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32.-MCTER01112018\Programa de Transferencia Trimestral Periodo del 01 de noviembre 2018 al 03 de febrero 2018\"/>
    </mc:Choice>
  </mc:AlternateContent>
  <bookViews>
    <workbookView xWindow="120" yWindow="180" windowWidth="16080" windowHeight="9975" tabRatio="823" firstSheet="3" activeTab="11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SISTEMAS" sheetId="47" r:id="rId5"/>
    <sheet name="CONSUMOS FERNANDO" sheetId="18" state="hidden" r:id="rId6"/>
    <sheet name="CLIENTES " sheetId="16" r:id="rId7"/>
    <sheet name="PROY CONSUMOS ENERGIA TRIMESTRE" sheetId="26" r:id="rId8"/>
    <sheet name="CALCULO MCTER DIRECTO" sheetId="48" r:id="rId9"/>
    <sheet name="grafico" sheetId="36" state="hidden" r:id="rId10"/>
    <sheet name="CARGOS SETIEMBRE 2018" sheetId="45" r:id="rId11"/>
    <sheet name="COMPENSACIÓN POR EMPRESA" sheetId="39" r:id="rId12"/>
  </sheets>
  <externalReferences>
    <externalReference r:id="rId13"/>
    <externalReference r:id="rId14"/>
    <externalReference r:id="rId15"/>
  </externalReferences>
  <definedNames>
    <definedName name="__123Graph_ASISTEMAS" localSheetId="8" hidden="1">[1]BarraFactores!#REF!</definedName>
    <definedName name="__123Graph_ASISTEMAS" localSheetId="10" hidden="1">[1]BarraFactores!#REF!</definedName>
    <definedName name="__123Graph_ASISTEMAS" localSheetId="4" hidden="1">[1]BarraFactores!#REF!</definedName>
    <definedName name="__123Graph_ASISTEMAS" hidden="1">[1]BarraFactores!#REF!</definedName>
    <definedName name="_xlnm._FilterDatabase" localSheetId="8" hidden="1">'CALCULO MCTER DIRECTO'!$A$3:$AI$359</definedName>
    <definedName name="_xlnm._FilterDatabase" localSheetId="10" hidden="1">'CARGOS SETIEMBRE 2018'!$5:$322</definedName>
    <definedName name="_xlnm._FilterDatabase" localSheetId="6" hidden="1">'CLIENTES '!$A$3:$AA$297</definedName>
    <definedName name="_xlnm._FilterDatabase" localSheetId="5" hidden="1">'CONSUMOS FERNANDO'!$A$6:$FNH$355</definedName>
    <definedName name="_xlnm._FilterDatabase" localSheetId="7" hidden="1">'PROY CONSUMOS ENERGIA TRIMESTRE'!$A$3:$AF$359</definedName>
    <definedName name="_xlnm._FilterDatabase" localSheetId="4" hidden="1">SISTEMAS!$A$6:$N$165</definedName>
    <definedName name="_xlnm._FilterDatabase" localSheetId="3" hidden="1">'TOTAL DE SISTEMAS'!$A$6:$O$369</definedName>
    <definedName name="Ajuste_Descuento" localSheetId="10">[2]PliegoFOSE!$K$12</definedName>
    <definedName name="Ajuste_Descuento">[3]PliegoFOSE!$K$12</definedName>
    <definedName name="AjusteAnual" localSheetId="10">[2]Datos!$C$4</definedName>
    <definedName name="AjusteAnual">[3]Datos!$C$4</definedName>
    <definedName name="ALFAbt" localSheetId="10">[2]Pliego!$K$69</definedName>
    <definedName name="ALFAbt">[3]Pliego!$K$69</definedName>
    <definedName name="ALFAmt" localSheetId="10">[2]Pliego!$K$68</definedName>
    <definedName name="ALFAmt">[3]Pliego!$K$68</definedName>
    <definedName name="Area_15" localSheetId="10">[2]Pliego!$G$7</definedName>
    <definedName name="Area_15">[3]Pliego!$G$7</definedName>
    <definedName name="Beta" localSheetId="10">[2]Pliego!$K$72</definedName>
    <definedName name="Beta">[3]Pliego!$K$72</definedName>
    <definedName name="CBTFPd" localSheetId="10">[2]Pliego!$K$53</definedName>
    <definedName name="CBTFPd">[3]Pliego!$K$53</definedName>
    <definedName name="CBTFPg" localSheetId="10">[2]Pliego!$K$49</definedName>
    <definedName name="CBTFPg">[3]Pliego!$K$49</definedName>
    <definedName name="CBTPPd" localSheetId="10">[2]Pliego!$K$52</definedName>
    <definedName name="CBTPPd">[3]Pliego!$K$52</definedName>
    <definedName name="CBTPPg" localSheetId="10">[2]Pliego!$K$48</definedName>
    <definedName name="CBTPPg">[3]Pliego!$K$48</definedName>
    <definedName name="CCSPcod" localSheetId="10">[2]Pliego!$K$70</definedName>
    <definedName name="CCSPcod">[3]Pliego!$K$70</definedName>
    <definedName name="CCSPtarj" localSheetId="10">[2]Pliego!$K$71</definedName>
    <definedName name="CCSPtarj">[3]Pliego!$K$71</definedName>
    <definedName name="CER" localSheetId="10">[2]Pliego!$K$38</definedName>
    <definedName name="CER">[3]Pliego!$K$38</definedName>
    <definedName name="CFE" localSheetId="10">[2]Pliego!$K$32</definedName>
    <definedName name="CFE">[3]Pliego!$K$32</definedName>
    <definedName name="CFE_1" localSheetId="10">[2]Pliego!$K$37</definedName>
    <definedName name="CFE_1">[3]Pliego!$K$37</definedName>
    <definedName name="CFEAP" localSheetId="10">[2]Pliego!$K$35</definedName>
    <definedName name="CFEAP">[3]Pliego!$K$35</definedName>
    <definedName name="CFH" localSheetId="10">[2]Pliego!$K$34</definedName>
    <definedName name="CFH">[3]Pliego!$K$34</definedName>
    <definedName name="CFHCO" localSheetId="10">[2]Pliego!$K$36</definedName>
    <definedName name="CFHCO">[3]Pliego!$K$36</definedName>
    <definedName name="CFS" localSheetId="10">[2]Pliego!$K$33</definedName>
    <definedName name="CFS">[3]Pliego!$K$33</definedName>
    <definedName name="CMTFPd" localSheetId="10">[2]Pliego!$K$51</definedName>
    <definedName name="CMTFPd">[3]Pliego!$K$51</definedName>
    <definedName name="CMTFPg" localSheetId="10">[2]Pliego!$K$47</definedName>
    <definedName name="CMTFPg">[3]Pliego!$K$47</definedName>
    <definedName name="CMTPPd" localSheetId="10">[2]Pliego!$K$50</definedName>
    <definedName name="CMTPPd">[3]Pliego!$K$50</definedName>
    <definedName name="CMTPPg" localSheetId="10">[2]Pliego!$K$46</definedName>
    <definedName name="CMTPPg">[3]Pliego!$K$46</definedName>
    <definedName name="Empresas" localSheetId="10">[2]Datos!$B$7:$E$37</definedName>
    <definedName name="Empresas">[3]Datos!$B$7:$E$37</definedName>
    <definedName name="Ep" localSheetId="10">[2]Pliego!$K$13</definedName>
    <definedName name="Ep">[3]Pliego!$K$13</definedName>
    <definedName name="ESCENARIO_FC" localSheetId="8">#REF!</definedName>
    <definedName name="ESCENARIO_FC" localSheetId="10">#REF!</definedName>
    <definedName name="ESCENARIO_FC" localSheetId="4">#REF!</definedName>
    <definedName name="ESCENARIO_FC">#REF!</definedName>
    <definedName name="ESCENARIO_FC_cabecera" localSheetId="8">#REF!</definedName>
    <definedName name="ESCENARIO_FC_cabecera" localSheetId="10">#REF!</definedName>
    <definedName name="ESCENARIO_FC_cabecera" localSheetId="4">#REF!</definedName>
    <definedName name="ESCENARIO_FC_cabecera">#REF!</definedName>
    <definedName name="ESCENARIO_OYM" localSheetId="8">#REF!</definedName>
    <definedName name="ESCENARIO_OYM" localSheetId="10">#REF!</definedName>
    <definedName name="ESCENARIO_OYM" localSheetId="4">#REF!</definedName>
    <definedName name="ESCENARIO_OYM">#REF!</definedName>
    <definedName name="ESCENARIO_OYM_cabecera" localSheetId="8">#REF!</definedName>
    <definedName name="ESCENARIO_OYM_cabecera" localSheetId="10">#REF!</definedName>
    <definedName name="ESCENARIO_OYM_cabecera" localSheetId="4">#REF!</definedName>
    <definedName name="ESCENARIO_OYM_cabecera">#REF!</definedName>
    <definedName name="FA_PNG" localSheetId="8">#REF!</definedName>
    <definedName name="FA_PNG" localSheetId="10">#REF!</definedName>
    <definedName name="FA_PNG" localSheetId="4">#REF!</definedName>
    <definedName name="FA_PNG">#REF!</definedName>
    <definedName name="FBP" localSheetId="10">[2]Pliego!$G$5</definedName>
    <definedName name="FBP">[3]Pliego!$G$5</definedName>
    <definedName name="FBPSED" localSheetId="10">[2]Pliego!$K$21</definedName>
    <definedName name="FBPSED">[3]Pliego!$K$21</definedName>
    <definedName name="FBPVADBT" localSheetId="10">[2]Pliego!$K$20</definedName>
    <definedName name="FBPVADBT">[3]Pliego!$K$20</definedName>
    <definedName name="FBPVADMT" localSheetId="10">[2]Pliego!$K$19</definedName>
    <definedName name="FBPVADMT">[3]Pliego!$K$19</definedName>
    <definedName name="FCFPBT" localSheetId="10">[2]Pliego!$K$57</definedName>
    <definedName name="FCFPBT">[3]Pliego!$K$57</definedName>
    <definedName name="FCFPMT" localSheetId="10">[2]Pliego!$K$55</definedName>
    <definedName name="FCFPMT">[3]Pliego!$K$55</definedName>
    <definedName name="FCPPBT" localSheetId="10">[2]Pliego!$K$56</definedName>
    <definedName name="FCPPBT">[3]Pliego!$K$56</definedName>
    <definedName name="FCPPMT" localSheetId="10">[2]Pliego!$K$54</definedName>
    <definedName name="FCPPMT">[3]Pliego!$K$54</definedName>
    <definedName name="FIGV" localSheetId="10">'[2]MODIF VAD y CF'!$X$525</definedName>
    <definedName name="FIGV">'[3]MODIF VAD y CF'!$X$523</definedName>
    <definedName name="FILTRO" localSheetId="8">#REF!</definedName>
    <definedName name="FILTRO" localSheetId="10">#REF!</definedName>
    <definedName name="FILTRO" localSheetId="4">#REF!</definedName>
    <definedName name="FILTRO">#REF!</definedName>
    <definedName name="FILTRO_cabecera" localSheetId="8">#REF!</definedName>
    <definedName name="FILTRO_cabecera" localSheetId="10">#REF!</definedName>
    <definedName name="FILTRO_cabecera" localSheetId="4">#REF!</definedName>
    <definedName name="FILTRO_cabecera">#REF!</definedName>
    <definedName name="fp" localSheetId="10">[2]Resolucion_VAD!$B$226:$D$244</definedName>
    <definedName name="fp">[3]Resolucion_VAD!$B$226:$D$244</definedName>
    <definedName name="FPMdPFPMdE" localSheetId="10">[2]Transporte!$A$39:$F$52</definedName>
    <definedName name="FPMdPFPMdE">[3]Transporte!$A$39:$F$52</definedName>
    <definedName name="FR_FOSE" localSheetId="10">[2]PliegoFOSE!$K$11</definedName>
    <definedName name="FR_FOSE">[3]PliegoFOSE!$K$11</definedName>
    <definedName name="GRUPO" localSheetId="8">#REF!</definedName>
    <definedName name="GRUPO" localSheetId="10">#REF!</definedName>
    <definedName name="GRUPO" localSheetId="4">#REF!</definedName>
    <definedName name="GRUPO">#REF!</definedName>
    <definedName name="GRUPO_cabecera" localSheetId="8">#REF!</definedName>
    <definedName name="GRUPO_cabecera" localSheetId="10">#REF!</definedName>
    <definedName name="GRUPO_cabecera" localSheetId="4">#REF!</definedName>
    <definedName name="GRUPO_cabecera">#REF!</definedName>
    <definedName name="INTERCONEXION" localSheetId="10">[2]Pliego!$E$5</definedName>
    <definedName name="INTERCONEXION">[3]Pliego!$E$5</definedName>
    <definedName name="MODIF_PARAM" localSheetId="10">'[2]MODIF VAD y CF'!$B$352:$J$379</definedName>
    <definedName name="MODIF_PARAM">'[3]MODIF VAD y CF'!$B$352:$J$379</definedName>
    <definedName name="MODIF_PARAM_cabecera" localSheetId="10">'[2]MODIF VAD y CF'!$B$352:$J$352</definedName>
    <definedName name="MODIF_PARAM_cabecera">'[3]MODIF VAD y CF'!$B$352:$J$352</definedName>
    <definedName name="MODIF_Perdidas" localSheetId="10">'[2]MODIF VAD y CF'!$B$148:$J$159</definedName>
    <definedName name="MODIF_Perdidas">'[3]MODIF VAD y CF'!$B$148:$J$159</definedName>
    <definedName name="MODIF_Perdidas_cabecera" localSheetId="10">'[2]MODIF VAD y CF'!$B$148:$J$148</definedName>
    <definedName name="MODIF_Perdidas_cabecera">'[3]MODIF VAD y CF'!$B$148:$J$148</definedName>
    <definedName name="MODIF_PTP" localSheetId="10">'[2]MODIF VAD y CF'!$B$166:$D$191</definedName>
    <definedName name="MODIF_PTP">'[3]MODIF VAD y CF'!$B$166:$D$191</definedName>
    <definedName name="MODIF_PTP_cabecera" localSheetId="10">'[2]MODIF VAD y CF'!$B$166:$D$166</definedName>
    <definedName name="MODIF_PTP_cabecera">'[3]MODIF VAD y CF'!$B$166:$D$166</definedName>
    <definedName name="NHUBT" localSheetId="10">[2]Pliego!$K$39</definedName>
    <definedName name="NHUBT">[3]Pliego!$K$39</definedName>
    <definedName name="NHUBTAP" localSheetId="10">[2]Pliego!$K$44</definedName>
    <definedName name="NHUBTAP">[3]Pliego!$K$44</definedName>
    <definedName name="NHUBTPPa" localSheetId="10">[2]Pliego!$K$40</definedName>
    <definedName name="NHUBTPPa">[3]Pliego!$K$40</definedName>
    <definedName name="NHUBTPPb" localSheetId="10">[2]Pliego!$K$42</definedName>
    <definedName name="NHUBTPPb">[3]Pliego!$K$42</definedName>
    <definedName name="NHUBTPRE" localSheetId="10">[2]Pliego!$K$45</definedName>
    <definedName name="NHUBTPRE">[3]Pliego!$K$45</definedName>
    <definedName name="Otro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 localSheetId="10">[2]Pliego!$M$13:$U$38</definedName>
    <definedName name="PARAMETROS">[3]Pliego!$M$13:$U$38</definedName>
    <definedName name="PBEMT" localSheetId="10">[2]PBEMT!$B$7:$AU$323</definedName>
    <definedName name="PBEMT">[3]PBEMT!$B$7:$AU$321</definedName>
    <definedName name="PE" localSheetId="10">[2]Pliego!$K$14</definedName>
    <definedName name="PE">[3]Pliego!$K$14</definedName>
    <definedName name="PEBT" localSheetId="10">[2]Pliego!$K$63</definedName>
    <definedName name="PEBT">[3]Pliego!$K$63</definedName>
    <definedName name="PEBTCO" localSheetId="10">[2]Pliego!$K$65</definedName>
    <definedName name="PEBTCO">[3]Pliego!$K$65</definedName>
    <definedName name="PEFP" localSheetId="10">[2]Pliego!$F$3</definedName>
    <definedName name="PEFP">[3]Pliego!$F$3</definedName>
    <definedName name="PEMT" localSheetId="10">[2]Pliego!$K$59</definedName>
    <definedName name="PEMT">[3]Pliego!$K$59</definedName>
    <definedName name="PEPP" localSheetId="10">[2]Pliego!$E$3</definedName>
    <definedName name="PEPP">[3]Pliego!$E$3</definedName>
    <definedName name="PESED" localSheetId="10">[2]Pliego!$K$61</definedName>
    <definedName name="PESED">[3]Pliego!$K$61</definedName>
    <definedName name="PP" localSheetId="10">[2]Pliego!$D$3</definedName>
    <definedName name="PP">[3]Pliego!$D$3</definedName>
    <definedName name="PPBT" localSheetId="10">[2]Pliego!$K$64</definedName>
    <definedName name="PPBT">[3]Pliego!$K$64</definedName>
    <definedName name="PPBTCO" localSheetId="10">[2]Pliego!$K$66</definedName>
    <definedName name="PPBTCO">[3]Pliego!$K$66</definedName>
    <definedName name="PPMT" localSheetId="10">[2]Pliego!$K$60</definedName>
    <definedName name="PPMT">[3]Pliego!$K$60</definedName>
    <definedName name="PPSED" localSheetId="10">[2]Pliego!$K$62</definedName>
    <definedName name="PPSED">[3]Pliego!$K$62</definedName>
    <definedName name="PTPBT" localSheetId="10">[2]Pliego!$K$24</definedName>
    <definedName name="PTPBT">[3]Pliego!$K$24</definedName>
    <definedName name="PTPMT" localSheetId="10">[2]Pliego!$K$23</definedName>
    <definedName name="PTPMT">[3]Pliego!$K$23</definedName>
    <definedName name="PTS_AcumuladoMT" localSheetId="10">[2]Transporte!$A$11:$D$24</definedName>
    <definedName name="PTS_AcumuladoMT">[3]Transporte!$A$11:$D$24</definedName>
    <definedName name="SECTOR" localSheetId="10">[2]Pliego!$D$5</definedName>
    <definedName name="SECTOR">[3]Pliego!$D$5</definedName>
    <definedName name="SISTEMA" localSheetId="10">[2]Pliego!$F$5</definedName>
    <definedName name="SISTEMA">[3]Pliego!$F$5</definedName>
    <definedName name="solver_adj" localSheetId="8" hidden="1">'CALCULO MCTER DIRECTO'!$S$1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 DIRECTO'!$T$3</definedName>
    <definedName name="solver_lhs1" localSheetId="2" hidden="1">'PROY CONSUMO'!$AF$331:$AF$352</definedName>
    <definedName name="solver_lhs2" localSheetId="8" hidden="1">'CALCULO MCTER DIRECTO'!$U$3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 DIRECTO'!$AA$355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347</definedName>
    <definedName name="solver_rhs1" localSheetId="2" hidden="1">'PROY CONSUMO'!$AH$331:$AH$352</definedName>
    <definedName name="solver_rhs2" localSheetId="8" hidden="1">54475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15000000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Tabla!$B$3:$Q$8373</definedName>
    <definedName name="VADBTP" localSheetId="10">[2]Pliego!$K$17</definedName>
    <definedName name="VADBTP">[3]Pliego!$K$17</definedName>
    <definedName name="VADEMP_cabecera" localSheetId="8">#REF!</definedName>
    <definedName name="VADEMP_cabecera" localSheetId="10">#REF!</definedName>
    <definedName name="VADEMP_cabecera" localSheetId="4">#REF!</definedName>
    <definedName name="VADEMP_cabecera">#REF!</definedName>
    <definedName name="VADEMP_desde_2013_11_01" localSheetId="10">[2]FpondVAD!$W$101:$Z$127</definedName>
    <definedName name="VADEMP_desde_2013_11_01">[3]FpondVAD!$W$101:$Z$127</definedName>
    <definedName name="VADEMP_TIR" localSheetId="8">#REF!</definedName>
    <definedName name="VADEMP_TIR" localSheetId="10">#REF!</definedName>
    <definedName name="VADEMP_TIR" localSheetId="4">#REF!</definedName>
    <definedName name="VADEMP_TIR">#REF!</definedName>
    <definedName name="VADMTP" localSheetId="10">[2]Pliego!$K$16</definedName>
    <definedName name="VADMTP">[3]Pliego!$K$16</definedName>
    <definedName name="VADSEDP" localSheetId="10">[2]Pliego!$K$18</definedName>
    <definedName name="VADSEDP">[3]Pliego!$K$18</definedName>
    <definedName name="VBTFP" localSheetId="10">[2]Pliego!$K$28</definedName>
    <definedName name="VBTFP">[3]Pliego!$K$28</definedName>
    <definedName name="VBTPP" localSheetId="10">[2]Pliego!$K$29</definedName>
    <definedName name="VBTPP">[3]Pliego!$K$29</definedName>
    <definedName name="Vigencia" localSheetId="10">[2]Datos!$C$2</definedName>
    <definedName name="Vigencia">[3]Datos!$C$2</definedName>
    <definedName name="VMTFP" localSheetId="10">[2]Pliego!$K$26</definedName>
    <definedName name="VMTFP">[3]Pliego!$K$26</definedName>
    <definedName name="VMTPP" localSheetId="10">[2]Pliego!$K$27</definedName>
    <definedName name="VMTPP">[3]Pliego!$K$27</definedName>
    <definedName name="VNR_JR" localSheetId="8">#REF!</definedName>
    <definedName name="VNR_JR" localSheetId="10">#REF!</definedName>
    <definedName name="VNR_JR" localSheetId="4">#REF!</definedName>
    <definedName name="VNR_JR">#REF!</definedName>
    <definedName name="VNR_JR_cabecera" localSheetId="8">#REF!</definedName>
    <definedName name="VNR_JR_cabecera" localSheetId="10">#REF!</definedName>
    <definedName name="VNR_JR_cabecera" localSheetId="4">#REF!</definedName>
    <definedName name="VNR_JR_cabecera">#REF!</definedName>
    <definedName name="VSEDPP" localSheetId="10">[2]Pliego!$K$30</definedName>
    <definedName name="VSEDPP">[3]Pliego!$K$30</definedName>
    <definedName name="wrn.Todo.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3" r:id="rId16"/>
    <pivotCache cacheId="4" r:id="rId17"/>
    <pivotCache cacheId="5" r:id="rId18"/>
    <pivotCache cacheId="9" r:id="rId19"/>
    <pivotCache cacheId="8" r:id="rId20"/>
  </pivotCaches>
</workbook>
</file>

<file path=xl/calcChain.xml><?xml version="1.0" encoding="utf-8"?>
<calcChain xmlns="http://schemas.openxmlformats.org/spreadsheetml/2006/main">
  <c r="K4" i="48" l="1"/>
  <c r="K5" i="48"/>
  <c r="K6" i="48"/>
  <c r="K7" i="48"/>
  <c r="K8" i="48"/>
  <c r="K9" i="48"/>
  <c r="K10" i="48"/>
  <c r="K11" i="48"/>
  <c r="K12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K104" i="48"/>
  <c r="K105" i="48"/>
  <c r="K106" i="48"/>
  <c r="K107" i="48"/>
  <c r="K108" i="48"/>
  <c r="K109" i="48"/>
  <c r="K110" i="48"/>
  <c r="K111" i="48"/>
  <c r="K112" i="48"/>
  <c r="K113" i="48"/>
  <c r="K114" i="48"/>
  <c r="K115" i="48"/>
  <c r="K116" i="48"/>
  <c r="K117" i="48"/>
  <c r="K118" i="48"/>
  <c r="K119" i="48"/>
  <c r="K120" i="48"/>
  <c r="K121" i="48"/>
  <c r="K122" i="48"/>
  <c r="K123" i="48"/>
  <c r="K124" i="48"/>
  <c r="K125" i="48"/>
  <c r="K126" i="48"/>
  <c r="K127" i="48"/>
  <c r="K128" i="48"/>
  <c r="K129" i="48"/>
  <c r="K130" i="48"/>
  <c r="K131" i="48"/>
  <c r="K132" i="48"/>
  <c r="K133" i="48"/>
  <c r="K134" i="48"/>
  <c r="K135" i="48"/>
  <c r="K136" i="48"/>
  <c r="K137" i="48"/>
  <c r="K138" i="48"/>
  <c r="K139" i="48"/>
  <c r="K140" i="48"/>
  <c r="K141" i="48"/>
  <c r="K142" i="48"/>
  <c r="K143" i="48"/>
  <c r="K144" i="48"/>
  <c r="K145" i="48"/>
  <c r="K146" i="48"/>
  <c r="K147" i="48"/>
  <c r="K148" i="48"/>
  <c r="K149" i="48"/>
  <c r="K150" i="48"/>
  <c r="K151" i="48"/>
  <c r="K152" i="48"/>
  <c r="K153" i="48"/>
  <c r="K154" i="48"/>
  <c r="K155" i="48"/>
  <c r="K156" i="48"/>
  <c r="K157" i="48"/>
  <c r="K158" i="48"/>
  <c r="K159" i="48"/>
  <c r="K160" i="48"/>
  <c r="K161" i="48"/>
  <c r="K162" i="48"/>
  <c r="K163" i="48"/>
  <c r="K164" i="48"/>
  <c r="K165" i="48"/>
  <c r="K166" i="48"/>
  <c r="K167" i="48"/>
  <c r="K168" i="48"/>
  <c r="K169" i="48"/>
  <c r="K170" i="48"/>
  <c r="K171" i="48"/>
  <c r="K172" i="48"/>
  <c r="K173" i="48"/>
  <c r="K174" i="48"/>
  <c r="K175" i="48"/>
  <c r="K176" i="48"/>
  <c r="K177" i="48"/>
  <c r="K178" i="48"/>
  <c r="K179" i="48"/>
  <c r="K180" i="48"/>
  <c r="K181" i="48"/>
  <c r="K182" i="48"/>
  <c r="K183" i="48"/>
  <c r="K184" i="48"/>
  <c r="K185" i="48"/>
  <c r="K186" i="48"/>
  <c r="K187" i="48"/>
  <c r="K188" i="48"/>
  <c r="K189" i="48"/>
  <c r="K190" i="48"/>
  <c r="K191" i="48"/>
  <c r="K192" i="48"/>
  <c r="K193" i="48"/>
  <c r="K194" i="48"/>
  <c r="K195" i="48"/>
  <c r="K196" i="48"/>
  <c r="K197" i="48"/>
  <c r="K198" i="48"/>
  <c r="K199" i="48"/>
  <c r="K200" i="48"/>
  <c r="K201" i="48"/>
  <c r="K202" i="48"/>
  <c r="K203" i="48"/>
  <c r="K204" i="48"/>
  <c r="K205" i="48"/>
  <c r="K206" i="48"/>
  <c r="K207" i="48"/>
  <c r="K208" i="48"/>
  <c r="K209" i="48"/>
  <c r="K210" i="48"/>
  <c r="K211" i="48"/>
  <c r="K212" i="48"/>
  <c r="K213" i="48"/>
  <c r="K214" i="48"/>
  <c r="K215" i="48"/>
  <c r="K216" i="48"/>
  <c r="K217" i="48"/>
  <c r="K218" i="48"/>
  <c r="K219" i="48"/>
  <c r="K220" i="48"/>
  <c r="K221" i="48"/>
  <c r="K222" i="48"/>
  <c r="K223" i="48"/>
  <c r="K224" i="48"/>
  <c r="K225" i="48"/>
  <c r="K226" i="48"/>
  <c r="K227" i="48"/>
  <c r="K228" i="48"/>
  <c r="K229" i="48"/>
  <c r="K230" i="48"/>
  <c r="K231" i="48"/>
  <c r="K232" i="48"/>
  <c r="K233" i="48"/>
  <c r="K234" i="48"/>
  <c r="K235" i="48"/>
  <c r="K236" i="48"/>
  <c r="K237" i="48"/>
  <c r="K238" i="48"/>
  <c r="K239" i="48"/>
  <c r="K240" i="48"/>
  <c r="K241" i="48"/>
  <c r="K242" i="48"/>
  <c r="K243" i="48"/>
  <c r="K244" i="48"/>
  <c r="K245" i="48"/>
  <c r="K246" i="48"/>
  <c r="K247" i="48"/>
  <c r="K248" i="48"/>
  <c r="K249" i="48"/>
  <c r="K250" i="48"/>
  <c r="K251" i="48"/>
  <c r="K252" i="48"/>
  <c r="K253" i="48"/>
  <c r="K254" i="48"/>
  <c r="K255" i="48"/>
  <c r="K256" i="48"/>
  <c r="K257" i="48"/>
  <c r="K258" i="48"/>
  <c r="K259" i="48"/>
  <c r="K260" i="48"/>
  <c r="K261" i="48"/>
  <c r="K262" i="48"/>
  <c r="K263" i="48"/>
  <c r="K264" i="48"/>
  <c r="K265" i="48"/>
  <c r="K266" i="48"/>
  <c r="K267" i="48"/>
  <c r="K268" i="48"/>
  <c r="K269" i="48"/>
  <c r="K270" i="48"/>
  <c r="K271" i="48"/>
  <c r="K272" i="48"/>
  <c r="K273" i="48"/>
  <c r="K274" i="48"/>
  <c r="K275" i="48"/>
  <c r="K276" i="48"/>
  <c r="K277" i="48"/>
  <c r="K278" i="48"/>
  <c r="K279" i="48"/>
  <c r="K280" i="48"/>
  <c r="K281" i="48"/>
  <c r="K282" i="48"/>
  <c r="K283" i="48"/>
  <c r="K284" i="48"/>
  <c r="K285" i="48"/>
  <c r="K286" i="48"/>
  <c r="K287" i="48"/>
  <c r="K288" i="48"/>
  <c r="K289" i="48"/>
  <c r="K290" i="48"/>
  <c r="K291" i="48"/>
  <c r="K292" i="48"/>
  <c r="K293" i="48"/>
  <c r="K294" i="48"/>
  <c r="K295" i="48"/>
  <c r="K296" i="48"/>
  <c r="K297" i="48"/>
  <c r="K298" i="48"/>
  <c r="K299" i="48"/>
  <c r="K300" i="48"/>
  <c r="K301" i="48"/>
  <c r="K302" i="48"/>
  <c r="K303" i="48"/>
  <c r="K304" i="48"/>
  <c r="K305" i="48"/>
  <c r="K306" i="48"/>
  <c r="K307" i="48"/>
  <c r="K308" i="48"/>
  <c r="K309" i="48"/>
  <c r="K310" i="48"/>
  <c r="K311" i="48"/>
  <c r="K312" i="48"/>
  <c r="K313" i="48"/>
  <c r="K314" i="48"/>
  <c r="K315" i="48"/>
  <c r="K316" i="48"/>
  <c r="K317" i="48"/>
  <c r="K318" i="48"/>
  <c r="K319" i="48"/>
  <c r="K320" i="48"/>
  <c r="K321" i="48"/>
  <c r="K322" i="48"/>
  <c r="K323" i="48"/>
  <c r="K324" i="48"/>
  <c r="K325" i="48"/>
  <c r="K326" i="48"/>
  <c r="K327" i="48"/>
  <c r="K328" i="48"/>
  <c r="K329" i="48"/>
  <c r="K330" i="48"/>
  <c r="K331" i="48"/>
  <c r="K332" i="48"/>
  <c r="K333" i="48"/>
  <c r="K334" i="48"/>
  <c r="K335" i="48"/>
  <c r="K336" i="48"/>
  <c r="K337" i="48"/>
  <c r="K338" i="48"/>
  <c r="K339" i="48"/>
  <c r="K340" i="48"/>
  <c r="K341" i="48"/>
  <c r="K342" i="48"/>
  <c r="K343" i="48"/>
  <c r="K344" i="48"/>
  <c r="K345" i="48"/>
  <c r="K346" i="48"/>
  <c r="K347" i="48"/>
  <c r="K348" i="48"/>
  <c r="K349" i="48"/>
  <c r="K350" i="48"/>
  <c r="K351" i="48"/>
  <c r="K352" i="48"/>
  <c r="K353" i="48"/>
  <c r="K354" i="48"/>
  <c r="K355" i="48"/>
  <c r="K356" i="48"/>
  <c r="K357" i="48"/>
  <c r="K358" i="48"/>
  <c r="I358" i="48"/>
  <c r="H358" i="48"/>
  <c r="G358" i="48"/>
  <c r="F358" i="48"/>
  <c r="E358" i="48"/>
  <c r="D358" i="48"/>
  <c r="C358" i="48"/>
  <c r="Q358" i="48" s="1"/>
  <c r="AF45" i="26"/>
  <c r="AC45" i="26" s="1"/>
  <c r="AF46" i="26"/>
  <c r="AD46" i="26" s="1"/>
  <c r="AF47" i="26"/>
  <c r="AC47" i="26" s="1"/>
  <c r="AF48" i="26"/>
  <c r="AE48" i="26" s="1"/>
  <c r="AF49" i="26"/>
  <c r="AC49" i="26" s="1"/>
  <c r="AF50" i="26"/>
  <c r="AC50" i="26" s="1"/>
  <c r="AF51" i="26"/>
  <c r="AC51" i="26" s="1"/>
  <c r="AF52" i="26"/>
  <c r="AE52" i="26" s="1"/>
  <c r="AF53" i="26"/>
  <c r="AC53" i="26" s="1"/>
  <c r="AF54" i="26"/>
  <c r="AD54" i="26" s="1"/>
  <c r="AF55" i="26"/>
  <c r="AD55" i="26" s="1"/>
  <c r="AF56" i="26"/>
  <c r="AC56" i="26" s="1"/>
  <c r="AF354" i="26"/>
  <c r="AD354" i="26" s="1"/>
  <c r="AF355" i="26"/>
  <c r="AD355" i="26" s="1"/>
  <c r="AF356" i="26"/>
  <c r="AC356" i="26" s="1"/>
  <c r="AF357" i="26"/>
  <c r="AE357" i="26" s="1"/>
  <c r="AF358" i="26"/>
  <c r="AC358" i="26" s="1"/>
  <c r="AC46" i="26"/>
  <c r="AE46" i="26"/>
  <c r="AD47" i="26"/>
  <c r="AC180" i="26"/>
  <c r="AD180" i="26"/>
  <c r="AE180" i="26"/>
  <c r="AC204" i="26"/>
  <c r="AD204" i="26"/>
  <c r="AE204" i="26"/>
  <c r="AC205" i="26"/>
  <c r="AD205" i="26"/>
  <c r="AE205" i="26"/>
  <c r="AC206" i="26"/>
  <c r="AD206" i="26"/>
  <c r="AE206" i="26"/>
  <c r="AC207" i="26"/>
  <c r="AD207" i="26"/>
  <c r="AE207" i="26"/>
  <c r="AD50" i="26" l="1"/>
  <c r="AD48" i="26"/>
  <c r="M358" i="48"/>
  <c r="AC48" i="26"/>
  <c r="AD51" i="26"/>
  <c r="AD56" i="26"/>
  <c r="AD52" i="26"/>
  <c r="P358" i="48"/>
  <c r="AE45" i="26"/>
  <c r="AD45" i="26"/>
  <c r="AC54" i="26"/>
  <c r="AC52" i="26"/>
  <c r="AE47" i="26"/>
  <c r="AE56" i="26"/>
  <c r="AE50" i="26"/>
  <c r="AC357" i="26"/>
  <c r="AC55" i="26"/>
  <c r="AE49" i="26"/>
  <c r="AE54" i="26"/>
  <c r="AD49" i="26"/>
  <c r="AE51" i="26"/>
  <c r="AE53" i="26"/>
  <c r="AD53" i="26"/>
  <c r="AE55" i="26"/>
  <c r="AC355" i="26"/>
  <c r="AD357" i="26"/>
  <c r="AE354" i="26"/>
  <c r="AC354" i="26"/>
  <c r="AE356" i="26"/>
  <c r="AD356" i="26"/>
  <c r="AE358" i="26"/>
  <c r="O358" i="48" s="1"/>
  <c r="AD358" i="26"/>
  <c r="N358" i="48" s="1"/>
  <c r="AE355" i="26"/>
  <c r="AF65" i="26" l="1"/>
  <c r="AF336" i="26"/>
  <c r="AF337" i="26"/>
  <c r="AF338" i="26"/>
  <c r="AF339" i="26"/>
  <c r="AF340" i="26"/>
  <c r="AF341" i="26"/>
  <c r="AF342" i="26"/>
  <c r="AF343" i="26"/>
  <c r="AF344" i="26"/>
  <c r="AF349" i="26"/>
  <c r="AF351" i="26"/>
  <c r="AF350" i="26"/>
  <c r="AF352" i="26"/>
  <c r="AF346" i="26"/>
  <c r="AF347" i="26"/>
  <c r="AF348" i="26"/>
  <c r="AF345" i="26"/>
  <c r="AF353" i="26"/>
  <c r="AC353" i="26" s="1"/>
  <c r="J369" i="33"/>
  <c r="J368" i="33"/>
  <c r="AD351" i="26" l="1"/>
  <c r="AC351" i="26"/>
  <c r="AE351" i="26"/>
  <c r="AE338" i="26"/>
  <c r="AC338" i="26"/>
  <c r="AD338" i="26"/>
  <c r="AC339" i="26"/>
  <c r="AD339" i="26"/>
  <c r="AE339" i="26"/>
  <c r="AD353" i="26"/>
  <c r="AE353" i="26"/>
  <c r="AD349" i="26"/>
  <c r="AE349" i="26"/>
  <c r="AC349" i="26"/>
  <c r="AC337" i="26"/>
  <c r="AD337" i="26"/>
  <c r="AE337" i="26"/>
  <c r="AC345" i="26"/>
  <c r="AD345" i="26"/>
  <c r="AE345" i="26"/>
  <c r="AC344" i="26"/>
  <c r="AD344" i="26"/>
  <c r="AE344" i="26"/>
  <c r="AC336" i="26"/>
  <c r="AD336" i="26"/>
  <c r="AE336" i="26"/>
  <c r="AE348" i="26"/>
  <c r="AC348" i="26"/>
  <c r="AD348" i="26"/>
  <c r="AD343" i="26"/>
  <c r="AC343" i="26"/>
  <c r="AE343" i="26"/>
  <c r="AC350" i="26"/>
  <c r="AD350" i="26"/>
  <c r="AE350" i="26"/>
  <c r="AC347" i="26"/>
  <c r="AD347" i="26"/>
  <c r="AE347" i="26"/>
  <c r="AC342" i="26"/>
  <c r="AD342" i="26"/>
  <c r="AE342" i="26"/>
  <c r="AD65" i="26"/>
  <c r="AE65" i="26"/>
  <c r="AC65" i="26"/>
  <c r="AE346" i="26"/>
  <c r="AC346" i="26"/>
  <c r="AD346" i="26"/>
  <c r="AD341" i="26"/>
  <c r="AE341" i="26"/>
  <c r="AC341" i="26"/>
  <c r="AC352" i="26"/>
  <c r="AD352" i="26"/>
  <c r="AE352" i="26"/>
  <c r="AC340" i="26"/>
  <c r="AD340" i="26"/>
  <c r="AE340" i="26"/>
  <c r="AF3" i="26"/>
  <c r="AF12" i="26"/>
  <c r="AF13" i="26"/>
  <c r="AF14" i="26"/>
  <c r="AF15" i="26"/>
  <c r="AF16" i="26"/>
  <c r="AF17" i="26"/>
  <c r="AF18" i="26"/>
  <c r="AF20" i="26"/>
  <c r="AF22" i="26"/>
  <c r="AF28" i="26"/>
  <c r="AC28" i="26" s="1"/>
  <c r="AF4" i="26"/>
  <c r="AF29" i="26"/>
  <c r="AF30" i="26"/>
  <c r="AF5" i="26"/>
  <c r="AF21" i="26"/>
  <c r="AF6" i="26"/>
  <c r="AF36" i="26"/>
  <c r="AF23" i="26"/>
  <c r="AF11" i="26"/>
  <c r="AF9" i="26"/>
  <c r="AF10" i="26"/>
  <c r="AF31" i="26"/>
  <c r="AF7" i="26"/>
  <c r="AF32" i="26"/>
  <c r="AF34" i="26"/>
  <c r="AF27" i="26"/>
  <c r="AF35" i="26"/>
  <c r="AF24" i="26"/>
  <c r="AF25" i="26"/>
  <c r="AF26" i="26"/>
  <c r="AF8" i="26"/>
  <c r="AF19" i="26"/>
  <c r="AF33" i="26"/>
  <c r="AF37" i="26"/>
  <c r="AF38" i="26"/>
  <c r="AF39" i="26"/>
  <c r="AF40" i="26"/>
  <c r="AF41" i="26"/>
  <c r="AF42" i="26"/>
  <c r="AF43" i="26"/>
  <c r="AF44" i="26"/>
  <c r="AF57" i="26"/>
  <c r="AF58" i="26"/>
  <c r="AF59" i="26"/>
  <c r="AF61" i="26"/>
  <c r="AF62" i="26"/>
  <c r="AF60" i="26"/>
  <c r="AF64" i="26"/>
  <c r="AF63" i="26"/>
  <c r="AF66" i="26"/>
  <c r="AF67" i="26"/>
  <c r="AF68" i="26"/>
  <c r="AF69" i="26"/>
  <c r="AF70" i="26"/>
  <c r="AF71" i="26"/>
  <c r="AF72" i="26"/>
  <c r="AF74" i="26"/>
  <c r="AF81" i="26"/>
  <c r="AF73" i="26"/>
  <c r="AF84" i="26"/>
  <c r="AF87" i="26"/>
  <c r="AF85" i="26"/>
  <c r="AF88" i="26"/>
  <c r="AF75" i="26"/>
  <c r="AF76" i="26"/>
  <c r="AF77" i="26"/>
  <c r="AF78" i="26"/>
  <c r="AF79" i="26"/>
  <c r="AF80" i="26"/>
  <c r="AF82" i="26"/>
  <c r="AF83" i="26"/>
  <c r="AF92" i="26"/>
  <c r="AF93" i="26"/>
  <c r="AF94" i="26"/>
  <c r="AF95" i="26"/>
  <c r="AF96" i="26"/>
  <c r="AF100" i="26"/>
  <c r="AF117" i="26"/>
  <c r="AF111" i="26"/>
  <c r="AF108" i="26"/>
  <c r="AF105" i="26"/>
  <c r="AF110" i="26"/>
  <c r="AF112" i="26"/>
  <c r="AF107" i="26"/>
  <c r="AF116" i="26"/>
  <c r="AF113" i="26"/>
  <c r="AF109" i="26"/>
  <c r="AF114" i="26"/>
  <c r="AF106" i="26"/>
  <c r="AF115" i="26"/>
  <c r="AF97" i="26"/>
  <c r="AF101" i="26"/>
  <c r="AF102" i="26"/>
  <c r="AF98" i="26"/>
  <c r="AF99" i="26"/>
  <c r="AF103" i="26"/>
  <c r="AF86" i="26"/>
  <c r="AF104" i="26"/>
  <c r="AF89" i="26"/>
  <c r="AF119" i="26"/>
  <c r="AF90" i="26"/>
  <c r="AF118" i="26"/>
  <c r="AF91" i="26"/>
  <c r="AF120" i="26"/>
  <c r="AF121" i="26"/>
  <c r="AF122" i="26"/>
  <c r="AF123" i="26"/>
  <c r="AF124" i="26"/>
  <c r="AF125" i="26"/>
  <c r="AF126" i="26"/>
  <c r="AF127" i="26"/>
  <c r="AF128" i="26"/>
  <c r="AF129" i="26"/>
  <c r="AF130" i="26"/>
  <c r="AF134" i="26"/>
  <c r="AF136" i="26"/>
  <c r="AF132" i="26"/>
  <c r="AF133" i="26"/>
  <c r="AF135" i="26"/>
  <c r="AF131" i="26"/>
  <c r="AF137" i="26"/>
  <c r="AF138" i="26"/>
  <c r="AF139" i="26"/>
  <c r="AF140" i="26"/>
  <c r="AF141" i="26"/>
  <c r="AF142" i="26"/>
  <c r="AF143" i="26"/>
  <c r="AF144" i="26"/>
  <c r="AF145" i="26"/>
  <c r="AF146" i="26"/>
  <c r="AF147" i="26"/>
  <c r="AF148" i="26"/>
  <c r="AF149" i="26"/>
  <c r="AF150" i="26"/>
  <c r="AF151" i="26"/>
  <c r="AF152" i="26"/>
  <c r="AF153" i="26"/>
  <c r="AF154" i="26"/>
  <c r="AF155" i="26"/>
  <c r="AF156" i="26"/>
  <c r="AF157" i="26"/>
  <c r="AF158" i="26"/>
  <c r="AF162" i="26"/>
  <c r="AF159" i="26"/>
  <c r="AF160" i="26"/>
  <c r="AF164" i="26"/>
  <c r="AF163" i="26"/>
  <c r="AF161" i="26"/>
  <c r="AF165" i="26"/>
  <c r="AF166" i="26"/>
  <c r="AF167" i="26"/>
  <c r="AF168" i="26"/>
  <c r="AF169" i="26"/>
  <c r="AF170" i="26"/>
  <c r="AF171" i="26"/>
  <c r="AF172" i="26"/>
  <c r="AF173" i="26"/>
  <c r="AF174" i="26"/>
  <c r="AF175" i="26"/>
  <c r="AF176" i="26"/>
  <c r="AF177" i="26"/>
  <c r="AF178" i="26"/>
  <c r="AF182" i="26"/>
  <c r="AF183" i="26"/>
  <c r="AF184" i="26"/>
  <c r="AF185" i="26"/>
  <c r="AF186" i="26"/>
  <c r="AF187" i="26"/>
  <c r="AF188" i="26"/>
  <c r="AF189" i="26"/>
  <c r="AF190" i="26"/>
  <c r="AF191" i="26"/>
  <c r="AF192" i="26"/>
  <c r="AF193" i="26"/>
  <c r="AF194" i="26"/>
  <c r="AF195" i="26"/>
  <c r="AF196" i="26"/>
  <c r="AF197" i="26"/>
  <c r="AF198" i="26"/>
  <c r="AF199" i="26"/>
  <c r="AF200" i="26"/>
  <c r="AF201" i="26"/>
  <c r="AF202" i="26"/>
  <c r="AF179" i="26"/>
  <c r="AF181" i="26"/>
  <c r="AF203" i="26"/>
  <c r="AF208" i="26"/>
  <c r="AF219" i="26"/>
  <c r="AF209" i="26"/>
  <c r="AF215" i="26"/>
  <c r="AF210" i="26"/>
  <c r="AF218" i="26"/>
  <c r="AF211" i="26"/>
  <c r="AF214" i="26"/>
  <c r="AF217" i="26"/>
  <c r="AF212" i="26"/>
  <c r="AF213" i="26"/>
  <c r="AF216" i="26"/>
  <c r="AF240" i="26"/>
  <c r="AF220" i="26"/>
  <c r="AF221" i="26"/>
  <c r="AF222" i="26"/>
  <c r="AF223" i="26"/>
  <c r="AF224" i="26"/>
  <c r="AF225" i="26"/>
  <c r="AF226" i="26"/>
  <c r="AF227" i="26"/>
  <c r="AF228" i="26"/>
  <c r="AF229" i="26"/>
  <c r="AF230" i="26"/>
  <c r="AF231" i="26"/>
  <c r="AF232" i="26"/>
  <c r="AF233" i="26"/>
  <c r="AF234" i="26"/>
  <c r="AF235" i="26"/>
  <c r="AF236" i="26"/>
  <c r="AF237" i="26"/>
  <c r="AF238" i="26"/>
  <c r="AF239" i="26"/>
  <c r="AF241" i="26"/>
  <c r="AF242" i="26"/>
  <c r="AF243" i="26"/>
  <c r="AF244" i="26"/>
  <c r="AF245" i="26"/>
  <c r="AF246" i="26"/>
  <c r="AF247" i="26"/>
  <c r="AF248" i="26"/>
  <c r="AF249" i="26"/>
  <c r="AF250" i="26"/>
  <c r="AF251" i="26"/>
  <c r="AF252" i="26"/>
  <c r="AF255" i="26"/>
  <c r="AF254" i="26"/>
  <c r="AF253" i="26"/>
  <c r="AF257" i="26"/>
  <c r="AF259" i="26"/>
  <c r="AF256" i="26"/>
  <c r="AF258" i="26"/>
  <c r="AF260" i="26"/>
  <c r="AF261" i="26"/>
  <c r="AF262" i="26"/>
  <c r="AF263" i="26"/>
  <c r="AF264" i="26"/>
  <c r="AF265" i="26"/>
  <c r="AF266" i="26"/>
  <c r="AF267" i="26"/>
  <c r="AF268" i="26"/>
  <c r="AF270" i="26"/>
  <c r="AF269" i="26"/>
  <c r="AF271" i="26"/>
  <c r="AF272" i="26"/>
  <c r="AF273" i="26"/>
  <c r="AF274" i="26"/>
  <c r="AF275" i="26"/>
  <c r="AF276" i="26"/>
  <c r="AF277" i="26"/>
  <c r="AF278" i="26"/>
  <c r="AF279" i="26"/>
  <c r="AF280" i="26"/>
  <c r="AF281" i="26"/>
  <c r="AF282" i="26"/>
  <c r="AF283" i="26"/>
  <c r="AF284" i="26"/>
  <c r="AF285" i="26"/>
  <c r="AF286" i="26"/>
  <c r="AF287" i="26"/>
  <c r="AF288" i="26"/>
  <c r="AF289" i="26"/>
  <c r="AF290" i="26"/>
  <c r="AF291" i="26"/>
  <c r="AF292" i="26"/>
  <c r="AF293" i="26"/>
  <c r="AF294" i="26"/>
  <c r="AF295" i="26"/>
  <c r="AF296" i="26"/>
  <c r="AF297" i="26"/>
  <c r="AF298" i="26"/>
  <c r="AF299" i="26"/>
  <c r="AF300" i="26"/>
  <c r="AF301" i="26"/>
  <c r="AF302" i="26"/>
  <c r="AF303" i="26"/>
  <c r="AF304" i="26"/>
  <c r="AF305" i="26"/>
  <c r="AF306" i="26"/>
  <c r="AF307" i="26"/>
  <c r="AF308" i="26"/>
  <c r="AF309" i="26"/>
  <c r="AF310" i="26"/>
  <c r="AF311" i="26"/>
  <c r="AF312" i="26"/>
  <c r="AF313" i="26"/>
  <c r="AF314" i="26"/>
  <c r="AF315" i="26"/>
  <c r="AF316" i="26"/>
  <c r="AF317" i="26"/>
  <c r="AF318" i="26"/>
  <c r="AF319" i="26"/>
  <c r="AF320" i="26"/>
  <c r="AF324" i="26"/>
  <c r="AF325" i="26"/>
  <c r="AF321" i="26"/>
  <c r="AF322" i="26"/>
  <c r="AF323" i="26"/>
  <c r="AF326" i="26"/>
  <c r="AF329" i="26"/>
  <c r="AF327" i="26"/>
  <c r="AF328" i="26"/>
  <c r="AF330" i="26"/>
  <c r="AF331" i="26"/>
  <c r="AF332" i="26"/>
  <c r="AF333" i="26"/>
  <c r="AF334" i="26"/>
  <c r="AF335" i="26"/>
  <c r="AE332" i="26" l="1"/>
  <c r="AC332" i="26"/>
  <c r="AD332" i="26"/>
  <c r="AC304" i="26"/>
  <c r="AD304" i="26"/>
  <c r="AE304" i="26"/>
  <c r="AE276" i="26"/>
  <c r="AC276" i="26"/>
  <c r="AD276" i="26"/>
  <c r="AE244" i="26"/>
  <c r="AD244" i="26"/>
  <c r="AC244" i="26"/>
  <c r="AD217" i="26"/>
  <c r="AE217" i="26"/>
  <c r="AC217" i="26"/>
  <c r="AC202" i="26"/>
  <c r="AD202" i="26"/>
  <c r="AE202" i="26"/>
  <c r="AE198" i="26"/>
  <c r="AC198" i="26"/>
  <c r="AD198" i="26"/>
  <c r="AC194" i="26"/>
  <c r="AD194" i="26"/>
  <c r="AE194" i="26"/>
  <c r="AE190" i="26"/>
  <c r="AC190" i="26"/>
  <c r="AD190" i="26"/>
  <c r="AC186" i="26"/>
  <c r="AD186" i="26"/>
  <c r="AE186" i="26"/>
  <c r="AE182" i="26"/>
  <c r="AC182" i="26"/>
  <c r="AD182" i="26"/>
  <c r="AC175" i="26"/>
  <c r="AD175" i="26"/>
  <c r="AE175" i="26"/>
  <c r="AD171" i="26"/>
  <c r="AE171" i="26"/>
  <c r="AC171" i="26"/>
  <c r="AC167" i="26"/>
  <c r="AD167" i="26"/>
  <c r="AE167" i="26"/>
  <c r="AD163" i="26"/>
  <c r="AC163" i="26"/>
  <c r="AE163" i="26"/>
  <c r="AC162" i="26"/>
  <c r="AD162" i="26"/>
  <c r="AE162" i="26"/>
  <c r="AD155" i="26"/>
  <c r="AC155" i="26"/>
  <c r="AE155" i="26"/>
  <c r="AC151" i="26"/>
  <c r="AD151" i="26"/>
  <c r="AE151" i="26"/>
  <c r="AD147" i="26"/>
  <c r="AE147" i="26"/>
  <c r="AC147" i="26"/>
  <c r="AC143" i="26"/>
  <c r="AD143" i="26"/>
  <c r="AE143" i="26"/>
  <c r="AD139" i="26"/>
  <c r="AE139" i="26"/>
  <c r="AC139" i="26"/>
  <c r="AC135" i="26"/>
  <c r="AD135" i="26"/>
  <c r="AE135" i="26"/>
  <c r="AE134" i="26"/>
  <c r="AC134" i="26"/>
  <c r="AD134" i="26"/>
  <c r="AC127" i="26"/>
  <c r="AD127" i="26"/>
  <c r="AE127" i="26"/>
  <c r="AD123" i="26"/>
  <c r="AC123" i="26"/>
  <c r="AE123" i="26"/>
  <c r="AD91" i="26"/>
  <c r="AC91" i="26"/>
  <c r="AE91" i="26"/>
  <c r="AD89" i="26"/>
  <c r="AE89" i="26"/>
  <c r="AC89" i="26"/>
  <c r="AD99" i="26"/>
  <c r="AC99" i="26"/>
  <c r="AE99" i="26"/>
  <c r="AD97" i="26"/>
  <c r="AE97" i="26"/>
  <c r="AC97" i="26"/>
  <c r="AC109" i="26"/>
  <c r="AD109" i="26"/>
  <c r="AE109" i="26"/>
  <c r="AC112" i="26"/>
  <c r="AE112" i="26"/>
  <c r="AD112" i="26"/>
  <c r="AC111" i="26"/>
  <c r="AD111" i="26"/>
  <c r="AE111" i="26"/>
  <c r="AC95" i="26"/>
  <c r="AD95" i="26"/>
  <c r="AE95" i="26"/>
  <c r="AD83" i="26"/>
  <c r="AE83" i="26"/>
  <c r="AC83" i="26"/>
  <c r="AE78" i="26"/>
  <c r="AC78" i="26"/>
  <c r="AD78" i="26"/>
  <c r="AC88" i="26"/>
  <c r="AE88" i="26"/>
  <c r="AD88" i="26"/>
  <c r="AD73" i="26"/>
  <c r="AE73" i="26"/>
  <c r="AC73" i="26"/>
  <c r="AC71" i="26"/>
  <c r="AD71" i="26"/>
  <c r="AE71" i="26"/>
  <c r="AD67" i="26"/>
  <c r="AC67" i="26"/>
  <c r="AE67" i="26"/>
  <c r="AC60" i="26"/>
  <c r="AD60" i="26"/>
  <c r="AE60" i="26"/>
  <c r="AC58" i="26"/>
  <c r="AD58" i="26"/>
  <c r="AE58" i="26"/>
  <c r="AC42" i="26"/>
  <c r="AD42" i="26"/>
  <c r="AE42" i="26"/>
  <c r="AE38" i="26"/>
  <c r="AC38" i="26"/>
  <c r="AD38" i="26"/>
  <c r="AC8" i="26"/>
  <c r="AE8" i="26"/>
  <c r="AD8" i="26"/>
  <c r="AD35" i="26"/>
  <c r="AE35" i="26"/>
  <c r="AC35" i="26"/>
  <c r="AC7" i="26"/>
  <c r="AD7" i="26"/>
  <c r="AE7" i="26"/>
  <c r="AD11" i="26"/>
  <c r="AC11" i="26"/>
  <c r="AE11" i="26"/>
  <c r="AC21" i="26"/>
  <c r="AD21" i="26"/>
  <c r="AE21" i="26"/>
  <c r="AC4" i="26"/>
  <c r="AD4" i="26"/>
  <c r="AE4" i="26"/>
  <c r="AC18" i="26"/>
  <c r="AD18" i="26"/>
  <c r="AE18" i="26"/>
  <c r="AE14" i="26"/>
  <c r="AC14" i="26"/>
  <c r="AD14" i="26"/>
  <c r="AC308" i="26"/>
  <c r="AE308" i="26"/>
  <c r="AD308" i="26"/>
  <c r="AC280" i="26"/>
  <c r="AD280" i="26"/>
  <c r="AE280" i="26"/>
  <c r="AE252" i="26"/>
  <c r="AC252" i="26"/>
  <c r="AD252" i="26"/>
  <c r="AC223" i="26"/>
  <c r="AD223" i="26"/>
  <c r="AE223" i="26"/>
  <c r="AC321" i="26"/>
  <c r="AD321" i="26"/>
  <c r="AE321" i="26"/>
  <c r="AC307" i="26"/>
  <c r="AD307" i="26"/>
  <c r="AE307" i="26"/>
  <c r="AC291" i="26"/>
  <c r="AD291" i="26"/>
  <c r="AE291" i="26"/>
  <c r="AC275" i="26"/>
  <c r="AD275" i="26"/>
  <c r="AE275" i="26"/>
  <c r="AC267" i="26"/>
  <c r="AD267" i="26"/>
  <c r="AE267" i="26"/>
  <c r="AE258" i="26"/>
  <c r="AC258" i="26"/>
  <c r="AD258" i="26"/>
  <c r="AC251" i="26"/>
  <c r="AD251" i="26"/>
  <c r="AE251" i="26"/>
  <c r="AE247" i="26"/>
  <c r="AC247" i="26"/>
  <c r="AD247" i="26"/>
  <c r="AE238" i="26"/>
  <c r="AC238" i="26"/>
  <c r="AD238" i="26"/>
  <c r="AC234" i="26"/>
  <c r="AD234" i="26"/>
  <c r="AE234" i="26"/>
  <c r="AE230" i="26"/>
  <c r="AC230" i="26"/>
  <c r="AD230" i="26"/>
  <c r="AC226" i="26"/>
  <c r="AD226" i="26"/>
  <c r="AE226" i="26"/>
  <c r="AE222" i="26"/>
  <c r="AC222" i="26"/>
  <c r="AD222" i="26"/>
  <c r="AC216" i="26"/>
  <c r="AE216" i="26"/>
  <c r="AD216" i="26"/>
  <c r="AE214" i="26"/>
  <c r="AC214" i="26"/>
  <c r="AD214" i="26"/>
  <c r="AC215" i="26"/>
  <c r="AD215" i="26"/>
  <c r="AE215" i="26"/>
  <c r="AC312" i="26"/>
  <c r="AD312" i="26"/>
  <c r="AE312" i="26"/>
  <c r="AE284" i="26"/>
  <c r="AC284" i="26"/>
  <c r="AD284" i="26"/>
  <c r="AC257" i="26"/>
  <c r="AD257" i="26"/>
  <c r="AE257" i="26"/>
  <c r="AD227" i="26"/>
  <c r="AC227" i="26"/>
  <c r="AE227" i="26"/>
  <c r="AC329" i="26"/>
  <c r="AD329" i="26"/>
  <c r="AE329" i="26"/>
  <c r="AD311" i="26"/>
  <c r="AC311" i="26"/>
  <c r="AE311" i="26"/>
  <c r="AD295" i="26"/>
  <c r="AC295" i="26"/>
  <c r="AE295" i="26"/>
  <c r="AD279" i="26"/>
  <c r="AC279" i="26"/>
  <c r="AE279" i="26"/>
  <c r="AD271" i="26"/>
  <c r="AE271" i="26"/>
  <c r="AC271" i="26"/>
  <c r="AD263" i="26"/>
  <c r="AE263" i="26"/>
  <c r="AC263" i="26"/>
  <c r="AD253" i="26"/>
  <c r="AE253" i="26"/>
  <c r="AC253" i="26"/>
  <c r="AE243" i="26"/>
  <c r="AC243" i="26"/>
  <c r="AD243" i="26"/>
  <c r="AD203" i="26"/>
  <c r="AC203" i="26"/>
  <c r="AE203" i="26"/>
  <c r="AD201" i="26"/>
  <c r="AE201" i="26"/>
  <c r="AC201" i="26"/>
  <c r="AC197" i="26"/>
  <c r="AD197" i="26"/>
  <c r="AE197" i="26"/>
  <c r="AD193" i="26"/>
  <c r="AE193" i="26"/>
  <c r="AC193" i="26"/>
  <c r="AC189" i="26"/>
  <c r="AD189" i="26"/>
  <c r="AE189" i="26"/>
  <c r="AD185" i="26"/>
  <c r="AE185" i="26"/>
  <c r="AC185" i="26"/>
  <c r="AC178" i="26"/>
  <c r="AD178" i="26"/>
  <c r="AE178" i="26"/>
  <c r="AE174" i="26"/>
  <c r="AC174" i="26"/>
  <c r="AD174" i="26"/>
  <c r="AC170" i="26"/>
  <c r="AD170" i="26"/>
  <c r="AE170" i="26"/>
  <c r="AE166" i="26"/>
  <c r="AC166" i="26"/>
  <c r="AD166" i="26"/>
  <c r="AC164" i="26"/>
  <c r="AD164" i="26"/>
  <c r="AE164" i="26"/>
  <c r="AE158" i="26"/>
  <c r="AC158" i="26"/>
  <c r="AD158" i="26"/>
  <c r="AC154" i="26"/>
  <c r="AD154" i="26"/>
  <c r="AE154" i="26"/>
  <c r="AE150" i="26"/>
  <c r="AC150" i="26"/>
  <c r="AD150" i="26"/>
  <c r="AC146" i="26"/>
  <c r="AD146" i="26"/>
  <c r="AE146" i="26"/>
  <c r="AE142" i="26"/>
  <c r="AC142" i="26"/>
  <c r="AD142" i="26"/>
  <c r="AC138" i="26"/>
  <c r="AD138" i="26"/>
  <c r="AE138" i="26"/>
  <c r="AC133" i="26"/>
  <c r="AD133" i="26"/>
  <c r="AE133" i="26"/>
  <c r="AC130" i="26"/>
  <c r="AD130" i="26"/>
  <c r="AE130" i="26"/>
  <c r="AE126" i="26"/>
  <c r="AC126" i="26"/>
  <c r="AD126" i="26"/>
  <c r="AC122" i="26"/>
  <c r="AD122" i="26"/>
  <c r="AE122" i="26"/>
  <c r="AE118" i="26"/>
  <c r="AC118" i="26"/>
  <c r="AD118" i="26"/>
  <c r="AC104" i="26"/>
  <c r="AE104" i="26"/>
  <c r="AD104" i="26"/>
  <c r="AC98" i="26"/>
  <c r="AD98" i="26"/>
  <c r="AE98" i="26"/>
  <c r="AD115" i="26"/>
  <c r="AE115" i="26"/>
  <c r="AC115" i="26"/>
  <c r="AD113" i="26"/>
  <c r="AE113" i="26"/>
  <c r="AC113" i="26"/>
  <c r="AE110" i="26"/>
  <c r="AC110" i="26"/>
  <c r="AD110" i="26"/>
  <c r="AC117" i="26"/>
  <c r="AD117" i="26"/>
  <c r="AE117" i="26"/>
  <c r="AE94" i="26"/>
  <c r="AC94" i="26"/>
  <c r="AD94" i="26"/>
  <c r="AC82" i="26"/>
  <c r="AD82" i="26"/>
  <c r="AE82" i="26"/>
  <c r="AC77" i="26"/>
  <c r="AD77" i="26"/>
  <c r="AE77" i="26"/>
  <c r="AC85" i="26"/>
  <c r="AD85" i="26"/>
  <c r="AE85" i="26"/>
  <c r="AD81" i="26"/>
  <c r="AE81" i="26"/>
  <c r="AC81" i="26"/>
  <c r="AE70" i="26"/>
  <c r="AC70" i="26"/>
  <c r="AD70" i="26"/>
  <c r="AC66" i="26"/>
  <c r="AD66" i="26"/>
  <c r="AE66" i="26"/>
  <c r="AE62" i="26"/>
  <c r="AC62" i="26"/>
  <c r="AD62" i="26"/>
  <c r="AD57" i="26"/>
  <c r="AE57" i="26"/>
  <c r="AC57" i="26"/>
  <c r="AD41" i="26"/>
  <c r="AE41" i="26"/>
  <c r="AC41" i="26"/>
  <c r="AC37" i="26"/>
  <c r="AD37" i="26"/>
  <c r="AE37" i="26"/>
  <c r="AC26" i="26"/>
  <c r="AD26" i="26"/>
  <c r="AE26" i="26"/>
  <c r="AD27" i="26"/>
  <c r="AC27" i="26"/>
  <c r="AE27" i="26"/>
  <c r="AC31" i="26"/>
  <c r="AD31" i="26"/>
  <c r="AE31" i="26"/>
  <c r="AC23" i="26"/>
  <c r="AD23" i="26"/>
  <c r="AE23" i="26"/>
  <c r="AC5" i="26"/>
  <c r="AD5" i="26"/>
  <c r="AE5" i="26"/>
  <c r="AD28" i="26"/>
  <c r="AE28" i="26"/>
  <c r="AD17" i="26"/>
  <c r="AE17" i="26"/>
  <c r="AC17" i="26"/>
  <c r="AC13" i="26"/>
  <c r="AD13" i="26"/>
  <c r="AE13" i="26"/>
  <c r="AE322" i="26"/>
  <c r="AC322" i="26"/>
  <c r="AD322" i="26"/>
  <c r="AC296" i="26"/>
  <c r="AD296" i="26"/>
  <c r="AE296" i="26"/>
  <c r="AC272" i="26"/>
  <c r="AD272" i="26"/>
  <c r="AE272" i="26"/>
  <c r="AC248" i="26"/>
  <c r="AD248" i="26"/>
  <c r="AE248" i="26"/>
  <c r="AC240" i="26"/>
  <c r="AE240" i="26"/>
  <c r="AD240" i="26"/>
  <c r="AC331" i="26"/>
  <c r="AD331" i="26"/>
  <c r="AE331" i="26"/>
  <c r="AC315" i="26"/>
  <c r="AD315" i="26"/>
  <c r="AE315" i="26"/>
  <c r="AC299" i="26"/>
  <c r="AD299" i="26"/>
  <c r="AE299" i="26"/>
  <c r="AD287" i="26"/>
  <c r="AE287" i="26"/>
  <c r="AC287" i="26"/>
  <c r="AC334" i="26"/>
  <c r="AD334" i="26"/>
  <c r="AE334" i="26"/>
  <c r="AC326" i="26"/>
  <c r="AD326" i="26"/>
  <c r="AE326" i="26"/>
  <c r="AC318" i="26"/>
  <c r="AD318" i="26"/>
  <c r="AE318" i="26"/>
  <c r="AC310" i="26"/>
  <c r="AD310" i="26"/>
  <c r="AE310" i="26"/>
  <c r="AC302" i="26"/>
  <c r="AD302" i="26"/>
  <c r="AE302" i="26"/>
  <c r="AC294" i="26"/>
  <c r="AD294" i="26"/>
  <c r="AE294" i="26"/>
  <c r="AC286" i="26"/>
  <c r="AD286" i="26"/>
  <c r="AE286" i="26"/>
  <c r="AC278" i="26"/>
  <c r="AD278" i="26"/>
  <c r="AE278" i="26"/>
  <c r="AD269" i="26"/>
  <c r="AE269" i="26"/>
  <c r="AC269" i="26"/>
  <c r="AC262" i="26"/>
  <c r="AD262" i="26"/>
  <c r="AE262" i="26"/>
  <c r="AC256" i="26"/>
  <c r="AD256" i="26"/>
  <c r="AE256" i="26"/>
  <c r="AC254" i="26"/>
  <c r="AD254" i="26"/>
  <c r="AE254" i="26"/>
  <c r="AE250" i="26"/>
  <c r="AC250" i="26"/>
  <c r="AD250" i="26"/>
  <c r="AC246" i="26"/>
  <c r="AD246" i="26"/>
  <c r="AE246" i="26"/>
  <c r="AC242" i="26"/>
  <c r="AD242" i="26"/>
  <c r="AE242" i="26"/>
  <c r="AC237" i="26"/>
  <c r="AD237" i="26"/>
  <c r="AE237" i="26"/>
  <c r="AD233" i="26"/>
  <c r="AE233" i="26"/>
  <c r="AC233" i="26"/>
  <c r="AC229" i="26"/>
  <c r="AD229" i="26"/>
  <c r="AE229" i="26"/>
  <c r="AD225" i="26"/>
  <c r="AE225" i="26"/>
  <c r="AC225" i="26"/>
  <c r="AC221" i="26"/>
  <c r="AD221" i="26"/>
  <c r="AE221" i="26"/>
  <c r="AC213" i="26"/>
  <c r="AD213" i="26"/>
  <c r="AE213" i="26"/>
  <c r="AD211" i="26"/>
  <c r="AC211" i="26"/>
  <c r="AE211" i="26"/>
  <c r="AD209" i="26"/>
  <c r="AE209" i="26"/>
  <c r="AC209" i="26"/>
  <c r="AC320" i="26"/>
  <c r="AD320" i="26"/>
  <c r="AE320" i="26"/>
  <c r="AC292" i="26"/>
  <c r="AE292" i="26"/>
  <c r="AD292" i="26"/>
  <c r="AC264" i="26"/>
  <c r="AD264" i="26"/>
  <c r="AE264" i="26"/>
  <c r="AD235" i="26"/>
  <c r="AC235" i="26"/>
  <c r="AE235" i="26"/>
  <c r="AC208" i="26"/>
  <c r="AE208" i="26"/>
  <c r="AD208" i="26"/>
  <c r="AD335" i="26"/>
  <c r="AC335" i="26"/>
  <c r="AE335" i="26"/>
  <c r="AD319" i="26"/>
  <c r="AC319" i="26"/>
  <c r="AE319" i="26"/>
  <c r="AD303" i="26"/>
  <c r="AC303" i="26"/>
  <c r="AE303" i="26"/>
  <c r="AC283" i="26"/>
  <c r="AD283" i="26"/>
  <c r="AE283" i="26"/>
  <c r="AE330" i="26"/>
  <c r="AC330" i="26"/>
  <c r="AD330" i="26"/>
  <c r="AD325" i="26"/>
  <c r="AE325" i="26"/>
  <c r="AC325" i="26"/>
  <c r="AE314" i="26"/>
  <c r="AC314" i="26"/>
  <c r="AD314" i="26"/>
  <c r="AE306" i="26"/>
  <c r="AC306" i="26"/>
  <c r="AD306" i="26"/>
  <c r="AE298" i="26"/>
  <c r="AC298" i="26"/>
  <c r="AD298" i="26"/>
  <c r="AE290" i="26"/>
  <c r="AD290" i="26"/>
  <c r="AC290" i="26"/>
  <c r="AE282" i="26"/>
  <c r="AD282" i="26"/>
  <c r="AC282" i="26"/>
  <c r="AE274" i="26"/>
  <c r="AD274" i="26"/>
  <c r="AC274" i="26"/>
  <c r="AE266" i="26"/>
  <c r="AC266" i="26"/>
  <c r="AD266" i="26"/>
  <c r="AC181" i="26"/>
  <c r="AD181" i="26"/>
  <c r="AE181" i="26"/>
  <c r="AC200" i="26"/>
  <c r="AE200" i="26"/>
  <c r="AD200" i="26"/>
  <c r="AC196" i="26"/>
  <c r="AD196" i="26"/>
  <c r="AE196" i="26"/>
  <c r="AC192" i="26"/>
  <c r="AE192" i="26"/>
  <c r="AD192" i="26"/>
  <c r="AC188" i="26"/>
  <c r="AD188" i="26"/>
  <c r="AE188" i="26"/>
  <c r="AC184" i="26"/>
  <c r="AE184" i="26"/>
  <c r="AD184" i="26"/>
  <c r="AD177" i="26"/>
  <c r="AE177" i="26"/>
  <c r="AC177" i="26"/>
  <c r="AC173" i="26"/>
  <c r="AD173" i="26"/>
  <c r="AE173" i="26"/>
  <c r="AD169" i="26"/>
  <c r="AE169" i="26"/>
  <c r="AC169" i="26"/>
  <c r="AC165" i="26"/>
  <c r="AD165" i="26"/>
  <c r="AE165" i="26"/>
  <c r="AC160" i="26"/>
  <c r="AE160" i="26"/>
  <c r="AD160" i="26"/>
  <c r="AC157" i="26"/>
  <c r="AD157" i="26"/>
  <c r="AE157" i="26"/>
  <c r="AD153" i="26"/>
  <c r="AE153" i="26"/>
  <c r="AC153" i="26"/>
  <c r="AC149" i="26"/>
  <c r="AD149" i="26"/>
  <c r="AE149" i="26"/>
  <c r="AD145" i="26"/>
  <c r="AE145" i="26"/>
  <c r="AC145" i="26"/>
  <c r="AC141" i="26"/>
  <c r="AD141" i="26"/>
  <c r="AE141" i="26"/>
  <c r="AD137" i="26"/>
  <c r="AE137" i="26"/>
  <c r="AC137" i="26"/>
  <c r="AC132" i="26"/>
  <c r="AD132" i="26"/>
  <c r="AE132" i="26"/>
  <c r="AD129" i="26"/>
  <c r="AE129" i="26"/>
  <c r="AC129" i="26"/>
  <c r="AC125" i="26"/>
  <c r="AD125" i="26"/>
  <c r="AE125" i="26"/>
  <c r="AD121" i="26"/>
  <c r="AE121" i="26"/>
  <c r="AC121" i="26"/>
  <c r="AC90" i="26"/>
  <c r="AD90" i="26"/>
  <c r="AE90" i="26"/>
  <c r="AE86" i="26"/>
  <c r="AC86" i="26"/>
  <c r="AD86" i="26"/>
  <c r="AE102" i="26"/>
  <c r="AC102" i="26"/>
  <c r="AD102" i="26"/>
  <c r="AC106" i="26"/>
  <c r="AD106" i="26"/>
  <c r="AE106" i="26"/>
  <c r="AC116" i="26"/>
  <c r="AD116" i="26"/>
  <c r="AE116" i="26"/>
  <c r="AD105" i="26"/>
  <c r="AE105" i="26"/>
  <c r="AC105" i="26"/>
  <c r="AC100" i="26"/>
  <c r="AD100" i="26"/>
  <c r="AE100" i="26"/>
  <c r="AC93" i="26"/>
  <c r="AD93" i="26"/>
  <c r="AE93" i="26"/>
  <c r="AC80" i="26"/>
  <c r="AE80" i="26"/>
  <c r="AD80" i="26"/>
  <c r="AC76" i="26"/>
  <c r="AD76" i="26"/>
  <c r="AE76" i="26"/>
  <c r="AC87" i="26"/>
  <c r="AD87" i="26"/>
  <c r="AE87" i="26"/>
  <c r="AC74" i="26"/>
  <c r="AD74" i="26"/>
  <c r="AE74" i="26"/>
  <c r="AC69" i="26"/>
  <c r="AD69" i="26"/>
  <c r="AE69" i="26"/>
  <c r="AC63" i="26"/>
  <c r="AD63" i="26"/>
  <c r="AE63" i="26"/>
  <c r="AC61" i="26"/>
  <c r="AD61" i="26"/>
  <c r="AE61" i="26"/>
  <c r="AC44" i="26"/>
  <c r="AD44" i="26"/>
  <c r="AE44" i="26"/>
  <c r="AC40" i="26"/>
  <c r="AE40" i="26"/>
  <c r="AD40" i="26"/>
  <c r="AD33" i="26"/>
  <c r="AE33" i="26"/>
  <c r="AC33" i="26"/>
  <c r="AD25" i="26"/>
  <c r="AE25" i="26"/>
  <c r="AC25" i="26"/>
  <c r="AC34" i="26"/>
  <c r="AD34" i="26"/>
  <c r="AE34" i="26"/>
  <c r="AC10" i="26"/>
  <c r="AD10" i="26"/>
  <c r="AE10" i="26"/>
  <c r="AC36" i="26"/>
  <c r="AD36" i="26"/>
  <c r="AE36" i="26"/>
  <c r="AE30" i="26"/>
  <c r="AC30" i="26"/>
  <c r="AD30" i="26"/>
  <c r="AE22" i="26"/>
  <c r="AC22" i="26"/>
  <c r="AD22" i="26"/>
  <c r="AC16" i="26"/>
  <c r="AE16" i="26"/>
  <c r="AD16" i="26"/>
  <c r="AC12" i="26"/>
  <c r="AD12" i="26"/>
  <c r="AE12" i="26"/>
  <c r="AE316" i="26"/>
  <c r="AC316" i="26"/>
  <c r="AD316" i="26"/>
  <c r="AC288" i="26"/>
  <c r="AD288" i="26"/>
  <c r="AE288" i="26"/>
  <c r="AC260" i="26"/>
  <c r="AD260" i="26"/>
  <c r="AE260" i="26"/>
  <c r="AC231" i="26"/>
  <c r="AD231" i="26"/>
  <c r="AE231" i="26"/>
  <c r="AD333" i="26"/>
  <c r="AE333" i="26"/>
  <c r="AC333" i="26"/>
  <c r="AC323" i="26"/>
  <c r="AD323" i="26"/>
  <c r="AE323" i="26"/>
  <c r="AD317" i="26"/>
  <c r="AE317" i="26"/>
  <c r="AC317" i="26"/>
  <c r="AD309" i="26"/>
  <c r="AE309" i="26"/>
  <c r="AC309" i="26"/>
  <c r="AD301" i="26"/>
  <c r="AE301" i="26"/>
  <c r="AC301" i="26"/>
  <c r="AD293" i="26"/>
  <c r="AE293" i="26"/>
  <c r="AC293" i="26"/>
  <c r="AD285" i="26"/>
  <c r="AE285" i="26"/>
  <c r="AC285" i="26"/>
  <c r="AD277" i="26"/>
  <c r="AC277" i="26"/>
  <c r="AE277" i="26"/>
  <c r="AC270" i="26"/>
  <c r="AD270" i="26"/>
  <c r="AE270" i="26"/>
  <c r="AD261" i="26"/>
  <c r="AC261" i="26"/>
  <c r="AE261" i="26"/>
  <c r="AE255" i="26"/>
  <c r="AD255" i="26"/>
  <c r="AC255" i="26"/>
  <c r="AC245" i="26"/>
  <c r="AD245" i="26"/>
  <c r="AE245" i="26"/>
  <c r="AC236" i="26"/>
  <c r="AD236" i="26"/>
  <c r="AE236" i="26"/>
  <c r="AC228" i="26"/>
  <c r="AD228" i="26"/>
  <c r="AE228" i="26"/>
  <c r="AC220" i="26"/>
  <c r="AD220" i="26"/>
  <c r="AE220" i="26"/>
  <c r="AC218" i="26"/>
  <c r="AD218" i="26"/>
  <c r="AE218" i="26"/>
  <c r="AD327" i="26"/>
  <c r="AC327" i="26"/>
  <c r="AE327" i="26"/>
  <c r="AE300" i="26"/>
  <c r="AC300" i="26"/>
  <c r="AD300" i="26"/>
  <c r="AE268" i="26"/>
  <c r="AC268" i="26"/>
  <c r="AD268" i="26"/>
  <c r="AC239" i="26"/>
  <c r="AD239" i="26"/>
  <c r="AE239" i="26"/>
  <c r="AC210" i="26"/>
  <c r="AD210" i="26"/>
  <c r="AE210" i="26"/>
  <c r="AC328" i="26"/>
  <c r="AD328" i="26"/>
  <c r="AE328" i="26"/>
  <c r="AC324" i="26"/>
  <c r="AD324" i="26"/>
  <c r="AE324" i="26"/>
  <c r="AC313" i="26"/>
  <c r="AD313" i="26"/>
  <c r="AE313" i="26"/>
  <c r="AC305" i="26"/>
  <c r="AD305" i="26"/>
  <c r="AE305" i="26"/>
  <c r="AC297" i="26"/>
  <c r="AD297" i="26"/>
  <c r="AE297" i="26"/>
  <c r="AC289" i="26"/>
  <c r="AD289" i="26"/>
  <c r="AE289" i="26"/>
  <c r="AC281" i="26"/>
  <c r="AD281" i="26"/>
  <c r="AE281" i="26"/>
  <c r="AC273" i="26"/>
  <c r="AD273" i="26"/>
  <c r="AE273" i="26"/>
  <c r="AC265" i="26"/>
  <c r="AD265" i="26"/>
  <c r="AE265" i="26"/>
  <c r="AC259" i="26"/>
  <c r="AD259" i="26"/>
  <c r="AE259" i="26"/>
  <c r="AC249" i="26"/>
  <c r="AD249" i="26"/>
  <c r="AE249" i="26"/>
  <c r="AC241" i="26"/>
  <c r="AD241" i="26"/>
  <c r="AE241" i="26"/>
  <c r="AC232" i="26"/>
  <c r="AE232" i="26"/>
  <c r="AD232" i="26"/>
  <c r="AC224" i="26"/>
  <c r="AE224" i="26"/>
  <c r="AD224" i="26"/>
  <c r="AC212" i="26"/>
  <c r="AD212" i="26"/>
  <c r="AE212" i="26"/>
  <c r="AD219" i="26"/>
  <c r="AC219" i="26"/>
  <c r="AE219" i="26"/>
  <c r="AD179" i="26"/>
  <c r="AE179" i="26"/>
  <c r="AC179" i="26"/>
  <c r="AC199" i="26"/>
  <c r="AD199" i="26"/>
  <c r="AE199" i="26"/>
  <c r="AD195" i="26"/>
  <c r="AC195" i="26"/>
  <c r="AE195" i="26"/>
  <c r="AC191" i="26"/>
  <c r="AD191" i="26"/>
  <c r="AE191" i="26"/>
  <c r="AD187" i="26"/>
  <c r="AC187" i="26"/>
  <c r="AE187" i="26"/>
  <c r="AC183" i="26"/>
  <c r="AD183" i="26"/>
  <c r="AE183" i="26"/>
  <c r="AC176" i="26"/>
  <c r="AE176" i="26"/>
  <c r="AD176" i="26"/>
  <c r="AC172" i="26"/>
  <c r="AD172" i="26"/>
  <c r="AE172" i="26"/>
  <c r="AC168" i="26"/>
  <c r="AE168" i="26"/>
  <c r="AD168" i="26"/>
  <c r="AD161" i="26"/>
  <c r="AE161" i="26"/>
  <c r="AC161" i="26"/>
  <c r="AC159" i="26"/>
  <c r="AD159" i="26"/>
  <c r="AE159" i="26"/>
  <c r="AC156" i="26"/>
  <c r="AD156" i="26"/>
  <c r="AE156" i="26"/>
  <c r="AC152" i="26"/>
  <c r="AE152" i="26"/>
  <c r="AD152" i="26"/>
  <c r="AC148" i="26"/>
  <c r="AD148" i="26"/>
  <c r="AE148" i="26"/>
  <c r="AC144" i="26"/>
  <c r="AE144" i="26"/>
  <c r="AD144" i="26"/>
  <c r="AC140" i="26"/>
  <c r="AD140" i="26"/>
  <c r="AE140" i="26"/>
  <c r="AD131" i="26"/>
  <c r="AC131" i="26"/>
  <c r="AE131" i="26"/>
  <c r="AC136" i="26"/>
  <c r="AE136" i="26"/>
  <c r="AD136" i="26"/>
  <c r="AC128" i="26"/>
  <c r="AE128" i="26"/>
  <c r="AD128" i="26"/>
  <c r="AC124" i="26"/>
  <c r="AD124" i="26"/>
  <c r="AE124" i="26"/>
  <c r="AC120" i="26"/>
  <c r="AE120" i="26"/>
  <c r="AD120" i="26"/>
  <c r="AC119" i="26"/>
  <c r="AD119" i="26"/>
  <c r="AE119" i="26"/>
  <c r="AC103" i="26"/>
  <c r="AD103" i="26"/>
  <c r="AE103" i="26"/>
  <c r="AC101" i="26"/>
  <c r="AD101" i="26"/>
  <c r="AE101" i="26"/>
  <c r="AC114" i="26"/>
  <c r="AD114" i="26"/>
  <c r="AE114" i="26"/>
  <c r="AD107" i="26"/>
  <c r="AE107" i="26"/>
  <c r="AC107" i="26"/>
  <c r="AC108" i="26"/>
  <c r="AD108" i="26"/>
  <c r="AE108" i="26"/>
  <c r="AC96" i="26"/>
  <c r="AE96" i="26"/>
  <c r="AD96" i="26"/>
  <c r="AC92" i="26"/>
  <c r="AD92" i="26"/>
  <c r="AE92" i="26"/>
  <c r="AC79" i="26"/>
  <c r="AD79" i="26"/>
  <c r="AE79" i="26"/>
  <c r="AD75" i="26"/>
  <c r="AE75" i="26"/>
  <c r="AC75" i="26"/>
  <c r="AC84" i="26"/>
  <c r="AD84" i="26"/>
  <c r="AE84" i="26"/>
  <c r="AC72" i="26"/>
  <c r="AE72" i="26"/>
  <c r="AD72" i="26"/>
  <c r="AC68" i="26"/>
  <c r="AD68" i="26"/>
  <c r="AE68" i="26"/>
  <c r="AC64" i="26"/>
  <c r="AE64" i="26"/>
  <c r="AD64" i="26"/>
  <c r="AD59" i="26"/>
  <c r="AC59" i="26"/>
  <c r="AE59" i="26"/>
  <c r="AD43" i="26"/>
  <c r="AC43" i="26"/>
  <c r="AE43" i="26"/>
  <c r="AC39" i="26"/>
  <c r="AD39" i="26"/>
  <c r="AE39" i="26"/>
  <c r="AD19" i="26"/>
  <c r="AC19" i="26"/>
  <c r="AE19" i="26"/>
  <c r="AC24" i="26"/>
  <c r="AE24" i="26"/>
  <c r="AD24" i="26"/>
  <c r="AC32" i="26"/>
  <c r="AE32" i="26"/>
  <c r="AD32" i="26"/>
  <c r="AD9" i="26"/>
  <c r="AE9" i="26"/>
  <c r="AC9" i="26"/>
  <c r="AE6" i="26"/>
  <c r="AC6" i="26"/>
  <c r="AD6" i="26"/>
  <c r="AC29" i="26"/>
  <c r="AD29" i="26"/>
  <c r="AE29" i="26"/>
  <c r="AC20" i="26"/>
  <c r="AD20" i="26"/>
  <c r="AE20" i="26"/>
  <c r="AC15" i="26"/>
  <c r="AD15" i="26"/>
  <c r="AE15" i="26"/>
  <c r="AC3" i="26"/>
  <c r="AD3" i="26"/>
  <c r="AE3" i="26"/>
  <c r="AC359" i="26" l="1"/>
  <c r="AE359" i="26"/>
  <c r="AD359" i="26"/>
  <c r="K3" i="48" l="1"/>
  <c r="M345" i="48" l="1"/>
  <c r="M342" i="48"/>
  <c r="M343" i="48"/>
  <c r="N343" i="48"/>
  <c r="N342" i="48"/>
  <c r="O345" i="48"/>
  <c r="O343" i="48"/>
  <c r="N344" i="48"/>
  <c r="N345" i="48"/>
  <c r="M344" i="48"/>
  <c r="O342" i="48"/>
  <c r="O344" i="48"/>
  <c r="M346" i="48" l="1"/>
  <c r="M353" i="48"/>
  <c r="M352" i="48"/>
  <c r="M354" i="48"/>
  <c r="M228" i="48"/>
  <c r="M244" i="48"/>
  <c r="M234" i="48"/>
  <c r="M241" i="48"/>
  <c r="M226" i="48"/>
  <c r="M227" i="48"/>
  <c r="M349" i="48" l="1"/>
  <c r="O346" i="48"/>
  <c r="M348" i="48"/>
  <c r="M351" i="48"/>
  <c r="O350" i="48"/>
  <c r="O352" i="48"/>
  <c r="O347" i="48"/>
  <c r="N346" i="48"/>
  <c r="N348" i="48"/>
  <c r="O353" i="48"/>
  <c r="O349" i="48"/>
  <c r="N352" i="48"/>
  <c r="N347" i="48"/>
  <c r="O351" i="48"/>
  <c r="N350" i="48"/>
  <c r="N353" i="48"/>
  <c r="N349" i="48"/>
  <c r="M347" i="48"/>
  <c r="O348" i="48"/>
  <c r="N351" i="48"/>
  <c r="M350" i="48"/>
  <c r="M246" i="48"/>
  <c r="O357" i="48"/>
  <c r="O355" i="48"/>
  <c r="O356" i="48"/>
  <c r="M357" i="48"/>
  <c r="O340" i="48"/>
  <c r="N356" i="48"/>
  <c r="M355" i="48"/>
  <c r="O354" i="48"/>
  <c r="N340" i="48"/>
  <c r="M356" i="48"/>
  <c r="N357" i="48"/>
  <c r="N355" i="48"/>
  <c r="N354" i="48"/>
  <c r="M340" i="48"/>
  <c r="M240" i="48"/>
  <c r="M238" i="48"/>
  <c r="M239" i="48"/>
  <c r="M242" i="48"/>
  <c r="N85" i="48"/>
  <c r="M334" i="48"/>
  <c r="N19" i="48"/>
  <c r="M147" i="48"/>
  <c r="O41" i="48"/>
  <c r="O270" i="48"/>
  <c r="M56" i="48"/>
  <c r="O245" i="48"/>
  <c r="N122" i="48"/>
  <c r="N256" i="48"/>
  <c r="N76" i="48"/>
  <c r="N63" i="48"/>
  <c r="N33" i="48"/>
  <c r="M87" i="48"/>
  <c r="O206" i="48"/>
  <c r="O43" i="48"/>
  <c r="N29" i="48"/>
  <c r="O89" i="48"/>
  <c r="M150" i="48"/>
  <c r="N123" i="48"/>
  <c r="N186" i="48"/>
  <c r="O170" i="48"/>
  <c r="N185" i="48"/>
  <c r="N202" i="48"/>
  <c r="M131" i="48"/>
  <c r="M98" i="48"/>
  <c r="M101" i="48"/>
  <c r="M336" i="48"/>
  <c r="O254" i="48"/>
  <c r="N213" i="48"/>
  <c r="N183" i="48"/>
  <c r="O108" i="48"/>
  <c r="O22" i="48"/>
  <c r="N145" i="48"/>
  <c r="O49" i="48"/>
  <c r="M247" i="48"/>
  <c r="N88" i="48"/>
  <c r="O132" i="48"/>
  <c r="M46" i="48"/>
  <c r="M106" i="48"/>
  <c r="O314" i="48"/>
  <c r="N157" i="48"/>
  <c r="M55" i="48"/>
  <c r="O97" i="48"/>
  <c r="M217" i="48"/>
  <c r="N252" i="48"/>
  <c r="O211" i="48"/>
  <c r="M62" i="48"/>
  <c r="O305" i="48"/>
  <c r="O148" i="48"/>
  <c r="M128" i="48"/>
  <c r="O335" i="48"/>
  <c r="O310" i="48"/>
  <c r="N225" i="48"/>
  <c r="O52" i="48"/>
  <c r="M4" i="48"/>
  <c r="N107" i="48"/>
  <c r="O271" i="48"/>
  <c r="O261" i="48"/>
  <c r="M138" i="48"/>
  <c r="O23" i="48"/>
  <c r="O66" i="48"/>
  <c r="O149" i="48"/>
  <c r="O174" i="48"/>
  <c r="M119" i="48"/>
  <c r="O141" i="48"/>
  <c r="O102" i="48"/>
  <c r="M282" i="48"/>
  <c r="N280" i="48"/>
  <c r="O219" i="48"/>
  <c r="M195" i="48"/>
  <c r="M339" i="48"/>
  <c r="O48" i="48"/>
  <c r="M34" i="48"/>
  <c r="N290" i="48"/>
  <c r="N302" i="48"/>
  <c r="M32" i="48"/>
  <c r="M178" i="48"/>
  <c r="M189" i="48"/>
  <c r="M64" i="48"/>
  <c r="N230" i="48"/>
  <c r="O291" i="48"/>
  <c r="M287" i="48"/>
  <c r="N327" i="48"/>
  <c r="O134" i="48"/>
  <c r="M292" i="48"/>
  <c r="O17" i="48"/>
  <c r="O223" i="48"/>
  <c r="M172" i="48"/>
  <c r="M27" i="48"/>
  <c r="O200" i="48"/>
  <c r="M300" i="48"/>
  <c r="N129" i="48"/>
  <c r="O209" i="48"/>
  <c r="N181" i="48"/>
  <c r="O70" i="48"/>
  <c r="M273" i="48"/>
  <c r="O278" i="48"/>
  <c r="N163" i="48"/>
  <c r="O110" i="48"/>
  <c r="M164" i="48"/>
  <c r="N69" i="48"/>
  <c r="O233" i="48"/>
  <c r="N25" i="48"/>
  <c r="N179" i="48"/>
  <c r="N320" i="48"/>
  <c r="N45" i="48"/>
  <c r="N279" i="48"/>
  <c r="N264" i="48"/>
  <c r="M268" i="48"/>
  <c r="O93" i="48"/>
  <c r="O65" i="48"/>
  <c r="M15" i="48"/>
  <c r="O173" i="48"/>
  <c r="O112" i="48"/>
  <c r="M216" i="48"/>
  <c r="N308" i="48"/>
  <c r="O323" i="48"/>
  <c r="O253" i="48"/>
  <c r="N338" i="48"/>
  <c r="O269" i="48"/>
  <c r="M26" i="48"/>
  <c r="N228" i="48"/>
  <c r="N234" i="48"/>
  <c r="N246" i="48"/>
  <c r="O136" i="48"/>
  <c r="O334" i="48"/>
  <c r="M19" i="48"/>
  <c r="N146" i="48"/>
  <c r="N41" i="48"/>
  <c r="N270" i="48"/>
  <c r="O92" i="48"/>
  <c r="N245" i="48"/>
  <c r="M122" i="48"/>
  <c r="M272" i="48"/>
  <c r="M76" i="48"/>
  <c r="M63" i="48"/>
  <c r="O328" i="48"/>
  <c r="O87" i="48"/>
  <c r="N206" i="48"/>
  <c r="O124" i="48"/>
  <c r="M29" i="48"/>
  <c r="N89" i="48"/>
  <c r="O243" i="48"/>
  <c r="M123" i="48"/>
  <c r="M186" i="48"/>
  <c r="N103" i="48"/>
  <c r="M185" i="48"/>
  <c r="M202" i="48"/>
  <c r="O298" i="48"/>
  <c r="O98" i="48"/>
  <c r="O101" i="48"/>
  <c r="M3" i="48"/>
  <c r="N254" i="48"/>
  <c r="O59" i="48"/>
  <c r="M183" i="48"/>
  <c r="N108" i="48"/>
  <c r="O324" i="48"/>
  <c r="M145" i="48"/>
  <c r="N49" i="48"/>
  <c r="O251" i="48"/>
  <c r="M88" i="48"/>
  <c r="N132" i="48"/>
  <c r="M6" i="48"/>
  <c r="O106" i="48"/>
  <c r="N314" i="48"/>
  <c r="M221" i="48"/>
  <c r="O55" i="48"/>
  <c r="M97" i="48"/>
  <c r="O67" i="48"/>
  <c r="M252" i="48"/>
  <c r="N211" i="48"/>
  <c r="O285" i="48"/>
  <c r="N305" i="48"/>
  <c r="N148" i="48"/>
  <c r="O36" i="48"/>
  <c r="N335" i="48"/>
  <c r="O137" i="48"/>
  <c r="M225" i="48"/>
  <c r="N52" i="48"/>
  <c r="O316" i="48"/>
  <c r="M107" i="48"/>
  <c r="N271" i="48"/>
  <c r="O42" i="48"/>
  <c r="O138" i="48"/>
  <c r="N23" i="48"/>
  <c r="O28" i="48"/>
  <c r="N149" i="48"/>
  <c r="N174" i="48"/>
  <c r="O84" i="48"/>
  <c r="N141" i="48"/>
  <c r="N102" i="48"/>
  <c r="O21" i="48"/>
  <c r="M280" i="48"/>
  <c r="N219" i="48"/>
  <c r="M90" i="48"/>
  <c r="N339" i="48"/>
  <c r="N48" i="48"/>
  <c r="O311" i="48"/>
  <c r="M290" i="48"/>
  <c r="M302" i="48"/>
  <c r="M95" i="48"/>
  <c r="O178" i="48"/>
  <c r="O189" i="48"/>
  <c r="O214" i="48"/>
  <c r="M230" i="48"/>
  <c r="N291" i="48"/>
  <c r="O118" i="48"/>
  <c r="M327" i="48"/>
  <c r="N134" i="48"/>
  <c r="O78" i="48"/>
  <c r="N17" i="48"/>
  <c r="N223" i="48"/>
  <c r="M50" i="48"/>
  <c r="O27" i="48"/>
  <c r="N200" i="48"/>
  <c r="O215" i="48"/>
  <c r="M129" i="48"/>
  <c r="N209" i="48"/>
  <c r="O204" i="48"/>
  <c r="N70" i="48"/>
  <c r="O273" i="48"/>
  <c r="O72" i="48"/>
  <c r="M163" i="48"/>
  <c r="N110" i="48"/>
  <c r="O284" i="48"/>
  <c r="M69" i="48"/>
  <c r="N233" i="48"/>
  <c r="O180" i="48"/>
  <c r="M179" i="48"/>
  <c r="M320" i="48"/>
  <c r="O267" i="48"/>
  <c r="M279" i="48"/>
  <c r="M264" i="48"/>
  <c r="N130" i="48"/>
  <c r="N93" i="48"/>
  <c r="N65" i="48"/>
  <c r="O68" i="48"/>
  <c r="N173" i="48"/>
  <c r="N112" i="48"/>
  <c r="M9" i="48"/>
  <c r="M308" i="48"/>
  <c r="N323" i="48"/>
  <c r="O116" i="48"/>
  <c r="M338" i="48"/>
  <c r="N269" i="48"/>
  <c r="N79" i="48"/>
  <c r="O228" i="48"/>
  <c r="O234" i="48"/>
  <c r="O246" i="48"/>
  <c r="N136" i="48"/>
  <c r="O199" i="48"/>
  <c r="O19" i="48"/>
  <c r="M146" i="48"/>
  <c r="O151" i="48"/>
  <c r="M270" i="48"/>
  <c r="N92" i="48"/>
  <c r="O139" i="48"/>
  <c r="O122" i="48"/>
  <c r="N272" i="48"/>
  <c r="O113" i="48"/>
  <c r="O63" i="48"/>
  <c r="N328" i="48"/>
  <c r="O104" i="48"/>
  <c r="M206" i="48"/>
  <c r="N124" i="48"/>
  <c r="N35" i="48"/>
  <c r="M89" i="48"/>
  <c r="N243" i="48"/>
  <c r="O115" i="48"/>
  <c r="O186" i="48"/>
  <c r="O103" i="48"/>
  <c r="O299" i="48"/>
  <c r="O202" i="48"/>
  <c r="N298" i="48"/>
  <c r="O306" i="48"/>
  <c r="N101" i="48"/>
  <c r="N3" i="48"/>
  <c r="M254" i="48"/>
  <c r="N59" i="48"/>
  <c r="O39" i="48"/>
  <c r="M108" i="48"/>
  <c r="N324" i="48"/>
  <c r="O75" i="48"/>
  <c r="M49" i="48"/>
  <c r="N251" i="48"/>
  <c r="O236" i="48"/>
  <c r="M132" i="48"/>
  <c r="N6" i="48"/>
  <c r="O126" i="48"/>
  <c r="M314" i="48"/>
  <c r="O221" i="48"/>
  <c r="O91" i="48"/>
  <c r="N97" i="48"/>
  <c r="N67" i="48"/>
  <c r="O198" i="48"/>
  <c r="M211" i="48"/>
  <c r="N285" i="48"/>
  <c r="O105" i="48"/>
  <c r="M148" i="48"/>
  <c r="N36" i="48"/>
  <c r="M14" i="48"/>
  <c r="M335" i="48"/>
  <c r="N137" i="48"/>
  <c r="O203" i="48"/>
  <c r="M52" i="48"/>
  <c r="N316" i="48"/>
  <c r="O31" i="48"/>
  <c r="M271" i="48"/>
  <c r="N42" i="48"/>
  <c r="N11" i="48"/>
  <c r="M23" i="48"/>
  <c r="N28" i="48"/>
  <c r="O212" i="48"/>
  <c r="M174" i="48"/>
  <c r="N84" i="48"/>
  <c r="M321" i="48"/>
  <c r="M102" i="48"/>
  <c r="N21" i="48"/>
  <c r="M58" i="48"/>
  <c r="M219" i="48"/>
  <c r="N90" i="48"/>
  <c r="O317" i="48"/>
  <c r="M48" i="48"/>
  <c r="N311" i="48"/>
  <c r="O332" i="48"/>
  <c r="O302" i="48"/>
  <c r="O95" i="48"/>
  <c r="O192" i="48"/>
  <c r="N189" i="48"/>
  <c r="N214" i="48"/>
  <c r="O249" i="48"/>
  <c r="M291" i="48"/>
  <c r="N118" i="48"/>
  <c r="M205" i="48"/>
  <c r="M134" i="48"/>
  <c r="N78" i="48"/>
  <c r="O296" i="48"/>
  <c r="M223" i="48"/>
  <c r="N50" i="48"/>
  <c r="M30" i="48"/>
  <c r="M200" i="48"/>
  <c r="N215" i="48"/>
  <c r="O94" i="48"/>
  <c r="M209" i="48"/>
  <c r="N204" i="48"/>
  <c r="O224" i="48"/>
  <c r="N273" i="48"/>
  <c r="N72" i="48"/>
  <c r="O176" i="48"/>
  <c r="M110" i="48"/>
  <c r="N284" i="48"/>
  <c r="O160" i="48"/>
  <c r="M233" i="48"/>
  <c r="N180" i="48"/>
  <c r="O266" i="48"/>
  <c r="O320" i="48"/>
  <c r="M267" i="48"/>
  <c r="O142" i="48"/>
  <c r="O264" i="48"/>
  <c r="M130" i="48"/>
  <c r="N162" i="48"/>
  <c r="M65" i="48"/>
  <c r="N68" i="48"/>
  <c r="O260" i="48"/>
  <c r="M112" i="48"/>
  <c r="O9" i="48"/>
  <c r="O81" i="48"/>
  <c r="M323" i="48"/>
  <c r="N116" i="48"/>
  <c r="O40" i="48"/>
  <c r="M269" i="48"/>
  <c r="M79" i="48"/>
  <c r="N238" i="48"/>
  <c r="N242" i="48"/>
  <c r="M136" i="48"/>
  <c r="N199" i="48"/>
  <c r="M125" i="48"/>
  <c r="O146" i="48"/>
  <c r="N151" i="48"/>
  <c r="O143" i="48"/>
  <c r="M92" i="48"/>
  <c r="N139" i="48"/>
  <c r="O175" i="48"/>
  <c r="O272" i="48"/>
  <c r="N113" i="48"/>
  <c r="N114" i="48"/>
  <c r="M328" i="48"/>
  <c r="N104" i="48"/>
  <c r="O24" i="48"/>
  <c r="M124" i="48"/>
  <c r="M35" i="48"/>
  <c r="O307" i="48"/>
  <c r="M243" i="48"/>
  <c r="N115" i="48"/>
  <c r="O144" i="48"/>
  <c r="M103" i="48"/>
  <c r="M299" i="48"/>
  <c r="O177" i="48"/>
  <c r="M298" i="48"/>
  <c r="N306" i="48"/>
  <c r="O207" i="48"/>
  <c r="O3" i="48"/>
  <c r="M257" i="48"/>
  <c r="M59" i="48"/>
  <c r="N39" i="48"/>
  <c r="O86" i="48"/>
  <c r="M324" i="48"/>
  <c r="N75" i="48"/>
  <c r="O312" i="48"/>
  <c r="M251" i="48"/>
  <c r="N236" i="48"/>
  <c r="O153" i="48"/>
  <c r="O6" i="48"/>
  <c r="N126" i="48"/>
  <c r="O295" i="48"/>
  <c r="N221" i="48"/>
  <c r="N91" i="48"/>
  <c r="O182" i="48"/>
  <c r="M67" i="48"/>
  <c r="N198" i="48"/>
  <c r="O196" i="48"/>
  <c r="M285" i="48"/>
  <c r="N105" i="48"/>
  <c r="O274" i="48"/>
  <c r="M36" i="48"/>
  <c r="N14" i="48"/>
  <c r="M289" i="48"/>
  <c r="M137" i="48"/>
  <c r="N203" i="48"/>
  <c r="N218" i="48"/>
  <c r="M316" i="48"/>
  <c r="N31" i="48"/>
  <c r="O301" i="48"/>
  <c r="M42" i="48"/>
  <c r="M11" i="48"/>
  <c r="O159" i="48"/>
  <c r="M28" i="48"/>
  <c r="N212" i="48"/>
  <c r="O276" i="48"/>
  <c r="M84" i="48"/>
  <c r="O321" i="48"/>
  <c r="O208" i="48"/>
  <c r="M21" i="48"/>
  <c r="N58" i="48"/>
  <c r="O152" i="48"/>
  <c r="O90" i="48"/>
  <c r="N317" i="48"/>
  <c r="N47" i="48"/>
  <c r="M311" i="48"/>
  <c r="N332" i="48"/>
  <c r="O259" i="48"/>
  <c r="N95" i="48"/>
  <c r="N192" i="48"/>
  <c r="O201" i="48"/>
  <c r="M214" i="48"/>
  <c r="N249" i="48"/>
  <c r="O73" i="48"/>
  <c r="M118" i="48"/>
  <c r="O205" i="48"/>
  <c r="O140" i="48"/>
  <c r="M78" i="48"/>
  <c r="N296" i="48"/>
  <c r="N71" i="48"/>
  <c r="O50" i="48"/>
  <c r="N30" i="48"/>
  <c r="M133" i="48"/>
  <c r="M215" i="48"/>
  <c r="N94" i="48"/>
  <c r="O184" i="48"/>
  <c r="M204" i="48"/>
  <c r="N224" i="48"/>
  <c r="O235" i="48"/>
  <c r="M72" i="48"/>
  <c r="N176" i="48"/>
  <c r="O155" i="48"/>
  <c r="M284" i="48"/>
  <c r="N160" i="48"/>
  <c r="M281" i="48"/>
  <c r="M180" i="48"/>
  <c r="M266" i="48"/>
  <c r="O190" i="48"/>
  <c r="N267" i="48"/>
  <c r="N142" i="48"/>
  <c r="O220" i="48"/>
  <c r="O130" i="48"/>
  <c r="M162" i="48"/>
  <c r="O120" i="48"/>
  <c r="M68" i="48"/>
  <c r="N260" i="48"/>
  <c r="O60" i="48"/>
  <c r="N9" i="48"/>
  <c r="N81" i="48"/>
  <c r="O231" i="48"/>
  <c r="M116" i="48"/>
  <c r="N40" i="48"/>
  <c r="O188" i="48"/>
  <c r="O79" i="48"/>
  <c r="O238" i="48"/>
  <c r="O242" i="48"/>
  <c r="N318" i="48"/>
  <c r="M199" i="48"/>
  <c r="O125" i="48"/>
  <c r="N304" i="48"/>
  <c r="M151" i="48"/>
  <c r="N143" i="48"/>
  <c r="O168" i="48"/>
  <c r="M139" i="48"/>
  <c r="N175" i="48"/>
  <c r="M237" i="48"/>
  <c r="M113" i="48"/>
  <c r="M114" i="48"/>
  <c r="O325" i="48"/>
  <c r="M104" i="48"/>
  <c r="N24" i="48"/>
  <c r="O330" i="48"/>
  <c r="O35" i="48"/>
  <c r="N307" i="48"/>
  <c r="O5" i="48"/>
  <c r="M115" i="48"/>
  <c r="N144" i="48"/>
  <c r="O166" i="48"/>
  <c r="N299" i="48"/>
  <c r="N177" i="48"/>
  <c r="O248" i="48"/>
  <c r="M306" i="48"/>
  <c r="N207" i="48"/>
  <c r="O257" i="48"/>
  <c r="O169" i="48"/>
  <c r="M39" i="48"/>
  <c r="N86" i="48"/>
  <c r="O37" i="48"/>
  <c r="M75" i="48"/>
  <c r="N312" i="48"/>
  <c r="M229" i="48"/>
  <c r="M236" i="48"/>
  <c r="N153" i="48"/>
  <c r="O10" i="48"/>
  <c r="M126" i="48"/>
  <c r="N295" i="48"/>
  <c r="O44" i="48"/>
  <c r="M91" i="48"/>
  <c r="N182" i="48"/>
  <c r="O16" i="48"/>
  <c r="M198" i="48"/>
  <c r="N196" i="48"/>
  <c r="N286" i="48"/>
  <c r="M105" i="48"/>
  <c r="N274" i="48"/>
  <c r="N262" i="48"/>
  <c r="O14" i="48"/>
  <c r="O289" i="48"/>
  <c r="M109" i="48"/>
  <c r="M203" i="48"/>
  <c r="M218" i="48"/>
  <c r="M53" i="48"/>
  <c r="M31" i="48"/>
  <c r="N301" i="48"/>
  <c r="M197" i="48"/>
  <c r="O11" i="48"/>
  <c r="N159" i="48"/>
  <c r="N210" i="48"/>
  <c r="M212" i="48"/>
  <c r="N276" i="48"/>
  <c r="N294" i="48"/>
  <c r="N321" i="48"/>
  <c r="N208" i="48"/>
  <c r="O319" i="48"/>
  <c r="O58" i="48"/>
  <c r="N152" i="48"/>
  <c r="M337" i="48"/>
  <c r="M317" i="48"/>
  <c r="M47" i="48"/>
  <c r="O127" i="48"/>
  <c r="M332" i="48"/>
  <c r="N259" i="48"/>
  <c r="O156" i="48"/>
  <c r="M192" i="48"/>
  <c r="N201" i="48"/>
  <c r="O265" i="48"/>
  <c r="M249" i="48"/>
  <c r="N73" i="48"/>
  <c r="O83" i="48"/>
  <c r="N205" i="48"/>
  <c r="N140" i="48"/>
  <c r="O333" i="48"/>
  <c r="M296" i="48"/>
  <c r="M71" i="48"/>
  <c r="O232" i="48"/>
  <c r="O30" i="48"/>
  <c r="O133" i="48"/>
  <c r="N96" i="48"/>
  <c r="M94" i="48"/>
  <c r="N184" i="48"/>
  <c r="O100" i="48"/>
  <c r="M224" i="48"/>
  <c r="N235" i="48"/>
  <c r="O275" i="48"/>
  <c r="M176" i="48"/>
  <c r="N155" i="48"/>
  <c r="O283" i="48"/>
  <c r="M160" i="48"/>
  <c r="O281" i="48"/>
  <c r="O111" i="48"/>
  <c r="N266" i="48"/>
  <c r="N190" i="48"/>
  <c r="O303" i="48"/>
  <c r="M142" i="48"/>
  <c r="N220" i="48"/>
  <c r="O57" i="48"/>
  <c r="O162" i="48"/>
  <c r="N120" i="48"/>
  <c r="O54" i="48"/>
  <c r="M260" i="48"/>
  <c r="N60" i="48"/>
  <c r="M74" i="48"/>
  <c r="M81" i="48"/>
  <c r="N231" i="48"/>
  <c r="O8" i="48"/>
  <c r="M40" i="48"/>
  <c r="N188" i="48"/>
  <c r="N227" i="48"/>
  <c r="O239" i="48"/>
  <c r="N240" i="48"/>
  <c r="M318" i="48"/>
  <c r="O12" i="48"/>
  <c r="N125" i="48"/>
  <c r="M304" i="48"/>
  <c r="O222" i="48"/>
  <c r="M143" i="48"/>
  <c r="N168" i="48"/>
  <c r="N263" i="48"/>
  <c r="M175" i="48"/>
  <c r="O237" i="48"/>
  <c r="M61" i="48"/>
  <c r="O114" i="48"/>
  <c r="N325" i="48"/>
  <c r="O322" i="48"/>
  <c r="M24" i="48"/>
  <c r="N330" i="48"/>
  <c r="N154" i="48"/>
  <c r="M307" i="48"/>
  <c r="N5" i="48"/>
  <c r="O13" i="48"/>
  <c r="M144" i="48"/>
  <c r="N166" i="48"/>
  <c r="O121" i="48"/>
  <c r="M177" i="48"/>
  <c r="N248" i="48"/>
  <c r="N258" i="48"/>
  <c r="M207" i="48"/>
  <c r="N257" i="48"/>
  <c r="N169" i="48"/>
  <c r="O171" i="48"/>
  <c r="M86" i="48"/>
  <c r="N37" i="48"/>
  <c r="O193" i="48"/>
  <c r="M312" i="48"/>
  <c r="O229" i="48"/>
  <c r="O331" i="48"/>
  <c r="M153" i="48"/>
  <c r="N10" i="48"/>
  <c r="O167" i="48"/>
  <c r="M295" i="48"/>
  <c r="N44" i="48"/>
  <c r="O250" i="48"/>
  <c r="M182" i="48"/>
  <c r="N16" i="48"/>
  <c r="M82" i="48"/>
  <c r="M196" i="48"/>
  <c r="M286" i="48"/>
  <c r="O293" i="48"/>
  <c r="M274" i="48"/>
  <c r="O262" i="48"/>
  <c r="O80" i="48"/>
  <c r="N289" i="48"/>
  <c r="O109" i="48"/>
  <c r="M38" i="48"/>
  <c r="O218" i="48"/>
  <c r="O53" i="48"/>
  <c r="M313" i="48"/>
  <c r="M301" i="48"/>
  <c r="O197" i="48"/>
  <c r="O187" i="48"/>
  <c r="M159" i="48"/>
  <c r="M210" i="48"/>
  <c r="O277" i="48"/>
  <c r="M276" i="48"/>
  <c r="M294" i="48"/>
  <c r="O161" i="48"/>
  <c r="M208" i="48"/>
  <c r="N319" i="48"/>
  <c r="O7" i="48"/>
  <c r="M152" i="48"/>
  <c r="O337" i="48"/>
  <c r="O51" i="48"/>
  <c r="O47" i="48"/>
  <c r="N127" i="48"/>
  <c r="M297" i="48"/>
  <c r="M259" i="48"/>
  <c r="N156" i="48"/>
  <c r="O255" i="48"/>
  <c r="M201" i="48"/>
  <c r="M265" i="48"/>
  <c r="M165" i="48"/>
  <c r="M73" i="48"/>
  <c r="N83" i="48"/>
  <c r="O315" i="48"/>
  <c r="M140" i="48"/>
  <c r="N333" i="48"/>
  <c r="O135" i="48"/>
  <c r="O71" i="48"/>
  <c r="N232" i="48"/>
  <c r="O309" i="48"/>
  <c r="N133" i="48"/>
  <c r="M96" i="48"/>
  <c r="O191" i="48"/>
  <c r="M184" i="48"/>
  <c r="N100" i="48"/>
  <c r="M77" i="48"/>
  <c r="M235" i="48"/>
  <c r="N275" i="48"/>
  <c r="O20" i="48"/>
  <c r="M155" i="48"/>
  <c r="M283" i="48"/>
  <c r="N288" i="48"/>
  <c r="N281" i="48"/>
  <c r="N111" i="48"/>
  <c r="N326" i="48"/>
  <c r="M190" i="48"/>
  <c r="N303" i="48"/>
  <c r="O158" i="48"/>
  <c r="M220" i="48"/>
  <c r="N57" i="48"/>
  <c r="O99" i="48"/>
  <c r="M120" i="48"/>
  <c r="N54" i="48"/>
  <c r="N194" i="48"/>
  <c r="M60" i="48"/>
  <c r="N74" i="48"/>
  <c r="M117" i="48"/>
  <c r="M231" i="48"/>
  <c r="N8" i="48"/>
  <c r="O18" i="48"/>
  <c r="M188" i="48"/>
  <c r="O227" i="48"/>
  <c r="N239" i="48"/>
  <c r="O240" i="48"/>
  <c r="M85" i="48"/>
  <c r="O318" i="48"/>
  <c r="N12" i="48"/>
  <c r="O147" i="48"/>
  <c r="O304" i="48"/>
  <c r="N222" i="48"/>
  <c r="O56" i="48"/>
  <c r="M168" i="48"/>
  <c r="M263" i="48"/>
  <c r="M256" i="48"/>
  <c r="N237" i="48"/>
  <c r="O61" i="48"/>
  <c r="M33" i="48"/>
  <c r="M325" i="48"/>
  <c r="N322" i="48"/>
  <c r="N43" i="48"/>
  <c r="M330" i="48"/>
  <c r="M154" i="48"/>
  <c r="O150" i="48"/>
  <c r="M5" i="48"/>
  <c r="N13" i="48"/>
  <c r="N170" i="48"/>
  <c r="M166" i="48"/>
  <c r="N121" i="48"/>
  <c r="O131" i="48"/>
  <c r="M248" i="48"/>
  <c r="M258" i="48"/>
  <c r="O336" i="48"/>
  <c r="M213" i="48"/>
  <c r="M169" i="48"/>
  <c r="N171" i="48"/>
  <c r="M22" i="48"/>
  <c r="M37" i="48"/>
  <c r="N193" i="48"/>
  <c r="O247" i="48"/>
  <c r="N229" i="48"/>
  <c r="M331" i="48"/>
  <c r="O46" i="48"/>
  <c r="M10" i="48"/>
  <c r="N167" i="48"/>
  <c r="M157" i="48"/>
  <c r="M44" i="48"/>
  <c r="N250" i="48"/>
  <c r="O217" i="48"/>
  <c r="M16" i="48"/>
  <c r="N82" i="48"/>
  <c r="O62" i="48"/>
  <c r="O286" i="48"/>
  <c r="N293" i="48"/>
  <c r="O128" i="48"/>
  <c r="M262" i="48"/>
  <c r="N80" i="48"/>
  <c r="N310" i="48"/>
  <c r="N109" i="48"/>
  <c r="N38" i="48"/>
  <c r="O4" i="48"/>
  <c r="N53" i="48"/>
  <c r="O313" i="48"/>
  <c r="N261" i="48"/>
  <c r="N197" i="48"/>
  <c r="N187" i="48"/>
  <c r="M66" i="48"/>
  <c r="O210" i="48"/>
  <c r="N277" i="48"/>
  <c r="O119" i="48"/>
  <c r="O294" i="48"/>
  <c r="N161" i="48"/>
  <c r="O282" i="48"/>
  <c r="M319" i="48"/>
  <c r="N7" i="48"/>
  <c r="O195" i="48"/>
  <c r="N337" i="48"/>
  <c r="N51" i="48"/>
  <c r="O34" i="48"/>
  <c r="M127" i="48"/>
  <c r="O297" i="48"/>
  <c r="O32" i="48"/>
  <c r="M156" i="48"/>
  <c r="N255" i="48"/>
  <c r="O64" i="48"/>
  <c r="N265" i="48"/>
  <c r="O165" i="48"/>
  <c r="O287" i="48"/>
  <c r="M83" i="48"/>
  <c r="M315" i="48"/>
  <c r="O292" i="48"/>
  <c r="M333" i="48"/>
  <c r="N135" i="48"/>
  <c r="O172" i="48"/>
  <c r="M232" i="48"/>
  <c r="N309" i="48"/>
  <c r="O300" i="48"/>
  <c r="O96" i="48"/>
  <c r="N191" i="48"/>
  <c r="M181" i="48"/>
  <c r="M100" i="48"/>
  <c r="O77" i="48"/>
  <c r="N278" i="48"/>
  <c r="M275" i="48"/>
  <c r="N20" i="48"/>
  <c r="O164" i="48"/>
  <c r="N283" i="48"/>
  <c r="M288" i="48"/>
  <c r="M25" i="48"/>
  <c r="M111" i="48"/>
  <c r="M326" i="48"/>
  <c r="M45" i="48"/>
  <c r="M303" i="48"/>
  <c r="N158" i="48"/>
  <c r="O268" i="48"/>
  <c r="M57" i="48"/>
  <c r="N99" i="48"/>
  <c r="O15" i="48"/>
  <c r="M54" i="48"/>
  <c r="M194" i="48"/>
  <c r="O216" i="48"/>
  <c r="O74" i="48"/>
  <c r="O117" i="48"/>
  <c r="N253" i="48"/>
  <c r="M8" i="48"/>
  <c r="N18" i="48"/>
  <c r="O26" i="48"/>
  <c r="O226" i="48"/>
  <c r="N241" i="48"/>
  <c r="N244" i="48"/>
  <c r="O85" i="48"/>
  <c r="N334" i="48"/>
  <c r="M12" i="48"/>
  <c r="N147" i="48"/>
  <c r="M41" i="48"/>
  <c r="M222" i="48"/>
  <c r="N56" i="48"/>
  <c r="M245" i="48"/>
  <c r="O263" i="48"/>
  <c r="O256" i="48"/>
  <c r="O76" i="48"/>
  <c r="N61" i="48"/>
  <c r="O33" i="48"/>
  <c r="N87" i="48"/>
  <c r="M322" i="48"/>
  <c r="M43" i="48"/>
  <c r="O29" i="48"/>
  <c r="O154" i="48"/>
  <c r="N150" i="48"/>
  <c r="O123" i="48"/>
  <c r="M13" i="48"/>
  <c r="M170" i="48"/>
  <c r="O185" i="48"/>
  <c r="M121" i="48"/>
  <c r="N131" i="48"/>
  <c r="N98" i="48"/>
  <c r="O258" i="48"/>
  <c r="N336" i="48"/>
  <c r="O213" i="48"/>
  <c r="O183" i="48"/>
  <c r="M171" i="48"/>
  <c r="N22" i="48"/>
  <c r="O145" i="48"/>
  <c r="M193" i="48"/>
  <c r="N247" i="48"/>
  <c r="O88" i="48"/>
  <c r="N331" i="48"/>
  <c r="N46" i="48"/>
  <c r="N106" i="48"/>
  <c r="M167" i="48"/>
  <c r="O157" i="48"/>
  <c r="N55" i="48"/>
  <c r="M250" i="48"/>
  <c r="N217" i="48"/>
  <c r="O252" i="48"/>
  <c r="O82" i="48"/>
  <c r="N62" i="48"/>
  <c r="M305" i="48"/>
  <c r="M293" i="48"/>
  <c r="N128" i="48"/>
  <c r="M80" i="48"/>
  <c r="M310" i="48"/>
  <c r="O225" i="48"/>
  <c r="O38" i="48"/>
  <c r="N4" i="48"/>
  <c r="O107" i="48"/>
  <c r="N313" i="48"/>
  <c r="M261" i="48"/>
  <c r="N138" i="48"/>
  <c r="M187" i="48"/>
  <c r="N66" i="48"/>
  <c r="M149" i="48"/>
  <c r="M277" i="48"/>
  <c r="N119" i="48"/>
  <c r="M141" i="48"/>
  <c r="M161" i="48"/>
  <c r="N282" i="48"/>
  <c r="O280" i="48"/>
  <c r="M7" i="48"/>
  <c r="N195" i="48"/>
  <c r="O339" i="48"/>
  <c r="M51" i="48"/>
  <c r="N34" i="48"/>
  <c r="O290" i="48"/>
  <c r="N297" i="48"/>
  <c r="N32" i="48"/>
  <c r="N178" i="48"/>
  <c r="M255" i="48"/>
  <c r="N64" i="48"/>
  <c r="O230" i="48"/>
  <c r="N165" i="48"/>
  <c r="N287" i="48"/>
  <c r="O327" i="48"/>
  <c r="N315" i="48"/>
  <c r="N292" i="48"/>
  <c r="M17" i="48"/>
  <c r="M135" i="48"/>
  <c r="N172" i="48"/>
  <c r="N27" i="48"/>
  <c r="M309" i="48"/>
  <c r="N300" i="48"/>
  <c r="O129" i="48"/>
  <c r="M191" i="48"/>
  <c r="O181" i="48"/>
  <c r="M70" i="48"/>
  <c r="N77" i="48"/>
  <c r="M278" i="48"/>
  <c r="O163" i="48"/>
  <c r="M20" i="48"/>
  <c r="N164" i="48"/>
  <c r="O69" i="48"/>
  <c r="O288" i="48"/>
  <c r="O25" i="48"/>
  <c r="O179" i="48"/>
  <c r="O326" i="48"/>
  <c r="O45" i="48"/>
  <c r="O279" i="48"/>
  <c r="M158" i="48"/>
  <c r="N268" i="48"/>
  <c r="M93" i="48"/>
  <c r="M99" i="48"/>
  <c r="N15" i="48"/>
  <c r="M173" i="48"/>
  <c r="O194" i="48"/>
  <c r="N216" i="48"/>
  <c r="O308" i="48"/>
  <c r="N117" i="48"/>
  <c r="M253" i="48"/>
  <c r="O338" i="48"/>
  <c r="M18" i="48"/>
  <c r="N26" i="48"/>
  <c r="N226" i="48"/>
  <c r="O241" i="48"/>
  <c r="O244" i="48"/>
  <c r="M329" i="48" l="1"/>
  <c r="N329" i="48"/>
  <c r="O329" i="48"/>
  <c r="N341" i="48"/>
  <c r="O341" i="48"/>
  <c r="M341" i="48"/>
  <c r="J7" i="33" l="1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J143" i="33"/>
  <c r="J144" i="33"/>
  <c r="J145" i="33"/>
  <c r="J146" i="33"/>
  <c r="J147" i="33"/>
  <c r="J148" i="33"/>
  <c r="J149" i="33"/>
  <c r="J150" i="33"/>
  <c r="J151" i="33"/>
  <c r="J152" i="33"/>
  <c r="J153" i="33"/>
  <c r="J154" i="33"/>
  <c r="J155" i="33"/>
  <c r="J156" i="33"/>
  <c r="J157" i="33"/>
  <c r="J158" i="33"/>
  <c r="J159" i="33"/>
  <c r="J160" i="33"/>
  <c r="J161" i="33"/>
  <c r="J162" i="33"/>
  <c r="J163" i="33"/>
  <c r="J164" i="33"/>
  <c r="J165" i="33"/>
  <c r="J166" i="33"/>
  <c r="J167" i="33"/>
  <c r="J168" i="33"/>
  <c r="J169" i="33"/>
  <c r="J170" i="33"/>
  <c r="J171" i="33"/>
  <c r="J172" i="33"/>
  <c r="J173" i="33"/>
  <c r="J174" i="33"/>
  <c r="J175" i="33"/>
  <c r="J176" i="33"/>
  <c r="J177" i="33"/>
  <c r="J178" i="33"/>
  <c r="J179" i="33"/>
  <c r="J180" i="33"/>
  <c r="J181" i="33"/>
  <c r="J182" i="33"/>
  <c r="J183" i="33"/>
  <c r="J184" i="33"/>
  <c r="J185" i="33"/>
  <c r="J186" i="33"/>
  <c r="J187" i="33"/>
  <c r="J188" i="33"/>
  <c r="J189" i="33"/>
  <c r="J190" i="33"/>
  <c r="J191" i="33"/>
  <c r="J192" i="33"/>
  <c r="J193" i="33"/>
  <c r="J194" i="33"/>
  <c r="J195" i="33"/>
  <c r="J196" i="33"/>
  <c r="J197" i="33"/>
  <c r="J198" i="33"/>
  <c r="J199" i="33"/>
  <c r="J200" i="33"/>
  <c r="J201" i="33"/>
  <c r="J202" i="33"/>
  <c r="J203" i="33"/>
  <c r="J204" i="33"/>
  <c r="J205" i="33"/>
  <c r="J206" i="33"/>
  <c r="J207" i="33"/>
  <c r="J208" i="33"/>
  <c r="J209" i="33"/>
  <c r="J210" i="33"/>
  <c r="J211" i="33"/>
  <c r="J212" i="33"/>
  <c r="J213" i="33"/>
  <c r="J214" i="33"/>
  <c r="J215" i="33"/>
  <c r="J216" i="33"/>
  <c r="J217" i="33"/>
  <c r="J218" i="33"/>
  <c r="J219" i="33"/>
  <c r="J220" i="33"/>
  <c r="J221" i="33"/>
  <c r="J222" i="33"/>
  <c r="J223" i="33"/>
  <c r="J224" i="33"/>
  <c r="J225" i="33"/>
  <c r="J226" i="33"/>
  <c r="J227" i="33"/>
  <c r="J228" i="33"/>
  <c r="J229" i="33"/>
  <c r="J230" i="33"/>
  <c r="J231" i="33"/>
  <c r="J232" i="33"/>
  <c r="J233" i="33"/>
  <c r="J234" i="33"/>
  <c r="J235" i="33"/>
  <c r="J236" i="33"/>
  <c r="J237" i="33"/>
  <c r="J238" i="33"/>
  <c r="J239" i="33"/>
  <c r="J240" i="33"/>
  <c r="J241" i="33"/>
  <c r="J242" i="33"/>
  <c r="J243" i="33"/>
  <c r="J244" i="33"/>
  <c r="J245" i="33"/>
  <c r="J246" i="33"/>
  <c r="J247" i="33"/>
  <c r="J248" i="33"/>
  <c r="J249" i="33"/>
  <c r="J250" i="33"/>
  <c r="J251" i="33"/>
  <c r="J252" i="33"/>
  <c r="J253" i="33"/>
  <c r="J254" i="33"/>
  <c r="J255" i="33"/>
  <c r="J256" i="33"/>
  <c r="J257" i="33"/>
  <c r="J258" i="33"/>
  <c r="J259" i="33"/>
  <c r="J260" i="33"/>
  <c r="J261" i="33"/>
  <c r="J262" i="33"/>
  <c r="J263" i="33"/>
  <c r="J264" i="33"/>
  <c r="J265" i="33"/>
  <c r="J266" i="33"/>
  <c r="J267" i="33"/>
  <c r="J268" i="33"/>
  <c r="J269" i="33"/>
  <c r="J270" i="33"/>
  <c r="J271" i="33"/>
  <c r="J272" i="33"/>
  <c r="J273" i="33"/>
  <c r="J274" i="33"/>
  <c r="J275" i="33"/>
  <c r="J276" i="33"/>
  <c r="J277" i="33"/>
  <c r="J278" i="33"/>
  <c r="J279" i="33"/>
  <c r="J280" i="33"/>
  <c r="J281" i="33"/>
  <c r="J282" i="33"/>
  <c r="J283" i="33"/>
  <c r="J284" i="33"/>
  <c r="J285" i="33"/>
  <c r="J286" i="33"/>
  <c r="J287" i="33"/>
  <c r="J288" i="33"/>
  <c r="J289" i="33"/>
  <c r="J290" i="33"/>
  <c r="J291" i="33"/>
  <c r="J292" i="33"/>
  <c r="J293" i="33"/>
  <c r="J294" i="33"/>
  <c r="J295" i="33"/>
  <c r="J296" i="33"/>
  <c r="J297" i="33"/>
  <c r="J298" i="33"/>
  <c r="J299" i="33"/>
  <c r="J300" i="33"/>
  <c r="J301" i="33"/>
  <c r="J302" i="33"/>
  <c r="J303" i="33"/>
  <c r="J304" i="33"/>
  <c r="J305" i="33"/>
  <c r="J306" i="33"/>
  <c r="J307" i="33"/>
  <c r="J308" i="33"/>
  <c r="J309" i="33"/>
  <c r="J310" i="33"/>
  <c r="J311" i="33"/>
  <c r="J312" i="33"/>
  <c r="J313" i="33"/>
  <c r="J314" i="33"/>
  <c r="J315" i="33"/>
  <c r="J316" i="33"/>
  <c r="J317" i="33"/>
  <c r="J318" i="33"/>
  <c r="J319" i="33"/>
  <c r="J320" i="33"/>
  <c r="J321" i="33"/>
  <c r="J322" i="33"/>
  <c r="J323" i="33"/>
  <c r="J324" i="33"/>
  <c r="J325" i="33"/>
  <c r="J326" i="33"/>
  <c r="J327" i="33"/>
  <c r="J328" i="33"/>
  <c r="J329" i="33"/>
  <c r="J330" i="33"/>
  <c r="J331" i="33"/>
  <c r="J332" i="33"/>
  <c r="J333" i="33"/>
  <c r="J334" i="33"/>
  <c r="J335" i="33"/>
  <c r="J336" i="33"/>
  <c r="J337" i="33"/>
  <c r="J338" i="33"/>
  <c r="J339" i="33"/>
  <c r="J340" i="33"/>
  <c r="J341" i="33"/>
  <c r="J342" i="33"/>
  <c r="J343" i="33"/>
  <c r="J344" i="33"/>
  <c r="J345" i="33"/>
  <c r="J346" i="33"/>
  <c r="J347" i="33"/>
  <c r="J348" i="33"/>
  <c r="J349" i="33"/>
  <c r="J350" i="33"/>
  <c r="J351" i="33"/>
  <c r="J352" i="33"/>
  <c r="J353" i="33"/>
  <c r="J354" i="33"/>
  <c r="J355" i="33"/>
  <c r="J356" i="33"/>
  <c r="J357" i="33"/>
  <c r="J358" i="33"/>
  <c r="J359" i="33"/>
  <c r="J360" i="33"/>
  <c r="J361" i="33"/>
  <c r="J362" i="33"/>
  <c r="J363" i="33"/>
  <c r="J364" i="33"/>
  <c r="J365" i="33"/>
  <c r="J366" i="33"/>
  <c r="J367" i="33"/>
  <c r="J6" i="33"/>
  <c r="D66" i="47" l="1"/>
  <c r="C66" i="47"/>
  <c r="E66" i="47"/>
  <c r="C41" i="48" l="1"/>
  <c r="D41" i="48"/>
  <c r="E41" i="48"/>
  <c r="F41" i="48"/>
  <c r="G41" i="48"/>
  <c r="H41" i="48"/>
  <c r="I41" i="48"/>
  <c r="C42" i="48"/>
  <c r="D42" i="48"/>
  <c r="E42" i="48"/>
  <c r="F42" i="48"/>
  <c r="G42" i="48"/>
  <c r="H42" i="48"/>
  <c r="I42" i="48"/>
  <c r="C45" i="48"/>
  <c r="D45" i="48"/>
  <c r="E45" i="48"/>
  <c r="F45" i="48"/>
  <c r="G45" i="48"/>
  <c r="H45" i="48"/>
  <c r="I45" i="48"/>
  <c r="C46" i="48"/>
  <c r="D46" i="48"/>
  <c r="E46" i="48"/>
  <c r="F46" i="48"/>
  <c r="G46" i="48"/>
  <c r="H46" i="48"/>
  <c r="I46" i="48"/>
  <c r="C47" i="48"/>
  <c r="D47" i="48"/>
  <c r="E47" i="48"/>
  <c r="F47" i="48"/>
  <c r="G47" i="48"/>
  <c r="H47" i="48"/>
  <c r="I47" i="48"/>
  <c r="C48" i="48"/>
  <c r="D48" i="48"/>
  <c r="E48" i="48"/>
  <c r="F48" i="48"/>
  <c r="G48" i="48"/>
  <c r="H48" i="48"/>
  <c r="I48" i="48"/>
  <c r="C49" i="48"/>
  <c r="D49" i="48"/>
  <c r="E49" i="48"/>
  <c r="F49" i="48"/>
  <c r="G49" i="48"/>
  <c r="H49" i="48"/>
  <c r="I49" i="48"/>
  <c r="C50" i="48"/>
  <c r="D50" i="48"/>
  <c r="E50" i="48"/>
  <c r="F50" i="48"/>
  <c r="G50" i="48"/>
  <c r="H50" i="48"/>
  <c r="I50" i="48"/>
  <c r="C51" i="48"/>
  <c r="D51" i="48"/>
  <c r="E51" i="48"/>
  <c r="F51" i="48"/>
  <c r="G51" i="48"/>
  <c r="H51" i="48"/>
  <c r="I51" i="48"/>
  <c r="C52" i="48"/>
  <c r="D52" i="48"/>
  <c r="E52" i="48"/>
  <c r="F52" i="48"/>
  <c r="G52" i="48"/>
  <c r="H52" i="48"/>
  <c r="I52" i="48"/>
  <c r="C83" i="48"/>
  <c r="D83" i="48"/>
  <c r="E83" i="48"/>
  <c r="F83" i="48"/>
  <c r="G83" i="48"/>
  <c r="H83" i="48"/>
  <c r="I83" i="48"/>
  <c r="C84" i="48"/>
  <c r="D84" i="48"/>
  <c r="E84" i="48"/>
  <c r="F84" i="48"/>
  <c r="G84" i="48"/>
  <c r="H84" i="48"/>
  <c r="I84" i="48"/>
  <c r="C85" i="48"/>
  <c r="D85" i="48"/>
  <c r="E85" i="48"/>
  <c r="F85" i="48"/>
  <c r="G85" i="48"/>
  <c r="H85" i="48"/>
  <c r="I85" i="48"/>
  <c r="C86" i="48"/>
  <c r="D86" i="48"/>
  <c r="E86" i="48"/>
  <c r="F86" i="48"/>
  <c r="G86" i="48"/>
  <c r="H86" i="48"/>
  <c r="I86" i="48"/>
  <c r="C87" i="48"/>
  <c r="D87" i="48"/>
  <c r="E87" i="48"/>
  <c r="F87" i="48"/>
  <c r="G87" i="48"/>
  <c r="H87" i="48"/>
  <c r="I87" i="48"/>
  <c r="C88" i="48"/>
  <c r="D88" i="48"/>
  <c r="E88" i="48"/>
  <c r="F88" i="48"/>
  <c r="G88" i="48"/>
  <c r="H88" i="48"/>
  <c r="I88" i="48"/>
  <c r="C138" i="48"/>
  <c r="D138" i="48"/>
  <c r="E138" i="48"/>
  <c r="F138" i="48"/>
  <c r="G138" i="48"/>
  <c r="H138" i="48"/>
  <c r="I138" i="48"/>
  <c r="C139" i="48"/>
  <c r="D139" i="48"/>
  <c r="E139" i="48"/>
  <c r="F139" i="48"/>
  <c r="G139" i="48"/>
  <c r="H139" i="48"/>
  <c r="I139" i="48"/>
  <c r="C140" i="48"/>
  <c r="D140" i="48"/>
  <c r="E140" i="48"/>
  <c r="F140" i="48"/>
  <c r="G140" i="48"/>
  <c r="H140" i="48"/>
  <c r="I140" i="48"/>
  <c r="C141" i="48"/>
  <c r="D141" i="48"/>
  <c r="E141" i="48"/>
  <c r="F141" i="48"/>
  <c r="G141" i="48"/>
  <c r="H141" i="48"/>
  <c r="I141" i="48"/>
  <c r="C142" i="48"/>
  <c r="D142" i="48"/>
  <c r="E142" i="48"/>
  <c r="F142" i="48"/>
  <c r="G142" i="48"/>
  <c r="H142" i="48"/>
  <c r="I142" i="48"/>
  <c r="C143" i="48"/>
  <c r="D143" i="48"/>
  <c r="E143" i="48"/>
  <c r="F143" i="48"/>
  <c r="G143" i="48"/>
  <c r="H143" i="48"/>
  <c r="I143" i="48"/>
  <c r="C154" i="48"/>
  <c r="D154" i="48"/>
  <c r="E154" i="48"/>
  <c r="F154" i="48"/>
  <c r="G154" i="48"/>
  <c r="H154" i="48"/>
  <c r="I154" i="48"/>
  <c r="C155" i="48"/>
  <c r="D155" i="48"/>
  <c r="E155" i="48"/>
  <c r="F155" i="48"/>
  <c r="G155" i="48"/>
  <c r="H155" i="48"/>
  <c r="I155" i="48"/>
  <c r="C156" i="48"/>
  <c r="D156" i="48"/>
  <c r="E156" i="48"/>
  <c r="F156" i="48"/>
  <c r="G156" i="48"/>
  <c r="H156" i="48"/>
  <c r="I156" i="48"/>
  <c r="C157" i="48"/>
  <c r="D157" i="48"/>
  <c r="E157" i="48"/>
  <c r="F157" i="48"/>
  <c r="G157" i="48"/>
  <c r="H157" i="48"/>
  <c r="I157" i="48"/>
  <c r="C158" i="48"/>
  <c r="D158" i="48"/>
  <c r="E158" i="48"/>
  <c r="F158" i="48"/>
  <c r="G158" i="48"/>
  <c r="H158" i="48"/>
  <c r="I158" i="48"/>
  <c r="C159" i="48"/>
  <c r="D159" i="48"/>
  <c r="E159" i="48"/>
  <c r="F159" i="48"/>
  <c r="G159" i="48"/>
  <c r="H159" i="48"/>
  <c r="I159" i="48"/>
  <c r="C160" i="48"/>
  <c r="D160" i="48"/>
  <c r="E160" i="48"/>
  <c r="F160" i="48"/>
  <c r="G160" i="48"/>
  <c r="H160" i="48"/>
  <c r="I160" i="48"/>
  <c r="C161" i="48"/>
  <c r="D161" i="48"/>
  <c r="E161" i="48"/>
  <c r="F161" i="48"/>
  <c r="G161" i="48"/>
  <c r="H161" i="48"/>
  <c r="I161" i="48"/>
  <c r="C162" i="48"/>
  <c r="D162" i="48"/>
  <c r="E162" i="48"/>
  <c r="F162" i="48"/>
  <c r="G162" i="48"/>
  <c r="H162" i="48"/>
  <c r="I162" i="48"/>
  <c r="C163" i="48"/>
  <c r="D163" i="48"/>
  <c r="E163" i="48"/>
  <c r="F163" i="48"/>
  <c r="G163" i="48"/>
  <c r="H163" i="48"/>
  <c r="I163" i="48"/>
  <c r="C61" i="48"/>
  <c r="D61" i="48"/>
  <c r="E61" i="48"/>
  <c r="F61" i="48"/>
  <c r="G61" i="48"/>
  <c r="H61" i="48"/>
  <c r="I61" i="48"/>
  <c r="C62" i="48"/>
  <c r="D62" i="48"/>
  <c r="E62" i="48"/>
  <c r="F62" i="48"/>
  <c r="G62" i="48"/>
  <c r="H62" i="48"/>
  <c r="I62" i="48"/>
  <c r="C63" i="48"/>
  <c r="D63" i="48"/>
  <c r="E63" i="48"/>
  <c r="F63" i="48"/>
  <c r="G63" i="48"/>
  <c r="H63" i="48"/>
  <c r="I63" i="48"/>
  <c r="C64" i="48"/>
  <c r="D64" i="48"/>
  <c r="E64" i="48"/>
  <c r="F64" i="48"/>
  <c r="G64" i="48"/>
  <c r="H64" i="48"/>
  <c r="I64" i="48"/>
  <c r="C65" i="48"/>
  <c r="D65" i="48"/>
  <c r="E65" i="48"/>
  <c r="F65" i="48"/>
  <c r="G65" i="48"/>
  <c r="H65" i="48"/>
  <c r="I65" i="48"/>
  <c r="C66" i="48"/>
  <c r="D66" i="48"/>
  <c r="E66" i="48"/>
  <c r="F66" i="48"/>
  <c r="G66" i="48"/>
  <c r="H66" i="48"/>
  <c r="I66" i="48"/>
  <c r="C67" i="48"/>
  <c r="D67" i="48"/>
  <c r="E67" i="48"/>
  <c r="F67" i="48"/>
  <c r="G67" i="48"/>
  <c r="H67" i="48"/>
  <c r="I67" i="48"/>
  <c r="C68" i="48"/>
  <c r="D68" i="48"/>
  <c r="E68" i="48"/>
  <c r="F68" i="48"/>
  <c r="G68" i="48"/>
  <c r="H68" i="48"/>
  <c r="I68" i="48"/>
  <c r="C69" i="48"/>
  <c r="D69" i="48"/>
  <c r="E69" i="48"/>
  <c r="F69" i="48"/>
  <c r="G69" i="48"/>
  <c r="H69" i="48"/>
  <c r="I69" i="48"/>
  <c r="C186" i="48"/>
  <c r="D186" i="48"/>
  <c r="E186" i="48"/>
  <c r="F186" i="48"/>
  <c r="G186" i="48"/>
  <c r="H186" i="48"/>
  <c r="I186" i="48"/>
  <c r="C187" i="48"/>
  <c r="D187" i="48"/>
  <c r="E187" i="48"/>
  <c r="F187" i="48"/>
  <c r="G187" i="48"/>
  <c r="H187" i="48"/>
  <c r="I187" i="48"/>
  <c r="C188" i="48"/>
  <c r="D188" i="48"/>
  <c r="E188" i="48"/>
  <c r="F188" i="48"/>
  <c r="G188" i="48"/>
  <c r="H188" i="48"/>
  <c r="I188" i="48"/>
  <c r="C192" i="48"/>
  <c r="D192" i="48"/>
  <c r="E192" i="48"/>
  <c r="F192" i="48"/>
  <c r="G192" i="48"/>
  <c r="H192" i="48"/>
  <c r="I192" i="48"/>
  <c r="C193" i="48"/>
  <c r="D193" i="48"/>
  <c r="E193" i="48"/>
  <c r="F193" i="48"/>
  <c r="G193" i="48"/>
  <c r="H193" i="48"/>
  <c r="I193" i="48"/>
  <c r="C194" i="48"/>
  <c r="D194" i="48"/>
  <c r="E194" i="48"/>
  <c r="F194" i="48"/>
  <c r="G194" i="48"/>
  <c r="H194" i="48"/>
  <c r="I194" i="48"/>
  <c r="C195" i="48"/>
  <c r="D195" i="48"/>
  <c r="E195" i="48"/>
  <c r="F195" i="48"/>
  <c r="G195" i="48"/>
  <c r="H195" i="48"/>
  <c r="I195" i="48"/>
  <c r="C196" i="48"/>
  <c r="D196" i="48"/>
  <c r="E196" i="48"/>
  <c r="F196" i="48"/>
  <c r="G196" i="48"/>
  <c r="H196" i="48"/>
  <c r="I196" i="48"/>
  <c r="C197" i="48"/>
  <c r="D197" i="48"/>
  <c r="E197" i="48"/>
  <c r="F197" i="48"/>
  <c r="G197" i="48"/>
  <c r="H197" i="48"/>
  <c r="I197" i="48"/>
  <c r="C198" i="48"/>
  <c r="D198" i="48"/>
  <c r="E198" i="48"/>
  <c r="F198" i="48"/>
  <c r="G198" i="48"/>
  <c r="H198" i="48"/>
  <c r="I198" i="48"/>
  <c r="C199" i="48"/>
  <c r="D199" i="48"/>
  <c r="E199" i="48"/>
  <c r="F199" i="48"/>
  <c r="G199" i="48"/>
  <c r="H199" i="48"/>
  <c r="I199" i="48"/>
  <c r="C200" i="48"/>
  <c r="D200" i="48"/>
  <c r="E200" i="48"/>
  <c r="F200" i="48"/>
  <c r="G200" i="48"/>
  <c r="H200" i="48"/>
  <c r="I200" i="48"/>
  <c r="C201" i="48"/>
  <c r="D201" i="48"/>
  <c r="E201" i="48"/>
  <c r="F201" i="48"/>
  <c r="G201" i="48"/>
  <c r="H201" i="48"/>
  <c r="I201" i="48"/>
  <c r="C202" i="48"/>
  <c r="D202" i="48"/>
  <c r="E202" i="48"/>
  <c r="F202" i="48"/>
  <c r="G202" i="48"/>
  <c r="H202" i="48"/>
  <c r="I202" i="48"/>
  <c r="C203" i="48"/>
  <c r="D203" i="48"/>
  <c r="E203" i="48"/>
  <c r="F203" i="48"/>
  <c r="G203" i="48"/>
  <c r="H203" i="48"/>
  <c r="I203" i="48"/>
  <c r="C204" i="48"/>
  <c r="D204" i="48"/>
  <c r="E204" i="48"/>
  <c r="F204" i="48"/>
  <c r="G204" i="48"/>
  <c r="H204" i="48"/>
  <c r="I204" i="48"/>
  <c r="C205" i="48"/>
  <c r="D205" i="48"/>
  <c r="E205" i="48"/>
  <c r="F205" i="48"/>
  <c r="G205" i="48"/>
  <c r="H205" i="48"/>
  <c r="I205" i="48"/>
  <c r="C206" i="48"/>
  <c r="D206" i="48"/>
  <c r="E206" i="48"/>
  <c r="F206" i="48"/>
  <c r="G206" i="48"/>
  <c r="H206" i="48"/>
  <c r="I206" i="48"/>
  <c r="C207" i="48"/>
  <c r="D207" i="48"/>
  <c r="E207" i="48"/>
  <c r="F207" i="48"/>
  <c r="G207" i="48"/>
  <c r="H207" i="48"/>
  <c r="I207" i="48"/>
  <c r="C208" i="48"/>
  <c r="D208" i="48"/>
  <c r="E208" i="48"/>
  <c r="F208" i="48"/>
  <c r="G208" i="48"/>
  <c r="H208" i="48"/>
  <c r="I208" i="48"/>
  <c r="C209" i="48"/>
  <c r="D209" i="48"/>
  <c r="E209" i="48"/>
  <c r="F209" i="48"/>
  <c r="G209" i="48"/>
  <c r="H209" i="48"/>
  <c r="I209" i="48"/>
  <c r="C238" i="48"/>
  <c r="D238" i="48"/>
  <c r="E238" i="48"/>
  <c r="F238" i="48"/>
  <c r="G238" i="48"/>
  <c r="H238" i="48"/>
  <c r="I238" i="48"/>
  <c r="C239" i="48"/>
  <c r="D239" i="48"/>
  <c r="E239" i="48"/>
  <c r="F239" i="48"/>
  <c r="G239" i="48"/>
  <c r="H239" i="48"/>
  <c r="I239" i="48"/>
  <c r="C240" i="48"/>
  <c r="D240" i="48"/>
  <c r="E240" i="48"/>
  <c r="F240" i="48"/>
  <c r="G240" i="48"/>
  <c r="H240" i="48"/>
  <c r="I240" i="48"/>
  <c r="C241" i="48"/>
  <c r="D241" i="48"/>
  <c r="E241" i="48"/>
  <c r="F241" i="48"/>
  <c r="G241" i="48"/>
  <c r="H241" i="48"/>
  <c r="I241" i="48"/>
  <c r="C242" i="48"/>
  <c r="D242" i="48"/>
  <c r="E242" i="48"/>
  <c r="F242" i="48"/>
  <c r="G242" i="48"/>
  <c r="H242" i="48"/>
  <c r="I242" i="48"/>
  <c r="C259" i="48"/>
  <c r="D259" i="48"/>
  <c r="E259" i="48"/>
  <c r="F259" i="48"/>
  <c r="G259" i="48"/>
  <c r="H259" i="48"/>
  <c r="I259" i="48"/>
  <c r="C260" i="48"/>
  <c r="D260" i="48"/>
  <c r="E260" i="48"/>
  <c r="F260" i="48"/>
  <c r="G260" i="48"/>
  <c r="H260" i="48"/>
  <c r="I260" i="48"/>
  <c r="C261" i="48"/>
  <c r="D261" i="48"/>
  <c r="E261" i="48"/>
  <c r="F261" i="48"/>
  <c r="G261" i="48"/>
  <c r="H261" i="48"/>
  <c r="I261" i="48"/>
  <c r="C262" i="48"/>
  <c r="D262" i="48"/>
  <c r="E262" i="48"/>
  <c r="F262" i="48"/>
  <c r="G262" i="48"/>
  <c r="H262" i="48"/>
  <c r="I262" i="48"/>
  <c r="C263" i="48"/>
  <c r="D263" i="48"/>
  <c r="E263" i="48"/>
  <c r="F263" i="48"/>
  <c r="G263" i="48"/>
  <c r="H263" i="48"/>
  <c r="I263" i="48"/>
  <c r="C264" i="48"/>
  <c r="D264" i="48"/>
  <c r="E264" i="48"/>
  <c r="F264" i="48"/>
  <c r="G264" i="48"/>
  <c r="H264" i="48"/>
  <c r="I264" i="48"/>
  <c r="C277" i="48"/>
  <c r="D277" i="48"/>
  <c r="E277" i="48"/>
  <c r="F277" i="48"/>
  <c r="G277" i="48"/>
  <c r="H277" i="48"/>
  <c r="I277" i="48"/>
  <c r="C278" i="48"/>
  <c r="D278" i="48"/>
  <c r="E278" i="48"/>
  <c r="F278" i="48"/>
  <c r="G278" i="48"/>
  <c r="H278" i="48"/>
  <c r="I278" i="48"/>
  <c r="C279" i="48"/>
  <c r="D279" i="48"/>
  <c r="E279" i="48"/>
  <c r="F279" i="48"/>
  <c r="G279" i="48"/>
  <c r="H279" i="48"/>
  <c r="I279" i="48"/>
  <c r="C280" i="48"/>
  <c r="D280" i="48"/>
  <c r="E280" i="48"/>
  <c r="F280" i="48"/>
  <c r="G280" i="48"/>
  <c r="H280" i="48"/>
  <c r="I280" i="48"/>
  <c r="C281" i="48"/>
  <c r="D281" i="48"/>
  <c r="E281" i="48"/>
  <c r="F281" i="48"/>
  <c r="G281" i="48"/>
  <c r="H281" i="48"/>
  <c r="I281" i="48"/>
  <c r="C282" i="48"/>
  <c r="D282" i="48"/>
  <c r="E282" i="48"/>
  <c r="F282" i="48"/>
  <c r="G282" i="48"/>
  <c r="H282" i="48"/>
  <c r="I282" i="48"/>
  <c r="C283" i="48"/>
  <c r="D283" i="48"/>
  <c r="E283" i="48"/>
  <c r="F283" i="48"/>
  <c r="G283" i="48"/>
  <c r="H283" i="48"/>
  <c r="I283" i="48"/>
  <c r="C284" i="48"/>
  <c r="D284" i="48"/>
  <c r="E284" i="48"/>
  <c r="F284" i="48"/>
  <c r="G284" i="48"/>
  <c r="H284" i="48"/>
  <c r="I284" i="48"/>
  <c r="C291" i="48"/>
  <c r="D291" i="48"/>
  <c r="E291" i="48"/>
  <c r="F291" i="48"/>
  <c r="G291" i="48"/>
  <c r="H291" i="48"/>
  <c r="I291" i="48"/>
  <c r="C292" i="48"/>
  <c r="D292" i="48"/>
  <c r="E292" i="48"/>
  <c r="F292" i="48"/>
  <c r="G292" i="48"/>
  <c r="H292" i="48"/>
  <c r="I292" i="48"/>
  <c r="C293" i="48"/>
  <c r="D293" i="48"/>
  <c r="E293" i="48"/>
  <c r="F293" i="48"/>
  <c r="G293" i="48"/>
  <c r="H293" i="48"/>
  <c r="I293" i="48"/>
  <c r="C294" i="48"/>
  <c r="D294" i="48"/>
  <c r="E294" i="48"/>
  <c r="F294" i="48"/>
  <c r="G294" i="48"/>
  <c r="H294" i="48"/>
  <c r="I294" i="48"/>
  <c r="C295" i="48"/>
  <c r="D295" i="48"/>
  <c r="E295" i="48"/>
  <c r="F295" i="48"/>
  <c r="G295" i="48"/>
  <c r="H295" i="48"/>
  <c r="I295" i="48"/>
  <c r="C296" i="48"/>
  <c r="D296" i="48"/>
  <c r="E296" i="48"/>
  <c r="F296" i="48"/>
  <c r="G296" i="48"/>
  <c r="H296" i="48"/>
  <c r="I296" i="48"/>
  <c r="C297" i="48"/>
  <c r="D297" i="48"/>
  <c r="E297" i="48"/>
  <c r="F297" i="48"/>
  <c r="G297" i="48"/>
  <c r="H297" i="48"/>
  <c r="I297" i="48"/>
  <c r="C298" i="48"/>
  <c r="D298" i="48"/>
  <c r="E298" i="48"/>
  <c r="F298" i="48"/>
  <c r="G298" i="48"/>
  <c r="H298" i="48"/>
  <c r="I298" i="48"/>
  <c r="C299" i="48"/>
  <c r="D299" i="48"/>
  <c r="E299" i="48"/>
  <c r="F299" i="48"/>
  <c r="G299" i="48"/>
  <c r="H299" i="48"/>
  <c r="I299" i="48"/>
  <c r="C300" i="48"/>
  <c r="D300" i="48"/>
  <c r="E300" i="48"/>
  <c r="F300" i="48"/>
  <c r="G300" i="48"/>
  <c r="H300" i="48"/>
  <c r="I300" i="48"/>
  <c r="C301" i="48"/>
  <c r="D301" i="48"/>
  <c r="E301" i="48"/>
  <c r="F301" i="48"/>
  <c r="G301" i="48"/>
  <c r="H301" i="48"/>
  <c r="I301" i="48"/>
  <c r="C302" i="48"/>
  <c r="D302" i="48"/>
  <c r="E302" i="48"/>
  <c r="F302" i="48"/>
  <c r="G302" i="48"/>
  <c r="H302" i="48"/>
  <c r="I302" i="48"/>
  <c r="C303" i="48"/>
  <c r="D303" i="48"/>
  <c r="E303" i="48"/>
  <c r="F303" i="48"/>
  <c r="G303" i="48"/>
  <c r="H303" i="48"/>
  <c r="I303" i="48"/>
  <c r="C304" i="48"/>
  <c r="D304" i="48"/>
  <c r="E304" i="48"/>
  <c r="F304" i="48"/>
  <c r="G304" i="48"/>
  <c r="H304" i="48"/>
  <c r="I304" i="48"/>
  <c r="C332" i="48"/>
  <c r="D332" i="48"/>
  <c r="E332" i="48"/>
  <c r="F332" i="48"/>
  <c r="G332" i="48"/>
  <c r="H332" i="48"/>
  <c r="I332" i="48"/>
  <c r="C335" i="48"/>
  <c r="D335" i="48"/>
  <c r="E335" i="48"/>
  <c r="F335" i="48"/>
  <c r="G335" i="48"/>
  <c r="H335" i="48"/>
  <c r="I335" i="48"/>
  <c r="C336" i="48"/>
  <c r="D336" i="48"/>
  <c r="E336" i="48"/>
  <c r="F336" i="48"/>
  <c r="G336" i="48"/>
  <c r="H336" i="48"/>
  <c r="I336" i="48"/>
  <c r="C337" i="48"/>
  <c r="D337" i="48"/>
  <c r="E337" i="48"/>
  <c r="F337" i="48"/>
  <c r="G337" i="48"/>
  <c r="H337" i="48"/>
  <c r="I337" i="48"/>
  <c r="C338" i="48"/>
  <c r="D338" i="48"/>
  <c r="E338" i="48"/>
  <c r="F338" i="48"/>
  <c r="G338" i="48"/>
  <c r="H338" i="48"/>
  <c r="I338" i="48"/>
  <c r="C339" i="48"/>
  <c r="D339" i="48"/>
  <c r="E339" i="48"/>
  <c r="F339" i="48"/>
  <c r="G339" i="48"/>
  <c r="H339" i="48"/>
  <c r="I339" i="48"/>
  <c r="C340" i="48"/>
  <c r="D340" i="48"/>
  <c r="E340" i="48"/>
  <c r="F340" i="48"/>
  <c r="G340" i="48"/>
  <c r="H340" i="48"/>
  <c r="I340" i="48"/>
  <c r="C341" i="48"/>
  <c r="D341" i="48"/>
  <c r="E341" i="48"/>
  <c r="F341" i="48"/>
  <c r="G341" i="48"/>
  <c r="H341" i="48"/>
  <c r="I341" i="48"/>
  <c r="C342" i="48"/>
  <c r="D342" i="48"/>
  <c r="E342" i="48"/>
  <c r="F342" i="48"/>
  <c r="G342" i="48"/>
  <c r="H342" i="48"/>
  <c r="I342" i="48"/>
  <c r="C343" i="48"/>
  <c r="D343" i="48"/>
  <c r="E343" i="48"/>
  <c r="F343" i="48"/>
  <c r="G343" i="48"/>
  <c r="H343" i="48"/>
  <c r="I343" i="48"/>
  <c r="C344" i="48"/>
  <c r="D344" i="48"/>
  <c r="E344" i="48"/>
  <c r="F344" i="48"/>
  <c r="G344" i="48"/>
  <c r="H344" i="48"/>
  <c r="I344" i="48"/>
  <c r="C184" i="48"/>
  <c r="D184" i="48"/>
  <c r="E184" i="48"/>
  <c r="F184" i="48"/>
  <c r="G184" i="48"/>
  <c r="H184" i="48"/>
  <c r="I184" i="48"/>
  <c r="C288" i="48"/>
  <c r="D288" i="48"/>
  <c r="E288" i="48"/>
  <c r="F288" i="48"/>
  <c r="G288" i="48"/>
  <c r="H288" i="48"/>
  <c r="I288" i="48"/>
  <c r="C289" i="48"/>
  <c r="D289" i="48"/>
  <c r="E289" i="48"/>
  <c r="F289" i="48"/>
  <c r="G289" i="48"/>
  <c r="H289" i="48"/>
  <c r="I289" i="48"/>
  <c r="C357" i="48"/>
  <c r="D357" i="48"/>
  <c r="E357" i="48"/>
  <c r="F357" i="48"/>
  <c r="G357" i="48"/>
  <c r="H357" i="48"/>
  <c r="I357" i="48"/>
  <c r="C37" i="48"/>
  <c r="D37" i="48"/>
  <c r="E37" i="48"/>
  <c r="F37" i="48"/>
  <c r="G37" i="48"/>
  <c r="H37" i="48"/>
  <c r="I37" i="48"/>
  <c r="C137" i="48"/>
  <c r="D137" i="48"/>
  <c r="E137" i="48"/>
  <c r="F137" i="48"/>
  <c r="G137" i="48"/>
  <c r="H137" i="48"/>
  <c r="I137" i="48"/>
  <c r="C58" i="48"/>
  <c r="D58" i="48"/>
  <c r="E58" i="48"/>
  <c r="F58" i="48"/>
  <c r="G58" i="48"/>
  <c r="H58" i="48"/>
  <c r="I58" i="48"/>
  <c r="C210" i="48"/>
  <c r="D210" i="48"/>
  <c r="E210" i="48"/>
  <c r="F210" i="48"/>
  <c r="G210" i="48"/>
  <c r="H210" i="48"/>
  <c r="I210" i="48"/>
  <c r="C211" i="48"/>
  <c r="D211" i="48"/>
  <c r="E211" i="48"/>
  <c r="F211" i="48"/>
  <c r="G211" i="48"/>
  <c r="H211" i="48"/>
  <c r="I211" i="48"/>
  <c r="C212" i="48"/>
  <c r="D212" i="48"/>
  <c r="E212" i="48"/>
  <c r="F212" i="48"/>
  <c r="G212" i="48"/>
  <c r="H212" i="48"/>
  <c r="I212" i="48"/>
  <c r="C243" i="48"/>
  <c r="D243" i="48"/>
  <c r="E243" i="48"/>
  <c r="F243" i="48"/>
  <c r="G243" i="48"/>
  <c r="H243" i="48"/>
  <c r="I243" i="48"/>
  <c r="C305" i="48"/>
  <c r="D305" i="48"/>
  <c r="E305" i="48"/>
  <c r="F305" i="48"/>
  <c r="G305" i="48"/>
  <c r="H305" i="48"/>
  <c r="I305" i="48"/>
  <c r="C306" i="48"/>
  <c r="D306" i="48"/>
  <c r="E306" i="48"/>
  <c r="F306" i="48"/>
  <c r="G306" i="48"/>
  <c r="H306" i="48"/>
  <c r="I306" i="48"/>
  <c r="C189" i="48"/>
  <c r="D189" i="48"/>
  <c r="E189" i="48"/>
  <c r="F189" i="48"/>
  <c r="G189" i="48"/>
  <c r="H189" i="48"/>
  <c r="I189" i="48"/>
  <c r="C89" i="48"/>
  <c r="D89" i="48"/>
  <c r="E89" i="48"/>
  <c r="F89" i="48"/>
  <c r="G89" i="48"/>
  <c r="H89" i="48"/>
  <c r="I89" i="48"/>
  <c r="C60" i="48"/>
  <c r="D60" i="48"/>
  <c r="E60" i="48"/>
  <c r="F60" i="48"/>
  <c r="G60" i="48"/>
  <c r="H60" i="48"/>
  <c r="I60" i="48"/>
  <c r="C90" i="48"/>
  <c r="D90" i="48"/>
  <c r="E90" i="48"/>
  <c r="F90" i="48"/>
  <c r="G90" i="48"/>
  <c r="H90" i="48"/>
  <c r="I90" i="48"/>
  <c r="C3" i="48"/>
  <c r="D3" i="48"/>
  <c r="E3" i="48"/>
  <c r="F3" i="48"/>
  <c r="G3" i="48"/>
  <c r="H3" i="48"/>
  <c r="I3" i="48"/>
  <c r="C4" i="48"/>
  <c r="D4" i="48"/>
  <c r="E4" i="48"/>
  <c r="F4" i="48"/>
  <c r="G4" i="48"/>
  <c r="H4" i="48"/>
  <c r="I4" i="48"/>
  <c r="C5" i="48"/>
  <c r="D5" i="48"/>
  <c r="E5" i="48"/>
  <c r="F5" i="48"/>
  <c r="G5" i="48"/>
  <c r="H5" i="48"/>
  <c r="I5" i="48"/>
  <c r="C6" i="48"/>
  <c r="D6" i="48"/>
  <c r="E6" i="48"/>
  <c r="F6" i="48"/>
  <c r="G6" i="48"/>
  <c r="H6" i="48"/>
  <c r="I6" i="48"/>
  <c r="C7" i="48"/>
  <c r="D7" i="48"/>
  <c r="E7" i="48"/>
  <c r="F7" i="48"/>
  <c r="G7" i="48"/>
  <c r="H7" i="48"/>
  <c r="I7" i="48"/>
  <c r="C8" i="48"/>
  <c r="D8" i="48"/>
  <c r="E8" i="48"/>
  <c r="F8" i="48"/>
  <c r="G8" i="48"/>
  <c r="H8" i="48"/>
  <c r="I8" i="48"/>
  <c r="C9" i="48"/>
  <c r="D9" i="48"/>
  <c r="E9" i="48"/>
  <c r="F9" i="48"/>
  <c r="G9" i="48"/>
  <c r="H9" i="48"/>
  <c r="I9" i="48"/>
  <c r="C10" i="48"/>
  <c r="D10" i="48"/>
  <c r="E10" i="48"/>
  <c r="F10" i="48"/>
  <c r="G10" i="48"/>
  <c r="H10" i="48"/>
  <c r="I10" i="48"/>
  <c r="C11" i="48"/>
  <c r="D11" i="48"/>
  <c r="E11" i="48"/>
  <c r="F11" i="48"/>
  <c r="G11" i="48"/>
  <c r="H11" i="48"/>
  <c r="I11" i="48"/>
  <c r="C12" i="48"/>
  <c r="D12" i="48"/>
  <c r="E12" i="48"/>
  <c r="F12" i="48"/>
  <c r="G12" i="48"/>
  <c r="H12" i="48"/>
  <c r="I12" i="48"/>
  <c r="C13" i="48"/>
  <c r="D13" i="48"/>
  <c r="E13" i="48"/>
  <c r="F13" i="48"/>
  <c r="G13" i="48"/>
  <c r="H13" i="48"/>
  <c r="I13" i="48"/>
  <c r="C14" i="48"/>
  <c r="D14" i="48"/>
  <c r="E14" i="48"/>
  <c r="F14" i="48"/>
  <c r="G14" i="48"/>
  <c r="H14" i="48"/>
  <c r="I14" i="48"/>
  <c r="C15" i="48"/>
  <c r="D15" i="48"/>
  <c r="E15" i="48"/>
  <c r="F15" i="48"/>
  <c r="G15" i="48"/>
  <c r="H15" i="48"/>
  <c r="I15" i="48"/>
  <c r="C16" i="48"/>
  <c r="D16" i="48"/>
  <c r="E16" i="48"/>
  <c r="F16" i="48"/>
  <c r="G16" i="48"/>
  <c r="H16" i="48"/>
  <c r="I16" i="48"/>
  <c r="C57" i="48"/>
  <c r="D57" i="48"/>
  <c r="E57" i="48"/>
  <c r="F57" i="48"/>
  <c r="G57" i="48"/>
  <c r="H57" i="48"/>
  <c r="I57" i="48"/>
  <c r="C17" i="48"/>
  <c r="D17" i="48"/>
  <c r="E17" i="48"/>
  <c r="F17" i="48"/>
  <c r="G17" i="48"/>
  <c r="H17" i="48"/>
  <c r="I17" i="48"/>
  <c r="C144" i="48"/>
  <c r="D144" i="48"/>
  <c r="E144" i="48"/>
  <c r="F144" i="48"/>
  <c r="G144" i="48"/>
  <c r="H144" i="48"/>
  <c r="I144" i="48"/>
  <c r="C53" i="48"/>
  <c r="D53" i="48"/>
  <c r="E53" i="48"/>
  <c r="F53" i="48"/>
  <c r="G53" i="48"/>
  <c r="H53" i="48"/>
  <c r="I53" i="48"/>
  <c r="C213" i="48"/>
  <c r="D213" i="48"/>
  <c r="E213" i="48"/>
  <c r="F213" i="48"/>
  <c r="G213" i="48"/>
  <c r="H213" i="48"/>
  <c r="I213" i="48"/>
  <c r="C214" i="48"/>
  <c r="D214" i="48"/>
  <c r="E214" i="48"/>
  <c r="F214" i="48"/>
  <c r="G214" i="48"/>
  <c r="H214" i="48"/>
  <c r="I214" i="48"/>
  <c r="C215" i="48"/>
  <c r="D215" i="48"/>
  <c r="E215" i="48"/>
  <c r="F215" i="48"/>
  <c r="G215" i="48"/>
  <c r="H215" i="48"/>
  <c r="I215" i="48"/>
  <c r="C265" i="48"/>
  <c r="D265" i="48"/>
  <c r="E265" i="48"/>
  <c r="F265" i="48"/>
  <c r="G265" i="48"/>
  <c r="H265" i="48"/>
  <c r="I265" i="48"/>
  <c r="C307" i="48"/>
  <c r="D307" i="48"/>
  <c r="E307" i="48"/>
  <c r="F307" i="48"/>
  <c r="G307" i="48"/>
  <c r="H307" i="48"/>
  <c r="I307" i="48"/>
  <c r="C244" i="48"/>
  <c r="D244" i="48"/>
  <c r="E244" i="48"/>
  <c r="F244" i="48"/>
  <c r="G244" i="48"/>
  <c r="H244" i="48"/>
  <c r="I244" i="48"/>
  <c r="C245" i="48"/>
  <c r="D245" i="48"/>
  <c r="E245" i="48"/>
  <c r="F245" i="48"/>
  <c r="G245" i="48"/>
  <c r="H245" i="48"/>
  <c r="I245" i="48"/>
  <c r="C91" i="48"/>
  <c r="D91" i="48"/>
  <c r="E91" i="48"/>
  <c r="F91" i="48"/>
  <c r="G91" i="48"/>
  <c r="H91" i="48"/>
  <c r="I91" i="48"/>
  <c r="C92" i="48"/>
  <c r="D92" i="48"/>
  <c r="E92" i="48"/>
  <c r="F92" i="48"/>
  <c r="G92" i="48"/>
  <c r="H92" i="48"/>
  <c r="I92" i="48"/>
  <c r="C145" i="48"/>
  <c r="D145" i="48"/>
  <c r="E145" i="48"/>
  <c r="F145" i="48"/>
  <c r="G145" i="48"/>
  <c r="H145" i="48"/>
  <c r="I145" i="48"/>
  <c r="C146" i="48"/>
  <c r="D146" i="48"/>
  <c r="E146" i="48"/>
  <c r="F146" i="48"/>
  <c r="G146" i="48"/>
  <c r="H146" i="48"/>
  <c r="I146" i="48"/>
  <c r="C147" i="48"/>
  <c r="D147" i="48"/>
  <c r="E147" i="48"/>
  <c r="F147" i="48"/>
  <c r="G147" i="48"/>
  <c r="H147" i="48"/>
  <c r="I147" i="48"/>
  <c r="C285" i="48"/>
  <c r="D285" i="48"/>
  <c r="E285" i="48"/>
  <c r="F285" i="48"/>
  <c r="G285" i="48"/>
  <c r="H285" i="48"/>
  <c r="I285" i="48"/>
  <c r="C164" i="48"/>
  <c r="D164" i="48"/>
  <c r="E164" i="48"/>
  <c r="F164" i="48"/>
  <c r="G164" i="48"/>
  <c r="H164" i="48"/>
  <c r="I164" i="48"/>
  <c r="C165" i="48"/>
  <c r="D165" i="48"/>
  <c r="E165" i="48"/>
  <c r="F165" i="48"/>
  <c r="G165" i="48"/>
  <c r="H165" i="48"/>
  <c r="I165" i="48"/>
  <c r="C166" i="48"/>
  <c r="D166" i="48"/>
  <c r="E166" i="48"/>
  <c r="F166" i="48"/>
  <c r="G166" i="48"/>
  <c r="H166" i="48"/>
  <c r="I166" i="48"/>
  <c r="C167" i="48"/>
  <c r="D167" i="48"/>
  <c r="E167" i="48"/>
  <c r="F167" i="48"/>
  <c r="G167" i="48"/>
  <c r="H167" i="48"/>
  <c r="I167" i="48"/>
  <c r="C70" i="48"/>
  <c r="D70" i="48"/>
  <c r="E70" i="48"/>
  <c r="F70" i="48"/>
  <c r="G70" i="48"/>
  <c r="H70" i="48"/>
  <c r="I70" i="48"/>
  <c r="C71" i="48"/>
  <c r="D71" i="48"/>
  <c r="E71" i="48"/>
  <c r="F71" i="48"/>
  <c r="G71" i="48"/>
  <c r="H71" i="48"/>
  <c r="I71" i="48"/>
  <c r="C345" i="48"/>
  <c r="D345" i="48"/>
  <c r="E345" i="48"/>
  <c r="F345" i="48"/>
  <c r="G345" i="48"/>
  <c r="H345" i="48"/>
  <c r="I345" i="48"/>
  <c r="C346" i="48"/>
  <c r="D346" i="48"/>
  <c r="E346" i="48"/>
  <c r="F346" i="48"/>
  <c r="G346" i="48"/>
  <c r="H346" i="48"/>
  <c r="I346" i="48"/>
  <c r="C347" i="48"/>
  <c r="D347" i="48"/>
  <c r="E347" i="48"/>
  <c r="F347" i="48"/>
  <c r="G347" i="48"/>
  <c r="H347" i="48"/>
  <c r="I347" i="48"/>
  <c r="C348" i="48"/>
  <c r="D348" i="48"/>
  <c r="E348" i="48"/>
  <c r="F348" i="48"/>
  <c r="G348" i="48"/>
  <c r="H348" i="48"/>
  <c r="I348" i="48"/>
  <c r="C349" i="48"/>
  <c r="D349" i="48"/>
  <c r="E349" i="48"/>
  <c r="F349" i="48"/>
  <c r="G349" i="48"/>
  <c r="H349" i="48"/>
  <c r="I349" i="48"/>
  <c r="C308" i="48"/>
  <c r="D308" i="48"/>
  <c r="E308" i="48"/>
  <c r="F308" i="48"/>
  <c r="G308" i="48"/>
  <c r="H308" i="48"/>
  <c r="I308" i="48"/>
  <c r="C309" i="48"/>
  <c r="D309" i="48"/>
  <c r="E309" i="48"/>
  <c r="F309" i="48"/>
  <c r="G309" i="48"/>
  <c r="H309" i="48"/>
  <c r="I309" i="48"/>
  <c r="C310" i="48"/>
  <c r="D310" i="48"/>
  <c r="E310" i="48"/>
  <c r="F310" i="48"/>
  <c r="G310" i="48"/>
  <c r="H310" i="48"/>
  <c r="I310" i="48"/>
  <c r="C311" i="48"/>
  <c r="D311" i="48"/>
  <c r="E311" i="48"/>
  <c r="F311" i="48"/>
  <c r="G311" i="48"/>
  <c r="H311" i="48"/>
  <c r="I311" i="48"/>
  <c r="C312" i="48"/>
  <c r="D312" i="48"/>
  <c r="E312" i="48"/>
  <c r="F312" i="48"/>
  <c r="G312" i="48"/>
  <c r="H312" i="48"/>
  <c r="I312" i="48"/>
  <c r="C216" i="48"/>
  <c r="D216" i="48"/>
  <c r="E216" i="48"/>
  <c r="F216" i="48"/>
  <c r="G216" i="48"/>
  <c r="H216" i="48"/>
  <c r="I216" i="48"/>
  <c r="C246" i="48"/>
  <c r="D246" i="48"/>
  <c r="E246" i="48"/>
  <c r="F246" i="48"/>
  <c r="G246" i="48"/>
  <c r="H246" i="48"/>
  <c r="I246" i="48"/>
  <c r="C38" i="48"/>
  <c r="D38" i="48"/>
  <c r="E38" i="48"/>
  <c r="F38" i="48"/>
  <c r="G38" i="48"/>
  <c r="H38" i="48"/>
  <c r="I38" i="48"/>
  <c r="C54" i="48"/>
  <c r="D54" i="48"/>
  <c r="E54" i="48"/>
  <c r="F54" i="48"/>
  <c r="G54" i="48"/>
  <c r="H54" i="48"/>
  <c r="I54" i="48"/>
  <c r="C55" i="48"/>
  <c r="D55" i="48"/>
  <c r="E55" i="48"/>
  <c r="F55" i="48"/>
  <c r="G55" i="48"/>
  <c r="H55" i="48"/>
  <c r="I55" i="48"/>
  <c r="C18" i="48"/>
  <c r="D18" i="48"/>
  <c r="E18" i="48"/>
  <c r="F18" i="48"/>
  <c r="G18" i="48"/>
  <c r="H18" i="48"/>
  <c r="I18" i="48"/>
  <c r="C19" i="48"/>
  <c r="D19" i="48"/>
  <c r="E19" i="48"/>
  <c r="F19" i="48"/>
  <c r="G19" i="48"/>
  <c r="H19" i="48"/>
  <c r="I19" i="48"/>
  <c r="C93" i="48"/>
  <c r="D93" i="48"/>
  <c r="E93" i="48"/>
  <c r="F93" i="48"/>
  <c r="G93" i="48"/>
  <c r="H93" i="48"/>
  <c r="I93" i="48"/>
  <c r="C20" i="48"/>
  <c r="D20" i="48"/>
  <c r="E20" i="48"/>
  <c r="F20" i="48"/>
  <c r="G20" i="48"/>
  <c r="H20" i="48"/>
  <c r="I20" i="48"/>
  <c r="C21" i="48"/>
  <c r="D21" i="48"/>
  <c r="E21" i="48"/>
  <c r="F21" i="48"/>
  <c r="G21" i="48"/>
  <c r="H21" i="48"/>
  <c r="I21" i="48"/>
  <c r="C44" i="48"/>
  <c r="D44" i="48"/>
  <c r="E44" i="48"/>
  <c r="F44" i="48"/>
  <c r="G44" i="48"/>
  <c r="H44" i="48"/>
  <c r="I44" i="48"/>
  <c r="C333" i="48"/>
  <c r="D333" i="48"/>
  <c r="E333" i="48"/>
  <c r="F333" i="48"/>
  <c r="G333" i="48"/>
  <c r="H333" i="48"/>
  <c r="I333" i="48"/>
  <c r="C334" i="48"/>
  <c r="D334" i="48"/>
  <c r="E334" i="48"/>
  <c r="F334" i="48"/>
  <c r="G334" i="48"/>
  <c r="H334" i="48"/>
  <c r="I334" i="48"/>
  <c r="C94" i="48"/>
  <c r="D94" i="48"/>
  <c r="E94" i="48"/>
  <c r="F94" i="48"/>
  <c r="G94" i="48"/>
  <c r="H94" i="48"/>
  <c r="I94" i="48"/>
  <c r="C168" i="48"/>
  <c r="D168" i="48"/>
  <c r="E168" i="48"/>
  <c r="F168" i="48"/>
  <c r="G168" i="48"/>
  <c r="H168" i="48"/>
  <c r="I168" i="48"/>
  <c r="C169" i="48"/>
  <c r="D169" i="48"/>
  <c r="E169" i="48"/>
  <c r="F169" i="48"/>
  <c r="G169" i="48"/>
  <c r="H169" i="48"/>
  <c r="I169" i="48"/>
  <c r="C170" i="48"/>
  <c r="D170" i="48"/>
  <c r="E170" i="48"/>
  <c r="F170" i="48"/>
  <c r="G170" i="48"/>
  <c r="H170" i="48"/>
  <c r="I170" i="48"/>
  <c r="C72" i="48"/>
  <c r="D72" i="48"/>
  <c r="E72" i="48"/>
  <c r="F72" i="48"/>
  <c r="G72" i="48"/>
  <c r="H72" i="48"/>
  <c r="I72" i="48"/>
  <c r="C73" i="48"/>
  <c r="D73" i="48"/>
  <c r="E73" i="48"/>
  <c r="F73" i="48"/>
  <c r="G73" i="48"/>
  <c r="H73" i="48"/>
  <c r="I73" i="48"/>
  <c r="C74" i="48"/>
  <c r="D74" i="48"/>
  <c r="E74" i="48"/>
  <c r="F74" i="48"/>
  <c r="G74" i="48"/>
  <c r="H74" i="48"/>
  <c r="I74" i="48"/>
  <c r="C217" i="48"/>
  <c r="D217" i="48"/>
  <c r="E217" i="48"/>
  <c r="F217" i="48"/>
  <c r="G217" i="48"/>
  <c r="H217" i="48"/>
  <c r="I217" i="48"/>
  <c r="C218" i="48"/>
  <c r="D218" i="48"/>
  <c r="E218" i="48"/>
  <c r="F218" i="48"/>
  <c r="G218" i="48"/>
  <c r="H218" i="48"/>
  <c r="I218" i="48"/>
  <c r="C219" i="48"/>
  <c r="D219" i="48"/>
  <c r="E219" i="48"/>
  <c r="F219" i="48"/>
  <c r="G219" i="48"/>
  <c r="H219" i="48"/>
  <c r="I219" i="48"/>
  <c r="C249" i="48"/>
  <c r="D249" i="48"/>
  <c r="E249" i="48"/>
  <c r="F249" i="48"/>
  <c r="G249" i="48"/>
  <c r="H249" i="48"/>
  <c r="I249" i="48"/>
  <c r="C250" i="48"/>
  <c r="D250" i="48"/>
  <c r="E250" i="48"/>
  <c r="F250" i="48"/>
  <c r="G250" i="48"/>
  <c r="H250" i="48"/>
  <c r="I250" i="48"/>
  <c r="C251" i="48"/>
  <c r="D251" i="48"/>
  <c r="E251" i="48"/>
  <c r="F251" i="48"/>
  <c r="G251" i="48"/>
  <c r="H251" i="48"/>
  <c r="I251" i="48"/>
  <c r="C95" i="48"/>
  <c r="D95" i="48"/>
  <c r="E95" i="48"/>
  <c r="F95" i="48"/>
  <c r="G95" i="48"/>
  <c r="H95" i="48"/>
  <c r="I95" i="48"/>
  <c r="C96" i="48"/>
  <c r="D96" i="48"/>
  <c r="E96" i="48"/>
  <c r="F96" i="48"/>
  <c r="G96" i="48"/>
  <c r="H96" i="48"/>
  <c r="I96" i="48"/>
  <c r="C97" i="48"/>
  <c r="D97" i="48"/>
  <c r="E97" i="48"/>
  <c r="F97" i="48"/>
  <c r="G97" i="48"/>
  <c r="H97" i="48"/>
  <c r="I97" i="48"/>
  <c r="C266" i="48"/>
  <c r="D266" i="48"/>
  <c r="E266" i="48"/>
  <c r="F266" i="48"/>
  <c r="G266" i="48"/>
  <c r="H266" i="48"/>
  <c r="I266" i="48"/>
  <c r="C98" i="48"/>
  <c r="D98" i="48"/>
  <c r="E98" i="48"/>
  <c r="F98" i="48"/>
  <c r="G98" i="48"/>
  <c r="H98" i="48"/>
  <c r="I98" i="48"/>
  <c r="C99" i="48"/>
  <c r="D99" i="48"/>
  <c r="E99" i="48"/>
  <c r="F99" i="48"/>
  <c r="G99" i="48"/>
  <c r="H99" i="48"/>
  <c r="I99" i="48"/>
  <c r="C313" i="48"/>
  <c r="D313" i="48"/>
  <c r="E313" i="48"/>
  <c r="F313" i="48"/>
  <c r="G313" i="48"/>
  <c r="H313" i="48"/>
  <c r="I313" i="48"/>
  <c r="C314" i="48"/>
  <c r="D314" i="48"/>
  <c r="E314" i="48"/>
  <c r="F314" i="48"/>
  <c r="G314" i="48"/>
  <c r="H314" i="48"/>
  <c r="I314" i="48"/>
  <c r="C315" i="48"/>
  <c r="D315" i="48"/>
  <c r="E315" i="48"/>
  <c r="F315" i="48"/>
  <c r="G315" i="48"/>
  <c r="H315" i="48"/>
  <c r="I315" i="48"/>
  <c r="C316" i="48"/>
  <c r="D316" i="48"/>
  <c r="E316" i="48"/>
  <c r="F316" i="48"/>
  <c r="G316" i="48"/>
  <c r="H316" i="48"/>
  <c r="I316" i="48"/>
  <c r="C252" i="48"/>
  <c r="D252" i="48"/>
  <c r="E252" i="48"/>
  <c r="F252" i="48"/>
  <c r="G252" i="48"/>
  <c r="H252" i="48"/>
  <c r="I252" i="48"/>
  <c r="C100" i="48"/>
  <c r="D100" i="48"/>
  <c r="E100" i="48"/>
  <c r="F100" i="48"/>
  <c r="G100" i="48"/>
  <c r="H100" i="48"/>
  <c r="I100" i="48"/>
  <c r="C101" i="48"/>
  <c r="D101" i="48"/>
  <c r="E101" i="48"/>
  <c r="F101" i="48"/>
  <c r="G101" i="48"/>
  <c r="H101" i="48"/>
  <c r="I101" i="48"/>
  <c r="C317" i="48"/>
  <c r="D317" i="48"/>
  <c r="E317" i="48"/>
  <c r="F317" i="48"/>
  <c r="G317" i="48"/>
  <c r="H317" i="48"/>
  <c r="I317" i="48"/>
  <c r="C220" i="48"/>
  <c r="D220" i="48"/>
  <c r="E220" i="48"/>
  <c r="F220" i="48"/>
  <c r="G220" i="48"/>
  <c r="H220" i="48"/>
  <c r="I220" i="48"/>
  <c r="C102" i="48"/>
  <c r="D102" i="48"/>
  <c r="E102" i="48"/>
  <c r="F102" i="48"/>
  <c r="G102" i="48"/>
  <c r="H102" i="48"/>
  <c r="I102" i="48"/>
  <c r="C267" i="48"/>
  <c r="D267" i="48"/>
  <c r="E267" i="48"/>
  <c r="F267" i="48"/>
  <c r="G267" i="48"/>
  <c r="H267" i="48"/>
  <c r="I267" i="48"/>
  <c r="C103" i="48"/>
  <c r="D103" i="48"/>
  <c r="E103" i="48"/>
  <c r="F103" i="48"/>
  <c r="G103" i="48"/>
  <c r="H103" i="48"/>
  <c r="I103" i="48"/>
  <c r="C318" i="48"/>
  <c r="D318" i="48"/>
  <c r="E318" i="48"/>
  <c r="F318" i="48"/>
  <c r="G318" i="48"/>
  <c r="H318" i="48"/>
  <c r="I318" i="48"/>
  <c r="C253" i="48"/>
  <c r="D253" i="48"/>
  <c r="E253" i="48"/>
  <c r="F253" i="48"/>
  <c r="G253" i="48"/>
  <c r="H253" i="48"/>
  <c r="I253" i="48"/>
  <c r="C104" i="48"/>
  <c r="D104" i="48"/>
  <c r="E104" i="48"/>
  <c r="F104" i="48"/>
  <c r="G104" i="48"/>
  <c r="H104" i="48"/>
  <c r="I104" i="48"/>
  <c r="C105" i="48"/>
  <c r="D105" i="48"/>
  <c r="E105" i="48"/>
  <c r="F105" i="48"/>
  <c r="G105" i="48"/>
  <c r="H105" i="48"/>
  <c r="I105" i="48"/>
  <c r="C171" i="48"/>
  <c r="D171" i="48"/>
  <c r="E171" i="48"/>
  <c r="F171" i="48"/>
  <c r="G171" i="48"/>
  <c r="H171" i="48"/>
  <c r="I171" i="48"/>
  <c r="C43" i="48"/>
  <c r="D43" i="48"/>
  <c r="E43" i="48"/>
  <c r="F43" i="48"/>
  <c r="G43" i="48"/>
  <c r="H43" i="48"/>
  <c r="I43" i="48"/>
  <c r="C106" i="48"/>
  <c r="D106" i="48"/>
  <c r="E106" i="48"/>
  <c r="F106" i="48"/>
  <c r="G106" i="48"/>
  <c r="H106" i="48"/>
  <c r="I106" i="48"/>
  <c r="C172" i="48"/>
  <c r="D172" i="48"/>
  <c r="E172" i="48"/>
  <c r="F172" i="48"/>
  <c r="G172" i="48"/>
  <c r="H172" i="48"/>
  <c r="I172" i="48"/>
  <c r="C173" i="48"/>
  <c r="D173" i="48"/>
  <c r="E173" i="48"/>
  <c r="F173" i="48"/>
  <c r="G173" i="48"/>
  <c r="H173" i="48"/>
  <c r="I173" i="48"/>
  <c r="C75" i="48"/>
  <c r="D75" i="48"/>
  <c r="E75" i="48"/>
  <c r="F75" i="48"/>
  <c r="G75" i="48"/>
  <c r="H75" i="48"/>
  <c r="I75" i="48"/>
  <c r="C76" i="48"/>
  <c r="D76" i="48"/>
  <c r="E76" i="48"/>
  <c r="F76" i="48"/>
  <c r="G76" i="48"/>
  <c r="H76" i="48"/>
  <c r="I76" i="48"/>
  <c r="C77" i="48"/>
  <c r="D77" i="48"/>
  <c r="E77" i="48"/>
  <c r="F77" i="48"/>
  <c r="G77" i="48"/>
  <c r="H77" i="48"/>
  <c r="I77" i="48"/>
  <c r="C221" i="48"/>
  <c r="D221" i="48"/>
  <c r="E221" i="48"/>
  <c r="F221" i="48"/>
  <c r="G221" i="48"/>
  <c r="H221" i="48"/>
  <c r="I221" i="48"/>
  <c r="C222" i="48"/>
  <c r="D222" i="48"/>
  <c r="E222" i="48"/>
  <c r="F222" i="48"/>
  <c r="G222" i="48"/>
  <c r="H222" i="48"/>
  <c r="I222" i="48"/>
  <c r="C223" i="48"/>
  <c r="D223" i="48"/>
  <c r="E223" i="48"/>
  <c r="F223" i="48"/>
  <c r="G223" i="48"/>
  <c r="H223" i="48"/>
  <c r="I223" i="48"/>
  <c r="C254" i="48"/>
  <c r="D254" i="48"/>
  <c r="E254" i="48"/>
  <c r="F254" i="48"/>
  <c r="G254" i="48"/>
  <c r="H254" i="48"/>
  <c r="I254" i="48"/>
  <c r="C255" i="48"/>
  <c r="D255" i="48"/>
  <c r="E255" i="48"/>
  <c r="F255" i="48"/>
  <c r="G255" i="48"/>
  <c r="H255" i="48"/>
  <c r="I255" i="48"/>
  <c r="C268" i="48"/>
  <c r="D268" i="48"/>
  <c r="E268" i="48"/>
  <c r="F268" i="48"/>
  <c r="G268" i="48"/>
  <c r="H268" i="48"/>
  <c r="I268" i="48"/>
  <c r="C319" i="48"/>
  <c r="D319" i="48"/>
  <c r="E319" i="48"/>
  <c r="F319" i="48"/>
  <c r="G319" i="48"/>
  <c r="H319" i="48"/>
  <c r="I319" i="48"/>
  <c r="C320" i="48"/>
  <c r="D320" i="48"/>
  <c r="E320" i="48"/>
  <c r="F320" i="48"/>
  <c r="G320" i="48"/>
  <c r="H320" i="48"/>
  <c r="I320" i="48"/>
  <c r="C224" i="48"/>
  <c r="D224" i="48"/>
  <c r="E224" i="48"/>
  <c r="F224" i="48"/>
  <c r="G224" i="48"/>
  <c r="H224" i="48"/>
  <c r="I224" i="48"/>
  <c r="C321" i="48"/>
  <c r="D321" i="48"/>
  <c r="E321" i="48"/>
  <c r="F321" i="48"/>
  <c r="G321" i="48"/>
  <c r="H321" i="48"/>
  <c r="I321" i="48"/>
  <c r="C107" i="48"/>
  <c r="D107" i="48"/>
  <c r="E107" i="48"/>
  <c r="F107" i="48"/>
  <c r="G107" i="48"/>
  <c r="H107" i="48"/>
  <c r="I107" i="48"/>
  <c r="C108" i="48"/>
  <c r="D108" i="48"/>
  <c r="E108" i="48"/>
  <c r="F108" i="48"/>
  <c r="G108" i="48"/>
  <c r="H108" i="48"/>
  <c r="I108" i="48"/>
  <c r="C78" i="48"/>
  <c r="D78" i="48"/>
  <c r="E78" i="48"/>
  <c r="F78" i="48"/>
  <c r="G78" i="48"/>
  <c r="H78" i="48"/>
  <c r="I78" i="48"/>
  <c r="C79" i="48"/>
  <c r="D79" i="48"/>
  <c r="E79" i="48"/>
  <c r="F79" i="48"/>
  <c r="G79" i="48"/>
  <c r="H79" i="48"/>
  <c r="I79" i="48"/>
  <c r="C256" i="48"/>
  <c r="D256" i="48"/>
  <c r="E256" i="48"/>
  <c r="F256" i="48"/>
  <c r="G256" i="48"/>
  <c r="H256" i="48"/>
  <c r="I256" i="48"/>
  <c r="C269" i="48"/>
  <c r="D269" i="48"/>
  <c r="E269" i="48"/>
  <c r="F269" i="48"/>
  <c r="G269" i="48"/>
  <c r="H269" i="48"/>
  <c r="I269" i="48"/>
  <c r="C322" i="48"/>
  <c r="D322" i="48"/>
  <c r="E322" i="48"/>
  <c r="F322" i="48"/>
  <c r="G322" i="48"/>
  <c r="H322" i="48"/>
  <c r="I322" i="48"/>
  <c r="C323" i="48"/>
  <c r="D323" i="48"/>
  <c r="E323" i="48"/>
  <c r="F323" i="48"/>
  <c r="G323" i="48"/>
  <c r="H323" i="48"/>
  <c r="I323" i="48"/>
  <c r="C225" i="48"/>
  <c r="D225" i="48"/>
  <c r="E225" i="48"/>
  <c r="F225" i="48"/>
  <c r="G225" i="48"/>
  <c r="H225" i="48"/>
  <c r="I225" i="48"/>
  <c r="C109" i="48"/>
  <c r="D109" i="48"/>
  <c r="E109" i="48"/>
  <c r="F109" i="48"/>
  <c r="G109" i="48"/>
  <c r="H109" i="48"/>
  <c r="I109" i="48"/>
  <c r="C174" i="48"/>
  <c r="D174" i="48"/>
  <c r="E174" i="48"/>
  <c r="F174" i="48"/>
  <c r="G174" i="48"/>
  <c r="H174" i="48"/>
  <c r="I174" i="48"/>
  <c r="C80" i="48"/>
  <c r="D80" i="48"/>
  <c r="E80" i="48"/>
  <c r="F80" i="48"/>
  <c r="G80" i="48"/>
  <c r="H80" i="48"/>
  <c r="I80" i="48"/>
  <c r="C324" i="48"/>
  <c r="D324" i="48"/>
  <c r="E324" i="48"/>
  <c r="F324" i="48"/>
  <c r="G324" i="48"/>
  <c r="H324" i="48"/>
  <c r="I324" i="48"/>
  <c r="C325" i="48"/>
  <c r="D325" i="48"/>
  <c r="E325" i="48"/>
  <c r="F325" i="48"/>
  <c r="G325" i="48"/>
  <c r="H325" i="48"/>
  <c r="I325" i="48"/>
  <c r="C175" i="48"/>
  <c r="D175" i="48"/>
  <c r="E175" i="48"/>
  <c r="F175" i="48"/>
  <c r="G175" i="48"/>
  <c r="H175" i="48"/>
  <c r="I175" i="48"/>
  <c r="C176" i="48"/>
  <c r="D176" i="48"/>
  <c r="E176" i="48"/>
  <c r="F176" i="48"/>
  <c r="G176" i="48"/>
  <c r="H176" i="48"/>
  <c r="I176" i="48"/>
  <c r="C39" i="48"/>
  <c r="D39" i="48"/>
  <c r="E39" i="48"/>
  <c r="F39" i="48"/>
  <c r="G39" i="48"/>
  <c r="H39" i="48"/>
  <c r="I39" i="48"/>
  <c r="C326" i="48"/>
  <c r="D326" i="48"/>
  <c r="E326" i="48"/>
  <c r="F326" i="48"/>
  <c r="G326" i="48"/>
  <c r="H326" i="48"/>
  <c r="I326" i="48"/>
  <c r="C327" i="48"/>
  <c r="D327" i="48"/>
  <c r="E327" i="48"/>
  <c r="F327" i="48"/>
  <c r="G327" i="48"/>
  <c r="H327" i="48"/>
  <c r="I327" i="48"/>
  <c r="C110" i="48"/>
  <c r="D110" i="48"/>
  <c r="E110" i="48"/>
  <c r="F110" i="48"/>
  <c r="G110" i="48"/>
  <c r="H110" i="48"/>
  <c r="I110" i="48"/>
  <c r="C111" i="48"/>
  <c r="D111" i="48"/>
  <c r="E111" i="48"/>
  <c r="F111" i="48"/>
  <c r="G111" i="48"/>
  <c r="H111" i="48"/>
  <c r="I111" i="48"/>
  <c r="C112" i="48"/>
  <c r="D112" i="48"/>
  <c r="E112" i="48"/>
  <c r="F112" i="48"/>
  <c r="G112" i="48"/>
  <c r="H112" i="48"/>
  <c r="I112" i="48"/>
  <c r="C113" i="48"/>
  <c r="D113" i="48"/>
  <c r="E113" i="48"/>
  <c r="F113" i="48"/>
  <c r="G113" i="48"/>
  <c r="H113" i="48"/>
  <c r="I113" i="48"/>
  <c r="C114" i="48"/>
  <c r="D114" i="48"/>
  <c r="E114" i="48"/>
  <c r="F114" i="48"/>
  <c r="G114" i="48"/>
  <c r="H114" i="48"/>
  <c r="I114" i="48"/>
  <c r="C115" i="48"/>
  <c r="D115" i="48"/>
  <c r="E115" i="48"/>
  <c r="F115" i="48"/>
  <c r="G115" i="48"/>
  <c r="H115" i="48"/>
  <c r="I115" i="48"/>
  <c r="C116" i="48"/>
  <c r="D116" i="48"/>
  <c r="E116" i="48"/>
  <c r="F116" i="48"/>
  <c r="G116" i="48"/>
  <c r="H116" i="48"/>
  <c r="I116" i="48"/>
  <c r="C117" i="48"/>
  <c r="D117" i="48"/>
  <c r="E117" i="48"/>
  <c r="F117" i="48"/>
  <c r="G117" i="48"/>
  <c r="H117" i="48"/>
  <c r="I117" i="48"/>
  <c r="C118" i="48"/>
  <c r="D118" i="48"/>
  <c r="E118" i="48"/>
  <c r="F118" i="48"/>
  <c r="G118" i="48"/>
  <c r="H118" i="48"/>
  <c r="I118" i="48"/>
  <c r="C119" i="48"/>
  <c r="D119" i="48"/>
  <c r="E119" i="48"/>
  <c r="F119" i="48"/>
  <c r="G119" i="48"/>
  <c r="H119" i="48"/>
  <c r="I119" i="48"/>
  <c r="C120" i="48"/>
  <c r="D120" i="48"/>
  <c r="E120" i="48"/>
  <c r="F120" i="48"/>
  <c r="G120" i="48"/>
  <c r="H120" i="48"/>
  <c r="I120" i="48"/>
  <c r="C121" i="48"/>
  <c r="D121" i="48"/>
  <c r="E121" i="48"/>
  <c r="F121" i="48"/>
  <c r="G121" i="48"/>
  <c r="H121" i="48"/>
  <c r="I121" i="48"/>
  <c r="C122" i="48"/>
  <c r="D122" i="48"/>
  <c r="E122" i="48"/>
  <c r="F122" i="48"/>
  <c r="G122" i="48"/>
  <c r="H122" i="48"/>
  <c r="I122" i="48"/>
  <c r="C123" i="48"/>
  <c r="D123" i="48"/>
  <c r="E123" i="48"/>
  <c r="F123" i="48"/>
  <c r="G123" i="48"/>
  <c r="H123" i="48"/>
  <c r="I123" i="48"/>
  <c r="C177" i="48"/>
  <c r="D177" i="48"/>
  <c r="E177" i="48"/>
  <c r="F177" i="48"/>
  <c r="G177" i="48"/>
  <c r="H177" i="48"/>
  <c r="I177" i="48"/>
  <c r="C178" i="48"/>
  <c r="D178" i="48"/>
  <c r="E178" i="48"/>
  <c r="F178" i="48"/>
  <c r="G178" i="48"/>
  <c r="H178" i="48"/>
  <c r="I178" i="48"/>
  <c r="C81" i="48"/>
  <c r="D81" i="48"/>
  <c r="E81" i="48"/>
  <c r="F81" i="48"/>
  <c r="G81" i="48"/>
  <c r="H81" i="48"/>
  <c r="I81" i="48"/>
  <c r="C82" i="48"/>
  <c r="D82" i="48"/>
  <c r="E82" i="48"/>
  <c r="F82" i="48"/>
  <c r="G82" i="48"/>
  <c r="H82" i="48"/>
  <c r="I82" i="48"/>
  <c r="C185" i="48"/>
  <c r="D185" i="48"/>
  <c r="E185" i="48"/>
  <c r="F185" i="48"/>
  <c r="G185" i="48"/>
  <c r="H185" i="48"/>
  <c r="I185" i="48"/>
  <c r="C350" i="48"/>
  <c r="D350" i="48"/>
  <c r="E350" i="48"/>
  <c r="F350" i="48"/>
  <c r="G350" i="48"/>
  <c r="H350" i="48"/>
  <c r="I350" i="48"/>
  <c r="C22" i="48"/>
  <c r="D22" i="48"/>
  <c r="E22" i="48"/>
  <c r="F22" i="48"/>
  <c r="G22" i="48"/>
  <c r="H22" i="48"/>
  <c r="I22" i="48"/>
  <c r="C179" i="48"/>
  <c r="D179" i="48"/>
  <c r="E179" i="48"/>
  <c r="F179" i="48"/>
  <c r="G179" i="48"/>
  <c r="H179" i="48"/>
  <c r="I179" i="48"/>
  <c r="C180" i="48"/>
  <c r="D180" i="48"/>
  <c r="E180" i="48"/>
  <c r="F180" i="48"/>
  <c r="G180" i="48"/>
  <c r="H180" i="48"/>
  <c r="I180" i="48"/>
  <c r="C181" i="48"/>
  <c r="D181" i="48"/>
  <c r="E181" i="48"/>
  <c r="F181" i="48"/>
  <c r="G181" i="48"/>
  <c r="H181" i="48"/>
  <c r="I181" i="48"/>
  <c r="C328" i="48"/>
  <c r="D328" i="48"/>
  <c r="E328" i="48"/>
  <c r="F328" i="48"/>
  <c r="G328" i="48"/>
  <c r="H328" i="48"/>
  <c r="I328" i="48"/>
  <c r="C329" i="48"/>
  <c r="D329" i="48"/>
  <c r="E329" i="48"/>
  <c r="F329" i="48"/>
  <c r="G329" i="48"/>
  <c r="H329" i="48"/>
  <c r="I329" i="48"/>
  <c r="C330" i="48"/>
  <c r="D330" i="48"/>
  <c r="E330" i="48"/>
  <c r="F330" i="48"/>
  <c r="G330" i="48"/>
  <c r="H330" i="48"/>
  <c r="I330" i="48"/>
  <c r="C226" i="48"/>
  <c r="D226" i="48"/>
  <c r="E226" i="48"/>
  <c r="F226" i="48"/>
  <c r="G226" i="48"/>
  <c r="H226" i="48"/>
  <c r="I226" i="48"/>
  <c r="C227" i="48"/>
  <c r="D227" i="48"/>
  <c r="E227" i="48"/>
  <c r="F227" i="48"/>
  <c r="G227" i="48"/>
  <c r="H227" i="48"/>
  <c r="I227" i="48"/>
  <c r="C228" i="48"/>
  <c r="D228" i="48"/>
  <c r="E228" i="48"/>
  <c r="F228" i="48"/>
  <c r="G228" i="48"/>
  <c r="H228" i="48"/>
  <c r="I228" i="48"/>
  <c r="C229" i="48"/>
  <c r="D229" i="48"/>
  <c r="E229" i="48"/>
  <c r="F229" i="48"/>
  <c r="G229" i="48"/>
  <c r="H229" i="48"/>
  <c r="I229" i="48"/>
  <c r="C230" i="48"/>
  <c r="D230" i="48"/>
  <c r="E230" i="48"/>
  <c r="F230" i="48"/>
  <c r="G230" i="48"/>
  <c r="H230" i="48"/>
  <c r="I230" i="48"/>
  <c r="C231" i="48"/>
  <c r="D231" i="48"/>
  <c r="E231" i="48"/>
  <c r="F231" i="48"/>
  <c r="G231" i="48"/>
  <c r="H231" i="48"/>
  <c r="I231" i="48"/>
  <c r="C232" i="48"/>
  <c r="D232" i="48"/>
  <c r="E232" i="48"/>
  <c r="F232" i="48"/>
  <c r="G232" i="48"/>
  <c r="H232" i="48"/>
  <c r="I232" i="48"/>
  <c r="C233" i="48"/>
  <c r="D233" i="48"/>
  <c r="E233" i="48"/>
  <c r="F233" i="48"/>
  <c r="G233" i="48"/>
  <c r="H233" i="48"/>
  <c r="I233" i="48"/>
  <c r="C270" i="48"/>
  <c r="D270" i="48"/>
  <c r="E270" i="48"/>
  <c r="F270" i="48"/>
  <c r="G270" i="48"/>
  <c r="H270" i="48"/>
  <c r="I270" i="48"/>
  <c r="C124" i="48"/>
  <c r="D124" i="48"/>
  <c r="E124" i="48"/>
  <c r="F124" i="48"/>
  <c r="G124" i="48"/>
  <c r="H124" i="48"/>
  <c r="I124" i="48"/>
  <c r="C125" i="48"/>
  <c r="D125" i="48"/>
  <c r="E125" i="48"/>
  <c r="F125" i="48"/>
  <c r="G125" i="48"/>
  <c r="H125" i="48"/>
  <c r="I125" i="48"/>
  <c r="C148" i="48"/>
  <c r="D148" i="48"/>
  <c r="E148" i="48"/>
  <c r="F148" i="48"/>
  <c r="G148" i="48"/>
  <c r="H148" i="48"/>
  <c r="I148" i="48"/>
  <c r="C149" i="48"/>
  <c r="D149" i="48"/>
  <c r="E149" i="48"/>
  <c r="F149" i="48"/>
  <c r="G149" i="48"/>
  <c r="H149" i="48"/>
  <c r="I149" i="48"/>
  <c r="C150" i="48"/>
  <c r="D150" i="48"/>
  <c r="E150" i="48"/>
  <c r="F150" i="48"/>
  <c r="G150" i="48"/>
  <c r="H150" i="48"/>
  <c r="I150" i="48"/>
  <c r="C151" i="48"/>
  <c r="D151" i="48"/>
  <c r="E151" i="48"/>
  <c r="F151" i="48"/>
  <c r="G151" i="48"/>
  <c r="H151" i="48"/>
  <c r="I151" i="48"/>
  <c r="C182" i="48"/>
  <c r="D182" i="48"/>
  <c r="E182" i="48"/>
  <c r="F182" i="48"/>
  <c r="G182" i="48"/>
  <c r="H182" i="48"/>
  <c r="I182" i="48"/>
  <c r="C331" i="48"/>
  <c r="D331" i="48"/>
  <c r="E331" i="48"/>
  <c r="F331" i="48"/>
  <c r="G331" i="48"/>
  <c r="H331" i="48"/>
  <c r="I331" i="48"/>
  <c r="C23" i="48"/>
  <c r="D23" i="48"/>
  <c r="E23" i="48"/>
  <c r="F23" i="48"/>
  <c r="G23" i="48"/>
  <c r="H23" i="48"/>
  <c r="I23" i="48"/>
  <c r="C24" i="48"/>
  <c r="D24" i="48"/>
  <c r="E24" i="48"/>
  <c r="F24" i="48"/>
  <c r="G24" i="48"/>
  <c r="H24" i="48"/>
  <c r="I24" i="48"/>
  <c r="C257" i="48"/>
  <c r="D257" i="48"/>
  <c r="E257" i="48"/>
  <c r="F257" i="48"/>
  <c r="G257" i="48"/>
  <c r="H257" i="48"/>
  <c r="I257" i="48"/>
  <c r="C258" i="48"/>
  <c r="D258" i="48"/>
  <c r="E258" i="48"/>
  <c r="F258" i="48"/>
  <c r="G258" i="48"/>
  <c r="H258" i="48"/>
  <c r="I258" i="48"/>
  <c r="C152" i="48"/>
  <c r="D152" i="48"/>
  <c r="E152" i="48"/>
  <c r="F152" i="48"/>
  <c r="G152" i="48"/>
  <c r="H152" i="48"/>
  <c r="I152" i="48"/>
  <c r="C59" i="48"/>
  <c r="D59" i="48"/>
  <c r="E59" i="48"/>
  <c r="F59" i="48"/>
  <c r="G59" i="48"/>
  <c r="H59" i="48"/>
  <c r="I59" i="48"/>
  <c r="C56" i="48"/>
  <c r="D56" i="48"/>
  <c r="E56" i="48"/>
  <c r="F56" i="48"/>
  <c r="G56" i="48"/>
  <c r="H56" i="48"/>
  <c r="I56" i="48"/>
  <c r="C25" i="48"/>
  <c r="D25" i="48"/>
  <c r="E25" i="48"/>
  <c r="F25" i="48"/>
  <c r="G25" i="48"/>
  <c r="H25" i="48"/>
  <c r="I25" i="48"/>
  <c r="C26" i="48"/>
  <c r="D26" i="48"/>
  <c r="E26" i="48"/>
  <c r="F26" i="48"/>
  <c r="G26" i="48"/>
  <c r="H26" i="48"/>
  <c r="I26" i="48"/>
  <c r="C290" i="48"/>
  <c r="D290" i="48"/>
  <c r="E290" i="48"/>
  <c r="F290" i="48"/>
  <c r="G290" i="48"/>
  <c r="H290" i="48"/>
  <c r="I290" i="48"/>
  <c r="C287" i="48"/>
  <c r="D287" i="48"/>
  <c r="E287" i="48"/>
  <c r="F287" i="48"/>
  <c r="G287" i="48"/>
  <c r="H287" i="48"/>
  <c r="I287" i="48"/>
  <c r="C190" i="48"/>
  <c r="D190" i="48"/>
  <c r="E190" i="48"/>
  <c r="F190" i="48"/>
  <c r="G190" i="48"/>
  <c r="H190" i="48"/>
  <c r="I190" i="48"/>
  <c r="C271" i="48"/>
  <c r="D271" i="48"/>
  <c r="E271" i="48"/>
  <c r="F271" i="48"/>
  <c r="G271" i="48"/>
  <c r="H271" i="48"/>
  <c r="I271" i="48"/>
  <c r="C27" i="48"/>
  <c r="D27" i="48"/>
  <c r="E27" i="48"/>
  <c r="F27" i="48"/>
  <c r="G27" i="48"/>
  <c r="H27" i="48"/>
  <c r="I27" i="48"/>
  <c r="C28" i="48"/>
  <c r="D28" i="48"/>
  <c r="E28" i="48"/>
  <c r="F28" i="48"/>
  <c r="G28" i="48"/>
  <c r="H28" i="48"/>
  <c r="I28" i="48"/>
  <c r="C29" i="48"/>
  <c r="D29" i="48"/>
  <c r="E29" i="48"/>
  <c r="F29" i="48"/>
  <c r="G29" i="48"/>
  <c r="H29" i="48"/>
  <c r="I29" i="48"/>
  <c r="C126" i="48"/>
  <c r="D126" i="48"/>
  <c r="E126" i="48"/>
  <c r="F126" i="48"/>
  <c r="G126" i="48"/>
  <c r="H126" i="48"/>
  <c r="I126" i="48"/>
  <c r="C30" i="48"/>
  <c r="D30" i="48"/>
  <c r="E30" i="48"/>
  <c r="F30" i="48"/>
  <c r="G30" i="48"/>
  <c r="H30" i="48"/>
  <c r="I30" i="48"/>
  <c r="C31" i="48"/>
  <c r="D31" i="48"/>
  <c r="E31" i="48"/>
  <c r="F31" i="48"/>
  <c r="G31" i="48"/>
  <c r="H31" i="48"/>
  <c r="I31" i="48"/>
  <c r="C127" i="48"/>
  <c r="D127" i="48"/>
  <c r="E127" i="48"/>
  <c r="F127" i="48"/>
  <c r="G127" i="48"/>
  <c r="H127" i="48"/>
  <c r="I127" i="48"/>
  <c r="C128" i="48"/>
  <c r="D128" i="48"/>
  <c r="E128" i="48"/>
  <c r="F128" i="48"/>
  <c r="G128" i="48"/>
  <c r="H128" i="48"/>
  <c r="I128" i="48"/>
  <c r="C129" i="48"/>
  <c r="D129" i="48"/>
  <c r="E129" i="48"/>
  <c r="F129" i="48"/>
  <c r="G129" i="48"/>
  <c r="H129" i="48"/>
  <c r="I129" i="48"/>
  <c r="C32" i="48"/>
  <c r="D32" i="48"/>
  <c r="E32" i="48"/>
  <c r="F32" i="48"/>
  <c r="G32" i="48"/>
  <c r="H32" i="48"/>
  <c r="I32" i="48"/>
  <c r="C33" i="48"/>
  <c r="D33" i="48"/>
  <c r="E33" i="48"/>
  <c r="F33" i="48"/>
  <c r="G33" i="48"/>
  <c r="H33" i="48"/>
  <c r="I33" i="48"/>
  <c r="C130" i="48"/>
  <c r="D130" i="48"/>
  <c r="E130" i="48"/>
  <c r="F130" i="48"/>
  <c r="G130" i="48"/>
  <c r="H130" i="48"/>
  <c r="I130" i="48"/>
  <c r="C183" i="48"/>
  <c r="D183" i="48"/>
  <c r="E183" i="48"/>
  <c r="F183" i="48"/>
  <c r="G183" i="48"/>
  <c r="H183" i="48"/>
  <c r="I183" i="48"/>
  <c r="C34" i="48"/>
  <c r="D34" i="48"/>
  <c r="E34" i="48"/>
  <c r="F34" i="48"/>
  <c r="G34" i="48"/>
  <c r="H34" i="48"/>
  <c r="I34" i="48"/>
  <c r="C35" i="48"/>
  <c r="D35" i="48"/>
  <c r="E35" i="48"/>
  <c r="F35" i="48"/>
  <c r="G35" i="48"/>
  <c r="H35" i="48"/>
  <c r="I35" i="48"/>
  <c r="C36" i="48"/>
  <c r="D36" i="48"/>
  <c r="E36" i="48"/>
  <c r="F36" i="48"/>
  <c r="G36" i="48"/>
  <c r="H36" i="48"/>
  <c r="I36" i="48"/>
  <c r="C131" i="48"/>
  <c r="D131" i="48"/>
  <c r="E131" i="48"/>
  <c r="F131" i="48"/>
  <c r="G131" i="48"/>
  <c r="H131" i="48"/>
  <c r="I131" i="48"/>
  <c r="C353" i="48"/>
  <c r="D353" i="48"/>
  <c r="E353" i="48"/>
  <c r="F353" i="48"/>
  <c r="G353" i="48"/>
  <c r="H353" i="48"/>
  <c r="I353" i="48"/>
  <c r="C354" i="48"/>
  <c r="D354" i="48"/>
  <c r="E354" i="48"/>
  <c r="F354" i="48"/>
  <c r="G354" i="48"/>
  <c r="H354" i="48"/>
  <c r="I354" i="48"/>
  <c r="C355" i="48"/>
  <c r="D355" i="48"/>
  <c r="E355" i="48"/>
  <c r="F355" i="48"/>
  <c r="G355" i="48"/>
  <c r="H355" i="48"/>
  <c r="I355" i="48"/>
  <c r="C356" i="48"/>
  <c r="D356" i="48"/>
  <c r="E356" i="48"/>
  <c r="F356" i="48"/>
  <c r="G356" i="48"/>
  <c r="H356" i="48"/>
  <c r="I356" i="48"/>
  <c r="C191" i="48"/>
  <c r="D191" i="48"/>
  <c r="E191" i="48"/>
  <c r="F191" i="48"/>
  <c r="G191" i="48"/>
  <c r="H191" i="48"/>
  <c r="I191" i="48"/>
  <c r="C153" i="48"/>
  <c r="D153" i="48"/>
  <c r="E153" i="48"/>
  <c r="F153" i="48"/>
  <c r="G153" i="48"/>
  <c r="H153" i="48"/>
  <c r="I153" i="48"/>
  <c r="C132" i="48"/>
  <c r="D132" i="48"/>
  <c r="E132" i="48"/>
  <c r="F132" i="48"/>
  <c r="G132" i="48"/>
  <c r="H132" i="48"/>
  <c r="I132" i="48"/>
  <c r="C272" i="48"/>
  <c r="D272" i="48"/>
  <c r="E272" i="48"/>
  <c r="F272" i="48"/>
  <c r="G272" i="48"/>
  <c r="H272" i="48"/>
  <c r="I272" i="48"/>
  <c r="C133" i="48"/>
  <c r="D133" i="48"/>
  <c r="E133" i="48"/>
  <c r="F133" i="48"/>
  <c r="G133" i="48"/>
  <c r="H133" i="48"/>
  <c r="I133" i="48"/>
  <c r="C273" i="48"/>
  <c r="D273" i="48"/>
  <c r="E273" i="48"/>
  <c r="F273" i="48"/>
  <c r="G273" i="48"/>
  <c r="H273" i="48"/>
  <c r="I273" i="48"/>
  <c r="C274" i="48"/>
  <c r="D274" i="48"/>
  <c r="E274" i="48"/>
  <c r="F274" i="48"/>
  <c r="G274" i="48"/>
  <c r="H274" i="48"/>
  <c r="I274" i="48"/>
  <c r="C40" i="48"/>
  <c r="D40" i="48"/>
  <c r="E40" i="48"/>
  <c r="F40" i="48"/>
  <c r="G40" i="48"/>
  <c r="H40" i="48"/>
  <c r="I40" i="48"/>
  <c r="C275" i="48"/>
  <c r="D275" i="48"/>
  <c r="E275" i="48"/>
  <c r="F275" i="48"/>
  <c r="G275" i="48"/>
  <c r="H275" i="48"/>
  <c r="I275" i="48"/>
  <c r="C134" i="48"/>
  <c r="D134" i="48"/>
  <c r="E134" i="48"/>
  <c r="F134" i="48"/>
  <c r="G134" i="48"/>
  <c r="H134" i="48"/>
  <c r="I134" i="48"/>
  <c r="C276" i="48"/>
  <c r="D276" i="48"/>
  <c r="E276" i="48"/>
  <c r="F276" i="48"/>
  <c r="G276" i="48"/>
  <c r="H276" i="48"/>
  <c r="I276" i="48"/>
  <c r="C135" i="48"/>
  <c r="D135" i="48"/>
  <c r="E135" i="48"/>
  <c r="F135" i="48"/>
  <c r="G135" i="48"/>
  <c r="H135" i="48"/>
  <c r="I135" i="48"/>
  <c r="C136" i="48"/>
  <c r="D136" i="48"/>
  <c r="E136" i="48"/>
  <c r="F136" i="48"/>
  <c r="G136" i="48"/>
  <c r="H136" i="48"/>
  <c r="I136" i="48"/>
  <c r="C234" i="48"/>
  <c r="D234" i="48"/>
  <c r="E234" i="48"/>
  <c r="F234" i="48"/>
  <c r="G234" i="48"/>
  <c r="H234" i="48"/>
  <c r="I234" i="48"/>
  <c r="C235" i="48"/>
  <c r="D235" i="48"/>
  <c r="E235" i="48"/>
  <c r="F235" i="48"/>
  <c r="G235" i="48"/>
  <c r="H235" i="48"/>
  <c r="I235" i="48"/>
  <c r="C236" i="48"/>
  <c r="D236" i="48"/>
  <c r="E236" i="48"/>
  <c r="F236" i="48"/>
  <c r="G236" i="48"/>
  <c r="H236" i="48"/>
  <c r="I236" i="48"/>
  <c r="C286" i="48"/>
  <c r="D286" i="48"/>
  <c r="E286" i="48"/>
  <c r="F286" i="48"/>
  <c r="G286" i="48"/>
  <c r="H286" i="48"/>
  <c r="I286" i="48"/>
  <c r="C247" i="48"/>
  <c r="D247" i="48"/>
  <c r="E247" i="48"/>
  <c r="F247" i="48"/>
  <c r="G247" i="48"/>
  <c r="H247" i="48"/>
  <c r="I247" i="48"/>
  <c r="C248" i="48"/>
  <c r="D248" i="48"/>
  <c r="E248" i="48"/>
  <c r="F248" i="48"/>
  <c r="G248" i="48"/>
  <c r="H248" i="48"/>
  <c r="I248" i="48"/>
  <c r="C351" i="48"/>
  <c r="D351" i="48"/>
  <c r="E351" i="48"/>
  <c r="F351" i="48"/>
  <c r="G351" i="48"/>
  <c r="H351" i="48"/>
  <c r="I351" i="48"/>
  <c r="C352" i="48"/>
  <c r="D352" i="48"/>
  <c r="E352" i="48"/>
  <c r="F352" i="48"/>
  <c r="G352" i="48"/>
  <c r="H352" i="48"/>
  <c r="I352" i="48"/>
  <c r="P351" i="48" l="1"/>
  <c r="Q351" i="48"/>
  <c r="P236" i="48"/>
  <c r="Q236" i="48"/>
  <c r="Q135" i="48"/>
  <c r="P135" i="48"/>
  <c r="P40" i="48"/>
  <c r="Q40" i="48"/>
  <c r="P272" i="48"/>
  <c r="Q272" i="48"/>
  <c r="Q356" i="48"/>
  <c r="P356" i="48"/>
  <c r="Q131" i="48"/>
  <c r="P131" i="48"/>
  <c r="Q183" i="48"/>
  <c r="P183" i="48"/>
  <c r="Q129" i="48"/>
  <c r="P129" i="48"/>
  <c r="P30" i="48"/>
  <c r="Q30" i="48"/>
  <c r="Q27" i="48"/>
  <c r="P27" i="48"/>
  <c r="P290" i="48"/>
  <c r="Q290" i="48"/>
  <c r="Q59" i="48"/>
  <c r="P59" i="48"/>
  <c r="P24" i="48"/>
  <c r="Q24" i="48"/>
  <c r="Q151" i="48"/>
  <c r="P151" i="48"/>
  <c r="P125" i="48"/>
  <c r="Q125" i="48"/>
  <c r="P232" i="48"/>
  <c r="Q232" i="48"/>
  <c r="P228" i="48"/>
  <c r="Q228" i="48"/>
  <c r="Q329" i="48"/>
  <c r="P329" i="48"/>
  <c r="Q179" i="48"/>
  <c r="P179" i="48"/>
  <c r="P82" i="48"/>
  <c r="Q82" i="48"/>
  <c r="P123" i="48"/>
  <c r="Q123" i="48"/>
  <c r="Q119" i="48"/>
  <c r="P119" i="48"/>
  <c r="Q115" i="48"/>
  <c r="P115" i="48"/>
  <c r="Q111" i="48"/>
  <c r="P111" i="48"/>
  <c r="Q39" i="48"/>
  <c r="P39" i="48"/>
  <c r="P324" i="48"/>
  <c r="Q324" i="48"/>
  <c r="Q225" i="48"/>
  <c r="P225" i="48"/>
  <c r="P256" i="48"/>
  <c r="Q256" i="48"/>
  <c r="P107" i="48"/>
  <c r="Q107" i="48"/>
  <c r="Q319" i="48"/>
  <c r="P319" i="48"/>
  <c r="Q223" i="48"/>
  <c r="P223" i="48"/>
  <c r="P76" i="48"/>
  <c r="Q76" i="48"/>
  <c r="P106" i="48"/>
  <c r="Q106" i="48"/>
  <c r="P104" i="48"/>
  <c r="Q104" i="48"/>
  <c r="Q267" i="48"/>
  <c r="P267" i="48"/>
  <c r="Q101" i="48"/>
  <c r="P101" i="48"/>
  <c r="P315" i="48"/>
  <c r="Q315" i="48"/>
  <c r="P98" i="48"/>
  <c r="Q98" i="48"/>
  <c r="Q95" i="48"/>
  <c r="P95" i="48"/>
  <c r="P219" i="48"/>
  <c r="Q219" i="48"/>
  <c r="Q73" i="48"/>
  <c r="P73" i="48"/>
  <c r="P168" i="48"/>
  <c r="Q168" i="48"/>
  <c r="P44" i="48"/>
  <c r="Q44" i="48"/>
  <c r="Q19" i="48"/>
  <c r="P19" i="48"/>
  <c r="P38" i="48"/>
  <c r="Q38" i="48"/>
  <c r="Q311" i="48"/>
  <c r="P311" i="48"/>
  <c r="Q349" i="48"/>
  <c r="P349" i="48"/>
  <c r="Q345" i="48"/>
  <c r="P345" i="48"/>
  <c r="P166" i="48"/>
  <c r="Q166" i="48"/>
  <c r="P147" i="48"/>
  <c r="Q147" i="48"/>
  <c r="P91" i="48"/>
  <c r="Q91" i="48"/>
  <c r="Q265" i="48"/>
  <c r="P265" i="48"/>
  <c r="P53" i="48"/>
  <c r="Q53" i="48"/>
  <c r="P16" i="48"/>
  <c r="Q16" i="48"/>
  <c r="P12" i="48"/>
  <c r="Q12" i="48"/>
  <c r="P8" i="48"/>
  <c r="Q8" i="48"/>
  <c r="P4" i="48"/>
  <c r="Q4" i="48"/>
  <c r="Q89" i="48"/>
  <c r="P89" i="48"/>
  <c r="Q243" i="48"/>
  <c r="P243" i="48"/>
  <c r="P58" i="48"/>
  <c r="Q58" i="48"/>
  <c r="Q289" i="48"/>
  <c r="P289" i="48"/>
  <c r="P343" i="48"/>
  <c r="Q343" i="48"/>
  <c r="P339" i="48"/>
  <c r="Q339" i="48"/>
  <c r="Q335" i="48"/>
  <c r="P335" i="48"/>
  <c r="P302" i="48"/>
  <c r="Q302" i="48"/>
  <c r="P298" i="48"/>
  <c r="Q298" i="48"/>
  <c r="P294" i="48"/>
  <c r="Q294" i="48"/>
  <c r="P284" i="48"/>
  <c r="Q284" i="48"/>
  <c r="P280" i="48"/>
  <c r="Q280" i="48"/>
  <c r="P264" i="48"/>
  <c r="Q264" i="48"/>
  <c r="P260" i="48"/>
  <c r="Q260" i="48"/>
  <c r="P240" i="48"/>
  <c r="Q240" i="48"/>
  <c r="P208" i="48"/>
  <c r="Q208" i="48"/>
  <c r="P204" i="48"/>
  <c r="Q204" i="48"/>
  <c r="P200" i="48"/>
  <c r="Q200" i="48"/>
  <c r="P196" i="48"/>
  <c r="Q196" i="48"/>
  <c r="P192" i="48"/>
  <c r="Q192" i="48"/>
  <c r="Q69" i="48"/>
  <c r="P69" i="48"/>
  <c r="Q65" i="48"/>
  <c r="P65" i="48"/>
  <c r="P61" i="48"/>
  <c r="Q61" i="48"/>
  <c r="P160" i="48"/>
  <c r="Q160" i="48"/>
  <c r="P156" i="48"/>
  <c r="Q156" i="48"/>
  <c r="P142" i="48"/>
  <c r="Q142" i="48"/>
  <c r="P138" i="48"/>
  <c r="Q138" i="48"/>
  <c r="Q85" i="48"/>
  <c r="P85" i="48"/>
  <c r="P51" i="48"/>
  <c r="Q51" i="48"/>
  <c r="Q47" i="48"/>
  <c r="P47" i="48"/>
  <c r="Q41" i="48"/>
  <c r="P41" i="48"/>
  <c r="P248" i="48"/>
  <c r="Q248" i="48"/>
  <c r="P235" i="48"/>
  <c r="Q235" i="48"/>
  <c r="P276" i="48"/>
  <c r="Q276" i="48"/>
  <c r="P274" i="48"/>
  <c r="Q274" i="48"/>
  <c r="P132" i="48"/>
  <c r="Q132" i="48"/>
  <c r="P355" i="48"/>
  <c r="Q355" i="48"/>
  <c r="P36" i="48"/>
  <c r="Q36" i="48"/>
  <c r="P130" i="48"/>
  <c r="Q130" i="48"/>
  <c r="P128" i="48"/>
  <c r="Q128" i="48"/>
  <c r="P126" i="48"/>
  <c r="Q126" i="48"/>
  <c r="Q271" i="48"/>
  <c r="P271" i="48"/>
  <c r="P26" i="48"/>
  <c r="Q26" i="48"/>
  <c r="P152" i="48"/>
  <c r="Q152" i="48"/>
  <c r="Q23" i="48"/>
  <c r="P23" i="48"/>
  <c r="P150" i="48"/>
  <c r="Q150" i="48"/>
  <c r="P124" i="48"/>
  <c r="Q124" i="48"/>
  <c r="Q231" i="48"/>
  <c r="P231" i="48"/>
  <c r="Q227" i="48"/>
  <c r="P227" i="48"/>
  <c r="P328" i="48"/>
  <c r="Q328" i="48"/>
  <c r="P22" i="48"/>
  <c r="Q22" i="48"/>
  <c r="Q81" i="48"/>
  <c r="P81" i="48"/>
  <c r="P122" i="48"/>
  <c r="Q122" i="48"/>
  <c r="P118" i="48"/>
  <c r="Q118" i="48"/>
  <c r="P114" i="48"/>
  <c r="Q114" i="48"/>
  <c r="P110" i="48"/>
  <c r="Q110" i="48"/>
  <c r="P176" i="48"/>
  <c r="Q176" i="48"/>
  <c r="P80" i="48"/>
  <c r="Q80" i="48"/>
  <c r="Q323" i="48"/>
  <c r="P323" i="48"/>
  <c r="Q79" i="48"/>
  <c r="P79" i="48"/>
  <c r="Q321" i="48"/>
  <c r="P321" i="48"/>
  <c r="P268" i="48"/>
  <c r="Q268" i="48"/>
  <c r="P222" i="48"/>
  <c r="Q222" i="48"/>
  <c r="P75" i="48"/>
  <c r="Q75" i="48"/>
  <c r="Q43" i="48"/>
  <c r="P43" i="48"/>
  <c r="Q253" i="48"/>
  <c r="P253" i="48"/>
  <c r="P102" i="48"/>
  <c r="Q102" i="48"/>
  <c r="P100" i="48"/>
  <c r="Q100" i="48"/>
  <c r="P314" i="48"/>
  <c r="Q314" i="48"/>
  <c r="P266" i="48"/>
  <c r="Q266" i="48"/>
  <c r="P251" i="48"/>
  <c r="Q251" i="48"/>
  <c r="P218" i="48"/>
  <c r="Q218" i="48"/>
  <c r="P72" i="48"/>
  <c r="Q72" i="48"/>
  <c r="P94" i="48"/>
  <c r="Q94" i="48"/>
  <c r="P21" i="48"/>
  <c r="Q21" i="48"/>
  <c r="P18" i="48"/>
  <c r="Q18" i="48"/>
  <c r="P246" i="48"/>
  <c r="Q246" i="48"/>
  <c r="P310" i="48"/>
  <c r="Q310" i="48"/>
  <c r="Q348" i="48"/>
  <c r="P348" i="48"/>
  <c r="Q71" i="48"/>
  <c r="P71" i="48"/>
  <c r="Q165" i="48"/>
  <c r="P165" i="48"/>
  <c r="P146" i="48"/>
  <c r="Q146" i="48"/>
  <c r="Q245" i="48"/>
  <c r="P245" i="48"/>
  <c r="Q215" i="48"/>
  <c r="P215" i="48"/>
  <c r="P144" i="48"/>
  <c r="Q144" i="48"/>
  <c r="Q15" i="48"/>
  <c r="P15" i="48"/>
  <c r="Q11" i="48"/>
  <c r="P11" i="48"/>
  <c r="Q7" i="48"/>
  <c r="P7" i="48"/>
  <c r="P3" i="48"/>
  <c r="Q3" i="48"/>
  <c r="P189" i="48"/>
  <c r="Q189" i="48"/>
  <c r="P212" i="48"/>
  <c r="Q212" i="48"/>
  <c r="Q137" i="48"/>
  <c r="P137" i="48"/>
  <c r="P288" i="48"/>
  <c r="Q288" i="48"/>
  <c r="Q342" i="48"/>
  <c r="P342" i="48"/>
  <c r="P338" i="48"/>
  <c r="Q338" i="48"/>
  <c r="P332" i="48"/>
  <c r="Q332" i="48"/>
  <c r="P301" i="48"/>
  <c r="Q301" i="48"/>
  <c r="Q297" i="48"/>
  <c r="P297" i="48"/>
  <c r="Q293" i="48"/>
  <c r="P293" i="48"/>
  <c r="P283" i="48"/>
  <c r="Q283" i="48"/>
  <c r="Q279" i="48"/>
  <c r="P279" i="48"/>
  <c r="Q263" i="48"/>
  <c r="P263" i="48"/>
  <c r="P259" i="48"/>
  <c r="Q259" i="48"/>
  <c r="Q239" i="48"/>
  <c r="P239" i="48"/>
  <c r="Q207" i="48"/>
  <c r="P207" i="48"/>
  <c r="P203" i="48"/>
  <c r="Q203" i="48"/>
  <c r="Q199" i="48"/>
  <c r="P199" i="48"/>
  <c r="Q195" i="48"/>
  <c r="P195" i="48"/>
  <c r="P188" i="48"/>
  <c r="Q188" i="48"/>
  <c r="P68" i="48"/>
  <c r="Q68" i="48"/>
  <c r="P64" i="48"/>
  <c r="Q64" i="48"/>
  <c r="Q163" i="48"/>
  <c r="P163" i="48"/>
  <c r="Q159" i="48"/>
  <c r="P159" i="48"/>
  <c r="Q155" i="48"/>
  <c r="P155" i="48"/>
  <c r="Q141" i="48"/>
  <c r="P141" i="48"/>
  <c r="P88" i="48"/>
  <c r="Q88" i="48"/>
  <c r="P84" i="48"/>
  <c r="Q84" i="48"/>
  <c r="P50" i="48"/>
  <c r="Q50" i="48"/>
  <c r="P46" i="48"/>
  <c r="Q46" i="48"/>
  <c r="Q247" i="48"/>
  <c r="P247" i="48"/>
  <c r="P234" i="48"/>
  <c r="Q234" i="48"/>
  <c r="P134" i="48"/>
  <c r="Q134" i="48"/>
  <c r="Q273" i="48"/>
  <c r="P273" i="48"/>
  <c r="Q153" i="48"/>
  <c r="P153" i="48"/>
  <c r="Q354" i="48"/>
  <c r="P354" i="48"/>
  <c r="P35" i="48"/>
  <c r="Q35" i="48"/>
  <c r="Q33" i="48"/>
  <c r="P33" i="48"/>
  <c r="Q127" i="48"/>
  <c r="P127" i="48"/>
  <c r="P29" i="48"/>
  <c r="Q29" i="48"/>
  <c r="P190" i="48"/>
  <c r="Q190" i="48"/>
  <c r="Q25" i="48"/>
  <c r="P25" i="48"/>
  <c r="P258" i="48"/>
  <c r="Q258" i="48"/>
  <c r="P331" i="48"/>
  <c r="Q331" i="48"/>
  <c r="P149" i="48"/>
  <c r="Q149" i="48"/>
  <c r="P270" i="48"/>
  <c r="Q270" i="48"/>
  <c r="P230" i="48"/>
  <c r="Q230" i="48"/>
  <c r="P226" i="48"/>
  <c r="Q226" i="48"/>
  <c r="Q181" i="48"/>
  <c r="P181" i="48"/>
  <c r="Q350" i="48"/>
  <c r="P350" i="48"/>
  <c r="P178" i="48"/>
  <c r="Q178" i="48"/>
  <c r="Q121" i="48"/>
  <c r="P121" i="48"/>
  <c r="Q117" i="48"/>
  <c r="P117" i="48"/>
  <c r="Q113" i="48"/>
  <c r="P113" i="48"/>
  <c r="Q327" i="48"/>
  <c r="P327" i="48"/>
  <c r="Q175" i="48"/>
  <c r="P175" i="48"/>
  <c r="P174" i="48"/>
  <c r="Q174" i="48"/>
  <c r="P322" i="48"/>
  <c r="Q322" i="48"/>
  <c r="P78" i="48"/>
  <c r="Q78" i="48"/>
  <c r="P224" i="48"/>
  <c r="Q224" i="48"/>
  <c r="Q255" i="48"/>
  <c r="P255" i="48"/>
  <c r="P221" i="48"/>
  <c r="Q221" i="48"/>
  <c r="P173" i="48"/>
  <c r="Q173" i="48"/>
  <c r="P171" i="48"/>
  <c r="Q171" i="48"/>
  <c r="P318" i="48"/>
  <c r="Q318" i="48"/>
  <c r="P220" i="48"/>
  <c r="Q220" i="48"/>
  <c r="P252" i="48"/>
  <c r="Q252" i="48"/>
  <c r="Q313" i="48"/>
  <c r="P313" i="48"/>
  <c r="Q97" i="48"/>
  <c r="P97" i="48"/>
  <c r="P250" i="48"/>
  <c r="Q250" i="48"/>
  <c r="Q217" i="48"/>
  <c r="P217" i="48"/>
  <c r="P170" i="48"/>
  <c r="Q170" i="48"/>
  <c r="P334" i="48"/>
  <c r="Q334" i="48"/>
  <c r="P20" i="48"/>
  <c r="Q20" i="48"/>
  <c r="Q55" i="48"/>
  <c r="P55" i="48"/>
  <c r="P216" i="48"/>
  <c r="Q216" i="48"/>
  <c r="P309" i="48"/>
  <c r="Q309" i="48"/>
  <c r="P347" i="48"/>
  <c r="Q347" i="48"/>
  <c r="P70" i="48"/>
  <c r="Q70" i="48"/>
  <c r="P164" i="48"/>
  <c r="Q164" i="48"/>
  <c r="Q145" i="48"/>
  <c r="P145" i="48"/>
  <c r="P244" i="48"/>
  <c r="Q244" i="48"/>
  <c r="P214" i="48"/>
  <c r="Q214" i="48"/>
  <c r="Q17" i="48"/>
  <c r="P17" i="48"/>
  <c r="P14" i="48"/>
  <c r="Q14" i="48"/>
  <c r="P10" i="48"/>
  <c r="Q10" i="48"/>
  <c r="P6" i="48"/>
  <c r="Q6" i="48"/>
  <c r="P90" i="48"/>
  <c r="Q90" i="48"/>
  <c r="P306" i="48"/>
  <c r="Q306" i="48"/>
  <c r="Q211" i="48"/>
  <c r="P211" i="48"/>
  <c r="P37" i="48"/>
  <c r="Q37" i="48"/>
  <c r="P184" i="48"/>
  <c r="Q184" i="48"/>
  <c r="Q341" i="48"/>
  <c r="P341" i="48"/>
  <c r="Q337" i="48"/>
  <c r="P337" i="48"/>
  <c r="P304" i="48"/>
  <c r="Q304" i="48"/>
  <c r="P300" i="48"/>
  <c r="Q300" i="48"/>
  <c r="P296" i="48"/>
  <c r="Q296" i="48"/>
  <c r="P292" i="48"/>
  <c r="Q292" i="48"/>
  <c r="P282" i="48"/>
  <c r="Q282" i="48"/>
  <c r="P278" i="48"/>
  <c r="Q278" i="48"/>
  <c r="P262" i="48"/>
  <c r="Q262" i="48"/>
  <c r="P242" i="48"/>
  <c r="Q242" i="48"/>
  <c r="P238" i="48"/>
  <c r="Q238" i="48"/>
  <c r="P206" i="48"/>
  <c r="Q206" i="48"/>
  <c r="P202" i="48"/>
  <c r="Q202" i="48"/>
  <c r="P198" i="48"/>
  <c r="Q198" i="48"/>
  <c r="P194" i="48"/>
  <c r="Q194" i="48"/>
  <c r="P187" i="48"/>
  <c r="Q187" i="48"/>
  <c r="Q67" i="48"/>
  <c r="P67" i="48"/>
  <c r="Q63" i="48"/>
  <c r="P63" i="48"/>
  <c r="P162" i="48"/>
  <c r="Q162" i="48"/>
  <c r="P158" i="48"/>
  <c r="Q158" i="48"/>
  <c r="P154" i="48"/>
  <c r="Q154" i="48"/>
  <c r="P140" i="48"/>
  <c r="Q140" i="48"/>
  <c r="Q87" i="48"/>
  <c r="P87" i="48"/>
  <c r="Q83" i="48"/>
  <c r="P83" i="48"/>
  <c r="Q49" i="48"/>
  <c r="P49" i="48"/>
  <c r="Q45" i="48"/>
  <c r="P45" i="48"/>
  <c r="Q352" i="48"/>
  <c r="P352" i="48"/>
  <c r="P286" i="48"/>
  <c r="Q286" i="48"/>
  <c r="P136" i="48"/>
  <c r="Q136" i="48"/>
  <c r="Q275" i="48"/>
  <c r="P275" i="48"/>
  <c r="P133" i="48"/>
  <c r="Q133" i="48"/>
  <c r="Q191" i="48"/>
  <c r="P191" i="48"/>
  <c r="Q353" i="48"/>
  <c r="P353" i="48"/>
  <c r="P34" i="48"/>
  <c r="Q34" i="48"/>
  <c r="P32" i="48"/>
  <c r="Q32" i="48"/>
  <c r="Q31" i="48"/>
  <c r="P31" i="48"/>
  <c r="P28" i="48"/>
  <c r="Q28" i="48"/>
  <c r="Q287" i="48"/>
  <c r="P287" i="48"/>
  <c r="P56" i="48"/>
  <c r="Q56" i="48"/>
  <c r="Q257" i="48"/>
  <c r="P257" i="48"/>
  <c r="P182" i="48"/>
  <c r="Q182" i="48"/>
  <c r="P148" i="48"/>
  <c r="Q148" i="48"/>
  <c r="Q233" i="48"/>
  <c r="P233" i="48"/>
  <c r="Q229" i="48"/>
  <c r="P229" i="48"/>
  <c r="P330" i="48"/>
  <c r="Q330" i="48"/>
  <c r="P180" i="48"/>
  <c r="Q180" i="48"/>
  <c r="Q185" i="48"/>
  <c r="P185" i="48"/>
  <c r="Q177" i="48"/>
  <c r="P177" i="48"/>
  <c r="P120" i="48"/>
  <c r="Q120" i="48"/>
  <c r="P116" i="48"/>
  <c r="Q116" i="48"/>
  <c r="P112" i="48"/>
  <c r="Q112" i="48"/>
  <c r="P326" i="48"/>
  <c r="Q326" i="48"/>
  <c r="Q325" i="48"/>
  <c r="P325" i="48"/>
  <c r="P109" i="48"/>
  <c r="Q109" i="48"/>
  <c r="Q269" i="48"/>
  <c r="P269" i="48"/>
  <c r="P108" i="48"/>
  <c r="Q108" i="48"/>
  <c r="P320" i="48"/>
  <c r="Q320" i="48"/>
  <c r="P254" i="48"/>
  <c r="Q254" i="48"/>
  <c r="P77" i="48"/>
  <c r="Q77" i="48"/>
  <c r="P172" i="48"/>
  <c r="Q172" i="48"/>
  <c r="Q105" i="48"/>
  <c r="P105" i="48"/>
  <c r="Q103" i="48"/>
  <c r="P103" i="48"/>
  <c r="P317" i="48"/>
  <c r="Q317" i="48"/>
  <c r="P316" i="48"/>
  <c r="Q316" i="48"/>
  <c r="Q99" i="48"/>
  <c r="P99" i="48"/>
  <c r="P96" i="48"/>
  <c r="Q96" i="48"/>
  <c r="Q249" i="48"/>
  <c r="P249" i="48"/>
  <c r="P74" i="48"/>
  <c r="Q74" i="48"/>
  <c r="Q169" i="48"/>
  <c r="P169" i="48"/>
  <c r="P333" i="48"/>
  <c r="Q333" i="48"/>
  <c r="P93" i="48"/>
  <c r="Q93" i="48"/>
  <c r="P54" i="48"/>
  <c r="Q54" i="48"/>
  <c r="P312" i="48"/>
  <c r="Q312" i="48"/>
  <c r="P308" i="48"/>
  <c r="Q308" i="48"/>
  <c r="Q346" i="48"/>
  <c r="P346" i="48"/>
  <c r="Q167" i="48"/>
  <c r="P167" i="48"/>
  <c r="P285" i="48"/>
  <c r="Q285" i="48"/>
  <c r="P92" i="48"/>
  <c r="Q92" i="48"/>
  <c r="P307" i="48"/>
  <c r="Q307" i="48"/>
  <c r="Q213" i="48"/>
  <c r="P213" i="48"/>
  <c r="Q57" i="48"/>
  <c r="P57" i="48"/>
  <c r="P13" i="48"/>
  <c r="Q13" i="48"/>
  <c r="Q9" i="48"/>
  <c r="P9" i="48"/>
  <c r="P5" i="48"/>
  <c r="Q5" i="48"/>
  <c r="P60" i="48"/>
  <c r="Q60" i="48"/>
  <c r="Q305" i="48"/>
  <c r="P305" i="48"/>
  <c r="P210" i="48"/>
  <c r="Q210" i="48"/>
  <c r="Q357" i="48"/>
  <c r="P357" i="48"/>
  <c r="Q344" i="48"/>
  <c r="P344" i="48"/>
  <c r="Q340" i="48"/>
  <c r="P340" i="48"/>
  <c r="P336" i="48"/>
  <c r="Q336" i="48"/>
  <c r="Q303" i="48"/>
  <c r="P303" i="48"/>
  <c r="P299" i="48"/>
  <c r="Q299" i="48"/>
  <c r="Q295" i="48"/>
  <c r="P295" i="48"/>
  <c r="Q291" i="48"/>
  <c r="P291" i="48"/>
  <c r="Q281" i="48"/>
  <c r="P281" i="48"/>
  <c r="Q277" i="48"/>
  <c r="P277" i="48"/>
  <c r="P261" i="48"/>
  <c r="Q261" i="48"/>
  <c r="Q241" i="48"/>
  <c r="P241" i="48"/>
  <c r="Q209" i="48"/>
  <c r="P209" i="48"/>
  <c r="P205" i="48"/>
  <c r="Q205" i="48"/>
  <c r="Q201" i="48"/>
  <c r="P201" i="48"/>
  <c r="P197" i="48"/>
  <c r="Q197" i="48"/>
  <c r="Q193" i="48"/>
  <c r="P193" i="48"/>
  <c r="P186" i="48"/>
  <c r="Q186" i="48"/>
  <c r="P66" i="48"/>
  <c r="Q66" i="48"/>
  <c r="P62" i="48"/>
  <c r="Q62" i="48"/>
  <c r="Q161" i="48"/>
  <c r="P161" i="48"/>
  <c r="P157" i="48"/>
  <c r="Q157" i="48"/>
  <c r="Q143" i="48"/>
  <c r="P143" i="48"/>
  <c r="Q139" i="48"/>
  <c r="P139" i="48"/>
  <c r="P86" i="48"/>
  <c r="Q86" i="48"/>
  <c r="P52" i="48"/>
  <c r="Q52" i="48"/>
  <c r="P48" i="48"/>
  <c r="Q48" i="48"/>
  <c r="P42" i="48"/>
  <c r="Q42" i="48"/>
  <c r="B179" i="39" l="1"/>
  <c r="C156" i="39" s="1"/>
  <c r="C175" i="39" l="1"/>
  <c r="C163" i="39"/>
  <c r="C159" i="39"/>
  <c r="C165" i="39"/>
  <c r="C162" i="39"/>
  <c r="C154" i="39"/>
  <c r="C158" i="39"/>
  <c r="C178" i="39"/>
  <c r="C167" i="39"/>
  <c r="C157" i="39"/>
  <c r="C174" i="39"/>
  <c r="C173" i="39"/>
  <c r="C171" i="39"/>
  <c r="C161" i="39"/>
  <c r="C170" i="39"/>
  <c r="C169" i="39"/>
  <c r="C177" i="39"/>
  <c r="C166" i="39"/>
  <c r="C155" i="39"/>
  <c r="C176" i="39"/>
  <c r="C172" i="39"/>
  <c r="C168" i="39"/>
  <c r="C164" i="39"/>
  <c r="C160" i="39"/>
  <c r="C133" i="39"/>
  <c r="D133" i="39"/>
  <c r="E133" i="39"/>
  <c r="F133" i="39"/>
  <c r="G133" i="39"/>
  <c r="H133" i="39"/>
  <c r="I133" i="39"/>
  <c r="J133" i="39"/>
  <c r="B133" i="39"/>
  <c r="I237" i="48" l="1"/>
  <c r="H237" i="48"/>
  <c r="G237" i="48"/>
  <c r="F237" i="48"/>
  <c r="E237" i="48"/>
  <c r="D237" i="48"/>
  <c r="C237" i="48"/>
  <c r="F595" i="26"/>
  <c r="F594" i="26"/>
  <c r="F593" i="26"/>
  <c r="F592" i="26"/>
  <c r="F591" i="26"/>
  <c r="F590" i="26"/>
  <c r="F589" i="26"/>
  <c r="F588" i="26"/>
  <c r="F587" i="26"/>
  <c r="F586" i="26"/>
  <c r="F585" i="26"/>
  <c r="F584" i="26"/>
  <c r="F583" i="26"/>
  <c r="F582" i="26"/>
  <c r="F581" i="26"/>
  <c r="F580" i="26"/>
  <c r="F579" i="26"/>
  <c r="F578" i="26"/>
  <c r="F577" i="26"/>
  <c r="F576" i="26"/>
  <c r="F575" i="26"/>
  <c r="F574" i="26"/>
  <c r="F573" i="26"/>
  <c r="F572" i="26"/>
  <c r="F571" i="26"/>
  <c r="F570" i="26"/>
  <c r="F569" i="26"/>
  <c r="F568" i="26"/>
  <c r="F567" i="26"/>
  <c r="F566" i="26"/>
  <c r="F565" i="26"/>
  <c r="F564" i="26"/>
  <c r="F563" i="26"/>
  <c r="F562" i="26"/>
  <c r="F561" i="26"/>
  <c r="F560" i="26"/>
  <c r="F559" i="26"/>
  <c r="F558" i="26"/>
  <c r="F557" i="26"/>
  <c r="F556" i="26"/>
  <c r="F555" i="26"/>
  <c r="F554" i="26"/>
  <c r="F553" i="26"/>
  <c r="F552" i="26"/>
  <c r="F551" i="26"/>
  <c r="F550" i="26"/>
  <c r="F549" i="26"/>
  <c r="F548" i="26"/>
  <c r="F547" i="26"/>
  <c r="F546" i="26"/>
  <c r="F545" i="26"/>
  <c r="F543" i="26"/>
  <c r="F542" i="26"/>
  <c r="F541" i="26"/>
  <c r="F539" i="26"/>
  <c r="F538" i="26"/>
  <c r="F537" i="26"/>
  <c r="F536" i="26"/>
  <c r="F535" i="26"/>
  <c r="F534" i="26"/>
  <c r="F533" i="26"/>
  <c r="F532" i="26"/>
  <c r="F531" i="26"/>
  <c r="F530" i="26"/>
  <c r="F529" i="26"/>
  <c r="F527" i="26"/>
  <c r="F526" i="26"/>
  <c r="F525" i="26"/>
  <c r="F523" i="26"/>
  <c r="F522" i="26"/>
  <c r="F521" i="26"/>
  <c r="F519" i="26"/>
  <c r="F518" i="26"/>
  <c r="F517" i="26"/>
  <c r="F516" i="26"/>
  <c r="F515" i="26"/>
  <c r="F514" i="26"/>
  <c r="F513" i="26"/>
  <c r="F512" i="26"/>
  <c r="F511" i="26"/>
  <c r="F510" i="26"/>
  <c r="P237" i="48" l="1"/>
  <c r="R357" i="48" s="1"/>
  <c r="Q237" i="48"/>
  <c r="R3" i="48" l="1"/>
  <c r="T3" i="48" s="1"/>
  <c r="R358" i="48"/>
  <c r="T358" i="48" s="1"/>
  <c r="R46" i="48"/>
  <c r="T46" i="48" s="1"/>
  <c r="R141" i="48"/>
  <c r="T141" i="48" s="1"/>
  <c r="R64" i="48"/>
  <c r="T64" i="48" s="1"/>
  <c r="R199" i="48"/>
  <c r="T199" i="48" s="1"/>
  <c r="R259" i="48"/>
  <c r="T259" i="48" s="1"/>
  <c r="R293" i="48"/>
  <c r="T293" i="48" s="1"/>
  <c r="R338" i="48"/>
  <c r="T338" i="48" s="1"/>
  <c r="R212" i="48"/>
  <c r="R11" i="48"/>
  <c r="T11" i="48" s="1"/>
  <c r="R245" i="48"/>
  <c r="T245" i="48" s="1"/>
  <c r="R348" i="48"/>
  <c r="T348" i="48" s="1"/>
  <c r="R21" i="48"/>
  <c r="R251" i="48"/>
  <c r="T251" i="48" s="1"/>
  <c r="R102" i="48"/>
  <c r="T102" i="48" s="1"/>
  <c r="R222" i="48"/>
  <c r="T222" i="48" s="1"/>
  <c r="R323" i="48"/>
  <c r="R114" i="48"/>
  <c r="T114" i="48" s="1"/>
  <c r="R22" i="48"/>
  <c r="T22" i="48" s="1"/>
  <c r="R124" i="48"/>
  <c r="T124" i="48" s="1"/>
  <c r="R26" i="48"/>
  <c r="T26" i="48" s="1"/>
  <c r="R130" i="48"/>
  <c r="T130" i="48" s="1"/>
  <c r="R133" i="48"/>
  <c r="T133" i="48" s="1"/>
  <c r="R134" i="48"/>
  <c r="T134" i="48" s="1"/>
  <c r="R234" i="48"/>
  <c r="T234" i="48" s="1"/>
  <c r="R247" i="48"/>
  <c r="T247" i="48" s="1"/>
  <c r="R45" i="48"/>
  <c r="T45" i="48" s="1"/>
  <c r="R140" i="48"/>
  <c r="T140" i="48" s="1"/>
  <c r="R63" i="48"/>
  <c r="R198" i="48"/>
  <c r="T198" i="48" s="1"/>
  <c r="R242" i="48"/>
  <c r="T242" i="48" s="1"/>
  <c r="R292" i="48"/>
  <c r="T292" i="48" s="1"/>
  <c r="R337" i="48"/>
  <c r="T337" i="48" s="1"/>
  <c r="R211" i="48"/>
  <c r="T211" i="48" s="1"/>
  <c r="R10" i="48"/>
  <c r="R244" i="48"/>
  <c r="T244" i="48" s="1"/>
  <c r="R347" i="48"/>
  <c r="T347" i="48" s="1"/>
  <c r="R20" i="48"/>
  <c r="T20" i="48" s="1"/>
  <c r="R250" i="48"/>
  <c r="T250" i="48" s="1"/>
  <c r="R220" i="48"/>
  <c r="T220" i="48" s="1"/>
  <c r="R221" i="48"/>
  <c r="T221" i="48" s="1"/>
  <c r="R322" i="48"/>
  <c r="T322" i="48" s="1"/>
  <c r="R113" i="48"/>
  <c r="T113" i="48" s="1"/>
  <c r="R350" i="48"/>
  <c r="T350" i="48" s="1"/>
  <c r="R270" i="48"/>
  <c r="T270" i="48" s="1"/>
  <c r="R25" i="48"/>
  <c r="T25" i="48" s="1"/>
  <c r="R33" i="48"/>
  <c r="T33" i="48" s="1"/>
  <c r="R273" i="48"/>
  <c r="T273" i="48" s="1"/>
  <c r="R85" i="48"/>
  <c r="T85" i="48" s="1"/>
  <c r="R160" i="48"/>
  <c r="T160" i="48" s="1"/>
  <c r="R192" i="48"/>
  <c r="T192" i="48" s="1"/>
  <c r="R208" i="48"/>
  <c r="T208" i="48" s="1"/>
  <c r="R280" i="48"/>
  <c r="T280" i="48" s="1"/>
  <c r="R302" i="48"/>
  <c r="T302" i="48" s="1"/>
  <c r="R289" i="48"/>
  <c r="T289" i="48" s="1"/>
  <c r="R4" i="48"/>
  <c r="T4" i="48" s="1"/>
  <c r="R53" i="48"/>
  <c r="T53" i="48" s="1"/>
  <c r="R166" i="48"/>
  <c r="T166" i="48" s="1"/>
  <c r="R38" i="48"/>
  <c r="T38" i="48" s="1"/>
  <c r="R73" i="48"/>
  <c r="T73" i="48" s="1"/>
  <c r="R315" i="48"/>
  <c r="T315" i="48" s="1"/>
  <c r="R106" i="48"/>
  <c r="T106" i="48" s="1"/>
  <c r="R107" i="48"/>
  <c r="T107" i="48" s="1"/>
  <c r="R39" i="48"/>
  <c r="T39" i="48" s="1"/>
  <c r="R123" i="48"/>
  <c r="T123" i="48" s="1"/>
  <c r="R228" i="48"/>
  <c r="T228" i="48" s="1"/>
  <c r="R24" i="48"/>
  <c r="T24" i="48" s="1"/>
  <c r="R30" i="48"/>
  <c r="T30" i="48" s="1"/>
  <c r="R356" i="48"/>
  <c r="T356" i="48" s="1"/>
  <c r="R52" i="48"/>
  <c r="T52" i="48" s="1"/>
  <c r="R157" i="48"/>
  <c r="T157" i="48" s="1"/>
  <c r="R186" i="48"/>
  <c r="T186" i="48" s="1"/>
  <c r="R205" i="48"/>
  <c r="T205" i="48" s="1"/>
  <c r="R277" i="48"/>
  <c r="R299" i="48"/>
  <c r="T299" i="48" s="1"/>
  <c r="R344" i="48"/>
  <c r="T344" i="48" s="1"/>
  <c r="R60" i="48"/>
  <c r="T60" i="48" s="1"/>
  <c r="R57" i="48"/>
  <c r="T57" i="48" s="1"/>
  <c r="R285" i="48"/>
  <c r="T285" i="48" s="1"/>
  <c r="R312" i="48"/>
  <c r="T312" i="48" s="1"/>
  <c r="R169" i="48"/>
  <c r="R99" i="48"/>
  <c r="T99" i="48" s="1"/>
  <c r="R105" i="48"/>
  <c r="T105" i="48" s="1"/>
  <c r="R320" i="48"/>
  <c r="T320" i="48" s="1"/>
  <c r="R325" i="48"/>
  <c r="T325" i="48" s="1"/>
  <c r="R120" i="48"/>
  <c r="T120" i="48" s="1"/>
  <c r="R330" i="48"/>
  <c r="T330" i="48" s="1"/>
  <c r="R182" i="48"/>
  <c r="T182" i="48" s="1"/>
  <c r="R28" i="48"/>
  <c r="T28" i="48" s="1"/>
  <c r="R353" i="48"/>
  <c r="R163" i="48"/>
  <c r="T163" i="48" s="1"/>
  <c r="R332" i="48"/>
  <c r="T332" i="48" s="1"/>
  <c r="R71" i="48"/>
  <c r="T71" i="48" s="1"/>
  <c r="R75" i="48"/>
  <c r="T75" i="48" s="1"/>
  <c r="R231" i="48"/>
  <c r="T231" i="48" s="1"/>
  <c r="R275" i="48"/>
  <c r="T275" i="48" s="1"/>
  <c r="R50" i="48"/>
  <c r="T50" i="48" s="1"/>
  <c r="R263" i="48"/>
  <c r="T263" i="48" s="1"/>
  <c r="R15" i="48"/>
  <c r="T15" i="48" s="1"/>
  <c r="R266" i="48"/>
  <c r="T266" i="48" s="1"/>
  <c r="R118" i="48"/>
  <c r="T118" i="48" s="1"/>
  <c r="R36" i="48"/>
  <c r="T36" i="48" s="1"/>
  <c r="R248" i="48"/>
  <c r="T248" i="48" s="1"/>
  <c r="R207" i="48"/>
  <c r="T207" i="48" s="1"/>
  <c r="R72" i="48"/>
  <c r="T72" i="48" s="1"/>
  <c r="R176" i="48"/>
  <c r="T176" i="48" s="1"/>
  <c r="R126" i="48"/>
  <c r="T126" i="48" s="1"/>
  <c r="R236" i="48"/>
  <c r="T236" i="48" s="1"/>
  <c r="R158" i="48"/>
  <c r="T158" i="48" s="1"/>
  <c r="R187" i="48"/>
  <c r="T187" i="48" s="1"/>
  <c r="R300" i="48"/>
  <c r="T300" i="48" s="1"/>
  <c r="R49" i="48"/>
  <c r="T49" i="48" s="1"/>
  <c r="R154" i="48"/>
  <c r="T154" i="48" s="1"/>
  <c r="R67" i="48"/>
  <c r="T67" i="48" s="1"/>
  <c r="R202" i="48"/>
  <c r="T202" i="48" s="1"/>
  <c r="R262" i="48"/>
  <c r="T262" i="48" s="1"/>
  <c r="R296" i="48"/>
  <c r="T296" i="48" s="1"/>
  <c r="R341" i="48"/>
  <c r="T341" i="48" s="1"/>
  <c r="R306" i="48"/>
  <c r="T306" i="48" s="1"/>
  <c r="R14" i="48"/>
  <c r="T14" i="48" s="1"/>
  <c r="R145" i="48"/>
  <c r="T145" i="48" s="1"/>
  <c r="R309" i="48"/>
  <c r="T309" i="48" s="1"/>
  <c r="R334" i="48"/>
  <c r="T334" i="48" s="1"/>
  <c r="R97" i="48"/>
  <c r="T97" i="48" s="1"/>
  <c r="R318" i="48"/>
  <c r="T318" i="48" s="1"/>
  <c r="R255" i="48"/>
  <c r="T255" i="48" s="1"/>
  <c r="R174" i="48"/>
  <c r="T174" i="48" s="1"/>
  <c r="R117" i="48"/>
  <c r="T117" i="48" s="1"/>
  <c r="R181" i="48"/>
  <c r="T181" i="48" s="1"/>
  <c r="R149" i="48"/>
  <c r="T149" i="48" s="1"/>
  <c r="R190" i="48"/>
  <c r="T190" i="48" s="1"/>
  <c r="R35" i="48"/>
  <c r="T35" i="48" s="1"/>
  <c r="R41" i="48"/>
  <c r="T41" i="48" s="1"/>
  <c r="R138" i="48"/>
  <c r="T138" i="48" s="1"/>
  <c r="R61" i="48"/>
  <c r="T61" i="48" s="1"/>
  <c r="R196" i="48"/>
  <c r="T196" i="48" s="1"/>
  <c r="R240" i="48"/>
  <c r="T240" i="48" s="1"/>
  <c r="R284" i="48"/>
  <c r="T284" i="48" s="1"/>
  <c r="R335" i="48"/>
  <c r="T335" i="48" s="1"/>
  <c r="R58" i="48"/>
  <c r="T58" i="48" s="1"/>
  <c r="R8" i="48"/>
  <c r="T8" i="48" s="1"/>
  <c r="R265" i="48"/>
  <c r="T265" i="48" s="1"/>
  <c r="R345" i="48"/>
  <c r="T345" i="48" s="1"/>
  <c r="R19" i="48"/>
  <c r="T19" i="48" s="1"/>
  <c r="R219" i="48"/>
  <c r="T219" i="48" s="1"/>
  <c r="R101" i="48"/>
  <c r="T101" i="48" s="1"/>
  <c r="R76" i="48"/>
  <c r="T76" i="48" s="1"/>
  <c r="R256" i="48"/>
  <c r="T256" i="48" s="1"/>
  <c r="R111" i="48"/>
  <c r="T111" i="48" s="1"/>
  <c r="R82" i="48"/>
  <c r="T82" i="48" s="1"/>
  <c r="R232" i="48"/>
  <c r="T232" i="48" s="1"/>
  <c r="R59" i="48"/>
  <c r="T59" i="48" s="1"/>
  <c r="R129" i="48"/>
  <c r="T129" i="48" s="1"/>
  <c r="R272" i="48"/>
  <c r="T272" i="48" s="1"/>
  <c r="R86" i="48"/>
  <c r="T86" i="48" s="1"/>
  <c r="R161" i="48"/>
  <c r="T161" i="48" s="1"/>
  <c r="R193" i="48"/>
  <c r="T193" i="48" s="1"/>
  <c r="R209" i="48"/>
  <c r="T209" i="48" s="1"/>
  <c r="R281" i="48"/>
  <c r="T281" i="48" s="1"/>
  <c r="R303" i="48"/>
  <c r="T303" i="48" s="1"/>
  <c r="R5" i="48"/>
  <c r="T5" i="48" s="1"/>
  <c r="R213" i="48"/>
  <c r="T213" i="48" s="1"/>
  <c r="R167" i="48"/>
  <c r="T167" i="48" s="1"/>
  <c r="R54" i="48"/>
  <c r="T54" i="48" s="1"/>
  <c r="R74" i="48"/>
  <c r="T74" i="48" s="1"/>
  <c r="R316" i="48"/>
  <c r="T316" i="48" s="1"/>
  <c r="R172" i="48"/>
  <c r="T172" i="48" s="1"/>
  <c r="R108" i="48"/>
  <c r="T108" i="48" s="1"/>
  <c r="R326" i="48"/>
  <c r="T326" i="48" s="1"/>
  <c r="R177" i="48"/>
  <c r="T177" i="48" s="1"/>
  <c r="R229" i="48"/>
  <c r="T229" i="48" s="1"/>
  <c r="R257" i="48"/>
  <c r="T257" i="48" s="1"/>
  <c r="R31" i="48"/>
  <c r="T31" i="48" s="1"/>
  <c r="R191" i="48"/>
  <c r="T191" i="48" s="1"/>
  <c r="R195" i="48"/>
  <c r="T195" i="48" s="1"/>
  <c r="R137" i="48"/>
  <c r="T137" i="48" s="1"/>
  <c r="R18" i="48"/>
  <c r="T18" i="48" s="1"/>
  <c r="R79" i="48"/>
  <c r="T79" i="48" s="1"/>
  <c r="R152" i="48"/>
  <c r="T152" i="48" s="1"/>
  <c r="R136" i="48"/>
  <c r="T136" i="48" s="1"/>
  <c r="R155" i="48"/>
  <c r="T155" i="48" s="1"/>
  <c r="R297" i="48"/>
  <c r="T297" i="48" s="1"/>
  <c r="R146" i="48"/>
  <c r="T146" i="48" s="1"/>
  <c r="R253" i="48"/>
  <c r="T253" i="48" s="1"/>
  <c r="R328" i="48"/>
  <c r="T328" i="48" s="1"/>
  <c r="R274" i="48"/>
  <c r="T274" i="48" s="1"/>
  <c r="R84" i="48"/>
  <c r="T84" i="48" s="1"/>
  <c r="R279" i="48"/>
  <c r="T279" i="48" s="1"/>
  <c r="R144" i="48"/>
  <c r="T144" i="48" s="1"/>
  <c r="R314" i="48"/>
  <c r="T314" i="48" s="1"/>
  <c r="R122" i="48"/>
  <c r="T122" i="48" s="1"/>
  <c r="R355" i="48"/>
  <c r="T355" i="48" s="1"/>
  <c r="R351" i="48"/>
  <c r="T351" i="48" s="1"/>
  <c r="R83" i="48"/>
  <c r="T83" i="48" s="1"/>
  <c r="R206" i="48"/>
  <c r="T206" i="48" s="1"/>
  <c r="R87" i="48"/>
  <c r="T87" i="48" s="1"/>
  <c r="R278" i="48"/>
  <c r="T278" i="48" s="1"/>
  <c r="R37" i="48"/>
  <c r="T37" i="48" s="1"/>
  <c r="R214" i="48"/>
  <c r="T214" i="48" s="1"/>
  <c r="R55" i="48"/>
  <c r="T55" i="48" s="1"/>
  <c r="R252" i="48"/>
  <c r="T252" i="48" s="1"/>
  <c r="R78" i="48"/>
  <c r="T78" i="48" s="1"/>
  <c r="R178" i="48"/>
  <c r="T178" i="48" s="1"/>
  <c r="R258" i="48"/>
  <c r="T258" i="48" s="1"/>
  <c r="R153" i="48"/>
  <c r="T153" i="48" s="1"/>
  <c r="R156" i="48"/>
  <c r="T156" i="48" s="1"/>
  <c r="R204" i="48"/>
  <c r="T204" i="48" s="1"/>
  <c r="R298" i="48"/>
  <c r="T298" i="48" s="1"/>
  <c r="R89" i="48"/>
  <c r="T89" i="48" s="1"/>
  <c r="R147" i="48"/>
  <c r="T147" i="48" s="1"/>
  <c r="R168" i="48"/>
  <c r="T168" i="48" s="1"/>
  <c r="R104" i="48"/>
  <c r="T104" i="48" s="1"/>
  <c r="R324" i="48"/>
  <c r="T324" i="48" s="1"/>
  <c r="R329" i="48"/>
  <c r="T329" i="48" s="1"/>
  <c r="R27" i="48"/>
  <c r="T27" i="48" s="1"/>
  <c r="R48" i="48"/>
  <c r="T48" i="48" s="1"/>
  <c r="R66" i="48"/>
  <c r="T66" i="48" s="1"/>
  <c r="R261" i="48"/>
  <c r="T261" i="48" s="1"/>
  <c r="R340" i="48"/>
  <c r="T340" i="48" s="1"/>
  <c r="R13" i="48"/>
  <c r="T13" i="48" s="1"/>
  <c r="R308" i="48"/>
  <c r="T308" i="48" s="1"/>
  <c r="R96" i="48"/>
  <c r="T96" i="48" s="1"/>
  <c r="R254" i="48"/>
  <c r="T254" i="48" s="1"/>
  <c r="R116" i="48"/>
  <c r="T116" i="48" s="1"/>
  <c r="R148" i="48"/>
  <c r="T148" i="48" s="1"/>
  <c r="R34" i="48"/>
  <c r="T34" i="48" s="1"/>
  <c r="R283" i="48"/>
  <c r="T283" i="48" s="1"/>
  <c r="R100" i="48"/>
  <c r="T100" i="48" s="1"/>
  <c r="R132" i="48"/>
  <c r="T132" i="48" s="1"/>
  <c r="R203" i="48"/>
  <c r="T203" i="48" s="1"/>
  <c r="R94" i="48"/>
  <c r="T94" i="48" s="1"/>
  <c r="R271" i="48"/>
  <c r="T271" i="48" s="1"/>
  <c r="R188" i="48"/>
  <c r="T188" i="48" s="1"/>
  <c r="R246" i="48"/>
  <c r="T246" i="48" s="1"/>
  <c r="R23" i="48"/>
  <c r="T23" i="48" s="1"/>
  <c r="R40" i="48"/>
  <c r="T40" i="48" s="1"/>
  <c r="R304" i="48"/>
  <c r="T304" i="48" s="1"/>
  <c r="R70" i="48"/>
  <c r="T70" i="48" s="1"/>
  <c r="R173" i="48"/>
  <c r="T173" i="48" s="1"/>
  <c r="R230" i="48"/>
  <c r="T230" i="48" s="1"/>
  <c r="R51" i="48"/>
  <c r="T51" i="48" s="1"/>
  <c r="R264" i="48"/>
  <c r="T264" i="48" s="1"/>
  <c r="R16" i="48"/>
  <c r="T16" i="48" s="1"/>
  <c r="R98" i="48"/>
  <c r="T98" i="48" s="1"/>
  <c r="R119" i="48"/>
  <c r="T119" i="48" s="1"/>
  <c r="R131" i="48"/>
  <c r="T131" i="48" s="1"/>
  <c r="R201" i="48"/>
  <c r="T201" i="48" s="1"/>
  <c r="R305" i="48"/>
  <c r="T305" i="48" s="1"/>
  <c r="R333" i="48"/>
  <c r="T333" i="48" s="1"/>
  <c r="R109" i="48"/>
  <c r="T109" i="48" s="1"/>
  <c r="R287" i="48"/>
  <c r="T287" i="48" s="1"/>
  <c r="R215" i="48"/>
  <c r="T215" i="48" s="1"/>
  <c r="R352" i="48"/>
  <c r="T352" i="48" s="1"/>
  <c r="R80" i="48"/>
  <c r="T80" i="48" s="1"/>
  <c r="R288" i="48"/>
  <c r="T288" i="48" s="1"/>
  <c r="R135" i="48"/>
  <c r="T135" i="48" s="1"/>
  <c r="R184" i="48"/>
  <c r="T184" i="48" s="1"/>
  <c r="R216" i="48"/>
  <c r="T216" i="48" s="1"/>
  <c r="R224" i="48"/>
  <c r="T224" i="48" s="1"/>
  <c r="R331" i="48"/>
  <c r="T331" i="48" s="1"/>
  <c r="R142" i="48"/>
  <c r="T142" i="48" s="1"/>
  <c r="R294" i="48"/>
  <c r="T294" i="48" s="1"/>
  <c r="R91" i="48"/>
  <c r="T91" i="48" s="1"/>
  <c r="R267" i="48"/>
  <c r="T267" i="48" s="1"/>
  <c r="R179" i="48"/>
  <c r="T179" i="48" s="1"/>
  <c r="R42" i="48"/>
  <c r="T42" i="48" s="1"/>
  <c r="R241" i="48"/>
  <c r="T241" i="48" s="1"/>
  <c r="R9" i="48"/>
  <c r="T9" i="48" s="1"/>
  <c r="R249" i="48"/>
  <c r="T249" i="48" s="1"/>
  <c r="R112" i="48"/>
  <c r="T112" i="48" s="1"/>
  <c r="R32" i="48"/>
  <c r="T32" i="48" s="1"/>
  <c r="R218" i="48"/>
  <c r="T218" i="48" s="1"/>
  <c r="R68" i="48"/>
  <c r="T68" i="48" s="1"/>
  <c r="R150" i="48"/>
  <c r="T150" i="48" s="1"/>
  <c r="R165" i="48"/>
  <c r="T165" i="48" s="1"/>
  <c r="R162" i="48"/>
  <c r="T162" i="48" s="1"/>
  <c r="R282" i="48"/>
  <c r="T282" i="48" s="1"/>
  <c r="R90" i="48"/>
  <c r="T90" i="48" s="1"/>
  <c r="R164" i="48"/>
  <c r="T164" i="48" s="1"/>
  <c r="R170" i="48"/>
  <c r="T170" i="48" s="1"/>
  <c r="R171" i="48"/>
  <c r="T171" i="48" s="1"/>
  <c r="R175" i="48"/>
  <c r="T175" i="48" s="1"/>
  <c r="R226" i="48"/>
  <c r="T226" i="48" s="1"/>
  <c r="R29" i="48"/>
  <c r="T29" i="48" s="1"/>
  <c r="R47" i="48"/>
  <c r="T47" i="48" s="1"/>
  <c r="R65" i="48"/>
  <c r="T65" i="48" s="1"/>
  <c r="R260" i="48"/>
  <c r="T260" i="48" s="1"/>
  <c r="R339" i="48"/>
  <c r="T339" i="48" s="1"/>
  <c r="R12" i="48"/>
  <c r="T12" i="48" s="1"/>
  <c r="R349" i="48"/>
  <c r="T349" i="48" s="1"/>
  <c r="R95" i="48"/>
  <c r="T95" i="48" s="1"/>
  <c r="R223" i="48"/>
  <c r="T223" i="48" s="1"/>
  <c r="R115" i="48"/>
  <c r="T115" i="48" s="1"/>
  <c r="R125" i="48"/>
  <c r="T125" i="48" s="1"/>
  <c r="R183" i="48"/>
  <c r="T183" i="48" s="1"/>
  <c r="R139" i="48"/>
  <c r="T139" i="48" s="1"/>
  <c r="R197" i="48"/>
  <c r="T197" i="48" s="1"/>
  <c r="R291" i="48"/>
  <c r="T291" i="48" s="1"/>
  <c r="R210" i="48"/>
  <c r="T210" i="48" s="1"/>
  <c r="R307" i="48"/>
  <c r="T307" i="48" s="1"/>
  <c r="R93" i="48"/>
  <c r="T93" i="48" s="1"/>
  <c r="R317" i="48"/>
  <c r="T317" i="48" s="1"/>
  <c r="R269" i="48"/>
  <c r="T269" i="48" s="1"/>
  <c r="R185" i="48"/>
  <c r="T185" i="48" s="1"/>
  <c r="R56" i="48"/>
  <c r="T56" i="48" s="1"/>
  <c r="R237" i="48"/>
  <c r="T237" i="48" s="1"/>
  <c r="R7" i="48"/>
  <c r="T7" i="48" s="1"/>
  <c r="R110" i="48"/>
  <c r="T110" i="48" s="1"/>
  <c r="R286" i="48"/>
  <c r="T286" i="48" s="1"/>
  <c r="R342" i="48"/>
  <c r="T342" i="48" s="1"/>
  <c r="R268" i="48"/>
  <c r="T268" i="48" s="1"/>
  <c r="R276" i="48"/>
  <c r="T276" i="48" s="1"/>
  <c r="R301" i="48"/>
  <c r="T301" i="48" s="1"/>
  <c r="R43" i="48"/>
  <c r="T43" i="48" s="1"/>
  <c r="R194" i="48"/>
  <c r="T194" i="48" s="1"/>
  <c r="R6" i="48"/>
  <c r="T6" i="48" s="1"/>
  <c r="R217" i="48"/>
  <c r="T217" i="48" s="1"/>
  <c r="R327" i="48"/>
  <c r="T327" i="48" s="1"/>
  <c r="R127" i="48"/>
  <c r="T127" i="48" s="1"/>
  <c r="R69" i="48"/>
  <c r="T69" i="48" s="1"/>
  <c r="R343" i="48"/>
  <c r="T343" i="48" s="1"/>
  <c r="R311" i="48"/>
  <c r="T311" i="48" s="1"/>
  <c r="R319" i="48"/>
  <c r="T319" i="48" s="1"/>
  <c r="R151" i="48"/>
  <c r="T151" i="48" s="1"/>
  <c r="R143" i="48"/>
  <c r="T143" i="48" s="1"/>
  <c r="R295" i="48"/>
  <c r="T295" i="48" s="1"/>
  <c r="R92" i="48"/>
  <c r="T92" i="48" s="1"/>
  <c r="R103" i="48"/>
  <c r="T103" i="48" s="1"/>
  <c r="R180" i="48"/>
  <c r="T180" i="48" s="1"/>
  <c r="R88" i="48"/>
  <c r="T88" i="48" s="1"/>
  <c r="R81" i="48"/>
  <c r="T81" i="48" s="1"/>
  <c r="R189" i="48"/>
  <c r="T189" i="48" s="1"/>
  <c r="R235" i="48"/>
  <c r="T235" i="48" s="1"/>
  <c r="R321" i="48"/>
  <c r="T321" i="48" s="1"/>
  <c r="R238" i="48"/>
  <c r="T238" i="48" s="1"/>
  <c r="R17" i="48"/>
  <c r="T17" i="48" s="1"/>
  <c r="R313" i="48"/>
  <c r="T313" i="48" s="1"/>
  <c r="R121" i="48"/>
  <c r="T121" i="48" s="1"/>
  <c r="R354" i="48"/>
  <c r="T354" i="48" s="1"/>
  <c r="R200" i="48"/>
  <c r="T200" i="48" s="1"/>
  <c r="R243" i="48"/>
  <c r="T243" i="48" s="1"/>
  <c r="R44" i="48"/>
  <c r="T44" i="48" s="1"/>
  <c r="R225" i="48"/>
  <c r="T225" i="48" s="1"/>
  <c r="R290" i="48"/>
  <c r="T290" i="48" s="1"/>
  <c r="R62" i="48"/>
  <c r="T62" i="48" s="1"/>
  <c r="R336" i="48"/>
  <c r="T336" i="48" s="1"/>
  <c r="R346" i="48"/>
  <c r="T346" i="48" s="1"/>
  <c r="R77" i="48"/>
  <c r="T77" i="48" s="1"/>
  <c r="R233" i="48"/>
  <c r="T233" i="48" s="1"/>
  <c r="R239" i="48"/>
  <c r="T239" i="48" s="1"/>
  <c r="R128" i="48"/>
  <c r="T128" i="48" s="1"/>
  <c r="R310" i="48"/>
  <c r="T310" i="48" s="1"/>
  <c r="R159" i="48"/>
  <c r="T159" i="48" s="1"/>
  <c r="R227" i="48"/>
  <c r="T227" i="48" s="1"/>
  <c r="T357" i="48"/>
  <c r="T169" i="48"/>
  <c r="T353" i="48"/>
  <c r="T212" i="48"/>
  <c r="T10" i="48"/>
  <c r="T323" i="48"/>
  <c r="T63" i="48"/>
  <c r="T277" i="48"/>
  <c r="T21" i="48"/>
  <c r="AE358" i="48" l="1"/>
  <c r="Y358" i="48" l="1"/>
  <c r="AI358" i="48" s="1"/>
  <c r="AB358" i="48"/>
  <c r="M4" i="36" l="1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C38" i="36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H42" i="36"/>
  <c r="I42" i="36"/>
  <c r="C43" i="36"/>
  <c r="D43" i="36"/>
  <c r="E43" i="36"/>
  <c r="F43" i="36"/>
  <c r="G43" i="36"/>
  <c r="H43" i="36"/>
  <c r="I43" i="36"/>
  <c r="C44" i="36"/>
  <c r="D44" i="36"/>
  <c r="E44" i="36"/>
  <c r="F44" i="36"/>
  <c r="G44" i="36"/>
  <c r="H44" i="36"/>
  <c r="I44" i="36"/>
  <c r="C45" i="36"/>
  <c r="D45" i="36"/>
  <c r="E45" i="36"/>
  <c r="F45" i="36"/>
  <c r="G45" i="36"/>
  <c r="H45" i="36"/>
  <c r="I45" i="36"/>
  <c r="C46" i="36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F48" i="36"/>
  <c r="G48" i="36"/>
  <c r="H48" i="36"/>
  <c r="I48" i="36"/>
  <c r="C49" i="36"/>
  <c r="D49" i="36"/>
  <c r="E49" i="36"/>
  <c r="F49" i="36"/>
  <c r="G49" i="36"/>
  <c r="H49" i="36"/>
  <c r="I49" i="36"/>
  <c r="C50" i="36"/>
  <c r="D50" i="36"/>
  <c r="E50" i="36"/>
  <c r="F50" i="36"/>
  <c r="G50" i="36"/>
  <c r="H50" i="36"/>
  <c r="I50" i="36"/>
  <c r="C51" i="36"/>
  <c r="D51" i="36"/>
  <c r="E51" i="36"/>
  <c r="F51" i="36"/>
  <c r="G51" i="36"/>
  <c r="H51" i="36"/>
  <c r="I51" i="36"/>
  <c r="C52" i="36"/>
  <c r="D52" i="36"/>
  <c r="E52" i="36"/>
  <c r="F52" i="36"/>
  <c r="G52" i="36"/>
  <c r="H52" i="36"/>
  <c r="I52" i="36"/>
  <c r="C53" i="36"/>
  <c r="D53" i="36"/>
  <c r="E53" i="36"/>
  <c r="F53" i="36"/>
  <c r="G53" i="36"/>
  <c r="H53" i="36"/>
  <c r="I53" i="36"/>
  <c r="C54" i="36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F56" i="36"/>
  <c r="G56" i="36"/>
  <c r="H56" i="36"/>
  <c r="I56" i="36"/>
  <c r="C57" i="36"/>
  <c r="D57" i="36"/>
  <c r="E57" i="36"/>
  <c r="F57" i="36"/>
  <c r="G57" i="36"/>
  <c r="H57" i="36"/>
  <c r="I57" i="36"/>
  <c r="C58" i="36"/>
  <c r="D58" i="36"/>
  <c r="E58" i="36"/>
  <c r="F58" i="36"/>
  <c r="G58" i="36"/>
  <c r="H58" i="36"/>
  <c r="I58" i="36"/>
  <c r="C59" i="36"/>
  <c r="D59" i="36"/>
  <c r="E59" i="36"/>
  <c r="F59" i="36"/>
  <c r="G59" i="36"/>
  <c r="H59" i="36"/>
  <c r="I59" i="36"/>
  <c r="C60" i="36"/>
  <c r="D60" i="36"/>
  <c r="E60" i="36"/>
  <c r="F60" i="36"/>
  <c r="G60" i="36"/>
  <c r="H60" i="36"/>
  <c r="I60" i="36"/>
  <c r="C61" i="36"/>
  <c r="D61" i="36"/>
  <c r="E61" i="36"/>
  <c r="F61" i="36"/>
  <c r="G61" i="36"/>
  <c r="H61" i="36"/>
  <c r="I61" i="36"/>
  <c r="C62" i="36"/>
  <c r="D62" i="36"/>
  <c r="E62" i="36"/>
  <c r="F62" i="36"/>
  <c r="G62" i="36"/>
  <c r="H62" i="36"/>
  <c r="I62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38" i="36"/>
  <c r="N1" i="48"/>
  <c r="O1" i="48"/>
  <c r="M1" i="48"/>
  <c r="Q356" i="18"/>
  <c r="AA5" i="14"/>
  <c r="AD5" i="14" s="1"/>
  <c r="Z5" i="14"/>
  <c r="AC5" i="14" s="1"/>
  <c r="AR5" i="14"/>
  <c r="AR79" i="14"/>
  <c r="AM37" i="14"/>
  <c r="AH37" i="14"/>
  <c r="AJ37" i="14"/>
  <c r="AL37" i="14" s="1"/>
  <c r="AB250" i="14"/>
  <c r="AA250" i="14"/>
  <c r="AD250" i="14" s="1"/>
  <c r="Z250" i="14"/>
  <c r="AC250" i="14" s="1"/>
  <c r="AB337" i="14"/>
  <c r="AE337" i="14" s="1"/>
  <c r="AA337" i="14"/>
  <c r="AD337" i="14" s="1"/>
  <c r="Z337" i="14"/>
  <c r="AC337" i="14" s="1"/>
  <c r="AB37" i="14"/>
  <c r="AE37" i="14" s="1"/>
  <c r="AA37" i="14"/>
  <c r="AD37" i="14" s="1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E195" i="14" s="1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F89" i="14" s="1"/>
  <c r="AI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F328" i="14" s="1"/>
  <c r="AI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K117" i="14"/>
  <c r="AS117" i="14" s="1"/>
  <c r="AF61" i="14"/>
  <c r="AF50" i="14"/>
  <c r="AF100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K350" i="14" s="1"/>
  <c r="AR349" i="14"/>
  <c r="AQ349" i="14"/>
  <c r="AJ349" i="14"/>
  <c r="AK349" i="14" s="1"/>
  <c r="AS349" i="14" s="1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T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L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T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K331" i="14" s="1"/>
  <c r="AS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R324" i="14"/>
  <c r="AQ324" i="14"/>
  <c r="AM324" i="14"/>
  <c r="AJ324" i="14"/>
  <c r="AL324" i="14" s="1"/>
  <c r="AR323" i="14"/>
  <c r="AQ323" i="14"/>
  <c r="AJ323" i="14"/>
  <c r="AK323" i="14" s="1"/>
  <c r="AS323" i="14" s="1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K320" i="14" s="1"/>
  <c r="AS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L307" i="14" s="1"/>
  <c r="AR306" i="14"/>
  <c r="AQ306" i="14"/>
  <c r="AM306" i="14"/>
  <c r="AJ306" i="14"/>
  <c r="AL306" i="14" s="1"/>
  <c r="AR305" i="14"/>
  <c r="AQ305" i="14"/>
  <c r="AM305" i="14"/>
  <c r="AJ305" i="14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R299" i="14"/>
  <c r="AQ299" i="14"/>
  <c r="AM299" i="14"/>
  <c r="AJ299" i="14"/>
  <c r="AK299" i="14" s="1"/>
  <c r="AS299" i="14" s="1"/>
  <c r="AR298" i="14"/>
  <c r="AQ298" i="14"/>
  <c r="AM298" i="14"/>
  <c r="AJ298" i="14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K276" i="14" s="1"/>
  <c r="AS276" i="14" s="1"/>
  <c r="AR275" i="14"/>
  <c r="AQ275" i="14"/>
  <c r="AM275" i="14"/>
  <c r="AJ275" i="14"/>
  <c r="AK275" i="14" s="1"/>
  <c r="AS275" i="14" s="1"/>
  <c r="AR274" i="14"/>
  <c r="AQ274" i="14"/>
  <c r="AM274" i="14"/>
  <c r="AJ274" i="14"/>
  <c r="AK274" i="14" s="1"/>
  <c r="AS274" i="14" s="1"/>
  <c r="AR273" i="14"/>
  <c r="AQ273" i="14"/>
  <c r="AM273" i="14"/>
  <c r="AJ273" i="14"/>
  <c r="AK273" i="14" s="1"/>
  <c r="AS273" i="14" s="1"/>
  <c r="AR272" i="14"/>
  <c r="AQ272" i="14"/>
  <c r="AM272" i="14"/>
  <c r="AJ272" i="14"/>
  <c r="AL272" i="14" s="1"/>
  <c r="AR271" i="14"/>
  <c r="AQ271" i="14"/>
  <c r="AM271" i="14"/>
  <c r="AJ271" i="14"/>
  <c r="AK271" i="14" s="1"/>
  <c r="AS271" i="14" s="1"/>
  <c r="AR270" i="14"/>
  <c r="AQ270" i="14"/>
  <c r="AM270" i="14"/>
  <c r="AJ270" i="14"/>
  <c r="AL270" i="14" s="1"/>
  <c r="AR269" i="14"/>
  <c r="AQ269" i="14"/>
  <c r="AM269" i="14"/>
  <c r="AJ269" i="14"/>
  <c r="AK269" i="14" s="1"/>
  <c r="AS269" i="14" s="1"/>
  <c r="AR268" i="14"/>
  <c r="AQ268" i="14"/>
  <c r="AM268" i="14"/>
  <c r="AJ268" i="14"/>
  <c r="AK268" i="14" s="1"/>
  <c r="AS268" i="14" s="1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K254" i="14" s="1"/>
  <c r="AS254" i="14" s="1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L250" i="14" s="1"/>
  <c r="AR249" i="14"/>
  <c r="AQ249" i="14"/>
  <c r="AM249" i="14"/>
  <c r="AJ249" i="14"/>
  <c r="AK249" i="14" s="1"/>
  <c r="AS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K240" i="14" s="1"/>
  <c r="AS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L237" i="14" s="1"/>
  <c r="AR236" i="14"/>
  <c r="AQ236" i="14"/>
  <c r="AM236" i="14"/>
  <c r="AJ236" i="14"/>
  <c r="AK236" i="14" s="1"/>
  <c r="AS236" i="14" s="1"/>
  <c r="AR235" i="14"/>
  <c r="AQ235" i="14"/>
  <c r="AM235" i="14"/>
  <c r="AJ235" i="14"/>
  <c r="AK235" i="14" s="1"/>
  <c r="AS235" i="14" s="1"/>
  <c r="AQ234" i="14"/>
  <c r="AJ234" i="14"/>
  <c r="AL234" i="14" s="1"/>
  <c r="AR233" i="14"/>
  <c r="AQ233" i="14"/>
  <c r="AJ233" i="14"/>
  <c r="AK233" i="14" s="1"/>
  <c r="AS233" i="14" s="1"/>
  <c r="AR232" i="14"/>
  <c r="AQ232" i="14"/>
  <c r="AJ232" i="14"/>
  <c r="AK232" i="14" s="1"/>
  <c r="AS232" i="14" s="1"/>
  <c r="AR231" i="14"/>
  <c r="AQ231" i="14"/>
  <c r="AM231" i="14"/>
  <c r="AJ231" i="14"/>
  <c r="AL231" i="14" s="1"/>
  <c r="AR230" i="14"/>
  <c r="AQ230" i="14"/>
  <c r="AM230" i="14"/>
  <c r="AJ230" i="14"/>
  <c r="AK230" i="14" s="1"/>
  <c r="AS230" i="14" s="1"/>
  <c r="AR229" i="14"/>
  <c r="AQ229" i="14"/>
  <c r="AM229" i="14"/>
  <c r="AJ229" i="14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K220" i="14" s="1"/>
  <c r="AS220" i="14" s="1"/>
  <c r="AR219" i="14"/>
  <c r="AQ219" i="14"/>
  <c r="AM219" i="14"/>
  <c r="AJ219" i="14"/>
  <c r="AL219" i="14" s="1"/>
  <c r="AR218" i="14"/>
  <c r="AQ218" i="14"/>
  <c r="AM218" i="14"/>
  <c r="AJ218" i="14"/>
  <c r="AK218" i="14" s="1"/>
  <c r="AS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R214" i="14"/>
  <c r="AQ214" i="14"/>
  <c r="AM214" i="14"/>
  <c r="AJ214" i="14"/>
  <c r="AK214" i="14" s="1"/>
  <c r="AS214" i="14" s="1"/>
  <c r="AH214" i="14"/>
  <c r="AR213" i="14"/>
  <c r="AQ213" i="14"/>
  <c r="AM213" i="14"/>
  <c r="AJ213" i="14"/>
  <c r="AK213" i="14" s="1"/>
  <c r="AS213" i="14" s="1"/>
  <c r="AR212" i="14"/>
  <c r="AQ212" i="14"/>
  <c r="AM212" i="14"/>
  <c r="AJ212" i="14"/>
  <c r="AL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K202" i="14" s="1"/>
  <c r="AS202" i="14" s="1"/>
  <c r="AR201" i="14"/>
  <c r="AT201" i="14" s="1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L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L195" i="14" s="1"/>
  <c r="AR194" i="14"/>
  <c r="AQ194" i="14"/>
  <c r="AM194" i="14"/>
  <c r="AJ194" i="14"/>
  <c r="AK194" i="14" s="1"/>
  <c r="AS194" i="14" s="1"/>
  <c r="AR193" i="14"/>
  <c r="AQ193" i="14"/>
  <c r="AM193" i="14"/>
  <c r="AJ193" i="14"/>
  <c r="AR192" i="14"/>
  <c r="AQ192" i="14"/>
  <c r="AJ192" i="14"/>
  <c r="AL192" i="14" s="1"/>
  <c r="AR191" i="14"/>
  <c r="AQ191" i="14"/>
  <c r="AM191" i="14"/>
  <c r="AJ191" i="14"/>
  <c r="AK191" i="14" s="1"/>
  <c r="AS191" i="14" s="1"/>
  <c r="AR190" i="14"/>
  <c r="AQ190" i="14"/>
  <c r="AM190" i="14"/>
  <c r="AJ190" i="14"/>
  <c r="AR189" i="14"/>
  <c r="AQ189" i="14"/>
  <c r="AM189" i="14"/>
  <c r="AJ189" i="14"/>
  <c r="AL189" i="14" s="1"/>
  <c r="AR188" i="14"/>
  <c r="AQ188" i="14"/>
  <c r="AM188" i="14"/>
  <c r="AJ188" i="14"/>
  <c r="AK188" i="14" s="1"/>
  <c r="AS188" i="14" s="1"/>
  <c r="AR187" i="14"/>
  <c r="AQ187" i="14"/>
  <c r="AM187" i="14"/>
  <c r="AJ187" i="14"/>
  <c r="AK187" i="14" s="1"/>
  <c r="AS187" i="14" s="1"/>
  <c r="AR186" i="14"/>
  <c r="AQ186" i="14"/>
  <c r="AM186" i="14"/>
  <c r="AJ186" i="14"/>
  <c r="AK186" i="14" s="1"/>
  <c r="AS186" i="14" s="1"/>
  <c r="AR185" i="14"/>
  <c r="AQ185" i="14"/>
  <c r="AM185" i="14"/>
  <c r="AJ185" i="14"/>
  <c r="AK185" i="14" s="1"/>
  <c r="AS185" i="14" s="1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K174" i="14" s="1"/>
  <c r="AS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K170" i="14" s="1"/>
  <c r="AS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L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L148" i="14" s="1"/>
  <c r="AR147" i="14"/>
  <c r="AQ147" i="14"/>
  <c r="AM147" i="14"/>
  <c r="AJ147" i="14"/>
  <c r="AK147" i="14" s="1"/>
  <c r="AS147" i="14" s="1"/>
  <c r="AR146" i="14"/>
  <c r="AQ146" i="14"/>
  <c r="AM146" i="14"/>
  <c r="AJ146" i="14"/>
  <c r="AL146" i="14" s="1"/>
  <c r="AR145" i="14"/>
  <c r="AQ145" i="14"/>
  <c r="AM145" i="14"/>
  <c r="AJ145" i="14"/>
  <c r="AK145" i="14" s="1"/>
  <c r="AS145" i="14" s="1"/>
  <c r="AR144" i="14"/>
  <c r="AQ144" i="14"/>
  <c r="AM144" i="14"/>
  <c r="AJ144" i="14"/>
  <c r="AK144" i="14" s="1"/>
  <c r="AS144" i="14" s="1"/>
  <c r="AR143" i="14"/>
  <c r="AQ143" i="14"/>
  <c r="AM143" i="14"/>
  <c r="AJ143" i="14"/>
  <c r="AR142" i="14"/>
  <c r="AQ142" i="14"/>
  <c r="AM142" i="14"/>
  <c r="AJ142" i="14"/>
  <c r="AL142" i="14" s="1"/>
  <c r="AR141" i="14"/>
  <c r="AQ141" i="14"/>
  <c r="AM141" i="14"/>
  <c r="AJ141" i="14"/>
  <c r="AK141" i="14" s="1"/>
  <c r="AS141" i="14" s="1"/>
  <c r="AR140" i="14"/>
  <c r="AQ140" i="14"/>
  <c r="AM140" i="14"/>
  <c r="AJ140" i="14"/>
  <c r="AK140" i="14" s="1"/>
  <c r="AS140" i="14" s="1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L121" i="14" s="1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K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R77" i="14"/>
  <c r="AQ77" i="14"/>
  <c r="AM77" i="14"/>
  <c r="AJ77" i="14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T74" i="14" s="1"/>
  <c r="AR73" i="14"/>
  <c r="AQ73" i="14"/>
  <c r="AM73" i="14"/>
  <c r="AJ73" i="14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R68" i="14"/>
  <c r="AQ68" i="14"/>
  <c r="AM68" i="14"/>
  <c r="AJ68" i="14"/>
  <c r="AK68" i="14" s="1"/>
  <c r="AS68" i="14" s="1"/>
  <c r="AT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L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L58" i="14" s="1"/>
  <c r="AR57" i="14"/>
  <c r="AQ57" i="14"/>
  <c r="AM57" i="14"/>
  <c r="AJ57" i="14"/>
  <c r="AK57" i="14" s="1"/>
  <c r="AS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T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K28" i="14" s="1"/>
  <c r="AS28" i="14" s="1"/>
  <c r="AR27" i="14"/>
  <c r="AQ27" i="14"/>
  <c r="AM27" i="14"/>
  <c r="AJ27" i="14"/>
  <c r="AK27" i="14" s="1"/>
  <c r="AS27" i="14" s="1"/>
  <c r="AR26" i="14"/>
  <c r="AQ26" i="14"/>
  <c r="AM26" i="14"/>
  <c r="AJ26" i="14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R11" i="14"/>
  <c r="AQ11" i="14"/>
  <c r="AM11" i="14"/>
  <c r="AJ11" i="14"/>
  <c r="AK11" i="14" s="1"/>
  <c r="AS11" i="14" s="1"/>
  <c r="AR10" i="14"/>
  <c r="AQ10" i="14"/>
  <c r="AM10" i="14"/>
  <c r="AJ10" i="14"/>
  <c r="AR9" i="14"/>
  <c r="AQ9" i="14"/>
  <c r="AM9" i="14"/>
  <c r="AJ9" i="14"/>
  <c r="AK9" i="14" s="1"/>
  <c r="AS9" i="14" s="1"/>
  <c r="AR8" i="14"/>
  <c r="AQ8" i="14"/>
  <c r="AM8" i="14"/>
  <c r="AJ8" i="14"/>
  <c r="AK8" i="14" s="1"/>
  <c r="AS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E4" i="14"/>
  <c r="AD4" i="14"/>
  <c r="AC4" i="14"/>
  <c r="AL323" i="14"/>
  <c r="AL350" i="14"/>
  <c r="AS350" i="14"/>
  <c r="AT350" i="14" s="1"/>
  <c r="AT271" i="14"/>
  <c r="AT313" i="14"/>
  <c r="AL348" i="14"/>
  <c r="AK348" i="14"/>
  <c r="AS348" i="14" s="1"/>
  <c r="AL271" i="14"/>
  <c r="AT127" i="14"/>
  <c r="AK115" i="14"/>
  <c r="AS115" i="14" s="1"/>
  <c r="AT115" i="14" s="1"/>
  <c r="AL269" i="14"/>
  <c r="AL273" i="14"/>
  <c r="AT311" i="14"/>
  <c r="AK105" i="14"/>
  <c r="AS105" i="14" s="1"/>
  <c r="AK221" i="14"/>
  <c r="AS221" i="14" s="1"/>
  <c r="AK223" i="14"/>
  <c r="AS223" i="14" s="1"/>
  <c r="AT223" i="14" s="1"/>
  <c r="AK253" i="14"/>
  <c r="AS253" i="14" s="1"/>
  <c r="AK85" i="14"/>
  <c r="AS85" i="14" s="1"/>
  <c r="AT85" i="14" s="1"/>
  <c r="AL127" i="14"/>
  <c r="AL149" i="14"/>
  <c r="AK118" i="14"/>
  <c r="AS118" i="14" s="1"/>
  <c r="AL210" i="14"/>
  <c r="AT291" i="14"/>
  <c r="AK302" i="14"/>
  <c r="AS302" i="14" s="1"/>
  <c r="AK81" i="14"/>
  <c r="AS81" i="14" s="1"/>
  <c r="AT81" i="14" s="1"/>
  <c r="AK99" i="14"/>
  <c r="AS99" i="14" s="1"/>
  <c r="AK101" i="14"/>
  <c r="AS101" i="14" s="1"/>
  <c r="AK111" i="14"/>
  <c r="AS111" i="14" s="1"/>
  <c r="AT111" i="14" s="1"/>
  <c r="AL285" i="14"/>
  <c r="AL287" i="14"/>
  <c r="AL301" i="14"/>
  <c r="AL309" i="14"/>
  <c r="AL313" i="14"/>
  <c r="AL263" i="14"/>
  <c r="AL303" i="14"/>
  <c r="AS109" i="14"/>
  <c r="AL126" i="14"/>
  <c r="AL131" i="14"/>
  <c r="AL291" i="14"/>
  <c r="AL299" i="14"/>
  <c r="AL311" i="14"/>
  <c r="AT317" i="14"/>
  <c r="AT194" i="14"/>
  <c r="AL9" i="14"/>
  <c r="AL11" i="14"/>
  <c r="AL13" i="14"/>
  <c r="AL15" i="14"/>
  <c r="AL21" i="14"/>
  <c r="AL33" i="14"/>
  <c r="AL140" i="14"/>
  <c r="AL137" i="14"/>
  <c r="AK171" i="14"/>
  <c r="AS171" i="14" s="1"/>
  <c r="AT171" i="14" s="1"/>
  <c r="AK166" i="14"/>
  <c r="AS166" i="14" s="1"/>
  <c r="AK183" i="14"/>
  <c r="AS183" i="14" s="1"/>
  <c r="AL183" i="14"/>
  <c r="AL197" i="14"/>
  <c r="AL199" i="14"/>
  <c r="AL203" i="14"/>
  <c r="AL205" i="14"/>
  <c r="AK228" i="14"/>
  <c r="AS228" i="14" s="1"/>
  <c r="AL228" i="14"/>
  <c r="AK226" i="14"/>
  <c r="AS226" i="14" s="1"/>
  <c r="AT226" i="14" s="1"/>
  <c r="AL226" i="14"/>
  <c r="AK222" i="14"/>
  <c r="AS222" i="14" s="1"/>
  <c r="AK224" i="14"/>
  <c r="AS224" i="14" s="1"/>
  <c r="AK237" i="14"/>
  <c r="AS237" i="14" s="1"/>
  <c r="AL241" i="14"/>
  <c r="AL243" i="14"/>
  <c r="AL251" i="14"/>
  <c r="AL261" i="14"/>
  <c r="AL265" i="14"/>
  <c r="AL259" i="14"/>
  <c r="AL268" i="14"/>
  <c r="AL267" i="14"/>
  <c r="AK280" i="14"/>
  <c r="AS280" i="14" s="1"/>
  <c r="AL295" i="14"/>
  <c r="AL317" i="14"/>
  <c r="AL319" i="14"/>
  <c r="AL321" i="14"/>
  <c r="AK324" i="14"/>
  <c r="AS324" i="14" s="1"/>
  <c r="AT324" i="14" s="1"/>
  <c r="AK328" i="14"/>
  <c r="AS328" i="14" s="1"/>
  <c r="AK330" i="14"/>
  <c r="AS330" i="14" s="1"/>
  <c r="AK332" i="14"/>
  <c r="AS332" i="14" s="1"/>
  <c r="AK336" i="14"/>
  <c r="AS336" i="14" s="1"/>
  <c r="AK338" i="14"/>
  <c r="AS338" i="14" s="1"/>
  <c r="AK342" i="14"/>
  <c r="AS342" i="14" s="1"/>
  <c r="AK344" i="14"/>
  <c r="AS344" i="14" s="1"/>
  <c r="AK346" i="14"/>
  <c r="AS346" i="14" s="1"/>
  <c r="AT346" i="14" s="1"/>
  <c r="AL329" i="14" l="1"/>
  <c r="AK327" i="14"/>
  <c r="AS327" i="14" s="1"/>
  <c r="AF258" i="14"/>
  <c r="AF94" i="14"/>
  <c r="AI94" i="14" s="1"/>
  <c r="AF72" i="14"/>
  <c r="AF56" i="14"/>
  <c r="AI56" i="14" s="1"/>
  <c r="AF40" i="14"/>
  <c r="AI40" i="14" s="1"/>
  <c r="AF33" i="14"/>
  <c r="AI33" i="14" s="1"/>
  <c r="AK91" i="14"/>
  <c r="AS91" i="14" s="1"/>
  <c r="AT91" i="14" s="1"/>
  <c r="AT269" i="14"/>
  <c r="AT213" i="14"/>
  <c r="AT320" i="14"/>
  <c r="AT137" i="14"/>
  <c r="AT185" i="14"/>
  <c r="AL185" i="14"/>
  <c r="AK278" i="14"/>
  <c r="AS278" i="14" s="1"/>
  <c r="AL266" i="14"/>
  <c r="AL274" i="14"/>
  <c r="AL213" i="14"/>
  <c r="AL110" i="14"/>
  <c r="AL139" i="14"/>
  <c r="AT204" i="14"/>
  <c r="AT228" i="14"/>
  <c r="AT338" i="14"/>
  <c r="AK270" i="14"/>
  <c r="AS270" i="14" s="1"/>
  <c r="AT237" i="14"/>
  <c r="AL347" i="14"/>
  <c r="AL104" i="14"/>
  <c r="AL94" i="14"/>
  <c r="AT118" i="14"/>
  <c r="AL108" i="14"/>
  <c r="AL233" i="14"/>
  <c r="AL106" i="14"/>
  <c r="AK260" i="14"/>
  <c r="AS260" i="14" s="1"/>
  <c r="AT260" i="14" s="1"/>
  <c r="AK272" i="14"/>
  <c r="AS272" i="14" s="1"/>
  <c r="AT272" i="14" s="1"/>
  <c r="AL80" i="14"/>
  <c r="AL349" i="14"/>
  <c r="AT140" i="14"/>
  <c r="AT170" i="14"/>
  <c r="AT174" i="14"/>
  <c r="AT178" i="14"/>
  <c r="AF152" i="14"/>
  <c r="AI152" i="14" s="1"/>
  <c r="AF170" i="14"/>
  <c r="AL141" i="14"/>
  <c r="AT336" i="14"/>
  <c r="AT332" i="14"/>
  <c r="AK352" i="14"/>
  <c r="AS352" i="14" s="1"/>
  <c r="AT352" i="14" s="1"/>
  <c r="AL54" i="14"/>
  <c r="AI258" i="14"/>
  <c r="AL112" i="14"/>
  <c r="AL98" i="14"/>
  <c r="AT224" i="14"/>
  <c r="AK181" i="14"/>
  <c r="AS181" i="14" s="1"/>
  <c r="AL82" i="14"/>
  <c r="AK322" i="14"/>
  <c r="AS322" i="14" s="1"/>
  <c r="AT322" i="14" s="1"/>
  <c r="AK292" i="14"/>
  <c r="AS292" i="14" s="1"/>
  <c r="AT292" i="14" s="1"/>
  <c r="AT222" i="14"/>
  <c r="AK179" i="14"/>
  <c r="AS179" i="14" s="1"/>
  <c r="AT330" i="14"/>
  <c r="AK288" i="14"/>
  <c r="AS288" i="14" s="1"/>
  <c r="AT288" i="14" s="1"/>
  <c r="AL262" i="14"/>
  <c r="AK173" i="14"/>
  <c r="AS173" i="14" s="1"/>
  <c r="AT173" i="14" s="1"/>
  <c r="AK125" i="14"/>
  <c r="AS125" i="14" s="1"/>
  <c r="AL62" i="14"/>
  <c r="AL151" i="14"/>
  <c r="AT203" i="14"/>
  <c r="AT209" i="14"/>
  <c r="AF221" i="14"/>
  <c r="AI221" i="14" s="1"/>
  <c r="AF107" i="14"/>
  <c r="AI107" i="14" s="1"/>
  <c r="AF99" i="14"/>
  <c r="AF65" i="14"/>
  <c r="AI65" i="14" s="1"/>
  <c r="AF331" i="14"/>
  <c r="AF11" i="14"/>
  <c r="AI11" i="14" s="1"/>
  <c r="AK60" i="14"/>
  <c r="AS60" i="14" s="1"/>
  <c r="AT244" i="14"/>
  <c r="AF321" i="14"/>
  <c r="AI321" i="14" s="1"/>
  <c r="AF308" i="14"/>
  <c r="AF142" i="14"/>
  <c r="AI142" i="14" s="1"/>
  <c r="AK42" i="14"/>
  <c r="AS42" i="14" s="1"/>
  <c r="AT42" i="14" s="1"/>
  <c r="AL68" i="14"/>
  <c r="AL74" i="14"/>
  <c r="AL52" i="14"/>
  <c r="AF318" i="14"/>
  <c r="AI318" i="14" s="1"/>
  <c r="AF79" i="14"/>
  <c r="AF69" i="14"/>
  <c r="AT287" i="14"/>
  <c r="AT220" i="14"/>
  <c r="AT241" i="14"/>
  <c r="AT245" i="14"/>
  <c r="AT247" i="14"/>
  <c r="AF293" i="14"/>
  <c r="AF285" i="14"/>
  <c r="AI285" i="14" s="1"/>
  <c r="AF236" i="14"/>
  <c r="AI236" i="14" s="1"/>
  <c r="AF225" i="14"/>
  <c r="AI225" i="14" s="1"/>
  <c r="AL44" i="14"/>
  <c r="AF227" i="14"/>
  <c r="AI227" i="14" s="1"/>
  <c r="AF180" i="14"/>
  <c r="AF130" i="14"/>
  <c r="AI130" i="14" s="1"/>
  <c r="AK284" i="14"/>
  <c r="AS284" i="14" s="1"/>
  <c r="AK160" i="14"/>
  <c r="AS160" i="14" s="1"/>
  <c r="AT160" i="14" s="1"/>
  <c r="AL345" i="14"/>
  <c r="AK206" i="14"/>
  <c r="AS206" i="14" s="1"/>
  <c r="AT206" i="14" s="1"/>
  <c r="AF144" i="14"/>
  <c r="AF13" i="14"/>
  <c r="AI13" i="14" s="1"/>
  <c r="J48" i="36"/>
  <c r="AK282" i="14"/>
  <c r="AS282" i="14" s="1"/>
  <c r="AT282" i="14" s="1"/>
  <c r="AT268" i="14"/>
  <c r="AK158" i="14"/>
  <c r="AS158" i="14" s="1"/>
  <c r="AT158" i="14" s="1"/>
  <c r="AL138" i="14"/>
  <c r="AK146" i="14"/>
  <c r="AS146" i="14" s="1"/>
  <c r="AK333" i="14"/>
  <c r="AS333" i="14" s="1"/>
  <c r="AT333" i="14" s="1"/>
  <c r="AK32" i="14"/>
  <c r="AS32" i="14" s="1"/>
  <c r="AT32" i="14" s="1"/>
  <c r="AK182" i="14"/>
  <c r="AS182" i="14" s="1"/>
  <c r="AT182" i="14" s="1"/>
  <c r="AT21" i="14"/>
  <c r="AT25" i="14"/>
  <c r="AT27" i="14"/>
  <c r="AT33" i="14"/>
  <c r="AT299" i="14"/>
  <c r="AT309" i="14"/>
  <c r="AF131" i="14"/>
  <c r="AI131" i="14" s="1"/>
  <c r="AF66" i="14"/>
  <c r="AI66" i="14" s="1"/>
  <c r="AF53" i="14"/>
  <c r="AI53" i="14" s="1"/>
  <c r="AT117" i="14"/>
  <c r="AK152" i="14"/>
  <c r="AS152" i="14" s="1"/>
  <c r="AT152" i="14" s="1"/>
  <c r="AK142" i="14"/>
  <c r="AS142" i="14" s="1"/>
  <c r="AT142" i="14" s="1"/>
  <c r="AK208" i="14"/>
  <c r="AS208" i="14" s="1"/>
  <c r="AT208" i="14" s="1"/>
  <c r="AK24" i="14"/>
  <c r="AS24" i="14" s="1"/>
  <c r="AT24" i="14" s="1"/>
  <c r="AL204" i="14"/>
  <c r="AK337" i="14"/>
  <c r="AS337" i="14" s="1"/>
  <c r="AT337" i="14" s="1"/>
  <c r="AL316" i="14"/>
  <c r="AT82" i="14"/>
  <c r="AT84" i="14"/>
  <c r="AT86" i="14"/>
  <c r="AT88" i="14"/>
  <c r="AT90" i="14"/>
  <c r="AT94" i="14"/>
  <c r="AT96" i="14"/>
  <c r="AT98" i="14"/>
  <c r="AT104" i="14"/>
  <c r="AT110" i="14"/>
  <c r="AT114" i="14"/>
  <c r="AT116" i="14"/>
  <c r="AI170" i="14"/>
  <c r="AT280" i="14"/>
  <c r="AK310" i="14"/>
  <c r="AS310" i="14" s="1"/>
  <c r="AT310" i="14" s="1"/>
  <c r="AL132" i="14"/>
  <c r="AK304" i="14"/>
  <c r="AS304" i="14" s="1"/>
  <c r="AT304" i="14" s="1"/>
  <c r="AK184" i="14"/>
  <c r="AS184" i="14" s="1"/>
  <c r="AT184" i="14" s="1"/>
  <c r="AK22" i="14"/>
  <c r="AS22" i="14" s="1"/>
  <c r="AT22" i="14" s="1"/>
  <c r="AL188" i="14"/>
  <c r="AK335" i="14"/>
  <c r="AS335" i="14" s="1"/>
  <c r="AT335" i="14" s="1"/>
  <c r="AL122" i="14"/>
  <c r="AT151" i="14"/>
  <c r="AT153" i="14"/>
  <c r="AT159" i="14"/>
  <c r="AT163" i="14"/>
  <c r="AT165" i="14"/>
  <c r="AK37" i="14"/>
  <c r="AS37" i="14" s="1"/>
  <c r="AT37" i="14" s="1"/>
  <c r="AI331" i="14"/>
  <c r="AF167" i="14"/>
  <c r="AI167" i="14" s="1"/>
  <c r="AF146" i="14"/>
  <c r="AI146" i="14" s="1"/>
  <c r="AF105" i="14"/>
  <c r="AI105" i="14" s="1"/>
  <c r="AF71" i="14"/>
  <c r="AI71" i="14" s="1"/>
  <c r="AF7" i="14"/>
  <c r="AI7" i="14" s="1"/>
  <c r="AF192" i="14"/>
  <c r="AI192" i="14" s="1"/>
  <c r="AT274" i="14"/>
  <c r="AK150" i="14"/>
  <c r="AS150" i="14" s="1"/>
  <c r="AT150" i="14" s="1"/>
  <c r="AK148" i="14"/>
  <c r="AS148" i="14" s="1"/>
  <c r="AT148" i="14" s="1"/>
  <c r="AK53" i="14"/>
  <c r="AS53" i="14" s="1"/>
  <c r="AT53" i="14" s="1"/>
  <c r="AK71" i="14"/>
  <c r="AS71" i="14" s="1"/>
  <c r="AT71" i="14" s="1"/>
  <c r="AK65" i="14"/>
  <c r="AS65" i="14" s="1"/>
  <c r="AK227" i="14"/>
  <c r="AS227" i="14" s="1"/>
  <c r="AT227" i="14" s="1"/>
  <c r="AT262" i="14"/>
  <c r="AF252" i="14"/>
  <c r="AF187" i="14"/>
  <c r="AI187" i="14" s="1"/>
  <c r="AF54" i="14"/>
  <c r="AI54" i="14" s="1"/>
  <c r="AL144" i="14"/>
  <c r="AK180" i="14"/>
  <c r="AS180" i="14" s="1"/>
  <c r="AT180" i="14" s="1"/>
  <c r="AT328" i="14"/>
  <c r="AK290" i="14"/>
  <c r="AS290" i="14" s="1"/>
  <c r="AT290" i="14" s="1"/>
  <c r="AT276" i="14"/>
  <c r="AT270" i="14"/>
  <c r="AK168" i="14"/>
  <c r="AS168" i="14" s="1"/>
  <c r="AT168" i="14" s="1"/>
  <c r="AK312" i="14"/>
  <c r="AS312" i="14" s="1"/>
  <c r="AT312" i="14" s="1"/>
  <c r="AK306" i="14"/>
  <c r="AS306" i="14" s="1"/>
  <c r="AT306" i="14" s="1"/>
  <c r="AK61" i="14"/>
  <c r="AS61" i="14" s="1"/>
  <c r="AT61" i="14" s="1"/>
  <c r="AF171" i="14"/>
  <c r="AF80" i="14"/>
  <c r="AI80" i="14" s="1"/>
  <c r="AF78" i="14"/>
  <c r="AI78" i="14" s="1"/>
  <c r="AF32" i="14"/>
  <c r="AK250" i="14"/>
  <c r="AS250" i="14" s="1"/>
  <c r="AT250" i="14" s="1"/>
  <c r="AT251" i="14"/>
  <c r="AT258" i="14"/>
  <c r="AF253" i="14"/>
  <c r="AI253" i="14" s="1"/>
  <c r="AF76" i="14"/>
  <c r="AI76" i="14" s="1"/>
  <c r="AT62" i="14"/>
  <c r="AL220" i="14"/>
  <c r="AT261" i="14"/>
  <c r="AF59" i="14"/>
  <c r="AI59" i="14" s="1"/>
  <c r="AT7" i="14"/>
  <c r="AT319" i="14"/>
  <c r="AT321" i="14"/>
  <c r="AF160" i="14"/>
  <c r="AI160" i="14" s="1"/>
  <c r="AF68" i="14"/>
  <c r="AI68" i="14" s="1"/>
  <c r="AT13" i="14"/>
  <c r="AT44" i="14"/>
  <c r="AT255" i="14"/>
  <c r="AT257" i="14"/>
  <c r="AK198" i="14"/>
  <c r="AS198" i="14" s="1"/>
  <c r="AT198" i="14" s="1"/>
  <c r="AT199" i="14"/>
  <c r="AF82" i="14"/>
  <c r="AI82" i="14" s="1"/>
  <c r="AT233" i="14"/>
  <c r="AT303" i="14"/>
  <c r="AF154" i="14"/>
  <c r="AI154" i="14" s="1"/>
  <c r="AL240" i="14"/>
  <c r="AF64" i="14"/>
  <c r="AI64" i="14" s="1"/>
  <c r="AF134" i="14"/>
  <c r="AI134" i="14" s="1"/>
  <c r="AL209" i="14"/>
  <c r="AL245" i="14"/>
  <c r="AT166" i="14"/>
  <c r="AK242" i="14"/>
  <c r="AS242" i="14" s="1"/>
  <c r="AT302" i="14"/>
  <c r="AL38" i="14"/>
  <c r="AT105" i="14"/>
  <c r="AL254" i="14"/>
  <c r="AL170" i="14"/>
  <c r="AL218" i="14"/>
  <c r="AT323" i="14"/>
  <c r="AK341" i="14"/>
  <c r="AS341" i="14" s="1"/>
  <c r="AT341" i="14" s="1"/>
  <c r="AF251" i="14"/>
  <c r="AI251" i="14" s="1"/>
  <c r="AF159" i="14"/>
  <c r="AI159" i="14" s="1"/>
  <c r="AF149" i="14"/>
  <c r="AI149" i="14" s="1"/>
  <c r="AF147" i="14"/>
  <c r="AF44" i="14"/>
  <c r="AI44" i="14" s="1"/>
  <c r="AF39" i="14"/>
  <c r="AI39" i="14" s="1"/>
  <c r="AF21" i="14"/>
  <c r="AI21" i="14" s="1"/>
  <c r="AF16" i="14"/>
  <c r="AI16" i="14" s="1"/>
  <c r="AF14" i="14"/>
  <c r="AI14" i="14" s="1"/>
  <c r="AF9" i="14"/>
  <c r="AI9" i="14" s="1"/>
  <c r="AL343" i="14"/>
  <c r="AF290" i="14"/>
  <c r="AI290" i="14" s="1"/>
  <c r="AF278" i="14"/>
  <c r="AI278" i="14" s="1"/>
  <c r="AF261" i="14"/>
  <c r="AI261" i="14" s="1"/>
  <c r="AF248" i="14"/>
  <c r="AI248" i="14" s="1"/>
  <c r="AF179" i="14"/>
  <c r="AI179" i="14" s="1"/>
  <c r="AF168" i="14"/>
  <c r="AI168" i="14" s="1"/>
  <c r="AF128" i="14"/>
  <c r="AI128" i="14" s="1"/>
  <c r="AF119" i="14"/>
  <c r="AI119" i="14" s="1"/>
  <c r="AF96" i="14"/>
  <c r="AF92" i="14"/>
  <c r="AI92" i="14" s="1"/>
  <c r="AF48" i="14"/>
  <c r="AI48" i="14" s="1"/>
  <c r="AT344" i="14"/>
  <c r="AT183" i="14"/>
  <c r="AK156" i="14"/>
  <c r="AS156" i="14" s="1"/>
  <c r="AT156" i="14" s="1"/>
  <c r="AT125" i="14"/>
  <c r="AK30" i="14"/>
  <c r="AS30" i="14" s="1"/>
  <c r="AT30" i="14" s="1"/>
  <c r="AK246" i="14"/>
  <c r="AS246" i="14" s="1"/>
  <c r="AT246" i="14" s="1"/>
  <c r="AL90" i="14"/>
  <c r="AL100" i="14"/>
  <c r="AK219" i="14"/>
  <c r="AS219" i="14" s="1"/>
  <c r="AK234" i="14"/>
  <c r="AS234" i="14" s="1"/>
  <c r="AT234" i="14" s="1"/>
  <c r="AT14" i="14"/>
  <c r="AT16" i="14"/>
  <c r="AT126" i="14"/>
  <c r="AT128" i="14"/>
  <c r="AT134" i="14"/>
  <c r="AT141" i="14"/>
  <c r="AK167" i="14"/>
  <c r="AS167" i="14" s="1"/>
  <c r="AT167" i="14" s="1"/>
  <c r="AT186" i="14"/>
  <c r="AT188" i="14"/>
  <c r="AT230" i="14"/>
  <c r="AT232" i="14"/>
  <c r="AT235" i="14"/>
  <c r="AT239" i="14"/>
  <c r="AF315" i="14"/>
  <c r="AI315" i="14" s="1"/>
  <c r="AF282" i="14"/>
  <c r="AI282" i="14" s="1"/>
  <c r="AF275" i="14"/>
  <c r="AI275" i="14" s="1"/>
  <c r="AF246" i="14"/>
  <c r="AI246" i="14" s="1"/>
  <c r="AF139" i="14"/>
  <c r="AI139" i="14" s="1"/>
  <c r="AF41" i="14"/>
  <c r="AI41" i="14" s="1"/>
  <c r="AF233" i="14"/>
  <c r="AI233" i="14" s="1"/>
  <c r="AI100" i="14"/>
  <c r="AF250" i="14"/>
  <c r="AI250" i="14" s="1"/>
  <c r="AF60" i="14"/>
  <c r="AI60" i="14" s="1"/>
  <c r="AK45" i="14"/>
  <c r="AS45" i="14" s="1"/>
  <c r="AT45" i="14" s="1"/>
  <c r="AK51" i="14"/>
  <c r="AS51" i="14" s="1"/>
  <c r="AT51" i="14" s="1"/>
  <c r="AT109" i="14"/>
  <c r="AL76" i="14"/>
  <c r="AL196" i="14"/>
  <c r="AL244" i="14"/>
  <c r="AL88" i="14"/>
  <c r="AK75" i="14"/>
  <c r="AS75" i="14" s="1"/>
  <c r="AT75" i="14" s="1"/>
  <c r="AL28" i="14"/>
  <c r="AT295" i="14"/>
  <c r="AT297" i="14"/>
  <c r="AT316" i="14"/>
  <c r="AT343" i="14"/>
  <c r="AF202" i="14"/>
  <c r="AI202" i="14" s="1"/>
  <c r="AF198" i="14"/>
  <c r="AI198" i="14" s="1"/>
  <c r="AF196" i="14"/>
  <c r="AI196" i="14" s="1"/>
  <c r="AF193" i="14"/>
  <c r="AI193" i="14" s="1"/>
  <c r="AF176" i="14"/>
  <c r="AI176" i="14" s="1"/>
  <c r="AF158" i="14"/>
  <c r="AI158" i="14" s="1"/>
  <c r="AF145" i="14"/>
  <c r="AI145" i="14" s="1"/>
  <c r="AF141" i="14"/>
  <c r="AI141" i="14" s="1"/>
  <c r="AF77" i="14"/>
  <c r="AI77" i="14" s="1"/>
  <c r="AF43" i="14"/>
  <c r="AI43" i="14" s="1"/>
  <c r="AF38" i="14"/>
  <c r="AI38" i="14" s="1"/>
  <c r="AF22" i="14"/>
  <c r="AI22" i="14" s="1"/>
  <c r="AF17" i="14"/>
  <c r="AI17" i="14" s="1"/>
  <c r="AF12" i="14"/>
  <c r="AI12" i="14" s="1"/>
  <c r="AT210" i="14"/>
  <c r="AT259" i="14"/>
  <c r="AF62" i="14"/>
  <c r="AI62" i="14" s="1"/>
  <c r="AT52" i="14"/>
  <c r="AT100" i="14"/>
  <c r="AK47" i="14"/>
  <c r="AS47" i="14" s="1"/>
  <c r="AT47" i="14" s="1"/>
  <c r="AL31" i="14"/>
  <c r="AK89" i="14"/>
  <c r="AS89" i="14" s="1"/>
  <c r="AT89" i="14" s="1"/>
  <c r="AK79" i="14"/>
  <c r="AS79" i="14" s="1"/>
  <c r="AT79" i="14" s="1"/>
  <c r="AL153" i="14"/>
  <c r="AK200" i="14"/>
  <c r="AS200" i="14" s="1"/>
  <c r="AT200" i="14" s="1"/>
  <c r="AT9" i="14"/>
  <c r="AT36" i="14"/>
  <c r="AT54" i="14"/>
  <c r="AT331" i="14"/>
  <c r="AF255" i="14"/>
  <c r="AI255" i="14" s="1"/>
  <c r="AF113" i="14"/>
  <c r="AI113" i="14" s="1"/>
  <c r="AF97" i="14"/>
  <c r="AI97" i="14" s="1"/>
  <c r="AF49" i="14"/>
  <c r="AI49" i="14" s="1"/>
  <c r="AT181" i="14"/>
  <c r="AK39" i="14"/>
  <c r="AS39" i="14" s="1"/>
  <c r="AT39" i="14" s="1"/>
  <c r="AL283" i="14"/>
  <c r="AT101" i="14"/>
  <c r="AL40" i="14"/>
  <c r="AT253" i="14"/>
  <c r="AT348" i="14"/>
  <c r="AT15" i="14"/>
  <c r="AT17" i="14"/>
  <c r="AT19" i="14"/>
  <c r="AT133" i="14"/>
  <c r="AT138" i="14"/>
  <c r="AT187" i="14"/>
  <c r="AT191" i="14"/>
  <c r="AT236" i="14"/>
  <c r="AT263" i="14"/>
  <c r="AF219" i="14"/>
  <c r="AI219" i="14" s="1"/>
  <c r="AF217" i="14"/>
  <c r="AI217" i="14" s="1"/>
  <c r="AF182" i="14"/>
  <c r="AI182" i="14" s="1"/>
  <c r="AF173" i="14"/>
  <c r="AI173" i="14" s="1"/>
  <c r="AI171" i="14"/>
  <c r="AF157" i="14"/>
  <c r="AI157" i="14" s="1"/>
  <c r="AF110" i="14"/>
  <c r="AI110" i="14" s="1"/>
  <c r="AF108" i="14"/>
  <c r="AI108" i="14" s="1"/>
  <c r="AF104" i="14"/>
  <c r="AI104" i="14" s="1"/>
  <c r="AF42" i="14"/>
  <c r="AI61" i="14"/>
  <c r="AI69" i="14"/>
  <c r="AI96" i="14"/>
  <c r="AF337" i="14"/>
  <c r="AI337" i="14" s="1"/>
  <c r="J55" i="36"/>
  <c r="AT342" i="14"/>
  <c r="AT284" i="14"/>
  <c r="AL230" i="14"/>
  <c r="AK216" i="14"/>
  <c r="AS216" i="14" s="1"/>
  <c r="AT216" i="14" s="1"/>
  <c r="AL235" i="14"/>
  <c r="AK172" i="14"/>
  <c r="AS172" i="14" s="1"/>
  <c r="AT172" i="14" s="1"/>
  <c r="AK175" i="14"/>
  <c r="AS175" i="14" s="1"/>
  <c r="AT175" i="14" s="1"/>
  <c r="AL135" i="14"/>
  <c r="AL128" i="14"/>
  <c r="AT146" i="14"/>
  <c r="AL17" i="14"/>
  <c r="AK97" i="14"/>
  <c r="AS97" i="14" s="1"/>
  <c r="AT97" i="14" s="1"/>
  <c r="AK67" i="14"/>
  <c r="AS67" i="14" s="1"/>
  <c r="AT67" i="14" s="1"/>
  <c r="AK294" i="14"/>
  <c r="AS294" i="14" s="1"/>
  <c r="AT294" i="14" s="1"/>
  <c r="AL281" i="14"/>
  <c r="AT65" i="14"/>
  <c r="AK129" i="14"/>
  <c r="AS129" i="14" s="1"/>
  <c r="AT129" i="14" s="1"/>
  <c r="AL165" i="14"/>
  <c r="AK113" i="14"/>
  <c r="AS113" i="14" s="1"/>
  <c r="AT113" i="14" s="1"/>
  <c r="AL12" i="14"/>
  <c r="AK12" i="14"/>
  <c r="AS12" i="14" s="1"/>
  <c r="AT12" i="14" s="1"/>
  <c r="AT29" i="14"/>
  <c r="AT31" i="14"/>
  <c r="AL57" i="14"/>
  <c r="AL69" i="14"/>
  <c r="AK69" i="14"/>
  <c r="AS69" i="14" s="1"/>
  <c r="AT69" i="14" s="1"/>
  <c r="AT72" i="14"/>
  <c r="AT106" i="14"/>
  <c r="AT108" i="14"/>
  <c r="AL109" i="14"/>
  <c r="AT122" i="14"/>
  <c r="AL202" i="14"/>
  <c r="AT265" i="14"/>
  <c r="AT267" i="14"/>
  <c r="AT283" i="14"/>
  <c r="AT285" i="14"/>
  <c r="AL318" i="14"/>
  <c r="AK318" i="14"/>
  <c r="AS318" i="14" s="1"/>
  <c r="AT318" i="14" s="1"/>
  <c r="AL320" i="14"/>
  <c r="AL331" i="14"/>
  <c r="AF343" i="14"/>
  <c r="AI343" i="14" s="1"/>
  <c r="AF332" i="14"/>
  <c r="AI332" i="14" s="1"/>
  <c r="AF298" i="14"/>
  <c r="AI298" i="14" s="1"/>
  <c r="AF283" i="14"/>
  <c r="AI283" i="14" s="1"/>
  <c r="AF279" i="14"/>
  <c r="AI279" i="14" s="1"/>
  <c r="AF244" i="14"/>
  <c r="AI244" i="14" s="1"/>
  <c r="AI79" i="14"/>
  <c r="AI72" i="14"/>
  <c r="AK351" i="14"/>
  <c r="AS351" i="14" s="1"/>
  <c r="AT351" i="14" s="1"/>
  <c r="AL351" i="14"/>
  <c r="AF238" i="14"/>
  <c r="AI238" i="14" s="1"/>
  <c r="AK340" i="14"/>
  <c r="AS340" i="14" s="1"/>
  <c r="AT340" i="14" s="1"/>
  <c r="AL297" i="14"/>
  <c r="AL134" i="14"/>
  <c r="AK59" i="14"/>
  <c r="AS59" i="14" s="1"/>
  <c r="AT59" i="14" s="1"/>
  <c r="AL339" i="14"/>
  <c r="AK256" i="14"/>
  <c r="AS256" i="14" s="1"/>
  <c r="AT256" i="14" s="1"/>
  <c r="AK49" i="14"/>
  <c r="AS49" i="14" s="1"/>
  <c r="AT49" i="14" s="1"/>
  <c r="AL161" i="14"/>
  <c r="AK48" i="14"/>
  <c r="AS48" i="14" s="1"/>
  <c r="AT48" i="14" s="1"/>
  <c r="AL16" i="14"/>
  <c r="AK231" i="14"/>
  <c r="AS231" i="14" s="1"/>
  <c r="AT231" i="14" s="1"/>
  <c r="AK58" i="14"/>
  <c r="AS58" i="14" s="1"/>
  <c r="AT58" i="14" s="1"/>
  <c r="AK92" i="14"/>
  <c r="AS92" i="14" s="1"/>
  <c r="AT92" i="14" s="1"/>
  <c r="AL92" i="14"/>
  <c r="AL249" i="14"/>
  <c r="AL264" i="14"/>
  <c r="AK264" i="14"/>
  <c r="AS264" i="14" s="1"/>
  <c r="AT264" i="14" s="1"/>
  <c r="AK305" i="14"/>
  <c r="AS305" i="14" s="1"/>
  <c r="AT305" i="14" s="1"/>
  <c r="AL305" i="14"/>
  <c r="AK307" i="14"/>
  <c r="AS307" i="14" s="1"/>
  <c r="AT307" i="14" s="1"/>
  <c r="AF309" i="14"/>
  <c r="AI309" i="14" s="1"/>
  <c r="AF270" i="14"/>
  <c r="AI270" i="14" s="1"/>
  <c r="AF240" i="14"/>
  <c r="AI240" i="14" s="1"/>
  <c r="AF178" i="14"/>
  <c r="AF162" i="14"/>
  <c r="AI162" i="14" s="1"/>
  <c r="AF84" i="14"/>
  <c r="AI84" i="14" s="1"/>
  <c r="AF73" i="14"/>
  <c r="AI73" i="14" s="1"/>
  <c r="AF52" i="14"/>
  <c r="AI52" i="14" s="1"/>
  <c r="AK162" i="14"/>
  <c r="AS162" i="14" s="1"/>
  <c r="AT162" i="14" s="1"/>
  <c r="AL133" i="14"/>
  <c r="AL25" i="14"/>
  <c r="AK296" i="14"/>
  <c r="AS296" i="14" s="1"/>
  <c r="AT296" i="14" s="1"/>
  <c r="AL159" i="14"/>
  <c r="AL232" i="14"/>
  <c r="AL8" i="14"/>
  <c r="AL35" i="14"/>
  <c r="AK35" i="14"/>
  <c r="AS35" i="14" s="1"/>
  <c r="AT35" i="14" s="1"/>
  <c r="AL83" i="14"/>
  <c r="AK83" i="14"/>
  <c r="AS83" i="14" s="1"/>
  <c r="AT83" i="14" s="1"/>
  <c r="AK130" i="14"/>
  <c r="AS130" i="14" s="1"/>
  <c r="AT130" i="14" s="1"/>
  <c r="AL130" i="14"/>
  <c r="AL174" i="14"/>
  <c r="AL229" i="14"/>
  <c r="AK229" i="14"/>
  <c r="AS229" i="14" s="1"/>
  <c r="AT229" i="14" s="1"/>
  <c r="AF347" i="14"/>
  <c r="AI347" i="14" s="1"/>
  <c r="AF317" i="14"/>
  <c r="AI317" i="14" s="1"/>
  <c r="AF314" i="14"/>
  <c r="AI314" i="14" s="1"/>
  <c r="AI252" i="14"/>
  <c r="AF229" i="14"/>
  <c r="AI229" i="14" s="1"/>
  <c r="AI180" i="14"/>
  <c r="AF350" i="14"/>
  <c r="AI350" i="14" s="1"/>
  <c r="AK279" i="14"/>
  <c r="AS279" i="14" s="1"/>
  <c r="AT279" i="14" s="1"/>
  <c r="AL279" i="14"/>
  <c r="AT155" i="14"/>
  <c r="AT157" i="14"/>
  <c r="AT169" i="14"/>
  <c r="AT196" i="14"/>
  <c r="AT197" i="14"/>
  <c r="AT211" i="14"/>
  <c r="AT252" i="14"/>
  <c r="AT254" i="14"/>
  <c r="AT277" i="14"/>
  <c r="AF335" i="14"/>
  <c r="AI335" i="14" s="1"/>
  <c r="AF288" i="14"/>
  <c r="AI288" i="14" s="1"/>
  <c r="AF281" i="14"/>
  <c r="AI281" i="14" s="1"/>
  <c r="AF268" i="14"/>
  <c r="AI268" i="14" s="1"/>
  <c r="AF266" i="14"/>
  <c r="AI266" i="14" s="1"/>
  <c r="AF256" i="14"/>
  <c r="AI256" i="14" s="1"/>
  <c r="AF242" i="14"/>
  <c r="AI242" i="14" s="1"/>
  <c r="AF231" i="14"/>
  <c r="AI231" i="14" s="1"/>
  <c r="AF223" i="14"/>
  <c r="AI223" i="14" s="1"/>
  <c r="AF215" i="14"/>
  <c r="AI215" i="14" s="1"/>
  <c r="AF212" i="14"/>
  <c r="AI212" i="14" s="1"/>
  <c r="AF181" i="14"/>
  <c r="AI181" i="14" s="1"/>
  <c r="AF138" i="14"/>
  <c r="AI138" i="14" s="1"/>
  <c r="AF137" i="14"/>
  <c r="AI137" i="14" s="1"/>
  <c r="AF125" i="14"/>
  <c r="AI125" i="14" s="1"/>
  <c r="AF47" i="14"/>
  <c r="AI47" i="14" s="1"/>
  <c r="AF23" i="14"/>
  <c r="AI23" i="14" s="1"/>
  <c r="AF15" i="14"/>
  <c r="AI15" i="14" s="1"/>
  <c r="AI308" i="14"/>
  <c r="AI50" i="14"/>
  <c r="AT99" i="14"/>
  <c r="AT60" i="14"/>
  <c r="AL157" i="14"/>
  <c r="AT221" i="14"/>
  <c r="AT349" i="14"/>
  <c r="AT66" i="14"/>
  <c r="AT76" i="14"/>
  <c r="AT80" i="14"/>
  <c r="AT102" i="14"/>
  <c r="AT119" i="14"/>
  <c r="AT144" i="14"/>
  <c r="AT145" i="14"/>
  <c r="AT147" i="14"/>
  <c r="AT149" i="14"/>
  <c r="AT205" i="14"/>
  <c r="AT207" i="14"/>
  <c r="AT281" i="14"/>
  <c r="AT293" i="14"/>
  <c r="AT315" i="14"/>
  <c r="AF306" i="14"/>
  <c r="AI306" i="14" s="1"/>
  <c r="AF305" i="14"/>
  <c r="AI305" i="14" s="1"/>
  <c r="AF276" i="14"/>
  <c r="AF210" i="14"/>
  <c r="AI210" i="14" s="1"/>
  <c r="AF206" i="14"/>
  <c r="AI206" i="14" s="1"/>
  <c r="AF204" i="14"/>
  <c r="AI204" i="14" s="1"/>
  <c r="AF166" i="14"/>
  <c r="AI166" i="14" s="1"/>
  <c r="AF165" i="14"/>
  <c r="AI165" i="14" s="1"/>
  <c r="AF155" i="14"/>
  <c r="AI155" i="14" s="1"/>
  <c r="AF148" i="14"/>
  <c r="AI148" i="14" s="1"/>
  <c r="AF70" i="14"/>
  <c r="AI70" i="14" s="1"/>
  <c r="AF67" i="14"/>
  <c r="AI67" i="14" s="1"/>
  <c r="AF19" i="14"/>
  <c r="AI19" i="14" s="1"/>
  <c r="AF18" i="14"/>
  <c r="AI18" i="14" s="1"/>
  <c r="AF37" i="14"/>
  <c r="AI37" i="14" s="1"/>
  <c r="AF208" i="14"/>
  <c r="AI208" i="14" s="1"/>
  <c r="AF200" i="14"/>
  <c r="AI200" i="14" s="1"/>
  <c r="AF190" i="14"/>
  <c r="AI190" i="14" s="1"/>
  <c r="AF150" i="14"/>
  <c r="AI150" i="14" s="1"/>
  <c r="AF112" i="14"/>
  <c r="AI112" i="14" s="1"/>
  <c r="AF74" i="14"/>
  <c r="AI74" i="14" s="1"/>
  <c r="AF35" i="14"/>
  <c r="AI35" i="14" s="1"/>
  <c r="AF30" i="14"/>
  <c r="AI30" i="14" s="1"/>
  <c r="AF117" i="14"/>
  <c r="AI117" i="14" s="1"/>
  <c r="AF323" i="14"/>
  <c r="AI323" i="14" s="1"/>
  <c r="AF232" i="14"/>
  <c r="AI232" i="14" s="1"/>
  <c r="AI147" i="14"/>
  <c r="AI99" i="14"/>
  <c r="AI144" i="14"/>
  <c r="AI42" i="14"/>
  <c r="AF214" i="14"/>
  <c r="AI214" i="14" s="1"/>
  <c r="AF188" i="14"/>
  <c r="AI188" i="14" s="1"/>
  <c r="AF186" i="14"/>
  <c r="AF174" i="14"/>
  <c r="AI174" i="14" s="1"/>
  <c r="AF169" i="14"/>
  <c r="AI169" i="14" s="1"/>
  <c r="AF126" i="14"/>
  <c r="AI126" i="14" s="1"/>
  <c r="AF51" i="14"/>
  <c r="AI51" i="14" s="1"/>
  <c r="AF46" i="14"/>
  <c r="AI46" i="14" s="1"/>
  <c r="AF45" i="14"/>
  <c r="AI45" i="14" s="1"/>
  <c r="AF34" i="14"/>
  <c r="AI34" i="14" s="1"/>
  <c r="AF20" i="14"/>
  <c r="AI20" i="14" s="1"/>
  <c r="J39" i="36"/>
  <c r="J52" i="36"/>
  <c r="J54" i="36"/>
  <c r="J45" i="36"/>
  <c r="I63" i="36"/>
  <c r="E63" i="36"/>
  <c r="C63" i="36"/>
  <c r="AK143" i="14"/>
  <c r="AS143" i="14" s="1"/>
  <c r="AT143" i="14" s="1"/>
  <c r="AL143" i="14"/>
  <c r="AA234" i="14"/>
  <c r="AC234" i="14"/>
  <c r="AL293" i="14"/>
  <c r="AL255" i="14"/>
  <c r="AL247" i="14"/>
  <c r="AL239" i="14"/>
  <c r="AT218" i="14"/>
  <c r="AL211" i="14"/>
  <c r="AL194" i="14"/>
  <c r="AL187" i="14"/>
  <c r="AK189" i="14"/>
  <c r="AS189" i="14" s="1"/>
  <c r="AT189" i="14" s="1"/>
  <c r="AT179" i="14"/>
  <c r="AL29" i="14"/>
  <c r="AL19" i="14"/>
  <c r="AL119" i="14"/>
  <c r="AL102" i="14"/>
  <c r="AL315" i="14"/>
  <c r="AL114" i="14"/>
  <c r="AK56" i="14"/>
  <c r="AS56" i="14" s="1"/>
  <c r="AT56" i="14" s="1"/>
  <c r="AT28" i="14"/>
  <c r="AK95" i="14"/>
  <c r="AS95" i="14" s="1"/>
  <c r="AT95" i="14" s="1"/>
  <c r="AL72" i="14"/>
  <c r="AT249" i="14"/>
  <c r="AL178" i="14"/>
  <c r="AL163" i="14"/>
  <c r="AL155" i="14"/>
  <c r="AL147" i="14"/>
  <c r="AK120" i="14"/>
  <c r="AS120" i="14" s="1"/>
  <c r="AT120" i="14" s="1"/>
  <c r="AL186" i="14"/>
  <c r="AT219" i="14"/>
  <c r="AK195" i="14"/>
  <c r="AS195" i="14" s="1"/>
  <c r="AT195" i="14" s="1"/>
  <c r="AK121" i="14"/>
  <c r="AS121" i="14" s="1"/>
  <c r="AT121" i="14" s="1"/>
  <c r="AT8" i="14"/>
  <c r="AT57" i="14"/>
  <c r="AL77" i="14"/>
  <c r="AK77" i="14"/>
  <c r="AS77" i="14" s="1"/>
  <c r="AT77" i="14" s="1"/>
  <c r="AK78" i="14"/>
  <c r="AS78" i="14" s="1"/>
  <c r="AT78" i="14" s="1"/>
  <c r="AL78" i="14"/>
  <c r="AL107" i="14"/>
  <c r="AK107" i="14"/>
  <c r="AS107" i="14" s="1"/>
  <c r="AT107" i="14" s="1"/>
  <c r="AT240" i="14"/>
  <c r="AL298" i="14"/>
  <c r="AK298" i="14"/>
  <c r="AS298" i="14" s="1"/>
  <c r="AT298" i="14" s="1"/>
  <c r="AL325" i="14"/>
  <c r="AK325" i="14"/>
  <c r="AS325" i="14" s="1"/>
  <c r="AT325" i="14" s="1"/>
  <c r="AF286" i="14"/>
  <c r="AI286" i="14" s="1"/>
  <c r="AI276" i="14"/>
  <c r="AF269" i="14"/>
  <c r="AI269" i="14" s="1"/>
  <c r="AK326" i="14"/>
  <c r="AS326" i="14" s="1"/>
  <c r="AT326" i="14" s="1"/>
  <c r="AK286" i="14"/>
  <c r="AS286" i="14" s="1"/>
  <c r="AT286" i="14" s="1"/>
  <c r="AL252" i="14"/>
  <c r="AL257" i="14"/>
  <c r="AL201" i="14"/>
  <c r="AL191" i="14"/>
  <c r="AK164" i="14"/>
  <c r="AS164" i="14" s="1"/>
  <c r="AT164" i="14" s="1"/>
  <c r="AK154" i="14"/>
  <c r="AS154" i="14" s="1"/>
  <c r="AT154" i="14" s="1"/>
  <c r="AK43" i="14"/>
  <c r="AS43" i="14" s="1"/>
  <c r="AT43" i="14" s="1"/>
  <c r="AL27" i="14"/>
  <c r="AT327" i="14"/>
  <c r="AT242" i="14"/>
  <c r="AL86" i="14"/>
  <c r="AL66" i="14"/>
  <c r="AK63" i="14"/>
  <c r="AS63" i="14" s="1"/>
  <c r="AT63" i="14" s="1"/>
  <c r="AK248" i="14"/>
  <c r="AS248" i="14" s="1"/>
  <c r="AT248" i="14" s="1"/>
  <c r="AK93" i="14"/>
  <c r="AS93" i="14" s="1"/>
  <c r="AT93" i="14" s="1"/>
  <c r="AK314" i="14"/>
  <c r="AS314" i="14" s="1"/>
  <c r="AT314" i="14" s="1"/>
  <c r="AK238" i="14"/>
  <c r="AS238" i="14" s="1"/>
  <c r="AT238" i="14" s="1"/>
  <c r="AL169" i="14"/>
  <c r="AL145" i="14"/>
  <c r="AL36" i="14"/>
  <c r="AL14" i="14"/>
  <c r="AK217" i="14"/>
  <c r="AS217" i="14" s="1"/>
  <c r="AT217" i="14" s="1"/>
  <c r="AK5" i="14"/>
  <c r="AS5" i="14" s="1"/>
  <c r="AT5" i="14" s="1"/>
  <c r="AL5" i="14"/>
  <c r="AL10" i="14"/>
  <c r="AK10" i="14"/>
  <c r="AS10" i="14" s="1"/>
  <c r="AT10" i="14" s="1"/>
  <c r="AT11" i="14"/>
  <c r="AL26" i="14"/>
  <c r="AK26" i="14"/>
  <c r="AS26" i="14" s="1"/>
  <c r="AT26" i="14" s="1"/>
  <c r="AL41" i="14"/>
  <c r="AK41" i="14"/>
  <c r="AS41" i="14" s="1"/>
  <c r="AT41" i="14" s="1"/>
  <c r="AT131" i="14"/>
  <c r="AT132" i="14"/>
  <c r="AT202" i="14"/>
  <c r="AK215" i="14"/>
  <c r="AS215" i="14" s="1"/>
  <c r="AT215" i="14" s="1"/>
  <c r="AL215" i="14"/>
  <c r="AL225" i="14"/>
  <c r="AK225" i="14"/>
  <c r="AS225" i="14" s="1"/>
  <c r="AT225" i="14" s="1"/>
  <c r="AL300" i="14"/>
  <c r="AK300" i="14"/>
  <c r="AS300" i="14" s="1"/>
  <c r="AT300" i="14" s="1"/>
  <c r="AT301" i="14"/>
  <c r="AF294" i="14"/>
  <c r="AI294" i="14" s="1"/>
  <c r="AF289" i="14"/>
  <c r="AI289" i="14" s="1"/>
  <c r="AF260" i="14"/>
  <c r="AI260" i="14" s="1"/>
  <c r="AI178" i="14"/>
  <c r="AL190" i="14"/>
  <c r="AK190" i="14"/>
  <c r="AS190" i="14" s="1"/>
  <c r="AT190" i="14" s="1"/>
  <c r="AT278" i="14"/>
  <c r="AL207" i="14"/>
  <c r="AK177" i="14"/>
  <c r="AS177" i="14" s="1"/>
  <c r="AT177" i="14" s="1"/>
  <c r="AL7" i="14"/>
  <c r="AL277" i="14"/>
  <c r="AK176" i="14"/>
  <c r="AS176" i="14" s="1"/>
  <c r="AT176" i="14" s="1"/>
  <c r="AK20" i="14"/>
  <c r="AS20" i="14" s="1"/>
  <c r="AT20" i="14" s="1"/>
  <c r="AK87" i="14"/>
  <c r="AS87" i="14" s="1"/>
  <c r="AT87" i="14" s="1"/>
  <c r="AK55" i="14"/>
  <c r="AS55" i="14" s="1"/>
  <c r="AT55" i="14" s="1"/>
  <c r="AL236" i="14"/>
  <c r="AL96" i="14"/>
  <c r="AK192" i="14"/>
  <c r="AS192" i="14" s="1"/>
  <c r="AT192" i="14" s="1"/>
  <c r="AK64" i="14"/>
  <c r="AS64" i="14" s="1"/>
  <c r="AT64" i="14" s="1"/>
  <c r="AL73" i="14"/>
  <c r="AK73" i="14"/>
  <c r="AS73" i="14" s="1"/>
  <c r="AT73" i="14" s="1"/>
  <c r="AK124" i="14"/>
  <c r="AS124" i="14" s="1"/>
  <c r="AT124" i="14" s="1"/>
  <c r="AL124" i="14"/>
  <c r="AL193" i="14"/>
  <c r="AK193" i="14"/>
  <c r="AS193" i="14" s="1"/>
  <c r="AT193" i="14" s="1"/>
  <c r="AK212" i="14"/>
  <c r="AS212" i="14" s="1"/>
  <c r="AT212" i="14" s="1"/>
  <c r="AF312" i="14"/>
  <c r="AI312" i="14" s="1"/>
  <c r="AF264" i="14"/>
  <c r="AI264" i="14" s="1"/>
  <c r="AF249" i="14"/>
  <c r="AI249" i="14" s="1"/>
  <c r="AF247" i="14"/>
  <c r="AI247" i="14" s="1"/>
  <c r="AF239" i="14"/>
  <c r="AI239" i="14" s="1"/>
  <c r="AF235" i="14"/>
  <c r="AI235" i="14" s="1"/>
  <c r="AF224" i="14"/>
  <c r="AI224" i="14" s="1"/>
  <c r="AF222" i="14"/>
  <c r="AI222" i="14" s="1"/>
  <c r="AF216" i="14"/>
  <c r="AI216" i="14" s="1"/>
  <c r="AF209" i="14"/>
  <c r="AI209" i="14" s="1"/>
  <c r="AF207" i="14"/>
  <c r="AI207" i="14" s="1"/>
  <c r="AF205" i="14"/>
  <c r="AI205" i="14" s="1"/>
  <c r="AF203" i="14"/>
  <c r="AI203" i="14" s="1"/>
  <c r="AF189" i="14"/>
  <c r="AI189" i="14" s="1"/>
  <c r="AI186" i="14"/>
  <c r="AF122" i="14"/>
  <c r="AI122" i="14" s="1"/>
  <c r="AF116" i="14"/>
  <c r="AI116" i="14" s="1"/>
  <c r="AF115" i="14"/>
  <c r="AI115" i="14" s="1"/>
  <c r="AF195" i="14"/>
  <c r="AI195" i="14" s="1"/>
  <c r="AT46" i="14"/>
  <c r="AT112" i="14"/>
  <c r="AT135" i="14"/>
  <c r="AT136" i="14"/>
  <c r="AT243" i="14"/>
  <c r="AT266" i="14"/>
  <c r="AT289" i="14"/>
  <c r="AF345" i="14"/>
  <c r="AI345" i="14" s="1"/>
  <c r="AF339" i="14"/>
  <c r="AI339" i="14" s="1"/>
  <c r="AF320" i="14"/>
  <c r="AI320" i="14" s="1"/>
  <c r="AF300" i="14"/>
  <c r="AI300" i="14" s="1"/>
  <c r="AF299" i="14"/>
  <c r="AI299" i="14" s="1"/>
  <c r="AI293" i="14"/>
  <c r="AF292" i="14"/>
  <c r="AI292" i="14" s="1"/>
  <c r="AF277" i="14"/>
  <c r="AI277" i="14" s="1"/>
  <c r="AF271" i="14"/>
  <c r="AI271" i="14" s="1"/>
  <c r="AF262" i="14"/>
  <c r="AI262" i="14" s="1"/>
  <c r="AF257" i="14"/>
  <c r="AI257" i="14" s="1"/>
  <c r="AL46" i="14"/>
  <c r="AT6" i="14"/>
  <c r="AT23" i="14"/>
  <c r="AT40" i="14"/>
  <c r="AT70" i="14"/>
  <c r="AT139" i="14"/>
  <c r="AT161" i="14"/>
  <c r="AT214" i="14"/>
  <c r="AT273" i="14"/>
  <c r="AT275" i="14"/>
  <c r="AI32" i="14"/>
  <c r="AF334" i="14"/>
  <c r="AI334" i="14" s="1"/>
  <c r="AF333" i="14"/>
  <c r="AI333" i="14" s="1"/>
  <c r="AF326" i="14"/>
  <c r="AI326" i="14" s="1"/>
  <c r="AF322" i="14"/>
  <c r="AI322" i="14" s="1"/>
  <c r="AF313" i="14"/>
  <c r="AI313" i="14" s="1"/>
  <c r="AF302" i="14"/>
  <c r="AI302" i="14" s="1"/>
  <c r="AF301" i="14"/>
  <c r="AI301" i="14" s="1"/>
  <c r="AF287" i="14"/>
  <c r="AI287" i="14" s="1"/>
  <c r="AF280" i="14"/>
  <c r="AI280" i="14" s="1"/>
  <c r="AF265" i="14"/>
  <c r="AI265" i="14" s="1"/>
  <c r="AF259" i="14"/>
  <c r="AI259" i="14" s="1"/>
  <c r="AF177" i="14"/>
  <c r="AI177" i="14" s="1"/>
  <c r="AF156" i="14"/>
  <c r="AI156" i="14" s="1"/>
  <c r="AF135" i="14"/>
  <c r="AI135" i="14" s="1"/>
  <c r="AF91" i="14"/>
  <c r="AI91" i="14" s="1"/>
  <c r="AT329" i="14"/>
  <c r="AT347" i="14"/>
  <c r="AF324" i="14"/>
  <c r="AI324" i="14" s="1"/>
  <c r="AF316" i="14"/>
  <c r="AI316" i="14" s="1"/>
  <c r="AF311" i="14"/>
  <c r="AI311" i="14" s="1"/>
  <c r="AF310" i="14"/>
  <c r="AI310" i="14" s="1"/>
  <c r="AF304" i="14"/>
  <c r="AI304" i="14" s="1"/>
  <c r="AF303" i="14"/>
  <c r="AI303" i="14" s="1"/>
  <c r="AF296" i="14"/>
  <c r="AI296" i="14" s="1"/>
  <c r="AF295" i="14"/>
  <c r="AI295" i="14" s="1"/>
  <c r="AF284" i="14"/>
  <c r="AI284" i="14" s="1"/>
  <c r="AF273" i="14"/>
  <c r="AI273" i="14" s="1"/>
  <c r="AF263" i="14"/>
  <c r="AI263" i="14" s="1"/>
  <c r="AF183" i="14"/>
  <c r="AI183" i="14" s="1"/>
  <c r="AF172" i="14"/>
  <c r="AI172" i="14" s="1"/>
  <c r="AF161" i="14"/>
  <c r="AI161" i="14" s="1"/>
  <c r="AF151" i="14"/>
  <c r="AI151" i="14" s="1"/>
  <c r="AF140" i="14"/>
  <c r="AI140" i="14" s="1"/>
  <c r="AF129" i="14"/>
  <c r="AI129" i="14" s="1"/>
  <c r="AF102" i="14"/>
  <c r="AI102" i="14" s="1"/>
  <c r="AF88" i="14"/>
  <c r="AI88" i="14" s="1"/>
  <c r="AF349" i="14"/>
  <c r="AI349" i="14" s="1"/>
  <c r="AF185" i="14"/>
  <c r="AI185" i="14" s="1"/>
  <c r="AF175" i="14"/>
  <c r="AI175" i="14" s="1"/>
  <c r="AF164" i="14"/>
  <c r="AI164" i="14" s="1"/>
  <c r="AF153" i="14"/>
  <c r="AI153" i="14" s="1"/>
  <c r="AF143" i="14"/>
  <c r="AI143" i="14" s="1"/>
  <c r="AF132" i="14"/>
  <c r="AI132" i="14" s="1"/>
  <c r="AF184" i="14"/>
  <c r="AI184" i="14" s="1"/>
  <c r="AF163" i="14"/>
  <c r="AI163" i="14" s="1"/>
  <c r="AF136" i="14"/>
  <c r="AI136" i="14" s="1"/>
  <c r="AF86" i="14"/>
  <c r="AI86" i="14" s="1"/>
  <c r="AF63" i="14"/>
  <c r="AI63" i="14" s="1"/>
  <c r="AF29" i="14"/>
  <c r="AI29" i="14" s="1"/>
  <c r="AF24" i="14"/>
  <c r="AI24" i="14" s="1"/>
  <c r="AF8" i="14"/>
  <c r="AI8" i="14" s="1"/>
  <c r="AF348" i="14"/>
  <c r="AI348" i="14" s="1"/>
  <c r="AF330" i="14"/>
  <c r="AI330" i="14" s="1"/>
  <c r="AF319" i="14"/>
  <c r="AI319" i="14" s="1"/>
  <c r="AF123" i="14"/>
  <c r="AI123" i="14" s="1"/>
  <c r="AF55" i="14"/>
  <c r="AI55" i="14" s="1"/>
  <c r="AF26" i="14"/>
  <c r="AI26" i="14" s="1"/>
  <c r="J61" i="36"/>
  <c r="J57" i="36"/>
  <c r="J53" i="36"/>
  <c r="J49" i="36"/>
  <c r="J41" i="36"/>
  <c r="J60" i="36"/>
  <c r="J58" i="36"/>
  <c r="J50" i="36"/>
  <c r="J47" i="36"/>
  <c r="J46" i="36"/>
  <c r="J40" i="36"/>
  <c r="H63" i="36"/>
  <c r="D63" i="36"/>
  <c r="J62" i="36"/>
  <c r="J42" i="36"/>
  <c r="AF127" i="14"/>
  <c r="AI127" i="14" s="1"/>
  <c r="AF124" i="14"/>
  <c r="AI124" i="14" s="1"/>
  <c r="AF120" i="14"/>
  <c r="AI120" i="14" s="1"/>
  <c r="AF118" i="14"/>
  <c r="AI118" i="14" s="1"/>
  <c r="AF114" i="14"/>
  <c r="AI114" i="14" s="1"/>
  <c r="AF109" i="14"/>
  <c r="AI109" i="14" s="1"/>
  <c r="AF106" i="14"/>
  <c r="AI106" i="14" s="1"/>
  <c r="AF103" i="14"/>
  <c r="AI103" i="14" s="1"/>
  <c r="AF101" i="14"/>
  <c r="AI101" i="14" s="1"/>
  <c r="AF98" i="14"/>
  <c r="AI98" i="14" s="1"/>
  <c r="AF95" i="14"/>
  <c r="AI95" i="14" s="1"/>
  <c r="AF93" i="14"/>
  <c r="AI93" i="14" s="1"/>
  <c r="AF90" i="14"/>
  <c r="AI90" i="14" s="1"/>
  <c r="AF85" i="14"/>
  <c r="AI85" i="14" s="1"/>
  <c r="AF81" i="14"/>
  <c r="AI81" i="14" s="1"/>
  <c r="AF57" i="14"/>
  <c r="AI57" i="14" s="1"/>
  <c r="AF31" i="14"/>
  <c r="AI31" i="14" s="1"/>
  <c r="AF28" i="14"/>
  <c r="AI28" i="14" s="1"/>
  <c r="AF27" i="14"/>
  <c r="AI27" i="14" s="1"/>
  <c r="AF25" i="14"/>
  <c r="AI25" i="14" s="1"/>
  <c r="AF10" i="14"/>
  <c r="AI10" i="14" s="1"/>
  <c r="AF6" i="14"/>
  <c r="AI6" i="14" s="1"/>
  <c r="AF329" i="14"/>
  <c r="AI329" i="14" s="1"/>
  <c r="AF351" i="14"/>
  <c r="AI351" i="14" s="1"/>
  <c r="AF5" i="14"/>
  <c r="AI5" i="14" s="1"/>
  <c r="J38" i="36"/>
  <c r="J59" i="36"/>
  <c r="J51" i="36"/>
  <c r="J43" i="36"/>
  <c r="J56" i="36"/>
  <c r="J44" i="36"/>
  <c r="G63" i="36"/>
  <c r="F63" i="36"/>
  <c r="AF245" i="14"/>
  <c r="AI245" i="14" s="1"/>
  <c r="AK334" i="14"/>
  <c r="AS334" i="14" s="1"/>
  <c r="AT334" i="14" s="1"/>
  <c r="AL276" i="14"/>
  <c r="AL23" i="14"/>
  <c r="AK123" i="14"/>
  <c r="AS123" i="14" s="1"/>
  <c r="AT123" i="14" s="1"/>
  <c r="AL289" i="14"/>
  <c r="AL84" i="14"/>
  <c r="AL70" i="14"/>
  <c r="AF352" i="14"/>
  <c r="AI352" i="14" s="1"/>
  <c r="AF346" i="14"/>
  <c r="AI346" i="14" s="1"/>
  <c r="AF344" i="14"/>
  <c r="AI344" i="14" s="1"/>
  <c r="AF342" i="14"/>
  <c r="AI342" i="14" s="1"/>
  <c r="AF340" i="14"/>
  <c r="AI340" i="14" s="1"/>
  <c r="AF338" i="14"/>
  <c r="AI338" i="14" s="1"/>
  <c r="AF336" i="14"/>
  <c r="AI336" i="14" s="1"/>
  <c r="AF241" i="14"/>
  <c r="AI241" i="14" s="1"/>
  <c r="AF228" i="14"/>
  <c r="AI228" i="14" s="1"/>
  <c r="AF218" i="14"/>
  <c r="AI218" i="14" s="1"/>
  <c r="AF213" i="14"/>
  <c r="AI213" i="14" s="1"/>
  <c r="AF199" i="14"/>
  <c r="AI199" i="14" s="1"/>
  <c r="AF194" i="14"/>
  <c r="AI194" i="14" s="1"/>
  <c r="AK308" i="14"/>
  <c r="AS308" i="14" s="1"/>
  <c r="AT308" i="14" s="1"/>
  <c r="AK50" i="14"/>
  <c r="AS50" i="14" s="1"/>
  <c r="AT50" i="14" s="1"/>
  <c r="AK103" i="14"/>
  <c r="AS103" i="14" s="1"/>
  <c r="AT103" i="14" s="1"/>
  <c r="AL214" i="14"/>
  <c r="AK18" i="14"/>
  <c r="AS18" i="14" s="1"/>
  <c r="AT18" i="14" s="1"/>
  <c r="AF243" i="14"/>
  <c r="AI243" i="14" s="1"/>
  <c r="AF237" i="14"/>
  <c r="AI237" i="14" s="1"/>
  <c r="AF230" i="14"/>
  <c r="AI230" i="14" s="1"/>
  <c r="AF226" i="14"/>
  <c r="AI226" i="14" s="1"/>
  <c r="AF220" i="14"/>
  <c r="AI220" i="14" s="1"/>
  <c r="AF211" i="14"/>
  <c r="AI211" i="14" s="1"/>
  <c r="AF201" i="14"/>
  <c r="AI201" i="14" s="1"/>
  <c r="AF197" i="14"/>
  <c r="AI197" i="14" s="1"/>
  <c r="AF191" i="14"/>
  <c r="AI191" i="14" s="1"/>
  <c r="AL258" i="14"/>
  <c r="AL136" i="14"/>
  <c r="AL275" i="14"/>
  <c r="AK34" i="14"/>
  <c r="AS34" i="14" s="1"/>
  <c r="AT34" i="14" s="1"/>
  <c r="AL116" i="14"/>
  <c r="AL6" i="14"/>
  <c r="AF341" i="14"/>
  <c r="AI341" i="14" s="1"/>
  <c r="AF325" i="14"/>
  <c r="AI325" i="14" s="1"/>
  <c r="AF291" i="14"/>
  <c r="AI291" i="14" s="1"/>
  <c r="AF274" i="14"/>
  <c r="AI274" i="14" s="1"/>
  <c r="AF267" i="14"/>
  <c r="AI267" i="14" s="1"/>
  <c r="AF307" i="14"/>
  <c r="AI307" i="14" s="1"/>
  <c r="AF327" i="14"/>
  <c r="AI327" i="14" s="1"/>
  <c r="AF297" i="14"/>
  <c r="AI297" i="14" s="1"/>
  <c r="AF272" i="14"/>
  <c r="AI272" i="14" s="1"/>
  <c r="AF111" i="14"/>
  <c r="AI111" i="14" s="1"/>
  <c r="AF87" i="14"/>
  <c r="AI87" i="14" s="1"/>
  <c r="AF133" i="14"/>
  <c r="AI133" i="14" s="1"/>
  <c r="AF83" i="14"/>
  <c r="AI83" i="14" s="1"/>
  <c r="AF121" i="14"/>
  <c r="AI121" i="14" s="1"/>
  <c r="AF254" i="14"/>
  <c r="AI254" i="14" s="1"/>
  <c r="AF75" i="14"/>
  <c r="AI75" i="14" s="1"/>
  <c r="AF58" i="14"/>
  <c r="AI58" i="14" s="1"/>
  <c r="AF36" i="14"/>
  <c r="AI36" i="14" s="1"/>
  <c r="B63" i="36"/>
  <c r="J63" i="36" l="1"/>
  <c r="C64" i="36" s="1"/>
  <c r="D64" i="36"/>
  <c r="B64" i="36"/>
  <c r="AB234" i="14"/>
  <c r="AE234" i="14" s="1"/>
  <c r="AD234" i="14"/>
  <c r="J64" i="36"/>
  <c r="E64" i="36"/>
  <c r="F64" i="36"/>
  <c r="H64" i="36"/>
  <c r="G64" i="36"/>
  <c r="I64" i="36"/>
  <c r="AF234" i="14" l="1"/>
  <c r="AI234" i="14" s="1"/>
  <c r="AI2" i="14" s="1"/>
  <c r="Y3" i="48" l="1"/>
  <c r="AI3" i="48" s="1"/>
  <c r="Y235" i="48" l="1"/>
  <c r="AI235" i="48" s="1"/>
  <c r="AB12" i="48" l="1"/>
  <c r="AE12" i="48"/>
  <c r="Y12" i="48"/>
  <c r="AI12" i="48" s="1"/>
  <c r="AB293" i="48" l="1"/>
  <c r="AB284" i="48"/>
  <c r="AB66" i="48"/>
  <c r="AB85" i="48"/>
  <c r="AE85" i="48"/>
  <c r="Y85" i="48"/>
  <c r="AI85" i="48" s="1"/>
  <c r="AB175" i="48"/>
  <c r="AE175" i="48"/>
  <c r="Y175" i="48"/>
  <c r="AI175" i="48" s="1"/>
  <c r="AE206" i="48"/>
  <c r="Y206" i="48"/>
  <c r="AI206" i="48" s="1"/>
  <c r="AB206" i="48"/>
  <c r="AE160" i="48"/>
  <c r="Y160" i="48"/>
  <c r="AI160" i="48" s="1"/>
  <c r="AB160" i="48"/>
  <c r="AB95" i="48"/>
  <c r="Y95" i="48"/>
  <c r="AI95" i="48" s="1"/>
  <c r="AE95" i="48"/>
  <c r="Y141" i="48"/>
  <c r="AI141" i="48" s="1"/>
  <c r="AE141" i="48"/>
  <c r="AB141" i="48"/>
  <c r="Y199" i="48"/>
  <c r="AI199" i="48" s="1"/>
  <c r="AB199" i="48"/>
  <c r="AE199" i="48"/>
  <c r="Y256" i="48"/>
  <c r="AI256" i="48" s="1"/>
  <c r="AE256" i="48"/>
  <c r="AB256" i="48"/>
  <c r="AB70" i="48"/>
  <c r="Y70" i="48"/>
  <c r="AI70" i="48" s="1"/>
  <c r="AE70" i="48"/>
  <c r="Y287" i="48"/>
  <c r="AI287" i="48" s="1"/>
  <c r="AB287" i="48"/>
  <c r="AE287" i="48"/>
  <c r="AB232" i="48"/>
  <c r="AE232" i="48"/>
  <c r="Y232" i="48"/>
  <c r="AI232" i="48" s="1"/>
  <c r="AB135" i="48"/>
  <c r="AE135" i="48"/>
  <c r="Y135" i="48"/>
  <c r="AI135" i="48" s="1"/>
  <c r="Y108" i="48"/>
  <c r="AI108" i="48" s="1"/>
  <c r="AE108" i="48"/>
  <c r="AB108" i="48"/>
  <c r="Y81" i="48"/>
  <c r="AI81" i="48" s="1"/>
  <c r="AB81" i="48"/>
  <c r="AE81" i="48"/>
  <c r="AB55" i="48"/>
  <c r="AE55" i="48"/>
  <c r="Y55" i="48"/>
  <c r="AI55" i="48" s="1"/>
  <c r="Y105" i="48"/>
  <c r="AI105" i="48" s="1"/>
  <c r="AE105" i="48"/>
  <c r="AB105" i="48"/>
  <c r="AE267" i="48"/>
  <c r="Y267" i="48"/>
  <c r="AI267" i="48" s="1"/>
  <c r="AB267" i="48"/>
  <c r="AE21" i="48"/>
  <c r="Y21" i="48"/>
  <c r="AI21" i="48" s="1"/>
  <c r="AB21" i="48"/>
  <c r="AB272" i="48"/>
  <c r="AE272" i="48"/>
  <c r="Y272" i="48"/>
  <c r="AI272" i="48" s="1"/>
  <c r="AB346" i="48"/>
  <c r="AE346" i="48"/>
  <c r="Y346" i="48"/>
  <c r="AI346" i="48" s="1"/>
  <c r="AE294" i="48"/>
  <c r="AB294" i="48"/>
  <c r="Y294" i="48"/>
  <c r="AI294" i="48" s="1"/>
  <c r="AB80" i="48"/>
  <c r="Y80" i="48"/>
  <c r="AI80" i="48" s="1"/>
  <c r="AE80" i="48"/>
  <c r="AB69" i="48"/>
  <c r="Y69" i="48"/>
  <c r="AI69" i="48" s="1"/>
  <c r="AE69" i="48"/>
  <c r="AE77" i="48"/>
  <c r="Y77" i="48"/>
  <c r="AI77" i="48" s="1"/>
  <c r="AB77" i="48"/>
  <c r="AE247" i="48"/>
  <c r="Y247" i="48"/>
  <c r="AI247" i="48" s="1"/>
  <c r="AB247" i="48"/>
  <c r="Y64" i="48"/>
  <c r="AI64" i="48" s="1"/>
  <c r="AB64" i="48"/>
  <c r="AE64" i="48"/>
  <c r="AB45" i="48"/>
  <c r="AE45" i="48"/>
  <c r="Y45" i="48"/>
  <c r="AI45" i="48" s="1"/>
  <c r="AB262" i="48"/>
  <c r="Y262" i="48"/>
  <c r="AI262" i="48" s="1"/>
  <c r="AE262" i="48"/>
  <c r="AB303" i="48"/>
  <c r="AE303" i="48"/>
  <c r="Y303" i="48"/>
  <c r="AI303" i="48" s="1"/>
  <c r="AB172" i="48"/>
  <c r="AE172" i="48"/>
  <c r="Y172" i="48"/>
  <c r="AI172" i="48" s="1"/>
  <c r="AE75" i="48"/>
  <c r="Y75" i="48"/>
  <c r="AI75" i="48" s="1"/>
  <c r="AB75" i="48"/>
  <c r="AE229" i="48"/>
  <c r="AB229" i="48"/>
  <c r="Y229" i="48"/>
  <c r="AI229" i="48" s="1"/>
  <c r="Y312" i="48"/>
  <c r="AI312" i="48" s="1"/>
  <c r="AE312" i="48"/>
  <c r="AB312" i="48"/>
  <c r="AB93" i="48"/>
  <c r="AE93" i="48"/>
  <c r="Y93" i="48"/>
  <c r="AI93" i="48" s="1"/>
  <c r="Y326" i="48"/>
  <c r="AI326" i="48" s="1"/>
  <c r="AB326" i="48"/>
  <c r="AE326" i="48"/>
  <c r="AB131" i="48"/>
  <c r="Y131" i="48"/>
  <c r="AI131" i="48" s="1"/>
  <c r="AE131" i="48"/>
  <c r="AE150" i="48"/>
  <c r="AB150" i="48"/>
  <c r="Y150" i="48"/>
  <c r="AI150" i="48" s="1"/>
  <c r="AB144" i="48"/>
  <c r="Y144" i="48"/>
  <c r="AI144" i="48" s="1"/>
  <c r="AE144" i="48"/>
  <c r="Y321" i="48"/>
  <c r="AI321" i="48" s="1"/>
  <c r="AB321" i="48"/>
  <c r="AE321" i="48"/>
  <c r="AB250" i="48"/>
  <c r="Y250" i="48"/>
  <c r="AI250" i="48" s="1"/>
  <c r="AE250" i="48"/>
  <c r="Y253" i="48"/>
  <c r="AI253" i="48" s="1"/>
  <c r="AE253" i="48"/>
  <c r="AB253" i="48"/>
  <c r="Y156" i="48"/>
  <c r="AI156" i="48" s="1"/>
  <c r="AE156" i="48"/>
  <c r="AB156" i="48"/>
  <c r="Y171" i="48"/>
  <c r="AI171" i="48" s="1"/>
  <c r="AE171" i="48"/>
  <c r="AB171" i="48"/>
  <c r="Y24" i="48"/>
  <c r="AI24" i="48" s="1"/>
  <c r="AB24" i="48"/>
  <c r="AE24" i="48"/>
  <c r="AB15" i="48"/>
  <c r="AE15" i="48"/>
  <c r="Y15" i="48"/>
  <c r="AI15" i="48" s="1"/>
  <c r="AE239" i="48"/>
  <c r="Y239" i="48"/>
  <c r="AI239" i="48" s="1"/>
  <c r="AB239" i="48"/>
  <c r="Y273" i="48"/>
  <c r="AI273" i="48" s="1"/>
  <c r="AB273" i="48"/>
  <c r="AE273" i="48"/>
  <c r="AE25" i="48"/>
  <c r="Y25" i="48"/>
  <c r="AI25" i="48" s="1"/>
  <c r="AB25" i="48"/>
  <c r="AE154" i="48"/>
  <c r="AB154" i="48"/>
  <c r="Y154" i="48"/>
  <c r="AI154" i="48" s="1"/>
  <c r="AE178" i="48"/>
  <c r="Y178" i="48"/>
  <c r="AI178" i="48" s="1"/>
  <c r="AB178" i="48"/>
  <c r="AB65" i="48"/>
  <c r="Y65" i="48"/>
  <c r="AI65" i="48" s="1"/>
  <c r="AE65" i="48"/>
  <c r="AB300" i="48"/>
  <c r="Y300" i="48"/>
  <c r="AI300" i="48" s="1"/>
  <c r="AE300" i="48"/>
  <c r="Y228" i="48"/>
  <c r="AI228" i="48" s="1"/>
  <c r="AE228" i="48"/>
  <c r="AB228" i="48"/>
  <c r="AE174" i="48"/>
  <c r="Y174" i="48"/>
  <c r="AI174" i="48" s="1"/>
  <c r="AB174" i="48"/>
  <c r="AE31" i="48"/>
  <c r="Y31" i="48"/>
  <c r="AI31" i="48" s="1"/>
  <c r="AB31" i="48"/>
  <c r="AB106" i="48"/>
  <c r="AE106" i="48"/>
  <c r="Y106" i="48"/>
  <c r="AI106" i="48" s="1"/>
  <c r="AE134" i="48"/>
  <c r="AB134" i="48"/>
  <c r="Y134" i="48"/>
  <c r="AI134" i="48" s="1"/>
  <c r="AB142" i="48"/>
  <c r="Y142" i="48"/>
  <c r="AI142" i="48" s="1"/>
  <c r="AE142" i="48"/>
  <c r="AB221" i="48"/>
  <c r="AE221" i="48"/>
  <c r="Y221" i="48"/>
  <c r="AI221" i="48" s="1"/>
  <c r="AB200" i="48"/>
  <c r="Y200" i="48"/>
  <c r="AI200" i="48" s="1"/>
  <c r="AE200" i="48"/>
  <c r="AB57" i="48"/>
  <c r="AE57" i="48"/>
  <c r="Y57" i="48"/>
  <c r="AI57" i="48" s="1"/>
  <c r="AB354" i="48"/>
  <c r="AE354" i="48"/>
  <c r="Y354" i="48"/>
  <c r="AI354" i="48" s="1"/>
  <c r="AE216" i="48"/>
  <c r="Y216" i="48"/>
  <c r="AI216" i="48" s="1"/>
  <c r="AB216" i="48"/>
  <c r="AE236" i="48"/>
  <c r="Y236" i="48"/>
  <c r="AI236" i="48" s="1"/>
  <c r="AB236" i="48"/>
  <c r="AB117" i="48"/>
  <c r="AE117" i="48"/>
  <c r="Y117" i="48"/>
  <c r="AI117" i="48" s="1"/>
  <c r="Y282" i="48"/>
  <c r="AI282" i="48" s="1"/>
  <c r="AB282" i="48"/>
  <c r="AE282" i="48"/>
  <c r="AB264" i="48"/>
  <c r="AE264" i="48"/>
  <c r="Y264" i="48"/>
  <c r="AI264" i="48" s="1"/>
  <c r="Y126" i="48"/>
  <c r="AI126" i="48" s="1"/>
  <c r="AB126" i="48"/>
  <c r="AE126" i="48"/>
  <c r="AB299" i="48"/>
  <c r="Y299" i="48"/>
  <c r="AI299" i="48" s="1"/>
  <c r="AE299" i="48"/>
  <c r="AB88" i="48"/>
  <c r="Y88" i="48"/>
  <c r="AI88" i="48" s="1"/>
  <c r="AE88" i="48"/>
  <c r="AB212" i="48"/>
  <c r="AE212" i="48"/>
  <c r="Y212" i="48"/>
  <c r="AI212" i="48" s="1"/>
  <c r="Y162" i="48"/>
  <c r="AI162" i="48" s="1"/>
  <c r="AE162" i="48"/>
  <c r="AB162" i="48"/>
  <c r="AB41" i="48"/>
  <c r="Y41" i="48"/>
  <c r="AI41" i="48" s="1"/>
  <c r="AE41" i="48"/>
  <c r="AE22" i="48"/>
  <c r="Y22" i="48"/>
  <c r="AI22" i="48" s="1"/>
  <c r="AB22" i="48"/>
  <c r="AB266" i="48"/>
  <c r="Y266" i="48"/>
  <c r="AI266" i="48" s="1"/>
  <c r="AE266" i="48"/>
  <c r="Y49" i="48"/>
  <c r="AI49" i="48" s="1"/>
  <c r="AE49" i="48"/>
  <c r="AB49" i="48"/>
  <c r="AB59" i="48"/>
  <c r="Y59" i="48"/>
  <c r="AI59" i="48" s="1"/>
  <c r="AE59" i="48"/>
  <c r="AE102" i="48"/>
  <c r="Y102" i="48"/>
  <c r="AI102" i="48" s="1"/>
  <c r="AB102" i="48"/>
  <c r="AB263" i="48"/>
  <c r="AE263" i="48"/>
  <c r="Y263" i="48"/>
  <c r="AI263" i="48" s="1"/>
  <c r="AB349" i="48"/>
  <c r="Y349" i="48"/>
  <c r="AI349" i="48" s="1"/>
  <c r="AE349" i="48"/>
  <c r="AB231" i="48"/>
  <c r="Y231" i="48"/>
  <c r="AI231" i="48" s="1"/>
  <c r="AE231" i="48"/>
  <c r="AE222" i="48"/>
  <c r="AB222" i="48"/>
  <c r="Y222" i="48"/>
  <c r="AI222" i="48" s="1"/>
  <c r="Y210" i="48"/>
  <c r="AI210" i="48" s="1"/>
  <c r="AE210" i="48"/>
  <c r="AB210" i="48"/>
  <c r="AB155" i="48"/>
  <c r="Y155" i="48"/>
  <c r="AI155" i="48" s="1"/>
  <c r="AE155" i="48"/>
  <c r="AE345" i="48"/>
  <c r="AB345" i="48"/>
  <c r="Y345" i="48"/>
  <c r="AI345" i="48" s="1"/>
  <c r="AB14" i="48"/>
  <c r="Y14" i="48"/>
  <c r="AI14" i="48" s="1"/>
  <c r="AE14" i="48"/>
  <c r="AE245" i="48"/>
  <c r="Y245" i="48"/>
  <c r="AI245" i="48" s="1"/>
  <c r="AB245" i="48"/>
  <c r="Y310" i="48"/>
  <c r="AI310" i="48" s="1"/>
  <c r="AE310" i="48"/>
  <c r="AB310" i="48"/>
  <c r="AB258" i="48"/>
  <c r="Y258" i="48"/>
  <c r="AI258" i="48" s="1"/>
  <c r="AE258" i="48"/>
  <c r="AE110" i="48"/>
  <c r="Y110" i="48"/>
  <c r="AI110" i="48" s="1"/>
  <c r="AB110" i="48"/>
  <c r="Y281" i="48"/>
  <c r="AI281" i="48" s="1"/>
  <c r="AB281" i="48"/>
  <c r="AE281" i="48"/>
  <c r="AB203" i="48"/>
  <c r="AE203" i="48"/>
  <c r="Y203" i="48"/>
  <c r="AI203" i="48" s="1"/>
  <c r="AB347" i="48"/>
  <c r="Y347" i="48"/>
  <c r="AI347" i="48" s="1"/>
  <c r="AE347" i="48"/>
  <c r="Y330" i="48"/>
  <c r="AI330" i="48" s="1"/>
  <c r="AB330" i="48"/>
  <c r="AE330" i="48"/>
  <c r="Y94" i="48"/>
  <c r="AI94" i="48" s="1"/>
  <c r="AE94" i="48"/>
  <c r="AB94" i="48"/>
  <c r="AE219" i="48"/>
  <c r="AB219" i="48"/>
  <c r="Y219" i="48"/>
  <c r="AI219" i="48" s="1"/>
  <c r="AE119" i="48"/>
  <c r="Y119" i="48"/>
  <c r="AI119" i="48" s="1"/>
  <c r="AB119" i="48"/>
  <c r="AB198" i="48"/>
  <c r="AE198" i="48"/>
  <c r="Y198" i="48"/>
  <c r="AI198" i="48" s="1"/>
  <c r="AE9" i="48"/>
  <c r="Y9" i="48"/>
  <c r="AI9" i="48" s="1"/>
  <c r="AB9" i="48"/>
  <c r="AB34" i="48"/>
  <c r="Y34" i="48"/>
  <c r="AI34" i="48" s="1"/>
  <c r="AE34" i="48"/>
  <c r="AE319" i="48"/>
  <c r="Y319" i="48"/>
  <c r="AI319" i="48" s="1"/>
  <c r="AB319" i="48"/>
  <c r="AB48" i="48"/>
  <c r="Y48" i="48"/>
  <c r="AI48" i="48" s="1"/>
  <c r="AE48" i="48"/>
  <c r="Y255" i="48"/>
  <c r="AI255" i="48" s="1"/>
  <c r="AB255" i="48"/>
  <c r="AE255" i="48"/>
  <c r="Y101" i="48"/>
  <c r="AI101" i="48" s="1"/>
  <c r="AE101" i="48"/>
  <c r="AB101" i="48"/>
  <c r="AE177" i="48"/>
  <c r="AB177" i="48"/>
  <c r="Y177" i="48"/>
  <c r="AI177" i="48" s="1"/>
  <c r="AB355" i="48"/>
  <c r="AE355" i="48"/>
  <c r="Y355" i="48"/>
  <c r="AI355" i="48" s="1"/>
  <c r="AE233" i="48"/>
  <c r="Y233" i="48"/>
  <c r="AI233" i="48" s="1"/>
  <c r="AB233" i="48"/>
  <c r="Y182" i="48"/>
  <c r="AI182" i="48" s="1"/>
  <c r="AE182" i="48"/>
  <c r="AB182" i="48"/>
  <c r="Y62" i="48"/>
  <c r="AI62" i="48" s="1"/>
  <c r="AE62" i="48"/>
  <c r="AB62" i="48"/>
  <c r="Y327" i="48"/>
  <c r="AI327" i="48" s="1"/>
  <c r="AB327" i="48"/>
  <c r="AE327" i="48"/>
  <c r="AE274" i="48"/>
  <c r="AB274" i="48"/>
  <c r="Y274" i="48"/>
  <c r="AI274" i="48" s="1"/>
  <c r="AE323" i="48"/>
  <c r="AB323" i="48"/>
  <c r="Y323" i="48"/>
  <c r="AI323" i="48" s="1"/>
  <c r="AE72" i="48"/>
  <c r="AB72" i="48"/>
  <c r="Y72" i="48"/>
  <c r="AI72" i="48" s="1"/>
  <c r="Y238" i="48"/>
  <c r="AI238" i="48" s="1"/>
  <c r="AE238" i="48"/>
  <c r="AB238" i="48"/>
  <c r="AE305" i="48"/>
  <c r="Y305" i="48"/>
  <c r="AI305" i="48" s="1"/>
  <c r="AB305" i="48"/>
  <c r="Y191" i="48"/>
  <c r="AI191" i="48" s="1"/>
  <c r="AB191" i="48"/>
  <c r="AE191" i="48"/>
  <c r="AE340" i="48"/>
  <c r="AB340" i="48"/>
  <c r="Y340" i="48"/>
  <c r="AI340" i="48" s="1"/>
  <c r="Y190" i="48"/>
  <c r="AI190" i="48" s="1"/>
  <c r="AB190" i="48"/>
  <c r="AE190" i="48"/>
  <c r="AE96" i="48"/>
  <c r="Y96" i="48"/>
  <c r="AI96" i="48" s="1"/>
  <c r="AB96" i="48"/>
  <c r="Y202" i="48"/>
  <c r="AI202" i="48" s="1"/>
  <c r="AE202" i="48"/>
  <c r="AB202" i="48"/>
  <c r="AB129" i="48"/>
  <c r="Y129" i="48"/>
  <c r="AI129" i="48" s="1"/>
  <c r="AE129" i="48"/>
  <c r="AB338" i="48"/>
  <c r="Y338" i="48"/>
  <c r="AI338" i="48" s="1"/>
  <c r="AE338" i="48"/>
  <c r="AE52" i="48"/>
  <c r="AB52" i="48"/>
  <c r="Y52" i="48"/>
  <c r="AI52" i="48" s="1"/>
  <c r="Y20" i="48"/>
  <c r="AI20" i="48" s="1"/>
  <c r="AB20" i="48"/>
  <c r="AE20" i="48"/>
  <c r="Y147" i="48"/>
  <c r="AI147" i="48" s="1"/>
  <c r="AB147" i="48"/>
  <c r="AE147" i="48"/>
  <c r="Y107" i="48"/>
  <c r="AI107" i="48" s="1"/>
  <c r="AB107" i="48"/>
  <c r="AE107" i="48"/>
  <c r="AB168" i="48"/>
  <c r="Y168" i="48"/>
  <c r="AI168" i="48" s="1"/>
  <c r="AE168" i="48"/>
  <c r="AB278" i="48"/>
  <c r="AE278" i="48"/>
  <c r="Y278" i="48"/>
  <c r="AI278" i="48" s="1"/>
  <c r="AB269" i="48"/>
  <c r="AE269" i="48"/>
  <c r="Y269" i="48"/>
  <c r="AI269" i="48" s="1"/>
  <c r="AE146" i="48"/>
  <c r="Y146" i="48"/>
  <c r="AI146" i="48" s="1"/>
  <c r="AB146" i="48"/>
  <c r="AE152" i="48"/>
  <c r="AB152" i="48"/>
  <c r="Y152" i="48"/>
  <c r="AI152" i="48" s="1"/>
  <c r="AB4" i="48"/>
  <c r="Y4" i="48"/>
  <c r="AI4" i="48" s="1"/>
  <c r="AE4" i="48"/>
  <c r="AE90" i="48"/>
  <c r="AB90" i="48"/>
  <c r="Y90" i="48"/>
  <c r="AI90" i="48" s="1"/>
  <c r="Y7" i="48"/>
  <c r="AI7" i="48" s="1"/>
  <c r="AE7" i="48"/>
  <c r="AB7" i="48"/>
  <c r="AB337" i="48"/>
  <c r="AE337" i="48"/>
  <c r="Y337" i="48"/>
  <c r="AI337" i="48" s="1"/>
  <c r="AE329" i="48"/>
  <c r="Y329" i="48"/>
  <c r="AI329" i="48" s="1"/>
  <c r="AB329" i="48"/>
  <c r="AE92" i="48"/>
  <c r="AB92" i="48"/>
  <c r="Y92" i="48"/>
  <c r="AI92" i="48" s="1"/>
  <c r="AE161" i="48"/>
  <c r="Y161" i="48"/>
  <c r="AI161" i="48" s="1"/>
  <c r="AB161" i="48"/>
  <c r="Y336" i="48"/>
  <c r="AI336" i="48" s="1"/>
  <c r="AB336" i="48"/>
  <c r="AE336" i="48"/>
  <c r="AB357" i="48"/>
  <c r="AE357" i="48"/>
  <c r="Y357" i="48"/>
  <c r="AI357" i="48" s="1"/>
  <c r="AE13" i="48"/>
  <c r="AB13" i="48"/>
  <c r="Y13" i="48"/>
  <c r="AI13" i="48" s="1"/>
  <c r="AE11" i="48"/>
  <c r="AB11" i="48"/>
  <c r="Y11" i="48"/>
  <c r="AI11" i="48" s="1"/>
  <c r="AE317" i="48"/>
  <c r="AB317" i="48"/>
  <c r="Y317" i="48"/>
  <c r="AI317" i="48" s="1"/>
  <c r="AB324" i="48"/>
  <c r="Y324" i="48"/>
  <c r="AI324" i="48" s="1"/>
  <c r="AE324" i="48"/>
  <c r="Y261" i="48"/>
  <c r="AI261" i="48" s="1"/>
  <c r="AB261" i="48"/>
  <c r="AE261" i="48"/>
  <c r="AB298" i="48"/>
  <c r="Y298" i="48"/>
  <c r="AI298" i="48" s="1"/>
  <c r="AE298" i="48"/>
  <c r="AB39" i="48"/>
  <c r="Y39" i="48"/>
  <c r="AI39" i="48" s="1"/>
  <c r="AE39" i="48"/>
  <c r="AE279" i="48"/>
  <c r="AB279" i="48"/>
  <c r="Y279" i="48"/>
  <c r="AI279" i="48" s="1"/>
  <c r="AB195" i="48"/>
  <c r="Y195" i="48"/>
  <c r="AI195" i="48" s="1"/>
  <c r="AE195" i="48"/>
  <c r="AB209" i="48"/>
  <c r="Y209" i="48"/>
  <c r="AI209" i="48" s="1"/>
  <c r="AE209" i="48"/>
  <c r="AB356" i="48"/>
  <c r="Y356" i="48"/>
  <c r="AI356" i="48" s="1"/>
  <c r="AE356" i="48"/>
  <c r="AE308" i="48"/>
  <c r="AB308" i="48"/>
  <c r="Y308" i="48"/>
  <c r="AI308" i="48" s="1"/>
  <c r="AE151" i="48"/>
  <c r="Y151" i="48"/>
  <c r="AI151" i="48" s="1"/>
  <c r="AB151" i="48"/>
  <c r="AB123" i="48"/>
  <c r="AE123" i="48"/>
  <c r="Y123" i="48"/>
  <c r="AI123" i="48" s="1"/>
  <c r="Y17" i="48"/>
  <c r="AI17" i="48" s="1"/>
  <c r="AE17" i="48"/>
  <c r="AB17" i="48"/>
  <c r="AB104" i="48"/>
  <c r="AE104" i="48"/>
  <c r="Y104" i="48"/>
  <c r="AI104" i="48" s="1"/>
  <c r="AE98" i="48"/>
  <c r="Y98" i="48"/>
  <c r="AI98" i="48" s="1"/>
  <c r="AB98" i="48"/>
  <c r="Y334" i="48"/>
  <c r="AI334" i="48" s="1"/>
  <c r="AB334" i="48"/>
  <c r="AE334" i="48"/>
  <c r="AE124" i="48"/>
  <c r="AB124" i="48"/>
  <c r="Y124" i="48"/>
  <c r="AI124" i="48" s="1"/>
  <c r="Y248" i="48"/>
  <c r="AI248" i="48" s="1"/>
  <c r="AE248" i="48"/>
  <c r="AB248" i="48"/>
  <c r="AE244" i="48"/>
  <c r="Y244" i="48"/>
  <c r="AI244" i="48" s="1"/>
  <c r="AB244" i="48"/>
  <c r="AE325" i="48"/>
  <c r="Y325" i="48"/>
  <c r="AI325" i="48" s="1"/>
  <c r="AB325" i="48"/>
  <c r="AB179" i="48"/>
  <c r="AE179" i="48"/>
  <c r="Y179" i="48"/>
  <c r="AI179" i="48" s="1"/>
  <c r="AB37" i="48"/>
  <c r="AE37" i="48"/>
  <c r="Y37" i="48"/>
  <c r="AI37" i="48" s="1"/>
  <c r="AB157" i="48"/>
  <c r="AE157" i="48"/>
  <c r="Y157" i="48"/>
  <c r="AI157" i="48" s="1"/>
  <c r="Y240" i="48"/>
  <c r="AI240" i="48" s="1"/>
  <c r="AB240" i="48"/>
  <c r="AE240" i="48"/>
  <c r="AE224" i="48"/>
  <c r="AB224" i="48"/>
  <c r="Y224" i="48"/>
  <c r="AI224" i="48" s="1"/>
  <c r="AE217" i="48"/>
  <c r="Y217" i="48"/>
  <c r="AI217" i="48" s="1"/>
  <c r="AB217" i="48"/>
  <c r="AE128" i="48"/>
  <c r="Y128" i="48"/>
  <c r="AI128" i="48" s="1"/>
  <c r="AB128" i="48"/>
  <c r="AE118" i="48"/>
  <c r="Y118" i="48"/>
  <c r="AI118" i="48" s="1"/>
  <c r="AB118" i="48"/>
  <c r="Y18" i="48"/>
  <c r="AI18" i="48" s="1"/>
  <c r="AB18" i="48"/>
  <c r="AE18" i="48"/>
  <c r="AB220" i="48"/>
  <c r="Y220" i="48"/>
  <c r="AI220" i="48" s="1"/>
  <c r="AE220" i="48"/>
  <c r="AB295" i="48"/>
  <c r="AE295" i="48"/>
  <c r="Y295" i="48"/>
  <c r="AI295" i="48" s="1"/>
  <c r="Y344" i="48"/>
  <c r="AI344" i="48" s="1"/>
  <c r="AB344" i="48"/>
  <c r="AE344" i="48"/>
  <c r="AB89" i="48"/>
  <c r="AE89" i="48"/>
  <c r="Y89" i="48"/>
  <c r="AI89" i="48" s="1"/>
  <c r="AB61" i="48"/>
  <c r="AE61" i="48"/>
  <c r="Y61" i="48"/>
  <c r="AI61" i="48" s="1"/>
  <c r="Y42" i="48"/>
  <c r="AI42" i="48" s="1"/>
  <c r="AB42" i="48"/>
  <c r="AE42" i="48"/>
  <c r="Y268" i="48"/>
  <c r="AI268" i="48" s="1"/>
  <c r="AB268" i="48"/>
  <c r="AE268" i="48"/>
  <c r="AB280" i="48"/>
  <c r="Y280" i="48"/>
  <c r="AI280" i="48" s="1"/>
  <c r="AE280" i="48"/>
  <c r="Y114" i="48"/>
  <c r="AI114" i="48" s="1"/>
  <c r="AB114" i="48"/>
  <c r="AE114" i="48"/>
  <c r="AE51" i="48"/>
  <c r="Y51" i="48"/>
  <c r="AI51" i="48" s="1"/>
  <c r="AB51" i="48"/>
  <c r="AB54" i="48"/>
  <c r="Y54" i="48"/>
  <c r="AI54" i="48" s="1"/>
  <c r="AE54" i="48"/>
  <c r="AB335" i="48"/>
  <c r="Y335" i="48"/>
  <c r="AI335" i="48" s="1"/>
  <c r="AE335" i="48"/>
  <c r="Y86" i="48"/>
  <c r="AI86" i="48" s="1"/>
  <c r="AB86" i="48"/>
  <c r="AE86" i="48"/>
  <c r="AB204" i="48"/>
  <c r="AE204" i="48"/>
  <c r="Y204" i="48"/>
  <c r="AI204" i="48" s="1"/>
  <c r="AE339" i="48"/>
  <c r="Y339" i="48"/>
  <c r="AI339" i="48" s="1"/>
  <c r="AB339" i="48"/>
  <c r="AE276" i="48"/>
  <c r="Y276" i="48"/>
  <c r="AI276" i="48" s="1"/>
  <c r="AB276" i="48"/>
  <c r="AB246" i="48"/>
  <c r="AE246" i="48"/>
  <c r="Y246" i="48"/>
  <c r="AI246" i="48" s="1"/>
  <c r="AB120" i="48"/>
  <c r="Y120" i="48"/>
  <c r="AI120" i="48" s="1"/>
  <c r="AE120" i="48"/>
  <c r="Y63" i="48"/>
  <c r="AI63" i="48" s="1"/>
  <c r="AE63" i="48"/>
  <c r="AB63" i="48"/>
  <c r="AB291" i="48"/>
  <c r="AE291" i="48"/>
  <c r="Y291" i="48"/>
  <c r="AI291" i="48" s="1"/>
  <c r="AB208" i="48"/>
  <c r="Y208" i="48"/>
  <c r="AI208" i="48" s="1"/>
  <c r="AE208" i="48"/>
  <c r="AE103" i="48"/>
  <c r="Y103" i="48"/>
  <c r="AI103" i="48" s="1"/>
  <c r="AB103" i="48"/>
  <c r="AE285" i="48"/>
  <c r="Y285" i="48"/>
  <c r="AI285" i="48" s="1"/>
  <c r="AB285" i="48"/>
  <c r="Y351" i="48"/>
  <c r="AI351" i="48" s="1"/>
  <c r="AE351" i="48"/>
  <c r="AB351" i="48"/>
  <c r="AE213" i="48"/>
  <c r="AB213" i="48"/>
  <c r="Y213" i="48"/>
  <c r="AI213" i="48" s="1"/>
  <c r="AE211" i="48"/>
  <c r="AB211" i="48"/>
  <c r="Y211" i="48"/>
  <c r="AI211" i="48" s="1"/>
  <c r="AB320" i="48"/>
  <c r="AE320" i="48"/>
  <c r="Y320" i="48"/>
  <c r="AI320" i="48" s="1"/>
  <c r="Y91" i="48"/>
  <c r="AI91" i="48" s="1"/>
  <c r="AB91" i="48"/>
  <c r="AE91" i="48"/>
  <c r="AE180" i="48"/>
  <c r="Y180" i="48"/>
  <c r="AI180" i="48" s="1"/>
  <c r="AB180" i="48"/>
  <c r="Y297" i="48"/>
  <c r="AI297" i="48" s="1"/>
  <c r="AB297" i="48"/>
  <c r="AE297" i="48"/>
  <c r="AB5" i="48"/>
  <c r="Y5" i="48"/>
  <c r="AI5" i="48" s="1"/>
  <c r="AE5" i="48"/>
  <c r="AE133" i="48"/>
  <c r="Y133" i="48"/>
  <c r="AI133" i="48" s="1"/>
  <c r="AB133" i="48"/>
  <c r="AE164" i="48"/>
  <c r="AB164" i="48"/>
  <c r="Y164" i="48"/>
  <c r="AI164" i="48" s="1"/>
  <c r="AB242" i="48"/>
  <c r="AE242" i="48"/>
  <c r="Y242" i="48"/>
  <c r="AI242" i="48" s="1"/>
  <c r="AB318" i="48"/>
  <c r="AE318" i="48"/>
  <c r="Y318" i="48"/>
  <c r="AI318" i="48" s="1"/>
  <c r="AE132" i="48"/>
  <c r="Y132" i="48"/>
  <c r="AI132" i="48" s="1"/>
  <c r="AB132" i="48"/>
  <c r="Y249" i="48"/>
  <c r="AI249" i="48" s="1"/>
  <c r="AE249" i="48"/>
  <c r="AB249" i="48"/>
  <c r="AB163" i="48"/>
  <c r="AE163" i="48"/>
  <c r="Y163" i="48"/>
  <c r="AI163" i="48" s="1"/>
  <c r="AB83" i="48"/>
  <c r="Y83" i="48"/>
  <c r="AI83" i="48" s="1"/>
  <c r="AE83" i="48"/>
  <c r="AB348" i="48"/>
  <c r="Y348" i="48"/>
  <c r="AI348" i="48" s="1"/>
  <c r="AE348" i="48"/>
  <c r="AE234" i="48"/>
  <c r="AB234" i="48"/>
  <c r="Y234" i="48"/>
  <c r="AI234" i="48" s="1"/>
  <c r="Y316" i="48"/>
  <c r="AI316" i="48" s="1"/>
  <c r="AE316" i="48"/>
  <c r="AB316" i="48"/>
  <c r="Y139" i="48"/>
  <c r="AI139" i="48" s="1"/>
  <c r="AB139" i="48"/>
  <c r="AE139" i="48"/>
  <c r="AB170" i="48"/>
  <c r="Y170" i="48"/>
  <c r="AI170" i="48" s="1"/>
  <c r="AE170" i="48"/>
  <c r="AE38" i="48"/>
  <c r="AB38" i="48"/>
  <c r="Y38" i="48"/>
  <c r="AI38" i="48" s="1"/>
  <c r="AE140" i="48"/>
  <c r="AB140" i="48"/>
  <c r="Y140" i="48"/>
  <c r="AI140" i="48" s="1"/>
  <c r="AB352" i="48"/>
  <c r="AE352" i="48"/>
  <c r="Y352" i="48"/>
  <c r="AI352" i="48" s="1"/>
  <c r="Y201" i="48"/>
  <c r="AI201" i="48" s="1"/>
  <c r="AE201" i="48"/>
  <c r="AB201" i="48"/>
  <c r="AB158" i="48"/>
  <c r="Y158" i="48"/>
  <c r="AI158" i="48" s="1"/>
  <c r="AE158" i="48"/>
  <c r="AB189" i="48"/>
  <c r="Y189" i="48"/>
  <c r="AI189" i="48" s="1"/>
  <c r="AE189" i="48"/>
  <c r="AE113" i="48"/>
  <c r="AB113" i="48"/>
  <c r="Y113" i="48"/>
  <c r="AI113" i="48" s="1"/>
  <c r="AE226" i="48"/>
  <c r="AB226" i="48"/>
  <c r="Y226" i="48"/>
  <c r="AI226" i="48" s="1"/>
  <c r="AE342" i="48"/>
  <c r="AB342" i="48"/>
  <c r="Y342" i="48"/>
  <c r="AI342" i="48" s="1"/>
  <c r="AE350" i="48"/>
  <c r="AB350" i="48"/>
  <c r="Y350" i="48"/>
  <c r="AI350" i="48" s="1"/>
  <c r="AB322" i="48"/>
  <c r="Y322" i="48"/>
  <c r="AI322" i="48" s="1"/>
  <c r="AE322" i="48"/>
  <c r="Y115" i="48"/>
  <c r="AI115" i="48" s="1"/>
  <c r="AB115" i="48"/>
  <c r="AE115" i="48"/>
  <c r="AE260" i="48"/>
  <c r="Y260" i="48"/>
  <c r="AI260" i="48" s="1"/>
  <c r="AB260" i="48"/>
  <c r="Y254" i="48"/>
  <c r="AI254" i="48" s="1"/>
  <c r="AE254" i="48"/>
  <c r="AB254" i="48"/>
  <c r="AE33" i="48"/>
  <c r="AB33" i="48"/>
  <c r="Y33" i="48"/>
  <c r="AI33" i="48" s="1"/>
  <c r="AE143" i="48"/>
  <c r="AB143" i="48"/>
  <c r="Y143" i="48"/>
  <c r="AI143" i="48" s="1"/>
  <c r="AB71" i="48"/>
  <c r="AE71" i="48"/>
  <c r="Y71" i="48"/>
  <c r="AI71" i="48" s="1"/>
  <c r="AE302" i="48"/>
  <c r="Y302" i="48"/>
  <c r="AI302" i="48" s="1"/>
  <c r="AB302" i="48"/>
  <c r="AE30" i="48"/>
  <c r="AB30" i="48"/>
  <c r="Y30" i="48"/>
  <c r="AI30" i="48" s="1"/>
  <c r="AE173" i="48"/>
  <c r="AB173" i="48"/>
  <c r="Y173" i="48"/>
  <c r="AI173" i="48" s="1"/>
  <c r="AB205" i="48"/>
  <c r="AE205" i="48"/>
  <c r="Y205" i="48"/>
  <c r="AI205" i="48" s="1"/>
  <c r="AB328" i="48"/>
  <c r="AE328" i="48"/>
  <c r="Y328" i="48"/>
  <c r="AI328" i="48" s="1"/>
  <c r="AB6" i="48"/>
  <c r="AE6" i="48"/>
  <c r="Y6" i="48"/>
  <c r="AI6" i="48" s="1"/>
  <c r="AE167" i="48"/>
  <c r="AB167" i="48"/>
  <c r="Y167" i="48"/>
  <c r="AI167" i="48" s="1"/>
  <c r="AB127" i="48"/>
  <c r="Y127" i="48"/>
  <c r="AI127" i="48" s="1"/>
  <c r="AE127" i="48"/>
  <c r="Y252" i="48"/>
  <c r="AI252" i="48" s="1"/>
  <c r="AB252" i="48"/>
  <c r="AE252" i="48"/>
  <c r="AE28" i="48"/>
  <c r="Y28" i="48"/>
  <c r="AI28" i="48" s="1"/>
  <c r="AB28" i="48"/>
  <c r="AE309" i="48"/>
  <c r="Y309" i="48"/>
  <c r="AI309" i="48" s="1"/>
  <c r="AB309" i="48"/>
  <c r="Y259" i="48"/>
  <c r="AI259" i="48" s="1"/>
  <c r="AE259" i="48"/>
  <c r="AB259" i="48"/>
  <c r="AB16" i="48"/>
  <c r="Y16" i="48"/>
  <c r="AI16" i="48" s="1"/>
  <c r="AE16" i="48"/>
  <c r="AB36" i="48"/>
  <c r="Y36" i="48"/>
  <c r="AI36" i="48" s="1"/>
  <c r="AE36" i="48"/>
  <c r="AB223" i="48"/>
  <c r="AE223" i="48"/>
  <c r="Y223" i="48"/>
  <c r="AI223" i="48" s="1"/>
  <c r="Y60" i="48"/>
  <c r="AI60" i="48" s="1"/>
  <c r="AE60" i="48"/>
  <c r="AB60" i="48"/>
  <c r="AB149" i="48"/>
  <c r="AE149" i="48"/>
  <c r="Y149" i="48"/>
  <c r="AI149" i="48" s="1"/>
  <c r="Y314" i="48"/>
  <c r="AI314" i="48" s="1"/>
  <c r="AE314" i="48"/>
  <c r="AB314" i="48"/>
  <c r="AE296" i="48"/>
  <c r="Y296" i="48"/>
  <c r="AI296" i="48" s="1"/>
  <c r="AB296" i="48"/>
  <c r="AB148" i="48"/>
  <c r="AE148" i="48"/>
  <c r="Y148" i="48"/>
  <c r="AI148" i="48" s="1"/>
  <c r="AE313" i="48"/>
  <c r="Y313" i="48"/>
  <c r="AI313" i="48" s="1"/>
  <c r="AB313" i="48"/>
  <c r="Y306" i="48"/>
  <c r="AI306" i="48" s="1"/>
  <c r="AB306" i="48"/>
  <c r="AE306" i="48"/>
  <c r="Y74" i="48"/>
  <c r="AI74" i="48" s="1"/>
  <c r="AB74" i="48"/>
  <c r="AE74" i="48"/>
  <c r="AE137" i="48"/>
  <c r="Y137" i="48"/>
  <c r="AI137" i="48" s="1"/>
  <c r="AB137" i="48"/>
  <c r="AB341" i="48"/>
  <c r="AE341" i="48"/>
  <c r="Y341" i="48"/>
  <c r="AI341" i="48" s="1"/>
  <c r="AE125" i="48"/>
  <c r="Y125" i="48"/>
  <c r="AI125" i="48" s="1"/>
  <c r="AB125" i="48"/>
  <c r="AB207" i="48"/>
  <c r="Y207" i="48"/>
  <c r="AI207" i="48" s="1"/>
  <c r="AE207" i="48"/>
  <c r="Y43" i="48"/>
  <c r="AI43" i="48" s="1"/>
  <c r="AE43" i="48"/>
  <c r="AB43" i="48"/>
  <c r="Y218" i="48"/>
  <c r="AI218" i="48" s="1"/>
  <c r="AB218" i="48"/>
  <c r="AE218" i="48"/>
  <c r="AE50" i="48"/>
  <c r="Y50" i="48"/>
  <c r="AI50" i="48" s="1"/>
  <c r="AB50" i="48"/>
  <c r="AB214" i="48"/>
  <c r="Y214" i="48"/>
  <c r="AI214" i="48" s="1"/>
  <c r="AE214" i="48"/>
  <c r="AB286" i="48"/>
  <c r="AE286" i="48"/>
  <c r="Y286" i="48"/>
  <c r="AI286" i="48" s="1"/>
  <c r="AB343" i="48"/>
  <c r="AE343" i="48"/>
  <c r="Y343" i="48"/>
  <c r="AI343" i="48" s="1"/>
  <c r="AB277" i="48"/>
  <c r="AE277" i="48"/>
  <c r="Y277" i="48"/>
  <c r="AI277" i="48" s="1"/>
  <c r="Y136" i="48"/>
  <c r="AI136" i="48" s="1"/>
  <c r="AB136" i="48"/>
  <c r="AE136" i="48"/>
  <c r="AE288" i="48"/>
  <c r="Y288" i="48"/>
  <c r="AI288" i="48" s="1"/>
  <c r="AB288" i="48"/>
  <c r="AB265" i="48"/>
  <c r="Y265" i="48"/>
  <c r="AI265" i="48" s="1"/>
  <c r="AE265" i="48"/>
  <c r="AE84" i="48"/>
  <c r="Y84" i="48"/>
  <c r="AI84" i="48" s="1"/>
  <c r="AB84" i="48"/>
  <c r="AB122" i="48"/>
  <c r="AE122" i="48"/>
  <c r="Y122" i="48"/>
  <c r="AI122" i="48" s="1"/>
  <c r="Y225" i="48"/>
  <c r="AI225" i="48" s="1"/>
  <c r="AB225" i="48"/>
  <c r="AE225" i="48"/>
  <c r="AE275" i="48"/>
  <c r="Y275" i="48"/>
  <c r="AI275" i="48" s="1"/>
  <c r="AB275" i="48"/>
  <c r="AB130" i="48"/>
  <c r="AE130" i="48"/>
  <c r="Y130" i="48"/>
  <c r="AI130" i="48" s="1"/>
  <c r="AB138" i="48"/>
  <c r="Y138" i="48"/>
  <c r="AI138" i="48" s="1"/>
  <c r="AE138" i="48"/>
  <c r="AE44" i="48"/>
  <c r="AB44" i="48"/>
  <c r="Y44" i="48"/>
  <c r="AI44" i="48" s="1"/>
  <c r="Y47" i="48"/>
  <c r="AI47" i="48" s="1"/>
  <c r="AE47" i="48"/>
  <c r="AB47" i="48"/>
  <c r="AE235" i="48"/>
  <c r="AB235" i="48"/>
  <c r="AB184" i="48"/>
  <c r="AE184" i="48"/>
  <c r="Y184" i="48"/>
  <c r="AI184" i="48" s="1"/>
  <c r="AE271" i="48"/>
  <c r="Y271" i="48"/>
  <c r="AI271" i="48" s="1"/>
  <c r="AB271" i="48"/>
  <c r="Y185" i="48"/>
  <c r="AI185" i="48" s="1"/>
  <c r="AE185" i="48"/>
  <c r="AB185" i="48"/>
  <c r="AE109" i="48"/>
  <c r="AB109" i="48"/>
  <c r="Y109" i="48"/>
  <c r="AI109" i="48" s="1"/>
  <c r="AB331" i="48"/>
  <c r="AE331" i="48"/>
  <c r="Y331" i="48"/>
  <c r="AI331" i="48" s="1"/>
  <c r="AE257" i="48"/>
  <c r="Y257" i="48"/>
  <c r="AI257" i="48" s="1"/>
  <c r="AB257" i="48"/>
  <c r="AE333" i="48"/>
  <c r="AB333" i="48"/>
  <c r="Y333" i="48"/>
  <c r="AI333" i="48" s="1"/>
  <c r="Y66" i="48"/>
  <c r="AI66" i="48" s="1"/>
  <c r="AB79" i="48"/>
  <c r="Y79" i="48"/>
  <c r="AI79" i="48" s="1"/>
  <c r="AE79" i="48"/>
  <c r="AB290" i="48"/>
  <c r="Y290" i="48"/>
  <c r="AI290" i="48" s="1"/>
  <c r="AE290" i="48"/>
  <c r="Y353" i="48"/>
  <c r="AI353" i="48" s="1"/>
  <c r="AB353" i="48"/>
  <c r="AE353" i="48"/>
  <c r="Y243" i="48"/>
  <c r="AI243" i="48" s="1"/>
  <c r="AB243" i="48"/>
  <c r="AE243" i="48"/>
  <c r="Y197" i="48"/>
  <c r="AI197" i="48" s="1"/>
  <c r="AB197" i="48"/>
  <c r="AE197" i="48"/>
  <c r="Y35" i="48"/>
  <c r="AI35" i="48" s="1"/>
  <c r="AE35" i="48"/>
  <c r="AB35" i="48"/>
  <c r="AE29" i="48"/>
  <c r="Y29" i="48"/>
  <c r="AI29" i="48" s="1"/>
  <c r="AB29" i="48"/>
  <c r="AB121" i="48"/>
  <c r="Y121" i="48"/>
  <c r="AI121" i="48" s="1"/>
  <c r="AE121" i="48"/>
  <c r="Y46" i="48"/>
  <c r="AI46" i="48" s="1"/>
  <c r="AB46" i="48"/>
  <c r="AE46" i="48"/>
  <c r="Y307" i="48"/>
  <c r="AI307" i="48" s="1"/>
  <c r="AB307" i="48"/>
  <c r="AE307" i="48"/>
  <c r="AB301" i="48"/>
  <c r="AE301" i="48"/>
  <c r="Y301" i="48"/>
  <c r="AI301" i="48" s="1"/>
  <c r="Y112" i="48"/>
  <c r="AI112" i="48" s="1"/>
  <c r="AE112" i="48"/>
  <c r="AB112" i="48"/>
  <c r="AE165" i="48"/>
  <c r="AB165" i="48"/>
  <c r="Y165" i="48"/>
  <c r="AI165" i="48" s="1"/>
  <c r="AB251" i="48"/>
  <c r="Y251" i="48"/>
  <c r="AI251" i="48" s="1"/>
  <c r="AE251" i="48"/>
  <c r="AB169" i="48"/>
  <c r="Y169" i="48"/>
  <c r="AI169" i="48" s="1"/>
  <c r="AE169" i="48"/>
  <c r="AE187" i="48"/>
  <c r="Y187" i="48"/>
  <c r="AI187" i="48" s="1"/>
  <c r="AB187" i="48"/>
  <c r="AE40" i="48"/>
  <c r="AB40" i="48"/>
  <c r="Y40" i="48"/>
  <c r="AI40" i="48" s="1"/>
  <c r="Y100" i="48"/>
  <c r="AI100" i="48" s="1"/>
  <c r="AE100" i="48"/>
  <c r="AB100" i="48"/>
  <c r="AE183" i="48"/>
  <c r="AB183" i="48"/>
  <c r="Y183" i="48"/>
  <c r="AI183" i="48" s="1"/>
  <c r="Y176" i="48"/>
  <c r="AI176" i="48" s="1"/>
  <c r="AE176" i="48"/>
  <c r="AB176" i="48"/>
  <c r="Y186" i="48"/>
  <c r="AI186" i="48" s="1"/>
  <c r="AE186" i="48"/>
  <c r="AB186" i="48"/>
  <c r="AB26" i="48"/>
  <c r="AE26" i="48"/>
  <c r="Y26" i="48"/>
  <c r="AI26" i="48" s="1"/>
  <c r="AB311" i="48"/>
  <c r="AE311" i="48"/>
  <c r="Y311" i="48"/>
  <c r="AI311" i="48" s="1"/>
  <c r="AB241" i="48"/>
  <c r="AE241" i="48"/>
  <c r="Y241" i="48"/>
  <c r="AI241" i="48" s="1"/>
  <c r="Y76" i="48"/>
  <c r="AI76" i="48" s="1"/>
  <c r="AE76" i="48"/>
  <c r="AB76" i="48"/>
  <c r="AE27" i="48"/>
  <c r="AB27" i="48"/>
  <c r="Y27" i="48"/>
  <c r="AI27" i="48" s="1"/>
  <c r="Y159" i="48"/>
  <c r="AI159" i="48" s="1"/>
  <c r="AB159" i="48"/>
  <c r="AE159" i="48"/>
  <c r="Y8" i="48"/>
  <c r="AI8" i="48" s="1"/>
  <c r="AB8" i="48"/>
  <c r="AE8" i="48"/>
  <c r="Y87" i="48"/>
  <c r="AI87" i="48" s="1"/>
  <c r="AE87" i="48"/>
  <c r="AB87" i="48"/>
  <c r="AB332" i="48"/>
  <c r="AE332" i="48"/>
  <c r="Y332" i="48"/>
  <c r="AI332" i="48" s="1"/>
  <c r="Y215" i="48"/>
  <c r="AI215" i="48" s="1"/>
  <c r="AB215" i="48"/>
  <c r="AE215" i="48"/>
  <c r="Y230" i="48"/>
  <c r="AI230" i="48" s="1"/>
  <c r="AB230" i="48"/>
  <c r="AE230" i="48"/>
  <c r="AB227" i="48"/>
  <c r="Y227" i="48"/>
  <c r="AI227" i="48" s="1"/>
  <c r="AE227" i="48"/>
  <c r="AE82" i="48"/>
  <c r="AB82" i="48"/>
  <c r="Y82" i="48"/>
  <c r="AI82" i="48" s="1"/>
  <c r="Y304" i="48"/>
  <c r="AI304" i="48" s="1"/>
  <c r="AB304" i="48"/>
  <c r="AE304" i="48"/>
  <c r="AE19" i="48"/>
  <c r="AB19" i="48"/>
  <c r="Y19" i="48"/>
  <c r="AI19" i="48" s="1"/>
  <c r="Y289" i="48"/>
  <c r="AI289" i="48" s="1"/>
  <c r="AE289" i="48"/>
  <c r="AB289" i="48"/>
  <c r="AB193" i="48"/>
  <c r="Y193" i="48"/>
  <c r="AI193" i="48" s="1"/>
  <c r="AE193" i="48"/>
  <c r="AE97" i="48"/>
  <c r="AB97" i="48"/>
  <c r="Y97" i="48"/>
  <c r="AI97" i="48" s="1"/>
  <c r="AE23" i="48"/>
  <c r="Y23" i="48"/>
  <c r="AI23" i="48" s="1"/>
  <c r="AB23" i="48"/>
  <c r="AB73" i="48"/>
  <c r="Y73" i="48"/>
  <c r="AI73" i="48" s="1"/>
  <c r="AE73" i="48"/>
  <c r="AB68" i="48"/>
  <c r="Y68" i="48"/>
  <c r="AI68" i="48" s="1"/>
  <c r="AE68" i="48"/>
  <c r="AE78" i="48"/>
  <c r="Y78" i="48"/>
  <c r="AI78" i="48" s="1"/>
  <c r="AB78" i="48"/>
  <c r="Y315" i="48"/>
  <c r="AI315" i="48" s="1"/>
  <c r="AE315" i="48"/>
  <c r="AB315" i="48"/>
  <c r="AE145" i="48"/>
  <c r="AB145" i="48"/>
  <c r="Y145" i="48"/>
  <c r="AI145" i="48" s="1"/>
  <c r="AB153" i="48"/>
  <c r="Y153" i="48"/>
  <c r="AI153" i="48" s="1"/>
  <c r="AE153" i="48"/>
  <c r="Y58" i="48"/>
  <c r="AI58" i="48" s="1"/>
  <c r="AB58" i="48"/>
  <c r="AE58" i="48"/>
  <c r="AB181" i="48"/>
  <c r="AE181" i="48"/>
  <c r="Y181" i="48"/>
  <c r="AI181" i="48" s="1"/>
  <c r="Y56" i="48"/>
  <c r="AI56" i="48" s="1"/>
  <c r="AB56" i="48"/>
  <c r="AE56" i="48"/>
  <c r="AB99" i="48"/>
  <c r="AE99" i="48"/>
  <c r="Y99" i="48"/>
  <c r="AI99" i="48" s="1"/>
  <c r="AE166" i="48"/>
  <c r="AB166" i="48"/>
  <c r="Y166" i="48"/>
  <c r="AI166" i="48" s="1"/>
  <c r="AE32" i="48"/>
  <c r="AB32" i="48"/>
  <c r="Y32" i="48"/>
  <c r="AI32" i="48" s="1"/>
  <c r="AE53" i="48"/>
  <c r="Y53" i="48"/>
  <c r="AI53" i="48" s="1"/>
  <c r="AB53" i="48"/>
  <c r="AB111" i="48"/>
  <c r="Y111" i="48"/>
  <c r="AI111" i="48" s="1"/>
  <c r="AE111" i="48"/>
  <c r="Y270" i="48"/>
  <c r="AI270" i="48" s="1"/>
  <c r="AB270" i="48"/>
  <c r="AE270" i="48"/>
  <c r="AB116" i="48"/>
  <c r="Y116" i="48"/>
  <c r="AI116" i="48" s="1"/>
  <c r="AE116" i="48"/>
  <c r="AE66" i="48" l="1"/>
  <c r="Y293" i="48"/>
  <c r="AI293" i="48" s="1"/>
  <c r="Y196" i="48"/>
  <c r="AI196" i="48" s="1"/>
  <c r="AE196" i="48"/>
  <c r="AB196" i="48"/>
  <c r="AE283" i="48"/>
  <c r="Y283" i="48"/>
  <c r="AI283" i="48" s="1"/>
  <c r="AB283" i="48"/>
  <c r="AE188" i="48"/>
  <c r="Y188" i="48"/>
  <c r="AI188" i="48" s="1"/>
  <c r="AB188" i="48"/>
  <c r="Y192" i="48"/>
  <c r="AI192" i="48" s="1"/>
  <c r="AE192" i="48"/>
  <c r="AB192" i="48"/>
  <c r="AE292" i="48"/>
  <c r="AB292" i="48"/>
  <c r="Y292" i="48"/>
  <c r="AI292" i="48" s="1"/>
  <c r="Y67" i="48"/>
  <c r="AI67" i="48" s="1"/>
  <c r="AE67" i="48"/>
  <c r="AB67" i="48"/>
  <c r="Y194" i="48"/>
  <c r="AI194" i="48" s="1"/>
  <c r="AE194" i="48"/>
  <c r="AB194" i="48"/>
  <c r="AE284" i="48"/>
  <c r="AE293" i="48"/>
  <c r="Y284" i="48"/>
  <c r="AI284" i="48" s="1"/>
  <c r="AB237" i="48" l="1"/>
  <c r="AE237" i="48"/>
  <c r="Y237" i="48"/>
  <c r="AI237" i="48" s="1"/>
  <c r="AE3" i="48"/>
  <c r="AB3" i="48"/>
  <c r="S261" i="48" l="1"/>
  <c r="U261" i="48" s="1"/>
  <c r="S197" i="48"/>
  <c r="U197" i="48" s="1"/>
  <c r="S163" i="48"/>
  <c r="U163" i="48" s="1"/>
  <c r="S86" i="48"/>
  <c r="U86" i="48" s="1"/>
  <c r="S205" i="48"/>
  <c r="U205" i="48" s="1"/>
  <c r="S68" i="48"/>
  <c r="U68" i="48" s="1"/>
  <c r="S143" i="48"/>
  <c r="U143" i="48" s="1"/>
  <c r="S237" i="48"/>
  <c r="U237" i="48" s="1"/>
  <c r="S329" i="48"/>
  <c r="U329" i="48" s="1"/>
  <c r="S82" i="48"/>
  <c r="U82" i="48" s="1"/>
  <c r="S119" i="48"/>
  <c r="U119" i="48" s="1"/>
  <c r="S111" i="48"/>
  <c r="U111" i="48" s="1"/>
  <c r="S267" i="48"/>
  <c r="U267" i="48" s="1"/>
  <c r="S98" i="48"/>
  <c r="U98" i="48" s="1"/>
  <c r="S147" i="48"/>
  <c r="U147" i="48" s="1"/>
  <c r="S243" i="48"/>
  <c r="U243" i="48" s="1"/>
  <c r="S38" i="48"/>
  <c r="U38" i="48" s="1"/>
  <c r="S16" i="48"/>
  <c r="U16" i="48" s="1"/>
  <c r="S339" i="48"/>
  <c r="U339" i="48" s="1"/>
  <c r="S166" i="48"/>
  <c r="U166" i="48" s="1"/>
  <c r="S208" i="48"/>
  <c r="U208" i="48" s="1"/>
  <c r="S200" i="48"/>
  <c r="U200" i="48" s="1"/>
  <c r="S192" i="48"/>
  <c r="U192" i="48" s="1"/>
  <c r="S65" i="48"/>
  <c r="U65" i="48" s="1"/>
  <c r="S160" i="48"/>
  <c r="U160" i="48" s="1"/>
  <c r="S154" i="48"/>
  <c r="U154" i="48" s="1"/>
  <c r="S83" i="48"/>
  <c r="U83" i="48" s="1"/>
  <c r="S51" i="48"/>
  <c r="U51" i="48" s="1"/>
  <c r="S45" i="48"/>
  <c r="U45" i="48" s="1"/>
  <c r="S142" i="48"/>
  <c r="U142" i="48" s="1"/>
  <c r="S268" i="48"/>
  <c r="U268" i="48" s="1"/>
  <c r="S328" i="48"/>
  <c r="U328" i="48" s="1"/>
  <c r="S182" i="48"/>
  <c r="U182" i="48" s="1"/>
  <c r="S94" i="48"/>
  <c r="U94" i="48" s="1"/>
  <c r="S128" i="48"/>
  <c r="U128" i="48" s="1"/>
  <c r="S323" i="48"/>
  <c r="U323" i="48" s="1"/>
  <c r="S274" i="48"/>
  <c r="U274" i="48" s="1"/>
  <c r="S222" i="48"/>
  <c r="U222" i="48" s="1"/>
  <c r="S102" i="48"/>
  <c r="U102" i="48" s="1"/>
  <c r="S234" i="48"/>
  <c r="U234" i="48" s="1"/>
  <c r="S72" i="48"/>
  <c r="U72" i="48" s="1"/>
  <c r="S134" i="48"/>
  <c r="U134" i="48" s="1"/>
  <c r="S183" i="48"/>
  <c r="U183" i="48" s="1"/>
  <c r="S25" i="48"/>
  <c r="U25" i="48" s="1"/>
  <c r="S153" i="48"/>
  <c r="U153" i="48" s="1"/>
  <c r="S30" i="48"/>
  <c r="U30" i="48" s="1"/>
  <c r="S331" i="48"/>
  <c r="U331" i="48" s="1"/>
  <c r="S270" i="48"/>
  <c r="U270" i="48" s="1"/>
  <c r="S180" i="48"/>
  <c r="U180" i="48" s="1"/>
  <c r="S116" i="48"/>
  <c r="U116" i="48" s="1"/>
  <c r="S109" i="48"/>
  <c r="U109" i="48" s="1"/>
  <c r="S254" i="48"/>
  <c r="U254" i="48" s="1"/>
  <c r="S81" i="48"/>
  <c r="U81" i="48" s="1"/>
  <c r="S275" i="48"/>
  <c r="U275" i="48" s="1"/>
  <c r="S56" i="48"/>
  <c r="U56" i="48" s="1"/>
  <c r="S257" i="48"/>
  <c r="U257" i="48" s="1"/>
  <c r="S266" i="48"/>
  <c r="U266" i="48" s="1"/>
  <c r="S330" i="48"/>
  <c r="U330" i="48" s="1"/>
  <c r="S317" i="48"/>
  <c r="U317" i="48" s="1"/>
  <c r="S327" i="48"/>
  <c r="U327" i="48" s="1"/>
  <c r="S230" i="48"/>
  <c r="U230" i="48" s="1"/>
  <c r="S181" i="48"/>
  <c r="U181" i="48" s="1"/>
  <c r="S255" i="48"/>
  <c r="U255" i="48" s="1"/>
  <c r="S99" i="48"/>
  <c r="U99" i="48" s="1"/>
  <c r="S334" i="48"/>
  <c r="U334" i="48" s="1"/>
  <c r="S171" i="48"/>
  <c r="U171" i="48" s="1"/>
  <c r="S252" i="48"/>
  <c r="U252" i="48" s="1"/>
  <c r="S169" i="48"/>
  <c r="U169" i="48" s="1"/>
  <c r="S164" i="48"/>
  <c r="U164" i="48" s="1"/>
  <c r="S306" i="48"/>
  <c r="U306" i="48" s="1"/>
  <c r="S211" i="48"/>
  <c r="U211" i="48" s="1"/>
  <c r="S184" i="48"/>
  <c r="U184" i="48" s="1"/>
  <c r="S347" i="48"/>
  <c r="U347" i="48" s="1"/>
  <c r="S296" i="48"/>
  <c r="U296" i="48" s="1"/>
  <c r="S278" i="48"/>
  <c r="U278" i="48" s="1"/>
  <c r="S242" i="48"/>
  <c r="U242" i="48" s="1"/>
  <c r="S202" i="48"/>
  <c r="U202" i="48" s="1"/>
  <c r="S194" i="48"/>
  <c r="U194" i="48" s="1"/>
  <c r="S310" i="48"/>
  <c r="U310" i="48" s="1"/>
  <c r="S348" i="48"/>
  <c r="U348" i="48" s="1"/>
  <c r="S245" i="48"/>
  <c r="U245" i="48" s="1"/>
  <c r="S215" i="48"/>
  <c r="U215" i="48" s="1"/>
  <c r="S144" i="48"/>
  <c r="U144" i="48" s="1"/>
  <c r="S332" i="48"/>
  <c r="U332" i="48" s="1"/>
  <c r="S5" i="48"/>
  <c r="U5" i="48" s="1"/>
  <c r="S342" i="48"/>
  <c r="U342" i="48" s="1"/>
  <c r="S277" i="48"/>
  <c r="U277" i="48" s="1"/>
  <c r="S295" i="48"/>
  <c r="U295" i="48" s="1"/>
  <c r="S291" i="48"/>
  <c r="U291" i="48" s="1"/>
  <c r="S281" i="48"/>
  <c r="U281" i="48" s="1"/>
  <c r="S209" i="48"/>
  <c r="U209" i="48" s="1"/>
  <c r="S241" i="48"/>
  <c r="U241" i="48" s="1"/>
  <c r="S195" i="48"/>
  <c r="U195" i="48" s="1"/>
  <c r="S161" i="48"/>
  <c r="U161" i="48" s="1"/>
  <c r="S84" i="48"/>
  <c r="U84" i="48" s="1"/>
  <c r="S52" i="48"/>
  <c r="U52" i="48" s="1"/>
  <c r="S66" i="48"/>
  <c r="U66" i="48" s="1"/>
  <c r="S42" i="48"/>
  <c r="U42" i="48" s="1"/>
  <c r="S39" i="48"/>
  <c r="U39" i="48" s="1"/>
  <c r="S225" i="48"/>
  <c r="U225" i="48" s="1"/>
  <c r="S107" i="48"/>
  <c r="U107" i="48" s="1"/>
  <c r="S223" i="48"/>
  <c r="U223" i="48" s="1"/>
  <c r="S104" i="48"/>
  <c r="U104" i="48" s="1"/>
  <c r="S95" i="48"/>
  <c r="U95" i="48" s="1"/>
  <c r="S168" i="48"/>
  <c r="U168" i="48" s="1"/>
  <c r="S91" i="48"/>
  <c r="U91" i="48" s="1"/>
  <c r="S58" i="48"/>
  <c r="U58" i="48" s="1"/>
  <c r="S311" i="48"/>
  <c r="U311" i="48" s="1"/>
  <c r="S12" i="48"/>
  <c r="U12" i="48" s="1"/>
  <c r="S335" i="48"/>
  <c r="U335" i="48" s="1"/>
  <c r="S302" i="48"/>
  <c r="U302" i="48" s="1"/>
  <c r="S294" i="48"/>
  <c r="U294" i="48" s="1"/>
  <c r="S280" i="48"/>
  <c r="U280" i="48" s="1"/>
  <c r="S260" i="48"/>
  <c r="U260" i="48" s="1"/>
  <c r="S162" i="48"/>
  <c r="U162" i="48" s="1"/>
  <c r="S67" i="48"/>
  <c r="U67" i="48" s="1"/>
  <c r="S87" i="48"/>
  <c r="U87" i="48" s="1"/>
  <c r="S41" i="48"/>
  <c r="U41" i="48" s="1"/>
  <c r="S187" i="48"/>
  <c r="U187" i="48" s="1"/>
  <c r="S85" i="48"/>
  <c r="U85" i="48" s="1"/>
  <c r="S80" i="48"/>
  <c r="U80" i="48" s="1"/>
  <c r="S132" i="48"/>
  <c r="U132" i="48" s="1"/>
  <c r="S152" i="48"/>
  <c r="U152" i="48" s="1"/>
  <c r="S227" i="48"/>
  <c r="U227" i="48" s="1"/>
  <c r="S248" i="48"/>
  <c r="U248" i="48" s="1"/>
  <c r="S126" i="48"/>
  <c r="U126" i="48" s="1"/>
  <c r="S321" i="48"/>
  <c r="U321" i="48" s="1"/>
  <c r="S352" i="48"/>
  <c r="U352" i="48" s="1"/>
  <c r="S247" i="48"/>
  <c r="U247" i="48" s="1"/>
  <c r="S314" i="48"/>
  <c r="U314" i="48" s="1"/>
  <c r="S135" i="48"/>
  <c r="U135" i="48" s="1"/>
  <c r="S27" i="48"/>
  <c r="U27" i="48" s="1"/>
  <c r="S40" i="48"/>
  <c r="U40" i="48" s="1"/>
  <c r="S33" i="48"/>
  <c r="U33" i="48" s="1"/>
  <c r="S59" i="48"/>
  <c r="U59" i="48" s="1"/>
  <c r="S356" i="48"/>
  <c r="U356" i="48" s="1"/>
  <c r="S29" i="48"/>
  <c r="U29" i="48" s="1"/>
  <c r="S125" i="48"/>
  <c r="U125" i="48" s="1"/>
  <c r="S103" i="48"/>
  <c r="U103" i="48" s="1"/>
  <c r="S74" i="48"/>
  <c r="U74" i="48" s="1"/>
  <c r="S54" i="48"/>
  <c r="U54" i="48" s="1"/>
  <c r="S32" i="48"/>
  <c r="U32" i="48" s="1"/>
  <c r="S31" i="48"/>
  <c r="U31" i="48" s="1"/>
  <c r="S110" i="48"/>
  <c r="U110" i="48" s="1"/>
  <c r="S133" i="48"/>
  <c r="U133" i="48" s="1"/>
  <c r="S191" i="48"/>
  <c r="U191" i="48" s="1"/>
  <c r="S23" i="48"/>
  <c r="U23" i="48" s="1"/>
  <c r="S150" i="48"/>
  <c r="U150" i="48" s="1"/>
  <c r="S325" i="48"/>
  <c r="U325" i="48" s="1"/>
  <c r="S312" i="48"/>
  <c r="U312" i="48" s="1"/>
  <c r="S269" i="48"/>
  <c r="U269" i="48" s="1"/>
  <c r="S320" i="48"/>
  <c r="U320" i="48" s="1"/>
  <c r="S350" i="48"/>
  <c r="U350" i="48" s="1"/>
  <c r="S185" i="48"/>
  <c r="U185" i="48" s="1"/>
  <c r="S113" i="48"/>
  <c r="U113" i="48" s="1"/>
  <c r="S175" i="48"/>
  <c r="U175" i="48" s="1"/>
  <c r="S216" i="48"/>
  <c r="U216" i="48" s="1"/>
  <c r="S70" i="48"/>
  <c r="U70" i="48" s="1"/>
  <c r="S97" i="48"/>
  <c r="U97" i="48" s="1"/>
  <c r="S170" i="48"/>
  <c r="U170" i="48" s="1"/>
  <c r="S244" i="48"/>
  <c r="U244" i="48" s="1"/>
  <c r="S17" i="48"/>
  <c r="U17" i="48" s="1"/>
  <c r="S250" i="48"/>
  <c r="U250" i="48" s="1"/>
  <c r="S6" i="48"/>
  <c r="U6" i="48" s="1"/>
  <c r="S282" i="48"/>
  <c r="U282" i="48" s="1"/>
  <c r="S337" i="48"/>
  <c r="U337" i="48" s="1"/>
  <c r="S346" i="48"/>
  <c r="U346" i="48" s="1"/>
  <c r="S167" i="48"/>
  <c r="U167" i="48" s="1"/>
  <c r="S285" i="48"/>
  <c r="U285" i="48" s="1"/>
  <c r="S57" i="48"/>
  <c r="U57" i="48" s="1"/>
  <c r="S15" i="48"/>
  <c r="U15" i="48" s="1"/>
  <c r="S212" i="48"/>
  <c r="U212" i="48" s="1"/>
  <c r="S336" i="48"/>
  <c r="U336" i="48" s="1"/>
  <c r="S210" i="48"/>
  <c r="U210" i="48" s="1"/>
  <c r="S301" i="48"/>
  <c r="U301" i="48" s="1"/>
  <c r="S60" i="48"/>
  <c r="U60" i="48" s="1"/>
  <c r="S340" i="48"/>
  <c r="U340" i="48" s="1"/>
  <c r="S263" i="48"/>
  <c r="U263" i="48" s="1"/>
  <c r="S259" i="48"/>
  <c r="U259" i="48" s="1"/>
  <c r="S207" i="48"/>
  <c r="U207" i="48" s="1"/>
  <c r="S141" i="48"/>
  <c r="U141" i="48" s="1"/>
  <c r="S199" i="48"/>
  <c r="U199" i="48" s="1"/>
  <c r="S139" i="48"/>
  <c r="U139" i="48" s="1"/>
  <c r="S193" i="48"/>
  <c r="U193" i="48" s="1"/>
  <c r="S159" i="48"/>
  <c r="U159" i="48" s="1"/>
  <c r="S157" i="48"/>
  <c r="U157" i="48" s="1"/>
  <c r="S50" i="48"/>
  <c r="U50" i="48" s="1"/>
  <c r="S48" i="48"/>
  <c r="U48" i="48" s="1"/>
  <c r="S228" i="48"/>
  <c r="U228" i="48" s="1"/>
  <c r="S179" i="48"/>
  <c r="U179" i="48" s="1"/>
  <c r="S123" i="48"/>
  <c r="U123" i="48" s="1"/>
  <c r="S115" i="48"/>
  <c r="U115" i="48" s="1"/>
  <c r="S106" i="48"/>
  <c r="U106" i="48" s="1"/>
  <c r="S315" i="48"/>
  <c r="U315" i="48" s="1"/>
  <c r="S73" i="48"/>
  <c r="U73" i="48" s="1"/>
  <c r="S44" i="48"/>
  <c r="U44" i="48" s="1"/>
  <c r="S265" i="48"/>
  <c r="U265" i="48" s="1"/>
  <c r="S289" i="48"/>
  <c r="U289" i="48" s="1"/>
  <c r="S349" i="48"/>
  <c r="U349" i="48" s="1"/>
  <c r="S8" i="48"/>
  <c r="U8" i="48" s="1"/>
  <c r="S240" i="48"/>
  <c r="U240" i="48" s="1"/>
  <c r="S204" i="48"/>
  <c r="U204" i="48" s="1"/>
  <c r="S196" i="48"/>
  <c r="U196" i="48" s="1"/>
  <c r="S61" i="48"/>
  <c r="U61" i="48" s="1"/>
  <c r="S138" i="48"/>
  <c r="U138" i="48" s="1"/>
  <c r="AB10" i="48"/>
  <c r="Y10" i="48"/>
  <c r="AI10" i="48" s="1"/>
  <c r="AE10" i="48"/>
  <c r="AE359" i="48" s="1"/>
  <c r="S239" i="48" l="1"/>
  <c r="U239" i="48" s="1"/>
  <c r="S203" i="48"/>
  <c r="U203" i="48" s="1"/>
  <c r="S64" i="48"/>
  <c r="U64" i="48" s="1"/>
  <c r="S358" i="48"/>
  <c r="U358" i="48" s="1"/>
  <c r="V358" i="48" s="1"/>
  <c r="X358" i="48" s="1"/>
  <c r="S357" i="48"/>
  <c r="U357" i="48" s="1"/>
  <c r="V357" i="48" s="1"/>
  <c r="W357" i="48" s="1"/>
  <c r="S305" i="48"/>
  <c r="U305" i="48" s="1"/>
  <c r="V305" i="48" s="1"/>
  <c r="X305" i="48" s="1"/>
  <c r="S297" i="48"/>
  <c r="U297" i="48" s="1"/>
  <c r="V297" i="48" s="1"/>
  <c r="W297" i="48" s="1"/>
  <c r="S344" i="48"/>
  <c r="U344" i="48" s="1"/>
  <c r="V344" i="48" s="1"/>
  <c r="W344" i="48" s="1"/>
  <c r="S7" i="48"/>
  <c r="U7" i="48" s="1"/>
  <c r="V7" i="48" s="1"/>
  <c r="W7" i="48" s="1"/>
  <c r="S303" i="48"/>
  <c r="U303" i="48" s="1"/>
  <c r="S137" i="48"/>
  <c r="U137" i="48" s="1"/>
  <c r="V137" i="48" s="1"/>
  <c r="W137" i="48" s="1"/>
  <c r="S9" i="48"/>
  <c r="U9" i="48" s="1"/>
  <c r="S13" i="48"/>
  <c r="U13" i="48" s="1"/>
  <c r="V13" i="48" s="1"/>
  <c r="W13" i="48" s="1"/>
  <c r="S92" i="48"/>
  <c r="U92" i="48" s="1"/>
  <c r="S165" i="48"/>
  <c r="U165" i="48" s="1"/>
  <c r="S71" i="48"/>
  <c r="U71" i="48" s="1"/>
  <c r="V71" i="48" s="1"/>
  <c r="W71" i="48" s="1"/>
  <c r="S238" i="48"/>
  <c r="U238" i="48" s="1"/>
  <c r="V238" i="48" s="1"/>
  <c r="X238" i="48" s="1"/>
  <c r="S341" i="48"/>
  <c r="U341" i="48" s="1"/>
  <c r="V341" i="48" s="1"/>
  <c r="W341" i="48" s="1"/>
  <c r="S90" i="48"/>
  <c r="U90" i="48" s="1"/>
  <c r="V90" i="48" s="1"/>
  <c r="X90" i="48" s="1"/>
  <c r="S10" i="48"/>
  <c r="U10" i="48" s="1"/>
  <c r="V10" i="48" s="1"/>
  <c r="W10" i="48" s="1"/>
  <c r="S14" i="48"/>
  <c r="U14" i="48" s="1"/>
  <c r="V14" i="48" s="1"/>
  <c r="W14" i="48" s="1"/>
  <c r="S214" i="48"/>
  <c r="U214" i="48" s="1"/>
  <c r="V214" i="48" s="1"/>
  <c r="X214" i="48" s="1"/>
  <c r="S220" i="48"/>
  <c r="U220" i="48" s="1"/>
  <c r="V220" i="48" s="1"/>
  <c r="W220" i="48" s="1"/>
  <c r="S217" i="48"/>
  <c r="U217" i="48" s="1"/>
  <c r="V217" i="48" s="1"/>
  <c r="W217" i="48" s="1"/>
  <c r="S121" i="48"/>
  <c r="U121" i="48" s="1"/>
  <c r="V121" i="48" s="1"/>
  <c r="W121" i="48" s="1"/>
  <c r="S309" i="48"/>
  <c r="U309" i="48" s="1"/>
  <c r="V309" i="48" s="1"/>
  <c r="W309" i="48" s="1"/>
  <c r="S55" i="48"/>
  <c r="U55" i="48" s="1"/>
  <c r="V55" i="48" s="1"/>
  <c r="W55" i="48" s="1"/>
  <c r="S105" i="48"/>
  <c r="U105" i="48" s="1"/>
  <c r="V105" i="48" s="1"/>
  <c r="X105" i="48" s="1"/>
  <c r="S117" i="48"/>
  <c r="U117" i="48" s="1"/>
  <c r="V117" i="48" s="1"/>
  <c r="W117" i="48" s="1"/>
  <c r="S178" i="48"/>
  <c r="U178" i="48" s="1"/>
  <c r="V178" i="48" s="1"/>
  <c r="X178" i="48" s="1"/>
  <c r="S78" i="48"/>
  <c r="U78" i="48" s="1"/>
  <c r="V78" i="48" s="1"/>
  <c r="W78" i="48" s="1"/>
  <c r="S322" i="48"/>
  <c r="U322" i="48" s="1"/>
  <c r="V322" i="48" s="1"/>
  <c r="W322" i="48" s="1"/>
  <c r="S174" i="48"/>
  <c r="U174" i="48" s="1"/>
  <c r="V174" i="48" s="1"/>
  <c r="W174" i="48" s="1"/>
  <c r="S249" i="48"/>
  <c r="U249" i="48" s="1"/>
  <c r="V249" i="48" s="1"/>
  <c r="W249" i="48" s="1"/>
  <c r="S120" i="48"/>
  <c r="U120" i="48" s="1"/>
  <c r="V120" i="48" s="1"/>
  <c r="X120" i="48" s="1"/>
  <c r="S34" i="48"/>
  <c r="U34" i="48" s="1"/>
  <c r="S100" i="48"/>
  <c r="U100" i="48" s="1"/>
  <c r="V100" i="48" s="1"/>
  <c r="W100" i="48" s="1"/>
  <c r="S96" i="48"/>
  <c r="U96" i="48" s="1"/>
  <c r="V96" i="48" s="1"/>
  <c r="X96" i="48" s="1"/>
  <c r="S287" i="48"/>
  <c r="U287" i="48" s="1"/>
  <c r="V287" i="48" s="1"/>
  <c r="X287" i="48" s="1"/>
  <c r="S136" i="48"/>
  <c r="U136" i="48" s="1"/>
  <c r="V136" i="48" s="1"/>
  <c r="X136" i="48" s="1"/>
  <c r="S231" i="48"/>
  <c r="U231" i="48" s="1"/>
  <c r="V231" i="48" s="1"/>
  <c r="W231" i="48" s="1"/>
  <c r="S18" i="48"/>
  <c r="U18" i="48" s="1"/>
  <c r="V18" i="48" s="1"/>
  <c r="X18" i="48" s="1"/>
  <c r="S333" i="48"/>
  <c r="U333" i="48" s="1"/>
  <c r="V333" i="48" s="1"/>
  <c r="W333" i="48" s="1"/>
  <c r="S316" i="48"/>
  <c r="U316" i="48" s="1"/>
  <c r="V316" i="48" s="1"/>
  <c r="X316" i="48" s="1"/>
  <c r="S229" i="48"/>
  <c r="U229" i="48" s="1"/>
  <c r="V229" i="48" s="1"/>
  <c r="X229" i="48" s="1"/>
  <c r="S151" i="48"/>
  <c r="U151" i="48" s="1"/>
  <c r="V151" i="48" s="1"/>
  <c r="X151" i="48" s="1"/>
  <c r="S127" i="48"/>
  <c r="U127" i="48" s="1"/>
  <c r="S272" i="48"/>
  <c r="U272" i="48" s="1"/>
  <c r="V272" i="48" s="1"/>
  <c r="X272" i="48" s="1"/>
  <c r="S290" i="48"/>
  <c r="U290" i="48" s="1"/>
  <c r="V290" i="48" s="1"/>
  <c r="X290" i="48" s="1"/>
  <c r="S131" i="48"/>
  <c r="U131" i="48" s="1"/>
  <c r="V131" i="48" s="1"/>
  <c r="X131" i="48" s="1"/>
  <c r="S114" i="48"/>
  <c r="U114" i="48" s="1"/>
  <c r="V114" i="48" s="1"/>
  <c r="X114" i="48" s="1"/>
  <c r="S236" i="48"/>
  <c r="U236" i="48" s="1"/>
  <c r="V236" i="48" s="1"/>
  <c r="W236" i="48" s="1"/>
  <c r="S26" i="48"/>
  <c r="U26" i="48" s="1"/>
  <c r="V26" i="48" s="1"/>
  <c r="X26" i="48" s="1"/>
  <c r="S276" i="48"/>
  <c r="U276" i="48" s="1"/>
  <c r="V276" i="48" s="1"/>
  <c r="X276" i="48" s="1"/>
  <c r="S218" i="48"/>
  <c r="U218" i="48" s="1"/>
  <c r="V218" i="48" s="1"/>
  <c r="X218" i="48" s="1"/>
  <c r="S118" i="48"/>
  <c r="U118" i="48" s="1"/>
  <c r="V118" i="48" s="1"/>
  <c r="X118" i="48" s="1"/>
  <c r="S24" i="48"/>
  <c r="U24" i="48" s="1"/>
  <c r="V24" i="48" s="1"/>
  <c r="W24" i="48" s="1"/>
  <c r="S351" i="48"/>
  <c r="U351" i="48" s="1"/>
  <c r="V351" i="48" s="1"/>
  <c r="W351" i="48" s="1"/>
  <c r="S176" i="48"/>
  <c r="U176" i="48" s="1"/>
  <c r="V176" i="48" s="1"/>
  <c r="W176" i="48" s="1"/>
  <c r="S35" i="48"/>
  <c r="U35" i="48" s="1"/>
  <c r="V35" i="48" s="1"/>
  <c r="X35" i="48" s="1"/>
  <c r="S130" i="48"/>
  <c r="U130" i="48" s="1"/>
  <c r="V130" i="48" s="1"/>
  <c r="W130" i="48" s="1"/>
  <c r="S47" i="48"/>
  <c r="U47" i="48" s="1"/>
  <c r="S49" i="48"/>
  <c r="U49" i="48" s="1"/>
  <c r="V49" i="48" s="1"/>
  <c r="X49" i="48" s="1"/>
  <c r="S158" i="48"/>
  <c r="U158" i="48" s="1"/>
  <c r="V158" i="48" s="1"/>
  <c r="X158" i="48" s="1"/>
  <c r="S140" i="48"/>
  <c r="U140" i="48" s="1"/>
  <c r="V140" i="48" s="1"/>
  <c r="W140" i="48" s="1"/>
  <c r="S156" i="48"/>
  <c r="U156" i="48" s="1"/>
  <c r="V156" i="48" s="1"/>
  <c r="X156" i="48" s="1"/>
  <c r="S63" i="48"/>
  <c r="U63" i="48" s="1"/>
  <c r="V63" i="48" s="1"/>
  <c r="X63" i="48" s="1"/>
  <c r="S264" i="48"/>
  <c r="U264" i="48" s="1"/>
  <c r="V264" i="48" s="1"/>
  <c r="W264" i="48" s="1"/>
  <c r="S284" i="48"/>
  <c r="U284" i="48" s="1"/>
  <c r="V284" i="48" s="1"/>
  <c r="X284" i="48" s="1"/>
  <c r="S298" i="48"/>
  <c r="U298" i="48" s="1"/>
  <c r="V298" i="48" s="1"/>
  <c r="X298" i="48" s="1"/>
  <c r="S4" i="48"/>
  <c r="U4" i="48" s="1"/>
  <c r="S345" i="48"/>
  <c r="U345" i="48" s="1"/>
  <c r="V345" i="48" s="1"/>
  <c r="X345" i="48" s="1"/>
  <c r="S343" i="48"/>
  <c r="U343" i="48" s="1"/>
  <c r="V343" i="48" s="1"/>
  <c r="W343" i="48" s="1"/>
  <c r="S53" i="48"/>
  <c r="U53" i="48" s="1"/>
  <c r="V53" i="48" s="1"/>
  <c r="X53" i="48" s="1"/>
  <c r="S19" i="48"/>
  <c r="U19" i="48" s="1"/>
  <c r="V19" i="48" s="1"/>
  <c r="W19" i="48" s="1"/>
  <c r="S219" i="48"/>
  <c r="U219" i="48" s="1"/>
  <c r="V219" i="48" s="1"/>
  <c r="X219" i="48" s="1"/>
  <c r="S101" i="48"/>
  <c r="U101" i="48" s="1"/>
  <c r="V101" i="48" s="1"/>
  <c r="X101" i="48" s="1"/>
  <c r="S89" i="48"/>
  <c r="U89" i="48" s="1"/>
  <c r="V89" i="48" s="1"/>
  <c r="X89" i="48" s="1"/>
  <c r="S76" i="48"/>
  <c r="U76" i="48" s="1"/>
  <c r="V76" i="48" s="1"/>
  <c r="W76" i="48" s="1"/>
  <c r="S319" i="48"/>
  <c r="U319" i="48" s="1"/>
  <c r="V319" i="48" s="1"/>
  <c r="X319" i="48" s="1"/>
  <c r="S324" i="48"/>
  <c r="U324" i="48" s="1"/>
  <c r="V324" i="48" s="1"/>
  <c r="X324" i="48" s="1"/>
  <c r="S201" i="48"/>
  <c r="U201" i="48" s="1"/>
  <c r="V201" i="48" s="1"/>
  <c r="X201" i="48" s="1"/>
  <c r="S256" i="48"/>
  <c r="U256" i="48" s="1"/>
  <c r="V256" i="48" s="1"/>
  <c r="W256" i="48" s="1"/>
  <c r="S232" i="48"/>
  <c r="U232" i="48" s="1"/>
  <c r="V232" i="48" s="1"/>
  <c r="W232" i="48" s="1"/>
  <c r="S46" i="48"/>
  <c r="U46" i="48" s="1"/>
  <c r="V46" i="48" s="1"/>
  <c r="W46" i="48" s="1"/>
  <c r="S186" i="48"/>
  <c r="U186" i="48" s="1"/>
  <c r="V186" i="48" s="1"/>
  <c r="W186" i="48" s="1"/>
  <c r="S155" i="48"/>
  <c r="U155" i="48" s="1"/>
  <c r="S188" i="48"/>
  <c r="U188" i="48" s="1"/>
  <c r="V188" i="48" s="1"/>
  <c r="W188" i="48" s="1"/>
  <c r="S88" i="48"/>
  <c r="U88" i="48" s="1"/>
  <c r="V88" i="48" s="1"/>
  <c r="X88" i="48" s="1"/>
  <c r="S62" i="48"/>
  <c r="U62" i="48" s="1"/>
  <c r="V62" i="48" s="1"/>
  <c r="X62" i="48" s="1"/>
  <c r="S279" i="48"/>
  <c r="U279" i="48" s="1"/>
  <c r="V279" i="48" s="1"/>
  <c r="X279" i="48" s="1"/>
  <c r="S293" i="48"/>
  <c r="U293" i="48" s="1"/>
  <c r="V293" i="48" s="1"/>
  <c r="W293" i="48" s="1"/>
  <c r="S338" i="48"/>
  <c r="U338" i="48" s="1"/>
  <c r="V338" i="48" s="1"/>
  <c r="X338" i="48" s="1"/>
  <c r="S288" i="48"/>
  <c r="U288" i="48" s="1"/>
  <c r="V288" i="48" s="1"/>
  <c r="W288" i="48" s="1"/>
  <c r="S11" i="48"/>
  <c r="U11" i="48" s="1"/>
  <c r="S283" i="48"/>
  <c r="U283" i="48" s="1"/>
  <c r="V283" i="48" s="1"/>
  <c r="X283" i="48" s="1"/>
  <c r="S189" i="48"/>
  <c r="U189" i="48" s="1"/>
  <c r="V189" i="48" s="1"/>
  <c r="X189" i="48" s="1"/>
  <c r="S299" i="48"/>
  <c r="U299" i="48" s="1"/>
  <c r="V299" i="48" s="1"/>
  <c r="X299" i="48" s="1"/>
  <c r="S308" i="48"/>
  <c r="U308" i="48" s="1"/>
  <c r="V308" i="48" s="1"/>
  <c r="X308" i="48" s="1"/>
  <c r="S206" i="48"/>
  <c r="U206" i="48" s="1"/>
  <c r="V206" i="48" s="1"/>
  <c r="X206" i="48" s="1"/>
  <c r="S262" i="48"/>
  <c r="U262" i="48" s="1"/>
  <c r="V262" i="48" s="1"/>
  <c r="X262" i="48" s="1"/>
  <c r="S37" i="48"/>
  <c r="U37" i="48" s="1"/>
  <c r="V37" i="48" s="1"/>
  <c r="W37" i="48" s="1"/>
  <c r="S224" i="48"/>
  <c r="U224" i="48" s="1"/>
  <c r="V224" i="48" s="1"/>
  <c r="X224" i="48" s="1"/>
  <c r="S313" i="48"/>
  <c r="U313" i="48" s="1"/>
  <c r="S213" i="48"/>
  <c r="U213" i="48" s="1"/>
  <c r="V213" i="48" s="1"/>
  <c r="W213" i="48" s="1"/>
  <c r="S292" i="48"/>
  <c r="U292" i="48" s="1"/>
  <c r="V292" i="48" s="1"/>
  <c r="X292" i="48" s="1"/>
  <c r="S318" i="48"/>
  <c r="U318" i="48" s="1"/>
  <c r="V318" i="48" s="1"/>
  <c r="X318" i="48" s="1"/>
  <c r="S307" i="48"/>
  <c r="U307" i="48" s="1"/>
  <c r="V307" i="48" s="1"/>
  <c r="X307" i="48" s="1"/>
  <c r="S300" i="48"/>
  <c r="U300" i="48" s="1"/>
  <c r="V300" i="48" s="1"/>
  <c r="X300" i="48" s="1"/>
  <c r="S226" i="48"/>
  <c r="U226" i="48" s="1"/>
  <c r="V226" i="48" s="1"/>
  <c r="X226" i="48" s="1"/>
  <c r="S146" i="48"/>
  <c r="U146" i="48" s="1"/>
  <c r="V146" i="48" s="1"/>
  <c r="W146" i="48" s="1"/>
  <c r="S304" i="48"/>
  <c r="U304" i="48" s="1"/>
  <c r="V304" i="48" s="1"/>
  <c r="X304" i="48" s="1"/>
  <c r="S173" i="48"/>
  <c r="U173" i="48" s="1"/>
  <c r="V173" i="48" s="1"/>
  <c r="X173" i="48" s="1"/>
  <c r="S221" i="48"/>
  <c r="U221" i="48" s="1"/>
  <c r="V221" i="48" s="1"/>
  <c r="X221" i="48" s="1"/>
  <c r="S69" i="48"/>
  <c r="U69" i="48" s="1"/>
  <c r="V69" i="48" s="1"/>
  <c r="W69" i="48" s="1"/>
  <c r="S20" i="48"/>
  <c r="U20" i="48" s="1"/>
  <c r="V20" i="48" s="1"/>
  <c r="X20" i="48" s="1"/>
  <c r="S77" i="48"/>
  <c r="U77" i="48" s="1"/>
  <c r="V77" i="48" s="1"/>
  <c r="X77" i="48" s="1"/>
  <c r="S198" i="48"/>
  <c r="U198" i="48" s="1"/>
  <c r="V198" i="48" s="1"/>
  <c r="W198" i="48" s="1"/>
  <c r="S145" i="48"/>
  <c r="U145" i="48" s="1"/>
  <c r="V145" i="48" s="1"/>
  <c r="W145" i="48" s="1"/>
  <c r="S124" i="48"/>
  <c r="U124" i="48" s="1"/>
  <c r="V124" i="48" s="1"/>
  <c r="X124" i="48" s="1"/>
  <c r="S148" i="48"/>
  <c r="U148" i="48" s="1"/>
  <c r="V148" i="48" s="1"/>
  <c r="X148" i="48" s="1"/>
  <c r="S93" i="48"/>
  <c r="U93" i="48" s="1"/>
  <c r="V93" i="48" s="1"/>
  <c r="W93" i="48" s="1"/>
  <c r="S112" i="48"/>
  <c r="U112" i="48" s="1"/>
  <c r="V112" i="48" s="1"/>
  <c r="W112" i="48" s="1"/>
  <c r="S233" i="48"/>
  <c r="U233" i="48" s="1"/>
  <c r="V233" i="48" s="1"/>
  <c r="X233" i="48" s="1"/>
  <c r="S75" i="48"/>
  <c r="U75" i="48" s="1"/>
  <c r="V75" i="48" s="1"/>
  <c r="X75" i="48" s="1"/>
  <c r="S326" i="48"/>
  <c r="U326" i="48" s="1"/>
  <c r="V326" i="48" s="1"/>
  <c r="X326" i="48" s="1"/>
  <c r="S353" i="48"/>
  <c r="U353" i="48" s="1"/>
  <c r="V353" i="48" s="1"/>
  <c r="W353" i="48" s="1"/>
  <c r="S79" i="48"/>
  <c r="U79" i="48" s="1"/>
  <c r="V79" i="48" s="1"/>
  <c r="X79" i="48" s="1"/>
  <c r="S28" i="48"/>
  <c r="U28" i="48" s="1"/>
  <c r="V28" i="48" s="1"/>
  <c r="W28" i="48" s="1"/>
  <c r="S286" i="48"/>
  <c r="U286" i="48" s="1"/>
  <c r="V286" i="48" s="1"/>
  <c r="X286" i="48" s="1"/>
  <c r="S354" i="48"/>
  <c r="S108" i="48"/>
  <c r="U108" i="48" s="1"/>
  <c r="V108" i="48" s="1"/>
  <c r="X108" i="48" s="1"/>
  <c r="S177" i="48"/>
  <c r="U177" i="48" s="1"/>
  <c r="V177" i="48" s="1"/>
  <c r="X177" i="48" s="1"/>
  <c r="S172" i="48"/>
  <c r="U172" i="48" s="1"/>
  <c r="V172" i="48" s="1"/>
  <c r="X172" i="48" s="1"/>
  <c r="S149" i="48"/>
  <c r="U149" i="48" s="1"/>
  <c r="V149" i="48" s="1"/>
  <c r="W149" i="48" s="1"/>
  <c r="S273" i="48"/>
  <c r="U273" i="48" s="1"/>
  <c r="V273" i="48" s="1"/>
  <c r="X273" i="48" s="1"/>
  <c r="S258" i="48"/>
  <c r="U258" i="48" s="1"/>
  <c r="V258" i="48" s="1"/>
  <c r="W258" i="48" s="1"/>
  <c r="S129" i="48"/>
  <c r="U129" i="48" s="1"/>
  <c r="V129" i="48" s="1"/>
  <c r="W129" i="48" s="1"/>
  <c r="S190" i="48"/>
  <c r="U190" i="48" s="1"/>
  <c r="V190" i="48" s="1"/>
  <c r="X190" i="48" s="1"/>
  <c r="S21" i="48"/>
  <c r="U21" i="48" s="1"/>
  <c r="V21" i="48" s="1"/>
  <c r="W21" i="48" s="1"/>
  <c r="S251" i="48"/>
  <c r="U251" i="48" s="1"/>
  <c r="V251" i="48" s="1"/>
  <c r="X251" i="48" s="1"/>
  <c r="S122" i="48"/>
  <c r="U122" i="48" s="1"/>
  <c r="V122" i="48" s="1"/>
  <c r="X122" i="48" s="1"/>
  <c r="S246" i="48"/>
  <c r="U246" i="48" s="1"/>
  <c r="V246" i="48" s="1"/>
  <c r="X246" i="48" s="1"/>
  <c r="S271" i="48"/>
  <c r="U271" i="48" s="1"/>
  <c r="V271" i="48" s="1"/>
  <c r="X271" i="48" s="1"/>
  <c r="S235" i="48"/>
  <c r="U235" i="48" s="1"/>
  <c r="V235" i="48" s="1"/>
  <c r="X235" i="48" s="1"/>
  <c r="S22" i="48"/>
  <c r="U22" i="48" s="1"/>
  <c r="V22" i="48" s="1"/>
  <c r="X22" i="48" s="1"/>
  <c r="S36" i="48"/>
  <c r="U36" i="48" s="1"/>
  <c r="V36" i="48" s="1"/>
  <c r="X36" i="48" s="1"/>
  <c r="S355" i="48"/>
  <c r="U355" i="48" s="1"/>
  <c r="V355" i="48" s="1"/>
  <c r="X355" i="48" s="1"/>
  <c r="S253" i="48"/>
  <c r="U253" i="48" s="1"/>
  <c r="V253" i="48" s="1"/>
  <c r="X253" i="48" s="1"/>
  <c r="S43" i="48"/>
  <c r="U43" i="48" s="1"/>
  <c r="V43" i="48" s="1"/>
  <c r="X43" i="48" s="1"/>
  <c r="W358" i="48"/>
  <c r="S3" i="48"/>
  <c r="U3" i="48" s="1"/>
  <c r="V244" i="48"/>
  <c r="W244" i="48" s="1"/>
  <c r="V247" i="48"/>
  <c r="W247" i="48" s="1"/>
  <c r="V245" i="48"/>
  <c r="X245" i="48" s="1"/>
  <c r="V160" i="48"/>
  <c r="W160" i="48" s="1"/>
  <c r="V8" i="48"/>
  <c r="W8" i="48" s="1"/>
  <c r="V320" i="48"/>
  <c r="X320" i="48" s="1"/>
  <c r="V52" i="48"/>
  <c r="X52" i="48" s="1"/>
  <c r="V257" i="48"/>
  <c r="W257" i="48" s="1"/>
  <c r="V64" i="48"/>
  <c r="W64" i="48" s="1"/>
  <c r="V349" i="48"/>
  <c r="X349" i="48" s="1"/>
  <c r="V123" i="48"/>
  <c r="X123" i="48" s="1"/>
  <c r="V139" i="48"/>
  <c r="X139" i="48" s="1"/>
  <c r="V301" i="48"/>
  <c r="X301" i="48" s="1"/>
  <c r="V346" i="48"/>
  <c r="X346" i="48" s="1"/>
  <c r="V97" i="48"/>
  <c r="W97" i="48" s="1"/>
  <c r="V269" i="48"/>
  <c r="W269" i="48" s="1"/>
  <c r="V31" i="48"/>
  <c r="X31" i="48" s="1"/>
  <c r="V59" i="48"/>
  <c r="X59" i="48" s="1"/>
  <c r="V321" i="48"/>
  <c r="W321" i="48" s="1"/>
  <c r="V187" i="48"/>
  <c r="W187" i="48" s="1"/>
  <c r="V302" i="48"/>
  <c r="W302" i="48" s="1"/>
  <c r="V104" i="48"/>
  <c r="W104" i="48" s="1"/>
  <c r="V84" i="48"/>
  <c r="W84" i="48" s="1"/>
  <c r="V277" i="48"/>
  <c r="W277" i="48" s="1"/>
  <c r="V310" i="48"/>
  <c r="W310" i="48" s="1"/>
  <c r="V211" i="48"/>
  <c r="X211" i="48" s="1"/>
  <c r="V255" i="48"/>
  <c r="W255" i="48" s="1"/>
  <c r="V56" i="48"/>
  <c r="X56" i="48" s="1"/>
  <c r="V331" i="48"/>
  <c r="X331" i="48" s="1"/>
  <c r="V102" i="48"/>
  <c r="X102" i="48" s="1"/>
  <c r="V268" i="48"/>
  <c r="W268" i="48" s="1"/>
  <c r="V192" i="48"/>
  <c r="X192" i="48" s="1"/>
  <c r="V147" i="48"/>
  <c r="X147" i="48" s="1"/>
  <c r="V143" i="48"/>
  <c r="W143" i="48" s="1"/>
  <c r="V239" i="48"/>
  <c r="W239" i="48" s="1"/>
  <c r="V9" i="48"/>
  <c r="X9" i="48" s="1"/>
  <c r="V34" i="48"/>
  <c r="X34" i="48" s="1"/>
  <c r="V106" i="48"/>
  <c r="X106" i="48" s="1"/>
  <c r="V350" i="48"/>
  <c r="W350" i="48" s="1"/>
  <c r="V168" i="48"/>
  <c r="W168" i="48" s="1"/>
  <c r="V266" i="48"/>
  <c r="X266" i="48" s="1"/>
  <c r="V203" i="48"/>
  <c r="X203" i="48" s="1"/>
  <c r="V193" i="48"/>
  <c r="W193" i="48" s="1"/>
  <c r="V356" i="48"/>
  <c r="W356" i="48" s="1"/>
  <c r="V295" i="48"/>
  <c r="W295" i="48" s="1"/>
  <c r="V234" i="48"/>
  <c r="W234" i="48" s="1"/>
  <c r="V237" i="48"/>
  <c r="W237" i="48" s="1"/>
  <c r="V289" i="48"/>
  <c r="X289" i="48" s="1"/>
  <c r="V179" i="48"/>
  <c r="W179" i="48" s="1"/>
  <c r="V199" i="48"/>
  <c r="X199" i="48" s="1"/>
  <c r="V210" i="48"/>
  <c r="W210" i="48" s="1"/>
  <c r="V337" i="48"/>
  <c r="W337" i="48" s="1"/>
  <c r="V70" i="48"/>
  <c r="W70" i="48" s="1"/>
  <c r="V312" i="48"/>
  <c r="X312" i="48" s="1"/>
  <c r="V32" i="48"/>
  <c r="X32" i="48" s="1"/>
  <c r="V33" i="48"/>
  <c r="X33" i="48" s="1"/>
  <c r="V126" i="48"/>
  <c r="X126" i="48" s="1"/>
  <c r="V41" i="48"/>
  <c r="W41" i="48" s="1"/>
  <c r="V335" i="48"/>
  <c r="X335" i="48" s="1"/>
  <c r="V223" i="48"/>
  <c r="X223" i="48" s="1"/>
  <c r="V161" i="48"/>
  <c r="W161" i="48" s="1"/>
  <c r="V342" i="48"/>
  <c r="X342" i="48" s="1"/>
  <c r="V194" i="48"/>
  <c r="W194" i="48" s="1"/>
  <c r="V306" i="48"/>
  <c r="W306" i="48" s="1"/>
  <c r="V181" i="48"/>
  <c r="W181" i="48" s="1"/>
  <c r="V275" i="48"/>
  <c r="W275" i="48" s="1"/>
  <c r="V30" i="48"/>
  <c r="X30" i="48" s="1"/>
  <c r="V222" i="48"/>
  <c r="X222" i="48" s="1"/>
  <c r="V142" i="48"/>
  <c r="X142" i="48" s="1"/>
  <c r="V200" i="48"/>
  <c r="X200" i="48" s="1"/>
  <c r="V98" i="48"/>
  <c r="W98" i="48" s="1"/>
  <c r="V68" i="48"/>
  <c r="X68" i="48" s="1"/>
  <c r="V261" i="48"/>
  <c r="X261" i="48" s="1"/>
  <c r="V159" i="48"/>
  <c r="X159" i="48" s="1"/>
  <c r="V29" i="48"/>
  <c r="W29" i="48" s="1"/>
  <c r="V291" i="48"/>
  <c r="W291" i="48" s="1"/>
  <c r="V72" i="48"/>
  <c r="X72" i="48" s="1"/>
  <c r="V303" i="48"/>
  <c r="W303" i="48" s="1"/>
  <c r="V167" i="48"/>
  <c r="W167" i="48" s="1"/>
  <c r="V85" i="48"/>
  <c r="X85" i="48" s="1"/>
  <c r="V184" i="48"/>
  <c r="W184" i="48" s="1"/>
  <c r="V65" i="48"/>
  <c r="X65" i="48" s="1"/>
  <c r="V138" i="48"/>
  <c r="X138" i="48" s="1"/>
  <c r="V141" i="48"/>
  <c r="X141" i="48" s="1"/>
  <c r="V336" i="48"/>
  <c r="X336" i="48" s="1"/>
  <c r="V282" i="48"/>
  <c r="X282" i="48" s="1"/>
  <c r="V216" i="48"/>
  <c r="W216" i="48" s="1"/>
  <c r="V325" i="48"/>
  <c r="W325" i="48" s="1"/>
  <c r="V54" i="48"/>
  <c r="X54" i="48" s="1"/>
  <c r="V40" i="48"/>
  <c r="X40" i="48" s="1"/>
  <c r="V248" i="48"/>
  <c r="X248" i="48" s="1"/>
  <c r="V87" i="48"/>
  <c r="W87" i="48" s="1"/>
  <c r="V12" i="48"/>
  <c r="W12" i="48" s="1"/>
  <c r="V107" i="48"/>
  <c r="W107" i="48" s="1"/>
  <c r="V195" i="48"/>
  <c r="X195" i="48" s="1"/>
  <c r="V5" i="48"/>
  <c r="W5" i="48" s="1"/>
  <c r="V202" i="48"/>
  <c r="X202" i="48" s="1"/>
  <c r="V164" i="48"/>
  <c r="W164" i="48" s="1"/>
  <c r="V230" i="48"/>
  <c r="X230" i="48" s="1"/>
  <c r="V81" i="48"/>
  <c r="X81" i="48" s="1"/>
  <c r="V153" i="48"/>
  <c r="X153" i="48" s="1"/>
  <c r="V274" i="48"/>
  <c r="W274" i="48" s="1"/>
  <c r="V45" i="48"/>
  <c r="X45" i="48" s="1"/>
  <c r="V208" i="48"/>
  <c r="W208" i="48" s="1"/>
  <c r="V267" i="48"/>
  <c r="W267" i="48" s="1"/>
  <c r="V205" i="48"/>
  <c r="W205" i="48" s="1"/>
  <c r="V92" i="48"/>
  <c r="X92" i="48" s="1"/>
  <c r="V155" i="48"/>
  <c r="X155" i="48" s="1"/>
  <c r="V340" i="48"/>
  <c r="X340" i="48" s="1"/>
  <c r="V280" i="48"/>
  <c r="W280" i="48" s="1"/>
  <c r="V334" i="48"/>
  <c r="X334" i="48" s="1"/>
  <c r="V38" i="48"/>
  <c r="X38" i="48" s="1"/>
  <c r="V170" i="48"/>
  <c r="X170" i="48" s="1"/>
  <c r="V294" i="48"/>
  <c r="X294" i="48" s="1"/>
  <c r="V99" i="48"/>
  <c r="W99" i="48" s="1"/>
  <c r="V243" i="48"/>
  <c r="X243" i="48" s="1"/>
  <c r="V228" i="48"/>
  <c r="X228" i="48" s="1"/>
  <c r="V44" i="48"/>
  <c r="X44" i="48" s="1"/>
  <c r="V207" i="48"/>
  <c r="X207" i="48" s="1"/>
  <c r="V212" i="48"/>
  <c r="X212" i="48" s="1"/>
  <c r="V6" i="48"/>
  <c r="X6" i="48" s="1"/>
  <c r="V175" i="48"/>
  <c r="W175" i="48" s="1"/>
  <c r="V150" i="48"/>
  <c r="X150" i="48" s="1"/>
  <c r="V74" i="48"/>
  <c r="X74" i="48" s="1"/>
  <c r="V27" i="48"/>
  <c r="W27" i="48" s="1"/>
  <c r="V227" i="48"/>
  <c r="W227" i="48" s="1"/>
  <c r="V67" i="48"/>
  <c r="X67" i="48" s="1"/>
  <c r="V311" i="48"/>
  <c r="X311" i="48" s="1"/>
  <c r="V225" i="48"/>
  <c r="X225" i="48" s="1"/>
  <c r="V241" i="48"/>
  <c r="X241" i="48" s="1"/>
  <c r="V332" i="48"/>
  <c r="X332" i="48" s="1"/>
  <c r="V242" i="48"/>
  <c r="W242" i="48" s="1"/>
  <c r="V169" i="48"/>
  <c r="X169" i="48" s="1"/>
  <c r="V327" i="48"/>
  <c r="X327" i="48" s="1"/>
  <c r="V254" i="48"/>
  <c r="W254" i="48" s="1"/>
  <c r="V25" i="48"/>
  <c r="X25" i="48" s="1"/>
  <c r="V323" i="48"/>
  <c r="X323" i="48" s="1"/>
  <c r="V51" i="48"/>
  <c r="X51" i="48" s="1"/>
  <c r="V166" i="48"/>
  <c r="W166" i="48" s="1"/>
  <c r="V111" i="48"/>
  <c r="W111" i="48" s="1"/>
  <c r="V86" i="48"/>
  <c r="X86" i="48" s="1"/>
  <c r="V165" i="48"/>
  <c r="X165" i="48" s="1"/>
  <c r="V47" i="48"/>
  <c r="W47" i="48" s="1"/>
  <c r="V240" i="48"/>
  <c r="X240" i="48" s="1"/>
  <c r="V133" i="48"/>
  <c r="W133" i="48" s="1"/>
  <c r="V66" i="48"/>
  <c r="X66" i="48" s="1"/>
  <c r="V180" i="48"/>
  <c r="X180" i="48" s="1"/>
  <c r="V329" i="48"/>
  <c r="X329" i="48" s="1"/>
  <c r="V60" i="48"/>
  <c r="X60" i="48" s="1"/>
  <c r="V352" i="48"/>
  <c r="X352" i="48" s="1"/>
  <c r="V348" i="48"/>
  <c r="X348" i="48" s="1"/>
  <c r="V328" i="48"/>
  <c r="W328" i="48" s="1"/>
  <c r="V313" i="48"/>
  <c r="W313" i="48" s="1"/>
  <c r="V61" i="48"/>
  <c r="X61" i="48" s="1"/>
  <c r="V48" i="48"/>
  <c r="X48" i="48" s="1"/>
  <c r="V196" i="48"/>
  <c r="W196" i="48" s="1"/>
  <c r="V73" i="48"/>
  <c r="X73" i="48" s="1"/>
  <c r="V50" i="48"/>
  <c r="X50" i="48" s="1"/>
  <c r="V259" i="48"/>
  <c r="X259" i="48" s="1"/>
  <c r="V15" i="48"/>
  <c r="W15" i="48" s="1"/>
  <c r="V250" i="48"/>
  <c r="W250" i="48" s="1"/>
  <c r="V113" i="48"/>
  <c r="X113" i="48" s="1"/>
  <c r="V23" i="48"/>
  <c r="W23" i="48" s="1"/>
  <c r="V103" i="48"/>
  <c r="X103" i="48" s="1"/>
  <c r="V135" i="48"/>
  <c r="X135" i="48" s="1"/>
  <c r="V152" i="48"/>
  <c r="W152" i="48" s="1"/>
  <c r="V162" i="48"/>
  <c r="X162" i="48" s="1"/>
  <c r="V58" i="48"/>
  <c r="X58" i="48" s="1"/>
  <c r="V39" i="48"/>
  <c r="X39" i="48" s="1"/>
  <c r="V209" i="48"/>
  <c r="W209" i="48" s="1"/>
  <c r="V144" i="48"/>
  <c r="X144" i="48" s="1"/>
  <c r="V278" i="48"/>
  <c r="X278" i="48" s="1"/>
  <c r="V252" i="48"/>
  <c r="X252" i="48" s="1"/>
  <c r="V317" i="48"/>
  <c r="W317" i="48" s="1"/>
  <c r="V109" i="48"/>
  <c r="X109" i="48" s="1"/>
  <c r="V183" i="48"/>
  <c r="X183" i="48" s="1"/>
  <c r="V128" i="48"/>
  <c r="W128" i="48" s="1"/>
  <c r="V83" i="48"/>
  <c r="X83" i="48" s="1"/>
  <c r="V339" i="48"/>
  <c r="W339" i="48" s="1"/>
  <c r="V119" i="48"/>
  <c r="W119" i="48" s="1"/>
  <c r="V163" i="48"/>
  <c r="X163" i="48" s="1"/>
  <c r="V127" i="48"/>
  <c r="X127" i="48" s="1"/>
  <c r="V4" i="48"/>
  <c r="W4" i="48" s="1"/>
  <c r="V285" i="48"/>
  <c r="X285" i="48" s="1"/>
  <c r="V80" i="48"/>
  <c r="W80" i="48" s="1"/>
  <c r="V347" i="48"/>
  <c r="X347" i="48" s="1"/>
  <c r="V182" i="48"/>
  <c r="W182" i="48" s="1"/>
  <c r="V115" i="48"/>
  <c r="W115" i="48" s="1"/>
  <c r="V110" i="48"/>
  <c r="W110" i="48" s="1"/>
  <c r="V95" i="48"/>
  <c r="X95" i="48" s="1"/>
  <c r="V270" i="48"/>
  <c r="W270" i="48" s="1"/>
  <c r="V11" i="48"/>
  <c r="X11" i="48" s="1"/>
  <c r="V265" i="48"/>
  <c r="X265" i="48" s="1"/>
  <c r="V204" i="48"/>
  <c r="X204" i="48" s="1"/>
  <c r="V315" i="48"/>
  <c r="X315" i="48" s="1"/>
  <c r="V157" i="48"/>
  <c r="X157" i="48" s="1"/>
  <c r="V263" i="48"/>
  <c r="X263" i="48" s="1"/>
  <c r="V57" i="48"/>
  <c r="X57" i="48" s="1"/>
  <c r="V17" i="48"/>
  <c r="W17" i="48" s="1"/>
  <c r="V185" i="48"/>
  <c r="X185" i="48" s="1"/>
  <c r="V191" i="48"/>
  <c r="X191" i="48" s="1"/>
  <c r="V125" i="48"/>
  <c r="W125" i="48" s="1"/>
  <c r="V314" i="48"/>
  <c r="W314" i="48" s="1"/>
  <c r="V132" i="48"/>
  <c r="X132" i="48" s="1"/>
  <c r="V260" i="48"/>
  <c r="W260" i="48" s="1"/>
  <c r="V91" i="48"/>
  <c r="X91" i="48" s="1"/>
  <c r="V42" i="48"/>
  <c r="X42" i="48" s="1"/>
  <c r="V281" i="48"/>
  <c r="W281" i="48" s="1"/>
  <c r="V215" i="48"/>
  <c r="W215" i="48" s="1"/>
  <c r="V296" i="48"/>
  <c r="W296" i="48" s="1"/>
  <c r="V171" i="48"/>
  <c r="X171" i="48" s="1"/>
  <c r="V330" i="48"/>
  <c r="W330" i="48" s="1"/>
  <c r="V116" i="48"/>
  <c r="W116" i="48" s="1"/>
  <c r="V134" i="48"/>
  <c r="W134" i="48" s="1"/>
  <c r="V94" i="48"/>
  <c r="W94" i="48" s="1"/>
  <c r="V154" i="48"/>
  <c r="W154" i="48" s="1"/>
  <c r="V16" i="48"/>
  <c r="W16" i="48" s="1"/>
  <c r="V82" i="48"/>
  <c r="W82" i="48" s="1"/>
  <c r="V197" i="48"/>
  <c r="X197" i="48" s="1"/>
  <c r="U354" i="48" l="1"/>
  <c r="V354" i="48" s="1"/>
  <c r="V3" i="48"/>
  <c r="X3" i="48" s="1"/>
  <c r="Z358" i="48"/>
  <c r="AA358" i="48" s="1"/>
  <c r="AF358" i="48"/>
  <c r="AG358" i="48" s="1"/>
  <c r="AC358" i="48"/>
  <c r="AD358" i="48" s="1"/>
  <c r="K5" i="33"/>
  <c r="K98" i="33" s="1"/>
  <c r="X244" i="48"/>
  <c r="AC244" i="48" s="1"/>
  <c r="AD244" i="48" s="1"/>
  <c r="X247" i="48"/>
  <c r="AC247" i="48" s="1"/>
  <c r="AD247" i="48" s="1"/>
  <c r="X333" i="48"/>
  <c r="AC333" i="48" s="1"/>
  <c r="AD333" i="48" s="1"/>
  <c r="W68" i="48"/>
  <c r="Z68" i="48" s="1"/>
  <c r="AA68" i="48" s="1"/>
  <c r="W33" i="48"/>
  <c r="AF33" i="48" s="1"/>
  <c r="AG33" i="48" s="1"/>
  <c r="W38" i="48"/>
  <c r="AF38" i="48" s="1"/>
  <c r="AG38" i="48" s="1"/>
  <c r="W233" i="48"/>
  <c r="AC233" i="48" s="1"/>
  <c r="AD233" i="48" s="1"/>
  <c r="W35" i="48"/>
  <c r="AF35" i="48" s="1"/>
  <c r="AG35" i="48" s="1"/>
  <c r="X55" i="48"/>
  <c r="AF55" i="48" s="1"/>
  <c r="AG55" i="48" s="1"/>
  <c r="X167" i="48"/>
  <c r="Z167" i="48" s="1"/>
  <c r="AA167" i="48" s="1"/>
  <c r="X112" i="48"/>
  <c r="AF112" i="48" s="1"/>
  <c r="AG112" i="48" s="1"/>
  <c r="W178" i="48"/>
  <c r="AF178" i="48" s="1"/>
  <c r="AG178" i="48" s="1"/>
  <c r="X343" i="48"/>
  <c r="AC343" i="48" s="1"/>
  <c r="AD343" i="48" s="1"/>
  <c r="W294" i="48"/>
  <c r="Z294" i="48" s="1"/>
  <c r="AA294" i="48" s="1"/>
  <c r="X69" i="48"/>
  <c r="AF69" i="48" s="1"/>
  <c r="AG69" i="48" s="1"/>
  <c r="W224" i="48"/>
  <c r="AF224" i="48" s="1"/>
  <c r="AG224" i="48" s="1"/>
  <c r="W340" i="48"/>
  <c r="AF340" i="48" s="1"/>
  <c r="AG340" i="48" s="1"/>
  <c r="X186" i="48"/>
  <c r="Z186" i="48" s="1"/>
  <c r="AA186" i="48" s="1"/>
  <c r="X255" i="48"/>
  <c r="Z255" i="48" s="1"/>
  <c r="AA255" i="48" s="1"/>
  <c r="W180" i="48"/>
  <c r="AC180" i="48" s="1"/>
  <c r="AD180" i="48" s="1"/>
  <c r="W347" i="48"/>
  <c r="AC347" i="48" s="1"/>
  <c r="AD347" i="48" s="1"/>
  <c r="W25" i="48"/>
  <c r="AF25" i="48" s="1"/>
  <c r="AG25" i="48" s="1"/>
  <c r="X4" i="48"/>
  <c r="Z4" i="48" s="1"/>
  <c r="AA4" i="48" s="1"/>
  <c r="W271" i="48"/>
  <c r="AF271" i="48" s="1"/>
  <c r="AG271" i="48" s="1"/>
  <c r="W253" i="48"/>
  <c r="Z253" i="48" s="1"/>
  <c r="AA253" i="48" s="1"/>
  <c r="W50" i="48"/>
  <c r="Z50" i="48" s="1"/>
  <c r="AA50" i="48" s="1"/>
  <c r="X344" i="48"/>
  <c r="AF344" i="48" s="1"/>
  <c r="AG344" i="48" s="1"/>
  <c r="X357" i="48"/>
  <c r="AF357" i="48" s="1"/>
  <c r="AG357" i="48" s="1"/>
  <c r="W212" i="48"/>
  <c r="AC212" i="48" s="1"/>
  <c r="AD212" i="48" s="1"/>
  <c r="X164" i="48"/>
  <c r="AF164" i="48" s="1"/>
  <c r="AG164" i="48" s="1"/>
  <c r="W159" i="48"/>
  <c r="AC159" i="48" s="1"/>
  <c r="AD159" i="48" s="1"/>
  <c r="W53" i="48"/>
  <c r="AF53" i="48" s="1"/>
  <c r="AG53" i="48" s="1"/>
  <c r="X242" i="48"/>
  <c r="Z242" i="48" s="1"/>
  <c r="AA242" i="48" s="1"/>
  <c r="W326" i="48"/>
  <c r="AC326" i="48" s="1"/>
  <c r="AD326" i="48" s="1"/>
  <c r="X239" i="48"/>
  <c r="AF239" i="48" s="1"/>
  <c r="AG239" i="48" s="1"/>
  <c r="X209" i="48"/>
  <c r="AF209" i="48" s="1"/>
  <c r="AG209" i="48" s="1"/>
  <c r="W222" i="48"/>
  <c r="Z222" i="48" s="1"/>
  <c r="AA222" i="48" s="1"/>
  <c r="W18" i="48"/>
  <c r="AF18" i="48" s="1"/>
  <c r="AG18" i="48" s="1"/>
  <c r="X205" i="48"/>
  <c r="AF205" i="48" s="1"/>
  <c r="AG205" i="48" s="1"/>
  <c r="X350" i="48"/>
  <c r="AC350" i="48" s="1"/>
  <c r="AD350" i="48" s="1"/>
  <c r="W221" i="48"/>
  <c r="Z221" i="48" s="1"/>
  <c r="AA221" i="48" s="1"/>
  <c r="X220" i="48"/>
  <c r="Z220" i="48" s="1"/>
  <c r="AA220" i="48" s="1"/>
  <c r="W85" i="48"/>
  <c r="AF85" i="48" s="1"/>
  <c r="AG85" i="48" s="1"/>
  <c r="W61" i="48"/>
  <c r="AF61" i="48" s="1"/>
  <c r="AG61" i="48" s="1"/>
  <c r="W136" i="48"/>
  <c r="AC136" i="48" s="1"/>
  <c r="AD136" i="48" s="1"/>
  <c r="W83" i="48"/>
  <c r="AC83" i="48" s="1"/>
  <c r="AD83" i="48" s="1"/>
  <c r="W283" i="48"/>
  <c r="AC283" i="48" s="1"/>
  <c r="AD283" i="48" s="1"/>
  <c r="X337" i="48"/>
  <c r="Z337" i="48" s="1"/>
  <c r="AA337" i="48" s="1"/>
  <c r="W40" i="48"/>
  <c r="Z40" i="48" s="1"/>
  <c r="AA40" i="48" s="1"/>
  <c r="W63" i="48"/>
  <c r="AC63" i="48" s="1"/>
  <c r="AD63" i="48" s="1"/>
  <c r="X111" i="48"/>
  <c r="Z111" i="48" s="1"/>
  <c r="AA111" i="48" s="1"/>
  <c r="W118" i="48"/>
  <c r="Z118" i="48" s="1"/>
  <c r="AA118" i="48" s="1"/>
  <c r="X306" i="48"/>
  <c r="Z306" i="48" s="1"/>
  <c r="AA306" i="48" s="1"/>
  <c r="W289" i="48"/>
  <c r="AC289" i="48" s="1"/>
  <c r="AD289" i="48" s="1"/>
  <c r="X293" i="48"/>
  <c r="Z293" i="48" s="1"/>
  <c r="AA293" i="48" s="1"/>
  <c r="X249" i="48"/>
  <c r="AF249" i="48" s="1"/>
  <c r="AG249" i="48" s="1"/>
  <c r="X107" i="48"/>
  <c r="AF107" i="48" s="1"/>
  <c r="AG107" i="48" s="1"/>
  <c r="X152" i="48"/>
  <c r="Z152" i="48" s="1"/>
  <c r="AA152" i="48" s="1"/>
  <c r="W262" i="48"/>
  <c r="AC262" i="48" s="1"/>
  <c r="AD262" i="48" s="1"/>
  <c r="X351" i="48"/>
  <c r="AF351" i="48" s="1"/>
  <c r="AG351" i="48" s="1"/>
  <c r="W52" i="48"/>
  <c r="AF52" i="48" s="1"/>
  <c r="AG52" i="48" s="1"/>
  <c r="X356" i="48"/>
  <c r="Z356" i="48" s="1"/>
  <c r="AA356" i="48" s="1"/>
  <c r="X321" i="48"/>
  <c r="Z321" i="48" s="1"/>
  <c r="AA321" i="48" s="1"/>
  <c r="X213" i="48"/>
  <c r="AC213" i="48" s="1"/>
  <c r="AD213" i="48" s="1"/>
  <c r="W34" i="48"/>
  <c r="AC34" i="48" s="1"/>
  <c r="AD34" i="48" s="1"/>
  <c r="X268" i="48"/>
  <c r="AF268" i="48" s="1"/>
  <c r="AG268" i="48" s="1"/>
  <c r="X84" i="48"/>
  <c r="AC84" i="48" s="1"/>
  <c r="AD84" i="48" s="1"/>
  <c r="X274" i="48"/>
  <c r="Z274" i="48" s="1"/>
  <c r="AA274" i="48" s="1"/>
  <c r="W282" i="48"/>
  <c r="Z282" i="48" s="1"/>
  <c r="AA282" i="48" s="1"/>
  <c r="X97" i="48"/>
  <c r="AF97" i="48" s="1"/>
  <c r="AG97" i="48" s="1"/>
  <c r="W201" i="48"/>
  <c r="AC201" i="48" s="1"/>
  <c r="AD201" i="48" s="1"/>
  <c r="X328" i="48"/>
  <c r="Z328" i="48" s="1"/>
  <c r="AA328" i="48" s="1"/>
  <c r="W311" i="48"/>
  <c r="Z311" i="48" s="1"/>
  <c r="AA311" i="48" s="1"/>
  <c r="W74" i="48"/>
  <c r="Z74" i="48" s="1"/>
  <c r="AA74" i="48" s="1"/>
  <c r="X117" i="48"/>
  <c r="AC117" i="48" s="1"/>
  <c r="AD117" i="48" s="1"/>
  <c r="W223" i="48"/>
  <c r="Z223" i="48" s="1"/>
  <c r="AA223" i="48" s="1"/>
  <c r="W123" i="48"/>
  <c r="AC123" i="48" s="1"/>
  <c r="AD123" i="48" s="1"/>
  <c r="X353" i="48"/>
  <c r="AF353" i="48" s="1"/>
  <c r="AG353" i="48" s="1"/>
  <c r="X303" i="48"/>
  <c r="AC303" i="48" s="1"/>
  <c r="AD303" i="48" s="1"/>
  <c r="X317" i="48"/>
  <c r="Z317" i="48" s="1"/>
  <c r="AA317" i="48" s="1"/>
  <c r="X270" i="48"/>
  <c r="AF270" i="48" s="1"/>
  <c r="AG270" i="48" s="1"/>
  <c r="W96" i="48"/>
  <c r="AC96" i="48" s="1"/>
  <c r="AD96" i="48" s="1"/>
  <c r="X288" i="48"/>
  <c r="AC288" i="48" s="1"/>
  <c r="AD288" i="48" s="1"/>
  <c r="X313" i="48"/>
  <c r="Z313" i="48" s="1"/>
  <c r="AA313" i="48" s="1"/>
  <c r="W265" i="48"/>
  <c r="AC265" i="48" s="1"/>
  <c r="AD265" i="48" s="1"/>
  <c r="W39" i="48"/>
  <c r="AC39" i="48" s="1"/>
  <c r="AD39" i="48" s="1"/>
  <c r="W332" i="48"/>
  <c r="AF332" i="48" s="1"/>
  <c r="AG332" i="48" s="1"/>
  <c r="W66" i="48"/>
  <c r="Z66" i="48" s="1"/>
  <c r="AA66" i="48" s="1"/>
  <c r="W122" i="48"/>
  <c r="AF122" i="48" s="1"/>
  <c r="AG122" i="48" s="1"/>
  <c r="W56" i="48"/>
  <c r="Z56" i="48" s="1"/>
  <c r="AA56" i="48" s="1"/>
  <c r="X168" i="48"/>
  <c r="AF168" i="48" s="1"/>
  <c r="AG168" i="48" s="1"/>
  <c r="W138" i="48"/>
  <c r="AF138" i="48" s="1"/>
  <c r="AG138" i="48" s="1"/>
  <c r="W75" i="48"/>
  <c r="Z75" i="48" s="1"/>
  <c r="AA75" i="48" s="1"/>
  <c r="X295" i="48"/>
  <c r="AF295" i="48" s="1"/>
  <c r="AG295" i="48" s="1"/>
  <c r="W329" i="48"/>
  <c r="AC329" i="48" s="1"/>
  <c r="AD329" i="48" s="1"/>
  <c r="W135" i="48"/>
  <c r="Z135" i="48" s="1"/>
  <c r="AA135" i="48" s="1"/>
  <c r="X184" i="48"/>
  <c r="AF184" i="48" s="1"/>
  <c r="AG184" i="48" s="1"/>
  <c r="W307" i="48"/>
  <c r="AC307" i="48" s="1"/>
  <c r="AD307" i="48" s="1"/>
  <c r="W203" i="48"/>
  <c r="AF203" i="48" s="1"/>
  <c r="AG203" i="48" s="1"/>
  <c r="W106" i="48"/>
  <c r="AC106" i="48" s="1"/>
  <c r="AD106" i="48" s="1"/>
  <c r="X37" i="48"/>
  <c r="AF37" i="48" s="1"/>
  <c r="AG37" i="48" s="1"/>
  <c r="W101" i="48"/>
  <c r="AF101" i="48" s="1"/>
  <c r="AG101" i="48" s="1"/>
  <c r="X24" i="48"/>
  <c r="AF24" i="48" s="1"/>
  <c r="AG24" i="48" s="1"/>
  <c r="X166" i="48"/>
  <c r="Z166" i="48" s="1"/>
  <c r="AA166" i="48" s="1"/>
  <c r="X254" i="48"/>
  <c r="AC254" i="48" s="1"/>
  <c r="AD254" i="48" s="1"/>
  <c r="W67" i="48"/>
  <c r="AC67" i="48" s="1"/>
  <c r="AD67" i="48" s="1"/>
  <c r="W150" i="48"/>
  <c r="Z150" i="48" s="1"/>
  <c r="AA150" i="48" s="1"/>
  <c r="W349" i="48"/>
  <c r="AC349" i="48" s="1"/>
  <c r="AD349" i="48" s="1"/>
  <c r="W163" i="48"/>
  <c r="Z163" i="48" s="1"/>
  <c r="AA163" i="48" s="1"/>
  <c r="X128" i="48"/>
  <c r="AF128" i="48" s="1"/>
  <c r="AG128" i="48" s="1"/>
  <c r="W252" i="48"/>
  <c r="Z252" i="48" s="1"/>
  <c r="AA252" i="48" s="1"/>
  <c r="X104" i="48"/>
  <c r="AF104" i="48" s="1"/>
  <c r="AG104" i="48" s="1"/>
  <c r="W226" i="48"/>
  <c r="AC226" i="48" s="1"/>
  <c r="AD226" i="48" s="1"/>
  <c r="W273" i="48"/>
  <c r="Z273" i="48" s="1"/>
  <c r="AA273" i="48" s="1"/>
  <c r="X322" i="48"/>
  <c r="AF322" i="48" s="1"/>
  <c r="AG322" i="48" s="1"/>
  <c r="W211" i="48"/>
  <c r="Z211" i="48" s="1"/>
  <c r="AA211" i="48" s="1"/>
  <c r="W114" i="48"/>
  <c r="AC114" i="48" s="1"/>
  <c r="AD114" i="48" s="1"/>
  <c r="X98" i="48"/>
  <c r="AF98" i="48" s="1"/>
  <c r="AG98" i="48" s="1"/>
  <c r="X194" i="48"/>
  <c r="AC194" i="48" s="1"/>
  <c r="AD194" i="48" s="1"/>
  <c r="W32" i="48"/>
  <c r="AF32" i="48" s="1"/>
  <c r="AG32" i="48" s="1"/>
  <c r="W346" i="48"/>
  <c r="AC346" i="48" s="1"/>
  <c r="AD346" i="48" s="1"/>
  <c r="X236" i="48"/>
  <c r="AF236" i="48" s="1"/>
  <c r="AG236" i="48" s="1"/>
  <c r="W214" i="48"/>
  <c r="Z214" i="48" s="1"/>
  <c r="AA214" i="48" s="1"/>
  <c r="W54" i="48"/>
  <c r="AC54" i="48" s="1"/>
  <c r="AD54" i="48" s="1"/>
  <c r="W336" i="48"/>
  <c r="AC336" i="48" s="1"/>
  <c r="AD336" i="48" s="1"/>
  <c r="W165" i="48"/>
  <c r="Z165" i="48" s="1"/>
  <c r="AA165" i="48" s="1"/>
  <c r="W320" i="48"/>
  <c r="AC320" i="48" s="1"/>
  <c r="AD320" i="48" s="1"/>
  <c r="W207" i="48"/>
  <c r="AC207" i="48" s="1"/>
  <c r="AD207" i="48" s="1"/>
  <c r="W59" i="48"/>
  <c r="AC59" i="48" s="1"/>
  <c r="AD59" i="48" s="1"/>
  <c r="W49" i="48"/>
  <c r="AC49" i="48" s="1"/>
  <c r="AD49" i="48" s="1"/>
  <c r="W105" i="48"/>
  <c r="AC105" i="48" s="1"/>
  <c r="AD105" i="48" s="1"/>
  <c r="X143" i="48"/>
  <c r="AF143" i="48" s="1"/>
  <c r="AG143" i="48" s="1"/>
  <c r="W102" i="48"/>
  <c r="AF102" i="48" s="1"/>
  <c r="AG102" i="48" s="1"/>
  <c r="W72" i="48"/>
  <c r="AF72" i="48" s="1"/>
  <c r="AG72" i="48" s="1"/>
  <c r="W73" i="48"/>
  <c r="AC73" i="48" s="1"/>
  <c r="AD73" i="48" s="1"/>
  <c r="X341" i="48"/>
  <c r="Z341" i="48" s="1"/>
  <c r="AA341" i="48" s="1"/>
  <c r="W120" i="48"/>
  <c r="Z120" i="48" s="1"/>
  <c r="AA120" i="48" s="1"/>
  <c r="X237" i="48"/>
  <c r="AF237" i="48" s="1"/>
  <c r="AG237" i="48" s="1"/>
  <c r="W170" i="48"/>
  <c r="AF170" i="48" s="1"/>
  <c r="AG170" i="48" s="1"/>
  <c r="X193" i="48"/>
  <c r="AC193" i="48" s="1"/>
  <c r="AD193" i="48" s="1"/>
  <c r="X250" i="48"/>
  <c r="AF250" i="48" s="1"/>
  <c r="AG250" i="48" s="1"/>
  <c r="W279" i="48"/>
  <c r="Z279" i="48" s="1"/>
  <c r="AA279" i="48" s="1"/>
  <c r="W218" i="48"/>
  <c r="AF218" i="48" s="1"/>
  <c r="AG218" i="48" s="1"/>
  <c r="W36" i="48"/>
  <c r="Z36" i="48" s="1"/>
  <c r="AA36" i="48" s="1"/>
  <c r="W173" i="48"/>
  <c r="AF173" i="48" s="1"/>
  <c r="AG173" i="48" s="1"/>
  <c r="W155" i="48"/>
  <c r="AC155" i="48" s="1"/>
  <c r="AD155" i="48" s="1"/>
  <c r="X12" i="48"/>
  <c r="AC12" i="48" s="1"/>
  <c r="AD12" i="48" s="1"/>
  <c r="W355" i="48"/>
  <c r="AF355" i="48" s="1"/>
  <c r="AG355" i="48" s="1"/>
  <c r="X267" i="48"/>
  <c r="AC267" i="48" s="1"/>
  <c r="AD267" i="48" s="1"/>
  <c r="W153" i="48"/>
  <c r="AF153" i="48" s="1"/>
  <c r="AG153" i="48" s="1"/>
  <c r="W202" i="48"/>
  <c r="AF202" i="48" s="1"/>
  <c r="AG202" i="48" s="1"/>
  <c r="W348" i="48"/>
  <c r="Z348" i="48" s="1"/>
  <c r="AA348" i="48" s="1"/>
  <c r="X46" i="48"/>
  <c r="Z46" i="48" s="1"/>
  <c r="AA46" i="48" s="1"/>
  <c r="X14" i="48"/>
  <c r="AC14" i="48" s="1"/>
  <c r="AD14" i="48" s="1"/>
  <c r="W30" i="48"/>
  <c r="Z30" i="48" s="1"/>
  <c r="AA30" i="48" s="1"/>
  <c r="W335" i="48"/>
  <c r="AC335" i="48" s="1"/>
  <c r="AD335" i="48" s="1"/>
  <c r="X210" i="48"/>
  <c r="AF210" i="48" s="1"/>
  <c r="AG210" i="48" s="1"/>
  <c r="W172" i="48"/>
  <c r="AF172" i="48" s="1"/>
  <c r="AG172" i="48" s="1"/>
  <c r="W177" i="48"/>
  <c r="Z177" i="48" s="1"/>
  <c r="AA177" i="48" s="1"/>
  <c r="X176" i="48"/>
  <c r="AC176" i="48" s="1"/>
  <c r="AD176" i="48" s="1"/>
  <c r="W305" i="48"/>
  <c r="AC305" i="48" s="1"/>
  <c r="AD305" i="48" s="1"/>
  <c r="X80" i="48"/>
  <c r="AF80" i="48" s="1"/>
  <c r="AG80" i="48" s="1"/>
  <c r="X187" i="48"/>
  <c r="AF187" i="48" s="1"/>
  <c r="AG187" i="48" s="1"/>
  <c r="W248" i="48"/>
  <c r="Z248" i="48" s="1"/>
  <c r="AA248" i="48" s="1"/>
  <c r="X161" i="48"/>
  <c r="AF161" i="48" s="1"/>
  <c r="AG161" i="48" s="1"/>
  <c r="W206" i="48"/>
  <c r="Z206" i="48" s="1"/>
  <c r="AA206" i="48" s="1"/>
  <c r="X256" i="48"/>
  <c r="AC256" i="48" s="1"/>
  <c r="AD256" i="48" s="1"/>
  <c r="W108" i="48"/>
  <c r="Z108" i="48" s="1"/>
  <c r="AA108" i="48" s="1"/>
  <c r="W324" i="48"/>
  <c r="Z324" i="48" s="1"/>
  <c r="AA324" i="48" s="1"/>
  <c r="W95" i="48"/>
  <c r="Z95" i="48" s="1"/>
  <c r="AA95" i="48" s="1"/>
  <c r="W11" i="48"/>
  <c r="AF11" i="48" s="1"/>
  <c r="AG11" i="48" s="1"/>
  <c r="W79" i="48"/>
  <c r="AC79" i="48" s="1"/>
  <c r="AD79" i="48" s="1"/>
  <c r="W189" i="48"/>
  <c r="AC189" i="48" s="1"/>
  <c r="AD189" i="48" s="1"/>
  <c r="X216" i="48"/>
  <c r="AC216" i="48" s="1"/>
  <c r="AD216" i="48" s="1"/>
  <c r="W284" i="48"/>
  <c r="Z284" i="48" s="1"/>
  <c r="AA284" i="48" s="1"/>
  <c r="W45" i="48"/>
  <c r="Z45" i="48" s="1"/>
  <c r="AA45" i="48" s="1"/>
  <c r="W245" i="48"/>
  <c r="AC245" i="48" s="1"/>
  <c r="AD245" i="48" s="1"/>
  <c r="X280" i="48"/>
  <c r="AF280" i="48" s="1"/>
  <c r="AG280" i="48" s="1"/>
  <c r="X29" i="48"/>
  <c r="Z29" i="48" s="1"/>
  <c r="AA29" i="48" s="1"/>
  <c r="X257" i="48"/>
  <c r="AC257" i="48" s="1"/>
  <c r="AD257" i="48" s="1"/>
  <c r="W48" i="48"/>
  <c r="AF48" i="48" s="1"/>
  <c r="AG48" i="48" s="1"/>
  <c r="W190" i="48"/>
  <c r="AF190" i="48" s="1"/>
  <c r="AG190" i="48" s="1"/>
  <c r="X19" i="48"/>
  <c r="AC19" i="48" s="1"/>
  <c r="AD19" i="48" s="1"/>
  <c r="W9" i="48"/>
  <c r="Z9" i="48" s="1"/>
  <c r="AA9" i="48" s="1"/>
  <c r="W126" i="48"/>
  <c r="AC126" i="48" s="1"/>
  <c r="AD126" i="48" s="1"/>
  <c r="X140" i="48"/>
  <c r="AF140" i="48" s="1"/>
  <c r="AG140" i="48" s="1"/>
  <c r="W62" i="48"/>
  <c r="AF62" i="48" s="1"/>
  <c r="AG62" i="48" s="1"/>
  <c r="W230" i="48"/>
  <c r="AF230" i="48" s="1"/>
  <c r="AG230" i="48" s="1"/>
  <c r="X47" i="48"/>
  <c r="AF47" i="48" s="1"/>
  <c r="AG47" i="48" s="1"/>
  <c r="X269" i="48"/>
  <c r="AC269" i="48" s="1"/>
  <c r="AD269" i="48" s="1"/>
  <c r="W323" i="48"/>
  <c r="AC323" i="48" s="1"/>
  <c r="AD323" i="48" s="1"/>
  <c r="W169" i="48"/>
  <c r="AC169" i="48" s="1"/>
  <c r="AD169" i="48" s="1"/>
  <c r="X264" i="48"/>
  <c r="AC264" i="48" s="1"/>
  <c r="AD264" i="48" s="1"/>
  <c r="W240" i="48"/>
  <c r="AF240" i="48" s="1"/>
  <c r="AG240" i="48" s="1"/>
  <c r="X181" i="48"/>
  <c r="AF181" i="48" s="1"/>
  <c r="AG181" i="48" s="1"/>
  <c r="W228" i="48"/>
  <c r="AF228" i="48" s="1"/>
  <c r="AG228" i="48" s="1"/>
  <c r="X100" i="48"/>
  <c r="AC100" i="48" s="1"/>
  <c r="AD100" i="48" s="1"/>
  <c r="X179" i="48"/>
  <c r="Z179" i="48" s="1"/>
  <c r="AA179" i="48" s="1"/>
  <c r="W90" i="48"/>
  <c r="AF90" i="48" s="1"/>
  <c r="AG90" i="48" s="1"/>
  <c r="W86" i="48"/>
  <c r="AC86" i="48" s="1"/>
  <c r="AD86" i="48" s="1"/>
  <c r="X27" i="48"/>
  <c r="AF27" i="48" s="1"/>
  <c r="AG27" i="48" s="1"/>
  <c r="X281" i="48"/>
  <c r="AC281" i="48" s="1"/>
  <c r="AD281" i="48" s="1"/>
  <c r="X182" i="48"/>
  <c r="Z182" i="48" s="1"/>
  <c r="AA182" i="48" s="1"/>
  <c r="X339" i="48"/>
  <c r="AF339" i="48" s="1"/>
  <c r="AG339" i="48" s="1"/>
  <c r="W185" i="48"/>
  <c r="AC185" i="48" s="1"/>
  <c r="AD185" i="48" s="1"/>
  <c r="X23" i="48"/>
  <c r="Z23" i="48" s="1"/>
  <c r="AA23" i="48" s="1"/>
  <c r="X231" i="48"/>
  <c r="AC231" i="48" s="1"/>
  <c r="AD231" i="48" s="1"/>
  <c r="W162" i="48"/>
  <c r="Z162" i="48" s="1"/>
  <c r="AA162" i="48" s="1"/>
  <c r="W20" i="48"/>
  <c r="AF20" i="48" s="1"/>
  <c r="AG20" i="48" s="1"/>
  <c r="X121" i="48"/>
  <c r="Z121" i="48" s="1"/>
  <c r="AA121" i="48" s="1"/>
  <c r="X215" i="48"/>
  <c r="AF215" i="48" s="1"/>
  <c r="AG215" i="48" s="1"/>
  <c r="W276" i="48"/>
  <c r="AC276" i="48" s="1"/>
  <c r="AD276" i="48" s="1"/>
  <c r="X76" i="48"/>
  <c r="AC76" i="48" s="1"/>
  <c r="AD76" i="48" s="1"/>
  <c r="W109" i="48"/>
  <c r="AC109" i="48" s="1"/>
  <c r="AD109" i="48" s="1"/>
  <c r="W57" i="48"/>
  <c r="Z57" i="48" s="1"/>
  <c r="AA57" i="48" s="1"/>
  <c r="X137" i="48"/>
  <c r="AF137" i="48" s="1"/>
  <c r="AG137" i="48" s="1"/>
  <c r="W144" i="48"/>
  <c r="AF144" i="48" s="1"/>
  <c r="AG144" i="48" s="1"/>
  <c r="X125" i="48"/>
  <c r="Z125" i="48" s="1"/>
  <c r="AA125" i="48" s="1"/>
  <c r="X115" i="48"/>
  <c r="Z115" i="48" s="1"/>
  <c r="AA115" i="48" s="1"/>
  <c r="W127" i="48"/>
  <c r="AC127" i="48" s="1"/>
  <c r="AD127" i="48" s="1"/>
  <c r="X82" i="48"/>
  <c r="Z82" i="48" s="1"/>
  <c r="AA82" i="48" s="1"/>
  <c r="W60" i="48"/>
  <c r="AF60" i="48" s="1"/>
  <c r="AG60" i="48" s="1"/>
  <c r="W43" i="48"/>
  <c r="AC43" i="48" s="1"/>
  <c r="AD43" i="48" s="1"/>
  <c r="X71" i="48"/>
  <c r="AC71" i="48" s="1"/>
  <c r="AD71" i="48" s="1"/>
  <c r="W91" i="48"/>
  <c r="AF91" i="48" s="1"/>
  <c r="AG91" i="48" s="1"/>
  <c r="W259" i="48"/>
  <c r="Z259" i="48" s="1"/>
  <c r="AA259" i="48" s="1"/>
  <c r="X277" i="48"/>
  <c r="AC277" i="48" s="1"/>
  <c r="AD277" i="48" s="1"/>
  <c r="X70" i="48"/>
  <c r="AC70" i="48" s="1"/>
  <c r="AD70" i="48" s="1"/>
  <c r="X146" i="48"/>
  <c r="AF146" i="48" s="1"/>
  <c r="AG146" i="48" s="1"/>
  <c r="W195" i="48"/>
  <c r="AC195" i="48" s="1"/>
  <c r="AD195" i="48" s="1"/>
  <c r="W139" i="48"/>
  <c r="AC139" i="48" s="1"/>
  <c r="AD139" i="48" s="1"/>
  <c r="W338" i="48"/>
  <c r="AF338" i="48" s="1"/>
  <c r="AG338" i="48" s="1"/>
  <c r="X78" i="48"/>
  <c r="AC78" i="48" s="1"/>
  <c r="AD78" i="48" s="1"/>
  <c r="X99" i="48"/>
  <c r="AC99" i="48" s="1"/>
  <c r="AD99" i="48" s="1"/>
  <c r="W225" i="48"/>
  <c r="AF225" i="48" s="1"/>
  <c r="AG225" i="48" s="1"/>
  <c r="W6" i="48"/>
  <c r="AF6" i="48" s="1"/>
  <c r="AG6" i="48" s="1"/>
  <c r="W292" i="48"/>
  <c r="AF292" i="48" s="1"/>
  <c r="AG292" i="48" s="1"/>
  <c r="W316" i="48"/>
  <c r="AC316" i="48" s="1"/>
  <c r="AD316" i="48" s="1"/>
  <c r="W192" i="48"/>
  <c r="AC192" i="48" s="1"/>
  <c r="AD192" i="48" s="1"/>
  <c r="W142" i="48"/>
  <c r="AF142" i="48" s="1"/>
  <c r="AG142" i="48" s="1"/>
  <c r="W124" i="48"/>
  <c r="AF124" i="48" s="1"/>
  <c r="AG124" i="48" s="1"/>
  <c r="W261" i="48"/>
  <c r="AC261" i="48" s="1"/>
  <c r="AD261" i="48" s="1"/>
  <c r="W88" i="48"/>
  <c r="AF88" i="48" s="1"/>
  <c r="AG88" i="48" s="1"/>
  <c r="X330" i="48"/>
  <c r="AC330" i="48" s="1"/>
  <c r="AD330" i="48" s="1"/>
  <c r="X134" i="48"/>
  <c r="Z134" i="48" s="1"/>
  <c r="AA134" i="48" s="1"/>
  <c r="X296" i="48"/>
  <c r="AF296" i="48" s="1"/>
  <c r="AG296" i="48" s="1"/>
  <c r="W157" i="48"/>
  <c r="Z157" i="48" s="1"/>
  <c r="AA157" i="48" s="1"/>
  <c r="X198" i="48"/>
  <c r="AF198" i="48" s="1"/>
  <c r="AG198" i="48" s="1"/>
  <c r="W345" i="48"/>
  <c r="AC345" i="48" s="1"/>
  <c r="AD345" i="48" s="1"/>
  <c r="X154" i="48"/>
  <c r="AC154" i="48" s="1"/>
  <c r="AD154" i="48" s="1"/>
  <c r="W272" i="48"/>
  <c r="AC272" i="48" s="1"/>
  <c r="AD272" i="48" s="1"/>
  <c r="W204" i="48"/>
  <c r="AC204" i="48" s="1"/>
  <c r="AD204" i="48" s="1"/>
  <c r="X10" i="48"/>
  <c r="AC10" i="48" s="1"/>
  <c r="X133" i="48"/>
  <c r="AC133" i="48" s="1"/>
  <c r="AD133" i="48" s="1"/>
  <c r="W241" i="48"/>
  <c r="AC241" i="48" s="1"/>
  <c r="AD241" i="48" s="1"/>
  <c r="W327" i="48"/>
  <c r="AF327" i="48" s="1"/>
  <c r="AG327" i="48" s="1"/>
  <c r="W131" i="48"/>
  <c r="Z131" i="48" s="1"/>
  <c r="AA131" i="48" s="1"/>
  <c r="X310" i="48"/>
  <c r="AF310" i="48" s="1"/>
  <c r="AG310" i="48" s="1"/>
  <c r="W298" i="48"/>
  <c r="AF298" i="48" s="1"/>
  <c r="AG298" i="48" s="1"/>
  <c r="W286" i="48"/>
  <c r="AF286" i="48" s="1"/>
  <c r="AG286" i="48" s="1"/>
  <c r="W308" i="48"/>
  <c r="AF308" i="48" s="1"/>
  <c r="AG308" i="48" s="1"/>
  <c r="W22" i="48"/>
  <c r="Z22" i="48" s="1"/>
  <c r="AA22" i="48" s="1"/>
  <c r="W246" i="48"/>
  <c r="AC246" i="48" s="1"/>
  <c r="AD246" i="48" s="1"/>
  <c r="W238" i="48"/>
  <c r="AC238" i="48" s="1"/>
  <c r="AD238" i="48" s="1"/>
  <c r="X260" i="48"/>
  <c r="Z260" i="48" s="1"/>
  <c r="AA260" i="48" s="1"/>
  <c r="X258" i="48"/>
  <c r="AC258" i="48" s="1"/>
  <c r="AD258" i="48" s="1"/>
  <c r="X7" i="48"/>
  <c r="AC7" i="48" s="1"/>
  <c r="AD7" i="48" s="1"/>
  <c r="W132" i="48"/>
  <c r="AF132" i="48" s="1"/>
  <c r="AG132" i="48" s="1"/>
  <c r="X145" i="48"/>
  <c r="AF145" i="48" s="1"/>
  <c r="AG145" i="48" s="1"/>
  <c r="X16" i="48"/>
  <c r="Z16" i="48" s="1"/>
  <c r="AA16" i="48" s="1"/>
  <c r="W191" i="48"/>
  <c r="AF191" i="48" s="1"/>
  <c r="AG191" i="48" s="1"/>
  <c r="W319" i="48"/>
  <c r="Z319" i="48" s="1"/>
  <c r="AA319" i="48" s="1"/>
  <c r="X116" i="48"/>
  <c r="Z116" i="48" s="1"/>
  <c r="AA116" i="48" s="1"/>
  <c r="W263" i="48"/>
  <c r="Z263" i="48" s="1"/>
  <c r="AA263" i="48" s="1"/>
  <c r="W113" i="48"/>
  <c r="Z113" i="48" s="1"/>
  <c r="AA113" i="48" s="1"/>
  <c r="X297" i="48"/>
  <c r="Z297" i="48" s="1"/>
  <c r="AA297" i="48" s="1"/>
  <c r="X175" i="48"/>
  <c r="AF175" i="48" s="1"/>
  <c r="AG175" i="48" s="1"/>
  <c r="W290" i="48"/>
  <c r="AF290" i="48" s="1"/>
  <c r="AG290" i="48" s="1"/>
  <c r="X149" i="48"/>
  <c r="AF149" i="48" s="1"/>
  <c r="AG149" i="48" s="1"/>
  <c r="W287" i="48"/>
  <c r="AC287" i="48" s="1"/>
  <c r="AD287" i="48" s="1"/>
  <c r="W51" i="48"/>
  <c r="AC51" i="48" s="1"/>
  <c r="AD51" i="48" s="1"/>
  <c r="X232" i="48"/>
  <c r="Z232" i="48" s="1"/>
  <c r="AA232" i="48" s="1"/>
  <c r="W331" i="48"/>
  <c r="Z331" i="48" s="1"/>
  <c r="AA331" i="48" s="1"/>
  <c r="W334" i="48"/>
  <c r="AF334" i="48" s="1"/>
  <c r="AG334" i="48" s="1"/>
  <c r="W318" i="48"/>
  <c r="AF318" i="48" s="1"/>
  <c r="AG318" i="48" s="1"/>
  <c r="W147" i="48"/>
  <c r="AC147" i="48" s="1"/>
  <c r="AD147" i="48" s="1"/>
  <c r="X227" i="48"/>
  <c r="AC227" i="48" s="1"/>
  <c r="AD227" i="48" s="1"/>
  <c r="W251" i="48"/>
  <c r="AF251" i="48" s="1"/>
  <c r="AG251" i="48" s="1"/>
  <c r="W219" i="48"/>
  <c r="AF219" i="48" s="1"/>
  <c r="AG219" i="48" s="1"/>
  <c r="W92" i="48"/>
  <c r="AF92" i="48" s="1"/>
  <c r="AG92" i="48" s="1"/>
  <c r="W81" i="48"/>
  <c r="AC81" i="48" s="1"/>
  <c r="AD81" i="48" s="1"/>
  <c r="X5" i="48"/>
  <c r="AC5" i="48" s="1"/>
  <c r="AD5" i="48" s="1"/>
  <c r="X87" i="48"/>
  <c r="AC87" i="48" s="1"/>
  <c r="AD87" i="48" s="1"/>
  <c r="X325" i="48"/>
  <c r="Z325" i="48" s="1"/>
  <c r="AA325" i="48" s="1"/>
  <c r="W141" i="48"/>
  <c r="AF141" i="48" s="1"/>
  <c r="AG141" i="48" s="1"/>
  <c r="X15" i="48"/>
  <c r="AF15" i="48" s="1"/>
  <c r="AG15" i="48" s="1"/>
  <c r="W235" i="48"/>
  <c r="AC235" i="48" s="1"/>
  <c r="AD235" i="48" s="1"/>
  <c r="W156" i="48"/>
  <c r="AC156" i="48" s="1"/>
  <c r="AD156" i="48" s="1"/>
  <c r="X64" i="48"/>
  <c r="Z64" i="48" s="1"/>
  <c r="AA64" i="48" s="1"/>
  <c r="W243" i="48"/>
  <c r="AF243" i="48" s="1"/>
  <c r="AG243" i="48" s="1"/>
  <c r="W352" i="48"/>
  <c r="AF352" i="48" s="1"/>
  <c r="AG352" i="48" s="1"/>
  <c r="X110" i="48"/>
  <c r="Z110" i="48" s="1"/>
  <c r="AA110" i="48" s="1"/>
  <c r="X302" i="48"/>
  <c r="AF302" i="48" s="1"/>
  <c r="AG302" i="48" s="1"/>
  <c r="W301" i="48"/>
  <c r="AF301" i="48" s="1"/>
  <c r="AG301" i="48" s="1"/>
  <c r="X196" i="48"/>
  <c r="Z196" i="48" s="1"/>
  <c r="AA196" i="48" s="1"/>
  <c r="W304" i="48"/>
  <c r="AC304" i="48" s="1"/>
  <c r="AD304" i="48" s="1"/>
  <c r="W151" i="48"/>
  <c r="AF151" i="48" s="1"/>
  <c r="AG151" i="48" s="1"/>
  <c r="X208" i="48"/>
  <c r="AF208" i="48" s="1"/>
  <c r="AG208" i="48" s="1"/>
  <c r="X291" i="48"/>
  <c r="AC291" i="48" s="1"/>
  <c r="AD291" i="48" s="1"/>
  <c r="W44" i="48"/>
  <c r="AF44" i="48" s="1"/>
  <c r="AG44" i="48" s="1"/>
  <c r="W31" i="48"/>
  <c r="AC31" i="48" s="1"/>
  <c r="AD31" i="48" s="1"/>
  <c r="X28" i="48"/>
  <c r="Z28" i="48" s="1"/>
  <c r="AA28" i="48" s="1"/>
  <c r="W299" i="48"/>
  <c r="AC299" i="48" s="1"/>
  <c r="AD299" i="48" s="1"/>
  <c r="W158" i="48"/>
  <c r="AC158" i="48" s="1"/>
  <c r="AD158" i="48" s="1"/>
  <c r="X174" i="48"/>
  <c r="AF174" i="48" s="1"/>
  <c r="AG174" i="48" s="1"/>
  <c r="W197" i="48"/>
  <c r="AF197" i="48" s="1"/>
  <c r="AG197" i="48" s="1"/>
  <c r="X94" i="48"/>
  <c r="AF94" i="48" s="1"/>
  <c r="AG94" i="48" s="1"/>
  <c r="W171" i="48"/>
  <c r="AC171" i="48" s="1"/>
  <c r="AD171" i="48" s="1"/>
  <c r="W42" i="48"/>
  <c r="Z42" i="48" s="1"/>
  <c r="AA42" i="48" s="1"/>
  <c r="X314" i="48"/>
  <c r="AC314" i="48" s="1"/>
  <c r="AD314" i="48" s="1"/>
  <c r="X17" i="48"/>
  <c r="AF17" i="48" s="1"/>
  <c r="AG17" i="48" s="1"/>
  <c r="W315" i="48"/>
  <c r="Z315" i="48" s="1"/>
  <c r="AA315" i="48" s="1"/>
  <c r="X129" i="48"/>
  <c r="Z129" i="48" s="1"/>
  <c r="AA129" i="48" s="1"/>
  <c r="X160" i="48"/>
  <c r="Z160" i="48" s="1"/>
  <c r="AA160" i="48" s="1"/>
  <c r="W266" i="48"/>
  <c r="AC266" i="48" s="1"/>
  <c r="AD266" i="48" s="1"/>
  <c r="X309" i="48"/>
  <c r="Z309" i="48" s="1"/>
  <c r="AA309" i="48" s="1"/>
  <c r="W285" i="48"/>
  <c r="Z285" i="48" s="1"/>
  <c r="AA285" i="48" s="1"/>
  <c r="W103" i="48"/>
  <c r="AC103" i="48" s="1"/>
  <c r="AD103" i="48" s="1"/>
  <c r="W148" i="48"/>
  <c r="Z148" i="48" s="1"/>
  <c r="AA148" i="48" s="1"/>
  <c r="X93" i="48"/>
  <c r="Z93" i="48" s="1"/>
  <c r="AA93" i="48" s="1"/>
  <c r="X130" i="48"/>
  <c r="Z130" i="48" s="1"/>
  <c r="AA130" i="48" s="1"/>
  <c r="W65" i="48"/>
  <c r="Z65" i="48" s="1"/>
  <c r="AA65" i="48" s="1"/>
  <c r="X234" i="48"/>
  <c r="AF234" i="48" s="1"/>
  <c r="AG234" i="48" s="1"/>
  <c r="X8" i="48"/>
  <c r="Z8" i="48" s="1"/>
  <c r="AA8" i="48" s="1"/>
  <c r="W77" i="48"/>
  <c r="AF77" i="48" s="1"/>
  <c r="AG77" i="48" s="1"/>
  <c r="X188" i="48"/>
  <c r="Z188" i="48" s="1"/>
  <c r="AA188" i="48" s="1"/>
  <c r="W26" i="48"/>
  <c r="AF26" i="48" s="1"/>
  <c r="AG26" i="48" s="1"/>
  <c r="X217" i="48"/>
  <c r="AF217" i="48" s="1"/>
  <c r="AG217" i="48" s="1"/>
  <c r="X119" i="48"/>
  <c r="AF119" i="48" s="1"/>
  <c r="AG119" i="48" s="1"/>
  <c r="W183" i="48"/>
  <c r="AC183" i="48" s="1"/>
  <c r="AD183" i="48" s="1"/>
  <c r="W278" i="48"/>
  <c r="AF278" i="48" s="1"/>
  <c r="AG278" i="48" s="1"/>
  <c r="W58" i="48"/>
  <c r="AC58" i="48" s="1"/>
  <c r="AD58" i="48" s="1"/>
  <c r="X21" i="48"/>
  <c r="AF21" i="48" s="1"/>
  <c r="AG21" i="48" s="1"/>
  <c r="W300" i="48"/>
  <c r="Z300" i="48" s="1"/>
  <c r="AA300" i="48" s="1"/>
  <c r="W89" i="48"/>
  <c r="AC89" i="48" s="1"/>
  <c r="AD89" i="48" s="1"/>
  <c r="W229" i="48"/>
  <c r="AC229" i="48" s="1"/>
  <c r="AD229" i="48" s="1"/>
  <c r="X13" i="48"/>
  <c r="Z13" i="48" s="1"/>
  <c r="AA13" i="48" s="1"/>
  <c r="W200" i="48"/>
  <c r="Z200" i="48" s="1"/>
  <c r="AA200" i="48" s="1"/>
  <c r="X275" i="48"/>
  <c r="Z275" i="48" s="1"/>
  <c r="AA275" i="48" s="1"/>
  <c r="W342" i="48"/>
  <c r="Z342" i="48" s="1"/>
  <c r="AA342" i="48" s="1"/>
  <c r="X41" i="48"/>
  <c r="Z41" i="48" s="1"/>
  <c r="AA41" i="48" s="1"/>
  <c r="W312" i="48"/>
  <c r="Z312" i="48" s="1"/>
  <c r="AA312" i="48" s="1"/>
  <c r="W199" i="48"/>
  <c r="AF199" i="48" s="1"/>
  <c r="AG199" i="48" s="1"/>
  <c r="K326" i="33"/>
  <c r="K86" i="33"/>
  <c r="K278" i="33"/>
  <c r="K330" i="33"/>
  <c r="K50" i="33"/>
  <c r="K274" i="33"/>
  <c r="K38" i="33"/>
  <c r="K226" i="33"/>
  <c r="K108" i="33"/>
  <c r="K260" i="33"/>
  <c r="K303" i="33"/>
  <c r="K168" i="33"/>
  <c r="K22" i="33"/>
  <c r="K124" i="33"/>
  <c r="K336" i="33"/>
  <c r="K352" i="33"/>
  <c r="K120" i="33"/>
  <c r="K41" i="33"/>
  <c r="K126" i="33"/>
  <c r="K255" i="33"/>
  <c r="K107" i="33"/>
  <c r="K227" i="33"/>
  <c r="K315" i="33"/>
  <c r="K103" i="33"/>
  <c r="K161" i="33"/>
  <c r="K186" i="33"/>
  <c r="K76" i="33"/>
  <c r="K228" i="33"/>
  <c r="K271" i="33"/>
  <c r="K136" i="33"/>
  <c r="K282" i="33"/>
  <c r="K244" i="33"/>
  <c r="K170" i="33"/>
  <c r="K153" i="33"/>
  <c r="K215" i="33"/>
  <c r="K323" i="33"/>
  <c r="K123" i="33"/>
  <c r="K209" i="33"/>
  <c r="K71" i="33"/>
  <c r="K115" i="33"/>
  <c r="K36" i="33"/>
  <c r="K258" i="33"/>
  <c r="K217" i="33"/>
  <c r="K279" i="33"/>
  <c r="K189" i="33"/>
  <c r="K156" i="33"/>
  <c r="K21" i="33"/>
  <c r="K302" i="33"/>
  <c r="K138" i="33"/>
  <c r="K121" i="33"/>
  <c r="K56" i="33"/>
  <c r="K17" i="33"/>
  <c r="K233" i="33"/>
  <c r="K225" i="33"/>
  <c r="K308" i="33" l="1"/>
  <c r="K287" i="33"/>
  <c r="K239" i="33"/>
  <c r="K272" i="33"/>
  <c r="K69" i="33"/>
  <c r="K331" i="33"/>
  <c r="K362" i="33"/>
  <c r="K84" i="33"/>
  <c r="K343" i="33"/>
  <c r="K345" i="33"/>
  <c r="K7" i="33"/>
  <c r="K131" i="33"/>
  <c r="K365" i="33"/>
  <c r="K117" i="33"/>
  <c r="K201" i="33"/>
  <c r="K364" i="33"/>
  <c r="K122" i="33"/>
  <c r="K33" i="33"/>
  <c r="K43" i="33"/>
  <c r="K135" i="33"/>
  <c r="K143" i="33"/>
  <c r="K176" i="33"/>
  <c r="K147" i="33"/>
  <c r="K31" i="33"/>
  <c r="K361" i="33"/>
  <c r="K174" i="33"/>
  <c r="K321" i="33"/>
  <c r="K243" i="33"/>
  <c r="K99" i="33"/>
  <c r="K196" i="33"/>
  <c r="K325" i="33"/>
  <c r="K154" i="33"/>
  <c r="K252" i="33"/>
  <c r="K140" i="33"/>
  <c r="K334" i="33"/>
  <c r="K195" i="33"/>
  <c r="K333" i="33"/>
  <c r="K265" i="33"/>
  <c r="K49" i="33"/>
  <c r="K261" i="33"/>
  <c r="K74" i="33"/>
  <c r="K179" i="33"/>
  <c r="K119" i="33"/>
  <c r="K109" i="33"/>
  <c r="K188" i="33"/>
  <c r="K55" i="33"/>
  <c r="K160" i="33"/>
  <c r="K348" i="33"/>
  <c r="K359" i="33"/>
  <c r="K20" i="33"/>
  <c r="K232" i="33"/>
  <c r="K51" i="33"/>
  <c r="K324" i="33"/>
  <c r="K172" i="33"/>
  <c r="K322" i="33"/>
  <c r="K245" i="33"/>
  <c r="K247" i="33"/>
  <c r="K268" i="33"/>
  <c r="K270" i="33"/>
  <c r="K328" i="33"/>
  <c r="K164" i="33"/>
  <c r="K256" i="33"/>
  <c r="K220" i="33"/>
  <c r="K87" i="33"/>
  <c r="K25" i="33"/>
  <c r="K18" i="33"/>
  <c r="K360" i="33"/>
  <c r="K306" i="33"/>
  <c r="K82" i="33"/>
  <c r="K354" i="33"/>
  <c r="K198" i="33"/>
  <c r="K118" i="33"/>
  <c r="K34" i="33"/>
  <c r="K275" i="33"/>
  <c r="K139" i="33"/>
  <c r="K65" i="33"/>
  <c r="K300" i="33"/>
  <c r="K296" i="33"/>
  <c r="K236" i="33"/>
  <c r="K11" i="33"/>
  <c r="K276" i="33"/>
  <c r="K197" i="33"/>
  <c r="K207" i="33"/>
  <c r="K39" i="33"/>
  <c r="K251" i="33"/>
  <c r="K30" i="33"/>
  <c r="K210" i="33"/>
  <c r="K266" i="33"/>
  <c r="K340" i="33"/>
  <c r="K6" i="33"/>
  <c r="K100" i="33"/>
  <c r="K250" i="33"/>
  <c r="K187" i="33"/>
  <c r="K62" i="33"/>
  <c r="K327" i="33"/>
  <c r="K35" i="33"/>
  <c r="K357" i="33"/>
  <c r="K219" i="33"/>
  <c r="K159" i="33"/>
  <c r="K317" i="33"/>
  <c r="K367" i="33"/>
  <c r="K12" i="33"/>
  <c r="K157" i="33"/>
  <c r="K163" i="33"/>
  <c r="K191" i="33"/>
  <c r="K355" i="33"/>
  <c r="K70" i="33"/>
  <c r="K246" i="33"/>
  <c r="W3" i="48"/>
  <c r="Z3" i="48" s="1"/>
  <c r="AA3" i="48" s="1"/>
  <c r="K181" i="33"/>
  <c r="K93" i="33"/>
  <c r="K183" i="33"/>
  <c r="K312" i="33"/>
  <c r="K45" i="33"/>
  <c r="K344" i="33"/>
  <c r="K231" i="33"/>
  <c r="K277" i="33"/>
  <c r="K329" i="33"/>
  <c r="K113" i="33"/>
  <c r="K235" i="33"/>
  <c r="K96" i="33"/>
  <c r="K318" i="33"/>
  <c r="K57" i="33"/>
  <c r="K78" i="33"/>
  <c r="K29" i="33"/>
  <c r="K167" i="33"/>
  <c r="K9" i="33"/>
  <c r="K291" i="33"/>
  <c r="K171" i="33"/>
  <c r="K319" i="33"/>
  <c r="K222" i="33"/>
  <c r="K112" i="33"/>
  <c r="K180" i="33"/>
  <c r="K105" i="33"/>
  <c r="K221" i="33"/>
  <c r="K101" i="33"/>
  <c r="K237" i="33"/>
  <c r="K238" i="33"/>
  <c r="K169" i="33"/>
  <c r="K59" i="33"/>
  <c r="K284" i="33"/>
  <c r="K151" i="33"/>
  <c r="K89" i="33"/>
  <c r="K106" i="33"/>
  <c r="K116" i="33"/>
  <c r="K81" i="33"/>
  <c r="K185" i="33"/>
  <c r="K218" i="33"/>
  <c r="K211" i="33"/>
  <c r="K205" i="33"/>
  <c r="K212" i="33"/>
  <c r="K137" i="33"/>
  <c r="K253" i="33"/>
  <c r="K133" i="33"/>
  <c r="K353" i="33"/>
  <c r="K286" i="33"/>
  <c r="K351" i="33"/>
  <c r="K146" i="33"/>
  <c r="K358" i="33"/>
  <c r="K202" i="33"/>
  <c r="K150" i="33"/>
  <c r="K368" i="33"/>
  <c r="K102" i="33"/>
  <c r="K66" i="33"/>
  <c r="K54" i="33"/>
  <c r="K182" i="33"/>
  <c r="K310" i="33"/>
  <c r="K234" i="33"/>
  <c r="K350" i="33"/>
  <c r="K294" i="33"/>
  <c r="K114" i="33"/>
  <c r="K242" i="33"/>
  <c r="K347" i="33"/>
  <c r="K166" i="33"/>
  <c r="K158" i="33"/>
  <c r="K130" i="33"/>
  <c r="K281" i="33"/>
  <c r="K299" i="33"/>
  <c r="K77" i="33"/>
  <c r="K224" i="33"/>
  <c r="K83" i="33"/>
  <c r="K47" i="33"/>
  <c r="K85" i="33"/>
  <c r="K129" i="33"/>
  <c r="K341" i="33"/>
  <c r="K67" i="33"/>
  <c r="K155" i="33"/>
  <c r="K8" i="33"/>
  <c r="K338" i="33"/>
  <c r="K307" i="33"/>
  <c r="K95" i="33"/>
  <c r="K37" i="33"/>
  <c r="K64" i="33"/>
  <c r="K72" i="33"/>
  <c r="K254" i="33"/>
  <c r="K194" i="33"/>
  <c r="K13" i="33"/>
  <c r="K320" i="33"/>
  <c r="K24" i="33"/>
  <c r="K68" i="33"/>
  <c r="K61" i="33"/>
  <c r="K111" i="33"/>
  <c r="K149" i="33"/>
  <c r="K193" i="33"/>
  <c r="K285" i="33"/>
  <c r="K60" i="33"/>
  <c r="K110" i="33"/>
  <c r="K90" i="33"/>
  <c r="K249" i="33"/>
  <c r="K267" i="33"/>
  <c r="K311" i="33"/>
  <c r="K304" i="33"/>
  <c r="K335" i="33"/>
  <c r="K15" i="33"/>
  <c r="K53" i="33"/>
  <c r="K97" i="33"/>
  <c r="K292" i="33"/>
  <c r="K288" i="33"/>
  <c r="K366" i="33"/>
  <c r="K298" i="33"/>
  <c r="K173" i="33"/>
  <c r="K63" i="33"/>
  <c r="K88" i="33"/>
  <c r="K132" i="33"/>
  <c r="K125" i="33"/>
  <c r="K175" i="33"/>
  <c r="K213" i="33"/>
  <c r="K257" i="33"/>
  <c r="K75" i="33"/>
  <c r="K79" i="33"/>
  <c r="K264" i="33"/>
  <c r="K58" i="33"/>
  <c r="K223" i="33"/>
  <c r="K248" i="33"/>
  <c r="K27" i="33"/>
  <c r="K369" i="33"/>
  <c r="K290" i="33"/>
  <c r="K127" i="33"/>
  <c r="K152" i="33"/>
  <c r="K91" i="33"/>
  <c r="K316" i="33"/>
  <c r="K259" i="33"/>
  <c r="K273" i="33"/>
  <c r="K229" i="33"/>
  <c r="K204" i="33"/>
  <c r="K26" i="33"/>
  <c r="K46" i="33"/>
  <c r="K148" i="33"/>
  <c r="K104" i="33"/>
  <c r="K73" i="33"/>
  <c r="K16" i="33"/>
  <c r="K23" i="33"/>
  <c r="K192" i="33"/>
  <c r="K44" i="33"/>
  <c r="K42" i="33"/>
  <c r="K190" i="33"/>
  <c r="K301" i="33"/>
  <c r="K313" i="33"/>
  <c r="K206" i="33"/>
  <c r="K283" i="33"/>
  <c r="K349" i="33"/>
  <c r="K40" i="33"/>
  <c r="K92" i="33"/>
  <c r="K208" i="33"/>
  <c r="K305" i="33"/>
  <c r="K141" i="33"/>
  <c r="K363" i="33"/>
  <c r="K94" i="33"/>
  <c r="K200" i="33"/>
  <c r="K165" i="33"/>
  <c r="K263" i="33"/>
  <c r="K309" i="33"/>
  <c r="K48" i="33"/>
  <c r="K145" i="33"/>
  <c r="K184" i="33"/>
  <c r="K337" i="33"/>
  <c r="K314" i="33"/>
  <c r="K52" i="33"/>
  <c r="K162" i="33"/>
  <c r="K128" i="33"/>
  <c r="K28" i="33"/>
  <c r="K144" i="33"/>
  <c r="K241" i="33"/>
  <c r="K280" i="33"/>
  <c r="K269" i="33"/>
  <c r="K14" i="33"/>
  <c r="K289" i="33"/>
  <c r="K240" i="33"/>
  <c r="K293" i="33"/>
  <c r="K19" i="33"/>
  <c r="K142" i="33"/>
  <c r="K199" i="33"/>
  <c r="K297" i="33"/>
  <c r="K203" i="33"/>
  <c r="K295" i="33"/>
  <c r="K339" i="33"/>
  <c r="K80" i="33"/>
  <c r="K177" i="33"/>
  <c r="K216" i="33"/>
  <c r="K32" i="33"/>
  <c r="K356" i="33"/>
  <c r="K230" i="33"/>
  <c r="K342" i="33"/>
  <c r="K178" i="33"/>
  <c r="K134" i="33"/>
  <c r="K346" i="33"/>
  <c r="K10" i="33"/>
  <c r="K214" i="33"/>
  <c r="K262" i="33"/>
  <c r="K332" i="33"/>
  <c r="W354" i="48"/>
  <c r="X354" i="48"/>
  <c r="Z244" i="48"/>
  <c r="AA244" i="48" s="1"/>
  <c r="AF244" i="48"/>
  <c r="AG244" i="48" s="1"/>
  <c r="Z247" i="48"/>
  <c r="AA247" i="48" s="1"/>
  <c r="Z333" i="48"/>
  <c r="AA333" i="48" s="1"/>
  <c r="AC38" i="48"/>
  <c r="AD38" i="48" s="1"/>
  <c r="Z38" i="48"/>
  <c r="AA38" i="48" s="1"/>
  <c r="AF68" i="48"/>
  <c r="AG68" i="48" s="1"/>
  <c r="AC68" i="48"/>
  <c r="AD68" i="48" s="1"/>
  <c r="AF333" i="48"/>
  <c r="AG333" i="48" s="1"/>
  <c r="AF247" i="48"/>
  <c r="AG247" i="48" s="1"/>
  <c r="AC33" i="48"/>
  <c r="AD33" i="48" s="1"/>
  <c r="Z33" i="48"/>
  <c r="AA33" i="48" s="1"/>
  <c r="Z224" i="48"/>
  <c r="AA224" i="48" s="1"/>
  <c r="AC69" i="48"/>
  <c r="AD69" i="48" s="1"/>
  <c r="AC35" i="48"/>
  <c r="AD35" i="48" s="1"/>
  <c r="Z35" i="48"/>
  <c r="AA35" i="48" s="1"/>
  <c r="AF233" i="48"/>
  <c r="AG233" i="48" s="1"/>
  <c r="Z233" i="48"/>
  <c r="AA233" i="48" s="1"/>
  <c r="Z55" i="48"/>
  <c r="AA55" i="48" s="1"/>
  <c r="AC55" i="48"/>
  <c r="AD55" i="48" s="1"/>
  <c r="AC167" i="48"/>
  <c r="AD167" i="48" s="1"/>
  <c r="AF167" i="48"/>
  <c r="AG167" i="48" s="1"/>
  <c r="AC112" i="48"/>
  <c r="AD112" i="48" s="1"/>
  <c r="AC178" i="48"/>
  <c r="AD178" i="48" s="1"/>
  <c r="Z178" i="48"/>
  <c r="AA178" i="48" s="1"/>
  <c r="AC52" i="48"/>
  <c r="AD52" i="48" s="1"/>
  <c r="Z343" i="48"/>
  <c r="AA343" i="48" s="1"/>
  <c r="AF343" i="48"/>
  <c r="AG343" i="48" s="1"/>
  <c r="AF294" i="48"/>
  <c r="AG294" i="48" s="1"/>
  <c r="AC294" i="48"/>
  <c r="AD294" i="48" s="1"/>
  <c r="Z69" i="48"/>
  <c r="AA69" i="48" s="1"/>
  <c r="Z159" i="48"/>
  <c r="AA159" i="48" s="1"/>
  <c r="AC224" i="48"/>
  <c r="AD224" i="48" s="1"/>
  <c r="Z112" i="48"/>
  <c r="AA112" i="48" s="1"/>
  <c r="AC4" i="48"/>
  <c r="AD4" i="48" s="1"/>
  <c r="Z52" i="48"/>
  <c r="AA52" i="48" s="1"/>
  <c r="Z271" i="48"/>
  <c r="AA271" i="48" s="1"/>
  <c r="AC25" i="48"/>
  <c r="AD25" i="48" s="1"/>
  <c r="Z347" i="48"/>
  <c r="AA347" i="48" s="1"/>
  <c r="AF253" i="48"/>
  <c r="AG253" i="48" s="1"/>
  <c r="AF186" i="48"/>
  <c r="AG186" i="48" s="1"/>
  <c r="AC186" i="48"/>
  <c r="AD186" i="48" s="1"/>
  <c r="AF221" i="48"/>
  <c r="AG221" i="48" s="1"/>
  <c r="AF350" i="48"/>
  <c r="AG350" i="48" s="1"/>
  <c r="AC61" i="48"/>
  <c r="AD61" i="48" s="1"/>
  <c r="Z357" i="48"/>
  <c r="AA357" i="48" s="1"/>
  <c r="AF180" i="48"/>
  <c r="AG180" i="48" s="1"/>
  <c r="AC357" i="48"/>
  <c r="AD357" i="48" s="1"/>
  <c r="AF274" i="48"/>
  <c r="AG274" i="48" s="1"/>
  <c r="Z180" i="48"/>
  <c r="AA180" i="48" s="1"/>
  <c r="AF288" i="48"/>
  <c r="AG288" i="48" s="1"/>
  <c r="AF255" i="48"/>
  <c r="AG255" i="48" s="1"/>
  <c r="AC118" i="48"/>
  <c r="AD118" i="48" s="1"/>
  <c r="Z288" i="48"/>
  <c r="AA288" i="48" s="1"/>
  <c r="AC255" i="48"/>
  <c r="AD255" i="48" s="1"/>
  <c r="Z61" i="48"/>
  <c r="AA61" i="48" s="1"/>
  <c r="Z249" i="48"/>
  <c r="AA249" i="48" s="1"/>
  <c r="AC249" i="48"/>
  <c r="AD249" i="48" s="1"/>
  <c r="AC351" i="48"/>
  <c r="AD351" i="48" s="1"/>
  <c r="AC223" i="48"/>
  <c r="AD223" i="48" s="1"/>
  <c r="AF4" i="48"/>
  <c r="AG4" i="48" s="1"/>
  <c r="AC53" i="48"/>
  <c r="AD53" i="48" s="1"/>
  <c r="AC274" i="48"/>
  <c r="AD274" i="48" s="1"/>
  <c r="AF337" i="48"/>
  <c r="AG337" i="48" s="1"/>
  <c r="Z25" i="48"/>
  <c r="AA25" i="48" s="1"/>
  <c r="AC165" i="48"/>
  <c r="AD165" i="48" s="1"/>
  <c r="Z351" i="48"/>
  <c r="AA351" i="48" s="1"/>
  <c r="AF223" i="48"/>
  <c r="AG223" i="48" s="1"/>
  <c r="Z209" i="48"/>
  <c r="AA209" i="48" s="1"/>
  <c r="AC295" i="48"/>
  <c r="AD295" i="48" s="1"/>
  <c r="AC209" i="48"/>
  <c r="AD209" i="48" s="1"/>
  <c r="Z107" i="48"/>
  <c r="AA107" i="48" s="1"/>
  <c r="AC221" i="48"/>
  <c r="AD221" i="48" s="1"/>
  <c r="Z340" i="48"/>
  <c r="AA340" i="48" s="1"/>
  <c r="Z213" i="48"/>
  <c r="AA213" i="48" s="1"/>
  <c r="Z350" i="48"/>
  <c r="AA350" i="48" s="1"/>
  <c r="AC337" i="48"/>
  <c r="AD337" i="48" s="1"/>
  <c r="Z53" i="48"/>
  <c r="AA53" i="48" s="1"/>
  <c r="AC340" i="48"/>
  <c r="AD340" i="48" s="1"/>
  <c r="AF213" i="48"/>
  <c r="AG213" i="48" s="1"/>
  <c r="Z39" i="48"/>
  <c r="AA39" i="48" s="1"/>
  <c r="AF317" i="48"/>
  <c r="AG317" i="48" s="1"/>
  <c r="AF201" i="48"/>
  <c r="AG201" i="48" s="1"/>
  <c r="AC271" i="48"/>
  <c r="AD271" i="48" s="1"/>
  <c r="AC321" i="48"/>
  <c r="AD321" i="48" s="1"/>
  <c r="AF347" i="48"/>
  <c r="AG347" i="48" s="1"/>
  <c r="AC317" i="48"/>
  <c r="AD317" i="48" s="1"/>
  <c r="AF313" i="48"/>
  <c r="AG313" i="48" s="1"/>
  <c r="AC328" i="48"/>
  <c r="AD328" i="48" s="1"/>
  <c r="AF328" i="48"/>
  <c r="AG328" i="48" s="1"/>
  <c r="Z212" i="48"/>
  <c r="AA212" i="48" s="1"/>
  <c r="AC101" i="48"/>
  <c r="AD101" i="48" s="1"/>
  <c r="Z72" i="48"/>
  <c r="AA72" i="48" s="1"/>
  <c r="AF118" i="48"/>
  <c r="AG118" i="48" s="1"/>
  <c r="Z320" i="48"/>
  <c r="AA320" i="48" s="1"/>
  <c r="AF282" i="48"/>
  <c r="AG282" i="48" s="1"/>
  <c r="AF34" i="48"/>
  <c r="AG34" i="48" s="1"/>
  <c r="AC253" i="48"/>
  <c r="AD253" i="48" s="1"/>
  <c r="AF303" i="48"/>
  <c r="AG303" i="48" s="1"/>
  <c r="AF136" i="48"/>
  <c r="AG136" i="48" s="1"/>
  <c r="AC111" i="48"/>
  <c r="AD111" i="48" s="1"/>
  <c r="Z34" i="48"/>
  <c r="AA34" i="48" s="1"/>
  <c r="AC107" i="48"/>
  <c r="AD107" i="48" s="1"/>
  <c r="Z207" i="48"/>
  <c r="AA207" i="48" s="1"/>
  <c r="AC40" i="48"/>
  <c r="AD40" i="48" s="1"/>
  <c r="AC242" i="48"/>
  <c r="AD242" i="48" s="1"/>
  <c r="AC270" i="48"/>
  <c r="AD270" i="48" s="1"/>
  <c r="AF40" i="48"/>
  <c r="AG40" i="48" s="1"/>
  <c r="AF311" i="48"/>
  <c r="AG311" i="48" s="1"/>
  <c r="AC66" i="48"/>
  <c r="AD66" i="48" s="1"/>
  <c r="AF242" i="48"/>
  <c r="AG242" i="48" s="1"/>
  <c r="Z270" i="48"/>
  <c r="AA270" i="48" s="1"/>
  <c r="AF66" i="48"/>
  <c r="AG66" i="48" s="1"/>
  <c r="AC311" i="48"/>
  <c r="AD311" i="48" s="1"/>
  <c r="Z268" i="48"/>
  <c r="AA268" i="48" s="1"/>
  <c r="AC239" i="48"/>
  <c r="AD239" i="48" s="1"/>
  <c r="AC344" i="48"/>
  <c r="AD344" i="48" s="1"/>
  <c r="Z85" i="48"/>
  <c r="AA85" i="48" s="1"/>
  <c r="AF262" i="48"/>
  <c r="AG262" i="48" s="1"/>
  <c r="AC85" i="48"/>
  <c r="AD85" i="48" s="1"/>
  <c r="Z344" i="48"/>
  <c r="AA344" i="48" s="1"/>
  <c r="AF117" i="48"/>
  <c r="AG117" i="48" s="1"/>
  <c r="Z262" i="48"/>
  <c r="AA262" i="48" s="1"/>
  <c r="Z96" i="48"/>
  <c r="AA96" i="48" s="1"/>
  <c r="AF84" i="48"/>
  <c r="AG84" i="48" s="1"/>
  <c r="Z117" i="48"/>
  <c r="AA117" i="48" s="1"/>
  <c r="AF96" i="48"/>
  <c r="AG96" i="48" s="1"/>
  <c r="Z84" i="48"/>
  <c r="AA84" i="48" s="1"/>
  <c r="AF111" i="48"/>
  <c r="AG111" i="48" s="1"/>
  <c r="Z239" i="48"/>
  <c r="AA239" i="48" s="1"/>
  <c r="AC50" i="48"/>
  <c r="AD50" i="48" s="1"/>
  <c r="Z63" i="48"/>
  <c r="AA63" i="48" s="1"/>
  <c r="AF152" i="48"/>
  <c r="AG152" i="48" s="1"/>
  <c r="Z326" i="48"/>
  <c r="AA326" i="48" s="1"/>
  <c r="AC74" i="48"/>
  <c r="AD74" i="48" s="1"/>
  <c r="AF50" i="48"/>
  <c r="AG50" i="48" s="1"/>
  <c r="AF220" i="48"/>
  <c r="AG220" i="48" s="1"/>
  <c r="AF165" i="48"/>
  <c r="AG165" i="48" s="1"/>
  <c r="Z295" i="48"/>
  <c r="AA295" i="48" s="1"/>
  <c r="Z190" i="48"/>
  <c r="AA190" i="48" s="1"/>
  <c r="AC72" i="48"/>
  <c r="AD72" i="48" s="1"/>
  <c r="AF206" i="48"/>
  <c r="AG206" i="48" s="1"/>
  <c r="AF39" i="48"/>
  <c r="AG39" i="48" s="1"/>
  <c r="AC153" i="48"/>
  <c r="AD153" i="48" s="1"/>
  <c r="Z283" i="48"/>
  <c r="AA283" i="48" s="1"/>
  <c r="Z205" i="48"/>
  <c r="AA205" i="48" s="1"/>
  <c r="AF293" i="48"/>
  <c r="AG293" i="48" s="1"/>
  <c r="AC205" i="48"/>
  <c r="AD205" i="48" s="1"/>
  <c r="AC190" i="48"/>
  <c r="AD190" i="48" s="1"/>
  <c r="Z303" i="48"/>
  <c r="AA303" i="48" s="1"/>
  <c r="AF283" i="48"/>
  <c r="AG283" i="48" s="1"/>
  <c r="AF279" i="48"/>
  <c r="AG279" i="48" s="1"/>
  <c r="AC206" i="48"/>
  <c r="AD206" i="48" s="1"/>
  <c r="Z172" i="48"/>
  <c r="AA172" i="48" s="1"/>
  <c r="Z216" i="48"/>
  <c r="AA216" i="48" s="1"/>
  <c r="Z153" i="48"/>
  <c r="AA153" i="48" s="1"/>
  <c r="AC293" i="48"/>
  <c r="AD293" i="48" s="1"/>
  <c r="AF321" i="48"/>
  <c r="AG321" i="48" s="1"/>
  <c r="AC279" i="48"/>
  <c r="AD279" i="48" s="1"/>
  <c r="AC172" i="48"/>
  <c r="AD172" i="48" s="1"/>
  <c r="AF216" i="48"/>
  <c r="AG216" i="48" s="1"/>
  <c r="Z98" i="48"/>
  <c r="AA98" i="48" s="1"/>
  <c r="AC98" i="48"/>
  <c r="AD98" i="48" s="1"/>
  <c r="Z269" i="48"/>
  <c r="AA269" i="48" s="1"/>
  <c r="Z128" i="48"/>
  <c r="AA128" i="48" s="1"/>
  <c r="AC128" i="48"/>
  <c r="AD128" i="48" s="1"/>
  <c r="Z101" i="48"/>
  <c r="AA101" i="48" s="1"/>
  <c r="AF159" i="48"/>
  <c r="AG159" i="48" s="1"/>
  <c r="AF269" i="48"/>
  <c r="AG269" i="48" s="1"/>
  <c r="Z201" i="48"/>
  <c r="AA201" i="48" s="1"/>
  <c r="AF265" i="48"/>
  <c r="AG265" i="48" s="1"/>
  <c r="Z83" i="48"/>
  <c r="AA83" i="48" s="1"/>
  <c r="Z353" i="48"/>
  <c r="AA353" i="48" s="1"/>
  <c r="Z289" i="48"/>
  <c r="AA289" i="48" s="1"/>
  <c r="AC268" i="48"/>
  <c r="AD268" i="48" s="1"/>
  <c r="AF63" i="48"/>
  <c r="AG63" i="48" s="1"/>
  <c r="AF212" i="48"/>
  <c r="AG212" i="48" s="1"/>
  <c r="AC220" i="48"/>
  <c r="AD220" i="48" s="1"/>
  <c r="Z18" i="48"/>
  <c r="AA18" i="48" s="1"/>
  <c r="AC97" i="48"/>
  <c r="AD97" i="48" s="1"/>
  <c r="AF289" i="48"/>
  <c r="AG289" i="48" s="1"/>
  <c r="AF356" i="48"/>
  <c r="AG356" i="48" s="1"/>
  <c r="AC313" i="48"/>
  <c r="AD313" i="48" s="1"/>
  <c r="AC282" i="48"/>
  <c r="AD282" i="48" s="1"/>
  <c r="AC164" i="48"/>
  <c r="AD164" i="48" s="1"/>
  <c r="AC353" i="48"/>
  <c r="AD353" i="48" s="1"/>
  <c r="AF83" i="48"/>
  <c r="AG83" i="48" s="1"/>
  <c r="Z97" i="48"/>
  <c r="AA97" i="48" s="1"/>
  <c r="AF123" i="48"/>
  <c r="AG123" i="48" s="1"/>
  <c r="AF326" i="48"/>
  <c r="AG326" i="48" s="1"/>
  <c r="AF222" i="48"/>
  <c r="AG222" i="48" s="1"/>
  <c r="AC356" i="48"/>
  <c r="AD356" i="48" s="1"/>
  <c r="AF306" i="48"/>
  <c r="AG306" i="48" s="1"/>
  <c r="AC306" i="48"/>
  <c r="AD306" i="48" s="1"/>
  <c r="Z48" i="48"/>
  <c r="AA48" i="48" s="1"/>
  <c r="Z164" i="48"/>
  <c r="AA164" i="48" s="1"/>
  <c r="Z123" i="48"/>
  <c r="AA123" i="48" s="1"/>
  <c r="AF74" i="48"/>
  <c r="AG74" i="48" s="1"/>
  <c r="AC152" i="48"/>
  <c r="AD152" i="48" s="1"/>
  <c r="AC222" i="48"/>
  <c r="AD222" i="48" s="1"/>
  <c r="Z136" i="48"/>
  <c r="AA136" i="48" s="1"/>
  <c r="Z265" i="48"/>
  <c r="AA265" i="48" s="1"/>
  <c r="AC18" i="48"/>
  <c r="AD18" i="48" s="1"/>
  <c r="AF163" i="48"/>
  <c r="AG163" i="48" s="1"/>
  <c r="Z37" i="48"/>
  <c r="AA37" i="48" s="1"/>
  <c r="AC252" i="48"/>
  <c r="AD252" i="48" s="1"/>
  <c r="AC202" i="48"/>
  <c r="AD202" i="48" s="1"/>
  <c r="AC332" i="48"/>
  <c r="AD332" i="48" s="1"/>
  <c r="AF329" i="48"/>
  <c r="AG329" i="48" s="1"/>
  <c r="Z332" i="48"/>
  <c r="AA332" i="48" s="1"/>
  <c r="Z329" i="48"/>
  <c r="AA329" i="48" s="1"/>
  <c r="Z24" i="48"/>
  <c r="AA24" i="48" s="1"/>
  <c r="Z73" i="48"/>
  <c r="AA73" i="48" s="1"/>
  <c r="Z194" i="48"/>
  <c r="AA194" i="48" s="1"/>
  <c r="AF194" i="48"/>
  <c r="AG194" i="48" s="1"/>
  <c r="Z173" i="48"/>
  <c r="AA173" i="48" s="1"/>
  <c r="AF59" i="48"/>
  <c r="AG59" i="48" s="1"/>
  <c r="AF30" i="48"/>
  <c r="AG30" i="48" s="1"/>
  <c r="AF12" i="48"/>
  <c r="AG12" i="48" s="1"/>
  <c r="AC215" i="48"/>
  <c r="AD215" i="48" s="1"/>
  <c r="Z168" i="48"/>
  <c r="AA168" i="48" s="1"/>
  <c r="AF307" i="48"/>
  <c r="AG307" i="48" s="1"/>
  <c r="AC203" i="48"/>
  <c r="AD203" i="48" s="1"/>
  <c r="AF272" i="48"/>
  <c r="AG272" i="48" s="1"/>
  <c r="AF105" i="48"/>
  <c r="AG105" i="48" s="1"/>
  <c r="AC150" i="48"/>
  <c r="AD150" i="48" s="1"/>
  <c r="AF150" i="48"/>
  <c r="AG150" i="48" s="1"/>
  <c r="AC30" i="48"/>
  <c r="AD30" i="48" s="1"/>
  <c r="AC168" i="48"/>
  <c r="AD168" i="48" s="1"/>
  <c r="Z170" i="48"/>
  <c r="AA170" i="48" s="1"/>
  <c r="AC214" i="48"/>
  <c r="AD214" i="48" s="1"/>
  <c r="AC115" i="48"/>
  <c r="AD115" i="48" s="1"/>
  <c r="Z203" i="48"/>
  <c r="AA203" i="48" s="1"/>
  <c r="AC170" i="48"/>
  <c r="AD170" i="48" s="1"/>
  <c r="AF214" i="48"/>
  <c r="AG214" i="48" s="1"/>
  <c r="AC322" i="48"/>
  <c r="AD322" i="48" s="1"/>
  <c r="Z322" i="48"/>
  <c r="AA322" i="48" s="1"/>
  <c r="AC187" i="48"/>
  <c r="AD187" i="48" s="1"/>
  <c r="AC62" i="48"/>
  <c r="AD62" i="48" s="1"/>
  <c r="Z12" i="48"/>
  <c r="AA12" i="48" s="1"/>
  <c r="AC181" i="48"/>
  <c r="AD181" i="48" s="1"/>
  <c r="Z296" i="48"/>
  <c r="AA296" i="48" s="1"/>
  <c r="Z105" i="48"/>
  <c r="AA105" i="48" s="1"/>
  <c r="AF49" i="48"/>
  <c r="AG49" i="48" s="1"/>
  <c r="AF67" i="48"/>
  <c r="AG67" i="48" s="1"/>
  <c r="Z122" i="48"/>
  <c r="AA122" i="48" s="1"/>
  <c r="AC120" i="48"/>
  <c r="AD120" i="48" s="1"/>
  <c r="AF56" i="48"/>
  <c r="AG56" i="48" s="1"/>
  <c r="AC56" i="48"/>
  <c r="AD56" i="48" s="1"/>
  <c r="Z80" i="48"/>
  <c r="AA80" i="48" s="1"/>
  <c r="Z346" i="48"/>
  <c r="AA346" i="48" s="1"/>
  <c r="AF254" i="48"/>
  <c r="AG254" i="48" s="1"/>
  <c r="Z226" i="48"/>
  <c r="AA226" i="48" s="1"/>
  <c r="AF273" i="48"/>
  <c r="AG273" i="48" s="1"/>
  <c r="Z307" i="48"/>
  <c r="AA307" i="48" s="1"/>
  <c r="AC122" i="48"/>
  <c r="AD122" i="48" s="1"/>
  <c r="AF155" i="48"/>
  <c r="AG155" i="48" s="1"/>
  <c r="Z250" i="48"/>
  <c r="AA250" i="48" s="1"/>
  <c r="AC75" i="48"/>
  <c r="AD75" i="48" s="1"/>
  <c r="Z47" i="48"/>
  <c r="AA47" i="48" s="1"/>
  <c r="Z114" i="48"/>
  <c r="AA114" i="48" s="1"/>
  <c r="AF336" i="48"/>
  <c r="AG336" i="48" s="1"/>
  <c r="AF267" i="48"/>
  <c r="AG267" i="48" s="1"/>
  <c r="AC250" i="48"/>
  <c r="AD250" i="48" s="1"/>
  <c r="AF100" i="48"/>
  <c r="AG100" i="48" s="1"/>
  <c r="Z336" i="48"/>
  <c r="AA336" i="48" s="1"/>
  <c r="AF75" i="48"/>
  <c r="AG75" i="48" s="1"/>
  <c r="Z335" i="48"/>
  <c r="AA335" i="48" s="1"/>
  <c r="AF114" i="48"/>
  <c r="AG114" i="48" s="1"/>
  <c r="Z189" i="48"/>
  <c r="AA189" i="48" s="1"/>
  <c r="Z210" i="48"/>
  <c r="AA210" i="48" s="1"/>
  <c r="AC102" i="48"/>
  <c r="AD102" i="48" s="1"/>
  <c r="AF335" i="48"/>
  <c r="AG335" i="48" s="1"/>
  <c r="Z349" i="48"/>
  <c r="AA349" i="48" s="1"/>
  <c r="Z267" i="48"/>
  <c r="AA267" i="48" s="1"/>
  <c r="AC37" i="48"/>
  <c r="AD37" i="48" s="1"/>
  <c r="AC210" i="48"/>
  <c r="AD210" i="48" s="1"/>
  <c r="Z143" i="48"/>
  <c r="AA143" i="48" s="1"/>
  <c r="Z102" i="48"/>
  <c r="AA102" i="48" s="1"/>
  <c r="AC355" i="48"/>
  <c r="AD355" i="48" s="1"/>
  <c r="AC163" i="48"/>
  <c r="AD163" i="48" s="1"/>
  <c r="AC48" i="48"/>
  <c r="AD48" i="48" s="1"/>
  <c r="Z355" i="48"/>
  <c r="AA355" i="48" s="1"/>
  <c r="Z161" i="48"/>
  <c r="AA161" i="48" s="1"/>
  <c r="AC143" i="48"/>
  <c r="AD143" i="48" s="1"/>
  <c r="AF349" i="48"/>
  <c r="AG349" i="48" s="1"/>
  <c r="AF106" i="48"/>
  <c r="AG106" i="48" s="1"/>
  <c r="AC211" i="48"/>
  <c r="AD211" i="48" s="1"/>
  <c r="Z106" i="48"/>
  <c r="AA106" i="48" s="1"/>
  <c r="Z54" i="48"/>
  <c r="AA54" i="48" s="1"/>
  <c r="Z138" i="48"/>
  <c r="AA138" i="48" s="1"/>
  <c r="AF54" i="48"/>
  <c r="AG54" i="48" s="1"/>
  <c r="AF193" i="48"/>
  <c r="AG193" i="48" s="1"/>
  <c r="Z193" i="48"/>
  <c r="AA193" i="48" s="1"/>
  <c r="AF211" i="48"/>
  <c r="AG211" i="48" s="1"/>
  <c r="AC138" i="48"/>
  <c r="AD138" i="48" s="1"/>
  <c r="AC104" i="48"/>
  <c r="AD104" i="48" s="1"/>
  <c r="AF207" i="48"/>
  <c r="AG207" i="48" s="1"/>
  <c r="AF341" i="48"/>
  <c r="AG341" i="48" s="1"/>
  <c r="Z169" i="48"/>
  <c r="AA169" i="48" s="1"/>
  <c r="Z176" i="48"/>
  <c r="AA176" i="48" s="1"/>
  <c r="Z104" i="48"/>
  <c r="AA104" i="48" s="1"/>
  <c r="AF169" i="48"/>
  <c r="AG169" i="48" s="1"/>
  <c r="AC32" i="48"/>
  <c r="AD32" i="48" s="1"/>
  <c r="AF36" i="48"/>
  <c r="AG36" i="48" s="1"/>
  <c r="AF176" i="48"/>
  <c r="AG176" i="48" s="1"/>
  <c r="Z32" i="48"/>
  <c r="AA32" i="48" s="1"/>
  <c r="AC36" i="48"/>
  <c r="AD36" i="48" s="1"/>
  <c r="AC166" i="48"/>
  <c r="AD166" i="48" s="1"/>
  <c r="AF348" i="48"/>
  <c r="AG348" i="48" s="1"/>
  <c r="AF135" i="48"/>
  <c r="AG135" i="48" s="1"/>
  <c r="AF166" i="48"/>
  <c r="AG166" i="48" s="1"/>
  <c r="AC341" i="48"/>
  <c r="AD341" i="48" s="1"/>
  <c r="AC348" i="48"/>
  <c r="AD348" i="48" s="1"/>
  <c r="AC135" i="48"/>
  <c r="AD135" i="48" s="1"/>
  <c r="Z254" i="48"/>
  <c r="AA254" i="48" s="1"/>
  <c r="AC173" i="48"/>
  <c r="AD173" i="48" s="1"/>
  <c r="AF226" i="48"/>
  <c r="AG226" i="48" s="1"/>
  <c r="Z59" i="48"/>
  <c r="AA59" i="48" s="1"/>
  <c r="AC46" i="48"/>
  <c r="AD46" i="48" s="1"/>
  <c r="AF346" i="48"/>
  <c r="AG346" i="48" s="1"/>
  <c r="Z305" i="48"/>
  <c r="AA305" i="48" s="1"/>
  <c r="AF305" i="48"/>
  <c r="AG305" i="48" s="1"/>
  <c r="Z184" i="48"/>
  <c r="AA184" i="48" s="1"/>
  <c r="AF46" i="48"/>
  <c r="AG46" i="48" s="1"/>
  <c r="AC184" i="48"/>
  <c r="AD184" i="48" s="1"/>
  <c r="AF120" i="48"/>
  <c r="AG120" i="48" s="1"/>
  <c r="AC80" i="48"/>
  <c r="AD80" i="48" s="1"/>
  <c r="AC218" i="48"/>
  <c r="AD218" i="48" s="1"/>
  <c r="AC177" i="48"/>
  <c r="AD177" i="48" s="1"/>
  <c r="AF252" i="48"/>
  <c r="AG252" i="48" s="1"/>
  <c r="AF320" i="48"/>
  <c r="AG320" i="48" s="1"/>
  <c r="AC273" i="48"/>
  <c r="AD273" i="48" s="1"/>
  <c r="AF95" i="48"/>
  <c r="AG95" i="48" s="1"/>
  <c r="AC24" i="48"/>
  <c r="AD24" i="48" s="1"/>
  <c r="AC140" i="48"/>
  <c r="AD140" i="48" s="1"/>
  <c r="Z67" i="48"/>
  <c r="AA67" i="48" s="1"/>
  <c r="AC280" i="48"/>
  <c r="AD280" i="48" s="1"/>
  <c r="Z218" i="48"/>
  <c r="AA218" i="48" s="1"/>
  <c r="Z49" i="48"/>
  <c r="AA49" i="48" s="1"/>
  <c r="Z155" i="48"/>
  <c r="AA155" i="48" s="1"/>
  <c r="AF73" i="48"/>
  <c r="AG73" i="48" s="1"/>
  <c r="AF14" i="48"/>
  <c r="AG14" i="48" s="1"/>
  <c r="Z236" i="48"/>
  <c r="AA236" i="48" s="1"/>
  <c r="Z281" i="48"/>
  <c r="AA281" i="48" s="1"/>
  <c r="Z90" i="48"/>
  <c r="AA90" i="48" s="1"/>
  <c r="AC237" i="48"/>
  <c r="AD237" i="48" s="1"/>
  <c r="Z323" i="48"/>
  <c r="AA323" i="48" s="1"/>
  <c r="Z202" i="48"/>
  <c r="AA202" i="48" s="1"/>
  <c r="Z14" i="48"/>
  <c r="AA14" i="48" s="1"/>
  <c r="Z237" i="48"/>
  <c r="AA237" i="48" s="1"/>
  <c r="AC236" i="48"/>
  <c r="AD236" i="48" s="1"/>
  <c r="AC240" i="48"/>
  <c r="AD240" i="48" s="1"/>
  <c r="AC47" i="48"/>
  <c r="AD47" i="48" s="1"/>
  <c r="Z100" i="48"/>
  <c r="AA100" i="48" s="1"/>
  <c r="AC161" i="48"/>
  <c r="AD161" i="48" s="1"/>
  <c r="AF189" i="48"/>
  <c r="AG189" i="48" s="1"/>
  <c r="Z225" i="48"/>
  <c r="AA225" i="48" s="1"/>
  <c r="Z62" i="48"/>
  <c r="AA62" i="48" s="1"/>
  <c r="Z215" i="48"/>
  <c r="AA215" i="48" s="1"/>
  <c r="AC29" i="48"/>
  <c r="AD29" i="48" s="1"/>
  <c r="Z181" i="48"/>
  <c r="AA181" i="48" s="1"/>
  <c r="Z187" i="48"/>
  <c r="AA187" i="48" s="1"/>
  <c r="AF29" i="48"/>
  <c r="AG29" i="48" s="1"/>
  <c r="Z272" i="48"/>
  <c r="AA272" i="48" s="1"/>
  <c r="AF115" i="48"/>
  <c r="AG115" i="48" s="1"/>
  <c r="Z88" i="48"/>
  <c r="AA88" i="48" s="1"/>
  <c r="AC11" i="48"/>
  <c r="AD11" i="48" s="1"/>
  <c r="Z11" i="48"/>
  <c r="AA11" i="48" s="1"/>
  <c r="AF277" i="48"/>
  <c r="AG277" i="48" s="1"/>
  <c r="AC182" i="48"/>
  <c r="AD182" i="48" s="1"/>
  <c r="AC225" i="48"/>
  <c r="AD225" i="48" s="1"/>
  <c r="AF182" i="48"/>
  <c r="AG182" i="48" s="1"/>
  <c r="Z79" i="48"/>
  <c r="AA79" i="48" s="1"/>
  <c r="AF79" i="48"/>
  <c r="AG79" i="48" s="1"/>
  <c r="AF248" i="48"/>
  <c r="AG248" i="48" s="1"/>
  <c r="AF257" i="48"/>
  <c r="AG257" i="48" s="1"/>
  <c r="AF276" i="48"/>
  <c r="AG276" i="48" s="1"/>
  <c r="Z276" i="48"/>
  <c r="AA276" i="48" s="1"/>
  <c r="AC228" i="48"/>
  <c r="AD228" i="48" s="1"/>
  <c r="Z230" i="48"/>
  <c r="AA230" i="48" s="1"/>
  <c r="Z228" i="48"/>
  <c r="AA228" i="48" s="1"/>
  <c r="AC230" i="48"/>
  <c r="AD230" i="48" s="1"/>
  <c r="AF70" i="48"/>
  <c r="AG70" i="48" s="1"/>
  <c r="AC248" i="48"/>
  <c r="AD248" i="48" s="1"/>
  <c r="Z257" i="48"/>
  <c r="AA257" i="48" s="1"/>
  <c r="AF177" i="48"/>
  <c r="AG177" i="48" s="1"/>
  <c r="Z19" i="48"/>
  <c r="AA19" i="48" s="1"/>
  <c r="AC284" i="48"/>
  <c r="AD284" i="48" s="1"/>
  <c r="AF126" i="48"/>
  <c r="AG126" i="48" s="1"/>
  <c r="AC45" i="48"/>
  <c r="AD45" i="48" s="1"/>
  <c r="Z126" i="48"/>
  <c r="AA126" i="48" s="1"/>
  <c r="Z27" i="48"/>
  <c r="AA27" i="48" s="1"/>
  <c r="AF45" i="48"/>
  <c r="AG45" i="48" s="1"/>
  <c r="AC108" i="48"/>
  <c r="AD108" i="48" s="1"/>
  <c r="AC27" i="48"/>
  <c r="AD27" i="48" s="1"/>
  <c r="Z264" i="48"/>
  <c r="AA264" i="48" s="1"/>
  <c r="AC9" i="48"/>
  <c r="AD9" i="48" s="1"/>
  <c r="AF9" i="48"/>
  <c r="AG9" i="48" s="1"/>
  <c r="Z86" i="48"/>
  <c r="AA86" i="48" s="1"/>
  <c r="Z245" i="48"/>
  <c r="AA245" i="48" s="1"/>
  <c r="AF264" i="48"/>
  <c r="AG264" i="48" s="1"/>
  <c r="AF324" i="48"/>
  <c r="AG324" i="48" s="1"/>
  <c r="AF245" i="48"/>
  <c r="AG245" i="48" s="1"/>
  <c r="AC324" i="48"/>
  <c r="AD324" i="48" s="1"/>
  <c r="AF108" i="48"/>
  <c r="AG108" i="48" s="1"/>
  <c r="AF19" i="48"/>
  <c r="AG19" i="48" s="1"/>
  <c r="Z140" i="48"/>
  <c r="AA140" i="48" s="1"/>
  <c r="AF284" i="48"/>
  <c r="AG284" i="48" s="1"/>
  <c r="AC95" i="48"/>
  <c r="AD95" i="48" s="1"/>
  <c r="AF281" i="48"/>
  <c r="AG281" i="48" s="1"/>
  <c r="AF323" i="48"/>
  <c r="AG323" i="48" s="1"/>
  <c r="AC90" i="48"/>
  <c r="AD90" i="48" s="1"/>
  <c r="Z280" i="48"/>
  <c r="AA280" i="48" s="1"/>
  <c r="AF256" i="48"/>
  <c r="AG256" i="48" s="1"/>
  <c r="Z256" i="48"/>
  <c r="AA256" i="48" s="1"/>
  <c r="Z240" i="48"/>
  <c r="AA240" i="48" s="1"/>
  <c r="AC179" i="48"/>
  <c r="AD179" i="48" s="1"/>
  <c r="AF179" i="48"/>
  <c r="AG179" i="48" s="1"/>
  <c r="AF330" i="48"/>
  <c r="AG330" i="48" s="1"/>
  <c r="AC88" i="48"/>
  <c r="AD88" i="48" s="1"/>
  <c r="AF86" i="48"/>
  <c r="AG86" i="48" s="1"/>
  <c r="Z127" i="48"/>
  <c r="AA127" i="48" s="1"/>
  <c r="AF238" i="48"/>
  <c r="AG238" i="48" s="1"/>
  <c r="Z70" i="48"/>
  <c r="AA70" i="48" s="1"/>
  <c r="Z251" i="48"/>
  <c r="AA251" i="48" s="1"/>
  <c r="Z277" i="48"/>
  <c r="AA277" i="48" s="1"/>
  <c r="AC6" i="48"/>
  <c r="AD6" i="48" s="1"/>
  <c r="AF103" i="48"/>
  <c r="AG103" i="48" s="1"/>
  <c r="AC15" i="48"/>
  <c r="AD15" i="48" s="1"/>
  <c r="Z330" i="48"/>
  <c r="AA330" i="48" s="1"/>
  <c r="Z6" i="48"/>
  <c r="AA6" i="48" s="1"/>
  <c r="AC339" i="48"/>
  <c r="AD339" i="48" s="1"/>
  <c r="Z339" i="48"/>
  <c r="AA339" i="48" s="1"/>
  <c r="AF127" i="48"/>
  <c r="AG127" i="48" s="1"/>
  <c r="AF109" i="48"/>
  <c r="AG109" i="48" s="1"/>
  <c r="Z109" i="48"/>
  <c r="AA109" i="48" s="1"/>
  <c r="Z10" i="48"/>
  <c r="AA10" i="48" s="1"/>
  <c r="Z292" i="48"/>
  <c r="AA292" i="48" s="1"/>
  <c r="AC292" i="48"/>
  <c r="AD292" i="48" s="1"/>
  <c r="AF134" i="48"/>
  <c r="AG134" i="48" s="1"/>
  <c r="AF82" i="48"/>
  <c r="AG82" i="48" s="1"/>
  <c r="Z76" i="48"/>
  <c r="AA76" i="48" s="1"/>
  <c r="AF76" i="48"/>
  <c r="AG76" i="48" s="1"/>
  <c r="Z185" i="48"/>
  <c r="AA185" i="48" s="1"/>
  <c r="Z316" i="48"/>
  <c r="AA316" i="48" s="1"/>
  <c r="AF23" i="48"/>
  <c r="AG23" i="48" s="1"/>
  <c r="AF316" i="48"/>
  <c r="AG316" i="48" s="1"/>
  <c r="AC60" i="48"/>
  <c r="AD60" i="48" s="1"/>
  <c r="AC23" i="48"/>
  <c r="AD23" i="48" s="1"/>
  <c r="AF195" i="48"/>
  <c r="AG195" i="48" s="1"/>
  <c r="Z60" i="48"/>
  <c r="AA60" i="48" s="1"/>
  <c r="Z195" i="48"/>
  <c r="AA195" i="48" s="1"/>
  <c r="AC296" i="48"/>
  <c r="AD296" i="48" s="1"/>
  <c r="Z43" i="48"/>
  <c r="AA43" i="48" s="1"/>
  <c r="AF231" i="48"/>
  <c r="AG231" i="48" s="1"/>
  <c r="AC57" i="48"/>
  <c r="AD57" i="48" s="1"/>
  <c r="AF139" i="48"/>
  <c r="AG139" i="48" s="1"/>
  <c r="AF43" i="48"/>
  <c r="AG43" i="48" s="1"/>
  <c r="AF157" i="48"/>
  <c r="AG157" i="48" s="1"/>
  <c r="Z231" i="48"/>
  <c r="AA231" i="48" s="1"/>
  <c r="Z241" i="48"/>
  <c r="AA241" i="48" s="1"/>
  <c r="AF227" i="48"/>
  <c r="AG227" i="48" s="1"/>
  <c r="Z149" i="48"/>
  <c r="AA149" i="48" s="1"/>
  <c r="Z192" i="48"/>
  <c r="AA192" i="48" s="1"/>
  <c r="AF57" i="48"/>
  <c r="AG57" i="48" s="1"/>
  <c r="Z246" i="48"/>
  <c r="AA246" i="48" s="1"/>
  <c r="AF192" i="48"/>
  <c r="AG192" i="48" s="1"/>
  <c r="AF246" i="48"/>
  <c r="AG246" i="48" s="1"/>
  <c r="AC28" i="48"/>
  <c r="AD28" i="48" s="1"/>
  <c r="AC134" i="48"/>
  <c r="AD134" i="48" s="1"/>
  <c r="AC338" i="48"/>
  <c r="AD338" i="48" s="1"/>
  <c r="AF185" i="48"/>
  <c r="AG185" i="48" s="1"/>
  <c r="Z327" i="48"/>
  <c r="AA327" i="48" s="1"/>
  <c r="Z146" i="48"/>
  <c r="AA146" i="48" s="1"/>
  <c r="Z20" i="48"/>
  <c r="AA20" i="48" s="1"/>
  <c r="AC146" i="48"/>
  <c r="AD146" i="48" s="1"/>
  <c r="AC82" i="48"/>
  <c r="AD82" i="48" s="1"/>
  <c r="Z198" i="48"/>
  <c r="AA198" i="48" s="1"/>
  <c r="AF10" i="48"/>
  <c r="AG10" i="48" s="1"/>
  <c r="AC20" i="48"/>
  <c r="AD20" i="48" s="1"/>
  <c r="AF345" i="48"/>
  <c r="AG345" i="48" s="1"/>
  <c r="Z238" i="48"/>
  <c r="AA238" i="48" s="1"/>
  <c r="AC300" i="48"/>
  <c r="AD300" i="48" s="1"/>
  <c r="AF71" i="48"/>
  <c r="AG71" i="48" s="1"/>
  <c r="Z15" i="48"/>
  <c r="AA15" i="48" s="1"/>
  <c r="AF287" i="48"/>
  <c r="AG287" i="48" s="1"/>
  <c r="Z314" i="48"/>
  <c r="AA314" i="48" s="1"/>
  <c r="Z338" i="48"/>
  <c r="AA338" i="48" s="1"/>
  <c r="AC327" i="48"/>
  <c r="AD327" i="48" s="1"/>
  <c r="Z71" i="48"/>
  <c r="AA71" i="48" s="1"/>
  <c r="AC198" i="48"/>
  <c r="AD198" i="48" s="1"/>
  <c r="AC162" i="48"/>
  <c r="AD162" i="48" s="1"/>
  <c r="Z287" i="48"/>
  <c r="AA287" i="48" s="1"/>
  <c r="Z103" i="48"/>
  <c r="AA103" i="48" s="1"/>
  <c r="AC251" i="48"/>
  <c r="AD251" i="48" s="1"/>
  <c r="AF162" i="48"/>
  <c r="AG162" i="48" s="1"/>
  <c r="AC312" i="48"/>
  <c r="AD312" i="48" s="1"/>
  <c r="Z142" i="48"/>
  <c r="AA142" i="48" s="1"/>
  <c r="AC137" i="48"/>
  <c r="AD137" i="48" s="1"/>
  <c r="AC319" i="48"/>
  <c r="AD319" i="48" s="1"/>
  <c r="AF28" i="48"/>
  <c r="AG28" i="48" s="1"/>
  <c r="AF312" i="48"/>
  <c r="AG312" i="48" s="1"/>
  <c r="AC142" i="48"/>
  <c r="AD142" i="48" s="1"/>
  <c r="Z301" i="48"/>
  <c r="AA301" i="48" s="1"/>
  <c r="Z137" i="48"/>
  <c r="AA137" i="48" s="1"/>
  <c r="AF319" i="48"/>
  <c r="AG319" i="48" s="1"/>
  <c r="AF314" i="48"/>
  <c r="AG314" i="48" s="1"/>
  <c r="AF300" i="48"/>
  <c r="AG300" i="48" s="1"/>
  <c r="AC301" i="48"/>
  <c r="AD301" i="48" s="1"/>
  <c r="AF188" i="48"/>
  <c r="AG188" i="48" s="1"/>
  <c r="AC188" i="48"/>
  <c r="AD188" i="48" s="1"/>
  <c r="AC121" i="48"/>
  <c r="AD121" i="48" s="1"/>
  <c r="Z99" i="48"/>
  <c r="AA99" i="48" s="1"/>
  <c r="AF99" i="48"/>
  <c r="AG99" i="48" s="1"/>
  <c r="AF121" i="48"/>
  <c r="AG121" i="48" s="1"/>
  <c r="Z154" i="48"/>
  <c r="AA154" i="48" s="1"/>
  <c r="AF148" i="48"/>
  <c r="AG148" i="48" s="1"/>
  <c r="Z299" i="48"/>
  <c r="AA299" i="48" s="1"/>
  <c r="Z89" i="48"/>
  <c r="AA89" i="48" s="1"/>
  <c r="AC199" i="48"/>
  <c r="AD199" i="48" s="1"/>
  <c r="AC116" i="48"/>
  <c r="AD116" i="48" s="1"/>
  <c r="AF154" i="48"/>
  <c r="AG154" i="48" s="1"/>
  <c r="AC144" i="48"/>
  <c r="AD144" i="48" s="1"/>
  <c r="Z91" i="48"/>
  <c r="AA91" i="48" s="1"/>
  <c r="AF125" i="48"/>
  <c r="AG125" i="48" s="1"/>
  <c r="AC26" i="48"/>
  <c r="AD26" i="48" s="1"/>
  <c r="AC125" i="48"/>
  <c r="AD125" i="48" s="1"/>
  <c r="AF260" i="48"/>
  <c r="AG260" i="48" s="1"/>
  <c r="Z345" i="48"/>
  <c r="AA345" i="48" s="1"/>
  <c r="AF261" i="48"/>
  <c r="AG261" i="48" s="1"/>
  <c r="AF259" i="48"/>
  <c r="AG259" i="48" s="1"/>
  <c r="AC91" i="48"/>
  <c r="AD91" i="48" s="1"/>
  <c r="Z261" i="48"/>
  <c r="AA261" i="48" s="1"/>
  <c r="AC259" i="48"/>
  <c r="AD259" i="48" s="1"/>
  <c r="Z17" i="48"/>
  <c r="AA17" i="48" s="1"/>
  <c r="Z144" i="48"/>
  <c r="AA144" i="48" s="1"/>
  <c r="AF235" i="48"/>
  <c r="AG235" i="48" s="1"/>
  <c r="AF299" i="48"/>
  <c r="AG299" i="48" s="1"/>
  <c r="Z227" i="48"/>
  <c r="AA227" i="48" s="1"/>
  <c r="AC148" i="48"/>
  <c r="AD148" i="48" s="1"/>
  <c r="AF89" i="48"/>
  <c r="AG89" i="48" s="1"/>
  <c r="Z26" i="48"/>
  <c r="AA26" i="48" s="1"/>
  <c r="Z235" i="48"/>
  <c r="AA235" i="48" s="1"/>
  <c r="Z139" i="48"/>
  <c r="AA139" i="48" s="1"/>
  <c r="AC149" i="48"/>
  <c r="AD149" i="48" s="1"/>
  <c r="AC196" i="48"/>
  <c r="AD196" i="48" s="1"/>
  <c r="AF196" i="48"/>
  <c r="AG196" i="48" s="1"/>
  <c r="AF51" i="48"/>
  <c r="AG51" i="48" s="1"/>
  <c r="AF241" i="48"/>
  <c r="AG241" i="48" s="1"/>
  <c r="Z78" i="48"/>
  <c r="AA78" i="48" s="1"/>
  <c r="AC17" i="48"/>
  <c r="AD17" i="48" s="1"/>
  <c r="Z124" i="48"/>
  <c r="AA124" i="48" s="1"/>
  <c r="AC131" i="48"/>
  <c r="AD131" i="48" s="1"/>
  <c r="Z51" i="48"/>
  <c r="AA51" i="48" s="1"/>
  <c r="AC157" i="48"/>
  <c r="AD157" i="48" s="1"/>
  <c r="AF78" i="48"/>
  <c r="AG78" i="48" s="1"/>
  <c r="Z219" i="48"/>
  <c r="AA219" i="48" s="1"/>
  <c r="Z191" i="48"/>
  <c r="AA191" i="48" s="1"/>
  <c r="AC191" i="48"/>
  <c r="AD191" i="48" s="1"/>
  <c r="AC124" i="48"/>
  <c r="AD124" i="48" s="1"/>
  <c r="AF131" i="48"/>
  <c r="AG131" i="48" s="1"/>
  <c r="AC260" i="48"/>
  <c r="AD260" i="48" s="1"/>
  <c r="Z199" i="48"/>
  <c r="AA199" i="48" s="1"/>
  <c r="AC219" i="48"/>
  <c r="AD219" i="48" s="1"/>
  <c r="AF116" i="48"/>
  <c r="AG116" i="48" s="1"/>
  <c r="AF204" i="48"/>
  <c r="AG204" i="48" s="1"/>
  <c r="Z204" i="48"/>
  <c r="AA204" i="48" s="1"/>
  <c r="Z133" i="48"/>
  <c r="AA133" i="48" s="1"/>
  <c r="AF133" i="48"/>
  <c r="AG133" i="48" s="1"/>
  <c r="AC290" i="48"/>
  <c r="AD290" i="48" s="1"/>
  <c r="AF16" i="48"/>
  <c r="AG16" i="48" s="1"/>
  <c r="AF158" i="48"/>
  <c r="AG158" i="48" s="1"/>
  <c r="Z156" i="48"/>
  <c r="AA156" i="48" s="1"/>
  <c r="Z158" i="48"/>
  <c r="AA158" i="48" s="1"/>
  <c r="AF258" i="48"/>
  <c r="AG258" i="48" s="1"/>
  <c r="AC232" i="48"/>
  <c r="AD232" i="48" s="1"/>
  <c r="AF156" i="48"/>
  <c r="AG156" i="48" s="1"/>
  <c r="AF304" i="48"/>
  <c r="AG304" i="48" s="1"/>
  <c r="AF93" i="48"/>
  <c r="AG93" i="48" s="1"/>
  <c r="AC315" i="48"/>
  <c r="AD315" i="48" s="1"/>
  <c r="Z258" i="48"/>
  <c r="AA258" i="48" s="1"/>
  <c r="AF232" i="48"/>
  <c r="AG232" i="48" s="1"/>
  <c r="Z92" i="48"/>
  <c r="AA92" i="48" s="1"/>
  <c r="Z304" i="48"/>
  <c r="AA304" i="48" s="1"/>
  <c r="AC93" i="48"/>
  <c r="AD93" i="48" s="1"/>
  <c r="AC310" i="48"/>
  <c r="AD310" i="48" s="1"/>
  <c r="AC92" i="48"/>
  <c r="AD92" i="48" s="1"/>
  <c r="AC217" i="48"/>
  <c r="AD217" i="48" s="1"/>
  <c r="AF315" i="48"/>
  <c r="AG315" i="48" s="1"/>
  <c r="Z310" i="48"/>
  <c r="AA310" i="48" s="1"/>
  <c r="Z217" i="48"/>
  <c r="AA217" i="48" s="1"/>
  <c r="AF263" i="48"/>
  <c r="AG263" i="48" s="1"/>
  <c r="AF229" i="48"/>
  <c r="AG229" i="48" s="1"/>
  <c r="AC263" i="48"/>
  <c r="AD263" i="48" s="1"/>
  <c r="Z229" i="48"/>
  <c r="AA229" i="48" s="1"/>
  <c r="Z286" i="48"/>
  <c r="AA286" i="48" s="1"/>
  <c r="AC286" i="48"/>
  <c r="AD286" i="48" s="1"/>
  <c r="Z208" i="48"/>
  <c r="AA208" i="48" s="1"/>
  <c r="Z298" i="48"/>
  <c r="AA298" i="48" s="1"/>
  <c r="Z174" i="48"/>
  <c r="AA174" i="48" s="1"/>
  <c r="AC298" i="48"/>
  <c r="AD298" i="48" s="1"/>
  <c r="Z7" i="48"/>
  <c r="AA7" i="48" s="1"/>
  <c r="AF113" i="48"/>
  <c r="AG113" i="48" s="1"/>
  <c r="AF7" i="48"/>
  <c r="AG7" i="48" s="1"/>
  <c r="AC113" i="48"/>
  <c r="AD113" i="48" s="1"/>
  <c r="AF266" i="48"/>
  <c r="AG266" i="48" s="1"/>
  <c r="Z352" i="48"/>
  <c r="AA352" i="48" s="1"/>
  <c r="AF87" i="48"/>
  <c r="AG87" i="48" s="1"/>
  <c r="AC318" i="48"/>
  <c r="AD318" i="48" s="1"/>
  <c r="Z175" i="48"/>
  <c r="AA175" i="48" s="1"/>
  <c r="Z266" i="48"/>
  <c r="AA266" i="48" s="1"/>
  <c r="AC94" i="48"/>
  <c r="AD94" i="48" s="1"/>
  <c r="AC308" i="48"/>
  <c r="AD308" i="48" s="1"/>
  <c r="AF275" i="48"/>
  <c r="AG275" i="48" s="1"/>
  <c r="Z308" i="48"/>
  <c r="AA308" i="48" s="1"/>
  <c r="Z94" i="48"/>
  <c r="AA94" i="48" s="1"/>
  <c r="Z318" i="48"/>
  <c r="AA318" i="48" s="1"/>
  <c r="AC275" i="48"/>
  <c r="AD275" i="48" s="1"/>
  <c r="Z87" i="48"/>
  <c r="AA87" i="48" s="1"/>
  <c r="AC278" i="48"/>
  <c r="AD278" i="48" s="1"/>
  <c r="AC175" i="48"/>
  <c r="AD175" i="48" s="1"/>
  <c r="Z278" i="48"/>
  <c r="AA278" i="48" s="1"/>
  <c r="Z145" i="48"/>
  <c r="AA145" i="48" s="1"/>
  <c r="AC234" i="48"/>
  <c r="AD234" i="48" s="1"/>
  <c r="AC145" i="48"/>
  <c r="AD145" i="48" s="1"/>
  <c r="AF291" i="48"/>
  <c r="AG291" i="48" s="1"/>
  <c r="AC352" i="48"/>
  <c r="AD352" i="48" s="1"/>
  <c r="Z234" i="48"/>
  <c r="AA234" i="48" s="1"/>
  <c r="Z291" i="48"/>
  <c r="AA291" i="48" s="1"/>
  <c r="AF22" i="48"/>
  <c r="AG22" i="48" s="1"/>
  <c r="AC16" i="48"/>
  <c r="AD16" i="48" s="1"/>
  <c r="Z147" i="48"/>
  <c r="AA147" i="48" s="1"/>
  <c r="AF147" i="48"/>
  <c r="AG147" i="48" s="1"/>
  <c r="AC22" i="48"/>
  <c r="AD22" i="48" s="1"/>
  <c r="AF58" i="48"/>
  <c r="AG58" i="48" s="1"/>
  <c r="AC44" i="48"/>
  <c r="AD44" i="48" s="1"/>
  <c r="Z290" i="48"/>
  <c r="AA290" i="48" s="1"/>
  <c r="AC197" i="48"/>
  <c r="AD197" i="48" s="1"/>
  <c r="AC334" i="48"/>
  <c r="AD334" i="48" s="1"/>
  <c r="AF160" i="48"/>
  <c r="AG160" i="48" s="1"/>
  <c r="Z243" i="48"/>
  <c r="AA243" i="48" s="1"/>
  <c r="Z5" i="48"/>
  <c r="AA5" i="48" s="1"/>
  <c r="AC208" i="48"/>
  <c r="AD208" i="48" s="1"/>
  <c r="Z197" i="48"/>
  <c r="AA197" i="48" s="1"/>
  <c r="Z334" i="48"/>
  <c r="AA334" i="48" s="1"/>
  <c r="AC160" i="48"/>
  <c r="AD160" i="48" s="1"/>
  <c r="AC243" i="48"/>
  <c r="AD243" i="48" s="1"/>
  <c r="AF5" i="48"/>
  <c r="AG5" i="48" s="1"/>
  <c r="Z132" i="48"/>
  <c r="AA132" i="48" s="1"/>
  <c r="AC200" i="48"/>
  <c r="AD200" i="48" s="1"/>
  <c r="AC132" i="48"/>
  <c r="AD132" i="48" s="1"/>
  <c r="AF200" i="48"/>
  <c r="AG200" i="48" s="1"/>
  <c r="AC65" i="48"/>
  <c r="AD65" i="48" s="1"/>
  <c r="AC297" i="48"/>
  <c r="AD297" i="48" s="1"/>
  <c r="Z183" i="48"/>
  <c r="AA183" i="48" s="1"/>
  <c r="AF65" i="48"/>
  <c r="AG65" i="48" s="1"/>
  <c r="AF297" i="48"/>
  <c r="AG297" i="48" s="1"/>
  <c r="AF183" i="48"/>
  <c r="AG183" i="48" s="1"/>
  <c r="AC119" i="48"/>
  <c r="AD119" i="48" s="1"/>
  <c r="AC331" i="48"/>
  <c r="AD331" i="48" s="1"/>
  <c r="AF331" i="48"/>
  <c r="AG331" i="48" s="1"/>
  <c r="AC151" i="48"/>
  <c r="AD151" i="48" s="1"/>
  <c r="AC130" i="48"/>
  <c r="AD130" i="48" s="1"/>
  <c r="Z119" i="48"/>
  <c r="AA119" i="48" s="1"/>
  <c r="AF129" i="48"/>
  <c r="AG129" i="48" s="1"/>
  <c r="Z81" i="48"/>
  <c r="AA81" i="48" s="1"/>
  <c r="AC129" i="48"/>
  <c r="AD129" i="48" s="1"/>
  <c r="Z58" i="48"/>
  <c r="AA58" i="48" s="1"/>
  <c r="Z151" i="48"/>
  <c r="AA151" i="48" s="1"/>
  <c r="AC13" i="48"/>
  <c r="AD13" i="48" s="1"/>
  <c r="AF130" i="48"/>
  <c r="AG130" i="48" s="1"/>
  <c r="AF13" i="48"/>
  <c r="AG13" i="48" s="1"/>
  <c r="AF110" i="48"/>
  <c r="AG110" i="48" s="1"/>
  <c r="AF81" i="48"/>
  <c r="AG81" i="48" s="1"/>
  <c r="AF64" i="48"/>
  <c r="AG64" i="48" s="1"/>
  <c r="AC174" i="48"/>
  <c r="AD174" i="48" s="1"/>
  <c r="AF171" i="48"/>
  <c r="AG171" i="48" s="1"/>
  <c r="AC64" i="48"/>
  <c r="AD64" i="48" s="1"/>
  <c r="Z171" i="48"/>
  <c r="AA171" i="48" s="1"/>
  <c r="AF31" i="48"/>
  <c r="AG31" i="48" s="1"/>
  <c r="Z21" i="48"/>
  <c r="AA21" i="48" s="1"/>
  <c r="AC42" i="48"/>
  <c r="AD42" i="48" s="1"/>
  <c r="Z31" i="48"/>
  <c r="AA31" i="48" s="1"/>
  <c r="AC342" i="48"/>
  <c r="AD342" i="48" s="1"/>
  <c r="Z77" i="48"/>
  <c r="AA77" i="48" s="1"/>
  <c r="AC302" i="48"/>
  <c r="AD302" i="48" s="1"/>
  <c r="AF42" i="48"/>
  <c r="AG42" i="48" s="1"/>
  <c r="AC309" i="48"/>
  <c r="AD309" i="48" s="1"/>
  <c r="AF342" i="48"/>
  <c r="AG342" i="48" s="1"/>
  <c r="AC77" i="48"/>
  <c r="AD77" i="48" s="1"/>
  <c r="AC141" i="48"/>
  <c r="AD141" i="48" s="1"/>
  <c r="Z302" i="48"/>
  <c r="AA302" i="48" s="1"/>
  <c r="AC21" i="48"/>
  <c r="AD21" i="48" s="1"/>
  <c r="AF309" i="48"/>
  <c r="AG309" i="48" s="1"/>
  <c r="Z141" i="48"/>
  <c r="AA141" i="48" s="1"/>
  <c r="AF41" i="48"/>
  <c r="AG41" i="48" s="1"/>
  <c r="AC110" i="48"/>
  <c r="AD110" i="48" s="1"/>
  <c r="AF285" i="48"/>
  <c r="AG285" i="48" s="1"/>
  <c r="AC41" i="48"/>
  <c r="AD41" i="48" s="1"/>
  <c r="AC8" i="48"/>
  <c r="AD8" i="48" s="1"/>
  <c r="Z44" i="48"/>
  <c r="AA44" i="48" s="1"/>
  <c r="AC285" i="48"/>
  <c r="AD285" i="48" s="1"/>
  <c r="AF8" i="48"/>
  <c r="AG8" i="48" s="1"/>
  <c r="AC325" i="48"/>
  <c r="AD325" i="48" s="1"/>
  <c r="AF325" i="48"/>
  <c r="AG325" i="48" s="1"/>
  <c r="AD10" i="48"/>
  <c r="AC3" i="48"/>
  <c r="AD3" i="48" s="1"/>
  <c r="AF3" i="48" l="1"/>
  <c r="AG3" i="48" s="1"/>
  <c r="AG359" i="48" s="1"/>
  <c r="Z354" i="48"/>
  <c r="AA354" i="48" s="1"/>
  <c r="AF354" i="48"/>
  <c r="AG354" i="48" s="1"/>
  <c r="AC354" i="48"/>
  <c r="AD354" i="48" s="1"/>
  <c r="AF359" i="48" l="1"/>
</calcChain>
</file>

<file path=xl/comments1.xml><?xml version="1.0" encoding="utf-8"?>
<comments xmlns="http://schemas.openxmlformats.org/spreadsheetml/2006/main">
  <authors>
    <author>Abel Huanca Astoquillca</author>
  </authors>
  <commentList>
    <comment ref="E121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</commentList>
</comments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6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<sst xmlns="http://schemas.openxmlformats.org/spreadsheetml/2006/main" count="95342" uniqueCount="1457">
  <si>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</si>
  <si>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</si>
  <si>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</si>
  <si>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</si>
  <si>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</si>
  <si>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</si>
  <si>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</si>
  <si>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</si>
  <si>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</si>
  <si>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</si>
  <si>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</si>
  <si>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</si>
  <si>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</si>
  <si>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</si>
  <si>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</si>
  <si>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</si>
  <si>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</si>
  <si>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</si>
  <si>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</si>
  <si>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</si>
  <si>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</si>
  <si>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</si>
  <si>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</si>
  <si>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</si>
  <si>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</si>
  <si>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</si>
  <si>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</si>
  <si>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</si>
  <si>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</si>
  <si>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</si>
  <si>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</si>
  <si>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</si>
  <si>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</si>
  <si>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</si>
  <si>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</si>
  <si>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</si>
  <si>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</si>
  <si>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</si>
  <si>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</si>
  <si>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</si>
  <si>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</si>
  <si>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</si>
  <si>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</si>
  <si>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</si>
  <si>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</si>
  <si>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</si>
  <si>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</si>
  <si>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</si>
  <si>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</si>
  <si>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</si>
  <si>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</si>
  <si>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</si>
  <si>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</si>
  <si>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</si>
  <si>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</si>
  <si>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</si>
  <si>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</si>
  <si>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</si>
  <si>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</si>
  <si>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</si>
  <si>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</si>
  <si>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</si>
  <si>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</si>
  <si>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</si>
  <si>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</si>
  <si>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</si>
  <si>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</si>
  <si>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</si>
  <si>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</si>
  <si>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</si>
  <si>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</si>
  <si>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</si>
  <si>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</si>
  <si>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</si>
  <si>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</si>
  <si>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</si>
  <si>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</si>
  <si>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</si>
  <si>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</si>
  <si>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</si>
  <si>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</si>
  <si>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</si>
  <si>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</si>
  <si>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</si>
  <si>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</si>
  <si>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</si>
  <si>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</si>
  <si>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</si>
  <si>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</si>
  <si>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</si>
  <si>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</si>
  <si>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</si>
  <si>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</si>
  <si>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</si>
  <si>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</si>
  <si>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</si>
  <si>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</si>
  <si>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</si>
  <si>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</si>
  <si>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</si>
  <si>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</si>
  <si>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</si>
  <si>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</si>
  <si>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</si>
  <si>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</si>
  <si>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</si>
  <si>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</si>
  <si>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</si>
  <si>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</si>
  <si>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</si>
  <si>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</si>
  <si>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</si>
  <si>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</si>
  <si>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</si>
  <si>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</si>
  <si>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</si>
  <si>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</si>
  <si>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</si>
  <si>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</si>
  <si>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</si>
  <si>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</si>
  <si>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</si>
  <si>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</si>
  <si>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</si>
  <si>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</si>
  <si>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</si>
  <si>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</si>
  <si>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</si>
  <si>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</si>
  <si>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</si>
  <si>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</si>
  <si>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</si>
  <si>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</si>
  <si>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</si>
  <si>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</si>
  <si>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</si>
  <si>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</si>
  <si>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</si>
  <si>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</si>
  <si>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</si>
  <si>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</si>
  <si>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</si>
  <si>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</si>
  <si>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</si>
  <si>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</si>
  <si>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</si>
  <si>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</si>
  <si>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</si>
  <si>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</si>
  <si>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</si>
  <si>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</si>
  <si>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</si>
  <si>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</si>
  <si>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</si>
  <si>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</si>
  <si>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</si>
  <si>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</si>
  <si>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</si>
  <si>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</si>
  <si>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</si>
  <si>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</si>
  <si>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</si>
  <si>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</si>
  <si>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</si>
  <si>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</si>
  <si>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</si>
  <si>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</si>
  <si>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</si>
  <si>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</si>
  <si>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</si>
  <si>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</si>
  <si>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</si>
  <si>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</si>
  <si>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</si>
  <si>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</si>
  <si>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</si>
  <si>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</si>
  <si>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</si>
  <si>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</si>
  <si>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</si>
  <si>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</si>
  <si>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</si>
  <si>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</si>
  <si>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</si>
  <si>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</si>
  <si>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</si>
  <si>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</si>
  <si>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</si>
  <si>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</si>
  <si>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</si>
  <si>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</si>
  <si>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</si>
  <si>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</si>
  <si>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</si>
  <si>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</si>
  <si>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</si>
  <si>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</si>
  <si>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</si>
  <si>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</si>
  <si>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</si>
  <si>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</si>
  <si>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</si>
  <si>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</si>
  <si>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</si>
  <si>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</si>
  <si>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</si>
  <si>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</si>
  <si>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</si>
  <si>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</si>
  <si>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</si>
  <si>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</si>
  <si>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</si>
  <si>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</si>
  <si>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</si>
  <si>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</si>
  <si>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</si>
  <si>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</si>
  <si>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</si>
  <si>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</si>
  <si>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</si>
  <si>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</si>
  <si>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</si>
  <si>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</si>
  <si>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</si>
  <si>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</si>
  <si>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</si>
  <si>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</si>
  <si>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</si>
  <si>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</si>
  <si>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</si>
  <si>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</si>
  <si>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</si>
  <si>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</si>
  <si>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</si>
  <si>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</si>
  <si>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</si>
  <si>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</si>
  <si>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</si>
  <si>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</si>
  <si>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</si>
  <si>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</si>
  <si>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</si>
  <si>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</si>
  <si>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</si>
  <si>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</si>
  <si>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</si>
  <si>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</si>
  <si>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</si>
  <si>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</si>
  <si>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</si>
  <si>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</si>
  <si>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</si>
  <si>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</si>
  <si>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</si>
  <si>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</si>
  <si>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</si>
  <si>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</si>
  <si>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</si>
  <si>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</si>
  <si>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</si>
  <si>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</si>
  <si>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</si>
  <si>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</si>
  <si>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</si>
  <si>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</si>
  <si>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</si>
  <si>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</si>
  <si>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</si>
  <si>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</si>
  <si>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</si>
  <si>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</si>
  <si>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</si>
  <si>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</si>
  <si>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</si>
  <si>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</si>
  <si>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</si>
  <si>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</si>
  <si>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</si>
  <si>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</si>
  <si>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</si>
  <si>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</si>
  <si>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</si>
  <si>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</si>
  <si>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</si>
  <si>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</si>
  <si>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</si>
  <si>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</si>
  <si>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</si>
  <si>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</si>
  <si>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</si>
  <si>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</si>
  <si>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</si>
  <si>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</si>
  <si>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</si>
  <si>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</si>
  <si>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</si>
  <si>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</si>
  <si>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</si>
  <si>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</si>
  <si>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</si>
  <si>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</si>
  <si>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</si>
  <si>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</si>
  <si>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</si>
  <si>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</si>
  <si>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</si>
  <si>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</si>
  <si>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</si>
  <si>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</si>
  <si>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</si>
  <si>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</si>
  <si>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</si>
  <si>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</si>
  <si>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</si>
  <si>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</si>
  <si>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</si>
  <si>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</si>
  <si>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</si>
  <si>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</si>
  <si>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</si>
  <si>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</si>
  <si>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</si>
  <si>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</si>
  <si>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</si>
  <si>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</si>
  <si>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</si>
  <si>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</si>
  <si>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</si>
  <si>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</si>
  <si>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</si>
  <si>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</si>
  <si>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</si>
  <si>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</si>
  <si>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</si>
  <si>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</si>
  <si>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</si>
  <si>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</si>
  <si>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</si>
  <si>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</si>
  <si>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</si>
  <si>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</si>
  <si>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</si>
  <si>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</si>
  <si>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</si>
  <si>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</si>
  <si>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</si>
  <si>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</si>
  <si>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</si>
  <si>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</si>
  <si>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</si>
  <si>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</si>
  <si>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</si>
  <si>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</si>
  <si>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</si>
  <si>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</si>
  <si>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</si>
  <si>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</si>
  <si>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</si>
  <si>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</si>
  <si>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</si>
  <si>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</si>
  <si>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</si>
  <si>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</si>
  <si>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</si>
  <si>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</si>
  <si>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</si>
  <si>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</si>
  <si>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</si>
  <si>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</si>
  <si>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</si>
  <si>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</si>
  <si>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</si>
  <si>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</si>
  <si>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</si>
  <si>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</si>
  <si>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</si>
  <si>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</si>
  <si>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</si>
  <si>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</si>
  <si>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</si>
  <si>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</si>
  <si>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</si>
  <si>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</si>
  <si>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</si>
  <si>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</si>
  <si>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</si>
  <si>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</si>
  <si>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</si>
  <si>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</si>
  <si>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</si>
  <si>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</si>
  <si>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</si>
  <si>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</si>
  <si>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</si>
  <si>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</si>
  <si>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</si>
  <si>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</si>
  <si>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</si>
  <si>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</si>
  <si>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</si>
  <si>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</si>
  <si>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</si>
  <si>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</si>
  <si>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</si>
  <si>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</si>
  <si>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</si>
  <si>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</si>
  <si>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</si>
  <si>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</si>
  <si>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</si>
  <si>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</si>
  <si>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</si>
  <si>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</si>
  <si>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</si>
  <si>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</si>
  <si>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</si>
  <si>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</si>
  <si>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</si>
  <si>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</si>
  <si>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</si>
  <si>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</si>
  <si>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</si>
  <si>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</si>
  <si>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</si>
  <si>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</si>
  <si>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</si>
  <si>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</si>
  <si>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</si>
  <si>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</si>
  <si>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</si>
  <si>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</si>
  <si>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</si>
  <si>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</si>
  <si>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</si>
  <si>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</si>
  <si>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</si>
  <si>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</si>
  <si>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</si>
  <si>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</si>
  <si>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</si>
  <si>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</si>
  <si>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</si>
  <si>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</si>
  <si>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</si>
  <si>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</si>
  <si>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</si>
  <si>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</si>
  <si>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</si>
  <si>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</si>
  <si>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</si>
  <si>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</si>
  <si>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</si>
  <si>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</si>
  <si>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</si>
  <si>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</si>
  <si>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</si>
  <si>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</si>
  <si>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</si>
  <si>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</si>
  <si>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</si>
  <si>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</si>
  <si>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</si>
  <si>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</si>
  <si>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</si>
  <si>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</si>
  <si>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</si>
  <si>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</si>
  <si>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</si>
  <si>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</si>
  <si>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</si>
  <si>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</si>
  <si>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</si>
  <si>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</si>
  <si>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</si>
  <si>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</si>
  <si>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</si>
  <si>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</si>
  <si>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</si>
  <si>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</si>
  <si>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</si>
  <si>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</si>
  <si>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</si>
  <si>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</si>
  <si>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</si>
  <si>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</si>
  <si>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</si>
  <si>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</si>
  <si>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</si>
  <si>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</si>
  <si>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</si>
  <si>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</si>
  <si>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</si>
  <si>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</si>
  <si>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</si>
  <si>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</si>
  <si>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</si>
  <si>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</si>
  <si>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</si>
  <si>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</si>
  <si>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</si>
  <si>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</si>
  <si>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</si>
  <si>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</si>
  <si>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</si>
  <si>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</si>
  <si>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</si>
  <si>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</si>
  <si>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</si>
  <si>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</si>
  <si>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</si>
  <si>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</si>
  <si>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</si>
  <si>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</si>
  <si>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</si>
  <si>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</si>
  <si>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</si>
  <si>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</si>
  <si>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</si>
  <si>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</si>
  <si>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</si>
  <si>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</si>
  <si>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</si>
  <si>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</si>
  <si>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</si>
  <si>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</si>
  <si>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</si>
  <si>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</si>
  <si>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</si>
  <si>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</si>
  <si>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</si>
  <si>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</si>
  <si>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</si>
  <si>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</si>
  <si>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</si>
  <si>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</si>
  <si>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</si>
  <si>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</si>
  <si>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</si>
  <si>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</si>
  <si>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</si>
  <si>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</si>
  <si>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</si>
  <si>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</si>
  <si>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</si>
  <si>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</si>
  <si>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</si>
  <si>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</si>
  <si>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</si>
  <si>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</si>
  <si>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</si>
  <si>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</si>
  <si>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</si>
  <si>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</si>
  <si>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</si>
  <si>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</si>
  <si>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</si>
  <si>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</si>
  <si>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</si>
  <si>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</si>
  <si>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</si>
  <si>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</si>
  <si>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</si>
  <si>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</si>
  <si>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</si>
  <si>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</si>
  <si>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</si>
  <si>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</si>
  <si>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</si>
  <si>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</si>
  <si>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</si>
  <si>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</si>
  <si>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</si>
  <si>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</si>
  <si>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</si>
  <si>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</si>
  <si>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</si>
  <si>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</si>
  <si>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</si>
  <si>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</si>
  <si>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</si>
  <si>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</si>
  <si>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</si>
  <si>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</si>
  <si>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</si>
  <si>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</si>
  <si>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</si>
  <si>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</si>
  <si>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</si>
  <si>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</si>
  <si>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</si>
  <si>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</si>
  <si>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</si>
  <si>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</si>
  <si>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</si>
  <si>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</si>
  <si>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</si>
  <si>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</si>
  <si>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</si>
  <si>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</si>
  <si>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</si>
  <si>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</si>
  <si>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</si>
  <si>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</si>
  <si>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</si>
  <si>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</si>
  <si>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</si>
  <si>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</si>
  <si>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</si>
  <si>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</si>
  <si>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</si>
  <si>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</si>
  <si>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</si>
  <si>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</si>
  <si>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</si>
  <si>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</si>
  <si>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</si>
  <si>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</si>
  <si>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</si>
  <si>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</si>
  <si>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</si>
  <si>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</si>
  <si>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</si>
  <si>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</si>
  <si>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</si>
  <si>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</si>
  <si>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</si>
  <si>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</si>
  <si>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</si>
  <si>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</si>
  <si>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</si>
  <si>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</si>
  <si>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</si>
  <si>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</si>
  <si>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</si>
  <si>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</si>
  <si>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</si>
  <si>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</si>
  <si>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</si>
  <si>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</si>
  <si>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</si>
  <si>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</si>
  <si>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</si>
  <si>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</si>
  <si>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</si>
  <si>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</si>
  <si>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</si>
  <si>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</si>
  <si>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</si>
  <si>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</si>
  <si>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</si>
  <si>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</si>
  <si>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</si>
  <si>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</si>
  <si>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</si>
  <si>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</si>
  <si>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</si>
  <si>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</si>
  <si>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</si>
  <si>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</si>
  <si>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</si>
  <si>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</si>
  <si>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</si>
  <si>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</si>
  <si>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</si>
  <si>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</si>
  <si>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</si>
  <si>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</si>
  <si>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</si>
  <si>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</si>
  <si>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</si>
  <si>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</si>
  <si>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</si>
  <si>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</si>
  <si>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</si>
  <si>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</si>
  <si>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</si>
  <si>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</si>
  <si>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</si>
  <si>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</si>
  <si>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</si>
  <si>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</si>
  <si>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</si>
  <si>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</si>
  <si>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</si>
  <si>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</si>
  <si>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</si>
  <si>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</si>
  <si>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</si>
  <si>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</si>
  <si>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</si>
  <si>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</si>
  <si>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</si>
  <si>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</si>
  <si>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</si>
  <si>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</si>
  <si>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</si>
  <si>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</si>
  <si>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</si>
  <si>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</si>
  <si>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</si>
  <si>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</si>
  <si>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</si>
  <si>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</si>
  <si>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</si>
  <si>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</si>
  <si>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</si>
  <si>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</si>
  <si>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</si>
  <si>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</si>
  <si>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</si>
  <si>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</si>
  <si>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</si>
  <si>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</si>
  <si>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</si>
  <si>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</si>
  <si>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</si>
  <si>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</si>
  <si>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</si>
  <si>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</si>
  <si>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</si>
  <si>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</si>
  <si>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</si>
  <si>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</si>
  <si>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</si>
  <si>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</si>
  <si>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</si>
  <si>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</si>
  <si>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</si>
  <si>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</si>
  <si>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</si>
  <si>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</si>
  <si>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</si>
  <si>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</si>
  <si>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</si>
  <si>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</si>
  <si>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</si>
  <si>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</si>
  <si>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</si>
  <si>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</si>
  <si>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</si>
  <si>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</si>
  <si>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</si>
  <si>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</si>
  <si>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</si>
  <si>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</si>
  <si>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</si>
  <si>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</si>
  <si>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</si>
  <si>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</si>
  <si>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</si>
  <si>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</si>
  <si>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</si>
  <si>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</si>
  <si>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</si>
  <si>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</si>
  <si>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</si>
  <si>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</si>
  <si>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</si>
  <si>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</si>
  <si>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</si>
  <si>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</si>
  <si>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</si>
  <si>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</si>
  <si>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</si>
  <si>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</si>
  <si>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</si>
  <si>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</si>
  <si>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</si>
  <si>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</si>
  <si>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</si>
  <si>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</si>
  <si>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</si>
  <si>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</si>
  <si>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</si>
  <si>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</si>
  <si>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</si>
  <si>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</si>
  <si>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</si>
  <si>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</si>
  <si>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</si>
  <si>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</si>
  <si>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</si>
  <si>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</si>
  <si>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</si>
  <si>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</si>
  <si>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</si>
  <si>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</si>
  <si>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</si>
  <si>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</si>
  <si>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</si>
  <si>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</si>
  <si>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</si>
  <si>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</si>
  <si>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</si>
  <si>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</si>
  <si>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</si>
  <si>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</si>
  <si>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</si>
  <si>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</si>
  <si>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</si>
  <si>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</si>
  <si>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</si>
  <si>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</si>
  <si>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</si>
  <si>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</si>
  <si>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</si>
  <si>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</si>
  <si>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</si>
  <si>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</si>
  <si>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</si>
  <si>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</si>
  <si>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</si>
  <si>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</si>
  <si>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</si>
  <si>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</si>
  <si>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</si>
  <si>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</si>
  <si>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</si>
  <si>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</si>
  <si>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</si>
  <si>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</si>
  <si>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</si>
  <si>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</si>
  <si>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</si>
  <si>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</si>
  <si>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</si>
  <si>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</si>
  <si>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</si>
  <si>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</si>
  <si>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</si>
  <si>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</si>
  <si>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</si>
  <si>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</si>
  <si>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</si>
  <si>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</si>
  <si>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</si>
  <si>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</si>
  <si>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</si>
  <si>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</si>
  <si>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</si>
  <si>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</si>
  <si>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</si>
  <si>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</si>
  <si>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</si>
  <si>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</si>
  <si>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</si>
  <si>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</si>
  <si>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</si>
  <si>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</si>
  <si>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</si>
  <si>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</si>
  <si>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</si>
  <si>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</si>
  <si>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</si>
  <si>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</si>
  <si>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</si>
  <si>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</si>
  <si>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</si>
  <si>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</si>
  <si>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</si>
  <si>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</si>
  <si>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</si>
  <si>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</si>
  <si>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</si>
  <si>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</si>
  <si>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</si>
  <si>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</si>
  <si>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</si>
  <si>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</si>
  <si>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</si>
  <si>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</si>
  <si>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</si>
  <si>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</si>
  <si>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</si>
  <si>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</si>
  <si>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</si>
  <si>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</si>
  <si>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</si>
  <si>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</si>
  <si>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</si>
  <si>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</si>
  <si>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</si>
  <si>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</si>
  <si>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</si>
  <si>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</si>
  <si>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</si>
  <si>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</si>
  <si>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</si>
  <si>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</si>
  <si>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</si>
  <si>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</si>
  <si>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</si>
  <si>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</si>
  <si>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</si>
  <si>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</si>
  <si>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</si>
  <si>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</si>
  <si>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</si>
  <si>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</si>
  <si>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</si>
  <si>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</si>
  <si>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</si>
  <si>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</si>
  <si>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</si>
  <si>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</si>
  <si>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</si>
  <si>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</si>
  <si>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</si>
  <si>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</si>
  <si>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</si>
  <si>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</si>
  <si>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</si>
  <si>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</si>
  <si>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</si>
  <si>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</si>
  <si>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</si>
  <si>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</si>
  <si>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</si>
  <si>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</si>
  <si>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</si>
  <si>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</si>
  <si>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</si>
  <si>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</si>
  <si>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</si>
  <si>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</si>
  <si>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</si>
  <si>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</si>
  <si>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</si>
  <si>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</si>
  <si>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</si>
  <si>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</si>
  <si>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</si>
  <si>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</si>
  <si>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</si>
  <si>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</si>
  <si>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</si>
  <si>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</si>
  <si>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</si>
  <si>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</si>
  <si>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</si>
  <si>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</si>
  <si>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</si>
  <si>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</si>
  <si>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</si>
  <si>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</si>
  <si>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</si>
  <si>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</si>
  <si>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</si>
  <si>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</si>
  <si>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</si>
  <si>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</si>
  <si>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</si>
  <si>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</si>
  <si>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</si>
  <si>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</si>
  <si>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</si>
  <si>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</si>
  <si>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</si>
  <si>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</si>
  <si>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</si>
  <si>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</si>
  <si>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</si>
  <si>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</si>
  <si>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</si>
  <si>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</si>
  <si>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</si>
  <si>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</si>
  <si>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</si>
  <si>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</si>
  <si>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</si>
  <si>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</si>
  <si>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</si>
  <si>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</si>
  <si>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</si>
  <si>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</si>
  <si>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</si>
  <si>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</si>
  <si>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</si>
  <si>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</si>
  <si>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</si>
  <si>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</si>
  <si>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</si>
  <si>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</si>
  <si>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</si>
  <si>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</si>
  <si>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</si>
  <si>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</si>
  <si>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</si>
  <si>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</si>
  <si>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</si>
  <si>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</si>
  <si>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</si>
  <si>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</si>
  <si>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</si>
  <si>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</si>
  <si>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</si>
  <si>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</si>
  <si>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</si>
  <si>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</si>
  <si>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</si>
  <si>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</si>
  <si>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</si>
  <si>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</si>
  <si>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</si>
  <si>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</si>
  <si>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</si>
  <si>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</si>
  <si>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</si>
  <si>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</si>
  <si>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</si>
  <si>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</si>
  <si>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</si>
  <si>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</si>
  <si>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</si>
  <si>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</si>
  <si>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</si>
  <si>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</si>
  <si>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</si>
  <si>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</si>
  <si>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</si>
  <si>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</si>
  <si>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</si>
  <si>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</si>
  <si>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</si>
  <si>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</si>
  <si>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</si>
  <si>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</si>
  <si>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</si>
  <si>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</si>
  <si>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</si>
  <si>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</si>
  <si>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</si>
  <si>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</si>
  <si>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</si>
  <si>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</si>
  <si>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</si>
  <si>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</si>
  <si>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</si>
  <si>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</si>
  <si>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</si>
  <si>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</si>
  <si>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</si>
  <si>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</si>
  <si>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</si>
  <si>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</si>
  <si>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</si>
  <si>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</si>
  <si>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</si>
  <si>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</si>
  <si>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</si>
  <si>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</si>
  <si>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</si>
  <si>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</si>
  <si>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</si>
  <si>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</si>
  <si>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</si>
  <si>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</si>
  <si>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</si>
  <si>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</si>
  <si>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</si>
  <si>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</si>
  <si>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</si>
  <si>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</si>
  <si>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</si>
  <si>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</si>
  <si>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</si>
  <si>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</si>
  <si>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</si>
  <si>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</si>
  <si>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</si>
  <si>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</si>
  <si>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</si>
  <si>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</si>
  <si>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</si>
  <si>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</si>
  <si>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</si>
  <si>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</si>
  <si>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</si>
  <si>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</si>
  <si>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</si>
  <si>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</si>
  <si>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</si>
  <si>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</si>
  <si>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</si>
  <si>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</si>
  <si>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</si>
  <si>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</si>
  <si>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</si>
  <si>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</si>
  <si>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</si>
  <si>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</si>
  <si>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</si>
  <si>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</si>
  <si>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</si>
  <si>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</si>
  <si>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</si>
  <si>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</si>
  <si>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</si>
  <si>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</si>
  <si>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</si>
  <si>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</si>
  <si>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</si>
  <si>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</si>
  <si>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</si>
  <si>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</si>
  <si>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</si>
  <si>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</si>
  <si>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</si>
  <si>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</si>
  <si>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</si>
  <si>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</si>
  <si>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</si>
  <si>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</si>
  <si>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</si>
  <si>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</si>
  <si>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</si>
  <si>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</si>
  <si>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</si>
  <si>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</si>
  <si>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</si>
  <si>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</si>
  <si>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</si>
  <si>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</si>
  <si>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</si>
  <si>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</si>
  <si>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</si>
  <si>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</si>
  <si>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</si>
  <si>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</si>
  <si>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</si>
  <si>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</si>
  <si>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</si>
  <si>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</si>
  <si>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</si>
  <si>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</si>
  <si>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</si>
  <si>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</si>
  <si>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</si>
  <si>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</si>
  <si>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</si>
  <si>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</si>
  <si>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</si>
  <si>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</si>
  <si>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</si>
  <si>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</si>
  <si>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</si>
  <si>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</si>
  <si>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</si>
  <si>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</si>
  <si>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</si>
  <si>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</si>
  <si>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</si>
  <si>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</si>
  <si>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</si>
  <si>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</si>
  <si>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</si>
  <si>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</si>
  <si>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</si>
  <si>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</si>
  <si>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</si>
  <si>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</si>
  <si>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</si>
  <si>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</si>
  <si>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</si>
  <si>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</si>
  <si>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</si>
  <si>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</si>
  <si>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</si>
  <si>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</si>
  <si>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</si>
  <si>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</si>
  <si>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</si>
  <si>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</si>
  <si>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</si>
  <si>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</si>
  <si>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</si>
  <si>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</si>
  <si>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</si>
  <si>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</si>
  <si>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</si>
  <si>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</si>
  <si>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</si>
  <si>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</si>
  <si>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</si>
  <si>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</si>
  <si>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</si>
  <si>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</si>
  <si>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</si>
  <si>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</si>
  <si>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</si>
  <si>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</si>
  <si>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</si>
  <si>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</si>
  <si>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</si>
  <si>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</si>
  <si>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</si>
  <si>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</si>
  <si>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Palpa</t>
  </si>
  <si>
    <t>Tocache Rural</t>
  </si>
  <si>
    <t>SER Pucallpa Campo Verde</t>
  </si>
  <si>
    <t>SER Aguaytia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</si>
  <si>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</si>
  <si>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</si>
  <si>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</si>
  <si>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</si>
  <si>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</si>
  <si>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</si>
  <si>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</si>
  <si>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</si>
  <si>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</si>
  <si>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</si>
  <si>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</si>
  <si>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</si>
  <si>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</si>
  <si>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</si>
  <si>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</si>
  <si>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</si>
  <si>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</si>
  <si>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</si>
  <si>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</si>
  <si>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</si>
  <si>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</si>
  <si>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</si>
  <si>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</si>
  <si>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</si>
  <si>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</si>
  <si>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</si>
  <si>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</si>
  <si>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</si>
  <si>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</si>
  <si>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</si>
  <si>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</si>
  <si>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</si>
  <si>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</si>
  <si>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</si>
  <si>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</si>
  <si>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</si>
  <si>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</si>
  <si>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</si>
  <si>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</si>
  <si>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</si>
  <si>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</si>
  <si>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</si>
  <si>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</si>
  <si>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</si>
  <si>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</si>
  <si>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</si>
  <si>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</si>
  <si>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</si>
  <si>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</si>
  <si>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</si>
  <si>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</si>
  <si>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</si>
  <si>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</si>
  <si>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</si>
  <si>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</si>
  <si>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</si>
  <si>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</si>
  <si>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</si>
  <si>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</si>
  <si>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</si>
  <si>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</si>
  <si>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</si>
  <si>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</si>
  <si>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</si>
  <si>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</si>
  <si>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</si>
  <si>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</si>
  <si>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</si>
  <si>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</si>
  <si>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</si>
  <si>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</si>
  <si>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</si>
  <si>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</si>
  <si>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</si>
  <si>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</si>
  <si>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</si>
  <si>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</si>
  <si>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</si>
  <si>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</si>
  <si>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</si>
  <si>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</si>
  <si>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</si>
  <si>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</si>
  <si>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</si>
  <si>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</si>
  <si>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</si>
  <si>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</si>
  <si>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</si>
  <si>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</si>
  <si>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</si>
  <si>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</si>
  <si>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</si>
  <si>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</si>
  <si>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</si>
  <si>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</si>
  <si>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</si>
  <si>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</si>
  <si>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</si>
  <si>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</si>
  <si>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</si>
  <si>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</si>
  <si>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</si>
  <si>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</si>
  <si>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</si>
  <si>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</si>
  <si>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</si>
  <si>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</si>
  <si>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</si>
  <si>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</si>
  <si>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</si>
  <si>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</si>
  <si>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</si>
  <si>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</si>
  <si>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</si>
  <si>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</si>
  <si>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</si>
  <si>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</si>
  <si>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</si>
  <si>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</si>
  <si>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</si>
  <si>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</si>
  <si>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</si>
  <si>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</si>
  <si>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</si>
  <si>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</si>
  <si>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</si>
  <si>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</si>
  <si>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</si>
  <si>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</si>
  <si>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</si>
  <si>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</si>
  <si>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</si>
  <si>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</si>
  <si>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</si>
  <si>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</si>
  <si>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</si>
  <si>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</si>
  <si>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</si>
  <si>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</si>
  <si>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</si>
  <si>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</si>
  <si>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</si>
  <si>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</si>
  <si>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</si>
  <si>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</si>
  <si>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</si>
  <si>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</si>
  <si>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</si>
  <si>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</si>
  <si>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</si>
  <si>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</si>
  <si>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</si>
  <si>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</si>
  <si>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</si>
  <si>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</si>
  <si>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</si>
  <si>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</si>
  <si>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</si>
  <si>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</si>
  <si>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Monto por sector típico</t>
  </si>
  <si>
    <t>Participación porcentual</t>
  </si>
  <si>
    <t>PR0199</t>
  </si>
  <si>
    <t>SER COTAHUASI III ETAPA</t>
  </si>
  <si>
    <t>SER ACARI CHALA</t>
  </si>
  <si>
    <t>SR0181</t>
  </si>
  <si>
    <t>SR0182</t>
  </si>
  <si>
    <t>PR0147</t>
  </si>
  <si>
    <t>Chacas SER</t>
  </si>
  <si>
    <t>Sistemas Electricos que se Beneficiarían del MCTER-Periodo del 04 de octubre al 01 de noviembre</t>
  </si>
  <si>
    <t>TIERRAS NUEVAS - OLMOS</t>
  </si>
  <si>
    <t>SR1043</t>
  </si>
  <si>
    <t>SER CHINCHA</t>
  </si>
  <si>
    <t>SER RODRIGUEZ DE MENDOZA</t>
  </si>
  <si>
    <t>Sistema Eléctrico Rural Puno</t>
  </si>
  <si>
    <t>SER INCLAN</t>
  </si>
  <si>
    <t>SER COTAHUASI</t>
  </si>
  <si>
    <t>FOSE</t>
  </si>
  <si>
    <t>Factor de Descuento</t>
  </si>
  <si>
    <t>Factor de recargo</t>
  </si>
  <si>
    <t>Sistemas Electricos que facturan con los pliegos ajustados.</t>
  </si>
  <si>
    <t xml:space="preserve">Chacas </t>
  </si>
  <si>
    <t>Compensación Nov-16</t>
  </si>
  <si>
    <t>Compensación  Dic-16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</si>
  <si>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</si>
  <si>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</si>
  <si>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</si>
  <si>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</si>
  <si>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</si>
  <si>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Diferencia</t>
  </si>
  <si>
    <t>PSE GRACIAS A DIOS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</si>
  <si>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</si>
  <si>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</si>
  <si>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</si>
  <si>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</si>
  <si>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</si>
  <si>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</si>
  <si>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</si>
  <si>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</si>
  <si>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</si>
  <si>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</si>
  <si>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PSE CHARAPE</t>
  </si>
  <si>
    <t>PSE CHUQUIBAMBA</t>
  </si>
  <si>
    <t>BAJO PIURA</t>
  </si>
  <si>
    <t>CHULUCANAS</t>
  </si>
  <si>
    <t>IQUITOS RURAL</t>
  </si>
  <si>
    <t>CABALLOCOCHA</t>
  </si>
  <si>
    <t>CONTAMANA</t>
  </si>
  <si>
    <t>IQUITOS</t>
  </si>
  <si>
    <t>NAUTA</t>
  </si>
  <si>
    <t>REQUENA</t>
  </si>
  <si>
    <t>TARAPOTO</t>
  </si>
  <si>
    <t>SAN GABÁN</t>
  </si>
  <si>
    <t>AZÁNGARO RURAL</t>
  </si>
  <si>
    <t>TARATA</t>
  </si>
  <si>
    <t>ICHUÑA</t>
  </si>
  <si>
    <t>ILO</t>
  </si>
  <si>
    <t>IBERIA</t>
  </si>
  <si>
    <t>CHACAPUENTE</t>
  </si>
  <si>
    <t>IÑAPARI</t>
  </si>
  <si>
    <t>SICUANI</t>
  </si>
  <si>
    <t>CUSCO</t>
  </si>
  <si>
    <t>PUERTO MALDONADO</t>
  </si>
  <si>
    <t>ABANCAY</t>
  </si>
  <si>
    <t>LA CONVENCIÓN</t>
  </si>
  <si>
    <t>MACHUPICCHU</t>
  </si>
  <si>
    <t>NASCA</t>
  </si>
  <si>
    <t>CHAVIÑA</t>
  </si>
  <si>
    <t>CHUQUIBAMBA</t>
  </si>
  <si>
    <t>OCOÑA</t>
  </si>
  <si>
    <t>CARAVELÍ</t>
  </si>
  <si>
    <t>VALLE DEL COLCA</t>
  </si>
  <si>
    <t>ORCOPAMPA</t>
  </si>
  <si>
    <t>BELLA UNIÓN-CHALA</t>
  </si>
  <si>
    <t>MAJES-SIGUAS</t>
  </si>
  <si>
    <t>SER Tocache</t>
  </si>
  <si>
    <t>Enel Distribución</t>
  </si>
  <si>
    <t>SE1327</t>
  </si>
  <si>
    <t>SR1137</t>
  </si>
  <si>
    <t>SER CHACAS II</t>
  </si>
  <si>
    <t>ST 1</t>
  </si>
  <si>
    <t>ST 2</t>
  </si>
  <si>
    <t>ST 3</t>
  </si>
  <si>
    <t>ST 4</t>
  </si>
  <si>
    <t>ST 5</t>
  </si>
  <si>
    <t>ST 6</t>
  </si>
  <si>
    <t>Compensación</t>
  </si>
  <si>
    <t>PR0200</t>
  </si>
  <si>
    <t xml:space="preserve">    PALPA</t>
  </si>
  <si>
    <t>SR0200</t>
  </si>
  <si>
    <t>SER Arcata</t>
  </si>
  <si>
    <t>PALPA</t>
  </si>
  <si>
    <t>Proyección noviembre 2018</t>
  </si>
  <si>
    <t>Proyección diciembre 2018</t>
  </si>
  <si>
    <t>Proyección enero 2019</t>
  </si>
  <si>
    <t>Compensación Nov-18</t>
  </si>
  <si>
    <t>COMPENSACIÓN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</si>
</sst>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_);_(* \(#,##0\);_(* &quot;-&quot;??_);_(@_)"/>
    <numFmt numFmtId="167" formatCode="#,##0.0"/>
    <numFmt numFmtId="168" formatCode="#,##0.0000"/>
    <numFmt numFmtId="169" formatCode="0.000%"/>
    <numFmt numFmtId="170" formatCode="0.0000000%"/>
    <numFmt numFmtId="171" formatCode="dd/mm/yyyy;@"/>
    <numFmt numFmtId="172" formatCode="#####\ ##0.00"/>
    <numFmt numFmtId="173" formatCode="_-* #,##0.00\ [$€]_-;\-* #,##0.00\ [$€]_-;_-* &quot;-&quot;??\ [$€]_-;_-@_-"/>
    <numFmt numFmtId="174" formatCode="&quot;US$&quot;#,##0.00;[Red]&quot;US$&quot;\-#,##0.00"/>
    <numFmt numFmtId="175" formatCode="&quot;US$&quot;#,##0;&quot;US$&quot;\-#,##0"/>
    <numFmt numFmtId="176" formatCode="&quot;US$&quot;#,##0.00;&quot;US$&quot;\-#,##0.00"/>
    <numFmt numFmtId="177" formatCode="&quot;US$&quot;#,##0;[Red]&quot;US$&quot;\-#,##0"/>
    <numFmt numFmtId="178" formatCode="0.0000"/>
    <numFmt numFmtId="179" formatCode="#,##0.000"/>
    <numFmt numFmtId="180" formatCode="General_)"/>
    <numFmt numFmtId="181" formatCode="&quot;S/&quot;#,##0;&quot;S/&quot;\-#,##0"/>
    <numFmt numFmtId="182" formatCode="_ * #,##0_)_P_t_s_ ;_ * \(#,##0\)_P_t_s_ ;_ * &quot;-&quot;_)_P_t_s_ ;_ @_ "/>
    <numFmt numFmtId="183" formatCode="_ * #,##0_ ;_ * \-#,##0_ ;_ * &quot;-&quot;??_ ;_ @_ "/>
    <numFmt numFmtId="184" formatCode="#,##0_ ;\-#,##0\ "/>
    <numFmt numFmtId="185" formatCode="_ * #,##0.0000000_ ;_ * \-#,##0.0000000_ ;_ * &quot;-&quot;??_ ;_ @_ "/>
    <numFmt numFmtId="186" formatCode="_ * #,##0.000000_ ;_ * \-#,##0.000000_ ;_ * &quot;-&quot;??_ ;_ @_ "/>
    <numFmt numFmtId="187" formatCode="0.0000%"/>
    <numFmt numFmtId="189" formatCode="0.00000%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A1FFA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8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2" fontId="8" fillId="0" borderId="0" applyFill="0" applyBorder="0" applyAlignment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3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4" fontId="9" fillId="12" borderId="0"/>
    <xf numFmtId="174" fontId="9" fillId="13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7" fontId="18" fillId="0" borderId="0"/>
    <xf numFmtId="178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79" fontId="9" fillId="0" borderId="0"/>
    <xf numFmtId="0" fontId="8" fillId="0" borderId="0"/>
    <xf numFmtId="0" fontId="8" fillId="0" borderId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/>
    <xf numFmtId="0" fontId="19" fillId="0" borderId="0" applyNumberFormat="0" applyFont="0" applyFill="0" applyBorder="0" applyAlignment="0" applyProtection="0">
      <alignment horizontal="left"/>
    </xf>
    <xf numFmtId="182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3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6" fontId="1" fillId="5" borderId="0" xfId="1" applyNumberFormat="1" applyFill="1"/>
    <xf numFmtId="0" fontId="2" fillId="5" borderId="0" xfId="0" applyFont="1" applyFill="1"/>
    <xf numFmtId="165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5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6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5" fontId="1" fillId="5" borderId="1" xfId="2" applyNumberFormat="1" applyFill="1" applyBorder="1" applyAlignment="1">
      <alignment horizontal="center"/>
    </xf>
    <xf numFmtId="166" fontId="1" fillId="5" borderId="1" xfId="1" applyNumberFormat="1" applyFill="1" applyBorder="1"/>
    <xf numFmtId="166" fontId="0" fillId="5" borderId="1" xfId="0" applyNumberFormat="1" applyFill="1" applyBorder="1"/>
    <xf numFmtId="165" fontId="0" fillId="5" borderId="1" xfId="0" applyNumberFormat="1" applyFill="1" applyBorder="1"/>
    <xf numFmtId="3" fontId="1" fillId="5" borderId="1" xfId="2" applyNumberFormat="1" applyFill="1" applyBorder="1"/>
    <xf numFmtId="168" fontId="1" fillId="5" borderId="1" xfId="2" applyNumberFormat="1" applyFill="1" applyBorder="1"/>
    <xf numFmtId="169" fontId="1" fillId="5" borderId="1" xfId="2" applyNumberFormat="1" applyFill="1" applyBorder="1"/>
    <xf numFmtId="170" fontId="0" fillId="5" borderId="1" xfId="0" applyNumberFormat="1" applyFill="1" applyBorder="1"/>
    <xf numFmtId="165" fontId="0" fillId="5" borderId="1" xfId="2" applyNumberFormat="1" applyFont="1" applyFill="1" applyBorder="1"/>
    <xf numFmtId="0" fontId="2" fillId="5" borderId="1" xfId="0" applyFont="1" applyFill="1" applyBorder="1"/>
    <xf numFmtId="165" fontId="2" fillId="5" borderId="1" xfId="0" applyNumberFormat="1" applyFont="1" applyFill="1" applyBorder="1"/>
    <xf numFmtId="3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2" applyNumberFormat="1" applyFont="1" applyFill="1" applyBorder="1"/>
    <xf numFmtId="170" fontId="2" fillId="5" borderId="1" xfId="0" applyNumberFormat="1" applyFont="1" applyFill="1" applyBorder="1"/>
    <xf numFmtId="166" fontId="2" fillId="5" borderId="1" xfId="0" applyNumberFormat="1" applyFont="1" applyFill="1" applyBorder="1"/>
    <xf numFmtId="3" fontId="2" fillId="5" borderId="1" xfId="0" applyNumberFormat="1" applyFont="1" applyFill="1" applyBorder="1"/>
    <xf numFmtId="165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7" fontId="1" fillId="5" borderId="1" xfId="2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7" fontId="2" fillId="5" borderId="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4" fontId="7" fillId="5" borderId="10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171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0" fillId="7" borderId="0" xfId="0" applyFill="1"/>
    <xf numFmtId="0" fontId="3" fillId="0" borderId="3" xfId="0" applyFont="1" applyBorder="1"/>
    <xf numFmtId="0" fontId="3" fillId="6" borderId="0" xfId="0" applyFont="1" applyFill="1"/>
    <xf numFmtId="17" fontId="0" fillId="7" borderId="1" xfId="0" applyNumberFormat="1" applyFill="1" applyBorder="1" applyAlignment="1"/>
    <xf numFmtId="183" fontId="27" fillId="15" borderId="15" xfId="1" applyNumberFormat="1" applyFont="1" applyFill="1" applyBorder="1"/>
    <xf numFmtId="184" fontId="27" fillId="15" borderId="15" xfId="1" applyNumberFormat="1" applyFont="1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right"/>
    </xf>
    <xf numFmtId="165" fontId="27" fillId="15" borderId="14" xfId="2" applyNumberFormat="1" applyFont="1" applyFill="1" applyBorder="1" applyAlignment="1">
      <alignment horizontal="right"/>
    </xf>
    <xf numFmtId="183" fontId="3" fillId="16" borderId="14" xfId="1" applyNumberFormat="1" applyFont="1" applyFill="1" applyBorder="1"/>
    <xf numFmtId="184" fontId="3" fillId="16" borderId="14" xfId="1" applyNumberFormat="1" applyFont="1" applyFill="1" applyBorder="1" applyAlignment="1">
      <alignment horizontal="right"/>
    </xf>
    <xf numFmtId="183" fontId="0" fillId="0" borderId="0" xfId="0" applyNumberFormat="1"/>
    <xf numFmtId="185" fontId="0" fillId="5" borderId="1" xfId="1" applyNumberFormat="1" applyFont="1" applyFill="1" applyBorder="1" applyAlignment="1">
      <alignment vertical="center" wrapText="1"/>
    </xf>
    <xf numFmtId="185" fontId="0" fillId="5" borderId="0" xfId="1" applyNumberFormat="1" applyFont="1" applyFill="1"/>
    <xf numFmtId="164" fontId="6" fillId="5" borderId="1" xfId="1" applyFont="1" applyFill="1" applyBorder="1" applyAlignment="1">
      <alignment horizontal="center"/>
    </xf>
    <xf numFmtId="186" fontId="0" fillId="5" borderId="1" xfId="1" applyNumberFormat="1" applyFont="1" applyFill="1" applyBorder="1" applyAlignment="1">
      <alignment horizontal="center" vertical="center" wrapText="1"/>
    </xf>
    <xf numFmtId="186" fontId="0" fillId="0" borderId="0" xfId="1" applyNumberFormat="1" applyFont="1" applyBorder="1" applyAlignment="1">
      <alignment horizontal="center"/>
    </xf>
    <xf numFmtId="164" fontId="6" fillId="5" borderId="1" xfId="1" applyFont="1" applyFill="1" applyBorder="1"/>
    <xf numFmtId="0" fontId="0" fillId="5" borderId="1" xfId="0" applyFont="1" applyFill="1" applyBorder="1" applyAlignment="1">
      <alignment horizontal="left"/>
    </xf>
    <xf numFmtId="164" fontId="6" fillId="5" borderId="1" xfId="1" applyNumberFormat="1" applyFont="1" applyFill="1" applyBorder="1"/>
    <xf numFmtId="187" fontId="0" fillId="4" borderId="4" xfId="0" applyNumberFormat="1" applyFill="1" applyBorder="1"/>
    <xf numFmtId="0" fontId="0" fillId="4" borderId="0" xfId="0" applyFill="1"/>
    <xf numFmtId="0" fontId="28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3" fillId="17" borderId="0" xfId="0" applyFont="1" applyFill="1"/>
    <xf numFmtId="186" fontId="7" fillId="8" borderId="0" xfId="1" applyNumberFormat="1" applyFont="1" applyFill="1" applyBorder="1"/>
    <xf numFmtId="189" fontId="0" fillId="0" borderId="4" xfId="0" applyNumberFormat="1" applyBorder="1"/>
    <xf numFmtId="0" fontId="0" fillId="0" borderId="6" xfId="0" applyBorder="1"/>
    <xf numFmtId="0" fontId="2" fillId="7" borderId="6" xfId="0" applyFont="1" applyFill="1" applyBorder="1" applyAlignment="1">
      <alignment horizontal="left"/>
    </xf>
    <xf numFmtId="0" fontId="0" fillId="0" borderId="4" xfId="0" applyBorder="1"/>
    <xf numFmtId="0" fontId="0" fillId="7" borderId="6" xfId="0" applyFill="1" applyBorder="1" applyAlignment="1">
      <alignment horizontal="left"/>
    </xf>
    <xf numFmtId="167" fontId="0" fillId="0" borderId="0" xfId="0" applyNumberFormat="1"/>
    <xf numFmtId="0" fontId="0" fillId="5" borderId="16" xfId="0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0" fillId="5" borderId="10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167" fontId="0" fillId="5" borderId="1" xfId="0" applyNumberFormat="1" applyFill="1" applyBorder="1" applyAlignment="1">
      <alignment horizontal="center"/>
    </xf>
    <xf numFmtId="164" fontId="0" fillId="0" borderId="0" xfId="1" applyFont="1"/>
    <xf numFmtId="4" fontId="0" fillId="5" borderId="0" xfId="0" applyNumberFormat="1" applyFill="1" applyAlignment="1">
      <alignment vertical="center"/>
    </xf>
    <xf numFmtId="164" fontId="0" fillId="0" borderId="0" xfId="0" applyNumberFormat="1"/>
    <xf numFmtId="183" fontId="0" fillId="0" borderId="0" xfId="1" applyNumberFormat="1" applyFont="1"/>
    <xf numFmtId="0" fontId="0" fillId="7" borderId="0" xfId="0" applyNumberFormat="1" applyFill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9" fillId="0" borderId="1" xfId="0" applyFont="1" applyBorder="1"/>
    <xf numFmtId="3" fontId="29" fillId="0" borderId="1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0" fontId="30" fillId="18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167" fontId="30" fillId="18" borderId="1" xfId="0" applyNumberFormat="1" applyFont="1" applyFill="1" applyBorder="1" applyAlignment="1">
      <alignment horizontal="center" vertical="center"/>
    </xf>
    <xf numFmtId="0" fontId="30" fillId="18" borderId="1" xfId="0" applyFont="1" applyFill="1" applyBorder="1" applyAlignment="1">
      <alignment horizontal="center" vertical="center"/>
    </xf>
    <xf numFmtId="10" fontId="30" fillId="18" borderId="1" xfId="2" applyNumberFormat="1" applyFont="1" applyFill="1" applyBorder="1" applyAlignment="1">
      <alignment horizontal="center" vertical="center"/>
    </xf>
    <xf numFmtId="10" fontId="30" fillId="18" borderId="6" xfId="2" applyNumberFormat="1" applyFont="1" applyFill="1" applyBorder="1" applyAlignment="1">
      <alignment horizontal="center" vertical="center"/>
    </xf>
    <xf numFmtId="165" fontId="30" fillId="18" borderId="1" xfId="2" applyNumberFormat="1" applyFont="1" applyFill="1" applyBorder="1" applyAlignment="1">
      <alignment horizontal="center" vertical="center"/>
    </xf>
    <xf numFmtId="165" fontId="0" fillId="0" borderId="0" xfId="2" applyNumberFormat="1" applyFont="1"/>
    <xf numFmtId="0" fontId="3" fillId="17" borderId="0" xfId="0" applyFont="1" applyFill="1" applyBorder="1" applyAlignment="1"/>
    <xf numFmtId="0" fontId="3" fillId="17" borderId="3" xfId="0" applyFont="1" applyFill="1" applyBorder="1"/>
    <xf numFmtId="0" fontId="3" fillId="17" borderId="0" xfId="0" applyFont="1" applyFill="1" applyBorder="1"/>
    <xf numFmtId="0" fontId="0" fillId="4" borderId="1" xfId="0" applyFill="1" applyBorder="1" applyAlignment="1">
      <alignment horizontal="center"/>
    </xf>
    <xf numFmtId="0" fontId="0" fillId="7" borderId="1" xfId="0" applyFill="1" applyBorder="1"/>
    <xf numFmtId="10" fontId="0" fillId="0" borderId="0" xfId="2" applyNumberFormat="1" applyFont="1"/>
    <xf numFmtId="0" fontId="0" fillId="19" borderId="0" xfId="0" applyFill="1"/>
    <xf numFmtId="0" fontId="0" fillId="19" borderId="1" xfId="0" applyFill="1" applyBorder="1"/>
    <xf numFmtId="0" fontId="0" fillId="19" borderId="1" xfId="0" applyFill="1" applyBorder="1" applyAlignment="1">
      <alignment horizontal="center"/>
    </xf>
    <xf numFmtId="0" fontId="8" fillId="7" borderId="0" xfId="0" applyFont="1" applyFill="1"/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 applyAlignment="1">
      <alignment horizontal="left"/>
    </xf>
    <xf numFmtId="164" fontId="6" fillId="7" borderId="1" xfId="1" applyFont="1" applyFill="1" applyBorder="1" applyAlignment="1">
      <alignment horizontal="center"/>
    </xf>
    <xf numFmtId="164" fontId="6" fillId="7" borderId="1" xfId="1" applyFont="1" applyFill="1" applyBorder="1"/>
    <xf numFmtId="164" fontId="6" fillId="7" borderId="1" xfId="1" applyNumberFormat="1" applyFont="1" applyFill="1" applyBorder="1"/>
    <xf numFmtId="4" fontId="6" fillId="7" borderId="1" xfId="0" applyNumberFormat="1" applyFont="1" applyFill="1" applyBorder="1" applyAlignment="1">
      <alignment horizontal="center"/>
    </xf>
    <xf numFmtId="4" fontId="7" fillId="7" borderId="10" xfId="0" applyNumberFormat="1" applyFont="1" applyFill="1" applyBorder="1" applyAlignment="1">
      <alignment horizontal="center" vertical="center"/>
    </xf>
    <xf numFmtId="3" fontId="0" fillId="7" borderId="10" xfId="0" applyNumberFormat="1" applyFont="1" applyFill="1" applyBorder="1" applyAlignment="1">
      <alignment horizontal="center" vertical="center"/>
    </xf>
    <xf numFmtId="3" fontId="0" fillId="7" borderId="1" xfId="0" applyNumberFormat="1" applyFont="1" applyFill="1" applyBorder="1" applyAlignment="1">
      <alignment horizontal="center" vertical="center"/>
    </xf>
    <xf numFmtId="3" fontId="0" fillId="7" borderId="11" xfId="0" applyNumberFormat="1" applyFont="1" applyFill="1" applyBorder="1" applyAlignment="1">
      <alignment horizontal="center" vertical="center"/>
    </xf>
    <xf numFmtId="0" fontId="3" fillId="8" borderId="3" xfId="0" applyFont="1" applyFill="1" applyBorder="1"/>
    <xf numFmtId="0" fontId="3" fillId="8" borderId="3" xfId="0" applyFont="1" applyFill="1" applyBorder="1" applyAlignment="1">
      <alignment horizontal="left"/>
    </xf>
    <xf numFmtId="0" fontId="3" fillId="8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17" fontId="0" fillId="5" borderId="1" xfId="0" applyNumberFormat="1" applyFill="1" applyBorder="1" applyAlignment="1">
      <alignment horizontal="center"/>
    </xf>
    <xf numFmtId="3" fontId="7" fillId="5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2" fillId="5" borderId="0" xfId="2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184" fontId="27" fillId="15" borderId="14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0" fillId="18" borderId="1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164" fontId="33" fillId="5" borderId="0" xfId="1" applyNumberFormat="1" applyFont="1" applyFill="1" applyBorder="1" applyAlignment="1">
      <alignment horizontal="center"/>
    </xf>
    <xf numFmtId="164" fontId="33" fillId="5" borderId="0" xfId="1" applyNumberFormat="1" applyFont="1" applyFill="1" applyBorder="1"/>
    <xf numFmtId="164" fontId="33" fillId="5" borderId="0" xfId="1" applyNumberFormat="1" applyFont="1" applyFill="1"/>
  </cellXfs>
  <cellStyles count="86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ares 2" xfId="8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12" xfId="84"/>
    <cellStyle name="Normal 13" xfId="85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2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numFmt numFmtId="164" formatCode="_ * #,##0.00_ ;_ * \-#,##0.0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numFmt numFmtId="183" formatCode="_ * #,##0_ ;_ * \-#,##0_ ;_ * &quot;-&quot;??_ ;_ @_ "/>
    </dxf>
    <dxf>
      <numFmt numFmtId="191" formatCode="_ * #,##0.0_ ;_ * \-#,##0.0_ ;_ * &quot;-&quot;??_ ;_ @_ "/>
    </dxf>
    <dxf>
      <numFmt numFmtId="164" formatCode="_ * #,##0.00_ ;_ * \-#,##0.00_ ;_ * &quot;-&quot;??_ ;_ @_ "/>
    </dxf>
  </dxfs>
  <tableStyles count="0" defaultTableStyle="TableStyleMedium2" defaultPivotStyle="PivotStyleLight16"/>
  <colors>
    <mruColors>
      <color rgb="FFA1FFA1"/>
      <color rgb="FF22DE41"/>
      <color rgb="FF007033"/>
      <color rgb="FFD2EFFE"/>
      <color rgb="FF009200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onnections" Target="connection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434826544"/>
        <c:axId val="606765848"/>
      </c:barChart>
      <c:catAx>
        <c:axId val="4348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6765848"/>
        <c:crosses val="autoZero"/>
        <c:auto val="1"/>
        <c:lblAlgn val="ctr"/>
        <c:lblOffset val="100"/>
        <c:noMultiLvlLbl val="0"/>
      </c:catAx>
      <c:valAx>
        <c:axId val="60676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4826544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1242E-17"/>
                  <c:y val="-1.9015470830429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606767808"/>
        <c:axId val="606766240"/>
      </c:barChart>
      <c:catAx>
        <c:axId val="6067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6766240"/>
        <c:crosses val="autoZero"/>
        <c:auto val="1"/>
        <c:lblAlgn val="ctr"/>
        <c:lblOffset val="100"/>
        <c:noMultiLvlLbl val="0"/>
      </c:catAx>
      <c:valAx>
        <c:axId val="60676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6767808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2020760"/>
        <c:axId val="2021544"/>
      </c:barChart>
      <c:catAx>
        <c:axId val="2020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21544"/>
        <c:crosses val="autoZero"/>
        <c:auto val="1"/>
        <c:lblAlgn val="ctr"/>
        <c:lblOffset val="100"/>
        <c:noMultiLvlLbl val="0"/>
      </c:catAx>
      <c:valAx>
        <c:axId val="202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84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207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902375392233596E-2"/>
          <c:y val="4.1248797248020871E-2"/>
          <c:w val="0.96809759674932305"/>
          <c:h val="0.898748146832787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67C-45D7-836E-2056DF8B5FB1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B67C-45D7-836E-2056DF8B5FB1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B67C-45D7-836E-2056DF8B5FB1}"/>
              </c:ext>
            </c:extLst>
          </c:dPt>
          <c:dPt>
            <c:idx val="3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67C-45D7-836E-2056DF8B5FB1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B67C-45D7-836E-2056DF8B5FB1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67C-45D7-836E-2056DF8B5FB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alpha val="90000"/>
                </a:schemeClr>
              </a:solidFill>
              <a:ln w="19050">
                <a:solidFill>
                  <a:schemeClr val="accent1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B67C-45D7-836E-2056DF8B5FB1}"/>
              </c:ext>
            </c:extLst>
          </c:dPt>
          <c:dPt>
            <c:idx val="7"/>
            <c:bubble3D val="0"/>
            <c:spPr>
              <a:solidFill>
                <a:schemeClr val="tx2">
                  <a:lumMod val="75000"/>
                </a:schemeClr>
              </a:solidFill>
              <a:ln w="19050">
                <a:solidFill>
                  <a:schemeClr val="accent2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67C-45D7-836E-2056DF8B5FB1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7C-45D7-836E-2056DF8B5FB1}"/>
                </c:ext>
              </c:extLst>
            </c:dLbl>
            <c:dLbl>
              <c:idx val="1"/>
              <c:numFmt formatCode="0.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4-B67C-45D7-836E-2056DF8B5FB1}"/>
                </c:ext>
              </c:extLst>
            </c:dLbl>
            <c:dLbl>
              <c:idx val="2"/>
              <c:numFmt formatCode="0.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5-B67C-45D7-836E-2056DF8B5FB1}"/>
                </c:ext>
              </c:extLst>
            </c:dLbl>
            <c:dLbl>
              <c:idx val="3"/>
              <c:numFmt formatCode="0.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B67C-45D7-836E-2056DF8B5FB1}"/>
                </c:ext>
              </c:extLst>
            </c:dLbl>
            <c:dLbl>
              <c:idx val="4"/>
              <c:numFmt formatCode="0.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3-B67C-45D7-836E-2056DF8B5FB1}"/>
                </c:ext>
              </c:extLst>
            </c:dLbl>
            <c:dLbl>
              <c:idx val="5"/>
              <c:numFmt formatCode="0.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B67C-45D7-836E-2056DF8B5FB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67C-45D7-836E-2056DF8B5FB1}"/>
                </c:ext>
              </c:extLst>
            </c:dLbl>
            <c:dLbl>
              <c:idx val="7"/>
              <c:layout>
                <c:manualLayout>
                  <c:x val="9.0244020116569845E-2"/>
                  <c:y val="9.2911612599668361E-2"/>
                </c:manualLayout>
              </c:layout>
              <c:numFmt formatCode="0.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7C-45D7-836E-2056DF8B5FB1}"/>
                </c:ext>
              </c:extLst>
            </c:dLbl>
            <c:numFmt formatCode="0.0%" sourceLinked="0"/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4F81BD"/>
                </a:solidFill>
                <a:round/>
              </a:ln>
              <a:effectLst>
                <a:outerShdw blurRad="50800" dist="38100" dir="2700000" algn="tl" rotWithShape="0">
                  <a:srgbClr val="4F81BD">
                    <a:lumMod val="75000"/>
                    <a:alpha val="40000"/>
                  </a:srgb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'COMPENSACIÓN POR EMPRESA'!$B$136:$I$136</c:f>
              <c:strCache>
                <c:ptCount val="8"/>
                <c:pt idx="0">
                  <c:v>ST 1</c:v>
                </c:pt>
                <c:pt idx="1">
                  <c:v>ST 2</c:v>
                </c:pt>
                <c:pt idx="2">
                  <c:v>ST 3</c:v>
                </c:pt>
                <c:pt idx="3">
                  <c:v>ST 4</c:v>
                </c:pt>
                <c:pt idx="4">
                  <c:v>ST 5</c:v>
                </c:pt>
                <c:pt idx="5">
                  <c:v>ST 6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'COMPENSACIÓN POR EMPRESA'!$B$137:$I$137</c:f>
              <c:numCache>
                <c:formatCode>General</c:formatCode>
                <c:ptCount val="8"/>
                <c:pt idx="0">
                  <c:v>0</c:v>
                </c:pt>
                <c:pt idx="1">
                  <c:v>3062942.4638880994</c:v>
                </c:pt>
                <c:pt idx="2">
                  <c:v>1355630.072546151</c:v>
                </c:pt>
                <c:pt idx="3">
                  <c:v>3278579.649490668</c:v>
                </c:pt>
                <c:pt idx="4">
                  <c:v>1753449.9931406546</c:v>
                </c:pt>
                <c:pt idx="5">
                  <c:v>1199649.8064308604</c:v>
                </c:pt>
                <c:pt idx="6">
                  <c:v>3434.4301538456093</c:v>
                </c:pt>
                <c:pt idx="7">
                  <c:v>5022660.5843497328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7C-45D7-836E-2056DF8B5FB1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B67C-45D7-836E-2056DF8B5FB1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8-B67C-45D7-836E-2056DF8B5FB1}"/>
              </c:ext>
            </c:extLst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B67C-45D7-836E-2056DF8B5FB1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A-B67C-45D7-836E-2056DF8B5FB1}"/>
              </c:ext>
            </c:extLst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B67C-45D7-836E-2056DF8B5FB1}"/>
              </c:ext>
            </c:extLst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C-B67C-45D7-836E-2056DF8B5FB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alpha val="90000"/>
                </a:schemeClr>
              </a:solidFill>
              <a:ln w="19050">
                <a:solidFill>
                  <a:schemeClr val="accent1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B67C-45D7-836E-2056DF8B5FB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  <a:alpha val="90000"/>
                </a:schemeClr>
              </a:solidFill>
              <a:ln w="19050">
                <a:solidFill>
                  <a:schemeClr val="accent2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E-B67C-45D7-836E-2056DF8B5FB1}"/>
              </c:ext>
            </c:extLst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7-B67C-45D7-836E-2056DF8B5FB1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8-B67C-45D7-836E-2056DF8B5FB1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9-B67C-45D7-836E-2056DF8B5FB1}"/>
                </c:ext>
              </c:extLst>
            </c:dLbl>
            <c:dLbl>
              <c:idx val="3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A-B67C-45D7-836E-2056DF8B5FB1}"/>
                </c:ext>
              </c:extLst>
            </c:dLbl>
            <c:dLbl>
              <c:idx val="4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B-B67C-45D7-836E-2056DF8B5FB1}"/>
                </c:ext>
              </c:extLst>
            </c:dLbl>
            <c:dLbl>
              <c:idx val="5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C-B67C-45D7-836E-2056DF8B5FB1}"/>
                </c:ext>
              </c:extLst>
            </c:dLbl>
            <c:dLbl>
              <c:idx val="6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D-B67C-45D7-836E-2056DF8B5FB1}"/>
                </c:ext>
              </c:extLst>
            </c:dLbl>
            <c:dLbl>
              <c:idx val="7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2E-B67C-45D7-836E-2056DF8B5FB1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C0504D"/>
                </a:solidFill>
                <a:round/>
              </a:ln>
              <a:effectLst>
                <a:outerShdw blurRad="50800" dist="38100" dir="2700000" algn="tl" rotWithShape="0">
                  <a:srgbClr val="C0504D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'COMPENSACIÓN POR EMPRESA'!$B$136:$I$136</c:f>
              <c:strCache>
                <c:ptCount val="8"/>
                <c:pt idx="0">
                  <c:v>ST 1</c:v>
                </c:pt>
                <c:pt idx="1">
                  <c:v>ST 2</c:v>
                </c:pt>
                <c:pt idx="2">
                  <c:v>ST 3</c:v>
                </c:pt>
                <c:pt idx="3">
                  <c:v>ST 4</c:v>
                </c:pt>
                <c:pt idx="4">
                  <c:v>ST 5</c:v>
                </c:pt>
                <c:pt idx="5">
                  <c:v>ST 6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'COMPENSACIÓN POR EMPRESA'!$B$138:$I$138</c:f>
              <c:numCache>
                <c:formatCode>0.0%</c:formatCode>
                <c:ptCount val="8"/>
                <c:pt idx="0" formatCode="0.00%">
                  <c:v>0</c:v>
                </c:pt>
                <c:pt idx="1">
                  <c:v>0.1953862378708571</c:v>
                </c:pt>
                <c:pt idx="2">
                  <c:v>8.6476146040027679E-2</c:v>
                </c:pt>
                <c:pt idx="3">
                  <c:v>0.20914181406488802</c:v>
                </c:pt>
                <c:pt idx="4">
                  <c:v>0.11185322659294625</c:v>
                </c:pt>
                <c:pt idx="5">
                  <c:v>7.6526106906848856E-2</c:v>
                </c:pt>
                <c:pt idx="6">
                  <c:v>2.1908357564715851E-4</c:v>
                </c:pt>
                <c:pt idx="7">
                  <c:v>0.32039738494878484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7C-45D7-836E-2056DF8B5FB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382431901841856E-2"/>
          <c:y val="0.10541613554280858"/>
          <c:w val="0.90663866845398422"/>
          <c:h val="0.697533593584023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'COMPENSACIÓN POR EMPRESA'!$B$153</c:f>
              <c:strCache>
                <c:ptCount val="1"/>
                <c:pt idx="0">
                  <c:v>Compensación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0"/>
              <c:layout>
                <c:manualLayout>
                  <c:x val="-3.2648209374252102E-3"/>
                  <c:y val="3.43127920713036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03C-4ECD-B8E5-5D0EE861A417}"/>
                </c:ext>
              </c:extLst>
            </c:dLbl>
            <c:dLbl>
              <c:idx val="11"/>
              <c:layout>
                <c:manualLayout>
                  <c:x val="-2.1765472916168054E-3"/>
                  <c:y val="3.5594569754011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3C-4ECD-B8E5-5D0EE861A417}"/>
                </c:ext>
              </c:extLst>
            </c:dLbl>
            <c:dLbl>
              <c:idx val="12"/>
              <c:layout>
                <c:manualLayout>
                  <c:x val="0"/>
                  <c:y val="3.256854820102152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3C-4ECD-B8E5-5D0EE861A417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'COMPENSACIÓN POR EMPRESA'!$A$154:$A$178</c:f>
              <c:strCache>
                <c:ptCount val="25"/>
                <c:pt idx="0">
                  <c:v>Electrocentro</c:v>
                </c:pt>
                <c:pt idx="1">
                  <c:v>Electro Oriente</c:v>
                </c:pt>
                <c:pt idx="2">
                  <c:v>Electro Sur Este</c:v>
                </c:pt>
                <c:pt idx="3">
                  <c:v>Electronoroeste</c:v>
                </c:pt>
                <c:pt idx="4">
                  <c:v>Adinelsa</c:v>
                </c:pt>
                <c:pt idx="5">
                  <c:v>Electro Puno</c:v>
                </c:pt>
                <c:pt idx="6">
                  <c:v>Hidrandina</c:v>
                </c:pt>
                <c:pt idx="7">
                  <c:v>Electro Ucayali</c:v>
                </c:pt>
                <c:pt idx="8">
                  <c:v>Electro Tocache</c:v>
                </c:pt>
                <c:pt idx="9">
                  <c:v>Seal</c:v>
                </c:pt>
                <c:pt idx="10">
                  <c:v>Electro Dunas</c:v>
                </c:pt>
                <c:pt idx="11">
                  <c:v>Electronorte</c:v>
                </c:pt>
                <c:pt idx="12">
                  <c:v>Eilhicha</c:v>
                </c:pt>
                <c:pt idx="13">
                  <c:v>Electrosur</c:v>
                </c:pt>
                <c:pt idx="14">
                  <c:v>Esempat</c:v>
                </c:pt>
                <c:pt idx="15">
                  <c:v>Edelnor</c:v>
                </c:pt>
                <c:pt idx="16">
                  <c:v>Sersa</c:v>
                </c:pt>
                <c:pt idx="17">
                  <c:v>Emseusa</c:v>
                </c:pt>
                <c:pt idx="18">
                  <c:v>Chavimochic</c:v>
                </c:pt>
                <c:pt idx="19">
                  <c:v>Emsemsa</c:v>
                </c:pt>
                <c:pt idx="20">
                  <c:v>Egepsa</c:v>
                </c:pt>
                <c:pt idx="21">
                  <c:v>Electro Pangoa</c:v>
                </c:pt>
                <c:pt idx="22">
                  <c:v>Luz del Sur</c:v>
                </c:pt>
                <c:pt idx="23">
                  <c:v>Edelsa</c:v>
                </c:pt>
                <c:pt idx="24">
                  <c:v>Coelvisac</c:v>
                </c:pt>
              </c:strCache>
            </c:strRef>
          </c:cat>
          <c:val>
            <c:numRef>
              <c:f>'COMPENSACIÓN POR EMPRESA'!$B$154:$B$178</c:f>
              <c:numCache>
                <c:formatCode>General</c:formatCode>
                <c:ptCount val="25"/>
                <c:pt idx="0">
                  <c:v>0.26262013556216773</c:v>
                </c:pt>
                <c:pt idx="1">
                  <c:v>0.16703628751342822</c:v>
                </c:pt>
                <c:pt idx="2">
                  <c:v>0.12186017957959117</c:v>
                </c:pt>
                <c:pt idx="3">
                  <c:v>8.1110468300070293E-2</c:v>
                </c:pt>
                <c:pt idx="4">
                  <c:v>7.6225863492012658E-2</c:v>
                </c:pt>
                <c:pt idx="5">
                  <c:v>7.2237992534423021E-2</c:v>
                </c:pt>
                <c:pt idx="6">
                  <c:v>7.1331177988189776E-2</c:v>
                </c:pt>
                <c:pt idx="7">
                  <c:v>3.8586970757853355E-2</c:v>
                </c:pt>
                <c:pt idx="8">
                  <c:v>2.5199257145855709E-2</c:v>
                </c:pt>
                <c:pt idx="9">
                  <c:v>2.4462900046485749E-2</c:v>
                </c:pt>
                <c:pt idx="10">
                  <c:v>1.1117674713142255E-2</c:v>
                </c:pt>
                <c:pt idx="11">
                  <c:v>1.0758994992135612E-2</c:v>
                </c:pt>
                <c:pt idx="12">
                  <c:v>8.5475591876717303E-3</c:v>
                </c:pt>
                <c:pt idx="13">
                  <c:v>5.4289099690091143E-3</c:v>
                </c:pt>
                <c:pt idx="14">
                  <c:v>4.0255672081299151E-3</c:v>
                </c:pt>
                <c:pt idx="15">
                  <c:v>3.8047602089512729E-3</c:v>
                </c:pt>
                <c:pt idx="16">
                  <c:v>3.6843680792684932E-3</c:v>
                </c:pt>
                <c:pt idx="17">
                  <c:v>3.4798243443481197E-3</c:v>
                </c:pt>
                <c:pt idx="18">
                  <c:v>2.724755862336108E-3</c:v>
                </c:pt>
                <c:pt idx="19">
                  <c:v>1.843748626077711E-3</c:v>
                </c:pt>
                <c:pt idx="20">
                  <c:v>1.152732427363993E-3</c:v>
                </c:pt>
                <c:pt idx="21">
                  <c:v>8.6075916395404273E-4</c:v>
                </c:pt>
                <c:pt idx="22">
                  <c:v>7.8083818859082401E-4</c:v>
                </c:pt>
                <c:pt idx="23">
                  <c:v>7.4745736645743458E-4</c:v>
                </c:pt>
                <c:pt idx="24">
                  <c:v>3.7081674248582071E-4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3C-4ECD-B8E5-5D0EE861A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"/>
        <c:overlap val="-37"/>
        <c:axId val="612972824"/>
        <c:axId val="612976352"/>
      </c:barChart>
      <c:catAx>
        <c:axId val="612972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12976352"/>
        <c:crosses val="autoZero"/>
        <c:auto val="1"/>
        <c:lblAlgn val="ctr"/>
        <c:lblOffset val="100"/>
        <c:noMultiLvlLbl val="0"/>
      </c:catAx>
      <c:valAx>
        <c:axId val="61297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12972824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329044</xdr:colOff>
      <xdr:row>119</xdr:row>
      <xdr:rowOff>116680</xdr:rowOff>
    </xdr:from>
    <xdr:to>
      <xdr:col>20</xdr:col>
      <xdr:colOff>0</xdr:colOff>
      <xdr:row>149</xdr:row>
      <xdr:rowOff>109141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125013</xdr:colOff>
      <xdr:row>148</xdr:row>
      <xdr:rowOff>57149</xdr:rowOff>
    </xdr:from>
    <xdr:to>
      <xdr:col>18</xdr:col>
      <xdr:colOff>525858</xdr:colOff>
      <xdr:row>180</xdr:row>
      <xdr:rowOff>49609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TROS\TF_04.09.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>
        <row r="2">
          <cell r="C2">
            <v>42982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D7">
            <v>41214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>
            <v>41214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D10">
            <v>41214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D11">
            <v>41214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D12">
            <v>41214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D13">
            <v>41214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D14">
            <v>41214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D15">
            <v>41214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D16">
            <v>41214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D17">
            <v>41214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D18">
            <v>41214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D19">
            <v>41214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D20">
            <v>41214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D21">
            <v>41214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D22">
            <v>41214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D23">
            <v>41214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D24">
            <v>41214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D25">
            <v>41214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D26">
            <v>41214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D27">
            <v>41214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D28">
            <v>41214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D29">
            <v>41214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D30">
            <v>41214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D31">
            <v>41214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D32">
            <v>41214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D33">
            <v>41214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D34">
            <v>41214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D35">
            <v>41214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D36">
            <v>41214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D37">
            <v>41214</v>
          </cell>
          <cell r="E37" t="str">
            <v>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1">
          <cell r="B151">
            <v>1.0321998596191406</v>
          </cell>
          <cell r="C151">
            <v>1.0321998596191406</v>
          </cell>
          <cell r="D151">
            <v>1.0321998596191406</v>
          </cell>
          <cell r="E151">
            <v>1.0321998596191406</v>
          </cell>
          <cell r="F151">
            <v>1.0321998596191406</v>
          </cell>
          <cell r="G151">
            <v>1.0321998596191406</v>
          </cell>
          <cell r="H151">
            <v>1.0321998596191406</v>
          </cell>
          <cell r="I151">
            <v>1.0321998596191406</v>
          </cell>
          <cell r="J151">
            <v>1.0321998596191406</v>
          </cell>
        </row>
        <row r="152">
          <cell r="B152" t="str">
            <v>PESED</v>
          </cell>
          <cell r="C152">
            <v>1.0566</v>
          </cell>
          <cell r="D152">
            <v>1.0634999999999999</v>
          </cell>
          <cell r="E152">
            <v>1.0621</v>
          </cell>
          <cell r="F152">
            <v>1.0508</v>
          </cell>
          <cell r="G152">
            <v>1.0566</v>
          </cell>
          <cell r="H152">
            <v>1.0561</v>
          </cell>
          <cell r="I152">
            <v>1.0591999999999999</v>
          </cell>
          <cell r="J152">
            <v>1.0782</v>
          </cell>
        </row>
        <row r="153">
          <cell r="B153" t="str">
            <v>PPSED</v>
          </cell>
          <cell r="C153">
            <v>1.0634999999999999</v>
          </cell>
          <cell r="D153">
            <v>1.0653999999999999</v>
          </cell>
          <cell r="E153">
            <v>1.0612999999999999</v>
          </cell>
          <cell r="F153">
            <v>1.0511999999999999</v>
          </cell>
          <cell r="G153">
            <v>1.0505</v>
          </cell>
          <cell r="H153">
            <v>1.0527</v>
          </cell>
          <cell r="I153">
            <v>1.0588</v>
          </cell>
          <cell r="J153">
            <v>1.0677000000000001</v>
          </cell>
        </row>
        <row r="154">
          <cell r="B154">
            <v>1.0676994323730469</v>
          </cell>
          <cell r="C154">
            <v>1.0676994323730469</v>
          </cell>
          <cell r="D154">
            <v>1.0676994323730469</v>
          </cell>
          <cell r="E154">
            <v>1.0676994323730469</v>
          </cell>
          <cell r="F154">
            <v>1.0676994323730469</v>
          </cell>
          <cell r="G154">
            <v>1.0676994323730469</v>
          </cell>
          <cell r="H154">
            <v>1.0676994323730469</v>
          </cell>
          <cell r="I154">
            <v>1.0676994323730469</v>
          </cell>
          <cell r="J154">
            <v>1.0676994323730469</v>
          </cell>
        </row>
        <row r="155">
          <cell r="B155" t="str">
            <v>PEBT</v>
          </cell>
          <cell r="C155">
            <v>1.0820000000000001</v>
          </cell>
          <cell r="D155">
            <v>1.0841000000000001</v>
          </cell>
          <cell r="E155">
            <v>1.0854999999999999</v>
          </cell>
          <cell r="F155">
            <v>1.0728</v>
          </cell>
          <cell r="G155">
            <v>1.0670999999999999</v>
          </cell>
          <cell r="H155">
            <v>1.0653999999999999</v>
          </cell>
          <cell r="I155">
            <v>1.0629999999999999</v>
          </cell>
          <cell r="J155">
            <v>1.0804</v>
          </cell>
        </row>
        <row r="156">
          <cell r="B156" t="str">
            <v>PPBT</v>
          </cell>
          <cell r="C156">
            <v>1.1046</v>
          </cell>
          <cell r="D156">
            <v>1.0935999999999999</v>
          </cell>
          <cell r="E156">
            <v>1.103</v>
          </cell>
          <cell r="F156">
            <v>1.0895999999999999</v>
          </cell>
          <cell r="G156">
            <v>1.073</v>
          </cell>
          <cell r="H156">
            <v>1.0741000000000001</v>
          </cell>
          <cell r="I156">
            <v>1.0674999999999999</v>
          </cell>
          <cell r="J156">
            <v>1.0707</v>
          </cell>
        </row>
        <row r="157">
          <cell r="B157">
            <v>1.0706996917724609</v>
          </cell>
          <cell r="C157">
            <v>1.0706996917724609</v>
          </cell>
          <cell r="D157">
            <v>1.0706996917724609</v>
          </cell>
          <cell r="E157">
            <v>1.0706996917724609</v>
          </cell>
          <cell r="F157">
            <v>1.0706996917724609</v>
          </cell>
          <cell r="G157">
            <v>1.0706996917724609</v>
          </cell>
          <cell r="H157">
            <v>1.0706996917724609</v>
          </cell>
          <cell r="I157">
            <v>1.0706996917724609</v>
          </cell>
          <cell r="J157">
            <v>1.0706996917724609</v>
          </cell>
        </row>
        <row r="158">
          <cell r="B158" t="str">
            <v>PEBTCO</v>
          </cell>
          <cell r="C158">
            <v>1.0811999999999999</v>
          </cell>
          <cell r="D158">
            <v>1.0833999999999999</v>
          </cell>
          <cell r="E158">
            <v>1.0837000000000001</v>
          </cell>
          <cell r="F158">
            <v>1.0723</v>
          </cell>
          <cell r="G158">
            <v>1.0668</v>
          </cell>
          <cell r="H158">
            <v>1.0650999999999999</v>
          </cell>
          <cell r="I158">
            <v>1.0628</v>
          </cell>
          <cell r="J158">
            <v>1.0803</v>
          </cell>
        </row>
        <row r="159">
          <cell r="B159" t="str">
            <v>PPBTCO</v>
          </cell>
          <cell r="C159">
            <v>1.1037999999999999</v>
          </cell>
          <cell r="D159">
            <v>1.0925</v>
          </cell>
          <cell r="E159">
            <v>1.0994999999999999</v>
          </cell>
          <cell r="F159">
            <v>1.0885</v>
          </cell>
          <cell r="G159">
            <v>1.0722</v>
          </cell>
          <cell r="H159">
            <v>1.0732999999999999</v>
          </cell>
          <cell r="I159">
            <v>1.0669999999999999</v>
          </cell>
          <cell r="J159">
            <v>1.0704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B352">
            <v>0.98999977111816406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  <cell r="C357">
            <v>0.930999755859375</v>
          </cell>
          <cell r="D357">
            <v>0.930999755859375</v>
          </cell>
          <cell r="E357">
            <v>0.930999755859375</v>
          </cell>
          <cell r="F357">
            <v>0.930999755859375</v>
          </cell>
          <cell r="G357">
            <v>0.930999755859375</v>
          </cell>
          <cell r="H357">
            <v>0.930999755859375</v>
          </cell>
          <cell r="I357">
            <v>0.930999755859375</v>
          </cell>
          <cell r="J357">
            <v>0.930999755859375</v>
          </cell>
        </row>
        <row r="358">
          <cell r="B358" t="str">
            <v>Factores de Contribución a la Punta</v>
          </cell>
          <cell r="C358">
            <v>0.930999755859375</v>
          </cell>
          <cell r="D358">
            <v>0.930999755859375</v>
          </cell>
          <cell r="E358">
            <v>0.930999755859375</v>
          </cell>
          <cell r="F358">
            <v>0.930999755859375</v>
          </cell>
          <cell r="G358">
            <v>0.930999755859375</v>
          </cell>
          <cell r="H358">
            <v>0.930999755859375</v>
          </cell>
          <cell r="I358">
            <v>0.930999755859375</v>
          </cell>
          <cell r="J358">
            <v>0.930999755859375</v>
          </cell>
        </row>
        <row r="359">
          <cell r="B359">
            <v>0.930999755859375</v>
          </cell>
          <cell r="C359">
            <v>0.930999755859375</v>
          </cell>
          <cell r="D359">
            <v>0.930999755859375</v>
          </cell>
          <cell r="E359">
            <v>0.930999755859375</v>
          </cell>
          <cell r="F359">
            <v>0.930999755859375</v>
          </cell>
          <cell r="G359">
            <v>0.930999755859375</v>
          </cell>
          <cell r="H359">
            <v>0.930999755859375</v>
          </cell>
          <cell r="I359">
            <v>0.930999755859375</v>
          </cell>
          <cell r="J359">
            <v>0.930999755859375</v>
          </cell>
        </row>
        <row r="360">
          <cell r="B360">
            <v>0.930999755859375</v>
          </cell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  <cell r="C369">
            <v>0.45999979972839355</v>
          </cell>
          <cell r="D369">
            <v>0.45999979972839355</v>
          </cell>
          <cell r="E369">
            <v>0.45999979972839355</v>
          </cell>
          <cell r="F369">
            <v>0.45999979972839355</v>
          </cell>
          <cell r="G369">
            <v>0.45999979972839355</v>
          </cell>
          <cell r="H369">
            <v>0.45999979972839355</v>
          </cell>
          <cell r="I369">
            <v>0.45999979972839355</v>
          </cell>
          <cell r="J369">
            <v>0.45999979972839355</v>
          </cell>
        </row>
        <row r="370">
          <cell r="B370" t="str">
            <v>Número de Horas de Uso</v>
          </cell>
          <cell r="C370">
            <v>0.45999979972839355</v>
          </cell>
          <cell r="D370">
            <v>0.45999979972839355</v>
          </cell>
          <cell r="E370">
            <v>0.45999979972839355</v>
          </cell>
          <cell r="F370">
            <v>0.45999979972839355</v>
          </cell>
          <cell r="G370">
            <v>0.45999979972839355</v>
          </cell>
          <cell r="H370">
            <v>0.45999979972839355</v>
          </cell>
          <cell r="I370">
            <v>0.45999979972839355</v>
          </cell>
          <cell r="J370">
            <v>0.45999979972839355</v>
          </cell>
        </row>
        <row r="371">
          <cell r="B371">
            <v>0.45999979972839355</v>
          </cell>
          <cell r="C371">
            <v>0.45999979972839355</v>
          </cell>
          <cell r="D371">
            <v>0.45999979972839355</v>
          </cell>
          <cell r="E371">
            <v>0.45999979972839355</v>
          </cell>
          <cell r="F371">
            <v>0.45999979972839355</v>
          </cell>
          <cell r="G371">
            <v>0.45999979972839355</v>
          </cell>
          <cell r="H371">
            <v>0.45999979972839355</v>
          </cell>
          <cell r="I371">
            <v>0.45999979972839355</v>
          </cell>
          <cell r="J371">
            <v>0.45999979972839355</v>
          </cell>
        </row>
        <row r="372">
          <cell r="B372">
            <v>0.45999979972839355</v>
          </cell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5">
          <cell r="X525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53.109000000000002</v>
          </cell>
          <cell r="L7">
            <v>18.420000000000002</v>
          </cell>
          <cell r="M7">
            <v>14.66</v>
          </cell>
          <cell r="N7">
            <v>1.0164</v>
          </cell>
          <cell r="O7">
            <v>1.0173000000000001</v>
          </cell>
          <cell r="P7">
            <v>1.8571</v>
          </cell>
          <cell r="Q7">
            <v>54.02778570000001</v>
          </cell>
          <cell r="R7">
            <v>20.728788000000002</v>
          </cell>
          <cell r="S7">
            <v>16.907124</v>
          </cell>
          <cell r="T7">
            <v>31.888086627272727</v>
          </cell>
          <cell r="U7">
            <v>42.467868686868684</v>
          </cell>
          <cell r="V7">
            <v>54.02778570000001</v>
          </cell>
          <cell r="W7">
            <v>20.728788000000002</v>
          </cell>
          <cell r="X7">
            <v>16.907124</v>
          </cell>
          <cell r="Y7">
            <v>31.888086627272727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53.109000000000002</v>
          </cell>
          <cell r="L8">
            <v>18.510000000000002</v>
          </cell>
          <cell r="M8">
            <v>14.77</v>
          </cell>
          <cell r="N8">
            <v>1.0313000000000001</v>
          </cell>
          <cell r="O8">
            <v>1.0244</v>
          </cell>
          <cell r="P8">
            <v>1.5533999999999997</v>
          </cell>
          <cell r="Q8">
            <v>54.404859600000002</v>
          </cell>
          <cell r="R8">
            <v>20.792363000000002</v>
          </cell>
          <cell r="S8">
            <v>16.935300999999999</v>
          </cell>
          <cell r="T8">
            <v>32.023873609090906</v>
          </cell>
          <cell r="U8">
            <v>42.467868686868684</v>
          </cell>
          <cell r="V8">
            <v>54.404859600000002</v>
          </cell>
          <cell r="W8">
            <v>20.792363000000002</v>
          </cell>
          <cell r="X8">
            <v>16.935300999999999</v>
          </cell>
          <cell r="Y8">
            <v>32.023873609090906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23.03</v>
          </cell>
          <cell r="L9">
            <v>17.63</v>
          </cell>
          <cell r="M9">
            <v>17.63</v>
          </cell>
          <cell r="N9">
            <v>1</v>
          </cell>
          <cell r="O9">
            <v>1</v>
          </cell>
          <cell r="P9">
            <v>0</v>
          </cell>
          <cell r="Q9">
            <v>23.03</v>
          </cell>
          <cell r="R9">
            <v>17.63</v>
          </cell>
          <cell r="S9">
            <v>17.63</v>
          </cell>
          <cell r="T9">
            <v>23.445656565656563</v>
          </cell>
          <cell r="U9">
            <v>42.467868686868684</v>
          </cell>
          <cell r="V9">
            <v>23.03</v>
          </cell>
          <cell r="W9">
            <v>17.63</v>
          </cell>
          <cell r="X9">
            <v>17.63</v>
          </cell>
          <cell r="Y9">
            <v>23.445656565656563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H9">
            <v>6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53.109000000000002</v>
          </cell>
          <cell r="L10">
            <v>19.02</v>
          </cell>
          <cell r="M10">
            <v>14.82</v>
          </cell>
          <cell r="N10">
            <v>1.014</v>
          </cell>
          <cell r="O10">
            <v>1.0266999999999999</v>
          </cell>
          <cell r="P10">
            <v>1.0028999999999999</v>
          </cell>
          <cell r="Q10">
            <v>54.527010300000001</v>
          </cell>
          <cell r="R10">
            <v>20.438780000000001</v>
          </cell>
          <cell r="S10">
            <v>16.17998</v>
          </cell>
          <cell r="T10">
            <v>31.440007045454543</v>
          </cell>
          <cell r="U10">
            <v>42.467868686868684</v>
          </cell>
          <cell r="V10">
            <v>54.527010300000001</v>
          </cell>
          <cell r="W10">
            <v>20.438780000000001</v>
          </cell>
          <cell r="X10">
            <v>16.17998</v>
          </cell>
          <cell r="Y10">
            <v>31.440007045454543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23.03</v>
          </cell>
          <cell r="L11">
            <v>17.63</v>
          </cell>
          <cell r="M11">
            <v>17.63</v>
          </cell>
          <cell r="N11">
            <v>1</v>
          </cell>
          <cell r="O11">
            <v>1</v>
          </cell>
          <cell r="P11">
            <v>0</v>
          </cell>
          <cell r="Q11">
            <v>23.03</v>
          </cell>
          <cell r="R11">
            <v>17.63</v>
          </cell>
          <cell r="S11">
            <v>17.63</v>
          </cell>
          <cell r="T11">
            <v>23.445656565656563</v>
          </cell>
          <cell r="U11">
            <v>42.467868686868684</v>
          </cell>
          <cell r="V11">
            <v>23.03</v>
          </cell>
          <cell r="W11">
            <v>17.63</v>
          </cell>
          <cell r="X11">
            <v>17.63</v>
          </cell>
          <cell r="Y11">
            <v>23.445656565656563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H11">
            <v>8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23.03</v>
          </cell>
          <cell r="L12">
            <v>17.63</v>
          </cell>
          <cell r="M12">
            <v>17.63</v>
          </cell>
          <cell r="N12">
            <v>1</v>
          </cell>
          <cell r="O12">
            <v>1</v>
          </cell>
          <cell r="P12">
            <v>0</v>
          </cell>
          <cell r="Q12">
            <v>23.03</v>
          </cell>
          <cell r="R12">
            <v>17.63</v>
          </cell>
          <cell r="S12">
            <v>17.63</v>
          </cell>
          <cell r="T12">
            <v>23.445656565656563</v>
          </cell>
          <cell r="U12">
            <v>42.467868686868684</v>
          </cell>
          <cell r="V12">
            <v>23.03</v>
          </cell>
          <cell r="W12">
            <v>17.63</v>
          </cell>
          <cell r="X12">
            <v>17.63</v>
          </cell>
          <cell r="Y12">
            <v>23.445656565656563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H12">
            <v>8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23.03</v>
          </cell>
          <cell r="L13">
            <v>17.63</v>
          </cell>
          <cell r="M13">
            <v>17.63</v>
          </cell>
          <cell r="N13">
            <v>1</v>
          </cell>
          <cell r="O13">
            <v>1</v>
          </cell>
          <cell r="P13">
            <v>0</v>
          </cell>
          <cell r="Q13">
            <v>23.03</v>
          </cell>
          <cell r="R13">
            <v>17.63</v>
          </cell>
          <cell r="S13">
            <v>17.63</v>
          </cell>
          <cell r="T13">
            <v>23.445656565656563</v>
          </cell>
          <cell r="U13">
            <v>42.467868686868684</v>
          </cell>
          <cell r="V13">
            <v>23.03</v>
          </cell>
          <cell r="W13">
            <v>17.63</v>
          </cell>
          <cell r="X13">
            <v>17.63</v>
          </cell>
          <cell r="Y13">
            <v>23.445656565656563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H13">
            <v>8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23.03</v>
          </cell>
          <cell r="L14">
            <v>17.63</v>
          </cell>
          <cell r="M14">
            <v>17.63</v>
          </cell>
          <cell r="N14">
            <v>1</v>
          </cell>
          <cell r="O14">
            <v>1</v>
          </cell>
          <cell r="P14">
            <v>0</v>
          </cell>
          <cell r="Q14">
            <v>23.03</v>
          </cell>
          <cell r="R14">
            <v>17.63</v>
          </cell>
          <cell r="S14">
            <v>17.63</v>
          </cell>
          <cell r="T14">
            <v>23.445656565656563</v>
          </cell>
          <cell r="U14">
            <v>42.467868686868684</v>
          </cell>
          <cell r="V14">
            <v>23.03</v>
          </cell>
          <cell r="W14">
            <v>17.63</v>
          </cell>
          <cell r="X14">
            <v>17.63</v>
          </cell>
          <cell r="Y14">
            <v>23.445656565656563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H14">
            <v>8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23.03</v>
          </cell>
          <cell r="L15">
            <v>17.63</v>
          </cell>
          <cell r="M15">
            <v>17.63</v>
          </cell>
          <cell r="N15">
            <v>1</v>
          </cell>
          <cell r="O15">
            <v>1</v>
          </cell>
          <cell r="P15">
            <v>0</v>
          </cell>
          <cell r="Q15">
            <v>23.03</v>
          </cell>
          <cell r="R15">
            <v>17.63</v>
          </cell>
          <cell r="S15">
            <v>17.63</v>
          </cell>
          <cell r="T15">
            <v>23.445656565656563</v>
          </cell>
          <cell r="U15">
            <v>42.467868686868684</v>
          </cell>
          <cell r="V15">
            <v>23.03</v>
          </cell>
          <cell r="W15">
            <v>17.63</v>
          </cell>
          <cell r="X15">
            <v>17.63</v>
          </cell>
          <cell r="Y15">
            <v>23.445656565656563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H15">
            <v>8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53.109000000000002</v>
          </cell>
          <cell r="L16">
            <v>18.48</v>
          </cell>
          <cell r="M16">
            <v>15</v>
          </cell>
          <cell r="N16">
            <v>1.0241</v>
          </cell>
          <cell r="O16">
            <v>1.0229999999999999</v>
          </cell>
          <cell r="P16">
            <v>1.6955</v>
          </cell>
          <cell r="Q16">
            <v>54.330506999999997</v>
          </cell>
          <cell r="R16">
            <v>20.770467999999997</v>
          </cell>
          <cell r="S16">
            <v>17.206599999999998</v>
          </cell>
          <cell r="T16">
            <v>32.173778799999994</v>
          </cell>
          <cell r="U16">
            <v>42.467868686868684</v>
          </cell>
          <cell r="V16">
            <v>54.330506999999997</v>
          </cell>
          <cell r="W16">
            <v>20.770467999999997</v>
          </cell>
          <cell r="X16">
            <v>17.206599999999998</v>
          </cell>
          <cell r="Y16">
            <v>32.173778799999994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53.109000000000002</v>
          </cell>
          <cell r="L17">
            <v>19.010000000000002</v>
          </cell>
          <cell r="M17">
            <v>14.87</v>
          </cell>
          <cell r="N17">
            <v>1.0238</v>
          </cell>
          <cell r="O17">
            <v>1.0235000000000001</v>
          </cell>
          <cell r="P17">
            <v>0.60680000000000001</v>
          </cell>
          <cell r="Q17">
            <v>54.357061500000007</v>
          </cell>
          <cell r="R17">
            <v>20.218838000000002</v>
          </cell>
          <cell r="S17">
            <v>15.980305999999999</v>
          </cell>
          <cell r="T17">
            <v>31.190322881818183</v>
          </cell>
          <cell r="U17">
            <v>42.467868686868684</v>
          </cell>
          <cell r="V17">
            <v>54.357061500000007</v>
          </cell>
          <cell r="W17">
            <v>20.218838000000002</v>
          </cell>
          <cell r="X17">
            <v>15.980305999999999</v>
          </cell>
          <cell r="Y17">
            <v>31.190322881818183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23.03</v>
          </cell>
          <cell r="L18">
            <v>17.63</v>
          </cell>
          <cell r="M18">
            <v>17.63</v>
          </cell>
          <cell r="N18">
            <v>1</v>
          </cell>
          <cell r="O18">
            <v>1</v>
          </cell>
          <cell r="P18">
            <v>0</v>
          </cell>
          <cell r="Q18">
            <v>23.03</v>
          </cell>
          <cell r="R18">
            <v>17.63</v>
          </cell>
          <cell r="S18">
            <v>17.63</v>
          </cell>
          <cell r="T18">
            <v>23.445656565656563</v>
          </cell>
          <cell r="U18">
            <v>42.467868686868684</v>
          </cell>
          <cell r="V18">
            <v>23.03</v>
          </cell>
          <cell r="W18">
            <v>17.63</v>
          </cell>
          <cell r="X18">
            <v>17.63</v>
          </cell>
          <cell r="Y18">
            <v>23.445656565656563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H18">
            <v>8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53.109000000000002</v>
          </cell>
          <cell r="L19">
            <v>18.63</v>
          </cell>
          <cell r="M19">
            <v>14.82</v>
          </cell>
          <cell r="N19">
            <v>1.0313000000000001</v>
          </cell>
          <cell r="O19">
            <v>1.0244</v>
          </cell>
          <cell r="P19">
            <v>1.5533999999999997</v>
          </cell>
          <cell r="Q19">
            <v>54.404859600000002</v>
          </cell>
          <cell r="R19">
            <v>20.916119000000002</v>
          </cell>
          <cell r="S19">
            <v>16.986865999999999</v>
          </cell>
          <cell r="T19">
            <v>32.100705459090904</v>
          </cell>
          <cell r="U19">
            <v>42.467868686868684</v>
          </cell>
          <cell r="V19">
            <v>54.404859600000002</v>
          </cell>
          <cell r="W19">
            <v>20.916119000000002</v>
          </cell>
          <cell r="X19">
            <v>16.986865999999999</v>
          </cell>
          <cell r="Y19">
            <v>32.100705459090904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53.109000000000002</v>
          </cell>
          <cell r="L20">
            <v>18.43</v>
          </cell>
          <cell r="M20">
            <v>14.72</v>
          </cell>
          <cell r="N20">
            <v>1.0313000000000001</v>
          </cell>
          <cell r="O20">
            <v>1.0244</v>
          </cell>
          <cell r="P20">
            <v>1.5533999999999997</v>
          </cell>
          <cell r="Q20">
            <v>54.404859600000002</v>
          </cell>
          <cell r="R20">
            <v>20.709859000000002</v>
          </cell>
          <cell r="S20">
            <v>16.883735999999999</v>
          </cell>
          <cell r="T20">
            <v>31.961479959090902</v>
          </cell>
          <cell r="U20">
            <v>42.467868686868684</v>
          </cell>
          <cell r="V20">
            <v>54.404859600000002</v>
          </cell>
          <cell r="W20">
            <v>20.709859000000002</v>
          </cell>
          <cell r="X20">
            <v>16.883735999999999</v>
          </cell>
          <cell r="Y20">
            <v>31.961479959090902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53.109000000000002</v>
          </cell>
          <cell r="L21">
            <v>17.899999999999999</v>
          </cell>
          <cell r="M21">
            <v>13.08</v>
          </cell>
          <cell r="N21">
            <v>1.0246</v>
          </cell>
          <cell r="O21">
            <v>1.0345</v>
          </cell>
          <cell r="P21">
            <v>2.4695999999999998</v>
          </cell>
          <cell r="Q21">
            <v>54.941260499999999</v>
          </cell>
          <cell r="R21">
            <v>20.959539999999997</v>
          </cell>
          <cell r="S21">
            <v>16.020968</v>
          </cell>
          <cell r="T21">
            <v>31.62352388181818</v>
          </cell>
          <cell r="U21">
            <v>42.467868686868684</v>
          </cell>
          <cell r="V21">
            <v>54.941260499999999</v>
          </cell>
          <cell r="W21">
            <v>20.959539999999997</v>
          </cell>
          <cell r="X21">
            <v>16.020968</v>
          </cell>
          <cell r="Y21">
            <v>31.62352388181818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53.109000000000002</v>
          </cell>
          <cell r="L22">
            <v>18.28</v>
          </cell>
          <cell r="M22">
            <v>14.53</v>
          </cell>
          <cell r="N22">
            <v>1.0128999999999999</v>
          </cell>
          <cell r="O22">
            <v>1.0125</v>
          </cell>
          <cell r="P22">
            <v>1.6955</v>
          </cell>
          <cell r="Q22">
            <v>53.772862500000002</v>
          </cell>
          <cell r="R22">
            <v>20.360911999999999</v>
          </cell>
          <cell r="S22">
            <v>16.562536999999999</v>
          </cell>
          <cell r="T22">
            <v>31.470973931818182</v>
          </cell>
          <cell r="U22">
            <v>42.467868686868684</v>
          </cell>
          <cell r="V22">
            <v>53.772862500000002</v>
          </cell>
          <cell r="W22">
            <v>20.360911999999999</v>
          </cell>
          <cell r="X22">
            <v>16.562536999999999</v>
          </cell>
          <cell r="Y22">
            <v>31.470973931818182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53.109000000000002</v>
          </cell>
          <cell r="L23">
            <v>18.23</v>
          </cell>
          <cell r="M23">
            <v>14.68</v>
          </cell>
          <cell r="N23">
            <v>1.0241</v>
          </cell>
          <cell r="O23">
            <v>1.0229999999999999</v>
          </cell>
          <cell r="P23">
            <v>1.6955</v>
          </cell>
          <cell r="Q23">
            <v>54.330506999999997</v>
          </cell>
          <cell r="R23">
            <v>20.514443</v>
          </cell>
          <cell r="S23">
            <v>16.878888</v>
          </cell>
          <cell r="T23">
            <v>31.871157249999996</v>
          </cell>
          <cell r="U23">
            <v>42.467868686868684</v>
          </cell>
          <cell r="V23">
            <v>54.330506999999997</v>
          </cell>
          <cell r="W23">
            <v>20.514443</v>
          </cell>
          <cell r="X23">
            <v>16.878888</v>
          </cell>
          <cell r="Y23">
            <v>31.871157249999996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23.03</v>
          </cell>
          <cell r="L24">
            <v>17.63</v>
          </cell>
          <cell r="M24">
            <v>17.63</v>
          </cell>
          <cell r="N24">
            <v>1</v>
          </cell>
          <cell r="O24">
            <v>1</v>
          </cell>
          <cell r="P24">
            <v>0</v>
          </cell>
          <cell r="Q24">
            <v>23.03</v>
          </cell>
          <cell r="R24">
            <v>17.63</v>
          </cell>
          <cell r="S24">
            <v>17.63</v>
          </cell>
          <cell r="T24">
            <v>23.445656565656563</v>
          </cell>
          <cell r="U24">
            <v>42.467868686868684</v>
          </cell>
          <cell r="V24">
            <v>23.03</v>
          </cell>
          <cell r="W24">
            <v>17.63</v>
          </cell>
          <cell r="X24">
            <v>17.63</v>
          </cell>
          <cell r="Y24">
            <v>23.445656565656563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H24">
            <v>8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53.109000000000002</v>
          </cell>
          <cell r="L25">
            <v>19.5</v>
          </cell>
          <cell r="M25">
            <v>15.39</v>
          </cell>
          <cell r="N25">
            <v>1.0289999999999999</v>
          </cell>
          <cell r="O25">
            <v>1.0241</v>
          </cell>
          <cell r="P25">
            <v>0.83450000000000002</v>
          </cell>
          <cell r="Q25">
            <v>54.388926900000001</v>
          </cell>
          <cell r="R25">
            <v>21.049599999999998</v>
          </cell>
          <cell r="S25">
            <v>16.820409999999999</v>
          </cell>
          <cell r="T25">
            <v>32.035204</v>
          </cell>
          <cell r="U25">
            <v>42.467868686868684</v>
          </cell>
          <cell r="V25">
            <v>54.388926900000001</v>
          </cell>
          <cell r="W25">
            <v>21.049599999999998</v>
          </cell>
          <cell r="X25">
            <v>16.820409999999999</v>
          </cell>
          <cell r="Y25">
            <v>32.035204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22.94</v>
          </cell>
          <cell r="L26">
            <v>21.99</v>
          </cell>
          <cell r="M26">
            <v>21.99</v>
          </cell>
          <cell r="N26">
            <v>1</v>
          </cell>
          <cell r="O26">
            <v>1</v>
          </cell>
          <cell r="P26">
            <v>0</v>
          </cell>
          <cell r="Q26">
            <v>22.94</v>
          </cell>
          <cell r="R26">
            <v>21.99</v>
          </cell>
          <cell r="S26">
            <v>21.99</v>
          </cell>
          <cell r="T26">
            <v>27.782929292929289</v>
          </cell>
          <cell r="U26">
            <v>42.467868686868684</v>
          </cell>
          <cell r="V26">
            <v>22.94</v>
          </cell>
          <cell r="W26">
            <v>21.99</v>
          </cell>
          <cell r="X26">
            <v>21.99</v>
          </cell>
          <cell r="Y26">
            <v>27.782929292929289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H26">
            <v>8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53.109000000000002</v>
          </cell>
          <cell r="L27">
            <v>18.73</v>
          </cell>
          <cell r="M27">
            <v>14.76</v>
          </cell>
          <cell r="N27">
            <v>1.0208999999999999</v>
          </cell>
          <cell r="O27">
            <v>1.0226</v>
          </cell>
          <cell r="P27">
            <v>1.1192</v>
          </cell>
          <cell r="Q27">
            <v>54.309263399999999</v>
          </cell>
          <cell r="R27">
            <v>20.390256999999998</v>
          </cell>
          <cell r="S27">
            <v>16.337283999999997</v>
          </cell>
          <cell r="T27">
            <v>31.470285004545449</v>
          </cell>
          <cell r="U27">
            <v>42.467868686868684</v>
          </cell>
          <cell r="V27">
            <v>54.309263399999999</v>
          </cell>
          <cell r="W27">
            <v>20.390256999999998</v>
          </cell>
          <cell r="X27">
            <v>16.337283999999997</v>
          </cell>
          <cell r="Y27">
            <v>31.470285004545449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23.03</v>
          </cell>
          <cell r="L28">
            <v>17.63</v>
          </cell>
          <cell r="M28">
            <v>17.63</v>
          </cell>
          <cell r="N28">
            <v>1</v>
          </cell>
          <cell r="O28">
            <v>1</v>
          </cell>
          <cell r="P28">
            <v>0</v>
          </cell>
          <cell r="Q28">
            <v>23.03</v>
          </cell>
          <cell r="R28">
            <v>17.63</v>
          </cell>
          <cell r="S28">
            <v>17.63</v>
          </cell>
          <cell r="T28">
            <v>23.445656565656563</v>
          </cell>
          <cell r="U28">
            <v>42.467868686868684</v>
          </cell>
          <cell r="V28">
            <v>23.03</v>
          </cell>
          <cell r="W28">
            <v>17.63</v>
          </cell>
          <cell r="X28">
            <v>17.63</v>
          </cell>
          <cell r="Y28">
            <v>23.445656565656563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H28">
            <v>3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53.109000000000002</v>
          </cell>
          <cell r="L29">
            <v>18.510000000000002</v>
          </cell>
          <cell r="M29">
            <v>14.77</v>
          </cell>
          <cell r="N29">
            <v>1.0313000000000001</v>
          </cell>
          <cell r="O29">
            <v>1.0244</v>
          </cell>
          <cell r="P29">
            <v>1.5533999999999997</v>
          </cell>
          <cell r="Q29">
            <v>54.404859600000002</v>
          </cell>
          <cell r="R29">
            <v>20.792363000000002</v>
          </cell>
          <cell r="S29">
            <v>16.935300999999999</v>
          </cell>
          <cell r="T29">
            <v>32.023873609090906</v>
          </cell>
          <cell r="U29">
            <v>42.467868686868684</v>
          </cell>
          <cell r="V29">
            <v>54.404859600000002</v>
          </cell>
          <cell r="W29">
            <v>20.792363000000002</v>
          </cell>
          <cell r="X29">
            <v>16.935300999999999</v>
          </cell>
          <cell r="Y29">
            <v>32.023873609090906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53.109000000000002</v>
          </cell>
          <cell r="L30">
            <v>18.87</v>
          </cell>
          <cell r="M30">
            <v>14.8</v>
          </cell>
          <cell r="N30">
            <v>1.0168999999999999</v>
          </cell>
          <cell r="O30">
            <v>1.0209999999999999</v>
          </cell>
          <cell r="P30">
            <v>0.90939999999999999</v>
          </cell>
          <cell r="Q30">
            <v>54.224288999999999</v>
          </cell>
          <cell r="R30">
            <v>20.247903000000001</v>
          </cell>
          <cell r="S30">
            <v>16.109120000000001</v>
          </cell>
          <cell r="T30">
            <v>31.250696322727272</v>
          </cell>
          <cell r="U30">
            <v>42.467868686868684</v>
          </cell>
          <cell r="V30">
            <v>54.224288999999999</v>
          </cell>
          <cell r="W30">
            <v>20.247903000000001</v>
          </cell>
          <cell r="X30">
            <v>16.109120000000001</v>
          </cell>
          <cell r="Y30">
            <v>31.250696322727272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53.109000000000002</v>
          </cell>
          <cell r="L31">
            <v>18.420000000000002</v>
          </cell>
          <cell r="M31">
            <v>14.66</v>
          </cell>
          <cell r="N31">
            <v>1.0164</v>
          </cell>
          <cell r="O31">
            <v>1.0173000000000001</v>
          </cell>
          <cell r="P31">
            <v>1.8571</v>
          </cell>
          <cell r="Q31">
            <v>54.02778570000001</v>
          </cell>
          <cell r="R31">
            <v>20.728788000000002</v>
          </cell>
          <cell r="S31">
            <v>16.907124</v>
          </cell>
          <cell r="T31">
            <v>31.888086627272727</v>
          </cell>
          <cell r="U31">
            <v>42.467868686868684</v>
          </cell>
          <cell r="V31">
            <v>54.02778570000001</v>
          </cell>
          <cell r="W31">
            <v>20.728788000000002</v>
          </cell>
          <cell r="X31">
            <v>16.907124</v>
          </cell>
          <cell r="Y31">
            <v>31.888086627272727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53.109000000000002</v>
          </cell>
          <cell r="L32">
            <v>18.36</v>
          </cell>
          <cell r="M32">
            <v>14.72</v>
          </cell>
          <cell r="N32">
            <v>1.0241</v>
          </cell>
          <cell r="O32">
            <v>1.0229999999999999</v>
          </cell>
          <cell r="P32">
            <v>1.6955</v>
          </cell>
          <cell r="Q32">
            <v>54.330506999999997</v>
          </cell>
          <cell r="R32">
            <v>20.647575999999997</v>
          </cell>
          <cell r="S32">
            <v>16.919851999999999</v>
          </cell>
          <cell r="T32">
            <v>31.944380399999996</v>
          </cell>
          <cell r="U32">
            <v>42.467868686868684</v>
          </cell>
          <cell r="V32">
            <v>54.330506999999997</v>
          </cell>
          <cell r="W32">
            <v>20.647575999999997</v>
          </cell>
          <cell r="X32">
            <v>16.919851999999999</v>
          </cell>
          <cell r="Y32">
            <v>31.944380399999996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53.109000000000002</v>
          </cell>
          <cell r="L33">
            <v>18.36</v>
          </cell>
          <cell r="M33">
            <v>14.72</v>
          </cell>
          <cell r="N33">
            <v>1.0241</v>
          </cell>
          <cell r="O33">
            <v>1.0229999999999999</v>
          </cell>
          <cell r="P33">
            <v>1.6955</v>
          </cell>
          <cell r="Q33">
            <v>54.330506999999997</v>
          </cell>
          <cell r="R33">
            <v>20.647575999999997</v>
          </cell>
          <cell r="S33">
            <v>16.919851999999999</v>
          </cell>
          <cell r="T33">
            <v>31.944380399999996</v>
          </cell>
          <cell r="U33">
            <v>42.467868686868684</v>
          </cell>
          <cell r="V33">
            <v>54.330506999999997</v>
          </cell>
          <cell r="W33">
            <v>20.647575999999997</v>
          </cell>
          <cell r="X33">
            <v>16.919851999999999</v>
          </cell>
          <cell r="Y33">
            <v>31.944380399999996</v>
          </cell>
          <cell r="Z33">
            <v>0.89429999999999998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23.03</v>
          </cell>
          <cell r="L34">
            <v>17.63</v>
          </cell>
          <cell r="M34">
            <v>17.63</v>
          </cell>
          <cell r="N34">
            <v>1</v>
          </cell>
          <cell r="O34">
            <v>1</v>
          </cell>
          <cell r="P34">
            <v>0</v>
          </cell>
          <cell r="Q34">
            <v>23.03</v>
          </cell>
          <cell r="R34">
            <v>17.63</v>
          </cell>
          <cell r="S34">
            <v>17.63</v>
          </cell>
          <cell r="T34">
            <v>23.445656565656563</v>
          </cell>
          <cell r="U34">
            <v>42.467868686868684</v>
          </cell>
          <cell r="V34">
            <v>23.03</v>
          </cell>
          <cell r="W34">
            <v>17.63</v>
          </cell>
          <cell r="X34">
            <v>17.63</v>
          </cell>
          <cell r="Y34">
            <v>23.445656565656563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H34">
            <v>6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23.03</v>
          </cell>
          <cell r="L35">
            <v>17.63</v>
          </cell>
          <cell r="M35">
            <v>17.63</v>
          </cell>
          <cell r="N35">
            <v>1</v>
          </cell>
          <cell r="O35">
            <v>1</v>
          </cell>
          <cell r="P35">
            <v>0</v>
          </cell>
          <cell r="Q35">
            <v>23.03</v>
          </cell>
          <cell r="R35">
            <v>17.63</v>
          </cell>
          <cell r="S35">
            <v>17.63</v>
          </cell>
          <cell r="T35">
            <v>23.445656565656563</v>
          </cell>
          <cell r="U35">
            <v>42.467868686868684</v>
          </cell>
          <cell r="V35">
            <v>23.03</v>
          </cell>
          <cell r="W35">
            <v>17.63</v>
          </cell>
          <cell r="X35">
            <v>17.63</v>
          </cell>
          <cell r="Y35">
            <v>23.445656565656563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H35">
            <v>5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23.03</v>
          </cell>
          <cell r="L36">
            <v>17.63</v>
          </cell>
          <cell r="M36">
            <v>17.63</v>
          </cell>
          <cell r="N36">
            <v>1</v>
          </cell>
          <cell r="O36">
            <v>1</v>
          </cell>
          <cell r="P36">
            <v>0</v>
          </cell>
          <cell r="Q36">
            <v>23.03</v>
          </cell>
          <cell r="R36">
            <v>17.63</v>
          </cell>
          <cell r="S36">
            <v>17.63</v>
          </cell>
          <cell r="T36">
            <v>23.445656565656563</v>
          </cell>
          <cell r="U36">
            <v>42.467868686868684</v>
          </cell>
          <cell r="V36">
            <v>23.03</v>
          </cell>
          <cell r="W36">
            <v>17.63</v>
          </cell>
          <cell r="X36">
            <v>17.63</v>
          </cell>
          <cell r="Y36">
            <v>23.445656565656563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H36">
            <v>4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23.03</v>
          </cell>
          <cell r="L37">
            <v>17.63</v>
          </cell>
          <cell r="M37">
            <v>17.63</v>
          </cell>
          <cell r="N37">
            <v>1</v>
          </cell>
          <cell r="O37">
            <v>1</v>
          </cell>
          <cell r="P37">
            <v>0</v>
          </cell>
          <cell r="Q37">
            <v>23.03</v>
          </cell>
          <cell r="R37">
            <v>17.63</v>
          </cell>
          <cell r="S37">
            <v>17.63</v>
          </cell>
          <cell r="T37">
            <v>23.445656565656563</v>
          </cell>
          <cell r="U37">
            <v>42.467868686868684</v>
          </cell>
          <cell r="V37">
            <v>23.03</v>
          </cell>
          <cell r="W37">
            <v>17.63</v>
          </cell>
          <cell r="X37">
            <v>17.63</v>
          </cell>
          <cell r="Y37">
            <v>23.445656565656563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H37">
            <v>4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23.03</v>
          </cell>
          <cell r="L38">
            <v>17.63</v>
          </cell>
          <cell r="M38">
            <v>17.63</v>
          </cell>
          <cell r="N38">
            <v>1</v>
          </cell>
          <cell r="O38">
            <v>1</v>
          </cell>
          <cell r="P38">
            <v>0</v>
          </cell>
          <cell r="Q38">
            <v>23.03</v>
          </cell>
          <cell r="R38">
            <v>17.63</v>
          </cell>
          <cell r="S38">
            <v>17.63</v>
          </cell>
          <cell r="T38">
            <v>23.445656565656563</v>
          </cell>
          <cell r="U38">
            <v>42.467868686868684</v>
          </cell>
          <cell r="V38">
            <v>23.03</v>
          </cell>
          <cell r="W38">
            <v>17.63</v>
          </cell>
          <cell r="X38">
            <v>17.63</v>
          </cell>
          <cell r="Y38">
            <v>23.445656565656563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H38">
            <v>6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53.109000000000002</v>
          </cell>
          <cell r="L39">
            <v>18.420000000000002</v>
          </cell>
          <cell r="M39">
            <v>14.66</v>
          </cell>
          <cell r="N39">
            <v>1.0164</v>
          </cell>
          <cell r="O39">
            <v>1.0173000000000001</v>
          </cell>
          <cell r="P39">
            <v>1.8571</v>
          </cell>
          <cell r="Q39">
            <v>54.02778570000001</v>
          </cell>
          <cell r="R39">
            <v>20.728788000000002</v>
          </cell>
          <cell r="S39">
            <v>16.907124</v>
          </cell>
          <cell r="T39">
            <v>31.888086627272727</v>
          </cell>
          <cell r="U39">
            <v>42.467868686868684</v>
          </cell>
          <cell r="V39">
            <v>54.02778570000001</v>
          </cell>
          <cell r="W39">
            <v>20.728788000000002</v>
          </cell>
          <cell r="X39">
            <v>16.907124</v>
          </cell>
          <cell r="Y39">
            <v>31.888086627272727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53.109000000000002</v>
          </cell>
          <cell r="L40">
            <v>18.48</v>
          </cell>
          <cell r="M40">
            <v>15</v>
          </cell>
          <cell r="N40">
            <v>1.0164</v>
          </cell>
          <cell r="O40">
            <v>1.0173000000000001</v>
          </cell>
          <cell r="P40">
            <v>1.8571</v>
          </cell>
          <cell r="Q40">
            <v>54.02778570000001</v>
          </cell>
          <cell r="R40">
            <v>20.789771999999999</v>
          </cell>
          <cell r="S40">
            <v>17.252699999999997</v>
          </cell>
          <cell r="T40">
            <v>32.134055427272727</v>
          </cell>
          <cell r="U40">
            <v>42.467868686868684</v>
          </cell>
          <cell r="V40">
            <v>54.02778570000001</v>
          </cell>
          <cell r="W40">
            <v>20.789771999999999</v>
          </cell>
          <cell r="X40">
            <v>17.252699999999997</v>
          </cell>
          <cell r="Y40">
            <v>32.134055427272727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53.109000000000002</v>
          </cell>
          <cell r="L41">
            <v>18.45</v>
          </cell>
          <cell r="M41">
            <v>14.56</v>
          </cell>
          <cell r="N41">
            <v>1.0164</v>
          </cell>
          <cell r="O41">
            <v>1.0173000000000001</v>
          </cell>
          <cell r="P41">
            <v>1.8571</v>
          </cell>
          <cell r="Q41">
            <v>54.02778570000001</v>
          </cell>
          <cell r="R41">
            <v>20.759279999999997</v>
          </cell>
          <cell r="S41">
            <v>16.805484</v>
          </cell>
          <cell r="T41">
            <v>31.832692827272723</v>
          </cell>
          <cell r="U41">
            <v>42.467868686868684</v>
          </cell>
          <cell r="V41">
            <v>54.02778570000001</v>
          </cell>
          <cell r="W41">
            <v>20.759279999999997</v>
          </cell>
          <cell r="X41">
            <v>16.805484</v>
          </cell>
          <cell r="Y41">
            <v>31.832692827272723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53.109000000000002</v>
          </cell>
          <cell r="L42">
            <v>18.420000000000002</v>
          </cell>
          <cell r="M42">
            <v>14.66</v>
          </cell>
          <cell r="N42">
            <v>1.0164</v>
          </cell>
          <cell r="O42">
            <v>1.0173000000000001</v>
          </cell>
          <cell r="P42">
            <v>1.8571</v>
          </cell>
          <cell r="Q42">
            <v>54.02778570000001</v>
          </cell>
          <cell r="R42">
            <v>20.728788000000002</v>
          </cell>
          <cell r="S42">
            <v>16.907124</v>
          </cell>
          <cell r="T42">
            <v>31.888086627272727</v>
          </cell>
          <cell r="U42">
            <v>42.467868686868684</v>
          </cell>
          <cell r="V42">
            <v>54.02778570000001</v>
          </cell>
          <cell r="W42">
            <v>20.728788000000002</v>
          </cell>
          <cell r="X42">
            <v>16.907124</v>
          </cell>
          <cell r="Y42">
            <v>31.888086627272727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53.109000000000002</v>
          </cell>
          <cell r="L43">
            <v>18.45</v>
          </cell>
          <cell r="M43">
            <v>14.56</v>
          </cell>
          <cell r="N43">
            <v>1.0164</v>
          </cell>
          <cell r="O43">
            <v>1.0173000000000001</v>
          </cell>
          <cell r="P43">
            <v>1.8571</v>
          </cell>
          <cell r="Q43">
            <v>54.02778570000001</v>
          </cell>
          <cell r="R43">
            <v>20.759279999999997</v>
          </cell>
          <cell r="S43">
            <v>16.805484</v>
          </cell>
          <cell r="T43">
            <v>31.832692827272723</v>
          </cell>
          <cell r="U43">
            <v>42.467868686868684</v>
          </cell>
          <cell r="V43">
            <v>54.02778570000001</v>
          </cell>
          <cell r="W43">
            <v>20.759279999999997</v>
          </cell>
          <cell r="X43">
            <v>16.805484</v>
          </cell>
          <cell r="Y43">
            <v>31.832692827272723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53.109000000000002</v>
          </cell>
          <cell r="L44">
            <v>18.48</v>
          </cell>
          <cell r="M44">
            <v>15</v>
          </cell>
          <cell r="N44">
            <v>1.0164</v>
          </cell>
          <cell r="O44">
            <v>1.0173000000000001</v>
          </cell>
          <cell r="P44">
            <v>1.8571</v>
          </cell>
          <cell r="Q44">
            <v>54.02778570000001</v>
          </cell>
          <cell r="R44">
            <v>20.789771999999999</v>
          </cell>
          <cell r="S44">
            <v>17.252699999999997</v>
          </cell>
          <cell r="T44">
            <v>32.134055427272727</v>
          </cell>
          <cell r="U44">
            <v>42.467868686868684</v>
          </cell>
          <cell r="V44">
            <v>54.02778570000001</v>
          </cell>
          <cell r="W44">
            <v>20.789771999999999</v>
          </cell>
          <cell r="X44">
            <v>17.252699999999997</v>
          </cell>
          <cell r="Y44">
            <v>32.134055427272727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62.668619999999997</v>
          </cell>
          <cell r="L45">
            <v>21.570399999999999</v>
          </cell>
          <cell r="M45">
            <v>17.145399999999999</v>
          </cell>
          <cell r="N45">
            <v>1.0197000000000001</v>
          </cell>
          <cell r="O45">
            <v>1.0293000000000001</v>
          </cell>
          <cell r="P45">
            <v>2.4695999999999998</v>
          </cell>
          <cell r="Q45">
            <v>64.504810566000003</v>
          </cell>
          <cell r="R45">
            <v>24.641464880000001</v>
          </cell>
          <cell r="S45">
            <v>20.129292379999999</v>
          </cell>
          <cell r="T45">
            <v>37.99764633227273</v>
          </cell>
          <cell r="U45">
            <v>42.467868686868684</v>
          </cell>
          <cell r="V45">
            <v>64.504810566000003</v>
          </cell>
          <cell r="W45">
            <v>24.641464880000001</v>
          </cell>
          <cell r="X45">
            <v>20.129292379999999</v>
          </cell>
          <cell r="Y45">
            <v>37.99764633227273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53.109000000000002</v>
          </cell>
          <cell r="L46">
            <v>18.12</v>
          </cell>
          <cell r="M46">
            <v>14.28</v>
          </cell>
          <cell r="N46">
            <v>1.0246</v>
          </cell>
          <cell r="O46">
            <v>1.0345</v>
          </cell>
          <cell r="P46">
            <v>2.4695999999999998</v>
          </cell>
          <cell r="Q46">
            <v>54.941260499999999</v>
          </cell>
          <cell r="R46">
            <v>21.184951999999999</v>
          </cell>
          <cell r="S46">
            <v>17.250487999999997</v>
          </cell>
          <cell r="T46">
            <v>32.501606081818174</v>
          </cell>
          <cell r="U46">
            <v>42.467868686868684</v>
          </cell>
          <cell r="V46">
            <v>54.941260499999999</v>
          </cell>
          <cell r="W46">
            <v>21.184951999999999</v>
          </cell>
          <cell r="X46">
            <v>17.250487999999997</v>
          </cell>
          <cell r="Y46">
            <v>32.501606081818174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53.109000000000002</v>
          </cell>
          <cell r="L47">
            <v>18.28</v>
          </cell>
          <cell r="M47">
            <v>14.53</v>
          </cell>
          <cell r="N47">
            <v>1.0197000000000001</v>
          </cell>
          <cell r="O47">
            <v>1.0293000000000001</v>
          </cell>
          <cell r="P47">
            <v>2.4695999999999998</v>
          </cell>
          <cell r="Q47">
            <v>54.665093700000007</v>
          </cell>
          <cell r="R47">
            <v>21.259316000000002</v>
          </cell>
          <cell r="S47">
            <v>17.435440999999997</v>
          </cell>
          <cell r="T47">
            <v>32.57811384090909</v>
          </cell>
          <cell r="U47">
            <v>42.467868686868684</v>
          </cell>
          <cell r="V47">
            <v>54.665093700000007</v>
          </cell>
          <cell r="W47">
            <v>21.259316000000002</v>
          </cell>
          <cell r="X47">
            <v>17.435440999999997</v>
          </cell>
          <cell r="Y47">
            <v>32.57811384090909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53.109000000000002</v>
          </cell>
          <cell r="L48">
            <v>18.2</v>
          </cell>
          <cell r="M48">
            <v>12.34</v>
          </cell>
          <cell r="N48">
            <v>1.0197000000000001</v>
          </cell>
          <cell r="O48">
            <v>1.0293000000000001</v>
          </cell>
          <cell r="P48">
            <v>2.4695999999999998</v>
          </cell>
          <cell r="Q48">
            <v>54.665093700000007</v>
          </cell>
          <cell r="R48">
            <v>21.17774</v>
          </cell>
          <cell r="S48">
            <v>15.202297999999999</v>
          </cell>
          <cell r="T48">
            <v>31.09801929090909</v>
          </cell>
          <cell r="U48">
            <v>42.467868686868684</v>
          </cell>
          <cell r="V48">
            <v>54.665093700000007</v>
          </cell>
          <cell r="W48">
            <v>21.17774</v>
          </cell>
          <cell r="X48">
            <v>15.202297999999999</v>
          </cell>
          <cell r="Y48">
            <v>31.09801929090909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53.109000000000002</v>
          </cell>
          <cell r="L49">
            <v>19</v>
          </cell>
          <cell r="M49">
            <v>14.04</v>
          </cell>
          <cell r="N49">
            <v>1.0246</v>
          </cell>
          <cell r="O49">
            <v>1.0345</v>
          </cell>
          <cell r="P49">
            <v>2.4695999999999998</v>
          </cell>
          <cell r="Q49">
            <v>54.941260499999999</v>
          </cell>
          <cell r="R49">
            <v>22.086599999999997</v>
          </cell>
          <cell r="S49">
            <v>17.004583999999998</v>
          </cell>
          <cell r="T49">
            <v>32.657345281818181</v>
          </cell>
          <cell r="U49">
            <v>42.467868686868684</v>
          </cell>
          <cell r="V49">
            <v>54.941260499999999</v>
          </cell>
          <cell r="W49">
            <v>22.086599999999997</v>
          </cell>
          <cell r="X49">
            <v>17.004583999999998</v>
          </cell>
          <cell r="Y49">
            <v>32.657345281818181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53.109000000000002</v>
          </cell>
          <cell r="L50">
            <v>18.75</v>
          </cell>
          <cell r="M50">
            <v>13.72</v>
          </cell>
          <cell r="N50">
            <v>1.0246</v>
          </cell>
          <cell r="O50">
            <v>1.0345</v>
          </cell>
          <cell r="P50">
            <v>2.4695999999999998</v>
          </cell>
          <cell r="Q50">
            <v>54.941260499999999</v>
          </cell>
          <cell r="R50">
            <v>21.830449999999999</v>
          </cell>
          <cell r="S50">
            <v>16.676712000000002</v>
          </cell>
          <cell r="T50">
            <v>32.354575981818186</v>
          </cell>
          <cell r="U50">
            <v>42.467868686868684</v>
          </cell>
          <cell r="V50">
            <v>54.941260499999999</v>
          </cell>
          <cell r="W50">
            <v>21.830449999999999</v>
          </cell>
          <cell r="X50">
            <v>16.676712000000002</v>
          </cell>
          <cell r="Y50">
            <v>32.354575981818186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53.109000000000002</v>
          </cell>
          <cell r="L51">
            <v>18.100000000000001</v>
          </cell>
          <cell r="M51">
            <v>14.24</v>
          </cell>
          <cell r="N51">
            <v>1.0246</v>
          </cell>
          <cell r="O51">
            <v>1.0345</v>
          </cell>
          <cell r="P51">
            <v>2.4695999999999998</v>
          </cell>
          <cell r="Q51">
            <v>54.941260499999999</v>
          </cell>
          <cell r="R51">
            <v>21.164459999999998</v>
          </cell>
          <cell r="S51">
            <v>17.209503999999999</v>
          </cell>
          <cell r="T51">
            <v>32.467794281818179</v>
          </cell>
          <cell r="U51">
            <v>42.467868686868684</v>
          </cell>
          <cell r="V51">
            <v>54.941260499999999</v>
          </cell>
          <cell r="W51">
            <v>21.164459999999998</v>
          </cell>
          <cell r="X51">
            <v>17.209503999999999</v>
          </cell>
          <cell r="Y51">
            <v>32.467794281818179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53.109000000000002</v>
          </cell>
          <cell r="L52">
            <v>18.28</v>
          </cell>
          <cell r="M52">
            <v>14.53</v>
          </cell>
          <cell r="N52">
            <v>1.0197000000000001</v>
          </cell>
          <cell r="O52">
            <v>1.0293000000000001</v>
          </cell>
          <cell r="P52">
            <v>2.4695999999999998</v>
          </cell>
          <cell r="Q52">
            <v>54.665093700000007</v>
          </cell>
          <cell r="R52">
            <v>21.259316000000002</v>
          </cell>
          <cell r="S52">
            <v>17.435440999999997</v>
          </cell>
          <cell r="T52">
            <v>32.57811384090909</v>
          </cell>
          <cell r="U52">
            <v>42.467868686868684</v>
          </cell>
          <cell r="V52">
            <v>54.665093700000007</v>
          </cell>
          <cell r="W52">
            <v>21.259316000000002</v>
          </cell>
          <cell r="X52">
            <v>17.435440999999997</v>
          </cell>
          <cell r="Y52">
            <v>32.57811384090909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53.109000000000002</v>
          </cell>
          <cell r="L53">
            <v>17.989999999999998</v>
          </cell>
          <cell r="M53">
            <v>14.06</v>
          </cell>
          <cell r="N53">
            <v>1.0246</v>
          </cell>
          <cell r="O53">
            <v>1.0345</v>
          </cell>
          <cell r="P53">
            <v>2.4695999999999998</v>
          </cell>
          <cell r="Q53">
            <v>54.941260499999999</v>
          </cell>
          <cell r="R53">
            <v>21.051753999999995</v>
          </cell>
          <cell r="S53">
            <v>17.025075999999999</v>
          </cell>
          <cell r="T53">
            <v>32.30846898181818</v>
          </cell>
          <cell r="U53">
            <v>42.467868686868684</v>
          </cell>
          <cell r="V53">
            <v>54.941260499999999</v>
          </cell>
          <cell r="W53">
            <v>21.051753999999995</v>
          </cell>
          <cell r="X53">
            <v>17.025075999999999</v>
          </cell>
          <cell r="Y53">
            <v>32.30846898181818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53.109000000000002</v>
          </cell>
          <cell r="L54">
            <v>17.989999999999998</v>
          </cell>
          <cell r="M54">
            <v>14.06</v>
          </cell>
          <cell r="N54">
            <v>1.0246</v>
          </cell>
          <cell r="O54">
            <v>1.0345</v>
          </cell>
          <cell r="P54">
            <v>2.4695999999999998</v>
          </cell>
          <cell r="Q54">
            <v>54.941260499999999</v>
          </cell>
          <cell r="R54">
            <v>21.051753999999995</v>
          </cell>
          <cell r="S54">
            <v>17.025075999999999</v>
          </cell>
          <cell r="T54">
            <v>32.30846898181818</v>
          </cell>
          <cell r="U54">
            <v>42.467868686868684</v>
          </cell>
          <cell r="V54">
            <v>54.941260499999999</v>
          </cell>
          <cell r="W54">
            <v>21.051753999999995</v>
          </cell>
          <cell r="X54">
            <v>17.025075999999999</v>
          </cell>
          <cell r="Y54">
            <v>32.30846898181818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53.109000000000002</v>
          </cell>
          <cell r="L55">
            <v>17.989999999999998</v>
          </cell>
          <cell r="M55">
            <v>14.06</v>
          </cell>
          <cell r="N55">
            <v>1.0246</v>
          </cell>
          <cell r="O55">
            <v>1.0345</v>
          </cell>
          <cell r="P55">
            <v>2.4695999999999998</v>
          </cell>
          <cell r="Q55">
            <v>54.941260499999999</v>
          </cell>
          <cell r="R55">
            <v>21.051753999999995</v>
          </cell>
          <cell r="S55">
            <v>17.025075999999999</v>
          </cell>
          <cell r="T55">
            <v>32.30846898181818</v>
          </cell>
          <cell r="U55">
            <v>42.467868686868684</v>
          </cell>
          <cell r="V55">
            <v>54.941260499999999</v>
          </cell>
          <cell r="W55">
            <v>21.051753999999995</v>
          </cell>
          <cell r="X55">
            <v>17.025075999999999</v>
          </cell>
          <cell r="Y55">
            <v>32.30846898181818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53.109000000000002</v>
          </cell>
          <cell r="L56">
            <v>18.12</v>
          </cell>
          <cell r="M56">
            <v>14.28</v>
          </cell>
          <cell r="N56">
            <v>1.0246</v>
          </cell>
          <cell r="O56">
            <v>1.0345</v>
          </cell>
          <cell r="P56">
            <v>2.4695999999999998</v>
          </cell>
          <cell r="Q56">
            <v>54.941260499999999</v>
          </cell>
          <cell r="R56">
            <v>21.184951999999999</v>
          </cell>
          <cell r="S56">
            <v>17.250487999999997</v>
          </cell>
          <cell r="T56">
            <v>32.501606081818174</v>
          </cell>
          <cell r="U56">
            <v>42.467868686868684</v>
          </cell>
          <cell r="V56">
            <v>54.941260499999999</v>
          </cell>
          <cell r="W56">
            <v>21.184951999999999</v>
          </cell>
          <cell r="X56">
            <v>17.250487999999997</v>
          </cell>
          <cell r="Y56">
            <v>32.501606081818174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53.109000000000002</v>
          </cell>
          <cell r="L57">
            <v>18.100000000000001</v>
          </cell>
          <cell r="M57">
            <v>14.24</v>
          </cell>
          <cell r="N57">
            <v>1.0246</v>
          </cell>
          <cell r="O57">
            <v>1.0345</v>
          </cell>
          <cell r="P57">
            <v>2.4695999999999998</v>
          </cell>
          <cell r="Q57">
            <v>54.941260499999999</v>
          </cell>
          <cell r="R57">
            <v>21.164459999999998</v>
          </cell>
          <cell r="S57">
            <v>17.209503999999999</v>
          </cell>
          <cell r="T57">
            <v>32.467794281818179</v>
          </cell>
          <cell r="U57">
            <v>42.467868686868684</v>
          </cell>
          <cell r="V57">
            <v>54.941260499999999</v>
          </cell>
          <cell r="W57">
            <v>21.164459999999998</v>
          </cell>
          <cell r="X57">
            <v>17.209503999999999</v>
          </cell>
          <cell r="Y57">
            <v>32.467794281818179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53.109000000000002</v>
          </cell>
          <cell r="L58">
            <v>17.989999999999998</v>
          </cell>
          <cell r="M58">
            <v>14.06</v>
          </cell>
          <cell r="N58">
            <v>1.0246</v>
          </cell>
          <cell r="O58">
            <v>1.0345</v>
          </cell>
          <cell r="P58">
            <v>2.4695999999999998</v>
          </cell>
          <cell r="Q58">
            <v>54.941260499999999</v>
          </cell>
          <cell r="R58">
            <v>21.051753999999995</v>
          </cell>
          <cell r="S58">
            <v>17.025075999999999</v>
          </cell>
          <cell r="T58">
            <v>32.30846898181818</v>
          </cell>
          <cell r="U58">
            <v>42.467868686868684</v>
          </cell>
          <cell r="V58">
            <v>54.941260499999999</v>
          </cell>
          <cell r="W58">
            <v>21.051753999999995</v>
          </cell>
          <cell r="X58">
            <v>17.025075999999999</v>
          </cell>
          <cell r="Y58">
            <v>32.30846898181818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53.109000000000002</v>
          </cell>
          <cell r="L59">
            <v>18.100000000000001</v>
          </cell>
          <cell r="M59">
            <v>14.24</v>
          </cell>
          <cell r="N59">
            <v>1.0246</v>
          </cell>
          <cell r="O59">
            <v>1.0345</v>
          </cell>
          <cell r="P59">
            <v>2.4695999999999998</v>
          </cell>
          <cell r="Q59">
            <v>54.941260499999999</v>
          </cell>
          <cell r="R59">
            <v>21.164459999999998</v>
          </cell>
          <cell r="S59">
            <v>17.209503999999999</v>
          </cell>
          <cell r="T59">
            <v>32.467794281818179</v>
          </cell>
          <cell r="U59">
            <v>42.467868686868684</v>
          </cell>
          <cell r="V59">
            <v>54.941260499999999</v>
          </cell>
          <cell r="W59">
            <v>21.164459999999998</v>
          </cell>
          <cell r="X59">
            <v>17.209503999999999</v>
          </cell>
          <cell r="Y59">
            <v>32.467794281818179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53.109000000000002</v>
          </cell>
          <cell r="L60">
            <v>18.28</v>
          </cell>
          <cell r="M60">
            <v>14.53</v>
          </cell>
          <cell r="N60">
            <v>1.0197000000000001</v>
          </cell>
          <cell r="O60">
            <v>1.0293000000000001</v>
          </cell>
          <cell r="P60">
            <v>2.4695999999999998</v>
          </cell>
          <cell r="Q60">
            <v>54.665093700000007</v>
          </cell>
          <cell r="R60">
            <v>21.259316000000002</v>
          </cell>
          <cell r="S60">
            <v>17.435440999999997</v>
          </cell>
          <cell r="T60">
            <v>32.57811384090909</v>
          </cell>
          <cell r="U60">
            <v>42.467868686868684</v>
          </cell>
          <cell r="V60">
            <v>54.665093700000007</v>
          </cell>
          <cell r="W60">
            <v>21.259316000000002</v>
          </cell>
          <cell r="X60">
            <v>17.435440999999997</v>
          </cell>
          <cell r="Y60">
            <v>32.57811384090909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53.109000000000002</v>
          </cell>
          <cell r="L61">
            <v>17.989999999999998</v>
          </cell>
          <cell r="M61">
            <v>14.06</v>
          </cell>
          <cell r="N61">
            <v>1.0246</v>
          </cell>
          <cell r="O61">
            <v>1.0345</v>
          </cell>
          <cell r="P61">
            <v>2.4695999999999998</v>
          </cell>
          <cell r="Q61">
            <v>54.941260499999999</v>
          </cell>
          <cell r="R61">
            <v>21.051753999999995</v>
          </cell>
          <cell r="S61">
            <v>17.025075999999999</v>
          </cell>
          <cell r="T61">
            <v>32.30846898181818</v>
          </cell>
          <cell r="U61">
            <v>42.467868686868684</v>
          </cell>
          <cell r="V61">
            <v>54.941260499999999</v>
          </cell>
          <cell r="W61">
            <v>21.051753999999995</v>
          </cell>
          <cell r="X61">
            <v>17.025075999999999</v>
          </cell>
          <cell r="Y61">
            <v>32.30846898181818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53.109000000000002</v>
          </cell>
          <cell r="L62">
            <v>18.75</v>
          </cell>
          <cell r="M62">
            <v>13.72</v>
          </cell>
          <cell r="N62">
            <v>1.0246</v>
          </cell>
          <cell r="O62">
            <v>1.0345</v>
          </cell>
          <cell r="P62">
            <v>2.4695999999999998</v>
          </cell>
          <cell r="Q62">
            <v>54.941260499999999</v>
          </cell>
          <cell r="R62">
            <v>21.830449999999999</v>
          </cell>
          <cell r="S62">
            <v>16.676712000000002</v>
          </cell>
          <cell r="T62">
            <v>32.354575981818186</v>
          </cell>
          <cell r="U62">
            <v>42.467868686868684</v>
          </cell>
          <cell r="V62">
            <v>54.941260499999999</v>
          </cell>
          <cell r="W62">
            <v>21.830449999999999</v>
          </cell>
          <cell r="X62">
            <v>16.676712000000002</v>
          </cell>
          <cell r="Y62">
            <v>32.354575981818186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53.109000000000002</v>
          </cell>
          <cell r="L63">
            <v>18.2</v>
          </cell>
          <cell r="M63">
            <v>12.34</v>
          </cell>
          <cell r="N63">
            <v>1.0197000000000001</v>
          </cell>
          <cell r="O63">
            <v>1.0293000000000001</v>
          </cell>
          <cell r="P63">
            <v>2.4695999999999998</v>
          </cell>
          <cell r="Q63">
            <v>54.665093700000007</v>
          </cell>
          <cell r="R63">
            <v>21.17774</v>
          </cell>
          <cell r="S63">
            <v>15.202297999999999</v>
          </cell>
          <cell r="T63">
            <v>31.09801929090909</v>
          </cell>
          <cell r="U63">
            <v>42.467868686868684</v>
          </cell>
          <cell r="V63">
            <v>54.665093700000007</v>
          </cell>
          <cell r="W63">
            <v>21.17774</v>
          </cell>
          <cell r="X63">
            <v>15.202297999999999</v>
          </cell>
          <cell r="Y63">
            <v>31.09801929090909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53.109000000000002</v>
          </cell>
          <cell r="L64">
            <v>17.989999999999998</v>
          </cell>
          <cell r="M64">
            <v>14.06</v>
          </cell>
          <cell r="N64">
            <v>1.0246</v>
          </cell>
          <cell r="O64">
            <v>1.0345</v>
          </cell>
          <cell r="P64">
            <v>2.4695999999999998</v>
          </cell>
          <cell r="Q64">
            <v>54.941260499999999</v>
          </cell>
          <cell r="R64">
            <v>21.051753999999995</v>
          </cell>
          <cell r="S64">
            <v>17.025075999999999</v>
          </cell>
          <cell r="T64">
            <v>32.30846898181818</v>
          </cell>
          <cell r="U64">
            <v>42.467868686868684</v>
          </cell>
          <cell r="V64">
            <v>54.941260499999999</v>
          </cell>
          <cell r="W64">
            <v>21.051753999999995</v>
          </cell>
          <cell r="X64">
            <v>17.025075999999999</v>
          </cell>
          <cell r="Y64">
            <v>32.30846898181818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53.109000000000002</v>
          </cell>
          <cell r="L65">
            <v>17.989999999999998</v>
          </cell>
          <cell r="M65">
            <v>14.06</v>
          </cell>
          <cell r="N65">
            <v>1.0246</v>
          </cell>
          <cell r="O65">
            <v>1.0345</v>
          </cell>
          <cell r="P65">
            <v>2.4695999999999998</v>
          </cell>
          <cell r="Q65">
            <v>54.941260499999999</v>
          </cell>
          <cell r="R65">
            <v>21.051753999999995</v>
          </cell>
          <cell r="S65">
            <v>17.025075999999999</v>
          </cell>
          <cell r="T65">
            <v>32.30846898181818</v>
          </cell>
          <cell r="U65">
            <v>42.467868686868684</v>
          </cell>
          <cell r="V65">
            <v>54.941260499999999</v>
          </cell>
          <cell r="W65">
            <v>21.051753999999995</v>
          </cell>
          <cell r="X65">
            <v>17.025075999999999</v>
          </cell>
          <cell r="Y65">
            <v>32.30846898181818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53.109000000000002</v>
          </cell>
          <cell r="L66">
            <v>18.100000000000001</v>
          </cell>
          <cell r="M66">
            <v>14.24</v>
          </cell>
          <cell r="N66">
            <v>1.0246</v>
          </cell>
          <cell r="O66">
            <v>1.0345</v>
          </cell>
          <cell r="P66">
            <v>2.4695999999999998</v>
          </cell>
          <cell r="Q66">
            <v>54.941260499999999</v>
          </cell>
          <cell r="R66">
            <v>21.164459999999998</v>
          </cell>
          <cell r="S66">
            <v>17.209503999999999</v>
          </cell>
          <cell r="T66">
            <v>32.467794281818179</v>
          </cell>
          <cell r="U66">
            <v>42.467868686868684</v>
          </cell>
          <cell r="V66">
            <v>54.941260499999999</v>
          </cell>
          <cell r="W66">
            <v>21.164459999999998</v>
          </cell>
          <cell r="X66">
            <v>17.209503999999999</v>
          </cell>
          <cell r="Y66">
            <v>32.467794281818179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53.109000000000002</v>
          </cell>
          <cell r="L67">
            <v>18.100000000000001</v>
          </cell>
          <cell r="M67">
            <v>14.24</v>
          </cell>
          <cell r="N67">
            <v>1.0246</v>
          </cell>
          <cell r="O67">
            <v>1.0345</v>
          </cell>
          <cell r="P67">
            <v>2.4695999999999998</v>
          </cell>
          <cell r="Q67">
            <v>54.941260499999999</v>
          </cell>
          <cell r="R67">
            <v>21.164459999999998</v>
          </cell>
          <cell r="S67">
            <v>17.209503999999999</v>
          </cell>
          <cell r="T67">
            <v>32.467794281818179</v>
          </cell>
          <cell r="U67">
            <v>42.467868686868684</v>
          </cell>
          <cell r="V67">
            <v>54.941260499999999</v>
          </cell>
          <cell r="W67">
            <v>21.164459999999998</v>
          </cell>
          <cell r="X67">
            <v>17.209503999999999</v>
          </cell>
          <cell r="Y67">
            <v>32.467794281818179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53.109000000000002</v>
          </cell>
          <cell r="L68">
            <v>18.28</v>
          </cell>
          <cell r="M68">
            <v>14.53</v>
          </cell>
          <cell r="N68">
            <v>1.0197000000000001</v>
          </cell>
          <cell r="O68">
            <v>1.0293000000000001</v>
          </cell>
          <cell r="P68">
            <v>2.4695999999999998</v>
          </cell>
          <cell r="Q68">
            <v>54.665093700000007</v>
          </cell>
          <cell r="R68">
            <v>21.259316000000002</v>
          </cell>
          <cell r="S68">
            <v>17.435440999999997</v>
          </cell>
          <cell r="T68">
            <v>32.57811384090909</v>
          </cell>
          <cell r="U68">
            <v>42.467868686868684</v>
          </cell>
          <cell r="V68">
            <v>54.665093700000007</v>
          </cell>
          <cell r="W68">
            <v>21.259316000000002</v>
          </cell>
          <cell r="X68">
            <v>17.435440999999997</v>
          </cell>
          <cell r="Y68">
            <v>32.57811384090909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53.109000000000002</v>
          </cell>
          <cell r="L69">
            <v>18.100000000000001</v>
          </cell>
          <cell r="M69">
            <v>14.24</v>
          </cell>
          <cell r="N69">
            <v>1.0246</v>
          </cell>
          <cell r="O69">
            <v>1.0345</v>
          </cell>
          <cell r="P69">
            <v>2.4695999999999998</v>
          </cell>
          <cell r="Q69">
            <v>54.941260499999999</v>
          </cell>
          <cell r="R69">
            <v>21.164459999999998</v>
          </cell>
          <cell r="S69">
            <v>17.209503999999999</v>
          </cell>
          <cell r="T69">
            <v>32.467794281818179</v>
          </cell>
          <cell r="U69">
            <v>42.467868686868684</v>
          </cell>
          <cell r="V69">
            <v>54.941260499999999</v>
          </cell>
          <cell r="W69">
            <v>21.164459999999998</v>
          </cell>
          <cell r="X69">
            <v>17.209503999999999</v>
          </cell>
          <cell r="Y69">
            <v>32.467794281818179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53.109000000000002</v>
          </cell>
          <cell r="L70">
            <v>18.28</v>
          </cell>
          <cell r="M70">
            <v>14.53</v>
          </cell>
          <cell r="N70">
            <v>1.0197000000000001</v>
          </cell>
          <cell r="O70">
            <v>1.0293000000000001</v>
          </cell>
          <cell r="P70">
            <v>2.4695999999999998</v>
          </cell>
          <cell r="Q70">
            <v>54.665093700000007</v>
          </cell>
          <cell r="R70">
            <v>21.259316000000002</v>
          </cell>
          <cell r="S70">
            <v>17.435440999999997</v>
          </cell>
          <cell r="T70">
            <v>32.57811384090909</v>
          </cell>
          <cell r="U70">
            <v>42.467868686868684</v>
          </cell>
          <cell r="V70">
            <v>54.665093700000007</v>
          </cell>
          <cell r="W70">
            <v>21.259316000000002</v>
          </cell>
          <cell r="X70">
            <v>17.435440999999997</v>
          </cell>
          <cell r="Y70">
            <v>32.57811384090909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53.109000000000002</v>
          </cell>
          <cell r="L71">
            <v>18.28</v>
          </cell>
          <cell r="M71">
            <v>14.53</v>
          </cell>
          <cell r="N71">
            <v>1.0197000000000001</v>
          </cell>
          <cell r="O71">
            <v>1.0293000000000001</v>
          </cell>
          <cell r="P71">
            <v>2.4695999999999998</v>
          </cell>
          <cell r="Q71">
            <v>54.665093700000007</v>
          </cell>
          <cell r="R71">
            <v>21.259316000000002</v>
          </cell>
          <cell r="S71">
            <v>17.435440999999997</v>
          </cell>
          <cell r="T71">
            <v>32.57811384090909</v>
          </cell>
          <cell r="U71">
            <v>42.467868686868684</v>
          </cell>
          <cell r="V71">
            <v>54.665093700000007</v>
          </cell>
          <cell r="W71">
            <v>21.259316000000002</v>
          </cell>
          <cell r="X71">
            <v>17.435440999999997</v>
          </cell>
          <cell r="Y71">
            <v>32.57811384090909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53.109000000000002</v>
          </cell>
          <cell r="L72">
            <v>18.28</v>
          </cell>
          <cell r="M72">
            <v>14.53</v>
          </cell>
          <cell r="N72">
            <v>1.0197000000000001</v>
          </cell>
          <cell r="O72">
            <v>1.0293000000000001</v>
          </cell>
          <cell r="P72">
            <v>2.4695999999999998</v>
          </cell>
          <cell r="Q72">
            <v>54.665093700000007</v>
          </cell>
          <cell r="R72">
            <v>21.259316000000002</v>
          </cell>
          <cell r="S72">
            <v>17.435440999999997</v>
          </cell>
          <cell r="T72">
            <v>32.57811384090909</v>
          </cell>
          <cell r="U72">
            <v>42.467868686868684</v>
          </cell>
          <cell r="V72">
            <v>54.665093700000007</v>
          </cell>
          <cell r="W72">
            <v>21.259316000000002</v>
          </cell>
          <cell r="X72">
            <v>17.435440999999997</v>
          </cell>
          <cell r="Y72">
            <v>32.57811384090909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53.109000000000002</v>
          </cell>
          <cell r="L73">
            <v>18.75</v>
          </cell>
          <cell r="M73">
            <v>13.72</v>
          </cell>
          <cell r="N73">
            <v>1.0246</v>
          </cell>
          <cell r="O73">
            <v>1.0345</v>
          </cell>
          <cell r="P73">
            <v>2.4695999999999998</v>
          </cell>
          <cell r="Q73">
            <v>54.941260499999999</v>
          </cell>
          <cell r="R73">
            <v>21.830449999999999</v>
          </cell>
          <cell r="S73">
            <v>16.676712000000002</v>
          </cell>
          <cell r="T73">
            <v>32.354575981818186</v>
          </cell>
          <cell r="U73">
            <v>42.467868686868684</v>
          </cell>
          <cell r="V73">
            <v>54.941260499999999</v>
          </cell>
          <cell r="W73">
            <v>21.830449999999999</v>
          </cell>
          <cell r="X73">
            <v>16.676712000000002</v>
          </cell>
          <cell r="Y73">
            <v>32.354575981818186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53.109000000000002</v>
          </cell>
          <cell r="L74">
            <v>18.28</v>
          </cell>
          <cell r="M74">
            <v>14.53</v>
          </cell>
          <cell r="N74">
            <v>1.0197000000000001</v>
          </cell>
          <cell r="O74">
            <v>1.0293000000000001</v>
          </cell>
          <cell r="P74">
            <v>2.4695999999999998</v>
          </cell>
          <cell r="Q74">
            <v>54.665093700000007</v>
          </cell>
          <cell r="R74">
            <v>21.259316000000002</v>
          </cell>
          <cell r="S74">
            <v>17.435440999999997</v>
          </cell>
          <cell r="T74">
            <v>32.57811384090909</v>
          </cell>
          <cell r="U74">
            <v>42.467868686868684</v>
          </cell>
          <cell r="V74">
            <v>54.665093700000007</v>
          </cell>
          <cell r="W74">
            <v>21.259316000000002</v>
          </cell>
          <cell r="X74">
            <v>17.435440999999997</v>
          </cell>
          <cell r="Y74">
            <v>32.57811384090909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53.109000000000002</v>
          </cell>
          <cell r="L75">
            <v>18.12</v>
          </cell>
          <cell r="M75">
            <v>14.28</v>
          </cell>
          <cell r="N75">
            <v>1.0246</v>
          </cell>
          <cell r="O75">
            <v>1.0345</v>
          </cell>
          <cell r="P75">
            <v>2.4695999999999998</v>
          </cell>
          <cell r="Q75">
            <v>54.941260499999999</v>
          </cell>
          <cell r="R75">
            <v>21.184951999999999</v>
          </cell>
          <cell r="S75">
            <v>17.250487999999997</v>
          </cell>
          <cell r="T75">
            <v>32.501606081818174</v>
          </cell>
          <cell r="U75">
            <v>42.467868686868684</v>
          </cell>
          <cell r="V75">
            <v>54.941260499999999</v>
          </cell>
          <cell r="W75">
            <v>21.184951999999999</v>
          </cell>
          <cell r="X75">
            <v>17.250487999999997</v>
          </cell>
          <cell r="Y75">
            <v>32.501606081818174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53.109000000000002</v>
          </cell>
          <cell r="L76">
            <v>18.28</v>
          </cell>
          <cell r="M76">
            <v>14.53</v>
          </cell>
          <cell r="N76">
            <v>1.0197000000000001</v>
          </cell>
          <cell r="O76">
            <v>1.0293000000000001</v>
          </cell>
          <cell r="P76">
            <v>2.4695999999999998</v>
          </cell>
          <cell r="Q76">
            <v>54.665093700000007</v>
          </cell>
          <cell r="R76">
            <v>21.259316000000002</v>
          </cell>
          <cell r="S76">
            <v>17.435440999999997</v>
          </cell>
          <cell r="T76">
            <v>32.57811384090909</v>
          </cell>
          <cell r="U76">
            <v>42.467868686868684</v>
          </cell>
          <cell r="V76">
            <v>54.665093700000007</v>
          </cell>
          <cell r="W76">
            <v>21.259316000000002</v>
          </cell>
          <cell r="X76">
            <v>17.435440999999997</v>
          </cell>
          <cell r="Y76">
            <v>32.57811384090909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53.109000000000002</v>
          </cell>
          <cell r="L77">
            <v>18.28</v>
          </cell>
          <cell r="M77">
            <v>14.53</v>
          </cell>
          <cell r="N77">
            <v>1.0197000000000001</v>
          </cell>
          <cell r="O77">
            <v>1.0293000000000001</v>
          </cell>
          <cell r="P77">
            <v>2.4695999999999998</v>
          </cell>
          <cell r="Q77">
            <v>54.665093700000007</v>
          </cell>
          <cell r="R77">
            <v>21.259316000000002</v>
          </cell>
          <cell r="S77">
            <v>17.435440999999997</v>
          </cell>
          <cell r="T77">
            <v>32.57811384090909</v>
          </cell>
          <cell r="U77">
            <v>42.467868686868684</v>
          </cell>
          <cell r="V77">
            <v>54.665093700000007</v>
          </cell>
          <cell r="W77">
            <v>21.259316000000002</v>
          </cell>
          <cell r="X77">
            <v>17.435440999999997</v>
          </cell>
          <cell r="Y77">
            <v>32.57811384090909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53.109000000000002</v>
          </cell>
          <cell r="L78">
            <v>18.2</v>
          </cell>
          <cell r="M78">
            <v>12.34</v>
          </cell>
          <cell r="N78">
            <v>1.0197000000000001</v>
          </cell>
          <cell r="O78">
            <v>1.0293000000000001</v>
          </cell>
          <cell r="P78">
            <v>2.4695999999999998</v>
          </cell>
          <cell r="Q78">
            <v>54.665093700000007</v>
          </cell>
          <cell r="R78">
            <v>21.17774</v>
          </cell>
          <cell r="S78">
            <v>15.202297999999999</v>
          </cell>
          <cell r="T78">
            <v>31.09801929090909</v>
          </cell>
          <cell r="U78">
            <v>42.467868686868684</v>
          </cell>
          <cell r="V78">
            <v>54.665093700000007</v>
          </cell>
          <cell r="W78">
            <v>21.17774</v>
          </cell>
          <cell r="X78">
            <v>15.202297999999999</v>
          </cell>
          <cell r="Y78">
            <v>31.09801929090909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53.109000000000002</v>
          </cell>
          <cell r="L79">
            <v>19</v>
          </cell>
          <cell r="M79">
            <v>14.04</v>
          </cell>
          <cell r="N79">
            <v>1.0246</v>
          </cell>
          <cell r="O79">
            <v>1.0345</v>
          </cell>
          <cell r="P79">
            <v>2.4695999999999998</v>
          </cell>
          <cell r="Q79">
            <v>54.941260499999999</v>
          </cell>
          <cell r="R79">
            <v>22.086599999999997</v>
          </cell>
          <cell r="S79">
            <v>17.004583999999998</v>
          </cell>
          <cell r="T79">
            <v>32.657345281818181</v>
          </cell>
          <cell r="U79">
            <v>42.467868686868684</v>
          </cell>
          <cell r="V79">
            <v>54.941260499999999</v>
          </cell>
          <cell r="W79">
            <v>22.086599999999997</v>
          </cell>
          <cell r="X79">
            <v>17.004583999999998</v>
          </cell>
          <cell r="Y79">
            <v>32.657345281818181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53.109000000000002</v>
          </cell>
          <cell r="L80">
            <v>19</v>
          </cell>
          <cell r="M80">
            <v>14.04</v>
          </cell>
          <cell r="N80">
            <v>1.0246</v>
          </cell>
          <cell r="O80">
            <v>1.0345</v>
          </cell>
          <cell r="P80">
            <v>2.4695999999999998</v>
          </cell>
          <cell r="Q80">
            <v>54.941260499999999</v>
          </cell>
          <cell r="R80">
            <v>22.086599999999997</v>
          </cell>
          <cell r="S80">
            <v>17.004583999999998</v>
          </cell>
          <cell r="T80">
            <v>32.657345281818181</v>
          </cell>
          <cell r="U80">
            <v>42.467868686868684</v>
          </cell>
          <cell r="V80">
            <v>54.941260499999999</v>
          </cell>
          <cell r="W80">
            <v>22.086599999999997</v>
          </cell>
          <cell r="X80">
            <v>17.004583999999998</v>
          </cell>
          <cell r="Y80">
            <v>32.657345281818181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53.109000000000002</v>
          </cell>
          <cell r="L81">
            <v>19</v>
          </cell>
          <cell r="M81">
            <v>14.04</v>
          </cell>
          <cell r="N81">
            <v>1.0246</v>
          </cell>
          <cell r="O81">
            <v>1.0345</v>
          </cell>
          <cell r="P81">
            <v>2.4695999999999998</v>
          </cell>
          <cell r="Q81">
            <v>54.941260499999999</v>
          </cell>
          <cell r="R81">
            <v>22.086599999999997</v>
          </cell>
          <cell r="S81">
            <v>17.004583999999998</v>
          </cell>
          <cell r="T81">
            <v>32.657345281818181</v>
          </cell>
          <cell r="U81">
            <v>42.467868686868684</v>
          </cell>
          <cell r="V81">
            <v>54.941260499999999</v>
          </cell>
          <cell r="W81">
            <v>22.086599999999997</v>
          </cell>
          <cell r="X81">
            <v>17.004583999999998</v>
          </cell>
          <cell r="Y81">
            <v>32.657345281818181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53.109000000000002</v>
          </cell>
          <cell r="L82">
            <v>17.989999999999998</v>
          </cell>
          <cell r="M82">
            <v>14.06</v>
          </cell>
          <cell r="N82">
            <v>1.0246</v>
          </cell>
          <cell r="O82">
            <v>1.0345</v>
          </cell>
          <cell r="P82">
            <v>2.4695999999999998</v>
          </cell>
          <cell r="Q82">
            <v>54.941260499999999</v>
          </cell>
          <cell r="R82">
            <v>21.051753999999995</v>
          </cell>
          <cell r="S82">
            <v>17.025075999999999</v>
          </cell>
          <cell r="T82">
            <v>32.30846898181818</v>
          </cell>
          <cell r="U82">
            <v>42.467868686868684</v>
          </cell>
          <cell r="V82">
            <v>54.941260499999999</v>
          </cell>
          <cell r="W82">
            <v>21.051753999999995</v>
          </cell>
          <cell r="X82">
            <v>17.025075999999999</v>
          </cell>
          <cell r="Y82">
            <v>32.30846898181818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53.109000000000002</v>
          </cell>
          <cell r="L83">
            <v>17.989999999999998</v>
          </cell>
          <cell r="M83">
            <v>14.06</v>
          </cell>
          <cell r="N83">
            <v>1.0246</v>
          </cell>
          <cell r="O83">
            <v>1.0345</v>
          </cell>
          <cell r="P83">
            <v>2.4695999999999998</v>
          </cell>
          <cell r="Q83">
            <v>54.941260499999999</v>
          </cell>
          <cell r="R83">
            <v>21.051753999999995</v>
          </cell>
          <cell r="S83">
            <v>17.025075999999999</v>
          </cell>
          <cell r="T83">
            <v>32.30846898181818</v>
          </cell>
          <cell r="U83">
            <v>42.467868686868684</v>
          </cell>
          <cell r="V83">
            <v>54.941260499999999</v>
          </cell>
          <cell r="W83">
            <v>21.051753999999995</v>
          </cell>
          <cell r="X83">
            <v>17.025075999999999</v>
          </cell>
          <cell r="Y83">
            <v>32.30846898181818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53.109000000000002</v>
          </cell>
          <cell r="L84">
            <v>17.989999999999998</v>
          </cell>
          <cell r="M84">
            <v>14.06</v>
          </cell>
          <cell r="N84">
            <v>1.0246</v>
          </cell>
          <cell r="O84">
            <v>1.0345</v>
          </cell>
          <cell r="P84">
            <v>2.4695999999999998</v>
          </cell>
          <cell r="Q84">
            <v>54.941260499999999</v>
          </cell>
          <cell r="R84">
            <v>21.051753999999995</v>
          </cell>
          <cell r="S84">
            <v>17.025075999999999</v>
          </cell>
          <cell r="T84">
            <v>32.30846898181818</v>
          </cell>
          <cell r="U84">
            <v>42.467868686868684</v>
          </cell>
          <cell r="V84">
            <v>54.941260499999999</v>
          </cell>
          <cell r="W84">
            <v>21.051753999999995</v>
          </cell>
          <cell r="X84">
            <v>17.025075999999999</v>
          </cell>
          <cell r="Y84">
            <v>32.30846898181818</v>
          </cell>
          <cell r="Z84">
            <v>0.89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53.109000000000002</v>
          </cell>
          <cell r="L85">
            <v>18.100000000000001</v>
          </cell>
          <cell r="M85">
            <v>14.24</v>
          </cell>
          <cell r="N85">
            <v>1.0246</v>
          </cell>
          <cell r="O85">
            <v>1.0345</v>
          </cell>
          <cell r="P85">
            <v>2.4695999999999998</v>
          </cell>
          <cell r="Q85">
            <v>54.941260499999999</v>
          </cell>
          <cell r="R85">
            <v>21.164459999999998</v>
          </cell>
          <cell r="S85">
            <v>17.209503999999999</v>
          </cell>
          <cell r="T85">
            <v>32.467794281818179</v>
          </cell>
          <cell r="U85">
            <v>42.467868686868684</v>
          </cell>
          <cell r="V85">
            <v>54.941260499999999</v>
          </cell>
          <cell r="W85">
            <v>21.164459999999998</v>
          </cell>
          <cell r="X85">
            <v>17.209503999999999</v>
          </cell>
          <cell r="Y85">
            <v>32.467794281818179</v>
          </cell>
          <cell r="Z85">
            <v>0.89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53.109000000000002</v>
          </cell>
          <cell r="L86">
            <v>18.75</v>
          </cell>
          <cell r="M86">
            <v>13.72</v>
          </cell>
          <cell r="N86">
            <v>1.0246</v>
          </cell>
          <cell r="O86">
            <v>1.0345</v>
          </cell>
          <cell r="P86">
            <v>2.4695999999999998</v>
          </cell>
          <cell r="Q86">
            <v>54.941260499999999</v>
          </cell>
          <cell r="R86">
            <v>21.830449999999999</v>
          </cell>
          <cell r="S86">
            <v>16.676712000000002</v>
          </cell>
          <cell r="T86">
            <v>32.354575981818186</v>
          </cell>
          <cell r="U86">
            <v>42.467868686868684</v>
          </cell>
          <cell r="V86">
            <v>54.941260499999999</v>
          </cell>
          <cell r="W86">
            <v>21.830449999999999</v>
          </cell>
          <cell r="X86">
            <v>16.676712000000002</v>
          </cell>
          <cell r="Y86">
            <v>32.354575981818186</v>
          </cell>
          <cell r="Z86">
            <v>0.89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53.109000000000002</v>
          </cell>
          <cell r="L87">
            <v>18.28</v>
          </cell>
          <cell r="M87">
            <v>14.53</v>
          </cell>
          <cell r="N87">
            <v>1.0197000000000001</v>
          </cell>
          <cell r="O87">
            <v>1.0293000000000001</v>
          </cell>
          <cell r="P87">
            <v>2.4695999999999998</v>
          </cell>
          <cell r="Q87">
            <v>54.665093700000007</v>
          </cell>
          <cell r="R87">
            <v>21.259316000000002</v>
          </cell>
          <cell r="S87">
            <v>17.435440999999997</v>
          </cell>
          <cell r="T87">
            <v>32.57811384090909</v>
          </cell>
          <cell r="U87">
            <v>42.467868686868684</v>
          </cell>
          <cell r="V87">
            <v>54.665093700000007</v>
          </cell>
          <cell r="W87">
            <v>21.259316000000002</v>
          </cell>
          <cell r="X87">
            <v>17.435440999999997</v>
          </cell>
          <cell r="Y87">
            <v>32.57811384090909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53.109000000000002</v>
          </cell>
          <cell r="L88">
            <v>18.87</v>
          </cell>
          <cell r="M88">
            <v>14.8</v>
          </cell>
          <cell r="N88">
            <v>1.0168999999999999</v>
          </cell>
          <cell r="O88">
            <v>1.0209999999999999</v>
          </cell>
          <cell r="P88">
            <v>0.90939999999999999</v>
          </cell>
          <cell r="Q88">
            <v>54.224288999999999</v>
          </cell>
          <cell r="R88">
            <v>20.247903000000001</v>
          </cell>
          <cell r="S88">
            <v>16.109120000000001</v>
          </cell>
          <cell r="T88">
            <v>31.250696322727272</v>
          </cell>
          <cell r="U88">
            <v>42.467868686868684</v>
          </cell>
          <cell r="V88">
            <v>54.224288999999999</v>
          </cell>
          <cell r="W88">
            <v>20.247903000000001</v>
          </cell>
          <cell r="X88">
            <v>16.109120000000001</v>
          </cell>
          <cell r="Y88">
            <v>31.250696322727272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22.94</v>
          </cell>
          <cell r="L89">
            <v>21.99</v>
          </cell>
          <cell r="M89">
            <v>21.99</v>
          </cell>
          <cell r="N89">
            <v>1</v>
          </cell>
          <cell r="O89">
            <v>1</v>
          </cell>
          <cell r="P89">
            <v>0</v>
          </cell>
          <cell r="Q89">
            <v>22.94</v>
          </cell>
          <cell r="R89">
            <v>21.99</v>
          </cell>
          <cell r="S89">
            <v>21.99</v>
          </cell>
          <cell r="T89">
            <v>27.782929292929289</v>
          </cell>
          <cell r="U89">
            <v>42.467868686868684</v>
          </cell>
          <cell r="V89">
            <v>22.94</v>
          </cell>
          <cell r="W89">
            <v>21.99</v>
          </cell>
          <cell r="X89">
            <v>21.99</v>
          </cell>
          <cell r="Y89">
            <v>27.782929292929289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53.109000000000002</v>
          </cell>
          <cell r="L90">
            <v>18.57</v>
          </cell>
          <cell r="M90">
            <v>14.56</v>
          </cell>
          <cell r="N90">
            <v>1.0168999999999999</v>
          </cell>
          <cell r="O90">
            <v>1.0209999999999999</v>
          </cell>
          <cell r="P90">
            <v>0.90939999999999999</v>
          </cell>
          <cell r="Q90">
            <v>54.224288999999999</v>
          </cell>
          <cell r="R90">
            <v>19.942833</v>
          </cell>
          <cell r="S90">
            <v>15.865063999999999</v>
          </cell>
          <cell r="T90">
            <v>30.985285422727273</v>
          </cell>
          <cell r="U90">
            <v>42.467868686868684</v>
          </cell>
          <cell r="V90">
            <v>54.224288999999999</v>
          </cell>
          <cell r="W90">
            <v>19.942833</v>
          </cell>
          <cell r="X90">
            <v>15.865063999999999</v>
          </cell>
          <cell r="Y90">
            <v>30.985285422727273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53.109000000000002</v>
          </cell>
          <cell r="L91">
            <v>18.579999999999998</v>
          </cell>
          <cell r="M91">
            <v>14.56</v>
          </cell>
          <cell r="N91">
            <v>1.0208999999999999</v>
          </cell>
          <cell r="O91">
            <v>1.0226</v>
          </cell>
          <cell r="P91">
            <v>1.1192</v>
          </cell>
          <cell r="Q91">
            <v>54.309263399999999</v>
          </cell>
          <cell r="R91">
            <v>20.237121999999996</v>
          </cell>
          <cell r="S91">
            <v>16.133103999999999</v>
          </cell>
          <cell r="T91">
            <v>31.28397075454545</v>
          </cell>
          <cell r="U91">
            <v>42.467868686868684</v>
          </cell>
          <cell r="V91">
            <v>54.309263399999999</v>
          </cell>
          <cell r="W91">
            <v>20.237121999999996</v>
          </cell>
          <cell r="X91">
            <v>16.133103999999999</v>
          </cell>
          <cell r="Y91">
            <v>31.28397075454545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62.668619999999997</v>
          </cell>
          <cell r="L92">
            <v>22.065999999999999</v>
          </cell>
          <cell r="M92">
            <v>17.239799999999999</v>
          </cell>
          <cell r="N92">
            <v>1.0168999999999999</v>
          </cell>
          <cell r="O92">
            <v>1.0209999999999999</v>
          </cell>
          <cell r="P92">
            <v>0.90939999999999999</v>
          </cell>
          <cell r="Q92">
            <v>63.98466101999999</v>
          </cell>
          <cell r="R92">
            <v>23.524843399999998</v>
          </cell>
          <cell r="S92">
            <v>18.617080619999999</v>
          </cell>
          <cell r="T92">
            <v>36.492540274818182</v>
          </cell>
          <cell r="U92">
            <v>42.467868686868684</v>
          </cell>
          <cell r="V92">
            <v>63.98466101999999</v>
          </cell>
          <cell r="W92">
            <v>23.524843399999998</v>
          </cell>
          <cell r="X92">
            <v>18.617080619999999</v>
          </cell>
          <cell r="Y92">
            <v>36.492540274818182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22.94</v>
          </cell>
          <cell r="L93">
            <v>21.99</v>
          </cell>
          <cell r="M93">
            <v>21.99</v>
          </cell>
          <cell r="N93">
            <v>1</v>
          </cell>
          <cell r="O93">
            <v>1</v>
          </cell>
          <cell r="P93">
            <v>0</v>
          </cell>
          <cell r="Q93">
            <v>22.94</v>
          </cell>
          <cell r="R93">
            <v>21.99</v>
          </cell>
          <cell r="S93">
            <v>21.99</v>
          </cell>
          <cell r="T93">
            <v>27.782929292929289</v>
          </cell>
          <cell r="U93">
            <v>42.467868686868684</v>
          </cell>
          <cell r="V93">
            <v>22.94</v>
          </cell>
          <cell r="W93">
            <v>21.99</v>
          </cell>
          <cell r="X93">
            <v>21.99</v>
          </cell>
          <cell r="Y93">
            <v>27.782929292929289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H93">
            <v>6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22.94</v>
          </cell>
          <cell r="L94">
            <v>21.99</v>
          </cell>
          <cell r="M94">
            <v>21.99</v>
          </cell>
          <cell r="N94">
            <v>1</v>
          </cell>
          <cell r="O94">
            <v>1</v>
          </cell>
          <cell r="P94">
            <v>0</v>
          </cell>
          <cell r="Q94">
            <v>22.94</v>
          </cell>
          <cell r="R94">
            <v>21.99</v>
          </cell>
          <cell r="S94">
            <v>21.99</v>
          </cell>
          <cell r="T94">
            <v>27.782929292929289</v>
          </cell>
          <cell r="U94">
            <v>42.467868686868684</v>
          </cell>
          <cell r="V94">
            <v>22.94</v>
          </cell>
          <cell r="W94">
            <v>21.99</v>
          </cell>
          <cell r="X94">
            <v>21.99</v>
          </cell>
          <cell r="Y94">
            <v>27.782929292929289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H94">
            <v>8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22.94</v>
          </cell>
          <cell r="L95">
            <v>21.99</v>
          </cell>
          <cell r="M95">
            <v>21.99</v>
          </cell>
          <cell r="N95">
            <v>1</v>
          </cell>
          <cell r="O95">
            <v>1</v>
          </cell>
          <cell r="P95">
            <v>0</v>
          </cell>
          <cell r="Q95">
            <v>22.94</v>
          </cell>
          <cell r="R95">
            <v>21.99</v>
          </cell>
          <cell r="S95">
            <v>21.99</v>
          </cell>
          <cell r="T95">
            <v>27.782929292929289</v>
          </cell>
          <cell r="U95">
            <v>42.467868686868684</v>
          </cell>
          <cell r="V95">
            <v>22.94</v>
          </cell>
          <cell r="W95">
            <v>21.99</v>
          </cell>
          <cell r="X95">
            <v>21.99</v>
          </cell>
          <cell r="Y95">
            <v>27.782929292929289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H95">
            <v>6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62.668619999999997</v>
          </cell>
          <cell r="L96">
            <v>22.065999999999999</v>
          </cell>
          <cell r="M96">
            <v>17.239799999999999</v>
          </cell>
          <cell r="N96">
            <v>1.0168999999999999</v>
          </cell>
          <cell r="O96">
            <v>1.0209999999999999</v>
          </cell>
          <cell r="P96">
            <v>0.90939999999999999</v>
          </cell>
          <cell r="Q96">
            <v>63.98466101999999</v>
          </cell>
          <cell r="R96">
            <v>23.524843399999998</v>
          </cell>
          <cell r="S96">
            <v>18.617080619999999</v>
          </cell>
          <cell r="T96">
            <v>36.492540274818182</v>
          </cell>
          <cell r="U96">
            <v>42.467868686868684</v>
          </cell>
          <cell r="V96">
            <v>63.98466101999999</v>
          </cell>
          <cell r="W96">
            <v>23.524843399999998</v>
          </cell>
          <cell r="X96">
            <v>18.617080619999999</v>
          </cell>
          <cell r="Y96">
            <v>36.492540274818182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53.109000000000002</v>
          </cell>
          <cell r="L97">
            <v>18.57</v>
          </cell>
          <cell r="M97">
            <v>14.56</v>
          </cell>
          <cell r="N97">
            <v>1.0168999999999999</v>
          </cell>
          <cell r="O97">
            <v>1.0209999999999999</v>
          </cell>
          <cell r="P97">
            <v>0.90939999999999999</v>
          </cell>
          <cell r="Q97">
            <v>54.224288999999999</v>
          </cell>
          <cell r="R97">
            <v>19.942833</v>
          </cell>
          <cell r="S97">
            <v>15.865063999999999</v>
          </cell>
          <cell r="T97">
            <v>30.985285422727273</v>
          </cell>
          <cell r="U97">
            <v>42.467868686868684</v>
          </cell>
          <cell r="V97">
            <v>54.224288999999999</v>
          </cell>
          <cell r="W97">
            <v>19.942833</v>
          </cell>
          <cell r="X97">
            <v>15.865063999999999</v>
          </cell>
          <cell r="Y97">
            <v>30.985285422727273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53.109000000000002</v>
          </cell>
          <cell r="L98">
            <v>18.57</v>
          </cell>
          <cell r="M98">
            <v>14.56</v>
          </cell>
          <cell r="N98">
            <v>1.0168999999999999</v>
          </cell>
          <cell r="O98">
            <v>1.0209999999999999</v>
          </cell>
          <cell r="P98">
            <v>0.90939999999999999</v>
          </cell>
          <cell r="Q98">
            <v>54.224288999999999</v>
          </cell>
          <cell r="R98">
            <v>19.942833</v>
          </cell>
          <cell r="S98">
            <v>15.865063999999999</v>
          </cell>
          <cell r="T98">
            <v>30.985285422727273</v>
          </cell>
          <cell r="U98">
            <v>42.467868686868684</v>
          </cell>
          <cell r="V98">
            <v>54.224288999999999</v>
          </cell>
          <cell r="W98">
            <v>19.942833</v>
          </cell>
          <cell r="X98">
            <v>15.865063999999999</v>
          </cell>
          <cell r="Y98">
            <v>30.985285422727273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53.109000000000002</v>
          </cell>
          <cell r="L99">
            <v>18.57</v>
          </cell>
          <cell r="M99">
            <v>14.56</v>
          </cell>
          <cell r="N99">
            <v>1.0168999999999999</v>
          </cell>
          <cell r="O99">
            <v>1.0209999999999999</v>
          </cell>
          <cell r="P99">
            <v>0.90939999999999999</v>
          </cell>
          <cell r="Q99">
            <v>54.224288999999999</v>
          </cell>
          <cell r="R99">
            <v>19.942833</v>
          </cell>
          <cell r="S99">
            <v>15.865063999999999</v>
          </cell>
          <cell r="T99">
            <v>30.985285422727273</v>
          </cell>
          <cell r="U99">
            <v>42.467868686868684</v>
          </cell>
          <cell r="V99">
            <v>54.224288999999999</v>
          </cell>
          <cell r="W99">
            <v>19.942833</v>
          </cell>
          <cell r="X99">
            <v>15.865063999999999</v>
          </cell>
          <cell r="Y99">
            <v>30.985285422727273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53.109000000000002</v>
          </cell>
          <cell r="L100">
            <v>18.579999999999998</v>
          </cell>
          <cell r="M100">
            <v>14.56</v>
          </cell>
          <cell r="N100">
            <v>1.0208999999999999</v>
          </cell>
          <cell r="O100">
            <v>1.0226</v>
          </cell>
          <cell r="P100">
            <v>1.1192</v>
          </cell>
          <cell r="Q100">
            <v>54.309263399999999</v>
          </cell>
          <cell r="R100">
            <v>20.237121999999996</v>
          </cell>
          <cell r="S100">
            <v>16.133103999999999</v>
          </cell>
          <cell r="T100">
            <v>31.28397075454545</v>
          </cell>
          <cell r="U100">
            <v>42.467868686868684</v>
          </cell>
          <cell r="V100">
            <v>54.309263399999999</v>
          </cell>
          <cell r="W100">
            <v>20.237121999999996</v>
          </cell>
          <cell r="X100">
            <v>16.133103999999999</v>
          </cell>
          <cell r="Y100">
            <v>31.28397075454545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53.109000000000002</v>
          </cell>
          <cell r="L101">
            <v>18.579999999999998</v>
          </cell>
          <cell r="M101">
            <v>14.56</v>
          </cell>
          <cell r="N101">
            <v>1.0208999999999999</v>
          </cell>
          <cell r="O101">
            <v>1.0226</v>
          </cell>
          <cell r="P101">
            <v>1.1192</v>
          </cell>
          <cell r="Q101">
            <v>54.309263399999999</v>
          </cell>
          <cell r="R101">
            <v>20.237121999999996</v>
          </cell>
          <cell r="S101">
            <v>16.133103999999999</v>
          </cell>
          <cell r="T101">
            <v>31.28397075454545</v>
          </cell>
          <cell r="U101">
            <v>42.467868686868684</v>
          </cell>
          <cell r="V101">
            <v>54.309263399999999</v>
          </cell>
          <cell r="W101">
            <v>20.237121999999996</v>
          </cell>
          <cell r="X101">
            <v>16.133103999999999</v>
          </cell>
          <cell r="Y101">
            <v>31.28397075454545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53.109000000000002</v>
          </cell>
          <cell r="L102">
            <v>18.64</v>
          </cell>
          <cell r="M102">
            <v>14.58</v>
          </cell>
          <cell r="N102">
            <v>1.0168999999999999</v>
          </cell>
          <cell r="O102">
            <v>1.0209999999999999</v>
          </cell>
          <cell r="P102">
            <v>0.90939999999999999</v>
          </cell>
          <cell r="Q102">
            <v>54.224288999999999</v>
          </cell>
          <cell r="R102">
            <v>20.014016000000002</v>
          </cell>
          <cell r="S102">
            <v>15.885401999999997</v>
          </cell>
          <cell r="T102">
            <v>31.023419172727269</v>
          </cell>
          <cell r="U102">
            <v>42.467868686868684</v>
          </cell>
          <cell r="V102">
            <v>54.224288999999999</v>
          </cell>
          <cell r="W102">
            <v>20.014016000000002</v>
          </cell>
          <cell r="X102">
            <v>15.885401999999997</v>
          </cell>
          <cell r="Y102">
            <v>31.023419172727269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22.94</v>
          </cell>
          <cell r="L103">
            <v>21.99</v>
          </cell>
          <cell r="M103">
            <v>21.99</v>
          </cell>
          <cell r="N103">
            <v>1</v>
          </cell>
          <cell r="O103">
            <v>1</v>
          </cell>
          <cell r="P103">
            <v>0</v>
          </cell>
          <cell r="Q103">
            <v>22.94</v>
          </cell>
          <cell r="R103">
            <v>21.99</v>
          </cell>
          <cell r="S103">
            <v>21.99</v>
          </cell>
          <cell r="T103">
            <v>27.782929292929289</v>
          </cell>
          <cell r="U103">
            <v>42.467868686868684</v>
          </cell>
          <cell r="V103">
            <v>22.94</v>
          </cell>
          <cell r="W103">
            <v>21.99</v>
          </cell>
          <cell r="X103">
            <v>21.99</v>
          </cell>
          <cell r="Y103">
            <v>27.782929292929289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H103">
            <v>4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22.94</v>
          </cell>
          <cell r="L104">
            <v>21.99</v>
          </cell>
          <cell r="M104">
            <v>21.99</v>
          </cell>
          <cell r="N104">
            <v>1</v>
          </cell>
          <cell r="O104">
            <v>1</v>
          </cell>
          <cell r="P104">
            <v>0</v>
          </cell>
          <cell r="Q104">
            <v>22.94</v>
          </cell>
          <cell r="R104">
            <v>21.99</v>
          </cell>
          <cell r="S104">
            <v>21.99</v>
          </cell>
          <cell r="T104">
            <v>27.782929292929289</v>
          </cell>
          <cell r="U104">
            <v>42.467868686868684</v>
          </cell>
          <cell r="V104">
            <v>22.94</v>
          </cell>
          <cell r="W104">
            <v>21.99</v>
          </cell>
          <cell r="X104">
            <v>21.99</v>
          </cell>
          <cell r="Y104">
            <v>27.782929292929289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H104">
            <v>4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53.109000000000002</v>
          </cell>
          <cell r="L105">
            <v>18.64</v>
          </cell>
          <cell r="M105">
            <v>14.58</v>
          </cell>
          <cell r="N105">
            <v>1.0168999999999999</v>
          </cell>
          <cell r="O105">
            <v>1.0209999999999999</v>
          </cell>
          <cell r="P105">
            <v>0.90939999999999999</v>
          </cell>
          <cell r="Q105">
            <v>54.224288999999999</v>
          </cell>
          <cell r="R105">
            <v>20.014016000000002</v>
          </cell>
          <cell r="S105">
            <v>15.885401999999997</v>
          </cell>
          <cell r="T105">
            <v>31.023419172727269</v>
          </cell>
          <cell r="U105">
            <v>42.467868686868684</v>
          </cell>
          <cell r="V105">
            <v>54.224288999999999</v>
          </cell>
          <cell r="W105">
            <v>20.014016000000002</v>
          </cell>
          <cell r="X105">
            <v>15.885401999999997</v>
          </cell>
          <cell r="Y105">
            <v>31.023419172727269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53.109000000000002</v>
          </cell>
          <cell r="L106">
            <v>18.87</v>
          </cell>
          <cell r="M106">
            <v>14.8</v>
          </cell>
          <cell r="N106">
            <v>1.0168999999999999</v>
          </cell>
          <cell r="O106">
            <v>1.0209999999999999</v>
          </cell>
          <cell r="P106">
            <v>0.90939999999999999</v>
          </cell>
          <cell r="Q106">
            <v>54.224288999999999</v>
          </cell>
          <cell r="R106">
            <v>20.247903000000001</v>
          </cell>
          <cell r="S106">
            <v>16.109120000000001</v>
          </cell>
          <cell r="T106">
            <v>31.250696322727272</v>
          </cell>
          <cell r="U106">
            <v>42.467868686868684</v>
          </cell>
          <cell r="V106">
            <v>54.224288999999999</v>
          </cell>
          <cell r="W106">
            <v>20.247903000000001</v>
          </cell>
          <cell r="X106">
            <v>16.109120000000001</v>
          </cell>
          <cell r="Y106">
            <v>31.250696322727272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H106">
            <v>41551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22.94</v>
          </cell>
          <cell r="L107">
            <v>21.99</v>
          </cell>
          <cell r="M107">
            <v>21.99</v>
          </cell>
          <cell r="N107">
            <v>1</v>
          </cell>
          <cell r="O107">
            <v>1</v>
          </cell>
          <cell r="P107">
            <v>0</v>
          </cell>
          <cell r="Q107">
            <v>22.94</v>
          </cell>
          <cell r="R107">
            <v>21.99</v>
          </cell>
          <cell r="S107">
            <v>21.99</v>
          </cell>
          <cell r="T107">
            <v>27.782929292929289</v>
          </cell>
          <cell r="U107">
            <v>42.467868686868684</v>
          </cell>
          <cell r="V107">
            <v>22.94</v>
          </cell>
          <cell r="W107">
            <v>21.99</v>
          </cell>
          <cell r="X107">
            <v>21.99</v>
          </cell>
          <cell r="Y107">
            <v>27.782929292929289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H107">
            <v>3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22.94</v>
          </cell>
          <cell r="L108">
            <v>21.99</v>
          </cell>
          <cell r="M108">
            <v>21.99</v>
          </cell>
          <cell r="N108">
            <v>1</v>
          </cell>
          <cell r="O108">
            <v>1</v>
          </cell>
          <cell r="P108">
            <v>0</v>
          </cell>
          <cell r="Q108">
            <v>22.94</v>
          </cell>
          <cell r="R108">
            <v>21.99</v>
          </cell>
          <cell r="S108">
            <v>21.99</v>
          </cell>
          <cell r="T108">
            <v>27.782929292929289</v>
          </cell>
          <cell r="U108">
            <v>42.467868686868684</v>
          </cell>
          <cell r="V108">
            <v>22.94</v>
          </cell>
          <cell r="W108">
            <v>21.99</v>
          </cell>
          <cell r="X108">
            <v>21.99</v>
          </cell>
          <cell r="Y108">
            <v>27.782929292929289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H108">
            <v>3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53.109000000000002</v>
          </cell>
          <cell r="L109">
            <v>18.87</v>
          </cell>
          <cell r="M109">
            <v>14.8</v>
          </cell>
          <cell r="N109">
            <v>1.0168999999999999</v>
          </cell>
          <cell r="O109">
            <v>1.0209999999999999</v>
          </cell>
          <cell r="P109">
            <v>0.90939999999999999</v>
          </cell>
          <cell r="Q109">
            <v>54.224288999999999</v>
          </cell>
          <cell r="R109">
            <v>20.247903000000001</v>
          </cell>
          <cell r="S109">
            <v>16.109120000000001</v>
          </cell>
          <cell r="T109">
            <v>31.250696322727272</v>
          </cell>
          <cell r="U109">
            <v>42.467868686868684</v>
          </cell>
          <cell r="V109">
            <v>54.224288999999999</v>
          </cell>
          <cell r="W109">
            <v>20.247903000000001</v>
          </cell>
          <cell r="X109">
            <v>16.109120000000001</v>
          </cell>
          <cell r="Y109">
            <v>31.250696322727272</v>
          </cell>
          <cell r="Z109">
            <v>0.83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53.109000000000002</v>
          </cell>
          <cell r="L110">
            <v>18.87</v>
          </cell>
          <cell r="M110">
            <v>14.8</v>
          </cell>
          <cell r="N110">
            <v>1.0168999999999999</v>
          </cell>
          <cell r="O110">
            <v>1.0209999999999999</v>
          </cell>
          <cell r="P110">
            <v>0.90939999999999999</v>
          </cell>
          <cell r="Q110">
            <v>54.224288999999999</v>
          </cell>
          <cell r="R110">
            <v>20.247903000000001</v>
          </cell>
          <cell r="S110">
            <v>16.109120000000001</v>
          </cell>
          <cell r="T110">
            <v>31.250696322727272</v>
          </cell>
          <cell r="U110">
            <v>42.467868686868684</v>
          </cell>
          <cell r="V110">
            <v>54.224288999999999</v>
          </cell>
          <cell r="W110">
            <v>20.247903000000001</v>
          </cell>
          <cell r="X110">
            <v>16.109120000000001</v>
          </cell>
          <cell r="Y110">
            <v>31.250696322727272</v>
          </cell>
          <cell r="Z110">
            <v>0.83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53.109000000000002</v>
          </cell>
          <cell r="L111">
            <v>18.87</v>
          </cell>
          <cell r="M111">
            <v>14.8</v>
          </cell>
          <cell r="N111">
            <v>1.0168999999999999</v>
          </cell>
          <cell r="O111">
            <v>1.0209999999999999</v>
          </cell>
          <cell r="P111">
            <v>0.90939999999999999</v>
          </cell>
          <cell r="Q111">
            <v>54.224288999999999</v>
          </cell>
          <cell r="R111">
            <v>20.247903000000001</v>
          </cell>
          <cell r="S111">
            <v>16.109120000000001</v>
          </cell>
          <cell r="T111">
            <v>31.250696322727272</v>
          </cell>
          <cell r="U111">
            <v>42.467868686868684</v>
          </cell>
          <cell r="V111">
            <v>54.224288999999999</v>
          </cell>
          <cell r="W111">
            <v>20.247903000000001</v>
          </cell>
          <cell r="X111">
            <v>16.109120000000001</v>
          </cell>
          <cell r="Y111">
            <v>31.250696322727272</v>
          </cell>
          <cell r="Z111">
            <v>0.83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22.94</v>
          </cell>
          <cell r="L112">
            <v>21.99</v>
          </cell>
          <cell r="M112">
            <v>21.99</v>
          </cell>
          <cell r="N112">
            <v>1</v>
          </cell>
          <cell r="O112">
            <v>1</v>
          </cell>
          <cell r="P112">
            <v>0</v>
          </cell>
          <cell r="Q112">
            <v>22.94</v>
          </cell>
          <cell r="R112">
            <v>21.99</v>
          </cell>
          <cell r="S112">
            <v>21.99</v>
          </cell>
          <cell r="T112">
            <v>27.782929292929289</v>
          </cell>
          <cell r="U112">
            <v>42.467868686868684</v>
          </cell>
          <cell r="V112">
            <v>22.94</v>
          </cell>
          <cell r="W112">
            <v>21.99</v>
          </cell>
          <cell r="X112">
            <v>21.99</v>
          </cell>
          <cell r="Y112">
            <v>27.782929292929289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H112">
            <v>2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62.668619999999997</v>
          </cell>
          <cell r="L113">
            <v>22.065999999999999</v>
          </cell>
          <cell r="M113">
            <v>17.239799999999999</v>
          </cell>
          <cell r="N113">
            <v>1.0168999999999999</v>
          </cell>
          <cell r="O113">
            <v>1.0209999999999999</v>
          </cell>
          <cell r="P113">
            <v>0.90939999999999999</v>
          </cell>
          <cell r="Q113">
            <v>63.98466101999999</v>
          </cell>
          <cell r="R113">
            <v>23.524843399999998</v>
          </cell>
          <cell r="S113">
            <v>18.617080619999999</v>
          </cell>
          <cell r="T113">
            <v>36.492540274818182</v>
          </cell>
          <cell r="U113">
            <v>42.467868686868684</v>
          </cell>
          <cell r="V113">
            <v>63.98466101999999</v>
          </cell>
          <cell r="W113">
            <v>23.524843399999998</v>
          </cell>
          <cell r="X113">
            <v>18.617080619999999</v>
          </cell>
          <cell r="Y113">
            <v>36.492540274818182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53.109000000000002</v>
          </cell>
          <cell r="L114">
            <v>18.73</v>
          </cell>
          <cell r="M114">
            <v>14.76</v>
          </cell>
          <cell r="N114">
            <v>1.0208999999999999</v>
          </cell>
          <cell r="O114">
            <v>1.0226</v>
          </cell>
          <cell r="P114">
            <v>1.1192</v>
          </cell>
          <cell r="Q114">
            <v>54.309263399999999</v>
          </cell>
          <cell r="R114">
            <v>20.390256999999998</v>
          </cell>
          <cell r="S114">
            <v>16.337283999999997</v>
          </cell>
          <cell r="T114">
            <v>31.470285004545449</v>
          </cell>
          <cell r="U114">
            <v>42.467868686868684</v>
          </cell>
          <cell r="V114">
            <v>54.309263399999999</v>
          </cell>
          <cell r="W114">
            <v>20.390256999999998</v>
          </cell>
          <cell r="X114">
            <v>16.337283999999997</v>
          </cell>
          <cell r="Y114">
            <v>31.470285004545449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53.109000000000002</v>
          </cell>
          <cell r="L115">
            <v>18.170000000000002</v>
          </cell>
          <cell r="M115">
            <v>14.35</v>
          </cell>
          <cell r="N115">
            <v>1.0208999999999999</v>
          </cell>
          <cell r="O115">
            <v>1.0226</v>
          </cell>
          <cell r="P115">
            <v>1.1192</v>
          </cell>
          <cell r="Q115">
            <v>54.309263399999999</v>
          </cell>
          <cell r="R115">
            <v>19.818552999999998</v>
          </cell>
          <cell r="S115">
            <v>15.918714999999997</v>
          </cell>
          <cell r="T115">
            <v>30.998118754545452</v>
          </cell>
          <cell r="U115">
            <v>42.467868686868684</v>
          </cell>
          <cell r="V115">
            <v>54.309263399999999</v>
          </cell>
          <cell r="W115">
            <v>19.818552999999998</v>
          </cell>
          <cell r="X115">
            <v>15.918714999999997</v>
          </cell>
          <cell r="Y115">
            <v>30.998118754545452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53.109000000000002</v>
          </cell>
          <cell r="L116">
            <v>18.170000000000002</v>
          </cell>
          <cell r="M116">
            <v>14.35</v>
          </cell>
          <cell r="N116">
            <v>1.0208999999999999</v>
          </cell>
          <cell r="O116">
            <v>1.0226</v>
          </cell>
          <cell r="P116">
            <v>1.1192</v>
          </cell>
          <cell r="Q116">
            <v>54.309263399999999</v>
          </cell>
          <cell r="R116">
            <v>19.818552999999998</v>
          </cell>
          <cell r="S116">
            <v>15.918714999999997</v>
          </cell>
          <cell r="T116">
            <v>30.998118754545452</v>
          </cell>
          <cell r="U116">
            <v>42.467868686868684</v>
          </cell>
          <cell r="V116">
            <v>54.309263399999999</v>
          </cell>
          <cell r="W116">
            <v>19.818552999999998</v>
          </cell>
          <cell r="X116">
            <v>15.918714999999997</v>
          </cell>
          <cell r="Y116">
            <v>30.998118754545452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53.109000000000002</v>
          </cell>
          <cell r="L117">
            <v>18.170000000000002</v>
          </cell>
          <cell r="M117">
            <v>14.35</v>
          </cell>
          <cell r="N117">
            <v>1.0208999999999999</v>
          </cell>
          <cell r="O117">
            <v>1.0226</v>
          </cell>
          <cell r="P117">
            <v>1.1192</v>
          </cell>
          <cell r="Q117">
            <v>54.309263399999999</v>
          </cell>
          <cell r="R117">
            <v>19.818552999999998</v>
          </cell>
          <cell r="S117">
            <v>15.918714999999997</v>
          </cell>
          <cell r="T117">
            <v>30.998118754545452</v>
          </cell>
          <cell r="U117">
            <v>42.467868686868684</v>
          </cell>
          <cell r="V117">
            <v>54.309263399999999</v>
          </cell>
          <cell r="W117">
            <v>19.818552999999998</v>
          </cell>
          <cell r="X117">
            <v>15.918714999999997</v>
          </cell>
          <cell r="Y117">
            <v>30.998118754545452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53.109000000000002</v>
          </cell>
          <cell r="L118">
            <v>18.86</v>
          </cell>
          <cell r="M118">
            <v>14.8</v>
          </cell>
          <cell r="N118">
            <v>1.0132000000000001</v>
          </cell>
          <cell r="O118">
            <v>1.0142</v>
          </cell>
          <cell r="P118">
            <v>1.1192</v>
          </cell>
          <cell r="Q118">
            <v>53.8631478</v>
          </cell>
          <cell r="R118">
            <v>20.377752000000001</v>
          </cell>
          <cell r="S118">
            <v>16.26416</v>
          </cell>
          <cell r="T118">
            <v>31.305722199999998</v>
          </cell>
          <cell r="U118">
            <v>42.467868686868684</v>
          </cell>
          <cell r="V118">
            <v>53.8631478</v>
          </cell>
          <cell r="W118">
            <v>20.377752000000001</v>
          </cell>
          <cell r="X118">
            <v>16.26416</v>
          </cell>
          <cell r="Y118">
            <v>31.305722199999998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53.109000000000002</v>
          </cell>
          <cell r="L119">
            <v>18.670000000000002</v>
          </cell>
          <cell r="M119">
            <v>14.7</v>
          </cell>
          <cell r="N119">
            <v>1.0208999999999999</v>
          </cell>
          <cell r="O119">
            <v>1.0226</v>
          </cell>
          <cell r="P119">
            <v>1.1192</v>
          </cell>
          <cell r="Q119">
            <v>54.309263399999999</v>
          </cell>
          <cell r="R119">
            <v>20.329003</v>
          </cell>
          <cell r="S119">
            <v>16.276029999999999</v>
          </cell>
          <cell r="T119">
            <v>31.409031004545454</v>
          </cell>
          <cell r="U119">
            <v>42.467868686868684</v>
          </cell>
          <cell r="V119">
            <v>54.309263399999999</v>
          </cell>
          <cell r="W119">
            <v>20.329003</v>
          </cell>
          <cell r="X119">
            <v>16.276029999999999</v>
          </cell>
          <cell r="Y119">
            <v>31.409031004545454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53.109000000000002</v>
          </cell>
          <cell r="L120">
            <v>18.579999999999998</v>
          </cell>
          <cell r="M120">
            <v>14.56</v>
          </cell>
          <cell r="N120">
            <v>1.0208999999999999</v>
          </cell>
          <cell r="O120">
            <v>1.0226</v>
          </cell>
          <cell r="P120">
            <v>1.1192</v>
          </cell>
          <cell r="Q120">
            <v>54.309263399999999</v>
          </cell>
          <cell r="R120">
            <v>20.237121999999996</v>
          </cell>
          <cell r="S120">
            <v>16.133103999999999</v>
          </cell>
          <cell r="T120">
            <v>31.28397075454545</v>
          </cell>
          <cell r="U120">
            <v>42.467868686868684</v>
          </cell>
          <cell r="V120">
            <v>54.309263399999999</v>
          </cell>
          <cell r="W120">
            <v>20.237121999999996</v>
          </cell>
          <cell r="X120">
            <v>16.133103999999999</v>
          </cell>
          <cell r="Y120">
            <v>31.28397075454545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53.109000000000002</v>
          </cell>
          <cell r="L121">
            <v>18.170000000000002</v>
          </cell>
          <cell r="M121">
            <v>14.35</v>
          </cell>
          <cell r="N121">
            <v>1.0208999999999999</v>
          </cell>
          <cell r="O121">
            <v>1.0226</v>
          </cell>
          <cell r="P121">
            <v>1.1192</v>
          </cell>
          <cell r="Q121">
            <v>54.309263399999999</v>
          </cell>
          <cell r="R121">
            <v>19.818552999999998</v>
          </cell>
          <cell r="S121">
            <v>15.918714999999997</v>
          </cell>
          <cell r="T121">
            <v>30.998118754545452</v>
          </cell>
          <cell r="U121">
            <v>42.467868686868684</v>
          </cell>
          <cell r="V121">
            <v>54.309263399999999</v>
          </cell>
          <cell r="W121">
            <v>19.818552999999998</v>
          </cell>
          <cell r="X121">
            <v>15.918714999999997</v>
          </cell>
          <cell r="Y121">
            <v>30.998118754545452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53.109000000000002</v>
          </cell>
          <cell r="L122">
            <v>18.170000000000002</v>
          </cell>
          <cell r="M122">
            <v>14.35</v>
          </cell>
          <cell r="N122">
            <v>1.0208999999999999</v>
          </cell>
          <cell r="O122">
            <v>1.0226</v>
          </cell>
          <cell r="P122">
            <v>1.1192</v>
          </cell>
          <cell r="Q122">
            <v>54.309263399999999</v>
          </cell>
          <cell r="R122">
            <v>19.818552999999998</v>
          </cell>
          <cell r="S122">
            <v>15.918714999999997</v>
          </cell>
          <cell r="T122">
            <v>30.998118754545452</v>
          </cell>
          <cell r="U122">
            <v>42.467868686868684</v>
          </cell>
          <cell r="V122">
            <v>54.309263399999999</v>
          </cell>
          <cell r="W122">
            <v>19.818552999999998</v>
          </cell>
          <cell r="X122">
            <v>15.918714999999997</v>
          </cell>
          <cell r="Y122">
            <v>30.998118754545452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53.109000000000002</v>
          </cell>
          <cell r="L123">
            <v>18.170000000000002</v>
          </cell>
          <cell r="M123">
            <v>14.35</v>
          </cell>
          <cell r="N123">
            <v>1.0208999999999999</v>
          </cell>
          <cell r="O123">
            <v>1.0226</v>
          </cell>
          <cell r="P123">
            <v>1.1192</v>
          </cell>
          <cell r="Q123">
            <v>54.309263399999999</v>
          </cell>
          <cell r="R123">
            <v>19.818552999999998</v>
          </cell>
          <cell r="S123">
            <v>15.918714999999997</v>
          </cell>
          <cell r="T123">
            <v>30.998118754545452</v>
          </cell>
          <cell r="U123">
            <v>42.467868686868684</v>
          </cell>
          <cell r="V123">
            <v>54.309263399999999</v>
          </cell>
          <cell r="W123">
            <v>19.818552999999998</v>
          </cell>
          <cell r="X123">
            <v>15.918714999999997</v>
          </cell>
          <cell r="Y123">
            <v>30.998118754545452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53.109000000000002</v>
          </cell>
          <cell r="L124">
            <v>18.170000000000002</v>
          </cell>
          <cell r="M124">
            <v>14.35</v>
          </cell>
          <cell r="N124">
            <v>1.0208999999999999</v>
          </cell>
          <cell r="O124">
            <v>1.0226</v>
          </cell>
          <cell r="P124">
            <v>1.1192</v>
          </cell>
          <cell r="Q124">
            <v>54.309263399999999</v>
          </cell>
          <cell r="R124">
            <v>19.818552999999998</v>
          </cell>
          <cell r="S124">
            <v>15.918714999999997</v>
          </cell>
          <cell r="T124">
            <v>30.998118754545452</v>
          </cell>
          <cell r="U124">
            <v>42.467868686868684</v>
          </cell>
          <cell r="V124">
            <v>54.309263399999999</v>
          </cell>
          <cell r="W124">
            <v>19.818552999999998</v>
          </cell>
          <cell r="X124">
            <v>15.918714999999997</v>
          </cell>
          <cell r="Y124">
            <v>30.998118754545452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53.109000000000002</v>
          </cell>
          <cell r="L125">
            <v>18.170000000000002</v>
          </cell>
          <cell r="M125">
            <v>14.35</v>
          </cell>
          <cell r="N125">
            <v>1.0208999999999999</v>
          </cell>
          <cell r="O125">
            <v>1.0226</v>
          </cell>
          <cell r="P125">
            <v>1.1192</v>
          </cell>
          <cell r="Q125">
            <v>54.309263399999999</v>
          </cell>
          <cell r="R125">
            <v>19.818552999999998</v>
          </cell>
          <cell r="S125">
            <v>15.918714999999997</v>
          </cell>
          <cell r="T125">
            <v>30.998118754545452</v>
          </cell>
          <cell r="U125">
            <v>42.467868686868684</v>
          </cell>
          <cell r="V125">
            <v>54.309263399999999</v>
          </cell>
          <cell r="W125">
            <v>19.818552999999998</v>
          </cell>
          <cell r="X125">
            <v>15.918714999999997</v>
          </cell>
          <cell r="Y125">
            <v>30.998118754545452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23.46</v>
          </cell>
          <cell r="L126">
            <v>16.79</v>
          </cell>
          <cell r="M126">
            <v>16.79</v>
          </cell>
          <cell r="N126">
            <v>1</v>
          </cell>
          <cell r="O126">
            <v>1</v>
          </cell>
          <cell r="P126">
            <v>0</v>
          </cell>
          <cell r="Q126">
            <v>23.46</v>
          </cell>
          <cell r="R126">
            <v>16.79</v>
          </cell>
          <cell r="S126">
            <v>16.79</v>
          </cell>
          <cell r="T126">
            <v>22.714242424242421</v>
          </cell>
          <cell r="U126">
            <v>42.467868686868684</v>
          </cell>
          <cell r="V126">
            <v>23.46</v>
          </cell>
          <cell r="W126">
            <v>16.79</v>
          </cell>
          <cell r="X126">
            <v>16.79</v>
          </cell>
          <cell r="Y126">
            <v>22.714242424242421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H126">
            <v>6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53.109000000000002</v>
          </cell>
          <cell r="L127">
            <v>18.86</v>
          </cell>
          <cell r="M127">
            <v>14.8</v>
          </cell>
          <cell r="N127">
            <v>1.0132000000000001</v>
          </cell>
          <cell r="O127">
            <v>1.0142</v>
          </cell>
          <cell r="P127">
            <v>1.1192</v>
          </cell>
          <cell r="Q127">
            <v>53.8631478</v>
          </cell>
          <cell r="R127">
            <v>20.377752000000001</v>
          </cell>
          <cell r="S127">
            <v>16.26416</v>
          </cell>
          <cell r="T127">
            <v>31.305722199999998</v>
          </cell>
          <cell r="U127">
            <v>42.467868686868684</v>
          </cell>
          <cell r="V127">
            <v>53.8631478</v>
          </cell>
          <cell r="W127">
            <v>20.377752000000001</v>
          </cell>
          <cell r="X127">
            <v>16.26416</v>
          </cell>
          <cell r="Y127">
            <v>31.305722199999998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53.109000000000002</v>
          </cell>
          <cell r="L128">
            <v>18.170000000000002</v>
          </cell>
          <cell r="M128">
            <v>14.35</v>
          </cell>
          <cell r="N128">
            <v>1.0208999999999999</v>
          </cell>
          <cell r="O128">
            <v>1.0226</v>
          </cell>
          <cell r="P128">
            <v>1.1192</v>
          </cell>
          <cell r="Q128">
            <v>54.309263399999999</v>
          </cell>
          <cell r="R128">
            <v>19.818552999999998</v>
          </cell>
          <cell r="S128">
            <v>15.918714999999997</v>
          </cell>
          <cell r="T128">
            <v>30.998118754545452</v>
          </cell>
          <cell r="U128">
            <v>42.467868686868684</v>
          </cell>
          <cell r="V128">
            <v>54.309263399999999</v>
          </cell>
          <cell r="W128">
            <v>19.818552999999998</v>
          </cell>
          <cell r="X128">
            <v>15.918714999999997</v>
          </cell>
          <cell r="Y128">
            <v>30.998118754545452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53.109000000000002</v>
          </cell>
          <cell r="L129">
            <v>18.73</v>
          </cell>
          <cell r="M129">
            <v>14.76</v>
          </cell>
          <cell r="N129">
            <v>1.0208999999999999</v>
          </cell>
          <cell r="O129">
            <v>1.0226</v>
          </cell>
          <cell r="P129">
            <v>1.1192</v>
          </cell>
          <cell r="Q129">
            <v>54.309263399999999</v>
          </cell>
          <cell r="R129">
            <v>20.390256999999998</v>
          </cell>
          <cell r="S129">
            <v>16.337283999999997</v>
          </cell>
          <cell r="T129">
            <v>31.470285004545449</v>
          </cell>
          <cell r="U129">
            <v>42.467868686868684</v>
          </cell>
          <cell r="V129">
            <v>54.309263399999999</v>
          </cell>
          <cell r="W129">
            <v>20.390256999999998</v>
          </cell>
          <cell r="X129">
            <v>16.337283999999997</v>
          </cell>
          <cell r="Y129">
            <v>31.470285004545449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53.109000000000002</v>
          </cell>
          <cell r="L130">
            <v>18.670000000000002</v>
          </cell>
          <cell r="M130">
            <v>14.7</v>
          </cell>
          <cell r="N130">
            <v>1.0208999999999999</v>
          </cell>
          <cell r="O130">
            <v>1.0226</v>
          </cell>
          <cell r="P130">
            <v>1.1192</v>
          </cell>
          <cell r="Q130">
            <v>54.309263399999999</v>
          </cell>
          <cell r="R130">
            <v>20.329003</v>
          </cell>
          <cell r="S130">
            <v>16.276029999999999</v>
          </cell>
          <cell r="T130">
            <v>31.409031004545454</v>
          </cell>
          <cell r="U130">
            <v>42.467868686868684</v>
          </cell>
          <cell r="V130">
            <v>54.309263399999999</v>
          </cell>
          <cell r="W130">
            <v>20.329003</v>
          </cell>
          <cell r="X130">
            <v>16.276029999999999</v>
          </cell>
          <cell r="Y130">
            <v>31.409031004545454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53.109000000000002</v>
          </cell>
          <cell r="L131">
            <v>18.86</v>
          </cell>
          <cell r="M131">
            <v>14.8</v>
          </cell>
          <cell r="N131">
            <v>1.0132000000000001</v>
          </cell>
          <cell r="O131">
            <v>1.0142</v>
          </cell>
          <cell r="P131">
            <v>1.1192</v>
          </cell>
          <cell r="Q131">
            <v>53.8631478</v>
          </cell>
          <cell r="R131">
            <v>20.377752000000001</v>
          </cell>
          <cell r="S131">
            <v>16.26416</v>
          </cell>
          <cell r="T131">
            <v>31.305722199999998</v>
          </cell>
          <cell r="U131">
            <v>42.467868686868684</v>
          </cell>
          <cell r="V131">
            <v>53.8631478</v>
          </cell>
          <cell r="W131">
            <v>20.377752000000001</v>
          </cell>
          <cell r="X131">
            <v>16.26416</v>
          </cell>
          <cell r="Y131">
            <v>31.305722199999998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53.109000000000002</v>
          </cell>
          <cell r="L132">
            <v>18.86</v>
          </cell>
          <cell r="M132">
            <v>14.8</v>
          </cell>
          <cell r="N132">
            <v>1.0132000000000001</v>
          </cell>
          <cell r="O132">
            <v>1.0142</v>
          </cell>
          <cell r="P132">
            <v>1.1192</v>
          </cell>
          <cell r="Q132">
            <v>53.8631478</v>
          </cell>
          <cell r="R132">
            <v>20.377752000000001</v>
          </cell>
          <cell r="S132">
            <v>16.26416</v>
          </cell>
          <cell r="T132">
            <v>31.305722199999998</v>
          </cell>
          <cell r="U132">
            <v>42.467868686868684</v>
          </cell>
          <cell r="V132">
            <v>53.8631478</v>
          </cell>
          <cell r="W132">
            <v>20.377752000000001</v>
          </cell>
          <cell r="X132">
            <v>16.26416</v>
          </cell>
          <cell r="Y132">
            <v>31.305722199999998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53.109000000000002</v>
          </cell>
          <cell r="L133">
            <v>18.670000000000002</v>
          </cell>
          <cell r="M133">
            <v>14.7</v>
          </cell>
          <cell r="N133">
            <v>1.0208999999999999</v>
          </cell>
          <cell r="O133">
            <v>1.0226</v>
          </cell>
          <cell r="P133">
            <v>1.1192</v>
          </cell>
          <cell r="Q133">
            <v>54.309263399999999</v>
          </cell>
          <cell r="R133">
            <v>20.329003</v>
          </cell>
          <cell r="S133">
            <v>16.276029999999999</v>
          </cell>
          <cell r="T133">
            <v>31.409031004545454</v>
          </cell>
          <cell r="U133">
            <v>42.467868686868684</v>
          </cell>
          <cell r="V133">
            <v>54.309263399999999</v>
          </cell>
          <cell r="W133">
            <v>20.329003</v>
          </cell>
          <cell r="X133">
            <v>16.276029999999999</v>
          </cell>
          <cell r="Y133">
            <v>31.409031004545454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53.109000000000002</v>
          </cell>
          <cell r="L134">
            <v>18.86</v>
          </cell>
          <cell r="M134">
            <v>14.8</v>
          </cell>
          <cell r="N134">
            <v>1.0132000000000001</v>
          </cell>
          <cell r="O134">
            <v>1.0142</v>
          </cell>
          <cell r="P134">
            <v>1.1192</v>
          </cell>
          <cell r="Q134">
            <v>53.8631478</v>
          </cell>
          <cell r="R134">
            <v>20.377752000000001</v>
          </cell>
          <cell r="S134">
            <v>16.26416</v>
          </cell>
          <cell r="T134">
            <v>31.305722199999998</v>
          </cell>
          <cell r="U134">
            <v>42.467868686868684</v>
          </cell>
          <cell r="V134">
            <v>53.8631478</v>
          </cell>
          <cell r="W134">
            <v>20.377752000000001</v>
          </cell>
          <cell r="X134">
            <v>16.26416</v>
          </cell>
          <cell r="Y134">
            <v>31.305722199999998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H134">
            <v>41788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53.109000000000002</v>
          </cell>
          <cell r="L135">
            <v>18.73</v>
          </cell>
          <cell r="M135">
            <v>14.76</v>
          </cell>
          <cell r="N135">
            <v>1.0208999999999999</v>
          </cell>
          <cell r="O135">
            <v>1.0226</v>
          </cell>
          <cell r="P135">
            <v>1.1192</v>
          </cell>
          <cell r="Q135">
            <v>54.309263399999999</v>
          </cell>
          <cell r="R135">
            <v>20.390256999999998</v>
          </cell>
          <cell r="S135">
            <v>16.337283999999997</v>
          </cell>
          <cell r="T135">
            <v>31.470285004545449</v>
          </cell>
          <cell r="U135">
            <v>42.467868686868684</v>
          </cell>
          <cell r="V135">
            <v>54.309263399999999</v>
          </cell>
          <cell r="W135">
            <v>20.390256999999998</v>
          </cell>
          <cell r="X135">
            <v>16.337283999999997</v>
          </cell>
          <cell r="Y135">
            <v>31.470285004545449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53.109000000000002</v>
          </cell>
          <cell r="L136">
            <v>18.45</v>
          </cell>
          <cell r="M136">
            <v>14.56</v>
          </cell>
          <cell r="N136">
            <v>1.0164</v>
          </cell>
          <cell r="O136">
            <v>1.0173000000000001</v>
          </cell>
          <cell r="P136">
            <v>1.8571</v>
          </cell>
          <cell r="Q136">
            <v>54.02778570000001</v>
          </cell>
          <cell r="R136">
            <v>20.759279999999997</v>
          </cell>
          <cell r="S136">
            <v>16.805484</v>
          </cell>
          <cell r="T136">
            <v>31.832692827272723</v>
          </cell>
          <cell r="U136">
            <v>42.467868686868684</v>
          </cell>
          <cell r="V136">
            <v>54.02778570000001</v>
          </cell>
          <cell r="W136">
            <v>20.759279999999997</v>
          </cell>
          <cell r="X136">
            <v>16.805484</v>
          </cell>
          <cell r="Y136">
            <v>31.832692827272723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53.109000000000002</v>
          </cell>
          <cell r="L137">
            <v>18.170000000000002</v>
          </cell>
          <cell r="M137">
            <v>14.35</v>
          </cell>
          <cell r="N137">
            <v>1.0208999999999999</v>
          </cell>
          <cell r="O137">
            <v>1.0226</v>
          </cell>
          <cell r="P137">
            <v>1.1192</v>
          </cell>
          <cell r="Q137">
            <v>54.309263399999999</v>
          </cell>
          <cell r="R137">
            <v>19.818552999999998</v>
          </cell>
          <cell r="S137">
            <v>15.918714999999997</v>
          </cell>
          <cell r="T137">
            <v>30.998118754545452</v>
          </cell>
          <cell r="U137">
            <v>42.467868686868684</v>
          </cell>
          <cell r="V137">
            <v>54.309263399999999</v>
          </cell>
          <cell r="W137">
            <v>19.818552999999998</v>
          </cell>
          <cell r="X137">
            <v>15.918714999999997</v>
          </cell>
          <cell r="Y137">
            <v>30.998118754545452</v>
          </cell>
          <cell r="Z137">
            <v>0.85270000000000001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53.109000000000002</v>
          </cell>
          <cell r="L138">
            <v>18.73</v>
          </cell>
          <cell r="M138">
            <v>14.76</v>
          </cell>
          <cell r="N138">
            <v>1.0208999999999999</v>
          </cell>
          <cell r="O138">
            <v>1.0226</v>
          </cell>
          <cell r="P138">
            <v>1.1192</v>
          </cell>
          <cell r="Q138">
            <v>54.309263399999999</v>
          </cell>
          <cell r="R138">
            <v>20.390256999999998</v>
          </cell>
          <cell r="S138">
            <v>16.337283999999997</v>
          </cell>
          <cell r="T138">
            <v>31.470285004545449</v>
          </cell>
          <cell r="U138">
            <v>42.467868686868684</v>
          </cell>
          <cell r="V138">
            <v>54.309263399999999</v>
          </cell>
          <cell r="W138">
            <v>20.390256999999998</v>
          </cell>
          <cell r="X138">
            <v>16.337283999999997</v>
          </cell>
          <cell r="Y138">
            <v>31.470285004545449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53.109000000000002</v>
          </cell>
          <cell r="L139">
            <v>18.86</v>
          </cell>
          <cell r="M139">
            <v>14.8</v>
          </cell>
          <cell r="N139">
            <v>1.0132000000000001</v>
          </cell>
          <cell r="O139">
            <v>1.0142</v>
          </cell>
          <cell r="P139">
            <v>1.1192</v>
          </cell>
          <cell r="Q139">
            <v>53.8631478</v>
          </cell>
          <cell r="R139">
            <v>20.377752000000001</v>
          </cell>
          <cell r="S139">
            <v>16.26416</v>
          </cell>
          <cell r="T139">
            <v>31.305722199999998</v>
          </cell>
          <cell r="U139">
            <v>42.467868686868684</v>
          </cell>
          <cell r="V139">
            <v>53.8631478</v>
          </cell>
          <cell r="W139">
            <v>20.377752000000001</v>
          </cell>
          <cell r="X139">
            <v>16.26416</v>
          </cell>
          <cell r="Y139">
            <v>31.305722199999998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53.109000000000002</v>
          </cell>
          <cell r="L140">
            <v>18.73</v>
          </cell>
          <cell r="M140">
            <v>14.76</v>
          </cell>
          <cell r="N140">
            <v>1.0208999999999999</v>
          </cell>
          <cell r="O140">
            <v>1.0226</v>
          </cell>
          <cell r="P140">
            <v>1.1192</v>
          </cell>
          <cell r="Q140">
            <v>54.309263399999999</v>
          </cell>
          <cell r="R140">
            <v>20.390256999999998</v>
          </cell>
          <cell r="S140">
            <v>16.337283999999997</v>
          </cell>
          <cell r="T140">
            <v>31.470285004545449</v>
          </cell>
          <cell r="U140">
            <v>42.467868686868684</v>
          </cell>
          <cell r="V140">
            <v>54.309263399999999</v>
          </cell>
          <cell r="W140">
            <v>20.390256999999998</v>
          </cell>
          <cell r="X140">
            <v>16.337283999999997</v>
          </cell>
          <cell r="Y140">
            <v>31.470285004545449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53.109000000000002</v>
          </cell>
          <cell r="L141">
            <v>18.86</v>
          </cell>
          <cell r="M141">
            <v>14.8</v>
          </cell>
          <cell r="N141">
            <v>1.0132000000000001</v>
          </cell>
          <cell r="O141">
            <v>1.0142</v>
          </cell>
          <cell r="P141">
            <v>1.1192</v>
          </cell>
          <cell r="Q141">
            <v>53.8631478</v>
          </cell>
          <cell r="R141">
            <v>20.377752000000001</v>
          </cell>
          <cell r="S141">
            <v>16.26416</v>
          </cell>
          <cell r="T141">
            <v>31.305722199999998</v>
          </cell>
          <cell r="U141">
            <v>42.467868686868684</v>
          </cell>
          <cell r="V141">
            <v>53.8631478</v>
          </cell>
          <cell r="W141">
            <v>20.377752000000001</v>
          </cell>
          <cell r="X141">
            <v>16.26416</v>
          </cell>
          <cell r="Y141">
            <v>31.305722199999998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53.109000000000002</v>
          </cell>
          <cell r="L142">
            <v>18.86</v>
          </cell>
          <cell r="M142">
            <v>14.8</v>
          </cell>
          <cell r="N142">
            <v>1.0132000000000001</v>
          </cell>
          <cell r="O142">
            <v>1.0142</v>
          </cell>
          <cell r="P142">
            <v>1.1192</v>
          </cell>
          <cell r="Q142">
            <v>53.8631478</v>
          </cell>
          <cell r="R142">
            <v>20.377752000000001</v>
          </cell>
          <cell r="S142">
            <v>16.26416</v>
          </cell>
          <cell r="T142">
            <v>31.305722199999998</v>
          </cell>
          <cell r="U142">
            <v>42.467868686868684</v>
          </cell>
          <cell r="V142">
            <v>53.8631478</v>
          </cell>
          <cell r="W142">
            <v>20.377752000000001</v>
          </cell>
          <cell r="X142">
            <v>16.26416</v>
          </cell>
          <cell r="Y142">
            <v>31.305722199999998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53.109000000000002</v>
          </cell>
          <cell r="L143">
            <v>18.86</v>
          </cell>
          <cell r="M143">
            <v>14.8</v>
          </cell>
          <cell r="N143">
            <v>1.0132000000000001</v>
          </cell>
          <cell r="O143">
            <v>1.0142</v>
          </cell>
          <cell r="P143">
            <v>1.1192</v>
          </cell>
          <cell r="Q143">
            <v>53.8631478</v>
          </cell>
          <cell r="R143">
            <v>20.377752000000001</v>
          </cell>
          <cell r="S143">
            <v>16.26416</v>
          </cell>
          <cell r="T143">
            <v>31.305722199999998</v>
          </cell>
          <cell r="U143">
            <v>42.467868686868684</v>
          </cell>
          <cell r="V143">
            <v>53.8631478</v>
          </cell>
          <cell r="W143">
            <v>20.377752000000001</v>
          </cell>
          <cell r="X143">
            <v>16.26416</v>
          </cell>
          <cell r="Y143">
            <v>31.305722199999998</v>
          </cell>
          <cell r="Z143">
            <v>0.85270000000000001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53.109000000000002</v>
          </cell>
          <cell r="L144">
            <v>18.670000000000002</v>
          </cell>
          <cell r="M144">
            <v>14.7</v>
          </cell>
          <cell r="N144">
            <v>1.0208999999999999</v>
          </cell>
          <cell r="O144">
            <v>1.0226</v>
          </cell>
          <cell r="P144">
            <v>1.1192</v>
          </cell>
          <cell r="Q144">
            <v>54.309263399999999</v>
          </cell>
          <cell r="R144">
            <v>20.329003</v>
          </cell>
          <cell r="S144">
            <v>16.276029999999999</v>
          </cell>
          <cell r="T144">
            <v>31.409031004545454</v>
          </cell>
          <cell r="U144">
            <v>42.467868686868684</v>
          </cell>
          <cell r="V144">
            <v>54.309263399999999</v>
          </cell>
          <cell r="W144">
            <v>20.329003</v>
          </cell>
          <cell r="X144">
            <v>16.276029999999999</v>
          </cell>
          <cell r="Y144">
            <v>31.409031004545454</v>
          </cell>
          <cell r="Z144">
            <v>0.85270000000000001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53.109000000000002</v>
          </cell>
          <cell r="L145">
            <v>18.670000000000002</v>
          </cell>
          <cell r="M145">
            <v>14.7</v>
          </cell>
          <cell r="N145">
            <v>1.0208999999999999</v>
          </cell>
          <cell r="O145">
            <v>1.0226</v>
          </cell>
          <cell r="P145">
            <v>1.1192</v>
          </cell>
          <cell r="Q145">
            <v>54.309263399999999</v>
          </cell>
          <cell r="R145">
            <v>20.329003</v>
          </cell>
          <cell r="S145">
            <v>16.276029999999999</v>
          </cell>
          <cell r="T145">
            <v>31.409031004545454</v>
          </cell>
          <cell r="U145">
            <v>42.467868686868684</v>
          </cell>
          <cell r="V145">
            <v>54.309263399999999</v>
          </cell>
          <cell r="W145">
            <v>20.329003</v>
          </cell>
          <cell r="X145">
            <v>16.276029999999999</v>
          </cell>
          <cell r="Y145">
            <v>31.409031004545454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53.109000000000002</v>
          </cell>
          <cell r="L146">
            <v>18.670000000000002</v>
          </cell>
          <cell r="M146">
            <v>14.7</v>
          </cell>
          <cell r="N146">
            <v>1.0208999999999999</v>
          </cell>
          <cell r="O146">
            <v>1.0226</v>
          </cell>
          <cell r="P146">
            <v>1.1192</v>
          </cell>
          <cell r="Q146">
            <v>54.309263399999999</v>
          </cell>
          <cell r="R146">
            <v>20.329003</v>
          </cell>
          <cell r="S146">
            <v>16.276029999999999</v>
          </cell>
          <cell r="T146">
            <v>31.409031004545454</v>
          </cell>
          <cell r="U146">
            <v>42.467868686868684</v>
          </cell>
          <cell r="V146">
            <v>54.309263399999999</v>
          </cell>
          <cell r="W146">
            <v>20.329003</v>
          </cell>
          <cell r="X146">
            <v>16.276029999999999</v>
          </cell>
          <cell r="Y146">
            <v>31.409031004545454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53.109000000000002</v>
          </cell>
          <cell r="L147">
            <v>18.670000000000002</v>
          </cell>
          <cell r="M147">
            <v>14.7</v>
          </cell>
          <cell r="N147">
            <v>1.0208999999999999</v>
          </cell>
          <cell r="O147">
            <v>1.0226</v>
          </cell>
          <cell r="P147">
            <v>1.1192</v>
          </cell>
          <cell r="Q147">
            <v>54.309263399999999</v>
          </cell>
          <cell r="R147">
            <v>20.329003</v>
          </cell>
          <cell r="S147">
            <v>16.276029999999999</v>
          </cell>
          <cell r="T147">
            <v>31.409031004545454</v>
          </cell>
          <cell r="U147">
            <v>42.467868686868684</v>
          </cell>
          <cell r="V147">
            <v>54.309263399999999</v>
          </cell>
          <cell r="W147">
            <v>20.329003</v>
          </cell>
          <cell r="X147">
            <v>16.276029999999999</v>
          </cell>
          <cell r="Y147">
            <v>31.409031004545454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53.109000000000002</v>
          </cell>
          <cell r="L148">
            <v>18.670000000000002</v>
          </cell>
          <cell r="M148">
            <v>14.7</v>
          </cell>
          <cell r="N148">
            <v>1.0208999999999999</v>
          </cell>
          <cell r="O148">
            <v>1.0226</v>
          </cell>
          <cell r="P148">
            <v>1.1192</v>
          </cell>
          <cell r="Q148">
            <v>54.309263399999999</v>
          </cell>
          <cell r="R148">
            <v>20.329003</v>
          </cell>
          <cell r="S148">
            <v>16.276029999999999</v>
          </cell>
          <cell r="T148">
            <v>31.409031004545454</v>
          </cell>
          <cell r="U148">
            <v>42.467868686868684</v>
          </cell>
          <cell r="V148">
            <v>54.309263399999999</v>
          </cell>
          <cell r="W148">
            <v>20.329003</v>
          </cell>
          <cell r="X148">
            <v>16.276029999999999</v>
          </cell>
          <cell r="Y148">
            <v>31.409031004545454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53.109000000000002</v>
          </cell>
          <cell r="L149">
            <v>18.86</v>
          </cell>
          <cell r="M149">
            <v>14.8</v>
          </cell>
          <cell r="N149">
            <v>1.0132000000000001</v>
          </cell>
          <cell r="O149">
            <v>1.0142</v>
          </cell>
          <cell r="P149">
            <v>1.1192</v>
          </cell>
          <cell r="Q149">
            <v>53.8631478</v>
          </cell>
          <cell r="R149">
            <v>20.377752000000001</v>
          </cell>
          <cell r="S149">
            <v>16.26416</v>
          </cell>
          <cell r="T149">
            <v>31.305722199999998</v>
          </cell>
          <cell r="U149">
            <v>42.467868686868684</v>
          </cell>
          <cell r="V149">
            <v>53.8631478</v>
          </cell>
          <cell r="W149">
            <v>20.377752000000001</v>
          </cell>
          <cell r="X149">
            <v>16.26416</v>
          </cell>
          <cell r="Y149">
            <v>31.305722199999998</v>
          </cell>
          <cell r="Z149">
            <v>0.85270000000000001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53.109000000000002</v>
          </cell>
          <cell r="L150">
            <v>18.73</v>
          </cell>
          <cell r="M150">
            <v>14.76</v>
          </cell>
          <cell r="N150">
            <v>1.0208999999999999</v>
          </cell>
          <cell r="O150">
            <v>1.0226</v>
          </cell>
          <cell r="P150">
            <v>1.1192</v>
          </cell>
          <cell r="Q150">
            <v>54.309263399999999</v>
          </cell>
          <cell r="R150">
            <v>20.390256999999998</v>
          </cell>
          <cell r="S150">
            <v>16.337283999999997</v>
          </cell>
          <cell r="T150">
            <v>31.470285004545449</v>
          </cell>
          <cell r="U150">
            <v>42.467868686868684</v>
          </cell>
          <cell r="V150">
            <v>54.309263399999999</v>
          </cell>
          <cell r="W150">
            <v>20.390256999999998</v>
          </cell>
          <cell r="X150">
            <v>16.337283999999997</v>
          </cell>
          <cell r="Y150">
            <v>31.470285004545449</v>
          </cell>
          <cell r="Z150">
            <v>0.85270000000000001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53.109000000000002</v>
          </cell>
          <cell r="L151">
            <v>18.73</v>
          </cell>
          <cell r="M151">
            <v>14.76</v>
          </cell>
          <cell r="N151">
            <v>1.0208999999999999</v>
          </cell>
          <cell r="O151">
            <v>1.0226</v>
          </cell>
          <cell r="P151">
            <v>1.1192</v>
          </cell>
          <cell r="Q151">
            <v>54.309263399999999</v>
          </cell>
          <cell r="R151">
            <v>20.390256999999998</v>
          </cell>
          <cell r="S151">
            <v>16.337283999999997</v>
          </cell>
          <cell r="T151">
            <v>31.470285004545449</v>
          </cell>
          <cell r="U151">
            <v>42.467868686868684</v>
          </cell>
          <cell r="V151">
            <v>54.309263399999999</v>
          </cell>
          <cell r="W151">
            <v>20.390256999999998</v>
          </cell>
          <cell r="X151">
            <v>16.337283999999997</v>
          </cell>
          <cell r="Y151">
            <v>31.470285004545449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53.109000000000002</v>
          </cell>
          <cell r="L152">
            <v>18.73</v>
          </cell>
          <cell r="M152">
            <v>14.76</v>
          </cell>
          <cell r="N152">
            <v>1.0208999999999999</v>
          </cell>
          <cell r="O152">
            <v>1.0226</v>
          </cell>
          <cell r="P152">
            <v>1.1192</v>
          </cell>
          <cell r="Q152">
            <v>54.309263399999999</v>
          </cell>
          <cell r="R152">
            <v>20.390256999999998</v>
          </cell>
          <cell r="S152">
            <v>16.337283999999997</v>
          </cell>
          <cell r="T152">
            <v>31.470285004545449</v>
          </cell>
          <cell r="U152">
            <v>42.467868686868684</v>
          </cell>
          <cell r="V152">
            <v>54.309263399999999</v>
          </cell>
          <cell r="W152">
            <v>20.390256999999998</v>
          </cell>
          <cell r="X152">
            <v>16.337283999999997</v>
          </cell>
          <cell r="Y152">
            <v>31.470285004545449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53.109000000000002</v>
          </cell>
          <cell r="L153">
            <v>18.73</v>
          </cell>
          <cell r="M153">
            <v>14.76</v>
          </cell>
          <cell r="N153">
            <v>1.0208999999999999</v>
          </cell>
          <cell r="O153">
            <v>1.0226</v>
          </cell>
          <cell r="P153">
            <v>1.1192</v>
          </cell>
          <cell r="Q153">
            <v>54.309263399999999</v>
          </cell>
          <cell r="R153">
            <v>20.390256999999998</v>
          </cell>
          <cell r="S153">
            <v>16.337283999999997</v>
          </cell>
          <cell r="T153">
            <v>31.470285004545449</v>
          </cell>
          <cell r="U153">
            <v>42.467868686868684</v>
          </cell>
          <cell r="V153">
            <v>54.309263399999999</v>
          </cell>
          <cell r="W153">
            <v>20.390256999999998</v>
          </cell>
          <cell r="X153">
            <v>16.337283999999997</v>
          </cell>
          <cell r="Y153">
            <v>31.470285004545449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53.109000000000002</v>
          </cell>
          <cell r="L154">
            <v>19.010000000000002</v>
          </cell>
          <cell r="M154">
            <v>14.87</v>
          </cell>
          <cell r="N154">
            <v>1.0238</v>
          </cell>
          <cell r="O154">
            <v>1.0235000000000001</v>
          </cell>
          <cell r="P154">
            <v>0.60680000000000001</v>
          </cell>
          <cell r="Q154">
            <v>54.357061500000007</v>
          </cell>
          <cell r="R154">
            <v>20.218838000000002</v>
          </cell>
          <cell r="S154">
            <v>15.980305999999999</v>
          </cell>
          <cell r="T154">
            <v>31.190322881818183</v>
          </cell>
          <cell r="U154">
            <v>42.467868686868684</v>
          </cell>
          <cell r="V154">
            <v>54.357061500000007</v>
          </cell>
          <cell r="W154">
            <v>20.218838000000002</v>
          </cell>
          <cell r="X154">
            <v>15.980305999999999</v>
          </cell>
          <cell r="Y154">
            <v>31.190322881818183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53.109000000000002</v>
          </cell>
          <cell r="L155">
            <v>19.079999999999998</v>
          </cell>
          <cell r="M155">
            <v>14.89</v>
          </cell>
          <cell r="N155">
            <v>1.0238</v>
          </cell>
          <cell r="O155">
            <v>1.0235000000000001</v>
          </cell>
          <cell r="P155">
            <v>0.60680000000000001</v>
          </cell>
          <cell r="Q155">
            <v>54.357061500000007</v>
          </cell>
          <cell r="R155">
            <v>20.290503999999999</v>
          </cell>
          <cell r="S155">
            <v>16.000782000000001</v>
          </cell>
          <cell r="T155">
            <v>31.228715381818184</v>
          </cell>
          <cell r="U155">
            <v>42.467868686868684</v>
          </cell>
          <cell r="V155">
            <v>54.357061500000007</v>
          </cell>
          <cell r="W155">
            <v>20.290503999999999</v>
          </cell>
          <cell r="X155">
            <v>16.000782000000001</v>
          </cell>
          <cell r="Y155">
            <v>31.228715381818184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53.109000000000002</v>
          </cell>
          <cell r="L156">
            <v>19.010000000000002</v>
          </cell>
          <cell r="M156">
            <v>14.87</v>
          </cell>
          <cell r="N156">
            <v>1.0238</v>
          </cell>
          <cell r="O156">
            <v>1.0235000000000001</v>
          </cell>
          <cell r="P156">
            <v>0.60680000000000001</v>
          </cell>
          <cell r="Q156">
            <v>54.357061500000007</v>
          </cell>
          <cell r="R156">
            <v>20.218838000000002</v>
          </cell>
          <cell r="S156">
            <v>15.980305999999999</v>
          </cell>
          <cell r="T156">
            <v>31.190322881818183</v>
          </cell>
          <cell r="U156">
            <v>42.467868686868684</v>
          </cell>
          <cell r="V156">
            <v>54.357061500000007</v>
          </cell>
          <cell r="W156">
            <v>20.218838000000002</v>
          </cell>
          <cell r="X156">
            <v>15.980305999999999</v>
          </cell>
          <cell r="Y156">
            <v>31.190322881818183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53.109000000000002</v>
          </cell>
          <cell r="L157">
            <v>19.010000000000002</v>
          </cell>
          <cell r="M157">
            <v>14.87</v>
          </cell>
          <cell r="N157">
            <v>1.0238</v>
          </cell>
          <cell r="O157">
            <v>1.0235000000000001</v>
          </cell>
          <cell r="P157">
            <v>0.60680000000000001</v>
          </cell>
          <cell r="Q157">
            <v>54.357061500000007</v>
          </cell>
          <cell r="R157">
            <v>20.218838000000002</v>
          </cell>
          <cell r="S157">
            <v>15.980305999999999</v>
          </cell>
          <cell r="T157">
            <v>31.190322881818183</v>
          </cell>
          <cell r="U157">
            <v>42.467868686868684</v>
          </cell>
          <cell r="V157">
            <v>54.357061500000007</v>
          </cell>
          <cell r="W157">
            <v>20.218838000000002</v>
          </cell>
          <cell r="X157">
            <v>15.980305999999999</v>
          </cell>
          <cell r="Y157">
            <v>31.190322881818183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53.109000000000002</v>
          </cell>
          <cell r="L158">
            <v>19.010000000000002</v>
          </cell>
          <cell r="M158">
            <v>14.87</v>
          </cell>
          <cell r="N158">
            <v>1.0238</v>
          </cell>
          <cell r="O158">
            <v>1.0235000000000001</v>
          </cell>
          <cell r="P158">
            <v>0.60680000000000001</v>
          </cell>
          <cell r="Q158">
            <v>54.357061500000007</v>
          </cell>
          <cell r="R158">
            <v>20.218838000000002</v>
          </cell>
          <cell r="S158">
            <v>15.980305999999999</v>
          </cell>
          <cell r="T158">
            <v>31.190322881818183</v>
          </cell>
          <cell r="U158">
            <v>42.467868686868684</v>
          </cell>
          <cell r="V158">
            <v>54.357061500000007</v>
          </cell>
          <cell r="W158">
            <v>20.218838000000002</v>
          </cell>
          <cell r="X158">
            <v>15.980305999999999</v>
          </cell>
          <cell r="Y158">
            <v>31.190322881818183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53.109000000000002</v>
          </cell>
          <cell r="L159">
            <v>19.010000000000002</v>
          </cell>
          <cell r="M159">
            <v>14.87</v>
          </cell>
          <cell r="N159">
            <v>1.0238</v>
          </cell>
          <cell r="O159">
            <v>1.0235000000000001</v>
          </cell>
          <cell r="P159">
            <v>0.60680000000000001</v>
          </cell>
          <cell r="Q159">
            <v>54.357061500000007</v>
          </cell>
          <cell r="R159">
            <v>20.218838000000002</v>
          </cell>
          <cell r="S159">
            <v>15.980305999999999</v>
          </cell>
          <cell r="T159">
            <v>31.190322881818183</v>
          </cell>
          <cell r="U159">
            <v>42.467868686868684</v>
          </cell>
          <cell r="V159">
            <v>54.357061500000007</v>
          </cell>
          <cell r="W159">
            <v>20.218838000000002</v>
          </cell>
          <cell r="X159">
            <v>15.980305999999999</v>
          </cell>
          <cell r="Y159">
            <v>31.190322881818183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53.109000000000002</v>
          </cell>
          <cell r="L160">
            <v>19.079999999999998</v>
          </cell>
          <cell r="M160">
            <v>14.89</v>
          </cell>
          <cell r="N160">
            <v>1.0238</v>
          </cell>
          <cell r="O160">
            <v>1.0235000000000001</v>
          </cell>
          <cell r="P160">
            <v>0.60680000000000001</v>
          </cell>
          <cell r="Q160">
            <v>54.357061500000007</v>
          </cell>
          <cell r="R160">
            <v>20.290503999999999</v>
          </cell>
          <cell r="S160">
            <v>16.000782000000001</v>
          </cell>
          <cell r="T160">
            <v>31.228715381818184</v>
          </cell>
          <cell r="U160">
            <v>42.467868686868684</v>
          </cell>
          <cell r="V160">
            <v>54.357061500000007</v>
          </cell>
          <cell r="W160">
            <v>20.290503999999999</v>
          </cell>
          <cell r="X160">
            <v>16.000782000000001</v>
          </cell>
          <cell r="Y160">
            <v>31.228715381818184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53.109000000000002</v>
          </cell>
          <cell r="L161">
            <v>19.079999999999998</v>
          </cell>
          <cell r="M161">
            <v>14.89</v>
          </cell>
          <cell r="N161">
            <v>1.0238</v>
          </cell>
          <cell r="O161">
            <v>1.0235000000000001</v>
          </cell>
          <cell r="P161">
            <v>0.60680000000000001</v>
          </cell>
          <cell r="Q161">
            <v>54.357061500000007</v>
          </cell>
          <cell r="R161">
            <v>20.290503999999999</v>
          </cell>
          <cell r="S161">
            <v>16.000782000000001</v>
          </cell>
          <cell r="T161">
            <v>31.228715381818184</v>
          </cell>
          <cell r="U161">
            <v>42.467868686868684</v>
          </cell>
          <cell r="V161">
            <v>54.357061500000007</v>
          </cell>
          <cell r="W161">
            <v>20.290503999999999</v>
          </cell>
          <cell r="X161">
            <v>16.000782000000001</v>
          </cell>
          <cell r="Y161">
            <v>31.228715381818184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53.109000000000002</v>
          </cell>
          <cell r="L162">
            <v>19.079999999999998</v>
          </cell>
          <cell r="M162">
            <v>14.89</v>
          </cell>
          <cell r="N162">
            <v>1.0238</v>
          </cell>
          <cell r="O162">
            <v>1.0235000000000001</v>
          </cell>
          <cell r="P162">
            <v>0.60680000000000001</v>
          </cell>
          <cell r="Q162">
            <v>54.357061500000007</v>
          </cell>
          <cell r="R162">
            <v>20.290503999999999</v>
          </cell>
          <cell r="S162">
            <v>16.000782000000001</v>
          </cell>
          <cell r="T162">
            <v>31.228715381818184</v>
          </cell>
          <cell r="U162">
            <v>42.467868686868684</v>
          </cell>
          <cell r="V162">
            <v>54.357061500000007</v>
          </cell>
          <cell r="W162">
            <v>20.290503999999999</v>
          </cell>
          <cell r="X162">
            <v>16.000782000000001</v>
          </cell>
          <cell r="Y162">
            <v>31.228715381818184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53.109000000000002</v>
          </cell>
          <cell r="L163">
            <v>19.079999999999998</v>
          </cell>
          <cell r="M163">
            <v>14.89</v>
          </cell>
          <cell r="N163">
            <v>1.0238</v>
          </cell>
          <cell r="O163">
            <v>1.0235000000000001</v>
          </cell>
          <cell r="P163">
            <v>0.60680000000000001</v>
          </cell>
          <cell r="Q163">
            <v>54.357061500000007</v>
          </cell>
          <cell r="R163">
            <v>20.290503999999999</v>
          </cell>
          <cell r="S163">
            <v>16.000782000000001</v>
          </cell>
          <cell r="T163">
            <v>31.228715381818184</v>
          </cell>
          <cell r="U163">
            <v>42.467868686868684</v>
          </cell>
          <cell r="V163">
            <v>54.357061500000007</v>
          </cell>
          <cell r="W163">
            <v>20.290503999999999</v>
          </cell>
          <cell r="X163">
            <v>16.000782000000001</v>
          </cell>
          <cell r="Y163">
            <v>31.228715381818184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53.109000000000002</v>
          </cell>
          <cell r="L164">
            <v>19.079999999999998</v>
          </cell>
          <cell r="M164">
            <v>14.89</v>
          </cell>
          <cell r="N164">
            <v>1.0238</v>
          </cell>
          <cell r="O164">
            <v>1.0235000000000001</v>
          </cell>
          <cell r="P164">
            <v>0.60680000000000001</v>
          </cell>
          <cell r="Q164">
            <v>54.357061500000007</v>
          </cell>
          <cell r="R164">
            <v>20.290503999999999</v>
          </cell>
          <cell r="S164">
            <v>16.000782000000001</v>
          </cell>
          <cell r="T164">
            <v>31.228715381818184</v>
          </cell>
          <cell r="U164">
            <v>42.467868686868684</v>
          </cell>
          <cell r="V164">
            <v>54.357061500000007</v>
          </cell>
          <cell r="W164">
            <v>20.290503999999999</v>
          </cell>
          <cell r="X164">
            <v>16.000782000000001</v>
          </cell>
          <cell r="Y164">
            <v>31.228715381818184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53.109000000000002</v>
          </cell>
          <cell r="L165">
            <v>19.010000000000002</v>
          </cell>
          <cell r="M165">
            <v>14.87</v>
          </cell>
          <cell r="N165">
            <v>1.0238</v>
          </cell>
          <cell r="O165">
            <v>1.0235000000000001</v>
          </cell>
          <cell r="P165">
            <v>0.60680000000000001</v>
          </cell>
          <cell r="Q165">
            <v>54.357061500000007</v>
          </cell>
          <cell r="R165">
            <v>20.218838000000002</v>
          </cell>
          <cell r="S165">
            <v>15.980305999999999</v>
          </cell>
          <cell r="T165">
            <v>31.190322881818183</v>
          </cell>
          <cell r="U165">
            <v>42.467868686868684</v>
          </cell>
          <cell r="V165">
            <v>54.357061500000007</v>
          </cell>
          <cell r="W165">
            <v>20.218838000000002</v>
          </cell>
          <cell r="X165">
            <v>15.980305999999999</v>
          </cell>
          <cell r="Y165">
            <v>31.190322881818183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53.109000000000002</v>
          </cell>
          <cell r="L166">
            <v>19.010000000000002</v>
          </cell>
          <cell r="M166">
            <v>14.87</v>
          </cell>
          <cell r="N166">
            <v>1.0238</v>
          </cell>
          <cell r="O166">
            <v>1.0235000000000001</v>
          </cell>
          <cell r="P166">
            <v>0.60680000000000001</v>
          </cell>
          <cell r="Q166">
            <v>54.357061500000007</v>
          </cell>
          <cell r="R166">
            <v>20.218838000000002</v>
          </cell>
          <cell r="S166">
            <v>15.980305999999999</v>
          </cell>
          <cell r="T166">
            <v>31.190322881818183</v>
          </cell>
          <cell r="U166">
            <v>42.467868686868684</v>
          </cell>
          <cell r="V166">
            <v>54.357061500000007</v>
          </cell>
          <cell r="W166">
            <v>20.218838000000002</v>
          </cell>
          <cell r="X166">
            <v>15.980305999999999</v>
          </cell>
          <cell r="Y166">
            <v>31.190322881818183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53.109000000000002</v>
          </cell>
          <cell r="L167">
            <v>19.010000000000002</v>
          </cell>
          <cell r="M167">
            <v>14.87</v>
          </cell>
          <cell r="N167">
            <v>1.0238</v>
          </cell>
          <cell r="O167">
            <v>1.0235000000000001</v>
          </cell>
          <cell r="P167">
            <v>0.60680000000000001</v>
          </cell>
          <cell r="Q167">
            <v>54.357061500000007</v>
          </cell>
          <cell r="R167">
            <v>20.218838000000002</v>
          </cell>
          <cell r="S167">
            <v>15.980305999999999</v>
          </cell>
          <cell r="T167">
            <v>31.190322881818183</v>
          </cell>
          <cell r="U167">
            <v>42.467868686868684</v>
          </cell>
          <cell r="V167">
            <v>54.357061500000007</v>
          </cell>
          <cell r="W167">
            <v>20.218838000000002</v>
          </cell>
          <cell r="X167">
            <v>15.980305999999999</v>
          </cell>
          <cell r="Y167">
            <v>31.190322881818183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53.109000000000002</v>
          </cell>
          <cell r="L168">
            <v>19.010000000000002</v>
          </cell>
          <cell r="M168">
            <v>14.87</v>
          </cell>
          <cell r="N168">
            <v>1.0238</v>
          </cell>
          <cell r="O168">
            <v>1.0235000000000001</v>
          </cell>
          <cell r="P168">
            <v>0.60680000000000001</v>
          </cell>
          <cell r="Q168">
            <v>54.357061500000007</v>
          </cell>
          <cell r="R168">
            <v>20.218838000000002</v>
          </cell>
          <cell r="S168">
            <v>15.980305999999999</v>
          </cell>
          <cell r="T168">
            <v>31.190322881818183</v>
          </cell>
          <cell r="U168">
            <v>42.467868686868684</v>
          </cell>
          <cell r="V168">
            <v>54.357061500000007</v>
          </cell>
          <cell r="W168">
            <v>20.218838000000002</v>
          </cell>
          <cell r="X168">
            <v>15.980305999999999</v>
          </cell>
          <cell r="Y168">
            <v>31.190322881818183</v>
          </cell>
          <cell r="Z168">
            <v>1.0203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53.109000000000002</v>
          </cell>
          <cell r="L169">
            <v>19.010000000000002</v>
          </cell>
          <cell r="M169">
            <v>14.87</v>
          </cell>
          <cell r="N169">
            <v>1.0238</v>
          </cell>
          <cell r="O169">
            <v>1.0235000000000001</v>
          </cell>
          <cell r="P169">
            <v>0.60680000000000001</v>
          </cell>
          <cell r="Q169">
            <v>54.357061500000007</v>
          </cell>
          <cell r="R169">
            <v>20.218838000000002</v>
          </cell>
          <cell r="S169">
            <v>15.980305999999999</v>
          </cell>
          <cell r="T169">
            <v>31.190322881818183</v>
          </cell>
          <cell r="U169">
            <v>42.467868686868684</v>
          </cell>
          <cell r="V169">
            <v>54.357061500000007</v>
          </cell>
          <cell r="W169">
            <v>20.218838000000002</v>
          </cell>
          <cell r="X169">
            <v>15.980305999999999</v>
          </cell>
          <cell r="Y169">
            <v>31.190322881818183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53.109000000000002</v>
          </cell>
          <cell r="L170">
            <v>18.920000000000002</v>
          </cell>
          <cell r="M170">
            <v>14.79</v>
          </cell>
          <cell r="N170">
            <v>1.0238</v>
          </cell>
          <cell r="O170">
            <v>1.0235000000000001</v>
          </cell>
          <cell r="P170">
            <v>0.60680000000000001</v>
          </cell>
          <cell r="Q170">
            <v>54.357061500000007</v>
          </cell>
          <cell r="R170">
            <v>20.126696000000003</v>
          </cell>
          <cell r="S170">
            <v>15.898401999999999</v>
          </cell>
          <cell r="T170">
            <v>31.104835581818186</v>
          </cell>
          <cell r="U170">
            <v>42.467868686868684</v>
          </cell>
          <cell r="V170">
            <v>54.357061500000007</v>
          </cell>
          <cell r="W170">
            <v>20.126696000000003</v>
          </cell>
          <cell r="X170">
            <v>15.898401999999999</v>
          </cell>
          <cell r="Y170">
            <v>31.104835581818186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53.109000000000002</v>
          </cell>
          <cell r="L171">
            <v>19.079999999999998</v>
          </cell>
          <cell r="M171">
            <v>14.89</v>
          </cell>
          <cell r="N171">
            <v>1.0238</v>
          </cell>
          <cell r="O171">
            <v>1.0235000000000001</v>
          </cell>
          <cell r="P171">
            <v>0.60680000000000001</v>
          </cell>
          <cell r="Q171">
            <v>54.357061500000007</v>
          </cell>
          <cell r="R171">
            <v>20.290503999999999</v>
          </cell>
          <cell r="S171">
            <v>16.000782000000001</v>
          </cell>
          <cell r="T171">
            <v>31.228715381818184</v>
          </cell>
          <cell r="U171">
            <v>42.467868686868684</v>
          </cell>
          <cell r="V171">
            <v>54.357061500000007</v>
          </cell>
          <cell r="W171">
            <v>20.290503999999999</v>
          </cell>
          <cell r="X171">
            <v>16.000782000000001</v>
          </cell>
          <cell r="Y171">
            <v>31.228715381818184</v>
          </cell>
          <cell r="Z171">
            <v>1.0203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53.109000000000002</v>
          </cell>
          <cell r="L172">
            <v>19.079999999999998</v>
          </cell>
          <cell r="M172">
            <v>14.89</v>
          </cell>
          <cell r="N172">
            <v>1.0238</v>
          </cell>
          <cell r="O172">
            <v>1.0235000000000001</v>
          </cell>
          <cell r="P172">
            <v>0.60680000000000001</v>
          </cell>
          <cell r="Q172">
            <v>54.357061500000007</v>
          </cell>
          <cell r="R172">
            <v>20.290503999999999</v>
          </cell>
          <cell r="S172">
            <v>16.000782000000001</v>
          </cell>
          <cell r="T172">
            <v>31.228715381818184</v>
          </cell>
          <cell r="U172">
            <v>42.467868686868684</v>
          </cell>
          <cell r="V172">
            <v>54.357061500000007</v>
          </cell>
          <cell r="W172">
            <v>20.290503999999999</v>
          </cell>
          <cell r="X172">
            <v>16.000782000000001</v>
          </cell>
          <cell r="Y172">
            <v>31.228715381818184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53.109000000000002</v>
          </cell>
          <cell r="L173">
            <v>19.079999999999998</v>
          </cell>
          <cell r="M173">
            <v>14.89</v>
          </cell>
          <cell r="N173">
            <v>1.0238</v>
          </cell>
          <cell r="O173">
            <v>1.0235000000000001</v>
          </cell>
          <cell r="P173">
            <v>0.60680000000000001</v>
          </cell>
          <cell r="Q173">
            <v>54.357061500000007</v>
          </cell>
          <cell r="R173">
            <v>20.290503999999999</v>
          </cell>
          <cell r="S173">
            <v>16.000782000000001</v>
          </cell>
          <cell r="T173">
            <v>31.228715381818184</v>
          </cell>
          <cell r="U173">
            <v>42.467868686868684</v>
          </cell>
          <cell r="V173">
            <v>54.357061500000007</v>
          </cell>
          <cell r="W173">
            <v>20.290503999999999</v>
          </cell>
          <cell r="X173">
            <v>16.000782000000001</v>
          </cell>
          <cell r="Y173">
            <v>31.228715381818184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53.109000000000002</v>
          </cell>
          <cell r="L174">
            <v>19.010000000000002</v>
          </cell>
          <cell r="M174">
            <v>14.87</v>
          </cell>
          <cell r="N174">
            <v>1.0238</v>
          </cell>
          <cell r="O174">
            <v>1.0235000000000001</v>
          </cell>
          <cell r="P174">
            <v>0.60680000000000001</v>
          </cell>
          <cell r="Q174">
            <v>54.357061500000007</v>
          </cell>
          <cell r="R174">
            <v>20.218838000000002</v>
          </cell>
          <cell r="S174">
            <v>15.980305999999999</v>
          </cell>
          <cell r="T174">
            <v>31.190322881818183</v>
          </cell>
          <cell r="U174">
            <v>42.467868686868684</v>
          </cell>
          <cell r="V174">
            <v>54.357061500000007</v>
          </cell>
          <cell r="W174">
            <v>20.218838000000002</v>
          </cell>
          <cell r="X174">
            <v>15.980305999999999</v>
          </cell>
          <cell r="Y174">
            <v>31.190322881818183</v>
          </cell>
          <cell r="Z174">
            <v>1.0203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53.109000000000002</v>
          </cell>
          <cell r="L175">
            <v>19.010000000000002</v>
          </cell>
          <cell r="M175">
            <v>14.87</v>
          </cell>
          <cell r="N175">
            <v>1.0238</v>
          </cell>
          <cell r="O175">
            <v>1.0235000000000001</v>
          </cell>
          <cell r="P175">
            <v>0.60680000000000001</v>
          </cell>
          <cell r="Q175">
            <v>54.357061500000007</v>
          </cell>
          <cell r="R175">
            <v>20.218838000000002</v>
          </cell>
          <cell r="S175">
            <v>15.980305999999999</v>
          </cell>
          <cell r="T175">
            <v>31.190322881818183</v>
          </cell>
          <cell r="U175">
            <v>42.467868686868684</v>
          </cell>
          <cell r="V175">
            <v>54.357061500000007</v>
          </cell>
          <cell r="W175">
            <v>20.218838000000002</v>
          </cell>
          <cell r="X175">
            <v>15.980305999999999</v>
          </cell>
          <cell r="Y175">
            <v>31.190322881818183</v>
          </cell>
          <cell r="Z175">
            <v>1.0203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22.94</v>
          </cell>
          <cell r="L176">
            <v>21.99</v>
          </cell>
          <cell r="M176">
            <v>21.99</v>
          </cell>
          <cell r="N176">
            <v>1</v>
          </cell>
          <cell r="O176">
            <v>1</v>
          </cell>
          <cell r="P176">
            <v>0</v>
          </cell>
          <cell r="Q176">
            <v>22.94</v>
          </cell>
          <cell r="R176">
            <v>21.99</v>
          </cell>
          <cell r="S176">
            <v>21.99</v>
          </cell>
          <cell r="T176">
            <v>27.782929292929289</v>
          </cell>
          <cell r="U176">
            <v>42.467868686868684</v>
          </cell>
          <cell r="V176">
            <v>22.94</v>
          </cell>
          <cell r="W176">
            <v>21.99</v>
          </cell>
          <cell r="X176">
            <v>21.99</v>
          </cell>
          <cell r="Y176">
            <v>27.782929292929289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22.94</v>
          </cell>
          <cell r="L177">
            <v>21.99</v>
          </cell>
          <cell r="M177">
            <v>21.99</v>
          </cell>
          <cell r="N177">
            <v>1</v>
          </cell>
          <cell r="O177">
            <v>1</v>
          </cell>
          <cell r="P177">
            <v>0</v>
          </cell>
          <cell r="Q177">
            <v>22.94</v>
          </cell>
          <cell r="R177">
            <v>21.99</v>
          </cell>
          <cell r="S177">
            <v>21.99</v>
          </cell>
          <cell r="T177">
            <v>27.782929292929289</v>
          </cell>
          <cell r="U177">
            <v>42.467868686868684</v>
          </cell>
          <cell r="V177">
            <v>22.94</v>
          </cell>
          <cell r="W177">
            <v>21.99</v>
          </cell>
          <cell r="X177">
            <v>21.99</v>
          </cell>
          <cell r="Y177">
            <v>27.782929292929289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H177">
            <v>4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62.668619999999997</v>
          </cell>
          <cell r="L178">
            <v>22.419999999999998</v>
          </cell>
          <cell r="M178">
            <v>16.5672</v>
          </cell>
          <cell r="N178">
            <v>1.0287999999999999</v>
          </cell>
          <cell r="O178">
            <v>1.0414000000000001</v>
          </cell>
          <cell r="P178">
            <v>1.3262</v>
          </cell>
          <cell r="Q178">
            <v>65.263100868000009</v>
          </cell>
          <cell r="R178">
            <v>24.568423999999997</v>
          </cell>
          <cell r="S178">
            <v>18.547063359999999</v>
          </cell>
          <cell r="T178">
            <v>37.135120611272725</v>
          </cell>
          <cell r="U178">
            <v>42.467868686868684</v>
          </cell>
          <cell r="V178">
            <v>65.263100868000009</v>
          </cell>
          <cell r="W178">
            <v>24.568423999999997</v>
          </cell>
          <cell r="X178">
            <v>18.547063359999999</v>
          </cell>
          <cell r="Y178">
            <v>37.135120611272725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62.668619999999997</v>
          </cell>
          <cell r="L179">
            <v>22.419999999999998</v>
          </cell>
          <cell r="M179">
            <v>16.5672</v>
          </cell>
          <cell r="N179">
            <v>1.0287999999999999</v>
          </cell>
          <cell r="O179">
            <v>1.0414000000000001</v>
          </cell>
          <cell r="P179">
            <v>1.3262</v>
          </cell>
          <cell r="Q179">
            <v>65.263100868000009</v>
          </cell>
          <cell r="R179">
            <v>24.568423999999997</v>
          </cell>
          <cell r="S179">
            <v>18.547063359999999</v>
          </cell>
          <cell r="T179">
            <v>37.135120611272725</v>
          </cell>
          <cell r="U179">
            <v>42.467868686868684</v>
          </cell>
          <cell r="V179">
            <v>65.263100868000009</v>
          </cell>
          <cell r="W179">
            <v>24.568423999999997</v>
          </cell>
          <cell r="X179">
            <v>18.547063359999999</v>
          </cell>
          <cell r="Y179">
            <v>37.135120611272725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62.668619999999997</v>
          </cell>
          <cell r="L180">
            <v>22.419999999999998</v>
          </cell>
          <cell r="M180">
            <v>16.5672</v>
          </cell>
          <cell r="N180">
            <v>1.0287999999999999</v>
          </cell>
          <cell r="O180">
            <v>1.0414000000000001</v>
          </cell>
          <cell r="P180">
            <v>1.3262</v>
          </cell>
          <cell r="Q180">
            <v>65.263100868000009</v>
          </cell>
          <cell r="R180">
            <v>24.568423999999997</v>
          </cell>
          <cell r="S180">
            <v>18.547063359999999</v>
          </cell>
          <cell r="T180">
            <v>37.135120611272725</v>
          </cell>
          <cell r="U180">
            <v>42.467868686868684</v>
          </cell>
          <cell r="V180">
            <v>65.263100868000009</v>
          </cell>
          <cell r="W180">
            <v>24.568423999999997</v>
          </cell>
          <cell r="X180">
            <v>18.547063359999999</v>
          </cell>
          <cell r="Y180">
            <v>37.135120611272725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62.668619999999997</v>
          </cell>
          <cell r="L181">
            <v>22.419999999999998</v>
          </cell>
          <cell r="M181">
            <v>16.5672</v>
          </cell>
          <cell r="N181">
            <v>1.0287999999999999</v>
          </cell>
          <cell r="O181">
            <v>1.0414000000000001</v>
          </cell>
          <cell r="P181">
            <v>1.3262</v>
          </cell>
          <cell r="Q181">
            <v>65.263100868000009</v>
          </cell>
          <cell r="R181">
            <v>24.568423999999997</v>
          </cell>
          <cell r="S181">
            <v>18.547063359999999</v>
          </cell>
          <cell r="T181">
            <v>37.135120611272725</v>
          </cell>
          <cell r="U181">
            <v>42.467868686868684</v>
          </cell>
          <cell r="V181">
            <v>65.263100868000009</v>
          </cell>
          <cell r="W181">
            <v>24.568423999999997</v>
          </cell>
          <cell r="X181">
            <v>18.547063359999999</v>
          </cell>
          <cell r="Y181">
            <v>37.135120611272725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62.668619999999997</v>
          </cell>
          <cell r="L182">
            <v>22.419999999999998</v>
          </cell>
          <cell r="M182">
            <v>16.5672</v>
          </cell>
          <cell r="N182">
            <v>1.0287999999999999</v>
          </cell>
          <cell r="O182">
            <v>1.0414000000000001</v>
          </cell>
          <cell r="P182">
            <v>1.3262</v>
          </cell>
          <cell r="Q182">
            <v>65.263100868000009</v>
          </cell>
          <cell r="R182">
            <v>24.568423999999997</v>
          </cell>
          <cell r="S182">
            <v>18.547063359999999</v>
          </cell>
          <cell r="T182">
            <v>37.135120611272725</v>
          </cell>
          <cell r="U182">
            <v>42.467868686868684</v>
          </cell>
          <cell r="V182">
            <v>65.263100868000009</v>
          </cell>
          <cell r="W182">
            <v>24.568423999999997</v>
          </cell>
          <cell r="X182">
            <v>18.547063359999999</v>
          </cell>
          <cell r="Y182">
            <v>37.135120611272725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22.94</v>
          </cell>
          <cell r="L183">
            <v>21.99</v>
          </cell>
          <cell r="M183">
            <v>21.99</v>
          </cell>
          <cell r="N183">
            <v>1</v>
          </cell>
          <cell r="O183">
            <v>1</v>
          </cell>
          <cell r="P183">
            <v>0</v>
          </cell>
          <cell r="Q183">
            <v>22.94</v>
          </cell>
          <cell r="R183">
            <v>21.99</v>
          </cell>
          <cell r="S183">
            <v>21.99</v>
          </cell>
          <cell r="T183">
            <v>27.782929292929289</v>
          </cell>
          <cell r="U183">
            <v>42.467868686868684</v>
          </cell>
          <cell r="V183">
            <v>22.94</v>
          </cell>
          <cell r="W183">
            <v>21.99</v>
          </cell>
          <cell r="X183">
            <v>21.99</v>
          </cell>
          <cell r="Y183">
            <v>27.782929292929289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H183">
            <v>3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22.94</v>
          </cell>
          <cell r="L184">
            <v>21.99</v>
          </cell>
          <cell r="M184">
            <v>21.99</v>
          </cell>
          <cell r="N184">
            <v>1</v>
          </cell>
          <cell r="O184">
            <v>1</v>
          </cell>
          <cell r="P184">
            <v>0</v>
          </cell>
          <cell r="Q184">
            <v>22.94</v>
          </cell>
          <cell r="R184">
            <v>21.99</v>
          </cell>
          <cell r="S184">
            <v>21.99</v>
          </cell>
          <cell r="T184">
            <v>27.782929292929289</v>
          </cell>
          <cell r="U184">
            <v>42.467868686868684</v>
          </cell>
          <cell r="V184">
            <v>22.94</v>
          </cell>
          <cell r="W184">
            <v>21.99</v>
          </cell>
          <cell r="X184">
            <v>21.99</v>
          </cell>
          <cell r="Y184">
            <v>27.782929292929289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H184">
            <v>2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22.94</v>
          </cell>
          <cell r="L185">
            <v>21.99</v>
          </cell>
          <cell r="M185">
            <v>21.99</v>
          </cell>
          <cell r="N185">
            <v>1</v>
          </cell>
          <cell r="O185">
            <v>1</v>
          </cell>
          <cell r="P185">
            <v>0</v>
          </cell>
          <cell r="Q185">
            <v>22.94</v>
          </cell>
          <cell r="R185">
            <v>21.99</v>
          </cell>
          <cell r="S185">
            <v>21.99</v>
          </cell>
          <cell r="T185">
            <v>27.782929292929289</v>
          </cell>
          <cell r="U185">
            <v>42.467868686868684</v>
          </cell>
          <cell r="V185">
            <v>22.94</v>
          </cell>
          <cell r="W185">
            <v>21.99</v>
          </cell>
          <cell r="X185">
            <v>21.99</v>
          </cell>
          <cell r="Y185">
            <v>27.782929292929289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H185">
            <v>2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22.94</v>
          </cell>
          <cell r="L186">
            <v>21.99</v>
          </cell>
          <cell r="M186">
            <v>21.99</v>
          </cell>
          <cell r="N186">
            <v>1</v>
          </cell>
          <cell r="O186">
            <v>1</v>
          </cell>
          <cell r="P186">
            <v>0</v>
          </cell>
          <cell r="Q186">
            <v>22.94</v>
          </cell>
          <cell r="R186">
            <v>21.99</v>
          </cell>
          <cell r="S186">
            <v>21.99</v>
          </cell>
          <cell r="T186">
            <v>27.782929292929289</v>
          </cell>
          <cell r="U186">
            <v>42.467868686868684</v>
          </cell>
          <cell r="V186">
            <v>22.94</v>
          </cell>
          <cell r="W186">
            <v>21.99</v>
          </cell>
          <cell r="X186">
            <v>21.99</v>
          </cell>
          <cell r="Y186">
            <v>27.782929292929289</v>
          </cell>
          <cell r="Z186">
            <v>0.85829999999999995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H186">
            <v>2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22.94</v>
          </cell>
          <cell r="L187">
            <v>21.99</v>
          </cell>
          <cell r="M187">
            <v>21.99</v>
          </cell>
          <cell r="N187">
            <v>1</v>
          </cell>
          <cell r="O187">
            <v>1</v>
          </cell>
          <cell r="P187">
            <v>0</v>
          </cell>
          <cell r="Q187">
            <v>22.94</v>
          </cell>
          <cell r="R187">
            <v>21.99</v>
          </cell>
          <cell r="S187">
            <v>21.99</v>
          </cell>
          <cell r="T187">
            <v>27.782929292929289</v>
          </cell>
          <cell r="U187">
            <v>42.467868686868684</v>
          </cell>
          <cell r="V187">
            <v>22.94</v>
          </cell>
          <cell r="W187">
            <v>21.99</v>
          </cell>
          <cell r="X187">
            <v>21.99</v>
          </cell>
          <cell r="Y187">
            <v>27.782929292929289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H187">
            <v>3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22.94</v>
          </cell>
          <cell r="L188">
            <v>21.99</v>
          </cell>
          <cell r="M188">
            <v>21.99</v>
          </cell>
          <cell r="N188">
            <v>1</v>
          </cell>
          <cell r="O188">
            <v>1</v>
          </cell>
          <cell r="P188">
            <v>0</v>
          </cell>
          <cell r="Q188">
            <v>22.94</v>
          </cell>
          <cell r="R188">
            <v>21.99</v>
          </cell>
          <cell r="S188">
            <v>21.99</v>
          </cell>
          <cell r="T188">
            <v>27.782929292929289</v>
          </cell>
          <cell r="U188">
            <v>42.467868686868684</v>
          </cell>
          <cell r="V188">
            <v>22.94</v>
          </cell>
          <cell r="W188">
            <v>21.99</v>
          </cell>
          <cell r="X188">
            <v>21.99</v>
          </cell>
          <cell r="Y188">
            <v>27.782929292929289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H188">
            <v>3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62.668619999999997</v>
          </cell>
          <cell r="L189">
            <v>22.419999999999998</v>
          </cell>
          <cell r="M189">
            <v>16.5672</v>
          </cell>
          <cell r="N189">
            <v>1.0287999999999999</v>
          </cell>
          <cell r="O189">
            <v>1.0414000000000001</v>
          </cell>
          <cell r="P189">
            <v>1.3262</v>
          </cell>
          <cell r="Q189">
            <v>65.263100868000009</v>
          </cell>
          <cell r="R189">
            <v>24.568423999999997</v>
          </cell>
          <cell r="S189">
            <v>18.547063359999999</v>
          </cell>
          <cell r="T189">
            <v>37.135120611272725</v>
          </cell>
          <cell r="U189">
            <v>42.467868686868684</v>
          </cell>
          <cell r="V189">
            <v>65.263100868000009</v>
          </cell>
          <cell r="W189">
            <v>24.568423999999997</v>
          </cell>
          <cell r="X189">
            <v>18.547063359999999</v>
          </cell>
          <cell r="Y189">
            <v>37.135120611272725</v>
          </cell>
          <cell r="Z189">
            <v>0.85829999999999995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62.668619999999997</v>
          </cell>
          <cell r="L190">
            <v>22.419999999999998</v>
          </cell>
          <cell r="M190">
            <v>16.5672</v>
          </cell>
          <cell r="N190">
            <v>1.0287999999999999</v>
          </cell>
          <cell r="O190">
            <v>1.0414000000000001</v>
          </cell>
          <cell r="P190">
            <v>1.3262</v>
          </cell>
          <cell r="Q190">
            <v>65.263100868000009</v>
          </cell>
          <cell r="R190">
            <v>24.568423999999997</v>
          </cell>
          <cell r="S190">
            <v>18.547063359999999</v>
          </cell>
          <cell r="T190">
            <v>37.135120611272725</v>
          </cell>
          <cell r="U190">
            <v>42.467868686868684</v>
          </cell>
          <cell r="V190">
            <v>65.263100868000009</v>
          </cell>
          <cell r="W190">
            <v>24.568423999999997</v>
          </cell>
          <cell r="X190">
            <v>18.547063359999999</v>
          </cell>
          <cell r="Y190">
            <v>37.135120611272725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53.109000000000002</v>
          </cell>
          <cell r="L191">
            <v>19.64</v>
          </cell>
          <cell r="M191">
            <v>15.15</v>
          </cell>
          <cell r="N191">
            <v>1.0159</v>
          </cell>
          <cell r="O191">
            <v>1.0168999999999999</v>
          </cell>
          <cell r="P191">
            <v>1.8173999999999999</v>
          </cell>
          <cell r="Q191">
            <v>54.006542099999997</v>
          </cell>
          <cell r="R191">
            <v>21.919276</v>
          </cell>
          <cell r="S191">
            <v>17.357885</v>
          </cell>
          <cell r="T191">
            <v>32.592387531818183</v>
          </cell>
          <cell r="U191">
            <v>42.467868686868684</v>
          </cell>
          <cell r="V191">
            <v>54.006542099999997</v>
          </cell>
          <cell r="W191">
            <v>21.919276</v>
          </cell>
          <cell r="X191">
            <v>17.357885</v>
          </cell>
          <cell r="Y191">
            <v>32.592387531818183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53.109000000000002</v>
          </cell>
          <cell r="L192">
            <v>19.350000000000001</v>
          </cell>
          <cell r="M192">
            <v>15.16</v>
          </cell>
          <cell r="N192">
            <v>1.0159</v>
          </cell>
          <cell r="O192">
            <v>1.0168999999999999</v>
          </cell>
          <cell r="P192">
            <v>1.8173999999999999</v>
          </cell>
          <cell r="Q192">
            <v>54.006542099999997</v>
          </cell>
          <cell r="R192">
            <v>21.624665</v>
          </cell>
          <cell r="S192">
            <v>17.368044000000001</v>
          </cell>
          <cell r="T192">
            <v>32.495877031818182</v>
          </cell>
          <cell r="U192">
            <v>42.467868686868684</v>
          </cell>
          <cell r="V192">
            <v>54.006542099999997</v>
          </cell>
          <cell r="W192">
            <v>21.624665</v>
          </cell>
          <cell r="X192">
            <v>17.368044000000001</v>
          </cell>
          <cell r="Y192">
            <v>32.495877031818182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53.109000000000002</v>
          </cell>
          <cell r="L193">
            <v>19.28</v>
          </cell>
          <cell r="M193">
            <v>14.91</v>
          </cell>
          <cell r="N193">
            <v>1.0159</v>
          </cell>
          <cell r="O193">
            <v>1.0168999999999999</v>
          </cell>
          <cell r="P193">
            <v>1.8173999999999999</v>
          </cell>
          <cell r="Q193">
            <v>54.006542099999997</v>
          </cell>
          <cell r="R193">
            <v>21.553552</v>
          </cell>
          <cell r="S193">
            <v>17.114069000000001</v>
          </cell>
          <cell r="T193">
            <v>32.305903731818177</v>
          </cell>
          <cell r="U193">
            <v>42.467868686868684</v>
          </cell>
          <cell r="V193">
            <v>54.006542099999997</v>
          </cell>
          <cell r="W193">
            <v>21.553552</v>
          </cell>
          <cell r="X193">
            <v>17.114069000000001</v>
          </cell>
          <cell r="Y193">
            <v>32.305903731818177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53.109000000000002</v>
          </cell>
          <cell r="L194">
            <v>19.440000000000001</v>
          </cell>
          <cell r="M194">
            <v>15.1</v>
          </cell>
          <cell r="N194">
            <v>1.0159</v>
          </cell>
          <cell r="O194">
            <v>1.0168999999999999</v>
          </cell>
          <cell r="P194">
            <v>1.8173999999999999</v>
          </cell>
          <cell r="Q194">
            <v>54.006542099999997</v>
          </cell>
          <cell r="R194">
            <v>21.716096</v>
          </cell>
          <cell r="S194">
            <v>17.307089999999999</v>
          </cell>
          <cell r="T194">
            <v>32.488257781818177</v>
          </cell>
          <cell r="U194">
            <v>42.467868686868684</v>
          </cell>
          <cell r="V194">
            <v>54.006542099999997</v>
          </cell>
          <cell r="W194">
            <v>21.716096</v>
          </cell>
          <cell r="X194">
            <v>17.307089999999999</v>
          </cell>
          <cell r="Y194">
            <v>32.488257781818177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53.109000000000002</v>
          </cell>
          <cell r="L195">
            <v>19.350000000000001</v>
          </cell>
          <cell r="M195">
            <v>15.16</v>
          </cell>
          <cell r="N195">
            <v>1.0159</v>
          </cell>
          <cell r="O195">
            <v>1.0168999999999999</v>
          </cell>
          <cell r="P195">
            <v>1.8173999999999999</v>
          </cell>
          <cell r="Q195">
            <v>54.006542099999997</v>
          </cell>
          <cell r="R195">
            <v>21.624665</v>
          </cell>
          <cell r="S195">
            <v>17.368044000000001</v>
          </cell>
          <cell r="T195">
            <v>32.495877031818182</v>
          </cell>
          <cell r="U195">
            <v>42.467868686868684</v>
          </cell>
          <cell r="V195">
            <v>54.006542099999997</v>
          </cell>
          <cell r="W195">
            <v>21.624665</v>
          </cell>
          <cell r="X195">
            <v>17.368044000000001</v>
          </cell>
          <cell r="Y195">
            <v>32.495877031818182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53.109000000000002</v>
          </cell>
          <cell r="L196">
            <v>19.350000000000001</v>
          </cell>
          <cell r="M196">
            <v>15.16</v>
          </cell>
          <cell r="N196">
            <v>1.0159</v>
          </cell>
          <cell r="O196">
            <v>1.0168999999999999</v>
          </cell>
          <cell r="P196">
            <v>1.8173999999999999</v>
          </cell>
          <cell r="Q196">
            <v>54.006542099999997</v>
          </cell>
          <cell r="R196">
            <v>21.624665</v>
          </cell>
          <cell r="S196">
            <v>17.368044000000001</v>
          </cell>
          <cell r="T196">
            <v>32.495877031818182</v>
          </cell>
          <cell r="U196">
            <v>42.467868686868684</v>
          </cell>
          <cell r="V196">
            <v>54.006542099999997</v>
          </cell>
          <cell r="W196">
            <v>21.624665</v>
          </cell>
          <cell r="X196">
            <v>17.368044000000001</v>
          </cell>
          <cell r="Y196">
            <v>32.495877031818182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53.109000000000002</v>
          </cell>
          <cell r="L197">
            <v>18.399999999999999</v>
          </cell>
          <cell r="M197">
            <v>14.29</v>
          </cell>
          <cell r="N197">
            <v>1.0159</v>
          </cell>
          <cell r="O197">
            <v>1.0168999999999999</v>
          </cell>
          <cell r="P197">
            <v>1.8173999999999999</v>
          </cell>
          <cell r="Q197">
            <v>54.006542099999997</v>
          </cell>
          <cell r="R197">
            <v>20.659559999999999</v>
          </cell>
          <cell r="S197">
            <v>16.484210999999998</v>
          </cell>
          <cell r="T197">
            <v>31.583598831818179</v>
          </cell>
          <cell r="U197">
            <v>42.467868686868684</v>
          </cell>
          <cell r="V197">
            <v>54.006542099999997</v>
          </cell>
          <cell r="W197">
            <v>20.659559999999999</v>
          </cell>
          <cell r="X197">
            <v>16.484210999999998</v>
          </cell>
          <cell r="Y197">
            <v>31.583598831818179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53.109000000000002</v>
          </cell>
          <cell r="L198">
            <v>19.28</v>
          </cell>
          <cell r="M198">
            <v>14.91</v>
          </cell>
          <cell r="N198">
            <v>1.0159</v>
          </cell>
          <cell r="O198">
            <v>1.0168999999999999</v>
          </cell>
          <cell r="P198">
            <v>1.8173999999999999</v>
          </cell>
          <cell r="Q198">
            <v>54.006542099999997</v>
          </cell>
          <cell r="R198">
            <v>21.553552</v>
          </cell>
          <cell r="S198">
            <v>17.114069000000001</v>
          </cell>
          <cell r="T198">
            <v>32.305903731818177</v>
          </cell>
          <cell r="U198">
            <v>42.467868686868684</v>
          </cell>
          <cell r="V198">
            <v>54.006542099999997</v>
          </cell>
          <cell r="W198">
            <v>21.553552</v>
          </cell>
          <cell r="X198">
            <v>17.114069000000001</v>
          </cell>
          <cell r="Y198">
            <v>32.305903731818177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53.109000000000002</v>
          </cell>
          <cell r="L199">
            <v>19.64</v>
          </cell>
          <cell r="M199">
            <v>15.15</v>
          </cell>
          <cell r="N199">
            <v>1.0159</v>
          </cell>
          <cell r="O199">
            <v>1.0168999999999999</v>
          </cell>
          <cell r="P199">
            <v>1.8173999999999999</v>
          </cell>
          <cell r="Q199">
            <v>54.006542099999997</v>
          </cell>
          <cell r="R199">
            <v>21.919276</v>
          </cell>
          <cell r="S199">
            <v>17.357885</v>
          </cell>
          <cell r="T199">
            <v>32.592387531818183</v>
          </cell>
          <cell r="U199">
            <v>42.467868686868684</v>
          </cell>
          <cell r="V199">
            <v>54.006542099999997</v>
          </cell>
          <cell r="W199">
            <v>21.919276</v>
          </cell>
          <cell r="X199">
            <v>17.357885</v>
          </cell>
          <cell r="Y199">
            <v>32.592387531818183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53.109000000000002</v>
          </cell>
          <cell r="L200">
            <v>19.28</v>
          </cell>
          <cell r="M200">
            <v>14.91</v>
          </cell>
          <cell r="N200">
            <v>1.0159</v>
          </cell>
          <cell r="O200">
            <v>1.0168999999999999</v>
          </cell>
          <cell r="P200">
            <v>1.8173999999999999</v>
          </cell>
          <cell r="Q200">
            <v>54.006542099999997</v>
          </cell>
          <cell r="R200">
            <v>21.553552</v>
          </cell>
          <cell r="S200">
            <v>17.114069000000001</v>
          </cell>
          <cell r="T200">
            <v>32.305903731818177</v>
          </cell>
          <cell r="U200">
            <v>42.467868686868684</v>
          </cell>
          <cell r="V200">
            <v>54.006542099999997</v>
          </cell>
          <cell r="W200">
            <v>21.553552</v>
          </cell>
          <cell r="X200">
            <v>17.114069000000001</v>
          </cell>
          <cell r="Y200">
            <v>32.305903731818177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53.109000000000002</v>
          </cell>
          <cell r="L201">
            <v>19.28</v>
          </cell>
          <cell r="M201">
            <v>14.91</v>
          </cell>
          <cell r="N201">
            <v>1.0159</v>
          </cell>
          <cell r="O201">
            <v>1.0168999999999999</v>
          </cell>
          <cell r="P201">
            <v>1.8173999999999999</v>
          </cell>
          <cell r="Q201">
            <v>54.006542099999997</v>
          </cell>
          <cell r="R201">
            <v>21.553552</v>
          </cell>
          <cell r="S201">
            <v>17.114069000000001</v>
          </cell>
          <cell r="T201">
            <v>32.305903731818177</v>
          </cell>
          <cell r="U201">
            <v>42.467868686868684</v>
          </cell>
          <cell r="V201">
            <v>54.006542099999997</v>
          </cell>
          <cell r="W201">
            <v>21.553552</v>
          </cell>
          <cell r="X201">
            <v>17.114069000000001</v>
          </cell>
          <cell r="Y201">
            <v>32.305903731818177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53.109000000000002</v>
          </cell>
          <cell r="L202">
            <v>19.440000000000001</v>
          </cell>
          <cell r="M202">
            <v>15.1</v>
          </cell>
          <cell r="N202">
            <v>1.0159</v>
          </cell>
          <cell r="O202">
            <v>1.0168999999999999</v>
          </cell>
          <cell r="P202">
            <v>1.8173999999999999</v>
          </cell>
          <cell r="Q202">
            <v>54.006542099999997</v>
          </cell>
          <cell r="R202">
            <v>21.716096</v>
          </cell>
          <cell r="S202">
            <v>17.307089999999999</v>
          </cell>
          <cell r="T202">
            <v>32.488257781818177</v>
          </cell>
          <cell r="U202">
            <v>42.467868686868684</v>
          </cell>
          <cell r="V202">
            <v>54.006542099999997</v>
          </cell>
          <cell r="W202">
            <v>21.716096</v>
          </cell>
          <cell r="X202">
            <v>17.307089999999999</v>
          </cell>
          <cell r="Y202">
            <v>32.488257781818177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53.109000000000002</v>
          </cell>
          <cell r="L203">
            <v>19.350000000000001</v>
          </cell>
          <cell r="M203">
            <v>15.16</v>
          </cell>
          <cell r="N203">
            <v>1.0159</v>
          </cell>
          <cell r="O203">
            <v>1.0168999999999999</v>
          </cell>
          <cell r="P203">
            <v>1.8173999999999999</v>
          </cell>
          <cell r="Q203">
            <v>54.006542099999997</v>
          </cell>
          <cell r="R203">
            <v>21.624665</v>
          </cell>
          <cell r="S203">
            <v>17.368044000000001</v>
          </cell>
          <cell r="T203">
            <v>32.495877031818182</v>
          </cell>
          <cell r="U203">
            <v>42.467868686868684</v>
          </cell>
          <cell r="V203">
            <v>54.006542099999997</v>
          </cell>
          <cell r="W203">
            <v>21.624665</v>
          </cell>
          <cell r="X203">
            <v>17.368044000000001</v>
          </cell>
          <cell r="Y203">
            <v>32.495877031818182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53.109000000000002</v>
          </cell>
          <cell r="L204">
            <v>19.64</v>
          </cell>
          <cell r="M204">
            <v>15.15</v>
          </cell>
          <cell r="N204">
            <v>1.0159</v>
          </cell>
          <cell r="O204">
            <v>1.0168999999999999</v>
          </cell>
          <cell r="P204">
            <v>1.8173999999999999</v>
          </cell>
          <cell r="Q204">
            <v>54.006542099999997</v>
          </cell>
          <cell r="R204">
            <v>21.919276</v>
          </cell>
          <cell r="S204">
            <v>17.357885</v>
          </cell>
          <cell r="T204">
            <v>32.592387531818183</v>
          </cell>
          <cell r="U204">
            <v>42.467868686868684</v>
          </cell>
          <cell r="V204">
            <v>54.006542099999997</v>
          </cell>
          <cell r="W204">
            <v>21.919276</v>
          </cell>
          <cell r="X204">
            <v>17.357885</v>
          </cell>
          <cell r="Y204">
            <v>32.592387531818183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53.109000000000002</v>
          </cell>
          <cell r="L205">
            <v>19.350000000000001</v>
          </cell>
          <cell r="M205">
            <v>15.16</v>
          </cell>
          <cell r="N205">
            <v>1.0159</v>
          </cell>
          <cell r="O205">
            <v>1.0168999999999999</v>
          </cell>
          <cell r="P205">
            <v>1.8173999999999999</v>
          </cell>
          <cell r="Q205">
            <v>54.006542099999997</v>
          </cell>
          <cell r="R205">
            <v>21.624665</v>
          </cell>
          <cell r="S205">
            <v>17.368044000000001</v>
          </cell>
          <cell r="T205">
            <v>32.495877031818182</v>
          </cell>
          <cell r="U205">
            <v>42.467868686868684</v>
          </cell>
          <cell r="V205">
            <v>54.006542099999997</v>
          </cell>
          <cell r="W205">
            <v>21.624665</v>
          </cell>
          <cell r="X205">
            <v>17.368044000000001</v>
          </cell>
          <cell r="Y205">
            <v>32.495877031818182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53.109000000000002</v>
          </cell>
          <cell r="L206">
            <v>19.928600000000003</v>
          </cell>
          <cell r="M206">
            <v>15.8286</v>
          </cell>
          <cell r="N206">
            <v>1.0145999999999999</v>
          </cell>
          <cell r="O206">
            <v>1.0179</v>
          </cell>
          <cell r="P206">
            <v>1.0980000000000001</v>
          </cell>
          <cell r="Q206">
            <v>54.059651100000004</v>
          </cell>
          <cell r="R206">
            <v>21.460024000000001</v>
          </cell>
          <cell r="S206">
            <v>17.300163999999999</v>
          </cell>
          <cell r="T206">
            <v>32.407542045454548</v>
          </cell>
          <cell r="U206">
            <v>42.467868686868684</v>
          </cell>
          <cell r="V206">
            <v>54.059651100000004</v>
          </cell>
          <cell r="W206">
            <v>21.460024000000001</v>
          </cell>
          <cell r="X206">
            <v>17.300163999999999</v>
          </cell>
          <cell r="Y206">
            <v>32.407542045454548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53.109000000000002</v>
          </cell>
          <cell r="L207">
            <v>19.41</v>
          </cell>
          <cell r="M207">
            <v>15.24</v>
          </cell>
          <cell r="N207">
            <v>1.0289999999999999</v>
          </cell>
          <cell r="O207">
            <v>1.0241</v>
          </cell>
          <cell r="P207">
            <v>0.83450000000000002</v>
          </cell>
          <cell r="Q207">
            <v>54.388926900000001</v>
          </cell>
          <cell r="R207">
            <v>20.956989999999998</v>
          </cell>
          <cell r="S207">
            <v>16.666059999999998</v>
          </cell>
          <cell r="T207">
            <v>31.902462999999997</v>
          </cell>
          <cell r="U207">
            <v>42.467868686868684</v>
          </cell>
          <cell r="V207">
            <v>54.388926900000001</v>
          </cell>
          <cell r="W207">
            <v>20.956989999999998</v>
          </cell>
          <cell r="X207">
            <v>16.666059999999998</v>
          </cell>
          <cell r="Y207">
            <v>31.902462999999997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53.109000000000002</v>
          </cell>
          <cell r="L208">
            <v>18.988600000000002</v>
          </cell>
          <cell r="M208">
            <v>15.768599999999999</v>
          </cell>
          <cell r="N208">
            <v>1.0145999999999999</v>
          </cell>
          <cell r="O208">
            <v>1.0179</v>
          </cell>
          <cell r="P208">
            <v>1.0980000000000001</v>
          </cell>
          <cell r="Q208">
            <v>54.059651100000004</v>
          </cell>
          <cell r="R208">
            <v>20.5063</v>
          </cell>
          <cell r="S208">
            <v>17.239287999999998</v>
          </cell>
          <cell r="T208">
            <v>32.034169245454542</v>
          </cell>
          <cell r="U208">
            <v>42.467868686868684</v>
          </cell>
          <cell r="V208">
            <v>54.059651100000004</v>
          </cell>
          <cell r="W208">
            <v>20.5063</v>
          </cell>
          <cell r="X208">
            <v>17.239287999999998</v>
          </cell>
          <cell r="Y208">
            <v>32.034169245454542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53.109000000000002</v>
          </cell>
          <cell r="L209">
            <v>19.350000000000001</v>
          </cell>
          <cell r="M209">
            <v>15.16</v>
          </cell>
          <cell r="N209">
            <v>1.0159</v>
          </cell>
          <cell r="O209">
            <v>1.0168999999999999</v>
          </cell>
          <cell r="P209">
            <v>1.8173999999999999</v>
          </cell>
          <cell r="Q209">
            <v>54.006542099999997</v>
          </cell>
          <cell r="R209">
            <v>21.624665</v>
          </cell>
          <cell r="S209">
            <v>17.368044000000001</v>
          </cell>
          <cell r="T209">
            <v>32.495877031818182</v>
          </cell>
          <cell r="U209">
            <v>42.467868686868684</v>
          </cell>
          <cell r="V209">
            <v>54.006542099999997</v>
          </cell>
          <cell r="W209">
            <v>21.624665</v>
          </cell>
          <cell r="X209">
            <v>17.368044000000001</v>
          </cell>
          <cell r="Y209">
            <v>32.495877031818182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53.109000000000002</v>
          </cell>
          <cell r="L210">
            <v>19.25</v>
          </cell>
          <cell r="M210">
            <v>15.19</v>
          </cell>
          <cell r="N210">
            <v>1.0058</v>
          </cell>
          <cell r="O210">
            <v>1.0039</v>
          </cell>
          <cell r="P210">
            <v>0.86240000000000006</v>
          </cell>
          <cell r="Q210">
            <v>53.316125100000001</v>
          </cell>
          <cell r="R210">
            <v>20.373650000000001</v>
          </cell>
          <cell r="S210">
            <v>16.290102000000001</v>
          </cell>
          <cell r="T210">
            <v>31.183011754545454</v>
          </cell>
          <cell r="U210">
            <v>42.467868686868684</v>
          </cell>
          <cell r="V210">
            <v>53.316125100000001</v>
          </cell>
          <cell r="W210">
            <v>20.373650000000001</v>
          </cell>
          <cell r="X210">
            <v>16.290102000000001</v>
          </cell>
          <cell r="Y210">
            <v>31.183011754545454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53.109000000000002</v>
          </cell>
          <cell r="L211">
            <v>19.440000000000001</v>
          </cell>
          <cell r="M211">
            <v>15.27</v>
          </cell>
          <cell r="N211">
            <v>1.0058</v>
          </cell>
          <cell r="O211">
            <v>1.0039</v>
          </cell>
          <cell r="P211">
            <v>0.86240000000000006</v>
          </cell>
          <cell r="Q211">
            <v>53.316125100000001</v>
          </cell>
          <cell r="R211">
            <v>20.564752000000002</v>
          </cell>
          <cell r="S211">
            <v>16.370566</v>
          </cell>
          <cell r="T211">
            <v>31.302199054545454</v>
          </cell>
          <cell r="U211">
            <v>42.467868686868684</v>
          </cell>
          <cell r="V211">
            <v>53.316125100000001</v>
          </cell>
          <cell r="W211">
            <v>20.564752000000002</v>
          </cell>
          <cell r="X211">
            <v>16.370566</v>
          </cell>
          <cell r="Y211">
            <v>31.302199054545454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53.109000000000002</v>
          </cell>
          <cell r="L212">
            <v>19.928600000000003</v>
          </cell>
          <cell r="M212">
            <v>15.8286</v>
          </cell>
          <cell r="N212">
            <v>1.0145999999999999</v>
          </cell>
          <cell r="O212">
            <v>1.0179</v>
          </cell>
          <cell r="P212">
            <v>1.0980000000000001</v>
          </cell>
          <cell r="Q212">
            <v>54.059651100000004</v>
          </cell>
          <cell r="R212">
            <v>21.460024000000001</v>
          </cell>
          <cell r="S212">
            <v>17.300163999999999</v>
          </cell>
          <cell r="T212">
            <v>32.407542045454548</v>
          </cell>
          <cell r="U212">
            <v>42.467868686868684</v>
          </cell>
          <cell r="V212">
            <v>54.059651100000004</v>
          </cell>
          <cell r="W212">
            <v>21.460024000000001</v>
          </cell>
          <cell r="X212">
            <v>17.300163999999999</v>
          </cell>
          <cell r="Y212">
            <v>32.407542045454548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53.109000000000002</v>
          </cell>
          <cell r="L213">
            <v>19.25</v>
          </cell>
          <cell r="M213">
            <v>15.19</v>
          </cell>
          <cell r="N213">
            <v>1.0058</v>
          </cell>
          <cell r="O213">
            <v>1.0039</v>
          </cell>
          <cell r="P213">
            <v>0.86240000000000006</v>
          </cell>
          <cell r="Q213">
            <v>53.316125100000001</v>
          </cell>
          <cell r="R213">
            <v>20.373650000000001</v>
          </cell>
          <cell r="S213">
            <v>16.290102000000001</v>
          </cell>
          <cell r="T213">
            <v>31.183011754545454</v>
          </cell>
          <cell r="U213">
            <v>42.467868686868684</v>
          </cell>
          <cell r="V213">
            <v>53.316125100000001</v>
          </cell>
          <cell r="W213">
            <v>20.373650000000001</v>
          </cell>
          <cell r="X213">
            <v>16.290102000000001</v>
          </cell>
          <cell r="Y213">
            <v>31.183011754545454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53.109000000000002</v>
          </cell>
          <cell r="L214">
            <v>19.928600000000003</v>
          </cell>
          <cell r="M214">
            <v>15.8286</v>
          </cell>
          <cell r="N214">
            <v>1.0145999999999999</v>
          </cell>
          <cell r="O214">
            <v>1.0179</v>
          </cell>
          <cell r="P214">
            <v>1.0980000000000001</v>
          </cell>
          <cell r="Q214">
            <v>54.059651100000004</v>
          </cell>
          <cell r="R214">
            <v>21.460024000000001</v>
          </cell>
          <cell r="S214">
            <v>17.300163999999999</v>
          </cell>
          <cell r="T214">
            <v>32.407542045454548</v>
          </cell>
          <cell r="U214">
            <v>42.467868686868684</v>
          </cell>
          <cell r="V214">
            <v>54.059651100000004</v>
          </cell>
          <cell r="W214">
            <v>21.460024000000001</v>
          </cell>
          <cell r="X214">
            <v>17.300163999999999</v>
          </cell>
          <cell r="Y214">
            <v>32.407542045454548</v>
          </cell>
          <cell r="Z214">
            <v>0.83760000000000001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53.109000000000002</v>
          </cell>
          <cell r="L215">
            <v>19.309999999999999</v>
          </cell>
          <cell r="M215">
            <v>14.81</v>
          </cell>
          <cell r="N215">
            <v>1.014</v>
          </cell>
          <cell r="O215">
            <v>1.0266999999999999</v>
          </cell>
          <cell r="P215">
            <v>1.0028999999999999</v>
          </cell>
          <cell r="Q215">
            <v>54.527010300000001</v>
          </cell>
          <cell r="R215">
            <v>20.732839999999999</v>
          </cell>
          <cell r="S215">
            <v>16.169840000000001</v>
          </cell>
          <cell r="T215">
            <v>31.536337045454545</v>
          </cell>
          <cell r="U215">
            <v>42.467868686868684</v>
          </cell>
          <cell r="V215">
            <v>54.527010300000001</v>
          </cell>
          <cell r="W215">
            <v>20.732839999999999</v>
          </cell>
          <cell r="X215">
            <v>16.169840000000001</v>
          </cell>
          <cell r="Y215">
            <v>31.536337045454545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53.109000000000002</v>
          </cell>
          <cell r="L216">
            <v>19.02</v>
          </cell>
          <cell r="M216">
            <v>14.82</v>
          </cell>
          <cell r="N216">
            <v>1.014</v>
          </cell>
          <cell r="O216">
            <v>1.0266999999999999</v>
          </cell>
          <cell r="P216">
            <v>1.0028999999999999</v>
          </cell>
          <cell r="Q216">
            <v>54.527010300000001</v>
          </cell>
          <cell r="R216">
            <v>20.438780000000001</v>
          </cell>
          <cell r="S216">
            <v>16.17998</v>
          </cell>
          <cell r="T216">
            <v>31.440007045454543</v>
          </cell>
          <cell r="U216">
            <v>42.467868686868684</v>
          </cell>
          <cell r="V216">
            <v>54.527010300000001</v>
          </cell>
          <cell r="W216">
            <v>20.438780000000001</v>
          </cell>
          <cell r="X216">
            <v>16.17998</v>
          </cell>
          <cell r="Y216">
            <v>31.440007045454543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53.109000000000002</v>
          </cell>
          <cell r="L217">
            <v>19.690000000000001</v>
          </cell>
          <cell r="M217">
            <v>15.38</v>
          </cell>
          <cell r="N217">
            <v>1.014</v>
          </cell>
          <cell r="O217">
            <v>1.0266999999999999</v>
          </cell>
          <cell r="P217">
            <v>1.0028999999999999</v>
          </cell>
          <cell r="Q217">
            <v>54.527010300000001</v>
          </cell>
          <cell r="R217">
            <v>21.118160000000003</v>
          </cell>
          <cell r="S217">
            <v>16.747820000000001</v>
          </cell>
          <cell r="T217">
            <v>32.046886045454549</v>
          </cell>
          <cell r="U217">
            <v>42.467868686868684</v>
          </cell>
          <cell r="V217">
            <v>54.527010300000001</v>
          </cell>
          <cell r="W217">
            <v>21.118160000000003</v>
          </cell>
          <cell r="X217">
            <v>16.747820000000001</v>
          </cell>
          <cell r="Y217">
            <v>32.046886045454549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53.109000000000002</v>
          </cell>
          <cell r="L218">
            <v>19.11</v>
          </cell>
          <cell r="M218">
            <v>14.88</v>
          </cell>
          <cell r="N218">
            <v>1.014</v>
          </cell>
          <cell r="O218">
            <v>1.0266999999999999</v>
          </cell>
          <cell r="P218">
            <v>1.0028999999999999</v>
          </cell>
          <cell r="Q218">
            <v>54.527010300000001</v>
          </cell>
          <cell r="R218">
            <v>20.53004</v>
          </cell>
          <cell r="S218">
            <v>16.240819999999999</v>
          </cell>
          <cell r="T218">
            <v>31.511494045454548</v>
          </cell>
          <cell r="U218">
            <v>42.467868686868684</v>
          </cell>
          <cell r="V218">
            <v>54.527010300000001</v>
          </cell>
          <cell r="W218">
            <v>20.53004</v>
          </cell>
          <cell r="X218">
            <v>16.240819999999999</v>
          </cell>
          <cell r="Y218">
            <v>31.511494045454548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53.109000000000002</v>
          </cell>
          <cell r="L219">
            <v>19.420000000000002</v>
          </cell>
          <cell r="M219">
            <v>15.14</v>
          </cell>
          <cell r="N219">
            <v>1.014</v>
          </cell>
          <cell r="O219">
            <v>1.0266999999999999</v>
          </cell>
          <cell r="P219">
            <v>1.0028999999999999</v>
          </cell>
          <cell r="Q219">
            <v>54.527010300000001</v>
          </cell>
          <cell r="R219">
            <v>20.844380000000001</v>
          </cell>
          <cell r="S219">
            <v>16.504459999999998</v>
          </cell>
          <cell r="T219">
            <v>31.792879045454541</v>
          </cell>
          <cell r="U219">
            <v>42.467868686868684</v>
          </cell>
          <cell r="V219">
            <v>54.527010300000001</v>
          </cell>
          <cell r="W219">
            <v>20.844380000000001</v>
          </cell>
          <cell r="X219">
            <v>16.504459999999998</v>
          </cell>
          <cell r="Y219">
            <v>31.792879045454541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53.109000000000002</v>
          </cell>
          <cell r="L220">
            <v>19.309999999999999</v>
          </cell>
          <cell r="M220">
            <v>14.81</v>
          </cell>
          <cell r="N220">
            <v>1.014</v>
          </cell>
          <cell r="O220">
            <v>1.0266999999999999</v>
          </cell>
          <cell r="P220">
            <v>1.0028999999999999</v>
          </cell>
          <cell r="Q220">
            <v>54.527010300000001</v>
          </cell>
          <cell r="R220">
            <v>20.732839999999999</v>
          </cell>
          <cell r="S220">
            <v>16.169840000000001</v>
          </cell>
          <cell r="T220">
            <v>31.536337045454545</v>
          </cell>
          <cell r="U220">
            <v>42.467868686868684</v>
          </cell>
          <cell r="V220">
            <v>54.527010300000001</v>
          </cell>
          <cell r="W220">
            <v>20.732839999999999</v>
          </cell>
          <cell r="X220">
            <v>16.169840000000001</v>
          </cell>
          <cell r="Y220">
            <v>31.536337045454545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H220">
            <v>42023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53.109000000000002</v>
          </cell>
          <cell r="L221">
            <v>19.11</v>
          </cell>
          <cell r="M221">
            <v>14.88</v>
          </cell>
          <cell r="N221">
            <v>1.014</v>
          </cell>
          <cell r="O221">
            <v>1.0266999999999999</v>
          </cell>
          <cell r="P221">
            <v>1.0028999999999999</v>
          </cell>
          <cell r="Q221">
            <v>54.527010300000001</v>
          </cell>
          <cell r="R221">
            <v>20.53004</v>
          </cell>
          <cell r="S221">
            <v>16.240819999999999</v>
          </cell>
          <cell r="T221">
            <v>31.511494045454548</v>
          </cell>
          <cell r="U221">
            <v>42.467868686868684</v>
          </cell>
          <cell r="V221">
            <v>54.527010300000001</v>
          </cell>
          <cell r="W221">
            <v>20.53004</v>
          </cell>
          <cell r="X221">
            <v>16.240819999999999</v>
          </cell>
          <cell r="Y221">
            <v>31.511494045454548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53.109000000000002</v>
          </cell>
          <cell r="L222">
            <v>19.02</v>
          </cell>
          <cell r="M222">
            <v>14.82</v>
          </cell>
          <cell r="N222">
            <v>1.014</v>
          </cell>
          <cell r="O222">
            <v>1.0266999999999999</v>
          </cell>
          <cell r="P222">
            <v>1.0028999999999999</v>
          </cell>
          <cell r="Q222">
            <v>54.527010300000001</v>
          </cell>
          <cell r="R222">
            <v>20.438780000000001</v>
          </cell>
          <cell r="S222">
            <v>16.17998</v>
          </cell>
          <cell r="T222">
            <v>31.440007045454543</v>
          </cell>
          <cell r="U222">
            <v>42.467868686868684</v>
          </cell>
          <cell r="V222">
            <v>54.527010300000001</v>
          </cell>
          <cell r="W222">
            <v>20.438780000000001</v>
          </cell>
          <cell r="X222">
            <v>16.17998</v>
          </cell>
          <cell r="Y222">
            <v>31.440007045454543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53.109000000000002</v>
          </cell>
          <cell r="L223">
            <v>18.48</v>
          </cell>
          <cell r="M223">
            <v>14.44</v>
          </cell>
          <cell r="N223">
            <v>1.014</v>
          </cell>
          <cell r="O223">
            <v>1.0266999999999999</v>
          </cell>
          <cell r="P223">
            <v>1.0028999999999999</v>
          </cell>
          <cell r="Q223">
            <v>54.527010300000001</v>
          </cell>
          <cell r="R223">
            <v>19.891220000000001</v>
          </cell>
          <cell r="S223">
            <v>15.79466</v>
          </cell>
          <cell r="T223">
            <v>30.997903045454542</v>
          </cell>
          <cell r="U223">
            <v>42.467868686868684</v>
          </cell>
          <cell r="V223">
            <v>54.527010300000001</v>
          </cell>
          <cell r="W223">
            <v>19.891220000000001</v>
          </cell>
          <cell r="X223">
            <v>15.79466</v>
          </cell>
          <cell r="Y223">
            <v>30.997903045454542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53.109000000000002</v>
          </cell>
          <cell r="L224">
            <v>19.02</v>
          </cell>
          <cell r="M224">
            <v>14.82</v>
          </cell>
          <cell r="N224">
            <v>1.014</v>
          </cell>
          <cell r="O224">
            <v>1.0266999999999999</v>
          </cell>
          <cell r="P224">
            <v>1.0028999999999999</v>
          </cell>
          <cell r="Q224">
            <v>54.527010300000001</v>
          </cell>
          <cell r="R224">
            <v>20.438780000000001</v>
          </cell>
          <cell r="S224">
            <v>16.17998</v>
          </cell>
          <cell r="T224">
            <v>31.440007045454543</v>
          </cell>
          <cell r="U224">
            <v>42.467868686868684</v>
          </cell>
          <cell r="V224">
            <v>54.527010300000001</v>
          </cell>
          <cell r="W224">
            <v>20.438780000000001</v>
          </cell>
          <cell r="X224">
            <v>16.17998</v>
          </cell>
          <cell r="Y224">
            <v>31.440007045454543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53.109000000000002</v>
          </cell>
          <cell r="L225">
            <v>19.420000000000002</v>
          </cell>
          <cell r="M225">
            <v>15.14</v>
          </cell>
          <cell r="N225">
            <v>1.014</v>
          </cell>
          <cell r="O225">
            <v>1.0266999999999999</v>
          </cell>
          <cell r="P225">
            <v>1.0028999999999999</v>
          </cell>
          <cell r="Q225">
            <v>54.527010300000001</v>
          </cell>
          <cell r="R225">
            <v>20.844380000000001</v>
          </cell>
          <cell r="S225">
            <v>16.504459999999998</v>
          </cell>
          <cell r="T225">
            <v>31.792879045454541</v>
          </cell>
          <cell r="U225">
            <v>42.467868686868684</v>
          </cell>
          <cell r="V225">
            <v>54.527010300000001</v>
          </cell>
          <cell r="W225">
            <v>20.844380000000001</v>
          </cell>
          <cell r="X225">
            <v>16.504459999999998</v>
          </cell>
          <cell r="Y225">
            <v>31.792879045454541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53.109000000000002</v>
          </cell>
          <cell r="L226">
            <v>19.02</v>
          </cell>
          <cell r="M226">
            <v>14.82</v>
          </cell>
          <cell r="N226">
            <v>1.014</v>
          </cell>
          <cell r="O226">
            <v>1.0266999999999999</v>
          </cell>
          <cell r="P226">
            <v>1.0028999999999999</v>
          </cell>
          <cell r="Q226">
            <v>54.527010300000001</v>
          </cell>
          <cell r="R226">
            <v>20.438780000000001</v>
          </cell>
          <cell r="S226">
            <v>16.17998</v>
          </cell>
          <cell r="T226">
            <v>31.440007045454543</v>
          </cell>
          <cell r="U226">
            <v>42.467868686868684</v>
          </cell>
          <cell r="V226">
            <v>54.527010300000001</v>
          </cell>
          <cell r="W226">
            <v>20.438780000000001</v>
          </cell>
          <cell r="X226">
            <v>16.17998</v>
          </cell>
          <cell r="Y226">
            <v>31.440007045454543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53.109000000000002</v>
          </cell>
          <cell r="L227">
            <v>19.420000000000002</v>
          </cell>
          <cell r="M227">
            <v>15.14</v>
          </cell>
          <cell r="N227">
            <v>1.014</v>
          </cell>
          <cell r="O227">
            <v>1.0266999999999999</v>
          </cell>
          <cell r="P227">
            <v>1.0028999999999999</v>
          </cell>
          <cell r="Q227">
            <v>54.527010300000001</v>
          </cell>
          <cell r="R227">
            <v>20.844380000000001</v>
          </cell>
          <cell r="S227">
            <v>16.504459999999998</v>
          </cell>
          <cell r="T227">
            <v>31.792879045454541</v>
          </cell>
          <cell r="U227">
            <v>42.467868686868684</v>
          </cell>
          <cell r="V227">
            <v>54.527010300000001</v>
          </cell>
          <cell r="W227">
            <v>20.844380000000001</v>
          </cell>
          <cell r="X227">
            <v>16.504459999999998</v>
          </cell>
          <cell r="Y227">
            <v>31.792879045454541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53.109000000000002</v>
          </cell>
          <cell r="L228">
            <v>19.420000000000002</v>
          </cell>
          <cell r="M228">
            <v>15.14</v>
          </cell>
          <cell r="N228">
            <v>1.014</v>
          </cell>
          <cell r="O228">
            <v>1.0266999999999999</v>
          </cell>
          <cell r="P228">
            <v>1.0028999999999999</v>
          </cell>
          <cell r="Q228">
            <v>54.527010300000001</v>
          </cell>
          <cell r="R228">
            <v>20.844380000000001</v>
          </cell>
          <cell r="S228">
            <v>16.504459999999998</v>
          </cell>
          <cell r="T228">
            <v>31.792879045454541</v>
          </cell>
          <cell r="U228">
            <v>42.467868686868684</v>
          </cell>
          <cell r="V228">
            <v>54.527010300000001</v>
          </cell>
          <cell r="W228">
            <v>20.844380000000001</v>
          </cell>
          <cell r="X228">
            <v>16.504459999999998</v>
          </cell>
          <cell r="Y228">
            <v>31.792879045454541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53.109000000000002</v>
          </cell>
          <cell r="L229">
            <v>19.690000000000001</v>
          </cell>
          <cell r="M229">
            <v>15.38</v>
          </cell>
          <cell r="N229">
            <v>1.014</v>
          </cell>
          <cell r="O229">
            <v>1.0266999999999999</v>
          </cell>
          <cell r="P229">
            <v>1.0028999999999999</v>
          </cell>
          <cell r="Q229">
            <v>54.527010300000001</v>
          </cell>
          <cell r="R229">
            <v>21.118160000000003</v>
          </cell>
          <cell r="S229">
            <v>16.747820000000001</v>
          </cell>
          <cell r="T229">
            <v>32.046886045454549</v>
          </cell>
          <cell r="U229">
            <v>42.467868686868684</v>
          </cell>
          <cell r="V229">
            <v>54.527010300000001</v>
          </cell>
          <cell r="W229">
            <v>21.118160000000003</v>
          </cell>
          <cell r="X229">
            <v>16.747820000000001</v>
          </cell>
          <cell r="Y229">
            <v>32.046886045454549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53.109000000000002</v>
          </cell>
          <cell r="L230">
            <v>19.02</v>
          </cell>
          <cell r="M230">
            <v>14.82</v>
          </cell>
          <cell r="N230">
            <v>1.014</v>
          </cell>
          <cell r="O230">
            <v>1.0266999999999999</v>
          </cell>
          <cell r="P230">
            <v>1.0028999999999999</v>
          </cell>
          <cell r="Q230">
            <v>54.527010300000001</v>
          </cell>
          <cell r="R230">
            <v>20.438780000000001</v>
          </cell>
          <cell r="S230">
            <v>16.17998</v>
          </cell>
          <cell r="T230">
            <v>31.440007045454543</v>
          </cell>
          <cell r="U230">
            <v>42.467868686868684</v>
          </cell>
          <cell r="V230">
            <v>54.527010300000001</v>
          </cell>
          <cell r="W230">
            <v>20.438780000000001</v>
          </cell>
          <cell r="X230">
            <v>16.17998</v>
          </cell>
          <cell r="Y230">
            <v>31.440007045454543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53.109000000000002</v>
          </cell>
          <cell r="L231">
            <v>19.02</v>
          </cell>
          <cell r="M231">
            <v>14.82</v>
          </cell>
          <cell r="N231">
            <v>1.014</v>
          </cell>
          <cell r="O231">
            <v>1.0266999999999999</v>
          </cell>
          <cell r="P231">
            <v>1.0028999999999999</v>
          </cell>
          <cell r="Q231">
            <v>54.527010300000001</v>
          </cell>
          <cell r="R231">
            <v>20.438780000000001</v>
          </cell>
          <cell r="S231">
            <v>16.17998</v>
          </cell>
          <cell r="T231">
            <v>31.440007045454543</v>
          </cell>
          <cell r="U231">
            <v>42.467868686868684</v>
          </cell>
          <cell r="V231">
            <v>54.527010300000001</v>
          </cell>
          <cell r="W231">
            <v>20.438780000000001</v>
          </cell>
          <cell r="X231">
            <v>16.17998</v>
          </cell>
          <cell r="Y231">
            <v>31.440007045454543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53.109000000000002</v>
          </cell>
          <cell r="L232">
            <v>19.309999999999999</v>
          </cell>
          <cell r="M232">
            <v>14.81</v>
          </cell>
          <cell r="N232">
            <v>1.014</v>
          </cell>
          <cell r="O232">
            <v>1.0266999999999999</v>
          </cell>
          <cell r="P232">
            <v>1.0028999999999999</v>
          </cell>
          <cell r="Q232">
            <v>54.527010300000001</v>
          </cell>
          <cell r="R232">
            <v>20.732839999999999</v>
          </cell>
          <cell r="S232">
            <v>16.169840000000001</v>
          </cell>
          <cell r="T232">
            <v>31.536337045454545</v>
          </cell>
          <cell r="U232">
            <v>42.467868686868684</v>
          </cell>
          <cell r="V232">
            <v>54.527010300000001</v>
          </cell>
          <cell r="W232">
            <v>20.732839999999999</v>
          </cell>
          <cell r="X232">
            <v>16.169840000000001</v>
          </cell>
          <cell r="Y232">
            <v>31.536337045454545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53.109000000000002</v>
          </cell>
          <cell r="L233">
            <v>19.02</v>
          </cell>
          <cell r="M233">
            <v>14.82</v>
          </cell>
          <cell r="N233">
            <v>1.014</v>
          </cell>
          <cell r="O233">
            <v>1.0266999999999999</v>
          </cell>
          <cell r="P233">
            <v>1.0028999999999999</v>
          </cell>
          <cell r="Q233">
            <v>54.527010300000001</v>
          </cell>
          <cell r="R233">
            <v>20.438780000000001</v>
          </cell>
          <cell r="S233">
            <v>16.17998</v>
          </cell>
          <cell r="T233">
            <v>31.440007045454543</v>
          </cell>
          <cell r="U233">
            <v>42.467868686868684</v>
          </cell>
          <cell r="V233">
            <v>54.527010300000001</v>
          </cell>
          <cell r="W233">
            <v>20.438780000000001</v>
          </cell>
          <cell r="X233">
            <v>16.17998</v>
          </cell>
          <cell r="Y233">
            <v>31.440007045454543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53.109000000000002</v>
          </cell>
          <cell r="L234">
            <v>19.309999999999999</v>
          </cell>
          <cell r="M234">
            <v>14.81</v>
          </cell>
          <cell r="N234">
            <v>1.014</v>
          </cell>
          <cell r="O234">
            <v>1.0266999999999999</v>
          </cell>
          <cell r="P234">
            <v>1.0028999999999999</v>
          </cell>
          <cell r="Q234">
            <v>54.527010300000001</v>
          </cell>
          <cell r="R234">
            <v>20.732839999999999</v>
          </cell>
          <cell r="S234">
            <v>16.169840000000001</v>
          </cell>
          <cell r="T234">
            <v>31.536337045454545</v>
          </cell>
          <cell r="U234">
            <v>42.467868686868684</v>
          </cell>
          <cell r="V234">
            <v>54.527010300000001</v>
          </cell>
          <cell r="W234">
            <v>20.732839999999999</v>
          </cell>
          <cell r="X234">
            <v>16.169840000000001</v>
          </cell>
          <cell r="Y234">
            <v>31.536337045454545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H234">
            <v>42023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53.109000000000002</v>
          </cell>
          <cell r="L235">
            <v>19.420000000000002</v>
          </cell>
          <cell r="M235">
            <v>15.14</v>
          </cell>
          <cell r="N235">
            <v>1.014</v>
          </cell>
          <cell r="O235">
            <v>1.0266999999999999</v>
          </cell>
          <cell r="P235">
            <v>1.0028999999999999</v>
          </cell>
          <cell r="Q235">
            <v>54.527010300000001</v>
          </cell>
          <cell r="R235">
            <v>20.844380000000001</v>
          </cell>
          <cell r="S235">
            <v>16.504459999999998</v>
          </cell>
          <cell r="T235">
            <v>31.792879045454541</v>
          </cell>
          <cell r="U235">
            <v>42.467868686868684</v>
          </cell>
          <cell r="V235">
            <v>54.527010300000001</v>
          </cell>
          <cell r="W235">
            <v>20.844380000000001</v>
          </cell>
          <cell r="X235">
            <v>16.504459999999998</v>
          </cell>
          <cell r="Y235">
            <v>31.792879045454541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53.109000000000002</v>
          </cell>
          <cell r="L236">
            <v>18.66</v>
          </cell>
          <cell r="M236">
            <v>14.44</v>
          </cell>
          <cell r="N236">
            <v>1.014</v>
          </cell>
          <cell r="O236">
            <v>1.0266999999999999</v>
          </cell>
          <cell r="P236">
            <v>1.0028999999999999</v>
          </cell>
          <cell r="Q236">
            <v>54.527010300000001</v>
          </cell>
          <cell r="R236">
            <v>20.073740000000001</v>
          </cell>
          <cell r="S236">
            <v>15.79466</v>
          </cell>
          <cell r="T236">
            <v>31.061785045454542</v>
          </cell>
          <cell r="U236">
            <v>42.467868686868684</v>
          </cell>
          <cell r="V236">
            <v>54.527010300000001</v>
          </cell>
          <cell r="W236">
            <v>20.073740000000001</v>
          </cell>
          <cell r="X236">
            <v>15.79466</v>
          </cell>
          <cell r="Y236">
            <v>31.061785045454542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53.109000000000002</v>
          </cell>
          <cell r="L237">
            <v>19.11</v>
          </cell>
          <cell r="M237">
            <v>14.88</v>
          </cell>
          <cell r="N237">
            <v>1.014</v>
          </cell>
          <cell r="O237">
            <v>1.0266999999999999</v>
          </cell>
          <cell r="P237">
            <v>1.0028999999999999</v>
          </cell>
          <cell r="Q237">
            <v>54.527010300000001</v>
          </cell>
          <cell r="R237">
            <v>20.53004</v>
          </cell>
          <cell r="S237">
            <v>16.240819999999999</v>
          </cell>
          <cell r="T237">
            <v>31.511494045454548</v>
          </cell>
          <cell r="U237">
            <v>42.467868686868684</v>
          </cell>
          <cell r="V237">
            <v>54.527010300000001</v>
          </cell>
          <cell r="W237">
            <v>20.53004</v>
          </cell>
          <cell r="X237">
            <v>16.240819999999999</v>
          </cell>
          <cell r="Y237">
            <v>31.511494045454548</v>
          </cell>
          <cell r="Z237">
            <v>0.85219999999999996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53.109000000000002</v>
          </cell>
          <cell r="L238">
            <v>19.309999999999999</v>
          </cell>
          <cell r="M238">
            <v>14.81</v>
          </cell>
          <cell r="N238">
            <v>1.014</v>
          </cell>
          <cell r="O238">
            <v>1.0266999999999999</v>
          </cell>
          <cell r="P238">
            <v>1.0028999999999999</v>
          </cell>
          <cell r="Q238">
            <v>54.527010300000001</v>
          </cell>
          <cell r="R238">
            <v>20.732839999999999</v>
          </cell>
          <cell r="S238">
            <v>16.169840000000001</v>
          </cell>
          <cell r="T238">
            <v>31.536337045454545</v>
          </cell>
          <cell r="U238">
            <v>42.467868686868684</v>
          </cell>
          <cell r="V238">
            <v>54.527010300000001</v>
          </cell>
          <cell r="W238">
            <v>20.732839999999999</v>
          </cell>
          <cell r="X238">
            <v>16.169840000000001</v>
          </cell>
          <cell r="Y238">
            <v>31.536337045454545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53.109000000000002</v>
          </cell>
          <cell r="L239">
            <v>19.02</v>
          </cell>
          <cell r="M239">
            <v>14.82</v>
          </cell>
          <cell r="N239">
            <v>1.014</v>
          </cell>
          <cell r="O239">
            <v>1.0266999999999999</v>
          </cell>
          <cell r="P239">
            <v>1.0028999999999999</v>
          </cell>
          <cell r="Q239">
            <v>54.527010300000001</v>
          </cell>
          <cell r="R239">
            <v>20.438780000000001</v>
          </cell>
          <cell r="S239">
            <v>16.17998</v>
          </cell>
          <cell r="T239">
            <v>31.440007045454543</v>
          </cell>
          <cell r="U239">
            <v>42.467868686868684</v>
          </cell>
          <cell r="V239">
            <v>54.527010300000001</v>
          </cell>
          <cell r="W239">
            <v>20.438780000000001</v>
          </cell>
          <cell r="X239">
            <v>16.17998</v>
          </cell>
          <cell r="Y239">
            <v>31.440007045454543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53.109000000000002</v>
          </cell>
          <cell r="L240">
            <v>18.48</v>
          </cell>
          <cell r="M240">
            <v>14.44</v>
          </cell>
          <cell r="N240">
            <v>1.014</v>
          </cell>
          <cell r="O240">
            <v>1.0266999999999999</v>
          </cell>
          <cell r="P240">
            <v>1.0028999999999999</v>
          </cell>
          <cell r="Q240">
            <v>54.527010300000001</v>
          </cell>
          <cell r="R240">
            <v>19.891220000000001</v>
          </cell>
          <cell r="S240">
            <v>15.79466</v>
          </cell>
          <cell r="T240">
            <v>30.997903045454542</v>
          </cell>
          <cell r="U240">
            <v>42.467868686868684</v>
          </cell>
          <cell r="V240">
            <v>54.527010300000001</v>
          </cell>
          <cell r="W240">
            <v>19.891220000000001</v>
          </cell>
          <cell r="X240">
            <v>15.79466</v>
          </cell>
          <cell r="Y240">
            <v>30.997903045454542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53.109000000000002</v>
          </cell>
          <cell r="L241">
            <v>18.48</v>
          </cell>
          <cell r="M241">
            <v>14.44</v>
          </cell>
          <cell r="N241">
            <v>1.014</v>
          </cell>
          <cell r="O241">
            <v>1.0266999999999999</v>
          </cell>
          <cell r="P241">
            <v>1.0028999999999999</v>
          </cell>
          <cell r="Q241">
            <v>54.527010300000001</v>
          </cell>
          <cell r="R241">
            <v>19.891220000000001</v>
          </cell>
          <cell r="S241">
            <v>15.79466</v>
          </cell>
          <cell r="T241">
            <v>30.997903045454542</v>
          </cell>
          <cell r="U241">
            <v>42.467868686868684</v>
          </cell>
          <cell r="V241">
            <v>54.527010300000001</v>
          </cell>
          <cell r="W241">
            <v>19.891220000000001</v>
          </cell>
          <cell r="X241">
            <v>15.79466</v>
          </cell>
          <cell r="Y241">
            <v>30.997903045454542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53.109000000000002</v>
          </cell>
          <cell r="L242">
            <v>18.43</v>
          </cell>
          <cell r="M242">
            <v>14.72</v>
          </cell>
          <cell r="N242">
            <v>1.0313000000000001</v>
          </cell>
          <cell r="O242">
            <v>1.0244</v>
          </cell>
          <cell r="P242">
            <v>1.5533999999999997</v>
          </cell>
          <cell r="Q242">
            <v>54.404859600000002</v>
          </cell>
          <cell r="R242">
            <v>20.709859000000002</v>
          </cell>
          <cell r="S242">
            <v>16.883735999999999</v>
          </cell>
          <cell r="T242">
            <v>31.961479959090902</v>
          </cell>
          <cell r="U242">
            <v>42.467868686868684</v>
          </cell>
          <cell r="V242">
            <v>54.404859600000002</v>
          </cell>
          <cell r="W242">
            <v>20.709859000000002</v>
          </cell>
          <cell r="X242">
            <v>16.883735999999999</v>
          </cell>
          <cell r="Y242">
            <v>31.961479959090902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53.109000000000002</v>
          </cell>
          <cell r="L243">
            <v>18.63</v>
          </cell>
          <cell r="M243">
            <v>14.82</v>
          </cell>
          <cell r="N243">
            <v>1.0313000000000001</v>
          </cell>
          <cell r="O243">
            <v>1.0244</v>
          </cell>
          <cell r="P243">
            <v>1.5533999999999997</v>
          </cell>
          <cell r="Q243">
            <v>54.404859600000002</v>
          </cell>
          <cell r="R243">
            <v>20.916119000000002</v>
          </cell>
          <cell r="S243">
            <v>16.986865999999999</v>
          </cell>
          <cell r="T243">
            <v>32.100705459090904</v>
          </cell>
          <cell r="U243">
            <v>42.467868686868684</v>
          </cell>
          <cell r="V243">
            <v>54.404859600000002</v>
          </cell>
          <cell r="W243">
            <v>20.916119000000002</v>
          </cell>
          <cell r="X243">
            <v>16.986865999999999</v>
          </cell>
          <cell r="Y243">
            <v>32.100705459090904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53.109000000000002</v>
          </cell>
          <cell r="L244">
            <v>18.63</v>
          </cell>
          <cell r="M244">
            <v>14.82</v>
          </cell>
          <cell r="N244">
            <v>1.0313000000000001</v>
          </cell>
          <cell r="O244">
            <v>1.0244</v>
          </cell>
          <cell r="P244">
            <v>1.5533999999999997</v>
          </cell>
          <cell r="Q244">
            <v>54.404859600000002</v>
          </cell>
          <cell r="R244">
            <v>20.916119000000002</v>
          </cell>
          <cell r="S244">
            <v>16.986865999999999</v>
          </cell>
          <cell r="T244">
            <v>32.100705459090904</v>
          </cell>
          <cell r="U244">
            <v>42.467868686868684</v>
          </cell>
          <cell r="V244">
            <v>54.404859600000002</v>
          </cell>
          <cell r="W244">
            <v>20.916119000000002</v>
          </cell>
          <cell r="X244">
            <v>16.986865999999999</v>
          </cell>
          <cell r="Y244">
            <v>32.100705459090904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53.109000000000002</v>
          </cell>
          <cell r="L245">
            <v>18.63</v>
          </cell>
          <cell r="M245">
            <v>14.82</v>
          </cell>
          <cell r="N245">
            <v>1.0313000000000001</v>
          </cell>
          <cell r="O245">
            <v>1.0244</v>
          </cell>
          <cell r="P245">
            <v>1.5533999999999997</v>
          </cell>
          <cell r="Q245">
            <v>54.404859600000002</v>
          </cell>
          <cell r="R245">
            <v>20.916119000000002</v>
          </cell>
          <cell r="S245">
            <v>16.986865999999999</v>
          </cell>
          <cell r="T245">
            <v>32.100705459090904</v>
          </cell>
          <cell r="U245">
            <v>42.467868686868684</v>
          </cell>
          <cell r="V245">
            <v>54.404859600000002</v>
          </cell>
          <cell r="W245">
            <v>20.916119000000002</v>
          </cell>
          <cell r="X245">
            <v>16.986865999999999</v>
          </cell>
          <cell r="Y245">
            <v>32.100705459090904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53.109000000000002</v>
          </cell>
          <cell r="L246">
            <v>18.63</v>
          </cell>
          <cell r="M246">
            <v>14.82</v>
          </cell>
          <cell r="N246">
            <v>1.0313000000000001</v>
          </cell>
          <cell r="O246">
            <v>1.0244</v>
          </cell>
          <cell r="P246">
            <v>1.5533999999999997</v>
          </cell>
          <cell r="Q246">
            <v>54.404859600000002</v>
          </cell>
          <cell r="R246">
            <v>20.916119000000002</v>
          </cell>
          <cell r="S246">
            <v>16.986865999999999</v>
          </cell>
          <cell r="T246">
            <v>32.100705459090904</v>
          </cell>
          <cell r="U246">
            <v>42.467868686868684</v>
          </cell>
          <cell r="V246">
            <v>54.404859600000002</v>
          </cell>
          <cell r="W246">
            <v>20.916119000000002</v>
          </cell>
          <cell r="X246">
            <v>16.986865999999999</v>
          </cell>
          <cell r="Y246">
            <v>32.100705459090904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53.109000000000002</v>
          </cell>
          <cell r="L247">
            <v>18.12</v>
          </cell>
          <cell r="M247">
            <v>14.28</v>
          </cell>
          <cell r="N247">
            <v>1.0246</v>
          </cell>
          <cell r="O247">
            <v>1.0345</v>
          </cell>
          <cell r="P247">
            <v>2.4695999999999998</v>
          </cell>
          <cell r="Q247">
            <v>54.941260499999999</v>
          </cell>
          <cell r="R247">
            <v>21.184951999999999</v>
          </cell>
          <cell r="S247">
            <v>17.250487999999997</v>
          </cell>
          <cell r="T247">
            <v>32.501606081818174</v>
          </cell>
          <cell r="U247">
            <v>42.467868686868684</v>
          </cell>
          <cell r="V247">
            <v>54.941260499999999</v>
          </cell>
          <cell r="W247">
            <v>21.184951999999999</v>
          </cell>
          <cell r="X247">
            <v>17.250487999999997</v>
          </cell>
          <cell r="Y247">
            <v>32.501606081818174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53.109000000000002</v>
          </cell>
          <cell r="L248">
            <v>18.63</v>
          </cell>
          <cell r="M248">
            <v>14.82</v>
          </cell>
          <cell r="N248">
            <v>1.0313000000000001</v>
          </cell>
          <cell r="O248">
            <v>1.0244</v>
          </cell>
          <cell r="P248">
            <v>1.5533999999999997</v>
          </cell>
          <cell r="Q248">
            <v>54.404859600000002</v>
          </cell>
          <cell r="R248">
            <v>20.916119000000002</v>
          </cell>
          <cell r="S248">
            <v>16.986865999999999</v>
          </cell>
          <cell r="T248">
            <v>32.100705459090904</v>
          </cell>
          <cell r="U248">
            <v>42.467868686868684</v>
          </cell>
          <cell r="V248">
            <v>54.404859600000002</v>
          </cell>
          <cell r="W248">
            <v>20.916119000000002</v>
          </cell>
          <cell r="X248">
            <v>16.986865999999999</v>
          </cell>
          <cell r="Y248">
            <v>32.100705459090904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53.109000000000002</v>
          </cell>
          <cell r="L249">
            <v>18.63</v>
          </cell>
          <cell r="M249">
            <v>14.82</v>
          </cell>
          <cell r="N249">
            <v>1.0313000000000001</v>
          </cell>
          <cell r="O249">
            <v>1.0244</v>
          </cell>
          <cell r="P249">
            <v>1.5533999999999997</v>
          </cell>
          <cell r="Q249">
            <v>54.404859600000002</v>
          </cell>
          <cell r="R249">
            <v>20.916119000000002</v>
          </cell>
          <cell r="S249">
            <v>16.986865999999999</v>
          </cell>
          <cell r="T249">
            <v>32.100705459090904</v>
          </cell>
          <cell r="U249">
            <v>42.467868686868684</v>
          </cell>
          <cell r="V249">
            <v>54.404859600000002</v>
          </cell>
          <cell r="W249">
            <v>20.916119000000002</v>
          </cell>
          <cell r="X249">
            <v>16.986865999999999</v>
          </cell>
          <cell r="Y249">
            <v>32.100705459090904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53.109000000000002</v>
          </cell>
          <cell r="L250">
            <v>18.63</v>
          </cell>
          <cell r="M250">
            <v>14.82</v>
          </cell>
          <cell r="N250">
            <v>1.0313000000000001</v>
          </cell>
          <cell r="O250">
            <v>1.0244</v>
          </cell>
          <cell r="P250">
            <v>1.5533999999999997</v>
          </cell>
          <cell r="Q250">
            <v>54.404859600000002</v>
          </cell>
          <cell r="R250">
            <v>20.916119000000002</v>
          </cell>
          <cell r="S250">
            <v>16.986865999999999</v>
          </cell>
          <cell r="T250">
            <v>32.100705459090904</v>
          </cell>
          <cell r="U250">
            <v>42.467868686868684</v>
          </cell>
          <cell r="V250">
            <v>54.404859600000002</v>
          </cell>
          <cell r="W250">
            <v>20.916119000000002</v>
          </cell>
          <cell r="X250">
            <v>16.986865999999999</v>
          </cell>
          <cell r="Y250">
            <v>32.100705459090904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53.109000000000002</v>
          </cell>
          <cell r="L251">
            <v>18.63</v>
          </cell>
          <cell r="M251">
            <v>14.82</v>
          </cell>
          <cell r="N251">
            <v>1.0313000000000001</v>
          </cell>
          <cell r="O251">
            <v>1.0244</v>
          </cell>
          <cell r="P251">
            <v>1.5533999999999997</v>
          </cell>
          <cell r="Q251">
            <v>54.404859600000002</v>
          </cell>
          <cell r="R251">
            <v>20.916119000000002</v>
          </cell>
          <cell r="S251">
            <v>16.986865999999999</v>
          </cell>
          <cell r="T251">
            <v>32.100705459090904</v>
          </cell>
          <cell r="U251">
            <v>42.467868686868684</v>
          </cell>
          <cell r="V251">
            <v>54.404859600000002</v>
          </cell>
          <cell r="W251">
            <v>20.916119000000002</v>
          </cell>
          <cell r="X251">
            <v>16.986865999999999</v>
          </cell>
          <cell r="Y251">
            <v>32.100705459090904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53.109000000000002</v>
          </cell>
          <cell r="L252">
            <v>18.63</v>
          </cell>
          <cell r="M252">
            <v>14.82</v>
          </cell>
          <cell r="N252">
            <v>1.0313000000000001</v>
          </cell>
          <cell r="O252">
            <v>1.0244</v>
          </cell>
          <cell r="P252">
            <v>1.5533999999999997</v>
          </cell>
          <cell r="Q252">
            <v>54.404859600000002</v>
          </cell>
          <cell r="R252">
            <v>20.916119000000002</v>
          </cell>
          <cell r="S252">
            <v>16.986865999999999</v>
          </cell>
          <cell r="T252">
            <v>32.100705459090904</v>
          </cell>
          <cell r="U252">
            <v>42.467868686868684</v>
          </cell>
          <cell r="V252">
            <v>54.404859600000002</v>
          </cell>
          <cell r="W252">
            <v>20.916119000000002</v>
          </cell>
          <cell r="X252">
            <v>16.986865999999999</v>
          </cell>
          <cell r="Y252">
            <v>32.100705459090904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53.109000000000002</v>
          </cell>
          <cell r="L253">
            <v>18.63</v>
          </cell>
          <cell r="M253">
            <v>14.82</v>
          </cell>
          <cell r="N253">
            <v>1.0313000000000001</v>
          </cell>
          <cell r="O253">
            <v>1.0244</v>
          </cell>
          <cell r="P253">
            <v>1.5533999999999997</v>
          </cell>
          <cell r="Q253">
            <v>54.404859600000002</v>
          </cell>
          <cell r="R253">
            <v>20.916119000000002</v>
          </cell>
          <cell r="S253">
            <v>16.986865999999999</v>
          </cell>
          <cell r="T253">
            <v>32.100705459090904</v>
          </cell>
          <cell r="U253">
            <v>42.467868686868684</v>
          </cell>
          <cell r="V253">
            <v>54.404859600000002</v>
          </cell>
          <cell r="W253">
            <v>20.916119000000002</v>
          </cell>
          <cell r="X253">
            <v>16.986865999999999</v>
          </cell>
          <cell r="Y253">
            <v>32.100705459090904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53.109000000000002</v>
          </cell>
          <cell r="L254">
            <v>18.43</v>
          </cell>
          <cell r="M254">
            <v>14.72</v>
          </cell>
          <cell r="N254">
            <v>1.0313000000000001</v>
          </cell>
          <cell r="O254">
            <v>1.0244</v>
          </cell>
          <cell r="P254">
            <v>1.5533999999999997</v>
          </cell>
          <cell r="Q254">
            <v>54.404859600000002</v>
          </cell>
          <cell r="R254">
            <v>20.709859000000002</v>
          </cell>
          <cell r="S254">
            <v>16.883735999999999</v>
          </cell>
          <cell r="T254">
            <v>31.961479959090902</v>
          </cell>
          <cell r="U254">
            <v>42.467868686868684</v>
          </cell>
          <cell r="V254">
            <v>54.404859600000002</v>
          </cell>
          <cell r="W254">
            <v>20.709859000000002</v>
          </cell>
          <cell r="X254">
            <v>16.883735999999999</v>
          </cell>
          <cell r="Y254">
            <v>31.961479959090902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53.109000000000002</v>
          </cell>
          <cell r="L255">
            <v>18.63</v>
          </cell>
          <cell r="M255">
            <v>14.82</v>
          </cell>
          <cell r="N255">
            <v>1.0313000000000001</v>
          </cell>
          <cell r="O255">
            <v>1.0244</v>
          </cell>
          <cell r="P255">
            <v>1.5533999999999997</v>
          </cell>
          <cell r="Q255">
            <v>54.404859600000002</v>
          </cell>
          <cell r="R255">
            <v>20.916119000000002</v>
          </cell>
          <cell r="S255">
            <v>16.986865999999999</v>
          </cell>
          <cell r="T255">
            <v>32.100705459090904</v>
          </cell>
          <cell r="U255">
            <v>42.467868686868684</v>
          </cell>
          <cell r="V255">
            <v>54.404859600000002</v>
          </cell>
          <cell r="W255">
            <v>20.916119000000002</v>
          </cell>
          <cell r="X255">
            <v>16.986865999999999</v>
          </cell>
          <cell r="Y255">
            <v>32.100705459090904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53.109000000000002</v>
          </cell>
          <cell r="L256">
            <v>18.63</v>
          </cell>
          <cell r="M256">
            <v>14.82</v>
          </cell>
          <cell r="N256">
            <v>1.0313000000000001</v>
          </cell>
          <cell r="O256">
            <v>1.0244</v>
          </cell>
          <cell r="P256">
            <v>1.5533999999999997</v>
          </cell>
          <cell r="Q256">
            <v>54.404859600000002</v>
          </cell>
          <cell r="R256">
            <v>20.916119000000002</v>
          </cell>
          <cell r="S256">
            <v>16.986865999999999</v>
          </cell>
          <cell r="T256">
            <v>32.100705459090904</v>
          </cell>
          <cell r="U256">
            <v>42.467868686868684</v>
          </cell>
          <cell r="V256">
            <v>54.404859600000002</v>
          </cell>
          <cell r="W256">
            <v>20.916119000000002</v>
          </cell>
          <cell r="X256">
            <v>16.986865999999999</v>
          </cell>
          <cell r="Y256">
            <v>32.100705459090904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53.109000000000002</v>
          </cell>
          <cell r="L257">
            <v>18.43</v>
          </cell>
          <cell r="M257">
            <v>14.72</v>
          </cell>
          <cell r="N257">
            <v>1.0313000000000001</v>
          </cell>
          <cell r="O257">
            <v>1.0244</v>
          </cell>
          <cell r="P257">
            <v>1.5533999999999997</v>
          </cell>
          <cell r="Q257">
            <v>54.404859600000002</v>
          </cell>
          <cell r="R257">
            <v>20.709859000000002</v>
          </cell>
          <cell r="S257">
            <v>16.883735999999999</v>
          </cell>
          <cell r="T257">
            <v>31.961479959090902</v>
          </cell>
          <cell r="U257">
            <v>42.467868686868684</v>
          </cell>
          <cell r="V257">
            <v>54.404859600000002</v>
          </cell>
          <cell r="W257">
            <v>20.709859000000002</v>
          </cell>
          <cell r="X257">
            <v>16.883735999999999</v>
          </cell>
          <cell r="Y257">
            <v>31.961479959090902</v>
          </cell>
          <cell r="Z257">
            <v>0.96130000000000004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53.109000000000002</v>
          </cell>
          <cell r="L258">
            <v>18.510000000000002</v>
          </cell>
          <cell r="M258">
            <v>14.77</v>
          </cell>
          <cell r="N258">
            <v>1.0313000000000001</v>
          </cell>
          <cell r="O258">
            <v>1.0244</v>
          </cell>
          <cell r="P258">
            <v>1.5533999999999997</v>
          </cell>
          <cell r="Q258">
            <v>54.404859600000002</v>
          </cell>
          <cell r="R258">
            <v>20.792363000000002</v>
          </cell>
          <cell r="S258">
            <v>16.935300999999999</v>
          </cell>
          <cell r="T258">
            <v>32.023873609090906</v>
          </cell>
          <cell r="U258">
            <v>42.467868686868684</v>
          </cell>
          <cell r="V258">
            <v>54.404859600000002</v>
          </cell>
          <cell r="W258">
            <v>20.792363000000002</v>
          </cell>
          <cell r="X258">
            <v>16.935300999999999</v>
          </cell>
          <cell r="Y258">
            <v>32.023873609090906</v>
          </cell>
          <cell r="Z258">
            <v>0.96130000000000004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53.109000000000002</v>
          </cell>
          <cell r="L259">
            <v>18.43</v>
          </cell>
          <cell r="M259">
            <v>14.72</v>
          </cell>
          <cell r="N259">
            <v>1.0313000000000001</v>
          </cell>
          <cell r="O259">
            <v>1.0244</v>
          </cell>
          <cell r="P259">
            <v>1.5533999999999997</v>
          </cell>
          <cell r="Q259">
            <v>54.404859600000002</v>
          </cell>
          <cell r="R259">
            <v>20.709859000000002</v>
          </cell>
          <cell r="S259">
            <v>16.883735999999999</v>
          </cell>
          <cell r="T259">
            <v>31.961479959090902</v>
          </cell>
          <cell r="U259">
            <v>42.467868686868684</v>
          </cell>
          <cell r="V259">
            <v>54.404859600000002</v>
          </cell>
          <cell r="W259">
            <v>20.709859000000002</v>
          </cell>
          <cell r="X259">
            <v>16.883735999999999</v>
          </cell>
          <cell r="Y259">
            <v>31.961479959090902</v>
          </cell>
          <cell r="Z259">
            <v>0.96130000000000004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53.109000000000002</v>
          </cell>
          <cell r="L260">
            <v>18.510000000000002</v>
          </cell>
          <cell r="M260">
            <v>14.77</v>
          </cell>
          <cell r="N260">
            <v>1.0313000000000001</v>
          </cell>
          <cell r="O260">
            <v>1.0244</v>
          </cell>
          <cell r="P260">
            <v>1.5533999999999997</v>
          </cell>
          <cell r="Q260">
            <v>54.404859600000002</v>
          </cell>
          <cell r="R260">
            <v>20.792363000000002</v>
          </cell>
          <cell r="S260">
            <v>16.935300999999999</v>
          </cell>
          <cell r="T260">
            <v>32.023873609090906</v>
          </cell>
          <cell r="U260">
            <v>42.467868686868684</v>
          </cell>
          <cell r="V260">
            <v>54.404859600000002</v>
          </cell>
          <cell r="W260">
            <v>20.792363000000002</v>
          </cell>
          <cell r="X260">
            <v>16.935300999999999</v>
          </cell>
          <cell r="Y260">
            <v>32.023873609090906</v>
          </cell>
          <cell r="Z260">
            <v>0.96130000000000004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53.109000000000002</v>
          </cell>
          <cell r="L261">
            <v>18.43</v>
          </cell>
          <cell r="M261">
            <v>14.72</v>
          </cell>
          <cell r="N261">
            <v>1.0313000000000001</v>
          </cell>
          <cell r="O261">
            <v>1.0244</v>
          </cell>
          <cell r="P261">
            <v>1.5533999999999997</v>
          </cell>
          <cell r="Q261">
            <v>54.404859600000002</v>
          </cell>
          <cell r="R261">
            <v>20.709859000000002</v>
          </cell>
          <cell r="S261">
            <v>16.883735999999999</v>
          </cell>
          <cell r="T261">
            <v>31.961479959090902</v>
          </cell>
          <cell r="U261">
            <v>42.467868686868684</v>
          </cell>
          <cell r="V261">
            <v>54.404859600000002</v>
          </cell>
          <cell r="W261">
            <v>20.709859000000002</v>
          </cell>
          <cell r="X261">
            <v>16.883735999999999</v>
          </cell>
          <cell r="Y261">
            <v>31.961479959090902</v>
          </cell>
          <cell r="Z261">
            <v>0.96130000000000004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53.109000000000002</v>
          </cell>
          <cell r="L262">
            <v>18.43</v>
          </cell>
          <cell r="M262">
            <v>14.72</v>
          </cell>
          <cell r="N262">
            <v>1.0313000000000001</v>
          </cell>
          <cell r="O262">
            <v>1.0244</v>
          </cell>
          <cell r="P262">
            <v>1.5533999999999997</v>
          </cell>
          <cell r="Q262">
            <v>54.404859600000002</v>
          </cell>
          <cell r="R262">
            <v>20.709859000000002</v>
          </cell>
          <cell r="S262">
            <v>16.883735999999999</v>
          </cell>
          <cell r="T262">
            <v>31.961479959090902</v>
          </cell>
          <cell r="U262">
            <v>42.467868686868684</v>
          </cell>
          <cell r="V262">
            <v>54.404859600000002</v>
          </cell>
          <cell r="W262">
            <v>20.709859000000002</v>
          </cell>
          <cell r="X262">
            <v>16.883735999999999</v>
          </cell>
          <cell r="Y262">
            <v>31.961479959090902</v>
          </cell>
          <cell r="Z262">
            <v>0.96130000000000004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62.668619999999997</v>
          </cell>
          <cell r="L263">
            <v>22.419999999999998</v>
          </cell>
          <cell r="M263">
            <v>16.5672</v>
          </cell>
          <cell r="N263">
            <v>1.0246</v>
          </cell>
          <cell r="O263">
            <v>1.0345</v>
          </cell>
          <cell r="P263">
            <v>2.4695999999999998</v>
          </cell>
          <cell r="Q263">
            <v>64.830687389999994</v>
          </cell>
          <cell r="R263">
            <v>25.617659999999997</v>
          </cell>
          <cell r="S263">
            <v>19.62088112</v>
          </cell>
          <cell r="T263">
            <v>38.091139432545454</v>
          </cell>
          <cell r="U263">
            <v>42.467868686868684</v>
          </cell>
          <cell r="V263">
            <v>64.830687389999994</v>
          </cell>
          <cell r="W263">
            <v>25.617659999999997</v>
          </cell>
          <cell r="X263">
            <v>19.62088112</v>
          </cell>
          <cell r="Y263">
            <v>38.091139432545454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62.668619999999997</v>
          </cell>
          <cell r="L264">
            <v>22.419999999999998</v>
          </cell>
          <cell r="M264">
            <v>16.5672</v>
          </cell>
          <cell r="N264">
            <v>1.0246</v>
          </cell>
          <cell r="O264">
            <v>1.0345</v>
          </cell>
          <cell r="P264">
            <v>2.4695999999999998</v>
          </cell>
          <cell r="Q264">
            <v>64.830687389999994</v>
          </cell>
          <cell r="R264">
            <v>25.617659999999997</v>
          </cell>
          <cell r="S264">
            <v>19.62088112</v>
          </cell>
          <cell r="T264">
            <v>38.091139432545454</v>
          </cell>
          <cell r="U264">
            <v>42.467868686868684</v>
          </cell>
          <cell r="V264">
            <v>64.830687389999994</v>
          </cell>
          <cell r="W264">
            <v>25.617659999999997</v>
          </cell>
          <cell r="X264">
            <v>19.62088112</v>
          </cell>
          <cell r="Y264">
            <v>38.091139432545454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62.668619999999997</v>
          </cell>
          <cell r="L265">
            <v>25.210227999999997</v>
          </cell>
          <cell r="M265">
            <v>19.027028000000001</v>
          </cell>
          <cell r="N265">
            <v>1.0086999999999999</v>
          </cell>
          <cell r="O265">
            <v>1.0099</v>
          </cell>
          <cell r="P265">
            <v>0.57979999999999998</v>
          </cell>
          <cell r="Q265">
            <v>63.289039337999995</v>
          </cell>
          <cell r="R265">
            <v>26.172881963599995</v>
          </cell>
          <cell r="S265">
            <v>19.935888123600002</v>
          </cell>
          <cell r="T265">
            <v>38.100916608509088</v>
          </cell>
          <cell r="U265">
            <v>42.467868686868684</v>
          </cell>
          <cell r="V265">
            <v>63.289039337999995</v>
          </cell>
          <cell r="W265">
            <v>26.172881963599995</v>
          </cell>
          <cell r="X265">
            <v>19.935888123600002</v>
          </cell>
          <cell r="Y265">
            <v>38.100916608509088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62.668619999999997</v>
          </cell>
          <cell r="L266">
            <v>25.210227999999997</v>
          </cell>
          <cell r="M266">
            <v>19.027028000000001</v>
          </cell>
          <cell r="N266">
            <v>1.0086999999999999</v>
          </cell>
          <cell r="O266">
            <v>1.0099</v>
          </cell>
          <cell r="P266">
            <v>0.57979999999999998</v>
          </cell>
          <cell r="Q266">
            <v>63.289039337999995</v>
          </cell>
          <cell r="R266">
            <v>26.172881963599995</v>
          </cell>
          <cell r="S266">
            <v>19.935888123600002</v>
          </cell>
          <cell r="T266">
            <v>38.100916608509088</v>
          </cell>
          <cell r="U266">
            <v>42.467868686868684</v>
          </cell>
          <cell r="V266">
            <v>63.289039337999995</v>
          </cell>
          <cell r="W266">
            <v>26.172881963599995</v>
          </cell>
          <cell r="X266">
            <v>19.935888123600002</v>
          </cell>
          <cell r="Y266">
            <v>38.100916608509088</v>
          </cell>
          <cell r="Z266">
            <v>0.87929999999999997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62.668619999999997</v>
          </cell>
          <cell r="L267">
            <v>25.210227999999997</v>
          </cell>
          <cell r="M267">
            <v>19.027028000000001</v>
          </cell>
          <cell r="N267">
            <v>1.0086999999999999</v>
          </cell>
          <cell r="O267">
            <v>1.0099</v>
          </cell>
          <cell r="P267">
            <v>0.57979999999999998</v>
          </cell>
          <cell r="Q267">
            <v>63.289039337999995</v>
          </cell>
          <cell r="R267">
            <v>26.172881963599995</v>
          </cell>
          <cell r="S267">
            <v>19.935888123600002</v>
          </cell>
          <cell r="T267">
            <v>38.100916608509088</v>
          </cell>
          <cell r="U267">
            <v>42.467868686868684</v>
          </cell>
          <cell r="V267">
            <v>63.289039337999995</v>
          </cell>
          <cell r="W267">
            <v>26.172881963599995</v>
          </cell>
          <cell r="X267">
            <v>19.935888123600002</v>
          </cell>
          <cell r="Y267">
            <v>38.100916608509088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23.01</v>
          </cell>
          <cell r="L268">
            <v>20.46</v>
          </cell>
          <cell r="M268">
            <v>20.46</v>
          </cell>
          <cell r="N268">
            <v>1</v>
          </cell>
          <cell r="O268">
            <v>1</v>
          </cell>
          <cell r="P268">
            <v>0</v>
          </cell>
          <cell r="Q268">
            <v>23.01</v>
          </cell>
          <cell r="R268">
            <v>20.46</v>
          </cell>
          <cell r="S268">
            <v>20.46</v>
          </cell>
          <cell r="T268">
            <v>26.270606060606063</v>
          </cell>
          <cell r="U268">
            <v>42.467868686868684</v>
          </cell>
          <cell r="V268">
            <v>23.01</v>
          </cell>
          <cell r="W268">
            <v>20.46</v>
          </cell>
          <cell r="X268">
            <v>20.46</v>
          </cell>
          <cell r="Y268">
            <v>26.270606060606063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H268">
            <v>2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62.668619999999997</v>
          </cell>
          <cell r="L269">
            <v>22.384599999999999</v>
          </cell>
          <cell r="M269">
            <v>16.649799999999999</v>
          </cell>
          <cell r="N269">
            <v>1.0086999999999999</v>
          </cell>
          <cell r="O269">
            <v>1.0099</v>
          </cell>
          <cell r="P269">
            <v>0.57979999999999998</v>
          </cell>
          <cell r="Q269">
            <v>63.289039337999995</v>
          </cell>
          <cell r="R269">
            <v>23.335674019999999</v>
          </cell>
          <cell r="S269">
            <v>17.550981259999997</v>
          </cell>
          <cell r="T269">
            <v>35.557704366909086</v>
          </cell>
          <cell r="U269">
            <v>42.467868686868684</v>
          </cell>
          <cell r="V269">
            <v>63.289039337999995</v>
          </cell>
          <cell r="W269">
            <v>23.335674019999999</v>
          </cell>
          <cell r="X269">
            <v>17.550981259999997</v>
          </cell>
          <cell r="Y269">
            <v>35.557704366909086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53.109000000000002</v>
          </cell>
          <cell r="L270">
            <v>18.34</v>
          </cell>
          <cell r="M270">
            <v>14.5</v>
          </cell>
          <cell r="N270">
            <v>1.0164</v>
          </cell>
          <cell r="O270">
            <v>1.0173000000000001</v>
          </cell>
          <cell r="P270">
            <v>1.8571</v>
          </cell>
          <cell r="Q270">
            <v>54.02778570000001</v>
          </cell>
          <cell r="R270">
            <v>20.647475999999997</v>
          </cell>
          <cell r="S270">
            <v>16.744499999999999</v>
          </cell>
          <cell r="T270">
            <v>31.753921827272727</v>
          </cell>
          <cell r="U270">
            <v>42.467868686868684</v>
          </cell>
          <cell r="V270">
            <v>54.02778570000001</v>
          </cell>
          <cell r="W270">
            <v>20.647475999999997</v>
          </cell>
          <cell r="X270">
            <v>16.744499999999999</v>
          </cell>
          <cell r="Y270">
            <v>31.753921827272727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62.668619999999997</v>
          </cell>
          <cell r="L271">
            <v>21.912599999999998</v>
          </cell>
          <cell r="M271">
            <v>17.180800000000001</v>
          </cell>
          <cell r="N271">
            <v>1.0168999999999999</v>
          </cell>
          <cell r="O271">
            <v>1.0209999999999999</v>
          </cell>
          <cell r="P271">
            <v>0.90939999999999999</v>
          </cell>
          <cell r="Q271">
            <v>63.98466101999999</v>
          </cell>
          <cell r="R271">
            <v>23.368850939999998</v>
          </cell>
          <cell r="S271">
            <v>18.557083520000003</v>
          </cell>
          <cell r="T271">
            <v>36.398944798818178</v>
          </cell>
          <cell r="U271">
            <v>42.467868686868684</v>
          </cell>
          <cell r="V271">
            <v>63.98466101999999</v>
          </cell>
          <cell r="W271">
            <v>23.368850939999998</v>
          </cell>
          <cell r="X271">
            <v>18.557083520000003</v>
          </cell>
          <cell r="Y271">
            <v>36.398944798818178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62.668619999999997</v>
          </cell>
          <cell r="L272">
            <v>21.570399999999999</v>
          </cell>
          <cell r="M272">
            <v>17.145399999999999</v>
          </cell>
          <cell r="N272">
            <v>1.0197000000000001</v>
          </cell>
          <cell r="O272">
            <v>1.0293000000000001</v>
          </cell>
          <cell r="P272">
            <v>2.4695999999999998</v>
          </cell>
          <cell r="Q272">
            <v>64.504810566000003</v>
          </cell>
          <cell r="R272">
            <v>24.641464880000001</v>
          </cell>
          <cell r="S272">
            <v>20.129292379999999</v>
          </cell>
          <cell r="T272">
            <v>37.99764633227273</v>
          </cell>
          <cell r="U272">
            <v>42.467868686868684</v>
          </cell>
          <cell r="V272">
            <v>64.504810566000003</v>
          </cell>
          <cell r="W272">
            <v>24.641464880000001</v>
          </cell>
          <cell r="X272">
            <v>20.129292379999999</v>
          </cell>
          <cell r="Y272">
            <v>37.99764633227273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62.668619999999997</v>
          </cell>
          <cell r="L273">
            <v>21.570399999999999</v>
          </cell>
          <cell r="M273">
            <v>17.145399999999999</v>
          </cell>
          <cell r="N273">
            <v>1.0197000000000001</v>
          </cell>
          <cell r="O273">
            <v>1.0293000000000001</v>
          </cell>
          <cell r="P273">
            <v>2.4695999999999998</v>
          </cell>
          <cell r="Q273">
            <v>64.504810566000003</v>
          </cell>
          <cell r="R273">
            <v>24.641464880000001</v>
          </cell>
          <cell r="S273">
            <v>20.129292379999999</v>
          </cell>
          <cell r="T273">
            <v>37.99764633227273</v>
          </cell>
          <cell r="U273">
            <v>42.467868686868684</v>
          </cell>
          <cell r="V273">
            <v>64.504810566000003</v>
          </cell>
          <cell r="W273">
            <v>24.641464880000001</v>
          </cell>
          <cell r="X273">
            <v>20.129292379999999</v>
          </cell>
          <cell r="Y273">
            <v>37.99764633227273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53.109000000000002</v>
          </cell>
          <cell r="L274">
            <v>18.48</v>
          </cell>
          <cell r="M274">
            <v>15</v>
          </cell>
          <cell r="N274">
            <v>1.0241</v>
          </cell>
          <cell r="O274">
            <v>1.0229999999999999</v>
          </cell>
          <cell r="P274">
            <v>1.6955</v>
          </cell>
          <cell r="Q274">
            <v>54.330506999999997</v>
          </cell>
          <cell r="R274">
            <v>20.770467999999997</v>
          </cell>
          <cell r="S274">
            <v>17.206599999999998</v>
          </cell>
          <cell r="T274">
            <v>32.173778799999994</v>
          </cell>
          <cell r="U274">
            <v>42.467868686868684</v>
          </cell>
          <cell r="V274">
            <v>54.330506999999997</v>
          </cell>
          <cell r="W274">
            <v>20.770467999999997</v>
          </cell>
          <cell r="X274">
            <v>17.206599999999998</v>
          </cell>
          <cell r="Y274">
            <v>32.173778799999994</v>
          </cell>
          <cell r="Z274">
            <v>0.89429999999999998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53.109000000000002</v>
          </cell>
          <cell r="L275">
            <v>19.5</v>
          </cell>
          <cell r="M275">
            <v>15.39</v>
          </cell>
          <cell r="N275">
            <v>1.0289999999999999</v>
          </cell>
          <cell r="O275">
            <v>1.0241</v>
          </cell>
          <cell r="P275">
            <v>0.83450000000000002</v>
          </cell>
          <cell r="Q275">
            <v>54.388926900000001</v>
          </cell>
          <cell r="R275">
            <v>21.049599999999998</v>
          </cell>
          <cell r="S275">
            <v>16.820409999999999</v>
          </cell>
          <cell r="T275">
            <v>32.035204</v>
          </cell>
          <cell r="U275">
            <v>42.467868686868684</v>
          </cell>
          <cell r="V275">
            <v>54.388926900000001</v>
          </cell>
          <cell r="W275">
            <v>21.049599999999998</v>
          </cell>
          <cell r="X275">
            <v>16.820409999999999</v>
          </cell>
          <cell r="Y275">
            <v>32.035204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53.109000000000002</v>
          </cell>
          <cell r="L276">
            <v>19.41</v>
          </cell>
          <cell r="M276">
            <v>15.24</v>
          </cell>
          <cell r="N276">
            <v>1.0289999999999999</v>
          </cell>
          <cell r="O276">
            <v>1.0241</v>
          </cell>
          <cell r="P276">
            <v>0.83450000000000002</v>
          </cell>
          <cell r="Q276">
            <v>54.388926900000001</v>
          </cell>
          <cell r="R276">
            <v>20.956989999999998</v>
          </cell>
          <cell r="S276">
            <v>16.666059999999998</v>
          </cell>
          <cell r="T276">
            <v>31.902462999999997</v>
          </cell>
          <cell r="U276">
            <v>42.467868686868684</v>
          </cell>
          <cell r="V276">
            <v>54.388926900000001</v>
          </cell>
          <cell r="W276">
            <v>20.956989999999998</v>
          </cell>
          <cell r="X276">
            <v>16.666059999999998</v>
          </cell>
          <cell r="Y276">
            <v>31.902462999999997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H276">
            <v>41011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SEIN</v>
          </cell>
          <cell r="H277">
            <v>9</v>
          </cell>
          <cell r="I277" t="str">
            <v>Callalli</v>
          </cell>
          <cell r="J277">
            <v>138</v>
          </cell>
          <cell r="K277">
            <v>53.109000000000002</v>
          </cell>
          <cell r="L277">
            <v>19.5</v>
          </cell>
          <cell r="M277">
            <v>15.39</v>
          </cell>
          <cell r="N277">
            <v>1.0289999999999999</v>
          </cell>
          <cell r="O277">
            <v>1.0241</v>
          </cell>
          <cell r="P277">
            <v>0.83450000000000002</v>
          </cell>
          <cell r="Q277">
            <v>54.388926900000001</v>
          </cell>
          <cell r="R277">
            <v>21.049599999999998</v>
          </cell>
          <cell r="S277">
            <v>16.820409999999999</v>
          </cell>
          <cell r="T277">
            <v>32.035204</v>
          </cell>
          <cell r="U277">
            <v>42.467868686868684</v>
          </cell>
          <cell r="V277">
            <v>54.388926900000001</v>
          </cell>
          <cell r="W277">
            <v>21.049599999999998</v>
          </cell>
          <cell r="X277">
            <v>16.820409999999999</v>
          </cell>
          <cell r="Y277">
            <v>32.035204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>
            <v>42854</v>
          </cell>
          <cell r="AG277" t="str">
            <v>AISL</v>
          </cell>
          <cell r="AH277">
            <v>42854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53.109000000000002</v>
          </cell>
          <cell r="L278">
            <v>19.57</v>
          </cell>
          <cell r="M278">
            <v>15.3</v>
          </cell>
          <cell r="N278">
            <v>1.0289999999999999</v>
          </cell>
          <cell r="O278">
            <v>1.0241</v>
          </cell>
          <cell r="P278">
            <v>0.83450000000000002</v>
          </cell>
          <cell r="Q278">
            <v>54.388926900000001</v>
          </cell>
          <cell r="R278">
            <v>21.121629999999996</v>
          </cell>
          <cell r="S278">
            <v>16.727799999999998</v>
          </cell>
          <cell r="T278">
            <v>32.000217999999997</v>
          </cell>
          <cell r="U278">
            <v>42.467868686868684</v>
          </cell>
          <cell r="V278">
            <v>54.388926900000001</v>
          </cell>
          <cell r="W278">
            <v>21.121629999999996</v>
          </cell>
          <cell r="X278">
            <v>16.727799999999998</v>
          </cell>
          <cell r="Y278">
            <v>32.000217999999997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53.109000000000002</v>
          </cell>
          <cell r="L279">
            <v>19.57</v>
          </cell>
          <cell r="M279">
            <v>15.3</v>
          </cell>
          <cell r="N279">
            <v>1.0289999999999999</v>
          </cell>
          <cell r="O279">
            <v>1.0241</v>
          </cell>
          <cell r="P279">
            <v>0.83450000000000002</v>
          </cell>
          <cell r="Q279">
            <v>54.388926900000001</v>
          </cell>
          <cell r="R279">
            <v>21.121629999999996</v>
          </cell>
          <cell r="S279">
            <v>16.727799999999998</v>
          </cell>
          <cell r="T279">
            <v>32.000217999999997</v>
          </cell>
          <cell r="U279">
            <v>42.467868686868684</v>
          </cell>
          <cell r="V279">
            <v>54.388926900000001</v>
          </cell>
          <cell r="W279">
            <v>21.121629999999996</v>
          </cell>
          <cell r="X279">
            <v>16.727799999999998</v>
          </cell>
          <cell r="Y279">
            <v>32.000217999999997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H279">
            <v>41769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SEIN</v>
          </cell>
          <cell r="H280">
            <v>9</v>
          </cell>
          <cell r="I280" t="str">
            <v>Repartición</v>
          </cell>
          <cell r="J280">
            <v>138</v>
          </cell>
          <cell r="K280">
            <v>53.109000000000002</v>
          </cell>
          <cell r="L280">
            <v>19.57</v>
          </cell>
          <cell r="M280">
            <v>15.3</v>
          </cell>
          <cell r="N280">
            <v>1.0289999999999999</v>
          </cell>
          <cell r="O280">
            <v>1.0241</v>
          </cell>
          <cell r="P280">
            <v>0.83450000000000002</v>
          </cell>
          <cell r="Q280">
            <v>54.388926900000001</v>
          </cell>
          <cell r="R280">
            <v>21.121629999999996</v>
          </cell>
          <cell r="S280">
            <v>16.727799999999998</v>
          </cell>
          <cell r="T280">
            <v>32.000217999999997</v>
          </cell>
          <cell r="U280">
            <v>42.467868686868684</v>
          </cell>
          <cell r="V280">
            <v>54.388926900000001</v>
          </cell>
          <cell r="W280">
            <v>21.121629999999996</v>
          </cell>
          <cell r="X280">
            <v>16.727799999999998</v>
          </cell>
          <cell r="Y280">
            <v>32.000217999999997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>
            <v>42854</v>
          </cell>
          <cell r="AG280" t="str">
            <v>AISL</v>
          </cell>
          <cell r="AH280">
            <v>42854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53.109000000000002</v>
          </cell>
          <cell r="L281">
            <v>19.5</v>
          </cell>
          <cell r="M281">
            <v>15.39</v>
          </cell>
          <cell r="N281">
            <v>1.0289999999999999</v>
          </cell>
          <cell r="O281">
            <v>1.0241</v>
          </cell>
          <cell r="P281">
            <v>0.83450000000000002</v>
          </cell>
          <cell r="Q281">
            <v>54.388926900000001</v>
          </cell>
          <cell r="R281">
            <v>21.049599999999998</v>
          </cell>
          <cell r="S281">
            <v>16.820409999999999</v>
          </cell>
          <cell r="T281">
            <v>32.035204</v>
          </cell>
          <cell r="U281">
            <v>42.467868686868684</v>
          </cell>
          <cell r="V281">
            <v>54.388926900000001</v>
          </cell>
          <cell r="W281">
            <v>21.049599999999998</v>
          </cell>
          <cell r="X281">
            <v>16.820409999999999</v>
          </cell>
          <cell r="Y281">
            <v>32.035204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53.109000000000002</v>
          </cell>
          <cell r="L282">
            <v>19.5</v>
          </cell>
          <cell r="M282">
            <v>15.39</v>
          </cell>
          <cell r="N282">
            <v>1.0289999999999999</v>
          </cell>
          <cell r="O282">
            <v>1.0241</v>
          </cell>
          <cell r="P282">
            <v>0.83450000000000002</v>
          </cell>
          <cell r="Q282">
            <v>54.388926900000001</v>
          </cell>
          <cell r="R282">
            <v>21.049599999999998</v>
          </cell>
          <cell r="S282">
            <v>16.820409999999999</v>
          </cell>
          <cell r="T282">
            <v>32.035204</v>
          </cell>
          <cell r="U282">
            <v>42.467868686868684</v>
          </cell>
          <cell r="V282">
            <v>54.388926900000001</v>
          </cell>
          <cell r="W282">
            <v>21.049599999999998</v>
          </cell>
          <cell r="X282">
            <v>16.820409999999999</v>
          </cell>
          <cell r="Y282">
            <v>32.035204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53.109000000000002</v>
          </cell>
          <cell r="L283">
            <v>18.63</v>
          </cell>
          <cell r="M283">
            <v>14.82</v>
          </cell>
          <cell r="N283">
            <v>1.0313000000000001</v>
          </cell>
          <cell r="O283">
            <v>1.0244</v>
          </cell>
          <cell r="P283">
            <v>1.5533999999999997</v>
          </cell>
          <cell r="Q283">
            <v>54.404859600000002</v>
          </cell>
          <cell r="R283">
            <v>20.916119000000002</v>
          </cell>
          <cell r="S283">
            <v>16.986865999999999</v>
          </cell>
          <cell r="T283">
            <v>32.100705459090904</v>
          </cell>
          <cell r="U283">
            <v>42.467868686868684</v>
          </cell>
          <cell r="V283">
            <v>54.404859600000002</v>
          </cell>
          <cell r="W283">
            <v>20.916119000000002</v>
          </cell>
          <cell r="X283">
            <v>16.986865999999999</v>
          </cell>
          <cell r="Y283">
            <v>32.100705459090904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53.109000000000002</v>
          </cell>
          <cell r="L284">
            <v>19.57</v>
          </cell>
          <cell r="M284">
            <v>15.3</v>
          </cell>
          <cell r="N284">
            <v>1.0289999999999999</v>
          </cell>
          <cell r="O284">
            <v>1.0241</v>
          </cell>
          <cell r="P284">
            <v>0.83450000000000002</v>
          </cell>
          <cell r="Q284">
            <v>54.388926900000001</v>
          </cell>
          <cell r="R284">
            <v>21.121629999999996</v>
          </cell>
          <cell r="S284">
            <v>16.727799999999998</v>
          </cell>
          <cell r="T284">
            <v>32.000217999999997</v>
          </cell>
          <cell r="U284">
            <v>42.467868686868684</v>
          </cell>
          <cell r="V284">
            <v>54.388926900000001</v>
          </cell>
          <cell r="W284">
            <v>21.121629999999996</v>
          </cell>
          <cell r="X284">
            <v>16.727799999999998</v>
          </cell>
          <cell r="Y284">
            <v>32.000217999999997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53.109000000000002</v>
          </cell>
          <cell r="L285">
            <v>19.57</v>
          </cell>
          <cell r="M285">
            <v>15.3</v>
          </cell>
          <cell r="N285">
            <v>1.0289999999999999</v>
          </cell>
          <cell r="O285">
            <v>1.0241</v>
          </cell>
          <cell r="P285">
            <v>0.83450000000000002</v>
          </cell>
          <cell r="Q285">
            <v>54.388926900000001</v>
          </cell>
          <cell r="R285">
            <v>21.121629999999996</v>
          </cell>
          <cell r="S285">
            <v>16.727799999999998</v>
          </cell>
          <cell r="T285">
            <v>32.000217999999997</v>
          </cell>
          <cell r="U285">
            <v>42.467868686868684</v>
          </cell>
          <cell r="V285">
            <v>54.388926900000001</v>
          </cell>
          <cell r="W285">
            <v>21.121629999999996</v>
          </cell>
          <cell r="X285">
            <v>16.727799999999998</v>
          </cell>
          <cell r="Y285">
            <v>32.000217999999997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53.109000000000002</v>
          </cell>
          <cell r="L286">
            <v>19.57</v>
          </cell>
          <cell r="M286">
            <v>15.3</v>
          </cell>
          <cell r="N286">
            <v>1.0289999999999999</v>
          </cell>
          <cell r="O286">
            <v>1.0241</v>
          </cell>
          <cell r="P286">
            <v>0.83450000000000002</v>
          </cell>
          <cell r="Q286">
            <v>54.388926900000001</v>
          </cell>
          <cell r="R286">
            <v>21.121629999999996</v>
          </cell>
          <cell r="S286">
            <v>16.727799999999998</v>
          </cell>
          <cell r="T286">
            <v>32.000217999999997</v>
          </cell>
          <cell r="U286">
            <v>42.467868686868684</v>
          </cell>
          <cell r="V286">
            <v>54.388926900000001</v>
          </cell>
          <cell r="W286">
            <v>21.121629999999996</v>
          </cell>
          <cell r="X286">
            <v>16.727799999999998</v>
          </cell>
          <cell r="Y286">
            <v>32.000217999999997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23.98</v>
          </cell>
          <cell r="L287">
            <v>20.47</v>
          </cell>
          <cell r="M287">
            <v>20.47</v>
          </cell>
          <cell r="N287">
            <v>1</v>
          </cell>
          <cell r="O287">
            <v>1</v>
          </cell>
          <cell r="P287">
            <v>0</v>
          </cell>
          <cell r="Q287">
            <v>23.98</v>
          </cell>
          <cell r="R287">
            <v>20.47</v>
          </cell>
          <cell r="S287">
            <v>20.47</v>
          </cell>
          <cell r="T287">
            <v>26.525555555555556</v>
          </cell>
          <cell r="U287">
            <v>42.467868686868684</v>
          </cell>
          <cell r="V287">
            <v>23.98</v>
          </cell>
          <cell r="W287">
            <v>20.47</v>
          </cell>
          <cell r="X287">
            <v>20.47</v>
          </cell>
          <cell r="Y287">
            <v>26.525555555555556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H287">
            <v>3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53.109000000000002</v>
          </cell>
          <cell r="L288">
            <v>19.57</v>
          </cell>
          <cell r="M288">
            <v>15.3</v>
          </cell>
          <cell r="N288">
            <v>1.0289999999999999</v>
          </cell>
          <cell r="O288">
            <v>1.0241</v>
          </cell>
          <cell r="P288">
            <v>0.83450000000000002</v>
          </cell>
          <cell r="Q288">
            <v>54.388926900000001</v>
          </cell>
          <cell r="R288">
            <v>21.121629999999996</v>
          </cell>
          <cell r="S288">
            <v>16.727799999999998</v>
          </cell>
          <cell r="T288">
            <v>32.000217999999997</v>
          </cell>
          <cell r="U288">
            <v>42.467868686868684</v>
          </cell>
          <cell r="V288">
            <v>54.388926900000001</v>
          </cell>
          <cell r="W288">
            <v>21.121629999999996</v>
          </cell>
          <cell r="X288">
            <v>16.727799999999998</v>
          </cell>
          <cell r="Y288">
            <v>32.000217999999997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53.109000000000002</v>
          </cell>
          <cell r="L289">
            <v>19.68</v>
          </cell>
          <cell r="M289">
            <v>15.36</v>
          </cell>
          <cell r="N289">
            <v>1.0289999999999999</v>
          </cell>
          <cell r="O289">
            <v>1.0241</v>
          </cell>
          <cell r="P289">
            <v>0.83450000000000002</v>
          </cell>
          <cell r="Q289">
            <v>54.388926900000001</v>
          </cell>
          <cell r="R289">
            <v>21.234819999999996</v>
          </cell>
          <cell r="S289">
            <v>16.789539999999995</v>
          </cell>
          <cell r="T289">
            <v>32.0799655</v>
          </cell>
          <cell r="U289">
            <v>42.467868686868684</v>
          </cell>
          <cell r="V289">
            <v>54.388926900000001</v>
          </cell>
          <cell r="W289">
            <v>21.234819999999996</v>
          </cell>
          <cell r="X289">
            <v>16.789539999999995</v>
          </cell>
          <cell r="Y289">
            <v>32.0799655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53.109000000000002</v>
          </cell>
          <cell r="L290">
            <v>19.41</v>
          </cell>
          <cell r="M290">
            <v>15.24</v>
          </cell>
          <cell r="N290">
            <v>1.0289999999999999</v>
          </cell>
          <cell r="O290">
            <v>1.0241</v>
          </cell>
          <cell r="P290">
            <v>0.83450000000000002</v>
          </cell>
          <cell r="Q290">
            <v>54.388926900000001</v>
          </cell>
          <cell r="R290">
            <v>20.956989999999998</v>
          </cell>
          <cell r="S290">
            <v>16.666059999999998</v>
          </cell>
          <cell r="T290">
            <v>31.902462999999997</v>
          </cell>
          <cell r="U290">
            <v>42.467868686868684</v>
          </cell>
          <cell r="V290">
            <v>54.388926900000001</v>
          </cell>
          <cell r="W290">
            <v>20.956989999999998</v>
          </cell>
          <cell r="X290">
            <v>16.666059999999998</v>
          </cell>
          <cell r="Y290">
            <v>31.902462999999997</v>
          </cell>
          <cell r="Z290">
            <v>0.80900000000000005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53.109000000000002</v>
          </cell>
          <cell r="L291">
            <v>18.86</v>
          </cell>
          <cell r="M291">
            <v>14.8</v>
          </cell>
          <cell r="N291">
            <v>1.0132000000000001</v>
          </cell>
          <cell r="O291">
            <v>1.0142</v>
          </cell>
          <cell r="P291">
            <v>1.1192</v>
          </cell>
          <cell r="Q291">
            <v>53.8631478</v>
          </cell>
          <cell r="R291">
            <v>20.377752000000001</v>
          </cell>
          <cell r="S291">
            <v>16.26416</v>
          </cell>
          <cell r="T291">
            <v>31.305722199999998</v>
          </cell>
          <cell r="U291">
            <v>42.467868686868684</v>
          </cell>
          <cell r="V291">
            <v>53.8631478</v>
          </cell>
          <cell r="W291">
            <v>20.377752000000001</v>
          </cell>
          <cell r="X291">
            <v>16.26416</v>
          </cell>
          <cell r="Y291">
            <v>31.305722199999998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53.109000000000002</v>
          </cell>
          <cell r="L292">
            <v>18.670000000000002</v>
          </cell>
          <cell r="M292">
            <v>14.7</v>
          </cell>
          <cell r="N292">
            <v>1.0208999999999999</v>
          </cell>
          <cell r="O292">
            <v>1.0226</v>
          </cell>
          <cell r="P292">
            <v>1.1192</v>
          </cell>
          <cell r="Q292">
            <v>54.309263399999999</v>
          </cell>
          <cell r="R292">
            <v>20.329003</v>
          </cell>
          <cell r="S292">
            <v>16.276029999999999</v>
          </cell>
          <cell r="T292">
            <v>31.409031004545454</v>
          </cell>
          <cell r="U292">
            <v>42.467868686868684</v>
          </cell>
          <cell r="V292">
            <v>54.309263399999999</v>
          </cell>
          <cell r="W292">
            <v>20.329003</v>
          </cell>
          <cell r="X292">
            <v>16.276029999999999</v>
          </cell>
          <cell r="Y292">
            <v>31.409031004545454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53.109000000000002</v>
          </cell>
          <cell r="L293">
            <v>18.45</v>
          </cell>
          <cell r="M293">
            <v>14.56</v>
          </cell>
          <cell r="N293">
            <v>1.0164</v>
          </cell>
          <cell r="O293">
            <v>1.0173000000000001</v>
          </cell>
          <cell r="P293">
            <v>1.8571</v>
          </cell>
          <cell r="Q293">
            <v>54.02778570000001</v>
          </cell>
          <cell r="R293">
            <v>20.759279999999997</v>
          </cell>
          <cell r="S293">
            <v>16.805484</v>
          </cell>
          <cell r="T293">
            <v>31.832692827272723</v>
          </cell>
          <cell r="U293">
            <v>42.467868686868684</v>
          </cell>
          <cell r="V293">
            <v>54.02778570000001</v>
          </cell>
          <cell r="W293">
            <v>20.759279999999997</v>
          </cell>
          <cell r="X293">
            <v>16.805484</v>
          </cell>
          <cell r="Y293">
            <v>31.832692827272723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62.668619999999997</v>
          </cell>
          <cell r="L294">
            <v>22.419999999999998</v>
          </cell>
          <cell r="M294">
            <v>16.5672</v>
          </cell>
          <cell r="N294">
            <v>1.0287999999999999</v>
          </cell>
          <cell r="O294">
            <v>1.0414000000000001</v>
          </cell>
          <cell r="P294">
            <v>1.3262</v>
          </cell>
          <cell r="Q294">
            <v>65.263100868000009</v>
          </cell>
          <cell r="R294">
            <v>24.568423999999997</v>
          </cell>
          <cell r="S294">
            <v>18.547063359999999</v>
          </cell>
          <cell r="T294">
            <v>37.135120611272725</v>
          </cell>
          <cell r="U294">
            <v>42.467868686868684</v>
          </cell>
          <cell r="V294">
            <v>65.263100868000009</v>
          </cell>
          <cell r="W294">
            <v>24.568423999999997</v>
          </cell>
          <cell r="X294">
            <v>18.547063359999999</v>
          </cell>
          <cell r="Y294">
            <v>37.135120611272725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53.109000000000002</v>
          </cell>
          <cell r="L295">
            <v>18.45</v>
          </cell>
          <cell r="M295">
            <v>14.56</v>
          </cell>
          <cell r="N295">
            <v>1.0164</v>
          </cell>
          <cell r="O295">
            <v>1.0173000000000001</v>
          </cell>
          <cell r="P295">
            <v>1.8571</v>
          </cell>
          <cell r="Q295">
            <v>54.02778570000001</v>
          </cell>
          <cell r="R295">
            <v>20.759279999999997</v>
          </cell>
          <cell r="S295">
            <v>16.805484</v>
          </cell>
          <cell r="T295">
            <v>31.832692827272723</v>
          </cell>
          <cell r="U295">
            <v>42.467868686868684</v>
          </cell>
          <cell r="V295">
            <v>54.02778570000001</v>
          </cell>
          <cell r="W295">
            <v>20.759279999999997</v>
          </cell>
          <cell r="X295">
            <v>16.805484</v>
          </cell>
          <cell r="Y295">
            <v>31.832692827272723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62.668619999999997</v>
          </cell>
          <cell r="L296">
            <v>22.419999999999998</v>
          </cell>
          <cell r="M296">
            <v>16.5672</v>
          </cell>
          <cell r="N296">
            <v>1.0287999999999999</v>
          </cell>
          <cell r="O296">
            <v>1.0414000000000001</v>
          </cell>
          <cell r="P296">
            <v>1.3262</v>
          </cell>
          <cell r="Q296">
            <v>65.263100868000009</v>
          </cell>
          <cell r="R296">
            <v>24.568423999999997</v>
          </cell>
          <cell r="S296">
            <v>18.547063359999999</v>
          </cell>
          <cell r="T296">
            <v>37.135120611272725</v>
          </cell>
          <cell r="U296">
            <v>42.467868686868684</v>
          </cell>
          <cell r="V296">
            <v>65.263100868000009</v>
          </cell>
          <cell r="W296">
            <v>24.568423999999997</v>
          </cell>
          <cell r="X296">
            <v>18.547063359999999</v>
          </cell>
          <cell r="Y296">
            <v>37.135120611272725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53.109000000000002</v>
          </cell>
          <cell r="L297">
            <v>18.579999999999998</v>
          </cell>
          <cell r="M297">
            <v>14.56</v>
          </cell>
          <cell r="N297">
            <v>1.0208999999999999</v>
          </cell>
          <cell r="O297">
            <v>1.0226</v>
          </cell>
          <cell r="P297">
            <v>1.1192</v>
          </cell>
          <cell r="Q297">
            <v>54.309263399999999</v>
          </cell>
          <cell r="R297">
            <v>20.237121999999996</v>
          </cell>
          <cell r="S297">
            <v>16.133103999999999</v>
          </cell>
          <cell r="T297">
            <v>31.28397075454545</v>
          </cell>
          <cell r="U297">
            <v>42.467868686868684</v>
          </cell>
          <cell r="V297">
            <v>54.309263399999999</v>
          </cell>
          <cell r="W297">
            <v>20.237121999999996</v>
          </cell>
          <cell r="X297">
            <v>16.133103999999999</v>
          </cell>
          <cell r="Y297">
            <v>31.28397075454545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62.668619999999997</v>
          </cell>
          <cell r="L298">
            <v>22.065999999999999</v>
          </cell>
          <cell r="M298">
            <v>17.239799999999999</v>
          </cell>
          <cell r="N298">
            <v>1.0168999999999999</v>
          </cell>
          <cell r="O298">
            <v>1.0209999999999999</v>
          </cell>
          <cell r="P298">
            <v>0.90939999999999999</v>
          </cell>
          <cell r="Q298">
            <v>63.98466101999999</v>
          </cell>
          <cell r="R298">
            <v>23.524843399999998</v>
          </cell>
          <cell r="S298">
            <v>18.617080619999999</v>
          </cell>
          <cell r="T298">
            <v>36.492540274818182</v>
          </cell>
          <cell r="U298">
            <v>42.467868686868684</v>
          </cell>
          <cell r="V298">
            <v>63.98466101999999</v>
          </cell>
          <cell r="W298">
            <v>23.524843399999998</v>
          </cell>
          <cell r="X298">
            <v>18.617080619999999</v>
          </cell>
          <cell r="Y298">
            <v>36.492540274818182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53.109000000000002</v>
          </cell>
          <cell r="L299">
            <v>18.63</v>
          </cell>
          <cell r="M299">
            <v>14.82</v>
          </cell>
          <cell r="N299">
            <v>1.0313000000000001</v>
          </cell>
          <cell r="O299">
            <v>1.0244</v>
          </cell>
          <cell r="P299">
            <v>1.5533999999999997</v>
          </cell>
          <cell r="Q299">
            <v>54.404859600000002</v>
          </cell>
          <cell r="R299">
            <v>20.916119000000002</v>
          </cell>
          <cell r="S299">
            <v>16.986865999999999</v>
          </cell>
          <cell r="T299">
            <v>32.100705459090904</v>
          </cell>
          <cell r="U299">
            <v>42.467868686868684</v>
          </cell>
          <cell r="V299">
            <v>54.404859600000002</v>
          </cell>
          <cell r="W299">
            <v>20.916119000000002</v>
          </cell>
          <cell r="X299">
            <v>16.986865999999999</v>
          </cell>
          <cell r="Y299">
            <v>32.100705459090904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53.109000000000002</v>
          </cell>
          <cell r="L300">
            <v>18.79</v>
          </cell>
          <cell r="M300">
            <v>14.79</v>
          </cell>
          <cell r="N300">
            <v>1.0238</v>
          </cell>
          <cell r="O300">
            <v>1.0235000000000001</v>
          </cell>
          <cell r="P300">
            <v>0.60680000000000001</v>
          </cell>
          <cell r="Q300">
            <v>54.357061500000007</v>
          </cell>
          <cell r="R300">
            <v>19.993601999999999</v>
          </cell>
          <cell r="S300">
            <v>15.898401999999999</v>
          </cell>
          <cell r="T300">
            <v>31.058252681818182</v>
          </cell>
          <cell r="U300">
            <v>42.467868686868684</v>
          </cell>
          <cell r="V300">
            <v>54.357061500000007</v>
          </cell>
          <cell r="W300">
            <v>19.993601999999999</v>
          </cell>
          <cell r="X300">
            <v>15.898401999999999</v>
          </cell>
          <cell r="Y300">
            <v>31.058252681818182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53.109000000000002</v>
          </cell>
          <cell r="L301">
            <v>18.48</v>
          </cell>
          <cell r="M301">
            <v>14.44</v>
          </cell>
          <cell r="N301">
            <v>1.014</v>
          </cell>
          <cell r="O301">
            <v>1.0266999999999999</v>
          </cell>
          <cell r="P301">
            <v>1.0028999999999999</v>
          </cell>
          <cell r="Q301">
            <v>54.527010300000001</v>
          </cell>
          <cell r="R301">
            <v>19.891220000000001</v>
          </cell>
          <cell r="S301">
            <v>15.79466</v>
          </cell>
          <cell r="T301">
            <v>30.997903045454542</v>
          </cell>
          <cell r="U301">
            <v>42.467868686868684</v>
          </cell>
          <cell r="V301">
            <v>54.527010300000001</v>
          </cell>
          <cell r="W301">
            <v>19.891220000000001</v>
          </cell>
          <cell r="X301">
            <v>15.79466</v>
          </cell>
          <cell r="Y301">
            <v>30.997903045454542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23.03</v>
          </cell>
          <cell r="L302">
            <v>17.63</v>
          </cell>
          <cell r="M302">
            <v>17.63</v>
          </cell>
          <cell r="N302">
            <v>1</v>
          </cell>
          <cell r="O302">
            <v>1</v>
          </cell>
          <cell r="P302">
            <v>0</v>
          </cell>
          <cell r="Q302">
            <v>23.03</v>
          </cell>
          <cell r="R302">
            <v>17.63</v>
          </cell>
          <cell r="S302">
            <v>17.63</v>
          </cell>
          <cell r="T302">
            <v>23.445656565656563</v>
          </cell>
          <cell r="U302">
            <v>42.467868686868684</v>
          </cell>
          <cell r="V302">
            <v>23.03</v>
          </cell>
          <cell r="W302">
            <v>17.63</v>
          </cell>
          <cell r="X302">
            <v>17.63</v>
          </cell>
          <cell r="Y302">
            <v>23.445656565656563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H302">
            <v>8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23.03</v>
          </cell>
          <cell r="L303">
            <v>17.63</v>
          </cell>
          <cell r="M303">
            <v>17.63</v>
          </cell>
          <cell r="N303">
            <v>1</v>
          </cell>
          <cell r="O303">
            <v>1</v>
          </cell>
          <cell r="P303">
            <v>0</v>
          </cell>
          <cell r="Q303">
            <v>23.03</v>
          </cell>
          <cell r="R303">
            <v>17.63</v>
          </cell>
          <cell r="S303">
            <v>17.63</v>
          </cell>
          <cell r="T303">
            <v>23.445656565656563</v>
          </cell>
          <cell r="U303">
            <v>42.467868686868684</v>
          </cell>
          <cell r="V303">
            <v>23.03</v>
          </cell>
          <cell r="W303">
            <v>17.63</v>
          </cell>
          <cell r="X303">
            <v>17.63</v>
          </cell>
          <cell r="Y303">
            <v>23.445656565656563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H303">
            <v>3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53.109000000000002</v>
          </cell>
          <cell r="L304">
            <v>18.48</v>
          </cell>
          <cell r="M304">
            <v>15</v>
          </cell>
          <cell r="N304">
            <v>1.0164</v>
          </cell>
          <cell r="O304">
            <v>1.0173000000000001</v>
          </cell>
          <cell r="P304">
            <v>1.8571</v>
          </cell>
          <cell r="Q304">
            <v>54.02778570000001</v>
          </cell>
          <cell r="R304">
            <v>20.789771999999999</v>
          </cell>
          <cell r="S304">
            <v>17.252699999999997</v>
          </cell>
          <cell r="T304">
            <v>32.134055427272727</v>
          </cell>
          <cell r="U304">
            <v>42.467868686868684</v>
          </cell>
          <cell r="V304">
            <v>54.02778570000001</v>
          </cell>
          <cell r="W304">
            <v>20.789771999999999</v>
          </cell>
          <cell r="X304">
            <v>17.252699999999997</v>
          </cell>
          <cell r="Y304">
            <v>32.134055427272727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53.109000000000002</v>
          </cell>
          <cell r="L305">
            <v>18.73</v>
          </cell>
          <cell r="M305">
            <v>14.76</v>
          </cell>
          <cell r="N305">
            <v>1.0208999999999999</v>
          </cell>
          <cell r="O305">
            <v>1.0226</v>
          </cell>
          <cell r="P305">
            <v>1.1192</v>
          </cell>
          <cell r="Q305">
            <v>54.309263399999999</v>
          </cell>
          <cell r="R305">
            <v>20.390256999999998</v>
          </cell>
          <cell r="S305">
            <v>16.337283999999997</v>
          </cell>
          <cell r="T305">
            <v>31.470285004545449</v>
          </cell>
          <cell r="U305">
            <v>42.467868686868684</v>
          </cell>
          <cell r="V305">
            <v>54.309263399999999</v>
          </cell>
          <cell r="W305">
            <v>20.390256999999998</v>
          </cell>
          <cell r="X305">
            <v>16.337283999999997</v>
          </cell>
          <cell r="Y305">
            <v>31.470285004545449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23.03</v>
          </cell>
          <cell r="L306">
            <v>17.63</v>
          </cell>
          <cell r="M306">
            <v>17.63</v>
          </cell>
          <cell r="N306">
            <v>1</v>
          </cell>
          <cell r="O306">
            <v>1</v>
          </cell>
          <cell r="P306">
            <v>0</v>
          </cell>
          <cell r="Q306">
            <v>23.03</v>
          </cell>
          <cell r="R306">
            <v>17.63</v>
          </cell>
          <cell r="S306">
            <v>17.63</v>
          </cell>
          <cell r="T306">
            <v>23.445656565656563</v>
          </cell>
          <cell r="U306">
            <v>42.467868686868684</v>
          </cell>
          <cell r="V306">
            <v>23.03</v>
          </cell>
          <cell r="W306">
            <v>17.63</v>
          </cell>
          <cell r="X306">
            <v>17.63</v>
          </cell>
          <cell r="Y306">
            <v>23.445656565656563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H306">
            <v>8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53.109000000000002</v>
          </cell>
          <cell r="L307">
            <v>18.12</v>
          </cell>
          <cell r="M307">
            <v>14.28</v>
          </cell>
          <cell r="N307">
            <v>1.0246</v>
          </cell>
          <cell r="O307">
            <v>1.0345</v>
          </cell>
          <cell r="P307">
            <v>2.4695999999999998</v>
          </cell>
          <cell r="Q307">
            <v>54.941260499999999</v>
          </cell>
          <cell r="R307">
            <v>21.184951999999999</v>
          </cell>
          <cell r="S307">
            <v>17.250487999999997</v>
          </cell>
          <cell r="T307">
            <v>32.501606081818174</v>
          </cell>
          <cell r="U307">
            <v>42.467868686868684</v>
          </cell>
          <cell r="V307">
            <v>54.941260499999999</v>
          </cell>
          <cell r="W307">
            <v>21.184951999999999</v>
          </cell>
          <cell r="X307">
            <v>17.250487999999997</v>
          </cell>
          <cell r="Y307">
            <v>32.501606081818174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53.109000000000002</v>
          </cell>
          <cell r="L308">
            <v>18.86</v>
          </cell>
          <cell r="M308">
            <v>14.8</v>
          </cell>
          <cell r="N308">
            <v>1.0132000000000001</v>
          </cell>
          <cell r="O308">
            <v>1.0142</v>
          </cell>
          <cell r="P308">
            <v>1.1192</v>
          </cell>
          <cell r="Q308">
            <v>53.8631478</v>
          </cell>
          <cell r="R308">
            <v>20.377752000000001</v>
          </cell>
          <cell r="S308">
            <v>16.26416</v>
          </cell>
          <cell r="T308">
            <v>31.305722199999998</v>
          </cell>
          <cell r="U308">
            <v>42.467868686868684</v>
          </cell>
          <cell r="V308">
            <v>53.8631478</v>
          </cell>
          <cell r="W308">
            <v>20.377752000000001</v>
          </cell>
          <cell r="X308">
            <v>16.26416</v>
          </cell>
          <cell r="Y308">
            <v>31.305722199999998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H308">
            <v>41788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53.109000000000002</v>
          </cell>
          <cell r="L309">
            <v>18.34</v>
          </cell>
          <cell r="M309">
            <v>14.5</v>
          </cell>
          <cell r="N309">
            <v>1.0164</v>
          </cell>
          <cell r="O309">
            <v>1.0173000000000001</v>
          </cell>
          <cell r="P309">
            <v>1.8571</v>
          </cell>
          <cell r="Q309">
            <v>54.02778570000001</v>
          </cell>
          <cell r="R309">
            <v>20.647475999999997</v>
          </cell>
          <cell r="S309">
            <v>16.744499999999999</v>
          </cell>
          <cell r="T309">
            <v>31.753921827272727</v>
          </cell>
          <cell r="U309">
            <v>42.467868686868684</v>
          </cell>
          <cell r="V309">
            <v>54.02778570000001</v>
          </cell>
          <cell r="W309">
            <v>20.647475999999997</v>
          </cell>
          <cell r="X309">
            <v>16.744499999999999</v>
          </cell>
          <cell r="Y309">
            <v>31.753921827272727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53.109000000000002</v>
          </cell>
          <cell r="L310">
            <v>19.928600000000003</v>
          </cell>
          <cell r="M310">
            <v>15.8286</v>
          </cell>
          <cell r="N310">
            <v>1.0145999999999999</v>
          </cell>
          <cell r="O310">
            <v>1.0179</v>
          </cell>
          <cell r="P310">
            <v>1.0980000000000001</v>
          </cell>
          <cell r="Q310">
            <v>54.059651100000004</v>
          </cell>
          <cell r="R310">
            <v>21.460024000000001</v>
          </cell>
          <cell r="S310">
            <v>17.300163999999999</v>
          </cell>
          <cell r="T310">
            <v>32.407542045454548</v>
          </cell>
          <cell r="U310">
            <v>42.467868686868684</v>
          </cell>
          <cell r="V310">
            <v>54.059651100000004</v>
          </cell>
          <cell r="W310">
            <v>21.460024000000001</v>
          </cell>
          <cell r="X310">
            <v>17.300163999999999</v>
          </cell>
          <cell r="Y310">
            <v>32.407542045454548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53.109000000000002</v>
          </cell>
          <cell r="L311">
            <v>19.25</v>
          </cell>
          <cell r="M311">
            <v>15.19</v>
          </cell>
          <cell r="N311">
            <v>1.0058</v>
          </cell>
          <cell r="O311">
            <v>1.0039</v>
          </cell>
          <cell r="P311">
            <v>0.86240000000000006</v>
          </cell>
          <cell r="Q311">
            <v>53.316125100000001</v>
          </cell>
          <cell r="R311">
            <v>20.373650000000001</v>
          </cell>
          <cell r="S311">
            <v>16.290102000000001</v>
          </cell>
          <cell r="T311">
            <v>31.183011754545454</v>
          </cell>
          <cell r="U311">
            <v>42.467868686868684</v>
          </cell>
          <cell r="V311">
            <v>53.316125100000001</v>
          </cell>
          <cell r="W311">
            <v>20.373650000000001</v>
          </cell>
          <cell r="X311">
            <v>16.290102000000001</v>
          </cell>
          <cell r="Y311">
            <v>31.183011754545454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62.668619999999997</v>
          </cell>
          <cell r="L312">
            <v>22.419999999999998</v>
          </cell>
          <cell r="M312">
            <v>16.5672</v>
          </cell>
          <cell r="N312">
            <v>1.0287999999999999</v>
          </cell>
          <cell r="O312">
            <v>1.0414000000000001</v>
          </cell>
          <cell r="P312">
            <v>1.3262</v>
          </cell>
          <cell r="Q312">
            <v>65.263100868000009</v>
          </cell>
          <cell r="R312">
            <v>24.568423999999997</v>
          </cell>
          <cell r="S312">
            <v>18.547063359999999</v>
          </cell>
          <cell r="T312">
            <v>37.135120611272725</v>
          </cell>
          <cell r="U312">
            <v>42.467868686868684</v>
          </cell>
          <cell r="V312">
            <v>65.263100868000009</v>
          </cell>
          <cell r="W312">
            <v>24.568423999999997</v>
          </cell>
          <cell r="X312">
            <v>18.547063359999999</v>
          </cell>
          <cell r="Y312">
            <v>37.135120611272725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  <cell r="AK312">
            <v>138</v>
          </cell>
          <cell r="AL312">
            <v>138</v>
          </cell>
          <cell r="AM312">
            <v>138</v>
          </cell>
          <cell r="AN312">
            <v>138</v>
          </cell>
          <cell r="AO312">
            <v>138</v>
          </cell>
          <cell r="AP312">
            <v>138</v>
          </cell>
          <cell r="AQ312">
            <v>138</v>
          </cell>
          <cell r="AR312">
            <v>138</v>
          </cell>
          <cell r="AS312">
            <v>138</v>
          </cell>
          <cell r="AT312">
            <v>138</v>
          </cell>
          <cell r="AU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53.109000000000002</v>
          </cell>
          <cell r="L313">
            <v>18.510000000000002</v>
          </cell>
          <cell r="M313">
            <v>14.77</v>
          </cell>
          <cell r="N313">
            <v>1.0313000000000001</v>
          </cell>
          <cell r="O313">
            <v>1.0244</v>
          </cell>
          <cell r="P313">
            <v>1.5533999999999997</v>
          </cell>
          <cell r="Q313">
            <v>54.404859600000002</v>
          </cell>
          <cell r="R313">
            <v>20.792363000000002</v>
          </cell>
          <cell r="S313">
            <v>16.935300999999999</v>
          </cell>
          <cell r="T313">
            <v>32.023873609090906</v>
          </cell>
          <cell r="U313">
            <v>42.467868686868684</v>
          </cell>
          <cell r="V313">
            <v>54.404859600000002</v>
          </cell>
          <cell r="W313">
            <v>20.792363000000002</v>
          </cell>
          <cell r="X313">
            <v>16.935300999999999</v>
          </cell>
          <cell r="Y313">
            <v>32.023873609090906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  <cell r="AK313">
            <v>220</v>
          </cell>
          <cell r="AL313">
            <v>220</v>
          </cell>
          <cell r="AM313">
            <v>220</v>
          </cell>
          <cell r="AN313">
            <v>220</v>
          </cell>
          <cell r="AO313">
            <v>220</v>
          </cell>
          <cell r="AP313">
            <v>220</v>
          </cell>
          <cell r="AQ313">
            <v>220</v>
          </cell>
          <cell r="AR313">
            <v>220</v>
          </cell>
          <cell r="AS313">
            <v>220</v>
          </cell>
          <cell r="AT313">
            <v>220</v>
          </cell>
          <cell r="AU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23.03</v>
          </cell>
          <cell r="L314">
            <v>17.63</v>
          </cell>
          <cell r="M314">
            <v>17.63</v>
          </cell>
          <cell r="N314">
            <v>1</v>
          </cell>
          <cell r="O314">
            <v>1</v>
          </cell>
          <cell r="P314">
            <v>0</v>
          </cell>
          <cell r="Q314">
            <v>23.03</v>
          </cell>
          <cell r="R314">
            <v>17.63</v>
          </cell>
          <cell r="S314">
            <v>17.63</v>
          </cell>
          <cell r="T314">
            <v>23.445656565656563</v>
          </cell>
          <cell r="U314">
            <v>42.467868686868684</v>
          </cell>
          <cell r="V314">
            <v>23.03</v>
          </cell>
          <cell r="W314">
            <v>17.63</v>
          </cell>
          <cell r="X314">
            <v>17.63</v>
          </cell>
          <cell r="Y314">
            <v>23.445656565656563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H314">
            <v>8</v>
          </cell>
          <cell r="AI314" t="str">
            <v>Adinelsa</v>
          </cell>
          <cell r="AJ314" t="str">
            <v>MT</v>
          </cell>
          <cell r="AK314">
            <v>8</v>
          </cell>
          <cell r="AL314">
            <v>8</v>
          </cell>
          <cell r="AM314">
            <v>8</v>
          </cell>
          <cell r="AN314">
            <v>8</v>
          </cell>
          <cell r="AO314">
            <v>8</v>
          </cell>
          <cell r="AP314">
            <v>8</v>
          </cell>
          <cell r="AQ314">
            <v>8</v>
          </cell>
          <cell r="AR314">
            <v>8</v>
          </cell>
          <cell r="AS314">
            <v>8</v>
          </cell>
          <cell r="AT314">
            <v>8</v>
          </cell>
          <cell r="AU314">
            <v>8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53.109000000000002</v>
          </cell>
          <cell r="L315">
            <v>18.66</v>
          </cell>
          <cell r="M315">
            <v>14.44</v>
          </cell>
          <cell r="N315">
            <v>1.014</v>
          </cell>
          <cell r="O315">
            <v>1.0266999999999999</v>
          </cell>
          <cell r="P315">
            <v>1.0028999999999999</v>
          </cell>
          <cell r="Q315">
            <v>54.527010300000001</v>
          </cell>
          <cell r="R315">
            <v>20.073740000000001</v>
          </cell>
          <cell r="S315">
            <v>15.79466</v>
          </cell>
          <cell r="T315">
            <v>31.061785045454542</v>
          </cell>
          <cell r="U315">
            <v>42.467868686868684</v>
          </cell>
          <cell r="V315">
            <v>54.527010300000001</v>
          </cell>
          <cell r="W315">
            <v>20.073740000000001</v>
          </cell>
          <cell r="X315">
            <v>15.79466</v>
          </cell>
          <cell r="Y315">
            <v>31.061785045454542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  <cell r="AK315">
            <v>138</v>
          </cell>
          <cell r="AL315">
            <v>138</v>
          </cell>
          <cell r="AM315">
            <v>138</v>
          </cell>
          <cell r="AN315">
            <v>138</v>
          </cell>
          <cell r="AO315">
            <v>138</v>
          </cell>
          <cell r="AP315">
            <v>138</v>
          </cell>
          <cell r="AQ315">
            <v>138</v>
          </cell>
          <cell r="AR315">
            <v>138</v>
          </cell>
          <cell r="AS315">
            <v>138</v>
          </cell>
          <cell r="AT315">
            <v>138</v>
          </cell>
          <cell r="AU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53.109000000000002</v>
          </cell>
          <cell r="L316">
            <v>18.7</v>
          </cell>
          <cell r="M316">
            <v>14.61</v>
          </cell>
          <cell r="N316">
            <v>1.0168999999999999</v>
          </cell>
          <cell r="O316">
            <v>1.0209999999999999</v>
          </cell>
          <cell r="P316">
            <v>0.90939999999999999</v>
          </cell>
          <cell r="Q316">
            <v>54.224288999999999</v>
          </cell>
          <cell r="R316">
            <v>20.075029999999998</v>
          </cell>
          <cell r="S316">
            <v>15.915908999999997</v>
          </cell>
          <cell r="T316">
            <v>31.064603622727269</v>
          </cell>
          <cell r="U316">
            <v>42.467868686868684</v>
          </cell>
          <cell r="V316">
            <v>54.224288999999999</v>
          </cell>
          <cell r="W316">
            <v>20.075029999999998</v>
          </cell>
          <cell r="X316">
            <v>15.915908999999997</v>
          </cell>
          <cell r="Y316">
            <v>31.064603622727269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  <cell r="AK316">
            <v>138</v>
          </cell>
          <cell r="AL316">
            <v>138</v>
          </cell>
          <cell r="AM316">
            <v>138</v>
          </cell>
          <cell r="AN316">
            <v>138</v>
          </cell>
          <cell r="AO316">
            <v>138</v>
          </cell>
          <cell r="AP316">
            <v>138</v>
          </cell>
          <cell r="AQ316">
            <v>138</v>
          </cell>
          <cell r="AR316">
            <v>138</v>
          </cell>
          <cell r="AS316">
            <v>138</v>
          </cell>
          <cell r="AT316">
            <v>138</v>
          </cell>
          <cell r="AU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53.109000000000002</v>
          </cell>
          <cell r="L317">
            <v>18.7</v>
          </cell>
          <cell r="M317">
            <v>14.61</v>
          </cell>
          <cell r="N317">
            <v>1.0168999999999999</v>
          </cell>
          <cell r="O317">
            <v>1.0209999999999999</v>
          </cell>
          <cell r="P317">
            <v>0.90939999999999999</v>
          </cell>
          <cell r="Q317">
            <v>54.224288999999999</v>
          </cell>
          <cell r="R317">
            <v>20.075029999999998</v>
          </cell>
          <cell r="S317">
            <v>15.915908999999997</v>
          </cell>
          <cell r="T317">
            <v>31.064603622727269</v>
          </cell>
          <cell r="U317">
            <v>42.467868686868684</v>
          </cell>
          <cell r="V317">
            <v>54.224288999999999</v>
          </cell>
          <cell r="W317">
            <v>20.075029999999998</v>
          </cell>
          <cell r="X317">
            <v>15.915908999999997</v>
          </cell>
          <cell r="Y317">
            <v>31.064603622727269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  <cell r="AK317">
            <v>138</v>
          </cell>
          <cell r="AL317">
            <v>138</v>
          </cell>
          <cell r="AM317">
            <v>138</v>
          </cell>
          <cell r="AN317">
            <v>138</v>
          </cell>
          <cell r="AO317">
            <v>138</v>
          </cell>
          <cell r="AP317">
            <v>138</v>
          </cell>
          <cell r="AQ317">
            <v>138</v>
          </cell>
          <cell r="AR317">
            <v>138</v>
          </cell>
          <cell r="AS317">
            <v>138</v>
          </cell>
          <cell r="AT317">
            <v>138</v>
          </cell>
          <cell r="AU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53.109000000000002</v>
          </cell>
          <cell r="L318">
            <v>19.57</v>
          </cell>
          <cell r="M318">
            <v>15.3</v>
          </cell>
          <cell r="N318">
            <v>1.0289999999999999</v>
          </cell>
          <cell r="O318">
            <v>1.0241</v>
          </cell>
          <cell r="P318">
            <v>0.83450000000000002</v>
          </cell>
          <cell r="Q318">
            <v>54.388926900000001</v>
          </cell>
          <cell r="R318">
            <v>21.121629999999996</v>
          </cell>
          <cell r="S318">
            <v>16.727799999999998</v>
          </cell>
          <cell r="T318">
            <v>32.000217999999997</v>
          </cell>
          <cell r="U318">
            <v>42.467868686868684</v>
          </cell>
          <cell r="V318">
            <v>54.388926900000001</v>
          </cell>
          <cell r="W318">
            <v>21.121629999999996</v>
          </cell>
          <cell r="X318">
            <v>16.727799999999998</v>
          </cell>
          <cell r="Y318">
            <v>32.000217999999997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  <cell r="AL318">
            <v>138</v>
          </cell>
          <cell r="AM318">
            <v>138</v>
          </cell>
          <cell r="AN318">
            <v>138</v>
          </cell>
          <cell r="AO318">
            <v>138</v>
          </cell>
          <cell r="AP318">
            <v>138</v>
          </cell>
          <cell r="AQ318">
            <v>138</v>
          </cell>
          <cell r="AR318">
            <v>138</v>
          </cell>
          <cell r="AS318">
            <v>138</v>
          </cell>
          <cell r="AT318">
            <v>138</v>
          </cell>
          <cell r="AU318">
            <v>138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53.109000000000002</v>
          </cell>
          <cell r="L319">
            <v>19.41</v>
          </cell>
          <cell r="M319">
            <v>15.24</v>
          </cell>
          <cell r="N319">
            <v>1.0289999999999999</v>
          </cell>
          <cell r="O319">
            <v>1.0241</v>
          </cell>
          <cell r="P319">
            <v>0.83450000000000002</v>
          </cell>
          <cell r="Q319">
            <v>54.388926900000001</v>
          </cell>
          <cell r="R319">
            <v>20.956989999999998</v>
          </cell>
          <cell r="S319">
            <v>16.666059999999998</v>
          </cell>
          <cell r="T319">
            <v>31.902462999999997</v>
          </cell>
          <cell r="U319">
            <v>42.467868686868684</v>
          </cell>
          <cell r="V319">
            <v>54.388926900000001</v>
          </cell>
          <cell r="W319">
            <v>20.956989999999998</v>
          </cell>
          <cell r="X319">
            <v>16.666059999999998</v>
          </cell>
          <cell r="Y319">
            <v>31.902462999999997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  <cell r="AL319">
            <v>138</v>
          </cell>
          <cell r="AM319">
            <v>138</v>
          </cell>
          <cell r="AN319">
            <v>138</v>
          </cell>
          <cell r="AO319">
            <v>138</v>
          </cell>
          <cell r="AP319">
            <v>138</v>
          </cell>
          <cell r="AQ319">
            <v>138</v>
          </cell>
          <cell r="AR319">
            <v>138</v>
          </cell>
          <cell r="AS319">
            <v>138</v>
          </cell>
          <cell r="AT319">
            <v>138</v>
          </cell>
          <cell r="AU319">
            <v>138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53.109000000000002</v>
          </cell>
          <cell r="L320">
            <v>18.399999999999999</v>
          </cell>
          <cell r="M320">
            <v>14.29</v>
          </cell>
          <cell r="N320">
            <v>1.0159</v>
          </cell>
          <cell r="O320">
            <v>1.0168999999999999</v>
          </cell>
          <cell r="P320">
            <v>1.8173999999999999</v>
          </cell>
          <cell r="Q320">
            <v>54.006542099999997</v>
          </cell>
          <cell r="R320">
            <v>20.659559999999999</v>
          </cell>
          <cell r="S320">
            <v>16.484210999999998</v>
          </cell>
          <cell r="T320">
            <v>31.583598831818179</v>
          </cell>
          <cell r="U320">
            <v>42.467868686868684</v>
          </cell>
          <cell r="V320">
            <v>54.006542099999997</v>
          </cell>
          <cell r="W320">
            <v>20.659559999999999</v>
          </cell>
          <cell r="X320">
            <v>16.484210999999998</v>
          </cell>
          <cell r="Y320">
            <v>31.583598831818179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  <cell r="AL320">
            <v>138</v>
          </cell>
          <cell r="AM320">
            <v>138</v>
          </cell>
          <cell r="AN320">
            <v>138</v>
          </cell>
          <cell r="AO320">
            <v>138</v>
          </cell>
          <cell r="AP320">
            <v>138</v>
          </cell>
          <cell r="AQ320">
            <v>138</v>
          </cell>
          <cell r="AR320">
            <v>138</v>
          </cell>
          <cell r="AS320">
            <v>138</v>
          </cell>
          <cell r="AT320">
            <v>138</v>
          </cell>
          <cell r="AU320">
            <v>138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53.109000000000002</v>
          </cell>
          <cell r="L321">
            <v>18.87</v>
          </cell>
          <cell r="M321">
            <v>14.8</v>
          </cell>
          <cell r="N321">
            <v>1.0168999999999999</v>
          </cell>
          <cell r="O321">
            <v>1.0209999999999999</v>
          </cell>
          <cell r="P321">
            <v>0.90939999999999999</v>
          </cell>
          <cell r="Q321">
            <v>54.224288999999999</v>
          </cell>
          <cell r="R321">
            <v>20.247903000000001</v>
          </cell>
          <cell r="S321">
            <v>16.109120000000001</v>
          </cell>
          <cell r="T321">
            <v>31.250696322727272</v>
          </cell>
          <cell r="U321">
            <v>42.467868686868684</v>
          </cell>
          <cell r="V321">
            <v>54.224288999999999</v>
          </cell>
          <cell r="W321">
            <v>20.247903000000001</v>
          </cell>
          <cell r="X321">
            <v>16.109120000000001</v>
          </cell>
          <cell r="Y321">
            <v>31.250696322727272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  <cell r="AL321">
            <v>3</v>
          </cell>
          <cell r="AM321">
            <v>3</v>
          </cell>
          <cell r="AN321">
            <v>3</v>
          </cell>
          <cell r="AO321">
            <v>3</v>
          </cell>
          <cell r="AP321">
            <v>3</v>
          </cell>
          <cell r="AQ321">
            <v>3</v>
          </cell>
          <cell r="AR321">
            <v>3</v>
          </cell>
          <cell r="AS321">
            <v>3</v>
          </cell>
          <cell r="AT321">
            <v>3</v>
          </cell>
          <cell r="AU321">
            <v>3</v>
          </cell>
        </row>
        <row r="322">
          <cell r="B322" t="str">
            <v>PR0199</v>
          </cell>
          <cell r="C322" t="str">
            <v>Acari-Chala</v>
          </cell>
          <cell r="D322" t="str">
            <v>SEAL</v>
          </cell>
          <cell r="E322" t="str">
            <v>SER</v>
          </cell>
          <cell r="F322" t="b">
            <v>0</v>
          </cell>
          <cell r="G322" t="str">
            <v>SEIN</v>
          </cell>
          <cell r="H322">
            <v>8</v>
          </cell>
          <cell r="I322" t="str">
            <v>MARCONA</v>
          </cell>
          <cell r="J322">
            <v>220</v>
          </cell>
          <cell r="K322">
            <v>53.109000000000002</v>
          </cell>
          <cell r="L322">
            <v>18.63</v>
          </cell>
          <cell r="M322">
            <v>14.82</v>
          </cell>
          <cell r="N322">
            <v>1.0313000000000001</v>
          </cell>
          <cell r="O322">
            <v>1.0244</v>
          </cell>
          <cell r="P322">
            <v>1.5533999999999997</v>
          </cell>
          <cell r="Q322">
            <v>54.404859600000002</v>
          </cell>
          <cell r="R322">
            <v>20.916119000000002</v>
          </cell>
          <cell r="S322">
            <v>16.986865999999999</v>
          </cell>
          <cell r="T322">
            <v>32.100705459090904</v>
          </cell>
          <cell r="U322">
            <v>42.467868686868684</v>
          </cell>
          <cell r="V322">
            <v>54.404859600000002</v>
          </cell>
          <cell r="W322">
            <v>20.916119000000002</v>
          </cell>
          <cell r="X322">
            <v>16.986865999999999</v>
          </cell>
          <cell r="Y322">
            <v>32.100705459090904</v>
          </cell>
          <cell r="Z322">
            <v>1</v>
          </cell>
          <cell r="AA322">
            <v>316</v>
          </cell>
          <cell r="AB322" t="str">
            <v>AREQUIPA</v>
          </cell>
          <cell r="AC322">
            <v>8</v>
          </cell>
          <cell r="AD322" t="str">
            <v>COSTA</v>
          </cell>
          <cell r="AE322">
            <v>8</v>
          </cell>
          <cell r="AF322" t="str">
            <v>No aplica</v>
          </cell>
          <cell r="AG322" t="str">
            <v>SEIN</v>
          </cell>
          <cell r="AH322">
            <v>8</v>
          </cell>
          <cell r="AI322" t="str">
            <v xml:space="preserve">Marcona </v>
          </cell>
          <cell r="AJ322">
            <v>220</v>
          </cell>
          <cell r="AK322" t="str">
            <v>SER</v>
          </cell>
          <cell r="AL322">
            <v>220</v>
          </cell>
          <cell r="AM322">
            <v>220</v>
          </cell>
          <cell r="AN322">
            <v>220</v>
          </cell>
          <cell r="AO322">
            <v>220</v>
          </cell>
          <cell r="AP322">
            <v>220</v>
          </cell>
          <cell r="AQ322">
            <v>220</v>
          </cell>
          <cell r="AR322">
            <v>220</v>
          </cell>
          <cell r="AS322">
            <v>220</v>
          </cell>
          <cell r="AT322">
            <v>220</v>
          </cell>
          <cell r="AU322">
            <v>220</v>
          </cell>
        </row>
        <row r="323">
          <cell r="B323" t="str">
            <v>PR0147</v>
          </cell>
          <cell r="C323" t="str">
            <v>SER Cotahuasi</v>
          </cell>
          <cell r="D323" t="str">
            <v>SEAL</v>
          </cell>
          <cell r="E323" t="str">
            <v>SER</v>
          </cell>
          <cell r="F323" t="b">
            <v>0</v>
          </cell>
          <cell r="G323" t="str">
            <v>SEIN</v>
          </cell>
          <cell r="H323">
            <v>9</v>
          </cell>
          <cell r="I323" t="str">
            <v>CALLALLI</v>
          </cell>
          <cell r="J323">
            <v>138</v>
          </cell>
          <cell r="K323">
            <v>53.109000000000002</v>
          </cell>
          <cell r="L323">
            <v>19.5</v>
          </cell>
          <cell r="M323">
            <v>15.39</v>
          </cell>
          <cell r="N323">
            <v>1.0289999999999999</v>
          </cell>
          <cell r="O323">
            <v>1.0241</v>
          </cell>
          <cell r="P323">
            <v>0.83450000000000002</v>
          </cell>
          <cell r="Q323">
            <v>54.388926900000001</v>
          </cell>
          <cell r="R323">
            <v>21.049599999999998</v>
          </cell>
          <cell r="S323">
            <v>16.820409999999999</v>
          </cell>
          <cell r="T323">
            <v>32.035204</v>
          </cell>
          <cell r="U323">
            <v>42.467868686868684</v>
          </cell>
          <cell r="V323">
            <v>54.388926900000001</v>
          </cell>
          <cell r="W323">
            <v>21.049599999999998</v>
          </cell>
          <cell r="X323">
            <v>16.820409999999999</v>
          </cell>
          <cell r="Y323">
            <v>32.035204</v>
          </cell>
          <cell r="Z323">
            <v>1</v>
          </cell>
          <cell r="AA323">
            <v>317</v>
          </cell>
          <cell r="AB323" t="str">
            <v>AREQUIPA</v>
          </cell>
          <cell r="AC323">
            <v>4</v>
          </cell>
          <cell r="AD323" t="str">
            <v>COSTA</v>
          </cell>
          <cell r="AE323">
            <v>8</v>
          </cell>
          <cell r="AF323" t="str">
            <v>No aplica</v>
          </cell>
          <cell r="AG323" t="str">
            <v>SEIN</v>
          </cell>
          <cell r="AH323">
            <v>9</v>
          </cell>
          <cell r="AI323" t="str">
            <v>CALLALLI</v>
          </cell>
          <cell r="AJ323">
            <v>138</v>
          </cell>
          <cell r="AK323" t="str">
            <v>SER</v>
          </cell>
          <cell r="AL323">
            <v>138</v>
          </cell>
          <cell r="AM323">
            <v>138</v>
          </cell>
          <cell r="AN323">
            <v>138</v>
          </cell>
          <cell r="AO323">
            <v>138</v>
          </cell>
          <cell r="AP323">
            <v>138</v>
          </cell>
          <cell r="AQ323">
            <v>138</v>
          </cell>
          <cell r="AR323">
            <v>138</v>
          </cell>
          <cell r="AS323">
            <v>138</v>
          </cell>
          <cell r="AT323">
            <v>138</v>
          </cell>
          <cell r="AU323">
            <v>138</v>
          </cell>
        </row>
      </sheetData>
      <sheetData sheetId="1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0.60680000000000001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0.90939999999999999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1.1192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1.3262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2.4695999999999998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1.8571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1.6955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1.5533999999999997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0.83450000000000002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1.0028999999999999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1.8173999999999999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0.86240000000000006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1.0980000000000001</v>
          </cell>
        </row>
        <row r="24">
          <cell r="A24">
            <v>14</v>
          </cell>
          <cell r="B24" t="str">
            <v>ELUC</v>
          </cell>
          <cell r="C24">
            <v>14</v>
          </cell>
          <cell r="D24">
            <v>0.57979999999999998</v>
          </cell>
        </row>
        <row r="39">
          <cell r="A39">
            <v>1</v>
          </cell>
          <cell r="B39">
            <v>1.0235000000000001</v>
          </cell>
          <cell r="C39">
            <v>1.0238</v>
          </cell>
          <cell r="D39">
            <v>0</v>
          </cell>
          <cell r="E39">
            <v>1.0204</v>
          </cell>
          <cell r="F39">
            <v>1.0203</v>
          </cell>
        </row>
        <row r="40">
          <cell r="A40">
            <v>2</v>
          </cell>
          <cell r="B40">
            <v>1.0209999999999999</v>
          </cell>
          <cell r="C40">
            <v>1.0168999999999999</v>
          </cell>
          <cell r="D40">
            <v>0</v>
          </cell>
          <cell r="E40">
            <v>1.0176000000000001</v>
          </cell>
          <cell r="F40">
            <v>1.0132000000000001</v>
          </cell>
        </row>
        <row r="41">
          <cell r="A41">
            <v>3</v>
          </cell>
          <cell r="B41">
            <v>1.0226</v>
          </cell>
          <cell r="C41">
            <v>1.0208999999999999</v>
          </cell>
          <cell r="D41">
            <v>0</v>
          </cell>
          <cell r="E41">
            <v>1.0142</v>
          </cell>
          <cell r="F41">
            <v>1.0132000000000001</v>
          </cell>
        </row>
        <row r="42">
          <cell r="A42">
            <v>4</v>
          </cell>
          <cell r="B42">
            <v>1.0414000000000001</v>
          </cell>
          <cell r="C42">
            <v>1.0287999999999999</v>
          </cell>
          <cell r="D42">
            <v>0</v>
          </cell>
          <cell r="E42">
            <v>1.016</v>
          </cell>
          <cell r="F42">
            <v>1.0114000000000001</v>
          </cell>
        </row>
        <row r="43">
          <cell r="A43">
            <v>5</v>
          </cell>
          <cell r="B43">
            <v>1.0345</v>
          </cell>
          <cell r="C43">
            <v>1.0246</v>
          </cell>
          <cell r="D43">
            <v>0</v>
          </cell>
          <cell r="E43">
            <v>1.0293000000000001</v>
          </cell>
          <cell r="F43">
            <v>1.0197000000000001</v>
          </cell>
        </row>
        <row r="44">
          <cell r="A44">
            <v>6</v>
          </cell>
          <cell r="B44">
            <v>1.0173000000000001</v>
          </cell>
          <cell r="C44">
            <v>1.0164</v>
          </cell>
          <cell r="D44">
            <v>0</v>
          </cell>
          <cell r="E44">
            <v>1.0113000000000001</v>
          </cell>
          <cell r="F44">
            <v>1.0106999999999999</v>
          </cell>
        </row>
        <row r="45">
          <cell r="A45">
            <v>7</v>
          </cell>
          <cell r="B45">
            <v>1.0229999999999999</v>
          </cell>
          <cell r="C45">
            <v>1.0241</v>
          </cell>
          <cell r="D45">
            <v>0</v>
          </cell>
          <cell r="E45">
            <v>1.0125</v>
          </cell>
          <cell r="F45">
            <v>1.0128999999999999</v>
          </cell>
        </row>
        <row r="46">
          <cell r="A46">
            <v>8</v>
          </cell>
          <cell r="B46">
            <v>1.0244</v>
          </cell>
          <cell r="C46">
            <v>1.0313000000000001</v>
          </cell>
          <cell r="D46">
            <v>0</v>
          </cell>
          <cell r="E46">
            <v>1.0210999999999999</v>
          </cell>
          <cell r="F46">
            <v>1.0278</v>
          </cell>
        </row>
        <row r="47">
          <cell r="A47">
            <v>9</v>
          </cell>
          <cell r="B47">
            <v>1.0241</v>
          </cell>
          <cell r="C47">
            <v>1.0289999999999999</v>
          </cell>
          <cell r="D47">
            <v>0</v>
          </cell>
          <cell r="E47">
            <v>1.0168999999999999</v>
          </cell>
          <cell r="F47">
            <v>1.0202</v>
          </cell>
        </row>
        <row r="48">
          <cell r="A48">
            <v>10</v>
          </cell>
          <cell r="B48">
            <v>1.0266999999999999</v>
          </cell>
          <cell r="C48">
            <v>1.014</v>
          </cell>
          <cell r="D48">
            <v>0</v>
          </cell>
          <cell r="E48">
            <v>1.0161</v>
          </cell>
          <cell r="F48">
            <v>1.0092000000000001</v>
          </cell>
        </row>
        <row r="49">
          <cell r="A49">
            <v>11</v>
          </cell>
          <cell r="B49">
            <v>1.0168999999999999</v>
          </cell>
          <cell r="C49">
            <v>1.0159</v>
          </cell>
          <cell r="D49">
            <v>0</v>
          </cell>
          <cell r="E49">
            <v>1.0109999999999999</v>
          </cell>
          <cell r="F49">
            <v>1.0089999999999999</v>
          </cell>
        </row>
        <row r="50">
          <cell r="A50">
            <v>12</v>
          </cell>
          <cell r="B50">
            <v>1.0039</v>
          </cell>
          <cell r="C50">
            <v>1.0058</v>
          </cell>
          <cell r="D50">
            <v>0</v>
          </cell>
          <cell r="E50">
            <v>1.0004</v>
          </cell>
          <cell r="F50">
            <v>1.0007999999999999</v>
          </cell>
        </row>
        <row r="51">
          <cell r="A51">
            <v>13</v>
          </cell>
          <cell r="B51">
            <v>1.0179</v>
          </cell>
          <cell r="C51">
            <v>1.0145999999999999</v>
          </cell>
          <cell r="D51">
            <v>0</v>
          </cell>
          <cell r="E51">
            <v>1.0179</v>
          </cell>
          <cell r="F51">
            <v>1.0145999999999999</v>
          </cell>
        </row>
        <row r="52">
          <cell r="A52">
            <v>14</v>
          </cell>
          <cell r="B52">
            <v>1.0099</v>
          </cell>
          <cell r="C52">
            <v>1.0086999999999999</v>
          </cell>
          <cell r="D52">
            <v>0</v>
          </cell>
          <cell r="E52">
            <v>1.0099</v>
          </cell>
          <cell r="F52">
            <v>1.0086999999999999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1.7299999999999999E-2</v>
          </cell>
          <cell r="D232">
            <v>0.98270000000000002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0.11940000000000001</v>
          </cell>
          <cell r="D237">
            <v>0.88060000000000005</v>
          </cell>
        </row>
        <row r="238">
          <cell r="B238" t="str">
            <v>Electronoroeste</v>
          </cell>
          <cell r="C238">
            <v>3.2000000000000001E-2</v>
          </cell>
          <cell r="D238">
            <v>0.96799999999999997</v>
          </cell>
        </row>
        <row r="239">
          <cell r="B239" t="str">
            <v>Electronorte</v>
          </cell>
          <cell r="C239">
            <v>2.76E-2</v>
          </cell>
          <cell r="D239">
            <v>0.97240000000000004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0.1186</v>
          </cell>
          <cell r="D242">
            <v>0.88139999999999996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1.2999999999999999E-3</v>
          </cell>
          <cell r="D244">
            <v>0.99870000000000003</v>
          </cell>
        </row>
      </sheetData>
      <sheetData sheetId="14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22.948346788630499</v>
          </cell>
          <cell r="Y102">
            <v>48.20922351967981</v>
          </cell>
          <cell r="Z102">
            <v>18.698083582100466</v>
          </cell>
        </row>
        <row r="103">
          <cell r="W103" t="str">
            <v>Egepsa</v>
          </cell>
          <cell r="X103">
            <v>22.533605346560005</v>
          </cell>
          <cell r="Y103">
            <v>64.512788329440014</v>
          </cell>
          <cell r="Z103">
            <v>18.685696914080001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13.625044997726901</v>
          </cell>
          <cell r="Y105">
            <v>48.389050758332225</v>
          </cell>
          <cell r="Z105">
            <v>7.4189617804219372</v>
          </cell>
        </row>
        <row r="106">
          <cell r="W106">
            <v>7.4189605712890625</v>
          </cell>
          <cell r="X106">
            <v>22.533605346560005</v>
          </cell>
          <cell r="Y106">
            <v>64.512788329440014</v>
          </cell>
          <cell r="Z106">
            <v>18.685696914080001</v>
          </cell>
        </row>
        <row r="107">
          <cell r="W107" t="str">
            <v>Eilhicha</v>
          </cell>
          <cell r="X107">
            <v>85.834263480282786</v>
          </cell>
          <cell r="Y107">
            <v>160.62081340311033</v>
          </cell>
          <cell r="Z107">
            <v>43.004274075999561</v>
          </cell>
        </row>
        <row r="108">
          <cell r="W108" t="str">
            <v>Electro Oriente</v>
          </cell>
          <cell r="X108">
            <v>20.121608846266444</v>
          </cell>
          <cell r="Y108">
            <v>64.972527261007272</v>
          </cell>
          <cell r="Z108">
            <v>13.893804300703232</v>
          </cell>
        </row>
        <row r="109">
          <cell r="W109" t="str">
            <v>Electro Pangoa</v>
          </cell>
          <cell r="X109">
            <v>11.59167034168</v>
          </cell>
          <cell r="Y109">
            <v>47.530997325329999</v>
          </cell>
          <cell r="Z109">
            <v>9.6892739160000012</v>
          </cell>
        </row>
        <row r="110">
          <cell r="W110" t="str">
            <v>Electro Puno</v>
          </cell>
          <cell r="X110">
            <v>23.172594906222717</v>
          </cell>
          <cell r="Y110">
            <v>68.015431118764582</v>
          </cell>
          <cell r="Z110">
            <v>14.228834127330206</v>
          </cell>
        </row>
        <row r="111">
          <cell r="W111" t="str">
            <v>Electro Sur Este</v>
          </cell>
          <cell r="X111">
            <v>21.324711582636535</v>
          </cell>
          <cell r="Y111">
            <v>67.094698266509027</v>
          </cell>
          <cell r="Z111">
            <v>13.795986470021459</v>
          </cell>
        </row>
        <row r="112">
          <cell r="W112" t="str">
            <v>Electro Dunas</v>
          </cell>
          <cell r="X112">
            <v>16.834830908565944</v>
          </cell>
          <cell r="Y112">
            <v>54.816900208314713</v>
          </cell>
          <cell r="Z112">
            <v>11.731245353704276</v>
          </cell>
        </row>
        <row r="113">
          <cell r="W113" t="str">
            <v>Electro Tocache</v>
          </cell>
          <cell r="X113">
            <v>32.847657352842333</v>
          </cell>
          <cell r="Y113">
            <v>107.02775384452296</v>
          </cell>
          <cell r="Z113">
            <v>20.416087503668969</v>
          </cell>
        </row>
        <row r="114">
          <cell r="W114" t="str">
            <v>Electro Ucayali</v>
          </cell>
          <cell r="X114">
            <v>14.397055767004593</v>
          </cell>
          <cell r="Y114">
            <v>53.18858672688021</v>
          </cell>
          <cell r="Z114">
            <v>11.371500679398201</v>
          </cell>
        </row>
        <row r="115">
          <cell r="W115" t="str">
            <v>Electrocentro</v>
          </cell>
          <cell r="X115">
            <v>25.595327866610187</v>
          </cell>
          <cell r="Y115">
            <v>73.792540931807949</v>
          </cell>
          <cell r="Z115">
            <v>16.371441351094724</v>
          </cell>
        </row>
        <row r="116">
          <cell r="W116" t="str">
            <v>Electronoroeste</v>
          </cell>
          <cell r="X116">
            <v>18.061298864218678</v>
          </cell>
          <cell r="Y116">
            <v>63.509254472546587</v>
          </cell>
          <cell r="Z116">
            <v>13.8960603327159</v>
          </cell>
        </row>
        <row r="117">
          <cell r="W117" t="str">
            <v>Electronorte</v>
          </cell>
          <cell r="X117">
            <v>16.071441914647419</v>
          </cell>
          <cell r="Y117">
            <v>55.78482104423054</v>
          </cell>
          <cell r="Z117">
            <v>12.604029898891435</v>
          </cell>
        </row>
        <row r="118">
          <cell r="W118" t="str">
            <v>Electrosur</v>
          </cell>
          <cell r="X118">
            <v>17.169232872198737</v>
          </cell>
          <cell r="Y118">
            <v>56.018121556938631</v>
          </cell>
          <cell r="Z118">
            <v>13.220324540878833</v>
          </cell>
        </row>
        <row r="119">
          <cell r="W119" t="str">
            <v>Chavimochic</v>
          </cell>
          <cell r="X119">
            <v>25.587222492515341</v>
          </cell>
          <cell r="Y119">
            <v>69.190797372573911</v>
          </cell>
          <cell r="Z119">
            <v>19.869391239214721</v>
          </cell>
        </row>
        <row r="120">
          <cell r="W120" t="str">
            <v>Emsemsa</v>
          </cell>
          <cell r="X120">
            <v>22.533605346560005</v>
          </cell>
          <cell r="Y120">
            <v>64.512788329440014</v>
          </cell>
          <cell r="Z120">
            <v>18.685696914080001</v>
          </cell>
        </row>
        <row r="121">
          <cell r="W121" t="str">
            <v>Emseusa</v>
          </cell>
          <cell r="X121">
            <v>22.533605346560005</v>
          </cell>
          <cell r="Y121">
            <v>64.512788329440014</v>
          </cell>
          <cell r="Z121">
            <v>18.685696914080001</v>
          </cell>
        </row>
        <row r="122">
          <cell r="W122" t="str">
            <v>Hidrandina</v>
          </cell>
          <cell r="X122">
            <v>18.279037965239027</v>
          </cell>
          <cell r="Y122">
            <v>59.66097117790482</v>
          </cell>
          <cell r="Z122">
            <v>13.043098121584912</v>
          </cell>
        </row>
        <row r="123">
          <cell r="W123" t="str">
            <v>Luz del Sur</v>
          </cell>
          <cell r="X123">
            <v>12.943198316618</v>
          </cell>
          <cell r="Y123">
            <v>47.353906944231511</v>
          </cell>
          <cell r="Z123">
            <v>6.8061089972983195</v>
          </cell>
        </row>
        <row r="124">
          <cell r="W124" t="str">
            <v>Seal</v>
          </cell>
          <cell r="X124">
            <v>15.52541074975732</v>
          </cell>
          <cell r="Y124">
            <v>54.861751696438724</v>
          </cell>
          <cell r="Z124">
            <v>11.447293678646437</v>
          </cell>
        </row>
        <row r="125">
          <cell r="W125" t="str">
            <v>Esempat</v>
          </cell>
          <cell r="X125">
            <v>91.308766291500007</v>
          </cell>
          <cell r="Y125">
            <v>168.93263304224999</v>
          </cell>
          <cell r="Z125">
            <v>45.107445242979999</v>
          </cell>
        </row>
        <row r="126">
          <cell r="W126" t="str">
            <v>Sersa</v>
          </cell>
          <cell r="X126">
            <v>22.533605346560005</v>
          </cell>
          <cell r="Y126">
            <v>64.512788329440014</v>
          </cell>
          <cell r="Z126">
            <v>18.685696914080001</v>
          </cell>
        </row>
        <row r="127">
          <cell r="W127" t="str">
            <v>Adinelsa</v>
          </cell>
          <cell r="X127">
            <v>90.653047510710465</v>
          </cell>
          <cell r="Y127">
            <v>168.05981741345599</v>
          </cell>
          <cell r="Z127">
            <v>44.718750400058561</v>
          </cell>
        </row>
      </sheetData>
      <sheetData sheetId="16">
        <row r="3">
          <cell r="D3">
            <v>54.388926900000001</v>
          </cell>
          <cell r="E3">
            <v>20.956989999999998</v>
          </cell>
          <cell r="F3">
            <v>16.666059999999998</v>
          </cell>
        </row>
        <row r="5">
          <cell r="D5">
            <v>2</v>
          </cell>
          <cell r="E5" t="str">
            <v>SEIN</v>
          </cell>
          <cell r="F5" t="str">
            <v>PL0134</v>
          </cell>
          <cell r="G5">
            <v>0.80900000000000005</v>
          </cell>
        </row>
        <row r="7">
          <cell r="G7">
            <v>0.14960000000000001</v>
          </cell>
        </row>
        <row r="13">
          <cell r="K13">
            <v>0.224</v>
          </cell>
          <cell r="M13">
            <v>0.22399997711181641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17.627228319999997</v>
          </cell>
          <cell r="M14" t="str">
            <v>CFE</v>
          </cell>
          <cell r="N14">
            <v>2.4606536140800004</v>
          </cell>
          <cell r="O14">
            <v>3.0433601484000001</v>
          </cell>
          <cell r="P14">
            <v>3.1419962009800004</v>
          </cell>
          <cell r="Q14">
            <v>3.7038493531200003</v>
          </cell>
          <cell r="R14">
            <v>3.9586369619200008</v>
          </cell>
          <cell r="S14">
            <v>3.6972939579599999</v>
          </cell>
          <cell r="T14">
            <v>4.0082034750000002</v>
          </cell>
          <cell r="U14">
            <v>5.2945398835200006</v>
          </cell>
        </row>
        <row r="15">
          <cell r="M15" t="str">
            <v>CFS</v>
          </cell>
          <cell r="N15">
            <v>3.0758170176000004</v>
          </cell>
          <cell r="O15">
            <v>6.3389148265799999</v>
          </cell>
          <cell r="P15">
            <v>8.1901438910200017</v>
          </cell>
          <cell r="Q15">
            <v>12.680903323199999</v>
          </cell>
          <cell r="R15">
            <v>13.66499249328</v>
          </cell>
          <cell r="S15">
            <v>9.7541781640400007</v>
          </cell>
          <cell r="T15">
            <v>13.884416837400002</v>
          </cell>
          <cell r="U15">
            <v>16.8559987392</v>
          </cell>
        </row>
        <row r="16">
          <cell r="K16">
            <v>15.52541074975732</v>
          </cell>
          <cell r="M16" t="str">
            <v>CFH</v>
          </cell>
          <cell r="N16">
            <v>3.8768110326</v>
          </cell>
          <cell r="O16">
            <v>6.3389148265799999</v>
          </cell>
          <cell r="P16">
            <v>8.1901438910200017</v>
          </cell>
          <cell r="Q16">
            <v>13.92655903296</v>
          </cell>
          <cell r="R16">
            <v>15.347199452800002</v>
          </cell>
          <cell r="S16">
            <v>9.7541781640400007</v>
          </cell>
          <cell r="T16">
            <v>15.754911792400003</v>
          </cell>
          <cell r="U16">
            <v>16.8559987392</v>
          </cell>
        </row>
        <row r="17">
          <cell r="K17">
            <v>54.861751696438724</v>
          </cell>
          <cell r="M17" t="str">
            <v>CFEAP</v>
          </cell>
          <cell r="N17">
            <v>3.6290368839600005</v>
          </cell>
          <cell r="O17">
            <v>3.2955546781800003</v>
          </cell>
          <cell r="P17">
            <v>5.5367125977800011</v>
          </cell>
          <cell r="Q17">
            <v>3.7038493531200003</v>
          </cell>
          <cell r="R17">
            <v>3.9586369619200008</v>
          </cell>
          <cell r="S17">
            <v>3.6972939579599999</v>
          </cell>
          <cell r="T17">
            <v>4.0082034750000002</v>
          </cell>
          <cell r="U17">
            <v>5.2945398835200006</v>
          </cell>
        </row>
        <row r="18">
          <cell r="K18">
            <v>11.447293678646437</v>
          </cell>
          <cell r="M18" t="str">
            <v>CFHCO</v>
          </cell>
          <cell r="N18">
            <v>2.2150154494800001</v>
          </cell>
          <cell r="O18">
            <v>2.20696816356</v>
          </cell>
          <cell r="P18">
            <v>2.2172508066800001</v>
          </cell>
          <cell r="Q18">
            <v>2.2156860566400001</v>
          </cell>
          <cell r="R18">
            <v>2.2165801995200001</v>
          </cell>
          <cell r="S18">
            <v>2.20540341352</v>
          </cell>
          <cell r="T18">
            <v>2.2168037352400001</v>
          </cell>
          <cell r="U18">
            <v>2.2210509139200001</v>
          </cell>
        </row>
        <row r="19">
          <cell r="K19">
            <v>0.80900000000000005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1.99988635392</v>
          </cell>
          <cell r="R19">
            <v>2.1374929600000003</v>
          </cell>
          <cell r="S19">
            <v>0</v>
          </cell>
          <cell r="T19">
            <v>2.1644298765000003</v>
          </cell>
          <cell r="U19">
            <v>2.8593085536</v>
          </cell>
        </row>
        <row r="20">
          <cell r="K20">
            <v>0.80900000000000005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0.80900000000000005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0.85650000000000004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0.96540000000000004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12.560057296553673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10.757689074498222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44.383157122418929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42.847499885983233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8.9404348097485045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3.0433601484000001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6.3389148265799999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6.3389148265799999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3.2955546781800003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2.20696816356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4.0974300000000001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362</v>
          </cell>
        </row>
        <row r="40">
          <cell r="K40">
            <v>105</v>
          </cell>
        </row>
        <row r="42">
          <cell r="K42">
            <v>86</v>
          </cell>
        </row>
        <row r="44">
          <cell r="K44">
            <v>360</v>
          </cell>
        </row>
        <row r="45">
          <cell r="K45">
            <v>362</v>
          </cell>
        </row>
        <row r="46">
          <cell r="K46">
            <v>0.86899999999999999</v>
          </cell>
        </row>
        <row r="47">
          <cell r="K47">
            <v>0.42899999999999999</v>
          </cell>
        </row>
        <row r="48">
          <cell r="K48">
            <v>0.72199999999999998</v>
          </cell>
        </row>
        <row r="49">
          <cell r="K49">
            <v>0.47299999999999998</v>
          </cell>
        </row>
        <row r="50">
          <cell r="K50">
            <v>0.748</v>
          </cell>
        </row>
        <row r="51">
          <cell r="K51">
            <v>0.36099999999999999</v>
          </cell>
        </row>
        <row r="52">
          <cell r="K52">
            <v>0.629</v>
          </cell>
        </row>
        <row r="53">
          <cell r="K53">
            <v>0.41</v>
          </cell>
        </row>
        <row r="54">
          <cell r="K54">
            <v>0.93300000000000005</v>
          </cell>
        </row>
        <row r="55">
          <cell r="K55">
            <v>0.84899999999999998</v>
          </cell>
        </row>
        <row r="56">
          <cell r="K56">
            <v>0.85599999999999998</v>
          </cell>
        </row>
        <row r="57">
          <cell r="K57">
            <v>0.71399999999999997</v>
          </cell>
        </row>
        <row r="59">
          <cell r="K59">
            <v>1.0129999999999999</v>
          </cell>
        </row>
        <row r="60">
          <cell r="K60">
            <v>1.0168999999999999</v>
          </cell>
        </row>
        <row r="61">
          <cell r="K61">
            <v>1.0634999999999999</v>
          </cell>
        </row>
        <row r="62">
          <cell r="K62">
            <v>1.0653999999999999</v>
          </cell>
        </row>
        <row r="63">
          <cell r="K63">
            <v>1.0841000000000001</v>
          </cell>
        </row>
        <row r="64">
          <cell r="K64">
            <v>1.0935999999999999</v>
          </cell>
        </row>
        <row r="65">
          <cell r="K65">
            <v>1.0833999999999999</v>
          </cell>
        </row>
        <row r="66">
          <cell r="K66">
            <v>1.0925</v>
          </cell>
        </row>
        <row r="68">
          <cell r="K68">
            <v>4.3E-3</v>
          </cell>
        </row>
        <row r="69">
          <cell r="K69">
            <v>4.4999999999999997E-3</v>
          </cell>
        </row>
        <row r="70">
          <cell r="K70">
            <v>2.17717302924</v>
          </cell>
        </row>
        <row r="71">
          <cell r="K71">
            <v>2.17717302924</v>
          </cell>
        </row>
        <row r="72">
          <cell r="K72">
            <v>0.9859</v>
          </cell>
        </row>
      </sheetData>
      <sheetData sheetId="17">
        <row r="11">
          <cell r="K11">
            <v>1.0289999999999999</v>
          </cell>
        </row>
        <row r="12">
          <cell r="K12" t="str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899537036" createdVersion="6" refreshedVersion="6" minRefreshableVersion="3" recordCount="354">
  <cacheSource type="worksheet">
    <worksheetSource ref="E2:AX355" sheet="CALCULO MCTER CON FOSE"/>
  </cacheSource>
  <cacheFields count="46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92562"/>
    </cacheField>
    <cacheField name="Consumo promedio del mes" numFmtId="1">
      <sharedItems containsSemiMixedTypes="0" containsString="0" containsNumber="1" minValue="0" maxValue="230390205.41666666"/>
    </cacheField>
    <cacheField name="Energía kW.h" numFmtId="1">
      <sharedItems containsSemiMixedTypes="0" containsString="0" containsNumber="1" minValue="0" maxValue="230390205.41666666"/>
    </cacheField>
    <cacheField name="Energía kW.h2" numFmtId="1">
      <sharedItems containsSemiMixedTypes="0" containsString="0" containsNumber="1" minValue="0" maxValue="230390205.41666666"/>
    </cacheField>
    <cacheField name="Energía kW.h3" numFmtId="1">
      <sharedItems containsSemiMixedTypes="0" containsString="0" containsNumber="1" minValue="0" maxValue="231721237.83807957"/>
    </cacheField>
    <cacheField name="Clientes2" numFmtId="1">
      <sharedItems containsString="0" containsBlank="1" containsNumber="1" minValue="1" maxValue="189800"/>
    </cacheField>
    <cacheField name="EnergíakWh" numFmtId="1">
      <sharedItems containsString="0" containsBlank="1" containsNumber="1" minValue="14.435576784667356" maxValue="1470814.7469041923"/>
    </cacheField>
    <cacheField name="Clientes3" numFmtId="1">
      <sharedItems containsString="0" containsBlank="1" containsNumber="1" minValue="1" maxValue="311433"/>
    </cacheField>
    <cacheField name="EnergíakWh2" numFmtId="1">
      <sharedItems containsString="0" containsBlank="1" containsNumber="1" minValue="46.307916627576063" maxValue="22139119.19493448"/>
    </cacheField>
    <cacheField name="Clientes4" numFmtId="1">
      <sharedItems containsString="0" containsBlank="1" containsNumber="1" minValue="0" maxValue="691329"/>
    </cacheField>
    <cacheField name="EnergíakWh3" numFmtId="1">
      <sharedItems containsString="0" containsBlank="1" containsNumber="1" minValue="0" maxValue="214492800.9786481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6.45" maxValue="177.05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2.25" maxValue="52.25"/>
    </cacheField>
    <cacheField name="Cargo Fijo ajustado S/. " numFmtId="164">
      <sharedItems containsSemiMixedTypes="0" containsString="0" containsNumber="1" minValue="3.4263405783780385" maxValue="3.4263405783780385"/>
    </cacheField>
    <cacheField name="Cargo Energía ctm. Ajustado  S/./kW.h " numFmtId="0">
      <sharedItems containsSemiMixedTypes="0" containsString="0" containsNumber="1" minValue="55.945717256328912" maxValue="55.945717256328912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6.45" maxValue="55.945717256328912"/>
    </cacheField>
    <cacheField name="Factor de Descuento" numFmtId="4">
      <sharedItems containsSemiMixedTypes="0" containsString="0" containsNumber="1" minValue="0" maxValue="0.77500000000000002"/>
    </cacheField>
    <cacheField name="Factor de recargo" numFmtId="4">
      <sharedItems containsSemiMixedTypes="0" containsString="0" containsNumber="1" minValue="1" maxValue="1.0329999999999999"/>
    </cacheField>
    <cacheField name="Facturación con FOSE _x000a_tarifa regulada (S/.)" numFmtId="4">
      <sharedItems containsSemiMixedTypes="0" containsString="0" containsNumber="1" minValue="0" maxValue="1165706.1454251574"/>
    </cacheField>
    <cacheField name="Descuento  FOSE (S/.)" numFmtId="4">
      <sharedItems containsSemiMixedTypes="0" containsString="0" containsNumber="1" minValue="-181202.43168570509" maxValue="0"/>
    </cacheField>
    <cacheField name="Facturación con FOSE _x000a_tarifa regulada (S/.)2" numFmtId="4">
      <sharedItems containsSemiMixedTypes="0" containsString="0" containsNumber="1" minValue="0" maxValue="11310087.234466787"/>
    </cacheField>
    <cacheField name="Descuento  FOSE (S/.)2" numFmtId="4">
      <sharedItems containsSemiMixedTypes="0" containsString="0" containsNumber="1" minValue="-643702.93874999997" maxValue="0"/>
    </cacheField>
    <cacheField name="Facturación con FOSE _x000a_tarifa regulada (S/.)3" numFmtId="4">
      <sharedItems containsSemiMixedTypes="0" containsString="0" containsNumber="1" minValue="0" maxValue="104542309.66703324"/>
    </cacheField>
    <cacheField name="Recargo FOSE (S/.)" numFmtId="4">
      <sharedItems containsSemiMixedTypes="0" containsString="0" containsNumber="1" minValue="0" maxValue="3339686.5624511992"/>
    </cacheField>
    <cacheField name="Total Facturaciòn tarifa màxima" numFmtId="4">
      <sharedItems containsSemiMixedTypes="0" containsString="0" containsNumber="1" minValue="0" maxValue="112679670.76050001"/>
    </cacheField>
    <cacheField name="Facturación con FOSE _x000a_tarifa MCTER (S/.)" numFmtId="4">
      <sharedItems containsSemiMixedTypes="0" containsString="0" containsNumber="1" minValue="0" maxValue="1165706.1454251574"/>
    </cacheField>
    <cacheField name="Descuento  FOSE (S/.)3" numFmtId="4">
      <sharedItems containsSemiMixedTypes="0" containsString="0" containsNumber="1" minValue="-120785.17823481128" maxValue="0"/>
    </cacheField>
    <cacheField name="Facturación con FOSE _x000a_tarifa regulada (S/.)4" numFmtId="4">
      <sharedItems containsSemiMixedTypes="0" containsString="0" containsNumber="1" minValue="0" maxValue="11310087.234466787"/>
    </cacheField>
    <cacheField name="Descuento  FOSE (S/.)4" numFmtId="4">
      <sharedItems containsSemiMixedTypes="0" containsString="0" containsNumber="1" minValue="-643702.93874999997" maxValue="0"/>
    </cacheField>
    <cacheField name="Facturación con FOSE _x000a_tarifa regulada (S/.)5" numFmtId="4">
      <sharedItems containsSemiMixedTypes="0" containsString="0" containsNumber="1" minValue="0" maxValue="104542309.66703324"/>
    </cacheField>
    <cacheField name="Recargo FOSE (S/.)2" numFmtId="4">
      <sharedItems containsSemiMixedTypes="0" containsString="0" containsNumber="1" minValue="0" maxValue="3339686.5624511992"/>
    </cacheField>
    <cacheField name="Total Facturaciòn tarifa MCTER" numFmtId="4">
      <sharedItems containsSemiMixedTypes="0" containsString="0" containsNumber="1" minValue="0" maxValue="112679670.76050001"/>
    </cacheField>
    <cacheField name="Descuento MCTER  (S/.)" numFmtId="4">
      <sharedItems containsSemiMixedTypes="0" containsString="0" containsNumber="1" minValue="-63627.820300617386" maxValue="0"/>
    </cacheField>
    <cacheField name="Descuento MCTER  (S/.)2" numFmtId="4">
      <sharedItems containsSemiMixedTypes="0" containsString="0" containsNumber="1" minValue="-83457.526426450291" maxValue="0"/>
    </cacheField>
    <cacheField name="Descuento MCTER  (S/.)3" numFmtId="4">
      <sharedItems containsSemiMixedTypes="0" containsString="0" containsNumber="1" minValue="0" maxValue="10324.091303007837"/>
    </cacheField>
    <cacheField name="Total descuento MCTER (S/.)" numFmtId="4">
      <sharedItems containsSemiMixedTypes="0" containsString="0" containsNumber="1" minValue="0" maxValue="477632.341583437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900578706" createdVersion="4" refreshedVersion="6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/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/>
    </cacheField>
    <cacheField name="Sector" numFmtId="0">
      <sharedItems/>
    </cacheField>
    <cacheField name="Zona" numFmtId="0">
      <sharedItems/>
    </cacheField>
    <cacheField name="TipoSistema" numFmtId="0">
      <sharedItems/>
    </cacheField>
    <cacheField name="Pliego" numFmtId="0">
      <sharedItems/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108.468209953702" createdVersion="6" refreshedVersion="6" minRefreshableVersion="3" recordCount="355">
  <cacheSource type="worksheet">
    <worksheetSource ref="B2:AA357" sheet="CALCULO MCTER DIRECTO"/>
  </cacheSource>
  <cacheFields count="26">
    <cacheField name="Código Sistema" numFmtId="0">
      <sharedItems/>
    </cacheField>
    <cacheField name="Pliego" numFmtId="0">
      <sharedItems/>
    </cacheField>
    <cacheField name="Código Empresa" numFmtId="0">
      <sharedItems/>
    </cacheField>
    <cacheField name="Empresa" numFmtId="0">
      <sharedItems count="25">
        <s v="Adinelsa"/>
        <s v="Chavimochic"/>
        <s v="Coelvisac"/>
        <s v="Edelnor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3" maxValue="1195784"/>
    </cacheField>
    <cacheField name="Consumo promedio del mes" numFmtId="1">
      <sharedItems containsSemiMixedTypes="0" containsString="0" containsNumber="1" minValue="273.63250561167234" maxValue="246287400.90507245"/>
    </cacheField>
    <cacheField name="Energía kW.h" numFmtId="1">
      <sharedItems containsSemiMixedTypes="0" containsString="0" containsNumber="1" minValue="439.66379651623117" maxValue="239843693.42947268"/>
    </cacheField>
    <cacheField name="Energía kW.h2" numFmtId="1">
      <sharedItems containsSemiMixedTypes="0" containsString="0" containsNumber="1" minValue="421.89895091053052" maxValue="239266577.16137087"/>
    </cacheField>
    <cacheField name="Energía kW.h3" numFmtId="1">
      <sharedItems containsSemiMixedTypes="0" containsString="0" containsNumber="1" minValue="431.91666666666669" maxValue="244151009.22098446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7.55" maxValue="179.52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3.06" maxValue="53.06"/>
    </cacheField>
    <cacheField name="Cargo Fijo ajustado S/. " numFmtId="164">
      <sharedItems containsSemiMixedTypes="0" containsString="0" containsNumber="1" minValue="3.4779113820215941" maxValue="3.4779113820215941"/>
    </cacheField>
    <cacheField name="Cargo Energía ctm. Ajustado  S/./kW.h " numFmtId="164">
      <sharedItems containsSemiMixedTypes="0" containsString="0" containsNumber="1" minValue="57.668118103145559" maxValue="57.668118103145559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7.55" maxValue="57.668118103145559"/>
    </cacheField>
    <cacheField name="Facturación S/. Con tarifa regulada" numFmtId="3">
      <sharedItems containsSemiMixedTypes="0" containsString="0" containsNumber="1" minValue="554.26451833333351" maxValue="119495344.64072399"/>
    </cacheField>
    <cacheField name="Facturación S/. Con MCTER" numFmtId="3">
      <sharedItems containsSemiMixedTypes="0" containsString="0" containsNumber="1" minValue="419.9446235604139" maxValue="119495344.64072399"/>
    </cacheField>
    <cacheField name="Compensación S/. MCTER _x000a_Mes (1)" numFmtId="3">
      <sharedItems containsSemiMixedTypes="0" containsString="0" containsNumber="1" minValue="0" maxValue="519124.662623235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Full name" refreshedDate="43401.993278819442" createdVersion="6" refreshedVersion="5" minRefreshableVersion="3" recordCount="355">
  <cacheSource type="worksheet">
    <worksheetSource ref="E2:AA357" sheet="CALCULO MCTER DIRECTO"/>
  </cacheSource>
  <cacheFields count="23">
    <cacheField name="Empresa" numFmtId="0">
      <sharedItems count="24">
        <s v="Adinelsa"/>
        <s v="Chavimochic"/>
        <s v="Coelvisac"/>
        <s v="Edelnor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3" maxValue="1212558"/>
    </cacheField>
    <cacheField name="Consumo promedio del mes" numFmtId="1">
      <sharedItems containsSemiMixedTypes="0" containsString="0" containsNumber="1" minValue="274.53749212350351" maxValue="240263411.16552031"/>
    </cacheField>
    <cacheField name="Energía kW.h" numFmtId="1">
      <sharedItems containsSemiMixedTypes="0" containsString="0" containsNumber="1" minValue="459.58333333333331" maxValue="244880834.12870878"/>
    </cacheField>
    <cacheField name="Energía kW.h2" numFmtId="1">
      <sharedItems containsSemiMixedTypes="0" containsString="0" containsNumber="1" minValue="459.58333333333331" maxValue="242186929.64951879"/>
    </cacheField>
    <cacheField name="Energía kW.h3" numFmtId="1">
      <sharedItems containsSemiMixedTypes="0" containsString="0" containsNumber="1" minValue="459.58333333333331" maxValue="233868514.83333334"/>
    </cacheField>
    <cacheField name="Cargo Fijo S/. " numFmtId="0">
      <sharedItems containsSemiMixedTypes="0" containsString="0" containsNumber="1" minValue="2.4900000000000002" maxValue="5.51"/>
    </cacheField>
    <cacheField name="Cargo Energía ctm. S/./kW.h " numFmtId="0">
      <sharedItems containsSemiMixedTypes="0" containsString="0" containsNumber="1" minValue="47.75" maxValue="179.29"/>
    </cacheField>
    <cacheField name="Cargo Fijo S/. Único" numFmtId="164">
      <sharedItems containsSemiMixedTypes="0" containsString="0" containsNumber="1" minValue="3.26" maxValue="3.26"/>
    </cacheField>
    <cacheField name="Cargo Energía ünico ctm. S/./kW.h " numFmtId="164">
      <sharedItems containsSemiMixedTypes="0" containsString="0" containsNumber="1" minValue="53.09" maxValue="53.09"/>
    </cacheField>
    <cacheField name="Cargo Fijo ajustado S/. " numFmtId="164">
      <sharedItems containsSemiMixedTypes="0" containsString="0" containsNumber="1" minValue="3.6093267840350944" maxValue="3.6093267840350944"/>
    </cacheField>
    <cacheField name="Cargo Energía ctm. Ajustado  S/./kW.h " numFmtId="164">
      <sharedItems containsSemiMixedTypes="0" containsString="0" containsNumber="1" minValue="58.778883117921225" maxValue="58.778883117921225"/>
    </cacheField>
    <cacheField name="¿Aplica MCTER?" numFmtId="4">
      <sharedItems/>
    </cacheField>
    <cacheField name="Cargo Fijo S/. 2" numFmtId="4">
      <sharedItems containsSemiMixedTypes="0" containsString="0" containsNumber="1" minValue="2.4900000000000002" maxValue="4.05"/>
    </cacheField>
    <cacheField name="Cargo Energía ctm. S/./kW.h 2" numFmtId="4">
      <sharedItems containsSemiMixedTypes="0" containsString="0" containsNumber="1" minValue="47.75" maxValue="58.778883117921225"/>
    </cacheField>
    <cacheField name="Facturación S/. Con tarifa regulada" numFmtId="3">
      <sharedItems containsSemiMixedTypes="0" containsString="0" containsNumber="1" minValue="484.18421333333333" maxValue="117103263.20153596"/>
    </cacheField>
    <cacheField name="Facturación S/. Con MCTER" numFmtId="3">
      <sharedItems containsSemiMixedTypes="0" containsString="0" containsNumber="1" minValue="356.7617931462886" maxValue="117103263.20153596"/>
    </cacheField>
    <cacheField name="Compensación S/. MCTER _x000a_Mes (1)" numFmtId="3">
      <sharedItems containsSemiMixedTypes="0" containsString="0" containsNumber="1" minValue="0" maxValue="552681.835015307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Full name" refreshedDate="43401.99519814815" createdVersion="6" refreshedVersion="5" minRefreshableVersion="3" recordCount="356">
  <cacheSource type="worksheet">
    <worksheetSource ref="E2:AA358" sheet="CALCULO MCTER DIRECTO"/>
  </cacheSource>
  <cacheFields count="23">
    <cacheField name="Empresa" numFmtId="0">
      <sharedItems count="25">
        <s v="Adinelsa"/>
        <s v="Chavimochic"/>
        <s v="Coelvisac"/>
        <s v="Edelnor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 count="2">
        <s v="Aislado"/>
        <s v="Interconect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3" maxValue="1212558"/>
    </cacheField>
    <cacheField name="Consumo promedio del mes" numFmtId="1">
      <sharedItems containsSemiMixedTypes="0" containsString="0" containsNumber="1" minValue="274.53749212350351" maxValue="240263411.16552031"/>
    </cacheField>
    <cacheField name="Energía kW.h" numFmtId="1">
      <sharedItems containsSemiMixedTypes="0" containsString="0" containsNumber="1" minValue="459.58333333333331" maxValue="244880834.12870878"/>
    </cacheField>
    <cacheField name="Energía kW.h2" numFmtId="1">
      <sharedItems containsSemiMixedTypes="0" containsString="0" containsNumber="1" minValue="459.58333333333331" maxValue="242186929.64951879"/>
    </cacheField>
    <cacheField name="Energía kW.h3" numFmtId="1">
      <sharedItems containsSemiMixedTypes="0" containsString="0" containsNumber="1" minValue="459.58333333333331" maxValue="233868514.83333334"/>
    </cacheField>
    <cacheField name="Cargo Fijo S/. " numFmtId="0">
      <sharedItems containsSemiMixedTypes="0" containsString="0" containsNumber="1" minValue="2.4900000000000002" maxValue="5.51"/>
    </cacheField>
    <cacheField name="Cargo Energía ctm. S/./kW.h " numFmtId="0">
      <sharedItems containsSemiMixedTypes="0" containsString="0" containsNumber="1" minValue="47.75" maxValue="179.29"/>
    </cacheField>
    <cacheField name="Cargo Fijo S/. Único" numFmtId="164">
      <sharedItems containsSemiMixedTypes="0" containsString="0" containsNumber="1" minValue="3.26" maxValue="3.26"/>
    </cacheField>
    <cacheField name="Cargo Energía ünico ctm. S/./kW.h " numFmtId="164">
      <sharedItems containsSemiMixedTypes="0" containsString="0" containsNumber="1" minValue="53.09" maxValue="53.09"/>
    </cacheField>
    <cacheField name="Cargo Fijo ajustado S/. " numFmtId="164">
      <sharedItems containsSemiMixedTypes="0" containsString="0" containsNumber="1" minValue="3.6093267840350944" maxValue="3.6093267840350944"/>
    </cacheField>
    <cacheField name="Cargo Energía ctm. Ajustado  S/./kW.h " numFmtId="164">
      <sharedItems containsSemiMixedTypes="0" containsString="0" containsNumber="1" minValue="58.778883117921225" maxValue="58.778883117921225"/>
    </cacheField>
    <cacheField name="¿Aplica MCTER?" numFmtId="4">
      <sharedItems/>
    </cacheField>
    <cacheField name="Cargo Fijo S/. 2" numFmtId="4">
      <sharedItems containsSemiMixedTypes="0" containsString="0" containsNumber="1" minValue="2.4900000000000002" maxValue="4.05"/>
    </cacheField>
    <cacheField name="Cargo Energía ctm. S/./kW.h 2" numFmtId="4">
      <sharedItems containsSemiMixedTypes="0" containsString="0" containsNumber="1" minValue="47.75" maxValue="58.778883117921225"/>
    </cacheField>
    <cacheField name="Facturación S/. Con tarifa regulada" numFmtId="3">
      <sharedItems containsSemiMixedTypes="0" containsString="0" containsNumber="1" minValue="484.18421333333333" maxValue="117103263.20153596"/>
    </cacheField>
    <cacheField name="Facturación S/. Con MCTER" numFmtId="3">
      <sharedItems containsSemiMixedTypes="0" containsString="0" containsNumber="1" minValue="356.7617931462886" maxValue="117103263.20153596"/>
    </cacheField>
    <cacheField name="Compensación S/. MCTER _x000a_Mes (1)" numFmtId="3">
      <sharedItems containsSemiMixedTypes="0" containsString="0" containsNumber="1" minValue="0" maxValue="552681.835015307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4">
  <r>
    <x v="0"/>
    <s v="Gracias a Dios"/>
    <x v="0"/>
    <s v="R"/>
    <s v="Aislado"/>
    <s v="BT5B-R"/>
    <n v="218"/>
    <n v="2818.4709046454768"/>
    <n v="3083.7709861450694"/>
    <n v="2405.0303993480034"/>
    <n v="2966.6113284433577"/>
    <n v="207"/>
    <n v="2290.9946539068201"/>
    <n v="11"/>
    <n v="527.47625073865663"/>
    <n v="0"/>
    <n v="0"/>
    <n v="3.99"/>
    <n v="130.97999999999999"/>
    <n v="3.2"/>
    <n v="52.25"/>
    <n v="3.4263405783780385"/>
    <n v="55.945717256328912"/>
    <s v="Sí"/>
    <n v="3.4263405783780385"/>
    <n v="55.945717256328912"/>
    <n v="0"/>
    <n v="1"/>
    <n v="3826.6747976871529"/>
    <n v="0"/>
    <n v="734.77839321749241"/>
    <n v="0"/>
    <n v="0"/>
    <n v="0"/>
    <n v="4561.4531909046455"/>
    <n v="1990.9658911565746"/>
    <n v="0"/>
    <n v="332.79011819469184"/>
    <n v="0"/>
    <n v="0"/>
    <n v="0"/>
    <n v="2323.7560093512666"/>
    <n v="0"/>
    <n v="0"/>
    <n v="0"/>
    <n v="2237.6971815533789"/>
  </r>
  <r>
    <x v="0"/>
    <s v="Asquipata"/>
    <x v="1"/>
    <s v="RIA"/>
    <s v="Interconectado"/>
    <s v="BT5B-R"/>
    <n v="289"/>
    <n v="2220.299752807106"/>
    <n v="2269.3478506787333"/>
    <n v="2065.9592131724485"/>
    <n v="2325.5921945701357"/>
    <n v="268"/>
    <n v="1225.094598119673"/>
    <n v="21"/>
    <n v="995.2051546874329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3565.9537940345726"/>
    <n v="0"/>
    <n v="1860.1411414250381"/>
    <n v="0"/>
    <n v="0"/>
    <n v="0"/>
    <n v="5426.0949354596105"/>
    <n v="1603.6472349919056"/>
    <n v="0"/>
    <n v="628.72781410778077"/>
    <n v="0"/>
    <n v="0"/>
    <n v="0"/>
    <n v="2232.3750490996863"/>
    <n v="0"/>
    <n v="0"/>
    <n v="0"/>
    <n v="3193.7198863599242"/>
  </r>
  <r>
    <x v="0"/>
    <s v="Santa Leonor"/>
    <x v="1"/>
    <s v="R"/>
    <s v="Aislado"/>
    <s v="BT5B-R"/>
    <n v="3256"/>
    <n v="42777.574449788961"/>
    <n v="43019.979958066113"/>
    <n v="43144.026403963166"/>
    <n v="42168.716987337611"/>
    <n v="2811"/>
    <n v="20152.664344511315"/>
    <n v="425"/>
    <n v="18971.363728395052"/>
    <n v="20"/>
    <n v="3653.546376882593"/>
    <n v="5.27"/>
    <n v="158.74"/>
    <n v="3.2"/>
    <n v="52.25"/>
    <n v="3.4263405783780385"/>
    <n v="55.945717256328912"/>
    <s v="Sí"/>
    <n v="3.4263405783780385"/>
    <n v="55.945717256328912"/>
    <n v="0"/>
    <n v="1"/>
    <n v="46804.309380477258"/>
    <n v="0"/>
    <n v="32354.89278245431"/>
    <n v="0"/>
    <n v="5905.0395186634278"/>
    <n v="0"/>
    <n v="85064.241681594998"/>
    <n v="20905.995979617979"/>
    <n v="0"/>
    <n v="12069.860256968301"/>
    <n v="0"/>
    <n v="2112.5295374071452"/>
    <n v="0"/>
    <n v="35088.385773993425"/>
    <n v="0"/>
    <n v="0"/>
    <n v="0"/>
    <n v="49975.855907601574"/>
  </r>
  <r>
    <x v="0"/>
    <s v="Hongos"/>
    <x v="1"/>
    <s v="R"/>
    <s v="Aislado"/>
    <s v="BT5B-R"/>
    <n v="2081"/>
    <n v="18297.570841780096"/>
    <n v="20164.565725456127"/>
    <n v="17848.813162467421"/>
    <n v="16879.333637416741"/>
    <n v="1967"/>
    <n v="12444.679338300897"/>
    <n v="111"/>
    <n v="5170.1929212810555"/>
    <n v="3"/>
    <n v="682.6985821981425"/>
    <n v="5.27"/>
    <n v="158.74"/>
    <n v="3.2"/>
    <n v="52.25"/>
    <n v="3.4263405783780385"/>
    <n v="55.945717256328912"/>
    <s v="Sí"/>
    <n v="3.4263405783780385"/>
    <n v="55.945717256328912"/>
    <n v="0"/>
    <n v="1"/>
    <n v="30120.773981618848"/>
    <n v="0"/>
    <n v="8792.1342432415477"/>
    <n v="0"/>
    <n v="1099.5257293813315"/>
    <n v="0"/>
    <n v="40012.433954241729"/>
    <n v="13701.877033732206"/>
    <n v="0"/>
    <n v="3272.8253175465934"/>
    <n v="0"/>
    <n v="392.21964024467314"/>
    <n v="0"/>
    <n v="17366.921991523472"/>
    <n v="0"/>
    <n v="0"/>
    <n v="0"/>
    <n v="22645.511962718258"/>
  </r>
  <r>
    <x v="0"/>
    <s v="Quinches"/>
    <x v="1"/>
    <s v="R"/>
    <s v="Aislado"/>
    <s v="BT5B-R"/>
    <n v="2482"/>
    <n v="26130.611496244946"/>
    <n v="26549.245811669556"/>
    <n v="25103.438186019644"/>
    <n v="26739.150491045642"/>
    <n v="2215"/>
    <n v="12349.888595590101"/>
    <n v="249"/>
    <n v="10911.005847559363"/>
    <n v="18"/>
    <n v="2869.7170530954836"/>
    <n v="5.27"/>
    <n v="158.74"/>
    <n v="3.2"/>
    <n v="52.25"/>
    <n v="3.4263405783780385"/>
    <n v="55.945717256328912"/>
    <s v="Sí"/>
    <n v="3.4263405783780385"/>
    <n v="55.945717256328912"/>
    <n v="0"/>
    <n v="1"/>
    <n v="31277.263156639725"/>
    <n v="0"/>
    <n v="18632.360682415732"/>
    <n v="0"/>
    <n v="4650.2488500837708"/>
    <n v="0"/>
    <n v="54559.872689139229"/>
    <n v="14498.578136267803"/>
    <n v="0"/>
    <n v="6957.3992853132058"/>
    <n v="0"/>
    <n v="1667.1579189922584"/>
    <n v="0"/>
    <n v="23123.13534057327"/>
    <n v="0"/>
    <n v="0"/>
    <n v="0"/>
    <n v="31436.737348565959"/>
  </r>
  <r>
    <x v="0"/>
    <s v="Canta"/>
    <x v="1"/>
    <s v="R"/>
    <s v="Aislado"/>
    <s v="BT5B-R"/>
    <n v="1864"/>
    <n v="12970.130094795471"/>
    <n v="12004.303493047102"/>
    <n v="13188.105639777212"/>
    <n v="13717.981151562097"/>
    <n v="1717"/>
    <n v="6230.3597139719986"/>
    <n v="137"/>
    <n v="5697.4627047696622"/>
    <n v="10"/>
    <n v="1042.3076760538104"/>
    <n v="5.27"/>
    <n v="158.74"/>
    <n v="3.2"/>
    <n v="52.25"/>
    <n v="3.4263405783780385"/>
    <n v="55.945717256328912"/>
    <s v="Sí"/>
    <n v="3.4263405783780385"/>
    <n v="55.945717256328912"/>
    <n v="0"/>
    <n v="1"/>
    <n v="18938.663009959149"/>
    <n v="0"/>
    <n v="9766.1422975513633"/>
    <n v="0"/>
    <n v="1707.259204967819"/>
    <n v="0"/>
    <n v="30412.064512478333"/>
    <n v="9368.6462027060879"/>
    <n v="0"/>
    <n v="3656.8950348330163"/>
    <n v="0"/>
    <n v="617.3899111698579"/>
    <n v="0"/>
    <n v="13642.931148708962"/>
    <n v="0"/>
    <n v="0"/>
    <n v="0"/>
    <n v="16769.133363769371"/>
  </r>
  <r>
    <x v="0"/>
    <s v="Cajatambo"/>
    <x v="1"/>
    <s v="R"/>
    <s v="Aislado"/>
    <s v="BT5B-R"/>
    <n v="4364"/>
    <n v="57216.032031135306"/>
    <n v="56746.273600045381"/>
    <n v="57386.240869933667"/>
    <n v="57515.581623426886"/>
    <n v="3722"/>
    <n v="25733.314853460703"/>
    <n v="606"/>
    <n v="25112.722853360723"/>
    <n v="36"/>
    <n v="6369.9943243138769"/>
    <n v="5.27"/>
    <n v="158.74"/>
    <n v="3.2"/>
    <n v="52.25"/>
    <n v="3.4263405783780385"/>
    <n v="55.945717256328912"/>
    <s v="Sí"/>
    <n v="3.4263405783780385"/>
    <n v="55.945717256328912"/>
    <n v="0"/>
    <n v="1"/>
    <n v="60464.003998383516"/>
    <n v="0"/>
    <n v="43057.556257424825"/>
    <n v="0"/>
    <n v="10301.448990415849"/>
    <n v="0"/>
    <n v="113823.0092462242"/>
    <n v="27149.527201321071"/>
    <n v="0"/>
    <n v="16125.855313403777"/>
    <n v="0"/>
    <n v="3687.0872747464505"/>
    <n v="0"/>
    <n v="46962.469789471303"/>
    <n v="0"/>
    <n v="0"/>
    <n v="0"/>
    <n v="66860.5394567529"/>
  </r>
  <r>
    <x v="0"/>
    <s v="Huarochirí"/>
    <x v="1"/>
    <s v="RIA"/>
    <s v="Interconectado"/>
    <s v="BT5B-R"/>
    <n v="6299"/>
    <n v="96037.027219027819"/>
    <n v="97948.246491287719"/>
    <n v="93706.081895044583"/>
    <n v="96456.753270751185"/>
    <n v="5251"/>
    <n v="33013.903602983439"/>
    <n v="932"/>
    <n v="45701.466767880556"/>
    <n v="116"/>
    <n v="17321.656848163828"/>
    <n v="5.27"/>
    <n v="176.53"/>
    <n v="3.2"/>
    <n v="52.25"/>
    <n v="3.4263405783780385"/>
    <n v="55.945717256328912"/>
    <s v="Sí"/>
    <n v="3.4263405783780385"/>
    <n v="55.945717256328912"/>
    <n v="0"/>
    <n v="1"/>
    <n v="85952.214030346659"/>
    <n v="0"/>
    <n v="85588.43928533954"/>
    <n v="0"/>
    <n v="31189.240834063603"/>
    <n v="0"/>
    <n v="202729.89414974983"/>
    <n v="36461.579542065178"/>
    <n v="0"/>
    <n v="28761.362799001909"/>
    <n v="0"/>
    <n v="10088.180671477121"/>
    <n v="0"/>
    <n v="75311.123012544209"/>
    <n v="0"/>
    <n v="0"/>
    <n v="0"/>
    <n v="127418.77113720562"/>
  </r>
  <r>
    <x v="0"/>
    <s v="Quicacha"/>
    <x v="1"/>
    <s v="R"/>
    <s v="Aislado"/>
    <s v="BT5B-R"/>
    <n v="499"/>
    <n v="15438.078043058238"/>
    <n v="15647.555340877725"/>
    <n v="14998.070452663538"/>
    <n v="15668.608335633453"/>
    <n v="317"/>
    <n v="3386.1559575269007"/>
    <n v="158"/>
    <n v="9134.3226756239692"/>
    <n v="24"/>
    <n v="2917.5994099073678"/>
    <n v="5.27"/>
    <n v="158.74"/>
    <n v="3.2"/>
    <n v="52.25"/>
    <n v="3.4263405783780385"/>
    <n v="55.945717256328912"/>
    <s v="Sí"/>
    <n v="3.4263405783780385"/>
    <n v="55.945717256328912"/>
    <n v="0"/>
    <n v="1"/>
    <n v="7045.7739669782031"/>
    <n v="0"/>
    <n v="15332.483815285492"/>
    <n v="0"/>
    <n v="4757.8773032869549"/>
    <n v="0"/>
    <n v="27136.13508555065"/>
    <n v="2980.5592012021748"/>
    <n v="0"/>
    <n v="5651.624148769054"/>
    <n v="0"/>
    <n v="1714.5040904201696"/>
    <n v="0"/>
    <n v="10346.687440391397"/>
    <n v="0"/>
    <n v="0"/>
    <n v="0"/>
    <n v="16789.447645159253"/>
  </r>
  <r>
    <x v="0"/>
    <s v="Marcabamba"/>
    <x v="1"/>
    <s v="RIA"/>
    <s v="Interconectado"/>
    <s v="BT5B-R"/>
    <n v="893"/>
    <n v="15247.737896740931"/>
    <n v="16182.547874982263"/>
    <n v="14472.268500780474"/>
    <n v="15088.397314460055"/>
    <n v="726"/>
    <n v="6336.9715919187738"/>
    <n v="159"/>
    <n v="7737.552460424502"/>
    <n v="8"/>
    <n v="1173.2138443976553"/>
    <n v="5.27"/>
    <n v="176.48"/>
    <n v="3.2"/>
    <n v="52.25"/>
    <n v="3.4263405783780385"/>
    <n v="55.945717256328912"/>
    <s v="Sí"/>
    <n v="3.4263405783780385"/>
    <n v="55.945717256328912"/>
    <n v="0"/>
    <n v="1"/>
    <n v="15009.50746541825"/>
    <n v="0"/>
    <n v="14493.162582157162"/>
    <n v="0"/>
    <n v="2112.6477925929817"/>
    <n v="0"/>
    <n v="31615.317840168394"/>
    <n v="6032.7874693312187"/>
    <n v="0"/>
    <n v="4873.6173740313216"/>
    <n v="0"/>
    <n v="683.77362482584317"/>
    <n v="0"/>
    <n v="11590.178468188382"/>
    <n v="0"/>
    <n v="0"/>
    <n v="0"/>
    <n v="20025.139371980011"/>
  </r>
  <r>
    <x v="0"/>
    <s v="Humay Pámpano"/>
    <x v="1"/>
    <s v="RIA"/>
    <s v="Interconectado"/>
    <s v="BT5B-R"/>
    <n v="1003"/>
    <n v="40333.909090909088"/>
    <n v="40333.909090909088"/>
    <n v="40333.909090909088"/>
    <n v="40333.909090909088"/>
    <n v="478"/>
    <n v="5501.2571718870122"/>
    <n v="472"/>
    <n v="25413.893265776798"/>
    <n v="53"/>
    <n v="9418.7586532452751"/>
    <n v="5.27"/>
    <n v="176.33"/>
    <n v="3.2"/>
    <n v="52.25"/>
    <n v="3.4263405783780385"/>
    <n v="55.945717256328912"/>
    <s v="Sí"/>
    <n v="3.4263405783780385"/>
    <n v="55.945717256328912"/>
    <n v="0"/>
    <n v="1"/>
    <n v="12219.426771188368"/>
    <n v="0"/>
    <n v="47299.757995544234"/>
    <n v="0"/>
    <n v="16887.407133267396"/>
    <n v="0"/>
    <n v="76406.591899999999"/>
    <n v="4715.5085793921262"/>
    <n v="0"/>
    <n v="15835.217623291137"/>
    <n v="0"/>
    <n v="5450.9881358546509"/>
    <n v="0"/>
    <n v="26001.714338537913"/>
    <n v="0"/>
    <n v="0"/>
    <n v="0"/>
    <n v="50404.877561462083"/>
  </r>
  <r>
    <x v="0"/>
    <s v="Pasco Rural (Huachón)"/>
    <x v="0"/>
    <s v="R"/>
    <s v="Interconectado"/>
    <s v="BT5B-R"/>
    <n v="716"/>
    <n v="12722.673186641472"/>
    <n v="12380.643363737676"/>
    <n v="12892.977181602346"/>
    <n v="12894.399014584393"/>
    <n v="586"/>
    <n v="5414.1110401671649"/>
    <n v="121"/>
    <n v="5491.1767648830582"/>
    <n v="9"/>
    <n v="1817.3853815912482"/>
    <n v="3.99"/>
    <n v="145.47999999999999"/>
    <n v="3.2"/>
    <n v="52.25"/>
    <n v="3.4263405783780385"/>
    <n v="55.945717256328912"/>
    <s v="Sí"/>
    <n v="3.4263405783780385"/>
    <n v="55.945717256328912"/>
    <n v="0"/>
    <n v="1"/>
    <n v="10214.588741235191"/>
    <n v="0"/>
    <n v="8471.3539575518735"/>
    <n v="0"/>
    <n v="2679.8422531389479"/>
    <n v="0"/>
    <n v="21365.784951926013"/>
    <n v="5036.7988334051406"/>
    <n v="0"/>
    <n v="3486.6654369104467"/>
    <n v="0"/>
    <n v="1047.5863522482964"/>
    <n v="0"/>
    <n v="9571.0506225638837"/>
    <n v="0"/>
    <n v="0"/>
    <n v="0"/>
    <n v="11794.734329362129"/>
  </r>
  <r>
    <x v="0"/>
    <s v="Yauyos"/>
    <x v="1"/>
    <s v="RIA"/>
    <s v="Interconectado"/>
    <s v="BT5B-R"/>
    <n v="513"/>
    <n v="5090.2700690335305"/>
    <n v="5155.7044999045611"/>
    <n v="5196.2323678182856"/>
    <n v="4918.8733393777438"/>
    <n v="449"/>
    <n v="2411.9420457517181"/>
    <n v="61"/>
    <n v="2358.3244208814435"/>
    <n v="3"/>
    <n v="320.00360240036912"/>
    <n v="5.27"/>
    <n v="175.62"/>
    <n v="3.2"/>
    <n v="52.25"/>
    <n v="3.4263405783780385"/>
    <n v="55.945717256328912"/>
    <s v="Sí"/>
    <n v="3.4263405783780385"/>
    <n v="55.945717256328912"/>
    <n v="0"/>
    <n v="1"/>
    <n v="6602.0826207491682"/>
    <n v="0"/>
    <n v="4463.1593479519915"/>
    <n v="0"/>
    <n v="577.80032653552826"/>
    <n v="0"/>
    <n v="11643.04229523669"/>
    <n v="2887.8051969945109"/>
    <n v="0"/>
    <n v="1528.388287774349"/>
    <n v="0"/>
    <n v="189.30733234411159"/>
    <n v="0"/>
    <n v="4605.5008171129712"/>
    <n v="0"/>
    <n v="0"/>
    <n v="0"/>
    <n v="7037.5414781237187"/>
  </r>
  <r>
    <x v="0"/>
    <s v="Lunahuaná"/>
    <x v="1"/>
    <s v="RIA"/>
    <s v="Interconectado"/>
    <s v="BT5B-R"/>
    <n v="2936"/>
    <n v="57408.01558176487"/>
    <n v="57682.429566998151"/>
    <n v="57894.138574970537"/>
    <n v="56647.478603325922"/>
    <n v="2337"/>
    <n v="15840.871979069856"/>
    <n v="523"/>
    <n v="25252.719544844065"/>
    <n v="76"/>
    <n v="16314.424057850949"/>
    <n v="5.27"/>
    <n v="176.2"/>
    <n v="3.2"/>
    <n v="52.25"/>
    <n v="3.4263405783780385"/>
    <n v="55.945717256328912"/>
    <s v="Sí"/>
    <n v="3.4263405783780385"/>
    <n v="55.945717256328912"/>
    <n v="0"/>
    <n v="1"/>
    <n v="40227.606427121085"/>
    <n v="0"/>
    <n v="47251.50183801524"/>
    <n v="0"/>
    <n v="29146.535189933373"/>
    <n v="0"/>
    <n v="116625.6434550697"/>
    <n v="16869.647380016933"/>
    <n v="0"/>
    <n v="15919.791198583887"/>
    <n v="0"/>
    <n v="9387.6234393605246"/>
    <n v="0"/>
    <n v="42177.062017961347"/>
    <n v="0"/>
    <n v="0"/>
    <n v="0"/>
    <n v="74448.581437108354"/>
  </r>
  <r>
    <x v="0"/>
    <s v="Charape"/>
    <x v="1"/>
    <s v="R"/>
    <s v="Aislado"/>
    <s v="BT5B-R"/>
    <n v="449"/>
    <n v="16911.903465318635"/>
    <n v="17156.303636640292"/>
    <n v="16389.272562047743"/>
    <n v="17190.134197267871"/>
    <n v="266"/>
    <n v="3358.0229408350788"/>
    <n v="138"/>
    <n v="7287.8022794037042"/>
    <n v="45"/>
    <n v="6266.0782450798524"/>
    <n v="5.27"/>
    <n v="158.74"/>
    <n v="3.2"/>
    <n v="52.25"/>
    <n v="3.4263405783780385"/>
    <n v="55.945717256328912"/>
    <s v="Sí"/>
    <n v="3.4263405783780385"/>
    <n v="55.945717256328912"/>
    <n v="0"/>
    <n v="1"/>
    <n v="6732.3456162816037"/>
    <n v="0"/>
    <n v="12295.917338325444"/>
    <n v="0"/>
    <n v="10183.922606239757"/>
    <n v="0"/>
    <n v="29212.185560846803"/>
    <n v="2790.0766137308128"/>
    <n v="0"/>
    <n v="4550.0482572516594"/>
    <n v="0"/>
    <n v="3659.7877440797224"/>
    <n v="0"/>
    <n v="10999.912615062194"/>
    <n v="0"/>
    <n v="0"/>
    <n v="0"/>
    <n v="18212.272945784607"/>
  </r>
  <r>
    <x v="0"/>
    <s v="Coracora"/>
    <x v="1"/>
    <s v="RIA"/>
    <s v="Interconectado"/>
    <s v="BT5B-R"/>
    <n v="7597"/>
    <n v="73403.18388715871"/>
    <n v="73894.27386873035"/>
    <n v="71662.423782715996"/>
    <n v="74652.854010029783"/>
    <n v="7020"/>
    <n v="45770.542099273931"/>
    <n v="558"/>
    <n v="24198.810432784983"/>
    <n v="19"/>
    <n v="3433.8313550997918"/>
    <n v="5.27"/>
    <n v="176.48"/>
    <n v="3.2"/>
    <n v="52.25"/>
    <n v="3.4263405783780385"/>
    <n v="55.945717256328912"/>
    <s v="Sí"/>
    <n v="3.4263405783780385"/>
    <n v="55.945717256328912"/>
    <n v="0"/>
    <n v="1"/>
    <n v="117771.25269679862"/>
    <n v="0"/>
    <n v="45646.720651778931"/>
    <n v="0"/>
    <n v="6160.155575480112"/>
    <n v="0"/>
    <n v="169578.12892405767"/>
    <n v="49659.568929762609"/>
    <n v="0"/>
    <n v="15450.096106855855"/>
    <n v="0"/>
    <n v="1986.1820519724797"/>
    <n v="0"/>
    <n v="67095.847088590948"/>
    <n v="0"/>
    <n v="0"/>
    <n v="0"/>
    <n v="102482.28183546673"/>
  </r>
  <r>
    <x v="0"/>
    <s v="Chuquibamba"/>
    <x v="1"/>
    <s v="RIA"/>
    <s v="Interconectado"/>
    <s v="BT5B-R"/>
    <n v="469"/>
    <n v="5864.8515511551159"/>
    <n v="6262.7514191419141"/>
    <n v="5927.7201320132008"/>
    <n v="5404.083102310231"/>
    <n v="412"/>
    <n v="2663.5638658220078"/>
    <n v="50"/>
    <n v="2282.9170760247239"/>
    <n v="7"/>
    <n v="918.37060930838402"/>
    <n v="5.27"/>
    <n v="176.41"/>
    <n v="3.2"/>
    <n v="52.25"/>
    <n v="3.4263405783780385"/>
    <n v="55.945717256328912"/>
    <s v="Sí"/>
    <n v="3.4263405783780385"/>
    <n v="55.945717256328912"/>
    <n v="0"/>
    <n v="1"/>
    <n v="6870.0330156966038"/>
    <n v="0"/>
    <n v="4290.7940138152153"/>
    <n v="0"/>
    <n v="1656.9875918809203"/>
    <n v="0"/>
    <n v="12817.814621392739"/>
    <n v="2901.8022276062766"/>
    <n v="0"/>
    <n v="1448.5113614681454"/>
    <n v="0"/>
    <n v="537.77340849753978"/>
    <n v="0"/>
    <n v="4888.0869975719615"/>
    <n v="0"/>
    <n v="0"/>
    <n v="0"/>
    <n v="7929.7276238207778"/>
  </r>
  <r>
    <x v="0"/>
    <s v="Valle Purmacana"/>
    <x v="1"/>
    <s v="RIA"/>
    <s v="Interconectado"/>
    <s v="BT5B-R"/>
    <n v="2322"/>
    <n v="90345.463298854113"/>
    <n v="86576.819272086897"/>
    <n v="86627.218067284382"/>
    <n v="97832.352557191014"/>
    <n v="1341"/>
    <n v="14400.073492787629"/>
    <n v="850"/>
    <n v="48179.724767271793"/>
    <n v="131"/>
    <n v="27765.665038794697"/>
    <n v="5.27"/>
    <n v="176.08"/>
    <n v="3.2"/>
    <n v="52.25"/>
    <n v="3.4263405783780385"/>
    <n v="55.945717256328912"/>
    <s v="Sí"/>
    <n v="3.4263405783780385"/>
    <n v="55.945717256328912"/>
    <n v="0"/>
    <n v="1"/>
    <n v="32422.719406100459"/>
    <n v="0"/>
    <n v="89314.359370212187"/>
    <n v="0"/>
    <n v="49580.153000309714"/>
    <n v="0"/>
    <n v="171317.23177662236"/>
    <n v="12650.947116583484"/>
    <n v="0"/>
    <n v="29866.882084796685"/>
    <n v="0"/>
    <n v="15982.551072710972"/>
    <n v="0"/>
    <n v="58500.380274091141"/>
    <n v="0"/>
    <n v="0"/>
    <n v="0"/>
    <n v="112816.85150253121"/>
  </r>
  <r>
    <x v="0"/>
    <s v="Tambo Quemado"/>
    <x v="1"/>
    <s v="RIA"/>
    <s v="Interconectado"/>
    <s v="BT5B-R"/>
    <n v="1047"/>
    <n v="21387.765037017565"/>
    <n v="20074.359596092349"/>
    <n v="19629.743746440618"/>
    <n v="24459.191768519733"/>
    <n v="853"/>
    <n v="6650.7446080238742"/>
    <n v="164"/>
    <n v="9649.4098083998397"/>
    <n v="30.000000000000004"/>
    <n v="5087.6106205938504"/>
    <n v="5.27"/>
    <n v="176.48"/>
    <n v="3.2"/>
    <n v="52.25"/>
    <n v="3.4263405783780385"/>
    <n v="55.945717256328912"/>
    <s v="Sí"/>
    <n v="3.4263405783780385"/>
    <n v="55.945717256328912"/>
    <n v="0"/>
    <n v="1"/>
    <n v="16232.544084240533"/>
    <n v="0"/>
    <n v="17893.558429864035"/>
    <n v="0"/>
    <n v="9136.7152232240278"/>
    <n v="0"/>
    <n v="43262.817737328594"/>
    <n v="6643.4752872020445"/>
    <n v="0"/>
    <n v="5960.351383165842"/>
    <n v="0"/>
    <n v="2949.0904702517373"/>
    <n v="0"/>
    <n v="15552.917140619622"/>
    <n v="0"/>
    <n v="0"/>
    <n v="0"/>
    <n v="27709.900596708972"/>
  </r>
  <r>
    <x v="0"/>
    <s v="SER  Cangallo V Etapa"/>
    <x v="1"/>
    <s v="RIA"/>
    <s v="Interconectado"/>
    <s v="BT5B-R"/>
    <n v="256"/>
    <n v="876.13976428388423"/>
    <n v="952.00448373046379"/>
    <n v="846.27811939533694"/>
    <n v="830.13668972585185"/>
    <n v="253"/>
    <n v="770.16857374669064"/>
    <n v="3"/>
    <n v="105.9711905371936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2687.1893357893073"/>
    <n v="0"/>
    <n v="202.09675584533267"/>
    <n v="0"/>
    <n v="0"/>
    <n v="0"/>
    <n v="2889.2860916346399"/>
    <n v="1297.7404989950683"/>
    <n v="0"/>
    <n v="69.565364366238043"/>
    <n v="0"/>
    <n v="0"/>
    <n v="0"/>
    <n v="1367.3058633613064"/>
    <n v="0"/>
    <n v="0"/>
    <n v="0"/>
    <n v="1521.9802282733335"/>
  </r>
  <r>
    <x v="0"/>
    <s v="SER  Coracora"/>
    <x v="1"/>
    <s v="RIA"/>
    <s v="Interconectado"/>
    <s v="BT5B-R"/>
    <n v="501"/>
    <n v="2178.2095336076814"/>
    <n v="2441.9088477366254"/>
    <n v="1978.7532921810698"/>
    <n v="2113.9664609053498"/>
    <n v="490"/>
    <n v="1728.7095238175154"/>
    <n v="11"/>
    <n v="449.5000097901659"/>
    <n v="0"/>
    <n v="0"/>
    <n v="5.27"/>
    <n v="176.48"/>
    <n v="3.2"/>
    <n v="52.25"/>
    <n v="3.4263405783780385"/>
    <n v="55.945717256328912"/>
    <s v="Sí"/>
    <n v="3.4263405783780385"/>
    <n v="55.945717256328912"/>
    <n v="0"/>
    <n v="1"/>
    <n v="5633.1265676331504"/>
    <n v="0"/>
    <n v="851.24761727768464"/>
    <n v="0"/>
    <n v="0"/>
    <n v="0"/>
    <n v="6484.3741849108355"/>
    <n v="2646.0458257834161"/>
    <n v="0"/>
    <n v="289.16575090653544"/>
    <n v="0"/>
    <n v="0"/>
    <n v="0"/>
    <n v="2935.2115766899515"/>
    <n v="0"/>
    <n v="0"/>
    <n v="0"/>
    <n v="3549.1626082208841"/>
  </r>
  <r>
    <x v="0"/>
    <s v="SER  Ayacucho Sur"/>
    <x v="1"/>
    <s v="RIA"/>
    <s v="Interconectado"/>
    <s v="BT5B-R"/>
    <n v="703"/>
    <n v="3342.6001440922191"/>
    <n v="3511.6235590778097"/>
    <n v="3184.1253602305478"/>
    <n v="3332.0515129682999"/>
    <n v="680"/>
    <n v="2144.957801715565"/>
    <n v="19"/>
    <n v="613.54628195525322"/>
    <n v="4"/>
    <n v="584.09606042140103"/>
    <n v="5.27"/>
    <n v="176.48"/>
    <n v="3.2"/>
    <n v="52.25"/>
    <n v="3.4263405783780385"/>
    <n v="55.945717256328912"/>
    <s v="Sí"/>
    <n v="3.4263405783780385"/>
    <n v="55.945717256328912"/>
    <n v="0"/>
    <n v="1"/>
    <n v="7369.0215284676287"/>
    <n v="0"/>
    <n v="1182.9164783946308"/>
    <n v="0"/>
    <n v="1051.8927274316884"/>
    <n v="0"/>
    <n v="9603.8307342939479"/>
    <n v="3529.9236203124246"/>
    <n v="0"/>
    <n v="408.35333912858727"/>
    <n v="0"/>
    <n v="340.48209278222521"/>
    <n v="0"/>
    <n v="4278.7590522232367"/>
    <n v="0"/>
    <n v="0"/>
    <n v="0"/>
    <n v="5325.0716820707112"/>
  </r>
  <r>
    <x v="0"/>
    <s v="SER  Canaan - Fermin Tanguis"/>
    <x v="1"/>
    <s v="RIA"/>
    <s v="Interconectado"/>
    <s v="BT5B-R"/>
    <n v="131"/>
    <n v="3618.4269759450167"/>
    <n v="3517.6099656357387"/>
    <n v="3526.0113831615117"/>
    <n v="3811.6595790378005"/>
    <n v="88"/>
    <n v="912.72385335402714"/>
    <n v="42"/>
    <n v="2584.2471157546829"/>
    <n v="1"/>
    <n v="121.45600683630666"/>
    <n v="5.27"/>
    <n v="176.2"/>
    <n v="3.2"/>
    <n v="52.25"/>
    <n v="3.4263405783780385"/>
    <n v="55.945717256328912"/>
    <s v="Sí"/>
    <n v="3.4263405783780385"/>
    <n v="55.945717256328912"/>
    <n v="0"/>
    <n v="1"/>
    <n v="2071.9794296097957"/>
    <n v="0"/>
    <n v="4774.7834179597512"/>
    <n v="0"/>
    <n v="219.27548404557231"/>
    <n v="0"/>
    <n v="7066.0383316151201"/>
    <n v="812.1478772257816"/>
    <n v="0"/>
    <n v="1589.6818888768275"/>
    <n v="0"/>
    <n v="71.375774753845661"/>
    <n v="0"/>
    <n v="2473.2055408564547"/>
    <n v="0"/>
    <n v="0"/>
    <n v="0"/>
    <n v="4592.8327907586654"/>
  </r>
  <r>
    <x v="0"/>
    <s v="SER Castrovirreyna"/>
    <x v="1"/>
    <s v="RIA"/>
    <s v="Interconectado"/>
    <s v="BT5B-R"/>
    <n v="1796"/>
    <n v="13631.944490852895"/>
    <n v="14116.37074318492"/>
    <n v="13276.566215576531"/>
    <n v="13502.896513797234"/>
    <n v="1698"/>
    <n v="8645.6736308045984"/>
    <n v="93"/>
    <n v="4241.5804842857151"/>
    <n v="5"/>
    <n v="744.69037576258097"/>
    <n v="5.27"/>
    <n v="177.05"/>
    <n v="3.2"/>
    <n v="52.25"/>
    <n v="3.4263405783780385"/>
    <n v="55.945717256328912"/>
    <s v="Sí"/>
    <n v="3.4263405783780385"/>
    <n v="55.945717256328912"/>
    <n v="0"/>
    <n v="1"/>
    <n v="24255.62516333954"/>
    <n v="0"/>
    <n v="7999.8282474278594"/>
    <n v="0"/>
    <n v="1344.8243102876495"/>
    <n v="0"/>
    <n v="33600.277721055048"/>
    <n v="10654.810426480835"/>
    <n v="0"/>
    <n v="2691.6322987272702"/>
    <n v="0"/>
    <n v="433.7540749511171"/>
    <n v="0"/>
    <n v="13780.196800159223"/>
    <n v="0"/>
    <n v="0"/>
    <n v="0"/>
    <n v="19820.080920895824"/>
  </r>
  <r>
    <x v="0"/>
    <s v="Huaura-Sayán 2da Etapa"/>
    <x v="1"/>
    <s v="RIA"/>
    <s v="Interconectado"/>
    <s v="BT5B-R"/>
    <n v="1501"/>
    <n v="65553.537387729288"/>
    <n v="65150.390777988614"/>
    <n v="63687.368064516137"/>
    <n v="67822.85332068312"/>
    <n v="780.99999999999989"/>
    <n v="8456.5803532530063"/>
    <n v="610"/>
    <n v="38164.186182630372"/>
    <n v="110"/>
    <n v="18932.770851845908"/>
    <n v="5.27"/>
    <n v="176.14"/>
    <n v="3.2"/>
    <n v="52.25"/>
    <n v="3.4263405783780385"/>
    <n v="55.945717256328912"/>
    <s v="Sí"/>
    <n v="3.4263405783780385"/>
    <n v="55.945717256328912"/>
    <n v="0"/>
    <n v="1"/>
    <n v="19011.290634219844"/>
    <n v="0"/>
    <n v="70437.097542085132"/>
    <n v="0"/>
    <n v="33927.882578441378"/>
    <n v="0"/>
    <n v="123376.27075474635"/>
    <n v="7407.0665256984348"/>
    <n v="0"/>
    <n v="23441.29544772394"/>
    <n v="0"/>
    <n v="10968.97191318395"/>
    <n v="0"/>
    <n v="41817.333886606328"/>
    <n v="0"/>
    <n v="0"/>
    <n v="0"/>
    <n v="81558.936868140023"/>
  </r>
  <r>
    <x v="0"/>
    <s v="PSE Yauca del Rosario - SE0269"/>
    <x v="1"/>
    <s v="RIA"/>
    <s v="Interconectado"/>
    <s v="BT5B-R"/>
    <n v="503"/>
    <n v="9977.0852090224853"/>
    <n v="9604.8082542307893"/>
    <n v="9724.6162507790395"/>
    <n v="10601.831122057625"/>
    <n v="396"/>
    <n v="2711.2663930941521"/>
    <n v="96"/>
    <n v="5168.2864372586446"/>
    <n v="11"/>
    <n v="2097.5323786696881"/>
    <n v="5.27"/>
    <n v="176.39"/>
    <n v="3.2"/>
    <n v="52.25"/>
    <n v="3.4263405783780385"/>
    <n v="55.945717256328912"/>
    <s v="Sí"/>
    <n v="3.4263405783780385"/>
    <n v="55.945717256328912"/>
    <n v="0"/>
    <n v="1"/>
    <n v="6869.322790778775"/>
    <n v="0"/>
    <n v="9622.2604466805224"/>
    <n v="0"/>
    <n v="3757.807362735462"/>
    <n v="0"/>
    <n v="20249.390600194758"/>
    <n v="2873.668299384025"/>
    <n v="0"/>
    <n v="3220.3636127102081"/>
    <n v="0"/>
    <n v="1211.1692802926525"/>
    <n v="0"/>
    <n v="7305.2011923868859"/>
    <n v="0"/>
    <n v="0"/>
    <n v="0"/>
    <n v="12944.189407807873"/>
  </r>
  <r>
    <x v="0"/>
    <s v="SER Pampa Concon Topara"/>
    <x v="1"/>
    <s v="RIA"/>
    <s v="Interconectado"/>
    <s v="BT5B-R"/>
    <n v="2151"/>
    <n v="49074.655674521695"/>
    <n v="47529.789356605062"/>
    <n v="48180.015009289142"/>
    <n v="51514.16265767088"/>
    <n v="1678"/>
    <n v="9540.2009079017953"/>
    <n v="377"/>
    <n v="22219.560679202557"/>
    <n v="96"/>
    <n v="17314.894087417342"/>
    <n v="5.27"/>
    <n v="176.33"/>
    <n v="3.2"/>
    <n v="52.25"/>
    <n v="3.4263405783780385"/>
    <n v="55.945717256328912"/>
    <s v="Sí"/>
    <n v="3.4263405783780385"/>
    <n v="55.945717256328912"/>
    <n v="0"/>
    <n v="1"/>
    <n v="25665.29626090324"/>
    <n v="0"/>
    <n v="41166.541345637881"/>
    <n v="0"/>
    <n v="31037.272744343001"/>
    <n v="0"/>
    <n v="97869.110350884119"/>
    <n v="11086.733316138811"/>
    <n v="0"/>
    <n v="13722.62299123362"/>
    <n v="0"/>
    <n v="10015.87038490361"/>
    <n v="0"/>
    <n v="34825.226692276039"/>
    <n v="0"/>
    <n v="0"/>
    <n v="0"/>
    <n v="63043.88365860808"/>
  </r>
  <r>
    <x v="0"/>
    <s v="SER Datem del Marañon"/>
    <x v="1"/>
    <s v="R"/>
    <s v="Aislado"/>
    <s v="BT5B-R"/>
    <n v="492"/>
    <n v="6413.8244192926531"/>
    <n v="6320.180986059263"/>
    <n v="5812.5343166807725"/>
    <n v="7108.7579551379222"/>
    <n v="439"/>
    <n v="3775.2857631734132"/>
    <n v="53"/>
    <n v="2638.5386561192404"/>
    <n v="0"/>
    <n v="0"/>
    <n v="5.27"/>
    <n v="158.74"/>
    <n v="3.2"/>
    <n v="52.25"/>
    <n v="3.4263405783780385"/>
    <n v="55.945717256328912"/>
    <s v="Sí"/>
    <n v="3.4263405783780385"/>
    <n v="55.945717256328912"/>
    <n v="0"/>
    <n v="1"/>
    <n v="8306.418620461478"/>
    <n v="0"/>
    <n v="4467.7262627236832"/>
    <n v="0"/>
    <n v="0"/>
    <n v="0"/>
    <n v="12774.144883185161"/>
    <n v="3616.2742125913956"/>
    <n v="0"/>
    <n v="1657.7454269054469"/>
    <n v="0"/>
    <n v="0"/>
    <n v="0"/>
    <n v="5274.0196394968425"/>
    <n v="0"/>
    <n v="0"/>
    <n v="0"/>
    <n v="7500.1252436883187"/>
  </r>
  <r>
    <x v="0"/>
    <s v="SER Quilmaná"/>
    <x v="1"/>
    <s v="RIA"/>
    <s v="Interconectado"/>
    <s v="BT5B-R"/>
    <n v="236"/>
    <n v="4327.7106190476188"/>
    <n v="4049.3235714285715"/>
    <n v="3899.5629999999996"/>
    <n v="5034.2452857142853"/>
    <n v="195"/>
    <n v="960.33097636472246"/>
    <n v="35"/>
    <n v="2020.2015592313244"/>
    <n v="6"/>
    <n v="1347.1780834515719"/>
    <n v="5.27"/>
    <n v="176.33"/>
    <n v="3.2"/>
    <n v="52.25"/>
    <n v="3.4263405783780385"/>
    <n v="55.945717256328912"/>
    <s v="Sí"/>
    <n v="3.4263405783780385"/>
    <n v="55.945717256328912"/>
    <n v="0"/>
    <n v="1"/>
    <n v="2721.0016106239154"/>
    <n v="0"/>
    <n v="3746.6714093925948"/>
    <n v="0"/>
    <n v="2407.0991145501566"/>
    <n v="0"/>
    <n v="8874.7721345666669"/>
    <n v="1205.4004655456679"/>
    <n v="0"/>
    <n v="1250.1381725787362"/>
    <n v="0"/>
    <n v="774.24648497731528"/>
    <n v="0"/>
    <n v="3229.7851231017194"/>
    <n v="0"/>
    <n v="0"/>
    <n v="0"/>
    <n v="5644.9870114649475"/>
  </r>
  <r>
    <x v="0"/>
    <s v="SER CP Guadalupe-Santa Fe-Ruquia Vegueta Huaura"/>
    <x v="1"/>
    <s v="RIA"/>
    <s v="Interconectado"/>
    <s v="BT5B-R"/>
    <n v="375"/>
    <n v="16990"/>
    <n v="16990"/>
    <n v="16990"/>
    <n v="16990"/>
    <n v="180"/>
    <n v="1695.4617880666408"/>
    <n v="160"/>
    <n v="9456.4885218907402"/>
    <n v="35"/>
    <n v="5838.0496900426187"/>
    <n v="5.27"/>
    <n v="176.33"/>
    <n v="3.2"/>
    <n v="52.25"/>
    <n v="3.4263405783780385"/>
    <n v="55.945717256328912"/>
    <s v="Sí"/>
    <n v="3.4263405783780385"/>
    <n v="55.945717256328912"/>
    <n v="0"/>
    <n v="1"/>
    <n v="3938.2077708979077"/>
    <n v="0"/>
    <n v="17517.826210649946"/>
    <n v="0"/>
    <n v="10478.683018452151"/>
    <n v="0"/>
    <n v="31934.717000000004"/>
    <n v="1565.2795622489084"/>
    <n v="0"/>
    <n v="5838.7148233746775"/>
    <n v="0"/>
    <n v="3386.0606931184616"/>
    <n v="0"/>
    <n v="10790.055078742047"/>
    <n v="0"/>
    <n v="0"/>
    <n v="0"/>
    <n v="21144.661921257957"/>
  </r>
  <r>
    <x v="0"/>
    <s v="SER Valle de Caral"/>
    <x v="1"/>
    <s v="RIA"/>
    <s v="Interconectado"/>
    <s v="BT5B-R"/>
    <n v="513"/>
    <n v="30942.87318916283"/>
    <n v="29705.872571040534"/>
    <n v="31130.17781027998"/>
    <n v="31992.569186167988"/>
    <n v="218"/>
    <n v="2743.8572224459003"/>
    <n v="254"/>
    <n v="16634.706861892129"/>
    <n v="41"/>
    <n v="11564.309104824801"/>
    <n v="5.27"/>
    <n v="176.33"/>
    <n v="3.2"/>
    <n v="52.25"/>
    <n v="3.4263405783780385"/>
    <n v="55.945717256328912"/>
    <s v="Sí"/>
    <n v="3.4263405783780385"/>
    <n v="55.945717256328912"/>
    <n v="0"/>
    <n v="1"/>
    <n v="5987.1034403388558"/>
    <n v="0"/>
    <n v="30670.558609574393"/>
    <n v="0"/>
    <n v="20607.416244537573"/>
    <n v="0"/>
    <n v="57265.078294450825"/>
    <n v="2282.0128496733555"/>
    <n v="0"/>
    <n v="10176.696574281339"/>
    <n v="0"/>
    <n v="6610.2156381466839"/>
    <n v="0"/>
    <n v="19068.925062101378"/>
    <n v="0"/>
    <n v="0"/>
    <n v="0"/>
    <n v="38196.153232349447"/>
  </r>
  <r>
    <x v="0"/>
    <s v="SER Acarí-Chala"/>
    <x v="1"/>
    <s v="RIA"/>
    <s v="Interconectado"/>
    <s v="BT5B-R"/>
    <n v="4368"/>
    <n v="134671.9744604064"/>
    <n v="135055.81623522594"/>
    <n v="138493.13658435925"/>
    <n v="130466.97056163398"/>
    <n v="2926"/>
    <n v="31269.983978803441"/>
    <n v="1249"/>
    <n v="68952.478561498385"/>
    <n v="193"/>
    <n v="34449.511920104567"/>
    <n v="5.27"/>
    <n v="176.48"/>
    <n v="3.2"/>
    <n v="52.25"/>
    <n v="3.4263405783780385"/>
    <n v="55.945717256328912"/>
    <s v="Sí"/>
    <n v="3.4263405783780385"/>
    <n v="55.945717256328912"/>
    <n v="0"/>
    <n v="1"/>
    <n v="70605.28772579231"/>
    <n v="0"/>
    <n v="128269.56416533234"/>
    <n v="0"/>
    <n v="61813.608636600533"/>
    <n v="0"/>
    <n v="260688.46052772517"/>
    <n v="27519.689355214865"/>
    <n v="0"/>
    <n v="42855.458079640863"/>
    <n v="0"/>
    <n v="19934.310266633987"/>
    <n v="0"/>
    <n v="90309.457701489708"/>
    <n v="0"/>
    <n v="0"/>
    <n v="0"/>
    <n v="170379.00282623546"/>
  </r>
  <r>
    <x v="0"/>
    <s v="SER Calango Ii Etapa"/>
    <x v="1"/>
    <s v="RIA"/>
    <s v="Interconectado"/>
    <s v="BT5B-R"/>
    <n v="252"/>
    <n v="5809.841134883337"/>
    <n v="5371.5606500948143"/>
    <n v="5917.5435835600629"/>
    <n v="6140.4191709951356"/>
    <n v="180"/>
    <n v="1224.5215423343705"/>
    <n v="67"/>
    <n v="3926.316952894937"/>
    <n v="5"/>
    <n v="659.00263965402962"/>
    <n v="5.27"/>
    <n v="176.53"/>
    <n v="3.2"/>
    <n v="52.25"/>
    <n v="3.4263405783780385"/>
    <n v="55.945717256328912"/>
    <s v="Sí"/>
    <n v="3.4263405783780385"/>
    <n v="55.945717256328912"/>
    <n v="0"/>
    <n v="1"/>
    <n v="3110.2478786828642"/>
    <n v="0"/>
    <n v="7284.2173169454327"/>
    <n v="0"/>
    <n v="1189.6873597812585"/>
    <n v="0"/>
    <n v="11584.152555409557"/>
    <n v="1301.8086639252717"/>
    <n v="0"/>
    <n v="2426.1709998052388"/>
    <n v="0"/>
    <n v="385.81545638447767"/>
    <n v="0"/>
    <n v="4113.7951201149881"/>
    <n v="0"/>
    <n v="0"/>
    <n v="0"/>
    <n v="7470.3574352945689"/>
  </r>
  <r>
    <x v="0"/>
    <s v="SER Ihuari"/>
    <x v="1"/>
    <s v="RIA"/>
    <s v="Interconectado"/>
    <s v="BT5B-R"/>
    <n v="1013"/>
    <n v="14682.049532919962"/>
    <n v="13836.579760544995"/>
    <n v="14665.813626907071"/>
    <n v="15543.755211307822"/>
    <n v="860"/>
    <n v="5827.6013714886849"/>
    <n v="141"/>
    <n v="7310.6467384595699"/>
    <n v="12"/>
    <n v="1543.8014229717076"/>
    <n v="5.27"/>
    <n v="176.14"/>
    <n v="3.2"/>
    <n v="52.25"/>
    <n v="3.4263405783780385"/>
    <n v="55.945717256328912"/>
    <s v="Sí"/>
    <n v="3.4263405783780385"/>
    <n v="55.945717256328912"/>
    <n v="0"/>
    <n v="1"/>
    <n v="14796.937055740167"/>
    <n v="0"/>
    <n v="13620.043165122686"/>
    <n v="0"/>
    <n v="2782.4918264223652"/>
    <n v="0"/>
    <n v="31199.47204728522"/>
    <n v="6206.9462835241193"/>
    <n v="0"/>
    <n v="4573.107775458926"/>
    <n v="0"/>
    <n v="904.80686603547031"/>
    <n v="0"/>
    <n v="11684.860925018516"/>
    <n v="0"/>
    <n v="0"/>
    <n v="0"/>
    <n v="19514.611122266702"/>
  </r>
  <r>
    <x v="1"/>
    <s v="Chao"/>
    <x v="2"/>
    <s v="U"/>
    <s v="Interconectado"/>
    <s v="BT5B-R"/>
    <n v="6635"/>
    <n v="370378.45598719333"/>
    <n v="355235.86858475691"/>
    <n v="359336.51609046984"/>
    <n v="396562.98328635318"/>
    <n v="3087"/>
    <n v="34663.374929568876"/>
    <n v="2773"/>
    <n v="152015.30549502029"/>
    <n v="775"/>
    <n v="183699.77556260416"/>
    <n v="3.13"/>
    <n v="65.59"/>
    <n v="3.2"/>
    <n v="52.25"/>
    <n v="3.4263405783780385"/>
    <n v="55.945717256328912"/>
    <s v="Sí"/>
    <n v="3.13"/>
    <n v="55.945717256328912"/>
    <n v="0"/>
    <n v="1"/>
    <n v="32398.017616304227"/>
    <n v="0"/>
    <n v="108386.32887418382"/>
    <n v="0"/>
    <n v="122914.43279151207"/>
    <n v="0"/>
    <n v="263698.77928200009"/>
    <n v="29054.983729597807"/>
    <n v="0"/>
    <n v="93725.542998588688"/>
    <n v="0"/>
    <n v="105197.9070367653"/>
    <n v="0"/>
    <n v="227978.4337649518"/>
    <n v="0"/>
    <n v="0"/>
    <n v="0"/>
    <n v="35720.345517048292"/>
  </r>
  <r>
    <x v="1"/>
    <s v="Tanguche Desarenador"/>
    <x v="2"/>
    <s v="U"/>
    <s v="Aislado"/>
    <s v="BT5B-R"/>
    <n v="953"/>
    <n v="24213.317848150025"/>
    <n v="24329.932376580524"/>
    <n v="24169.226706750705"/>
    <n v="24140.794461118858"/>
    <n v="651"/>
    <n v="5608.4653545911797"/>
    <n v="260"/>
    <n v="12428.832335221658"/>
    <n v="42"/>
    <n v="6176.0201583371872"/>
    <n v="3.13"/>
    <n v="55.42"/>
    <n v="3.2"/>
    <n v="52.25"/>
    <n v="3.4263405783780385"/>
    <n v="55.945717256328912"/>
    <s v="No"/>
    <n v="3.13"/>
    <n v="55.42"/>
    <n v="0"/>
    <n v="1"/>
    <n v="5145.8414995144321"/>
    <n v="0"/>
    <n v="7701.8588801798433"/>
    <n v="0"/>
    <n v="3554.2103717504692"/>
    <n v="0"/>
    <n v="16401.910751444746"/>
    <n v="5145.8414995144321"/>
    <n v="0"/>
    <n v="7701.8588801798433"/>
    <n v="0"/>
    <n v="3554.2103717504692"/>
    <n v="0"/>
    <n v="16401.910751444746"/>
    <n v="0"/>
    <n v="0"/>
    <n v="0"/>
    <n v="0"/>
  </r>
  <r>
    <x v="1"/>
    <s v="SER Chao"/>
    <x v="1"/>
    <s v="R"/>
    <s v="Interconectado"/>
    <s v="BT5B-R"/>
    <n v="1151"/>
    <n v="19663.528886278891"/>
    <n v="18717.85083045037"/>
    <n v="19147.659950484827"/>
    <n v="21125.075877901472"/>
    <n v="956"/>
    <n v="7281.2804648983501"/>
    <n v="174.00000000000003"/>
    <n v="9049.4296193178379"/>
    <n v="21"/>
    <n v="3332.818802062704"/>
    <n v="5.27"/>
    <n v="95.3"/>
    <n v="3.2"/>
    <n v="52.25"/>
    <n v="3.4263405783780385"/>
    <n v="55.945717256328912"/>
    <s v="Sí"/>
    <n v="3.4263405783780385"/>
    <n v="55.945717256328912"/>
    <n v="0"/>
    <n v="1"/>
    <n v="11977.180283048128"/>
    <n v="0"/>
    <n v="9541.0864272098988"/>
    <n v="0"/>
    <n v="3286.8463183657568"/>
    <n v="0"/>
    <n v="24805.113028623782"/>
    <n v="7349.1461744617473"/>
    <n v="0"/>
    <n v="5658.9515687718176"/>
    <n v="0"/>
    <n v="1936.5225358137072"/>
    <n v="0"/>
    <n v="14944.620279047271"/>
    <n v="0"/>
    <n v="0"/>
    <n v="0"/>
    <n v="9860.4927495765114"/>
  </r>
  <r>
    <x v="1"/>
    <s v="SER Tanguche Desarenador"/>
    <x v="1"/>
    <s v="R"/>
    <s v="Aislado"/>
    <s v="BT5B-R"/>
    <n v="78"/>
    <n v="702.12814129919389"/>
    <n v="618.60324798482679"/>
    <n v="815.71135609293492"/>
    <n v="672.06981981981971"/>
    <n v="77"/>
    <n v="655.82022467161789"/>
    <n v="1"/>
    <n v="46.307916627576063"/>
    <n v="0"/>
    <n v="0"/>
    <n v="5.27"/>
    <n v="78.69"/>
    <n v="3.2"/>
    <n v="52.25"/>
    <n v="3.4263405783780385"/>
    <n v="55.945717256328912"/>
    <s v="Sí"/>
    <n v="3.4263405783780385"/>
    <n v="55.945717256328912"/>
    <n v="0"/>
    <n v="1"/>
    <n v="921.85493479409604"/>
    <n v="0"/>
    <n v="41.709699594239595"/>
    <n v="0"/>
    <n v="0"/>
    <n v="0"/>
    <n v="963.56463438833566"/>
    <n v="630.73155313971336"/>
    <n v="0"/>
    <n v="29.333636682138266"/>
    <n v="0"/>
    <n v="0"/>
    <n v="0"/>
    <n v="660.06518982185162"/>
    <n v="0"/>
    <n v="0"/>
    <n v="0"/>
    <n v="303.49944456648404"/>
  </r>
  <r>
    <x v="2"/>
    <s v="Villacurí"/>
    <x v="3"/>
    <s v="R"/>
    <s v="Interconectado"/>
    <s v="BT5B-R"/>
    <n v="747"/>
    <n v="49766.974038167682"/>
    <n v="46197.322249236371"/>
    <n v="48825.392055376265"/>
    <n v="54278.207809890424"/>
    <n v="336"/>
    <n v="4275.0275385706718"/>
    <n v="293"/>
    <n v="18772.88315927958"/>
    <n v="118"/>
    <n v="26719.063340317425"/>
    <n v="3.68"/>
    <n v="62.61"/>
    <n v="3.2"/>
    <n v="52.25"/>
    <n v="3.4263405783780385"/>
    <n v="55.945717256328912"/>
    <s v="Sí"/>
    <n v="3.4263405783780385"/>
    <n v="55.945717256328912"/>
    <n v="0"/>
    <n v="1"/>
    <n v="3913.0747418990977"/>
    <n v="0"/>
    <n v="12831.942146024945"/>
    <n v="0"/>
    <n v="17163.045557372741"/>
    <n v="0"/>
    <n v="33908.06244529679"/>
    <n v="3542.9452536939666"/>
    <n v="0"/>
    <n v="11506.541922616305"/>
    <n v="0"/>
    <n v="15352.479818162028"/>
    <n v="0"/>
    <n v="30401.966994472299"/>
    <n v="0"/>
    <n v="0"/>
    <n v="0"/>
    <n v="3506.0954508244904"/>
  </r>
  <r>
    <x v="2"/>
    <s v="Andahuasi"/>
    <x v="4"/>
    <s v="U"/>
    <s v="Interconectado"/>
    <s v="BT5B-R"/>
    <n v="1759"/>
    <n v="134120.0952498487"/>
    <n v="129822.43239361195"/>
    <n v="136505.95976951387"/>
    <n v="136031.89358642028"/>
    <n v="570"/>
    <n v="6108.5883050748662"/>
    <n v="796"/>
    <n v="54613.540759754942"/>
    <n v="393"/>
    <n v="73397.966185018886"/>
    <n v="3.03"/>
    <n v="56.01"/>
    <n v="3.2"/>
    <n v="52.25"/>
    <n v="3.4263405783780385"/>
    <n v="55.945717256328912"/>
    <s v="Sí"/>
    <n v="3.03"/>
    <n v="55.945717256328912"/>
    <n v="0"/>
    <n v="1"/>
    <n v="5148.5203096724326"/>
    <n v="0"/>
    <n v="33000.924179538735"/>
    <n v="0"/>
    <n v="42300.990860229082"/>
    <n v="0"/>
    <n v="80450.435349440246"/>
    <n v="5144.5935415103595"/>
    <n v="0"/>
    <n v="32965.817097122446"/>
    <n v="0"/>
    <n v="42253.808633766574"/>
    <n v="0"/>
    <n v="80364.219272399379"/>
    <n v="0"/>
    <n v="0"/>
    <n v="0"/>
    <n v="86.216077040866367"/>
  </r>
  <r>
    <x v="2"/>
    <s v="Illimo"/>
    <x v="5"/>
    <s v="R"/>
    <s v="Interconectado"/>
    <s v="BT5B-R"/>
    <n v="400"/>
    <n v="15135.718133216904"/>
    <n v="14631.223783898513"/>
    <n v="15699.774979503229"/>
    <n v="15076.15563624897"/>
    <n v="220.00000000000003"/>
    <n v="2522.0685292234539"/>
    <n v="164"/>
    <n v="9455.7328983016705"/>
    <n v="16"/>
    <n v="3157.9167056917813"/>
    <n v="3.94"/>
    <n v="71.69"/>
    <n v="3.2"/>
    <n v="52.25"/>
    <n v="3.4263405783780385"/>
    <n v="55.945717256328912"/>
    <s v="Sí"/>
    <n v="3.4263405783780385"/>
    <n v="55.945717256328912"/>
    <n v="0"/>
    <n v="1"/>
    <n v="2674.8709286002941"/>
    <n v="0"/>
    <n v="7424.9749147924667"/>
    <n v="0"/>
    <n v="2326.950486310438"/>
    <n v="0"/>
    <n v="12426.796329703198"/>
    <n v="2164.7842556133755"/>
    <n v="0"/>
    <n v="5851.997446651525"/>
    <n v="0"/>
    <n v="1821.5406006107492"/>
    <n v="0"/>
    <n v="9838.3223028756493"/>
    <n v="0"/>
    <n v="0"/>
    <n v="0"/>
    <n v="2588.4740268275491"/>
  </r>
  <r>
    <x v="2"/>
    <s v="Tierras Nuevas- Olmos"/>
    <x v="2"/>
    <s v="R"/>
    <s v="Interconectado"/>
    <s v="BT5B-R"/>
    <n v="3"/>
    <n v="891.45073054568923"/>
    <n v="883.92476455709823"/>
    <n v="925.23296604240659"/>
    <n v="865.1944610375632"/>
    <n v="1"/>
    <n v="14.435576784667356"/>
    <n v="1"/>
    <n v="74.22471943758066"/>
    <n v="1"/>
    <n v="802.79043432344133"/>
    <n v="3.13"/>
    <n v="56.7"/>
    <n v="3.2"/>
    <n v="52.25"/>
    <n v="3.4263405783780385"/>
    <n v="55.945717256328912"/>
    <s v="Sí"/>
    <n v="3.13"/>
    <n v="55.945717256328912"/>
    <n v="0"/>
    <n v="1"/>
    <n v="11.31497203690639"/>
    <n v="0"/>
    <n v="45.215415921108239"/>
    <n v="0"/>
    <n v="458.3121762613913"/>
    <n v="0"/>
    <n v="514.84256421940597"/>
    <n v="11.206086972270256"/>
    <n v="0"/>
    <n v="44.655551670852283"/>
    <n v="0"/>
    <n v="452.25686654744737"/>
    <n v="0"/>
    <n v="508.11850519056992"/>
    <n v="0"/>
    <n v="0"/>
    <n v="0"/>
    <n v="6.7240590288360522"/>
  </r>
  <r>
    <x v="3"/>
    <s v="Lima Norte"/>
    <x v="6"/>
    <s v="U"/>
    <s v="Interconectado"/>
    <s v="BT5B-R"/>
    <n v="1192562"/>
    <n v="230390205.41666666"/>
    <n v="230390205.41666666"/>
    <n v="230390205.41666666"/>
    <n v="230390205.41666666"/>
    <n v="189800"/>
    <n v="1470814.7469041923"/>
    <n v="311433"/>
    <n v="22139119.19493448"/>
    <n v="691329"/>
    <n v="206780271.474828"/>
    <n v="2.4500000000000002"/>
    <n v="47.64"/>
    <n v="3.2"/>
    <n v="52.25"/>
    <n v="3.4263405783780385"/>
    <n v="55.945717256328912"/>
    <s v="No"/>
    <n v="2.4500000000000002"/>
    <n v="47.64"/>
    <n v="0"/>
    <n v="1"/>
    <n v="1165706.1454251574"/>
    <n v="0"/>
    <n v="11310087.234466787"/>
    <n v="0"/>
    <n v="100203877.38060807"/>
    <n v="0"/>
    <n v="112679670.76050001"/>
    <n v="1165706.1454251574"/>
    <n v="0"/>
    <n v="11310087.234466787"/>
    <n v="0"/>
    <n v="100203877.38060807"/>
    <n v="0"/>
    <n v="112679670.76050001"/>
    <n v="0"/>
    <n v="0"/>
    <n v="0"/>
    <n v="0"/>
  </r>
  <r>
    <x v="3"/>
    <s v="Huaral-Chancay"/>
    <x v="2"/>
    <s v="U"/>
    <s v="Interconectado"/>
    <s v="BT5B-R"/>
    <n v="39586"/>
    <n v="4473403.5034428686"/>
    <n v="4402885.9311909415"/>
    <n v="4430014.8729179753"/>
    <n v="4587309.7062196871"/>
    <n v="9702"/>
    <n v="96513.427638555309"/>
    <n v="16537"/>
    <n v="1116123.2961788273"/>
    <n v="13347"/>
    <n v="3260766.7796254861"/>
    <n v="3.13"/>
    <n v="54.84"/>
    <n v="3.2"/>
    <n v="52.25"/>
    <n v="3.4263405783780385"/>
    <n v="55.945717256328912"/>
    <s v="No"/>
    <n v="3.13"/>
    <n v="54.84"/>
    <n v="0"/>
    <n v="1"/>
    <n v="83295.223716983732"/>
    <n v="0"/>
    <n v="663842.82562446897"/>
    <n v="0"/>
    <n v="1829980.6119466168"/>
    <n v="0"/>
    <n v="2577118.6612880696"/>
    <n v="83295.223716983732"/>
    <n v="0"/>
    <n v="663842.82562446897"/>
    <n v="0"/>
    <n v="1829980.6119466168"/>
    <n v="0"/>
    <n v="2577118.6612880696"/>
    <n v="0"/>
    <n v="0"/>
    <n v="0"/>
    <n v="0"/>
  </r>
  <r>
    <x v="3"/>
    <s v="Pativilca"/>
    <x v="2"/>
    <s v="U"/>
    <s v="Interconectado"/>
    <s v="BT5B-R"/>
    <n v="3958"/>
    <n v="282172.79267313186"/>
    <n v="271070.27405389061"/>
    <n v="290035.03932817094"/>
    <n v="285413.06463733397"/>
    <n v="1360"/>
    <n v="14500.279109358051"/>
    <n v="1719"/>
    <n v="107969.01580351344"/>
    <n v="879"/>
    <n v="159703.49776026039"/>
    <n v="3.13"/>
    <n v="54.46"/>
    <n v="3.2"/>
    <n v="52.25"/>
    <n v="3.4263405783780385"/>
    <n v="55.945717256328912"/>
    <s v="No"/>
    <n v="3.13"/>
    <n v="54.46"/>
    <n v="0"/>
    <n v="1"/>
    <n v="12153.652002956394"/>
    <n v="0"/>
    <n v="64180.396006593437"/>
    <n v="0"/>
    <n v="89725.794880237809"/>
    <n v="0"/>
    <n v="166059.84288978763"/>
    <n v="12153.652002956394"/>
    <n v="0"/>
    <n v="64180.396006593437"/>
    <n v="0"/>
    <n v="89725.794880237809"/>
    <n v="0"/>
    <n v="166059.84288978763"/>
    <n v="0"/>
    <n v="0"/>
    <n v="0"/>
    <n v="0"/>
  </r>
  <r>
    <x v="3"/>
    <s v="Canta"/>
    <x v="5"/>
    <s v="R"/>
    <s v="Aislado"/>
    <s v="BT5B-R"/>
    <n v="2311"/>
    <n v="106062.48259260242"/>
    <n v="108044.68925520542"/>
    <n v="102797.33855422751"/>
    <n v="107345.41996837428"/>
    <n v="1523"/>
    <n v="11238.31012193577"/>
    <n v="532"/>
    <n v="29420.762040215632"/>
    <n v="256"/>
    <n v="65403.410430451018"/>
    <n v="3.94"/>
    <n v="52.36"/>
    <n v="3.2"/>
    <n v="52.25"/>
    <n v="3.4263405783780385"/>
    <n v="55.945717256328912"/>
    <s v="No"/>
    <n v="3.94"/>
    <n v="52.36"/>
    <n v="0"/>
    <n v="1"/>
    <n v="11884.99917984557"/>
    <n v="0"/>
    <n v="17500.791004256906"/>
    <n v="0"/>
    <n v="35253.865701384151"/>
    <n v="0"/>
    <n v="64639.655885486631"/>
    <n v="11884.99917984557"/>
    <n v="0"/>
    <n v="17500.791004256906"/>
    <n v="0"/>
    <n v="35253.865701384151"/>
    <n v="0"/>
    <n v="64639.655885486631"/>
    <n v="0"/>
    <n v="0"/>
    <n v="0"/>
    <n v="0"/>
  </r>
  <r>
    <x v="3"/>
    <s v="Churín"/>
    <x v="7"/>
    <s v="R"/>
    <s v="Aislado"/>
    <s v="BT5B-R"/>
    <n v="1160"/>
    <n v="79537.723410581719"/>
    <n v="81143.611466517701"/>
    <n v="77532.170610178044"/>
    <n v="79937.388155049382"/>
    <n v="684"/>
    <n v="4588.3945277340545"/>
    <n v="276"/>
    <n v="14821.837455086068"/>
    <n v="200"/>
    <n v="60127.491427761597"/>
    <n v="3.68"/>
    <n v="47.55"/>
    <n v="3.2"/>
    <n v="52.25"/>
    <n v="3.4263405783780385"/>
    <n v="55.945717256328912"/>
    <s v="No"/>
    <n v="3.68"/>
    <n v="47.55"/>
    <n v="0"/>
    <n v="1"/>
    <n v="4698.9015979375426"/>
    <n v="0"/>
    <n v="8063.4637098934254"/>
    <n v="0"/>
    <n v="29326.622173900636"/>
    <n v="0"/>
    <n v="42088.987481731601"/>
    <n v="4698.9015979375426"/>
    <n v="0"/>
    <n v="8063.4637098934254"/>
    <n v="0"/>
    <n v="29326.622173900636"/>
    <n v="0"/>
    <n v="42088.987481731601"/>
    <n v="0"/>
    <n v="0"/>
    <n v="0"/>
    <n v="0"/>
  </r>
  <r>
    <x v="3"/>
    <s v="Ravira-Pacaraos"/>
    <x v="7"/>
    <s v="R"/>
    <s v="Aislado"/>
    <s v="BT5B-R"/>
    <n v="696"/>
    <n v="16890.75"/>
    <n v="16890.75"/>
    <n v="16890.75"/>
    <n v="16890.75"/>
    <n v="537"/>
    <n v="3123.1517571045856"/>
    <n v="124"/>
    <n v="5609.251536481589"/>
    <n v="35"/>
    <n v="8158.3467064138258"/>
    <n v="3.68"/>
    <n v="47.55"/>
    <n v="3.2"/>
    <n v="52.25"/>
    <n v="3.4263405783780385"/>
    <n v="55.945717256328912"/>
    <s v="No"/>
    <n v="3.68"/>
    <n v="47.55"/>
    <n v="0"/>
    <n v="1"/>
    <n v="3461.2186605032302"/>
    <n v="0"/>
    <n v="3123.5191055969958"/>
    <n v="0"/>
    <n v="4008.0938588997742"/>
    <n v="0"/>
    <n v="10592.831625000001"/>
    <n v="3461.2186605032302"/>
    <n v="0"/>
    <n v="3123.5191055969958"/>
    <n v="0"/>
    <n v="4008.0938588997742"/>
    <n v="0"/>
    <n v="10592.831625000001"/>
    <n v="0"/>
    <n v="0"/>
    <n v="0"/>
    <n v="0"/>
  </r>
  <r>
    <x v="3"/>
    <s v="Hoyos-Acos"/>
    <x v="0"/>
    <s v="R"/>
    <s v="Aislado"/>
    <s v="BT5B-R"/>
    <n v="1162"/>
    <n v="31479.436660766456"/>
    <n v="32666.323162607892"/>
    <n v="30878.282308409704"/>
    <n v="30893.704511281772"/>
    <n v="856"/>
    <n v="6484.5389547698151"/>
    <n v="263"/>
    <n v="13883.490208766512"/>
    <n v="43"/>
    <n v="11111.40749723013"/>
    <n v="3.99"/>
    <n v="52.08"/>
    <n v="3.2"/>
    <n v="52.25"/>
    <n v="3.4263405783780385"/>
    <n v="55.945717256328912"/>
    <s v="No"/>
    <n v="3.99"/>
    <n v="52.08"/>
    <n v="0"/>
    <n v="1"/>
    <n v="6792.5878876441193"/>
    <n v="0"/>
    <n v="8279.8917007255986"/>
    <n v="0"/>
    <n v="5958.3910245574507"/>
    <n v="0"/>
    <n v="21030.87061292717"/>
    <n v="6792.5878876441193"/>
    <n v="0"/>
    <n v="8279.8917007255986"/>
    <n v="0"/>
    <n v="5958.3910245574507"/>
    <n v="0"/>
    <n v="21030.87061292717"/>
    <n v="0"/>
    <n v="0"/>
    <n v="0"/>
    <n v="0"/>
  </r>
  <r>
    <x v="3"/>
    <s v="Yaso"/>
    <x v="0"/>
    <s v="R"/>
    <s v="Aislado"/>
    <s v="BT5B-R"/>
    <n v="224"/>
    <n v="27170.92117834395"/>
    <n v="27344.299097664541"/>
    <n v="26469.050690021228"/>
    <n v="27699.413747346069"/>
    <n v="84"/>
    <n v="727.41048823912934"/>
    <n v="76"/>
    <n v="5042.666237587141"/>
    <n v="64"/>
    <n v="21400.844452517678"/>
    <n v="3.99"/>
    <n v="52.08"/>
    <n v="3.2"/>
    <n v="52.25"/>
    <n v="3.4263405783780385"/>
    <n v="55.945717256328912"/>
    <s v="No"/>
    <n v="3.99"/>
    <n v="52.08"/>
    <n v="0"/>
    <n v="1"/>
    <n v="713.99538227493849"/>
    <n v="0"/>
    <n v="2929.4605765353826"/>
    <n v="0"/>
    <n v="11400.919790871207"/>
    <n v="0"/>
    <n v="15044.375749681527"/>
    <n v="713.99538227493849"/>
    <n v="0"/>
    <n v="2929.4605765353826"/>
    <n v="0"/>
    <n v="11400.919790871207"/>
    <n v="0"/>
    <n v="15044.375749681527"/>
    <n v="0"/>
    <n v="0"/>
    <n v="0"/>
    <n v="0"/>
  </r>
  <r>
    <x v="3"/>
    <s v="Sayán-Humaya"/>
    <x v="7"/>
    <s v="R"/>
    <s v="Interconectado"/>
    <s v="BT5B-R"/>
    <n v="4537"/>
    <n v="436444.4533645233"/>
    <n v="419329.63524835918"/>
    <n v="451101.10410574876"/>
    <n v="438902.62073946174"/>
    <n v="1470"/>
    <n v="15184.299933216636"/>
    <n v="1981"/>
    <n v="134929.97169286094"/>
    <n v="1086"/>
    <n v="286330.18173844571"/>
    <n v="3.68"/>
    <n v="59.6"/>
    <n v="3.2"/>
    <n v="52.25"/>
    <n v="3.4263405783780385"/>
    <n v="55.945717256328912"/>
    <s v="Sí"/>
    <n v="3.4263405783780385"/>
    <n v="55.945717256328912"/>
    <n v="0"/>
    <n v="1"/>
    <n v="14459.442760197115"/>
    <n v="0"/>
    <n v="87708.343128945111"/>
    <n v="0"/>
    <n v="174649.26831611365"/>
    <n v="0"/>
    <n v="276817.05420525587"/>
    <n v="13531.686158206037"/>
    <n v="0"/>
    <n v="82275.121143099517"/>
    <n v="0"/>
    <n v="163910.47976304209"/>
    <n v="0"/>
    <n v="259717.28706434765"/>
    <n v="0"/>
    <n v="0"/>
    <n v="0"/>
    <n v="17099.767140908225"/>
  </r>
  <r>
    <x v="3"/>
    <s v="Huacho"/>
    <x v="2"/>
    <s v="U"/>
    <s v="Interconectado"/>
    <s v="BT5B-R"/>
    <n v="43969"/>
    <n v="4618312.2443692936"/>
    <n v="4563161.4980844297"/>
    <n v="4499787.0830726214"/>
    <n v="4791988.1519508306"/>
    <n v="11333.000000000002"/>
    <n v="112844.86860432329"/>
    <n v="17902"/>
    <n v="1198439.6676111703"/>
    <n v="14734"/>
    <n v="3307027.7081538001"/>
    <n v="3.13"/>
    <n v="54.21"/>
    <n v="3.2"/>
    <n v="52.25"/>
    <n v="3.4263405783780385"/>
    <n v="55.945717256328912"/>
    <s v="No"/>
    <n v="3.13"/>
    <n v="54.21"/>
    <n v="0"/>
    <n v="1"/>
    <n v="96645.493270403662"/>
    <n v="0"/>
    <n v="705707.40381201543"/>
    <n v="0"/>
    <n v="1838857.1405901751"/>
    <n v="0"/>
    <n v="2641210.0376725942"/>
    <n v="96645.493270403662"/>
    <n v="0"/>
    <n v="705707.40381201543"/>
    <n v="0"/>
    <n v="1838857.1405901751"/>
    <n v="0"/>
    <n v="2641210.0376725942"/>
    <n v="0"/>
    <n v="0"/>
    <n v="0"/>
    <n v="0"/>
  </r>
  <r>
    <x v="3"/>
    <s v="Supe-Barranca"/>
    <x v="2"/>
    <s v="U"/>
    <s v="Interconectado"/>
    <s v="BT5B-R"/>
    <n v="25003"/>
    <n v="2490489.9533118731"/>
    <n v="2468971.1303420234"/>
    <n v="2421882.8090379676"/>
    <n v="2580615.9205556288"/>
    <n v="6733"/>
    <n v="71279.672111896522"/>
    <n v="10631"/>
    <n v="711331.5127847275"/>
    <n v="7639"/>
    <n v="1707878.768415249"/>
    <n v="3.13"/>
    <n v="54.46"/>
    <n v="3.2"/>
    <n v="52.25"/>
    <n v="3.4263405783780385"/>
    <n v="55.945717256328912"/>
    <s v="No"/>
    <n v="3.13"/>
    <n v="54.46"/>
    <n v="0"/>
    <n v="1"/>
    <n v="59893.199432138848"/>
    <n v="0"/>
    <n v="420666.17186256254"/>
    <n v="0"/>
    <n v="954020.84727894445"/>
    <n v="0"/>
    <n v="1434580.2185736457"/>
    <n v="59893.199432138848"/>
    <n v="0"/>
    <n v="420666.17186256254"/>
    <n v="0"/>
    <n v="954020.84727894445"/>
    <n v="0"/>
    <n v="1434580.2185736457"/>
    <n v="0"/>
    <n v="0"/>
    <n v="0"/>
    <n v="0"/>
  </r>
  <r>
    <x v="3"/>
    <s v="SER  Chillón"/>
    <x v="1"/>
    <s v="R"/>
    <s v="Interconectado"/>
    <s v="BT5B-R"/>
    <n v="2862"/>
    <n v="177612.74128503227"/>
    <n v="172861.74212749227"/>
    <n v="174060.57758157823"/>
    <n v="185915.90414602641"/>
    <n v="1400"/>
    <n v="12620.458364413213"/>
    <n v="1071"/>
    <n v="70405.173173713323"/>
    <n v="391.00000000000006"/>
    <n v="94587.109746905742"/>
    <n v="5.27"/>
    <n v="76.790000000000006"/>
    <n v="3.2"/>
    <n v="52.25"/>
    <n v="3.4263405783780385"/>
    <n v="55.945717256328912"/>
    <s v="Sí"/>
    <n v="3.4263405783780385"/>
    <n v="55.945717256328912"/>
    <n v="0"/>
    <n v="1"/>
    <n v="17069.249978032905"/>
    <n v="0"/>
    <n v="59708.302480094462"/>
    <n v="0"/>
    <n v="74694.011574648932"/>
    <n v="0"/>
    <n v="151471.56403277628"/>
    <n v="11857.482762736583"/>
    <n v="0"/>
    <n v="43058.289877037256"/>
    <n v="0"/>
    <n v="54257.136146083227"/>
    <n v="0"/>
    <n v="109172.90878585706"/>
    <n v="0"/>
    <n v="0"/>
    <n v="0"/>
    <n v="42298.655246919225"/>
  </r>
  <r>
    <x v="4"/>
    <s v="Pangoa 2"/>
    <x v="2"/>
    <s v="U"/>
    <s v="Interconectado"/>
    <s v="BT5B-R"/>
    <n v="2172"/>
    <n v="113467.48081698226"/>
    <n v="115167.6136293649"/>
    <n v="111946.68613434458"/>
    <n v="113288.1426872373"/>
    <n v="1132"/>
    <n v="12183.660939299854"/>
    <n v="773"/>
    <n v="41540.146008727861"/>
    <n v="267"/>
    <n v="59743.673868954545"/>
    <n v="3.22"/>
    <n v="70.92"/>
    <n v="3.2"/>
    <n v="52.25"/>
    <n v="3.4263405783780385"/>
    <n v="55.945717256328912"/>
    <s v="Sí"/>
    <n v="3.22"/>
    <n v="55.945717256328912"/>
    <n v="0"/>
    <n v="1"/>
    <n v="12285.692338151457"/>
    <n v="0"/>
    <n v="31949.331549389801"/>
    <n v="0"/>
    <n v="43229.953507862563"/>
    <n v="0"/>
    <n v="87464.977395403825"/>
    <n v="10461.276500570484"/>
    <n v="0"/>
    <n v="25728.992633909093"/>
    <n v="0"/>
    <n v="34283.766861268567"/>
    <n v="0"/>
    <n v="70474.035995748141"/>
    <n v="0"/>
    <n v="0"/>
    <n v="0"/>
    <n v="16990.941399655683"/>
  </r>
  <r>
    <x v="5"/>
    <s v="Chacas "/>
    <x v="1"/>
    <s v="R"/>
    <s v="Aislado"/>
    <s v="BT5B-R"/>
    <n v="1127"/>
    <n v="15546.952389109725"/>
    <n v="15387.087622775311"/>
    <n v="15780.176305383091"/>
    <n v="15473.59323917077"/>
    <n v="977"/>
    <n v="8838.3622203844407"/>
    <n v="149"/>
    <n v="6516.3295155870792"/>
    <n v="1"/>
    <n v="192.26065313820371"/>
    <n v="5.27"/>
    <n v="151.55000000000001"/>
    <n v="3.2"/>
    <n v="52.25"/>
    <n v="3.4263405783780385"/>
    <n v="55.945717256328912"/>
    <s v="Sí"/>
    <n v="3.4263405783780385"/>
    <n v="55.945717256328912"/>
    <n v="0"/>
    <n v="1"/>
    <n v="18543.327944992619"/>
    <n v="0"/>
    <n v="10660.727380872218"/>
    <n v="0"/>
    <n v="296.6410198309477"/>
    <n v="0"/>
    <n v="29500.696345695782"/>
    <n v="8292.2198829818171"/>
    <n v="0"/>
    <n v="4156.1320324593826"/>
    <n v="0"/>
    <n v="110.98794197824876"/>
    <n v="0"/>
    <n v="12559.339857419447"/>
    <n v="0"/>
    <n v="0"/>
    <n v="0"/>
    <n v="16941.356488276335"/>
  </r>
  <r>
    <x v="5"/>
    <s v="SER  Chacas"/>
    <x v="1"/>
    <s v="R"/>
    <s v="Aislado"/>
    <s v="BT5B-R"/>
    <n v="4037"/>
    <n v="119317.99916666665"/>
    <n v="119317.99916666665"/>
    <n v="119317.99916666665"/>
    <n v="119317.99916666665"/>
    <n v="2758"/>
    <n v="28959.13920838671"/>
    <n v="1115"/>
    <n v="59362.389541972523"/>
    <n v="164"/>
    <n v="30996.470416307409"/>
    <n v="5.27"/>
    <n v="151.55000000000001"/>
    <n v="3.2"/>
    <n v="52.25"/>
    <n v="3.4263405783780385"/>
    <n v="55.945717256328912"/>
    <s v="Sí"/>
    <n v="3.4263405783780385"/>
    <n v="55.945717256328912"/>
    <n v="0"/>
    <n v="1"/>
    <n v="58422.235470310057"/>
    <n v="0"/>
    <n v="95839.751350859355"/>
    <n v="0"/>
    <n v="47839.430915913879"/>
    <n v="0"/>
    <n v="202101.41773708328"/>
    <n v="25651.245456557346"/>
    <n v="0"/>
    <n v="37031.084354644023"/>
    <n v="0"/>
    <n v="17903.117553402979"/>
    <n v="0"/>
    <n v="80585.447364604348"/>
    <n v="0"/>
    <n v="0"/>
    <n v="0"/>
    <n v="121515.97037247893"/>
  </r>
  <r>
    <x v="6"/>
    <s v="Ayacucho"/>
    <x v="4"/>
    <s v="U"/>
    <s v="Interconectado"/>
    <s v="BT5B-R"/>
    <n v="44718"/>
    <n v="3374480.8577836598"/>
    <n v="3332766.0848567318"/>
    <n v="3392153.0392061491"/>
    <n v="3398523.4492880981"/>
    <n v="15620"/>
    <n v="200530.43661684592"/>
    <n v="18436"/>
    <n v="1091917.9697828714"/>
    <n v="10662"/>
    <n v="2082032.4513839425"/>
    <n v="3.03"/>
    <n v="62.13"/>
    <n v="3.2"/>
    <n v="52.25"/>
    <n v="3.4263405783780385"/>
    <n v="55.945717256328912"/>
    <s v="Sí"/>
    <n v="3.03"/>
    <n v="55.945717256328912"/>
    <n v="0.25"/>
    <n v="1.0329999999999999"/>
    <n v="140770.7702025348"/>
    <n v="-31147.390067511591"/>
    <n v="648362.5636260981"/>
    <n v="-85907.150999999998"/>
    <n v="1369626.4185723234"/>
    <n v="43753.796527479732"/>
    <n v="2158759.7524009561"/>
    <n v="131469.74331190687"/>
    <n v="-28047.047770635621"/>
    <n v="589386.27679544617"/>
    <n v="-77356.143250325986"/>
    <n v="1236618.6054346713"/>
    <n v="39504.756998396959"/>
    <n v="1957474.6255420244"/>
    <n v="-3100.3422968759696"/>
    <n v="-8551.0077496740123"/>
    <n v="4249.0395290827728"/>
    <n v="201285.12685893173"/>
  </r>
  <r>
    <x v="6"/>
    <s v="Huancavelica Ciudad"/>
    <x v="4"/>
    <s v="U"/>
    <s v="Interconectado"/>
    <s v="BT5B-R"/>
    <n v="9872"/>
    <n v="666701.5597723563"/>
    <n v="651699.77767262247"/>
    <n v="675905.7307338079"/>
    <n v="672499.17091063829"/>
    <n v="3473"/>
    <n v="49648.903164445801"/>
    <n v="4494"/>
    <n v="268810.50496855739"/>
    <n v="1905"/>
    <n v="348242.15163935308"/>
    <n v="3.03"/>
    <n v="65.36"/>
    <n v="3.2"/>
    <n v="52.25"/>
    <n v="3.4263405783780385"/>
    <n v="55.945717256328912"/>
    <s v="Sí"/>
    <n v="3.03"/>
    <n v="55.945717256328912"/>
    <n v="0.25"/>
    <n v="1.0329999999999999"/>
    <n v="34861.082331211328"/>
    <n v="-8112.6307770704443"/>
    <n v="167281.7780474491"/>
    <n v="-22029.588"/>
    <n v="241084.86658176003"/>
    <n v="7701.6462702788594"/>
    <n v="443227.72696042049"/>
    <n v="31355.516238937038"/>
    <n v="-6944.1087463123467"/>
    <n v="145148.28106377347"/>
    <n v="-18856.504001245659"/>
    <n v="207218.47726778442"/>
    <n v="6619.7577442757693"/>
    <n v="383722.27457049489"/>
    <n v="-1168.5220307580976"/>
    <n v="-3173.0839987543404"/>
    <n v="1081.8885260030902"/>
    <n v="59505.452389925602"/>
  </r>
  <r>
    <x v="6"/>
    <s v="Huancayo"/>
    <x v="4"/>
    <s v="U"/>
    <s v="Interconectado"/>
    <s v="BT5B-R"/>
    <n v="89653"/>
    <n v="7717453.7826081188"/>
    <n v="7613954.1016017701"/>
    <n v="7764245.611445141"/>
    <n v="7774161.6347774453"/>
    <n v="23193"/>
    <n v="309156.98165655934"/>
    <n v="39666"/>
    <n v="2492562.1579957302"/>
    <n v="26794"/>
    <n v="4915734.6429558285"/>
    <n v="3.03"/>
    <n v="62.31"/>
    <n v="3.2"/>
    <n v="52.25"/>
    <n v="3.4263405783780385"/>
    <n v="55.945717256328912"/>
    <s v="Sí"/>
    <n v="3.03"/>
    <n v="55.945717256328912"/>
    <n v="0.25"/>
    <n v="1.0329999999999999"/>
    <n v="214751.57645265158"/>
    <n v="-48158.928817550528"/>
    <n v="1487934.3261471395"/>
    <n v="-185369.13450000001"/>
    <n v="3247938.0185346273"/>
    <n v="103757.94250885036"/>
    <n v="4950623.9211344179"/>
    <n v="199994.8581268345"/>
    <n v="-43240.022708944831"/>
    <n v="1348234.0457988258"/>
    <n v="-166435.71155171571"/>
    <n v="2924762.6756253205"/>
    <n v="93433.851205842526"/>
    <n v="4472991.5795509806"/>
    <n v="-4918.9061086056972"/>
    <n v="-18933.422948284307"/>
    <n v="10324.091303007837"/>
    <n v="477632.34158343729"/>
  </r>
  <r>
    <x v="6"/>
    <s v="Pasco"/>
    <x v="2"/>
    <s v="U"/>
    <s v="Interconectado"/>
    <s v="BT5B-R"/>
    <n v="15711"/>
    <n v="854643.35502367059"/>
    <n v="855533.95605410379"/>
    <n v="860341.49631892936"/>
    <n v="848054.61269797897"/>
    <n v="7117"/>
    <n v="95708.32936192445"/>
    <n v="6931"/>
    <n v="398685.27766066208"/>
    <n v="1663"/>
    <n v="360249.74800108408"/>
    <n v="3.13"/>
    <n v="67.11"/>
    <n v="3.2"/>
    <n v="52.25"/>
    <n v="3.4263405783780385"/>
    <n v="55.945717256328912"/>
    <s v="Sí"/>
    <n v="3.13"/>
    <n v="55.945717256328912"/>
    <n v="0.25"/>
    <n v="1.0329999999999999"/>
    <n v="70448.604876090627"/>
    <n v="-16057.464958696875"/>
    <n v="254366.26408807031"/>
    <n v="-34885.455750000001"/>
    <n v="255118.7661476839"/>
    <n v="8149.9702641563881"/>
    <n v="579933.63511184487"/>
    <n v="62434.743501683712"/>
    <n v="-13386.17783389457"/>
    <n v="215659.3857098727"/>
    <n v="-29081.982472771178"/>
    <n v="213572.2287826236"/>
    <n v="6822.7333492996722"/>
    <n v="491666.35799418"/>
    <n v="-2671.2871248023057"/>
    <n v="-5803.4732772288226"/>
    <n v="1327.2369148567159"/>
    <n v="88267.277117664868"/>
  </r>
  <r>
    <x v="6"/>
    <s v="Tingo María"/>
    <x v="4"/>
    <s v="U"/>
    <s v="Interconectado"/>
    <s v="BT5B-R"/>
    <n v="15190"/>
    <n v="1272042.9045830059"/>
    <n v="1275025.0194688395"/>
    <n v="1277660.2486948709"/>
    <n v="1263443.4455853074"/>
    <n v="4718"/>
    <n v="50768.291528365473"/>
    <n v="6061"/>
    <n v="374709.60557800194"/>
    <n v="4411"/>
    <n v="846565.00747663842"/>
    <n v="3.03"/>
    <n v="65.430000000000007"/>
    <n v="3.2"/>
    <n v="52.25"/>
    <n v="3.4263405783780385"/>
    <n v="55.945717256328912"/>
    <s v="Sí"/>
    <n v="3.03"/>
    <n v="55.945717256328912"/>
    <n v="0.25"/>
    <n v="1.0329999999999999"/>
    <n v="39208.809860257148"/>
    <n v="-8304.4232867523824"/>
    <n v="233794.48267968668"/>
    <n v="-29742.842250000002"/>
    <n v="585992.81726689939"/>
    <n v="18720.002874934784"/>
    <n v="858996.10980684322"/>
    <n v="35597.553625746099"/>
    <n v="-7100.6712085820327"/>
    <n v="202567.28204717851"/>
    <n v="-25431.524421795715"/>
    <n v="503052.60792453843"/>
    <n v="16070.412450638654"/>
    <n v="741217.44359746308"/>
    <n v="-1203.7520781703497"/>
    <n v="-4311.3178282042863"/>
    <n v="2649.5904242961296"/>
    <n v="117778.66620938014"/>
  </r>
  <r>
    <x v="6"/>
    <s v="Huánuco"/>
    <x v="4"/>
    <s v="U"/>
    <s v="Interconectado"/>
    <s v="BT5B-R"/>
    <n v="42324"/>
    <n v="4018958.8568691169"/>
    <n v="3998312.0340426401"/>
    <n v="4036404.2821508148"/>
    <n v="4022160.2544138962"/>
    <n v="10603.999999999998"/>
    <n v="132894.15362589443"/>
    <n v="17496"/>
    <n v="1108237.3921196579"/>
    <n v="14224"/>
    <n v="2777827.3111235644"/>
    <n v="3.03"/>
    <n v="62.08"/>
    <n v="3.2"/>
    <n v="52.25"/>
    <n v="3.4263405783780385"/>
    <n v="55.945717256328912"/>
    <s v="Sí"/>
    <n v="3.03"/>
    <n v="55.945717256328912"/>
    <n v="0.25"/>
    <n v="1.0329999999999999"/>
    <n v="94005.637928216427"/>
    <n v="-20625.172642738813"/>
    <n v="659545.27702788357"/>
    <n v="-81461.375999999989"/>
    <n v="1825903.8539321104"/>
    <n v="58329.939186601645"/>
    <n v="2579454.7688882104"/>
    <n v="87891.56057830069"/>
    <n v="-18587.146859433567"/>
    <n v="599612.26774042216"/>
    <n v="-73411.970183754805"/>
    <n v="1649880.8797508322"/>
    <n v="52706.746400558892"/>
    <n v="2337384.708069555"/>
    <n v="-2038.0257833052456"/>
    <n v="-8049.4058162451838"/>
    <n v="5623.1927860427531"/>
    <n v="242070.06081865542"/>
  </r>
  <r>
    <x v="6"/>
    <s v="Pichanaki"/>
    <x v="2"/>
    <s v="U"/>
    <s v="Interconectado"/>
    <s v="BT5B-R"/>
    <n v="9962"/>
    <n v="531971.16749999998"/>
    <n v="531971.16749999998"/>
    <n v="531971.16749999998"/>
    <n v="531971.16749999998"/>
    <n v="5222"/>
    <n v="68067.267715048787"/>
    <n v="3353.9999999999995"/>
    <n v="194123.1352580731"/>
    <n v="1386"/>
    <n v="269780.76452687813"/>
    <n v="3.13"/>
    <n v="67.11"/>
    <n v="3.2"/>
    <n v="52.25"/>
    <n v="3.4263405783780385"/>
    <n v="55.945717256328912"/>
    <s v="Sí"/>
    <n v="3.13"/>
    <n v="55.945717256328912"/>
    <n v="0.25"/>
    <n v="1.0329999999999999"/>
    <n v="50604.817522676931"/>
    <n v="-11419.98584089231"/>
    <n v="123892.53557169286"/>
    <n v="-16881.520499999999"/>
    <n v="191505.8567594295"/>
    <n v="6117.8056854415863"/>
    <n v="366003.20985379932"/>
    <n v="44905.400854977233"/>
    <n v="-9520.1802849924115"/>
    <n v="105028.455204773"/>
    <n v="-14073.145175829537"/>
    <n v="160392.83953739732"/>
    <n v="5123.8758032275882"/>
    <n v="310326.69559714757"/>
    <n v="-1899.8055558998985"/>
    <n v="-2808.3753241704617"/>
    <n v="993.9298822139981"/>
    <n v="55676.514256651746"/>
  </r>
  <r>
    <x v="6"/>
    <s v="Cangallo Llusita"/>
    <x v="5"/>
    <s v="R"/>
    <s v="Interconectado"/>
    <s v="BT5B-R"/>
    <n v="14153"/>
    <n v="261636.29398654075"/>
    <n v="261907.89925964392"/>
    <n v="262439.27883564646"/>
    <n v="260561.70386433182"/>
    <n v="11934"/>
    <n v="92068.211495007854"/>
    <n v="1826"/>
    <n v="81287.551420049553"/>
    <n v="393"/>
    <n v="88280.531071483347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85140.802969508004"/>
    <n v="-38120.842969508005"/>
    <n v="51827.002330943047"/>
    <n v="-22681.659000000003"/>
    <n v="77117.094197045109"/>
    <n v="2463.5664167497407"/>
    <n v="214084.89949749617"/>
    <n v="66644.059105341526"/>
    <n v="-25754.110642978005"/>
    <n v="36409.869621663711"/>
    <n v="-15323.53195650849"/>
    <n v="52410.007181987254"/>
    <n v="1674.2790290470234"/>
    <n v="155463.93590899248"/>
    <n v="-12366.73232653"/>
    <n v="-7358.1270434915132"/>
    <n v="789.2873877027173"/>
    <n v="58620.963588503684"/>
  </r>
  <r>
    <x v="6"/>
    <s v="Pampas"/>
    <x v="5"/>
    <s v="R"/>
    <s v="Interconectado"/>
    <s v="BT5B-R"/>
    <n v="11928"/>
    <n v="268166.22844233667"/>
    <n v="269693.54734534549"/>
    <n v="262663.53422299301"/>
    <n v="272141.6037586715"/>
    <n v="8940"/>
    <n v="88643.977677997667"/>
    <n v="2603"/>
    <n v="117966.87774403882"/>
    <n v="385"/>
    <n v="61555.373020300161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71926.638957574934"/>
    <n v="-36703.038957574936"/>
    <n v="75611.026959838549"/>
    <n v="-32333.164500000006"/>
    <n v="54223.104243248214"/>
    <n v="1732.1998451376444"/>
    <n v="201760.77016066169"/>
    <n v="55427.739328947617"/>
    <n v="-24796.254558247947"/>
    <n v="53072.175101583569"/>
    <n v="-21844.005302733625"/>
    <n v="36936.708358958051"/>
    <n v="1179.9722902668082"/>
    <n v="145436.62278948922"/>
    <n v="-11906.784399326989"/>
    <n v="-10489.159197266381"/>
    <n v="552.22755487083623"/>
    <n v="56324.147371172468"/>
  </r>
  <r>
    <x v="6"/>
    <s v="Valle Del Mantaro 1"/>
    <x v="7"/>
    <s v="R"/>
    <s v="Interconectado"/>
    <s v="BT5B-R"/>
    <n v="26619"/>
    <n v="1001520.5035369402"/>
    <n v="989790.25763601682"/>
    <n v="995413.39434628375"/>
    <n v="1019357.85862852"/>
    <n v="15337"/>
    <n v="185525.84285131772"/>
    <n v="9353"/>
    <n v="502151.08578889898"/>
    <n v="1929"/>
    <n v="313843.574896723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124964.1300571342"/>
    <n v="-68523.970057134196"/>
    <n v="301722.13057225972"/>
    <n v="-103635.91650000002"/>
    <n v="246819.82274582458"/>
    <n v="7884.8539696148991"/>
    <n v="673506.08337521856"/>
    <n v="104446.66719009363"/>
    <n v="-51896.881739509656"/>
    <n v="234489.54605984618"/>
    <n v="-78489.044024766656"/>
    <n v="188203.7678650477"/>
    <n v="6012.3178504806965"/>
    <n v="527139.98111498752"/>
    <n v="-16627.088317624541"/>
    <n v="-25146.872475233366"/>
    <n v="1872.5361191342026"/>
    <n v="146366.10226023104"/>
  </r>
  <r>
    <x v="6"/>
    <s v="Valle Del Mantaro 2"/>
    <x v="7"/>
    <s v="R"/>
    <s v="Interconectado"/>
    <s v="BT5B-R"/>
    <n v="18434"/>
    <n v="868086.93315498868"/>
    <n v="849110.38013143768"/>
    <n v="874343.67358419346"/>
    <n v="880806.74574933527"/>
    <n v="8187"/>
    <n v="113172.90204108418"/>
    <n v="8350"/>
    <n v="460961.36876783072"/>
    <n v="1896.9999999999998"/>
    <n v="293952.66234607372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71928.571368874444"/>
    <n v="-41800.41136887444"/>
    <n v="278717.98810879659"/>
    <n v="-92522.175000000017"/>
    <n v="231519.87680032113"/>
    <n v="7396.0851252764551"/>
    <n v="582166.43627799221"/>
    <n v="59709.146208524529"/>
    <n v="-31657.695893343523"/>
    <n v="216426.07699765888"/>
    <n v="-70072.010863551972"/>
    <n v="176595.16530365412"/>
    <n v="5641.4718828853556"/>
    <n v="452730.38850983756"/>
    <n v="-10142.715475530917"/>
    <n v="-22450.164136448046"/>
    <n v="1754.6132423910994"/>
    <n v="129436.04776815465"/>
  </r>
  <r>
    <x v="6"/>
    <s v="Chalhuamayo - Satipo"/>
    <x v="7"/>
    <s v="R"/>
    <s v="Interconectado"/>
    <s v="BT5B-R"/>
    <n v="13081"/>
    <n v="737649.5"/>
    <n v="737649.5"/>
    <n v="737649.5"/>
    <n v="737649.5"/>
    <n v="5610"/>
    <n v="63646.142331286777"/>
    <n v="5148"/>
    <n v="296011.93890280364"/>
    <n v="2323"/>
    <n v="377991.41876590962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44187.508048342977"/>
    <n v="-23542.708048342978"/>
    <n v="180806.91640029411"/>
    <n v="-57127.356000000007"/>
    <n v="297696.85242591955"/>
    <n v="9510.1608228996356"/>
    <n v="522691.27687455667"/>
    <n v="37025.416061311975"/>
    <n v="-17803.645416611183"/>
    <n v="140043.52081569258"/>
    <n v="-43201.282865337191"/>
    <n v="226670.56974499873"/>
    <n v="7241.1701854646089"/>
    <n v="403739.50662200327"/>
    <n v="-5739.0626317317947"/>
    <n v="-13926.073134662816"/>
    <n v="2268.9906374350267"/>
    <n v="118951.7702525534"/>
  </r>
  <r>
    <x v="6"/>
    <s v="San Francisco"/>
    <x v="2"/>
    <s v="U"/>
    <s v="Interconectado"/>
    <s v="BT5B-R"/>
    <n v="6368"/>
    <n v="519135.96812769817"/>
    <n v="540943.22737664217"/>
    <n v="512410.81281042576"/>
    <n v="504053.86419602664"/>
    <n v="2679"/>
    <n v="29435.926527431828"/>
    <n v="2064"/>
    <n v="113935.124571047"/>
    <n v="1625.0000000000002"/>
    <n v="375764.91702921939"/>
    <n v="3.13"/>
    <n v="66.81"/>
    <n v="3.2"/>
    <n v="52.25"/>
    <n v="3.4263405783780385"/>
    <n v="55.945717256328912"/>
    <s v="Sí"/>
    <n v="3.13"/>
    <n v="55.945717256328912"/>
    <n v="0.25"/>
    <n v="1.0329999999999999"/>
    <n v="23134.876884732905"/>
    <n v="-4916.5356282443008"/>
    <n v="72238.188725916494"/>
    <n v="-10342.188000000002"/>
    <n v="264587.23917243979"/>
    <n v="8452.4481052182891"/>
    <n v="359960.3047830892"/>
    <n v="20736.375170113293"/>
    <n v="-4117.0350567044316"/>
    <n v="61541.745616884371"/>
    <n v="-8660.3970312797155"/>
    <n v="222415.87875462431"/>
    <n v="7105.2507249783002"/>
    <n v="304693.999541622"/>
    <n v="-799.50057153986927"/>
    <n v="-1681.7909687202864"/>
    <n v="1347.1973802399889"/>
    <n v="55266.305241467198"/>
  </r>
  <r>
    <x v="6"/>
    <s v="Huancavelica Rural"/>
    <x v="0"/>
    <s v="R"/>
    <s v="Interconectado"/>
    <s v="BT5B-R"/>
    <n v="23923"/>
    <n v="452830.84244888969"/>
    <n v="454241.07285044354"/>
    <n v="449729.53892432823"/>
    <n v="454521.91557189735"/>
    <n v="19587"/>
    <n v="179807.62731988981"/>
    <n v="3768"/>
    <n v="173426.11105142874"/>
    <n v="568"/>
    <n v="99597.10407757113"/>
    <n v="3.99"/>
    <n v="82.68"/>
    <n v="3.2"/>
    <n v="52.25"/>
    <n v="3.4263405783780385"/>
    <n v="55.945717256328912"/>
    <s v="Sí"/>
    <n v="3.4263405783780385"/>
    <n v="55.945717256328912"/>
    <n v="0.5"/>
    <n v="1.0329999999999999"/>
    <n v="152484.60313404247"/>
    <n v="-74332.473134042448"/>
    <n v="111692.29261732131"/>
    <n v="-46730.736000000004"/>
    <n v="87405.441437829882"/>
    <n v="2792.2357864940755"/>
    <n v="351582.33718919364"/>
    <n v="117409.06630154022"/>
    <n v="-50297.333392849585"/>
    <n v="78314.413643530657"/>
    <n v="-31620.519393277104"/>
    <n v="59569.469389059494"/>
    <n v="1902.9936978111893"/>
    <n v="255292.94933413036"/>
    <n v="-24035.139741192863"/>
    <n v="-15110.216606722901"/>
    <n v="889.24208868288611"/>
    <n v="96289.38785506328"/>
  </r>
  <r>
    <x v="6"/>
    <s v="Valle Del Mantaro 3"/>
    <x v="7"/>
    <s v="R"/>
    <s v="Interconectado"/>
    <s v="BT5B-R"/>
    <n v="19936"/>
    <n v="725679.14735587861"/>
    <n v="712223.3888583096"/>
    <n v="728113.49780842301"/>
    <n v="736700.5554009031"/>
    <n v="11712"/>
    <n v="151975.46998182067"/>
    <n v="6976"/>
    <n v="371018.87198229833"/>
    <n v="1248.0000000000002"/>
    <n v="202684.8053917595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99232.299837785467"/>
    <n v="-56132.139837785464"/>
    <n v="222445.75273332378"/>
    <n v="-77297.568000000014"/>
    <n v="159408.33063240824"/>
    <n v="5092.4248895154496"/>
    <n v="481086.38320351753"/>
    <n v="82641.184221466799"/>
    <n v="-42511.883367503207"/>
    <n v="172929.72242458019"/>
    <n v="-58541.598537022575"/>
    <n v="121552.6360470285"/>
    <n v="3883.0948591983833"/>
    <n v="377123.54269307549"/>
    <n v="-13620.256470282256"/>
    <n v="-18755.969462977439"/>
    <n v="1209.3300303170663"/>
    <n v="103962.84051044204"/>
  </r>
  <r>
    <x v="6"/>
    <s v="Valle Del Mantaro 4"/>
    <x v="5"/>
    <s v="R"/>
    <s v="Interconectado"/>
    <s v="BT5B-R"/>
    <n v="32985"/>
    <n v="848279.61585011764"/>
    <n v="837854.29879796226"/>
    <n v="846136.04198815266"/>
    <n v="860848.50676423823"/>
    <n v="23930"/>
    <n v="248414.43098750847"/>
    <n v="7923"/>
    <n v="406559.45787651517"/>
    <n v="1132"/>
    <n v="193305.72698609406"/>
    <n v="3.94"/>
    <n v="83"/>
    <n v="3.2"/>
    <n v="52.25"/>
    <n v="3.4263405783780385"/>
    <n v="55.945717256328912"/>
    <s v="Sí"/>
    <n v="3.4263405783780385"/>
    <n v="55.945717256328912"/>
    <n v="0.5"/>
    <n v="1.0329999999999999"/>
    <n v="197376.188859816"/>
    <n v="-103091.988859816"/>
    <n v="270019.62003750762"/>
    <n v="-98641.349999999991"/>
    <n v="170345.65990060716"/>
    <n v="5441.8265021491025"/>
    <n v="637741.46879793075"/>
    <n v="151480.94763268135"/>
    <n v="-69488.617592094903"/>
    <n v="188110.81351166393"/>
    <n v="-66488.687673284105"/>
    <n v="115721.71446347881"/>
    <n v="3696.8214688236126"/>
    <n v="455313.4756078241"/>
    <n v="-33603.371267721101"/>
    <n v="-32152.662326715887"/>
    <n v="1745.0050333254899"/>
    <n v="182427.99319010664"/>
  </r>
  <r>
    <x v="6"/>
    <s v="Tablachaca"/>
    <x v="5"/>
    <s v="R"/>
    <s v="Interconectado"/>
    <s v="BT5B-R"/>
    <n v="4393"/>
    <n v="100730.66666666667"/>
    <n v="100730.66666666667"/>
    <n v="100730.66666666667"/>
    <n v="100730.66666666667"/>
    <n v="3819"/>
    <n v="46904.515924063999"/>
    <n v="502"/>
    <n v="35668.131799921954"/>
    <n v="72"/>
    <n v="18158.018942680716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34467.674818358704"/>
    <n v="-19420.8148183587"/>
    <n v="25279.066943515372"/>
    <n v="-6235.5930000000008"/>
    <n v="15825.906557486218"/>
    <n v="505.57107105231751"/>
    <n v="75572.648319360291"/>
    <n v="26205.728598489037"/>
    <n v="-13120.533929663308"/>
    <n v="17462.10262834328"/>
    <n v="-4212.7125094015673"/>
    <n v="10748.706363801994"/>
    <n v="343.37590513597769"/>
    <n v="54416.537590634311"/>
    <n v="-6300.2808886953917"/>
    <n v="-2022.8804905984334"/>
    <n v="162.19516591633982"/>
    <n v="21156.11072872598"/>
  </r>
  <r>
    <x v="6"/>
    <s v="Pozuzo"/>
    <x v="7"/>
    <s v="R"/>
    <s v="Interconectado"/>
    <s v="BT5B-R"/>
    <n v="4269"/>
    <n v="407858.95699138934"/>
    <n v="428240.8030821103"/>
    <n v="410348.28271211428"/>
    <n v="384987.78517994331"/>
    <n v="1340"/>
    <n v="14727.900604573693"/>
    <n v="1638"/>
    <n v="103638.2960099683"/>
    <n v="1291"/>
    <n v="289492.76037684735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10379.050433631808"/>
    <n v="-5447.8504336318092"/>
    <n v="64522.565388174553"/>
    <n v="-18176.886000000002"/>
    <n v="226141.90572297582"/>
    <n v="7224.2815961841079"/>
    <n v="301043.52154478221"/>
    <n v="8711.1111900405485"/>
    <n v="-4119.8148150139777"/>
    <n v="49847.671192517286"/>
    <n v="-13745.862729880015"/>
    <n v="171872.81971185259"/>
    <n v="5490.6128271937278"/>
    <n v="230431.60209441042"/>
    <n v="-1328.0356186178315"/>
    <n v="-4431.0232701199875"/>
    <n v="1733.6687689903802"/>
    <n v="70611.919450371788"/>
  </r>
  <r>
    <x v="6"/>
    <s v="Ayacucho Rural"/>
    <x v="5"/>
    <s v="R"/>
    <s v="Interconectado"/>
    <s v="BT5B-R"/>
    <n v="15130"/>
    <n v="382109.26103121787"/>
    <n v="383706.04203463055"/>
    <n v="379186.37919381144"/>
    <n v="383435.36186521151"/>
    <n v="11118"/>
    <n v="115633.09651806238"/>
    <n v="3457"/>
    <n v="171225.71844293101"/>
    <n v="555"/>
    <n v="95250.446070224483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91682.803613303724"/>
    <n v="-47877.883613303733"/>
    <n v="112471.47194259118"/>
    <n v="-42941.125500000009"/>
    <n v="83738.693005647729"/>
    <n v="2675.0986148948386"/>
    <n v="287892.96856154263"/>
    <n v="70439.937166773569"/>
    <n v="-32345.882616366544"/>
    <n v="78627.664006383537"/>
    <n v="-29010.65168326936"/>
    <n v="57011.43968557936"/>
    <n v="1821.275420739704"/>
    <n v="206079.04085873647"/>
    <n v="-15532.000996937189"/>
    <n v="-13930.47381673065"/>
    <n v="853.82319415513462"/>
    <n v="81813.927702806162"/>
  </r>
  <r>
    <x v="6"/>
    <s v="Huánuco Rural 2"/>
    <x v="5"/>
    <s v="R"/>
    <s v="Interconectado"/>
    <s v="BT5B-R"/>
    <n v="16373"/>
    <n v="576156.18007069512"/>
    <n v="583522.31548166659"/>
    <n v="582943.81268640852"/>
    <n v="562002.41204401013"/>
    <n v="11101"/>
    <n v="124482.7448239533"/>
    <n v="4296"/>
    <n v="230313.20592960817"/>
    <n v="976"/>
    <n v="221360.22931713364"/>
    <n v="3.94"/>
    <n v="82.76"/>
    <n v="3.2"/>
    <n v="52.25"/>
    <n v="3.4263405783780385"/>
    <n v="55.945717256328912"/>
    <s v="Sí"/>
    <n v="3.4263405783780385"/>
    <n v="55.945717256328912"/>
    <n v="0.5"/>
    <n v="1.0329999999999999"/>
    <n v="95248.89980815188"/>
    <n v="-51510.959808151878"/>
    <n v="154202.90522734373"/>
    <n v="-53330.544000000009"/>
    <n v="193215.59025369419"/>
    <n v="6172.4244708343585"/>
    <n v="442667.39528918976"/>
    <n v="72857.188986637775"/>
    <n v="-34821.382226063164"/>
    <n v="107518.51391809885"/>
    <n v="-36051.420199978355"/>
    <n v="131382.80373795715"/>
    <n v="4197.12732173531"/>
    <n v="311758.50664269377"/>
    <n v="-16689.577582088714"/>
    <n v="-17279.123800021654"/>
    <n v="1975.2971490990485"/>
    <n v="130908.88864649599"/>
  </r>
  <r>
    <x v="6"/>
    <s v="Tarma Rural"/>
    <x v="5"/>
    <s v="R"/>
    <s v="Interconectado"/>
    <s v="BT5B-R"/>
    <n v="14069"/>
    <n v="298475.42016582243"/>
    <n v="297164.91806747182"/>
    <n v="296491.02370537166"/>
    <n v="301770.31872462376"/>
    <n v="10918"/>
    <n v="109884.4920055543"/>
    <n v="2833"/>
    <n v="135084.63397390093"/>
    <n v="318"/>
    <n v="53506.294186367209"/>
    <n v="3.94"/>
    <n v="81.239999999999995"/>
    <n v="3.2"/>
    <n v="52.25"/>
    <n v="3.4263405783780385"/>
    <n v="55.945717256328912"/>
    <s v="Sí"/>
    <n v="3.4263405783780385"/>
    <n v="55.945717256328912"/>
    <n v="0.5"/>
    <n v="1.0329999999999999"/>
    <n v="87652.000652656163"/>
    <n v="-44635.080652656157"/>
    <n v="86381.838640397124"/>
    <n v="-34522.938000000002"/>
    <n v="46197.240699105867"/>
    <n v="1475.8073021011519"/>
    <n v="220231.07999215915"/>
    <n v="68146.620037721805"/>
    <n v="-30737.833602990377"/>
    <n v="61506.757690253442"/>
    <n v="-23774.132548076974"/>
    <n v="32047.850223773141"/>
    <n v="1023.7938600043669"/>
    <n v="161701.22795174838"/>
    <n v="-13897.247049665781"/>
    <n v="-10748.805451923028"/>
    <n v="452.01344209678496"/>
    <n v="58529.852040410769"/>
  </r>
  <r>
    <x v="6"/>
    <s v="Huanta Ciudad"/>
    <x v="2"/>
    <s v="U"/>
    <s v="Interconectado"/>
    <s v="BT5B-R"/>
    <n v="8137"/>
    <n v="412337.08939602243"/>
    <n v="402826.36656904838"/>
    <n v="422555.2507831431"/>
    <n v="411629.65083587577"/>
    <n v="4129"/>
    <n v="50061.506202088582"/>
    <n v="2991"/>
    <n v="166565.35846147843"/>
    <n v="1017"/>
    <n v="195710.22473245542"/>
    <n v="3.13"/>
    <n v="66.81"/>
    <n v="3.2"/>
    <n v="52.25"/>
    <n v="3.4263405783780385"/>
    <n v="55.945717256328912"/>
    <s v="Sí"/>
    <n v="3.13"/>
    <n v="55.945717256328912"/>
    <n v="0.25"/>
    <n v="1.0329999999999999"/>
    <n v="38008.339220211536"/>
    <n v="-8361.523073403845"/>
    <n v="105656.99273811375"/>
    <n v="-14987.153250000001"/>
    <n v="138357.13911149735"/>
    <n v="4419.9279677438535"/>
    <n v="282022.47106982267"/>
    <n v="33929.221535560035"/>
    <n v="-7001.8171785200093"/>
    <n v="89997.991468323467"/>
    <n v="-12550.023023525984"/>
    <n v="116392.96403657339"/>
    <n v="3718.2650660279892"/>
    <n v="240320.17704045691"/>
    <n v="-1359.7058948838358"/>
    <n v="-2437.130226474017"/>
    <n v="701.66290171586434"/>
    <n v="41702.294029365759"/>
  </r>
  <r>
    <x v="6"/>
    <s v="Huanta Rural"/>
    <x v="0"/>
    <s v="R"/>
    <s v="Interconectado"/>
    <s v="BT5B-R"/>
    <n v="15311"/>
    <n v="260989.7733810464"/>
    <n v="264015.28983901499"/>
    <n v="260335.68800419511"/>
    <n v="258618.34229992912"/>
    <n v="12960"/>
    <n v="110369.7266829125"/>
    <n v="2051"/>
    <n v="93957.35064208493"/>
    <n v="300"/>
    <n v="56662.696056048961"/>
    <n v="3.99"/>
    <n v="82.46"/>
    <n v="3.2"/>
    <n v="52.25"/>
    <n v="3.4263405783780385"/>
    <n v="55.945717256328912"/>
    <s v="Sí"/>
    <n v="3.4263405783780385"/>
    <n v="55.945717256328912"/>
    <n v="0.5"/>
    <n v="1.0329999999999999"/>
    <n v="97215.838311364816"/>
    <n v="-45505.438311364822"/>
    <n v="60291.902339463224"/>
    <n v="-25368.818999999996"/>
    <n v="49502.454120355957"/>
    <n v="1581.3949525379892"/>
    <n v="207010.194771184"/>
    <n v="75278.941509081997"/>
    <n v="-30873.567613302617"/>
    <n v="42380.838344102143"/>
    <n v="-17211.69991390959"/>
    <n v="33808.286277505431"/>
    <n v="1080.032378661836"/>
    <n v="151468.06613068958"/>
    <n v="-14631.870698062205"/>
    <n v="-8157.1190860904062"/>
    <n v="501.36257387615319"/>
    <n v="55542.128640494426"/>
  </r>
  <r>
    <x v="6"/>
    <s v="Pasco Rural"/>
    <x v="0"/>
    <s v="R"/>
    <s v="Interconectado"/>
    <s v="BT5B-R"/>
    <n v="8830"/>
    <n v="242289.66645283008"/>
    <n v="240344.53937698936"/>
    <n v="243857.97772837128"/>
    <n v="242666.48225312959"/>
    <n v="6314"/>
    <n v="60331.546849811239"/>
    <n v="2118"/>
    <n v="104335.32541054416"/>
    <n v="398"/>
    <n v="77622.794192474656"/>
    <n v="3.99"/>
    <n v="82.72"/>
    <n v="3.2"/>
    <n v="52.25"/>
    <n v="3.4263405783780385"/>
    <n v="55.945717256328912"/>
    <s v="Sí"/>
    <n v="3.4263405783780385"/>
    <n v="55.945717256328912"/>
    <n v="0.5"/>
    <n v="1.0329999999999999"/>
    <n v="50145.987777081929"/>
    <n v="-24953.127777081929"/>
    <n v="68476.857179602128"/>
    <n v="-26280.144"/>
    <n v="67968.916002763523"/>
    <n v="2171.3206467484911"/>
    <n v="186591.76095944759"/>
    <n v="38510.37272036144"/>
    <n v="-16876.458308482503"/>
    <n v="47854.181125322728"/>
    <n v="-17773.954372335695"/>
    <n v="46268.392828592514"/>
    <n v="1478.0803130140846"/>
    <n v="132632.94667427667"/>
    <n v="-8076.6694685994262"/>
    <n v="-8506.1896276643056"/>
    <n v="693.24033373440648"/>
    <n v="53958.814285170927"/>
  </r>
  <r>
    <x v="6"/>
    <s v="Huánuco Rural 1"/>
    <x v="7"/>
    <s v="R"/>
    <s v="Interconectado"/>
    <s v="BT5B-R"/>
    <n v="8334"/>
    <n v="392024.26379747689"/>
    <n v="393854.24939627829"/>
    <n v="379258.48082872562"/>
    <n v="402960.06116742687"/>
    <n v="4278"/>
    <n v="47417.560734212086"/>
    <n v="3139"/>
    <n v="178515.46570593401"/>
    <n v="917"/>
    <n v="166091.23735733077"/>
    <n v="3.68"/>
    <n v="73.64"/>
    <n v="3.2"/>
    <n v="52.25"/>
    <n v="3.4263405783780385"/>
    <n v="55.945717256328912"/>
    <s v="Sí"/>
    <n v="3.4263405783780385"/>
    <n v="55.945717256328912"/>
    <n v="0.5"/>
    <n v="1.0329999999999999"/>
    <n v="33202.18586233689"/>
    <n v="-17459.145862336889"/>
    <n v="108336.91494584981"/>
    <n v="-34673.394"/>
    <n v="129831.72404720634"/>
    <n v="4147.5768572679563"/>
    <n v="271370.82485539303"/>
    <n v="27921.932223406417"/>
    <n v="-13264.047229105166"/>
    <n v="84284.99980804685"/>
    <n v="-26342.040970142469"/>
    <n v="99232.963665387884"/>
    <n v="3170.0753155448133"/>
    <n v="211439.89569684115"/>
    <n v="-4195.0986332317225"/>
    <n v="-8331.3530298575315"/>
    <n v="977.50154172314296"/>
    <n v="59930.92915855188"/>
  </r>
  <r>
    <x v="6"/>
    <s v="Oroya"/>
    <x v="2"/>
    <s v="U"/>
    <s v="Interconectado"/>
    <s v="BT5B-R"/>
    <n v="10118"/>
    <n v="463199.81043446838"/>
    <n v="457758.00088551681"/>
    <n v="469997.00482918072"/>
    <n v="461844.42558870773"/>
    <n v="5644"/>
    <n v="59504.301309493458"/>
    <n v="3560"/>
    <n v="201437.42565695409"/>
    <n v="914"/>
    <n v="202258.08346802084"/>
    <n v="3.13"/>
    <n v="67.11"/>
    <n v="3.2"/>
    <n v="52.25"/>
    <n v="3.4263405783780385"/>
    <n v="55.945717256328912"/>
    <s v="Sí"/>
    <n v="3.13"/>
    <n v="55.945717256328912"/>
    <n v="0.25"/>
    <n v="1.0329999999999999"/>
    <n v="47615.722456600794"/>
    <n v="-9983.3341522002647"/>
    <n v="128409.0863583819"/>
    <n v="-17918.37"/>
    <n v="143169.89506929662"/>
    <n v="4573.6752539078188"/>
    <n v="319194.70388427936"/>
    <n v="42633.301124472418"/>
    <n v="-8322.5270414908082"/>
    <n v="108900.90609902749"/>
    <n v="-14937.506507439821"/>
    <n v="119844.06883675657"/>
    <n v="3828.5133316679157"/>
    <n v="271378.27606025647"/>
    <n v="-1660.8071107094565"/>
    <n v="-2980.8634925601782"/>
    <n v="745.16192223990311"/>
    <n v="47816.427824022889"/>
  </r>
  <r>
    <x v="6"/>
    <s v="Tarma"/>
    <x v="2"/>
    <s v="U"/>
    <s v="Interconectado"/>
    <s v="BT5B-R"/>
    <n v="13008"/>
    <n v="702203.31793784292"/>
    <n v="695262.62300939998"/>
    <n v="705438.97976077884"/>
    <n v="705908.35104335006"/>
    <n v="5571"/>
    <n v="67182.544413075841"/>
    <n v="5342"/>
    <n v="296191.58674485539"/>
    <n v="2095"/>
    <n v="338829.18677991169"/>
    <n v="3.13"/>
    <n v="65.27"/>
    <n v="3.2"/>
    <n v="52.25"/>
    <n v="3.4263405783780385"/>
    <n v="55.945717256328912"/>
    <s v="Sí"/>
    <n v="3.13"/>
    <n v="55.945717256328912"/>
    <n v="0.25"/>
    <n v="1.0329999999999999"/>
    <n v="50324.765053810945"/>
    <n v="-10962.511684603649"/>
    <n v="183894.28316836708"/>
    <n v="-26150.425499999998"/>
    <n v="235225.62849821951"/>
    <n v="7514.4682869711769"/>
    <n v="469444.67672039755"/>
    <n v="45626.547257210252"/>
    <n v="-9396.4390857367525"/>
    <n v="160012.3160385628"/>
    <n v="-22414.651618748179"/>
    <n v="202589.65518879559"/>
    <n v="6471.8863709876468"/>
    <n v="408228.51848456863"/>
    <n v="-1566.0725988668964"/>
    <n v="-3735.7738812518182"/>
    <n v="1042.5819159835301"/>
    <n v="61216.158235828916"/>
  </r>
  <r>
    <x v="6"/>
    <s v="Tingo María Rural"/>
    <x v="0"/>
    <s v="R"/>
    <s v="Interconectado"/>
    <s v="BT5B-R"/>
    <n v="1500"/>
    <n v="76103.259303398285"/>
    <n v="75047.756929188501"/>
    <n v="73869.771124388586"/>
    <n v="79392.249856617767"/>
    <n v="727"/>
    <n v="8574.6213050351707"/>
    <n v="580"/>
    <n v="32481.934389297741"/>
    <n v="193.00000000000003"/>
    <n v="35046.703609065371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6448.479564958302"/>
    <n v="-3547.749564958302"/>
    <n v="21993.750707143881"/>
    <n v="-7199.25"/>
    <n v="30753.66740530614"/>
    <n v="982.45016880455012"/>
    <n v="59195.897677408328"/>
    <n v="4889.5162960387925"/>
    <n v="-2398.5666955579586"/>
    <n v="15292.251306981427"/>
    <n v="-4867.2774013006156"/>
    <n v="20937.271083952095"/>
    <n v="668.85764353380205"/>
    <n v="41119.038686972315"/>
    <n v="-1149.1828694003434"/>
    <n v="-2331.9725986993844"/>
    <n v="313.59252527074807"/>
    <n v="18076.858990436012"/>
  </r>
  <r>
    <x v="6"/>
    <s v="Junín"/>
    <x v="7"/>
    <s v="R"/>
    <s v="Interconectado"/>
    <s v="BT5B-R"/>
    <n v="6443"/>
    <n v="210974.45656729551"/>
    <n v="210792.61664286899"/>
    <n v="206665.3248421406"/>
    <n v="215465.42821687693"/>
    <n v="4226"/>
    <n v="45128.138321594182"/>
    <n v="1911"/>
    <n v="99176.966363772794"/>
    <n v="306"/>
    <n v="66669.351881928538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32244.578365157689"/>
    <n v="-16692.898365157689"/>
    <n v="59197.232715919112"/>
    <n v="-21206.367000000002"/>
    <n v="52112.852717485002"/>
    <n v="1664.7861952342703"/>
    <n v="143554.66379856179"/>
    <n v="27103.345618447638"/>
    <n v="-12623.630334222049"/>
    <n v="45996.162179034502"/>
    <n v="-16036.839851526684"/>
    <n v="39612.56185895107"/>
    <n v="1265.4545414766526"/>
    <n v="112712.0696564332"/>
    <n v="-4069.2680309356401"/>
    <n v="-5169.5271484733184"/>
    <n v="399.33165375761769"/>
    <n v="30842.594142128582"/>
  </r>
  <r>
    <x v="6"/>
    <s v="San José"/>
    <x v="2"/>
    <s v="U"/>
    <s v="Interconectado"/>
    <s v="BT5B-R"/>
    <n v="1277"/>
    <n v="79220.419376813006"/>
    <n v="77947.712154483335"/>
    <n v="80929.302808128676"/>
    <n v="78784.243167826993"/>
    <n v="498"/>
    <n v="7002.2955860829707"/>
    <n v="590"/>
    <n v="31836.704223867357"/>
    <n v="188.99999999999997"/>
    <n v="40381.419566862678"/>
    <n v="3.13"/>
    <n v="67.11"/>
    <n v="3.2"/>
    <n v="52.25"/>
    <n v="3.4263405783780385"/>
    <n v="55.945717256328912"/>
    <s v="Sí"/>
    <n v="3.13"/>
    <n v="55.945717256328912"/>
    <n v="0.25"/>
    <n v="1.0329999999999999"/>
    <n v="5083.1704258652117"/>
    <n v="-1174.8101419550703"/>
    <n v="20242.694704637383"/>
    <n v="-2969.6174999999998"/>
    <n v="28605.361513475153"/>
    <n v="913.82084215360874"/>
    <n v="53931.226643977745"/>
    <n v="4496.8533675317831"/>
    <n v="-979.37112251059455"/>
    <n v="17182.374540225999"/>
    <n v="-2475.5979885925544"/>
    <n v="23948.291893862843"/>
    <n v="765.04707889397082"/>
    <n v="45627.519801620627"/>
    <n v="-195.43901944447578"/>
    <n v="-494.01951140744541"/>
    <n v="148.77376325963792"/>
    <n v="8303.7068423571181"/>
  </r>
  <r>
    <x v="6"/>
    <s v="Chanchamayo"/>
    <x v="2"/>
    <s v="U"/>
    <s v="Interconectado"/>
    <s v="BT5B-R"/>
    <n v="15104"/>
    <n v="1059085.0590511912"/>
    <n v="1071438.3184499401"/>
    <n v="1057492.597376501"/>
    <n v="1048324.261327133"/>
    <n v="5186"/>
    <n v="57497.924134411071"/>
    <n v="6253"/>
    <n v="381552.52177347423"/>
    <n v="3665"/>
    <n v="620034.61314330599"/>
    <n v="3.13"/>
    <n v="65.27"/>
    <n v="3.2"/>
    <n v="52.25"/>
    <n v="3.4263405783780385"/>
    <n v="55.945717256328912"/>
    <s v="Sí"/>
    <n v="3.13"/>
    <n v="55.945717256328912"/>
    <n v="0.25"/>
    <n v="1.0329999999999999"/>
    <n v="44378.851311897582"/>
    <n v="-9382.2237706325268"/>
    <n v="238001.22271154658"/>
    <n v="-30609.998250000001"/>
    <n v="429901.58738459076"/>
    <n v="13733.545385954949"/>
    <n v="712281.66140803485"/>
    <n v="40357.899548372094"/>
    <n v="-8041.9065161240296"/>
    <n v="206797.04226549383"/>
    <n v="-26237.142750286854"/>
    <n v="370179.95219202415"/>
    <n v="11825.690631497355"/>
    <n v="617334.89400589"/>
    <n v="-1340.3172545084972"/>
    <n v="-4372.8554997131469"/>
    <n v="1907.854754457594"/>
    <n v="94946.767402144847"/>
  </r>
  <r>
    <x v="6"/>
    <s v="Aucayacu"/>
    <x v="0"/>
    <s v="R"/>
    <s v="Interconectado"/>
    <s v="BT5B-R"/>
    <n v="4666"/>
    <n v="264518.12335182301"/>
    <n v="264555.64667531149"/>
    <n v="269596.1279578188"/>
    <n v="259402.59542233867"/>
    <n v="2101"/>
    <n v="24214.559491676264"/>
    <n v="1853"/>
    <n v="104802.47067178093"/>
    <n v="712"/>
    <n v="135501.09318836583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18401.763989681054"/>
    <n v="-10018.773989681054"/>
    <n v="71117.151980898721"/>
    <n v="-23000.362499999999"/>
    <n v="118761.97975561401"/>
    <n v="3793.9451422412908"/>
    <n v="208280.89572619379"/>
    <n v="13972.246049211637"/>
    <n v="-6773.5044940393791"/>
    <n v="49431.390900019476"/>
    <n v="-15550.112111396622"/>
    <n v="80828.751194087759"/>
    <n v="2582.1382278846945"/>
    <n v="144232.38814331888"/>
    <n v="-3245.2694956416753"/>
    <n v="-7450.2503886033774"/>
    <n v="1211.8069143565963"/>
    <n v="64048.50758287491"/>
  </r>
  <r>
    <x v="6"/>
    <s v="Carhuamayo"/>
    <x v="5"/>
    <s v="R"/>
    <s v="Interconectado"/>
    <s v="BT5B-R"/>
    <n v="8870"/>
    <n v="182110.1994141305"/>
    <n v="184211.73922933315"/>
    <n v="182960.55151632568"/>
    <n v="179158.30749673265"/>
    <n v="7150"/>
    <n v="65633.31480041465"/>
    <n v="1534"/>
    <n v="74141.858294214981"/>
    <n v="186"/>
    <n v="42335.026319500896"/>
    <n v="3.94"/>
    <n v="83.08"/>
    <n v="3.2"/>
    <n v="52.25"/>
    <n v="3.4263405783780385"/>
    <n v="55.945717256328912"/>
    <s v="Sí"/>
    <n v="3.4263405783780385"/>
    <n v="55.945717256328912"/>
    <n v="0.5"/>
    <n v="1.0329999999999999"/>
    <n v="55435.078968092246"/>
    <n v="-27264.078968092246"/>
    <n v="48524.307870833807"/>
    <n v="-19116.707999999999"/>
    <n v="37089.6376018273"/>
    <n v="1184.8577355859613"/>
    <n v="141049.02444075336"/>
    <n v="42857.849497501105"/>
    <n v="-18359.514362098129"/>
    <n v="33862.091316420185"/>
    <n v="-12873.109540681284"/>
    <n v="25124.557277277105"/>
    <n v="802.62380459839551"/>
    <n v="101844.49809119839"/>
    <n v="-8904.5646059941173"/>
    <n v="-6243.598459318715"/>
    <n v="382.23393098756583"/>
    <n v="39204.526349554973"/>
  </r>
  <r>
    <x v="6"/>
    <s v="Yaupi"/>
    <x v="2"/>
    <s v="U"/>
    <s v="Interconectado"/>
    <s v="BT5B-R"/>
    <n v="8257"/>
    <n v="538436.57140862802"/>
    <n v="533537.95156211243"/>
    <n v="546468.44216444017"/>
    <n v="535303.32049933134"/>
    <n v="3130"/>
    <n v="34921.123445417943"/>
    <n v="3451"/>
    <n v="190086.55870626058"/>
    <n v="1676"/>
    <n v="313428.88925694948"/>
    <n v="3.13"/>
    <n v="67.11"/>
    <n v="3.2"/>
    <n v="52.25"/>
    <n v="3.4263405783780385"/>
    <n v="55.945717256328912"/>
    <s v="Sí"/>
    <n v="3.13"/>
    <n v="55.945717256328912"/>
    <n v="0.25"/>
    <n v="1.0329999999999999"/>
    <n v="27373.574458164985"/>
    <n v="-5858.8914860549958"/>
    <n v="120998.97379777147"/>
    <n v="-17369.745749999998"/>
    <n v="222702.41183048993"/>
    <n v="7114.4042501511631"/>
    <n v="371074.96008642635"/>
    <n v="24449.554739130333"/>
    <n v="-4884.2182463767767"/>
    <n v="102666.76840722089"/>
    <n v="-14480.150268869331"/>
    <n v="186555.58554939562"/>
    <n v="5959.665366050378"/>
    <n v="313671.90869574685"/>
    <n v="-974.67323967821903"/>
    <n v="-2889.5954811306674"/>
    <n v="1154.7388841007851"/>
    <n v="57403.051390679495"/>
  </r>
  <r>
    <x v="6"/>
    <s v="Ayacucho Rural SER"/>
    <x v="1"/>
    <s v="R"/>
    <s v="Interconectado"/>
    <s v="BT5B-R"/>
    <n v="56351"/>
    <n v="992474.37283198442"/>
    <n v="992438.25813062885"/>
    <n v="987997.97588811745"/>
    <n v="996986.88447720674"/>
    <n v="46938"/>
    <n v="311105.90888169134"/>
    <n v="7596.9999999999991"/>
    <n v="349672.08178705134"/>
    <n v="1815.9999999999998"/>
    <n v="331696.38216324174"/>
    <n v="5.27"/>
    <n v="96.85"/>
    <n v="3.2"/>
    <n v="52.25"/>
    <n v="3.4263405783780385"/>
    <n v="55.945717256328912"/>
    <s v="Sí"/>
    <n v="3.4263405783780385"/>
    <n v="55.945717256328912"/>
    <n v="0.5"/>
    <n v="1.0329999999999999"/>
    <n v="398016.29637595901"/>
    <n v="-150653.03637595903"/>
    <n v="268328.18371075921"/>
    <n v="-110365.41749999998"/>
    <n v="341735.26890722784"/>
    <n v="10917.00278212826"/>
    <n v="1008079.748993946"/>
    <n v="247850.79014325002"/>
    <n v="-87025.216075341639"/>
    <n v="157903.52147539129"/>
    <n v="-63752.942099449603"/>
    <n v="198121.29570681415"/>
    <n v="6329.1411019601655"/>
    <n v="603875.60732545541"/>
    <n v="-63627.820300617386"/>
    <n v="-46612.475400550378"/>
    <n v="4587.8616801680946"/>
    <n v="404204.1416684906"/>
  </r>
  <r>
    <x v="6"/>
    <s v="Huancavelica Rural SER"/>
    <x v="1"/>
    <s v="R"/>
    <s v="Interconectado"/>
    <s v="BT5B-R"/>
    <n v="7079"/>
    <n v="57911.133409184557"/>
    <n v="58205.788988463129"/>
    <n v="56655.4209695846"/>
    <n v="58872.19026950594"/>
    <n v="6791"/>
    <n v="43396.312762645088"/>
    <n v="269"/>
    <n v="11314.418554231303"/>
    <n v="19"/>
    <n v="3200.4020923081662"/>
    <n v="5.27"/>
    <n v="97.06"/>
    <n v="3.2"/>
    <n v="52.25"/>
    <n v="3.4263405783780385"/>
    <n v="55.945717256328912"/>
    <s v="Sí"/>
    <n v="3.4263405783780385"/>
    <n v="55.945717256328912"/>
    <n v="0.5"/>
    <n v="1.0329999999999999"/>
    <n v="56848.800583711665"/>
    <n v="-21060.230583711662"/>
    <n v="8483.0336487369023"/>
    <n v="-3916.3710000000001"/>
    <n v="3312.2527997305187"/>
    <n v="105.81252893621185"/>
    <n v="68644.087032179086"/>
    <n v="35407.468086696063"/>
    <n v="-12139.1892189308"/>
    <n v="4994.2085378386837"/>
    <n v="-2257.4096912928717"/>
    <n v="1916.8227930459227"/>
    <n v="61.2344164283788"/>
    <n v="42318.499417580671"/>
    <n v="-8921.0413647808618"/>
    <n v="-1658.9613087071284"/>
    <n v="44.578112507833048"/>
    <n v="26325.587614598415"/>
  </r>
  <r>
    <x v="6"/>
    <s v="Huánuco Rural 2 SER"/>
    <x v="1"/>
    <s v="R"/>
    <s v="Interconectado"/>
    <s v="BT5B-R"/>
    <n v="32191"/>
    <n v="433314.3221414031"/>
    <n v="440749.36883480783"/>
    <n v="430504.62498692097"/>
    <n v="428688.97260248062"/>
    <n v="29082"/>
    <n v="232700.75538741847"/>
    <n v="2821"/>
    <n v="129208.68805138355"/>
    <n v="288"/>
    <n v="71404.878702601083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265889.3056075105"/>
    <n v="-112627.16560751053"/>
    <n v="98979.760033739265"/>
    <n v="-40960.92"/>
    <n v="72968.726109393741"/>
    <n v="2331.043525275883"/>
    <n v="437837.79175064352"/>
    <n v="164737.89003158349"/>
    <n v="-65093.053331193354"/>
    <n v="58279.003802427949"/>
    <n v="-23673.430257015581"/>
    <n v="42285.604634635594"/>
    <n v="1350.8470018809014"/>
    <n v="265302.49846864707"/>
    <n v="-47534.112276317173"/>
    <n v="-17287.489742984417"/>
    <n v="980.19652339498157"/>
    <n v="172535.29328199645"/>
  </r>
  <r>
    <x v="6"/>
    <s v="Pasco Rural SER"/>
    <x v="1"/>
    <s v="R"/>
    <s v="Interconectado"/>
    <s v="BT5B-R"/>
    <n v="5770"/>
    <n v="89362.235782594027"/>
    <n v="89025.196751266805"/>
    <n v="87673.444172879681"/>
    <n v="91388.066423635581"/>
    <n v="5060"/>
    <n v="39570.170339084951"/>
    <n v="635"/>
    <n v="32279.668750813005"/>
    <n v="75"/>
    <n v="17512.396692696067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45873.560682591837"/>
    <n v="-19207.360682591836"/>
    <n v="25436.682423289265"/>
    <n v="-9246.8700000000008"/>
    <n v="17970.362104675227"/>
    <n v="574.07739540588682"/>
    <n v="89280.605210556329"/>
    <n v="28406.191134468972"/>
    <n v="-11068.907807876098"/>
    <n v="14905.988909214129"/>
    <n v="-5328.8295686653291"/>
    <n v="10386.207060782855"/>
    <n v="331.79557890206519"/>
    <n v="53698.387104465961"/>
    <n v="-8138.4528747157383"/>
    <n v="-3918.0404313346717"/>
    <n v="242.28181650382163"/>
    <n v="35582.218106090368"/>
  </r>
  <r>
    <x v="6"/>
    <s v="Pozuzo SER"/>
    <x v="1"/>
    <s v="R"/>
    <s v="Interconectado"/>
    <s v="BT5B-R"/>
    <n v="3549"/>
    <n v="158959.24106355078"/>
    <n v="154272.79526088692"/>
    <n v="170727.25592842384"/>
    <n v="151877.67200134162"/>
    <n v="2279"/>
    <n v="15654.706606632522"/>
    <n v="832"/>
    <n v="49044.234348302904"/>
    <n v="438"/>
    <n v="94260.300108615353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19609.124586859427"/>
    <n v="-7598.7945868594261"/>
    <n v="39881.198705332456"/>
    <n v="-12115.584000000001"/>
    <n v="96912.092603843412"/>
    <n v="3095.933258399637"/>
    <n v="156402.41589603529"/>
    <n v="12187.699125850786"/>
    <n v="-4379.0689477272363"/>
    <n v="23306.83852665357"/>
    <n v="-6982.0255135898487"/>
    <n v="56025.104316245677"/>
    <n v="1789.7661591830622"/>
    <n v="91519.641968750031"/>
    <n v="-3219.7256391321898"/>
    <n v="-5133.558486410152"/>
    <n v="1306.1670992165748"/>
    <n v="64882.773927285263"/>
  </r>
  <r>
    <x v="6"/>
    <s v="Tarma Chanchamayo SER"/>
    <x v="1"/>
    <s v="R"/>
    <s v="Interconectado"/>
    <s v="BT5B-R"/>
    <n v="4108"/>
    <n v="77040.53287393866"/>
    <n v="76785.436565415672"/>
    <n v="77140.669363468507"/>
    <n v="77195.492692931788"/>
    <n v="3246"/>
    <n v="25164.230316490859"/>
    <n v="783"/>
    <n v="38906.022934012683"/>
    <n v="79"/>
    <n v="12970.279623435119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29094.659322776242"/>
    <n v="-11988.239322776244"/>
    <n v="30005.432651527284"/>
    <n v="-11190.636"/>
    <n v="13195.968035240878"/>
    <n v="421.5556100318953"/>
    <n v="72296.06000954441"/>
    <n v="18161.056088712801"/>
    <n v="-7039.1545712976895"/>
    <n v="17878.253767459391"/>
    <n v="-6570.8244917558313"/>
    <n v="7775.3877679228644"/>
    <n v="248.39089674874529"/>
    <n v="43814.697624095061"/>
    <n v="-4949.0847514785546"/>
    <n v="-4619.8115082441691"/>
    <n v="173.16471328315001"/>
    <n v="28481.362385449349"/>
  </r>
  <r>
    <x v="6"/>
    <s v="Tingo María SER"/>
    <x v="1"/>
    <s v="R"/>
    <s v="Interconectado"/>
    <s v="BT5B-R"/>
    <n v="7115"/>
    <n v="212279.25366846865"/>
    <n v="217425.85688922319"/>
    <n v="213476.84235054778"/>
    <n v="205935.06176563489"/>
    <n v="4982"/>
    <n v="47333.191590321694"/>
    <n v="1781"/>
    <n v="94231.893480152372"/>
    <n v="352"/>
    <n v="70714.168597994591"/>
    <n v="5.27"/>
    <n v="97.13"/>
    <n v="3.2"/>
    <n v="52.25"/>
    <n v="3.4263405783780385"/>
    <n v="55.945717256328912"/>
    <s v="Sí"/>
    <n v="3.4263405783780385"/>
    <n v="55.945717256328912"/>
    <n v="0.5"/>
    <n v="1.0329999999999999"/>
    <n v="49242.504495839727"/>
    <n v="-22987.364495839727"/>
    <n v="74965.028637272"/>
    <n v="-25948.279499999997"/>
    <n v="72867.522453886791"/>
    <n v="2327.8104946546546"/>
    <n v="197075.05558699853"/>
    <n v="30310.475529238305"/>
    <n v="-13240.446767758916"/>
    <n v="43875.122896754103"/>
    <n v="-14945.89836502827"/>
    <n v="42112.95219093722"/>
    <n v="1345.3314833503628"/>
    <n v="116298.55061692963"/>
    <n v="-9746.9177280808108"/>
    <n v="-11002.381134971727"/>
    <n v="982.47901130429182"/>
    <n v="80776.504970068898"/>
  </r>
  <r>
    <x v="6"/>
    <s v="Valle del Mantaro 3 SER"/>
    <x v="1"/>
    <s v="R"/>
    <s v="Interconectado"/>
    <s v="BT5B-R"/>
    <n v="1749"/>
    <n v="11046.961265076439"/>
    <n v="10679.184457824384"/>
    <n v="10779.416187485596"/>
    <n v="11682.283149919336"/>
    <n v="1685"/>
    <n v="7114.3541604920865"/>
    <n v="54"/>
    <n v="2487.3359130385429"/>
    <n v="10"/>
    <n v="1445.2711915458103"/>
    <n v="5.27"/>
    <n v="97.03"/>
    <n v="3.2"/>
    <n v="52.25"/>
    <n v="3.4263405783780385"/>
    <n v="55.945717256328912"/>
    <s v="Sí"/>
    <n v="3.4263405783780385"/>
    <n v="55.945717256328912"/>
    <n v="0.5"/>
    <n v="1.0329999999999999"/>
    <n v="12331.478920962734"/>
    <n v="-3451.5289209627358"/>
    <n v="1912.099036421298"/>
    <n v="-785.9430000000001"/>
    <n v="1503.0631761830771"/>
    <n v="48.016539026177576"/>
    <n v="15746.641133567109"/>
    <n v="7763.472106188382"/>
    <n v="-1990.0882316213874"/>
    <n v="1123.4199985798202"/>
    <n v="-453.16030977626423"/>
    <n v="870.64415461954991"/>
    <n v="27.813414426374713"/>
    <n v="9757.5362593877508"/>
    <n v="-1461.4406893413484"/>
    <n v="-332.78269022373587"/>
    <n v="20.203124599802862"/>
    <n v="5989.1048741793584"/>
  </r>
  <r>
    <x v="6"/>
    <s v="SER Yaupi"/>
    <x v="1"/>
    <s v="R"/>
    <s v="Interconectado"/>
    <s v="BT5B-R"/>
    <n v="18608"/>
    <n v="303020.12838101364"/>
    <n v="304090.41710723675"/>
    <n v="305517.60509339848"/>
    <n v="299452.36294240574"/>
    <n v="15176"/>
    <n v="105964.03926740965"/>
    <n v="3029"/>
    <n v="139710.0260557819"/>
    <n v="403"/>
    <n v="57346.063057822088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30458.78830699394"/>
    <n v="-50481.268306993952"/>
    <n v="105788.07482594901"/>
    <n v="-43290.468000000001"/>
    <n v="58636.322464582146"/>
    <n v="1873.1835830892603"/>
    <n v="294883.18559752509"/>
    <n v="81639.315518430289"/>
    <n v="-29641.170900965175"/>
    <n v="63121.225132405234"/>
    <n v="-25418.936635413043"/>
    <n v="34567.776440170281"/>
    <n v="1104.2948911186995"/>
    <n v="179328.3170910058"/>
    <n v="-20840.097406028777"/>
    <n v="-17871.531364586957"/>
    <n v="768.88869197056079"/>
    <n v="115554.8685065193"/>
  </r>
  <r>
    <x v="6"/>
    <s v="SER Carhuamayo"/>
    <x v="1"/>
    <s v="R"/>
    <s v="Interconectado"/>
    <s v="BT5B-R"/>
    <n v="1383"/>
    <n v="21753.210523913836"/>
    <n v="21852.071513326031"/>
    <n v="21274.546869295358"/>
    <n v="22133.013189120116"/>
    <n v="1160"/>
    <n v="8217.1094282185222"/>
    <n v="198.00000000000003"/>
    <n v="9435.9625076421871"/>
    <n v="25"/>
    <n v="4100.138588053127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0027.830931603305"/>
    <n v="-3914.6309316033039"/>
    <n v="7204.2290772814767"/>
    <n v="-2829.8160000000003"/>
    <n v="4171.6279942380206"/>
    <n v="133.26594754100131"/>
    <n v="21403.688003122803"/>
    <n v="6273.1154745956646"/>
    <n v="-2298.5604036771397"/>
    <n v="4295.8445369445844"/>
    <n v="-1661.5878025129689"/>
    <n v="2458.0343010989159"/>
    <n v="78.523845049626374"/>
    <n v="13026.994312639166"/>
    <n v="-1616.0705279261642"/>
    <n v="-1168.2281974870314"/>
    <n v="54.742102491374936"/>
    <n v="8376.6936904836366"/>
  </r>
  <r>
    <x v="6"/>
    <s v="SER Aucayacu"/>
    <x v="1"/>
    <s v="R"/>
    <s v="Interconectado"/>
    <s v="BT5B-R"/>
    <n v="2848"/>
    <n v="83921.461778265089"/>
    <n v="84736.920873319163"/>
    <n v="82835.766784995736"/>
    <n v="84191.697676480399"/>
    <n v="1946"/>
    <n v="19049.39974417257"/>
    <n v="779"/>
    <n v="43384.731809454657"/>
    <n v="123"/>
    <n v="21487.330224637859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19475.329476179526"/>
    <n v="-9219.9094761795241"/>
    <n v="34790.670391552107"/>
    <n v="-11311.08"/>
    <n v="22155.727864145276"/>
    <n v="707.78220669583004"/>
    <n v="76421.727731876905"/>
    <n v="11996.320425474976"/>
    <n v="-5328.6616599513145"/>
    <n v="20403.761639688553"/>
    <n v="-6537.2570614020333"/>
    <n v="12853.28937440025"/>
    <n v="410.60846985015229"/>
    <n v="45253.37143956378"/>
    <n v="-3891.2478162282096"/>
    <n v="-4773.8229385979666"/>
    <n v="297.17373684567775"/>
    <n v="31168.356292313125"/>
  </r>
  <r>
    <x v="7"/>
    <s v="Chiclayo"/>
    <x v="4"/>
    <s v="U"/>
    <s v="Interconectado"/>
    <s v="BT5B-R"/>
    <n v="162174"/>
    <n v="17758345.127346803"/>
    <n v="17423577.627525948"/>
    <n v="17423577.627525944"/>
    <n v="18427880.126988508"/>
    <n v="36314"/>
    <n v="441192.40367961687"/>
    <n v="66779"/>
    <n v="4544943.6801503506"/>
    <n v="59081"/>
    <n v="12772209.043516837"/>
    <n v="3.03"/>
    <n v="52.62"/>
    <n v="3.2"/>
    <n v="52.25"/>
    <n v="3.4263405783780385"/>
    <n v="55.945717256328912"/>
    <s v="No"/>
    <n v="3.03"/>
    <n v="52.62"/>
    <n v="0.25"/>
    <n v="1.0329999999999999"/>
    <n v="284148.00211216079"/>
    <n v="-58038.860704053594"/>
    <n v="2330346.4109951146"/>
    <n v="-263543.3235"/>
    <n v="7127443.6390456101"/>
    <n v="227691.81034705188"/>
    <n v="9741938.0521528851"/>
    <n v="284148.00211216079"/>
    <n v="-58038.860704053594"/>
    <n v="2330346.4109951146"/>
    <n v="-263543.3235"/>
    <n v="7127443.6390456101"/>
    <n v="227691.81034705188"/>
    <n v="9741938.0521528851"/>
    <n v="0"/>
    <n v="0"/>
    <n v="0"/>
    <n v="0"/>
  </r>
  <r>
    <x v="7"/>
    <s v="Chongoyape"/>
    <x v="7"/>
    <s v="R"/>
    <s v="Interconectado"/>
    <s v="BT5B-R"/>
    <n v="8401"/>
    <n v="339167.76461243472"/>
    <n v="328839.96694257366"/>
    <n v="328839.96694257372"/>
    <n v="359823.35995215678"/>
    <n v="5122"/>
    <n v="63407.962813173443"/>
    <n v="2806"/>
    <n v="180759.91538713512"/>
    <n v="473"/>
    <n v="94999.886412126143"/>
    <n v="3.68"/>
    <n v="62.67"/>
    <n v="3.2"/>
    <n v="52.25"/>
    <n v="3.4263405783780385"/>
    <n v="55.945717256328912"/>
    <s v="Sí"/>
    <n v="3.4263405783780385"/>
    <n v="55.945717256328912"/>
    <n v="0.5"/>
    <n v="1.0329999999999999"/>
    <n v="38717.845147507898"/>
    <n v="-19868.885147507899"/>
    <n v="97230.515973117581"/>
    <n v="-26377.803000000004"/>
    <n v="63299.212085357278"/>
    <n v="2022.143270877817"/>
    <n v="199247.57320598277"/>
    <n v="35286.736239180405"/>
    <n v="-17737.019796728095"/>
    <n v="87194.190445005923"/>
    <n v="-23547.552393188838"/>
    <n v="56576.404828539169"/>
    <n v="1807.3778890046351"/>
    <n v="179057.3315127255"/>
    <n v="-2131.8653507798044"/>
    <n v="-2830.2506068111652"/>
    <n v="214.76538187318192"/>
    <n v="20190.241693257267"/>
  </r>
  <r>
    <x v="7"/>
    <s v="Chota"/>
    <x v="4"/>
    <s v="U"/>
    <s v="Interconectado"/>
    <s v="BT5B-R"/>
    <n v="6083"/>
    <n v="281237.70771230303"/>
    <n v="280669.56096029404"/>
    <n v="280669.56096029404"/>
    <n v="282374.00121632102"/>
    <n v="3289.0000000000005"/>
    <n v="36016.54885894859"/>
    <n v="2029"/>
    <n v="107870.0893555587"/>
    <n v="765"/>
    <n v="137351.06949779572"/>
    <n v="3.03"/>
    <n v="55.63"/>
    <n v="3.2"/>
    <n v="52.25"/>
    <n v="3.4263405783780385"/>
    <n v="55.945717256328912"/>
    <s v="No"/>
    <n v="3.03"/>
    <n v="55.63"/>
    <n v="0.25"/>
    <n v="1.0329999999999999"/>
    <n v="24992.674597674828"/>
    <n v="-5009.0015325582754"/>
    <n v="57690.505458497304"/>
    <n v="-8465.4952499999999"/>
    <n v="81324.319510357338"/>
    <n v="2597.969548733578"/>
    <n v="164007.49956652947"/>
    <n v="24992.674597674828"/>
    <n v="-5009.0015325582754"/>
    <n v="57690.505458497304"/>
    <n v="-8465.4952499999999"/>
    <n v="81324.319510357338"/>
    <n v="2597.969548733578"/>
    <n v="164007.49956652947"/>
    <n v="0"/>
    <n v="0"/>
    <n v="0"/>
    <n v="0"/>
  </r>
  <r>
    <x v="7"/>
    <s v="Cutervo"/>
    <x v="7"/>
    <s v="R"/>
    <s v="Interconectado"/>
    <s v="BT5B-R"/>
    <n v="7426"/>
    <n v="290981.67807411152"/>
    <n v="293279.82890299713"/>
    <n v="293279.82890299719"/>
    <n v="286385.37641634012"/>
    <n v="4381"/>
    <n v="46722.780674463836"/>
    <n v="2326"/>
    <n v="118832.15413648797"/>
    <n v="719"/>
    <n v="125426.74326315973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30774.34401951186"/>
    <n v="-14652.264019511858"/>
    <n v="61208.19907440526"/>
    <n v="-21883.007999999998"/>
    <n v="83996.921296017361"/>
    <n v="2683.3479213635683"/>
    <n v="175979.4643899345"/>
    <n v="28080.495459089296"/>
    <n v="-13069.697385215111"/>
    <n v="54931.708397378679"/>
    <n v="-19519.460750733157"/>
    <n v="75031.366216530252"/>
    <n v="2396.9361908475239"/>
    <n v="158043.57007299823"/>
    <n v="-1582.566634296747"/>
    <n v="-2363.5472492668414"/>
    <n v="286.41173051604437"/>
    <n v="17935.894316936261"/>
  </r>
  <r>
    <x v="7"/>
    <s v="Querocoto"/>
    <x v="7"/>
    <s v="R"/>
    <s v="Interconectado"/>
    <s v="BT5B-R"/>
    <n v="365"/>
    <n v="25800.481666666663"/>
    <n v="25800.481666666663"/>
    <n v="25800.481666666663"/>
    <n v="25800.481666666663"/>
    <n v="341"/>
    <n v="16079.535741893415"/>
    <n v="21"/>
    <n v="8828.8982537773863"/>
    <n v="2.9999999999999996"/>
    <n v="892.04767099585911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6297.4224086577751"/>
    <n v="-5042.542408657775"/>
    <n v="5417.1969847691762"/>
    <n v="-197.56799999999998"/>
    <n v="589.35986512380669"/>
    <n v="18.827565875203842"/>
    <n v="12303.979258550757"/>
    <n v="5666.287938371931"/>
    <n v="-4497.9058011450197"/>
    <n v="4835.1145966957592"/>
    <n v="-176.22900935743607"/>
    <n v="526.1497586970354"/>
    <n v="16.808269154890731"/>
    <n v="11027.552293764726"/>
    <n v="-544.63660751275529"/>
    <n v="-21.338990642563914"/>
    <n v="2.0192967203131111"/>
    <n v="1276.426964786031"/>
  </r>
  <r>
    <x v="7"/>
    <s v="Niepos"/>
    <x v="7"/>
    <s v="R"/>
    <s v="Interconectado"/>
    <s v="BT5B-R"/>
    <n v="4492"/>
    <n v="156051.32709331077"/>
    <n v="151501.1357078501"/>
    <n v="151501.1357078501"/>
    <n v="165151.70986423211"/>
    <n v="2857"/>
    <n v="31674.447748698767"/>
    <n v="1434"/>
    <n v="81634.010990632989"/>
    <n v="201"/>
    <n v="42742.868353979022"/>
    <n v="3.68"/>
    <n v="62.96"/>
    <n v="3.2"/>
    <n v="52.25"/>
    <n v="3.4263405783780385"/>
    <n v="55.945717256328912"/>
    <s v="Sí"/>
    <n v="3.4263405783780385"/>
    <n v="55.945717256328912"/>
    <n v="0.5"/>
    <n v="1.0329999999999999"/>
    <n v="20484.876151290373"/>
    <n v="-9971.1161512903709"/>
    <n v="43131.197319702529"/>
    <n v="-13542.695999999998"/>
    <n v="28563.05938288214"/>
    <n v="912.46946721694917"/>
    <n v="92179.132853875039"/>
    <n v="18649.303522421382"/>
    <n v="-8860.2484899953251"/>
    <n v="38550.181581377758"/>
    <n v="-12033.923781836349"/>
    <n v="25413.348190998906"/>
    <n v="811.84945818292533"/>
    <n v="82612.833294798038"/>
    <n v="-1110.8676612950458"/>
    <n v="-1508.7722181636491"/>
    <n v="100.62000903402384"/>
    <n v="9566.2995590770006"/>
  </r>
  <r>
    <x v="7"/>
    <s v="Chiclayo Baja Densidad"/>
    <x v="2"/>
    <s v="U"/>
    <s v="Interconectado"/>
    <s v="BT5B-R"/>
    <n v="65080"/>
    <n v="4028396.4790706453"/>
    <n v="3926918.094168908"/>
    <n v="3926918.0941689061"/>
    <n v="4231353.2488741223"/>
    <n v="25943"/>
    <n v="344669.66475043609"/>
    <n v="30188"/>
    <n v="1923242.3950611094"/>
    <n v="8949"/>
    <n v="1760484.4192590998"/>
    <n v="3.13"/>
    <n v="53.96"/>
    <n v="3.2"/>
    <n v="52.25"/>
    <n v="3.4263405783780385"/>
    <n v="55.945717256328912"/>
    <s v="No"/>
    <n v="3.13"/>
    <n v="53.96"/>
    <n v="0.25"/>
    <n v="1.0329999999999999"/>
    <n v="220689.4033245015"/>
    <n v="-46495.93777483383"/>
    <n v="1010099.2003749746"/>
    <n v="-122170.836"/>
    <n v="1010240.6987990731"/>
    <n v="32272.936166862859"/>
    <n v="2241029.3024985492"/>
    <n v="220689.4033245015"/>
    <n v="-46495.93777483383"/>
    <n v="1010099.2003749746"/>
    <n v="-122170.836"/>
    <n v="1010240.6987990731"/>
    <n v="32272.936166862859"/>
    <n v="2241029.3024985492"/>
    <n v="0"/>
    <n v="0"/>
    <n v="0"/>
    <n v="0"/>
  </r>
  <r>
    <x v="7"/>
    <s v="Bambamarca"/>
    <x v="4"/>
    <s v="U"/>
    <s v="Interconectado"/>
    <s v="BT5B-R"/>
    <n v="4186"/>
    <n v="195843.27361717212"/>
    <n v="197662.4355129638"/>
    <n v="197662.4355129638"/>
    <n v="192204.94982558873"/>
    <n v="2281"/>
    <n v="26978.044253213175"/>
    <n v="1418"/>
    <n v="77495.735568375763"/>
    <n v="487"/>
    <n v="91369.49379558317"/>
    <n v="3.03"/>
    <n v="55.96"/>
    <n v="3.2"/>
    <n v="52.25"/>
    <n v="3.4263405783780385"/>
    <n v="55.945717256328912"/>
    <s v="Sí"/>
    <n v="3.03"/>
    <n v="55.945717256328912"/>
    <n v="0.25"/>
    <n v="1.0329999999999999"/>
    <n v="18234.115173073569"/>
    <n v="-3774.2283910245233"/>
    <n v="41711.807624063076"/>
    <n v="-5951.3460000000005"/>
    <n v="54341.976026032622"/>
    <n v="1735.9972980242712"/>
    <n v="114287.89882316926"/>
    <n v="18231.225269392453"/>
    <n v="-3773.2650897974836"/>
    <n v="41702.258076585247"/>
    <n v="-5949.8270302105802"/>
    <n v="54328.495303110671"/>
    <n v="1735.566645694722"/>
    <n v="114261.97864908837"/>
    <n v="-0.96330122703966481"/>
    <n v="-1.5189697894202254"/>
    <n v="0.43065232954927524"/>
    <n v="25.920174080893048"/>
  </r>
  <r>
    <x v="7"/>
    <s v="Olmos"/>
    <x v="2"/>
    <s v="U"/>
    <s v="Interconectado"/>
    <s v="BT5B-R"/>
    <n v="19454"/>
    <n v="990606.54902874224"/>
    <n v="967166.76103231008"/>
    <n v="967166.76103231008"/>
    <n v="1037486.1250216067"/>
    <n v="10733"/>
    <n v="107178.47617927399"/>
    <n v="6650"/>
    <n v="411023.47427902272"/>
    <n v="2071"/>
    <n v="472404.59857044544"/>
    <n v="3.13"/>
    <n v="53.96"/>
    <n v="3.2"/>
    <n v="52.25"/>
    <n v="3.4263405783780385"/>
    <n v="55.945717256328912"/>
    <s v="No"/>
    <n v="3.13"/>
    <n v="53.96"/>
    <n v="0.25"/>
    <n v="1.0329999999999999"/>
    <n v="76969.419309752178"/>
    <n v="-14458.376436584062"/>
    <n v="215690.21672096066"/>
    <n v="-26912.55"/>
    <n v="270017.67918443651"/>
    <n v="8625.9277958241855"/>
    <n v="562677.31521514943"/>
    <n v="76969.419309752178"/>
    <n v="-14458.376436584062"/>
    <n v="215690.21672096066"/>
    <n v="-26912.55"/>
    <n v="270017.67918443651"/>
    <n v="8625.9277958241855"/>
    <n v="562677.31521514943"/>
    <n v="0"/>
    <n v="0"/>
    <n v="0"/>
    <n v="0"/>
  </r>
  <r>
    <x v="7"/>
    <s v="Bambamarca Rural"/>
    <x v="0"/>
    <s v="R"/>
    <s v="Interconectado"/>
    <s v="BT5B-R"/>
    <n v="6177"/>
    <n v="73402.978809260647"/>
    <n v="74501.71517538029"/>
    <n v="74501.715175380275"/>
    <n v="71205.50607702136"/>
    <n v="5681"/>
    <n v="34674.270670616555"/>
    <n v="424"/>
    <n v="21439.729173523407"/>
    <n v="72"/>
    <n v="17288.978965120688"/>
    <n v="3.99"/>
    <n v="70.239999999999995"/>
    <n v="3.2"/>
    <n v="52.25"/>
    <n v="3.4263405783780385"/>
    <n v="55.945717256328912"/>
    <s v="Sí"/>
    <n v="3.4263405783780385"/>
    <n v="55.945717256328912"/>
    <n v="0.5"/>
    <n v="1.0329999999999999"/>
    <n v="34844.793859520534"/>
    <n v="-12177.603859520534"/>
    <n v="12283.761771482839"/>
    <n v="-4467.2640000000001"/>
    <n v="12841.283766329092"/>
    <n v="410.22494122832438"/>
    <n v="59969.839397332464"/>
    <n v="29164.425540804299"/>
    <n v="-9699.3847150386609"/>
    <n v="9889.2310516718389"/>
    <n v="-3558.1476175025191"/>
    <n v="10246.471423705021"/>
    <n v="327.33161372920119"/>
    <n v="49300.128016181159"/>
    <n v="-2478.2191444818727"/>
    <n v="-909.11638249748103"/>
    <n v="82.893327499123188"/>
    <n v="10669.711381151305"/>
  </r>
  <r>
    <x v="7"/>
    <s v="Chota Rural"/>
    <x v="5"/>
    <s v="R"/>
    <s v="Interconectado"/>
    <s v="BT5B-R"/>
    <n v="2683"/>
    <n v="107017.55231403229"/>
    <n v="106558.19575131399"/>
    <n v="106558.19575131399"/>
    <n v="107936.26543946887"/>
    <n v="1664"/>
    <n v="17106.948673115927"/>
    <n v="790"/>
    <n v="42629.674786536896"/>
    <n v="229"/>
    <n v="47280.928854379468"/>
    <n v="3.94"/>
    <n v="70.239999999999995"/>
    <n v="3.2"/>
    <n v="52.25"/>
    <n v="3.4263405783780385"/>
    <n v="55.945717256328912"/>
    <s v="Sí"/>
    <n v="3.4263405783780385"/>
    <n v="55.945717256328912"/>
    <n v="0.5"/>
    <n v="1.0329999999999999"/>
    <n v="12564.120373998314"/>
    <n v="-6007.9603739983131"/>
    <n v="24732.243570063514"/>
    <n v="-8323.44"/>
    <n v="35238.09311341757"/>
    <n v="1125.7086861014297"/>
    <n v="72534.457057479391"/>
    <n v="10486.733290344429"/>
    <n v="-4785.3025679233733"/>
    <n v="19926.718885412141"/>
    <n v="-6629.5674948749765"/>
    <n v="28135.084228746764"/>
    <n v="898.79746326102725"/>
    <n v="58548.536404503335"/>
    <n v="-1222.6578060749398"/>
    <n v="-1693.872505125024"/>
    <n v="226.9112228404025"/>
    <n v="13985.920652976056"/>
  </r>
  <r>
    <x v="7"/>
    <s v="Chogoyape SER"/>
    <x v="1"/>
    <s v="R"/>
    <s v="Interconectado"/>
    <s v="BT5B-R"/>
    <n v="659"/>
    <n v="6358.4771497343945"/>
    <n v="6459.0896995351914"/>
    <n v="6459.0896995351923"/>
    <n v="6157.2520501328017"/>
    <n v="613"/>
    <n v="3746.500468899681"/>
    <n v="44.999999999999993"/>
    <n v="2135.6862576336348"/>
    <n v="1"/>
    <n v="476.29042320107828"/>
    <n v="5.27"/>
    <n v="81.44"/>
    <n v="3.2"/>
    <n v="52.25"/>
    <n v="3.4263405783780385"/>
    <n v="55.945717256328912"/>
    <s v="Sí"/>
    <n v="3.4263405783780385"/>
    <n v="55.945717256328912"/>
    <n v="0.5"/>
    <n v="1.0329999999999999"/>
    <n v="4756.0849909359495"/>
    <n v="-1525.5749909359502"/>
    <n v="1426.7328882168322"/>
    <n v="-549.71999999999991"/>
    <n v="406.13523103657178"/>
    <n v="12.974310381613586"/>
    <n v="6588.9531101893535"/>
    <n v="3148.3500542145634"/>
    <n v="-1048.0032796688261"/>
    <n v="971.37672972477719"/>
    <n v="-377.6335914802201"/>
    <n v="278.7968183854527"/>
    <n v="8.9063843240270248"/>
    <n v="4398.5236023247935"/>
    <n v="-477.5717112671241"/>
    <n v="-172.08640851977981"/>
    <n v="4.0679260575865612"/>
    <n v="2190.42950786456"/>
  </r>
  <r>
    <x v="7"/>
    <s v="Chiclayo Baja Densidad Rural"/>
    <x v="1"/>
    <s v="R"/>
    <s v="Interconectado"/>
    <s v="BT5B-R"/>
    <n v="2620"/>
    <n v="51936.310467893287"/>
    <n v="51368.11463281863"/>
    <n v="51368.11463281863"/>
    <n v="53072.702138042601"/>
    <n v="2168"/>
    <n v="19443.055930772516"/>
    <n v="427"/>
    <n v="27288.48398871945"/>
    <n v="25"/>
    <n v="5204.7705484013195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19370.764806110186"/>
    <n v="-7945.4048061101894"/>
    <n v="19318.361463980407"/>
    <n v="-5234.8065000000006"/>
    <n v="4530.3340651922754"/>
    <n v="144.7250959838768"/>
    <n v="43219.460335282871"/>
    <n v="12867.084922433529"/>
    <n v="-5438.7785485099412"/>
    <n v="13146.462332567127"/>
    <n v="-3583.3231902678672"/>
    <n v="3096.4223853759204"/>
    <n v="98.917656067187934"/>
    <n v="29109.969640376577"/>
    <n v="-2506.6262576002482"/>
    <n v="-1651.4833097321334"/>
    <n v="45.807439916688864"/>
    <n v="14109.490694906293"/>
  </r>
  <r>
    <x v="7"/>
    <s v="SER  Chiclayo"/>
    <x v="1"/>
    <s v="R"/>
    <s v="Interconectado"/>
    <s v="BT5B-R"/>
    <n v="1681"/>
    <n v="80647.33303807622"/>
    <n v="79760.059891219295"/>
    <n v="79760.05989121928"/>
    <n v="82421.879331790071"/>
    <n v="855.00000000000011"/>
    <n v="11413.908751159701"/>
    <n v="723"/>
    <n v="42943.604700348369"/>
    <n v="103"/>
    <n v="26289.819586568148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9170.1438111614116"/>
    <n v="-4664.2938111614121"/>
    <n v="30044.399621594726"/>
    <n v="-8863.6185000000005"/>
    <n v="22756.452373189517"/>
    <n v="726.97282508736907"/>
    <n v="61970.995805945655"/>
    <n v="6122.317753422818"/>
    <n v="-3192.7965589095943"/>
    <n v="20435.038867050924"/>
    <n v="-6067.3130364488707"/>
    <n v="15557.952272691551"/>
    <n v="497.01106001821876"/>
    <n v="42115.308893165296"/>
    <n v="-1471.4972522518178"/>
    <n v="-2796.3054635511298"/>
    <n v="229.96176506915032"/>
    <n v="19855.686912780358"/>
  </r>
  <r>
    <x v="7"/>
    <s v="SER  Bambamarca"/>
    <x v="1"/>
    <s v="R"/>
    <s v="Interconectado"/>
    <s v="BT5B-R"/>
    <n v="11719"/>
    <n v="105004.1229376789"/>
    <n v="105646.58973297611"/>
    <n v="105646.58973297611"/>
    <n v="103719.18934708452"/>
    <n v="11096"/>
    <n v="62549.718474240675"/>
    <n v="554"/>
    <n v="26323.406201582366"/>
    <n v="69"/>
    <n v="16130.99826185585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84055.627370040718"/>
    <n v="-25579.707370040724"/>
    <n v="17652.744932274218"/>
    <n v="-6796.7490000000007"/>
    <n v="14004.560203158173"/>
    <n v="447.3867247862716"/>
    <n v="115712.93250547312"/>
    <n v="55515.619378796924"/>
    <n v="-17496.94432111421"/>
    <n v="11975.92198219272"/>
    <n v="-4649.0891040009328"/>
    <n v="9566.6338439868941"/>
    <n v="305.6136658776058"/>
    <n v="77058.175204976549"/>
    <n v="-8082.7630489265139"/>
    <n v="-2147.6598959990679"/>
    <n v="141.7730589086658"/>
    <n v="38654.757300496567"/>
  </r>
  <r>
    <x v="7"/>
    <s v="SER Cutervo"/>
    <x v="1"/>
    <s v="R"/>
    <s v="Interconectado"/>
    <s v="BT5B-R"/>
    <n v="4918"/>
    <n v="36187.077524393768"/>
    <n v="37838.746439015347"/>
    <n v="37838.746439015355"/>
    <n v="32883.739695150616"/>
    <n v="4723"/>
    <n v="22982.076468780971"/>
    <n v="176"/>
    <n v="8657.2231234102946"/>
    <n v="19"/>
    <n v="4547.7779322025008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34535.78749394737"/>
    <n v="-9645.5774939473722"/>
    <n v="5978.3770897906015"/>
    <n v="-2216.0160000000001"/>
    <n v="4046.8134445683745"/>
    <n v="129.27864827759538"/>
    <n v="44560.978028306345"/>
    <n v="22611.350312108225"/>
    <n v="-6428.7437604287516"/>
    <n v="3969.4145771001022"/>
    <n v="-1476.9669355670833"/>
    <n v="2695.4972403796173"/>
    <n v="86.10978599470198"/>
    <n v="29276.262129587943"/>
    <n v="-3216.8337335186206"/>
    <n v="-739.04906443291679"/>
    <n v="43.1688622828934"/>
    <n v="15284.715898718401"/>
  </r>
  <r>
    <x v="7"/>
    <s v="SER  Niepos"/>
    <x v="1"/>
    <s v="R"/>
    <s v="Interconectado"/>
    <s v="BT5B-R"/>
    <n v="698"/>
    <n v="6931.7281939782324"/>
    <n v="6921.8257679788421"/>
    <n v="6921.825767978843"/>
    <n v="6951.5330459770121"/>
    <n v="651"/>
    <n v="4496.4211450808843"/>
    <n v="45"/>
    <n v="1824.7357973829701"/>
    <n v="2"/>
    <n v="610.5712515143781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5269.5814272808275"/>
    <n v="-1838.8114272808277"/>
    <n v="1177.5189086795313"/>
    <n v="-552.0825000000001"/>
    <n v="526.75379209185905"/>
    <n v="16.827565478249085"/>
    <n v="6973.8541280522177"/>
    <n v="3488.3252467644725"/>
    <n v="-1257.7775302403693"/>
    <n v="797.41326442568698"/>
    <n v="-377.63359148022016"/>
    <n v="359.93970503427369"/>
    <n v="11.498557856854795"/>
    <n v="4645.6782162244335"/>
    <n v="-581.03389704045844"/>
    <n v="-174.44890851977993"/>
    <n v="5.3290076213942896"/>
    <n v="2328.1759118277841"/>
  </r>
  <r>
    <x v="7"/>
    <s v="SER  Chota"/>
    <x v="1"/>
    <s v="R"/>
    <s v="Interconectado"/>
    <s v="BT5B-R"/>
    <n v="1737"/>
    <n v="15109.922284798804"/>
    <n v="15453.401778753085"/>
    <n v="15453.401778753085"/>
    <n v="14422.963296890237"/>
    <n v="1656"/>
    <n v="9686.4659184142583"/>
    <n v="76"/>
    <n v="3350.921492190882"/>
    <n v="5"/>
    <n v="2072.5348741936632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12688.400237335511"/>
    <n v="-3961.2802373355116"/>
    <n v="2208.8326884629228"/>
    <n v="-932.40600000000006"/>
    <n v="1778.2849906318959"/>
    <n v="56.808717028898769"/>
    <n v="16675.51791643033"/>
    <n v="8383.6014152173848"/>
    <n v="-2709.5814174233524"/>
    <n v="1497.3177707372499"/>
    <n v="-637.78117672214967"/>
    <n v="1215.4548683674429"/>
    <n v="38.828664720353842"/>
    <n v="11096.374054322077"/>
    <n v="-1251.6988199121593"/>
    <n v="-294.6248232778504"/>
    <n v="17.980052308544927"/>
    <n v="5579.1438621082525"/>
  </r>
  <r>
    <x v="8"/>
    <s v="Cajamarca"/>
    <x v="4"/>
    <s v="U"/>
    <s v="Interconectado"/>
    <s v="BT5B-R"/>
    <n v="48337"/>
    <n v="4773054.7120199548"/>
    <n v="4734520.5298591573"/>
    <n v="4816918.1450781599"/>
    <n v="4767725.4611225482"/>
    <n v="12632"/>
    <n v="156273.28522247449"/>
    <n v="18607"/>
    <n v="1265109.0946609883"/>
    <n v="17098"/>
    <n v="3351672.3321364918"/>
    <n v="3.03"/>
    <n v="54.2"/>
    <n v="3.2"/>
    <n v="52.25"/>
    <n v="3.4263405783780385"/>
    <n v="55.945717256328912"/>
    <s v="No"/>
    <n v="3.03"/>
    <n v="54.2"/>
    <n v="0.25"/>
    <n v="1.0329999999999999"/>
    <n v="101800.05044293587"/>
    <n v="-21175.030147645291"/>
    <n v="666430.88430625573"/>
    <n v="-75637.455000000002"/>
    <n v="1930070.984370572"/>
    <n v="61657.640352593138"/>
    <n v="2698301.9191197637"/>
    <n v="101800.05044293587"/>
    <n v="-21175.030147645291"/>
    <n v="666430.88430625573"/>
    <n v="-75637.455000000002"/>
    <n v="1930070.984370572"/>
    <n v="61657.640352593138"/>
    <n v="2698301.9191197637"/>
    <n v="0"/>
    <n v="0"/>
    <n v="0"/>
    <n v="0"/>
  </r>
  <r>
    <x v="8"/>
    <s v="Chimbote"/>
    <x v="4"/>
    <s v="U"/>
    <s v="Interconectado"/>
    <s v="BT5B-R"/>
    <n v="74341"/>
    <n v="7748801.3317304812"/>
    <n v="7541813.9664355526"/>
    <n v="7751939.5758361742"/>
    <n v="7952650.4529197188"/>
    <n v="16829"/>
    <n v="182513.87673695121"/>
    <n v="29502"/>
    <n v="2045600.3393150109"/>
    <n v="28010"/>
    <n v="5520687.115678519"/>
    <n v="3.03"/>
    <n v="54.35"/>
    <n v="3.2"/>
    <n v="52.25"/>
    <n v="3.4263405783780385"/>
    <n v="55.945717256328912"/>
    <s v="No"/>
    <n v="3.03"/>
    <n v="54.35"/>
    <n v="0.25"/>
    <n v="1.0329999999999999"/>
    <n v="125389.08900489974"/>
    <n v="-24799.073001633245"/>
    <n v="1080917.3169177084"/>
    <n v="-120257.5275"/>
    <n v="3187180.7510345276"/>
    <n v="101817.00366325183"/>
    <n v="4393487.1569571355"/>
    <n v="125389.08900489974"/>
    <n v="-24799.073001633245"/>
    <n v="1080917.3169177084"/>
    <n v="-120257.5275"/>
    <n v="3187180.7510345276"/>
    <n v="101817.00366325183"/>
    <n v="4393487.1569571355"/>
    <n v="0"/>
    <n v="0"/>
    <n v="0"/>
    <n v="0"/>
  </r>
  <r>
    <x v="8"/>
    <s v="Guadalupe"/>
    <x v="4"/>
    <s v="U"/>
    <s v="Interconectado"/>
    <s v="BT5B-R"/>
    <n v="35140"/>
    <n v="2502168.3268823978"/>
    <n v="2393834.5154459956"/>
    <n v="2498977.8716664901"/>
    <n v="2613692.593534708"/>
    <n v="12110.000000000002"/>
    <n v="158459.38874370101"/>
    <n v="15938"/>
    <n v="1039527.9314008749"/>
    <n v="7092"/>
    <n v="1304181.0067378217"/>
    <n v="3.03"/>
    <n v="54.2"/>
    <n v="3.2"/>
    <n v="52.25"/>
    <n v="3.4263405783780385"/>
    <n v="55.945717256328912"/>
    <s v="No"/>
    <n v="3.03"/>
    <n v="54.2"/>
    <n v="0.25"/>
    <n v="1.0329999999999999"/>
    <n v="101107.04152431447"/>
    <n v="-21471.247174771488"/>
    <n v="546928.30881927419"/>
    <n v="-64787.970000000008"/>
    <n v="752390.57621841202"/>
    <n v="24035.710566512622"/>
    <n v="1400425.9265620005"/>
    <n v="101107.04152431447"/>
    <n v="-21471.247174771488"/>
    <n v="546928.30881927419"/>
    <n v="-64787.970000000008"/>
    <n v="752390.57621841202"/>
    <n v="24035.710566512622"/>
    <n v="1400425.9265620005"/>
    <n v="0"/>
    <n v="0"/>
    <n v="0"/>
    <n v="0"/>
  </r>
  <r>
    <x v="8"/>
    <s v="Huarmey"/>
    <x v="4"/>
    <s v="U"/>
    <s v="Interconectado"/>
    <s v="BT5B-R"/>
    <n v="5142"/>
    <n v="424778.46104543889"/>
    <n v="402947.13311399787"/>
    <n v="426123.96531929786"/>
    <n v="445264.28470302094"/>
    <n v="1668"/>
    <n v="21127.716288611864"/>
    <n v="2416"/>
    <n v="195594.50452884004"/>
    <n v="1058"/>
    <n v="208056.24022798697"/>
    <n v="3.03"/>
    <n v="57.86"/>
    <n v="3.2"/>
    <n v="52.25"/>
    <n v="3.4263405783780385"/>
    <n v="55.945717256328912"/>
    <s v="Sí"/>
    <n v="3.03"/>
    <n v="55.945717256328912"/>
    <n v="0.25"/>
    <n v="1.0329999999999999"/>
    <n v="14222.412483443117"/>
    <n v="-3056.1241611477062"/>
    <n v="110007.22832038683"/>
    <n v="-10484.232"/>
    <n v="127665.4542555784"/>
    <n v="4078.3736596651279"/>
    <n v="251895.09505940834"/>
    <n v="13919.079313159607"/>
    <n v="-2955.0131043865358"/>
    <n v="106609.86450577551"/>
    <n v="-10137.363966846799"/>
    <n v="123551.23765653728"/>
    <n v="3946.9417644392256"/>
    <n v="244080.1814754724"/>
    <n v="-101.1110567611704"/>
    <n v="-346.8680331532014"/>
    <n v="131.43189522590228"/>
    <n v="7814.9135839359369"/>
  </r>
  <r>
    <x v="8"/>
    <s v="Trujillo"/>
    <x v="4"/>
    <s v="U"/>
    <s v="Interconectado"/>
    <s v="BT5B-R"/>
    <n v="209577"/>
    <n v="23714347.558333334"/>
    <n v="23714347.558333334"/>
    <n v="23714347.558333334"/>
    <n v="23714347.558333334"/>
    <n v="45442"/>
    <n v="548878.24404588901"/>
    <n v="80661"/>
    <n v="5456060.8320421716"/>
    <n v="83474"/>
    <n v="17709408.482245274"/>
    <n v="3.03"/>
    <n v="54.41"/>
    <n v="3.2"/>
    <n v="52.25"/>
    <n v="3.4263405783780385"/>
    <n v="55.945717256328912"/>
    <s v="No"/>
    <n v="3.03"/>
    <n v="54.41"/>
    <n v="0.25"/>
    <n v="1.0329999999999999"/>
    <n v="361672.74943902611"/>
    <n v="-74661.163146342049"/>
    <n v="2883888.1529641454"/>
    <n v="-329157.37575000001"/>
    <n v="10214939.68257091"/>
    <n v="326324.30738125771"/>
    <n v="13460500.584974082"/>
    <n v="361672.74943902611"/>
    <n v="-74661.163146342049"/>
    <n v="2883888.1529641454"/>
    <n v="-329157.37575000001"/>
    <n v="10214939.68257091"/>
    <n v="326324.30738125771"/>
    <n v="13460500.584974082"/>
    <n v="0"/>
    <n v="0"/>
    <n v="0"/>
    <n v="0"/>
  </r>
  <r>
    <x v="8"/>
    <s v="Caraz-Carhuaz-Huaraz"/>
    <x v="2"/>
    <s v="U"/>
    <s v="Interconectado"/>
    <s v="BT5B-R"/>
    <n v="47470"/>
    <n v="3398599.7968571954"/>
    <n v="3370218.7939329231"/>
    <n v="3414406.126279789"/>
    <n v="3411174.4703588737"/>
    <n v="18565"/>
    <n v="217428.95530859265"/>
    <n v="17486"/>
    <n v="1046056.6625637603"/>
    <n v="11419"/>
    <n v="2135114.1789848427"/>
    <n v="3.13"/>
    <n v="55.28"/>
    <n v="3.2"/>
    <n v="52.25"/>
    <n v="3.4263405783780385"/>
    <n v="55.945717256328912"/>
    <s v="No"/>
    <n v="3.13"/>
    <n v="55.28"/>
    <n v="0.25"/>
    <n v="1.0329999999999999"/>
    <n v="148254.49487094249"/>
    <n v="-30048.681623647506"/>
    <n v="560494.34706524666"/>
    <n v="-72496.956000000006"/>
    <n v="1256161.6635515341"/>
    <n v="40129.075408712997"/>
    <n v="1964910.5054877233"/>
    <n v="148254.49487094249"/>
    <n v="-30048.681623647506"/>
    <n v="560494.34706524666"/>
    <n v="-72496.956000000006"/>
    <n v="1256161.6635515341"/>
    <n v="40129.075408712997"/>
    <n v="1964910.5054877233"/>
    <n v="0"/>
    <n v="0"/>
    <n v="0"/>
    <n v="0"/>
  </r>
  <r>
    <x v="8"/>
    <s v="Huallanca"/>
    <x v="5"/>
    <s v="R"/>
    <s v="Interconectado"/>
    <s v="BT5B-R"/>
    <n v="2681"/>
    <n v="65899.223847912013"/>
    <n v="66802.899978574482"/>
    <n v="63582.018321356329"/>
    <n v="67312.753243805229"/>
    <n v="1955"/>
    <n v="20764.203386500889"/>
    <n v="651"/>
    <n v="34198.892279410029"/>
    <n v="75"/>
    <n v="10936.128182001097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15186.118900494919"/>
    <n v="-7483.4189004949203"/>
    <n v="20176.88955499875"/>
    <n v="-7038.612000000001"/>
    <n v="8448.1438129747403"/>
    <n v="269.88261938835024"/>
    <n v="43811.15226846841"/>
    <n v="12506.837089299495"/>
    <n v="-5808.34125857043"/>
    <n v="15900.264005878817"/>
    <n v="-5463.0992900805186"/>
    <n v="6585.6548344011126"/>
    <n v="210.38393953072236"/>
    <n v="34992.75592957942"/>
    <n v="-1675.0776419244903"/>
    <n v="-1575.5127099194824"/>
    <n v="59.498679857627877"/>
    <n v="8818.3963388889897"/>
  </r>
  <r>
    <x v="8"/>
    <s v="Ticapampa"/>
    <x v="7"/>
    <s v="R"/>
    <s v="Interconectado"/>
    <s v="BT5B-R"/>
    <n v="5958"/>
    <n v="156474.37288478788"/>
    <n v="156503.29028914787"/>
    <n v="155040.3380469674"/>
    <n v="157879.49031824834"/>
    <n v="4243"/>
    <n v="37916.172251619231"/>
    <n v="1449"/>
    <n v="75621.427018817092"/>
    <n v="266"/>
    <n v="42936.77361435155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27794.810335832677"/>
    <n v="-12180.570335832679"/>
    <n v="39954.349359589978"/>
    <n v="-13964.737499999999"/>
    <n v="29508.427029779159"/>
    <n v="942.66998255828639"/>
    <n v="97257.586725201807"/>
    <n v="25144.200335214788"/>
    <n v="-10606.237261156768"/>
    <n v="35111.915597555213"/>
    <n v="-12159.80164566309"/>
    <n v="25755.471413574796"/>
    <n v="822.77885445108052"/>
    <n v="86011.587346344793"/>
    <n v="-1574.3330746759111"/>
    <n v="-1804.935854336909"/>
    <n v="119.89112810720587"/>
    <n v="11245.999378857014"/>
  </r>
  <r>
    <x v="8"/>
    <s v="Huari"/>
    <x v="5"/>
    <s v="R"/>
    <s v="Interconectado"/>
    <s v="BT5B-R"/>
    <n v="13118"/>
    <n v="314606.4490248462"/>
    <n v="318101.85628797719"/>
    <n v="312893.63791999413"/>
    <n v="312823.85286656732"/>
    <n v="10154"/>
    <n v="100863.40011885976"/>
    <n v="2504"/>
    <n v="131411.90997343377"/>
    <n v="460"/>
    <n v="82331.13893255264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76357.929402837064"/>
    <n v="-36351.169402837055"/>
    <n v="77514.216708851047"/>
    <n v="-27073.248000000003"/>
    <n v="63174.855545689214"/>
    <n v="2018.1706031052652"/>
    <n v="217047.00165737732"/>
    <n v="63005.438555659101"/>
    <n v="-28214.376322808504"/>
    <n v="61085.681001660218"/>
    <n v="-21013.21140147714"/>
    <n v="49208.879341791901"/>
    <n v="1572.0164746167752"/>
    <n v="173299.99889911123"/>
    <n v="-8136.7930800285503"/>
    <n v="-6060.0365985228636"/>
    <n v="446.15412848848996"/>
    <n v="43747.002758266084"/>
  </r>
  <r>
    <x v="8"/>
    <s v="Pomabamba"/>
    <x v="0"/>
    <s v="R"/>
    <s v="Interconectado"/>
    <s v="BT5B-R"/>
    <n v="7458"/>
    <n v="162545.92876101585"/>
    <n v="164489.97851733048"/>
    <n v="162708.3225464237"/>
    <n v="160439.48521929333"/>
    <n v="5890"/>
    <n v="62615.57851442659"/>
    <n v="1365"/>
    <n v="66548.379157937845"/>
    <n v="203"/>
    <n v="33381.971088651386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45958.177234199102"/>
    <n v="-22457.0772341991"/>
    <n v="38494.78486998882"/>
    <n v="-14686.717500000001"/>
    <n v="25571.768171331998"/>
    <n v="816.91030944235615"/>
    <n v="110024.73027551992"/>
    <n v="37696.513263694513"/>
    <n v="-17515.367257047867"/>
    <n v="30453.037323622309"/>
    <n v="-11454.885608233346"/>
    <n v="20010.584197066593"/>
    <n v="639.25389980948296"/>
    <n v="88160.134784383423"/>
    <n v="-4941.709977151233"/>
    <n v="-3231.8318917666547"/>
    <n v="177.65640963287319"/>
    <n v="21864.595491136497"/>
  </r>
  <r>
    <x v="8"/>
    <s v="Celendín"/>
    <x v="5"/>
    <s v="R"/>
    <s v="Interconectado"/>
    <s v="BT5B-R"/>
    <n v="12996"/>
    <n v="396710.39187645656"/>
    <n v="393285.23249217175"/>
    <n v="400178.17416966055"/>
    <n v="396667.76896753738"/>
    <n v="9046"/>
    <n v="83598.500242688635"/>
    <n v="3201"/>
    <n v="174696.23298003632"/>
    <n v="749"/>
    <n v="138415.65865373157"/>
    <n v="3.94"/>
    <n v="72.319999999999993"/>
    <n v="3.2"/>
    <n v="52.25"/>
    <n v="3.4263405783780385"/>
    <n v="55.945717256328912"/>
    <s v="Sí"/>
    <n v="3.4263405783780385"/>
    <n v="55.945717256328912"/>
    <n v="0.5"/>
    <n v="1.0329999999999999"/>
    <n v="65870.457687756207"/>
    <n v="-30229.217687756209"/>
    <n v="104227.80769116226"/>
    <n v="-34724.447999999997"/>
    <n v="106454.02206154514"/>
    <n v="3400.7577231664873"/>
    <n v="276552.28744046361"/>
    <n v="54379.567160160746"/>
    <n v="-23384.890288153012"/>
    <n v="81840.440611230515"/>
    <n v="-26862.336140626328"/>
    <n v="82644.092872136724"/>
    <n v="2640.1307500295302"/>
    <n v="218864.10064352799"/>
    <n v="-6844.3273996031967"/>
    <n v="-7862.1118593736683"/>
    <n v="760.62697313695708"/>
    <n v="57688.186796935624"/>
  </r>
  <r>
    <x v="8"/>
    <s v="Chiquián"/>
    <x v="0"/>
    <s v="R"/>
    <s v="Aislado"/>
    <s v="BT5B-R"/>
    <n v="3905"/>
    <n v="73764.535704365568"/>
    <n v="73471.406958646839"/>
    <n v="73181.417627161005"/>
    <n v="74640.782527288844"/>
    <n v="3065"/>
    <n v="24692.362533296906"/>
    <n v="771"/>
    <n v="36936.616412417476"/>
    <n v="69"/>
    <n v="12135.556758651182"/>
    <n v="3.99"/>
    <n v="58.27"/>
    <n v="3.2"/>
    <n v="52.25"/>
    <n v="3.4263405783780385"/>
    <n v="55.945717256328912"/>
    <s v="Sí"/>
    <n v="3.4263405783780385"/>
    <n v="55.945717256328912"/>
    <n v="0.77500000000000002"/>
    <n v="1"/>
    <n v="15466.703920834225"/>
    <n v="-11150.885727317886"/>
    <n v="14153.921858515663"/>
    <n v="-10445.334525000002"/>
    <n v="7346.6989232660453"/>
    <n v="0"/>
    <n v="36967.324702615937"/>
    <n v="13609.955721255534"/>
    <n v="-10706.097478259137"/>
    <n v="13277.474156998947"/>
    <n v="-10028.689411076382"/>
    <n v="7025.7417715843894"/>
    <n v="0"/>
    <n v="33913.171649838871"/>
    <n v="-444.78824905874899"/>
    <n v="-416.64511392361965"/>
    <n v="0"/>
    <n v="3054.1530527770665"/>
  </r>
  <r>
    <x v="8"/>
    <s v="Namora"/>
    <x v="7"/>
    <s v="R"/>
    <s v="Interconectado"/>
    <s v="BT5B-R"/>
    <n v="4094"/>
    <n v="82991.452454030761"/>
    <n v="81961.311080286454"/>
    <n v="81839.174551507429"/>
    <n v="85173.871730298386"/>
    <n v="3256"/>
    <n v="27567.22041399531"/>
    <n v="722"/>
    <n v="36010.121103275051"/>
    <n v="116"/>
    <n v="19414.110936760397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20873.886944534188"/>
    <n v="-8891.806944534188"/>
    <n v="18900.656123722736"/>
    <n v="-6986.4330000000009"/>
    <n v="13378.303423159166"/>
    <n v="427.38045785503527"/>
    <n v="53152.846491416094"/>
    <n v="18867.504517320296"/>
    <n v="-7711.3395941214003"/>
    <n v="16561.01725482841"/>
    <n v="-6058.9211788604216"/>
    <n v="11630.360150548713"/>
    <n v="371.54103094686019"/>
    <n v="47058.881922697416"/>
    <n v="-1180.4673504127877"/>
    <n v="-927.5118211395793"/>
    <n v="55.839426908175085"/>
    <n v="6093.9645687186785"/>
  </r>
  <r>
    <x v="8"/>
    <s v="Tayabamba"/>
    <x v="7"/>
    <s v="R"/>
    <s v="Interconectado"/>
    <s v="BT5B-R"/>
    <n v="12188"/>
    <n v="504925.24234615802"/>
    <n v="518397.03424733167"/>
    <n v="516893.42909512419"/>
    <n v="479485.2636960182"/>
    <n v="7870"/>
    <n v="88459.41847447386"/>
    <n v="3209.9999999999995"/>
    <n v="173950.71617545755"/>
    <n v="1108"/>
    <n v="242515.10769622659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57379.188184924729"/>
    <n v="-28417.588184924727"/>
    <n v="92639.76014273148"/>
    <n v="-30936.374999999993"/>
    <n v="165169.87878575482"/>
    <n v="5276.4820909292312"/>
    <n v="315188.82711341104"/>
    <n v="51709.928424996127"/>
    <n v="-24744.628073160966"/>
    <n v="81378.666234551827"/>
    <n v="-26937.86285892237"/>
    <n v="144075.81747639837"/>
    <n v="4602.6156599430151"/>
    <n v="277164.41213594633"/>
    <n v="-3672.9601117637612"/>
    <n v="-3998.5121410776228"/>
    <n v="673.86643098621607"/>
    <n v="38024.414977464708"/>
  </r>
  <r>
    <x v="8"/>
    <s v="Trujillo Rural"/>
    <x v="7"/>
    <s v="R"/>
    <s v="Interconectado"/>
    <s v="BT5B-R"/>
    <n v="3001"/>
    <n v="82825.707597571847"/>
    <n v="82698.126720768749"/>
    <n v="82690.240540197134"/>
    <n v="83088.755531749703"/>
    <n v="2123"/>
    <n v="20858.466195878984"/>
    <n v="746"/>
    <n v="36438.076479018702"/>
    <n v="132"/>
    <n v="25529.164922674161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14565.56843091582"/>
    <n v="-6752.9284309158211"/>
    <n v="19093.409520164609"/>
    <n v="-7245.5250000000005"/>
    <n v="17577.418798916755"/>
    <n v="561.52451148523869"/>
    <n v="51236.396749997184"/>
    <n v="13108.830308873277"/>
    <n v="-5834.7092609767014"/>
    <n v="16681.267551083503"/>
    <n v="-6260.3257609832053"/>
    <n v="15220.99817748936"/>
    <n v="486.24679560227264"/>
    <n v="45011.096037446143"/>
    <n v="-918.21916993911964"/>
    <n v="-985.19923901679522"/>
    <n v="75.277715882966049"/>
    <n v="6225.3007125510412"/>
  </r>
  <r>
    <x v="8"/>
    <s v="Casma Rural"/>
    <x v="7"/>
    <s v="R"/>
    <s v="Interconectado"/>
    <s v="BT5B-R"/>
    <n v="5568"/>
    <n v="303323.42218413518"/>
    <n v="293733.42763070355"/>
    <n v="307208.43476983329"/>
    <n v="309028.40415186866"/>
    <n v="2852"/>
    <n v="34962.010825006626"/>
    <n v="2157"/>
    <n v="144467.93201230449"/>
    <n v="559"/>
    <n v="123893.47934682407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21803.822401348392"/>
    <n v="-11308.462401348392"/>
    <n v="80463.615718759771"/>
    <n v="-20930.449499999995"/>
    <n v="84916.537578512682"/>
    <n v="2712.7257890521892"/>
    <n v="187183.97569862084"/>
    <n v="19551.797191176822"/>
    <n v="-9779.8738616426563"/>
    <n v="70113.000578945561"/>
    <n v="-18101.236818285219"/>
    <n v="73578.957898960376"/>
    <n v="2350.5378612446148"/>
    <n v="163243.75566908275"/>
    <n v="-1528.5885397057355"/>
    <n v="-2829.2126817147764"/>
    <n v="362.1879278075744"/>
    <n v="23940.22002953809"/>
  </r>
  <r>
    <x v="8"/>
    <s v="Cajamarca Rural"/>
    <x v="0"/>
    <s v="R"/>
    <s v="Interconectado"/>
    <s v="BT5B-R"/>
    <n v="19590"/>
    <n v="572350.10501015163"/>
    <n v="568954.81130405795"/>
    <n v="577733.19061377132"/>
    <n v="570362.31311262562"/>
    <n v="14511"/>
    <n v="148484.31590861685"/>
    <n v="4189"/>
    <n v="243932.74855132942"/>
    <n v="890"/>
    <n v="179933.04055020533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111330.97107971577"/>
    <n v="-53432.081079715768"/>
    <n v="147050.15963239176"/>
    <n v="-45222.349499999997"/>
    <n v="137439.52329035421"/>
    <n v="4390.6140063714201"/>
    <n v="395820.6540024617"/>
    <n v="91254.935906958213"/>
    <n v="-41535.307774114495"/>
    <n v="115669.37504492984"/>
    <n v="-35153.491438014273"/>
    <n v="107136.84424833574"/>
    <n v="3422.5710166457611"/>
    <n v="314061.15520022379"/>
    <n v="-11896.773305601273"/>
    <n v="-10068.858061985724"/>
    <n v="968.04298972565903"/>
    <n v="81759.498802237911"/>
  </r>
  <r>
    <x v="8"/>
    <s v="Trujillo Baja Densidad"/>
    <x v="2"/>
    <s v="U"/>
    <s v="Interconectado"/>
    <s v="BT5B-R"/>
    <n v="11425"/>
    <n v="748121.65181415936"/>
    <n v="719483.06011033733"/>
    <n v="742592.85976215452"/>
    <n v="782289.03556998621"/>
    <n v="3647"/>
    <n v="46969.299417829039"/>
    <n v="5695"/>
    <n v="371314.54707652464"/>
    <n v="2083"/>
    <n v="329837.80531980569"/>
    <n v="3.13"/>
    <n v="58.93"/>
    <n v="3.2"/>
    <n v="52.25"/>
    <n v="3.4263405783780385"/>
    <n v="55.945717256328912"/>
    <s v="Sí"/>
    <n v="3.13"/>
    <n v="55.945717256328912"/>
    <n v="0.25"/>
    <n v="1.0329999999999999"/>
    <n v="32174.366110194991"/>
    <n v="-6919.7520367316638"/>
    <n v="211470.53634219599"/>
    <n v="-25170.476250000003"/>
    <n v="207522.68456123522"/>
    <n v="6629.4758862737126"/>
    <n v="451167.58701362624"/>
    <n v="31123.093587182884"/>
    <n v="-6569.3278623942933"/>
    <n v="201664.12215594132"/>
    <n v="-23895.814483109487"/>
    <n v="197354.56319566615"/>
    <n v="6304.6472269670539"/>
    <n v="430141.77893879032"/>
    <n v="-350.42417433737046"/>
    <n v="-1274.6617668905164"/>
    <n v="324.82865930665866"/>
    <n v="21025.808074835921"/>
  </r>
  <r>
    <x v="8"/>
    <s v="Guadalupe Rural"/>
    <x v="2"/>
    <s v="U"/>
    <s v="Interconectado"/>
    <s v="BT5B-R"/>
    <n v="9077"/>
    <n v="433600.67710689857"/>
    <n v="416931.60104646126"/>
    <n v="430550.45546204259"/>
    <n v="453319.97481219191"/>
    <n v="4443"/>
    <n v="59994.581147283498"/>
    <n v="3832"/>
    <n v="238729.35584127237"/>
    <n v="802"/>
    <n v="134876.74011834274"/>
    <n v="3.13"/>
    <n v="58.71"/>
    <n v="3.2"/>
    <n v="52.25"/>
    <n v="3.4263405783780385"/>
    <n v="55.945717256328912"/>
    <s v="Sí"/>
    <n v="3.13"/>
    <n v="55.945717256328912"/>
    <n v="0.25"/>
    <n v="1.0329999999999999"/>
    <n v="40323.70394367761"/>
    <n v="-8805.7046478925349"/>
    <n v="135278.91081441098"/>
    <n v="-16873.254000000001"/>
    <n v="84392.375129553824"/>
    <n v="2695.9810060748014"/>
    <n v="259994.98988764244"/>
    <n v="39079.889053333529"/>
    <n v="-8391.099684444509"/>
    <n v="129474.21128734465"/>
    <n v="-16078.799139468931"/>
    <n v="80540.964320309897"/>
    <n v="2572.9446491483254"/>
    <n v="249095.06466098808"/>
    <n v="-414.60496344802596"/>
    <n v="-794.45486053107015"/>
    <n v="123.03635692647595"/>
    <n v="10899.925226654363"/>
  </r>
  <r>
    <x v="8"/>
    <s v="Cajamarca Baja Densidad"/>
    <x v="0"/>
    <s v="R"/>
    <s v="Interconectado"/>
    <s v="BT5B-R"/>
    <n v="6112"/>
    <n v="219072.5242262512"/>
    <n v="215846.03499940276"/>
    <n v="222170.67837739646"/>
    <n v="219200.85930195445"/>
    <n v="3839"/>
    <n v="40679.461291975553"/>
    <n v="1857.0000000000002"/>
    <n v="102914.42999717835"/>
    <n v="416"/>
    <n v="75478.632937097325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29956.114145917403"/>
    <n v="-14638.504145917403"/>
    <n v="61429.701768969258"/>
    <n v="-20047.2435"/>
    <n v="57829.2119249483"/>
    <n v="1847.3998001193509"/>
    <n v="149215.02783983495"/>
    <n v="24532.929678296492"/>
    <n v="-11379.208197903203"/>
    <n v="48355.250934481548"/>
    <n v="-15583.679541750422"/>
    <n v="45092.950120869769"/>
    <n v="1440.5298683336873"/>
    <n v="117981.13073364782"/>
    <n v="-3259.2959480141999"/>
    <n v="-4463.5639582495787"/>
    <n v="406.86993178566354"/>
    <n v="31233.897106187127"/>
  </r>
  <r>
    <x v="8"/>
    <s v="Chimbote Rural"/>
    <x v="5"/>
    <s v="R"/>
    <s v="Interconectado"/>
    <s v="BT5B-R"/>
    <n v="1604"/>
    <n v="85887.98213577627"/>
    <n v="83446.121150033374"/>
    <n v="84625.268204461448"/>
    <n v="89592.557052833989"/>
    <n v="732"/>
    <n v="7795.2707208245747"/>
    <n v="665"/>
    <n v="42028.854081718971"/>
    <n v="207.00000000000003"/>
    <n v="36063.857333232729"/>
    <n v="3.94"/>
    <n v="72.52"/>
    <n v="3.2"/>
    <n v="52.25"/>
    <n v="3.4263405783780385"/>
    <n v="55.945717256328912"/>
    <s v="Sí"/>
    <n v="3.4263405783780385"/>
    <n v="55.945717256328912"/>
    <n v="0.5"/>
    <n v="1.0329999999999999"/>
    <n v="5710.6451633709912"/>
    <n v="-2826.5651633709908"/>
    <n v="25865.554980062596"/>
    <n v="-7233.87"/>
    <n v="27859.069286216363"/>
    <n v="889.9799481559902"/>
    <n v="59435.269429649954"/>
    <n v="4688.6413617916787"/>
    <n v="-2180.5600584189547"/>
    <n v="20211.275058936135"/>
    <n v="-5580.585296318809"/>
    <n v="21574.65554821879"/>
    <n v="689.21939311831397"/>
    <n v="46474.571968946606"/>
    <n v="-646.00510495203616"/>
    <n v="-1653.2847036811909"/>
    <n v="200.76055503767623"/>
    <n v="12960.697460703348"/>
  </r>
  <r>
    <x v="8"/>
    <s v="Catilluc"/>
    <x v="7"/>
    <s v="R"/>
    <s v="Interconectado"/>
    <s v="BT5B-R"/>
    <n v="398"/>
    <n v="11756.594093546786"/>
    <n v="11680.936000058318"/>
    <n v="12187.435256466335"/>
    <n v="11401.411024115707"/>
    <n v="271"/>
    <n v="2744.8303556172136"/>
    <n v="109.99999999999999"/>
    <n v="6110.5589987818867"/>
    <n v="17"/>
    <n v="2901.2047391476854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1882.6250312043326"/>
    <n v="-885.34503120433237"/>
    <n v="3282.3066101141958"/>
    <n v="-1064.415"/>
    <n v="1997.9533740725697"/>
    <n v="63.826196848397522"/>
    <n v="7162.8850153910971"/>
    <n v="1696.3458117001953"/>
    <n v="-767.80751495974687"/>
    <n v="2872.3891891318344"/>
    <n v="-923.10433472942702"/>
    <n v="1736.832060700571"/>
    <n v="55.48447047736564"/>
    <n v="6305.5670615326007"/>
    <n v="-117.5375162445855"/>
    <n v="-141.31066527057294"/>
    <n v="8.3417263710318821"/>
    <n v="857.31795385849637"/>
  </r>
  <r>
    <x v="8"/>
    <s v="Porcón-La Pajuela"/>
    <x v="5"/>
    <s v="R"/>
    <s v="Interconectado"/>
    <s v="BT5B-R"/>
    <n v="31"/>
    <n v="1083.7354710144925"/>
    <n v="1043.0722826086956"/>
    <n v="1070.7105434782607"/>
    <n v="1137.4235869565214"/>
    <n v="17"/>
    <n v="264.01219959933348"/>
    <n v="13"/>
    <n v="696.12205437427258"/>
    <n v="1"/>
    <n v="123.60121704088647"/>
    <n v="3.94"/>
    <n v="72.37"/>
    <n v="3.2"/>
    <n v="52.25"/>
    <n v="3.4263405783780385"/>
    <n v="55.945717256328912"/>
    <s v="Sí"/>
    <n v="3.4263405783780385"/>
    <n v="55.945717256328912"/>
    <n v="0.5"/>
    <n v="1.0329999999999999"/>
    <n v="162.51281442501883"/>
    <n v="-95.532814425018827"/>
    <n v="413.88203075066099"/>
    <n v="-141.12150000000003"/>
    <n v="96.472077397981678"/>
    <n v="3.0818766254921472"/>
    <n v="672.86692257366155"/>
    <n v="132.09954918745558"/>
    <n v="-73.851759355028932"/>
    <n v="324.89875516825185"/>
    <n v="-109.09414864984139"/>
    <n v="74.970933613105785"/>
    <n v="2.3950056236519699"/>
    <n v="531.96923796881322"/>
    <n v="-21.681055069989895"/>
    <n v="-32.027351350158639"/>
    <n v="0.68687100184017735"/>
    <n v="140.89768460484834"/>
  </r>
  <r>
    <x v="8"/>
    <s v="Casma"/>
    <x v="4"/>
    <s v="U"/>
    <s v="Interconectado"/>
    <s v="BT5B-R"/>
    <n v="6592"/>
    <n v="634582.21573435492"/>
    <n v="608945.96162609034"/>
    <n v="627324.3650563861"/>
    <n v="667476.32052058843"/>
    <n v="1917"/>
    <n v="21362.6934659949"/>
    <n v="2668"/>
    <n v="194862.39256415548"/>
    <n v="2007"/>
    <n v="418357.12970420462"/>
    <n v="3.03"/>
    <n v="57.4"/>
    <n v="3.2"/>
    <n v="52.25"/>
    <n v="3.4263405783780385"/>
    <n v="55.945717256328912"/>
    <s v="Sí"/>
    <n v="3.03"/>
    <n v="55.945717256328912"/>
    <n v="0.25"/>
    <n v="1.0329999999999999"/>
    <n v="15005.149537110803"/>
    <n v="-3065.5465123702679"/>
    <n v="108449.31333182522"/>
    <n v="-11485.74"/>
    <n v="254343.40313107046"/>
    <n v="8125.2006808570231"/>
    <n v="377797.8660000065"/>
    <n v="14772.144063616317"/>
    <n v="-2987.8780212054394"/>
    <n v="105906.46515986869"/>
    <n v="-11194.738022991416"/>
    <n v="248058.53243390576"/>
    <n v="7924.4255278982282"/>
    <n v="368737.14165739075"/>
    <n v="-77.668491164828538"/>
    <n v="-291.00197700858371"/>
    <n v="200.77515295879493"/>
    <n v="9060.7243426157511"/>
  </r>
  <r>
    <x v="8"/>
    <s v="Virú"/>
    <x v="2"/>
    <s v="U"/>
    <s v="Interconectado"/>
    <s v="BT5B-R"/>
    <n v="8697"/>
    <n v="564781.73837964481"/>
    <n v="537865.99493841594"/>
    <n v="565131.11804138706"/>
    <n v="591348.10215913132"/>
    <n v="3476"/>
    <n v="52706.458265625071"/>
    <n v="3992"/>
    <n v="263073.03578708053"/>
    <n v="1229"/>
    <n v="249002.24432693922"/>
    <n v="3.13"/>
    <n v="58.93"/>
    <n v="3.2"/>
    <n v="52.25"/>
    <n v="3.4263405783780385"/>
    <n v="55.945717256328912"/>
    <s v="Sí"/>
    <n v="3.13"/>
    <n v="55.945717256328912"/>
    <n v="0.25"/>
    <n v="1.0329999999999999"/>
    <n v="34174.816891949638"/>
    <n v="-7764.9789639832134"/>
    <n v="149880.25798932655"/>
    <n v="-17643.642000000003"/>
    <n v="155553.05773706682"/>
    <n v="4969.2651552015413"/>
    <n v="339608.13261834299"/>
    <n v="32995.134587833702"/>
    <n v="-7371.7515292779008"/>
    <n v="142922.90903253618"/>
    <n v="-16750.147746544877"/>
    <n v="147876.90600497377"/>
    <n v="4724.0444319110584"/>
    <n v="323794.94962534367"/>
    <n v="-393.22743470531259"/>
    <n v="-893.49425345512645"/>
    <n v="245.22072329048297"/>
    <n v="15813.182992999326"/>
  </r>
  <r>
    <x v="8"/>
    <s v="Pallasca"/>
    <x v="7"/>
    <s v="R"/>
    <s v="Interconectado"/>
    <s v="BT5B-R"/>
    <n v="7707"/>
    <n v="220987.50593477348"/>
    <n v="225313.01601867046"/>
    <n v="219049.84302664088"/>
    <n v="218599.65875900906"/>
    <n v="5346"/>
    <n v="57163.229602853215"/>
    <n v="2039.9999999999998"/>
    <n v="101734.72369754814"/>
    <n v="321"/>
    <n v="62089.552634372136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38036.967509916598"/>
    <n v="-18363.687509916595"/>
    <n v="53211.259975674671"/>
    <n v="-19660.499999999996"/>
    <n v="42429.253547314365"/>
    <n v="1355.4359797302718"/>
    <n v="133677.48103290563"/>
    <n v="34307.406136108177"/>
    <n v="-15990.189404099183"/>
    <n v="46786.566170792285"/>
    <n v="-17119.389480436646"/>
    <n v="37018.898817515459"/>
    <n v="1182.5979293107523"/>
    <n v="118112.87112441592"/>
    <n v="-2373.4981058174126"/>
    <n v="-2541.11051956335"/>
    <n v="172.8380504195195"/>
    <n v="15564.609908489714"/>
  </r>
  <r>
    <x v="8"/>
    <s v="Otuzco-Motil-Florida"/>
    <x v="7"/>
    <s v="R"/>
    <s v="Interconectado"/>
    <s v="BT5B-R"/>
    <n v="7776"/>
    <n v="270911.92531260161"/>
    <n v="272518.67568599887"/>
    <n v="257676.23786433003"/>
    <n v="282540.86238747591"/>
    <n v="5022"/>
    <n v="56863.954761368987"/>
    <n v="2261"/>
    <n v="121726.09386646995"/>
    <n v="493"/>
    <n v="92321.876684762654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36890.665353993209"/>
    <n v="-18409.705353993209"/>
    <n v="65178.163278539301"/>
    <n v="-21959.962500000001"/>
    <n v="63625.212773445477"/>
    <n v="2032.5576200616608"/>
    <n v="165694.04140597797"/>
    <n v="33113.556060395647"/>
    <n v="-15906.473675781137"/>
    <n v="56873.502341937608"/>
    <n v="-18973.99000748395"/>
    <n v="55099.519626965157"/>
    <n v="1760.1976260308284"/>
    <n v="145086.57802929843"/>
    <n v="-2503.2316782120724"/>
    <n v="-2985.9724925160517"/>
    <n v="272.35999403083247"/>
    <n v="20607.463376679545"/>
  </r>
  <r>
    <x v="8"/>
    <s v="Cajabamba"/>
    <x v="2"/>
    <s v="U"/>
    <s v="Interconectado"/>
    <s v="BT5B-R"/>
    <n v="4084"/>
    <n v="232698.01226729399"/>
    <n v="229257.64159399245"/>
    <n v="238896.30703868769"/>
    <n v="229940.08816920183"/>
    <n v="1798"/>
    <n v="24383.95327589614"/>
    <n v="1677"/>
    <n v="96811.048064166302"/>
    <n v="609"/>
    <n v="111503.01092723153"/>
    <n v="3.13"/>
    <n v="58.71"/>
    <n v="3.2"/>
    <n v="52.25"/>
    <n v="3.4263405783780385"/>
    <n v="55.945717256328912"/>
    <s v="Sí"/>
    <n v="3.13"/>
    <n v="55.945717256328912"/>
    <n v="0.25"/>
    <n v="1.0329999999999999"/>
    <n v="16364.604226208967"/>
    <n v="-3578.9547420696558"/>
    <n v="54702.526068472034"/>
    <n v="-7384.2502500000001"/>
    <n v="69592.784109985092"/>
    <n v="2223.1963946074566"/>
    <n v="140659.91440466611"/>
    <n v="15859.073166736154"/>
    <n v="-3410.4443889120512"/>
    <n v="52374.072634952397"/>
    <n v="-7036.5725879147694"/>
    <n v="66408.811090088697"/>
    <n v="2121.4818644461966"/>
    <n v="134641.95689177723"/>
    <n v="-168.51035315760464"/>
    <n v="-347.67766208523062"/>
    <n v="101.71453016125997"/>
    <n v="6017.9575128888828"/>
  </r>
  <r>
    <x v="8"/>
    <s v="Nepeña"/>
    <x v="2"/>
    <s v="U"/>
    <s v="Interconectado"/>
    <s v="BT5B-R"/>
    <n v="5068"/>
    <n v="328430.93543643464"/>
    <n v="320112.30329311459"/>
    <n v="325325.12214831944"/>
    <n v="339855.38086787"/>
    <n v="1881"/>
    <n v="18167.032631275677"/>
    <n v="2237"/>
    <n v="148847.18105786262"/>
    <n v="950"/>
    <n v="161416.72174729631"/>
    <n v="3.13"/>
    <n v="58.86"/>
    <n v="3.2"/>
    <n v="52.25"/>
    <n v="3.4263405783780385"/>
    <n v="55.945717256328912"/>
    <s v="Sí"/>
    <n v="3.13"/>
    <n v="55.945717256328912"/>
    <n v="0.25"/>
    <n v="1.0329999999999999"/>
    <n v="13907.366555076645"/>
    <n v="-2673.278851692216"/>
    <n v="84738.02427065793"/>
    <n v="-9875.2365000000009"/>
    <n v="101216.83404033372"/>
    <n v="3233.4516198751262"/>
    <n v="199862.22486606828"/>
    <n v="13510.287532318875"/>
    <n v="-2540.9191774396254"/>
    <n v="80889.1403459672"/>
    <n v="-9386.2927126805844"/>
    <n v="96357.457764032428"/>
    <n v="3078.2150108548531"/>
    <n v="190756.88564231852"/>
    <n v="-132.35967425259059"/>
    <n v="-488.94378731941651"/>
    <n v="155.23660902027314"/>
    <n v="9105.339223749761"/>
  </r>
  <r>
    <x v="8"/>
    <s v="Sihuas"/>
    <x v="0"/>
    <s v="R"/>
    <s v="Interconectado"/>
    <s v="BT5B-R"/>
    <n v="5594"/>
    <n v="121532.02160093711"/>
    <n v="124693.3144579629"/>
    <n v="121148.55376663725"/>
    <n v="118754.19657821115"/>
    <n v="4434"/>
    <n v="41550.673856684545"/>
    <n v="956.00000000000011"/>
    <n v="46507.211431118405"/>
    <n v="204"/>
    <n v="33474.136313134164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32593.809178699914"/>
    <n v="-14902.149178699914"/>
    <n v="26887.980759541228"/>
    <n v="-10286.082000000002"/>
    <n v="25644.181590665699"/>
    <n v="819.22361325456552"/>
    <n v="85125.971528906841"/>
    <n v="26815.305381508279"/>
    <n v="-11622.911256980056"/>
    <n v="21271.75874942842"/>
    <n v="-8022.6158545575672"/>
    <n v="20067.387665146482"/>
    <n v="641.06853141319664"/>
    <n v="68154.451796083187"/>
    <n v="-3279.2379217198577"/>
    <n v="-2263.4661454424349"/>
    <n v="178.15508184136888"/>
    <n v="16971.519732823654"/>
  </r>
  <r>
    <x v="8"/>
    <s v="Huamachuco"/>
    <x v="4"/>
    <s v="U"/>
    <s v="Interconectado"/>
    <s v="BT5B-R"/>
    <n v="6476"/>
    <n v="414056.11159145879"/>
    <n v="418654.23857504316"/>
    <n v="414099.89622015349"/>
    <n v="409414.19997917966"/>
    <n v="2458"/>
    <n v="34878.072817471948"/>
    <n v="2812"/>
    <n v="155655.35999320736"/>
    <n v="1206"/>
    <n v="223522.67878077948"/>
    <n v="3.03"/>
    <n v="57.25"/>
    <n v="3.2"/>
    <n v="52.25"/>
    <n v="3.4263405783780385"/>
    <n v="55.945717256328912"/>
    <s v="Sí"/>
    <n v="3.03"/>
    <n v="55.945717256328912"/>
    <n v="0.25"/>
    <n v="1.0329999999999999"/>
    <n v="22423.512516002018"/>
    <n v="-4991.9241720006721"/>
    <n v="85559.028596111209"/>
    <n v="-12074.025"/>
    <n v="135964.40375086211"/>
    <n v="4343.4901488658661"/>
    <n v="243946.94486297533"/>
    <n v="22082.331002189523"/>
    <n v="-4878.1970007298414"/>
    <n v="83803.915826760931"/>
    <n v="-11798.951769359768"/>
    <n v="132952.82888832458"/>
    <n v="4247.2830138574072"/>
    <n v="238839.07571727503"/>
    <n v="-113.72717127083069"/>
    <n v="-275.07323064023149"/>
    <n v="96.207135008458863"/>
    <n v="5107.8691457003006"/>
  </r>
  <r>
    <x v="8"/>
    <s v="Santa"/>
    <x v="4"/>
    <s v="U"/>
    <s v="Interconectado"/>
    <s v="BT5B-R"/>
    <n v="3423"/>
    <n v="281771.28538594901"/>
    <n v="273213.00327977585"/>
    <n v="281482.74943332613"/>
    <n v="290618.10344474501"/>
    <n v="868.99999999999989"/>
    <n v="12333.17570637147"/>
    <n v="1618"/>
    <n v="108273.85382366071"/>
    <n v="936"/>
    <n v="161164.25585591685"/>
    <n v="3.03"/>
    <n v="57.4"/>
    <n v="3.2"/>
    <n v="52.25"/>
    <n v="3.4263405783780385"/>
    <n v="55.945717256328912"/>
    <s v="Sí"/>
    <n v="3.03"/>
    <n v="55.945717256328912"/>
    <n v="0.25"/>
    <n v="1.0329999999999999"/>
    <n v="7942.5021415929177"/>
    <n v="-1769.8107138643059"/>
    <n v="60086.24209478125"/>
    <n v="-6965.49"/>
    <n v="98490.726835719033"/>
    <n v="3146.3639744227694"/>
    <n v="166519.47107209321"/>
    <n v="7807.982707059622"/>
    <n v="-1724.9709023532073"/>
    <n v="58688.111333660578"/>
    <n v="-6789.0127890555141"/>
    <n v="96069.598003098537"/>
    <n v="3069.0191036807782"/>
    <n v="162565.69204381874"/>
    <n v="-44.83981151109856"/>
    <n v="-176.47721094448571"/>
    <n v="77.344870741991144"/>
    <n v="3953.7790282744681"/>
  </r>
  <r>
    <x v="8"/>
    <s v="Paiján-Malabrigo"/>
    <x v="4"/>
    <s v="U"/>
    <s v="Interconectado"/>
    <s v="BT5B-R"/>
    <n v="13333"/>
    <n v="977033.80481854628"/>
    <n v="939437.5765954114"/>
    <n v="969842.83020383713"/>
    <n v="1021821.0076563903"/>
    <n v="4173"/>
    <n v="56045.661146916733"/>
    <n v="6371"/>
    <n v="423477.70576190751"/>
    <n v="2789"/>
    <n v="497510.43790972204"/>
    <n v="3.03"/>
    <n v="57.47"/>
    <n v="3.2"/>
    <n v="52.25"/>
    <n v="3.4263405783780385"/>
    <n v="55.945717256328912"/>
    <s v="Sí"/>
    <n v="3.03"/>
    <n v="55.945717256328912"/>
    <n v="0.25"/>
    <n v="1.0329999999999999"/>
    <n v="36801.271095849777"/>
    <n v="-8052.3603652832608"/>
    <n v="235216.16475136823"/>
    <n v="-27460.602749999998"/>
    <n v="304084.12598271889"/>
    <n v="9714.2073160016444"/>
    <n v="576101.56182993692"/>
    <n v="36160.550339770663"/>
    <n v="-7838.7867799235555"/>
    <n v="229489.50756113991"/>
    <n v="-26732.262348005363"/>
    <n v="296250.40585984889"/>
    <n v="9463.9529461519742"/>
    <n v="561900.46376075945"/>
    <n v="-213.57358535970525"/>
    <n v="-728.34040199463561"/>
    <n v="250.25436984967018"/>
    <n v="14201.098069177475"/>
  </r>
  <r>
    <x v="8"/>
    <s v="Santa Rural"/>
    <x v="7"/>
    <s v="R"/>
    <s v="Interconectado"/>
    <s v="BT5B-R"/>
    <n v="7621"/>
    <n v="541557.31457861292"/>
    <n v="521977.32736762415"/>
    <n v="538855.49918708298"/>
    <n v="563839.1171811315"/>
    <n v="2279"/>
    <n v="29645.811401163639"/>
    <n v="3907"/>
    <n v="266483.70091347618"/>
    <n v="1435"/>
    <n v="245427.80226397314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17975.657697706381"/>
    <n v="-9588.9376977063785"/>
    <n v="148854.49162092773"/>
    <n v="-37911.574499999995"/>
    <n v="169461.63077895483"/>
    <n v="5413.5854943906052"/>
    <n v="336291.78009758895"/>
    <n v="16101.411090543315"/>
    <n v="-8292.7809124197647"/>
    <n v="129685.94288890599"/>
    <n v="-32786.987598071559"/>
    <n v="146916.50677374579"/>
    <n v="4693.3637207488855"/>
    <n v="292703.86075319513"/>
    <n v="-1296.1567852866137"/>
    <n v="-5124.5869019284364"/>
    <n v="720.22177364171966"/>
    <n v="43587.919344393827"/>
  </r>
  <r>
    <x v="8"/>
    <s v="Quiruvilca"/>
    <x v="2"/>
    <s v="U"/>
    <s v="Interconectado"/>
    <s v="BT5B-R"/>
    <n v="1140"/>
    <n v="38344.472418349746"/>
    <n v="38318.109885661826"/>
    <n v="41337.899536805206"/>
    <n v="35377.407832582205"/>
    <n v="655"/>
    <n v="7977.917466812668"/>
    <n v="448"/>
    <n v="23234.95670991427"/>
    <n v="36.999999999999993"/>
    <n v="7131.5982416228089"/>
    <n v="3.13"/>
    <n v="58.93"/>
    <n v="3.2"/>
    <n v="52.25"/>
    <n v="3.4263405783780385"/>
    <n v="55.945717256328912"/>
    <s v="Sí"/>
    <n v="3.13"/>
    <n v="55.945717256328912"/>
    <n v="0.25"/>
    <n v="1.0329999999999999"/>
    <n v="5576.1900723945291"/>
    <n v="-1175.3466907981763"/>
    <n v="13114.551989152478"/>
    <n v="-1980.0480000000002"/>
    <n v="4460.9700516333351"/>
    <n v="142.50920784501426"/>
    <n v="23151.712113180343"/>
    <n v="5397.6273616947201"/>
    <n v="-1115.8257872315733"/>
    <n v="12521.427085746409"/>
    <n v="-1879.7760998126514"/>
    <n v="4241.119703123436"/>
    <n v="135.48591500781518"/>
    <n v="22160.174150564566"/>
    <n v="-59.52090356660301"/>
    <n v="-100.27190018734882"/>
    <n v="7.0232928371990795"/>
    <n v="991.53796261577736"/>
  </r>
  <r>
    <x v="8"/>
    <s v="La Arenita"/>
    <x v="1"/>
    <s v="R"/>
    <s v="Interconectado"/>
    <s v="BT5B-R"/>
    <n v="22378"/>
    <n v="453150.79562818195"/>
    <n v="439150.75167122443"/>
    <n v="448045.72377925162"/>
    <n v="472255.91143406986"/>
    <n v="18353"/>
    <n v="153883.89686922845"/>
    <n v="3551"/>
    <n v="204565.62994381299"/>
    <n v="473.99999999999994"/>
    <n v="94701.268815140516"/>
    <n v="5.27"/>
    <n v="84.24"/>
    <n v="3.2"/>
    <n v="52.25"/>
    <n v="3.4263405783780385"/>
    <n v="55.945717256328912"/>
    <s v="Sí"/>
    <n v="3.4263405783780385"/>
    <n v="55.945717256328912"/>
    <n v="0.5"/>
    <n v="1.0329999999999999"/>
    <n v="161536.20736131902"/>
    <n v="-64815.897361319017"/>
    <n v="146169.42066466805"/>
    <n v="-44870.435999999994"/>
    <n v="84989.381701920211"/>
    <n v="2715.0528520458474"/>
    <n v="392695.00972790725"/>
    <n v="105929.35355771182"/>
    <n v="-43045.724922739668"/>
    <n v="96813.158029230544"/>
    <n v="-29799.486296583596"/>
    <n v="56407.367377905335"/>
    <n v="1801.9778542796432"/>
    <n v="259149.87896484771"/>
    <n v="-21770.17243857935"/>
    <n v="-15070.949703416398"/>
    <n v="913.07499776620421"/>
    <n v="133545.13076305954"/>
  </r>
  <r>
    <x v="8"/>
    <s v="Aija-Cotaparaco III Etapa"/>
    <x v="1"/>
    <s v="R"/>
    <s v="Interconectado"/>
    <s v="BT5B-R"/>
    <n v="35636"/>
    <n v="479914.69131281908"/>
    <n v="480495.49629009422"/>
    <n v="476980.97819828859"/>
    <n v="482267.59945007449"/>
    <n v="31913"/>
    <n v="258774.02194359046"/>
    <n v="3400"/>
    <n v="166821.68774355509"/>
    <n v="323"/>
    <n v="54318.981625673514"/>
    <n v="5.27"/>
    <n v="83.75"/>
    <n v="3.2"/>
    <n v="52.25"/>
    <n v="3.4263405783780385"/>
    <n v="55.945717256328912"/>
    <s v="Sí"/>
    <n v="3.4263405783780385"/>
    <n v="55.945717256328912"/>
    <n v="0.5"/>
    <n v="1.0329999999999999"/>
    <n v="276543.13168887846"/>
    <n v="-108361.6216888785"/>
    <n v="114918.66348522739"/>
    <n v="-42712.5"/>
    <n v="48751.770896181115"/>
    <n v="1557.4137846795479"/>
    <n v="440213.56607028696"/>
    <n v="181731.29820247417"/>
    <n v="-72386.491324695817"/>
    <n v="76446.831913002825"/>
    <n v="-28532.315800727745"/>
    <n v="32535.214995792536"/>
    <n v="1039.3631121598753"/>
    <n v="290713.3451112695"/>
    <n v="-35975.130364182682"/>
    <n v="-14180.184199272255"/>
    <n v="518.05067251967262"/>
    <n v="149500.22095901746"/>
  </r>
  <r>
    <x v="8"/>
    <s v="SER Cajamarca"/>
    <x v="1"/>
    <s v="R"/>
    <s v="Interconectado"/>
    <s v="BT5B-R"/>
    <n v="16475"/>
    <n v="308062.14074616606"/>
    <n v="302757.45655508188"/>
    <n v="304435.53553883836"/>
    <n v="316993.43014457787"/>
    <n v="13241"/>
    <n v="102803.90972935598"/>
    <n v="2945"/>
    <n v="148753.83797558805"/>
    <n v="289"/>
    <n v="56504.393041222022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112926.87091341069"/>
    <n v="-43146.800913410698"/>
    <n v="103303.62659670861"/>
    <n v="-37080.494999999995"/>
    <n v="50568.260496922216"/>
    <n v="1615.4429781204542"/>
    <n v="266798.75800704153"/>
    <n v="74125.367931122164"/>
    <n v="-28757.192332818551"/>
    <n v="68597.954007100154"/>
    <n v="-24714.020597983297"/>
    <n v="33677.866408446251"/>
    <n v="1075.8660130481353"/>
    <n v="176401.18834666858"/>
    <n v="-14389.608580592147"/>
    <n v="-12366.474402016698"/>
    <n v="539.5769650723189"/>
    <n v="90397.569660372945"/>
  </r>
  <r>
    <x v="8"/>
    <s v="SER Chimbote"/>
    <x v="1"/>
    <s v="R"/>
    <s v="Interconectado"/>
    <s v="BT5B-R"/>
    <n v="10596"/>
    <n v="307786.72763326461"/>
    <n v="298740.04095817712"/>
    <n v="312770.79293131246"/>
    <n v="311849.34901030437"/>
    <n v="7271"/>
    <n v="64734.453958379476"/>
    <n v="2908.9999999999995"/>
    <n v="172900.46209844932"/>
    <n v="416.00000000000006"/>
    <n v="70151.811576435852"/>
    <n v="5.27"/>
    <n v="84.18"/>
    <n v="3.2"/>
    <n v="52.25"/>
    <n v="3.4263405783780385"/>
    <n v="55.945717256328912"/>
    <s v="Sí"/>
    <n v="3.4263405783780385"/>
    <n v="55.945717256328912"/>
    <n v="0.5"/>
    <n v="1.0329999999999999"/>
    <n v="65564.901671081927"/>
    <n v="-27246.731671081925"/>
    <n v="124146.09599447464"/>
    <n v="-36731.942999999999"/>
    <n v="63267.236779550141"/>
    <n v="2021.1217945064373"/>
    <n v="252978.2344451067"/>
    <n v="43020.999634878419"/>
    <n v="-18108.077289491703"/>
    <n v="82285.714678187185"/>
    <n v="-24411.913724799117"/>
    <n v="42014.477465917247"/>
    <n v="1342.1856305665692"/>
    <n v="167321.19177898284"/>
    <n v="-9138.6543815902223"/>
    <n v="-12320.029275200883"/>
    <n v="678.93616393986804"/>
    <n v="85657.04266612386"/>
  </r>
  <r>
    <x v="8"/>
    <s v="SER Huaymey"/>
    <x v="1"/>
    <s v="R"/>
    <s v="Interconectado"/>
    <s v="BT5B-R"/>
    <n v="2149"/>
    <n v="73439.311206567625"/>
    <n v="71713.815420503277"/>
    <n v="72115.129049236057"/>
    <n v="76488.989149963541"/>
    <n v="1350"/>
    <n v="13567.450547746539"/>
    <n v="690"/>
    <n v="41803.829938406365"/>
    <n v="109"/>
    <n v="18068.030720414721"/>
    <n v="5.27"/>
    <n v="84.57"/>
    <n v="3.2"/>
    <n v="52.25"/>
    <n v="3.4263405783780385"/>
    <n v="55.945717256328912"/>
    <s v="Sí"/>
    <n v="3.4263405783780385"/>
    <n v="55.945717256328912"/>
    <n v="0.5"/>
    <n v="1.0329999999999999"/>
    <n v="12851.496464114622"/>
    <n v="-5736.9964641146234"/>
    <n v="30236.803978910259"/>
    <n v="-8752.994999999999"/>
    <n v="16377.764178403131"/>
    <n v="523.20059814840477"/>
    <n v="59466.064621428013"/>
    <n v="8420.7635419776161"/>
    <n v="-3795.2037611672636"/>
    <n v="19961.245762708204"/>
    <n v="-5790.3817360300427"/>
    <n v="10827.658600294286"/>
    <n v="345.89809662121058"/>
    <n v="39209.667904980102"/>
    <n v="-1941.7927029473599"/>
    <n v="-2962.6132639699563"/>
    <n v="177.30250152719418"/>
    <n v="20256.396716447911"/>
  </r>
  <r>
    <x v="8"/>
    <s v="SER  Cajamarca Norte"/>
    <x v="1"/>
    <s v="R"/>
    <s v="Interconectado"/>
    <s v="BT5B-R"/>
    <n v="26885"/>
    <n v="346891.32673907233"/>
    <n v="323302.87357714504"/>
    <n v="344554.55866823136"/>
    <n v="372816.5479718406"/>
    <n v="24626"/>
    <n v="184126.57898406638"/>
    <n v="2023.9999999999998"/>
    <n v="108803.14759162234"/>
    <n v="235.00000000000003"/>
    <n v="53961.60016338362"/>
    <n v="5.27"/>
    <n v="84.03"/>
    <n v="3.2"/>
    <n v="52.25"/>
    <n v="3.4263405783780385"/>
    <n v="55.945717256328912"/>
    <s v="Sí"/>
    <n v="3.4263405783780385"/>
    <n v="55.945717256328912"/>
    <n v="0.5"/>
    <n v="1.0329999999999999"/>
    <n v="207139.80216015549"/>
    <n v="-77360.78216015549"/>
    <n v="76582.25692124026"/>
    <n v="-25511.507999999998"/>
    <n v="48119.601243661869"/>
    <n v="1537.2186263706076"/>
    <n v="331841.66032505763"/>
    <n v="135882.53071922602"/>
    <n v="-51505.467636088448"/>
    <n v="50820.494889210975"/>
    <n v="-16985.119759021458"/>
    <n v="32017.20930189659"/>
    <n v="1022.8150115804308"/>
    <n v="218720.23491033359"/>
    <n v="-25855.314524067042"/>
    <n v="-8526.3882409785401"/>
    <n v="514.40361479017679"/>
    <n v="113121.42541472404"/>
  </r>
  <r>
    <x v="9"/>
    <s v="SER  La Nina"/>
    <x v="1"/>
    <s v="R"/>
    <s v="Interconectado"/>
    <s v="BT5B-R"/>
    <n v="64"/>
    <n v="3854.9565861922915"/>
    <n v="3906.7191338415928"/>
    <n v="3708.3563638288861"/>
    <n v="3949.7942609063957"/>
    <n v="37"/>
    <n v="381.43602904184365"/>
    <n v="21"/>
    <n v="827.14952639229068"/>
    <n v="6"/>
    <n v="2646.3710307581573"/>
    <n v="5.27"/>
    <n v="83.8"/>
    <n v="3.2"/>
    <n v="52.25"/>
    <n v="3.4263405783780385"/>
    <n v="55.945717256328912"/>
    <s v="Sí"/>
    <n v="3.4263405783780385"/>
    <n v="55.945717256328912"/>
    <n v="0.5"/>
    <n v="1.0329999999999999"/>
    <n v="354.81169616853248"/>
    <n v="-159.8216961685325"/>
    <n v="539.85130311673959"/>
    <n v="-263.97000000000003"/>
    <n v="2323.505128259922"/>
    <n v="74.226204484585892"/>
    <n v="3218.1681275451938"/>
    <n v="233.47316256074669"/>
    <n v="-106.69856116075924"/>
    <n v="358.47887811099736"/>
    <n v="-176.22900935743607"/>
    <n v="1550.6252447220475"/>
    <n v="49.535946830423477"/>
    <n v="2142.5772853937915"/>
    <n v="-53.123135007773257"/>
    <n v="-87.740990642563958"/>
    <n v="24.690257654162416"/>
    <n v="1075.5908421514023"/>
  </r>
  <r>
    <x v="9"/>
    <s v="Piura"/>
    <x v="4"/>
    <s v="U"/>
    <s v="Interconectado"/>
    <s v="BT5B-R"/>
    <n v="96768"/>
    <n v="11490321.696666667"/>
    <n v="11490321.696666667"/>
    <n v="11490321.696666667"/>
    <n v="11490321.696666667"/>
    <n v="20348"/>
    <n v="271086.08591782267"/>
    <n v="39914"/>
    <n v="2953317.5594428666"/>
    <n v="36506"/>
    <n v="8265918.0513059786"/>
    <n v="3.03"/>
    <n v="57.56"/>
    <n v="3.2"/>
    <n v="52.25"/>
    <n v="3.4263405783780385"/>
    <n v="55.945717256328912"/>
    <s v="Sí"/>
    <n v="3.03"/>
    <n v="55.945717256328912"/>
    <n v="0.25"/>
    <n v="1.0329999999999999"/>
    <n v="178682.30329072406"/>
    <n v="-39009.287763574685"/>
    <n v="1648560.269215314"/>
    <n v="-172308.73800000001"/>
    <n v="5029135.3054726673"/>
    <n v="160659.69514094639"/>
    <n v="6856377.8779787049"/>
    <n v="175400.23136162545"/>
    <n v="-37915.263787208482"/>
    <n v="1605717.8095947362"/>
    <n v="-167476.30189268343"/>
    <n v="4891296.6522370698"/>
    <n v="156256.33061357494"/>
    <n v="6672414.6931934319"/>
    <n v="-1094.023976366203"/>
    <n v="-4832.4361073165783"/>
    <n v="4403.3645273714501"/>
    <n v="183963.18478527293"/>
  </r>
  <r>
    <x v="9"/>
    <s v="Talara"/>
    <x v="4"/>
    <s v="U"/>
    <s v="Interconectado"/>
    <s v="BT5B-R"/>
    <n v="25174"/>
    <n v="2390385.7893638914"/>
    <n v="2306177.5586729115"/>
    <n v="2390273.0436104201"/>
    <n v="2474706.765808342"/>
    <n v="4926"/>
    <n v="68049.454305898937"/>
    <n v="12384"/>
    <n v="844518.2039391991"/>
    <n v="7864"/>
    <n v="1477818.131118793"/>
    <n v="3.03"/>
    <n v="57.04"/>
    <n v="3.2"/>
    <n v="52.25"/>
    <n v="3.4263405783780385"/>
    <n v="55.945717256328912"/>
    <s v="Sí"/>
    <n v="3.03"/>
    <n v="55.945717256328912"/>
    <n v="0.25"/>
    <n v="1.0329999999999999"/>
    <n v="44037.336552063571"/>
    <n v="-9703.852184021187"/>
    <n v="466257.95152691926"/>
    <n v="-52978.752000000008"/>
    <n v="895378.96959583485"/>
    <n v="28603.587605675199"/>
    <n v="1405674.2576748177"/>
    <n v="43478.84647533972"/>
    <n v="-9517.6888251132405"/>
    <n v="458032.9043663732"/>
    <n v="-51962.382187678297"/>
    <n v="878673.80101403396"/>
    <n v="28069.927815549905"/>
    <n v="1380185.5518557469"/>
    <n v="-186.16335890794653"/>
    <n v="-1016.3698123217109"/>
    <n v="533.65979012529351"/>
    <n v="25488.705819070805"/>
  </r>
  <r>
    <x v="9"/>
    <s v="Tumbes"/>
    <x v="4"/>
    <s v="U"/>
    <s v="Interconectado"/>
    <s v="BT5B-R"/>
    <n v="19220"/>
    <n v="1777536.3791232721"/>
    <n v="1720713.3736033873"/>
    <n v="1799221.2157742048"/>
    <n v="1812674.5479922239"/>
    <n v="4904"/>
    <n v="62682.58989875835"/>
    <n v="8701"/>
    <n v="612089.3159036109"/>
    <n v="5615"/>
    <n v="1102764.473320903"/>
    <n v="3.03"/>
    <n v="57.59"/>
    <n v="3.2"/>
    <n v="52.25"/>
    <n v="3.4263405783780385"/>
    <n v="55.945717256328912"/>
    <s v="Sí"/>
    <n v="3.03"/>
    <n v="55.945717256328912"/>
    <n v="0.25"/>
    <n v="1.0329999999999999"/>
    <n v="41933.2976420212"/>
    <n v="-9024.7258806737336"/>
    <n v="341284.47277888947"/>
    <n v="-37581.794249999999"/>
    <n v="673614.66202162975"/>
    <n v="21519.151836121713"/>
    <n v="1056832.4324425403"/>
    <n v="41160.28838527765"/>
    <n v="-8767.0561284258838"/>
    <n v="332293.01159308315"/>
    <n v="-36508.776438548841"/>
    <n v="654883.72140751977"/>
    <n v="20920.777160162732"/>
    <n v="1028337.0213858807"/>
    <n v="-257.66975224784983"/>
    <n v="-1073.0178114511582"/>
    <n v="598.37467595898124"/>
    <n v="28495.41105665965"/>
  </r>
  <r>
    <x v="9"/>
    <s v="Bajo Piura"/>
    <x v="2"/>
    <s v="U"/>
    <s v="Interconectado"/>
    <s v="BT5B-R"/>
    <n v="23694"/>
    <n v="1438847.5822862543"/>
    <n v="1407664.5526700404"/>
    <n v="1411181.8113917965"/>
    <n v="1497696.3827969255"/>
    <n v="9659"/>
    <n v="130211.12334094275"/>
    <n v="10860"/>
    <n v="672967.61059933901"/>
    <n v="3174.9999999999995"/>
    <n v="635668.84834597248"/>
    <n v="3.13"/>
    <n v="58.59"/>
    <n v="3.2"/>
    <n v="52.25"/>
    <n v="3.4263405783780385"/>
    <n v="55.945717256328912"/>
    <s v="Sí"/>
    <n v="3.13"/>
    <n v="55.945717256328912"/>
    <n v="0.25"/>
    <n v="1.0329999999999999"/>
    <n v="87450.692874093758"/>
    <n v="-19072.67429136459"/>
    <n v="380561.96805015276"/>
    <n v="-47721.555000000008"/>
    <n v="394994.54047802015"/>
    <n v="12618.412232114842"/>
    <n v="863007.20140226674"/>
    <n v="84868.330175460142"/>
    <n v="-18211.886725153381"/>
    <n v="364920.56994729885"/>
    <n v="-45567.786705279897"/>
    <n v="377630.9657194126"/>
    <n v="12063.719137212571"/>
    <n v="827419.8658421716"/>
    <n v="-860.7875662112092"/>
    <n v="-2153.7682947201101"/>
    <n v="554.6930949022717"/>
    <n v="35587.335560095147"/>
  </r>
  <r>
    <x v="9"/>
    <s v="Chulucanas"/>
    <x v="7"/>
    <s v="R"/>
    <s v="Interconectado"/>
    <s v="BT5B-R"/>
    <n v="36229"/>
    <n v="1735684.2258333333"/>
    <n v="1735684.2258333333"/>
    <n v="1735684.2258333333"/>
    <n v="1735684.2258333333"/>
    <n v="16537"/>
    <n v="223758.58327426377"/>
    <n v="16319"/>
    <n v="955315.82747519028"/>
    <n v="3372.9999999999995"/>
    <n v="556609.81508387928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132928.79967264037"/>
    <n v="-72072.639672640362"/>
    <n v="517777.87905951758"/>
    <n v="-157690.497"/>
    <n v="383223.04541197722"/>
    <n v="12242.362534942127"/>
    <n v="1033929.7241441351"/>
    <n v="119253.06631233107"/>
    <n v="-62591.672167693439"/>
    <n v="453426.01965687535"/>
    <n v="-136946.72398590474"/>
    <n v="333613.96134324756"/>
    <n v="10657.561204576132"/>
    <n v="906293.04731245397"/>
    <n v="-9480.9675049469224"/>
    <n v="-20743.773014095263"/>
    <n v="1584.8013303659955"/>
    <n v="127636.67683168116"/>
  </r>
  <r>
    <x v="9"/>
    <s v="Tumbes Rural"/>
    <x v="7"/>
    <s v="R"/>
    <s v="Interconectado"/>
    <s v="BT5B-R"/>
    <n v="6803"/>
    <n v="420518.04413725808"/>
    <n v="407187.5831997291"/>
    <n v="426251.62362503482"/>
    <n v="428114.92558701045"/>
    <n v="2152"/>
    <n v="29152.669028207732"/>
    <n v="3693.9999999999995"/>
    <n v="240926.00828778572"/>
    <n v="957"/>
    <n v="150439.3668212646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17315.265227791351"/>
    <n v="-9395.9052277913506"/>
    <n v="133177.53894230665"/>
    <n v="-35717.285999999993"/>
    <n v="103811.31005613574"/>
    <n v="3316.3342031485681"/>
    <n v="254304.11422623374"/>
    <n v="15528.319818266773"/>
    <n v="-8154.8348935972344"/>
    <n v="116445.16355844079"/>
    <n v="-30999.521931731848"/>
    <n v="90329.022631882923"/>
    <n v="2885.6318943389447"/>
    <n v="222302.50600859048"/>
    <n v="-1241.0703341941162"/>
    <n v="-4717.7640682681449"/>
    <n v="430.70230880962345"/>
    <n v="32001.608217643254"/>
  </r>
  <r>
    <x v="9"/>
    <s v="Frontera"/>
    <x v="0"/>
    <s v="R"/>
    <s v="Interconectado"/>
    <s v="BT5B-R"/>
    <n v="2647"/>
    <n v="98038.212962962964"/>
    <n v="98944.934046223556"/>
    <n v="97524.663717421121"/>
    <n v="97645.041125244199"/>
    <n v="1332"/>
    <n v="15076.432509938622"/>
    <n v="1127"/>
    <n v="57580.344112103041"/>
    <n v="188"/>
    <n v="25381.4363409213"/>
    <n v="3.99"/>
    <n v="71.92"/>
    <n v="3.2"/>
    <n v="52.25"/>
    <n v="3.4263405783780385"/>
    <n v="55.945717256328912"/>
    <s v="Sí"/>
    <n v="3.4263405783780385"/>
    <n v="55.945717256328912"/>
    <n v="0.5"/>
    <n v="1.0329999999999999"/>
    <n v="10736.165130573929"/>
    <n v="-5421.4851305739294"/>
    <n v="33750.437485424511"/>
    <n v="-12158.076000000001"/>
    <n v="19631.595833931486"/>
    <n v="627.14681754088815"/>
    <n v="64118.198449929929"/>
    <n v="8781.1948025753045"/>
    <n v="-4217.3091521757569"/>
    <n v="26617.598841828047"/>
    <n v="-9457.6235021824032"/>
    <n v="15333.829934729541"/>
    <n v="489.85129510752535"/>
    <n v="50732.623579132895"/>
    <n v="-1204.1759783981724"/>
    <n v="-2700.4524978175978"/>
    <n v="137.29552243336281"/>
    <n v="13385.574870797034"/>
  </r>
  <r>
    <x v="9"/>
    <s v="Máncora"/>
    <x v="4"/>
    <s v="U"/>
    <s v="Interconectado"/>
    <s v="BT5B-R"/>
    <n v="2954"/>
    <n v="357330.83820617915"/>
    <n v="330743.98289480282"/>
    <n v="353621.47055359872"/>
    <n v="387627.06117013597"/>
    <n v="639"/>
    <n v="7095.09262662734"/>
    <n v="1308"/>
    <n v="90672.379221330702"/>
    <n v="1007"/>
    <n v="259563.36635822113"/>
    <n v="3.03"/>
    <n v="57.17"/>
    <n v="3.2"/>
    <n v="52.25"/>
    <n v="3.4263405783780385"/>
    <n v="55.945717256328912"/>
    <s v="Sí"/>
    <n v="3.03"/>
    <n v="55.945717256328912"/>
    <n v="0.25"/>
    <n v="1.0329999999999999"/>
    <n v="4978.3683409821379"/>
    <n v="-1014.0661136607126"/>
    <n v="50192.262200834753"/>
    <n v="-5608.3769999999995"/>
    <n v="156441.22490304583"/>
    <n v="4997.6383560508229"/>
    <n v="211611.85544486274"/>
    <n v="4913.2203449756789"/>
    <n v="-992.35011499189307"/>
    <n v="49202.278045906132"/>
    <n v="-5488.2748628458667"/>
    <n v="153158.56834622423"/>
    <n v="4892.771302444713"/>
    <n v="207274.06673710604"/>
    <n v="-21.715998668819566"/>
    <n v="-120.10213715413283"/>
    <n v="104.86705360610995"/>
    <n v="4337.7887077566993"/>
  </r>
  <r>
    <x v="9"/>
    <s v="Zarumilla Rural"/>
    <x v="7"/>
    <s v="R"/>
    <s v="Interconectado"/>
    <s v="BT5B-R"/>
    <n v="1836"/>
    <n v="106351.02025622361"/>
    <n v="103610.15289309042"/>
    <n v="107333.40517529707"/>
    <n v="108109.50270028331"/>
    <n v="573"/>
    <n v="7749.4531307811303"/>
    <n v="1065"/>
    <n v="69761.68563083309"/>
    <n v="198"/>
    <n v="28839.88149460939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4606.2887440507584"/>
    <n v="-2497.6487440507581"/>
    <n v="38590.09755763501"/>
    <n v="-10297.484999999999"/>
    <n v="19956.348922602239"/>
    <n v="637.52131117703038"/>
    <n v="63152.735224288001"/>
    <n v="4131.0367201398858"/>
    <n v="-2167.74356872927"/>
    <n v="33740.399780548985"/>
    <n v="-8937.3283316985435"/>
    <n v="17367.926094307604"/>
    <n v="554.83210175425904"/>
    <n v="55239.362594996477"/>
    <n v="-329.90517532148806"/>
    <n v="-1360.1566683014553"/>
    <n v="82.689209422771341"/>
    <n v="7913.3726292915235"/>
  </r>
  <r>
    <x v="9"/>
    <s v="Catacaos"/>
    <x v="2"/>
    <s v="U"/>
    <s v="Interconectado"/>
    <s v="BT5B-R"/>
    <n v="18124"/>
    <n v="1036253.9369038778"/>
    <n v="985269.35408448789"/>
    <n v="1030679.8673576706"/>
    <n v="1092812.5892694751"/>
    <n v="8340"/>
    <n v="113317.96747449563"/>
    <n v="7555"/>
    <n v="482528.12804278714"/>
    <n v="2229"/>
    <n v="440407.84138659504"/>
    <n v="3.13"/>
    <n v="58.59"/>
    <n v="3.2"/>
    <n v="52.25"/>
    <n v="3.4263405783780385"/>
    <n v="55.945717256328912"/>
    <s v="Sí"/>
    <n v="3.13"/>
    <n v="55.945717256328912"/>
    <n v="0.25"/>
    <n v="1.0329999999999999"/>
    <n v="75898.947857480249"/>
    <n v="-16598.249285826747"/>
    <n v="273161.821470269"/>
    <n v="-33198.558750000004"/>
    <n v="273757.11116926343"/>
    <n v="8745.3869008573784"/>
    <n v="622817.88049701275"/>
    <n v="73651.61226292506"/>
    <n v="-15849.137420975021"/>
    <n v="261900.73015670705"/>
    <n v="-31700.242040367371"/>
    <n v="261727.17687550187"/>
    <n v="8361.0811586558957"/>
    <n v="597279.519295134"/>
    <n v="-749.11186485172584"/>
    <n v="-1498.3167096326324"/>
    <n v="384.30574220148264"/>
    <n v="25538.361201878753"/>
  </r>
  <r>
    <x v="9"/>
    <s v="El Arenal"/>
    <x v="7"/>
    <s v="R"/>
    <s v="Interconectado"/>
    <s v="BT5B-R"/>
    <n v="11931"/>
    <n v="558356.58083333331"/>
    <n v="558356.58083333331"/>
    <n v="558356.58083333331"/>
    <n v="558356.58083333331"/>
    <n v="5078"/>
    <n v="74614.873466384277"/>
    <n v="5947"/>
    <n v="343347.11989988282"/>
    <n v="906.00000000000011"/>
    <n v="140394.58746706633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42720.490743522372"/>
    <n v="-24033.450743522375"/>
    <n v="185603.31363950451"/>
    <n v="-57465.861000000004"/>
    <n v="96870.890263411507"/>
    <n v="3094.6170171273684"/>
    <n v="325194.69464643841"/>
    <n v="38270.870527339139"/>
    <n v="-20871.913070335464"/>
    <n v="162558.07924804307"/>
    <n v="-49906.377078508209"/>
    <n v="84343.441287405134"/>
    <n v="2694.4177758803125"/>
    <n v="285172.39106278733"/>
    <n v="-3161.537673186911"/>
    <n v="-7559.4839214917956"/>
    <n v="400.19924124705585"/>
    <n v="40022.303583651083"/>
  </r>
  <r>
    <x v="9"/>
    <s v="Corrales"/>
    <x v="2"/>
    <s v="U"/>
    <s v="Interconectado"/>
    <s v="BT5B-R"/>
    <n v="7119"/>
    <n v="510862.81676651584"/>
    <n v="492133.77414494217"/>
    <n v="512727.25513816811"/>
    <n v="527727.42101643723"/>
    <n v="1932.9999999999998"/>
    <n v="28145.165067845002"/>
    <n v="3846"/>
    <n v="249084.15045362897"/>
    <n v="1340"/>
    <n v="233633.50124504187"/>
    <n v="3.13"/>
    <n v="58.62"/>
    <n v="3.2"/>
    <n v="52.25"/>
    <n v="3.4263405783780385"/>
    <n v="55.945717256328912"/>
    <s v="Sí"/>
    <n v="3.13"/>
    <n v="55.945717256328912"/>
    <n v="0.25"/>
    <n v="1.0329999999999999"/>
    <n v="18424.311822078053"/>
    <n v="-4124.6739406926845"/>
    <n v="141142.1699959173"/>
    <n v="-16908.938999999998"/>
    <n v="145808.11365802836"/>
    <n v="4657.9552281848255"/>
    <n v="305374.59547602374"/>
    <n v="17859.800852637716"/>
    <n v="-3936.5036175459045"/>
    <n v="135252.35240052809"/>
    <n v="-16137.542142588076"/>
    <n v="139353.90857735902"/>
    <n v="4451.7705547462119"/>
    <n v="292466.06183052482"/>
    <n v="-188.17032314677999"/>
    <n v="-771.39685741192261"/>
    <n v="206.18467343861357"/>
    <n v="12908.533645498916"/>
  </r>
  <r>
    <x v="9"/>
    <s v="Zorritos"/>
    <x v="2"/>
    <s v="U"/>
    <s v="Interconectado"/>
    <s v="BT5B-R"/>
    <n v="3212"/>
    <n v="270004.25134026218"/>
    <n v="258396.97494691086"/>
    <n v="270216.989101552"/>
    <n v="281398.78997232369"/>
    <n v="921.99999999999989"/>
    <n v="12094.798638125776"/>
    <n v="1549"/>
    <n v="104125.25902238468"/>
    <n v="741"/>
    <n v="153784.19367975174"/>
    <n v="3.13"/>
    <n v="58.62"/>
    <n v="3.2"/>
    <n v="52.25"/>
    <n v="3.4263405783780385"/>
    <n v="55.945717256328912"/>
    <s v="Sí"/>
    <n v="3.13"/>
    <n v="55.945717256328912"/>
    <n v="0.25"/>
    <n v="1.0329999999999999"/>
    <n v="8203.3382212519973"/>
    <n v="-1772.4927404173325"/>
    <n v="59076.418338921896"/>
    <n v="-6810.1784999999991"/>
    <n v="95519.055938127785"/>
    <n v="3051.4316030573182"/>
    <n v="162798.81249830168"/>
    <n v="7960.7513866061245"/>
    <n v="-1691.6304622020416"/>
    <n v="56602.499302829434"/>
    <n v="-6499.4937022540116"/>
    <n v="91270.715186972113"/>
    <n v="2915.7150059729647"/>
    <n v="155833.96587640769"/>
    <n v="-80.862278215290871"/>
    <n v="-310.68479774598745"/>
    <n v="135.71659708435345"/>
    <n v="6964.8466218939866"/>
  </r>
  <r>
    <x v="9"/>
    <s v="Mancora II"/>
    <x v="4"/>
    <s v="U"/>
    <s v="Interconectado"/>
    <s v="BT5B-R"/>
    <n v="6257"/>
    <n v="569976.67297260778"/>
    <n v="538286.24839481479"/>
    <n v="555814.77049550205"/>
    <n v="615829.00002750638"/>
    <n v="1650"/>
    <n v="19619.170621657602"/>
    <n v="3083"/>
    <n v="218034.79070267233"/>
    <n v="1524"/>
    <n v="332322.71164827788"/>
    <n v="3.03"/>
    <n v="57.17"/>
    <n v="3.2"/>
    <n v="52.25"/>
    <n v="3.4263405783780385"/>
    <n v="55.945717256328912"/>
    <s v="Sí"/>
    <n v="3.03"/>
    <n v="55.945717256328912"/>
    <n v="0.25"/>
    <n v="1.0329999999999999"/>
    <n v="13411.709883301239"/>
    <n v="-2804.0699611004129"/>
    <n v="120772.84659471778"/>
    <n v="-13219.133249999999"/>
    <n v="201028.63251954803"/>
    <n v="6422.0182702275597"/>
    <n v="335213.18899756705"/>
    <n v="13231.564293021982"/>
    <n v="-2744.0214310073275"/>
    <n v="118386.56905435093"/>
    <n v="-12936.048472594654"/>
    <n v="196825.80011034201"/>
    <n v="6287.7554730312395"/>
    <n v="328443.93345771491"/>
    <n v="-60.048530093085446"/>
    <n v="-283.08477740534545"/>
    <n v="134.26279719632021"/>
    <n v="6769.2555398521363"/>
  </r>
  <r>
    <x v="9"/>
    <s v="Sullana"/>
    <x v="4"/>
    <s v="U"/>
    <s v="Interconectado"/>
    <s v="BT5B-R"/>
    <n v="51612"/>
    <n v="4340225.3224999988"/>
    <n v="4340225.3224999988"/>
    <n v="4340225.3224999988"/>
    <n v="4340225.3224999988"/>
    <n v="12729"/>
    <n v="178950.48040975467"/>
    <n v="25442"/>
    <n v="1656294.2592295173"/>
    <n v="13441"/>
    <n v="2504980.5828607264"/>
    <n v="3.03"/>
    <n v="57.56"/>
    <n v="3.2"/>
    <n v="52.25"/>
    <n v="3.4263405783780385"/>
    <n v="55.945717256328912"/>
    <s v="Sí"/>
    <n v="3.03"/>
    <n v="55.945717256328912"/>
    <n v="0.25"/>
    <n v="1.0329999999999999"/>
    <n v="115821.79239289109"/>
    <n v="-25750.974130963696"/>
    <n v="920619.12161251018"/>
    <n v="-109833.114"/>
    <n v="1531518.6242599569"/>
    <n v="48925.570765322802"/>
    <n v="2567959.5382653582"/>
    <n v="113655.2173491627"/>
    <n v="-25028.782449720904"/>
    <n v="896962.14281868911"/>
    <n v="-106752.82038266402"/>
    <n v="1489746.7184922374"/>
    <n v="47591.134279035541"/>
    <n v="2500364.0786600891"/>
    <n v="-722.19168124279167"/>
    <n v="-3080.2936173359776"/>
    <n v="1334.4364862872608"/>
    <n v="67595.459605269134"/>
  </r>
  <r>
    <x v="9"/>
    <s v="Zarumilla"/>
    <x v="4"/>
    <s v="U"/>
    <s v="Interconectado"/>
    <s v="BT5B-R"/>
    <n v="8499"/>
    <n v="686425.75355759601"/>
    <n v="667601.83240621863"/>
    <n v="690159.90325098997"/>
    <n v="701515.5250155793"/>
    <n v="2592"/>
    <n v="32236.473207176576"/>
    <n v="3972"/>
    <n v="263098.71648666612"/>
    <n v="1935"/>
    <n v="391090.56386375328"/>
    <n v="3.03"/>
    <n v="57.17"/>
    <n v="3.2"/>
    <n v="52.25"/>
    <n v="3.4263405783780385"/>
    <n v="55.945717256328912"/>
    <s v="Sí"/>
    <n v="3.03"/>
    <n v="55.945717256328912"/>
    <n v="0.25"/>
    <n v="1.0329999999999999"/>
    <n v="21675.953799407136"/>
    <n v="-4607.3979331357123"/>
    <n v="145417.75321542702"/>
    <n v="-17030.942999999999"/>
    <n v="237021.35969781771"/>
    <n v="7571.8343369099366"/>
    <n v="404115.06671265187"/>
    <n v="21379.954615424424"/>
    <n v="-4508.7315384748081"/>
    <n v="142561.39486000026"/>
    <n v="-16666.229170660383"/>
    <n v="232075.29962088598"/>
    <n v="7413.8285454881106"/>
    <n v="396016.64909631066"/>
    <n v="-98.666394660904189"/>
    <n v="-364.7138293396165"/>
    <n v="158.00579142182596"/>
    <n v="8098.4176163412048"/>
  </r>
  <r>
    <x v="9"/>
    <s v="Paita"/>
    <x v="4"/>
    <s v="U"/>
    <s v="Interconectado"/>
    <s v="BT5B-R"/>
    <n v="20093"/>
    <n v="1574256.0256324008"/>
    <n v="1507065.374891819"/>
    <n v="1550461.3803792007"/>
    <n v="1665241.3216261822"/>
    <n v="5885"/>
    <n v="77434.067902640221"/>
    <n v="10120"/>
    <n v="717135.95454754145"/>
    <n v="4088"/>
    <n v="779686.00318221922"/>
    <n v="3.03"/>
    <n v="57.56"/>
    <n v="3.2"/>
    <n v="52.25"/>
    <n v="3.4263405783780385"/>
    <n v="55.945717256328912"/>
    <s v="Sí"/>
    <n v="3.03"/>
    <n v="55.945717256328912"/>
    <n v="0.25"/>
    <n v="1.0329999999999999"/>
    <n v="51259.837113569782"/>
    <n v="-11142.762371189927"/>
    <n v="399759.01543756493"/>
    <n v="-43688.04"/>
    <n v="476392.64224493102"/>
    <n v="15218.738813245582"/>
    <n v="927411.49479606573"/>
    <n v="50322.333516663624"/>
    <n v="-10830.26117222121"/>
    <n v="389407.65407708933"/>
    <n v="-42462.799397553645"/>
    <n v="463390.95653280336"/>
    <n v="14803.389705307331"/>
    <n v="903120.94412655639"/>
    <n v="-312.50119896871729"/>
    <n v="-1225.2406024463562"/>
    <n v="415.34910793825111"/>
    <n v="24290.550669509335"/>
  </r>
  <r>
    <x v="9"/>
    <s v="SER Piura,Chulucanas y Sullana"/>
    <x v="1"/>
    <s v="R"/>
    <s v="Interconectado"/>
    <s v="BT5B-R"/>
    <n v="61718"/>
    <n v="1616101.5339862823"/>
    <n v="1576234.9542694162"/>
    <n v="1606563.0528694869"/>
    <n v="1665506.594819943"/>
    <n v="40292"/>
    <n v="431794.18964781379"/>
    <n v="19882"/>
    <n v="950612.88049403019"/>
    <n v="1544"/>
    <n v="233694.46384443835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393541.27168570505"/>
    <n v="-181202.43168570509"/>
    <n v="652323.09159863961"/>
    <n v="-250304.43900000001"/>
    <n v="211017.77274029015"/>
    <n v="6741.1292356530084"/>
    <n v="1256882.1360246348"/>
    <n v="258839.29281881923"/>
    <n v="-120785.17823481128"/>
    <n v="433102.78512919642"/>
    <n v="-166846.91257354972"/>
    <n v="140521.38019580988"/>
    <n v="4489.0663566909143"/>
    <n v="832463.45814382553"/>
    <n v="-60417.253450893812"/>
    <n v="-83457.526426450291"/>
    <n v="2252.0628789620941"/>
    <n v="424418.67788080929"/>
  </r>
  <r>
    <x v="9"/>
    <s v="SER Tumbes"/>
    <x v="1"/>
    <s v="R"/>
    <s v="Interconectado"/>
    <s v="BT5B-R"/>
    <n v="1311"/>
    <n v="50339.578791595261"/>
    <n v="48545.491647346076"/>
    <n v="50844.137442178238"/>
    <n v="51629.10728526146"/>
    <n v="695"/>
    <n v="7595.4376960381633"/>
    <n v="549"/>
    <n v="30302.53456278293"/>
    <n v="67"/>
    <n v="12441.606532774169"/>
    <n v="5.27"/>
    <n v="83.97"/>
    <n v="3.2"/>
    <n v="52.25"/>
    <n v="3.4263405783780385"/>
    <n v="55.945717256328912"/>
    <s v="Sí"/>
    <n v="3.4263405783780385"/>
    <n v="55.945717256328912"/>
    <n v="0.5"/>
    <n v="1.0329999999999999"/>
    <n v="6851.5945166816227"/>
    <n v="-3188.9445166816231"/>
    <n v="21423.338772368828"/>
    <n v="-6914.9294999999993"/>
    <n v="11156.717136754294"/>
    <n v="356.41013118382466"/>
    <n v="39431.65042580475"/>
    <n v="4505.9677508758032"/>
    <n v="-2124.6610489030668"/>
    <n v="14226.901469466742"/>
    <n v="-4607.1298160586857"/>
    <n v="7427.3844891689405"/>
    <n v="237.27365744682908"/>
    <n v="26160.253709511486"/>
    <n v="-1064.2834677785563"/>
    <n v="-2307.7996839413136"/>
    <n v="119.13647373699558"/>
    <n v="13271.396716293264"/>
  </r>
  <r>
    <x v="10"/>
    <s v="Caballococha"/>
    <x v="4"/>
    <s v="U"/>
    <s v="Aislado"/>
    <s v="BT5B-R"/>
    <n v="2021"/>
    <n v="378134.02549933532"/>
    <n v="387116.22163492854"/>
    <n v="376714.41243054171"/>
    <n v="370571.4424325357"/>
    <n v="637"/>
    <n v="6116.1715935946959"/>
    <n v="694"/>
    <n v="32394.028555200366"/>
    <n v="690"/>
    <n v="339623.82535054028"/>
    <n v="3.12"/>
    <n v="55.53"/>
    <n v="3.2"/>
    <n v="52.25"/>
    <n v="3.4263405783780385"/>
    <n v="55.945717256328912"/>
    <s v="No"/>
    <n v="3.12"/>
    <n v="55.53"/>
    <n v="0"/>
    <n v="1"/>
    <n v="5383.750085923135"/>
    <n v="0"/>
    <n v="20153.684056702765"/>
    <n v="0"/>
    <n v="190745.91021715503"/>
    <n v="0"/>
    <n v="216283.34435978092"/>
    <n v="5383.750085923135"/>
    <n v="0"/>
    <n v="20153.684056702765"/>
    <n v="0"/>
    <n v="190745.91021715503"/>
    <n v="0"/>
    <n v="216283.34435978092"/>
    <n v="0"/>
    <n v="0"/>
    <n v="0"/>
    <n v="0"/>
  </r>
  <r>
    <x v="10"/>
    <s v="Contamana"/>
    <x v="4"/>
    <s v="U"/>
    <s v="Aislado"/>
    <s v="BT5B-R"/>
    <n v="3417"/>
    <n v="303616.03662131261"/>
    <n v="328962.20615083061"/>
    <n v="293801.59841334645"/>
    <n v="288084.30529976072"/>
    <n v="1198"/>
    <n v="16038.934271202803"/>
    <n v="1319"/>
    <n v="83824.488101001232"/>
    <n v="900"/>
    <n v="203752.61424910856"/>
    <n v="3.12"/>
    <n v="55.53"/>
    <n v="3.2"/>
    <n v="52.25"/>
    <n v="3.4263405783780385"/>
    <n v="55.945717256328912"/>
    <s v="No"/>
    <n v="3.12"/>
    <n v="55.53"/>
    <n v="0"/>
    <n v="1"/>
    <n v="12644.180200798917"/>
    <n v="0"/>
    <n v="50663.018242485989"/>
    <n v="0"/>
    <n v="115951.82669253"/>
    <n v="0"/>
    <n v="179259.02513581491"/>
    <n v="12644.180200798917"/>
    <n v="0"/>
    <n v="50663.018242485989"/>
    <n v="0"/>
    <n v="115951.82669253"/>
    <n v="0"/>
    <n v="179259.02513581491"/>
    <n v="0"/>
    <n v="0"/>
    <n v="0"/>
    <n v="0"/>
  </r>
  <r>
    <x v="10"/>
    <s v="Iquitos"/>
    <x v="4"/>
    <s v="U"/>
    <s v="Aislado"/>
    <s v="BT5B-R"/>
    <n v="70330"/>
    <n v="10278615.090478728"/>
    <n v="10303097.337566707"/>
    <n v="10385624.630978968"/>
    <n v="10147123.302890506"/>
    <n v="13107"/>
    <n v="169723.58085033897"/>
    <n v="22756"/>
    <n v="1503927.1871027611"/>
    <n v="34467"/>
    <n v="8604964.3225256279"/>
    <n v="3.12"/>
    <n v="52.12"/>
    <n v="3.2"/>
    <n v="52.25"/>
    <n v="3.4263405783780385"/>
    <n v="55.945717256328912"/>
    <s v="No"/>
    <n v="3.12"/>
    <n v="52.12"/>
    <n v="0.5"/>
    <n v="1"/>
    <n v="85123.80516959833"/>
    <n v="-44229.965169598327"/>
    <n v="676939.16191795899"/>
    <n v="-177906.408"/>
    <n v="4592444.4449003572"/>
    <n v="0"/>
    <n v="5354507.4119879147"/>
    <n v="85123.80516959833"/>
    <n v="-44229.965169598327"/>
    <n v="676939.16191795899"/>
    <n v="-177906.408"/>
    <n v="4592444.4449003572"/>
    <n v="0"/>
    <n v="5354507.4119879147"/>
    <n v="0"/>
    <n v="0"/>
    <n v="0"/>
    <n v="0"/>
  </r>
  <r>
    <x v="10"/>
    <s v="Nauta"/>
    <x v="2"/>
    <s v="U"/>
    <s v="Aislado"/>
    <s v="BT5B-R"/>
    <n v="3282"/>
    <n v="254627.76874948852"/>
    <n v="257118.32435393572"/>
    <n v="252885.46396217484"/>
    <n v="253879.51793235505"/>
    <n v="1348"/>
    <n v="27560.90809390759"/>
    <n v="1262"/>
    <n v="97578.059841412236"/>
    <n v="672"/>
    <n v="129488.80081416869"/>
    <n v="3.22"/>
    <n v="56.65"/>
    <n v="3.2"/>
    <n v="52.25"/>
    <n v="3.4263405783780385"/>
    <n v="55.945717256328912"/>
    <s v="Sí"/>
    <n v="3.22"/>
    <n v="55.945717256328912"/>
    <n v="0"/>
    <n v="1"/>
    <n v="19953.814435198648"/>
    <n v="0"/>
    <n v="59341.610900160034"/>
    <n v="0"/>
    <n v="75519.245661226552"/>
    <n v="0"/>
    <n v="154814.67099658522"/>
    <n v="19759.707715494213"/>
    <n v="0"/>
    <n v="58654.385463087914"/>
    <n v="0"/>
    <n v="74607.278382105738"/>
    <n v="0"/>
    <n v="153021.37156068787"/>
    <n v="0"/>
    <n v="0"/>
    <n v="0"/>
    <n v="1793.2994358973519"/>
  </r>
  <r>
    <x v="10"/>
    <s v="Requena"/>
    <x v="2"/>
    <s v="U"/>
    <s v="Aislado"/>
    <s v="BT5B-R"/>
    <n v="4164"/>
    <n v="274423.57625689899"/>
    <n v="280191.79004214646"/>
    <n v="279557.2272859732"/>
    <n v="263521.71144257742"/>
    <n v="1935"/>
    <n v="26943.065593279556"/>
    <n v="1401"/>
    <n v="76533.596479177984"/>
    <n v="828"/>
    <n v="170946.91418444147"/>
    <n v="3.22"/>
    <n v="56.65"/>
    <n v="3.2"/>
    <n v="52.25"/>
    <n v="3.4263405783780385"/>
    <n v="55.945717256328912"/>
    <s v="Sí"/>
    <n v="3.22"/>
    <n v="55.945717256328912"/>
    <n v="0"/>
    <n v="1"/>
    <n v="21493.946658592868"/>
    <n v="0"/>
    <n v="47867.502405454332"/>
    <n v="0"/>
    <n v="99507.586885486104"/>
    <n v="0"/>
    <n v="168869.03594953328"/>
    <n v="21304.191297003417"/>
    <n v="0"/>
    <n v="47328.48949234061"/>
    <n v="0"/>
    <n v="98303.637268046848"/>
    <n v="0"/>
    <n v="166936.31805739086"/>
    <n v="0"/>
    <n v="0"/>
    <n v="0"/>
    <n v="1932.7178921424202"/>
  </r>
  <r>
    <x v="10"/>
    <s v="Yurimaguas"/>
    <x v="2"/>
    <s v="U"/>
    <s v="Interconectado"/>
    <s v="BT5B-R"/>
    <n v="14425"/>
    <n v="1173000.4792931052"/>
    <n v="1185481.3086845167"/>
    <n v="1175933.6395117887"/>
    <n v="1157586.4896830104"/>
    <n v="5999"/>
    <n v="73910.790594695558"/>
    <n v="5078"/>
    <n v="437530.7437755554"/>
    <n v="3348"/>
    <n v="661558.94492285419"/>
    <n v="3.22"/>
    <n v="69.040000000000006"/>
    <n v="3.2"/>
    <n v="52.25"/>
    <n v="3.4263405783780385"/>
    <n v="55.945717256328912"/>
    <s v="Sí"/>
    <n v="3.22"/>
    <n v="55.945717256328912"/>
    <n v="0"/>
    <n v="1"/>
    <n v="70344.78982657782"/>
    <n v="0"/>
    <n v="318422.38550264348"/>
    <n v="0"/>
    <n v="467520.85557473858"/>
    <n v="0"/>
    <n v="856288.03090395988"/>
    <n v="60666.701928025723"/>
    <n v="0"/>
    <n v="261130.87282218516"/>
    <n v="0"/>
    <n v="380894.45681049273"/>
    <n v="0"/>
    <n v="702692.03156070365"/>
    <n v="0"/>
    <n v="0"/>
    <n v="0"/>
    <n v="153595.99934325623"/>
  </r>
  <r>
    <x v="10"/>
    <s v="Tamshiyacu"/>
    <x v="7"/>
    <s v="R"/>
    <s v="Aislado"/>
    <s v="BT5B-R"/>
    <n v="1186"/>
    <n v="59089.270220156584"/>
    <n v="59331.06876032213"/>
    <n v="58959.089152453198"/>
    <n v="58977.652747694432"/>
    <n v="618.99999999999989"/>
    <n v="8721.2098271108352"/>
    <n v="418"/>
    <n v="24037.859373405536"/>
    <n v="149"/>
    <n v="26330.201019640215"/>
    <n v="3.8"/>
    <n v="61.41"/>
    <n v="3.2"/>
    <n v="52.25"/>
    <n v="3.4263405783780385"/>
    <n v="55.945717256328912"/>
    <s v="Sí"/>
    <n v="3.4263405783780385"/>
    <n v="55.945717256328912"/>
    <n v="0"/>
    <n v="1"/>
    <n v="7707.8949548287619"/>
    <n v="0"/>
    <n v="16350.049441208337"/>
    <n v="0"/>
    <n v="16735.576446161056"/>
    <n v="0"/>
    <n v="40793.520842198152"/>
    <n v="7000.0482092226048"/>
    <n v="0"/>
    <n v="14880.363201281438"/>
    <n v="0"/>
    <n v="15241.144561649275"/>
    <n v="0"/>
    <n v="37121.555972153321"/>
    <n v="0"/>
    <n v="0"/>
    <n v="0"/>
    <n v="3671.9648700448306"/>
  </r>
  <r>
    <x v="10"/>
    <s v="Localidad de Lagunas"/>
    <x v="2"/>
    <s v="U"/>
    <s v="Aislado"/>
    <s v="BT5B-R"/>
    <n v="1238"/>
    <n v="38725.00274650599"/>
    <n v="43232.340863101301"/>
    <n v="37828.958028480607"/>
    <n v="35113.709347936063"/>
    <n v="766"/>
    <n v="7079.216161737786"/>
    <n v="397"/>
    <n v="21269.19074847256"/>
    <n v="75"/>
    <n v="10376.595836295646"/>
    <n v="3.22"/>
    <n v="56.65"/>
    <n v="3.2"/>
    <n v="52.25"/>
    <n v="3.4263405783780385"/>
    <n v="55.945717256328912"/>
    <s v="Sí"/>
    <n v="3.22"/>
    <n v="55.945717256328912"/>
    <n v="0"/>
    <n v="1"/>
    <n v="6476.8959556244554"/>
    <n v="0"/>
    <n v="13327.336559009706"/>
    <n v="0"/>
    <n v="6119.8415412614831"/>
    <n v="0"/>
    <n v="25924.074055895646"/>
    <n v="6427.0382578101617"/>
    <n v="0"/>
    <n v="13177.541318849726"/>
    <n v="0"/>
    <n v="6046.7609674059613"/>
    <n v="0"/>
    <n v="25651.34054406585"/>
    <n v="0"/>
    <n v="0"/>
    <n v="0"/>
    <n v="272.73351182979604"/>
  </r>
  <r>
    <x v="10"/>
    <s v="Iquitos Rural"/>
    <x v="2"/>
    <s v="U"/>
    <s v="Aislado"/>
    <s v="BT5B-R"/>
    <n v="11483"/>
    <n v="1000014.6708259698"/>
    <n v="994749.05318736495"/>
    <n v="1023584.55216683"/>
    <n v="981710.40712371445"/>
    <n v="4144"/>
    <n v="47301.793670224695"/>
    <n v="4709"/>
    <n v="485698.34976222715"/>
    <n v="2630"/>
    <n v="467014.5273935179"/>
    <n v="3.22"/>
    <n v="56.65"/>
    <n v="3.2"/>
    <n v="52.25"/>
    <n v="3.4263405783780385"/>
    <n v="55.945717256328912"/>
    <s v="Sí"/>
    <n v="3.22"/>
    <n v="55.945717256328912"/>
    <n v="0"/>
    <n v="1"/>
    <n v="40140.146114182295"/>
    <n v="0"/>
    <n v="290311.09514030162"/>
    <n v="0"/>
    <n v="273032.32976842782"/>
    <n v="0"/>
    <n v="603483.5710229117"/>
    <n v="39807.007743915994"/>
    <n v="0"/>
    <n v="286890.40547663107"/>
    <n v="0"/>
    <n v="269743.22704155825"/>
    <n v="0"/>
    <n v="596440.64026210527"/>
    <n v="0"/>
    <n v="0"/>
    <n v="0"/>
    <n v="7042.9307608064264"/>
  </r>
  <r>
    <x v="10"/>
    <s v="Rioja Oriente"/>
    <x v="7"/>
    <s v="R"/>
    <s v="Interconectado"/>
    <s v="BT5B-R"/>
    <n v="28657"/>
    <n v="1143705.8291462699"/>
    <n v="1152123.8952861554"/>
    <n v="1129600.5299245855"/>
    <n v="1149393.0622280689"/>
    <n v="19679"/>
    <n v="276141.3540301919"/>
    <n v="7421"/>
    <n v="523510.1648338089"/>
    <n v="1557"/>
    <n v="344054.3102822692"/>
    <n v="3.8"/>
    <n v="75.91"/>
    <n v="3.2"/>
    <n v="52.25"/>
    <n v="3.4263405783780385"/>
    <n v="55.945717256328912"/>
    <s v="Sí"/>
    <n v="3.4263405783780385"/>
    <n v="55.945717256328912"/>
    <n v="0"/>
    <n v="1"/>
    <n v="284399.10184431868"/>
    <n v="0"/>
    <n v="425596.3661253443"/>
    <n v="0"/>
    <n v="267088.22693527053"/>
    <n v="0"/>
    <n v="977083.69490493345"/>
    <n v="221916.21739543078"/>
    <n v="0"/>
    <n v="318308.39005820756"/>
    <n v="0"/>
    <n v="197818.46391926552"/>
    <n v="0"/>
    <n v="738043.07137290388"/>
    <n v="0"/>
    <n v="0"/>
    <n v="0"/>
    <n v="239040.62353202957"/>
  </r>
  <r>
    <x v="10"/>
    <s v="S.E. Orellana"/>
    <x v="2"/>
    <s v="U"/>
    <s v="Aislado"/>
    <s v="BT5B-R"/>
    <n v="989"/>
    <n v="49295.843666003238"/>
    <n v="51430.350047192078"/>
    <n v="51082.978183925974"/>
    <n v="45374.202766891685"/>
    <n v="586"/>
    <n v="7792.0633706906438"/>
    <n v="290"/>
    <n v="16626.340478624461"/>
    <n v="113"/>
    <n v="24877.439816688133"/>
    <n v="3.22"/>
    <n v="56.65"/>
    <n v="3.2"/>
    <n v="52.25"/>
    <n v="3.4263405783780385"/>
    <n v="55.945717256328912"/>
    <s v="Sí"/>
    <n v="3.22"/>
    <n v="55.945717256328912"/>
    <n v="0"/>
    <n v="1"/>
    <n v="6301.1238994962496"/>
    <n v="0"/>
    <n v="10352.621881140756"/>
    <n v="0"/>
    <n v="14456.929656153827"/>
    <n v="0"/>
    <n v="31110.675436790836"/>
    <n v="6246.2457418005597"/>
    <n v="0"/>
    <n v="10235.525434245803"/>
    <n v="0"/>
    <n v="14281.722140457734"/>
    <n v="0"/>
    <n v="30763.4933165041"/>
    <n v="0"/>
    <n v="0"/>
    <n v="0"/>
    <n v="347.18212028673588"/>
  </r>
  <r>
    <x v="10"/>
    <s v="Pongo de Caynarachi"/>
    <x v="5"/>
    <s v="R"/>
    <s v="Interconectado"/>
    <s v="BT5B-R"/>
    <n v="5767"/>
    <n v="237937.99649704364"/>
    <n v="244533.59910421228"/>
    <n v="237433.85998267727"/>
    <n v="231846.53040424135"/>
    <n v="3684"/>
    <n v="39626.446297815724"/>
    <n v="1604"/>
    <n v="110969.46250397069"/>
    <n v="479"/>
    <n v="87342.087695257214"/>
    <n v="4.0599999999999996"/>
    <n v="85.16"/>
    <n v="3.2"/>
    <n v="52.25"/>
    <n v="3.4263405783780385"/>
    <n v="55.945717256328912"/>
    <s v="Sí"/>
    <n v="3.4263405783780385"/>
    <n v="55.945717256328912"/>
    <n v="0"/>
    <n v="1"/>
    <n v="48702.921667219875"/>
    <n v="0"/>
    <n v="101013.83426838144"/>
    <n v="0"/>
    <n v="76325.261881281054"/>
    <n v="0"/>
    <n v="226042.01781688235"/>
    <n v="34791.93829525169"/>
    <n v="0"/>
    <n v="67578.512021057744"/>
    <n v="0"/>
    <n v="50505.374564806523"/>
    <n v="0"/>
    <n v="152875.82488111596"/>
    <n v="0"/>
    <n v="0"/>
    <n v="0"/>
    <n v="73166.19293576639"/>
  </r>
  <r>
    <x v="10"/>
    <s v="Chachapoyas"/>
    <x v="4"/>
    <s v="U"/>
    <s v="Aislado"/>
    <s v="BT5B-R"/>
    <n v="7002"/>
    <n v="568654.48811941233"/>
    <n v="581908.4742865758"/>
    <n v="551685.70545394206"/>
    <n v="572369.28461771924"/>
    <n v="2018.9999999999998"/>
    <n v="25432.327765648748"/>
    <n v="2888"/>
    <n v="172502.3290689514"/>
    <n v="2095"/>
    <n v="370719.8312848123"/>
    <n v="3.12"/>
    <n v="55.53"/>
    <n v="3.2"/>
    <n v="52.25"/>
    <n v="3.4263405783780385"/>
    <n v="55.945717256328912"/>
    <s v="No"/>
    <n v="3.12"/>
    <n v="55.53"/>
    <n v="0.5"/>
    <n v="1"/>
    <n v="13360.565804132373"/>
    <n v="-7061.2858041323743"/>
    <n v="80745.507331988701"/>
    <n v="-24055.596000000005"/>
    <n v="212397.12231245625"/>
    <n v="0"/>
    <n v="306503.19544857735"/>
    <n v="13360.565804132373"/>
    <n v="-7061.2858041323743"/>
    <n v="80745.507331988701"/>
    <n v="-24055.596000000005"/>
    <n v="212397.12231245625"/>
    <n v="0"/>
    <n v="306503.19544857735"/>
    <n v="0"/>
    <n v="0"/>
    <n v="0"/>
    <n v="0"/>
  </r>
  <r>
    <x v="10"/>
    <s v="Bagua-Jaén"/>
    <x v="4"/>
    <s v="U"/>
    <s v="Interconectado"/>
    <s v="BT5B-R"/>
    <n v="24903"/>
    <n v="2265835.5038242964"/>
    <n v="2267133.731613324"/>
    <n v="2302109.5024251784"/>
    <n v="2228263.2774343872"/>
    <n v="7191.0000000000009"/>
    <n v="93518.889965515802"/>
    <n v="10062"/>
    <n v="648553.2567523102"/>
    <n v="7650"/>
    <n v="1523763.3571064703"/>
    <n v="3.12"/>
    <n v="66.67"/>
    <n v="3.2"/>
    <n v="52.25"/>
    <n v="3.4263405783780385"/>
    <n v="55.945717256328912"/>
    <s v="Sí"/>
    <n v="3.12"/>
    <n v="55.945717256328912"/>
    <n v="0.25"/>
    <n v="1.0329999999999999"/>
    <n v="69197.702955007044"/>
    <n v="-15587.260985002347"/>
    <n v="413471.38077676523"/>
    <n v="-50312.515500000001"/>
    <n v="1074073.144178919"/>
    <n v="34312.113996035077"/>
    <n v="1556742.2279106914"/>
    <n v="61675.780321023616"/>
    <n v="-13079.953440341204"/>
    <n v="352011.77575187176"/>
    <n v="-42219.435527488618"/>
    <n v="905267.83462326811"/>
    <n v="28919.495200936861"/>
    <n v="1318955.3906961635"/>
    <n v="-2507.3075446611438"/>
    <n v="-8093.0799725113829"/>
    <n v="5392.6187950982167"/>
    <n v="237786.83721452788"/>
  </r>
  <r>
    <x v="10"/>
    <s v="San Ignacio"/>
    <x v="7"/>
    <s v="R"/>
    <s v="Interconectado"/>
    <s v="BT5B-R"/>
    <n v="6982"/>
    <n v="369496.42802386545"/>
    <n v="369946.66830148682"/>
    <n v="375591.01104132319"/>
    <n v="362951.60472878616"/>
    <n v="3717.9999999999995"/>
    <n v="42970.929917465364"/>
    <n v="2236"/>
    <n v="126367.06709968616"/>
    <n v="1028"/>
    <n v="200158.43100671389"/>
    <n v="3.8"/>
    <n v="75.19"/>
    <n v="3.2"/>
    <n v="52.25"/>
    <n v="3.4263405783780385"/>
    <n v="55.945717256328912"/>
    <s v="Sí"/>
    <n v="3.4263405783780385"/>
    <n v="55.945717256328912"/>
    <n v="0.5"/>
    <n v="1.0329999999999999"/>
    <n v="30283.321102471098"/>
    <n v="-16154.921102471102"/>
    <n v="78293.47175225403"/>
    <n v="-25218.725999999999"/>
    <n v="159500.90657498845"/>
    <n v="5095.3823010402766"/>
    <n v="268077.69942971354"/>
    <n v="24759.331747429758"/>
    <n v="-12020.197477020212"/>
    <n v="59594.066030186434"/>
    <n v="-18764.19356777272"/>
    <n v="119313.9254739726"/>
    <n v="3811.5774836796581"/>
    <n v="203667.32325158879"/>
    <n v="-4134.7236254508898"/>
    <n v="-6454.5324322272791"/>
    <n v="1283.8048173606185"/>
    <n v="64410.376178124745"/>
  </r>
  <r>
    <x v="10"/>
    <s v="Jumbilla"/>
    <x v="7"/>
    <s v="R"/>
    <s v="Aislado"/>
    <s v="BT5B-R"/>
    <n v="637"/>
    <n v="15602.512580363184"/>
    <n v="15748.395903824687"/>
    <n v="15769.843802807951"/>
    <n v="15289.298034456917"/>
    <n v="473"/>
    <n v="4970.7532168925563"/>
    <n v="141"/>
    <n v="7223.2661890125419"/>
    <n v="23"/>
    <n v="3408.4931744580849"/>
    <n v="3.8"/>
    <n v="61.41"/>
    <n v="3.2"/>
    <n v="52.25"/>
    <n v="3.4263405783780385"/>
    <n v="55.945717256328912"/>
    <s v="Sí"/>
    <n v="3.4263405783780385"/>
    <n v="55.945717256328912"/>
    <n v="0.77500000000000002"/>
    <n v="1"/>
    <n v="2484.2213988610865"/>
    <n v="-2365.7181516326318"/>
    <n v="2958.4344416726017"/>
    <n v="-2013.173325"/>
    <n v="2180.55565843471"/>
    <n v="0"/>
    <n v="7623.2114989683978"/>
    <n v="2246.3668901251435"/>
    <n v="-2155.2157436802522"/>
    <n v="2690.1816243726626"/>
    <n v="-1834.0404759556029"/>
    <n v="1985.7117873862849"/>
    <n v="0"/>
    <n v="6922.2603018840909"/>
    <n v="-210.5024079523796"/>
    <n v="-179.13284904439706"/>
    <n v="0"/>
    <n v="700.95119708430684"/>
  </r>
  <r>
    <x v="10"/>
    <s v="Rodríguez de Mendoza"/>
    <x v="7"/>
    <s v="R"/>
    <s v="Aislado"/>
    <s v="BT5B-R"/>
    <n v="3652"/>
    <n v="144439.11118609706"/>
    <n v="147219.12826621762"/>
    <n v="137295.8784113201"/>
    <n v="148802.32688075354"/>
    <n v="2210"/>
    <n v="26726.494800463017"/>
    <n v="1187"/>
    <n v="73474.155781964408"/>
    <n v="255.00000000000003"/>
    <n v="44238.460603669635"/>
    <n v="3.8"/>
    <n v="61.41"/>
    <n v="3.2"/>
    <n v="52.25"/>
    <n v="3.4263405783780385"/>
    <n v="55.945717256328912"/>
    <s v="Sí"/>
    <n v="3.4263405783780385"/>
    <n v="55.945717256328912"/>
    <n v="0.77500000000000002"/>
    <n v="1"/>
    <n v="12090.866602816976"/>
    <n v="-12719.873854147361"/>
    <n v="32683.300790704339"/>
    <n v="-16947.778275000001"/>
    <n v="28135.83865671352"/>
    <n v="0"/>
    <n v="72910.006050234835"/>
    <n v="10936.486751274224"/>
    <n v="-11588.055140535729"/>
    <n v="29732.950532678668"/>
    <n v="-15439.759184108516"/>
    <n v="25623.24093536787"/>
    <n v="0"/>
    <n v="66292.678219320762"/>
    <n v="-1131.8187136116321"/>
    <n v="-1508.0190908914847"/>
    <n v="0"/>
    <n v="6617.3278309140733"/>
  </r>
  <r>
    <x v="10"/>
    <s v="Pomahuaca"/>
    <x v="2"/>
    <s v="U"/>
    <s v="Aislado"/>
    <s v="BT5B-R"/>
    <n v="346"/>
    <n v="13717.804681083389"/>
    <n v="14751.137910517653"/>
    <n v="13646.842281711452"/>
    <n v="12755.43385102106"/>
    <n v="204.99999999999997"/>
    <n v="2022.4945203358423"/>
    <n v="104"/>
    <n v="6001.0916605734274"/>
    <n v="37"/>
    <n v="5694.21850017412"/>
    <n v="3.22"/>
    <n v="56.65"/>
    <n v="3.2"/>
    <n v="52.25"/>
    <n v="3.4263405783780385"/>
    <n v="55.945717256328912"/>
    <s v="Sí"/>
    <n v="3.22"/>
    <n v="55.945717256328912"/>
    <n v="0.5"/>
    <n v="1"/>
    <n v="1232.9715728851272"/>
    <n v="-572.87157288512731"/>
    <n v="2850.7584257148465"/>
    <n v="-883.74"/>
    <n v="3344.9147803486389"/>
    <n v="0"/>
    <n v="7428.6447789486119"/>
    <n v="1225.849532935918"/>
    <n v="-565.74953293591796"/>
    <n v="2819.4805835188122"/>
    <n v="-872.75318919873109"/>
    <n v="3304.8113820649855"/>
    <n v="0"/>
    <n v="7350.1414985197152"/>
    <n v="-7.122039949209352"/>
    <n v="-10.986810801268916"/>
    <n v="0"/>
    <n v="78.503280428896687"/>
  </r>
  <r>
    <x v="10"/>
    <s v="Pucará"/>
    <x v="2"/>
    <s v="U"/>
    <s v="Aislado"/>
    <s v="BT5B-R"/>
    <n v="1428"/>
    <n v="76181.804822086546"/>
    <n v="77827.613501997999"/>
    <n v="77899.074338123843"/>
    <n v="72818.726626137766"/>
    <n v="750"/>
    <n v="7944.8542992807952"/>
    <n v="461"/>
    <n v="27516.304438359301"/>
    <n v="216.99999999999997"/>
    <n v="40720.646084446445"/>
    <n v="3.22"/>
    <n v="56.65"/>
    <n v="3.2"/>
    <n v="52.25"/>
    <n v="3.4263405783780385"/>
    <n v="55.945717256328912"/>
    <s v="Sí"/>
    <n v="3.22"/>
    <n v="55.945717256328912"/>
    <n v="0.5"/>
    <n v="1"/>
    <n v="4665.3799802712856"/>
    <n v="-2250.3799802712851"/>
    <n v="13155.058964330545"/>
    <n v="-3917.3475000000003"/>
    <n v="23766.986006838913"/>
    <n v="0"/>
    <n v="41587.424951440742"/>
    <n v="4637.4028613514629"/>
    <n v="-2222.4028613514629"/>
    <n v="13009.967532200035"/>
    <n v="-3868.6463482751446"/>
    <n v="23480.197523354778"/>
    <n v="0"/>
    <n v="41127.567916906279"/>
    <n v="-27.97711891982226"/>
    <n v="-48.701151724855663"/>
    <n v="0"/>
    <n v="459.85703453446331"/>
  </r>
  <r>
    <x v="10"/>
    <s v="Bagua-Jaén Rural"/>
    <x v="5"/>
    <s v="R"/>
    <s v="Interconectado"/>
    <s v="BT5B-R"/>
    <n v="15414"/>
    <n v="534093.60259727458"/>
    <n v="535932.85957056307"/>
    <n v="529066.17826569092"/>
    <n v="537281.76995556965"/>
    <n v="9759"/>
    <n v="105752.76154343736"/>
    <n v="4603"/>
    <n v="253818.07843164288"/>
    <n v="1052"/>
    <n v="174522.76262219445"/>
    <n v="4.0599999999999996"/>
    <n v="84.34"/>
    <n v="3.2"/>
    <n v="52.25"/>
    <n v="3.4263405783780385"/>
    <n v="55.945717256328912"/>
    <s v="Sí"/>
    <n v="3.4263405783780385"/>
    <n v="55.945717256328912"/>
    <n v="0.5"/>
    <n v="1.0329999999999999"/>
    <n v="84217.479542867528"/>
    <n v="-44595.939542867534"/>
    <n v="174525.79434924762"/>
    <n v="-58232.553000000007"/>
    <n v="156461.91738941224"/>
    <n v="4998.2993938534282"/>
    <n v="415205.1912815274"/>
    <n v="63019.728186316876"/>
    <n v="-29582.070481925603"/>
    <n v="119144.0697074559"/>
    <n v="-38627.720479632299"/>
    <n v="104583.52482622971"/>
    <n v="3341.0032132290139"/>
    <n v="286747.3227200025"/>
    <n v="-15013.869060941932"/>
    <n v="-19604.832520367709"/>
    <n v="1657.2961806244143"/>
    <n v="128457.8685615249"/>
  </r>
  <r>
    <x v="10"/>
    <s v="Tabaconas"/>
    <x v="0"/>
    <s v="R"/>
    <s v="Aislado"/>
    <s v="BT5B-R"/>
    <n v="435"/>
    <n v="11931.70634768341"/>
    <n v="11023.505999956333"/>
    <n v="12562.83085546027"/>
    <n v="12208.782187633631"/>
    <n v="330"/>
    <n v="3914.471922964864"/>
    <n v="95"/>
    <n v="5003.0225046033593"/>
    <n v="10"/>
    <n v="3014.2119201151859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1950.6342720637554"/>
    <n v="-2047.1513815529352"/>
    <n v="2276.0250861063469"/>
    <n v="-1490.4645"/>
    <n v="2075.0902036937277"/>
    <n v="0"/>
    <n v="6301.7495618638295"/>
    <n v="1623.4377545373211"/>
    <n v="-1697.2340304277357"/>
    <n v="1888.7781497426495"/>
    <n v="-1235.7010298991652"/>
    <n v="1720.585884117985"/>
    <n v="0"/>
    <n v="5232.8017883979555"/>
    <n v="-349.9173511251995"/>
    <n v="-254.76347010083487"/>
    <n v="0"/>
    <n v="1068.947773465874"/>
  </r>
  <r>
    <x v="10"/>
    <s v="Bellavista"/>
    <x v="7"/>
    <s v="R"/>
    <s v="Interconectado"/>
    <s v="BT5B-R"/>
    <n v="41922"/>
    <n v="2288637.7338817194"/>
    <n v="2308113.1314645205"/>
    <n v="2316664.3856197"/>
    <n v="2241135.6845609373"/>
    <n v="24274.000000000004"/>
    <n v="322928.16358418931"/>
    <n v="12895"/>
    <n v="965576.04427896289"/>
    <n v="4753"/>
    <n v="1000133.5260185673"/>
    <n v="3.8"/>
    <n v="75.91"/>
    <n v="3.2"/>
    <n v="52.25"/>
    <n v="3.4263405783780385"/>
    <n v="55.945717256328912"/>
    <s v="Sí"/>
    <n v="3.4263405783780385"/>
    <n v="55.945717256328912"/>
    <n v="0"/>
    <n v="1"/>
    <n v="337375.96897675807"/>
    <n v="0"/>
    <n v="781969.77521216066"/>
    <n v="0"/>
    <n v="777262.75960069441"/>
    <n v="0"/>
    <n v="1896608.503789613"/>
    <n v="263835.4685394144"/>
    <n v="0"/>
    <n v="584381.10538533865"/>
    <n v="0"/>
    <n v="575817.27142113121"/>
    <n v="0"/>
    <n v="1424033.8453458843"/>
    <n v="0"/>
    <n v="0"/>
    <n v="0"/>
    <n v="472574.65844372869"/>
  </r>
  <r>
    <x v="10"/>
    <s v="Tarapoto"/>
    <x v="4"/>
    <s v="U"/>
    <s v="Interconectado"/>
    <s v="BT5B-R"/>
    <n v="33757"/>
    <n v="4361257.6415481521"/>
    <n v="4380728.2292773388"/>
    <n v="4409236.1082611084"/>
    <n v="4293808.5871060081"/>
    <n v="6352"/>
    <n v="83775.116612466329"/>
    <n v="12544"/>
    <n v="848376.55669128802"/>
    <n v="14861"/>
    <n v="3429105.9682443971"/>
    <n v="3.12"/>
    <n v="63.91"/>
    <n v="3.2"/>
    <n v="52.25"/>
    <n v="3.4263405783780385"/>
    <n v="55.945717256328912"/>
    <s v="Sí"/>
    <n v="3.12"/>
    <n v="55.945717256328912"/>
    <n v="0"/>
    <n v="1"/>
    <n v="73358.91702702723"/>
    <n v="0"/>
    <n v="581334.73738140217"/>
    <n v="0"/>
    <n v="2237907.9443049938"/>
    <n v="0"/>
    <n v="2892601.5987134231"/>
    <n v="66686.829871170237"/>
    <n v="0"/>
    <n v="513767.62967548694"/>
    <n v="0"/>
    <n v="1964804.2494139103"/>
    <n v="0"/>
    <n v="2545258.7089605676"/>
    <n v="0"/>
    <n v="0"/>
    <n v="0"/>
    <n v="347342.88975285552"/>
  </r>
  <r>
    <x v="10"/>
    <s v="Chacahapoyas Rural"/>
    <x v="0"/>
    <s v="R"/>
    <s v="Aislado"/>
    <s v="BT5B-R"/>
    <n v="14643"/>
    <n v="405238.42749999999"/>
    <n v="405238.42749999999"/>
    <n v="405238.42749999999"/>
    <n v="405238.42749999999"/>
    <n v="10686"/>
    <n v="111396.89198520358"/>
    <n v="3298"/>
    <n v="173669.7912334771"/>
    <n v="659"/>
    <n v="120171.7442813193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60832.850110113461"/>
    <n v="-58257.232601501921"/>
    <n v="79004.503324350357"/>
    <n v="-51742.651800000007"/>
    <n v="83800.383041034278"/>
    <n v="0"/>
    <n v="223637.7364754981"/>
    <n v="50636.278220583241"/>
    <n v="-48299.387422344589"/>
    <n v="65562.5447842344"/>
    <n v="-42898.336806394174"/>
    <n v="69488.902718776633"/>
    <n v="0"/>
    <n v="185687.72572359428"/>
    <n v="-9957.8451791573316"/>
    <n v="-8844.3149936058326"/>
    <n v="0"/>
    <n v="37950.010751903814"/>
  </r>
  <r>
    <x v="10"/>
    <s v="Gera"/>
    <x v="7"/>
    <s v="R"/>
    <s v="Interconectado"/>
    <s v="BT5B-R"/>
    <n v="8791"/>
    <n v="142268.04324252345"/>
    <n v="144686.60974419932"/>
    <n v="141258.5810552914"/>
    <n v="140858.93892807962"/>
    <n v="7573"/>
    <n v="68281.891506420026"/>
    <n v="1082"/>
    <n v="53147.365771705008"/>
    <n v="136"/>
    <n v="20838.785964398419"/>
    <n v="3.8"/>
    <n v="75.91"/>
    <n v="3.2"/>
    <n v="52.25"/>
    <n v="3.4263405783780385"/>
    <n v="55.945717256328912"/>
    <s v="Sí"/>
    <n v="3.4263405783780385"/>
    <n v="55.945717256328912"/>
    <n v="0"/>
    <n v="1"/>
    <n v="80610.183842523445"/>
    <n v="0"/>
    <n v="44455.765357301265"/>
    <n v="0"/>
    <n v="16335.522425574838"/>
    <n v="0"/>
    <n v="141401.47162539954"/>
    <n v="64148.471159511901"/>
    <n v="0"/>
    <n v="33440.975489630058"/>
    <n v="0"/>
    <n v="12124.390593953307"/>
    <n v="0"/>
    <n v="109713.83724309527"/>
    <n v="0"/>
    <n v="0"/>
    <n v="0"/>
    <n v="31687.63438230427"/>
  </r>
  <r>
    <x v="10"/>
    <s v="Moyobamba"/>
    <x v="2"/>
    <s v="U"/>
    <s v="Interconectado"/>
    <s v="BT5B-R"/>
    <n v="15080"/>
    <n v="981881.11641962605"/>
    <n v="982543.29954808601"/>
    <n v="981477.25417759898"/>
    <n v="981622.79553319351"/>
    <n v="6255"/>
    <n v="66104.784837250583"/>
    <n v="5575"/>
    <n v="346385.73466543102"/>
    <n v="3250"/>
    <n v="569390.59691694437"/>
    <n v="3.22"/>
    <n v="69.040000000000006"/>
    <n v="3.2"/>
    <n v="52.25"/>
    <n v="3.4263405783780385"/>
    <n v="55.945717256328912"/>
    <s v="Sí"/>
    <n v="3.22"/>
    <n v="55.945717256328912"/>
    <n v="0"/>
    <n v="1"/>
    <n v="65779.843451637804"/>
    <n v="0"/>
    <n v="257096.21121301362"/>
    <n v="0"/>
    <n v="403572.2681114584"/>
    <n v="0"/>
    <n v="726448.3227761098"/>
    <n v="57123.896017952808"/>
    <n v="0"/>
    <n v="211739.48373217971"/>
    <n v="0"/>
    <n v="329014.65343527717"/>
    <n v="0"/>
    <n v="597878.03318540961"/>
    <n v="0"/>
    <n v="0"/>
    <n v="0"/>
    <n v="128570.28959070018"/>
  </r>
  <r>
    <x v="10"/>
    <s v="Tarapoto Rural"/>
    <x v="7"/>
    <s v="R"/>
    <s v="Interconectado"/>
    <s v="BT5B-R"/>
    <n v="23979"/>
    <n v="990465.76868763065"/>
    <n v="1005761.3108855946"/>
    <n v="974590.15587369981"/>
    <n v="991045.83930359781"/>
    <n v="14808"/>
    <n v="161188.68449987343"/>
    <n v="7058"/>
    <n v="425778.22971114825"/>
    <n v="2113"/>
    <n v="403498.85447660903"/>
    <n v="3.8"/>
    <n v="75.91"/>
    <n v="3.2"/>
    <n v="52.25"/>
    <n v="3.4263405783780385"/>
    <n v="55.945717256328912"/>
    <s v="Sí"/>
    <n v="3.4263405783780385"/>
    <n v="55.945717256328912"/>
    <n v="0"/>
    <n v="1"/>
    <n v="178628.73040385393"/>
    <n v="0"/>
    <n v="350028.65417373262"/>
    <n v="0"/>
    <n v="314325.38043319393"/>
    <n v="0"/>
    <n v="842982.76501078042"/>
    <n v="140915.41696411726"/>
    <n v="0"/>
    <n v="262387.79633539385"/>
    <n v="0"/>
    <n v="232980.18590012254"/>
    <n v="0"/>
    <n v="636283.39919963363"/>
    <n v="0"/>
    <n v="0"/>
    <n v="0"/>
    <n v="206699.3658111468"/>
  </r>
  <r>
    <x v="10"/>
    <s v="S.E.R. Caballococha Rural"/>
    <x v="1"/>
    <s v="R"/>
    <s v="Aislado"/>
    <s v="BT5B-R"/>
    <n v="579"/>
    <n v="26398.139071981583"/>
    <n v="26906.715507577792"/>
    <n v="26769.339083938656"/>
    <n v="25518.3626244283"/>
    <n v="302"/>
    <n v="3632.6285131694494"/>
    <n v="225"/>
    <n v="12660.163108212906"/>
    <n v="52"/>
    <n v="10105.347450599227"/>
    <n v="5.42"/>
    <n v="77.83"/>
    <n v="3.2"/>
    <n v="52.25"/>
    <n v="3.4263405783780385"/>
    <n v="55.945717256328912"/>
    <s v="Sí"/>
    <n v="3.4263405783780385"/>
    <n v="55.945717256328912"/>
    <n v="0"/>
    <n v="1"/>
    <n v="4464.1147717997819"/>
    <n v="0"/>
    <n v="11072.904947122104"/>
    <n v="0"/>
    <n v="8146.8319208013781"/>
    <n v="0"/>
    <n v="23683.851639723263"/>
    <n v="3067.0549316207325"/>
    <n v="0"/>
    <n v="7853.745686845914"/>
    <n v="0"/>
    <n v="5831.6788225575438"/>
    <n v="0"/>
    <n v="16752.479441024188"/>
    <n v="0"/>
    <n v="0"/>
    <n v="0"/>
    <n v="6931.3721986990749"/>
  </r>
  <r>
    <x v="10"/>
    <s v="S.E.R. Ponaza - Alfonso Ugarte"/>
    <x v="1"/>
    <s v="R"/>
    <s v="Interconectado"/>
    <s v="BT5B-R"/>
    <n v="192"/>
    <n v="4353.676394391955"/>
    <n v="4668.2279538758521"/>
    <n v="4308.157670425684"/>
    <n v="4084.6435588743275"/>
    <n v="145"/>
    <n v="1463.4483347099672"/>
    <n v="43"/>
    <n v="2400.9699241335397"/>
    <n v="4"/>
    <n v="489.25813554844763"/>
    <n v="5.42"/>
    <n v="98.87"/>
    <n v="3.2"/>
    <n v="52.25"/>
    <n v="3.4263405783780385"/>
    <n v="55.945717256328912"/>
    <s v="Sí"/>
    <n v="3.4263405783780385"/>
    <n v="55.945717256328912"/>
    <n v="0"/>
    <n v="1"/>
    <n v="2232.8113685277444"/>
    <n v="0"/>
    <n v="2606.8989639908314"/>
    <n v="0"/>
    <n v="505.40951861675023"/>
    <n v="0"/>
    <n v="5345.1198511353268"/>
    <n v="1315.5560513941077"/>
    <n v="0"/>
    <n v="1490.5724900355003"/>
    <n v="0"/>
    <n v="287.42433548103315"/>
    <n v="0"/>
    <n v="3093.5528769106413"/>
    <n v="0"/>
    <n v="0"/>
    <n v="0"/>
    <n v="2251.5669742246855"/>
  </r>
  <r>
    <x v="10"/>
    <s v="S.E.R. Ponaza - Aypena"/>
    <x v="1"/>
    <s v="R"/>
    <s v="Interconectado"/>
    <s v="BT5B-R"/>
    <n v="61"/>
    <n v="1171.4802102192716"/>
    <n v="1170.8711778314221"/>
    <n v="1193.7098923757794"/>
    <n v="1149.8595604506136"/>
    <n v="53"/>
    <n v="447.89045196657537"/>
    <n v="4"/>
    <n v="194.4405633807379"/>
    <n v="4"/>
    <n v="529.14919487195834"/>
    <n v="5.42"/>
    <n v="98.87"/>
    <n v="3.2"/>
    <n v="52.25"/>
    <n v="3.4263405783780385"/>
    <n v="55.945717256328912"/>
    <s v="Sí"/>
    <n v="3.4263405783780385"/>
    <n v="55.945717256328912"/>
    <n v="0"/>
    <n v="1"/>
    <n v="730.08928985935313"/>
    <n v="0"/>
    <n v="213.9233850145356"/>
    <n v="0"/>
    <n v="544.84980896990521"/>
    <n v="0"/>
    <n v="1488.8624838437941"/>
    <n v="432.17157652934998"/>
    <n v="0"/>
    <n v="122.4865301341128"/>
    <n v="0"/>
    <n v="309.74167474071885"/>
    <n v="0"/>
    <n v="864.39978140418168"/>
    <n v="0"/>
    <n v="0"/>
    <n v="0"/>
    <n v="624.46270243961237"/>
  </r>
  <r>
    <x v="10"/>
    <s v="S.E.R. Ponaza - Barranquita"/>
    <x v="1"/>
    <s v="R"/>
    <s v="Interconectado"/>
    <s v="BT5B-R"/>
    <n v="102"/>
    <n v="2197.5787921348315"/>
    <n v="2297.5366573033707"/>
    <n v="2113.0703651685394"/>
    <n v="2182.1293539325843"/>
    <n v="83"/>
    <n v="908.52283397781991"/>
    <n v="16"/>
    <n v="822.90288103750174"/>
    <n v="3"/>
    <n v="466.1530771195097"/>
    <n v="5.42"/>
    <n v="98.87"/>
    <n v="3.2"/>
    <n v="52.25"/>
    <n v="3.4263405783780385"/>
    <n v="55.945717256328912"/>
    <s v="Sí"/>
    <n v="3.4263405783780385"/>
    <n v="55.945717256328912"/>
    <n v="0"/>
    <n v="1"/>
    <n v="1348.1165259538707"/>
    <n v="0"/>
    <n v="900.32407848177809"/>
    <n v="0"/>
    <n v="477.14554734805927"/>
    <n v="0"/>
    <n v="2725.5861517837079"/>
    <n v="792.66588391179494"/>
    <n v="0"/>
    <n v="515.20036837347402"/>
    <n v="0"/>
    <n v="271.07170424209187"/>
    <n v="0"/>
    <n v="1578.9379565273607"/>
    <n v="0"/>
    <n v="0"/>
    <n v="0"/>
    <n v="1146.6481952563472"/>
  </r>
  <r>
    <x v="10"/>
    <s v="S.E.R. Ponaza - Shambuyacu"/>
    <x v="1"/>
    <s v="R"/>
    <s v="Interconectado"/>
    <s v="BT5B-R"/>
    <n v="530"/>
    <n v="18664.769817604516"/>
    <n v="19444.852018114289"/>
    <n v="18331.056841328456"/>
    <n v="18218.400593370803"/>
    <n v="360"/>
    <n v="3289.5340087033164"/>
    <n v="122"/>
    <n v="7131.8381420774258"/>
    <n v="48"/>
    <n v="8243.3976668237738"/>
    <n v="5.42"/>
    <n v="98.87"/>
    <n v="3.2"/>
    <n v="52.25"/>
    <n v="3.4263405783780385"/>
    <n v="55.945717256328912"/>
    <s v="Sí"/>
    <n v="3.4263405783780385"/>
    <n v="55.945717256328912"/>
    <n v="0"/>
    <n v="1"/>
    <n v="5203.5622744049688"/>
    <n v="0"/>
    <n v="7712.4883710719514"/>
    <n v="0"/>
    <n v="8410.4072731886663"/>
    <n v="0"/>
    <n v="21326.457918665586"/>
    <n v="3073.8360037760331"/>
    <n v="0"/>
    <n v="4407.9715527077788"/>
    <n v="0"/>
    <n v="4776.2922987581887"/>
    <n v="0"/>
    <n v="12258.099855242001"/>
    <n v="0"/>
    <n v="0"/>
    <n v="0"/>
    <n v="9068.3580634235859"/>
  </r>
  <r>
    <x v="10"/>
    <s v="S.E.R. Ponaza - Cedro Pampa"/>
    <x v="1"/>
    <s v="R"/>
    <s v="Interconectado"/>
    <s v="BT5B-R"/>
    <n v="102"/>
    <n v="1589.764489069649"/>
    <n v="1554.8071936959836"/>
    <n v="1533.923614641586"/>
    <n v="1680.5626588713776"/>
    <n v="83"/>
    <n v="601.72496898716838"/>
    <n v="16"/>
    <n v="640.89049951296033"/>
    <n v="3"/>
    <n v="347.14902056952019"/>
    <n v="5.42"/>
    <n v="98.87"/>
    <n v="3.2"/>
    <n v="52.25"/>
    <n v="3.4263405783780385"/>
    <n v="55.945717256328912"/>
    <s v="Sí"/>
    <n v="3.4263405783780385"/>
    <n v="55.945717256328912"/>
    <n v="0"/>
    <n v="1"/>
    <n v="1044.7854768376133"/>
    <n v="0"/>
    <n v="720.36843686846396"/>
    <n v="0"/>
    <n v="359.48623663708463"/>
    <n v="0"/>
    <n v="2124.6401503431616"/>
    <n v="621.02561781567124"/>
    <n v="0"/>
    <n v="413.37223603424343"/>
    <n v="0"/>
    <n v="204.49403124107297"/>
    <n v="0"/>
    <n v="1238.8918850909874"/>
    <n v="0"/>
    <n v="0"/>
    <n v="0"/>
    <n v="885.74826525217418"/>
  </r>
  <r>
    <x v="10"/>
    <s v="S.E.R. Ponaza - Huañipo"/>
    <x v="1"/>
    <s v="R"/>
    <s v="Interconectado"/>
    <s v="BT5B-R"/>
    <n v="185"/>
    <n v="4799.9266742915243"/>
    <n v="4891.9451963400688"/>
    <n v="4862.5775829203212"/>
    <n v="4645.2572436141827"/>
    <n v="140"/>
    <n v="1378.6401969161864"/>
    <n v="36"/>
    <n v="2125.4036369124537"/>
    <n v="9"/>
    <n v="1295.8828404628841"/>
    <n v="5.42"/>
    <n v="98.87"/>
    <n v="3.2"/>
    <n v="52.25"/>
    <n v="3.4263405783780385"/>
    <n v="55.945717256328912"/>
    <s v="Sí"/>
    <n v="3.4263405783780385"/>
    <n v="55.945717256328912"/>
    <n v="0"/>
    <n v="1"/>
    <n v="2121.8615626910332"/>
    <n v="0"/>
    <n v="2296.5065758153432"/>
    <n v="0"/>
    <n v="1330.0193643656535"/>
    <n v="0"/>
    <n v="5748.3875028720304"/>
    <n v="1250.9778275217511"/>
    <n v="0"/>
    <n v="1312.420570084382"/>
    <n v="0"/>
    <n v="755.82801510405136"/>
    <n v="0"/>
    <n v="3319.2264127101844"/>
    <n v="0"/>
    <n v="0"/>
    <n v="0"/>
    <n v="2429.161090161846"/>
  </r>
  <r>
    <x v="10"/>
    <s v="S.E.R. Ponaza - Leoncio Prado"/>
    <x v="1"/>
    <s v="R"/>
    <s v="Interconectado"/>
    <s v="BT5B-R"/>
    <n v="212"/>
    <n v="7299.2805675447744"/>
    <n v="7305.1100808652091"/>
    <n v="7161.2527360222266"/>
    <n v="7431.4788857468866"/>
    <n v="129"/>
    <n v="1557.8730983099124"/>
    <n v="68"/>
    <n v="3646.2703481456351"/>
    <n v="15"/>
    <n v="2095.1371210892271"/>
    <n v="5.42"/>
    <n v="98.87"/>
    <n v="3.2"/>
    <n v="52.25"/>
    <n v="3.4263405783780385"/>
    <n v="55.945717256328912"/>
    <s v="Sí"/>
    <n v="3.4263405783780385"/>
    <n v="55.945717256328912"/>
    <n v="0"/>
    <n v="1"/>
    <n v="2239.4491322990107"/>
    <n v="0"/>
    <n v="3973.6274932115898"/>
    <n v="0"/>
    <n v="2152.762071620919"/>
    <n v="0"/>
    <n v="8365.8386971315194"/>
    <n v="1313.5612134036414"/>
    <n v="0"/>
    <n v="2272.9232587046235"/>
    <n v="0"/>
    <n v="1223.534598572639"/>
    <n v="0"/>
    <n v="4810.0190706809044"/>
    <n v="0"/>
    <n v="0"/>
    <n v="0"/>
    <n v="3555.819626450615"/>
  </r>
  <r>
    <x v="10"/>
    <s v="S.E.R. Ponaza - Paucar"/>
    <x v="1"/>
    <s v="R"/>
    <s v="Interconectado"/>
    <s v="BT5B-R"/>
    <n v="23"/>
    <n v="592.20454545454538"/>
    <n v="644.23942917547561"/>
    <n v="590.31236786469344"/>
    <n v="542.06183932346721"/>
    <n v="18"/>
    <n v="265.77522431014052"/>
    <n v="4"/>
    <n v="162.11185881157945"/>
    <n v="1"/>
    <n v="164.31746233282544"/>
    <n v="5.42"/>
    <n v="98.87"/>
    <n v="3.2"/>
    <n v="52.25"/>
    <n v="3.4263405783780385"/>
    <n v="55.945717256328912"/>
    <s v="Sí"/>
    <n v="3.4263405783780385"/>
    <n v="55.945717256328912"/>
    <n v="0"/>
    <n v="1"/>
    <n v="360.33196427543595"/>
    <n v="0"/>
    <n v="181.95999480700863"/>
    <n v="0"/>
    <n v="167.88067500846449"/>
    <n v="0"/>
    <n v="710.17263409090901"/>
    <n v="210.36398594072983"/>
    <n v="0"/>
    <n v="104.40000448321753"/>
    <n v="0"/>
    <n v="95.354923457875316"/>
    <n v="0"/>
    <n v="410.11891388182266"/>
    <n v="0"/>
    <n v="0"/>
    <n v="0"/>
    <n v="300.05372020908635"/>
  </r>
  <r>
    <x v="10"/>
    <s v="S.E.R. Ponaza - San Antonio"/>
    <x v="1"/>
    <s v="R"/>
    <s v="Interconectado"/>
    <s v="BT5B-R"/>
    <n v="54"/>
    <n v="1287.5481596147231"/>
    <n v="1279.3317853457174"/>
    <n v="1342.404540763674"/>
    <n v="1240.908152734778"/>
    <n v="36"/>
    <n v="353.73209225002358"/>
    <n v="16"/>
    <n v="701.96575819564259"/>
    <n v="2"/>
    <n v="231.85030916905689"/>
    <n v="5.42"/>
    <n v="98.87"/>
    <n v="3.2"/>
    <n v="52.25"/>
    <n v="3.4263405783780385"/>
    <n v="55.945717256328912"/>
    <s v="Sí"/>
    <n v="3.4263405783780385"/>
    <n v="55.945717256328912"/>
    <n v="0"/>
    <n v="1"/>
    <n v="544.85491960759828"/>
    <n v="0"/>
    <n v="780.75354512803199"/>
    <n v="0"/>
    <n v="240.07040067544654"/>
    <n v="0"/>
    <n v="1565.6788654110767"/>
    <n v="321.24621699670411"/>
    <n v="0"/>
    <n v="447.5412275704283"/>
    <n v="0"/>
    <n v="136.56299958240106"/>
    <n v="0"/>
    <n v="905.35044414953347"/>
    <n v="0"/>
    <n v="0"/>
    <n v="0"/>
    <n v="660.32842126154321"/>
  </r>
  <r>
    <x v="10"/>
    <s v="S.E.R. Ponaza - Simon Bolívar"/>
    <x v="1"/>
    <s v="R"/>
    <s v="Interconectado"/>
    <s v="BT5B-R"/>
    <n v="89"/>
    <n v="1042.3314182783467"/>
    <n v="1092.6416951080773"/>
    <n v="1001.591638225256"/>
    <n v="1032.7609215017064"/>
    <n v="80"/>
    <n v="613.51075332472954"/>
    <n v="9"/>
    <n v="428.82066495361715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1040.1780818121601"/>
    <n v="0"/>
    <n v="472.75499143964134"/>
    <n v="0"/>
    <n v="0"/>
    <n v="0"/>
    <n v="1512.9330732518015"/>
    <n v="617.34023766246969"/>
    <n v="0"/>
    <n v="270.74386195706256"/>
    <n v="0"/>
    <n v="0"/>
    <n v="0"/>
    <n v="888.08409961953225"/>
    <n v="0"/>
    <n v="0"/>
    <n v="0"/>
    <n v="624.84897363226924"/>
  </r>
  <r>
    <x v="10"/>
    <s v="S.E.R. Ponaza - Ashcuyacu"/>
    <x v="1"/>
    <s v="R"/>
    <s v="Interconectado"/>
    <s v="BT5B-R"/>
    <n v="52"/>
    <n v="624.74646547036434"/>
    <n v="578.88784665579124"/>
    <n v="616.80628058727575"/>
    <n v="678.54526916802615"/>
    <n v="48"/>
    <n v="425.58232379357031"/>
    <n v="4"/>
    <n v="199.164141676794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680.93324353470302"/>
    <n v="0"/>
    <n v="218.59358687584626"/>
    <n v="0"/>
    <n v="0"/>
    <n v="0"/>
    <n v="899.52683041054934"/>
    <n v="402.5594313246109"/>
    <n v="0"/>
    <n v="125.12916989200565"/>
    <n v="0"/>
    <n v="0"/>
    <n v="0"/>
    <n v="527.68860121661658"/>
    <n v="0"/>
    <n v="0"/>
    <n v="0"/>
    <n v="371.83822919393276"/>
  </r>
  <r>
    <x v="10"/>
    <s v="S.E.R. Ponaza - Tingo De Ponaza"/>
    <x v="1"/>
    <s v="R"/>
    <s v="Interconectado"/>
    <s v="BT5B-R"/>
    <n v="171"/>
    <n v="7919.0166913214989"/>
    <n v="8156.7081114398425"/>
    <n v="7919.9681706114388"/>
    <n v="7680.3737919132145"/>
    <n v="91"/>
    <n v="1050.2955034115275"/>
    <n v="57"/>
    <n v="3329.6193223430405"/>
    <n v="23"/>
    <n v="3539.1018655669313"/>
    <n v="5.42"/>
    <n v="98.87"/>
    <n v="3.2"/>
    <n v="52.25"/>
    <n v="3.4263405783780385"/>
    <n v="55.945717256328912"/>
    <s v="Sí"/>
    <n v="3.4263405783780385"/>
    <n v="55.945717256328912"/>
    <n v="0"/>
    <n v="1"/>
    <n v="1531.6471642229774"/>
    <n v="0"/>
    <n v="3600.9346240005648"/>
    <n v="0"/>
    <n v="3623.770014486025"/>
    <n v="0"/>
    <n v="8756.351802709567"/>
    <n v="899.39234532695104"/>
    <n v="0"/>
    <n v="2058.0808247576806"/>
    <n v="0"/>
    <n v="2058.7817564262323"/>
    <n v="0"/>
    <n v="5016.2549265108637"/>
    <n v="0"/>
    <n v="0"/>
    <n v="0"/>
    <n v="3740.0968761987033"/>
  </r>
  <r>
    <x v="10"/>
    <s v="S.E.R. Ponaza - Vista Alegre"/>
    <x v="1"/>
    <s v="R"/>
    <s v="Interconectado"/>
    <s v="BT5B-R"/>
    <n v="70"/>
    <n v="1084.4975292003594"/>
    <n v="1121.7495507637016"/>
    <n v="1133.6929469901165"/>
    <n v="998.05008984725953"/>
    <n v="56"/>
    <n v="428.31655971578175"/>
    <n v="13"/>
    <n v="541.39213148074805"/>
    <n v="1"/>
    <n v="114.78883800382951"/>
    <n v="5.42"/>
    <n v="98.87"/>
    <n v="3.2"/>
    <n v="52.25"/>
    <n v="3.4263405783780385"/>
    <n v="55.945717256328912"/>
    <s v="Sí"/>
    <n v="3.4263405783780385"/>
    <n v="55.945717256328912"/>
    <n v="0"/>
    <n v="1"/>
    <n v="726.9965825909934"/>
    <n v="0"/>
    <n v="605.73440039501577"/>
    <n v="0"/>
    <n v="118.91172413438625"/>
    <n v="0"/>
    <n v="1451.6427071203955"/>
    <n v="431.4998438497966"/>
    <n v="0"/>
    <n v="347.4281386451463"/>
    <n v="0"/>
    <n v="67.645779329825928"/>
    <n v="0"/>
    <n v="846.57376182476878"/>
    <n v="0"/>
    <n v="0"/>
    <n v="0"/>
    <n v="605.06894529562669"/>
  </r>
  <r>
    <x v="10"/>
    <s v="S.E.R. Iquitos Zona Sur"/>
    <x v="1"/>
    <s v="R"/>
    <s v="Aislado"/>
    <s v="BT5B-R"/>
    <n v="2226"/>
    <n v="116354.50864760519"/>
    <n v="113648.10609710983"/>
    <n v="115570.4030562898"/>
    <n v="119845.01678941597"/>
    <n v="1092"/>
    <n v="10773.876092914259"/>
    <n v="805"/>
    <n v="45535.856698399955"/>
    <n v="329"/>
    <n v="60044.77585629098"/>
    <n v="5.42"/>
    <n v="77.83"/>
    <n v="3.2"/>
    <n v="52.25"/>
    <n v="3.4263405783780385"/>
    <n v="55.945717256328912"/>
    <s v="Sí"/>
    <n v="3.4263405783780385"/>
    <n v="55.945717256328912"/>
    <n v="0"/>
    <n v="1"/>
    <n v="14303.947763115168"/>
    <n v="0"/>
    <n v="39803.657268364688"/>
    <n v="0"/>
    <n v="48516.02904895127"/>
    <n v="0"/>
    <n v="102623.63408043113"/>
    <n v="9769.0861680778471"/>
    <n v="0"/>
    <n v="28233.565804328271"/>
    <n v="0"/>
    <n v="34719.74657804337"/>
    <n v="0"/>
    <n v="72722.398550449492"/>
    <n v="0"/>
    <n v="0"/>
    <n v="0"/>
    <n v="29901.235529981641"/>
  </r>
  <r>
    <x v="10"/>
    <s v="S.E.R. Nuevo Campeón y San Andrés"/>
    <x v="1"/>
    <s v="R"/>
    <s v="Aislado"/>
    <s v="BT5B-R"/>
    <n v="153"/>
    <n v="5638.9044013460853"/>
    <n v="5747.9488575982996"/>
    <n v="5856.62367162593"/>
    <n v="5312.140674814028"/>
    <n v="97.999999999999986"/>
    <n v="1598.1849321495972"/>
    <n v="53"/>
    <n v="3692.1719522948852"/>
    <n v="2"/>
    <n v="348.54751690160282"/>
    <n v="5.42"/>
    <n v="77.83"/>
    <n v="3.2"/>
    <n v="52.25"/>
    <n v="3.4263405783780385"/>
    <n v="55.945717256328912"/>
    <s v="Sí"/>
    <n v="3.4263405783780385"/>
    <n v="55.945717256328912"/>
    <n v="0"/>
    <n v="1"/>
    <n v="1775.0273326920315"/>
    <n v="0"/>
    <n v="3160.8774304711087"/>
    <n v="0"/>
    <n v="282.11453240451743"/>
    <n v="0"/>
    <n v="5218.0192955676575"/>
    <n v="1229.8974000547134"/>
    <n v="0"/>
    <n v="2247.2081317024113"/>
    <n v="0"/>
    <n v="201.85008946648202"/>
    <n v="0"/>
    <n v="3678.9556212236066"/>
    <n v="0"/>
    <n v="0"/>
    <n v="0"/>
    <n v="1539.0636743440509"/>
  </r>
  <r>
    <x v="10"/>
    <s v="SER Gran Perú"/>
    <x v="1"/>
    <s v="R"/>
    <s v="Aislado"/>
    <s v="BT5B-R"/>
    <n v="50"/>
    <n v="437.66343042071202"/>
    <n v="411.97087378640776"/>
    <n v="500.95024271844665"/>
    <n v="400.06917475728153"/>
    <n v="48"/>
    <n v="373.93513648364905"/>
    <n v="2"/>
    <n v="63.728293937062986"/>
    <n v="0"/>
    <n v="0"/>
    <n v="5.42"/>
    <n v="77.83"/>
    <n v="3.2"/>
    <n v="52.25"/>
    <n v="3.4263405783780385"/>
    <n v="55.945717256328912"/>
    <s v="Sí"/>
    <n v="3.4263405783780385"/>
    <n v="55.945717256328912"/>
    <n v="0"/>
    <n v="1"/>
    <n v="551.19371672522402"/>
    <n v="0"/>
    <n v="60.439731171216124"/>
    <n v="0"/>
    <n v="0"/>
    <n v="0"/>
    <n v="611.6334478964402"/>
    <n v="373.66504194135575"/>
    <n v="0"/>
    <n v="42.505932295067538"/>
    <n v="0"/>
    <n v="0"/>
    <n v="0"/>
    <n v="416.17097423642326"/>
    <n v="0"/>
    <n v="0"/>
    <n v="0"/>
    <n v="195.46247366001694"/>
  </r>
  <r>
    <x v="10"/>
    <s v="El Estrecho (Putumayo)"/>
    <x v="1"/>
    <s v="R"/>
    <s v="Aislado"/>
    <s v="BT5B-R"/>
    <n v="663"/>
    <n v="43675.313602227245"/>
    <n v="44780.134986921883"/>
    <n v="44157.01163654738"/>
    <n v="42088.794183212463"/>
    <n v="327"/>
    <n v="3975.9315603934742"/>
    <n v="226"/>
    <n v="13807.067391126242"/>
    <n v="110"/>
    <n v="25892.314650707533"/>
    <n v="5.42"/>
    <n v="77.83"/>
    <n v="3.2"/>
    <n v="52.25"/>
    <n v="3.4263405783780385"/>
    <n v="55.945717256328912"/>
    <s v="Sí"/>
    <n v="3.4263405783780385"/>
    <n v="55.945717256328912"/>
    <n v="0"/>
    <n v="1"/>
    <n v="4866.8075334542409"/>
    <n v="0"/>
    <n v="11970.960550513555"/>
    <n v="0"/>
    <n v="20748.188492645673"/>
    <n v="0"/>
    <n v="37585.956576613469"/>
    <n v="3344.7767982124979"/>
    <n v="0"/>
    <n v="8498.8158547437124"/>
    <n v="0"/>
    <n v="14862.538609225448"/>
    <n v="0"/>
    <n v="26706.131262181658"/>
    <n v="0"/>
    <n v="0"/>
    <n v="0"/>
    <n v="10879.825314431811"/>
  </r>
  <r>
    <x v="10"/>
    <s v="SER San Francisco"/>
    <x v="1"/>
    <s v="R"/>
    <s v="Aislado"/>
    <s v="BT5B-R"/>
    <n v="1009"/>
    <n v="18923.630066753118"/>
    <n v="15507.068725372836"/>
    <n v="21392.719281510297"/>
    <n v="19871.102193376224"/>
    <n v="805"/>
    <n v="7105.1622616957593"/>
    <n v="192"/>
    <n v="9800.7787482960757"/>
    <n v="12"/>
    <n v="2017.6890567612816"/>
    <n v="5.42"/>
    <n v="77.83"/>
    <n v="3.2"/>
    <n v="52.25"/>
    <n v="3.4263405783780385"/>
    <n v="55.945717256328912"/>
    <s v="Sí"/>
    <n v="3.4263405783780385"/>
    <n v="55.945717256328912"/>
    <n v="0"/>
    <n v="1"/>
    <n v="9893.0477882778105"/>
    <n v="0"/>
    <n v="8668.5860997988366"/>
    <n v="0"/>
    <n v="1635.4073928773053"/>
    <n v="0"/>
    <n v="20197.041280953956"/>
    <n v="6733.238155126015"/>
    <n v="0"/>
    <n v="6140.9733584886781"/>
    <n v="0"/>
    <n v="1169.9267017480929"/>
    <n v="0"/>
    <n v="14044.138215362786"/>
    <n v="0"/>
    <n v="0"/>
    <n v="0"/>
    <n v="6152.9030655911702"/>
  </r>
  <r>
    <x v="10"/>
    <s v="SER Mayoruna"/>
    <x v="1"/>
    <s v="R"/>
    <s v="Aislado"/>
    <s v="BT5B-R"/>
    <n v="1436"/>
    <n v="34371.138421161515"/>
    <n v="34651.61959416169"/>
    <n v="35129.16513334401"/>
    <n v="33332.630535978853"/>
    <n v="1029"/>
    <n v="6188.2861545162705"/>
    <n v="337"/>
    <n v="17498.732332318617"/>
    <n v="70"/>
    <n v="10684.119934326627"/>
    <n v="5.42"/>
    <n v="77.83"/>
    <n v="3.2"/>
    <n v="52.25"/>
    <n v="3.4263405783780385"/>
    <n v="55.945717256328912"/>
    <s v="Sí"/>
    <n v="3.4263405783780385"/>
    <n v="55.945717256328912"/>
    <n v="0"/>
    <n v="1"/>
    <n v="10393.523114060014"/>
    <n v="0"/>
    <n v="15445.803374243584"/>
    <n v="0"/>
    <n v="8694.8505448864125"/>
    <n v="0"/>
    <n v="34534.177033190004"/>
    <n v="6987.7855301692234"/>
    <n v="0"/>
    <n v="10944.468088994185"/>
    <n v="0"/>
    <n v="6217.1513702719121"/>
    <n v="0"/>
    <n v="24149.404989435319"/>
    <n v="0"/>
    <n v="0"/>
    <n v="0"/>
    <n v="10384.772043754685"/>
  </r>
  <r>
    <x v="10"/>
    <s v="Rural Aislado Padre Cocha"/>
    <x v="2"/>
    <s v="U"/>
    <s v="Aislado"/>
    <s v="BT5B-R"/>
    <n v="305"/>
    <n v="23306.106704656297"/>
    <n v="22693.879536937216"/>
    <n v="23550.931670003592"/>
    <n v="23673.508907028081"/>
    <n v="117"/>
    <n v="1491.4673722735176"/>
    <n v="151"/>
    <n v="16532.321231798727"/>
    <n v="37"/>
    <n v="5282.3181005840534"/>
    <n v="3.22"/>
    <n v="56.65"/>
    <n v="3.2"/>
    <n v="52.25"/>
    <n v="3.4263405783780385"/>
    <n v="55.945717256328912"/>
    <s v="Sí"/>
    <n v="3.22"/>
    <n v="55.945717256328912"/>
    <n v="0"/>
    <n v="1"/>
    <n v="1221.6562663929476"/>
    <n v="0"/>
    <n v="9851.7799778139797"/>
    <n v="0"/>
    <n v="3111.5732039808663"/>
    <n v="0"/>
    <n v="14185.009448187793"/>
    <n v="1211.1521190625408"/>
    <n v="0"/>
    <n v="9735.3456922501482"/>
    <n v="0"/>
    <n v="3074.3707491326381"/>
    <n v="0"/>
    <n v="14020.868560445328"/>
    <n v="0"/>
    <n v="0"/>
    <n v="0"/>
    <n v="164.14088774246557"/>
  </r>
  <r>
    <x v="10"/>
    <s v="S.E.R. Isla Santa Rosa"/>
    <x v="1"/>
    <s v="R"/>
    <s v="Aislado"/>
    <s v="BT5B-R"/>
    <n v="321"/>
    <n v="12079.571820615798"/>
    <n v="14577.569518072291"/>
    <n v="13872.229277108436"/>
    <n v="7788.916666666667"/>
    <n v="168.99999999999997"/>
    <n v="1403.2103634534344"/>
    <n v="105"/>
    <n v="3999.252662522601"/>
    <n v="46.999999999999993"/>
    <n v="6677.108794639762"/>
    <n v="5.42"/>
    <n v="77.83"/>
    <n v="3.2"/>
    <n v="52.25"/>
    <n v="3.4263405783780385"/>
    <n v="55.945717256328912"/>
    <s v="Sí"/>
    <n v="3.4263405783780385"/>
    <n v="55.945717256328912"/>
    <n v="0"/>
    <n v="1"/>
    <n v="2008.0986258758078"/>
    <n v="0"/>
    <n v="3681.7183472413403"/>
    <n v="0"/>
    <n v="5451.5337748681259"/>
    <n v="0"/>
    <n v="11141.350747985274"/>
    <n v="1364.0876601950522"/>
    <n v="0"/>
    <n v="2597.1763476707943"/>
    <n v="0"/>
    <n v="3896.5944143304"/>
    <n v="0"/>
    <n v="7857.8584221962465"/>
    <n v="0"/>
    <n v="0"/>
    <n v="0"/>
    <n v="3283.4923257890277"/>
  </r>
  <r>
    <x v="10"/>
    <s v="SER Rodríguez de Mendoza"/>
    <x v="1"/>
    <s v="R"/>
    <s v="Interconectado"/>
    <s v="BT5B-R"/>
    <n v="1797"/>
    <n v="27348.86503690519"/>
    <n v="28623.086030570441"/>
    <n v="27109.688076949235"/>
    <n v="26313.821003195892"/>
    <n v="1564"/>
    <n v="12354.310390231678"/>
    <n v="208"/>
    <n v="11162.084905057829"/>
    <n v="25"/>
    <n v="3832.4697416156828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0640.335949761395"/>
    <n v="-7451.9038269559187"/>
    <n v="6050.9518816065074"/>
    <n v="-3763.8588"/>
    <n v="3118.3111998994859"/>
    <n v="0"/>
    <n v="19809.599031267389"/>
    <n v="6913.9308655581144"/>
    <n v="-5356.573358913417"/>
    <n v="4251.852414681588"/>
    <n v="-2705.5348865160668"/>
    <n v="2229.76120003812"/>
    <n v="0"/>
    <n v="13395.544480277822"/>
    <n v="-2095.3304680425017"/>
    <n v="-1058.3239134839332"/>
    <n v="0"/>
    <n v="6414.0545509895674"/>
  </r>
  <r>
    <x v="10"/>
    <s v="San Ignacio Rural"/>
    <x v="1"/>
    <s v="R"/>
    <s v="Interconectado"/>
    <s v="BT5B-R"/>
    <n v="11142"/>
    <n v="260383.24395768708"/>
    <n v="260429.75657620229"/>
    <n v="257594.37976753712"/>
    <n v="263125.59552932193"/>
    <n v="8402"/>
    <n v="85325.506463094207"/>
    <n v="2379"/>
    <n v="118205.56497703349"/>
    <n v="361"/>
    <n v="56852.172517559353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87327.006790300395"/>
    <n v="-41788.166790300391"/>
    <n v="93723.073395004321"/>
    <n v="-34953.457500000004"/>
    <n v="59545.552639320704"/>
    <n v="1902.2296583713251"/>
    <n v="240595.63282462541"/>
    <n v="52656.096836218945"/>
    <n v="-23867.983296686667"/>
    <n v="54317.98619633769"/>
    <n v="-19964.229202920975"/>
    <n v="34133.692372653655"/>
    <n v="1090.4277331050996"/>
    <n v="141107.7754052103"/>
    <n v="-17920.183493613724"/>
    <n v="-14989.228297079029"/>
    <n v="811.80192526622545"/>
    <n v="99487.857419415115"/>
  </r>
  <r>
    <x v="10"/>
    <s v="SER  Pucará"/>
    <x v="1"/>
    <s v="R"/>
    <s v="Interconectado"/>
    <s v="BT5B-R"/>
    <n v="5617"/>
    <n v="93820.968469912375"/>
    <n v="89063.395613587461"/>
    <n v="98665.855461701067"/>
    <n v="93733.654334448627"/>
    <n v="4787"/>
    <n v="40813.719310330176"/>
    <n v="754.99999999999989"/>
    <n v="39969.607410441909"/>
    <n v="75"/>
    <n v="13037.641749140297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41918.260511959525"/>
    <n v="-16690.770511959527"/>
    <n v="27407.274401000443"/>
    <n v="-9262.7174999999988"/>
    <n v="11423.67551378037"/>
    <n v="364.93832715852011"/>
    <n v="80749.210426740334"/>
    <n v="27818.656352270187"/>
    <n v="-11416.764003574517"/>
    <n v="18612.318207706692"/>
    <n v="-6335.8524792792487"/>
    <n v="7800.1599984425793"/>
    <n v="249.18226519710021"/>
    <n v="54231.134558419457"/>
    <n v="-5274.0065083850095"/>
    <n v="-2926.8650207207502"/>
    <n v="115.7560619614199"/>
    <n v="26518.075868320877"/>
  </r>
  <r>
    <x v="10"/>
    <s v="SER Bagua - Jaén Rural"/>
    <x v="1"/>
    <s v="R"/>
    <s v="Interconectado"/>
    <s v="BT5B-R"/>
    <n v="18313"/>
    <n v="552470.85671140265"/>
    <n v="558874.54326248681"/>
    <n v="529345.70687848749"/>
    <n v="569192.31999323366"/>
    <n v="13887"/>
    <n v="140529.15928832587"/>
    <n v="3682"/>
    <n v="228818.30758860201"/>
    <n v="744"/>
    <n v="183123.38983447477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144091.69576145761"/>
    <n v="-68824.155761457601"/>
    <n v="189986.18728303569"/>
    <n v="-54097.785000000003"/>
    <n v="189454.10107418269"/>
    <n v="6052.2607313146309"/>
    <n v="523531.98411867593"/>
    <n v="86891.614671007264"/>
    <n v="-39310.023059071435"/>
    <n v="109731.00976315378"/>
    <n v="-30898.819640670459"/>
    <n v="108463.8547101248"/>
    <n v="3464.9634128113362"/>
    <n v="305086.47914428584"/>
    <n v="-29514.132702386167"/>
    <n v="-23198.965359329544"/>
    <n v="2587.2973185032947"/>
    <n v="218445.50497439009"/>
  </r>
  <r>
    <x v="10"/>
    <s v="SER  Chachapoyas Rural"/>
    <x v="1"/>
    <s v="R"/>
    <s v="Aislado"/>
    <s v="BT5B-R"/>
    <n v="1918"/>
    <n v="30317.535132537985"/>
    <n v="30895.394726313374"/>
    <n v="29568.542197042647"/>
    <n v="30488.668474257931"/>
    <n v="1704"/>
    <n v="16119.115289767005"/>
    <n v="201"/>
    <n v="11963.256536532479"/>
    <n v="13"/>
    <n v="2235.1633062385017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2058.419171755773"/>
    <n v="-9722.7682582698872"/>
    <n v="6763.2320873832277"/>
    <n v="-3637.1904749999999"/>
    <n v="1810.0876012454257"/>
    <n v="0"/>
    <n v="20631.738860384427"/>
    <n v="7867.5241450089925"/>
    <n v="-6988.9148647819165"/>
    <n v="4767.140901150342"/>
    <n v="-2614.4832316813913"/>
    <n v="1295.0205710443199"/>
    <n v="0"/>
    <n v="13929.685617203655"/>
    <n v="-2733.8533934879706"/>
    <n v="-1022.7072433186086"/>
    <n v="0"/>
    <n v="6702.0532431807715"/>
  </r>
  <r>
    <x v="11"/>
    <s v="Juliaca"/>
    <x v="4"/>
    <s v="U"/>
    <s v="Interconectado"/>
    <s v="BT5B-R"/>
    <n v="79263"/>
    <n v="4910934.4758394239"/>
    <n v="4901092.0295010358"/>
    <n v="4925352.0498618437"/>
    <n v="4906359.3481553905"/>
    <n v="33131"/>
    <n v="392942.56185755704"/>
    <n v="32888"/>
    <n v="1879602.3953312805"/>
    <n v="13244"/>
    <n v="2638389.5186505863"/>
    <n v="3.03"/>
    <n v="62.46"/>
    <n v="3.2"/>
    <n v="52.25"/>
    <n v="3.4263405783780385"/>
    <n v="55.945717256328912"/>
    <s v="Sí"/>
    <n v="3.03"/>
    <n v="55.945717256328912"/>
    <n v="0"/>
    <n v="1"/>
    <n v="345818.85413623013"/>
    <n v="0"/>
    <n v="1273650.2961239177"/>
    <n v="0"/>
    <n v="1688067.413349156"/>
    <n v="0"/>
    <n v="3307536.5636093039"/>
    <n v="320221.46463660419"/>
    <n v="0"/>
    <n v="1151207.6816352238"/>
    <n v="0"/>
    <n v="1516195.2602248744"/>
    <n v="0"/>
    <n v="2987624.4064967027"/>
    <n v="0"/>
    <n v="0"/>
    <n v="0"/>
    <n v="319912.15711260121"/>
  </r>
  <r>
    <x v="11"/>
    <s v="Puno"/>
    <x v="4"/>
    <s v="U"/>
    <s v="Interconectado"/>
    <s v="BT5B-R"/>
    <n v="36355"/>
    <n v="2572714.6948557626"/>
    <n v="2563792.8946377505"/>
    <n v="2575970.4983235993"/>
    <n v="2578380.6916059381"/>
    <n v="12465"/>
    <n v="148331.13865854318"/>
    <n v="15926"/>
    <n v="961134.6458246226"/>
    <n v="7964"/>
    <n v="1463248.9103725969"/>
    <n v="3.03"/>
    <n v="62.39"/>
    <n v="3.2"/>
    <n v="52.25"/>
    <n v="3.4263405783780385"/>
    <n v="55.945717256328912"/>
    <s v="Sí"/>
    <n v="3.03"/>
    <n v="55.945717256328912"/>
    <n v="0"/>
    <n v="1"/>
    <n v="130312.74740906508"/>
    <n v="0"/>
    <n v="647907.68552998197"/>
    <n v="0"/>
    <n v="937051.91518146324"/>
    <n v="0"/>
    <n v="1715272.3481205101"/>
    <n v="120753.86943700175"/>
    <n v="0"/>
    <n v="585969.45140566165"/>
    <n v="0"/>
    <n v="842756.01815336675"/>
    <n v="0"/>
    <n v="1549479.3389960302"/>
    <n v="0"/>
    <n v="0"/>
    <n v="0"/>
    <n v="165793.00912447996"/>
  </r>
  <r>
    <x v="11"/>
    <s v="Azángaro"/>
    <x v="2"/>
    <s v="U"/>
    <s v="Interconectado"/>
    <s v="BT5B-R"/>
    <n v="13494"/>
    <n v="613481.33333333337"/>
    <n v="613481.33333333337"/>
    <n v="613481.33333333337"/>
    <n v="613481.33333333337"/>
    <n v="9257"/>
    <n v="109472.1867022778"/>
    <n v="3167"/>
    <n v="195490.3793306252"/>
    <n v="1070"/>
    <n v="308518.76730043034"/>
    <n v="3.13"/>
    <n v="63.73"/>
    <n v="3.2"/>
    <n v="52.25"/>
    <n v="3.4263405783780385"/>
    <n v="55.945717256328912"/>
    <s v="Sí"/>
    <n v="3.13"/>
    <n v="55.945717256328912"/>
    <n v="0"/>
    <n v="1"/>
    <n v="98741.034585361645"/>
    <n v="0"/>
    <n v="134498.72874740744"/>
    <n v="0"/>
    <n v="199968.11040056427"/>
    <n v="0"/>
    <n v="433207.87373333337"/>
    <n v="90219.410046776844"/>
    <n v="0"/>
    <n v="119281.20488363644"/>
    <n v="0"/>
    <n v="175952.13723661008"/>
    <n v="0"/>
    <n v="385452.75216702337"/>
    <n v="0"/>
    <n v="0"/>
    <n v="0"/>
    <n v="47755.121566310001"/>
  </r>
  <r>
    <x v="11"/>
    <s v="Antauta"/>
    <x v="7"/>
    <s v="R"/>
    <s v="Interconectado"/>
    <s v="BT5B-R"/>
    <n v="3186"/>
    <n v="170101.75"/>
    <n v="170101.75"/>
    <n v="170101.75"/>
    <n v="170101.75"/>
    <n v="2213"/>
    <n v="28171.400418556565"/>
    <n v="735"/>
    <n v="41553.070906149944"/>
    <n v="238"/>
    <n v="100377.27867529349"/>
    <n v="3.68"/>
    <n v="70.11"/>
    <n v="3.2"/>
    <n v="52.25"/>
    <n v="3.4263405783780385"/>
    <n v="55.945717256328912"/>
    <s v="Sí"/>
    <n v="3.4263405783780385"/>
    <n v="55.945717256328912"/>
    <n v="0"/>
    <n v="1"/>
    <n v="27894.808833450006"/>
    <n v="0"/>
    <n v="31837.658012301723"/>
    <n v="0"/>
    <n v="71250.350079248266"/>
    <n v="0"/>
    <n v="130982.81692499999"/>
    <n v="23343.183725264516"/>
    <n v="0"/>
    <n v="25765.523885584378"/>
    <n v="0"/>
    <n v="56972.257574931005"/>
    <n v="0"/>
    <n v="106080.9651857799"/>
    <n v="0"/>
    <n v="0"/>
    <n v="0"/>
    <n v="24901.851739220088"/>
  </r>
  <r>
    <x v="11"/>
    <s v="Ayaviri"/>
    <x v="7"/>
    <s v="R"/>
    <s v="Interconectado"/>
    <s v="BT5B-R"/>
    <n v="11795"/>
    <n v="325146.25"/>
    <n v="325146.25"/>
    <n v="325146.25"/>
    <n v="325146.25"/>
    <n v="8970"/>
    <n v="101684.54689703809"/>
    <n v="2518"/>
    <n v="133827.15003526091"/>
    <n v="307"/>
    <n v="89634.553067700996"/>
    <n v="3.68"/>
    <n v="70.31"/>
    <n v="3.2"/>
    <n v="52.25"/>
    <n v="3.4263405783780385"/>
    <n v="55.945717256328912"/>
    <s v="Sí"/>
    <n v="3.4263405783780385"/>
    <n v="55.945717256328912"/>
    <n v="0"/>
    <n v="1"/>
    <n v="104504.00492330748"/>
    <n v="0"/>
    <n v="103360.10918979195"/>
    <n v="0"/>
    <n v="64151.814261900574"/>
    <n v="0"/>
    <n v="272015.92837500002"/>
    <n v="87622.424088447107"/>
    <n v="0"/>
    <n v="83498.084547286053"/>
    <n v="0"/>
    <n v="51198.580180792153"/>
    <n v="0"/>
    <n v="222319.0888165253"/>
    <n v="0"/>
    <n v="0"/>
    <n v="0"/>
    <n v="49696.83955847472"/>
  </r>
  <r>
    <x v="11"/>
    <s v="Ilave-Pomata"/>
    <x v="0"/>
    <s v="R"/>
    <s v="Interconectado"/>
    <s v="BT5B-R"/>
    <n v="39771"/>
    <n v="825461.58333333337"/>
    <n v="825461.58333333337"/>
    <n v="825461.58333333337"/>
    <n v="825461.58333333337"/>
    <n v="32084"/>
    <n v="247349.66316729141"/>
    <n v="6487"/>
    <n v="321694.39365502232"/>
    <n v="1200"/>
    <n v="256417.52651101962"/>
    <n v="3.99"/>
    <n v="78.5"/>
    <n v="3.2"/>
    <n v="52.25"/>
    <n v="3.4263405783780385"/>
    <n v="55.945717256328912"/>
    <s v="Sí"/>
    <n v="3.4263405783780385"/>
    <n v="55.945717256328912"/>
    <n v="0"/>
    <n v="1"/>
    <n v="322184.64558632375"/>
    <n v="0"/>
    <n v="278413.22901919251"/>
    <n v="0"/>
    <n v="206075.75831115042"/>
    <n v="0"/>
    <n v="806673.63291666657"/>
    <n v="248312.25430673576"/>
    <n v="0"/>
    <n v="202200.90723563882"/>
    <n v="0"/>
    <n v="147566.23307158091"/>
    <n v="0"/>
    <n v="598079.39461395552"/>
    <n v="0"/>
    <n v="0"/>
    <n v="0"/>
    <n v="208594.23830271105"/>
  </r>
  <r>
    <x v="11"/>
    <s v="San Gabán"/>
    <x v="5"/>
    <s v="R"/>
    <s v="Interconectado"/>
    <s v="BT5B-R"/>
    <n v="708"/>
    <n v="32141.118704928333"/>
    <n v="33869.169045552931"/>
    <n v="30371.326411123409"/>
    <n v="32182.860658108661"/>
    <n v="340"/>
    <n v="4546.5620143689475"/>
    <n v="293"/>
    <n v="15326.453803366683"/>
    <n v="75"/>
    <n v="12268.102887192701"/>
    <n v="3.94"/>
    <n v="77.849999999999994"/>
    <n v="3.2"/>
    <n v="52.25"/>
    <n v="3.4263405783780385"/>
    <n v="55.945717256328912"/>
    <s v="Sí"/>
    <n v="3.4263405783780385"/>
    <n v="55.945717256328912"/>
    <n v="0"/>
    <n v="1"/>
    <n v="4879.0985281862249"/>
    <n v="0"/>
    <n v="13086.064285920962"/>
    <n v="0"/>
    <n v="9846.2180976795171"/>
    <n v="0"/>
    <n v="27811.380911786702"/>
    <n v="3708.5625260910369"/>
    <n v="0"/>
    <n v="9578.4122997181585"/>
    <n v="0"/>
    <n v="7120.4536973627055"/>
    <n v="0"/>
    <n v="20407.4285231719"/>
    <n v="0"/>
    <n v="0"/>
    <n v="0"/>
    <n v="7403.9523886148017"/>
  </r>
  <r>
    <x v="11"/>
    <s v="Azángaro Rural"/>
    <x v="5"/>
    <s v="R"/>
    <s v="Interconectado"/>
    <s v="BT5B-R"/>
    <n v="30885"/>
    <n v="521015.75"/>
    <n v="521015.75"/>
    <n v="521015.75"/>
    <n v="521015.75"/>
    <n v="26065"/>
    <n v="202132.19296694282"/>
    <n v="4304"/>
    <n v="214954.08214439417"/>
    <n v="516"/>
    <n v="103929.47488866304"/>
    <n v="3.94"/>
    <n v="78.63"/>
    <n v="3.2"/>
    <n v="52.25"/>
    <n v="3.4263405783780385"/>
    <n v="55.945717256328912"/>
    <s v="Sí"/>
    <n v="3.4263405783780385"/>
    <n v="55.945717256328912"/>
    <n v="0"/>
    <n v="1"/>
    <n v="261632.64332990715"/>
    <n v="0"/>
    <n v="185976.15479013714"/>
    <n v="0"/>
    <n v="83752.78610495574"/>
    <n v="0"/>
    <n v="531361.584225"/>
    <n v="202391.87233672658"/>
    <n v="0"/>
    <n v="135004.57287677884"/>
    <n v="0"/>
    <n v="59912.081905641855"/>
    <n v="0"/>
    <n v="397308.52711914724"/>
    <n v="0"/>
    <n v="0"/>
    <n v="0"/>
    <n v="134053.05710585276"/>
  </r>
  <r>
    <x v="11"/>
    <s v="Juliaca Rural"/>
    <x v="0"/>
    <s v="R"/>
    <s v="Interconectado"/>
    <s v="BT5B-R"/>
    <n v="18809"/>
    <n v="319365.33333333331"/>
    <n v="319365.33333333331"/>
    <n v="319365.33333333331"/>
    <n v="319365.33333333331"/>
    <n v="15956"/>
    <n v="131384.91616052654"/>
    <n v="2537"/>
    <n v="127237.95542669801"/>
    <n v="316"/>
    <n v="60742.461746108769"/>
    <n v="3.99"/>
    <n v="78.58"/>
    <n v="3.2"/>
    <n v="52.25"/>
    <n v="3.4263405783780385"/>
    <n v="55.945717256328912"/>
    <s v="Sí"/>
    <n v="3.4263405783780385"/>
    <n v="55.945717256328912"/>
    <n v="0"/>
    <n v="1"/>
    <n v="166906.70711894176"/>
    <n v="0"/>
    <n v="110106.2153742993"/>
    <n v="0"/>
    <n v="48992.266440092266"/>
    <n v="0"/>
    <n v="326005.18893333327"/>
    <n v="128174.92398123295"/>
    <n v="0"/>
    <n v="79876.81283309935"/>
    <n v="0"/>
    <n v="35065.529525779217"/>
    <n v="0"/>
    <n v="243117.26634011153"/>
    <n v="0"/>
    <n v="0"/>
    <n v="0"/>
    <n v="82887.922593221738"/>
  </r>
  <r>
    <x v="11"/>
    <s v="Puno Baja Densidad"/>
    <x v="5"/>
    <s v="R"/>
    <s v="Interconectado"/>
    <s v="BT5B-R"/>
    <n v="5462"/>
    <n v="83415.508860893562"/>
    <n v="82322.40064506515"/>
    <n v="82685.304757826758"/>
    <n v="85238.821179788793"/>
    <n v="4681"/>
    <n v="34147.146004774237"/>
    <n v="703"/>
    <n v="31914.699183300028"/>
    <n v="78"/>
    <n v="17353.663672819297"/>
    <n v="3.94"/>
    <n v="78.87"/>
    <n v="3.2"/>
    <n v="52.25"/>
    <n v="3.4263405783780385"/>
    <n v="55.945717256328912"/>
    <s v="Sí"/>
    <n v="3.4263405783780385"/>
    <n v="55.945717256328912"/>
    <n v="0"/>
    <n v="1"/>
    <n v="45374.994053965442"/>
    <n v="0"/>
    <n v="27940.943245868733"/>
    <n v="0"/>
    <n v="13994.15453875258"/>
    <n v="0"/>
    <n v="87310.091838586755"/>
    <n v="35142.566002324405"/>
    <n v="0"/>
    <n v="20263.624794896707"/>
    <n v="0"/>
    <n v="9975.886177123235"/>
    <n v="0"/>
    <n v="65382.076974344345"/>
    <n v="0"/>
    <n v="0"/>
    <n v="0"/>
    <n v="21928.01486424241"/>
  </r>
  <r>
    <x v="11"/>
    <s v="Ser Ilave Pomata"/>
    <x v="1"/>
    <s v="R"/>
    <s v="Interconectado"/>
    <s v="BT5B-R"/>
    <n v="0"/>
    <n v="0"/>
    <n v="0"/>
    <n v="0"/>
    <n v="0"/>
    <m/>
    <m/>
    <m/>
    <m/>
    <m/>
    <m/>
    <n v="5.27"/>
    <n v="91.78"/>
    <n v="3.2"/>
    <n v="52.25"/>
    <n v="3.4263405783780385"/>
    <n v="55.945717256328912"/>
    <s v="Sí"/>
    <n v="3.4263405783780385"/>
    <n v="55.94571725632891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SER   Azángaro"/>
    <x v="1"/>
    <s v="R"/>
    <s v="Interconectado"/>
    <s v="BT5B-R"/>
    <n v="9870"/>
    <n v="67837.95770978088"/>
    <n v="65916.35267604707"/>
    <n v="66629.771424449456"/>
    <n v="70967.749028846083"/>
    <n v="9379"/>
    <n v="41333.648837813831"/>
    <n v="447"/>
    <n v="20268.708905058247"/>
    <n v="44"/>
    <n v="6235.5999669087932"/>
    <n v="5.27"/>
    <n v="91.55"/>
    <n v="3.2"/>
    <n v="52.25"/>
    <n v="3.4263405783780385"/>
    <n v="55.945717256328912"/>
    <s v="Sí"/>
    <n v="3.4263405783780385"/>
    <n v="55.945717256328912"/>
    <n v="0"/>
    <n v="1"/>
    <n v="87268.285511018563"/>
    <n v="0"/>
    <n v="20911.693002580825"/>
    <n v="0"/>
    <n v="5940.5717697050004"/>
    <n v="0"/>
    <n v="114120.55028330439"/>
    <n v="55260.054595134832"/>
    <n v="0"/>
    <n v="12871.048814067231"/>
    <n v="0"/>
    <n v="3639.3101121711666"/>
    <n v="0"/>
    <n v="71770.413521373237"/>
    <n v="0"/>
    <n v="0"/>
    <n v="0"/>
    <n v="42350.13676193115"/>
  </r>
  <r>
    <x v="11"/>
    <s v="SER   Ayaviri"/>
    <x v="1"/>
    <s v="R"/>
    <s v="Interconectado"/>
    <s v="BT5B-R"/>
    <n v="4588"/>
    <n v="34150.368194181785"/>
    <n v="29995.577528542406"/>
    <n v="39272.1386408209"/>
    <n v="33183.388413182038"/>
    <n v="4449"/>
    <n v="20724.260958763109"/>
    <n v="124"/>
    <n v="9554.8597224519835"/>
    <n v="14.999999999999998"/>
    <n v="3871.24751296669"/>
    <n v="5.27"/>
    <n v="91.75"/>
    <n v="3.2"/>
    <n v="52.25"/>
    <n v="3.4263405783780385"/>
    <n v="55.945717256328912"/>
    <s v="Sí"/>
    <n v="3.4263405783780385"/>
    <n v="55.945717256328912"/>
    <n v="0"/>
    <n v="1"/>
    <n v="42460.739429665147"/>
    <n v="0"/>
    <n v="9420.0637953496935"/>
    <n v="0"/>
    <n v="3630.9195931469385"/>
    <n v="0"/>
    <n v="55511.722818161776"/>
    <n v="26838.125672657261"/>
    <n v="0"/>
    <n v="5770.4010362807167"/>
    <n v="0"/>
    <n v="2217.1922965726799"/>
    <n v="0"/>
    <n v="34825.719005510655"/>
    <n v="0"/>
    <n v="0"/>
    <n v="0"/>
    <n v="20686.003812651121"/>
  </r>
  <r>
    <x v="11"/>
    <s v="SER   Juliaca"/>
    <x v="1"/>
    <s v="R"/>
    <s v="Interconectado"/>
    <s v="BT5B-R"/>
    <n v="6212"/>
    <n v="54671.803841315654"/>
    <n v="53302.448790165945"/>
    <n v="53178.858246850548"/>
    <n v="57534.104486930475"/>
    <n v="5758"/>
    <n v="28249.300765962984"/>
    <n v="410.00000000000006"/>
    <n v="19478.182504075612"/>
    <n v="44"/>
    <n v="6944.320571277055"/>
    <n v="5.27"/>
    <n v="91.85"/>
    <n v="3.2"/>
    <n v="52.25"/>
    <n v="3.4263405783780385"/>
    <n v="55.945717256328912"/>
    <s v="Sí"/>
    <n v="3.4263405783780385"/>
    <n v="55.945717256328912"/>
    <n v="0"/>
    <n v="1"/>
    <n v="56291.642753536995"/>
    <n v="0"/>
    <n v="20051.41062999345"/>
    <n v="0"/>
    <n v="6610.2384447179747"/>
    <n v="0"/>
    <n v="82953.291828248417"/>
    <n v="35533.142983716352"/>
    <n v="0"/>
    <n v="12302.008547536865"/>
    <n v="0"/>
    <n v="4035.8089376283797"/>
    <n v="0"/>
    <n v="51870.960468881596"/>
    <n v="0"/>
    <n v="0"/>
    <n v="0"/>
    <n v="31082.331359366821"/>
  </r>
  <r>
    <x v="11"/>
    <s v="SER  Antauta"/>
    <x v="1"/>
    <s v="R"/>
    <s v="Interconectado"/>
    <s v="BT5B-R"/>
    <n v="429"/>
    <n v="1924.3900431253171"/>
    <n v="1882.1584855403348"/>
    <n v="1891.7737062404872"/>
    <n v="1999.2379375951293"/>
    <n v="418"/>
    <n v="1412.7384385484029"/>
    <n v="10"/>
    <n v="407.04267327677593"/>
    <n v="1"/>
    <n v="104.60893130013834"/>
    <n v="5.27"/>
    <n v="91.75"/>
    <n v="3.2"/>
    <n v="52.25"/>
    <n v="3.4263405783780385"/>
    <n v="55.945717256328912"/>
    <s v="Sí"/>
    <n v="3.4263405783780385"/>
    <n v="55.945717256328912"/>
    <n v="0"/>
    <n v="1"/>
    <n v="3499.0475173681593"/>
    <n v="0"/>
    <n v="426.16165273144185"/>
    <n v="0"/>
    <n v="101.24869446787692"/>
    <n v="0"/>
    <n v="4026.4578645674778"/>
    <n v="2222.5770141637854"/>
    <n v="0"/>
    <n v="261.98634888780811"/>
    <n v="0"/>
    <n v="61.950557508420786"/>
    <n v="0"/>
    <n v="2546.5139205600144"/>
    <n v="0"/>
    <n v="0"/>
    <n v="0"/>
    <n v="1479.9439440074634"/>
  </r>
  <r>
    <x v="11"/>
    <s v="SER San Gabán"/>
    <x v="1"/>
    <s v="R"/>
    <s v="Interconectado"/>
    <s v="BT5B-R"/>
    <n v="978"/>
    <n v="5106.666666666667"/>
    <n v="5106.666666666667"/>
    <n v="5106.666666666667"/>
    <n v="5106.666666666667"/>
    <n v="968"/>
    <n v="3101.23365636056"/>
    <n v="9"/>
    <n v="546.72204276265188"/>
    <n v="1"/>
    <n v="1458.7109675434549"/>
    <n v="5.27"/>
    <n v="90.79"/>
    <n v="3.2"/>
    <n v="52.25"/>
    <n v="3.4263405783780385"/>
    <n v="55.945717256328912"/>
    <s v="Sí"/>
    <n v="3.4263405783780385"/>
    <n v="55.945717256328912"/>
    <n v="0"/>
    <n v="1"/>
    <n v="7916.9700366097522"/>
    <n v="0"/>
    <n v="543.79894262421158"/>
    <n v="0"/>
    <n v="1329.6336874327028"/>
    <n v="0"/>
    <n v="9790.4026666666668"/>
    <n v="5051.7050927155306"/>
    <n v="0"/>
    <n v="336.70463342742119"/>
    <n v="0"/>
    <n v="819.5126540672992"/>
    <n v="0"/>
    <n v="6207.9223802102506"/>
    <n v="0"/>
    <n v="0"/>
    <n v="0"/>
    <n v="3582.4802864564163"/>
  </r>
  <r>
    <x v="11"/>
    <s v="SER  Puno"/>
    <x v="1"/>
    <s v="R"/>
    <s v="Interconectado"/>
    <s v="BT5B-R"/>
    <n v="3473"/>
    <n v="16249.166666666666"/>
    <n v="16249.166666666666"/>
    <n v="16249.166666666666"/>
    <n v="16249.166666666666"/>
    <n v="3390"/>
    <n v="11095.283365991727"/>
    <n v="75"/>
    <n v="3692.4135096886566"/>
    <n v="8"/>
    <n v="1461.4697909862834"/>
    <n v="5.27"/>
    <n v="91.78"/>
    <n v="3.2"/>
    <n v="52.25"/>
    <n v="3.4263405783780385"/>
    <n v="55.945717256328912"/>
    <s v="Sí"/>
    <n v="3.4263405783780385"/>
    <n v="55.945717256328912"/>
    <n v="0"/>
    <n v="1"/>
    <n v="28048.551073307208"/>
    <n v="0"/>
    <n v="3784.1471191922496"/>
    <n v="0"/>
    <n v="1383.496974167211"/>
    <n v="0"/>
    <n v="33216.195166666672"/>
    <n v="17822.630421427773"/>
    <n v="0"/>
    <n v="2322.72276544326"/>
    <n v="0"/>
    <n v="845.04048167887163"/>
    <n v="0"/>
    <n v="20990.393668549907"/>
    <n v="0"/>
    <n v="0"/>
    <n v="0"/>
    <n v="12225.801498116765"/>
  </r>
  <r>
    <x v="12"/>
    <s v="Ilo"/>
    <x v="2"/>
    <s v="U"/>
    <s v="Interconectado"/>
    <s v="BT5B-R"/>
    <n v="22718"/>
    <n v="2218722.5266331774"/>
    <n v="2117383.4857861763"/>
    <n v="2223956.9944599308"/>
    <n v="2314827.0996534261"/>
    <n v="5742.9999999999991"/>
    <n v="59476.499105236086"/>
    <n v="9858"/>
    <n v="698747.63317643304"/>
    <n v="7117"/>
    <n v="1460498.3943515085"/>
    <n v="3.13"/>
    <n v="57.01"/>
    <n v="3.2"/>
    <n v="52.25"/>
    <n v="3.4263405783780385"/>
    <n v="55.945717256328912"/>
    <s v="Sí"/>
    <n v="3.13"/>
    <n v="55.945717256328912"/>
    <n v="0.25"/>
    <n v="1.0329999999999999"/>
    <n v="43406.254104921318"/>
    <n v="-8476.8880349737738"/>
    <n v="387061.22217388445"/>
    <n v="-42150.343499999995"/>
    <n v="883118.25399224821"/>
    <n v="28211.909372453159"/>
    <n v="1313585.730271054"/>
    <n v="42931.505517533777"/>
    <n v="-8318.638505844594"/>
    <n v="380411.44913871074"/>
    <n v="-41363.466053466786"/>
    <n v="867061.47514094354"/>
    <n v="27698.962903824842"/>
    <n v="1290404.4297971879"/>
    <n v="-158.24952912917979"/>
    <n v="-786.87744653320988"/>
    <n v="512.94646862831723"/>
    <n v="23181.300473866053"/>
  </r>
  <r>
    <x v="12"/>
    <s v="Moquegua"/>
    <x v="2"/>
    <s v="U"/>
    <s v="Interconectado"/>
    <s v="BT5B-R"/>
    <n v="21884"/>
    <n v="1940417.5302978372"/>
    <n v="1914398.8735662787"/>
    <n v="1956186.9761885656"/>
    <n v="1950666.7411386673"/>
    <n v="6417"/>
    <n v="62780.770251371992"/>
    <n v="9242"/>
    <n v="597734.89651424543"/>
    <n v="6225"/>
    <n v="1279901.8635322198"/>
    <n v="3.13"/>
    <n v="56.89"/>
    <n v="3.2"/>
    <n v="52.25"/>
    <n v="3.4263405783780385"/>
    <n v="55.945717256328912"/>
    <s v="Sí"/>
    <n v="3.13"/>
    <n v="55.945717256328912"/>
    <n v="0.25"/>
    <n v="1.0329999999999999"/>
    <n v="46872.195147004146"/>
    <n v="-8928.9950490013816"/>
    <n v="329545.53912695427"/>
    <n v="-39433.303500000002"/>
    <n v="772291.8940288747"/>
    <n v="24671.473865394775"/>
    <n v="1148709.6283028331"/>
    <n v="46427.574162133518"/>
    <n v="-8780.7880540445076"/>
    <n v="324555.76123004564"/>
    <n v="-38778.773916224389"/>
    <n v="759807.16714531765"/>
    <n v="24272.639415097216"/>
    <n v="1130790.5025374969"/>
    <n v="-148.20699495687404"/>
    <n v="-654.52958377561299"/>
    <n v="398.83445029755967"/>
    <n v="17919.125765336212"/>
  </r>
  <r>
    <x v="12"/>
    <s v="Tacna"/>
    <x v="4"/>
    <s v="U"/>
    <s v="Interconectado"/>
    <s v="BT5B-R"/>
    <n v="81332"/>
    <n v="7922688.791666667"/>
    <n v="7922688.791666667"/>
    <n v="7922688.791666667"/>
    <n v="7922688.791666667"/>
    <n v="21198"/>
    <n v="226336.67949053872"/>
    <n v="33478"/>
    <n v="2183083.0062223296"/>
    <n v="26656"/>
    <n v="5513269.1059537986"/>
    <n v="3.03"/>
    <n v="53.75"/>
    <n v="3.2"/>
    <n v="52.25"/>
    <n v="3.4263405783780385"/>
    <n v="55.945717256328912"/>
    <s v="No"/>
    <n v="3.03"/>
    <n v="53.75"/>
    <n v="0.25"/>
    <n v="1.0329999999999999"/>
    <n v="155471.91391962342"/>
    <n v="-30413.991306541142"/>
    <n v="1139887.2683445024"/>
    <n v="-134958.1875"/>
    <n v="3144606.7686570222"/>
    <n v="100456.94420685526"/>
    <n v="4439965.9509211481"/>
    <n v="155471.91391962342"/>
    <n v="-30413.991306541142"/>
    <n v="1139887.2683445024"/>
    <n v="-134958.1875"/>
    <n v="3144606.7686570222"/>
    <n v="100456.94420685526"/>
    <n v="4439965.9509211481"/>
    <n v="0"/>
    <n v="0"/>
    <n v="0"/>
    <n v="0"/>
  </r>
  <r>
    <x v="12"/>
    <s v="Yarada"/>
    <x v="2"/>
    <s v="U"/>
    <s v="Interconectado"/>
    <s v="BT5B-R"/>
    <n v="1089"/>
    <n v="135514.59087912241"/>
    <n v="130809.64955047252"/>
    <n v="135676.05772141842"/>
    <n v="140058.0653654763"/>
    <n v="348"/>
    <n v="4171.72859015223"/>
    <n v="404"/>
    <n v="27448.039078562313"/>
    <n v="337"/>
    <n v="103894.82321040786"/>
    <n v="3.13"/>
    <n v="58.27"/>
    <n v="3.2"/>
    <n v="52.25"/>
    <n v="3.4263405783780385"/>
    <n v="55.945717256328912"/>
    <s v="Sí"/>
    <n v="3.13"/>
    <n v="55.945717256328912"/>
    <n v="0.25"/>
    <n v="1.0329999999999999"/>
    <n v="2912.3896871112784"/>
    <n v="-607.71656237042612"/>
    <n v="15492.911371078262"/>
    <n v="-1765.5810000000001"/>
    <n v="63626.936159699908"/>
    <n v="2032.6126749952489"/>
    <n v="82032.237217889444"/>
    <n v="2839.667611311002"/>
    <n v="-583.47587043700082"/>
    <n v="14925.367102432376"/>
    <n v="-1695.155232866766"/>
    <n v="61132.438000487055"/>
    <n v="1952.9239632294948"/>
    <n v="78897.472714230433"/>
    <n v="-24.240691933425296"/>
    <n v="-70.425767133234103"/>
    <n v="79.688711765754078"/>
    <n v="3134.7645036590111"/>
  </r>
  <r>
    <x v="12"/>
    <s v="Puquina-Omate-Ubinas"/>
    <x v="7"/>
    <s v="R"/>
    <s v="Interconectado"/>
    <s v="BT5B-R"/>
    <n v="3294"/>
    <n v="122751.46823558446"/>
    <n v="125554.90596443471"/>
    <n v="124147.36393558764"/>
    <n v="118552.13480673102"/>
    <n v="2289"/>
    <n v="19551.711424266196"/>
    <n v="833"/>
    <n v="44478.06352090514"/>
    <n v="172"/>
    <n v="58721.693290413117"/>
    <n v="3.68"/>
    <n v="63.31"/>
    <n v="3.2"/>
    <n v="52.25"/>
    <n v="3.4263405783780385"/>
    <n v="55.945717256328912"/>
    <s v="Sí"/>
    <n v="3.4263405783780385"/>
    <n v="55.945717256328912"/>
    <n v="0.5"/>
    <n v="1.0329999999999999"/>
    <n v="14612.614251351464"/>
    <n v="-6189.0942513514647"/>
    <n v="23313.917515085042"/>
    <n v="-7910.5845000000008"/>
    <n v="39057.382934891837"/>
    <n v="1247.7189127312947"/>
    <n v="76983.914701328351"/>
    <n v="13312.066180003992"/>
    <n v="-5469.1725960966614"/>
    <n v="20747.295989106569"/>
    <n v="-6990.4173711782978"/>
    <n v="34545.175977367726"/>
    <n v="1103.5729015035163"/>
    <n v="68604.538146478299"/>
    <n v="-719.92165525480323"/>
    <n v="-920.16712882170305"/>
    <n v="144.14601122777844"/>
    <n v="8379.3765548500523"/>
  </r>
  <r>
    <x v="12"/>
    <s v="Tarata"/>
    <x v="5"/>
    <s v="R"/>
    <s v="Interconectado"/>
    <s v="BT5B-R"/>
    <n v="5623"/>
    <n v="142028.10345734234"/>
    <n v="143676.32975883799"/>
    <n v="142579.91980017436"/>
    <n v="139828.0608130146"/>
    <n v="4406"/>
    <n v="38950.552339881055"/>
    <n v="1018"/>
    <n v="51119.593517519635"/>
    <n v="199"/>
    <n v="51957.957599941648"/>
    <n v="3.94"/>
    <n v="71.05"/>
    <n v="3.2"/>
    <n v="52.25"/>
    <n v="3.4263405783780385"/>
    <n v="55.945717256328912"/>
    <s v="Sí"/>
    <n v="3.4263405783780385"/>
    <n v="55.945717256328912"/>
    <n v="0.5"/>
    <n v="1.0329999999999999"/>
    <n v="31196.823718742744"/>
    <n v="-13837.183718742745"/>
    <n v="29482.056194197699"/>
    <n v="-10849.335000000001"/>
    <n v="38944.29510762557"/>
    <n v="1244.1062328670284"/>
    <n v="99623.175020566006"/>
    <n v="25992.039529257767"/>
    <n v="-10895.582940924131"/>
    <n v="23544.326935643596"/>
    <n v="-8542.9110250414251"/>
    <n v="30731.846922385928"/>
    <n v="981.75309626208445"/>
    <n v="80268.213387287295"/>
    <n v="-2941.600777818614"/>
    <n v="-2306.4239749585759"/>
    <n v="262.35313660494398"/>
    <n v="19354.961633278712"/>
  </r>
  <r>
    <x v="12"/>
    <s v="Tomasiri"/>
    <x v="7"/>
    <s v="R"/>
    <s v="Interconectado"/>
    <s v="BT5B-R"/>
    <n v="3991"/>
    <n v="239455.15112057002"/>
    <n v="207436.07172787341"/>
    <n v="224310.42357028933"/>
    <n v="286618.95806354727"/>
    <n v="2436"/>
    <n v="18821.784660343925"/>
    <n v="1194"/>
    <n v="92420.460939503202"/>
    <n v="361"/>
    <n v="128212.90552072291"/>
    <n v="3.68"/>
    <n v="63.83"/>
    <n v="3.2"/>
    <n v="52.25"/>
    <n v="3.4263405783780385"/>
    <n v="55.945717256328912"/>
    <s v="Sí"/>
    <n v="3.4263405783780385"/>
    <n v="55.945717256328912"/>
    <n v="0.5"/>
    <n v="1.0329999999999999"/>
    <n v="14971.452574348761"/>
    <n v="-6006.9725743487625"/>
    <n v="51953.947217684887"/>
    <n v="-11431.952999999998"/>
    <n v="85911.281254475369"/>
    <n v="2744.5036605979485"/>
    <n v="152836.68104650901"/>
    <n v="13611.55686326445"/>
    <n v="-5264.9912143355496"/>
    <n v="45776.462454185232"/>
    <n v="-10019.877960608508"/>
    <n v="75374.434329941127"/>
    <n v="2407.8957723988879"/>
    <n v="134762.45364739082"/>
    <n v="-741.98136001321291"/>
    <n v="-1412.0750393914896"/>
    <n v="336.60788819906065"/>
    <n v="18074.227399118186"/>
  </r>
  <r>
    <x v="12"/>
    <s v="Ichuña"/>
    <x v="5"/>
    <s v="R"/>
    <s v="Interconectado"/>
    <s v="BT5B-R"/>
    <n v="385"/>
    <n v="13393.251282319083"/>
    <n v="14700.715075662629"/>
    <n v="13628.729036113818"/>
    <n v="11850.309735180803"/>
    <n v="256"/>
    <n v="2524.372743939834"/>
    <n v="103.99999999999999"/>
    <n v="4986.7011100939126"/>
    <n v="24.999999999999996"/>
    <n v="5882.1774282853357"/>
    <n v="3.94"/>
    <n v="71.44"/>
    <n v="3.2"/>
    <n v="52.25"/>
    <n v="3.4263405783780385"/>
    <n v="55.945717256328912"/>
    <s v="Sí"/>
    <n v="3.4263405783780385"/>
    <n v="55.945717256328912"/>
    <n v="0.5"/>
    <n v="1.0329999999999999"/>
    <n v="1910.3459441353086"/>
    <n v="-901.70594413530864"/>
    <n v="2857.795273051091"/>
    <n v="-1114.4639999999997"/>
    <n v="4442.6515640743564"/>
    <n v="141.9240093073121"/>
    <n v="9210.7927812607559"/>
    <n v="1583.2824069749836"/>
    <n v="-706.13921891020573"/>
    <n v="2273.4319344239402"/>
    <n v="-872.75318919873098"/>
    <n v="3487.9088676146812"/>
    <n v="111.42400061111734"/>
    <n v="7344.6232090136054"/>
    <n v="-195.56672522510291"/>
    <n v="-241.71081080126874"/>
    <n v="30.500008696194769"/>
    <n v="1866.1695722471504"/>
  </r>
  <r>
    <x v="12"/>
    <s v="Moquegua Rural"/>
    <x v="5"/>
    <s v="R"/>
    <s v="Interconectado"/>
    <s v="BT5B-R"/>
    <n v="1089"/>
    <n v="61277.5690096705"/>
    <n v="60188.996905718188"/>
    <n v="61870.772322159806"/>
    <n v="61772.937801133536"/>
    <n v="485"/>
    <n v="4221.6299969619322"/>
    <n v="479"/>
    <n v="27614.555079916056"/>
    <n v="125"/>
    <n v="29441.383932792512"/>
    <n v="3.94"/>
    <n v="69.87"/>
    <n v="3.2"/>
    <n v="52.25"/>
    <n v="3.4263405783780385"/>
    <n v="55.945717256328912"/>
    <s v="Sí"/>
    <n v="3.4263405783780385"/>
    <n v="55.945717256328912"/>
    <n v="0.5"/>
    <n v="1.0329999999999999"/>
    <n v="3385.7264394386511"/>
    <n v="-1474.8264394386511"/>
    <n v="16161.390134337351"/>
    <n v="-5020.1595000000007"/>
    <n v="21758.280387318919"/>
    <n v="695.08543347678869"/>
    <n v="41305.396961094921"/>
    <n v="2842.6857713676936"/>
    <n v="-1180.9105908543447"/>
    <n v="13070.678258778897"/>
    <n v="-4019.6997848672327"/>
    <n v="17457.169021149293"/>
    <n v="557.68303746168954"/>
    <n v="33370.533051295883"/>
    <n v="-293.91584858430633"/>
    <n v="-1000.459715132768"/>
    <n v="137.40239601509916"/>
    <n v="7934.8639097990381"/>
  </r>
  <r>
    <x v="12"/>
    <s v="SER TORATA"/>
    <x v="1"/>
    <s v="R"/>
    <s v="Interconectado"/>
    <s v="BT5B-R"/>
    <n v="351"/>
    <n v="4248.8192018437649"/>
    <n v="4120.9170912178552"/>
    <n v="4272.3933163512856"/>
    <n v="4353.1471979621538"/>
    <n v="307"/>
    <n v="2089.9874864692183"/>
    <n v="43"/>
    <n v="2018.0606801502188"/>
    <n v="1"/>
    <n v="140.77103522432787"/>
    <n v="5.27"/>
    <n v="80.88"/>
    <n v="3.2"/>
    <n v="52.25"/>
    <n v="3.4263405783780385"/>
    <n v="55.945717256328912"/>
    <s v="Sí"/>
    <n v="3.4263405783780385"/>
    <n v="55.945717256328912"/>
    <n v="0.5"/>
    <n v="1.0329999999999999"/>
    <n v="2463.0809395281517"/>
    <n v="-845.19093952815183"/>
    <n v="1337.1414781054968"/>
    <n v="-521.67599999999993"/>
    <n v="123.05675852798777"/>
    <n v="3.931145238551391"/>
    <n v="3923.2791761616363"/>
    <n v="1636.5158024984198"/>
    <n v="-584.62924493636217"/>
    <n v="915.50129074492372"/>
    <n v="-360.84987630332148"/>
    <n v="84.893702219272683"/>
    <n v="2.7119962954849872"/>
    <n v="2636.9107954626161"/>
    <n v="-260.56169459178966"/>
    <n v="-160.82612369667845"/>
    <n v="1.2191489430664038"/>
    <n v="1286.3683806990202"/>
  </r>
  <r>
    <x v="12"/>
    <s v="SER Inclan"/>
    <x v="1"/>
    <s v="R"/>
    <s v="Interconectado"/>
    <s v="BT5B-R"/>
    <n v="121"/>
    <n v="4258.0371464226291"/>
    <n v="4018.179575707155"/>
    <n v="4230.9170133111484"/>
    <n v="4525.014850249584"/>
    <n v="83"/>
    <n v="898.77730186465669"/>
    <n v="32"/>
    <n v="1615.8868512247552"/>
    <n v="6"/>
    <n v="1743.3729933332172"/>
    <n v="5.27"/>
    <n v="82.4"/>
    <n v="3.2"/>
    <n v="52.25"/>
    <n v="3.4263405783780385"/>
    <n v="55.945717256328912"/>
    <s v="Sí"/>
    <n v="3.4263405783780385"/>
    <n v="55.945717256328912"/>
    <n v="0.5"/>
    <n v="1.0329999999999999"/>
    <n v="807.70624836823856"/>
    <n v="-370.29624836823859"/>
    <n v="1104.6107654091984"/>
    <n v="-395.52"/>
    <n v="1516.6086049412879"/>
    <n v="48.449258434716718"/>
    <n v="3428.9256187187248"/>
    <n v="535.79997203800849"/>
    <n v="-251.41370403263133"/>
    <n v="745.12294464611614"/>
    <n v="-268.53944283037879"/>
    <n v="1028.7652878221088"/>
    <n v="32.86471877844096"/>
    <n v="2309.6882045062334"/>
    <n v="-118.88254433560726"/>
    <n v="-126.98055716962119"/>
    <n v="15.584539656275759"/>
    <n v="1119.2374142124913"/>
  </r>
  <r>
    <x v="13"/>
    <s v="Cusco"/>
    <x v="4"/>
    <s v="U"/>
    <s v="Interconectado"/>
    <s v="BT5B-R"/>
    <n v="113871"/>
    <n v="11329005"/>
    <n v="11329005"/>
    <n v="11329005"/>
    <n v="11329005"/>
    <n v="26756"/>
    <n v="297648.9423626826"/>
    <n v="47182"/>
    <n v="2891742.6002026121"/>
    <n v="39933"/>
    <n v="8139613.4574347045"/>
    <n v="3.03"/>
    <n v="57.44"/>
    <n v="3.2"/>
    <n v="52.25"/>
    <n v="3.4263405783780385"/>
    <n v="55.945717256328912"/>
    <s v="Sí"/>
    <n v="3.03"/>
    <n v="55.945717256328912"/>
    <n v="0"/>
    <n v="1"/>
    <n v="252040.23249312484"/>
    <n v="0"/>
    <n v="1803978.4095563802"/>
    <n v="0"/>
    <n v="4796390.9599504946"/>
    <n v="0"/>
    <n v="6852409.602"/>
    <n v="247592.51571067981"/>
    <n v="0"/>
    <n v="1760767.5988901672"/>
    <n v="0"/>
    <n v="4674762.1206545178"/>
    <n v="0"/>
    <n v="6683122.2352553643"/>
    <n v="0"/>
    <n v="0"/>
    <n v="0"/>
    <n v="169287.36674463563"/>
  </r>
  <r>
    <x v="13"/>
    <s v="Iberia"/>
    <x v="5"/>
    <s v="R"/>
    <s v="Interconectado"/>
    <s v="BT5B-R"/>
    <n v="1211"/>
    <n v="100269.42139353964"/>
    <n v="101155.70547945205"/>
    <n v="100311.4562433057"/>
    <n v="99341.102457861212"/>
    <n v="353"/>
    <n v="3443.7718093970548"/>
    <n v="509"/>
    <n v="31044.547866469264"/>
    <n v="349"/>
    <n v="65781.101717673329"/>
    <n v="3.94"/>
    <n v="77.459999999999994"/>
    <n v="3.2"/>
    <n v="52.25"/>
    <n v="3.4263405783780385"/>
    <n v="55.945717256328912"/>
    <s v="Sí"/>
    <n v="3.4263405783780385"/>
    <n v="55.945717256328912"/>
    <n v="0"/>
    <n v="1"/>
    <n v="4058.3656435589583"/>
    <n v="0"/>
    <n v="26052.56677736709"/>
    <n v="0"/>
    <n v="52329.10139050975"/>
    <n v="0"/>
    <n v="82440.033811435802"/>
    <n v="3136.1410636058863"/>
    <n v="0"/>
    <n v="19112.102327275003"/>
    <n v="0"/>
    <n v="37997.502036921578"/>
    <n v="0"/>
    <n v="60245.745427802467"/>
    <n v="0"/>
    <n v="0"/>
    <n v="0"/>
    <n v="22194.288383633335"/>
  </r>
  <r>
    <x v="13"/>
    <s v="Puerto Maldonado"/>
    <x v="4"/>
    <s v="U"/>
    <s v="Interconectado"/>
    <s v="BT5B-R"/>
    <n v="16937"/>
    <n v="1945649.9288516648"/>
    <n v="1953678.539524409"/>
    <n v="1933774.143769409"/>
    <n v="1949497.103261176"/>
    <n v="3316"/>
    <n v="32798.375698152813"/>
    <n v="6195"/>
    <n v="383124.13253488316"/>
    <n v="7426"/>
    <n v="1529727.4206186289"/>
    <n v="3.03"/>
    <n v="61.02"/>
    <n v="3.2"/>
    <n v="52.25"/>
    <n v="3.4263405783780385"/>
    <n v="55.945717256328912"/>
    <s v="Sí"/>
    <n v="3.03"/>
    <n v="55.945717256328912"/>
    <n v="0"/>
    <n v="1"/>
    <n v="30061.048851012849"/>
    <n v="0"/>
    <n v="252553.19567278575"/>
    <n v="0"/>
    <n v="955940.45206148748"/>
    <n v="0"/>
    <n v="1238554.6965852859"/>
    <n v="28396.766532757065"/>
    <n v="0"/>
    <n v="233112.39392872862"/>
    <n v="0"/>
    <n v="878317.75753183139"/>
    <n v="0"/>
    <n v="1139826.9179933171"/>
    <n v="0"/>
    <n v="0"/>
    <n v="0"/>
    <n v="98727.778591968818"/>
  </r>
  <r>
    <x v="13"/>
    <s v="Abancay"/>
    <x v="4"/>
    <s v="U"/>
    <s v="Interconectado"/>
    <s v="BT5B-R"/>
    <n v="17263"/>
    <n v="1262891.6222531653"/>
    <n v="1273772.2667620312"/>
    <n v="1251430.6296569414"/>
    <n v="1263471.9703405229"/>
    <n v="5089"/>
    <n v="65130.937056082948"/>
    <n v="8059"/>
    <n v="501729.94668134459"/>
    <n v="4115"/>
    <n v="696030.7385157377"/>
    <n v="3.03"/>
    <n v="60.94"/>
    <n v="3.2"/>
    <n v="52.25"/>
    <n v="3.4263405783780385"/>
    <n v="55.945717256328912"/>
    <s v="Sí"/>
    <n v="3.03"/>
    <n v="55.945717256328912"/>
    <n v="0"/>
    <n v="1"/>
    <n v="55110.463041976946"/>
    <n v="0"/>
    <n v="330172.99950761138"/>
    <n v="0"/>
    <n v="436629.58205149055"/>
    <n v="0"/>
    <n v="821913.04460107884"/>
    <n v="51857.639891793719"/>
    <n v="0"/>
    <n v="305115.1873606749"/>
    <n v="0"/>
    <n v="401867.83898715267"/>
    <n v="0"/>
    <n v="758840.66623962135"/>
    <n v="0"/>
    <n v="0"/>
    <n v="0"/>
    <n v="63072.378361457493"/>
  </r>
  <r>
    <x v="13"/>
    <s v="La Convención"/>
    <x v="4"/>
    <s v="U"/>
    <s v="Interconectado"/>
    <s v="BT5B-R"/>
    <n v="10204"/>
    <n v="964962.30655115191"/>
    <n v="966248.92682903423"/>
    <n v="963160.25473228889"/>
    <n v="965477.73809213284"/>
    <n v="2805"/>
    <n v="30512.270243222392"/>
    <n v="4124"/>
    <n v="256197.73826048081"/>
    <n v="3275"/>
    <n v="678252.29804744874"/>
    <n v="3.03"/>
    <n v="60.47"/>
    <n v="3.2"/>
    <n v="52.25"/>
    <n v="3.4263405783780385"/>
    <n v="55.945717256328912"/>
    <s v="Sí"/>
    <n v="3.03"/>
    <n v="55.945717256328912"/>
    <n v="0"/>
    <n v="1"/>
    <n v="26949.919816076581"/>
    <n v="0"/>
    <n v="167418.49232611273"/>
    <n v="0"/>
    <n v="420062.41462929227"/>
    <n v="0"/>
    <n v="614430.82677148154"/>
    <n v="25569.458438760179"/>
    <n v="0"/>
    <n v="155827.38226431821"/>
    <n v="0"/>
    <n v="389376.36295017891"/>
    <n v="0"/>
    <n v="570773.20365325734"/>
    <n v="0"/>
    <n v="0"/>
    <n v="0"/>
    <n v="43657.623118224205"/>
  </r>
  <r>
    <x v="13"/>
    <s v="Yauri"/>
    <x v="7"/>
    <s v="R"/>
    <s v="Interconectado"/>
    <s v="BT5B-R"/>
    <n v="13286"/>
    <n v="367194.25"/>
    <n v="367194.25"/>
    <n v="367194.25"/>
    <n v="367194.25"/>
    <n v="9554"/>
    <n v="109213.85640169136"/>
    <n v="3345.9999999999995"/>
    <n v="177009.35920569923"/>
    <n v="386"/>
    <n v="80971.034392609406"/>
    <n v="3.68"/>
    <n v="69.55"/>
    <n v="3.2"/>
    <n v="52.25"/>
    <n v="3.4263405783780385"/>
    <n v="55.945717256328912"/>
    <s v="Sí"/>
    <n v="3.4263405783780385"/>
    <n v="55.945717256328912"/>
    <n v="0"/>
    <n v="1"/>
    <n v="111116.95712737634"/>
    <n v="0"/>
    <n v="135423.28932756383"/>
    <n v="0"/>
    <n v="57735.834420059837"/>
    <n v="0"/>
    <n v="304276.08087499999"/>
    <n v="93835.733193047097"/>
    <n v="0"/>
    <n v="110493.69119371302"/>
    <n v="0"/>
    <n v="46622.393424068017"/>
    <n v="0"/>
    <n v="250951.81781082813"/>
    <n v="0"/>
    <n v="0"/>
    <n v="0"/>
    <n v="53324.263064171857"/>
  </r>
  <r>
    <x v="13"/>
    <s v="Iñapari"/>
    <x v="2"/>
    <s v="U"/>
    <s v="Interconectado"/>
    <s v="BT5B-R"/>
    <n v="332"/>
    <n v="59304.239360214029"/>
    <n v="61002.848022416125"/>
    <n v="58688.236475144695"/>
    <n v="58221.63358308126"/>
    <n v="61"/>
    <n v="315.29013002617398"/>
    <n v="94.000000000000014"/>
    <n v="5469.104693141001"/>
    <n v="177"/>
    <n v="53519.844537046854"/>
    <n v="3.13"/>
    <n v="62.59"/>
    <n v="3.2"/>
    <n v="52.25"/>
    <n v="3.4263405783780385"/>
    <n v="55.945717256328912"/>
    <s v="Sí"/>
    <n v="3.13"/>
    <n v="55.945717256328912"/>
    <n v="0"/>
    <n v="1"/>
    <n v="388.27009238338229"/>
    <n v="0"/>
    <n v="3717.3326274369529"/>
    <n v="0"/>
    <n v="34052.080695737634"/>
    <n v="0"/>
    <n v="38157.683415557971"/>
    <n v="367.3213246815551"/>
    <n v="0"/>
    <n v="3353.94984807728"/>
    <n v="0"/>
    <n v="30496.070900723029"/>
    <n v="0"/>
    <n v="34217.342073481865"/>
    <n v="0"/>
    <n v="0"/>
    <n v="0"/>
    <n v="3940.3413420761062"/>
  </r>
  <r>
    <x v="13"/>
    <s v="Valle Sagrado 1"/>
    <x v="7"/>
    <s v="R"/>
    <s v="Interconectado"/>
    <s v="BT5B-R"/>
    <n v="28561"/>
    <n v="1287874.8336196917"/>
    <n v="1310059.586831308"/>
    <n v="1253787.50464299"/>
    <n v="1299777.4093847773"/>
    <n v="16260"/>
    <n v="181033.46780483986"/>
    <n v="9285"/>
    <n v="500589.04077957588"/>
    <n v="3016"/>
    <n v="606252.32503527601"/>
    <n v="3.68"/>
    <n v="68.89"/>
    <n v="3.2"/>
    <n v="52.25"/>
    <n v="3.4263405783780385"/>
    <n v="55.945717256328912"/>
    <s v="Sí"/>
    <n v="3.4263405783780385"/>
    <n v="55.945717256328912"/>
    <n v="0"/>
    <n v="1"/>
    <n v="184550.7559707542"/>
    <n v="0"/>
    <n v="379024.59019304981"/>
    <n v="0"/>
    <n v="428746.1067168017"/>
    <n v="0"/>
    <n v="992321.45288060559"/>
    <n v="156992.76984184983"/>
    <n v="0"/>
    <n v="311871.70164095069"/>
    <n v="0"/>
    <n v="349506.05480854382"/>
    <n v="0"/>
    <n v="818370.52629134431"/>
    <n v="0"/>
    <n v="0"/>
    <n v="0"/>
    <n v="173950.92658926127"/>
  </r>
  <r>
    <x v="13"/>
    <s v="Valle Sagrado 2"/>
    <x v="5"/>
    <s v="R"/>
    <s v="Interconectado"/>
    <s v="BT5B-R"/>
    <n v="23449"/>
    <n v="727623.0114370404"/>
    <n v="729242.20264915028"/>
    <n v="727715.80982189579"/>
    <n v="725911.0218400755"/>
    <n v="16374"/>
    <n v="177232.35692881522"/>
    <n v="5848"/>
    <n v="305055.10539096576"/>
    <n v="1227"/>
    <n v="245335.54911725948"/>
    <n v="3.94"/>
    <n v="77.45"/>
    <n v="3.2"/>
    <n v="52.25"/>
    <n v="3.4263405783780385"/>
    <n v="55.945717256328912"/>
    <s v="Sí"/>
    <n v="3.4263405783780385"/>
    <n v="55.945717256328912"/>
    <n v="0"/>
    <n v="1"/>
    <n v="201780.02044136741"/>
    <n v="0"/>
    <n v="259306.29912530296"/>
    <n v="0"/>
    <n v="194846.76279131748"/>
    <n v="0"/>
    <n v="655933.08235798776"/>
    <n v="155256.81392448462"/>
    <n v="0"/>
    <n v="190702.50644038065"/>
    <n v="0"/>
    <n v="141458.85252807377"/>
    <n v="0"/>
    <n v="487418.17289293901"/>
    <n v="0"/>
    <n v="0"/>
    <n v="0"/>
    <n v="168514.90946504875"/>
  </r>
  <r>
    <x v="13"/>
    <s v="Andahuaylas"/>
    <x v="7"/>
    <s v="R"/>
    <s v="Interconectado"/>
    <s v="BT5B-R"/>
    <n v="42888"/>
    <n v="1261788.5559952091"/>
    <n v="1280663.4899208117"/>
    <n v="1246630.7034527133"/>
    <n v="1258071.4746121024"/>
    <n v="30179"/>
    <n v="329843.14535890624"/>
    <n v="10374"/>
    <n v="531684.03959629126"/>
    <n v="2335"/>
    <n v="400261.37104001164"/>
    <n v="3.68"/>
    <n v="68.89"/>
    <n v="3.2"/>
    <n v="52.25"/>
    <n v="3.4263405783780385"/>
    <n v="55.945717256328912"/>
    <s v="Sí"/>
    <n v="3.4263405783780385"/>
    <n v="55.945717256328912"/>
    <n v="0"/>
    <n v="1"/>
    <n v="338287.66283775051"/>
    <n v="0"/>
    <n v="404453.45487788506"/>
    <n v="0"/>
    <n v="284332.85850946401"/>
    <n v="0"/>
    <n v="1027073.9762250995"/>
    <n v="287936.6458067465"/>
    <n v="0"/>
    <n v="332999.30664966279"/>
    <n v="0"/>
    <n v="231929.60017886318"/>
    <n v="0"/>
    <n v="852865.5526352725"/>
    <n v="0"/>
    <n v="0"/>
    <n v="0"/>
    <n v="174208.42358982703"/>
  </r>
  <r>
    <x v="13"/>
    <s v="Abancay Rural"/>
    <x v="0"/>
    <s v="R"/>
    <s v="Interconectado"/>
    <s v="BT5B-R"/>
    <n v="13027"/>
    <n v="268182.94296346186"/>
    <n v="275946.28697228438"/>
    <n v="264243.50525387796"/>
    <n v="264359.0366642233"/>
    <n v="10325"/>
    <n v="95281.097586455377"/>
    <n v="2350"/>
    <n v="117147.21231707632"/>
    <n v="352"/>
    <n v="55754.633059930151"/>
    <n v="3.99"/>
    <n v="77.03"/>
    <n v="3.2"/>
    <n v="52.25"/>
    <n v="3.4263405783780385"/>
    <n v="55.945717256328912"/>
    <s v="Sí"/>
    <n v="3.4263405783780385"/>
    <n v="55.945717256328912"/>
    <n v="0"/>
    <n v="1"/>
    <n v="114591.77947084658"/>
    <n v="0"/>
    <n v="99614.997647843906"/>
    <n v="0"/>
    <n v="44352.273846064192"/>
    <n v="0"/>
    <n v="258559.05096475469"/>
    <n v="88682.659926198394"/>
    <n v="0"/>
    <n v="73590.748535771228"/>
    <n v="0"/>
    <n v="32398.401252601274"/>
    <n v="0"/>
    <n v="194671.8097145709"/>
    <n v="0"/>
    <n v="0"/>
    <n v="0"/>
    <n v="63887.241250183783"/>
  </r>
  <r>
    <x v="13"/>
    <s v="La Convención Rural"/>
    <x v="5"/>
    <s v="R"/>
    <s v="Interconectado"/>
    <s v="BT5B-R"/>
    <n v="23949"/>
    <n v="772043.18355008925"/>
    <n v="780353.12144336652"/>
    <n v="756679.53087075718"/>
    <n v="779096.89833614416"/>
    <n v="15815"/>
    <n v="141204.95735257663"/>
    <n v="6713"/>
    <n v="366389.77370999422"/>
    <n v="1421"/>
    <n v="264448.45248751843"/>
    <n v="3.94"/>
    <n v="76.900000000000006"/>
    <n v="3.2"/>
    <n v="52.25"/>
    <n v="3.4263405783780385"/>
    <n v="55.945717256328912"/>
    <s v="Sí"/>
    <n v="3.4263405783780385"/>
    <n v="55.945717256328912"/>
    <n v="0"/>
    <n v="1"/>
    <n v="170897.71220413144"/>
    <n v="0"/>
    <n v="308202.95598298556"/>
    <n v="0"/>
    <n v="208959.59996290167"/>
    <n v="0"/>
    <n v="688060.26815001864"/>
    <n v="133185.70243944103"/>
    <n v="0"/>
    <n v="227980.41115854849"/>
    <n v="0"/>
    <n v="152816.41347927955"/>
    <n v="0"/>
    <n v="513982.5270772691"/>
    <n v="0"/>
    <n v="0"/>
    <n v="0"/>
    <n v="174077.74107274954"/>
  </r>
  <r>
    <x v="13"/>
    <s v="Sicuani"/>
    <x v="2"/>
    <s v="U"/>
    <s v="Interconectado"/>
    <s v="BT5B-R"/>
    <n v="10542"/>
    <n v="412600.25"/>
    <n v="412600.25"/>
    <n v="412600.25"/>
    <n v="412600.25"/>
    <n v="5865"/>
    <n v="81326.176221605114"/>
    <n v="4045"/>
    <n v="229785.47871340078"/>
    <n v="632"/>
    <n v="101488.59506499408"/>
    <n v="3.13"/>
    <n v="62.89"/>
    <n v="3.2"/>
    <n v="52.25"/>
    <n v="3.4263405783780385"/>
    <n v="55.945717256328912"/>
    <s v="Sí"/>
    <n v="3.13"/>
    <n v="55.945717256328912"/>
    <n v="0"/>
    <n v="1"/>
    <n v="69503.482225767453"/>
    <n v="0"/>
    <n v="157172.93756285775"/>
    <n v="0"/>
    <n v="65804.337436374786"/>
    <n v="0"/>
    <n v="292480.75722500001"/>
    <n v="63855.962604322995"/>
    <n v="0"/>
    <n v="141215.98421710107"/>
    <n v="0"/>
    <n v="58756.682442482153"/>
    <n v="0"/>
    <n v="263828.62926390622"/>
    <n v="0"/>
    <n v="0"/>
    <n v="0"/>
    <n v="28652.127961093793"/>
  </r>
  <r>
    <x v="13"/>
    <s v="Valle Sagrado 3"/>
    <x v="0"/>
    <s v="R"/>
    <s v="Interconectado"/>
    <s v="BT5B-R"/>
    <n v="27187"/>
    <n v="700381.2048983752"/>
    <n v="697852.40460334718"/>
    <n v="696314.68537532492"/>
    <n v="706976.52471645351"/>
    <n v="19857"/>
    <n v="218377.75238400864"/>
    <n v="6389"/>
    <n v="312022.04926695791"/>
    <n v="941"/>
    <n v="169981.40324740866"/>
    <n v="3.99"/>
    <n v="77.03"/>
    <n v="3.2"/>
    <n v="52.25"/>
    <n v="3.4263405783780385"/>
    <n v="55.945717256328912"/>
    <s v="Sí"/>
    <n v="3.4263405783780385"/>
    <n v="55.945717256328912"/>
    <n v="0"/>
    <n v="1"/>
    <n v="247445.81266140187"/>
    <n v="0"/>
    <n v="265842.69455033774"/>
    <n v="0"/>
    <n v="134691.2649214789"/>
    <n v="0"/>
    <n v="647979.77213321847"/>
    <n v="190209.84476433625"/>
    <n v="0"/>
    <n v="196453.86341555286"/>
    <n v="0"/>
    <n v="98321.501733389261"/>
    <n v="0"/>
    <n v="484985.20991327841"/>
    <n v="0"/>
    <n v="0"/>
    <n v="0"/>
    <n v="162994.56221994007"/>
  </r>
  <r>
    <x v="13"/>
    <s v="Puerto Maldonado Rural"/>
    <x v="7"/>
    <s v="R"/>
    <s v="Interconectado"/>
    <s v="BT5B-R"/>
    <n v="3590"/>
    <n v="315211.42862503324"/>
    <n v="316247.37578267185"/>
    <n v="312496.79584892542"/>
    <n v="316890.11424350244"/>
    <n v="1054"/>
    <n v="10413.256747857629"/>
    <n v="1491"/>
    <n v="88535.480948465498"/>
    <n v="1045"/>
    <n v="216262.6909287101"/>
    <n v="3.68"/>
    <n v="68.97"/>
    <n v="3.2"/>
    <n v="52.25"/>
    <n v="3.4263405783780385"/>
    <n v="55.945717256328912"/>
    <s v="Sí"/>
    <n v="3.4263405783780385"/>
    <n v="55.945717256328912"/>
    <n v="0"/>
    <n v="1"/>
    <n v="11060.743178997407"/>
    <n v="0"/>
    <n v="66549.801210156656"/>
    <n v="0"/>
    <n v="153001.97793353137"/>
    <n v="0"/>
    <n v="230612.52232268543"/>
    <n v="9437.1341469424733"/>
    <n v="0"/>
    <n v="54640.483645321117"/>
    <n v="0"/>
    <n v="124570.23950230968"/>
    <n v="0"/>
    <n v="188647.85729457327"/>
    <n v="0"/>
    <n v="0"/>
    <n v="0"/>
    <n v="41964.665028112155"/>
  </r>
  <r>
    <x v="13"/>
    <s v="Machupicchu"/>
    <x v="4"/>
    <s v="U"/>
    <s v="Interconectado"/>
    <s v="BT5B-R"/>
    <n v="505"/>
    <n v="136761.81818907018"/>
    <n v="141946.66302374721"/>
    <n v="128839.26465322243"/>
    <n v="139499.52689024087"/>
    <n v="54"/>
    <n v="463.77371087942305"/>
    <n v="93"/>
    <n v="5809.3267453505141"/>
    <n v="358"/>
    <n v="130488.71773284025"/>
    <n v="3.03"/>
    <n v="60.47"/>
    <n v="3.2"/>
    <n v="52.25"/>
    <n v="3.4263405783780385"/>
    <n v="55.945717256328912"/>
    <s v="Sí"/>
    <n v="3.03"/>
    <n v="55.945717256328912"/>
    <n v="0"/>
    <n v="1"/>
    <n v="444.06396296878711"/>
    <n v="0"/>
    <n v="3794.6898829134552"/>
    <n v="0"/>
    <n v="79991.267613048505"/>
    <n v="0"/>
    <n v="84230.021458930743"/>
    <n v="423.08152899778634"/>
    <n v="0"/>
    <n v="3531.8595154500931"/>
    <n v="0"/>
    <n v="74087.589074223943"/>
    <n v="0"/>
    <n v="78042.530118671828"/>
    <n v="0"/>
    <n v="0"/>
    <n v="0"/>
    <n v="6187.4913402589154"/>
  </r>
  <r>
    <x v="13"/>
    <s v="Chacapuente"/>
    <x v="0"/>
    <s v="R"/>
    <s v="Interconectado"/>
    <s v="BT5B-R"/>
    <n v="11345"/>
    <n v="166220.6568952637"/>
    <n v="171555.38673539518"/>
    <n v="168690.06605856866"/>
    <n v="158416.51789182727"/>
    <n v="9522"/>
    <n v="74669.019960846243"/>
    <n v="1669"/>
    <n v="69662.47968781997"/>
    <n v="154"/>
    <n v="21889.15724659749"/>
    <n v="3.99"/>
    <n v="77.03"/>
    <n v="3.2"/>
    <n v="52.25"/>
    <n v="3.4263405783780385"/>
    <n v="55.945717256328912"/>
    <s v="Sí"/>
    <n v="3.4263405783780385"/>
    <n v="55.945717256328912"/>
    <n v="0"/>
    <n v="1"/>
    <n v="95510.326075839868"/>
    <n v="0"/>
    <n v="60320.318103527723"/>
    <n v="0"/>
    <n v="17475.677827054045"/>
    <n v="0"/>
    <n v="173306.32200642163"/>
    <n v="74399.733772682521"/>
    <n v="0"/>
    <n v="44691.736345208265"/>
    <n v="0"/>
    <n v="12773.702472044881"/>
    <n v="0"/>
    <n v="131865.17258993565"/>
    <n v="0"/>
    <n v="0"/>
    <n v="0"/>
    <n v="41441.149416485976"/>
  </r>
  <r>
    <x v="13"/>
    <s v="Combapata"/>
    <x v="5"/>
    <s v="R"/>
    <s v="Interconectado"/>
    <s v="BT5B-R"/>
    <n v="20606"/>
    <n v="346092.86058226746"/>
    <n v="358193.68849114212"/>
    <n v="336275.51523773343"/>
    <n v="343809.37801792676"/>
    <n v="17416"/>
    <n v="171418.80207703679"/>
    <n v="2932"/>
    <n v="130365.8869171507"/>
    <n v="258"/>
    <n v="44308.171588079967"/>
    <n v="3.94"/>
    <n v="77.760000000000005"/>
    <n v="3.2"/>
    <n v="52.25"/>
    <n v="3.4263405783780385"/>
    <n v="55.945717256328912"/>
    <s v="Sí"/>
    <n v="3.4263405783780385"/>
    <n v="55.945717256328912"/>
    <n v="0"/>
    <n v="1"/>
    <n v="201914.30049510382"/>
    <n v="0"/>
    <n v="112924.5936667764"/>
    <n v="0"/>
    <n v="35470.554226890978"/>
    <n v="0"/>
    <n v="350309.44838877121"/>
    <n v="155574.62584723701"/>
    <n v="0"/>
    <n v="82980.161069179027"/>
    <n v="0"/>
    <n v="25672.520267337812"/>
    <n v="0"/>
    <n v="264227.30718375382"/>
    <n v="0"/>
    <n v="0"/>
    <n v="0"/>
    <n v="86082.141205017397"/>
  </r>
  <r>
    <x v="13"/>
    <s v="Mazuko"/>
    <x v="2"/>
    <s v="U"/>
    <s v="Interconectado"/>
    <s v="BT5B-R"/>
    <n v="4385"/>
    <n v="401349.7997662251"/>
    <n v="405931.55168651894"/>
    <n v="396571.82720694644"/>
    <n v="401546.02040520986"/>
    <n v="1292"/>
    <n v="12543.248571538265"/>
    <n v="1667"/>
    <n v="99064.245223077771"/>
    <n v="1426"/>
    <n v="289742.30597160908"/>
    <n v="3.13"/>
    <n v="62.08"/>
    <n v="3.2"/>
    <n v="52.25"/>
    <n v="3.4263405783780385"/>
    <n v="55.945717256328912"/>
    <s v="Sí"/>
    <n v="3.13"/>
    <n v="55.945717256328912"/>
    <n v="0"/>
    <n v="1"/>
    <n v="11830.808713210954"/>
    <n v="0"/>
    <n v="66716.793434486681"/>
    <n v="0"/>
    <n v="184335.40354717491"/>
    <n v="0"/>
    <n v="262883.00569487253"/>
    <n v="11061.370380591314"/>
    <n v="0"/>
    <n v="60639.912534619412"/>
    <n v="0"/>
    <n v="166561.79127084382"/>
    <n v="0"/>
    <n v="238263.07418605455"/>
    <n v="0"/>
    <n v="0"/>
    <n v="0"/>
    <n v="24619.931508817972"/>
  </r>
  <r>
    <x v="13"/>
    <s v="Chuquibambilla"/>
    <x v="0"/>
    <s v="R"/>
    <s v="Interconectado"/>
    <s v="BT5B-R"/>
    <n v="5063"/>
    <n v="90870.614794796507"/>
    <n v="98713.845036955085"/>
    <n v="87629.172099984396"/>
    <n v="86268.827247450041"/>
    <n v="4174"/>
    <n v="39615.586229686392"/>
    <n v="802"/>
    <n v="37080.661721705466"/>
    <n v="87"/>
    <n v="14174.366843404647"/>
    <n v="3.99"/>
    <n v="77.03"/>
    <n v="3.2"/>
    <n v="52.25"/>
    <n v="3.4263405783780385"/>
    <n v="55.945717256328912"/>
    <s v="Sí"/>
    <n v="3.4263405783780385"/>
    <n v="55.945717256328912"/>
    <n v="0"/>
    <n v="1"/>
    <n v="47170.146072727432"/>
    <n v="0"/>
    <n v="31763.213724229721"/>
    <n v="0"/>
    <n v="11265.6447794746"/>
    <n v="0"/>
    <n v="90199.004576431762"/>
    <n v="36464.769435647453"/>
    <n v="0"/>
    <n v="23492.967307460309"/>
    <n v="0"/>
    <n v="8228.0428274048863"/>
    <n v="0"/>
    <n v="68185.779570512648"/>
    <n v="0"/>
    <n v="0"/>
    <n v="0"/>
    <n v="22013.225005919114"/>
  </r>
  <r>
    <x v="13"/>
    <s v="Chumbivilcas"/>
    <x v="5"/>
    <s v="R"/>
    <s v="Interconectado"/>
    <s v="BT5B-R"/>
    <n v="18176"/>
    <n v="465022.52666887554"/>
    <n v="473102.91655131185"/>
    <n v="469192.49530358653"/>
    <n v="452772.1681517284"/>
    <n v="14794"/>
    <n v="124857.12092540598"/>
    <n v="2660"/>
    <n v="127317.23501593315"/>
    <n v="722"/>
    <n v="212848.1707275364"/>
    <n v="3.94"/>
    <n v="77.760000000000005"/>
    <n v="3.2"/>
    <n v="52.25"/>
    <n v="3.4263405783780385"/>
    <n v="55.945717256328912"/>
    <s v="Sí"/>
    <n v="3.4263405783780385"/>
    <n v="55.945717256328912"/>
    <n v="0"/>
    <n v="1"/>
    <n v="155377.25723159569"/>
    <n v="0"/>
    <n v="109482.28194838962"/>
    <n v="0"/>
    <n v="168355.41755773232"/>
    <n v="0"/>
    <n v="433214.95673771761"/>
    <n v="120541.49436384502"/>
    <n v="0"/>
    <n v="80342.606259075343"/>
    <n v="0"/>
    <n v="121553.2536780847"/>
    <n v="0"/>
    <n v="322437.35430100508"/>
    <n v="0"/>
    <n v="0"/>
    <n v="0"/>
    <n v="110777.60243671254"/>
  </r>
  <r>
    <x v="13"/>
    <s v="Sicuani Rural"/>
    <x v="0"/>
    <s v="R"/>
    <s v="Interconectado"/>
    <s v="BT5B-R"/>
    <n v="13752"/>
    <n v="258630.89070765724"/>
    <n v="259478.42079676088"/>
    <n v="260107.87296820042"/>
    <n v="256306.37835801041"/>
    <n v="11652"/>
    <n v="109869.28544136103"/>
    <n v="1842"/>
    <n v="84670.385550327235"/>
    <n v="258"/>
    <n v="64091.219715968968"/>
    <n v="3.99"/>
    <n v="77.41"/>
    <n v="3.2"/>
    <n v="52.25"/>
    <n v="3.4263405783780385"/>
    <n v="55.945717256328912"/>
    <s v="Sí"/>
    <n v="3.4263405783780385"/>
    <n v="55.945717256328912"/>
    <n v="0"/>
    <n v="1"/>
    <n v="131541.29386015757"/>
    <n v="0"/>
    <n v="72892.925454508309"/>
    <n v="0"/>
    <n v="50642.433182131572"/>
    <n v="0"/>
    <n v="255076.65249679744"/>
    <n v="101390.88020383369"/>
    <n v="0"/>
    <n v="53680.773845201998"/>
    <n v="0"/>
    <n v="36740.288437650066"/>
    <n v="0"/>
    <n v="191811.94248668576"/>
    <n v="0"/>
    <n v="0"/>
    <n v="0"/>
    <n v="63264.710010111681"/>
  </r>
  <r>
    <x v="13"/>
    <s v="SER  Lacco-Yavero "/>
    <x v="1"/>
    <s v="R"/>
    <s v="Interconectado"/>
    <s v="BT5B-R"/>
    <n v="7939"/>
    <n v="79480.333333333328"/>
    <n v="79480.333333333328"/>
    <n v="79480.333333333328"/>
    <n v="79480.333333333328"/>
    <n v="7245"/>
    <n v="38550.684238916445"/>
    <n v="626"/>
    <n v="28612.356709189698"/>
    <n v="68"/>
    <n v="12317.292385227182"/>
    <n v="5.27"/>
    <n v="89.81"/>
    <n v="3.2"/>
    <n v="52.25"/>
    <n v="3.4263405783780385"/>
    <n v="55.945717256328912"/>
    <s v="Sí"/>
    <n v="3.4263405783780385"/>
    <n v="55.945717256328912"/>
    <n v="0"/>
    <n v="1"/>
    <n v="72803.51951497086"/>
    <n v="0"/>
    <n v="28995.777560523275"/>
    <n v="0"/>
    <n v="11420.520291172532"/>
    <n v="0"/>
    <n v="113219.81736666667"/>
    <n v="46391.294295033236"/>
    <n v="0"/>
    <n v="18152.277386960181"/>
    <n v="0"/>
    <n v="7123.9887308042371"/>
    <n v="0"/>
    <n v="71667.560412797655"/>
    <n v="0"/>
    <n v="0"/>
    <n v="0"/>
    <n v="41552.256953869015"/>
  </r>
  <r>
    <x v="13"/>
    <s v="SER Aislado Iberia"/>
    <x v="1"/>
    <s v="R"/>
    <s v="Interconectado"/>
    <s v="BT5B-R"/>
    <n v="460"/>
    <n v="34951.799554520192"/>
    <n v="36954.901069034771"/>
    <n v="34303.506215114787"/>
    <n v="33596.991379411011"/>
    <n v="175"/>
    <n v="2016.7811306491726"/>
    <n v="176"/>
    <n v="10925.666135199384"/>
    <n v="109"/>
    <n v="22009.352288671635"/>
    <n v="5.27"/>
    <n v="90.35"/>
    <n v="3.2"/>
    <n v="52.25"/>
    <n v="3.4263405783780385"/>
    <n v="55.945717256328912"/>
    <s v="Sí"/>
    <n v="3.4263405783780385"/>
    <n v="55.945717256328912"/>
    <n v="0"/>
    <n v="1"/>
    <n v="2744.4117515415273"/>
    <n v="0"/>
    <n v="10798.859353152646"/>
    <n v="0"/>
    <n v="20459.87979281482"/>
    <n v="0"/>
    <n v="34003.150897508996"/>
    <n v="1727.9122702481361"/>
    <n v="0"/>
    <n v="6715.478226163661"/>
    <n v="0"/>
    <n v="12686.761124412795"/>
    <n v="0"/>
    <n v="21130.151620824592"/>
    <n v="0"/>
    <n v="0"/>
    <n v="0"/>
    <n v="12872.999276684404"/>
  </r>
  <r>
    <x v="13"/>
    <s v="SER Cachimayo Abancay - Andahuaylas"/>
    <x v="1"/>
    <s v="R"/>
    <s v="Interconectado"/>
    <s v="BT5B-R"/>
    <n v="9957"/>
    <n v="92331.149181629895"/>
    <n v="93866.726060151297"/>
    <n v="91147.365610464622"/>
    <n v="91979.355874273781"/>
    <n v="9284"/>
    <n v="58512.176560909771"/>
    <n v="623"/>
    <n v="26384.152571225663"/>
    <n v="50"/>
    <n v="7434.8200494944604"/>
    <n v="5.27"/>
    <n v="90.28"/>
    <n v="3.2"/>
    <n v="52.25"/>
    <n v="3.4263405783780385"/>
    <n v="55.945717256328912"/>
    <s v="Sí"/>
    <n v="3.4263405783780385"/>
    <n v="55.945717256328912"/>
    <n v="0"/>
    <n v="1"/>
    <n v="101751.47299918934"/>
    <n v="0"/>
    <n v="27102.822941302529"/>
    <n v="0"/>
    <n v="6975.6555406835987"/>
    <n v="0"/>
    <n v="135829.95148117546"/>
    <n v="64545.202788952251"/>
    <n v="0"/>
    <n v="16895.413578305859"/>
    <n v="0"/>
    <n v="4330.7804323259261"/>
    <n v="0"/>
    <n v="85771.396799584036"/>
    <n v="0"/>
    <n v="0"/>
    <n v="0"/>
    <n v="50058.554681591428"/>
  </r>
  <r>
    <x v="13"/>
    <s v="SER Quencoro Valle Sagrado 2"/>
    <x v="1"/>
    <s v="R"/>
    <s v="Interconectado"/>
    <s v="BT5B-R"/>
    <n v="2532"/>
    <n v="19621.007759362892"/>
    <n v="19651.11985578993"/>
    <n v="18302.018693499784"/>
    <n v="20909.884728798967"/>
    <n v="2387"/>
    <n v="12676.342076607078"/>
    <n v="129"/>
    <n v="3984.3180684755807"/>
    <n v="16"/>
    <n v="2960.3476142802333"/>
    <n v="5.27"/>
    <n v="90.35"/>
    <n v="3.2"/>
    <n v="52.25"/>
    <n v="3.4263405783780385"/>
    <n v="55.945717256328912"/>
    <s v="Sí"/>
    <n v="3.4263405783780385"/>
    <n v="55.945717256328912"/>
    <n v="0"/>
    <n v="1"/>
    <n v="24032.565066214494"/>
    <n v="0"/>
    <n v="4279.6613748676864"/>
    <n v="0"/>
    <n v="2758.994069502191"/>
    <n v="0"/>
    <n v="31071.220510584371"/>
    <n v="15270.545457212027"/>
    <n v="0"/>
    <n v="2671.0532557929405"/>
    <n v="0"/>
    <n v="1711.0091553437464"/>
    <n v="0"/>
    <n v="19652.607868348714"/>
    <n v="0"/>
    <n v="0"/>
    <n v="0"/>
    <n v="11418.612642235657"/>
  </r>
  <r>
    <x v="13"/>
    <s v="SER Tintaya Yauri"/>
    <x v="1"/>
    <s v="R"/>
    <s v="Interconectado"/>
    <s v="BT5B-R"/>
    <n v="614"/>
    <n v="2949.3299239606581"/>
    <n v="2928.47282833292"/>
    <n v="2999.9828704851643"/>
    <n v="2919.5340730638895"/>
    <n v="606"/>
    <n v="2621.2629892843129"/>
    <n v="8"/>
    <n v="328.06693467634506"/>
    <n v="0"/>
    <n v="0"/>
    <n v="5.27"/>
    <n v="90.93"/>
    <n v="3.2"/>
    <n v="52.25"/>
    <n v="3.4263405783780385"/>
    <n v="55.945717256328912"/>
    <s v="Sí"/>
    <n v="3.4263405783780385"/>
    <n v="55.945717256328912"/>
    <n v="0"/>
    <n v="1"/>
    <n v="5577.134436156226"/>
    <n v="0"/>
    <n v="340.47126370120054"/>
    <n v="0"/>
    <n v="0"/>
    <n v="0"/>
    <n v="5917.6056998574268"/>
    <n v="3542.8467710268887"/>
    <n v="0"/>
    <n v="210.95012431255759"/>
    <n v="0"/>
    <n v="0"/>
    <n v="0"/>
    <n v="3753.7968953394466"/>
    <n v="0"/>
    <n v="0"/>
    <n v="0"/>
    <n v="2163.8088045179802"/>
  </r>
  <r>
    <x v="13"/>
    <s v="SER Cachimayo Valle Sagrado 1, 3"/>
    <x v="1"/>
    <s v="R"/>
    <s v="Interconectado"/>
    <s v="BT5B-R"/>
    <n v="4629"/>
    <n v="50875.459865196084"/>
    <n v="51451.534789131169"/>
    <n v="50665.597352518598"/>
    <n v="50509.247453938471"/>
    <n v="4105"/>
    <n v="26197.369720653198"/>
    <n v="470.00000000000006"/>
    <n v="17425.898027053343"/>
    <n v="54"/>
    <n v="7252.1921174895442"/>
    <n v="5.27"/>
    <n v="90.28"/>
    <n v="3.2"/>
    <n v="52.25"/>
    <n v="3.4263405783780385"/>
    <n v="55.945717256328912"/>
    <s v="Sí"/>
    <n v="3.4263405783780385"/>
    <n v="55.945717256328912"/>
    <n v="0"/>
    <n v="1"/>
    <n v="45284.335383805708"/>
    <n v="0"/>
    <n v="18209.000738823757"/>
    <n v="0"/>
    <n v="6831.8590436695613"/>
    <n v="0"/>
    <n v="70325.195166299032"/>
    <n v="28721.434466753606"/>
    <n v="0"/>
    <n v="11359.423711429141"/>
    <n v="0"/>
    <n v="4242.3132881688871"/>
    <n v="0"/>
    <n v="44323.171466351632"/>
    <n v="0"/>
    <n v="0"/>
    <n v="0"/>
    <n v="26002.0236999474"/>
  </r>
  <r>
    <x v="13"/>
    <s v="SER Combapata Sicuani Rural"/>
    <x v="1"/>
    <s v="R"/>
    <s v="Interconectado"/>
    <s v="BT5B-R"/>
    <n v="8284"/>
    <n v="54899.798612859893"/>
    <n v="57540.692520775621"/>
    <n v="52270.789048728286"/>
    <n v="54887.914269075802"/>
    <n v="8052"/>
    <n v="43751.793837610814"/>
    <n v="219"/>
    <n v="8760.0433276551012"/>
    <n v="13"/>
    <n v="2387.9614475939743"/>
    <n v="5.27"/>
    <n v="90.65"/>
    <n v="3.2"/>
    <n v="52.25"/>
    <n v="3.4263405783780385"/>
    <n v="55.945717256328912"/>
    <s v="Sí"/>
    <n v="3.4263405783780385"/>
    <n v="55.945717256328912"/>
    <n v="0"/>
    <n v="1"/>
    <n v="82095.041113794199"/>
    <n v="0"/>
    <n v="9095.1092765193498"/>
    <n v="0"/>
    <n v="2233.1970522439378"/>
    <n v="0"/>
    <n v="93423.347442557482"/>
    <n v="52066.149212061646"/>
    <n v="0"/>
    <n v="5651.23765828662"/>
    <n v="0"/>
    <n v="1380.5045871799782"/>
    <n v="0"/>
    <n v="59097.891457528247"/>
    <n v="0"/>
    <n v="0"/>
    <n v="0"/>
    <n v="34325.455985029235"/>
  </r>
  <r>
    <x v="13"/>
    <s v="SER Mazuco"/>
    <x v="1"/>
    <s v="R"/>
    <s v="Interconectado"/>
    <s v="BT5B-R"/>
    <n v="608"/>
    <n v="73504.846763085399"/>
    <n v="73694.777383629058"/>
    <n v="73576.628509358299"/>
    <n v="73243.134396268841"/>
    <n v="165"/>
    <n v="1506.1485678605613"/>
    <n v="202"/>
    <n v="11988.75073411047"/>
    <n v="241"/>
    <n v="60009.947461114367"/>
    <n v="5.27"/>
    <n v="89.86"/>
    <n v="3.2"/>
    <n v="52.25"/>
    <n v="3.4263405783780385"/>
    <n v="55.945717256328912"/>
    <s v="Sí"/>
    <n v="3.4263405783780385"/>
    <n v="55.945717256328912"/>
    <n v="0"/>
    <n v="1"/>
    <n v="2222.9751030795005"/>
    <n v="0"/>
    <n v="11837.631409671667"/>
    <n v="0"/>
    <n v="55195.008788557367"/>
    <n v="0"/>
    <n v="69255.615301308542"/>
    <n v="1407.9718146678931"/>
    <n v="0"/>
    <n v="7399.3133851038638"/>
    <n v="0"/>
    <n v="34398.743611655678"/>
    <n v="0"/>
    <n v="43206.028811427437"/>
    <n v="0"/>
    <n v="0"/>
    <n v="0"/>
    <n v="26049.586489881105"/>
  </r>
  <r>
    <x v="14"/>
    <s v="Chincha"/>
    <x v="4"/>
    <s v="U"/>
    <s v="Interconectado"/>
    <s v="BT5B-R"/>
    <n v="37459"/>
    <n v="3580804.1719334112"/>
    <n v="3450547.435886573"/>
    <n v="3600769.837863022"/>
    <n v="3691095.2420506384"/>
    <n v="9656.0000000000018"/>
    <n v="128568.45381208992"/>
    <n v="17455"/>
    <n v="1296104.0523732502"/>
    <n v="10348"/>
    <n v="2156131.6657480705"/>
    <n v="3.03"/>
    <n v="55.37"/>
    <n v="3.2"/>
    <n v="52.25"/>
    <n v="3.4263405783780385"/>
    <n v="55.945717256328912"/>
    <s v="No"/>
    <n v="3.03"/>
    <n v="55.37"/>
    <n v="0.25"/>
    <n v="1.0329999999999999"/>
    <n v="82648.944656815642"/>
    <n v="-17797.088218938548"/>
    <n v="698055.21254906862"/>
    <n v="-72486.251250000001"/>
    <n v="1265636.2932544216"/>
    <n v="40431.749929715217"/>
    <n v="2046340.4504603059"/>
    <n v="82648.944656815642"/>
    <n v="-17797.088218938548"/>
    <n v="698055.21254906862"/>
    <n v="-72486.251250000001"/>
    <n v="1265636.2932544216"/>
    <n v="40431.749929715217"/>
    <n v="2046340.4504603059"/>
    <n v="0"/>
    <n v="0"/>
    <n v="0"/>
    <n v="0"/>
  </r>
  <r>
    <x v="14"/>
    <s v="Ica"/>
    <x v="4"/>
    <s v="U"/>
    <s v="Interconectado"/>
    <s v="BT5B-R"/>
    <n v="69581"/>
    <n v="7290400.5335733937"/>
    <n v="7130886.4917194135"/>
    <n v="7281463.0352170113"/>
    <n v="7458852.0737837553"/>
    <n v="15536"/>
    <n v="201474.2594231375"/>
    <n v="30411"/>
    <n v="2112260.327985513"/>
    <n v="23634"/>
    <n v="4976665.946164743"/>
    <n v="3.03"/>
    <n v="55.43"/>
    <n v="3.2"/>
    <n v="52.25"/>
    <n v="3.4263405783780385"/>
    <n v="55.945717256328912"/>
    <s v="No"/>
    <n v="3.03"/>
    <n v="55.43"/>
    <n v="0.25"/>
    <n v="1.0329999999999999"/>
    <n v="130831.96649868382"/>
    <n v="-27919.295499561282"/>
    <n v="1136545.1000523698"/>
    <n v="-126426.12975000001"/>
    <n v="2923572.7934397673"/>
    <n v="93395.83948065064"/>
    <n v="4190949.8599908212"/>
    <n v="130831.96649868382"/>
    <n v="-27919.295499561282"/>
    <n v="1136545.1000523698"/>
    <n v="-126426.12975000001"/>
    <n v="2923572.7934397673"/>
    <n v="93395.83948065064"/>
    <n v="4190949.8599908212"/>
    <n v="0"/>
    <n v="0"/>
    <n v="0"/>
    <n v="0"/>
  </r>
  <r>
    <x v="14"/>
    <s v="Pisco"/>
    <x v="4"/>
    <s v="U"/>
    <s v="Interconectado"/>
    <s v="BT5B-R"/>
    <n v="27788"/>
    <n v="2560339.1465888214"/>
    <n v="2488348.2321379622"/>
    <n v="2575168.3188466527"/>
    <n v="2617500.8887818488"/>
    <n v="7352"/>
    <n v="99386.503345808305"/>
    <n v="12905"/>
    <n v="938596.73262425559"/>
    <n v="7531.0000000000009"/>
    <n v="1522355.9106187576"/>
    <n v="3.03"/>
    <n v="55.37"/>
    <n v="3.2"/>
    <n v="52.25"/>
    <n v="3.4263405783780385"/>
    <n v="55.945717256328912"/>
    <s v="No"/>
    <n v="3.03"/>
    <n v="55.37"/>
    <n v="0.25"/>
    <n v="1.0329999999999999"/>
    <n v="63549.290176930539"/>
    <n v="-13757.576725643514"/>
    <n v="505211.92210405029"/>
    <n v="-53591.238750000004"/>
    <n v="894317.06183402287"/>
    <n v="28569.66412441693"/>
    <n v="1463078.2741150036"/>
    <n v="63549.290176930539"/>
    <n v="-13757.576725643514"/>
    <n v="505211.92210405029"/>
    <n v="-53591.238750000004"/>
    <n v="894317.06183402287"/>
    <n v="28569.66412441693"/>
    <n v="1463078.2741150036"/>
    <n v="0"/>
    <n v="0"/>
    <n v="0"/>
    <n v="0"/>
  </r>
  <r>
    <x v="14"/>
    <s v="Coracora"/>
    <x v="2"/>
    <s v="U"/>
    <s v="Interconectado"/>
    <s v="BT5B-R"/>
    <n v="2557"/>
    <n v="83181.21395369056"/>
    <n v="80885.685435681167"/>
    <n v="87941.776853485513"/>
    <n v="80716.179571904999"/>
    <n v="1398"/>
    <n v="16047.355236339758"/>
    <n v="985"/>
    <n v="43742.953060563348"/>
    <n v="174"/>
    <n v="23390.905656787461"/>
    <n v="3.13"/>
    <n v="57.65"/>
    <n v="3.2"/>
    <n v="52.25"/>
    <n v="3.4263405783780385"/>
    <n v="55.945717256328912"/>
    <s v="Sí"/>
    <n v="3.13"/>
    <n v="55.945717256328912"/>
    <n v="0.25"/>
    <n v="1.0329999999999999"/>
    <n v="11314.215220312402"/>
    <n v="-2312.8250734374674"/>
    <n v="24041.968689414767"/>
    <n v="-4258.8937500000002"/>
    <n v="14492.449855805524"/>
    <n v="462.97274466755186"/>
    <n v="49848.633765532693"/>
    <n v="11109.095990730999"/>
    <n v="-2244.451996910333"/>
    <n v="23422.368976520145"/>
    <n v="-4132.9898623112986"/>
    <n v="14080.647330541509"/>
    <n v="449.81738810055055"/>
    <n v="48612.112297792657"/>
    <n v="-68.373076527134344"/>
    <n v="-125.90388768870162"/>
    <n v="13.15535656700132"/>
    <n v="1236.5214677400363"/>
  </r>
  <r>
    <x v="14"/>
    <s v="Pausa"/>
    <x v="7"/>
    <s v="R"/>
    <s v="Interconectado"/>
    <s v="BT5B-R"/>
    <n v="761"/>
    <n v="32213.836584748668"/>
    <n v="32049.677725676695"/>
    <n v="33100.007480178298"/>
    <n v="31491.82454839101"/>
    <n v="405"/>
    <n v="4186.1133187073874"/>
    <n v="280"/>
    <n v="15103.899893252979"/>
    <n v="76"/>
    <n v="12923.8233727883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2812.5838917137285"/>
    <n v="-1322.1838917137284"/>
    <n v="7918.3935625679078"/>
    <n v="-2653.14"/>
    <n v="8722.2999790018512"/>
    <n v="278.64075441148151"/>
    <n v="19453.277433283489"/>
    <n v="2558.6434948998863"/>
    <n v="-1170.9755606567808"/>
    <n v="7059.6403661383119"/>
    <n v="-2349.7201247658145"/>
    <n v="7737.9215765087638"/>
    <n v="247.19400970453881"/>
    <n v="17356.205437546963"/>
    <n v="-151.2083310569476"/>
    <n v="-303.41987523418538"/>
    <n v="31.446744706942695"/>
    <n v="2097.0719957365254"/>
  </r>
  <r>
    <x v="14"/>
    <s v="Huaytará-Chocorvos"/>
    <x v="0"/>
    <s v="R"/>
    <s v="Interconectado"/>
    <s v="BT5B-R"/>
    <n v="4966"/>
    <n v="105522.15103022587"/>
    <n v="109542.8114524171"/>
    <n v="105091.92865713744"/>
    <n v="101931.7129811231"/>
    <n v="3904"/>
    <n v="32640.985123917035"/>
    <n v="926"/>
    <n v="46081.820148394829"/>
    <n v="136"/>
    <n v="26799.345757914016"/>
    <n v="3.99"/>
    <n v="70.819999999999993"/>
    <n v="3.2"/>
    <n v="52.25"/>
    <n v="3.4263405783780385"/>
    <n v="55.945717256328912"/>
    <s v="Sí"/>
    <n v="3.4263405783780385"/>
    <n v="55.945717256328912"/>
    <n v="0.5"/>
    <n v="1.0329999999999999"/>
    <n v="27135.132832379022"/>
    <n v="-11558.172832379019"/>
    <n v="26492.987029093216"/>
    <n v="-9836.8979999999992"/>
    <n v="20166.160575724607"/>
    <n v="644.22390996990362"/>
    <n v="73794.280437196838"/>
    <n v="22507.050241541365"/>
    <n v="-9130.6166235535038"/>
    <n v="21182.736055464957"/>
    <n v="-7770.8601269040864"/>
    <n v="15969.217784184588"/>
    <n v="510.14926125662163"/>
    <n v="59659.004081190913"/>
    <n v="-2427.5562088255156"/>
    <n v="-2066.0378730959128"/>
    <n v="134.07464871328199"/>
    <n v="14135.276356005925"/>
  </r>
  <r>
    <x v="14"/>
    <s v="Chaviña"/>
    <x v="0"/>
    <s v="R"/>
    <s v="Interconectado"/>
    <s v="BT5B-R"/>
    <n v="495"/>
    <n v="7935.9763002974541"/>
    <n v="7923.295830349387"/>
    <n v="8366.2447112509999"/>
    <n v="7518.3883592919756"/>
    <n v="397"/>
    <n v="3620.4327693530236"/>
    <n v="95"/>
    <n v="3972.3431214029606"/>
    <n v="3"/>
    <n v="343.20040954146941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2856.4310967891201"/>
    <n v="-1272.4010967891202"/>
    <n v="2169.5774800341414"/>
    <n v="-1001.6325000000002"/>
    <n v="261.56135160629992"/>
    <n v="8.3557837396010424"/>
    <n v="5287.5699284295624"/>
    <n v="2372.9957499149418"/>
    <n v="-1012.7385402988606"/>
    <n v="1750.6317351945577"/>
    <n v="-797.22647090268708"/>
    <n v="208.96035591159978"/>
    <n v="6.6754034318323088"/>
    <n v="4332.5878410210989"/>
    <n v="-259.66255649025959"/>
    <n v="-204.40602909731308"/>
    <n v="1.6803803077687336"/>
    <n v="954.98208740846349"/>
  </r>
  <r>
    <x v="14"/>
    <s v="Incuyo"/>
    <x v="0"/>
    <s v="R"/>
    <s v="Interconectado"/>
    <s v="BT5B-R"/>
    <n v="312"/>
    <n v="5904.5422825713295"/>
    <n v="5793.3889309040915"/>
    <n v="6274.2896528016499"/>
    <n v="5645.9482640082497"/>
    <n v="253"/>
    <n v="2201.6610275862377"/>
    <n v="53"/>
    <n v="2589.508412813962"/>
    <n v="6"/>
    <n v="1113.3728421711298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1783.2437681451834"/>
    <n v="-773.77376814518323"/>
    <n v="1472.8299633669342"/>
    <n v="-558.80550000000005"/>
    <n v="833.145253197236"/>
    <n v="26.615482435148817"/>
    <n v="4089.2189847093537"/>
    <n v="1482.7316930477348"/>
    <n v="-615.86752671809109"/>
    <n v="1185.5466534279708"/>
    <n v="-444.76845218781489"/>
    <n v="664.67606713016437"/>
    <n v="21.233601370082642"/>
    <n v="3332.9544136058703"/>
    <n v="-157.90624142709214"/>
    <n v="-114.03704781218516"/>
    <n v="5.3818810650661746"/>
    <n v="756.26457110348338"/>
  </r>
  <r>
    <x v="14"/>
    <s v="Tambo Quemado"/>
    <x v="0"/>
    <s v="R"/>
    <s v="Interconectado"/>
    <s v="BT5B-R"/>
    <n v="103"/>
    <n v="1048.7935483870967"/>
    <n v="1020.4723118279569"/>
    <n v="1054.0106182795698"/>
    <n v="1071.8977150537635"/>
    <n v="97"/>
    <n v="838.84569650077071"/>
    <n v="6"/>
    <n v="209.94785188632594"/>
    <n v="0"/>
    <n v="0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681.84232003519583"/>
    <n v="-294.81232003519585"/>
    <n v="108.25134509089852"/>
    <n v="-63.26100000000001"/>
    <n v="0"/>
    <n v="0"/>
    <n v="790.09366512609438"/>
    <n v="567.00415689327178"/>
    <n v="-234.64912079060207"/>
    <n v="87.663729541632335"/>
    <n v="-50.351145530696023"/>
    <n v="0"/>
    <n v="0"/>
    <n v="654.66788643490418"/>
    <n v="-60.163199244593784"/>
    <n v="-12.909854469303987"/>
    <n v="0"/>
    <n v="135.4257786911902"/>
  </r>
  <r>
    <x v="14"/>
    <s v="Palpa Rural"/>
    <x v="5"/>
    <s v="R"/>
    <s v="Interconectado"/>
    <s v="BT5B-R"/>
    <n v="5806"/>
    <n v="183601.48144829427"/>
    <n v="182405.13962581276"/>
    <n v="182882.4138472201"/>
    <n v="185516.89087185002"/>
    <n v="3982"/>
    <n v="40079.394210040991"/>
    <n v="1548"/>
    <n v="95968.288550684782"/>
    <n v="276"/>
    <n v="47553.798687568502"/>
    <n v="3.94"/>
    <n v="70.650000000000006"/>
    <n v="3.2"/>
    <n v="52.25"/>
    <n v="3.4263405783780385"/>
    <n v="55.945717256328912"/>
    <s v="Sí"/>
    <n v="3.4263405783780385"/>
    <n v="55.945717256328912"/>
    <n v="0.5"/>
    <n v="1.0329999999999999"/>
    <n v="29847.126004696984"/>
    <n v="-14158.046004696982"/>
    <n v="57495.785861058815"/>
    <n v="-16404.93"/>
    <n v="35828.777332268459"/>
    <n v="1144.5785595013131"/>
    <n v="123171.68919802425"/>
    <n v="24855.040464500846"/>
    <n v="-11211.352281399497"/>
    <n v="46003.527036713618"/>
    <n v="-12990.595546919574"/>
    <n v="28459.133222038028"/>
    <n v="909.14946401476539"/>
    <n v="99317.700723252492"/>
    <n v="-2946.6937232974851"/>
    <n v="-3414.3344530804261"/>
    <n v="235.42909548654768"/>
    <n v="23853.988474771759"/>
  </r>
  <r>
    <x v="14"/>
    <s v="Puquio Rural"/>
    <x v="0"/>
    <s v="R"/>
    <s v="Interconectado"/>
    <s v="BT5B-R"/>
    <n v="5108"/>
    <n v="62352.681474223988"/>
    <n v="64075.759324597559"/>
    <n v="63014.616573603489"/>
    <n v="59967.668524470922"/>
    <n v="4568"/>
    <n v="35473.284792496604"/>
    <n v="497"/>
    <n v="20681.024520503066"/>
    <n v="43"/>
    <n v="6198.3721612243153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30693.405940322933"/>
    <n v="-12467.085940322931"/>
    <n v="11279.602635461608"/>
    <n v="-5240.1195000000007"/>
    <n v="4677.8431832646829"/>
    <n v="149.43739114011049"/>
    <n v="46650.851759049219"/>
    <n v="25574.415567802116"/>
    <n v="-9922.8918057712362"/>
    <n v="9102.2855499472626"/>
    <n v="-4170.7532214593202"/>
    <n v="3734.3532701703807"/>
    <n v="119.29686148656559"/>
    <n v="38411.054387919758"/>
    <n v="-2544.1941345516952"/>
    <n v="-1069.3662785406805"/>
    <n v="30.140529653544903"/>
    <n v="8239.7973711294617"/>
  </r>
  <r>
    <x v="14"/>
    <s v="Chincha Baja Densidad"/>
    <x v="2"/>
    <s v="U"/>
    <s v="Interconectado"/>
    <s v="BT5B-R"/>
    <n v="8024"/>
    <n v="679131.43958153285"/>
    <n v="654282.51132069016"/>
    <n v="677303.75602967036"/>
    <n v="705808.05139423814"/>
    <n v="1969"/>
    <n v="23420.863593049504"/>
    <n v="4050.0000000000005"/>
    <n v="279645.05915133399"/>
    <n v="2005"/>
    <n v="376065.51683714933"/>
    <n v="3.13"/>
    <n v="58.32"/>
    <n v="3.2"/>
    <n v="52.25"/>
    <n v="3.4263405783780385"/>
    <n v="55.945717256328912"/>
    <s v="Sí"/>
    <n v="3.13"/>
    <n v="55.945717256328912"/>
    <n v="0.25"/>
    <n v="1.0329999999999999"/>
    <n v="16407.255735599851"/>
    <n v="-3414.7619118666175"/>
    <n v="158050.79849705801"/>
    <n v="-17714.7"/>
    <n v="233041.76238026653"/>
    <n v="7444.702960841023"/>
    <n v="407499.81661292439"/>
    <n v="15990.197593568462"/>
    <n v="-3275.7425311894876"/>
    <n v="152132.42249748914"/>
    <n v="-16993.511616609911"/>
    <n v="223818.25137295623"/>
    <n v="7150.0506246926798"/>
    <n v="391940.87146401382"/>
    <n v="-139.0193806771299"/>
    <n v="-721.18838339009017"/>
    <n v="294.65233614834324"/>
    <n v="15558.94514891057"/>
  </r>
  <r>
    <x v="14"/>
    <s v="Nasca"/>
    <x v="4"/>
    <s v="U"/>
    <s v="Interconectado"/>
    <s v="BT5B-R"/>
    <n v="11142"/>
    <n v="1007273.2682601003"/>
    <n v="993152.52718464797"/>
    <n v="1016330.6077289401"/>
    <n v="1012336.6698667128"/>
    <n v="3237"/>
    <n v="42360.95010331041"/>
    <n v="5083"/>
    <n v="379064.97104701429"/>
    <n v="2822"/>
    <n v="585847.34710977552"/>
    <n v="3.03"/>
    <n v="56.24"/>
    <n v="3.2"/>
    <n v="52.25"/>
    <n v="3.4263405783780385"/>
    <n v="55.945717256328912"/>
    <s v="Sí"/>
    <n v="3.03"/>
    <n v="55.945717256328912"/>
    <n v="0.25"/>
    <n v="1.0329999999999999"/>
    <n v="27675.958753576328"/>
    <n v="-5955.9495845254442"/>
    <n v="207147.53571684082"/>
    <n v="-21440.094000000001"/>
    <n v="349186.23787901748"/>
    <n v="11155.029864479719"/>
    <n v="584009.73234943463"/>
    <n v="27582.463028919461"/>
    <n v="-5924.7843429731529"/>
    <n v="206144.2008587037"/>
    <n v="-21327.906061043992"/>
    <n v="347405.29665987421"/>
    <n v="11098.136292135354"/>
    <n v="581131.96054749738"/>
    <n v="-31.165241552291263"/>
    <n v="-112.18793895600902"/>
    <n v="56.893572344364657"/>
    <n v="2877.7718019372551"/>
  </r>
  <r>
    <x v="14"/>
    <s v="Pisco Urbano Rural"/>
    <x v="7"/>
    <s v="R"/>
    <s v="Interconectado"/>
    <s v="BT5B-R"/>
    <n v="3435"/>
    <n v="221041.54100768501"/>
    <n v="215445.72433599492"/>
    <n v="220330.99999013296"/>
    <n v="227347.89869692712"/>
    <n v="1256"/>
    <n v="18597.955211186978"/>
    <n v="1791"/>
    <n v="126252.98899695811"/>
    <n v="388"/>
    <n v="76190.596799539911"/>
    <n v="3.68"/>
    <n v="63.03"/>
    <n v="3.2"/>
    <n v="52.25"/>
    <n v="3.4263405783780385"/>
    <n v="55.945717256328912"/>
    <s v="Sí"/>
    <n v="3.4263405783780385"/>
    <n v="55.945717256328912"/>
    <n v="0.5"/>
    <n v="1.0329999999999999"/>
    <n v="10483.225584805576"/>
    <n v="-5861.1455848055766"/>
    <n v="69235.129464782702"/>
    <n v="-16933.009500000004"/>
    <n v="51082.648677120756"/>
    <n v="1631.875514370746"/>
    <n v="130801.00372670904"/>
    <n v="9505.8634853974945"/>
    <n v="-5202.3797189546776"/>
    <n v="61739.899286864544"/>
    <n v="-15029.816940912762"/>
    <n v="45405.304273981965"/>
    <n v="1450.5082681910949"/>
    <n v="116651.067046244"/>
    <n v="-658.76586585089899"/>
    <n v="-1903.1925590872415"/>
    <n v="181.36724617965115"/>
    <n v="14149.936680465034"/>
  </r>
  <r>
    <x v="14"/>
    <s v="Santa Margarita"/>
    <x v="2"/>
    <s v="U"/>
    <s v="Interconectado"/>
    <s v="BT5B-R"/>
    <n v="14600"/>
    <n v="1122125.5203879606"/>
    <n v="1085417.0780863597"/>
    <n v="1113825.5246494939"/>
    <n v="1167133.958428028"/>
    <n v="4181"/>
    <n v="61524.649459252447"/>
    <n v="7735"/>
    <n v="550257.01619924023"/>
    <n v="2684"/>
    <n v="510343.85472946794"/>
    <n v="3.13"/>
    <n v="58.39"/>
    <n v="3.2"/>
    <n v="52.25"/>
    <n v="3.4263405783780385"/>
    <n v="55.945717256328912"/>
    <s v="Sí"/>
    <n v="3.13"/>
    <n v="55.945717256328912"/>
    <n v="0.25"/>
    <n v="1.0329999999999999"/>
    <n v="40029.712114443129"/>
    <n v="-8981.0607048143756"/>
    <n v="311632.12300873635"/>
    <n v="-33873.498749999999"/>
    <n v="316501.58977016201"/>
    <n v="10110.892993625672"/>
    <n v="668163.42489334149"/>
    <n v="38901.834822065648"/>
    <n v="-8605.1016073552164"/>
    <n v="299600.27524261113"/>
    <n v="-32455.509223327812"/>
    <n v="303615.69285206404"/>
    <n v="9699.2428500659134"/>
    <n v="642117.80291674077"/>
    <n v="-375.95909745915924"/>
    <n v="-1417.9895266721869"/>
    <n v="411.65014355975836"/>
    <n v="26045.621976600727"/>
  </r>
  <r>
    <x v="14"/>
    <s v="Nasca Rural"/>
    <x v="7"/>
    <s v="R"/>
    <s v="Interconectado"/>
    <s v="BT5B-R"/>
    <n v="1015"/>
    <n v="63452.116967849841"/>
    <n v="63345.643149437936"/>
    <n v="62546.19738218456"/>
    <n v="64464.510371927026"/>
    <n v="507"/>
    <n v="5099.7517729419524"/>
    <n v="418"/>
    <n v="29568.720080586943"/>
    <n v="90"/>
    <n v="28783.64511432094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3476.5165974837155"/>
    <n v="-1610.7565974837157"/>
    <n v="16256.041474906775"/>
    <n v="-3960.759"/>
    <n v="19124.784963134181"/>
    <n v="610.95634441764435"/>
    <n v="38857.343035524667"/>
    <n v="3163.7010270700284"/>
    <n v="-1426.5463538323629"/>
    <n v="14466.846422390719"/>
    <n v="-3507.7964719718229"/>
    <n v="16953.16974678179"/>
    <n v="541.5823830046445"/>
    <n v="34583.717196242535"/>
    <n v="-184.21024365135281"/>
    <n v="-452.96252802817708"/>
    <n v="69.373961412999847"/>
    <n v="4273.6258392821328"/>
  </r>
  <r>
    <x v="14"/>
    <s v="Paracas"/>
    <x v="4"/>
    <s v="U"/>
    <s v="Interconectado"/>
    <s v="BT5B-R"/>
    <n v="1442"/>
    <n v="234186.06875099547"/>
    <n v="226317.28254967381"/>
    <n v="233301.8644673315"/>
    <n v="242939.05923598114"/>
    <n v="415"/>
    <n v="4665.0344832611654"/>
    <n v="602"/>
    <n v="48308.220174121634"/>
    <n v="424.99999999999994"/>
    <n v="181212.81409361272"/>
    <n v="3.03"/>
    <n v="56.88"/>
    <n v="3.2"/>
    <n v="52.25"/>
    <n v="3.4263405783780385"/>
    <n v="55.945717256328912"/>
    <s v="Sí"/>
    <n v="3.03"/>
    <n v="55.945717256328912"/>
    <n v="0.25"/>
    <n v="1.0329999999999999"/>
    <n v="3247.553710559213"/>
    <n v="-663.36790351973775"/>
    <n v="26733.643635040389"/>
    <n v="-2568.1320000000001"/>
    <n v="107805.53141210965"/>
    <n v="3443.93275566274"/>
    <n v="137786.72875770924"/>
    <n v="3214.8652514366518"/>
    <n v="-652.47175047888402"/>
    <n v="26324.49113605568"/>
    <n v="-2525.9491341232506"/>
    <n v="106056.62103901614"/>
    <n v="3388.0624339666256"/>
    <n v="135595.97742650847"/>
    <n v="-10.896153040853733"/>
    <n v="-42.182865876749474"/>
    <n v="55.870321696114388"/>
    <n v="2190.751331200765"/>
  </r>
  <r>
    <x v="14"/>
    <s v="Tacama"/>
    <x v="2"/>
    <s v="U"/>
    <s v="Interconectado"/>
    <s v="BT5B-R"/>
    <n v="2254"/>
    <n v="149329.61397243143"/>
    <n v="149779.99218368606"/>
    <n v="147337.53664660436"/>
    <n v="150871.31308700389"/>
    <n v="702"/>
    <n v="9748.4140787059332"/>
    <n v="1207"/>
    <n v="81931.635135401593"/>
    <n v="345"/>
    <n v="57649.564758323882"/>
    <n v="3.13"/>
    <n v="59.2"/>
    <n v="3.2"/>
    <n v="52.25"/>
    <n v="3.4263405783780385"/>
    <n v="55.945717256328912"/>
    <s v="Sí"/>
    <n v="3.13"/>
    <n v="55.945717256328912"/>
    <n v="0.25"/>
    <n v="1.0329999999999999"/>
    <n v="6525.5558509454349"/>
    <n v="-1442.7652836484783"/>
    <n v="46922.35800015775"/>
    <n v="-5359.0800000000008"/>
    <n v="36370.269284046357"/>
    <n v="1161.8769471186126"/>
    <n v="89818.183135149535"/>
    <n v="6287.6251330867362"/>
    <n v="-1363.4550443622456"/>
    <n v="44550.664881709643"/>
    <n v="-5064.4860546291748"/>
    <n v="34432.278811669588"/>
    <n v="1099.9663124734691"/>
    <n v="85270.568826465969"/>
    <n v="-79.310239286232672"/>
    <n v="-294.59394537082608"/>
    <n v="61.910634645143546"/>
    <n v="4547.6143086835655"/>
  </r>
  <r>
    <x v="14"/>
    <s v="Palpa"/>
    <x v="2"/>
    <s v="U"/>
    <s v="Interconectado"/>
    <s v="BT5B-R"/>
    <n v="2481"/>
    <n v="164315.50533759219"/>
    <n v="161651.424295298"/>
    <n v="164872.63697442738"/>
    <n v="166422.45474305117"/>
    <n v="976"/>
    <n v="12968.839583117504"/>
    <n v="1156"/>
    <n v="80459.207716146499"/>
    <n v="349"/>
    <n v="70887.458038328215"/>
    <n v="3.13"/>
    <n v="57.65"/>
    <n v="3.2"/>
    <n v="52.25"/>
    <n v="3.4263405783780385"/>
    <n v="55.945717256328912"/>
    <s v="Sí"/>
    <n v="3.13"/>
    <n v="55.945717256328912"/>
    <n v="0.25"/>
    <n v="1.0329999999999999"/>
    <n v="8662.2820147504317"/>
    <n v="-1869.13400491681"/>
    <n v="45004.758248358448"/>
    <n v="-4998.2550000000001"/>
    <n v="43343.636214546394"/>
    <n v="1384.6466554501717"/>
    <n v="97010.676477655274"/>
    <n v="8496.5127434483384"/>
    <n v="-1813.8775811494459"/>
    <n v="43781.267169433981"/>
    <n v="-4850.4936861237165"/>
    <n v="42095.645450184529"/>
    <n v="1344.7786058626195"/>
    <n v="94373.425363066839"/>
    <n v="-55.25642376736414"/>
    <n v="-147.76131387628357"/>
    <n v="39.86804958755215"/>
    <n v="2637.2511145884346"/>
  </r>
  <r>
    <x v="14"/>
    <s v="Puquio"/>
    <x v="7"/>
    <s v="R"/>
    <s v="Interconectado"/>
    <s v="BT5B-R"/>
    <n v="3234"/>
    <n v="106915.02914390781"/>
    <n v="103296.97258963183"/>
    <n v="112452.51727442653"/>
    <n v="104995.59756766507"/>
    <n v="1989"/>
    <n v="24288.268751790871"/>
    <n v="1074"/>
    <n v="51197.697153803441"/>
    <n v="171"/>
    <n v="31429.0632383135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14990.969685253149"/>
    <n v="-7671.4496852531474"/>
    <n v="26117.218292057634"/>
    <n v="-10176.687"/>
    <n v="21158.958882814844"/>
    <n v="675.93963517220539"/>
    <n v="62267.14686012562"/>
    <n v="13609.114491561022"/>
    <n v="-6794.1230811671039"/>
    <n v="23309.953622601854"/>
    <n v="-9012.8550499945886"/>
    <n v="18768.700024641563"/>
    <n v="599.58093011923529"/>
    <n v="55687.768138804437"/>
    <n v="-877.32660408604352"/>
    <n v="-1163.8319500054113"/>
    <n v="76.358705052970095"/>
    <n v="6579.3787213211835"/>
  </r>
  <r>
    <x v="14"/>
    <s v="SER Chincha"/>
    <x v="1"/>
    <s v="R"/>
    <s v="Interconectado"/>
    <s v="BT5B-R"/>
    <n v="3091"/>
    <n v="198567.52557933968"/>
    <n v="190384.28588485369"/>
    <n v="197149.67979436833"/>
    <n v="208168.61105879705"/>
    <n v="1012.9999999999999"/>
    <n v="13892.843146937466"/>
    <n v="1735"/>
    <n v="118883.62701859853"/>
    <n v="343"/>
    <n v="65791.055413803682"/>
    <n v="5.27"/>
    <n v="81.48"/>
    <n v="3.2"/>
    <n v="52.25"/>
    <n v="3.4263405783780385"/>
    <n v="55.945717256328912"/>
    <s v="Sí"/>
    <n v="3.4263405783780385"/>
    <n v="55.945717256328912"/>
    <n v="0.5"/>
    <n v="1.0329999999999999"/>
    <n v="10998.454298062323"/>
    <n v="-5659.9442980623244"/>
    <n v="84804.659294754092"/>
    <n v="-21205.170000000002"/>
    <n v="57242.829295555755"/>
    <n v="1828.6673443885145"/>
    <n v="153045.94288837217"/>
    <n v="7357.1083788224041"/>
    <n v="-3886.2253729254512"/>
    <n v="57895.12582342008"/>
    <n v="-14559.872915959601"/>
    <n v="39235.935577929733"/>
    <n v="1253.4229177847803"/>
    <n v="104488.16978017222"/>
    <n v="-1773.7189251368732"/>
    <n v="-6645.2970840404014"/>
    <n v="575.24442660373415"/>
    <n v="48557.773108199952"/>
  </r>
  <r>
    <x v="14"/>
    <s v="SER Nasca"/>
    <x v="1"/>
    <s v="R"/>
    <s v="Interconectado"/>
    <s v="BT5B-R"/>
    <n v="90"/>
    <n v="3961.5970222513083"/>
    <n v="3871.1820222513088"/>
    <n v="3975.9531740837692"/>
    <n v="4037.6558704188478"/>
    <n v="57"/>
    <n v="714.34589719199857"/>
    <n v="30"/>
    <n v="1983.88290619125"/>
    <n v="3"/>
    <n v="1263.3682188680598"/>
    <n v="5.27"/>
    <n v="81.62"/>
    <n v="3.2"/>
    <n v="52.25"/>
    <n v="3.4263405783780385"/>
    <n v="55.945717256328912"/>
    <s v="Sí"/>
    <n v="3.4263405783780385"/>
    <n v="55.945717256328912"/>
    <n v="0.5"/>
    <n v="1.0329999999999999"/>
    <n v="591.91456064405463"/>
    <n v="-291.52456064405465"/>
    <n v="1410.0552280332984"/>
    <n v="-367.29000000000008"/>
    <n v="1081.5211878680341"/>
    <n v="34.550047627923554"/>
    <n v="3083.4909765453867"/>
    <n v="395.124380905159"/>
    <n v="-199.82296793761077"/>
    <n v="960.9320110922589"/>
    <n v="-251.75572765348011"/>
    <n v="740.74305467056683"/>
    <n v="23.663621301189398"/>
    <n v="2096.7994466679847"/>
    <n v="-91.701592706443876"/>
    <n v="-115.53427234651997"/>
    <n v="10.886426326734156"/>
    <n v="986.69152987740199"/>
  </r>
  <r>
    <x v="15"/>
    <s v="Tocache"/>
    <x v="7"/>
    <s v="R"/>
    <s v="Interconectado"/>
    <s v="BT5B-R"/>
    <n v="12405"/>
    <n v="627558.6954044766"/>
    <n v="639972.85592441494"/>
    <n v="612431.59849315439"/>
    <n v="630271.63179586048"/>
    <n v="5543"/>
    <n v="59354.034291263386"/>
    <n v="4969"/>
    <n v="280505.74642357201"/>
    <n v="1893"/>
    <n v="287698.91468964115"/>
    <n v="3.8"/>
    <n v="97.74"/>
    <n v="3.2"/>
    <n v="52.25"/>
    <n v="3.4263405783780385"/>
    <n v="55.945717256328912"/>
    <s v="Sí"/>
    <n v="3.4263405783780385"/>
    <n v="55.945717256328912"/>
    <n v="0"/>
    <n v="1"/>
    <n v="79076.033116280829"/>
    <n v="0"/>
    <n v="293048.51655439928"/>
    <n v="0"/>
    <n v="288390.31921765528"/>
    <n v="0"/>
    <n v="660514.8688883353"/>
    <n v="52198.246030764189"/>
    <n v="0"/>
    <n v="173956.43811584704"/>
    <n v="0"/>
    <n v="167441.28407666317"/>
    <n v="0"/>
    <n v="393595.96822327439"/>
    <n v="0"/>
    <n v="0"/>
    <n v="0"/>
    <n v="266918.90066506091"/>
  </r>
  <r>
    <x v="15"/>
    <s v="Tocache Rural"/>
    <x v="1"/>
    <s v="R"/>
    <s v="Interconectado"/>
    <s v="BT5B-R"/>
    <n v="6057"/>
    <n v="172412.20835892446"/>
    <n v="156777.82381104337"/>
    <n v="181336.78105925827"/>
    <n v="179122.02020647167"/>
    <n v="4238"/>
    <n v="42233.665302763759"/>
    <n v="1549.9999999999998"/>
    <n v="86868.86080300805"/>
    <n v="269"/>
    <n v="43309.682253152649"/>
    <n v="5.42"/>
    <n v="130.13"/>
    <n v="3.2"/>
    <n v="52.25"/>
    <n v="3.4263405783780385"/>
    <n v="55.945717256328912"/>
    <s v="Sí"/>
    <n v="3.4263405783780385"/>
    <n v="55.945717256328912"/>
    <n v="0"/>
    <n v="1"/>
    <n v="77928.628658486472"/>
    <n v="0"/>
    <n v="121443.44856295436"/>
    <n v="0"/>
    <n v="57816.869516027546"/>
    <n v="0"/>
    <n v="257188.94673746839"/>
    <n v="38148.758348434625"/>
    <n v="0"/>
    <n v="53910.235145130777"/>
    <n v="0"/>
    <n v="25151.597993546937"/>
    <n v="0"/>
    <n v="117210.59148711234"/>
    <n v="0"/>
    <n v="0"/>
    <n v="0"/>
    <n v="139978.35525035605"/>
  </r>
  <r>
    <x v="16"/>
    <s v="Pucallpa"/>
    <x v="4"/>
    <s v="U"/>
    <s v="Interconectado"/>
    <s v="BT5B-R"/>
    <n v="61080"/>
    <n v="7318770.25"/>
    <n v="7318770.25"/>
    <n v="7318770.25"/>
    <n v="7318770.25"/>
    <n v="13443"/>
    <n v="135617.26639224394"/>
    <n v="19418"/>
    <n v="1153875.4413206188"/>
    <n v="28219"/>
    <n v="6029277.5422871374"/>
    <n v="3.12"/>
    <n v="60.47"/>
    <n v="3.2"/>
    <n v="52.25"/>
    <n v="3.4263405783780385"/>
    <n v="55.945717256328912"/>
    <s v="Sí"/>
    <n v="3.12"/>
    <n v="55.945717256328912"/>
    <n v="0"/>
    <n v="1"/>
    <n v="123949.92098738991"/>
    <n v="0"/>
    <n v="758332.63936657808"/>
    <n v="0"/>
    <n v="3733947.4098210316"/>
    <n v="0"/>
    <n v="4616229.9701749999"/>
    <n v="117814.21240656717"/>
    <n v="0"/>
    <n v="706128.05189145089"/>
    <n v="0"/>
    <n v="3461165.8464072985"/>
    <n v="0"/>
    <n v="4285108.1107053161"/>
    <n v="0"/>
    <n v="0"/>
    <n v="0"/>
    <n v="331121.85946968384"/>
  </r>
  <r>
    <x v="16"/>
    <s v="Atalaya"/>
    <x v="4"/>
    <s v="U"/>
    <s v="Aislado"/>
    <s v="BT5B-R"/>
    <n v="2023"/>
    <n v="294978.69131187646"/>
    <n v="304050.39539102267"/>
    <n v="290331.44584622304"/>
    <n v="290554.23269838357"/>
    <n v="428"/>
    <n v="3805.4061597141144"/>
    <n v="607"/>
    <n v="36232.786609146729"/>
    <n v="988"/>
    <n v="254940.49854301562"/>
    <n v="3.12"/>
    <n v="48.17"/>
    <n v="3.2"/>
    <n v="52.25"/>
    <n v="3.4263405783780385"/>
    <n v="55.945717256328912"/>
    <s v="No"/>
    <n v="3.12"/>
    <n v="48.17"/>
    <n v="0"/>
    <n v="1"/>
    <n v="3168.4241471342893"/>
    <n v="0"/>
    <n v="19347.173309625981"/>
    <n v="0"/>
    <n v="125887.39814817063"/>
    <n v="0"/>
    <n v="148402.99560493091"/>
    <n v="3168.4241471342893"/>
    <n v="0"/>
    <n v="19347.173309625981"/>
    <n v="0"/>
    <n v="125887.39814817063"/>
    <n v="0"/>
    <n v="148402.99560493091"/>
    <n v="0"/>
    <n v="0"/>
    <n v="0"/>
    <n v="0"/>
  </r>
  <r>
    <x v="16"/>
    <s v="Campo Verde"/>
    <x v="2"/>
    <s v="U"/>
    <s v="Interconectado"/>
    <s v="BT5B-R"/>
    <n v="1297"/>
    <n v="118312.05818982248"/>
    <n v="122223.58129389137"/>
    <n v="114985.243459964"/>
    <n v="117727.34981561211"/>
    <n v="463.00000000000006"/>
    <n v="4558.3627652393379"/>
    <n v="445"/>
    <n v="26862.880797158956"/>
    <n v="389"/>
    <n v="86890.814627424188"/>
    <n v="3.22"/>
    <n v="64.260000000000005"/>
    <n v="3.2"/>
    <n v="52.25"/>
    <n v="3.4263405783780385"/>
    <n v="55.945717256328912"/>
    <s v="Sí"/>
    <n v="3.22"/>
    <n v="55.945717256328912"/>
    <n v="0"/>
    <n v="1"/>
    <n v="4420.0639129427991"/>
    <n v="0"/>
    <n v="18694.987200254349"/>
    <n v="0"/>
    <n v="57088.617479582797"/>
    <n v="0"/>
    <n v="80203.668592779941"/>
    <n v="4041.068744158576"/>
    <n v="0"/>
    <n v="16461.531337683227"/>
    <n v="0"/>
    <n v="49864.269473179615"/>
    <n v="0"/>
    <n v="70366.869555021418"/>
    <n v="0"/>
    <n v="0"/>
    <n v="0"/>
    <n v="9836.7990377585229"/>
  </r>
  <r>
    <x v="16"/>
    <s v="Aguaytía"/>
    <x v="2"/>
    <s v="U"/>
    <s v="Interconectado"/>
    <s v="BT5B-R"/>
    <n v="3286"/>
    <n v="370760.75"/>
    <n v="370760.75"/>
    <n v="370760.75"/>
    <n v="370760.75"/>
    <n v="985.00000000000011"/>
    <n v="11700.327449524735"/>
    <n v="1178"/>
    <n v="77588.88324082426"/>
    <n v="1123"/>
    <n v="281471.53930965101"/>
    <n v="3.22"/>
    <n v="61.5"/>
    <n v="3.2"/>
    <n v="52.25"/>
    <n v="3.4263405783780385"/>
    <n v="55.945717256328912"/>
    <s v="Sí"/>
    <n v="3.22"/>
    <n v="55.945717256328912"/>
    <n v="0"/>
    <n v="1"/>
    <n v="10367.401381457712"/>
    <n v="0"/>
    <n v="51510.323193106924"/>
    <n v="0"/>
    <n v="176721.05667543536"/>
    <n v="0"/>
    <n v="238598.78125"/>
    <n v="9717.5321129757485"/>
    <n v="0"/>
    <n v="47200.817240254721"/>
    <n v="0"/>
    <n v="161087.33153921404"/>
    <n v="0"/>
    <n v="218005.68089244451"/>
    <n v="0"/>
    <n v="0"/>
    <n v="0"/>
    <n v="20593.100357555493"/>
  </r>
  <r>
    <x v="16"/>
    <s v="SER Pucallpa Campo Verde"/>
    <x v="1"/>
    <s v="R"/>
    <s v="Interconectado"/>
    <s v="BT5B-R"/>
    <n v="8255"/>
    <n v="440842.06958989106"/>
    <n v="451947.53296075156"/>
    <n v="441278.33186341519"/>
    <n v="429300.34394550655"/>
    <n v="4494"/>
    <n v="40259.84427402549"/>
    <n v="2482"/>
    <n v="137365.40915735191"/>
    <n v="1279"/>
    <n v="263216.81615851365"/>
    <n v="5.42"/>
    <n v="89.81"/>
    <n v="3.2"/>
    <n v="52.25"/>
    <n v="3.4263405783780385"/>
    <n v="55.945717256328912"/>
    <s v="Sí"/>
    <n v="3.4263405783780385"/>
    <n v="55.945717256328912"/>
    <n v="0"/>
    <n v="1"/>
    <n v="60514.846142502298"/>
    <n v="0"/>
    <n v="136820.31396421776"/>
    <n v="0"/>
    <n v="243327.20259196113"/>
    <n v="0"/>
    <n v="440662.36269868119"/>
    <n v="37921.633204615529"/>
    <n v="0"/>
    <n v="85354.240730705744"/>
    <n v="0"/>
    <n v="151640.82533889863"/>
    <n v="0"/>
    <n v="274916.69927421992"/>
    <n v="0"/>
    <n v="0"/>
    <n v="0"/>
    <n v="165745.66342446127"/>
  </r>
  <r>
    <x v="16"/>
    <s v="SER Aguaytia"/>
    <x v="1"/>
    <s v="R"/>
    <s v="Interconectado"/>
    <s v="BT5B-R"/>
    <n v="5165"/>
    <n v="356408.16666666669"/>
    <n v="356408.16666666669"/>
    <n v="356408.16666666669"/>
    <n v="356408.16666666669"/>
    <n v="2778.9999999999995"/>
    <n v="26409.312707448335"/>
    <n v="1544"/>
    <n v="93157.178458641123"/>
    <n v="842"/>
    <n v="236841.6755005772"/>
    <n v="5.42"/>
    <n v="89.81"/>
    <n v="3.2"/>
    <n v="52.25"/>
    <n v="3.4263405783780385"/>
    <n v="55.945717256328912"/>
    <s v="Sí"/>
    <n v="3.4263405783780385"/>
    <n v="55.945717256328912"/>
    <n v="0"/>
    <n v="1"/>
    <n v="38780.383742559352"/>
    <n v="0"/>
    <n v="92032.941973705587"/>
    <n v="0"/>
    <n v="217271.1487670684"/>
    <n v="0"/>
    <n v="348084.47448333335"/>
    <n v="24296.679883961355"/>
    <n v="0"/>
    <n v="57407.721517460799"/>
    <n v="0"/>
    <n v="135387.75288769926"/>
    <n v="0"/>
    <n v="217092.15428912142"/>
    <n v="0"/>
    <n v="0"/>
    <n v="0"/>
    <n v="130992.32019421193"/>
  </r>
  <r>
    <x v="17"/>
    <s v="Paramonga"/>
    <x v="2"/>
    <s v="U"/>
    <s v="Interconectado"/>
    <s v="BT5B-R"/>
    <n v="7041"/>
    <n v="426730.55482907296"/>
    <n v="423921.73929501162"/>
    <n v="420687.30372343259"/>
    <n v="435582.62146877486"/>
    <n v="2501"/>
    <n v="28030.336339744019"/>
    <n v="3378"/>
    <n v="215152.85307634945"/>
    <n v="1162"/>
    <n v="183547.36541297947"/>
    <n v="3.13"/>
    <n v="63.13"/>
    <n v="3.2"/>
    <n v="52.25"/>
    <n v="3.4263405783780385"/>
    <n v="55.945717256328912"/>
    <s v="Sí"/>
    <n v="3.13"/>
    <n v="55.945717256328912"/>
    <n v="0"/>
    <n v="1"/>
    <n v="25523.681331280401"/>
    <n v="0"/>
    <n v="146399.13614709943"/>
    <n v="0"/>
    <n v="119510.51178521395"/>
    <n v="0"/>
    <n v="291433.32926359377"/>
    <n v="23509.902714631204"/>
    <n v="0"/>
    <n v="130941.94685101922"/>
    <n v="0"/>
    <n v="106323.95008538633"/>
    <n v="0"/>
    <n v="260775.79965103674"/>
    <n v="0"/>
    <n v="0"/>
    <n v="0"/>
    <n v="30657.529612557031"/>
  </r>
  <r>
    <x v="18"/>
    <s v="Utcubamba"/>
    <x v="2"/>
    <s v="U"/>
    <s v="Interconectado"/>
    <s v="BT5B-R"/>
    <n v="8603"/>
    <n v="466626.05753159971"/>
    <n v="472364.99787452526"/>
    <n v="462998.17262346903"/>
    <n v="464515.00209680479"/>
    <n v="3885"/>
    <n v="51251.313993603326"/>
    <n v="3441"/>
    <n v="213474.02387230567"/>
    <n v="1277"/>
    <n v="201900.7196656907"/>
    <n v="3.22"/>
    <n v="68.17"/>
    <n v="3.2"/>
    <n v="52.25"/>
    <n v="3.4263405783780385"/>
    <n v="55.945717256328912"/>
    <s v="Sí"/>
    <n v="3.22"/>
    <n v="55.945717256328912"/>
    <n v="0"/>
    <n v="1"/>
    <n v="47447.720749439395"/>
    <n v="0"/>
    <n v="156605.26207375078"/>
    <n v="0"/>
    <n v="141747.66059610137"/>
    <n v="0"/>
    <n v="345800.64341929153"/>
    <n v="41182.615217014652"/>
    <n v="0"/>
    <n v="130509.59381130821"/>
    <n v="0"/>
    <n v="117066.74576266058"/>
    <n v="0"/>
    <n v="288758.95479098347"/>
    <n v="0"/>
    <n v="0"/>
    <n v="0"/>
    <n v="57041.688628308068"/>
  </r>
  <r>
    <x v="19"/>
    <s v="Edelsa"/>
    <x v="2"/>
    <s v="U"/>
    <s v="Interconectado"/>
    <s v="BT5B-R"/>
    <n v="1523"/>
    <n v="79841.218852721635"/>
    <n v="80671.838387265612"/>
    <n v="80937.614547833597"/>
    <n v="77914.20362306571"/>
    <n v="750"/>
    <n v="9388.6815276816105"/>
    <n v="589"/>
    <n v="31967.375725345635"/>
    <n v="184"/>
    <n v="38485.161599694387"/>
    <n v="3.22"/>
    <n v="71"/>
    <n v="3.2"/>
    <n v="52.25"/>
    <n v="3.4263405783780385"/>
    <n v="55.945717256328912"/>
    <s v="Sí"/>
    <n v="3.22"/>
    <n v="55.945717256328912"/>
    <n v="0"/>
    <n v="1"/>
    <n v="9080.9638846539438"/>
    <n v="0"/>
    <n v="24593.416764995407"/>
    <n v="0"/>
    <n v="27916.944735783018"/>
    <n v="0"/>
    <n v="61591.32538543237"/>
    <n v="7667.5652215739356"/>
    <n v="0"/>
    <n v="19780.957637570194"/>
    <n v="0"/>
    <n v="22123.279694206289"/>
    <n v="0"/>
    <n v="49571.802553350419"/>
    <n v="0"/>
    <n v="0"/>
    <n v="0"/>
    <n v="12019.522832081951"/>
  </r>
  <r>
    <x v="20"/>
    <s v="Pangoa"/>
    <x v="4"/>
    <s v="U"/>
    <s v="Interconectado"/>
    <s v="BT5B-R"/>
    <n v="1975"/>
    <n v="222469.31055504121"/>
    <n v="220583.5296626747"/>
    <n v="226862.42663510932"/>
    <n v="219961.97536733962"/>
    <n v="655"/>
    <n v="7705.2174561402717"/>
    <n v="669"/>
    <n v="39693.753181740765"/>
    <n v="651"/>
    <n v="175070.33991716016"/>
    <n v="3.12"/>
    <n v="62.11"/>
    <n v="3.2"/>
    <n v="52.25"/>
    <n v="3.4263405783780385"/>
    <n v="55.945717256328912"/>
    <s v="Sí"/>
    <n v="3.12"/>
    <n v="55.945717256328912"/>
    <n v="0"/>
    <n v="1"/>
    <n v="6829.3105620087235"/>
    <n v="0"/>
    <n v="26741.070101179186"/>
    <n v="0"/>
    <n v="110767.30812254817"/>
    <n v="0"/>
    <n v="144337.6887857361"/>
    <n v="6354.3391719975361"/>
    <n v="0"/>
    <n v="24294.234923481748"/>
    <n v="0"/>
    <n v="99975.477369748347"/>
    <n v="0"/>
    <n v="130624.05146522763"/>
    <n v="0"/>
    <n v="0"/>
    <n v="0"/>
    <n v="13713.637320508467"/>
  </r>
  <r>
    <x v="21"/>
    <s v="Esempat"/>
    <x v="1"/>
    <s v="R"/>
    <s v="Interconectado"/>
    <s v="BT5B-R"/>
    <n v="1279"/>
    <n v="57027.288885536662"/>
    <n v="53595.229869263123"/>
    <n v="56000.460851161093"/>
    <n v="61486.175936185784"/>
    <n v="526"/>
    <n v="8580.997630922875"/>
    <n v="707"/>
    <n v="42163.892073286894"/>
    <n v="46"/>
    <n v="6282.3991813268967"/>
    <n v="5.27"/>
    <n v="175.17"/>
    <n v="3.2"/>
    <n v="52.25"/>
    <n v="3.4263405783780385"/>
    <n v="55.945717256328912"/>
    <s v="Sí"/>
    <n v="3.4263405783780385"/>
    <n v="55.945717256328912"/>
    <n v="0"/>
    <n v="1"/>
    <n v="17803.353550087599"/>
    <n v="0"/>
    <n v="77584.379744776641"/>
    <n v="0"/>
    <n v="11247.298645930325"/>
    <n v="0"/>
    <n v="106635.03194079456"/>
    <n v="6602.9558165952421"/>
    <n v="0"/>
    <n v="26011.314632498041"/>
    <n v="0"/>
    <n v="3672.3449495044579"/>
    <n v="0"/>
    <n v="36286.615398597736"/>
    <n v="0"/>
    <n v="0"/>
    <n v="0"/>
    <n v="70348.416542196821"/>
  </r>
  <r>
    <x v="22"/>
    <s v="Lima Sur"/>
    <x v="6"/>
    <s v="U"/>
    <s v="Interconectado"/>
    <s v="BT5B-R"/>
    <n v="929970"/>
    <n v="228285746.83157575"/>
    <n v="227216650.21911779"/>
    <n v="225919352.43752992"/>
    <n v="231721237.83807957"/>
    <n v="104088"/>
    <n v="819914.43033125997"/>
    <n v="184773"/>
    <n v="12973031.422596393"/>
    <n v="641109"/>
    <n v="214492800.9786481"/>
    <n v="2.4500000000000002"/>
    <n v="46.45"/>
    <n v="3.2"/>
    <n v="52.25"/>
    <n v="3.4263405783780385"/>
    <n v="55.945717256328912"/>
    <s v="No"/>
    <n v="2.4500000000000002"/>
    <n v="46.45"/>
    <n v="0.25"/>
    <n v="1.0329999999999999"/>
    <n v="540653.28966665268"/>
    <n v="-95212.563222217577"/>
    <n v="5834964.0070460243"/>
    <n v="-643702.93874999997"/>
    <n v="104542309.66703324"/>
    <n v="3339686.5624511992"/>
    <n v="110917926.96374592"/>
    <n v="540653.28966665268"/>
    <n v="-95212.563222217577"/>
    <n v="5834964.0070460243"/>
    <n v="-643702.93874999997"/>
    <n v="104542309.66703324"/>
    <n v="3339686.5624511992"/>
    <n v="110917926.96374592"/>
    <n v="0"/>
    <n v="0"/>
    <n v="0"/>
    <n v="0"/>
  </r>
  <r>
    <x v="22"/>
    <s v="Cañete"/>
    <x v="4"/>
    <s v="U"/>
    <s v="Interconectado"/>
    <s v="BT5B-R"/>
    <n v="30053"/>
    <n v="3245155.3342696703"/>
    <n v="3173429.7951450748"/>
    <n v="3193443.4416529126"/>
    <n v="3368592.766011022"/>
    <n v="7320"/>
    <n v="75225.339606620706"/>
    <n v="12664"/>
    <n v="866570.97672676702"/>
    <n v="10069"/>
    <n v="2303359.0179362828"/>
    <n v="3.03"/>
    <n v="50.67"/>
    <n v="3.2"/>
    <n v="52.25"/>
    <n v="3.4263405783780385"/>
    <n v="55.945717256328912"/>
    <s v="No"/>
    <n v="3.03"/>
    <n v="50.67"/>
    <n v="0.25"/>
    <n v="1.0329999999999999"/>
    <n v="50767.109684006035"/>
    <n v="-9529.1698946686793"/>
    <n v="429337.06790745287"/>
    <n v="-48126.366000000002"/>
    <n v="1237142.5801731288"/>
    <n v="39521.49578481428"/>
    <n v="1717246.7577645876"/>
    <n v="50767.109684006035"/>
    <n v="-9529.1698946686793"/>
    <n v="429337.06790745287"/>
    <n v="-48126.366000000002"/>
    <n v="1237142.5801731288"/>
    <n v="39521.49578481428"/>
    <n v="1717246.7577645876"/>
    <n v="0"/>
    <n v="0"/>
    <n v="0"/>
    <n v="0"/>
  </r>
  <r>
    <x v="22"/>
    <s v="Lunahuaná"/>
    <x v="7"/>
    <s v="R"/>
    <s v="Interconectado"/>
    <s v="BT5B-R"/>
    <n v="5620"/>
    <n v="486986.32251248066"/>
    <n v="467475.91034187097"/>
    <n v="469451.61229101545"/>
    <n v="524031.44490455557"/>
    <n v="1820"/>
    <n v="16920.196787490939"/>
    <n v="2496"/>
    <n v="165100.25525717123"/>
    <n v="1304"/>
    <n v="304965.87046781857"/>
    <n v="3.68"/>
    <n v="58.5"/>
    <n v="3.2"/>
    <n v="52.25"/>
    <n v="3.4263405783780385"/>
    <n v="55.945717256328912"/>
    <s v="Sí"/>
    <n v="3.4263405783780385"/>
    <n v="55.945717256328912"/>
    <n v="0.5"/>
    <n v="1.0329999999999999"/>
    <n v="11646.757560341101"/>
    <n v="-4949.1575603411002"/>
    <n v="83866.529325445168"/>
    <n v="-21902.400000000001"/>
    <n v="189249.47811305505"/>
    <n v="6045.7238893812228"/>
    <n v="284762.76499884133"/>
    <n v="10969.002579620093"/>
    <n v="-4733.0627269720644"/>
    <n v="79972.591538516368"/>
    <n v="-20946.076540769547"/>
    <n v="180861.04036166929"/>
    <n v="5777.7486272362758"/>
    <n v="271802.63447980577"/>
    <n v="-216.09483336903577"/>
    <n v="-956.32345923045432"/>
    <n v="267.97526214494701"/>
    <n v="12960.130519035563"/>
  </r>
  <r>
    <x v="23"/>
    <s v="Arequipa"/>
    <x v="4"/>
    <s v="U"/>
    <s v="Interconectado"/>
    <s v="BT5B-R"/>
    <n v="283935"/>
    <n v="31088384.224166665"/>
    <n v="31088384.224166665"/>
    <n v="31088384.224166665"/>
    <n v="31088384.224166665"/>
    <n v="65518.000000000007"/>
    <n v="649553.59447696072"/>
    <n v="109101"/>
    <n v="7447677.849595611"/>
    <n v="109316"/>
    <n v="22991152.780094095"/>
    <n v="3.03"/>
    <n v="52.28"/>
    <n v="3.2"/>
    <n v="52.25"/>
    <n v="3.4263405783780385"/>
    <n v="55.945717256328912"/>
    <s v="No"/>
    <n v="3.03"/>
    <n v="52.28"/>
    <n v="0.25"/>
    <n v="1.0329999999999999"/>
    <n v="453209.50439441635"/>
    <n v="-84896.65479813877"/>
    <n v="3796436.9887685855"/>
    <n v="-427785.02100000001"/>
    <n v="12758585.224496486"/>
    <n v="407583.07106329437"/>
    <n v="17008231.717659488"/>
    <n v="453209.50439441635"/>
    <n v="-84896.65479813877"/>
    <n v="3796436.9887685855"/>
    <n v="-427785.02100000001"/>
    <n v="12758585.224496486"/>
    <n v="407583.07106329437"/>
    <n v="17008231.717659488"/>
    <n v="0"/>
    <n v="0"/>
    <n v="0"/>
    <n v="0"/>
  </r>
  <r>
    <x v="23"/>
    <s v="Atico"/>
    <x v="2"/>
    <s v="U"/>
    <s v="Aislado"/>
    <s v="BT5B-R"/>
    <n v="1324"/>
    <n v="137478.16292424986"/>
    <n v="131120.57958623348"/>
    <n v="138541.84777181025"/>
    <n v="142772.06141470582"/>
    <n v="396"/>
    <n v="4472.2619162426317"/>
    <n v="583"/>
    <n v="42426.426835595135"/>
    <n v="345.00000000000006"/>
    <n v="90579.474172412098"/>
    <n v="3.13"/>
    <n v="49.82"/>
    <n v="3.2"/>
    <n v="52.25"/>
    <n v="3.4263405783780385"/>
    <n v="55.945717256328912"/>
    <s v="No"/>
    <n v="3.13"/>
    <n v="49.82"/>
    <n v="0.5"/>
    <n v="1"/>
    <n v="2353.5204433360395"/>
    <n v="-1114.0404433360395"/>
    <n v="18604.876849493496"/>
    <n v="-4356.759"/>
    <n v="46206.544032695703"/>
    <n v="0"/>
    <n v="67164.941325525229"/>
    <n v="2353.5204433360395"/>
    <n v="-1114.0404433360395"/>
    <n v="18604.876849493496"/>
    <n v="-4356.759"/>
    <n v="46206.544032695703"/>
    <n v="0"/>
    <n v="67164.941325525229"/>
    <n v="0"/>
    <n v="0"/>
    <n v="0"/>
    <n v="0"/>
  </r>
  <r>
    <x v="23"/>
    <s v="Camaná"/>
    <x v="2"/>
    <s v="U"/>
    <s v="Interconectado"/>
    <s v="BT5B-R"/>
    <n v="17414"/>
    <n v="1255742.0023463923"/>
    <n v="1174721.8778084433"/>
    <n v="1242877.6173578787"/>
    <n v="1349626.5118728545"/>
    <n v="7186"/>
    <n v="72794.873247700627"/>
    <n v="7113"/>
    <n v="492205.44905713963"/>
    <n v="3115"/>
    <n v="690741.68004155206"/>
    <n v="3.13"/>
    <n v="57.36"/>
    <n v="3.2"/>
    <n v="52.25"/>
    <n v="3.4263405783780385"/>
    <n v="55.945717256328912"/>
    <s v="Sí"/>
    <n v="3.13"/>
    <n v="55.945717256328912"/>
    <n v="0.25"/>
    <n v="1.0329999999999999"/>
    <n v="53808.534471160812"/>
    <n v="-10438.784823720271"/>
    <n v="273992.6095791753"/>
    <n v="-30600.125999999997"/>
    <n v="419356.03713500476"/>
    <n v="13396.659463170497"/>
    <n v="747157.18118534086"/>
    <n v="53036.39047319621"/>
    <n v="-10181.403491065403"/>
    <n v="267785.91733643133"/>
    <n v="-29845.641513320068"/>
    <n v="409264.6184181557"/>
    <n v="13074.281130492842"/>
    <n v="730086.92622778332"/>
    <n v="-257.38133265486795"/>
    <n v="-754.48448667992852"/>
    <n v="322.37833267765564"/>
    <n v="17070.254957557539"/>
  </r>
  <r>
    <x v="23"/>
    <s v="Chuquibamba"/>
    <x v="5"/>
    <s v="R"/>
    <s v="Interconectado"/>
    <s v="BT5B-R"/>
    <n v="5005"/>
    <n v="143582.17782078733"/>
    <n v="142572.08090227528"/>
    <n v="144202.20438647794"/>
    <n v="143972.24817360879"/>
    <n v="3553"/>
    <n v="34184.045534639154"/>
    <n v="1238"/>
    <n v="63767.813632283433"/>
    <n v="214"/>
    <n v="45630.318653864742"/>
    <n v="3.94"/>
    <n v="70.349999999999994"/>
    <n v="3.2"/>
    <n v="52.25"/>
    <n v="3.4263405783780385"/>
    <n v="55.945717256328912"/>
    <s v="Sí"/>
    <n v="3.4263405783780385"/>
    <n v="55.945717256328912"/>
    <n v="0.5"/>
    <n v="1.0329999999999999"/>
    <n v="26023.058016809322"/>
    <n v="-12024.23801680932"/>
    <n v="36674.381890311393"/>
    <n v="-13063.995000000001"/>
    <n v="34031.244115702633"/>
    <n v="1087.1549427087941"/>
    <n v="96728.684022823349"/>
    <n v="21736.042805769146"/>
    <n v="-9562.254730791974"/>
    <n v="29528.050656791787"/>
    <n v="-10389.119694500279"/>
    <n v="27128.073657079833"/>
    <n v="866.62771605385512"/>
    <n v="78392.16711964077"/>
    <n v="-2461.9832860173465"/>
    <n v="-2674.8753054997214"/>
    <n v="220.527226654939"/>
    <n v="18336.516903182579"/>
  </r>
  <r>
    <x v="23"/>
    <s v="Huanca"/>
    <x v="0"/>
    <s v="R"/>
    <s v="Interconectado"/>
    <s v="BT5B-R"/>
    <n v="357"/>
    <n v="6570.220285261491"/>
    <n v="6617.2765451664036"/>
    <n v="6470.5966719492872"/>
    <n v="6622.7876386687803"/>
    <n v="298"/>
    <n v="2927.9439620145054"/>
    <n v="53.999999999999993"/>
    <n v="2641.3922984828514"/>
    <n v="5"/>
    <n v="1000.8840247641336"/>
    <n v="3.99"/>
    <n v="69.91"/>
    <n v="3.2"/>
    <n v="52.25"/>
    <n v="3.4263405783780385"/>
    <n v="55.945717256328912"/>
    <s v="Sí"/>
    <n v="3.4263405783780385"/>
    <n v="55.945717256328912"/>
    <n v="0.5"/>
    <n v="1.0329999999999999"/>
    <n v="2212.4828119221702"/>
    <n v="-1023.4628119221703"/>
    <n v="1495.7863558693616"/>
    <n v="-566.27099999999984"/>
    <n v="743.41706642912163"/>
    <n v="23.749044716515936"/>
    <n v="4451.6862342206532"/>
    <n v="1840.0791175628501"/>
    <n v="-819.02962520619474"/>
    <n v="1209.6079483958138"/>
    <n v="-453.16030977626417"/>
    <n v="596.12720328205387"/>
    <n v="19.043753831856471"/>
    <n v="3645.8142692407177"/>
    <n v="-204.43318671597558"/>
    <n v="-113.11069022373567"/>
    <n v="4.7052908846594654"/>
    <n v="805.87196497993546"/>
  </r>
  <r>
    <x v="23"/>
    <s v="Ocoña"/>
    <x v="7"/>
    <s v="R"/>
    <s v="Interconectado"/>
    <s v="BT5B-R"/>
    <n v="1187"/>
    <n v="84921.101355970823"/>
    <n v="81295.984085384378"/>
    <n v="86313.479242631409"/>
    <n v="87153.840739896681"/>
    <n v="466"/>
    <n v="6015.8697120212764"/>
    <n v="514"/>
    <n v="34258.455687352784"/>
    <n v="207"/>
    <n v="44646.775956596757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06.2694374594894"/>
    <n v="-1891.3894374594893"/>
    <n v="18585.188936207433"/>
    <n v="-4848.0479999999998"/>
    <n v="29787.229261317803"/>
    <n v="951.57653980976306"/>
    <n v="51978.68763498473"/>
    <n v="3279.4854393224418"/>
    <n v="-1682.8107297982758"/>
    <n v="16613.863012054473"/>
    <n v="-4313.4148004629596"/>
    <n v="26534.889521303969"/>
    <n v="847.67798083545881"/>
    <n v="46428.237972680887"/>
    <n v="-208.57870766121346"/>
    <n v="-534.63319953704013"/>
    <n v="103.89855897430425"/>
    <n v="5550.4496623038431"/>
  </r>
  <r>
    <x v="23"/>
    <s v="Caravelí"/>
    <x v="7"/>
    <s v="R"/>
    <s v="Aislado"/>
    <s v="BT5B-R"/>
    <n v="1093"/>
    <n v="88696.493364736263"/>
    <n v="86597.093543270676"/>
    <n v="91470.963438302017"/>
    <n v="88021.423112636097"/>
    <n v="335"/>
    <n v="3636.6332663257599"/>
    <n v="505"/>
    <n v="33086.397610518055"/>
    <n v="253"/>
    <n v="51973.462487892444"/>
    <n v="3.68"/>
    <n v="62.88"/>
    <n v="3.2"/>
    <n v="52.25"/>
    <n v="3.4263405783780385"/>
    <n v="55.945717256328912"/>
    <s v="Sí"/>
    <n v="3.4263405783780385"/>
    <n v="55.945717256328912"/>
    <n v="0.57799999999999996"/>
    <n v="1.0329999999999999"/>
    <n v="2197.7937290992991"/>
    <n v="-1321.7212687663384"/>
    <n v="17156.913857493753"/>
    <n v="-5506.2129599999989"/>
    <n v="34721.147668395533"/>
    <n v="1109.1944560087607"/>
    <n v="54075.855254988586"/>
    <n v="2006.4002121141471"/>
    <n v="-1175.9644464707044"/>
    <n v="15341.725826581152"/>
    <n v="-4898.9986229849537"/>
    <n v="30931.935625888411"/>
    <n v="988.14508775829154"/>
    <n v="48280.061664583714"/>
    <n v="-145.75682229563404"/>
    <n v="-607.2143370150452"/>
    <n v="121.04936825046912"/>
    <n v="5795.7935904048718"/>
  </r>
  <r>
    <x v="23"/>
    <s v="Valle Del Colca"/>
    <x v="0"/>
    <s v="R"/>
    <s v="Interconectado"/>
    <s v="BT5B-R"/>
    <n v="5833"/>
    <n v="162429.88411738523"/>
    <n v="162109.21704793326"/>
    <n v="165845.19771975704"/>
    <n v="159335.23758446536"/>
    <n v="4376"/>
    <n v="38840.804076221582"/>
    <n v="1187"/>
    <n v="54052.604910170565"/>
    <n v="270"/>
    <n v="69536.475130993073"/>
    <n v="3.99"/>
    <n v="70.06"/>
    <n v="3.2"/>
    <n v="52.25"/>
    <n v="3.4263405783780385"/>
    <n v="55.945717256328912"/>
    <s v="Sí"/>
    <n v="3.4263405783780385"/>
    <n v="55.945717256328912"/>
    <n v="0.5"/>
    <n v="1.0329999999999999"/>
    <n v="31066.173667900424"/>
    <n v="-13605.933667900421"/>
    <n v="30131.202000065499"/>
    <n v="-12474.183000000001"/>
    <n v="51437.774774507277"/>
    <n v="1643.2202977335298"/>
    <n v="112635.15044247321"/>
    <n v="25858.549585266097"/>
    <n v="-10864.8832142838"/>
    <n v="24346.048821769953"/>
    <n v="-9961.1349574893629"/>
    <n v="41142.108849822762"/>
    <n v="1314.3171268578392"/>
    <n v="91346.707256858819"/>
    <n v="-2741.0504536166209"/>
    <n v="-2513.048042510638"/>
    <n v="328.90317087569065"/>
    <n v="21288.443185614393"/>
  </r>
  <r>
    <x v="23"/>
    <s v="Cotahuasi"/>
    <x v="0"/>
    <s v="R"/>
    <s v="Aislado"/>
    <s v="BT5B-R"/>
    <n v="3667"/>
    <n v="87232.968216883091"/>
    <n v="87376.437099184084"/>
    <n v="88401.935459540226"/>
    <n v="85920.53209192495"/>
    <n v="2931"/>
    <n v="26381.503612037832"/>
    <n v="608"/>
    <n v="30702.311779895444"/>
    <n v="128"/>
    <n v="30149.152824949822"/>
    <n v="3.99"/>
    <n v="70.06"/>
    <n v="3.2"/>
    <n v="52.25"/>
    <n v="3.4263405783780385"/>
    <n v="55.945717256328912"/>
    <s v="Sí"/>
    <n v="3.4263405783780385"/>
    <n v="55.945717256328912"/>
    <n v="0.57799999999999996"/>
    <n v="1.0329999999999999"/>
    <n v="19494.465963710543"/>
    <n v="-10683.105466883158"/>
    <n v="16549.73000099475"/>
    <n v="-7386.2296320000005"/>
    <n v="22347.112612642122"/>
    <n v="713.89614348227326"/>
    <n v="58391.308577347416"/>
    <n v="16271.037873942279"/>
    <n v="-8530.8877800426344"/>
    <n v="13361.643288864279"/>
    <n v="-5898.2003223264392"/>
    <n v="17876.820524483006"/>
    <n v="571.08913582569005"/>
    <n v="47509.501687289565"/>
    <n v="-2152.217686840524"/>
    <n v="-1488.0293096735613"/>
    <n v="142.80700765658321"/>
    <n v="10881.806890057851"/>
  </r>
  <r>
    <x v="23"/>
    <s v="Orcopampa"/>
    <x v="2"/>
    <s v="U"/>
    <s v="Interconectado"/>
    <s v="BT5B-R"/>
    <n v="2272"/>
    <n v="147637.62640863488"/>
    <n v="150671.54696539236"/>
    <n v="146555.5844101168"/>
    <n v="145685.74785039545"/>
    <n v="1031"/>
    <n v="10748.066175578573"/>
    <n v="928"/>
    <n v="54063.76805447277"/>
    <n v="313"/>
    <n v="82825.792178583535"/>
    <n v="3.13"/>
    <n v="57.42"/>
    <n v="3.2"/>
    <n v="52.25"/>
    <n v="3.4263405783780385"/>
    <n v="55.945717256328912"/>
    <s v="Sí"/>
    <n v="3.13"/>
    <n v="55.945717256328912"/>
    <n v="0.25"/>
    <n v="1.0329999999999999"/>
    <n v="7855.6846985129123"/>
    <n v="-1542.8848995043043"/>
    <n v="29951.623616878271"/>
    <n v="-3996.4320000000007"/>
    <n v="50140.022444617767"/>
    <n v="1601.762575675104"/>
    <n v="87947.330760008947"/>
    <n v="7736.8420348342343"/>
    <n v="-1503.2706782780783"/>
    <n v="29257.180892832319"/>
    <n v="-3893.8219210404923"/>
    <n v="48878.640233293911"/>
    <n v="1561.4667257489789"/>
    <n v="85872.663160960466"/>
    <n v="-39.614221226225936"/>
    <n v="-102.61007895950843"/>
    <n v="40.295849926125129"/>
    <n v="2074.66759904848"/>
  </r>
  <r>
    <x v="23"/>
    <s v="Bella Unión-Chala"/>
    <x v="7"/>
    <s v="R"/>
    <s v="Interconectado"/>
    <s v="BT5B-R"/>
    <n v="6961"/>
    <n v="568868.16666666663"/>
    <n v="568868.16666666663"/>
    <n v="568868.16666666663"/>
    <n v="568868.16666666663"/>
    <n v="3029"/>
    <n v="32938.733045417954"/>
    <n v="2720"/>
    <n v="188342.93927203884"/>
    <n v="1212"/>
    <n v="347586.49434920982"/>
    <n v="3.68"/>
    <n v="63.05"/>
    <n v="3.2"/>
    <n v="52.25"/>
    <n v="3.4263405783780385"/>
    <n v="55.945717256328912"/>
    <s v="Sí"/>
    <n v="3.4263405783780385"/>
    <n v="55.945717256328912"/>
    <n v="0.5"/>
    <n v="1.0329999999999999"/>
    <n v="21530.655592568008"/>
    <n v="-10383.935592568008"/>
    <n v="103035.42321102048"/>
    <n v="-25724.399999999998"/>
    <n v="230992.68836185362"/>
    <n v="7379.2436746768153"/>
    <n v="355558.76716544211"/>
    <n v="19592.290840610331"/>
    <n v="-9213.9052287032519"/>
    <n v="91863.602010000177"/>
    <n v="-22825.852640582198"/>
    <n v="205166.69404110475"/>
    <n v="6554.211910316013"/>
    <n v="316622.5868917153"/>
    <n v="-1170.0303638647565"/>
    <n v="-2898.5473594178002"/>
    <n v="825.0317643608023"/>
    <n v="38936.180273726815"/>
  </r>
  <r>
    <x v="23"/>
    <s v="Islay"/>
    <x v="2"/>
    <s v="U"/>
    <s v="Interconectado"/>
    <s v="BT5B-R"/>
    <n v="18656"/>
    <n v="1495042.7486975796"/>
    <n v="1392526.4954187474"/>
    <n v="1468534.4928324097"/>
    <n v="1624067.257841581"/>
    <n v="6995"/>
    <n v="69772.341978778102"/>
    <n v="7786"/>
    <n v="547577.89317029167"/>
    <n v="3875"/>
    <n v="877692.5135485098"/>
    <n v="3.13"/>
    <n v="57.44"/>
    <n v="3.2"/>
    <n v="52.25"/>
    <n v="3.4263405783780385"/>
    <n v="55.945717256328912"/>
    <s v="Sí"/>
    <n v="3.13"/>
    <n v="55.945717256328912"/>
    <n v="0.25"/>
    <n v="1.0329999999999999"/>
    <n v="51952.274924457604"/>
    <n v="-10019.308308152535"/>
    <n v="305356.8338370155"/>
    <n v="-33542.087999999996"/>
    <n v="533312.41566507868"/>
    <n v="17037.08588281467"/>
    <n v="890621.52442655177"/>
    <n v="51170.327874924566"/>
    <n v="-9758.6592916415193"/>
    <n v="298047.0582793809"/>
    <n v="-32669.501591833268"/>
    <n v="519764.40603613947"/>
    <n v="16604.284026323876"/>
    <n v="868981.79219044489"/>
    <n v="-260.64901651101536"/>
    <n v="-872.58640816672778"/>
    <n v="432.80185649079431"/>
    <n v="21639.73223610688"/>
  </r>
  <r>
    <x v="23"/>
    <s v="Majes-Siguas"/>
    <x v="7"/>
    <s v="R"/>
    <s v="Interconectado"/>
    <s v="BT5B-R"/>
    <n v="14606"/>
    <n v="1305689.2"/>
    <n v="1305689.2"/>
    <n v="1305689.2"/>
    <n v="1305689.2"/>
    <n v="4928"/>
    <n v="59767.141526956009"/>
    <n v="6597"/>
    <n v="416579.68711378908"/>
    <n v="3081"/>
    <n v="829342.37135925493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925.829296074968"/>
    <n v="-18790.78929607497"/>
    <n v="223999.36325715057"/>
    <n v="-62222.904000000002"/>
    <n v="550411.90569335257"/>
    <n v="17583.34258265304"/>
    <n v="811337.09824657813"/>
    <n v="33603.584375677354"/>
    <n v="-16718.578005430376"/>
    <n v="200300.97818453974"/>
    <n v="-55361.084511000277"/>
    <n v="490197.85057472036"/>
    <n v="15659.757085155599"/>
    <n v="724102.41313493741"/>
    <n v="-2072.2112906445946"/>
    <n v="-6861.8194889997249"/>
    <n v="1923.5854974974409"/>
    <n v="87234.68511164072"/>
  </r>
  <r>
    <x v="23"/>
    <s v="Repartición-La Cano"/>
    <x v="7"/>
    <s v="R"/>
    <s v="Interconectado"/>
    <s v="BT5B-R"/>
    <n v="9964"/>
    <n v="672413.58333333337"/>
    <n v="672413.58333333337"/>
    <n v="672413.58333333337"/>
    <n v="672413.58333333337"/>
    <n v="3940"/>
    <n v="43087.438134930839"/>
    <n v="4590"/>
    <n v="285212.27224104851"/>
    <n v="1434"/>
    <n v="344113.87295735406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28045.890549622258"/>
    <n v="-13546.690549622257"/>
    <n v="152939.79678517135"/>
    <n v="-43292.880000000005"/>
    <n v="228970.56878499853"/>
    <n v="7314.6454694142622"/>
    <n v="409956.25611979212"/>
    <n v="25552.570034791497"/>
    <n v="-12052.788155982023"/>
    <n v="136772.32833210082"/>
    <n v="-38518.626330982457"/>
    <n v="203945.5482381176"/>
    <n v="6515.2014441992887"/>
    <n v="366270.4466050099"/>
    <n v="-1493.9023936402336"/>
    <n v="-4774.2536690175475"/>
    <n v="799.44402521497341"/>
    <n v="43685.809514782217"/>
  </r>
  <r>
    <x v="23"/>
    <s v="Valle de Majes"/>
    <x v="7"/>
    <s v="R"/>
    <s v="Interconectado"/>
    <s v="BT5B-R"/>
    <n v="6037"/>
    <n v="387807.53506481368"/>
    <n v="375718.56571622181"/>
    <n v="391389.55500838289"/>
    <n v="396314.4844698364"/>
    <n v="2395"/>
    <n v="29360.582435144515"/>
    <n v="2840"/>
    <n v="184423.95415390006"/>
    <n v="802"/>
    <n v="174022.9984757691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18044.567117609437"/>
    <n v="-9230.9671176094362"/>
    <n v="99630.10237197236"/>
    <n v="-26786.880000000001"/>
    <n v="116085.4631491352"/>
    <n v="3708.4417075715901"/>
    <n v="233760.13263871701"/>
    <n v="16419.079902204063"/>
    <n v="-8212.9942169886599"/>
    <n v="89075.2356352801"/>
    <n v="-23832.875551196117"/>
    <n v="103409.84904655779"/>
    <n v="3303.5092144592436"/>
    <n v="208904.16458404195"/>
    <n v="-1017.9729006207763"/>
    <n v="-2954.0044488038839"/>
    <n v="404.93249311234649"/>
    <n v="24855.968054675061"/>
  </r>
  <r>
    <x v="23"/>
    <s v="SER Colca"/>
    <x v="1"/>
    <s v="R"/>
    <s v="Interconectado"/>
    <s v="BT5B-R"/>
    <n v="1746"/>
    <n v="27322.280917937391"/>
    <n v="27942.354246566239"/>
    <n v="26961.68201633275"/>
    <n v="27062.806490913179"/>
    <n v="1516"/>
    <n v="9304.3683973967491"/>
    <n v="189"/>
    <n v="8476.5015033079089"/>
    <n v="41"/>
    <n v="9541.4110172327346"/>
    <n v="5.27"/>
    <n v="81.38"/>
    <n v="3.2"/>
    <n v="52.25"/>
    <n v="3.4263405783780385"/>
    <n v="55.945717256328912"/>
    <s v="Sí"/>
    <n v="3.4263405783780385"/>
    <n v="55.945717256328912"/>
    <n v="0.5"/>
    <n v="1.0329999999999999"/>
    <n v="11775.267500900736"/>
    <n v="-3785.9475009007369"/>
    <n v="5587.083923391976"/>
    <n v="-2307.1229999999996"/>
    <n v="8244.2390052561914"/>
    <n v="263.36871943219131"/>
    <n v="25606.590429548902"/>
    <n v="7797.0301348685098"/>
    <n v="-2602.6978180474034"/>
    <n v="3803.7568493656372"/>
    <n v="-1586.0610842169247"/>
    <n v="5659.2809898701398"/>
    <n v="180.79019619139802"/>
    <n v="17260.067974104284"/>
    <n v="-1183.2496828533335"/>
    <n v="-721.06191578307494"/>
    <n v="82.578523240793288"/>
    <n v="8346.5224554446177"/>
  </r>
  <r>
    <x v="23"/>
    <s v="SER Chuquibamba Iv Etapa"/>
    <x v="1"/>
    <s v="R"/>
    <s v="Interconectado"/>
    <s v="BT5B-R"/>
    <n v="1002"/>
    <n v="13037.055971064248"/>
    <n v="13133.616703449403"/>
    <n v="13069.701058525423"/>
    <n v="12907.850151217919"/>
    <n v="887"/>
    <n v="5846.6213584157458"/>
    <n v="106"/>
    <n v="5255.3435265533335"/>
    <n v="9"/>
    <n v="1935.0910860951692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7051.7262443318414"/>
    <n v="-2377.236244331842"/>
    <n v="3539.2773557931705"/>
    <n v="-1292.9880000000001"/>
    <n v="1674.540591562607"/>
    <n v="53.494520350015392"/>
    <n v="12265.544191687619"/>
    <n v="4674.6312201350247"/>
    <n v="-1635.4671271137049"/>
    <n v="2413.7948271467558"/>
    <n v="-889.53690437562977"/>
    <n v="1150.1810954298226"/>
    <n v="36.743442545192693"/>
    <n v="8238.607142711604"/>
    <n v="-741.76911721813713"/>
    <n v="-403.45109562437028"/>
    <n v="16.7510778048227"/>
    <n v="4026.9370489760149"/>
  </r>
  <r>
    <x v="23"/>
    <s v="SER Caravelí Ii Etapa"/>
    <x v="1"/>
    <s v="R"/>
    <s v="Interconectado"/>
    <s v="BT5B-R"/>
    <n v="2973"/>
    <n v="239705.83932692159"/>
    <n v="224513.27065779551"/>
    <n v="249726.35414168017"/>
    <n v="244877.89318128908"/>
    <n v="1434"/>
    <n v="16461.368503833906"/>
    <n v="975.00000000000011"/>
    <n v="62959.375427271967"/>
    <n v="564"/>
    <n v="160285.0953958157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4250.372433658866"/>
    <n v="-6693.1924336588663"/>
    <n v="44443.764097457562"/>
    <n v="-11893.050000000001"/>
    <n v="137715.55152188128"/>
    <n v="4399.4319460039405"/>
    <n v="196409.68805299769"/>
    <n v="9518.0877292327568"/>
    <n v="-4604.715339838649"/>
    <n v="30381.695078072684"/>
    <n v="-8182.0611487381047"/>
    <n v="94628.070738278053"/>
    <n v="3022.9683778927092"/>
    <n v="134527.85354558349"/>
    <n v="-2088.4770938202173"/>
    <n v="-3710.9888512618963"/>
    <n v="1376.4635681112313"/>
    <n v="61881.834507414198"/>
  </r>
  <r>
    <x v="23"/>
    <s v="SER Huanca"/>
    <x v="1"/>
    <s v="R"/>
    <s v="Interconectado"/>
    <s v="BT5B-R"/>
    <n v="125"/>
    <n v="481.00593990216629"/>
    <n v="443.0429769392033"/>
    <n v="577.13102725366878"/>
    <n v="422.84381551362685"/>
    <n v="123"/>
    <n v="405.9220858686574"/>
    <n v="2"/>
    <n v="75.083854033508885"/>
    <n v="0"/>
    <n v="0"/>
    <n v="5.27"/>
    <n v="81.23"/>
    <n v="3.2"/>
    <n v="52.25"/>
    <n v="3.4263405783780385"/>
    <n v="55.945717256328912"/>
    <s v="Sí"/>
    <n v="3.4263405783780385"/>
    <n v="55.945717256328912"/>
    <n v="0.5"/>
    <n v="1.0329999999999999"/>
    <n v="813.07525517555518"/>
    <n v="-164.86525517555521"/>
    <n v="47.161614631419262"/>
    <n v="-24.369"/>
    <n v="0"/>
    <n v="0"/>
    <n v="860.23686980697448"/>
    <n v="534.98790236103457"/>
    <n v="-113.54801122053587"/>
    <n v="32.075166662598996"/>
    <n v="-16.783715176898674"/>
    <n v="0"/>
    <n v="0"/>
    <n v="567.0630690236336"/>
    <n v="-51.317243955019336"/>
    <n v="-7.5852848231013255"/>
    <n v="0"/>
    <n v="293.17380078334088"/>
  </r>
  <r>
    <x v="23"/>
    <s v="SER La Barrera"/>
    <x v="1"/>
    <s v="R"/>
    <s v="Interconectado"/>
    <s v="BT5B-R"/>
    <n v="181"/>
    <n v="3072.8462748680472"/>
    <n v="3023.0492793341455"/>
    <n v="3117.6635708485587"/>
    <n v="3077.8259744214374"/>
    <n v="144"/>
    <n v="861.85007627770756"/>
    <n v="37"/>
    <n v="2210.9961985903396"/>
    <n v="0"/>
    <n v="0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109.3082410145157"/>
    <n v="-350.42824101451589"/>
    <n v="1541.6461086936642"/>
    <n v="-451.32600000000002"/>
    <n v="0"/>
    <n v="0"/>
    <n v="2650.95434970818"/>
    <n v="734.47714671032827"/>
    <n v="-241.08410342389067"/>
    <n v="1053.2335524388941"/>
    <n v="-310.49873077262549"/>
    <n v="0"/>
    <n v="0"/>
    <n v="1787.7106991492224"/>
    <n v="-109.34413759062522"/>
    <n v="-140.82726922737453"/>
    <n v="0"/>
    <n v="863.2436505589576"/>
  </r>
  <r>
    <x v="24"/>
    <s v="Rioja"/>
    <x v="2"/>
    <s v="U"/>
    <s v="Interconectado"/>
    <s v="BT5B-R"/>
    <n v="6714"/>
    <n v="386849.88012640964"/>
    <n v="385978.98216268793"/>
    <n v="389373.36596038495"/>
    <n v="385197.29225615598"/>
    <n v="2917"/>
    <n v="33630.026314416573"/>
    <n v="2592"/>
    <n v="151955.4206353958"/>
    <n v="1205"/>
    <n v="201264.43317659729"/>
    <n v="3.22"/>
    <n v="70.92"/>
    <n v="3.2"/>
    <n v="52.25"/>
    <n v="3.4263405783780385"/>
    <n v="55.945717256328912"/>
    <s v="Sí"/>
    <n v="3.22"/>
    <n v="55.945717256328912"/>
    <n v="0"/>
    <n v="1"/>
    <n v="33243.154662184235"/>
    <n v="0"/>
    <n v="116113.0243146227"/>
    <n v="0"/>
    <n v="146616.8360088428"/>
    <n v="0"/>
    <n v="295973.01498564973"/>
    <n v="28207.299435092507"/>
    <n v="0"/>
    <n v="93358.789984343821"/>
    <n v="0"/>
    <n v="116478.93072253217"/>
    <n v="0"/>
    <n v="238045.0201419685"/>
    <n v="0"/>
    <n v="0"/>
    <n v="0"/>
    <n v="57927.994843681226"/>
  </r>
  <r>
    <x v="9"/>
    <s v="Santo Domingo-Chalaco I y II"/>
    <x v="1"/>
    <s v="R"/>
    <s v="Interconectado"/>
    <s v="BT5B-R"/>
    <n v="22058"/>
    <n v="307069.40700000001"/>
    <n v="307069.40700000001"/>
    <n v="307069.40700000001"/>
    <n v="307069.40700000001"/>
    <n v="18889"/>
    <n v="148758.43255566939"/>
    <n v="2978"/>
    <n v="133609.55881047176"/>
    <n v="191"/>
    <n v="24701.415633858844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61971.50622198667"/>
    <n v="-62426.476221986668"/>
    <n v="90341.031709628951"/>
    <n v="-37491.531000000003"/>
    <n v="22455.837590167153"/>
    <n v="717.36944866942338"/>
    <n v="274768.37552178279"/>
    <n v="106332.13322125355"/>
    <n v="-41611.98603627077"/>
    <n v="59961.516343542688"/>
    <n v="-24990.951898402127"/>
    <n v="14951.451100876384"/>
    <n v="477.63590157688236"/>
    <n v="181245.10066567262"/>
    <n v="-20814.490185715898"/>
    <n v="-12500.579101597876"/>
    <n v="239.73354709254102"/>
    <n v="93523.274856110162"/>
  </r>
  <r>
    <x v="9"/>
    <s v="Huancabamba-Huarmaca"/>
    <x v="1"/>
    <s v="R"/>
    <s v="Interconectado"/>
    <s v="BT5B-R"/>
    <n v="23380"/>
    <n v="283350.2"/>
    <n v="283350.2"/>
    <n v="283350.2"/>
    <n v="283350.2"/>
    <n v="20909"/>
    <n v="153147.41800903983"/>
    <n v="2292"/>
    <n v="103688.47069313854"/>
    <n v="179"/>
    <n v="26514.311297821641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74458.74396749356"/>
    <n v="-64268.313967493566"/>
    <n v="70249.43945275119"/>
    <n v="-28855.134000000002"/>
    <n v="23962.285590846339"/>
    <n v="765.49411858463441"/>
    <n v="268670.4690110911"/>
    <n v="114481.06588565919"/>
    <n v="-42839.710732352782"/>
    <n v="46628.293654311339"/>
    <n v="-19234.137592725881"/>
    <n v="15956.685502296006"/>
    <n v="509.74890762416936"/>
    <n v="177066.04504226652"/>
    <n v="-21428.603235140785"/>
    <n v="-9620.9964072741204"/>
    <n v="255.74521096046504"/>
    <n v="91604.4239688245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236">
  <r>
    <x v="0"/>
    <x v="0"/>
    <s v="ADIL"/>
    <x v="0"/>
    <x v="0"/>
    <s v="Gracias a Dios"/>
    <s v="6"/>
    <s v="R"/>
    <s v="Aislado"/>
    <s v="PL0197"/>
    <s v="BT5B-R"/>
    <s v="De 0 a 30 kWh "/>
    <n v="200"/>
    <n v="1633"/>
    <n v="2406.56"/>
    <n v="-1015.92"/>
  </r>
  <r>
    <x v="0"/>
    <x v="0"/>
    <s v="ADIL"/>
    <x v="0"/>
    <x v="0"/>
    <s v="Gracias a Dios"/>
    <s v="6"/>
    <s v="R"/>
    <s v="Aislado"/>
    <s v="PL0197"/>
    <s v="BT5B-R"/>
    <s v="De 30 a 100kWh"/>
    <n v="13"/>
    <n v="682"/>
    <n v="706.64"/>
    <n v="-187.6"/>
  </r>
  <r>
    <x v="0"/>
    <x v="0"/>
    <s v="ADIL"/>
    <x v="0"/>
    <x v="0"/>
    <s v="Gracias a Dios"/>
    <s v="6"/>
    <s v="R"/>
    <s v="Aislado"/>
    <s v="PL0197"/>
    <s v="BT5B-R"/>
    <s v="Mayor a 100kWh"/>
    <n v="4"/>
    <n v="823"/>
    <n v="1044.81"/>
    <n v="0"/>
  </r>
  <r>
    <x v="0"/>
    <x v="0"/>
    <s v="ADIL"/>
    <x v="0"/>
    <x v="1"/>
    <s v="Asquipata"/>
    <s v="SER"/>
    <s v="R"/>
    <s v="Inteconectado"/>
    <s v="PR0198"/>
    <s v="BT5B-R"/>
    <s v="De 0 a 30 kWh "/>
    <n v="272"/>
    <n v="1198"/>
    <n v="3281.43"/>
    <n v="-1469.8"/>
  </r>
  <r>
    <x v="0"/>
    <x v="0"/>
    <s v="ADIL"/>
    <x v="0"/>
    <x v="1"/>
    <s v="Asquipata"/>
    <s v="SER"/>
    <s v="R"/>
    <s v="Inteconectado"/>
    <s v="PR0198"/>
    <s v="BT5B-R"/>
    <s v="De 30 a 100kWh"/>
    <n v="12"/>
    <n v="541"/>
    <n v="800.51"/>
    <n v="-442.44"/>
  </r>
  <r>
    <x v="0"/>
    <x v="0"/>
    <s v="ADIL"/>
    <x v="0"/>
    <x v="1"/>
    <s v="Asquipata"/>
    <s v="SER"/>
    <s v="R"/>
    <s v="Inteconectado"/>
    <s v="PR0198"/>
    <s v="BT5B-R"/>
    <s v="Mayor a 100kWh"/>
    <n v="4"/>
    <n v="582"/>
    <n v="842.97"/>
    <n v="21.92"/>
  </r>
  <r>
    <x v="0"/>
    <x v="0"/>
    <s v="ADIL"/>
    <x v="0"/>
    <x v="2"/>
    <s v="Santa Leonor"/>
    <s v="SER"/>
    <s v="R"/>
    <s v="Aislado"/>
    <s v="PR0201"/>
    <s v="BT5B-R"/>
    <s v="De 0 a 30 kWh "/>
    <n v="2882"/>
    <n v="21589"/>
    <n v="47341.83"/>
    <n v="-25335.439999999999"/>
  </r>
  <r>
    <x v="0"/>
    <x v="0"/>
    <s v="ADIL"/>
    <x v="0"/>
    <x v="2"/>
    <s v="Santa Leonor"/>
    <s v="SER"/>
    <s v="R"/>
    <s v="Aislado"/>
    <s v="PR0201"/>
    <s v="BT5B-R"/>
    <s v="De 30 a 100kWh"/>
    <n v="391"/>
    <n v="20416"/>
    <n v="27929.54"/>
    <n v="-13735.8"/>
  </r>
  <r>
    <x v="0"/>
    <x v="0"/>
    <s v="ADIL"/>
    <x v="0"/>
    <x v="2"/>
    <s v="Santa Leonor"/>
    <s v="SER"/>
    <s v="R"/>
    <s v="Aislado"/>
    <s v="PR0201"/>
    <s v="BT5B-R"/>
    <s v="Mayor a 100kWh"/>
    <n v="46"/>
    <n v="9068"/>
    <n v="11833.29"/>
    <n v="0"/>
  </r>
  <r>
    <x v="0"/>
    <x v="0"/>
    <s v="ADIL"/>
    <x v="0"/>
    <x v="3"/>
    <s v="Hongos"/>
    <s v="SER"/>
    <s v="R"/>
    <s v="Aislado"/>
    <s v="PR0202"/>
    <s v="BT5B-R"/>
    <s v="De 0 a 30 kWh "/>
    <n v="1863"/>
    <n v="10310"/>
    <n v="25075.78"/>
    <n v="-11852.25"/>
  </r>
  <r>
    <x v="0"/>
    <x v="0"/>
    <s v="ADIL"/>
    <x v="0"/>
    <x v="3"/>
    <s v="Hongos"/>
    <s v="SER"/>
    <s v="R"/>
    <s v="Aislado"/>
    <s v="PR0202"/>
    <s v="BT5B-R"/>
    <s v="De 30 a 100kWh"/>
    <n v="124"/>
    <n v="5921"/>
    <n v="8500.06"/>
    <n v="-3909.42"/>
  </r>
  <r>
    <x v="0"/>
    <x v="0"/>
    <s v="ADIL"/>
    <x v="0"/>
    <x v="3"/>
    <s v="Hongos"/>
    <s v="SER"/>
    <s v="R"/>
    <s v="Aislado"/>
    <s v="PR0202"/>
    <s v="BT5B-R"/>
    <s v="Mayor a 100kWh"/>
    <n v="38"/>
    <n v="11532"/>
    <n v="15515.55"/>
    <n v="0"/>
  </r>
  <r>
    <x v="0"/>
    <x v="0"/>
    <s v="ADIL"/>
    <x v="0"/>
    <x v="4"/>
    <s v="Quinches"/>
    <s v="SER"/>
    <s v="R"/>
    <s v="Aislado"/>
    <s v="PR0203"/>
    <s v="BT5B-R"/>
    <s v="De 0 a 30 kWh "/>
    <n v="2151"/>
    <n v="12471"/>
    <n v="29788.44"/>
    <n v="-14487.9"/>
  </r>
  <r>
    <x v="0"/>
    <x v="0"/>
    <s v="ADIL"/>
    <x v="0"/>
    <x v="4"/>
    <s v="Quinches"/>
    <s v="SER"/>
    <s v="R"/>
    <s v="Aislado"/>
    <s v="PR0203"/>
    <s v="BT5B-R"/>
    <s v="De 30 a 100kWh"/>
    <n v="298"/>
    <n v="14699"/>
    <n v="20110.39"/>
    <n v="-10213.799999999999"/>
  </r>
  <r>
    <x v="0"/>
    <x v="0"/>
    <s v="ADIL"/>
    <x v="0"/>
    <x v="4"/>
    <s v="Quinches"/>
    <s v="SER"/>
    <s v="R"/>
    <s v="Aislado"/>
    <s v="PR0203"/>
    <s v="BT5B-R"/>
    <s v="Mayor a 100kWh"/>
    <n v="48"/>
    <n v="9798"/>
    <n v="12442.3"/>
    <n v="0"/>
  </r>
  <r>
    <x v="0"/>
    <x v="0"/>
    <s v="ADIL"/>
    <x v="0"/>
    <x v="5"/>
    <s v="Canta"/>
    <s v="SER"/>
    <s v="R"/>
    <s v="Aislado"/>
    <s v="PR0204"/>
    <s v="BT5B-R"/>
    <s v="De 0 a 30 kWh "/>
    <n v="1668"/>
    <n v="7520"/>
    <n v="19863.490000000002"/>
    <n v="-8827.94"/>
  </r>
  <r>
    <x v="0"/>
    <x v="0"/>
    <s v="ADIL"/>
    <x v="0"/>
    <x v="5"/>
    <s v="Canta"/>
    <s v="SER"/>
    <s v="R"/>
    <s v="Aislado"/>
    <s v="PR0204"/>
    <s v="BT5B-R"/>
    <s v="De 30 a 100kWh"/>
    <n v="122"/>
    <n v="6036"/>
    <n v="8331.26"/>
    <n v="-4296.84"/>
  </r>
  <r>
    <x v="0"/>
    <x v="0"/>
    <s v="ADIL"/>
    <x v="0"/>
    <x v="5"/>
    <s v="Canta"/>
    <s v="SER"/>
    <s v="R"/>
    <s v="Aislado"/>
    <s v="PR0204"/>
    <s v="BT5B-R"/>
    <s v="Mayor a 100kWh"/>
    <n v="8"/>
    <n v="2107"/>
    <n v="3030.86"/>
    <n v="0"/>
  </r>
  <r>
    <x v="0"/>
    <x v="0"/>
    <s v="ADIL"/>
    <x v="0"/>
    <x v="6"/>
    <s v="Cajatambo"/>
    <s v="SER"/>
    <s v="R"/>
    <s v="Aislado"/>
    <s v="PR0205"/>
    <s v="BT5B-R"/>
    <s v="De 0 a 30 kWh "/>
    <n v="3678"/>
    <n v="26745"/>
    <n v="59159.55"/>
    <n v="-31304.799999999999"/>
  </r>
  <r>
    <x v="0"/>
    <x v="0"/>
    <s v="ADIL"/>
    <x v="0"/>
    <x v="6"/>
    <s v="Cajatambo"/>
    <s v="SER"/>
    <s v="R"/>
    <s v="Aislado"/>
    <s v="PR0205"/>
    <s v="BT5B-R"/>
    <s v="De 30 a 100kWh"/>
    <n v="435"/>
    <n v="21697"/>
    <n v="29997.5"/>
    <n v="-15250.26"/>
  </r>
  <r>
    <x v="0"/>
    <x v="0"/>
    <s v="ADIL"/>
    <x v="0"/>
    <x v="6"/>
    <s v="Cajatambo"/>
    <s v="SER"/>
    <s v="R"/>
    <s v="Aislado"/>
    <s v="PR0205"/>
    <s v="BT5B-R"/>
    <s v="Mayor a 100kWh"/>
    <n v="78"/>
    <n v="19748"/>
    <n v="25239.46"/>
    <n v="0"/>
  </r>
  <r>
    <x v="0"/>
    <x v="0"/>
    <s v="ADIL"/>
    <x v="0"/>
    <x v="7"/>
    <s v="Huarochiri"/>
    <s v="SER"/>
    <s v="R"/>
    <s v="Inteconectado"/>
    <s v="PR0206"/>
    <s v="BT5B-R"/>
    <s v="De 0 a 30 kWh "/>
    <n v="5457"/>
    <n v="33072"/>
    <n v="79679.759999999995"/>
    <n v="-40270.81"/>
  </r>
  <r>
    <x v="0"/>
    <x v="0"/>
    <s v="ADIL"/>
    <x v="0"/>
    <x v="7"/>
    <s v="Huarochiri"/>
    <s v="SER"/>
    <s v="R"/>
    <s v="Inteconectado"/>
    <s v="PR0206"/>
    <s v="BT5B-R"/>
    <s v="De 30 a 100kWh"/>
    <n v="741"/>
    <n v="39972"/>
    <n v="54917.34"/>
    <n v="-27068.73"/>
  </r>
  <r>
    <x v="0"/>
    <x v="0"/>
    <s v="ADIL"/>
    <x v="0"/>
    <x v="7"/>
    <s v="Huarochiri"/>
    <s v="SER"/>
    <s v="R"/>
    <s v="Inteconectado"/>
    <s v="PR0206"/>
    <s v="BT5B-R"/>
    <s v="Mayor a 100kWh"/>
    <n v="160"/>
    <n v="39250"/>
    <n v="47568.639999999999"/>
    <n v="1236.81"/>
  </r>
  <r>
    <x v="0"/>
    <x v="0"/>
    <s v="ADIL"/>
    <x v="0"/>
    <x v="8"/>
    <s v="Quicacha"/>
    <s v="SER"/>
    <s v="R"/>
    <s v="Aislado"/>
    <s v="PR0209"/>
    <s v="BT5B-R"/>
    <s v="De 0 a 30 kWh "/>
    <n v="307"/>
    <n v="2856"/>
    <n v="5885.59"/>
    <n v="-3352.83"/>
  </r>
  <r>
    <x v="0"/>
    <x v="0"/>
    <s v="ADIL"/>
    <x v="0"/>
    <x v="8"/>
    <s v="Quicacha"/>
    <s v="SER"/>
    <s v="R"/>
    <s v="Aislado"/>
    <s v="PR0209"/>
    <s v="BT5B-R"/>
    <s v="De 30 a 100kWh"/>
    <n v="161"/>
    <n v="9459"/>
    <n v="11865.36"/>
    <n v="-5635.2"/>
  </r>
  <r>
    <x v="0"/>
    <x v="0"/>
    <s v="ADIL"/>
    <x v="0"/>
    <x v="8"/>
    <s v="Quicacha"/>
    <s v="SER"/>
    <s v="R"/>
    <s v="Aislado"/>
    <s v="PR0209"/>
    <s v="BT5B-R"/>
    <s v="Mayor a 100kWh"/>
    <n v="20"/>
    <n v="3361"/>
    <n v="3108.36"/>
    <n v="80.77"/>
  </r>
  <r>
    <x v="0"/>
    <x v="0"/>
    <s v="ADIL"/>
    <x v="0"/>
    <x v="9"/>
    <s v="Marcabamba"/>
    <s v="SER"/>
    <s v="R"/>
    <s v="Inteconectado"/>
    <s v="PR0210"/>
    <s v="BT5B-R"/>
    <s v="De 0 a 30 kWh "/>
    <n v="710"/>
    <n v="6690"/>
    <n v="14205.78"/>
    <n v="-8047.93"/>
  </r>
  <r>
    <x v="0"/>
    <x v="0"/>
    <s v="ADIL"/>
    <x v="0"/>
    <x v="9"/>
    <s v="Marcabamba"/>
    <s v="SER"/>
    <s v="R"/>
    <s v="Inteconectado"/>
    <s v="PR0210"/>
    <s v="BT5B-R"/>
    <s v="De 30 a 100kWh"/>
    <n v="153"/>
    <n v="7685"/>
    <n v="10844.7"/>
    <n v="-5302.44"/>
  </r>
  <r>
    <x v="0"/>
    <x v="0"/>
    <s v="ADIL"/>
    <x v="0"/>
    <x v="9"/>
    <s v="Marcabamba"/>
    <s v="SER"/>
    <s v="R"/>
    <s v="Inteconectado"/>
    <s v="PR0210"/>
    <s v="BT5B-R"/>
    <s v="Mayor a 100kWh"/>
    <n v="16"/>
    <n v="2817"/>
    <n v="2922.16"/>
    <n v="75.989999999999995"/>
  </r>
  <r>
    <x v="0"/>
    <x v="0"/>
    <s v="ADIL"/>
    <x v="0"/>
    <x v="10"/>
    <s v="Humay Pampano"/>
    <s v="SER"/>
    <s v="R"/>
    <s v="Inteconectado"/>
    <s v="PR0211"/>
    <s v="BT5B-R"/>
    <s v="De 0 a 30 kWh "/>
    <n v="23"/>
    <n v="262"/>
    <n v="533.92999999999995"/>
    <n v="-296.10000000000002"/>
  </r>
  <r>
    <x v="0"/>
    <x v="0"/>
    <s v="ADIL"/>
    <x v="0"/>
    <x v="10"/>
    <s v="Humay Pampano"/>
    <s v="SER"/>
    <s v="R"/>
    <s v="Inteconectado"/>
    <s v="PR0211"/>
    <s v="BT5B-R"/>
    <s v="De 30 a 100kWh"/>
    <n v="11"/>
    <n v="662"/>
    <n v="858.74"/>
    <n v="-407.11"/>
  </r>
  <r>
    <x v="0"/>
    <x v="0"/>
    <s v="ADIL"/>
    <x v="0"/>
    <x v="10"/>
    <s v="Humay Pampano"/>
    <s v="SER"/>
    <s v="R"/>
    <s v="Inteconectado"/>
    <s v="PR0211"/>
    <s v="BT5B-R"/>
    <s v="Mayor a 100kWh"/>
    <n v="7"/>
    <n v="2244"/>
    <n v="2364.0700000000002"/>
    <n v="61.47"/>
  </r>
  <r>
    <x v="0"/>
    <x v="0"/>
    <s v="ADIL"/>
    <x v="0"/>
    <x v="11"/>
    <s v="Pasco Rural (Huachon)"/>
    <s v="6"/>
    <s v="R"/>
    <s v="Inteconectado"/>
    <s v="PL0212"/>
    <s v="BT5B-R"/>
    <s v="De 0 a 30 kWh "/>
    <n v="614"/>
    <n v="6371"/>
    <n v="7338.46"/>
    <n v="-2487.34"/>
  </r>
  <r>
    <x v="0"/>
    <x v="0"/>
    <s v="ADIL"/>
    <x v="0"/>
    <x v="11"/>
    <s v="Pasco Rural (Huachon)"/>
    <s v="6"/>
    <s v="R"/>
    <s v="Inteconectado"/>
    <s v="PL0212"/>
    <s v="BT5B-R"/>
    <s v="De 30 a 100kWh"/>
    <n v="119"/>
    <n v="5619"/>
    <n v="4819.8999999999996"/>
    <n v="-1370.88"/>
  </r>
  <r>
    <x v="0"/>
    <x v="0"/>
    <s v="ADIL"/>
    <x v="0"/>
    <x v="11"/>
    <s v="Pasco Rural (Huachon)"/>
    <s v="6"/>
    <s v="R"/>
    <s v="Inteconectado"/>
    <s v="PL0212"/>
    <s v="BT5B-R"/>
    <s v="Mayor a 100kWh"/>
    <n v="9"/>
    <n v="3151"/>
    <n v="3259.17"/>
    <n v="81.489999999999995"/>
  </r>
  <r>
    <x v="0"/>
    <x v="0"/>
    <s v="ADIL"/>
    <x v="0"/>
    <x v="12"/>
    <s v="Yauyos"/>
    <s v="SER"/>
    <s v="R"/>
    <s v="Inteconectado"/>
    <s v="PR0213"/>
    <s v="BT5B-R"/>
    <s v="De 0 a 30 kWh "/>
    <n v="469"/>
    <n v="2641"/>
    <n v="6509.01"/>
    <n v="-3070.86"/>
  </r>
  <r>
    <x v="0"/>
    <x v="0"/>
    <s v="ADIL"/>
    <x v="0"/>
    <x v="12"/>
    <s v="Yauyos"/>
    <s v="SER"/>
    <s v="R"/>
    <s v="Inteconectado"/>
    <s v="PR0213"/>
    <s v="BT5B-R"/>
    <s v="De 30 a 100kWh"/>
    <n v="55"/>
    <n v="2683"/>
    <n v="3778.4"/>
    <n v="-1856.4"/>
  </r>
  <r>
    <x v="0"/>
    <x v="0"/>
    <s v="ADIL"/>
    <x v="0"/>
    <x v="12"/>
    <s v="Yauyos"/>
    <s v="SER"/>
    <s v="R"/>
    <s v="Inteconectado"/>
    <s v="PR0213"/>
    <s v="BT5B-R"/>
    <s v="Mayor a 100kWh"/>
    <n v="7"/>
    <n v="1482"/>
    <n v="2183.11"/>
    <n v="56.76"/>
  </r>
  <r>
    <x v="0"/>
    <x v="0"/>
    <s v="ADIL"/>
    <x v="0"/>
    <x v="13"/>
    <s v="Lunahuana"/>
    <s v="SER"/>
    <s v="R"/>
    <s v="Inteconectado"/>
    <s v="PR0214"/>
    <s v="BT5B-R"/>
    <s v="De 0 a 30 kWh "/>
    <n v="2351"/>
    <n v="16314.01"/>
    <n v="37526.589999999997"/>
    <n v="-19399.509999999998"/>
  </r>
  <r>
    <x v="0"/>
    <x v="0"/>
    <s v="ADIL"/>
    <x v="0"/>
    <x v="13"/>
    <s v="Lunahuana"/>
    <s v="SER"/>
    <s v="R"/>
    <s v="Inteconectado"/>
    <s v="PR0214"/>
    <s v="BT5B-R"/>
    <s v="De 30 a 100kWh"/>
    <n v="493"/>
    <n v="26093.01"/>
    <n v="36112"/>
    <n v="-17140.900000000001"/>
  </r>
  <r>
    <x v="0"/>
    <x v="0"/>
    <s v="ADIL"/>
    <x v="0"/>
    <x v="13"/>
    <s v="Lunahuana"/>
    <s v="SER"/>
    <s v="R"/>
    <s v="Inteconectado"/>
    <s v="PR0214"/>
    <s v="BT5B-R"/>
    <s v="Mayor a 100kWh"/>
    <n v="91"/>
    <n v="25981"/>
    <n v="31255.360000000001"/>
    <n v="812.63"/>
  </r>
  <r>
    <x v="0"/>
    <x v="0"/>
    <s v="ADIL"/>
    <x v="0"/>
    <x v="14"/>
    <s v="Charape"/>
    <s v="SER"/>
    <s v="R"/>
    <s v="Aislado"/>
    <s v="PL0216"/>
    <s v="BT5B-R"/>
    <s v="De 0 a 30 kWh "/>
    <n v="310"/>
    <n v="3628"/>
    <n v="7064.71"/>
    <n v="-4202.91"/>
  </r>
  <r>
    <x v="0"/>
    <x v="0"/>
    <s v="ADIL"/>
    <x v="0"/>
    <x v="14"/>
    <s v="Charape"/>
    <s v="SER"/>
    <s v="R"/>
    <s v="Aislado"/>
    <s v="PL0216"/>
    <s v="BT5B-R"/>
    <s v="De 30 a 100kWh"/>
    <n v="107"/>
    <n v="6016"/>
    <n v="7716.72"/>
    <n v="-3698.1"/>
  </r>
  <r>
    <x v="0"/>
    <x v="0"/>
    <s v="ADIL"/>
    <x v="0"/>
    <x v="14"/>
    <s v="Charape"/>
    <s v="SER"/>
    <s v="R"/>
    <s v="Aislado"/>
    <s v="PL0216"/>
    <s v="BT5B-R"/>
    <s v="Mayor a 100kWh"/>
    <n v="10"/>
    <n v="1600"/>
    <n v="1426.13"/>
    <n v="0"/>
  </r>
  <r>
    <x v="0"/>
    <x v="0"/>
    <s v="ADIL"/>
    <x v="0"/>
    <x v="15"/>
    <s v="Coracora"/>
    <s v="SER"/>
    <s v="R"/>
    <s v="Inteconectado"/>
    <s v="PR0210"/>
    <s v="BT5B-R"/>
    <s v="De 0 a 30 kWh "/>
    <n v="5316"/>
    <n v="31066"/>
    <n v="76422.710000000006"/>
    <n v="-37551.08"/>
  </r>
  <r>
    <x v="0"/>
    <x v="0"/>
    <s v="ADIL"/>
    <x v="0"/>
    <x v="15"/>
    <s v="Coracora"/>
    <s v="SER"/>
    <s v="R"/>
    <s v="Inteconectado"/>
    <s v="PR0210"/>
    <s v="BT5B-R"/>
    <s v="De 30 a 100kWh"/>
    <n v="471"/>
    <n v="22974"/>
    <n v="34385.42"/>
    <n v="-15759"/>
  </r>
  <r>
    <x v="0"/>
    <x v="0"/>
    <s v="ADIL"/>
    <x v="0"/>
    <x v="15"/>
    <s v="Coracora"/>
    <s v="SER"/>
    <s v="R"/>
    <s v="Inteconectado"/>
    <s v="PR0210"/>
    <s v="BT5B-R"/>
    <s v="Mayor a 100kWh"/>
    <n v="84"/>
    <n v="21009"/>
    <n v="31482.799999999999"/>
    <n v="818.54"/>
  </r>
  <r>
    <x v="0"/>
    <x v="0"/>
    <s v="ADIL"/>
    <x v="0"/>
    <x v="16"/>
    <s v="Chuquibamba"/>
    <s v="SER"/>
    <s v="R"/>
    <s v="Inteconectado"/>
    <s v="PL0265"/>
    <s v="BT5B-R"/>
    <s v="De 0 a 30 kWh "/>
    <n v="258"/>
    <n v="2204"/>
    <n v="4797.9399999999996"/>
    <n v="-1743.67"/>
  </r>
  <r>
    <x v="0"/>
    <x v="0"/>
    <s v="ADIL"/>
    <x v="0"/>
    <x v="16"/>
    <s v="Chuquibamba"/>
    <s v="SER"/>
    <s v="R"/>
    <s v="Inteconectado"/>
    <s v="PL0265"/>
    <s v="BT5B-R"/>
    <s v="De 30 a 100kWh"/>
    <n v="29"/>
    <n v="1449"/>
    <n v="2011.65"/>
    <n v="-664.44"/>
  </r>
  <r>
    <x v="0"/>
    <x v="0"/>
    <s v="ADIL"/>
    <x v="0"/>
    <x v="16"/>
    <s v="Chuquibamba"/>
    <s v="SER"/>
    <s v="R"/>
    <s v="Inteconectado"/>
    <s v="PL0265"/>
    <s v="BT5B-R"/>
    <s v="Mayor a 100kWh"/>
    <n v="8"/>
    <n v="2014"/>
    <n v="2850.09"/>
    <n v="71.25"/>
  </r>
  <r>
    <x v="0"/>
    <x v="0"/>
    <s v="ADIL"/>
    <x v="0"/>
    <x v="17"/>
    <s v="Valle Purmacana"/>
    <s v="SER"/>
    <s v="R"/>
    <s v="Inteconectado"/>
    <s v="PR0309"/>
    <s v="BT5B-R"/>
    <s v="De 0 a 30 kWh "/>
    <n v="1423"/>
    <n v="12763"/>
    <n v="27247.31"/>
    <n v="-15506.34"/>
  </r>
  <r>
    <x v="0"/>
    <x v="0"/>
    <s v="ADIL"/>
    <x v="0"/>
    <x v="17"/>
    <s v="Valle Purmacana"/>
    <s v="SER"/>
    <s v="R"/>
    <s v="Inteconectado"/>
    <s v="PR0309"/>
    <s v="BT5B-R"/>
    <s v="De 30 a 100kWh"/>
    <n v="654"/>
    <n v="36651"/>
    <n v="44928.800000000003"/>
    <n v="-23827.97"/>
  </r>
  <r>
    <x v="0"/>
    <x v="0"/>
    <s v="ADIL"/>
    <x v="0"/>
    <x v="17"/>
    <s v="Valle Purmacana"/>
    <s v="SER"/>
    <s v="R"/>
    <s v="Inteconectado"/>
    <s v="PR0309"/>
    <s v="BT5B-R"/>
    <s v="Mayor a 100kWh"/>
    <n v="139"/>
    <n v="25355"/>
    <n v="16845.62"/>
    <n v="438.02"/>
  </r>
  <r>
    <x v="0"/>
    <x v="0"/>
    <s v="ADIL"/>
    <x v="0"/>
    <x v="18"/>
    <s v="Tambo Quemado"/>
    <s v="SER"/>
    <s v="R"/>
    <s v="Inteconectado"/>
    <s v="PR0210"/>
    <s v="BT5B-R"/>
    <s v="De 0 a 30 kWh "/>
    <n v="768"/>
    <n v="4877"/>
    <n v="11678.84"/>
    <n v="-5819.25"/>
  </r>
  <r>
    <x v="0"/>
    <x v="0"/>
    <s v="ADIL"/>
    <x v="0"/>
    <x v="18"/>
    <s v="Tambo Quemado"/>
    <s v="SER"/>
    <s v="R"/>
    <s v="Inteconectado"/>
    <s v="PR0210"/>
    <s v="BT5B-R"/>
    <s v="De 30 a 100kWh"/>
    <n v="127"/>
    <n v="7443"/>
    <n v="9890.98"/>
    <n v="-4190.04"/>
  </r>
  <r>
    <x v="0"/>
    <x v="0"/>
    <s v="ADIL"/>
    <x v="0"/>
    <x v="18"/>
    <s v="Tambo Quemado"/>
    <s v="SER"/>
    <s v="R"/>
    <s v="Inteconectado"/>
    <s v="PR0210"/>
    <s v="BT5B-R"/>
    <s v="Mayor a 100kWh"/>
    <n v="35"/>
    <n v="5353"/>
    <n v="5294.09"/>
    <n v="137.63999999999999"/>
  </r>
  <r>
    <x v="0"/>
    <x v="0"/>
    <s v="ADIL"/>
    <x v="0"/>
    <x v="19"/>
    <s v="Sistema Eléctrico Rural Cangallo V Etapa"/>
    <s v="SER"/>
    <s v="R"/>
    <s v="Inteconectado"/>
    <s v="PR0198"/>
    <s v="BT5B-R"/>
    <s v="De 0 a 30 kWh "/>
    <n v="275"/>
    <n v="679"/>
    <n v="2479.4899999999998"/>
    <n v="-839.38"/>
  </r>
  <r>
    <x v="0"/>
    <x v="0"/>
    <s v="ADIL"/>
    <x v="0"/>
    <x v="19"/>
    <s v="Sistema Eléctrico Rural Cangallo V Etapa"/>
    <s v="SER"/>
    <s v="R"/>
    <s v="Inteconectado"/>
    <s v="PR0198"/>
    <s v="BT5B-R"/>
    <s v="De 30 a 100kWh"/>
    <n v="2"/>
    <n v="114"/>
    <n v="178.34"/>
    <n v="-74.16"/>
  </r>
  <r>
    <x v="0"/>
    <x v="0"/>
    <s v="ADIL"/>
    <x v="0"/>
    <x v="19"/>
    <s v="Sistema Eléctrico Rural Cangallo V Etapa"/>
    <s v="SER"/>
    <s v="R"/>
    <s v="Inteconectado"/>
    <s v="PR0198"/>
    <s v="BT5B-R"/>
    <s v="Mayor a 100kWh"/>
    <n v="1"/>
    <n v="107"/>
    <n v="175.73"/>
    <n v="4.57"/>
  </r>
  <r>
    <x v="0"/>
    <x v="0"/>
    <s v="ADIL"/>
    <x v="0"/>
    <x v="20"/>
    <s v="Sistema Eléctrico Rural Coracora"/>
    <s v="SER"/>
    <s v="R"/>
    <s v="Inteconectado"/>
    <s v="PR0120"/>
    <s v="BT5B-R"/>
    <s v="De 0 a 30 kWh "/>
    <n v="555"/>
    <n v="1729"/>
    <n v="5576.27"/>
    <n v="-2137.33"/>
  </r>
  <r>
    <x v="0"/>
    <x v="0"/>
    <s v="ADIL"/>
    <x v="0"/>
    <x v="20"/>
    <s v="Sistema Eléctrico Rural Coracora"/>
    <s v="SER"/>
    <s v="R"/>
    <s v="Inteconectado"/>
    <s v="PR0120"/>
    <s v="BT5B-R"/>
    <s v="De 30 a 100kWh"/>
    <n v="12"/>
    <n v="528"/>
    <n v="800.37"/>
    <n v="-444.96"/>
  </r>
  <r>
    <x v="0"/>
    <x v="0"/>
    <s v="ADIL"/>
    <x v="0"/>
    <x v="20"/>
    <s v="Sistema Eléctrico Rural Coracora"/>
    <s v="SER"/>
    <s v="R"/>
    <s v="Inteconectado"/>
    <s v="PR0120"/>
    <s v="BT5B-R"/>
    <s v="Mayor a 100kWh"/>
    <n v="2"/>
    <n v="314"/>
    <n v="510.96"/>
    <n v="13.29"/>
  </r>
  <r>
    <x v="0"/>
    <x v="0"/>
    <s v="ADIL"/>
    <x v="0"/>
    <x v="21"/>
    <s v="Sistema Eléctrico Rural Ayacucho Sur"/>
    <s v="SER"/>
    <s v="R"/>
    <s v="Inteconectado"/>
    <s v="PR0120"/>
    <s v="BT5B-R"/>
    <s v="De 0 a 30 kWh "/>
    <n v="761"/>
    <n v="2883"/>
    <n v="8462.7999999999993"/>
    <n v="-3416.63"/>
  </r>
  <r>
    <x v="0"/>
    <x v="0"/>
    <s v="ADIL"/>
    <x v="0"/>
    <x v="21"/>
    <s v="Sistema Eléctrico Rural Ayacucho Sur"/>
    <s v="SER"/>
    <s v="R"/>
    <s v="Inteconectado"/>
    <s v="PR0120"/>
    <s v="BT5B-R"/>
    <s v="De 30 a 100kWh"/>
    <n v="18"/>
    <n v="924"/>
    <n v="1413.63"/>
    <n v="-556.20000000000005"/>
  </r>
  <r>
    <x v="0"/>
    <x v="0"/>
    <s v="ADIL"/>
    <x v="0"/>
    <x v="21"/>
    <s v="Sistema Eléctrico Rural Ayacucho Sur"/>
    <s v="SER"/>
    <s v="R"/>
    <s v="Inteconectado"/>
    <s v="PR0120"/>
    <s v="BT5B-R"/>
    <s v="Mayor a 100kWh"/>
    <n v="9"/>
    <n v="2879"/>
    <n v="4029.85"/>
    <n v="104.77"/>
  </r>
  <r>
    <x v="0"/>
    <x v="0"/>
    <s v="ADIL"/>
    <x v="0"/>
    <x v="22"/>
    <s v="Sistema Eléctrico Rural Canaan - Fermin Tanguis"/>
    <s v="SER"/>
    <s v="R"/>
    <s v="Inteconectado"/>
    <s v="PR0214"/>
    <s v="BT5B-R"/>
    <s v="De 0 a 30 kWh "/>
    <n v="93"/>
    <n v="805"/>
    <n v="1754.01"/>
    <n v="-993.21"/>
  </r>
  <r>
    <x v="0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558"/>
    <n v="2108.9"/>
    <n v="-1073.29"/>
  </r>
  <r>
    <x v="0"/>
    <x v="0"/>
    <s v="ADIL"/>
    <x v="0"/>
    <x v="22"/>
    <s v="Sistema Eléctrico Rural Canaan - Fermin Tanguis"/>
    <s v="SER"/>
    <s v="R"/>
    <s v="Inteconectado"/>
    <s v="PR0214"/>
    <s v="BT5B-R"/>
    <s v="Mayor a 100kWh"/>
    <n v="3"/>
    <n v="691"/>
    <n v="712.26"/>
    <n v="18.52"/>
  </r>
  <r>
    <x v="0"/>
    <x v="0"/>
    <s v="ADIL"/>
    <x v="0"/>
    <x v="23"/>
    <s v="SER Castro Virreyna"/>
    <s v="SER"/>
    <s v="R"/>
    <s v="Inteconectado"/>
    <s v="PR0104"/>
    <s v="BT5B-R"/>
    <s v="De 0 a 30 kWh "/>
    <n v="1354"/>
    <n v="5552"/>
    <n v="15686.83"/>
    <n v="-6805.97"/>
  </r>
  <r>
    <x v="0"/>
    <x v="0"/>
    <s v="ADIL"/>
    <x v="0"/>
    <x v="23"/>
    <s v="SER Castro Virreyna"/>
    <s v="SER"/>
    <s v="R"/>
    <s v="Inteconectado"/>
    <s v="PR0104"/>
    <s v="BT5B-R"/>
    <s v="De 30 a 100kWh"/>
    <n v="41"/>
    <n v="2069"/>
    <n v="3014.26"/>
    <n v="-1438.71"/>
  </r>
  <r>
    <x v="0"/>
    <x v="0"/>
    <s v="ADIL"/>
    <x v="0"/>
    <x v="23"/>
    <s v="SER Castro Virreyna"/>
    <s v="SER"/>
    <s v="R"/>
    <s v="Inteconectado"/>
    <s v="PR0104"/>
    <s v="BT5B-R"/>
    <s v="Mayor a 100kWh"/>
    <n v="5"/>
    <n v="753"/>
    <n v="878.93"/>
    <n v="22.85"/>
  </r>
  <r>
    <x v="0"/>
    <x v="0"/>
    <s v="ADIL"/>
    <x v="0"/>
    <x v="24"/>
    <s v="HUAURA-SAYAN 2DA ETAPA"/>
    <s v="SER"/>
    <s v="R"/>
    <s v="Inteconectado"/>
    <s v="PR0268"/>
    <s v="BT5B-R"/>
    <s v="De 0 a 30 kWh "/>
    <n v="756"/>
    <n v="7352"/>
    <n v="15377.69"/>
    <n v="-8941.17"/>
  </r>
  <r>
    <x v="0"/>
    <x v="0"/>
    <s v="ADIL"/>
    <x v="0"/>
    <x v="24"/>
    <s v="HUAURA-SAYAN 2DA ETAPA"/>
    <s v="SER"/>
    <s v="R"/>
    <s v="Inteconectado"/>
    <s v="PR0268"/>
    <s v="BT5B-R"/>
    <s v="De 30 a 100kWh"/>
    <n v="529"/>
    <n v="32237"/>
    <n v="38009.61"/>
    <n v="-19297.919999999998"/>
  </r>
  <r>
    <x v="0"/>
    <x v="0"/>
    <s v="ADIL"/>
    <x v="0"/>
    <x v="24"/>
    <s v="HUAURA-SAYAN 2DA ETAPA"/>
    <s v="SER"/>
    <s v="R"/>
    <s v="Inteconectado"/>
    <s v="PR0268"/>
    <s v="BT5B-R"/>
    <s v="Mayor a 100kWh"/>
    <n v="168"/>
    <n v="25749"/>
    <n v="17428.810000000001"/>
    <n v="453.16"/>
  </r>
  <r>
    <x v="0"/>
    <x v="0"/>
    <s v="ADIL"/>
    <x v="0"/>
    <x v="25"/>
    <s v="PSE Yauca del Rosario - SE0269"/>
    <s v="SER"/>
    <s v="R"/>
    <s v="Inteconectado"/>
    <s v="PR0269"/>
    <s v="BT5B-R"/>
    <s v="De 0 a 30 kWh "/>
    <n v="385"/>
    <n v="1884"/>
    <n v="4956.6000000000004"/>
    <n v="-2325.46"/>
  </r>
  <r>
    <x v="0"/>
    <x v="0"/>
    <s v="ADIL"/>
    <x v="0"/>
    <x v="25"/>
    <s v="PSE Yauca del Rosario - SE0269"/>
    <s v="SER"/>
    <s v="R"/>
    <s v="Inteconectado"/>
    <s v="PR0269"/>
    <s v="BT5B-R"/>
    <s v="De 30 a 100kWh"/>
    <n v="74"/>
    <n v="3734"/>
    <n v="5261.98"/>
    <n v="-2740.22"/>
  </r>
  <r>
    <x v="0"/>
    <x v="0"/>
    <s v="ADIL"/>
    <x v="0"/>
    <x v="25"/>
    <s v="PSE Yauca del Rosario - SE0269"/>
    <s v="SER"/>
    <s v="R"/>
    <s v="Inteconectado"/>
    <s v="PR0269"/>
    <s v="BT5B-R"/>
    <s v="Mayor a 100kWh"/>
    <n v="11"/>
    <n v="2406"/>
    <n v="2651.91"/>
    <n v="68.95"/>
  </r>
  <r>
    <x v="0"/>
    <x v="0"/>
    <s v="ADIL"/>
    <x v="0"/>
    <x v="26"/>
    <s v="SER PAMPA CONCON TOPARA"/>
    <s v="SER"/>
    <s v="R"/>
    <s v="Inteconectado"/>
    <s v="PR0211"/>
    <s v="BT5B-R"/>
    <s v="De 0 a 30 kWh "/>
    <n v="1335"/>
    <n v="6910.2"/>
    <n v="17782.349999999999"/>
    <n v="-8525.6200000000008"/>
  </r>
  <r>
    <x v="0"/>
    <x v="0"/>
    <s v="ADIL"/>
    <x v="0"/>
    <x v="26"/>
    <s v="SER PAMPA CONCON TOPARA"/>
    <s v="SER"/>
    <s v="R"/>
    <s v="Inteconectado"/>
    <s v="PR0211"/>
    <s v="BT5B-R"/>
    <s v="De 30 a 100kWh"/>
    <n v="238"/>
    <n v="13760"/>
    <n v="18108.939999999999"/>
    <n v="-8808.3799999999992"/>
  </r>
  <r>
    <x v="0"/>
    <x v="0"/>
    <s v="ADIL"/>
    <x v="0"/>
    <x v="26"/>
    <s v="SER PAMPA CONCON TOPARA"/>
    <s v="SER"/>
    <s v="R"/>
    <s v="Inteconectado"/>
    <s v="PR0211"/>
    <s v="BT5B-R"/>
    <s v="Mayor a 100kWh"/>
    <n v="81"/>
    <n v="15235"/>
    <n v="13144.9"/>
    <n v="341.83"/>
  </r>
  <r>
    <x v="0"/>
    <x v="0"/>
    <s v="ADIL"/>
    <x v="0"/>
    <x v="27"/>
    <s v="SER DATEM DEL MARAÑON"/>
    <s v="SER"/>
    <s v="R"/>
    <s v="Aislado"/>
    <s v="PR0273"/>
    <s v="BT5B-R"/>
    <s v="De 0 a 30 kWh "/>
    <n v="384"/>
    <n v="1425.88"/>
    <n v="4110.59"/>
    <n v="-1673.85"/>
  </r>
  <r>
    <x v="0"/>
    <x v="0"/>
    <s v="ADIL"/>
    <x v="0"/>
    <x v="27"/>
    <s v="SER DATEM DEL MARAÑON"/>
    <s v="SER"/>
    <s v="R"/>
    <s v="Aislado"/>
    <s v="PR0273"/>
    <s v="BT5B-R"/>
    <s v="De 30 a 100kWh"/>
    <n v="10"/>
    <n v="643.79"/>
    <n v="1026.01"/>
    <n v="-352.2"/>
  </r>
  <r>
    <x v="0"/>
    <x v="0"/>
    <s v="ADIL"/>
    <x v="0"/>
    <x v="28"/>
    <s v="SER QUILMANA"/>
    <s v="SER"/>
    <s v="R"/>
    <s v="Inteconectado"/>
    <s v="PR0211"/>
    <s v="BT5B-R"/>
    <s v="De 0 a 30 kWh "/>
    <n v="197"/>
    <n v="492"/>
    <n v="1783.97"/>
    <n v="-606.99"/>
  </r>
  <r>
    <x v="0"/>
    <x v="0"/>
    <s v="ADIL"/>
    <x v="0"/>
    <x v="28"/>
    <s v="SER QUILMANA"/>
    <s v="SER"/>
    <s v="R"/>
    <s v="Inteconectado"/>
    <s v="PR0211"/>
    <s v="BT5B-R"/>
    <s v="De 30 a 100kWh"/>
    <n v="21"/>
    <n v="1245"/>
    <n v="1623.66"/>
    <n v="-777.21"/>
  </r>
  <r>
    <x v="0"/>
    <x v="0"/>
    <s v="ADIL"/>
    <x v="0"/>
    <x v="28"/>
    <s v="SER QUILMANA"/>
    <s v="SER"/>
    <s v="R"/>
    <s v="Inteconectado"/>
    <s v="PR0211"/>
    <s v="BT5B-R"/>
    <s v="Mayor a 100kWh"/>
    <n v="1"/>
    <n v="719"/>
    <n v="606.02"/>
    <n v="15.76"/>
  </r>
  <r>
    <x v="0"/>
    <x v="0"/>
    <s v="ADIL"/>
    <x v="0"/>
    <x v="29"/>
    <s v="SER CP GUADALUPE-SANTA FE-RUQUIA VEGUETA HUAURA"/>
    <s v="SER"/>
    <s v="R"/>
    <s v="Inteconectado"/>
    <s v="PR0211"/>
    <s v="BT5B-R"/>
    <s v="De 0 a 30 kWh "/>
    <n v="153"/>
    <n v="1517"/>
    <n v="3157.75"/>
    <n v="-1844.92"/>
  </r>
  <r>
    <x v="0"/>
    <x v="0"/>
    <s v="ADIL"/>
    <x v="0"/>
    <x v="29"/>
    <s v="SER CP GUADALUPE-SANTA FE-RUQUIA VEGUETA HUAURA"/>
    <s v="SER"/>
    <s v="R"/>
    <s v="Inteconectado"/>
    <s v="PR0211"/>
    <s v="BT5B-R"/>
    <s v="De 30 a 100kWh"/>
    <n v="71"/>
    <n v="4100"/>
    <n v="4957.17"/>
    <n v="-2590.08"/>
  </r>
  <r>
    <x v="0"/>
    <x v="0"/>
    <s v="ADIL"/>
    <x v="0"/>
    <x v="29"/>
    <s v="SER CP GUADALUPE-SANTA FE-RUQUIA VEGUETA HUAURA"/>
    <s v="SER"/>
    <s v="R"/>
    <s v="Inteconectado"/>
    <s v="PR0211"/>
    <s v="BT5B-R"/>
    <s v="Mayor a 100kWh"/>
    <n v="14"/>
    <n v="2044"/>
    <n v="1372.33"/>
    <n v="35.68"/>
  </r>
  <r>
    <x v="0"/>
    <x v="0"/>
    <s v="ADIL"/>
    <x v="0"/>
    <x v="30"/>
    <s v="SER VALLE DE CARAL"/>
    <s v="SER"/>
    <s v="R"/>
    <s v="Inteconectado"/>
    <s v="PR0211"/>
    <s v="BT5B-R"/>
    <s v="De 0 a 30 kWh "/>
    <n v="217"/>
    <n v="2052"/>
    <n v="4323.1000000000004"/>
    <n v="-2496.0500000000002"/>
  </r>
  <r>
    <x v="0"/>
    <x v="0"/>
    <s v="ADIL"/>
    <x v="0"/>
    <x v="30"/>
    <s v="SER VALLE DE CARAL"/>
    <s v="SER"/>
    <s v="R"/>
    <s v="Inteconectado"/>
    <s v="PR0211"/>
    <s v="BT5B-R"/>
    <s v="De 30 a 100kWh"/>
    <n v="192"/>
    <n v="12101"/>
    <n v="14051.98"/>
    <n v="-7006.08"/>
  </r>
  <r>
    <x v="0"/>
    <x v="0"/>
    <s v="ADIL"/>
    <x v="0"/>
    <x v="30"/>
    <s v="SER VALLE DE CARAL"/>
    <s v="SER"/>
    <s v="R"/>
    <s v="Inteconectado"/>
    <s v="PR0211"/>
    <s v="BT5B-R"/>
    <s v="Mayor a 100kWh"/>
    <n v="61"/>
    <n v="9933.9"/>
    <n v="6825.41"/>
    <n v="177.51"/>
  </r>
  <r>
    <x v="0"/>
    <x v="0"/>
    <s v="ADIL"/>
    <x v="0"/>
    <x v="31"/>
    <s v="SER Acari-Chala"/>
    <s v="SER"/>
    <s v="R"/>
    <s v="Inteconectado"/>
    <s v="PR0120"/>
    <s v="BT5B-R"/>
    <s v="De 0 a 30 kWh "/>
    <n v="1148"/>
    <n v="10432"/>
    <n v="22468.82"/>
    <n v="-12894.39"/>
  </r>
  <r>
    <x v="0"/>
    <x v="0"/>
    <s v="ADIL"/>
    <x v="0"/>
    <x v="31"/>
    <s v="SER Acari-Chala"/>
    <s v="SER"/>
    <s v="R"/>
    <s v="Inteconectado"/>
    <s v="PR0120"/>
    <s v="BT5B-R"/>
    <s v="De 30 a 100kWh"/>
    <n v="736"/>
    <n v="43874"/>
    <n v="57950.53"/>
    <n v="-27290.880000000001"/>
  </r>
  <r>
    <x v="0"/>
    <x v="0"/>
    <s v="ADIL"/>
    <x v="0"/>
    <x v="31"/>
    <s v="SER Acari-Chala"/>
    <s v="SER"/>
    <s v="R"/>
    <s v="Inteconectado"/>
    <s v="PR0120"/>
    <s v="BT5B-R"/>
    <s v="Mayor a 100kWh"/>
    <n v="523"/>
    <n v="118266"/>
    <n v="105740.92"/>
    <n v="2749.15"/>
  </r>
  <r>
    <x v="0"/>
    <x v="0"/>
    <s v="ADIL"/>
    <x v="0"/>
    <x v="32"/>
    <s v="SER Calango II Etapa"/>
    <s v="SER"/>
    <s v="R"/>
    <s v="Inteconectado"/>
    <s v="PR0206"/>
    <s v="BT5B-R"/>
    <s v="De 0 a 30 kWh "/>
    <n v="143"/>
    <n v="1110"/>
    <n v="2433.1999999999998"/>
    <n v="-1322.63"/>
  </r>
  <r>
    <x v="0"/>
    <x v="0"/>
    <s v="ADIL"/>
    <x v="0"/>
    <x v="32"/>
    <s v="SER Calango II Etapa"/>
    <s v="SER"/>
    <s v="R"/>
    <s v="Inteconectado"/>
    <s v="PR0206"/>
    <s v="BT5B-R"/>
    <s v="De 30 a 100kWh"/>
    <n v="43"/>
    <n v="2496"/>
    <n v="3231.85"/>
    <n v="-1537.25"/>
  </r>
  <r>
    <x v="0"/>
    <x v="0"/>
    <s v="ADIL"/>
    <x v="0"/>
    <x v="32"/>
    <s v="SER Calango II Etapa"/>
    <s v="SER"/>
    <s v="R"/>
    <s v="Inteconectado"/>
    <s v="PR0206"/>
    <s v="BT5B-R"/>
    <s v="Mayor a 100kWh"/>
    <n v="54"/>
    <n v="12437"/>
    <n v="10896.52"/>
    <n v="283.31"/>
  </r>
  <r>
    <x v="0"/>
    <x v="0"/>
    <s v="ADIL"/>
    <x v="0"/>
    <x v="33"/>
    <s v="SER Ihuari"/>
    <s v="SER"/>
    <s v="R"/>
    <s v="Inteconectado"/>
    <s v="PR0268"/>
    <s v="BT5B-R"/>
    <s v="De 0 a 30 kWh "/>
    <n v="735"/>
    <n v="3305"/>
    <n v="8920.3700000000008"/>
    <n v="-4019.47"/>
  </r>
  <r>
    <x v="0"/>
    <x v="0"/>
    <s v="ADIL"/>
    <x v="0"/>
    <x v="33"/>
    <s v="SER Ihuari"/>
    <s v="SER"/>
    <s v="R"/>
    <s v="Inteconectado"/>
    <s v="PR0268"/>
    <s v="BT5B-R"/>
    <s v="De 30 a 100kWh"/>
    <n v="68"/>
    <n v="3331"/>
    <n v="4368.4399999999996"/>
    <n v="-2480.64"/>
  </r>
  <r>
    <x v="0"/>
    <x v="0"/>
    <s v="ADIL"/>
    <x v="0"/>
    <x v="33"/>
    <s v="SER Ihuari"/>
    <s v="SER"/>
    <s v="R"/>
    <s v="Inteconectado"/>
    <s v="PR0268"/>
    <s v="BT5B-R"/>
    <s v="Mayor a 100kWh"/>
    <n v="9"/>
    <n v="1276"/>
    <n v="858.01"/>
    <n v="22.32"/>
  </r>
  <r>
    <x v="0"/>
    <x v="0"/>
    <s v="CHAV"/>
    <x v="1"/>
    <x v="34"/>
    <s v="Chao"/>
    <s v="3"/>
    <s v="U"/>
    <s v="Inteconectado"/>
    <s v="PL0157"/>
    <s v="BT5B-R"/>
    <s v="De 0 a 30 kWh "/>
    <n v="2588"/>
    <n v="32275"/>
    <n v="20981.33"/>
    <n v="-4389.05"/>
  </r>
  <r>
    <x v="0"/>
    <x v="0"/>
    <s v="CHAV"/>
    <x v="1"/>
    <x v="34"/>
    <s v="Chao"/>
    <s v="3"/>
    <s v="U"/>
    <s v="Inteconectado"/>
    <s v="PL0157"/>
    <s v="BT5B-R"/>
    <s v="De 30 a 100kWh"/>
    <n v="2188"/>
    <n v="130901"/>
    <n v="68884.399999999994"/>
    <n v="-8927.0400000000009"/>
  </r>
  <r>
    <x v="0"/>
    <x v="0"/>
    <s v="CHAV"/>
    <x v="1"/>
    <x v="34"/>
    <s v="Chao"/>
    <s v="3"/>
    <s v="U"/>
    <s v="Inteconectado"/>
    <s v="PL0157"/>
    <s v="BT5B-R"/>
    <s v="Mayor a 100kWh"/>
    <n v="795"/>
    <n v="145515"/>
    <n v="83662"/>
    <n v="2115.48"/>
  </r>
  <r>
    <x v="0"/>
    <x v="0"/>
    <s v="CHAV"/>
    <x v="1"/>
    <x v="35"/>
    <s v="Tanguche Desarenador"/>
    <s v="3"/>
    <s v="U"/>
    <s v="Aislado"/>
    <s v="PL0260"/>
    <s v="BT5B-R"/>
    <s v="De 0 a 30 kWh "/>
    <n v="643"/>
    <n v="6200"/>
    <n v="3558.06"/>
    <n v="-1615.82"/>
  </r>
  <r>
    <x v="0"/>
    <x v="0"/>
    <s v="CHAV"/>
    <x v="1"/>
    <x v="35"/>
    <s v="Tanguche Desarenador"/>
    <s v="3"/>
    <s v="U"/>
    <s v="Aislado"/>
    <s v="PL0260"/>
    <s v="BT5B-R"/>
    <s v="De 30 a 100kWh"/>
    <n v="214"/>
    <n v="12022"/>
    <n v="5240.08"/>
    <n v="-1673.48"/>
  </r>
  <r>
    <x v="0"/>
    <x v="0"/>
    <s v="CHAV"/>
    <x v="1"/>
    <x v="35"/>
    <s v="Tanguche Desarenador"/>
    <s v="3"/>
    <s v="U"/>
    <s v="Aislado"/>
    <s v="PL0260"/>
    <s v="BT5B-R"/>
    <s v="Mayor a 100kWh"/>
    <n v="50"/>
    <n v="8162"/>
    <n v="4405.88"/>
    <n v="0"/>
  </r>
  <r>
    <x v="0"/>
    <x v="0"/>
    <s v="CHAV"/>
    <x v="1"/>
    <x v="36"/>
    <s v="SER CHAO"/>
    <s v="SER"/>
    <s v="R"/>
    <s v="Inteconectado"/>
    <s v="PR0102"/>
    <s v="BT5B-R"/>
    <s v="De 0 a 30 kWh "/>
    <n v="537"/>
    <n v="4074"/>
    <n v="3942.92"/>
    <n v="-1982.05"/>
  </r>
  <r>
    <x v="0"/>
    <x v="0"/>
    <s v="CHAV"/>
    <x v="1"/>
    <x v="36"/>
    <s v="SER CHAO"/>
    <s v="SER"/>
    <s v="R"/>
    <s v="Inteconectado"/>
    <s v="PR0102"/>
    <s v="BT5B-R"/>
    <s v="De 30 a 100kWh"/>
    <n v="153"/>
    <n v="8294"/>
    <n v="5053.3999999999996"/>
    <n v="-2233.8000000000002"/>
  </r>
  <r>
    <x v="0"/>
    <x v="0"/>
    <s v="CHAV"/>
    <x v="1"/>
    <x v="36"/>
    <s v="SER CHAO"/>
    <s v="SER"/>
    <s v="R"/>
    <s v="Inteconectado"/>
    <s v="PR0102"/>
    <s v="BT5B-R"/>
    <s v="Mayor a 100kWh"/>
    <n v="25"/>
    <n v="3483"/>
    <n v="2934.77"/>
    <n v="74.319999999999993"/>
  </r>
  <r>
    <x v="0"/>
    <x v="0"/>
    <s v="CHAV"/>
    <x v="1"/>
    <x v="37"/>
    <s v="SER TANGUCHE DESARENADOR"/>
    <s v="SER"/>
    <s v="R"/>
    <s v="Aislado"/>
    <s v="PR0103"/>
    <s v="BT5B-R"/>
    <s v="De 0 a 30 kWh "/>
    <n v="71"/>
    <n v="525"/>
    <n v="447.49"/>
    <n v="-298.97000000000003"/>
  </r>
  <r>
    <x v="0"/>
    <x v="0"/>
    <s v="CHAV"/>
    <x v="1"/>
    <x v="37"/>
    <s v="SER TANGUCHE DESARENADOR"/>
    <s v="SER"/>
    <s v="R"/>
    <s v="Aislado"/>
    <s v="PR0103"/>
    <s v="BT5B-R"/>
    <s v="De 30 a 100kWh"/>
    <n v="4"/>
    <n v="242"/>
    <n v="129.82"/>
    <n v="-68.36"/>
  </r>
  <r>
    <x v="0"/>
    <x v="0"/>
    <s v="CHAV"/>
    <x v="1"/>
    <x v="37"/>
    <s v="SER TANGUCHE DESARENADOR"/>
    <s v="SER"/>
    <s v="R"/>
    <s v="Aislado"/>
    <s v="PR0103"/>
    <s v="BT5B-R"/>
    <s v="Mayor a 100kWh"/>
    <n v="1"/>
    <n v="108"/>
    <n v="84.45"/>
    <n v="0"/>
  </r>
  <r>
    <x v="0"/>
    <x v="0"/>
    <s v="COEL"/>
    <x v="2"/>
    <x v="38"/>
    <s v="Villacurí"/>
    <s v="ESP"/>
    <s v="R"/>
    <s v="Inteconectado"/>
    <s v="PL0001"/>
    <s v="BT5B-R"/>
    <s v="De 0 a 30 kWh "/>
    <n v="247"/>
    <n v="2947.5"/>
    <n v="1675.55"/>
    <n v="-790.32"/>
  </r>
  <r>
    <x v="0"/>
    <x v="0"/>
    <s v="COEL"/>
    <x v="2"/>
    <x v="38"/>
    <s v="Villacurí"/>
    <s v="ESP"/>
    <s v="R"/>
    <s v="Inteconectado"/>
    <s v="PL0001"/>
    <s v="BT5B-R"/>
    <s v="De 30 a 100kWh"/>
    <n v="250"/>
    <n v="14806.6"/>
    <n v="6820.36"/>
    <n v="-2011.92"/>
  </r>
  <r>
    <x v="0"/>
    <x v="0"/>
    <s v="COEL"/>
    <x v="2"/>
    <x v="38"/>
    <s v="Villacurí"/>
    <s v="ESP"/>
    <s v="R"/>
    <s v="Inteconectado"/>
    <s v="PL0001"/>
    <s v="BT5B-R"/>
    <s v="Mayor a 100kWh"/>
    <n v="135"/>
    <n v="26614.6"/>
    <n v="15137.44"/>
    <n v="372.49"/>
  </r>
  <r>
    <x v="0"/>
    <x v="0"/>
    <s v="COEL"/>
    <x v="2"/>
    <x v="39"/>
    <s v="Andahuasi"/>
    <s v="2"/>
    <s v="U"/>
    <s v="Inteconectado"/>
    <s v="PL0002"/>
    <s v="BT5B-R"/>
    <s v="De 0 a 30 kWh "/>
    <n v="483"/>
    <n v="4179.1000000000004"/>
    <n v="2860.38"/>
    <n v="-481.79"/>
  </r>
  <r>
    <x v="0"/>
    <x v="0"/>
    <s v="COEL"/>
    <x v="2"/>
    <x v="39"/>
    <s v="Andahuasi"/>
    <s v="2"/>
    <s v="U"/>
    <s v="Inteconectado"/>
    <s v="PL0002"/>
    <s v="BT5B-R"/>
    <s v="De 30 a 100kWh"/>
    <n v="664"/>
    <n v="43990.8"/>
    <n v="19930.25"/>
    <n v="-2297.7199999999998"/>
  </r>
  <r>
    <x v="0"/>
    <x v="0"/>
    <s v="COEL"/>
    <x v="2"/>
    <x v="39"/>
    <s v="Andahuasi"/>
    <s v="2"/>
    <s v="U"/>
    <s v="Inteconectado"/>
    <s v="PL0002"/>
    <s v="BT5B-R"/>
    <s v="Mayor a 100kWh"/>
    <n v="546"/>
    <n v="102344.6"/>
    <n v="50062.82"/>
    <n v="1228.27"/>
  </r>
  <r>
    <x v="0"/>
    <x v="0"/>
    <s v="COEL"/>
    <x v="2"/>
    <x v="40"/>
    <s v="Illimo"/>
    <s v="5"/>
    <s v="R"/>
    <s v="Inteconectado"/>
    <s v="PL0263"/>
    <s v="BT5B-R"/>
    <s v="De 0 a 30 kWh "/>
    <n v="166"/>
    <n v="2368.9"/>
    <n v="1349.29"/>
    <n v="-717.07"/>
  </r>
  <r>
    <x v="0"/>
    <x v="0"/>
    <s v="COEL"/>
    <x v="2"/>
    <x v="40"/>
    <s v="Illimo"/>
    <s v="5"/>
    <s v="R"/>
    <s v="Inteconectado"/>
    <s v="PL0263"/>
    <s v="BT5B-R"/>
    <s v="De 30 a 100kWh"/>
    <n v="169"/>
    <n v="9490.7999999999993"/>
    <n v="4854.2700000000004"/>
    <n v="-1534.05"/>
  </r>
  <r>
    <x v="0"/>
    <x v="0"/>
    <s v="COEL"/>
    <x v="2"/>
    <x v="40"/>
    <s v="Illimo"/>
    <s v="5"/>
    <s v="R"/>
    <s v="Inteconectado"/>
    <s v="PL0263"/>
    <s v="BT5B-R"/>
    <s v="Mayor a 100kWh"/>
    <n v="23"/>
    <n v="4638.8"/>
    <n v="2970.64"/>
    <n v="72.849999999999994"/>
  </r>
  <r>
    <x v="0"/>
    <x v="0"/>
    <s v="EDCA"/>
    <x v="3"/>
    <x v="41"/>
    <s v="Cañete"/>
    <s v="2"/>
    <s v="U"/>
    <s v="Inteconectado"/>
    <s v="PL0003"/>
    <s v="BT5B-R"/>
    <s v="De 0 a 30 kWh "/>
    <n v="6627"/>
    <n v="65203"/>
    <n v="40744.97"/>
    <n v="-7087.37"/>
  </r>
  <r>
    <x v="0"/>
    <x v="0"/>
    <s v="EDCA"/>
    <x v="3"/>
    <x v="41"/>
    <s v="Cañete"/>
    <s v="2"/>
    <s v="U"/>
    <s v="Inteconectado"/>
    <s v="PL0003"/>
    <s v="BT5B-R"/>
    <s v="De 30 a 100kWh"/>
    <n v="10293"/>
    <n v="675015"/>
    <n v="290874.21000000002"/>
    <n v="-33594.29"/>
  </r>
  <r>
    <x v="0"/>
    <x v="0"/>
    <s v="EDCA"/>
    <x v="3"/>
    <x v="41"/>
    <s v="Cañete"/>
    <s v="2"/>
    <s v="U"/>
    <s v="Inteconectado"/>
    <s v="PL0003"/>
    <s v="BT5B-R"/>
    <s v="Mayor a 100kWh"/>
    <n v="10852"/>
    <n v="2356152.15"/>
    <n v="1087510.6399999999"/>
    <n v="27544.79"/>
  </r>
  <r>
    <x v="0"/>
    <x v="0"/>
    <s v="EDCA"/>
    <x v="3"/>
    <x v="42"/>
    <s v="Lunahuaná"/>
    <s v="4"/>
    <s v="R"/>
    <s v="Inteconectado"/>
    <s v="PL0004"/>
    <s v="BT5B-R"/>
    <s v="De 0 a 30 kWh "/>
    <n v="2025"/>
    <n v="18136"/>
    <n v="11718.43"/>
    <n v="-4503.0200000000004"/>
  </r>
  <r>
    <x v="0"/>
    <x v="0"/>
    <s v="EDCA"/>
    <x v="3"/>
    <x v="42"/>
    <s v="Lunahuaná"/>
    <s v="4"/>
    <s v="R"/>
    <s v="Inteconectado"/>
    <s v="PL0004"/>
    <s v="BT5B-R"/>
    <s v="De 30 a 100kWh"/>
    <n v="2381"/>
    <n v="149874"/>
    <n v="65224.81"/>
    <n v="-17712.87"/>
  </r>
  <r>
    <x v="0"/>
    <x v="0"/>
    <s v="EDCA"/>
    <x v="3"/>
    <x v="42"/>
    <s v="Lunahuaná"/>
    <s v="4"/>
    <s v="R"/>
    <s v="Inteconectado"/>
    <s v="PL0004"/>
    <s v="BT5B-R"/>
    <s v="Mayor a 100kWh"/>
    <n v="1394"/>
    <n v="305101"/>
    <n v="160549.47"/>
    <n v="4110.53"/>
  </r>
  <r>
    <x v="0"/>
    <x v="0"/>
    <s v="EDLN"/>
    <x v="4"/>
    <x v="43"/>
    <s v="Lima Norte"/>
    <s v="1"/>
    <s v="U"/>
    <s v="Inteconectado"/>
    <s v="PL0005"/>
    <s v="BT5B-R"/>
    <s v="De 0 a 30 kWh "/>
    <n v="159206"/>
    <n v="1158015"/>
    <n v="847341.95"/>
    <n v="-113406.03"/>
  </r>
  <r>
    <x v="0"/>
    <x v="0"/>
    <s v="EDLN"/>
    <x v="4"/>
    <x v="43"/>
    <s v="Lima Norte"/>
    <s v="1"/>
    <s v="U"/>
    <s v="Inteconectado"/>
    <s v="PL0005"/>
    <s v="BT5B-R"/>
    <s v="De 30 a 100kWh"/>
    <n v="235853"/>
    <n v="16250451"/>
    <n v="6901068.7199999997"/>
    <n v="-690145.92"/>
  </r>
  <r>
    <x v="0"/>
    <x v="0"/>
    <s v="EDLN"/>
    <x v="4"/>
    <x v="43"/>
    <s v="Lima Norte"/>
    <s v="1"/>
    <s v="U"/>
    <s v="Inteconectado"/>
    <s v="PL0005"/>
    <s v="BT5B-R"/>
    <s v="Mayor a 100kWh"/>
    <n v="716803"/>
    <n v="213427752"/>
    <n v="83680096.859999999"/>
    <n v="2154941.5499999998"/>
  </r>
  <r>
    <x v="0"/>
    <x v="0"/>
    <s v="EDLN"/>
    <x v="4"/>
    <x v="44"/>
    <s v="Huaral-Chancay"/>
    <s v="3"/>
    <s v="U"/>
    <s v="Inteconectado"/>
    <s v="PL0007"/>
    <s v="BT5B-R"/>
    <s v="De 0 a 30 kWh "/>
    <n v="7686"/>
    <n v="71917"/>
    <n v="57458.68"/>
    <n v="-8358.89"/>
  </r>
  <r>
    <x v="0"/>
    <x v="0"/>
    <s v="EDLN"/>
    <x v="4"/>
    <x v="44"/>
    <s v="Huaral-Chancay"/>
    <s v="3"/>
    <s v="U"/>
    <s v="Inteconectado"/>
    <s v="PL0007"/>
    <s v="BT5B-R"/>
    <s v="De 30 a 100kWh"/>
    <n v="12877"/>
    <n v="858544"/>
    <n v="439476.37"/>
    <n v="-45048.83"/>
  </r>
  <r>
    <x v="0"/>
    <x v="0"/>
    <s v="EDLN"/>
    <x v="4"/>
    <x v="44"/>
    <s v="Huaral-Chancay"/>
    <s v="3"/>
    <s v="U"/>
    <s v="Inteconectado"/>
    <s v="PL0007"/>
    <s v="BT5B-R"/>
    <s v="Mayor a 100kWh"/>
    <n v="15546"/>
    <n v="3621493"/>
    <n v="1719178.48"/>
    <n v="44515.18"/>
  </r>
  <r>
    <x v="0"/>
    <x v="0"/>
    <s v="EDLN"/>
    <x v="4"/>
    <x v="45"/>
    <s v="Pativilca"/>
    <s v="3"/>
    <s v="U"/>
    <s v="Inteconectado"/>
    <s v="PL0008"/>
    <s v="BT5B-R"/>
    <s v="De 0 a 30 kWh "/>
    <n v="1088"/>
    <n v="11474"/>
    <n v="8397.66"/>
    <n v="-1284.68"/>
  </r>
  <r>
    <x v="0"/>
    <x v="0"/>
    <s v="EDLN"/>
    <x v="4"/>
    <x v="45"/>
    <s v="Pativilca"/>
    <s v="3"/>
    <s v="U"/>
    <s v="Inteconectado"/>
    <s v="PL0008"/>
    <s v="BT5B-R"/>
    <s v="De 30 a 100kWh"/>
    <n v="1433"/>
    <n v="92942"/>
    <n v="46815.95"/>
    <n v="-4971.3599999999997"/>
  </r>
  <r>
    <x v="0"/>
    <x v="0"/>
    <s v="EDLN"/>
    <x v="4"/>
    <x v="45"/>
    <s v="Pativilca"/>
    <s v="3"/>
    <s v="U"/>
    <s v="Inteconectado"/>
    <s v="PL0008"/>
    <s v="BT5B-R"/>
    <s v="Mayor a 100kWh"/>
    <n v="1078"/>
    <n v="194549"/>
    <n v="89683.68"/>
    <n v="2338.91"/>
  </r>
  <r>
    <x v="0"/>
    <x v="0"/>
    <s v="EDLN"/>
    <x v="4"/>
    <x v="46"/>
    <s v="Canta"/>
    <s v="5"/>
    <s v="R"/>
    <s v="Aislado"/>
    <s v="PL0011"/>
    <s v="BT5B-R"/>
    <s v="De 0 a 30 kWh "/>
    <n v="1409"/>
    <n v="8867"/>
    <n v="9784.01"/>
    <n v="-2756.33"/>
  </r>
  <r>
    <x v="0"/>
    <x v="0"/>
    <s v="EDLN"/>
    <x v="4"/>
    <x v="46"/>
    <s v="Canta"/>
    <s v="5"/>
    <s v="R"/>
    <s v="Aislado"/>
    <s v="PL0011"/>
    <s v="BT5B-R"/>
    <s v="De 30 a 100kWh"/>
    <n v="508"/>
    <n v="27852"/>
    <n v="15846.69"/>
    <n v="-4756.12"/>
  </r>
  <r>
    <x v="0"/>
    <x v="0"/>
    <s v="EDLN"/>
    <x v="4"/>
    <x v="46"/>
    <s v="Canta"/>
    <s v="5"/>
    <s v="R"/>
    <s v="Aislado"/>
    <s v="PL0011"/>
    <s v="BT5B-R"/>
    <s v="Mayor a 100kWh"/>
    <n v="259"/>
    <n v="61059"/>
    <n v="31468.35"/>
    <n v="28.01"/>
  </r>
  <r>
    <x v="0"/>
    <x v="0"/>
    <s v="EDLN"/>
    <x v="4"/>
    <x v="47"/>
    <s v="Churín"/>
    <s v="4"/>
    <s v="R"/>
    <s v="Aislado"/>
    <s v="PL0012"/>
    <s v="BT5B-R"/>
    <s v="De 0 a 30 kWh "/>
    <n v="664"/>
    <n v="4329"/>
    <n v="4638.1099999999997"/>
    <n v="-1337.55"/>
  </r>
  <r>
    <x v="0"/>
    <x v="0"/>
    <s v="EDLN"/>
    <x v="4"/>
    <x v="47"/>
    <s v="Churín"/>
    <s v="4"/>
    <s v="R"/>
    <s v="Aislado"/>
    <s v="PL0012"/>
    <s v="BT5B-R"/>
    <s v="De 30 a 100kWh"/>
    <n v="259"/>
    <n v="15413"/>
    <n v="8499.44"/>
    <n v="-2378.25"/>
  </r>
  <r>
    <x v="0"/>
    <x v="0"/>
    <s v="EDLN"/>
    <x v="4"/>
    <x v="47"/>
    <s v="Churín"/>
    <s v="4"/>
    <s v="R"/>
    <s v="Aislado"/>
    <s v="PL0012"/>
    <s v="BT5B-R"/>
    <s v="Mayor a 100kWh"/>
    <n v="169"/>
    <n v="48929"/>
    <n v="24194.07"/>
    <n v="0"/>
  </r>
  <r>
    <x v="0"/>
    <x v="0"/>
    <s v="EDLN"/>
    <x v="4"/>
    <x v="48"/>
    <s v="Ravira-Pacaraos"/>
    <s v="4"/>
    <s v="R"/>
    <s v="Aislado"/>
    <s v="PL0013"/>
    <s v="BT5B-R"/>
    <s v="De 0 a 30 kWh "/>
    <n v="546"/>
    <n v="3401"/>
    <n v="3759.77"/>
    <n v="-1067.48"/>
  </r>
  <r>
    <x v="0"/>
    <x v="0"/>
    <s v="EDLN"/>
    <x v="4"/>
    <x v="48"/>
    <s v="Ravira-Pacaraos"/>
    <s v="4"/>
    <s v="R"/>
    <s v="Aislado"/>
    <s v="PL0013"/>
    <s v="BT5B-R"/>
    <s v="De 30 a 100kWh"/>
    <n v="104"/>
    <n v="5129"/>
    <n v="2950.1"/>
    <n v="-970.42"/>
  </r>
  <r>
    <x v="0"/>
    <x v="0"/>
    <s v="EDLN"/>
    <x v="4"/>
    <x v="48"/>
    <s v="Ravira-Pacaraos"/>
    <s v="4"/>
    <s v="R"/>
    <s v="Aislado"/>
    <s v="PL0013"/>
    <s v="BT5B-R"/>
    <s v="Mayor a 100kWh"/>
    <n v="36"/>
    <n v="9439"/>
    <n v="4857.8500000000004"/>
    <n v="0"/>
  </r>
  <r>
    <x v="0"/>
    <x v="0"/>
    <s v="EDLN"/>
    <x v="4"/>
    <x v="49"/>
    <s v="Hoyos-Acos"/>
    <s v="6"/>
    <s v="R"/>
    <s v="Aislado"/>
    <s v="PL0014"/>
    <s v="BT5B-R"/>
    <s v="De 0 a 30 kWh "/>
    <n v="872"/>
    <n v="6336"/>
    <n v="6331.89"/>
    <n v="-2003.44"/>
  </r>
  <r>
    <x v="0"/>
    <x v="0"/>
    <s v="EDLN"/>
    <x v="4"/>
    <x v="49"/>
    <s v="Hoyos-Acos"/>
    <s v="6"/>
    <s v="R"/>
    <s v="Aislado"/>
    <s v="PL0014"/>
    <s v="BT5B-R"/>
    <s v="De 30 a 100kWh"/>
    <n v="201"/>
    <n v="10759"/>
    <n v="5671.66"/>
    <n v="-1734.14"/>
  </r>
  <r>
    <x v="0"/>
    <x v="0"/>
    <s v="EDLN"/>
    <x v="4"/>
    <x v="49"/>
    <s v="Hoyos-Acos"/>
    <s v="6"/>
    <s v="R"/>
    <s v="Aislado"/>
    <s v="PL0014"/>
    <s v="BT5B-R"/>
    <s v="Mayor a 100kWh"/>
    <n v="50"/>
    <n v="18593"/>
    <n v="9374.9699999999993"/>
    <n v="6.83"/>
  </r>
  <r>
    <x v="0"/>
    <x v="0"/>
    <s v="EDLN"/>
    <x v="4"/>
    <x v="50"/>
    <s v="Yaso"/>
    <s v="6"/>
    <s v="R"/>
    <s v="Aislado"/>
    <s v="PL0016"/>
    <s v="BT5B-R"/>
    <s v="De 0 a 30 kWh "/>
    <n v="71"/>
    <n v="479"/>
    <n v="449.66"/>
    <n v="-132.85"/>
  </r>
  <r>
    <x v="0"/>
    <x v="0"/>
    <s v="EDLN"/>
    <x v="4"/>
    <x v="50"/>
    <s v="Yaso"/>
    <s v="6"/>
    <s v="R"/>
    <s v="Aislado"/>
    <s v="PL0016"/>
    <s v="BT5B-R"/>
    <s v="De 30 a 100kWh"/>
    <n v="94"/>
    <n v="5967"/>
    <n v="2876.68"/>
    <n v="-758.31"/>
  </r>
  <r>
    <x v="0"/>
    <x v="0"/>
    <s v="EDLN"/>
    <x v="4"/>
    <x v="50"/>
    <s v="Yaso"/>
    <s v="6"/>
    <s v="R"/>
    <s v="Aislado"/>
    <s v="PL0016"/>
    <s v="BT5B-R"/>
    <s v="Mayor a 100kWh"/>
    <n v="69"/>
    <n v="24674"/>
    <n v="12821.03"/>
    <n v="0"/>
  </r>
  <r>
    <x v="0"/>
    <x v="0"/>
    <s v="EDLN"/>
    <x v="4"/>
    <x v="51"/>
    <s v="Sayán-Humaya"/>
    <s v="4"/>
    <s v="R"/>
    <s v="Inteconectado"/>
    <s v="PL0221"/>
    <s v="BT5B-R"/>
    <s v="De 0 a 30 kWh "/>
    <n v="1344"/>
    <n v="13242"/>
    <n v="11221.44"/>
    <n v="-3219.69"/>
  </r>
  <r>
    <x v="0"/>
    <x v="0"/>
    <s v="EDLN"/>
    <x v="4"/>
    <x v="51"/>
    <s v="Sayán-Humaya"/>
    <s v="4"/>
    <s v="R"/>
    <s v="Inteconectado"/>
    <s v="PL0221"/>
    <s v="BT5B-R"/>
    <s v="De 30 a 100kWh"/>
    <n v="1659"/>
    <n v="106112"/>
    <n v="57432.69"/>
    <n v="-12111.99"/>
  </r>
  <r>
    <x v="0"/>
    <x v="0"/>
    <s v="EDLN"/>
    <x v="4"/>
    <x v="51"/>
    <s v="Sayán-Humaya"/>
    <s v="4"/>
    <s v="R"/>
    <s v="Inteconectado"/>
    <s v="PL0221"/>
    <s v="BT5B-R"/>
    <s v="Mayor a 100kWh"/>
    <n v="1025"/>
    <n v="242867"/>
    <n v="121526.23"/>
    <n v="3176.11"/>
  </r>
  <r>
    <x v="0"/>
    <x v="0"/>
    <s v="EDLN"/>
    <x v="4"/>
    <x v="52"/>
    <s v="Huacho"/>
    <s v="3"/>
    <s v="U"/>
    <s v="Inteconectado"/>
    <s v="PL0261"/>
    <s v="BT5B-R"/>
    <s v="De 0 a 30 kWh "/>
    <n v="9543"/>
    <n v="91708"/>
    <n v="76454.350000000006"/>
    <n v="-11758.71"/>
  </r>
  <r>
    <x v="0"/>
    <x v="0"/>
    <s v="EDLN"/>
    <x v="4"/>
    <x v="52"/>
    <s v="Huacho"/>
    <s v="3"/>
    <s v="U"/>
    <s v="Inteconectado"/>
    <s v="PL0261"/>
    <s v="BT5B-R"/>
    <s v="De 30 a 100kWh"/>
    <n v="14728"/>
    <n v="973083"/>
    <n v="511491.98"/>
    <n v="-52918.3"/>
  </r>
  <r>
    <x v="0"/>
    <x v="0"/>
    <s v="EDLN"/>
    <x v="4"/>
    <x v="52"/>
    <s v="Huacho"/>
    <s v="3"/>
    <s v="U"/>
    <s v="Inteconectado"/>
    <s v="PL0261"/>
    <s v="BT5B-R"/>
    <s v="Mayor a 100kWh"/>
    <n v="16502"/>
    <n v="3623757"/>
    <n v="1735061.97"/>
    <n v="44687.07"/>
  </r>
  <r>
    <x v="0"/>
    <x v="0"/>
    <s v="EDLN"/>
    <x v="4"/>
    <x v="53"/>
    <s v="Supe-Barranca"/>
    <s v="3"/>
    <s v="U"/>
    <s v="Inteconectado"/>
    <s v="PL0262"/>
    <s v="BT5B-R"/>
    <s v="De 0 a 30 kWh "/>
    <n v="5274"/>
    <n v="51893"/>
    <n v="39920.81"/>
    <n v="-5973.24"/>
  </r>
  <r>
    <x v="0"/>
    <x v="0"/>
    <s v="EDLN"/>
    <x v="4"/>
    <x v="53"/>
    <s v="Supe-Barranca"/>
    <s v="3"/>
    <s v="U"/>
    <s v="Inteconectado"/>
    <s v="PL0262"/>
    <s v="BT5B-R"/>
    <s v="De 30 a 100kWh"/>
    <n v="8270"/>
    <n v="546129"/>
    <n v="279399.8"/>
    <n v="-28761.63"/>
  </r>
  <r>
    <x v="0"/>
    <x v="0"/>
    <s v="EDLN"/>
    <x v="4"/>
    <x v="53"/>
    <s v="Supe-Barranca"/>
    <s v="3"/>
    <s v="U"/>
    <s v="Inteconectado"/>
    <s v="PL0262"/>
    <s v="BT5B-R"/>
    <s v="Mayor a 100kWh"/>
    <n v="9333"/>
    <n v="2010384"/>
    <n v="952039.81"/>
    <n v="24734.639999999999"/>
  </r>
  <r>
    <x v="0"/>
    <x v="0"/>
    <s v="EDLN"/>
    <x v="4"/>
    <x v="54"/>
    <s v="Sistema Eléctrcio Rural Chillón"/>
    <s v="SER"/>
    <s v="R"/>
    <s v="Inteconectado"/>
    <s v="PR0101"/>
    <s v="BT5B-R"/>
    <s v="De 0 a 30 kWh "/>
    <n v="1331"/>
    <n v="9575"/>
    <n v="12596.34"/>
    <n v="-3628.37"/>
  </r>
  <r>
    <x v="0"/>
    <x v="0"/>
    <s v="EDLN"/>
    <x v="4"/>
    <x v="54"/>
    <s v="Sistema Eléctrcio Rural Chillón"/>
    <s v="SER"/>
    <s v="R"/>
    <s v="Inteconectado"/>
    <s v="PR0101"/>
    <s v="BT5B-R"/>
    <s v="De 30 a 100kWh"/>
    <n v="936"/>
    <n v="57459"/>
    <n v="39683.980000000003"/>
    <n v="-10575.88"/>
  </r>
  <r>
    <x v="0"/>
    <x v="0"/>
    <s v="EDLN"/>
    <x v="4"/>
    <x v="54"/>
    <s v="Sistema Eléctrcio Rural Chillón"/>
    <s v="SER"/>
    <s v="R"/>
    <s v="Inteconectado"/>
    <s v="PR0101"/>
    <s v="BT5B-R"/>
    <s v="Mayor a 100kWh"/>
    <n v="468"/>
    <n v="93427"/>
    <n v="59215.23"/>
    <n v="1566.16"/>
  </r>
  <r>
    <x v="0"/>
    <x v="0"/>
    <s v="EGEP"/>
    <x v="5"/>
    <x v="55"/>
    <s v="Pangoa 2"/>
    <s v="3"/>
    <s v="U"/>
    <s v="Inteconectado"/>
    <s v="PL0159"/>
    <s v="BT5B-R"/>
    <s v="De 0 a 30 kWh "/>
    <n v="756"/>
    <n v="11955"/>
    <n v="7824.05"/>
    <n v="-1603.68"/>
  </r>
  <r>
    <x v="0"/>
    <x v="0"/>
    <s v="EGEP"/>
    <x v="5"/>
    <x v="55"/>
    <s v="Pangoa 2"/>
    <s v="3"/>
    <s v="U"/>
    <s v="Inteconectado"/>
    <s v="PL0159"/>
    <s v="BT5B-R"/>
    <s v="De 30 a 100kWh"/>
    <n v="549"/>
    <n v="30458"/>
    <n v="16732.66"/>
    <n v="-2228.94"/>
  </r>
  <r>
    <x v="0"/>
    <x v="0"/>
    <s v="EGEP"/>
    <x v="5"/>
    <x v="55"/>
    <s v="Pangoa 2"/>
    <s v="3"/>
    <s v="U"/>
    <s v="Inteconectado"/>
    <s v="PL0159"/>
    <s v="BT5B-R"/>
    <s v="Mayor a 100kWh"/>
    <n v="198"/>
    <n v="44890"/>
    <n v="26335.74"/>
    <n v="648.79"/>
  </r>
  <r>
    <x v="0"/>
    <x v="0"/>
    <s v="EIHC"/>
    <x v="6"/>
    <x v="56"/>
    <s v="Chacas"/>
    <s v="3"/>
    <s v="U"/>
    <s v="Aislado"/>
    <s v="PL0200"/>
    <s v="BT5B-R"/>
    <s v="De 0 a 30 kWh "/>
    <n v="997"/>
    <n v="9970.01"/>
    <n v="12478.29"/>
    <n v="-4717.8999999999996"/>
  </r>
  <r>
    <x v="0"/>
    <x v="0"/>
    <s v="EIHC"/>
    <x v="6"/>
    <x v="56"/>
    <s v="Chacas"/>
    <s v="3"/>
    <s v="U"/>
    <s v="Aislado"/>
    <s v="PL0200"/>
    <s v="BT5B-R"/>
    <s v="De 30 a 100kWh"/>
    <n v="119"/>
    <n v="5494.01"/>
    <n v="5575.84"/>
    <n v="-1680.32"/>
  </r>
  <r>
    <x v="0"/>
    <x v="0"/>
    <s v="EIHC"/>
    <x v="6"/>
    <x v="56"/>
    <s v="Chacas"/>
    <s v="3"/>
    <s v="U"/>
    <s v="Aislado"/>
    <s v="PL0200"/>
    <s v="BT5B-R"/>
    <s v="Mayor a 100kWh"/>
    <n v="2"/>
    <n v="278"/>
    <n v="270"/>
    <n v="0"/>
  </r>
  <r>
    <x v="0"/>
    <x v="0"/>
    <s v="EIHC"/>
    <x v="6"/>
    <x v="57"/>
    <s v="Sistema Electrico Rural Chacas"/>
    <s v="SER"/>
    <s v="R"/>
    <s v="Aislado"/>
    <s v="PR0100"/>
    <s v="BT5B-R"/>
    <s v="De 0 a 30 kWh "/>
    <n v="2743"/>
    <n v="28432.98"/>
    <n v="55204.83"/>
    <n v="-31534.93"/>
  </r>
  <r>
    <x v="0"/>
    <x v="0"/>
    <s v="EIHC"/>
    <x v="6"/>
    <x v="57"/>
    <s v="Sistema Electrico Rural Chacas"/>
    <s v="SER"/>
    <s v="R"/>
    <s v="Aislado"/>
    <s v="PR0100"/>
    <s v="BT5B-R"/>
    <s v="De 30 a 100kWh"/>
    <n v="941"/>
    <n v="48959.01"/>
    <n v="75844.5"/>
    <n v="-31252.5"/>
  </r>
  <r>
    <x v="0"/>
    <x v="0"/>
    <s v="EIHC"/>
    <x v="6"/>
    <x v="57"/>
    <s v="Sistema Electrico Rural Chacas"/>
    <s v="SER"/>
    <s v="R"/>
    <s v="Aislado"/>
    <s v="PR0100"/>
    <s v="BT5B-R"/>
    <s v="Mayor a 100kWh"/>
    <n v="131"/>
    <n v="28063"/>
    <n v="41398.980000000003"/>
    <n v="0"/>
  </r>
  <r>
    <x v="0"/>
    <x v="0"/>
    <s v="ELC"/>
    <x v="7"/>
    <x v="58"/>
    <s v="Ayacucho"/>
    <s v="2"/>
    <s v="U"/>
    <s v="Inteconectado"/>
    <s v="PL0060"/>
    <s v="BT5B-R"/>
    <s v="De 0 a 30 kWh "/>
    <n v="14024"/>
    <n v="184958.3"/>
    <n v="117389.75999999999"/>
    <n v="-25437.78"/>
  </r>
  <r>
    <x v="0"/>
    <x v="0"/>
    <s v="ELC"/>
    <x v="7"/>
    <x v="58"/>
    <s v="Ayacucho"/>
    <s v="2"/>
    <s v="U"/>
    <s v="Inteconectado"/>
    <s v="PL0060"/>
    <s v="BT5B-R"/>
    <s v="De 30 a 100kWh"/>
    <n v="15971"/>
    <n v="972993"/>
    <n v="515504.58"/>
    <n v="-66422.66"/>
  </r>
  <r>
    <x v="0"/>
    <x v="0"/>
    <s v="ELC"/>
    <x v="7"/>
    <x v="58"/>
    <s v="Ayacucho"/>
    <s v="2"/>
    <s v="U"/>
    <s v="Inteconectado"/>
    <s v="PL0060"/>
    <s v="BT5B-R"/>
    <s v="Mayor a 100kWh"/>
    <n v="9866"/>
    <n v="1956936"/>
    <n v="1133233.1000000001"/>
    <n v="28776.55"/>
  </r>
  <r>
    <x v="0"/>
    <x v="0"/>
    <s v="ELC"/>
    <x v="7"/>
    <x v="59"/>
    <s v="Huancavelica Ciudad"/>
    <s v="2"/>
    <s v="U"/>
    <s v="Inteconectado"/>
    <s v="PL0061"/>
    <s v="BT5B-R"/>
    <s v="De 0 a 30 kWh "/>
    <n v="2774"/>
    <n v="41247"/>
    <n v="25196.09"/>
    <n v="-5688.24"/>
  </r>
  <r>
    <x v="0"/>
    <x v="0"/>
    <s v="ELC"/>
    <x v="7"/>
    <x v="59"/>
    <s v="Huancavelica Ciudad"/>
    <s v="2"/>
    <s v="U"/>
    <s v="Inteconectado"/>
    <s v="PL0061"/>
    <s v="BT5B-R"/>
    <s v="De 30 a 100kWh"/>
    <n v="4128"/>
    <n v="245877"/>
    <n v="130652.2"/>
    <n v="-17089.919999999998"/>
  </r>
  <r>
    <x v="0"/>
    <x v="0"/>
    <s v="ELC"/>
    <x v="7"/>
    <x v="59"/>
    <s v="Huancavelica Ciudad"/>
    <s v="2"/>
    <s v="U"/>
    <s v="Inteconectado"/>
    <s v="PL0061"/>
    <s v="BT5B-R"/>
    <s v="Mayor a 100kWh"/>
    <n v="1870"/>
    <n v="329276"/>
    <n v="192031.86"/>
    <n v="4891.1899999999996"/>
  </r>
  <r>
    <x v="0"/>
    <x v="0"/>
    <s v="ELC"/>
    <x v="7"/>
    <x v="60"/>
    <s v="Huancayo"/>
    <s v="2"/>
    <s v="U"/>
    <s v="Inteconectado"/>
    <s v="PL0062"/>
    <s v="BT5B-R"/>
    <s v="De 0 a 30 kWh "/>
    <n v="20143"/>
    <n v="274450.40000000002"/>
    <n v="167826.43"/>
    <n v="-36283.42"/>
  </r>
  <r>
    <x v="0"/>
    <x v="0"/>
    <s v="ELC"/>
    <x v="7"/>
    <x v="60"/>
    <s v="Huancayo"/>
    <s v="2"/>
    <s v="U"/>
    <s v="Inteconectado"/>
    <s v="PL0062"/>
    <s v="BT5B-R"/>
    <s v="De 30 a 100kWh"/>
    <n v="35938"/>
    <n v="2264177.1"/>
    <n v="1159123.94"/>
    <n v="-142802.25"/>
  </r>
  <r>
    <x v="0"/>
    <x v="0"/>
    <s v="ELC"/>
    <x v="7"/>
    <x v="60"/>
    <s v="Huancayo"/>
    <s v="2"/>
    <s v="U"/>
    <s v="Inteconectado"/>
    <s v="PL0062"/>
    <s v="BT5B-R"/>
    <s v="Mayor a 100kWh"/>
    <n v="25476"/>
    <n v="4672587.3"/>
    <n v="2610104.88"/>
    <n v="66321"/>
  </r>
  <r>
    <x v="0"/>
    <x v="0"/>
    <s v="ELC"/>
    <x v="7"/>
    <x v="61"/>
    <s v="Pasco"/>
    <s v="3"/>
    <s v="U"/>
    <s v="Inteconectado"/>
    <s v="PL0063"/>
    <s v="BT5B-R"/>
    <s v="De 0 a 30 kWh "/>
    <n v="6856"/>
    <n v="89006.5"/>
    <n v="58528.03"/>
    <n v="-12598.81"/>
  </r>
  <r>
    <x v="0"/>
    <x v="0"/>
    <s v="ELC"/>
    <x v="7"/>
    <x v="61"/>
    <s v="Pasco"/>
    <s v="3"/>
    <s v="U"/>
    <s v="Inteconectado"/>
    <s v="PL0063"/>
    <s v="BT5B-R"/>
    <s v="De 30 a 100kWh"/>
    <n v="6528"/>
    <n v="369247"/>
    <n v="201146.45"/>
    <n v="-27737.87"/>
  </r>
  <r>
    <x v="0"/>
    <x v="0"/>
    <s v="ELC"/>
    <x v="7"/>
    <x v="61"/>
    <s v="Pasco"/>
    <s v="3"/>
    <s v="U"/>
    <s v="Inteconectado"/>
    <s v="PL0063"/>
    <s v="BT5B-R"/>
    <s v="Mayor a 100kWh"/>
    <n v="1693"/>
    <n v="345109.6"/>
    <n v="205834.95"/>
    <n v="5209.79"/>
  </r>
  <r>
    <x v="0"/>
    <x v="0"/>
    <s v="ELC"/>
    <x v="7"/>
    <x v="62"/>
    <s v="Tingo María"/>
    <s v="2"/>
    <s v="U"/>
    <s v="Inteconectado"/>
    <s v="PL0065"/>
    <s v="BT5B-R"/>
    <s v="De 0 a 30 kWh "/>
    <n v="4390"/>
    <n v="53864"/>
    <n v="35504.300000000003"/>
    <n v="-7546.24"/>
  </r>
  <r>
    <x v="0"/>
    <x v="0"/>
    <s v="ELC"/>
    <x v="7"/>
    <x v="62"/>
    <s v="Tingo María"/>
    <s v="2"/>
    <s v="U"/>
    <s v="Inteconectado"/>
    <s v="PL0065"/>
    <s v="BT5B-R"/>
    <s v="De 30 a 100kWh"/>
    <n v="5584"/>
    <n v="351373"/>
    <n v="189684.55"/>
    <n v="-23586.48"/>
  </r>
  <r>
    <x v="0"/>
    <x v="0"/>
    <s v="ELC"/>
    <x v="7"/>
    <x v="62"/>
    <s v="Tingo María"/>
    <s v="2"/>
    <s v="U"/>
    <s v="Inteconectado"/>
    <s v="PL0065"/>
    <s v="BT5B-R"/>
    <s v="Mayor a 100kWh"/>
    <n v="3781"/>
    <n v="745707"/>
    <n v="440079.75"/>
    <n v="11191.58"/>
  </r>
  <r>
    <x v="0"/>
    <x v="0"/>
    <s v="ELC"/>
    <x v="7"/>
    <x v="63"/>
    <s v="Huánuco"/>
    <s v="2"/>
    <s v="U"/>
    <s v="Inteconectado"/>
    <s v="PL0066"/>
    <s v="BT5B-R"/>
    <s v="De 0 a 30 kWh "/>
    <n v="9573"/>
    <n v="120684.8"/>
    <n v="76379.08"/>
    <n v="-16104.57"/>
  </r>
  <r>
    <x v="0"/>
    <x v="0"/>
    <s v="ELC"/>
    <x v="7"/>
    <x v="63"/>
    <s v="Huánuco"/>
    <s v="2"/>
    <s v="U"/>
    <s v="Inteconectado"/>
    <s v="PL0066"/>
    <s v="BT5B-R"/>
    <s v="De 30 a 100kWh"/>
    <n v="15216"/>
    <n v="981825"/>
    <n v="507856.08"/>
    <n v="-60890.19"/>
  </r>
  <r>
    <x v="0"/>
    <x v="0"/>
    <s v="ELC"/>
    <x v="7"/>
    <x v="63"/>
    <s v="Huánuco"/>
    <s v="2"/>
    <s v="U"/>
    <s v="Inteconectado"/>
    <s v="PL0066"/>
    <s v="BT5B-R"/>
    <s v="Mayor a 100kWh"/>
    <n v="13073"/>
    <n v="2636880"/>
    <n v="1483121"/>
    <n v="37596.75"/>
  </r>
  <r>
    <x v="0"/>
    <x v="0"/>
    <s v="ELC"/>
    <x v="7"/>
    <x v="64"/>
    <s v="Pichanaki"/>
    <s v="3"/>
    <s v="U"/>
    <s v="Inteconectado"/>
    <s v="PL0067"/>
    <s v="BT5B-R"/>
    <s v="De 0 a 30 kWh "/>
    <n v="4889"/>
    <n v="63519.02"/>
    <n v="41710.74"/>
    <n v="-8981.2900000000009"/>
  </r>
  <r>
    <x v="0"/>
    <x v="0"/>
    <s v="ELC"/>
    <x v="7"/>
    <x v="64"/>
    <s v="Pichanaki"/>
    <s v="3"/>
    <s v="U"/>
    <s v="Inteconectado"/>
    <s v="PL0067"/>
    <s v="BT5B-R"/>
    <s v="De 30 a 100kWh"/>
    <n v="3169"/>
    <n v="190647"/>
    <n v="102813.89"/>
    <n v="-14657.52"/>
  </r>
  <r>
    <x v="0"/>
    <x v="0"/>
    <s v="ELC"/>
    <x v="7"/>
    <x v="64"/>
    <s v="Pichanaki"/>
    <s v="3"/>
    <s v="U"/>
    <s v="Inteconectado"/>
    <s v="PL0067"/>
    <s v="BT5B-R"/>
    <s v="Mayor a 100kWh"/>
    <n v="1361"/>
    <n v="286164"/>
    <n v="170196.66"/>
    <n v="4315.87"/>
  </r>
  <r>
    <x v="0"/>
    <x v="0"/>
    <s v="ELC"/>
    <x v="7"/>
    <x v="65"/>
    <s v="Cangallo Llusita"/>
    <s v="5"/>
    <s v="R"/>
    <s v="Inteconectado"/>
    <s v="PL0068"/>
    <s v="BT5B-R"/>
    <s v="De 0 a 30 kWh "/>
    <n v="11527"/>
    <n v="94958"/>
    <n v="76963.78"/>
    <n v="-33046.019999999997"/>
  </r>
  <r>
    <x v="0"/>
    <x v="0"/>
    <s v="ELC"/>
    <x v="7"/>
    <x v="65"/>
    <s v="Cangallo Llusita"/>
    <s v="5"/>
    <s v="R"/>
    <s v="Inteconectado"/>
    <s v="PL0068"/>
    <s v="BT5B-R"/>
    <s v="De 30 a 100kWh"/>
    <n v="1383"/>
    <n v="69137"/>
    <n v="38948.449999999997"/>
    <n v="-14435.97"/>
  </r>
  <r>
    <x v="0"/>
    <x v="0"/>
    <s v="ELC"/>
    <x v="7"/>
    <x v="65"/>
    <s v="Cangallo Llusita"/>
    <s v="5"/>
    <s v="R"/>
    <s v="Inteconectado"/>
    <s v="PL0068"/>
    <s v="BT5B-R"/>
    <s v="Mayor a 100kWh"/>
    <n v="239"/>
    <n v="57946"/>
    <n v="42310.8"/>
    <n v="1070.1300000000001"/>
  </r>
  <r>
    <x v="0"/>
    <x v="0"/>
    <s v="ELC"/>
    <x v="7"/>
    <x v="66"/>
    <s v="Pampas"/>
    <s v="5"/>
    <s v="R"/>
    <s v="Inteconectado"/>
    <s v="PL0070"/>
    <s v="BT5B-R"/>
    <s v="De 0 a 30 kWh "/>
    <n v="9132"/>
    <n v="91838"/>
    <n v="66655.56"/>
    <n v="-31861.5"/>
  </r>
  <r>
    <x v="0"/>
    <x v="0"/>
    <s v="ELC"/>
    <x v="7"/>
    <x v="66"/>
    <s v="Pampas"/>
    <s v="5"/>
    <s v="R"/>
    <s v="Inteconectado"/>
    <s v="PL0070"/>
    <s v="BT5B-R"/>
    <s v="De 30 a 100kWh"/>
    <n v="2023"/>
    <n v="102626"/>
    <n v="57862.53"/>
    <n v="-21056.12"/>
  </r>
  <r>
    <x v="0"/>
    <x v="0"/>
    <s v="ELC"/>
    <x v="7"/>
    <x v="66"/>
    <s v="Pampas"/>
    <s v="5"/>
    <s v="R"/>
    <s v="Inteconectado"/>
    <s v="PL0070"/>
    <s v="BT5B-R"/>
    <s v="Mayor a 100kWh"/>
    <n v="344"/>
    <n v="72907"/>
    <n v="53241.09"/>
    <n v="1347.24"/>
  </r>
  <r>
    <x v="0"/>
    <x v="0"/>
    <s v="ELC"/>
    <x v="7"/>
    <x v="67"/>
    <s v="Valle del Mantaro 1"/>
    <s v="4"/>
    <s v="R"/>
    <s v="Inteconectado"/>
    <s v="PL0071"/>
    <s v="BT5B-R"/>
    <s v="De 0 a 30 kWh "/>
    <n v="14441"/>
    <n v="176094.4"/>
    <n v="106118.45"/>
    <n v="-54697.34"/>
  </r>
  <r>
    <x v="0"/>
    <x v="0"/>
    <s v="ELC"/>
    <x v="7"/>
    <x v="67"/>
    <s v="Valle del Mantaro 1"/>
    <s v="4"/>
    <s v="R"/>
    <s v="Inteconectado"/>
    <s v="PL0071"/>
    <s v="BT5B-R"/>
    <s v="De 30 a 100kWh"/>
    <n v="8365"/>
    <n v="466737"/>
    <n v="241654.41"/>
    <n v="-77821.84"/>
  </r>
  <r>
    <x v="0"/>
    <x v="0"/>
    <s v="ELC"/>
    <x v="7"/>
    <x v="67"/>
    <s v="Valle del Mantaro 1"/>
    <s v="4"/>
    <s v="R"/>
    <s v="Inteconectado"/>
    <s v="PL0071"/>
    <s v="BT5B-R"/>
    <s v="Mayor a 100kWh"/>
    <n v="1954"/>
    <n v="321226"/>
    <n v="211601.06"/>
    <n v="5364.1"/>
  </r>
  <r>
    <x v="0"/>
    <x v="0"/>
    <s v="ELC"/>
    <x v="7"/>
    <x v="68"/>
    <s v="Valle del Mantaro 2"/>
    <s v="4"/>
    <s v="R"/>
    <s v="Inteconectado"/>
    <s v="PL0072"/>
    <s v="BT5B-R"/>
    <s v="De 0 a 30 kWh "/>
    <n v="7120"/>
    <n v="101776"/>
    <n v="56872.3"/>
    <n v="-31536.49"/>
  </r>
  <r>
    <x v="0"/>
    <x v="0"/>
    <s v="ELC"/>
    <x v="7"/>
    <x v="68"/>
    <s v="Valle del Mantaro 2"/>
    <s v="4"/>
    <s v="R"/>
    <s v="Inteconectado"/>
    <s v="PL0072"/>
    <s v="BT5B-R"/>
    <s v="De 30 a 100kWh"/>
    <n v="7094"/>
    <n v="406341"/>
    <n v="210617.81"/>
    <n v="-66416.570000000007"/>
  </r>
  <r>
    <x v="0"/>
    <x v="0"/>
    <s v="ELC"/>
    <x v="7"/>
    <x v="68"/>
    <s v="Valle del Mantaro 2"/>
    <s v="4"/>
    <s v="R"/>
    <s v="Inteconectado"/>
    <s v="PL0072"/>
    <s v="BT5B-R"/>
    <s v="Mayor a 100kWh"/>
    <n v="1561"/>
    <n v="241979"/>
    <n v="159535.79999999999"/>
    <n v="4036.28"/>
  </r>
  <r>
    <x v="0"/>
    <x v="0"/>
    <s v="ELC"/>
    <x v="7"/>
    <x v="69"/>
    <s v="Chalhuamayo - Satipo"/>
    <s v="4"/>
    <s v="R"/>
    <s v="Inteconectado"/>
    <s v="PL0073"/>
    <s v="BT5B-R"/>
    <s v="De 0 a 30 kWh "/>
    <n v="4776"/>
    <n v="56744"/>
    <n v="34653.78"/>
    <n v="-17647.650000000001"/>
  </r>
  <r>
    <x v="0"/>
    <x v="0"/>
    <s v="ELC"/>
    <x v="7"/>
    <x v="69"/>
    <s v="Chalhuamayo - Satipo"/>
    <s v="4"/>
    <s v="R"/>
    <s v="Inteconectado"/>
    <s v="PL0073"/>
    <s v="BT5B-R"/>
    <s v="De 30 a 100kWh"/>
    <n v="3962"/>
    <n v="239891"/>
    <n v="125565"/>
    <n v="-37738.19"/>
  </r>
  <r>
    <x v="0"/>
    <x v="0"/>
    <s v="ELC"/>
    <x v="7"/>
    <x v="69"/>
    <s v="Chalhuamayo - Satipo"/>
    <s v="4"/>
    <s v="R"/>
    <s v="Inteconectado"/>
    <s v="PL0073"/>
    <s v="BT5B-R"/>
    <s v="Mayor a 100kWh"/>
    <n v="1830"/>
    <n v="362696"/>
    <n v="238125.25"/>
    <n v="6041.23"/>
  </r>
  <r>
    <x v="0"/>
    <x v="0"/>
    <s v="ELC"/>
    <x v="7"/>
    <x v="70"/>
    <s v="San Francisco"/>
    <s v="3"/>
    <s v="U"/>
    <s v="Inteconectado"/>
    <s v="PL0074"/>
    <s v="BT5B-R"/>
    <s v="De 0 a 30 kWh "/>
    <n v="2410"/>
    <n v="27469"/>
    <n v="18947.71"/>
    <n v="-3892.75"/>
  </r>
  <r>
    <x v="0"/>
    <x v="0"/>
    <s v="ELC"/>
    <x v="7"/>
    <x v="70"/>
    <s v="San Francisco"/>
    <s v="3"/>
    <s v="U"/>
    <s v="Inteconectado"/>
    <s v="PL0074"/>
    <s v="BT5B-R"/>
    <s v="De 30 a 100kWh"/>
    <n v="1807"/>
    <n v="107709"/>
    <n v="58804.32"/>
    <n v="-7679.75"/>
  </r>
  <r>
    <x v="0"/>
    <x v="0"/>
    <s v="ELC"/>
    <x v="7"/>
    <x v="70"/>
    <s v="San Francisco"/>
    <s v="3"/>
    <s v="U"/>
    <s v="Inteconectado"/>
    <s v="PL0074"/>
    <s v="BT5B-R"/>
    <s v="Mayor a 100kWh"/>
    <n v="1292"/>
    <n v="309667"/>
    <n v="184014.49"/>
    <n v="4686.62"/>
  </r>
  <r>
    <x v="0"/>
    <x v="0"/>
    <s v="ELC"/>
    <x v="7"/>
    <x v="71"/>
    <s v="Huancavelica Rural"/>
    <s v="6"/>
    <s v="R"/>
    <s v="Inteconectado"/>
    <s v="PL0075"/>
    <s v="BT5B-R"/>
    <s v="De 0 a 30 kWh "/>
    <n v="19488"/>
    <n v="181643"/>
    <n v="138028.01"/>
    <n v="-62967.12"/>
  </r>
  <r>
    <x v="0"/>
    <x v="0"/>
    <s v="ELC"/>
    <x v="7"/>
    <x v="71"/>
    <s v="Huancavelica Rural"/>
    <s v="6"/>
    <s v="R"/>
    <s v="Inteconectado"/>
    <s v="PL0075"/>
    <s v="BT5B-R"/>
    <s v="De 30 a 100kWh"/>
    <n v="3072"/>
    <n v="152365"/>
    <n v="85522.45"/>
    <n v="-31970.03"/>
  </r>
  <r>
    <x v="0"/>
    <x v="0"/>
    <s v="ELC"/>
    <x v="7"/>
    <x v="71"/>
    <s v="Huancavelica Rural"/>
    <s v="6"/>
    <s v="R"/>
    <s v="Inteconectado"/>
    <s v="PL0075"/>
    <s v="BT5B-R"/>
    <s v="Mayor a 100kWh"/>
    <n v="410"/>
    <n v="75826"/>
    <n v="55560.56"/>
    <n v="1407.16"/>
  </r>
  <r>
    <x v="0"/>
    <x v="0"/>
    <s v="ELC"/>
    <x v="7"/>
    <x v="72"/>
    <s v="Valle del Mantaro 3"/>
    <s v="4"/>
    <s v="R"/>
    <s v="Inteconectado"/>
    <s v="PL0076"/>
    <s v="BT5B-R"/>
    <s v="De 0 a 30 kWh "/>
    <n v="11202"/>
    <n v="143633"/>
    <n v="84610.08"/>
    <n v="-44723.43"/>
  </r>
  <r>
    <x v="0"/>
    <x v="0"/>
    <s v="ELC"/>
    <x v="7"/>
    <x v="72"/>
    <s v="Valle del Mantaro 3"/>
    <s v="4"/>
    <s v="R"/>
    <s v="Inteconectado"/>
    <s v="PL0076"/>
    <s v="BT5B-R"/>
    <s v="De 30 a 100kWh"/>
    <n v="6101"/>
    <n v="328643"/>
    <n v="168932.89"/>
    <n v="-57432.61"/>
  </r>
  <r>
    <x v="0"/>
    <x v="0"/>
    <s v="ELC"/>
    <x v="7"/>
    <x v="72"/>
    <s v="Valle del Mantaro 3"/>
    <s v="4"/>
    <s v="R"/>
    <s v="Inteconectado"/>
    <s v="PL0076"/>
    <s v="BT5B-R"/>
    <s v="Mayor a 100kWh"/>
    <n v="943"/>
    <n v="155414"/>
    <n v="102735.52"/>
    <n v="2603.2199999999998"/>
  </r>
  <r>
    <x v="0"/>
    <x v="0"/>
    <s v="ELC"/>
    <x v="7"/>
    <x v="73"/>
    <s v="Valle del Mantaro 4"/>
    <s v="5"/>
    <s v="R"/>
    <s v="Inteconectado"/>
    <s v="PL0077"/>
    <s v="BT5B-R"/>
    <s v="De 0 a 30 kWh "/>
    <n v="23010"/>
    <n v="235387"/>
    <n v="169468.84"/>
    <n v="-81791.520000000004"/>
  </r>
  <r>
    <x v="0"/>
    <x v="0"/>
    <s v="ELC"/>
    <x v="7"/>
    <x v="73"/>
    <s v="Valle del Mantaro 4"/>
    <s v="5"/>
    <s v="R"/>
    <s v="Inteconectado"/>
    <s v="PL0077"/>
    <s v="BT5B-R"/>
    <s v="De 30 a 100kWh"/>
    <n v="7312"/>
    <n v="384329"/>
    <n v="218509.03"/>
    <n v="-76124.7"/>
  </r>
  <r>
    <x v="0"/>
    <x v="0"/>
    <s v="ELC"/>
    <x v="7"/>
    <x v="73"/>
    <s v="Valle del Mantaro 4"/>
    <s v="5"/>
    <s v="R"/>
    <s v="Inteconectado"/>
    <s v="PL0077"/>
    <s v="BT5B-R"/>
    <s v="Mayor a 100kWh"/>
    <n v="1061"/>
    <n v="178595"/>
    <n v="131248.21"/>
    <n v="3329.53"/>
  </r>
  <r>
    <x v="0"/>
    <x v="0"/>
    <s v="ELC"/>
    <x v="7"/>
    <x v="74"/>
    <s v="Tablachaca"/>
    <s v="5"/>
    <s v="R"/>
    <s v="Inteconectado"/>
    <s v="PL0078"/>
    <s v="BT5B-R"/>
    <s v="De 0 a 30 kWh "/>
    <n v="5629"/>
    <n v="49080"/>
    <n v="36052.089999999997"/>
    <n v="-14609.83"/>
  </r>
  <r>
    <x v="0"/>
    <x v="0"/>
    <s v="ELC"/>
    <x v="7"/>
    <x v="74"/>
    <s v="Tablachaca"/>
    <s v="5"/>
    <s v="R"/>
    <s v="Inteconectado"/>
    <s v="PL0078"/>
    <s v="BT5B-R"/>
    <s v="De 30 a 100kWh"/>
    <n v="855"/>
    <n v="42379"/>
    <n v="20120.63"/>
    <n v="-7418.2"/>
  </r>
  <r>
    <x v="0"/>
    <x v="0"/>
    <s v="ELC"/>
    <x v="7"/>
    <x v="74"/>
    <s v="Tablachaca"/>
    <s v="5"/>
    <s v="R"/>
    <s v="Inteconectado"/>
    <s v="PL0078"/>
    <s v="BT5B-R"/>
    <s v="Mayor a 100kWh"/>
    <n v="125"/>
    <n v="24571"/>
    <n v="14641.91"/>
    <n v="370.32"/>
  </r>
  <r>
    <x v="0"/>
    <x v="0"/>
    <s v="ELC"/>
    <x v="7"/>
    <x v="75"/>
    <s v="Pozuzo"/>
    <s v="4"/>
    <s v="R"/>
    <s v="Inteconectado"/>
    <s v="PL0080"/>
    <s v="BT5B-R"/>
    <s v="De 0 a 30 kWh "/>
    <n v="1265"/>
    <n v="14218"/>
    <n v="8929.42"/>
    <n v="-4425.84"/>
  </r>
  <r>
    <x v="0"/>
    <x v="0"/>
    <s v="ELC"/>
    <x v="7"/>
    <x v="75"/>
    <s v="Pozuzo"/>
    <s v="4"/>
    <s v="R"/>
    <s v="Inteconectado"/>
    <s v="PL0080"/>
    <s v="BT5B-R"/>
    <s v="De 30 a 100kWh"/>
    <n v="1297"/>
    <n v="79107"/>
    <n v="41755.360000000001"/>
    <n v="-12113.98"/>
  </r>
  <r>
    <x v="0"/>
    <x v="0"/>
    <s v="ELC"/>
    <x v="7"/>
    <x v="75"/>
    <s v="Pozuzo"/>
    <s v="4"/>
    <s v="R"/>
    <s v="Inteconectado"/>
    <s v="PL0080"/>
    <s v="BT5B-R"/>
    <s v="Mayor a 100kWh"/>
    <n v="747"/>
    <n v="159210"/>
    <n v="104413.99"/>
    <n v="2647.35"/>
  </r>
  <r>
    <x v="0"/>
    <x v="0"/>
    <s v="ELC"/>
    <x v="7"/>
    <x v="76"/>
    <s v="Ayacucho Rural"/>
    <s v="5"/>
    <s v="R"/>
    <s v="Inteconectado"/>
    <s v="PL0161"/>
    <s v="BT5B-R"/>
    <s v="De 0 a 30 kWh "/>
    <n v="9781"/>
    <n v="103320"/>
    <n v="73102.740000000005"/>
    <n v="-35833.72"/>
  </r>
  <r>
    <x v="0"/>
    <x v="0"/>
    <s v="ELC"/>
    <x v="7"/>
    <x v="76"/>
    <s v="Ayacucho Rural"/>
    <s v="5"/>
    <s v="R"/>
    <s v="Inteconectado"/>
    <s v="PL0161"/>
    <s v="BT5B-R"/>
    <s v="De 30 a 100kWh"/>
    <n v="2868"/>
    <n v="149946"/>
    <n v="85105.46"/>
    <n v="-29843.599999999999"/>
  </r>
  <r>
    <x v="0"/>
    <x v="0"/>
    <s v="ELC"/>
    <x v="7"/>
    <x v="76"/>
    <s v="Ayacucho Rural"/>
    <s v="5"/>
    <s v="R"/>
    <s v="Inteconectado"/>
    <s v="PL0161"/>
    <s v="BT5B-R"/>
    <s v="Mayor a 100kWh"/>
    <n v="456"/>
    <n v="77839"/>
    <n v="57184.45"/>
    <n v="1447.59"/>
  </r>
  <r>
    <x v="0"/>
    <x v="0"/>
    <s v="ELC"/>
    <x v="7"/>
    <x v="77"/>
    <s v="Huanuco Rural 2"/>
    <s v="5"/>
    <s v="R"/>
    <s v="Inteconectado"/>
    <s v="PL0162"/>
    <s v="BT5B-R"/>
    <s v="De 0 a 30 kWh "/>
    <n v="11499"/>
    <n v="118126"/>
    <n v="85216.2"/>
    <n v="-41400.06"/>
  </r>
  <r>
    <x v="0"/>
    <x v="0"/>
    <s v="ELC"/>
    <x v="7"/>
    <x v="77"/>
    <s v="Huanuco Rural 2"/>
    <s v="5"/>
    <s v="R"/>
    <s v="Inteconectado"/>
    <s v="PL0162"/>
    <s v="BT5B-R"/>
    <s v="De 30 a 100kWh"/>
    <n v="3744"/>
    <n v="200486"/>
    <n v="115402.16"/>
    <n v="-39358.39"/>
  </r>
  <r>
    <x v="0"/>
    <x v="0"/>
    <s v="ELC"/>
    <x v="7"/>
    <x v="77"/>
    <s v="Huanuco Rural 2"/>
    <s v="5"/>
    <s v="R"/>
    <s v="Inteconectado"/>
    <s v="PL0162"/>
    <s v="BT5B-R"/>
    <s v="Mayor a 100kWh"/>
    <n v="766"/>
    <n v="182561"/>
    <n v="134261.82999999999"/>
    <n v="3396.75"/>
  </r>
  <r>
    <x v="0"/>
    <x v="0"/>
    <s v="ELC"/>
    <x v="7"/>
    <x v="78"/>
    <s v="Tarma Rural"/>
    <s v="5"/>
    <s v="R"/>
    <s v="Inteconectado"/>
    <s v="PL0164"/>
    <s v="BT5B-R"/>
    <s v="De 0 a 30 kWh "/>
    <n v="10437"/>
    <n v="111283"/>
    <n v="78462.14"/>
    <n v="-38683.800000000003"/>
  </r>
  <r>
    <x v="0"/>
    <x v="0"/>
    <s v="ELC"/>
    <x v="7"/>
    <x v="78"/>
    <s v="Tarma Rural"/>
    <s v="5"/>
    <s v="R"/>
    <s v="Inteconectado"/>
    <s v="PL0164"/>
    <s v="BT5B-R"/>
    <s v="De 30 a 100kWh"/>
    <n v="2449"/>
    <n v="122839"/>
    <n v="69192.23"/>
    <n v="-25548.81"/>
  </r>
  <r>
    <x v="0"/>
    <x v="0"/>
    <s v="ELC"/>
    <x v="7"/>
    <x v="78"/>
    <s v="Tarma Rural"/>
    <s v="5"/>
    <s v="R"/>
    <s v="Inteconectado"/>
    <s v="PL0164"/>
    <s v="BT5B-R"/>
    <s v="Mayor a 100kWh"/>
    <n v="241"/>
    <n v="44198"/>
    <n v="32469.7"/>
    <n v="824.62"/>
  </r>
  <r>
    <x v="0"/>
    <x v="0"/>
    <s v="ELC"/>
    <x v="7"/>
    <x v="79"/>
    <s v="Huanta Ciudad"/>
    <s v="3"/>
    <s v="U"/>
    <s v="Inteconectado"/>
    <s v="PL0222"/>
    <s v="BT5B-R"/>
    <s v="De 0 a 30 kWh "/>
    <n v="3691"/>
    <n v="49557"/>
    <n v="32039.85"/>
    <n v="-6962.46"/>
  </r>
  <r>
    <x v="0"/>
    <x v="0"/>
    <s v="ELC"/>
    <x v="7"/>
    <x v="79"/>
    <s v="Huanta Ciudad"/>
    <s v="3"/>
    <s v="U"/>
    <s v="Inteconectado"/>
    <s v="PL0222"/>
    <s v="BT5B-R"/>
    <s v="De 30 a 100kWh"/>
    <n v="2595"/>
    <n v="151172"/>
    <n v="81877.94"/>
    <n v="-10924.95"/>
  </r>
  <r>
    <x v="0"/>
    <x v="0"/>
    <s v="ELC"/>
    <x v="7"/>
    <x v="79"/>
    <s v="Huanta Ciudad"/>
    <s v="3"/>
    <s v="U"/>
    <s v="Inteconectado"/>
    <s v="PL0222"/>
    <s v="BT5B-R"/>
    <s v="Mayor a 100kWh"/>
    <n v="993"/>
    <n v="189442"/>
    <n v="112348.32"/>
    <n v="2864.09"/>
  </r>
  <r>
    <x v="0"/>
    <x v="0"/>
    <s v="ELC"/>
    <x v="7"/>
    <x v="80"/>
    <s v="Huanta Rural"/>
    <s v="6"/>
    <s v="R"/>
    <s v="Inteconectado"/>
    <s v="PL0223"/>
    <s v="BT5B-R"/>
    <s v="De 0 a 30 kWh "/>
    <n v="12510"/>
    <n v="104248"/>
    <n v="84237.83"/>
    <n v="-36060.949999999997"/>
  </r>
  <r>
    <x v="0"/>
    <x v="0"/>
    <s v="ELC"/>
    <x v="7"/>
    <x v="80"/>
    <s v="Huanta Rural"/>
    <s v="6"/>
    <s v="R"/>
    <s v="Inteconectado"/>
    <s v="PL0223"/>
    <s v="BT5B-R"/>
    <s v="De 30 a 100kWh"/>
    <n v="1624"/>
    <n v="81569"/>
    <n v="45848.58"/>
    <n v="-16848.64"/>
  </r>
  <r>
    <x v="0"/>
    <x v="0"/>
    <s v="ELC"/>
    <x v="7"/>
    <x v="80"/>
    <s v="Huanta Rural"/>
    <s v="6"/>
    <s v="R"/>
    <s v="Inteconectado"/>
    <s v="PL0223"/>
    <s v="BT5B-R"/>
    <s v="Mayor a 100kWh"/>
    <n v="184"/>
    <n v="39093"/>
    <n v="28484.19"/>
    <n v="722.09"/>
  </r>
  <r>
    <x v="0"/>
    <x v="0"/>
    <s v="ELC"/>
    <x v="7"/>
    <x v="81"/>
    <s v="Pasco Rural"/>
    <s v="6"/>
    <s v="R"/>
    <s v="Inteconectado"/>
    <s v="PL0224"/>
    <s v="BT5B-R"/>
    <s v="De 0 a 30 kWh "/>
    <n v="6412"/>
    <n v="59345"/>
    <n v="45295.22"/>
    <n v="-20596.97"/>
  </r>
  <r>
    <x v="0"/>
    <x v="0"/>
    <s v="ELC"/>
    <x v="7"/>
    <x v="81"/>
    <s v="Pasco Rural"/>
    <s v="6"/>
    <s v="R"/>
    <s v="Inteconectado"/>
    <s v="PL0224"/>
    <s v="BT5B-R"/>
    <s v="De 30 a 100kWh"/>
    <n v="1769"/>
    <n v="94755"/>
    <n v="54194.57"/>
    <n v="-18429.939999999999"/>
  </r>
  <r>
    <x v="0"/>
    <x v="0"/>
    <s v="ELC"/>
    <x v="7"/>
    <x v="81"/>
    <s v="Pasco Rural"/>
    <s v="6"/>
    <s v="R"/>
    <s v="Inteconectado"/>
    <s v="PL0224"/>
    <s v="BT5B-R"/>
    <s v="Mayor a 100kWh"/>
    <n v="333"/>
    <n v="80573"/>
    <n v="58738.27"/>
    <n v="1486.57"/>
  </r>
  <r>
    <x v="0"/>
    <x v="0"/>
    <s v="ELC"/>
    <x v="7"/>
    <x v="82"/>
    <s v="Huánuco Rural 1"/>
    <s v="4"/>
    <s v="R"/>
    <s v="Inteconectado"/>
    <s v="PL0258"/>
    <s v="BT5B-R"/>
    <s v="De 0 a 30 kWh "/>
    <n v="3807"/>
    <n v="42151"/>
    <n v="26766.560000000001"/>
    <n v="-13212.01"/>
  </r>
  <r>
    <x v="0"/>
    <x v="0"/>
    <s v="ELC"/>
    <x v="7"/>
    <x v="82"/>
    <s v="Huánuco Rural 1"/>
    <s v="4"/>
    <s v="R"/>
    <s v="Inteconectado"/>
    <s v="PL0258"/>
    <s v="BT5B-R"/>
    <s v="De 30 a 100kWh"/>
    <n v="2695"/>
    <n v="160576"/>
    <n v="84903.56"/>
    <n v="-25346.84"/>
  </r>
  <r>
    <x v="0"/>
    <x v="0"/>
    <s v="ELC"/>
    <x v="7"/>
    <x v="82"/>
    <s v="Huánuco Rural 1"/>
    <s v="4"/>
    <s v="R"/>
    <s v="Inteconectado"/>
    <s v="PL0258"/>
    <s v="BT5B-R"/>
    <s v="Mayor a 100kWh"/>
    <n v="830"/>
    <n v="145657"/>
    <n v="96702.52"/>
    <n v="2448.9"/>
  </r>
  <r>
    <x v="0"/>
    <x v="0"/>
    <s v="ELC"/>
    <x v="7"/>
    <x v="83"/>
    <s v="OROYA"/>
    <s v="3"/>
    <s v="U"/>
    <s v="Inteconectado"/>
    <s v="PL0063"/>
    <s v="BT5B-R"/>
    <s v="De 0 a 30 kWh "/>
    <n v="4855"/>
    <n v="53247"/>
    <n v="37241.660000000003"/>
    <n v="-7520.71"/>
  </r>
  <r>
    <x v="0"/>
    <x v="0"/>
    <s v="ELC"/>
    <x v="7"/>
    <x v="83"/>
    <s v="OROYA"/>
    <s v="3"/>
    <s v="U"/>
    <s v="Inteconectado"/>
    <s v="PL0063"/>
    <s v="BT5B-R"/>
    <s v="De 30 a 100kWh"/>
    <n v="3842"/>
    <n v="219636"/>
    <n v="119462.02"/>
    <n v="-16273.82"/>
  </r>
  <r>
    <x v="0"/>
    <x v="0"/>
    <s v="ELC"/>
    <x v="7"/>
    <x v="83"/>
    <s v="OROYA"/>
    <s v="3"/>
    <s v="U"/>
    <s v="Inteconectado"/>
    <s v="PL0063"/>
    <s v="BT5B-R"/>
    <s v="Mayor a 100kWh"/>
    <n v="1136"/>
    <n v="238576"/>
    <n v="141940.16"/>
    <n v="3598.67"/>
  </r>
  <r>
    <x v="0"/>
    <x v="0"/>
    <s v="ELC"/>
    <x v="7"/>
    <x v="84"/>
    <s v="TARMA"/>
    <s v="3"/>
    <s v="U"/>
    <s v="Inteconectado"/>
    <s v="PL0064"/>
    <s v="BT5B-R"/>
    <s v="De 0 a 30 kWh "/>
    <n v="4674"/>
    <n v="60697"/>
    <n v="39776.14"/>
    <n v="-8552.31"/>
  </r>
  <r>
    <x v="0"/>
    <x v="0"/>
    <s v="ELC"/>
    <x v="7"/>
    <x v="84"/>
    <s v="TARMA"/>
    <s v="3"/>
    <s v="U"/>
    <s v="Inteconectado"/>
    <s v="PL0064"/>
    <s v="BT5B-R"/>
    <s v="De 30 a 100kWh"/>
    <n v="4735"/>
    <n v="278754"/>
    <n v="151364.74"/>
    <n v="-20018.87"/>
  </r>
  <r>
    <x v="0"/>
    <x v="0"/>
    <s v="ELC"/>
    <x v="7"/>
    <x v="84"/>
    <s v="TARMA"/>
    <s v="3"/>
    <s v="U"/>
    <s v="Inteconectado"/>
    <s v="PL0064"/>
    <s v="BT5B-R"/>
    <s v="Mayor a 100kWh"/>
    <n v="1698"/>
    <n v="295659"/>
    <n v="176166.32"/>
    <n v="4452.53"/>
  </r>
  <r>
    <x v="0"/>
    <x v="0"/>
    <s v="ELC"/>
    <x v="7"/>
    <x v="85"/>
    <s v="Tingo María Rural"/>
    <s v="6"/>
    <s v="R"/>
    <s v="Inteconectado"/>
    <s v="PL1065"/>
    <s v="BT5B-R"/>
    <s v="De 0 a 30 kWh "/>
    <n v="698"/>
    <n v="8333"/>
    <n v="5608.81"/>
    <n v="-2922.57"/>
  </r>
  <r>
    <x v="0"/>
    <x v="0"/>
    <s v="ELC"/>
    <x v="7"/>
    <x v="85"/>
    <s v="Tingo María Rural"/>
    <s v="6"/>
    <s v="R"/>
    <s v="Inteconectado"/>
    <s v="PL1065"/>
    <s v="BT5B-R"/>
    <s v="De 30 a 100kWh"/>
    <n v="525"/>
    <n v="30559"/>
    <n v="17898.23"/>
    <n v="-5554.57"/>
  </r>
  <r>
    <x v="0"/>
    <x v="0"/>
    <s v="ELC"/>
    <x v="7"/>
    <x v="85"/>
    <s v="Tingo María Rural"/>
    <s v="6"/>
    <s v="R"/>
    <s v="Inteconectado"/>
    <s v="PL1065"/>
    <s v="BT5B-R"/>
    <s v="Mayor a 100kWh"/>
    <n v="154"/>
    <n v="27879"/>
    <n v="20667.259999999998"/>
    <n v="522.9"/>
  </r>
  <r>
    <x v="0"/>
    <x v="0"/>
    <s v="ELC"/>
    <x v="7"/>
    <x v="86"/>
    <s v="Junín"/>
    <s v="4"/>
    <s v="R"/>
    <s v="Inteconectado"/>
    <s v="PL1224"/>
    <s v="BT5B-R"/>
    <s v="De 0 a 30 kWh "/>
    <n v="4097"/>
    <n v="45315"/>
    <n v="28697.65"/>
    <n v="-14110.69"/>
  </r>
  <r>
    <x v="0"/>
    <x v="0"/>
    <s v="ELC"/>
    <x v="7"/>
    <x v="86"/>
    <s v="Junín"/>
    <s v="4"/>
    <s v="R"/>
    <s v="Inteconectado"/>
    <s v="PL1224"/>
    <s v="BT5B-R"/>
    <s v="De 30 a 100kWh"/>
    <n v="1871"/>
    <n v="100914.1"/>
    <n v="52054.48"/>
    <n v="-17480.87"/>
  </r>
  <r>
    <x v="0"/>
    <x v="0"/>
    <s v="ELC"/>
    <x v="7"/>
    <x v="86"/>
    <s v="Junín"/>
    <s v="4"/>
    <s v="R"/>
    <s v="Inteconectado"/>
    <s v="PL1224"/>
    <s v="BT5B-R"/>
    <s v="Mayor a 100kWh"/>
    <n v="324"/>
    <n v="61805.1"/>
    <n v="40703.89"/>
    <n v="1030.75"/>
  </r>
  <r>
    <x v="0"/>
    <x v="0"/>
    <s v="ELC"/>
    <x v="7"/>
    <x v="87"/>
    <s v="San Jose"/>
    <s v="3"/>
    <s v="U"/>
    <s v="Inteconectado"/>
    <s v="PL2063"/>
    <s v="BT5B-R"/>
    <s v="De 0 a 30 kWh "/>
    <n v="477"/>
    <n v="6668"/>
    <n v="4280.6499999999996"/>
    <n v="-946.11"/>
  </r>
  <r>
    <x v="0"/>
    <x v="0"/>
    <s v="ELC"/>
    <x v="7"/>
    <x v="87"/>
    <s v="San Jose"/>
    <s v="3"/>
    <s v="U"/>
    <s v="Inteconectado"/>
    <s v="PL2063"/>
    <s v="BT5B-R"/>
    <s v="De 30 a 100kWh"/>
    <n v="573"/>
    <n v="32311"/>
    <n v="17633.580000000002"/>
    <n v="-2440.98"/>
  </r>
  <r>
    <x v="0"/>
    <x v="0"/>
    <s v="ELC"/>
    <x v="7"/>
    <x v="87"/>
    <s v="San Jose"/>
    <s v="3"/>
    <s v="U"/>
    <s v="Inteconectado"/>
    <s v="PL2063"/>
    <s v="BT5B-R"/>
    <s v="Mayor a 100kWh"/>
    <n v="165"/>
    <n v="42360"/>
    <n v="25190.39"/>
    <n v="640.07000000000005"/>
  </r>
  <r>
    <x v="0"/>
    <x v="0"/>
    <s v="ELC"/>
    <x v="7"/>
    <x v="88"/>
    <s v="CHANCHAMAYO"/>
    <s v="3"/>
    <s v="U"/>
    <s v="Inteconectado"/>
    <s v="PL0064"/>
    <s v="BT5B-R"/>
    <s v="De 0 a 30 kWh "/>
    <n v="4929"/>
    <n v="57829"/>
    <n v="39388.22"/>
    <n v="-8164.95"/>
  </r>
  <r>
    <x v="0"/>
    <x v="0"/>
    <s v="ELC"/>
    <x v="7"/>
    <x v="88"/>
    <s v="CHANCHAMAYO"/>
    <s v="3"/>
    <s v="U"/>
    <s v="Inteconectado"/>
    <s v="PL0064"/>
    <s v="BT5B-R"/>
    <s v="De 30 a 100kWh"/>
    <n v="5402"/>
    <n v="336987"/>
    <n v="183689.03"/>
    <n v="-22874.82"/>
  </r>
  <r>
    <x v="0"/>
    <x v="0"/>
    <s v="ELC"/>
    <x v="7"/>
    <x v="88"/>
    <s v="CHANCHAMAYO"/>
    <s v="3"/>
    <s v="U"/>
    <s v="Inteconectado"/>
    <s v="PL0064"/>
    <s v="BT5B-R"/>
    <s v="Mayor a 100kWh"/>
    <n v="2889"/>
    <n v="525749"/>
    <n v="313394.40999999997"/>
    <n v="7917.94"/>
  </r>
  <r>
    <x v="0"/>
    <x v="0"/>
    <s v="ELC"/>
    <x v="7"/>
    <x v="89"/>
    <s v="Aucayacu"/>
    <s v="6"/>
    <s v="R"/>
    <s v="Inteconectado"/>
    <s v="PL2065"/>
    <s v="BT5B-R"/>
    <s v="De 0 a 30 kWh "/>
    <n v="2283"/>
    <n v="24743"/>
    <n v="17465.02"/>
    <n v="-8675.3799999999992"/>
  </r>
  <r>
    <x v="0"/>
    <x v="0"/>
    <s v="ELC"/>
    <x v="7"/>
    <x v="89"/>
    <s v="Aucayacu"/>
    <s v="6"/>
    <s v="R"/>
    <s v="Inteconectado"/>
    <s v="PL2065"/>
    <s v="BT5B-R"/>
    <s v="De 30 a 100kWh"/>
    <n v="1494"/>
    <n v="86871"/>
    <n v="50941.279999999999"/>
    <n v="-15715.74"/>
  </r>
  <r>
    <x v="0"/>
    <x v="0"/>
    <s v="ELC"/>
    <x v="7"/>
    <x v="89"/>
    <s v="Aucayacu"/>
    <s v="6"/>
    <s v="R"/>
    <s v="Inteconectado"/>
    <s v="PL2065"/>
    <s v="BT5B-R"/>
    <s v="Mayor a 100kWh"/>
    <n v="563"/>
    <n v="106172"/>
    <n v="78573.61"/>
    <n v="1988.74"/>
  </r>
  <r>
    <x v="0"/>
    <x v="0"/>
    <s v="ELC"/>
    <x v="7"/>
    <x v="90"/>
    <s v="Carhuamayo"/>
    <s v="5"/>
    <s v="R"/>
    <s v="Inteconectado"/>
    <s v="PL2224"/>
    <s v="BT5B-R"/>
    <s v="De 0 a 30 kWh "/>
    <n v="7129"/>
    <n v="65351"/>
    <n v="49957.42"/>
    <n v="-22795.37"/>
  </r>
  <r>
    <x v="0"/>
    <x v="0"/>
    <s v="ELC"/>
    <x v="7"/>
    <x v="90"/>
    <s v="Carhuamayo"/>
    <s v="5"/>
    <s v="R"/>
    <s v="Inteconectado"/>
    <s v="PL2224"/>
    <s v="BT5B-R"/>
    <s v="De 30 a 100kWh"/>
    <n v="1479"/>
    <n v="73607"/>
    <n v="41500.32"/>
    <n v="-15484.96"/>
  </r>
  <r>
    <x v="0"/>
    <x v="0"/>
    <s v="ELC"/>
    <x v="7"/>
    <x v="90"/>
    <s v="Carhuamayo"/>
    <s v="5"/>
    <s v="R"/>
    <s v="Inteconectado"/>
    <s v="PL2224"/>
    <s v="BT5B-R"/>
    <s v="Mayor a 100kWh"/>
    <n v="165"/>
    <n v="36084"/>
    <n v="26469.439999999999"/>
    <n v="669.81"/>
  </r>
  <r>
    <x v="0"/>
    <x v="0"/>
    <s v="ELC"/>
    <x v="7"/>
    <x v="91"/>
    <s v="Yaupi"/>
    <s v="3"/>
    <s v="U"/>
    <s v="Inteconectado"/>
    <s v="PL3224"/>
    <s v="BT5B-R"/>
    <s v="De 0 a 30 kWh "/>
    <n v="2645"/>
    <n v="32635"/>
    <n v="21855.63"/>
    <n v="-4619.46"/>
  </r>
  <r>
    <x v="0"/>
    <x v="0"/>
    <s v="ELC"/>
    <x v="7"/>
    <x v="91"/>
    <s v="Yaupi"/>
    <s v="3"/>
    <s v="U"/>
    <s v="Inteconectado"/>
    <s v="PL3224"/>
    <s v="BT5B-R"/>
    <s v="De 30 a 100kWh"/>
    <n v="2904"/>
    <n v="174167"/>
    <n v="95087.52"/>
    <n v="-12382.38"/>
  </r>
  <r>
    <x v="0"/>
    <x v="0"/>
    <s v="ELC"/>
    <x v="7"/>
    <x v="91"/>
    <s v="Yaupi"/>
    <s v="3"/>
    <s v="U"/>
    <s v="Inteconectado"/>
    <s v="PL3224"/>
    <s v="BT5B-R"/>
    <s v="Mayor a 100kWh"/>
    <n v="1329"/>
    <n v="265530"/>
    <n v="158431.81"/>
    <n v="4009.97"/>
  </r>
  <r>
    <x v="0"/>
    <x v="0"/>
    <s v="ELC"/>
    <x v="7"/>
    <x v="92"/>
    <s v="Ayacucho Rural SER"/>
    <s v="SER"/>
    <s v="R"/>
    <s v="Inteconectado"/>
    <s v="PR0078"/>
    <s v="BT5B-R"/>
    <s v="De 0 a 30 kWh "/>
    <n v="40443"/>
    <n v="233960"/>
    <n v="277592.71999999997"/>
    <n v="-117666.72"/>
  </r>
  <r>
    <x v="0"/>
    <x v="0"/>
    <s v="ELC"/>
    <x v="7"/>
    <x v="92"/>
    <s v="Ayacucho Rural SER"/>
    <s v="SER"/>
    <s v="R"/>
    <s v="Inteconectado"/>
    <s v="PR0078"/>
    <s v="BT5B-R"/>
    <s v="De 30 a 100kWh"/>
    <n v="3844"/>
    <n v="199598"/>
    <n v="123535.86"/>
    <n v="-58077.89"/>
  </r>
  <r>
    <x v="0"/>
    <x v="0"/>
    <s v="ELC"/>
    <x v="7"/>
    <x v="92"/>
    <s v="Ayacucho Rural SER"/>
    <s v="SER"/>
    <s v="R"/>
    <s v="Inteconectado"/>
    <s v="PR0078"/>
    <s v="BT5B-R"/>
    <s v="Mayor a 100kWh"/>
    <n v="1249"/>
    <n v="365369"/>
    <n v="311060.27"/>
    <n v="7907.45"/>
  </r>
  <r>
    <x v="0"/>
    <x v="0"/>
    <s v="ELC"/>
    <x v="7"/>
    <x v="93"/>
    <s v="Huancavelica Rural SER"/>
    <s v="SER"/>
    <s v="R"/>
    <s v="Inteconectado"/>
    <s v="PR0061"/>
    <s v="BT5B-R"/>
    <s v="De 0 a 30 kWh "/>
    <n v="5630"/>
    <n v="35081"/>
    <n v="39432.69"/>
    <n v="-17672.88"/>
  </r>
  <r>
    <x v="0"/>
    <x v="0"/>
    <s v="ELC"/>
    <x v="7"/>
    <x v="93"/>
    <s v="Huancavelica Rural SER"/>
    <s v="SER"/>
    <s v="R"/>
    <s v="Inteconectado"/>
    <s v="PR0061"/>
    <s v="BT5B-R"/>
    <s v="De 30 a 100kWh"/>
    <n v="187"/>
    <n v="8209"/>
    <n v="4793.95"/>
    <n v="-2825.12"/>
  </r>
  <r>
    <x v="0"/>
    <x v="0"/>
    <s v="ELC"/>
    <x v="7"/>
    <x v="93"/>
    <s v="Huancavelica Rural SER"/>
    <s v="SER"/>
    <s v="R"/>
    <s v="Inteconectado"/>
    <s v="PR0061"/>
    <s v="BT5B-R"/>
    <s v="Mayor a 100kWh"/>
    <n v="7"/>
    <n v="1433"/>
    <n v="1230.73"/>
    <n v="31.17"/>
  </r>
  <r>
    <x v="0"/>
    <x v="0"/>
    <s v="ELC"/>
    <x v="7"/>
    <x v="94"/>
    <s v="Huanuco Rural 2 SER"/>
    <s v="SER"/>
    <s v="R"/>
    <s v="Inteconectado"/>
    <s v="PR0066"/>
    <s v="BT5B-R"/>
    <s v="De 0 a 30 kWh "/>
    <n v="24682"/>
    <n v="182597"/>
    <n v="182147.44"/>
    <n v="-92662.26"/>
  </r>
  <r>
    <x v="0"/>
    <x v="0"/>
    <s v="ELC"/>
    <x v="7"/>
    <x v="94"/>
    <s v="Huanuco Rural 2 SER"/>
    <s v="SER"/>
    <s v="R"/>
    <s v="Inteconectado"/>
    <s v="PR0066"/>
    <s v="BT5B-R"/>
    <s v="De 30 a 100kWh"/>
    <n v="1791"/>
    <n v="88289"/>
    <n v="54081.55"/>
    <n v="-27267.73"/>
  </r>
  <r>
    <x v="0"/>
    <x v="0"/>
    <s v="ELC"/>
    <x v="7"/>
    <x v="94"/>
    <s v="Huanuco Rural 2 SER"/>
    <s v="SER"/>
    <s v="R"/>
    <s v="Inteconectado"/>
    <s v="PR0066"/>
    <s v="BT5B-R"/>
    <s v="Mayor a 100kWh"/>
    <n v="152"/>
    <n v="34327"/>
    <n v="29609.83"/>
    <n v="748.79"/>
  </r>
  <r>
    <x v="0"/>
    <x v="0"/>
    <s v="ELC"/>
    <x v="7"/>
    <x v="95"/>
    <s v="Pasco Rural SER"/>
    <s v="SER"/>
    <s v="R"/>
    <s v="Inteconectado"/>
    <s v="PR0063"/>
    <s v="BT5B-R"/>
    <s v="De 0 a 30 kWh "/>
    <n v="4289"/>
    <n v="30792.639999999999"/>
    <n v="31310.01"/>
    <n v="-15532.94"/>
  </r>
  <r>
    <x v="0"/>
    <x v="0"/>
    <s v="ELC"/>
    <x v="7"/>
    <x v="95"/>
    <s v="Pasco Rural SER"/>
    <s v="SER"/>
    <s v="R"/>
    <s v="Inteconectado"/>
    <s v="PR0063"/>
    <s v="BT5B-R"/>
    <s v="De 30 a 100kWh"/>
    <n v="537"/>
    <n v="26458"/>
    <n v="16131.3"/>
    <n v="-8128.62"/>
  </r>
  <r>
    <x v="0"/>
    <x v="0"/>
    <s v="ELC"/>
    <x v="7"/>
    <x v="95"/>
    <s v="Pasco Rural SER"/>
    <s v="SER"/>
    <s v="R"/>
    <s v="Inteconectado"/>
    <s v="PR0063"/>
    <s v="BT5B-R"/>
    <s v="Mayor a 100kWh"/>
    <n v="58"/>
    <n v="14257"/>
    <n v="12205.04"/>
    <n v="308.39999999999998"/>
  </r>
  <r>
    <x v="0"/>
    <x v="0"/>
    <s v="ELC"/>
    <x v="7"/>
    <x v="96"/>
    <s v="Pozuzo SER"/>
    <s v="SER"/>
    <s v="R"/>
    <s v="Inteconectado"/>
    <s v="PR0073"/>
    <s v="BT5B-R"/>
    <s v="De 0 a 30 kWh "/>
    <n v="765"/>
    <n v="8206"/>
    <n v="6418.65"/>
    <n v="-4131.6099999999997"/>
  </r>
  <r>
    <x v="0"/>
    <x v="0"/>
    <s v="ELC"/>
    <x v="7"/>
    <x v="96"/>
    <s v="Pozuzo SER"/>
    <s v="SER"/>
    <s v="R"/>
    <s v="Inteconectado"/>
    <s v="PR0073"/>
    <s v="BT5B-R"/>
    <s v="De 30 a 100kWh"/>
    <n v="417"/>
    <n v="24598"/>
    <n v="15796.47"/>
    <n v="-6296.7"/>
  </r>
  <r>
    <x v="0"/>
    <x v="0"/>
    <s v="ELC"/>
    <x v="7"/>
    <x v="96"/>
    <s v="Pozuzo SER"/>
    <s v="SER"/>
    <s v="R"/>
    <s v="Inteconectado"/>
    <s v="PR0073"/>
    <s v="BT5B-R"/>
    <s v="Mayor a 100kWh"/>
    <n v="167"/>
    <n v="37202"/>
    <n v="31866.75"/>
    <n v="806.62"/>
  </r>
  <r>
    <x v="0"/>
    <x v="0"/>
    <s v="ELC"/>
    <x v="7"/>
    <x v="97"/>
    <s v="Tarma Chanchamayo SER"/>
    <s v="SER"/>
    <s v="R"/>
    <s v="Inteconectado"/>
    <s v="PR0064"/>
    <s v="BT5B-R"/>
    <s v="De 0 a 30 kWh "/>
    <n v="2708"/>
    <n v="19878"/>
    <n v="19898.57"/>
    <n v="-10019.06"/>
  </r>
  <r>
    <x v="0"/>
    <x v="0"/>
    <s v="ELC"/>
    <x v="7"/>
    <x v="97"/>
    <s v="Tarma Chanchamayo SER"/>
    <s v="SER"/>
    <s v="R"/>
    <s v="Inteconectado"/>
    <s v="PR0064"/>
    <s v="BT5B-R"/>
    <s v="De 30 a 100kWh"/>
    <n v="509"/>
    <n v="26018"/>
    <n v="16042.8"/>
    <n v="-7700.53"/>
  </r>
  <r>
    <x v="0"/>
    <x v="0"/>
    <s v="ELC"/>
    <x v="7"/>
    <x v="97"/>
    <s v="Tarma Chanchamayo SER"/>
    <s v="SER"/>
    <s v="R"/>
    <s v="Inteconectado"/>
    <s v="PR0064"/>
    <s v="BT5B-R"/>
    <s v="Mayor a 100kWh"/>
    <n v="54"/>
    <n v="8994"/>
    <n v="7784.08"/>
    <n v="197.69"/>
  </r>
  <r>
    <x v="0"/>
    <x v="0"/>
    <s v="ELC"/>
    <x v="7"/>
    <x v="98"/>
    <s v="Tingo Maria SER"/>
    <s v="SER"/>
    <s v="R"/>
    <s v="Inteconectado"/>
    <s v="PR0065"/>
    <s v="BT5B-R"/>
    <s v="De 0 a 30 kWh "/>
    <n v="4786"/>
    <n v="42809"/>
    <n v="37662.800000000003"/>
    <n v="-21784.39"/>
  </r>
  <r>
    <x v="0"/>
    <x v="0"/>
    <s v="ELC"/>
    <x v="7"/>
    <x v="98"/>
    <s v="Tingo Maria SER"/>
    <s v="SER"/>
    <s v="R"/>
    <s v="Inteconectado"/>
    <s v="PR0065"/>
    <s v="BT5B-R"/>
    <s v="De 30 a 100kWh"/>
    <n v="1508"/>
    <n v="82912"/>
    <n v="52689.79"/>
    <n v="-23022.91"/>
  </r>
  <r>
    <x v="0"/>
    <x v="0"/>
    <s v="ELC"/>
    <x v="7"/>
    <x v="98"/>
    <s v="Tingo Maria SER"/>
    <s v="SER"/>
    <s v="R"/>
    <s v="Inteconectado"/>
    <s v="PR0065"/>
    <s v="BT5B-R"/>
    <s v="Mayor a 100kWh"/>
    <n v="330"/>
    <n v="63477"/>
    <n v="55173.08"/>
    <n v="1399.49"/>
  </r>
  <r>
    <x v="0"/>
    <x v="0"/>
    <s v="ELC"/>
    <x v="7"/>
    <x v="99"/>
    <s v="Valle del Mantaro 3 SER"/>
    <s v="SER"/>
    <s v="R"/>
    <s v="Inteconectado"/>
    <s v="PR0071"/>
    <s v="BT5B-R"/>
    <s v="De 0 a 30 kWh "/>
    <n v="425"/>
    <n v="1974"/>
    <n v="2769.62"/>
    <n v="-995.17"/>
  </r>
  <r>
    <x v="0"/>
    <x v="0"/>
    <s v="ELC"/>
    <x v="7"/>
    <x v="99"/>
    <s v="Valle del Mantaro 3 SER"/>
    <s v="SER"/>
    <s v="R"/>
    <s v="Inteconectado"/>
    <s v="PR0071"/>
    <s v="BT5B-R"/>
    <s v="De 30 a 100kWh"/>
    <n v="8"/>
    <n v="357"/>
    <n v="210.05"/>
    <n v="-121.04"/>
  </r>
  <r>
    <x v="0"/>
    <x v="0"/>
    <s v="ELC"/>
    <x v="7"/>
    <x v="100"/>
    <s v="SER YAUPI"/>
    <s v="SER"/>
    <s v="R"/>
    <s v="Inteconectado"/>
    <s v="PR0064"/>
    <s v="BT5B-R"/>
    <s v="De 0 a 30 kWh "/>
    <n v="10726"/>
    <n v="71739"/>
    <n v="76648.52"/>
    <n v="-36155.620000000003"/>
  </r>
  <r>
    <x v="0"/>
    <x v="0"/>
    <s v="ELC"/>
    <x v="7"/>
    <x v="100"/>
    <s v="SER YAUPI"/>
    <s v="SER"/>
    <s v="R"/>
    <s v="Inteconectado"/>
    <s v="PR0064"/>
    <s v="BT5B-R"/>
    <s v="De 30 a 100kWh"/>
    <n v="1519"/>
    <n v="77470"/>
    <n v="47712.22"/>
    <n v="-22963.71"/>
  </r>
  <r>
    <x v="0"/>
    <x v="0"/>
    <s v="ELC"/>
    <x v="7"/>
    <x v="100"/>
    <s v="SER YAUPI"/>
    <s v="SER"/>
    <s v="R"/>
    <s v="Inteconectado"/>
    <s v="PR0064"/>
    <s v="BT5B-R"/>
    <s v="Mayor a 100kWh"/>
    <n v="150"/>
    <n v="25296"/>
    <n v="21869.48"/>
    <n v="553.41"/>
  </r>
  <r>
    <x v="0"/>
    <x v="0"/>
    <s v="ELC"/>
    <x v="7"/>
    <x v="101"/>
    <s v="SER CARHUAMAYO"/>
    <s v="SER"/>
    <s v="R"/>
    <s v="Inteconectado"/>
    <s v="PR0064"/>
    <s v="BT5B-R"/>
    <s v="De 0 a 30 kWh "/>
    <n v="795"/>
    <n v="4510"/>
    <n v="5431.37"/>
    <n v="-2271.88"/>
  </r>
  <r>
    <x v="0"/>
    <x v="0"/>
    <s v="ELC"/>
    <x v="7"/>
    <x v="101"/>
    <s v="SER CARHUAMAYO"/>
    <s v="SER"/>
    <s v="R"/>
    <s v="Inteconectado"/>
    <s v="PR0064"/>
    <s v="BT5B-R"/>
    <s v="De 30 a 100kWh"/>
    <n v="110"/>
    <n v="5369"/>
    <n v="3259.77"/>
    <n v="-1662.64"/>
  </r>
  <r>
    <x v="0"/>
    <x v="0"/>
    <s v="ELC"/>
    <x v="7"/>
    <x v="101"/>
    <s v="SER CARHUAMAYO"/>
    <s v="SER"/>
    <s v="R"/>
    <s v="Inteconectado"/>
    <s v="PR0064"/>
    <s v="BT5B-R"/>
    <s v="Mayor a 100kWh"/>
    <n v="10"/>
    <n v="2240"/>
    <n v="1920.2"/>
    <n v="48.55"/>
  </r>
  <r>
    <x v="0"/>
    <x v="0"/>
    <s v="ELC"/>
    <x v="7"/>
    <x v="102"/>
    <s v="SER AUCAYACU"/>
    <s v="SER"/>
    <s v="R"/>
    <s v="Inteconectado"/>
    <s v="PR0066"/>
    <s v="BT5B-R"/>
    <s v="De 0 a 30 kWh "/>
    <n v="1894"/>
    <n v="16978"/>
    <n v="14921.97"/>
    <n v="-8647.98"/>
  </r>
  <r>
    <x v="0"/>
    <x v="0"/>
    <s v="ELC"/>
    <x v="7"/>
    <x v="102"/>
    <s v="SER AUCAYACU"/>
    <s v="SER"/>
    <s v="R"/>
    <s v="Inteconectado"/>
    <s v="PR0066"/>
    <s v="BT5B-R"/>
    <s v="De 30 a 100kWh"/>
    <n v="606"/>
    <n v="32575"/>
    <n v="20583.400000000001"/>
    <n v="-9259.68"/>
  </r>
  <r>
    <x v="0"/>
    <x v="0"/>
    <s v="ELC"/>
    <x v="7"/>
    <x v="102"/>
    <s v="SER AUCAYACU"/>
    <s v="SER"/>
    <s v="R"/>
    <s v="Inteconectado"/>
    <s v="PR0066"/>
    <s v="BT5B-R"/>
    <s v="Mayor a 100kWh"/>
    <n v="69"/>
    <n v="11436"/>
    <n v="9998.8799999999992"/>
    <n v="252.56"/>
  </r>
  <r>
    <x v="0"/>
    <x v="0"/>
    <s v="ELN"/>
    <x v="8"/>
    <x v="103"/>
    <s v="Chiclayo"/>
    <s v="2"/>
    <s v="U"/>
    <s v="Inteconectado"/>
    <s v="PL0094"/>
    <s v="BT5B-R"/>
    <s v="De 0 a 30 kWh "/>
    <n v="30677"/>
    <n v="377816.01"/>
    <n v="227166.29"/>
    <n v="-45145.09"/>
  </r>
  <r>
    <x v="0"/>
    <x v="0"/>
    <s v="ELN"/>
    <x v="8"/>
    <x v="103"/>
    <s v="Chiclayo"/>
    <s v="2"/>
    <s v="U"/>
    <s v="Inteconectado"/>
    <s v="PL0094"/>
    <s v="BT5B-R"/>
    <s v="De 30 a 100kWh"/>
    <n v="55554"/>
    <n v="3737993.79"/>
    <n v="1744428.84"/>
    <n v="-202950.69"/>
  </r>
  <r>
    <x v="0"/>
    <x v="0"/>
    <s v="ELN"/>
    <x v="8"/>
    <x v="103"/>
    <s v="Chiclayo"/>
    <s v="2"/>
    <s v="U"/>
    <s v="Inteconectado"/>
    <s v="PL0094"/>
    <s v="BT5B-R"/>
    <s v="Mayor a 100kWh"/>
    <n v="64701"/>
    <n v="13581323.800000001"/>
    <n v="6828228.7199999997"/>
    <n v="172706.14"/>
  </r>
  <r>
    <x v="0"/>
    <x v="0"/>
    <s v="ELN"/>
    <x v="8"/>
    <x v="104"/>
    <s v="Chongoyape"/>
    <s v="4"/>
    <s v="R"/>
    <s v="Inteconectado"/>
    <s v="PL0098"/>
    <s v="BT5B-R"/>
    <s v="De 0 a 30 kWh "/>
    <n v="4873"/>
    <n v="46217.87"/>
    <n v="30848.16"/>
    <n v="-12988.98"/>
  </r>
  <r>
    <x v="0"/>
    <x v="0"/>
    <s v="ELN"/>
    <x v="8"/>
    <x v="104"/>
    <s v="Chongoyape"/>
    <s v="4"/>
    <s v="R"/>
    <s v="Inteconectado"/>
    <s v="PL0098"/>
    <s v="BT5B-R"/>
    <s v="De 30 a 100kWh"/>
    <n v="2660"/>
    <n v="164861.01"/>
    <n v="77599.399999999994"/>
    <n v="-24561.24"/>
  </r>
  <r>
    <x v="0"/>
    <x v="0"/>
    <s v="ELN"/>
    <x v="8"/>
    <x v="104"/>
    <s v="Chongoyape"/>
    <s v="4"/>
    <s v="R"/>
    <s v="Inteconectado"/>
    <s v="PL0098"/>
    <s v="BT5B-R"/>
    <s v="Mayor a 100kWh"/>
    <n v="560"/>
    <n v="102323.9"/>
    <n v="60985.26"/>
    <n v="1539.99"/>
  </r>
  <r>
    <x v="0"/>
    <x v="0"/>
    <s v="ELN"/>
    <x v="8"/>
    <x v="105"/>
    <s v="Chota"/>
    <s v="2"/>
    <s v="U"/>
    <s v="Inteconectado"/>
    <s v="PL0099"/>
    <s v="BT5B-R"/>
    <s v="De 0 a 30 kWh "/>
    <n v="2923"/>
    <n v="34241.21"/>
    <n v="21072.54"/>
    <n v="-4177.47"/>
  </r>
  <r>
    <x v="0"/>
    <x v="0"/>
    <s v="ELN"/>
    <x v="8"/>
    <x v="105"/>
    <s v="Chota"/>
    <s v="2"/>
    <s v="U"/>
    <s v="Inteconectado"/>
    <s v="PL0099"/>
    <s v="BT5B-R"/>
    <s v="De 30 a 100kWh"/>
    <n v="1853"/>
    <n v="103686.84"/>
    <n v="49157.26"/>
    <n v="-6867.91"/>
  </r>
  <r>
    <x v="0"/>
    <x v="0"/>
    <s v="ELN"/>
    <x v="8"/>
    <x v="105"/>
    <s v="Chota"/>
    <s v="2"/>
    <s v="U"/>
    <s v="Inteconectado"/>
    <s v="PL0099"/>
    <s v="BT5B-R"/>
    <s v="Mayor a 100kWh"/>
    <n v="626"/>
    <n v="117557.58"/>
    <n v="60607.93"/>
    <n v="1549.88"/>
  </r>
  <r>
    <x v="0"/>
    <x v="0"/>
    <s v="ELN"/>
    <x v="8"/>
    <x v="106"/>
    <s v="Cutervo"/>
    <s v="4"/>
    <s v="R"/>
    <s v="Inteconectado"/>
    <s v="PL0100"/>
    <s v="BT5B-R"/>
    <s v="De 0 a 30 kWh "/>
    <n v="4091"/>
    <n v="50219.519999999997"/>
    <n v="28269.03"/>
    <n v="-13711.4"/>
  </r>
  <r>
    <x v="0"/>
    <x v="0"/>
    <s v="ELN"/>
    <x v="8"/>
    <x v="106"/>
    <s v="Cutervo"/>
    <s v="4"/>
    <s v="R"/>
    <s v="Inteconectado"/>
    <s v="PL0100"/>
    <s v="BT5B-R"/>
    <s v="De 30 a 100kWh"/>
    <n v="2122"/>
    <n v="117168.6"/>
    <n v="54128.91"/>
    <n v="-17388.5"/>
  </r>
  <r>
    <x v="0"/>
    <x v="0"/>
    <s v="ELN"/>
    <x v="8"/>
    <x v="106"/>
    <s v="Cutervo"/>
    <s v="4"/>
    <s v="R"/>
    <s v="Inteconectado"/>
    <s v="PL0100"/>
    <s v="BT5B-R"/>
    <s v="Mayor a 100kWh"/>
    <n v="480"/>
    <n v="87328.55"/>
    <n v="50607.22"/>
    <n v="1315.92"/>
  </r>
  <r>
    <x v="0"/>
    <x v="0"/>
    <s v="ELN"/>
    <x v="8"/>
    <x v="107"/>
    <s v="Querocoto"/>
    <s v="4"/>
    <s v="R"/>
    <s v="Inteconectado"/>
    <s v="PL0106"/>
    <s v="BT5B-R"/>
    <s v="De 0 a 30 kWh "/>
    <n v="239"/>
    <n v="23186.53"/>
    <n v="7178.49"/>
    <n v="-6327.9"/>
  </r>
  <r>
    <x v="0"/>
    <x v="0"/>
    <s v="ELN"/>
    <x v="8"/>
    <x v="107"/>
    <s v="Querocoto"/>
    <s v="4"/>
    <s v="R"/>
    <s v="Inteconectado"/>
    <s v="PL0106"/>
    <s v="BT5B-R"/>
    <s v="De 30 a 100kWh"/>
    <n v="67"/>
    <n v="67591.710000000006"/>
    <n v="27897.35"/>
    <n v="-9233.07"/>
  </r>
  <r>
    <x v="0"/>
    <x v="0"/>
    <s v="ELN"/>
    <x v="8"/>
    <x v="107"/>
    <s v="Querocoto"/>
    <s v="4"/>
    <s v="R"/>
    <s v="Inteconectado"/>
    <s v="PL0106"/>
    <s v="BT5B-R"/>
    <s v="Mayor a 100kWh"/>
    <n v="16"/>
    <n v="31317.34"/>
    <n v="17596.11"/>
    <n v="445.87"/>
  </r>
  <r>
    <x v="0"/>
    <x v="0"/>
    <s v="ELN"/>
    <x v="8"/>
    <x v="108"/>
    <s v="Niepos"/>
    <s v="4"/>
    <s v="R"/>
    <s v="Inteconectado"/>
    <s v="PL0109"/>
    <s v="BT5B-R"/>
    <s v="De 0 a 30 kWh "/>
    <n v="2644"/>
    <n v="28934.94"/>
    <n v="17164.47"/>
    <n v="-8685.2199999999993"/>
  </r>
  <r>
    <x v="0"/>
    <x v="0"/>
    <s v="ELN"/>
    <x v="8"/>
    <x v="108"/>
    <s v="Niepos"/>
    <s v="4"/>
    <s v="R"/>
    <s v="Inteconectado"/>
    <s v="PL0109"/>
    <s v="BT5B-R"/>
    <s v="De 30 a 100kWh"/>
    <n v="1252"/>
    <n v="73905.820000000007"/>
    <n v="34246.94"/>
    <n v="-11774.38"/>
  </r>
  <r>
    <x v="0"/>
    <x v="0"/>
    <s v="ELN"/>
    <x v="8"/>
    <x v="108"/>
    <s v="Niepos"/>
    <s v="4"/>
    <s v="R"/>
    <s v="Inteconectado"/>
    <s v="PL0109"/>
    <s v="BT5B-R"/>
    <s v="Mayor a 100kWh"/>
    <n v="245"/>
    <n v="47781.8"/>
    <n v="28480.720000000001"/>
    <n v="0"/>
  </r>
  <r>
    <x v="0"/>
    <x v="0"/>
    <s v="ELN"/>
    <x v="8"/>
    <x v="109"/>
    <s v="Chiclayo Baja Densidad"/>
    <s v="3"/>
    <s v="U"/>
    <s v="Inteconectado"/>
    <s v="PL0227"/>
    <s v="BT5B-R"/>
    <s v="De 0 a 30 kWh "/>
    <n v="25686"/>
    <n v="308451.08"/>
    <n v="189119.58"/>
    <n v="-36952.19"/>
  </r>
  <r>
    <x v="0"/>
    <x v="0"/>
    <s v="ELN"/>
    <x v="8"/>
    <x v="109"/>
    <s v="Chiclayo Baja Densidad"/>
    <s v="3"/>
    <s v="U"/>
    <s v="Inteconectado"/>
    <s v="PL0227"/>
    <s v="BT5B-R"/>
    <s v="De 30 a 100kWh"/>
    <n v="27391"/>
    <n v="1741549.48"/>
    <n v="818389.51"/>
    <n v="-100223.26"/>
  </r>
  <r>
    <x v="0"/>
    <x v="0"/>
    <s v="ELN"/>
    <x v="8"/>
    <x v="109"/>
    <s v="Chiclayo Baja Densidad"/>
    <s v="3"/>
    <s v="U"/>
    <s v="Inteconectado"/>
    <s v="PL0227"/>
    <s v="BT5B-R"/>
    <s v="Mayor a 100kWh"/>
    <n v="12516"/>
    <n v="2230648.85"/>
    <n v="1136326.44"/>
    <n v="28795.02"/>
  </r>
  <r>
    <x v="0"/>
    <x v="0"/>
    <s v="ELN"/>
    <x v="8"/>
    <x v="110"/>
    <s v="Bambamarca"/>
    <s v="2"/>
    <s v="U"/>
    <s v="Inteconectado"/>
    <s v="PL1099"/>
    <s v="BT5B-R"/>
    <s v="De 0 a 30 kWh "/>
    <n v="2170"/>
    <n v="26476.16"/>
    <n v="16011.55"/>
    <n v="-3224.53"/>
  </r>
  <r>
    <x v="0"/>
    <x v="0"/>
    <s v="ELN"/>
    <x v="8"/>
    <x v="110"/>
    <s v="Bambamarca"/>
    <s v="2"/>
    <s v="U"/>
    <s v="Inteconectado"/>
    <s v="PL1099"/>
    <s v="BT5B-R"/>
    <s v="De 30 a 100kWh"/>
    <n v="1256"/>
    <n v="70990.37"/>
    <n v="33611.79"/>
    <n v="-4585.4399999999996"/>
  </r>
  <r>
    <x v="0"/>
    <x v="0"/>
    <s v="ELN"/>
    <x v="8"/>
    <x v="110"/>
    <s v="Bambamarca"/>
    <s v="2"/>
    <s v="U"/>
    <s v="Inteconectado"/>
    <s v="PL1099"/>
    <s v="BT5B-R"/>
    <s v="Mayor a 100kWh"/>
    <n v="395"/>
    <n v="81062.27"/>
    <n v="41587.43"/>
    <n v="1062.97"/>
  </r>
  <r>
    <x v="0"/>
    <x v="0"/>
    <s v="ELN"/>
    <x v="8"/>
    <x v="111"/>
    <s v="Olmos"/>
    <s v="3"/>
    <s v="U"/>
    <s v="Inteconectado"/>
    <s v="PL1227"/>
    <s v="BT5B-R"/>
    <s v="De 0 a 30 kWh "/>
    <n v="7461"/>
    <n v="73515.47"/>
    <n v="49296.77"/>
    <n v="-8849.0400000000009"/>
  </r>
  <r>
    <x v="0"/>
    <x v="0"/>
    <s v="ELN"/>
    <x v="8"/>
    <x v="111"/>
    <s v="Olmos"/>
    <s v="3"/>
    <s v="U"/>
    <s v="Inteconectado"/>
    <s v="PL1227"/>
    <s v="BT5B-R"/>
    <s v="De 30 a 100kWh"/>
    <n v="4942"/>
    <n v="307390.12"/>
    <n v="145880.24"/>
    <n v="-18002.88"/>
  </r>
  <r>
    <x v="0"/>
    <x v="0"/>
    <s v="ELN"/>
    <x v="8"/>
    <x v="111"/>
    <s v="Olmos"/>
    <s v="3"/>
    <s v="U"/>
    <s v="Inteconectado"/>
    <s v="PL1227"/>
    <s v="BT5B-R"/>
    <s v="Mayor a 100kWh"/>
    <n v="2326"/>
    <n v="470669.23"/>
    <n v="242286.85"/>
    <n v="6146.34"/>
  </r>
  <r>
    <x v="0"/>
    <x v="0"/>
    <s v="ELN"/>
    <x v="8"/>
    <x v="112"/>
    <s v="Bambamarca Rural"/>
    <s v="6"/>
    <s v="R"/>
    <s v="Inteconectado"/>
    <s v="PL2099"/>
    <s v="BT5B-R"/>
    <s v="De 0 a 30 kWh "/>
    <n v="5475"/>
    <n v="41713.9"/>
    <n v="33640.68"/>
    <n v="-12595.78"/>
  </r>
  <r>
    <x v="0"/>
    <x v="0"/>
    <s v="ELN"/>
    <x v="8"/>
    <x v="112"/>
    <s v="Bambamarca Rural"/>
    <s v="6"/>
    <s v="R"/>
    <s v="Inteconectado"/>
    <s v="PL2099"/>
    <s v="BT5B-R"/>
    <s v="De 30 a 100kWh"/>
    <n v="249"/>
    <n v="12732.71"/>
    <n v="6384.58"/>
    <n v="-2251.29"/>
  </r>
  <r>
    <x v="0"/>
    <x v="0"/>
    <s v="ELN"/>
    <x v="8"/>
    <x v="112"/>
    <s v="Bambamarca Rural"/>
    <s v="6"/>
    <s v="R"/>
    <s v="Inteconectado"/>
    <s v="PL2099"/>
    <s v="BT5B-R"/>
    <s v="Mayor a 100kWh"/>
    <n v="43"/>
    <n v="9720.52"/>
    <n v="6182.96"/>
    <n v="156.81"/>
  </r>
  <r>
    <x v="0"/>
    <x v="0"/>
    <s v="ELN"/>
    <x v="8"/>
    <x v="113"/>
    <s v="Chota Rural"/>
    <s v="5"/>
    <s v="R"/>
    <s v="Inteconectado"/>
    <s v="PL3099"/>
    <s v="BT5B-R"/>
    <s v="De 0 a 30 kWh "/>
    <n v="1482"/>
    <n v="17558.59"/>
    <n v="10985.84"/>
    <n v="-5331.13"/>
  </r>
  <r>
    <x v="0"/>
    <x v="0"/>
    <s v="ELN"/>
    <x v="8"/>
    <x v="113"/>
    <s v="Chota Rural"/>
    <s v="5"/>
    <s v="R"/>
    <s v="Inteconectado"/>
    <s v="PL3099"/>
    <s v="BT5B-R"/>
    <s v="De 30 a 100kWh"/>
    <n v="700"/>
    <n v="39666.81"/>
    <n v="20406.330000000002"/>
    <n v="-6378.3"/>
  </r>
  <r>
    <x v="0"/>
    <x v="0"/>
    <s v="ELN"/>
    <x v="8"/>
    <x v="113"/>
    <s v="Chota Rural"/>
    <s v="5"/>
    <s v="R"/>
    <s v="Inteconectado"/>
    <s v="PL3099"/>
    <s v="BT5B-R"/>
    <s v="Mayor a 100kWh"/>
    <n v="165"/>
    <n v="30108.97"/>
    <n v="19410.41"/>
    <n v="510.2"/>
  </r>
  <r>
    <x v="0"/>
    <x v="0"/>
    <s v="ELN"/>
    <x v="8"/>
    <x v="114"/>
    <s v="Chiclayo Baja Densidad Rural"/>
    <s v="SER"/>
    <s v="R"/>
    <s v="Inteconectado"/>
    <s v="PR0094"/>
    <s v="BT5B-R"/>
    <s v="De 0 a 30 kWh "/>
    <n v="381"/>
    <n v="3928.2"/>
    <n v="2990.57"/>
    <n v="-1722.41"/>
  </r>
  <r>
    <x v="0"/>
    <x v="0"/>
    <s v="ELN"/>
    <x v="8"/>
    <x v="114"/>
    <s v="Chiclayo Baja Densidad Rural"/>
    <s v="SER"/>
    <s v="R"/>
    <s v="Inteconectado"/>
    <s v="PR0094"/>
    <s v="BT5B-R"/>
    <s v="De 30 a 100kWh"/>
    <n v="140"/>
    <n v="7759.4"/>
    <n v="4209.33"/>
    <n v="-1987.05"/>
  </r>
  <r>
    <x v="0"/>
    <x v="0"/>
    <s v="ELN"/>
    <x v="8"/>
    <x v="114"/>
    <s v="Chiclayo Baja Densidad Rural"/>
    <s v="SER"/>
    <s v="R"/>
    <s v="Inteconectado"/>
    <s v="PR0094"/>
    <s v="BT5B-R"/>
    <s v="Mayor a 100kWh"/>
    <n v="10"/>
    <n v="1529"/>
    <n v="1160.95"/>
    <n v="29.41"/>
  </r>
  <r>
    <x v="0"/>
    <x v="0"/>
    <s v="ELN"/>
    <x v="8"/>
    <x v="115"/>
    <s v="Sistema Eléctrico Rural Chiclayo"/>
    <s v="SER"/>
    <s v="R"/>
    <s v="Inteconectado"/>
    <s v="PR0094"/>
    <s v="BT5B-R"/>
    <s v="De 0 a 30 kWh "/>
    <n v="736"/>
    <n v="8664.7000000000007"/>
    <n v="6063.31"/>
    <n v="-3794.41"/>
  </r>
  <r>
    <x v="0"/>
    <x v="0"/>
    <s v="ELN"/>
    <x v="8"/>
    <x v="115"/>
    <s v="Sistema Eléctrico Rural Chiclayo"/>
    <s v="SER"/>
    <s v="R"/>
    <s v="Inteconectado"/>
    <s v="PR0094"/>
    <s v="BT5B-R"/>
    <s v="De 30 a 100kWh"/>
    <n v="430"/>
    <n v="24551"/>
    <n v="13762.08"/>
    <n v="-5754.63"/>
  </r>
  <r>
    <x v="0"/>
    <x v="0"/>
    <s v="ELN"/>
    <x v="8"/>
    <x v="115"/>
    <s v="Sistema Eléctrico Rural Chiclayo"/>
    <s v="SER"/>
    <s v="R"/>
    <s v="Inteconectado"/>
    <s v="PR0094"/>
    <s v="BT5B-R"/>
    <s v="Mayor a 100kWh"/>
    <n v="55"/>
    <n v="13064"/>
    <n v="9748.35"/>
    <n v="246.48"/>
  </r>
  <r>
    <x v="0"/>
    <x v="0"/>
    <s v="ELN"/>
    <x v="8"/>
    <x v="116"/>
    <s v="Sistema Eléctrico Rural Bambamarca"/>
    <s v="SER"/>
    <s v="R"/>
    <s v="Inteconectado"/>
    <s v="PR0099"/>
    <s v="BT5B-R"/>
    <s v="De 0 a 30 kWh "/>
    <n v="7227"/>
    <n v="41780.18"/>
    <n v="47871.12"/>
    <n v="-18227.759999999998"/>
  </r>
  <r>
    <x v="0"/>
    <x v="0"/>
    <s v="ELN"/>
    <x v="8"/>
    <x v="116"/>
    <s v="Sistema Eléctrico Rural Bambamarca"/>
    <s v="SER"/>
    <s v="R"/>
    <s v="Inteconectado"/>
    <s v="PR0099"/>
    <s v="BT5B-R"/>
    <s v="De 30 a 100kWh"/>
    <n v="232"/>
    <n v="11325.54"/>
    <n v="6101.88"/>
    <n v="-3035.71"/>
  </r>
  <r>
    <x v="0"/>
    <x v="0"/>
    <s v="ELN"/>
    <x v="8"/>
    <x v="116"/>
    <s v="Sistema Eléctrico Rural Bambamarca"/>
    <s v="SER"/>
    <s v="R"/>
    <s v="Inteconectado"/>
    <s v="PR0099"/>
    <s v="BT5B-R"/>
    <s v="Mayor a 100kWh"/>
    <n v="23"/>
    <n v="4709.95"/>
    <n v="3515.24"/>
    <n v="88.64"/>
  </r>
  <r>
    <x v="0"/>
    <x v="0"/>
    <s v="ELN"/>
    <x v="8"/>
    <x v="117"/>
    <s v="SER CUTERVO"/>
    <s v="SER"/>
    <s v="R"/>
    <s v="Inteconectado"/>
    <s v="PR0118"/>
    <s v="BT5B-R"/>
    <s v="De 0 a 30 kWh "/>
    <n v="1"/>
    <n v="0"/>
    <n v="5.08"/>
    <n v="0"/>
  </r>
  <r>
    <x v="0"/>
    <x v="0"/>
    <s v="ELN"/>
    <x v="8"/>
    <x v="118"/>
    <s v="Sistema Eléctrico Rural Niepos"/>
    <s v="SER"/>
    <s v="R"/>
    <s v="Inteconectado"/>
    <s v="PR0099"/>
    <s v="BT5B-R"/>
    <s v="De 0 a 30 kWh "/>
    <n v="806"/>
    <n v="6105"/>
    <n v="5729.39"/>
    <n v="-2668.56"/>
  </r>
  <r>
    <x v="0"/>
    <x v="0"/>
    <s v="ELN"/>
    <x v="8"/>
    <x v="118"/>
    <s v="Sistema Eléctrico Rural Niepos"/>
    <s v="SER"/>
    <s v="R"/>
    <s v="Inteconectado"/>
    <s v="PR0099"/>
    <s v="BT5B-R"/>
    <s v="De 30 a 100kWh"/>
    <n v="40"/>
    <n v="1943"/>
    <n v="1047.9100000000001"/>
    <n v="-524.4"/>
  </r>
  <r>
    <x v="0"/>
    <x v="0"/>
    <s v="ELN"/>
    <x v="8"/>
    <x v="118"/>
    <s v="Sistema Eléctrico Rural Niepos"/>
    <s v="SER"/>
    <s v="R"/>
    <s v="Inteconectado"/>
    <s v="PR0099"/>
    <s v="BT5B-R"/>
    <s v="Mayor a 100kWh"/>
    <n v="4"/>
    <n v="482"/>
    <n v="369.32"/>
    <n v="9.3699999999999992"/>
  </r>
  <r>
    <x v="0"/>
    <x v="0"/>
    <s v="ELN"/>
    <x v="8"/>
    <x v="119"/>
    <s v="Sistema Eléctrico Rural Chota"/>
    <s v="SER"/>
    <s v="R"/>
    <s v="Inteconectado"/>
    <s v="PR0099"/>
    <s v="BT5B-R"/>
    <s v="De 0 a 30 kWh "/>
    <n v="854"/>
    <n v="4889.0200000000004"/>
    <n v="5645.04"/>
    <n v="-2134.2600000000002"/>
  </r>
  <r>
    <x v="0"/>
    <x v="0"/>
    <s v="ELN"/>
    <x v="8"/>
    <x v="119"/>
    <s v="Sistema Eléctrico Rural Chota"/>
    <s v="SER"/>
    <s v="R"/>
    <s v="Inteconectado"/>
    <s v="PR0099"/>
    <s v="BT5B-R"/>
    <s v="De 30 a 100kWh"/>
    <n v="19"/>
    <n v="861.69"/>
    <n v="453.68"/>
    <n v="-249.1"/>
  </r>
  <r>
    <x v="0"/>
    <x v="0"/>
    <s v="ELN"/>
    <x v="8"/>
    <x v="119"/>
    <s v="Sistema Eléctrico Rural Chota"/>
    <s v="SER"/>
    <s v="R"/>
    <s v="Inteconectado"/>
    <s v="PR0099"/>
    <s v="BT5B-R"/>
    <s v="Mayor a 100kWh"/>
    <n v="1"/>
    <n v="118"/>
    <n v="90.37"/>
    <n v="2.29"/>
  </r>
  <r>
    <x v="0"/>
    <x v="0"/>
    <s v="ELNM"/>
    <x v="9"/>
    <x v="120"/>
    <s v="Cajamarca"/>
    <s v="2"/>
    <s v="U"/>
    <s v="Inteconectado"/>
    <s v="PL0118"/>
    <s v="BT5B-R"/>
    <s v="De 0 a 30 kWh "/>
    <n v="10494"/>
    <n v="126937.2"/>
    <n v="73678.5"/>
    <n v="-14326.03"/>
  </r>
  <r>
    <x v="0"/>
    <x v="0"/>
    <s v="ELNM"/>
    <x v="9"/>
    <x v="120"/>
    <s v="Cajamarca"/>
    <s v="2"/>
    <s v="U"/>
    <s v="Inteconectado"/>
    <s v="PL0118"/>
    <s v="BT5B-R"/>
    <s v="De 30 a 100kWh"/>
    <n v="15444"/>
    <n v="1110878.18"/>
    <n v="486700.66"/>
    <n v="-59401.25"/>
  </r>
  <r>
    <x v="0"/>
    <x v="0"/>
    <s v="ELNM"/>
    <x v="9"/>
    <x v="120"/>
    <s v="Cajamarca"/>
    <s v="2"/>
    <s v="U"/>
    <s v="Inteconectado"/>
    <s v="PL0118"/>
    <s v="BT5B-R"/>
    <s v="Mayor a 100kWh"/>
    <n v="17381"/>
    <n v="3525723.15"/>
    <n v="1683321.52"/>
    <n v="42740.24"/>
  </r>
  <r>
    <x v="0"/>
    <x v="0"/>
    <s v="ELNM"/>
    <x v="9"/>
    <x v="121"/>
    <s v="Chimbote"/>
    <s v="2"/>
    <s v="U"/>
    <s v="Inteconectado"/>
    <s v="PL0119"/>
    <s v="BT5B-R"/>
    <s v="De 0 a 30 kWh "/>
    <n v="15805"/>
    <n v="161224.9"/>
    <n v="100580.94"/>
    <n v="-18115.43"/>
  </r>
  <r>
    <x v="0"/>
    <x v="0"/>
    <s v="ELNM"/>
    <x v="9"/>
    <x v="121"/>
    <s v="Chimbote"/>
    <s v="2"/>
    <s v="U"/>
    <s v="Inteconectado"/>
    <s v="PL0119"/>
    <s v="BT5B-R"/>
    <s v="De 30 a 100kWh"/>
    <n v="24906"/>
    <n v="1686301.75"/>
    <n v="743971.63"/>
    <n v="-85602.2"/>
  </r>
  <r>
    <x v="0"/>
    <x v="0"/>
    <s v="ELNM"/>
    <x v="9"/>
    <x v="121"/>
    <s v="Chimbote"/>
    <s v="2"/>
    <s v="U"/>
    <s v="Inteconectado"/>
    <s v="PL0119"/>
    <s v="BT5B-R"/>
    <s v="Mayor a 100kWh"/>
    <n v="31020"/>
    <n v="6022350.8799999999"/>
    <n v="2864403.88"/>
    <n v="72796.850000000006"/>
  </r>
  <r>
    <x v="0"/>
    <x v="0"/>
    <s v="ELNM"/>
    <x v="9"/>
    <x v="122"/>
    <s v="Guadalupe"/>
    <s v="2"/>
    <s v="U"/>
    <s v="Inteconectado"/>
    <s v="PL0120"/>
    <s v="BT5B-R"/>
    <s v="De 0 a 30 kWh "/>
    <n v="9980"/>
    <n v="126285.7"/>
    <n v="71805"/>
    <n v="-14205.34"/>
  </r>
  <r>
    <x v="0"/>
    <x v="0"/>
    <s v="ELNM"/>
    <x v="9"/>
    <x v="122"/>
    <s v="Guadalupe"/>
    <s v="2"/>
    <s v="U"/>
    <s v="Inteconectado"/>
    <s v="PL0120"/>
    <s v="BT5B-R"/>
    <s v="De 30 a 100kWh"/>
    <n v="13355"/>
    <n v="854949.6"/>
    <n v="378053.9"/>
    <n v="-45235.74"/>
  </r>
  <r>
    <x v="0"/>
    <x v="0"/>
    <s v="ELNM"/>
    <x v="9"/>
    <x v="122"/>
    <s v="Guadalupe"/>
    <s v="2"/>
    <s v="U"/>
    <s v="Inteconectado"/>
    <s v="PL0120"/>
    <s v="BT5B-R"/>
    <s v="Mayor a 100kWh"/>
    <n v="9556"/>
    <n v="1711480.1"/>
    <n v="817802.05"/>
    <n v="20783.8"/>
  </r>
  <r>
    <x v="0"/>
    <x v="0"/>
    <s v="ELNM"/>
    <x v="9"/>
    <x v="123"/>
    <s v="Huarmey"/>
    <s v="2"/>
    <s v="U"/>
    <s v="Inteconectado"/>
    <s v="PL0121"/>
    <s v="BT5B-R"/>
    <s v="De 0 a 30 kWh "/>
    <n v="1372"/>
    <n v="27104.99"/>
    <n v="13648.34"/>
    <n v="-3209.71"/>
  </r>
  <r>
    <x v="0"/>
    <x v="0"/>
    <s v="ELNM"/>
    <x v="9"/>
    <x v="123"/>
    <s v="Huarmey"/>
    <s v="2"/>
    <s v="U"/>
    <s v="Inteconectado"/>
    <s v="PL0121"/>
    <s v="BT5B-R"/>
    <s v="De 30 a 100kWh"/>
    <n v="2003"/>
    <n v="142069"/>
    <n v="64788.84"/>
    <n v="-8360.06"/>
  </r>
  <r>
    <x v="0"/>
    <x v="0"/>
    <s v="ELNM"/>
    <x v="9"/>
    <x v="123"/>
    <s v="Huarmey"/>
    <s v="2"/>
    <s v="U"/>
    <s v="Inteconectado"/>
    <s v="PL0121"/>
    <s v="BT5B-R"/>
    <s v="Mayor a 100kWh"/>
    <n v="1379"/>
    <n v="253794"/>
    <n v="127443.88"/>
    <n v="3226.84"/>
  </r>
  <r>
    <x v="0"/>
    <x v="0"/>
    <s v="ELNM"/>
    <x v="9"/>
    <x v="124"/>
    <s v="Trujillo"/>
    <s v="2"/>
    <s v="U"/>
    <s v="Inteconectado"/>
    <s v="PL0122"/>
    <s v="BT5B-R"/>
    <s v="De 0 a 30 kWh "/>
    <n v="36689"/>
    <n v="475954.22"/>
    <n v="267981.37"/>
    <n v="-53563.16"/>
  </r>
  <r>
    <x v="0"/>
    <x v="0"/>
    <s v="ELNM"/>
    <x v="9"/>
    <x v="124"/>
    <s v="Trujillo"/>
    <s v="2"/>
    <s v="U"/>
    <s v="Inteconectado"/>
    <s v="PL0122"/>
    <s v="BT5B-R"/>
    <s v="De 30 a 100kWh"/>
    <n v="64777"/>
    <n v="4405189.29"/>
    <n v="1943194.16"/>
    <n v="-225483.06"/>
  </r>
  <r>
    <x v="0"/>
    <x v="0"/>
    <s v="ELNM"/>
    <x v="9"/>
    <x v="124"/>
    <s v="Trujillo"/>
    <s v="2"/>
    <s v="U"/>
    <s v="Inteconectado"/>
    <s v="PL0122"/>
    <s v="BT5B-R"/>
    <s v="Mayor a 100kWh"/>
    <n v="89873"/>
    <n v="19109745.899999999"/>
    <n v="9066346.0600000005"/>
    <n v="230259.07"/>
  </r>
  <r>
    <x v="0"/>
    <x v="0"/>
    <s v="ELNM"/>
    <x v="9"/>
    <x v="125"/>
    <s v="Caraz-Carhuaz-Huaraz"/>
    <s v="3"/>
    <s v="U"/>
    <s v="Inteconectado"/>
    <s v="PL0123"/>
    <s v="BT5B-R"/>
    <s v="De 0 a 30 kWh "/>
    <n v="16705"/>
    <n v="207801.81"/>
    <n v="121392.6"/>
    <n v="-23670.89"/>
  </r>
  <r>
    <x v="0"/>
    <x v="0"/>
    <s v="ELNM"/>
    <x v="9"/>
    <x v="125"/>
    <s v="Caraz-Carhuaz-Huaraz"/>
    <s v="3"/>
    <s v="U"/>
    <s v="Inteconectado"/>
    <s v="PL0123"/>
    <s v="BT5B-R"/>
    <s v="De 30 a 100kWh"/>
    <n v="15145"/>
    <n v="938025.69"/>
    <n v="420430.54"/>
    <n v="-52520.27"/>
  </r>
  <r>
    <x v="0"/>
    <x v="0"/>
    <s v="ELNM"/>
    <x v="9"/>
    <x v="125"/>
    <s v="Caraz-Carhuaz-Huaraz"/>
    <s v="3"/>
    <s v="U"/>
    <s v="Inteconectado"/>
    <s v="PL0123"/>
    <s v="BT5B-R"/>
    <s v="Mayor a 100kWh"/>
    <n v="11245"/>
    <n v="2171797.5499999998"/>
    <n v="1050066.07"/>
    <n v="26691.39"/>
  </r>
  <r>
    <x v="0"/>
    <x v="0"/>
    <s v="ELNM"/>
    <x v="9"/>
    <x v="126"/>
    <s v="Huallanca"/>
    <s v="5"/>
    <s v="R"/>
    <s v="Inteconectado"/>
    <s v="PL0124"/>
    <s v="BT5B-R"/>
    <s v="De 0 a 30 kWh "/>
    <n v="1908"/>
    <n v="19734.2"/>
    <n v="13085.01"/>
    <n v="-5812.37"/>
  </r>
  <r>
    <x v="0"/>
    <x v="0"/>
    <s v="ELNM"/>
    <x v="9"/>
    <x v="126"/>
    <s v="Huallanca"/>
    <s v="5"/>
    <s v="R"/>
    <s v="Inteconectado"/>
    <s v="PL0124"/>
    <s v="BT5B-R"/>
    <s v="De 30 a 100kWh"/>
    <n v="606"/>
    <n v="32153.89"/>
    <n v="15906.4"/>
    <n v="-5354.35"/>
  </r>
  <r>
    <x v="0"/>
    <x v="0"/>
    <s v="ELNM"/>
    <x v="9"/>
    <x v="126"/>
    <s v="Huallanca"/>
    <s v="5"/>
    <s v="R"/>
    <s v="Inteconectado"/>
    <s v="PL0124"/>
    <s v="BT5B-R"/>
    <s v="Mayor a 100kWh"/>
    <n v="66"/>
    <n v="10951.4"/>
    <n v="6882.22"/>
    <n v="175.48"/>
  </r>
  <r>
    <x v="0"/>
    <x v="0"/>
    <s v="ELNM"/>
    <x v="9"/>
    <x v="127"/>
    <s v="Ticapampa"/>
    <s v="4"/>
    <s v="R"/>
    <s v="Inteconectado"/>
    <s v="PL0125"/>
    <s v="BT5B-R"/>
    <s v="De 0 a 30 kWh "/>
    <n v="4072"/>
    <n v="36996.15"/>
    <n v="24272.9"/>
    <n v="-9768.8700000000008"/>
  </r>
  <r>
    <x v="0"/>
    <x v="0"/>
    <s v="ELNM"/>
    <x v="9"/>
    <x v="127"/>
    <s v="Ticapampa"/>
    <s v="4"/>
    <s v="R"/>
    <s v="Inteconectado"/>
    <s v="PL0125"/>
    <s v="BT5B-R"/>
    <s v="De 30 a 100kWh"/>
    <n v="1458"/>
    <n v="79259.899999999994"/>
    <n v="35461.919999999998"/>
    <n v="-11610.75"/>
  </r>
  <r>
    <x v="0"/>
    <x v="0"/>
    <s v="ELNM"/>
    <x v="9"/>
    <x v="127"/>
    <s v="Ticapampa"/>
    <s v="4"/>
    <s v="R"/>
    <s v="Inteconectado"/>
    <s v="PL0125"/>
    <s v="BT5B-R"/>
    <s v="Mayor a 100kWh"/>
    <n v="253"/>
    <n v="42029.8"/>
    <n v="23712.04"/>
    <n v="599.4"/>
  </r>
  <r>
    <x v="0"/>
    <x v="0"/>
    <s v="ELNM"/>
    <x v="9"/>
    <x v="128"/>
    <s v="Huari"/>
    <s v="5"/>
    <s v="R"/>
    <s v="Inteconectado"/>
    <s v="PL0126"/>
    <s v="BT5B-R"/>
    <s v="De 0 a 30 kWh "/>
    <n v="9419"/>
    <n v="97266.39"/>
    <n v="64665.919999999998"/>
    <n v="-28760.45"/>
  </r>
  <r>
    <x v="0"/>
    <x v="0"/>
    <s v="ELNM"/>
    <x v="9"/>
    <x v="128"/>
    <s v="Huari"/>
    <s v="5"/>
    <s v="R"/>
    <s v="Inteconectado"/>
    <s v="PL0126"/>
    <s v="BT5B-R"/>
    <s v="De 30 a 100kWh"/>
    <n v="3053"/>
    <n v="161837.74"/>
    <n v="80137.25"/>
    <n v="-27250.12"/>
  </r>
  <r>
    <x v="0"/>
    <x v="0"/>
    <s v="ELNM"/>
    <x v="9"/>
    <x v="128"/>
    <s v="Huari"/>
    <s v="5"/>
    <s v="R"/>
    <s v="Inteconectado"/>
    <s v="PL0126"/>
    <s v="BT5B-R"/>
    <s v="Mayor a 100kWh"/>
    <n v="539"/>
    <n v="98675.32"/>
    <n v="62008.28"/>
    <n v="1580.92"/>
  </r>
  <r>
    <x v="0"/>
    <x v="0"/>
    <s v="ELNM"/>
    <x v="9"/>
    <x v="129"/>
    <s v="Pomabamba"/>
    <s v="6"/>
    <s v="R"/>
    <s v="Inteconectado"/>
    <s v="PL0127"/>
    <s v="BT5B-R"/>
    <s v="De 0 a 30 kWh "/>
    <n v="5975"/>
    <n v="62372.29"/>
    <n v="41380.269999999997"/>
    <n v="-18366.05"/>
  </r>
  <r>
    <x v="0"/>
    <x v="0"/>
    <s v="ELNM"/>
    <x v="9"/>
    <x v="129"/>
    <s v="Pomabamba"/>
    <s v="6"/>
    <s v="R"/>
    <s v="Inteconectado"/>
    <s v="PL0127"/>
    <s v="BT5B-R"/>
    <s v="De 30 a 100kWh"/>
    <n v="1177"/>
    <n v="57810"/>
    <n v="28191.93"/>
    <n v="-10392.91"/>
  </r>
  <r>
    <x v="0"/>
    <x v="0"/>
    <s v="ELNM"/>
    <x v="9"/>
    <x v="129"/>
    <s v="Pomabamba"/>
    <s v="6"/>
    <s v="R"/>
    <s v="Inteconectado"/>
    <s v="PL0127"/>
    <s v="BT5B-R"/>
    <s v="Mayor a 100kWh"/>
    <n v="138"/>
    <n v="23103"/>
    <n v="14506.67"/>
    <n v="367.33"/>
  </r>
  <r>
    <x v="0"/>
    <x v="0"/>
    <s v="ELNM"/>
    <x v="9"/>
    <x v="130"/>
    <s v="Celendín"/>
    <s v="5"/>
    <s v="R"/>
    <s v="Inteconectado"/>
    <s v="PL0128"/>
    <s v="BT5B-R"/>
    <s v="De 0 a 30 kWh "/>
    <n v="8910"/>
    <n v="83030.58"/>
    <n v="58631.32"/>
    <n v="-24657.35"/>
  </r>
  <r>
    <x v="0"/>
    <x v="0"/>
    <s v="ELNM"/>
    <x v="9"/>
    <x v="130"/>
    <s v="Celendín"/>
    <s v="5"/>
    <s v="R"/>
    <s v="Inteconectado"/>
    <s v="PL0128"/>
    <s v="BT5B-R"/>
    <s v="De 30 a 100kWh"/>
    <n v="2896"/>
    <n v="158666"/>
    <n v="79313.490000000005"/>
    <n v="-26092.25"/>
  </r>
  <r>
    <x v="0"/>
    <x v="0"/>
    <s v="ELNM"/>
    <x v="9"/>
    <x v="130"/>
    <s v="Celendín"/>
    <s v="5"/>
    <s v="R"/>
    <s v="Inteconectado"/>
    <s v="PL0128"/>
    <s v="BT5B-R"/>
    <s v="Mayor a 100kWh"/>
    <n v="608"/>
    <n v="116344"/>
    <n v="73387.73"/>
    <n v="1865.74"/>
  </r>
  <r>
    <x v="0"/>
    <x v="0"/>
    <s v="ELNM"/>
    <x v="9"/>
    <x v="131"/>
    <s v="Chiquián"/>
    <s v="6"/>
    <s v="R"/>
    <s v="Aislado"/>
    <s v="PL0129"/>
    <s v="BT5B-R"/>
    <s v="De 0 a 30 kWh "/>
    <n v="3103"/>
    <n v="25451.75"/>
    <n v="16920.04"/>
    <n v="-8289.7099999999991"/>
  </r>
  <r>
    <x v="0"/>
    <x v="0"/>
    <s v="ELNM"/>
    <x v="9"/>
    <x v="131"/>
    <s v="Chiquián"/>
    <s v="6"/>
    <s v="R"/>
    <s v="Aislado"/>
    <s v="PL0129"/>
    <s v="BT5B-R"/>
    <s v="De 30 a 100kWh"/>
    <n v="691"/>
    <n v="34133.93"/>
    <n v="13690.58"/>
    <n v="-6755.03"/>
  </r>
  <r>
    <x v="0"/>
    <x v="0"/>
    <s v="ELNM"/>
    <x v="9"/>
    <x v="131"/>
    <s v="Chiquián"/>
    <s v="6"/>
    <s v="R"/>
    <s v="Aislado"/>
    <s v="PL0129"/>
    <s v="BT5B-R"/>
    <s v="Mayor a 100kWh"/>
    <n v="61"/>
    <n v="11720.53"/>
    <n v="6332.65"/>
    <n v="9.77"/>
  </r>
  <r>
    <x v="0"/>
    <x v="0"/>
    <s v="ELNM"/>
    <x v="9"/>
    <x v="132"/>
    <s v="Namora"/>
    <s v="4"/>
    <s v="R"/>
    <s v="Inteconectado"/>
    <s v="PL0131"/>
    <s v="BT5B-R"/>
    <s v="De 0 a 30 kWh "/>
    <n v="3125"/>
    <n v="26722"/>
    <n v="18254.689999999999"/>
    <n v="-7123.59"/>
  </r>
  <r>
    <x v="0"/>
    <x v="0"/>
    <s v="ELNM"/>
    <x v="9"/>
    <x v="132"/>
    <s v="Namora"/>
    <s v="4"/>
    <s v="R"/>
    <s v="Inteconectado"/>
    <s v="PL0131"/>
    <s v="BT5B-R"/>
    <s v="De 30 a 100kWh"/>
    <n v="614"/>
    <n v="33114"/>
    <n v="14834.6"/>
    <n v="-5023.8"/>
  </r>
  <r>
    <x v="0"/>
    <x v="0"/>
    <s v="ELNM"/>
    <x v="9"/>
    <x v="132"/>
    <s v="Namora"/>
    <s v="4"/>
    <s v="R"/>
    <s v="Inteconectado"/>
    <s v="PL0131"/>
    <s v="BT5B-R"/>
    <s v="Mayor a 100kWh"/>
    <n v="102"/>
    <n v="18512"/>
    <n v="10510.92"/>
    <n v="266.7"/>
  </r>
  <r>
    <x v="0"/>
    <x v="0"/>
    <s v="ELNM"/>
    <x v="9"/>
    <x v="133"/>
    <s v="Tayabamba"/>
    <s v="4"/>
    <s v="R"/>
    <s v="Inteconectado"/>
    <s v="PL0132"/>
    <s v="BT5B-R"/>
    <s v="De 0 a 30 kWh "/>
    <n v="8008"/>
    <n v="83261"/>
    <n v="50591.11"/>
    <n v="-22050.59"/>
  </r>
  <r>
    <x v="0"/>
    <x v="0"/>
    <s v="ELNM"/>
    <x v="9"/>
    <x v="133"/>
    <s v="Tayabamba"/>
    <s v="4"/>
    <s v="R"/>
    <s v="Inteconectado"/>
    <s v="PL0132"/>
    <s v="BT5B-R"/>
    <s v="De 30 a 100kWh"/>
    <n v="2592"/>
    <n v="140699"/>
    <n v="63217.87"/>
    <n v="-20594.14"/>
  </r>
  <r>
    <x v="0"/>
    <x v="0"/>
    <s v="ELNM"/>
    <x v="9"/>
    <x v="133"/>
    <s v="Tayabamba"/>
    <s v="4"/>
    <s v="R"/>
    <s v="Inteconectado"/>
    <s v="PL0132"/>
    <s v="BT5B-R"/>
    <s v="Mayor a 100kWh"/>
    <n v="969"/>
    <n v="222696"/>
    <n v="124709.64"/>
    <n v="3162.78"/>
  </r>
  <r>
    <x v="0"/>
    <x v="0"/>
    <s v="ELNM"/>
    <x v="9"/>
    <x v="134"/>
    <s v="Trujillo Rural"/>
    <s v="4"/>
    <s v="R"/>
    <s v="Inteconectado"/>
    <s v="PL0168"/>
    <s v="BT5B-R"/>
    <s v="De 0 a 30 kWh "/>
    <n v="2189"/>
    <n v="22636"/>
    <n v="13840.11"/>
    <n v="-6040.12"/>
  </r>
  <r>
    <x v="0"/>
    <x v="0"/>
    <s v="ELNM"/>
    <x v="9"/>
    <x v="134"/>
    <s v="Trujillo Rural"/>
    <s v="4"/>
    <s v="R"/>
    <s v="Inteconectado"/>
    <s v="PL0168"/>
    <s v="BT5B-R"/>
    <s v="De 30 a 100kWh"/>
    <n v="711"/>
    <n v="37694"/>
    <n v="16968.37"/>
    <n v="-5691.71"/>
  </r>
  <r>
    <x v="0"/>
    <x v="0"/>
    <s v="ELNM"/>
    <x v="9"/>
    <x v="134"/>
    <s v="Trujillo Rural"/>
    <s v="4"/>
    <s v="R"/>
    <s v="Inteconectado"/>
    <s v="PL0168"/>
    <s v="BT5B-R"/>
    <s v="Mayor a 100kWh"/>
    <n v="86"/>
    <n v="15751"/>
    <n v="8943.56"/>
    <n v="228.24"/>
  </r>
  <r>
    <x v="0"/>
    <x v="0"/>
    <s v="ELNM"/>
    <x v="9"/>
    <x v="135"/>
    <s v="Casma Rural"/>
    <s v="4"/>
    <s v="R"/>
    <s v="Inteconectado"/>
    <s v="PL0169"/>
    <s v="BT5B-R"/>
    <s v="De 0 a 30 kWh "/>
    <n v="2979"/>
    <n v="35382.300000000003"/>
    <n v="19988.099999999999"/>
    <n v="-9370.98"/>
  </r>
  <r>
    <x v="0"/>
    <x v="0"/>
    <s v="ELNM"/>
    <x v="9"/>
    <x v="135"/>
    <s v="Casma Rural"/>
    <s v="4"/>
    <s v="R"/>
    <s v="Inteconectado"/>
    <s v="PL0169"/>
    <s v="BT5B-R"/>
    <s v="De 30 a 100kWh"/>
    <n v="1925"/>
    <n v="123886.92"/>
    <n v="56115.8"/>
    <n v="-16409.560000000001"/>
  </r>
  <r>
    <x v="0"/>
    <x v="0"/>
    <s v="ELNM"/>
    <x v="9"/>
    <x v="135"/>
    <s v="Casma Rural"/>
    <s v="4"/>
    <s v="R"/>
    <s v="Inteconectado"/>
    <s v="PL0169"/>
    <s v="BT5B-R"/>
    <s v="Mayor a 100kWh"/>
    <n v="649"/>
    <n v="128446.1"/>
    <n v="72243.38"/>
    <n v="1832.39"/>
  </r>
  <r>
    <x v="0"/>
    <x v="0"/>
    <s v="ELNM"/>
    <x v="9"/>
    <x v="136"/>
    <s v="Cajamarca Rural"/>
    <s v="6"/>
    <s v="R"/>
    <s v="Inteconectado"/>
    <s v="PL0230"/>
    <s v="BT5B-R"/>
    <s v="De 0 a 30 kWh "/>
    <n v="13867"/>
    <n v="145409.87"/>
    <n v="96425.91"/>
    <n v="-43036.49"/>
  </r>
  <r>
    <x v="0"/>
    <x v="0"/>
    <s v="ELNM"/>
    <x v="9"/>
    <x v="136"/>
    <s v="Cajamarca Rural"/>
    <s v="6"/>
    <s v="R"/>
    <s v="Inteconectado"/>
    <s v="PL0230"/>
    <s v="BT5B-R"/>
    <s v="De 30 a 100kWh"/>
    <n v="3781"/>
    <n v="225635.01"/>
    <n v="110987.2"/>
    <n v="-37238.129999999997"/>
  </r>
  <r>
    <x v="0"/>
    <x v="0"/>
    <s v="ELNM"/>
    <x v="9"/>
    <x v="136"/>
    <s v="Cajamarca Rural"/>
    <s v="6"/>
    <s v="R"/>
    <s v="Inteconectado"/>
    <s v="PL0230"/>
    <s v="BT5B-R"/>
    <s v="Mayor a 100kWh"/>
    <n v="807"/>
    <n v="147708"/>
    <n v="92961.81"/>
    <n v="2357.9899999999998"/>
  </r>
  <r>
    <x v="0"/>
    <x v="0"/>
    <s v="ELNM"/>
    <x v="9"/>
    <x v="137"/>
    <s v="Trujillo Baja Densidad"/>
    <s v="3"/>
    <s v="U"/>
    <s v="Inteconectado"/>
    <s v="PL0253"/>
    <s v="BT5B-R"/>
    <s v="De 0 a 30 kWh "/>
    <n v="3257"/>
    <n v="40749.9"/>
    <n v="24697.89"/>
    <n v="-4958.09"/>
  </r>
  <r>
    <x v="0"/>
    <x v="0"/>
    <s v="ELNM"/>
    <x v="9"/>
    <x v="137"/>
    <s v="Trujillo Baja Densidad"/>
    <s v="3"/>
    <s v="U"/>
    <s v="Inteconectado"/>
    <s v="PL0253"/>
    <s v="BT5B-R"/>
    <s v="De 30 a 100kWh"/>
    <n v="5108"/>
    <n v="326405"/>
    <n v="155514.99"/>
    <n v="-18641.05"/>
  </r>
  <r>
    <x v="0"/>
    <x v="0"/>
    <s v="ELNM"/>
    <x v="9"/>
    <x v="137"/>
    <s v="Trujillo Baja Densidad"/>
    <s v="3"/>
    <s v="U"/>
    <s v="Inteconectado"/>
    <s v="PL0253"/>
    <s v="BT5B-R"/>
    <s v="Mayor a 100kWh"/>
    <n v="2750"/>
    <n v="430115.1"/>
    <n v="223152.02"/>
    <n v="5668.28"/>
  </r>
  <r>
    <x v="0"/>
    <x v="0"/>
    <s v="ELNM"/>
    <x v="9"/>
    <x v="138"/>
    <s v="Guadalupe Rural"/>
    <s v="3"/>
    <s v="U"/>
    <s v="Inteconectado"/>
    <s v="PL0254"/>
    <s v="BT5B-R"/>
    <s v="De 0 a 30 kWh "/>
    <n v="3724"/>
    <n v="46738"/>
    <n v="28224.11"/>
    <n v="-5663.02"/>
  </r>
  <r>
    <x v="0"/>
    <x v="0"/>
    <s v="ELNM"/>
    <x v="9"/>
    <x v="138"/>
    <s v="Guadalupe Rural"/>
    <s v="3"/>
    <s v="U"/>
    <s v="Inteconectado"/>
    <s v="PL0254"/>
    <s v="BT5B-R"/>
    <s v="De 30 a 100kWh"/>
    <n v="3405"/>
    <n v="207820.6"/>
    <n v="98481.17"/>
    <n v="-12440.16"/>
  </r>
  <r>
    <x v="0"/>
    <x v="0"/>
    <s v="ELNM"/>
    <x v="9"/>
    <x v="138"/>
    <s v="Guadalupe Rural"/>
    <s v="3"/>
    <s v="U"/>
    <s v="Inteconectado"/>
    <s v="PL0254"/>
    <s v="BT5B-R"/>
    <s v="Mayor a 100kWh"/>
    <n v="1304"/>
    <n v="208049"/>
    <n v="107410.1"/>
    <n v="2724.46"/>
  </r>
  <r>
    <x v="0"/>
    <x v="0"/>
    <s v="ELNM"/>
    <x v="9"/>
    <x v="139"/>
    <s v="Cajamarca Baja Densidad"/>
    <s v="6"/>
    <s v="R"/>
    <s v="Inteconectado"/>
    <s v="PL0255"/>
    <s v="BT5B-R"/>
    <s v="De 0 a 30 kWh "/>
    <n v="3652"/>
    <n v="40211"/>
    <n v="25963.5"/>
    <n v="-11906.58"/>
  </r>
  <r>
    <x v="0"/>
    <x v="0"/>
    <s v="ELNM"/>
    <x v="9"/>
    <x v="139"/>
    <s v="Cajamarca Baja Densidad"/>
    <s v="6"/>
    <s v="R"/>
    <s v="Inteconectado"/>
    <s v="PL0255"/>
    <s v="BT5B-R"/>
    <s v="De 30 a 100kWh"/>
    <n v="1742"/>
    <n v="98756"/>
    <n v="49611.85"/>
    <n v="-15583.16"/>
  </r>
  <r>
    <x v="0"/>
    <x v="0"/>
    <s v="ELNM"/>
    <x v="9"/>
    <x v="139"/>
    <s v="Cajamarca Baja Densidad"/>
    <s v="6"/>
    <s v="R"/>
    <s v="Inteconectado"/>
    <s v="PL0255"/>
    <s v="BT5B-R"/>
    <s v="Mayor a 100kWh"/>
    <n v="387"/>
    <n v="68459"/>
    <n v="43130.51"/>
    <n v="1093.07"/>
  </r>
  <r>
    <x v="0"/>
    <x v="0"/>
    <s v="ELNM"/>
    <x v="9"/>
    <x v="140"/>
    <s v="Chimbote Rural"/>
    <s v="5"/>
    <s v="R"/>
    <s v="Inteconectado"/>
    <s v="PL0256"/>
    <s v="BT5B-R"/>
    <s v="De 0 a 30 kWh "/>
    <n v="586"/>
    <n v="6394"/>
    <n v="4126.72"/>
    <n v="-1892.33"/>
  </r>
  <r>
    <x v="0"/>
    <x v="0"/>
    <s v="ELNM"/>
    <x v="9"/>
    <x v="140"/>
    <s v="Chimbote Rural"/>
    <s v="5"/>
    <s v="R"/>
    <s v="Inteconectado"/>
    <s v="PL0256"/>
    <s v="BT5B-R"/>
    <s v="De 30 a 100kWh"/>
    <n v="584"/>
    <n v="38478"/>
    <n v="19547.900000000001"/>
    <n v="-5470.16"/>
  </r>
  <r>
    <x v="0"/>
    <x v="0"/>
    <s v="ELNM"/>
    <x v="9"/>
    <x v="140"/>
    <s v="Chimbote Rural"/>
    <s v="5"/>
    <s v="R"/>
    <s v="Inteconectado"/>
    <s v="PL0256"/>
    <s v="BT5B-R"/>
    <s v="Mayor a 100kWh"/>
    <n v="227"/>
    <n v="40975.599999999999"/>
    <n v="25792.5"/>
    <n v="654.46"/>
  </r>
  <r>
    <x v="0"/>
    <x v="0"/>
    <s v="ELNM"/>
    <x v="9"/>
    <x v="141"/>
    <s v="Catilluc"/>
    <s v="4"/>
    <s v="R"/>
    <s v="Inteconectado"/>
    <s v="PL0257"/>
    <s v="BT5B-R"/>
    <s v="De 0 a 30 kWh "/>
    <n v="280"/>
    <n v="3025"/>
    <n v="1672.37"/>
    <n v="-938.67"/>
  </r>
  <r>
    <x v="0"/>
    <x v="0"/>
    <s v="ELNM"/>
    <x v="9"/>
    <x v="141"/>
    <s v="Catilluc"/>
    <s v="4"/>
    <s v="R"/>
    <s v="Inteconectado"/>
    <s v="PL0257"/>
    <s v="BT5B-R"/>
    <s v="De 30 a 100kWh"/>
    <n v="86"/>
    <n v="4947"/>
    <n v="2062.02"/>
    <n v="-884.49"/>
  </r>
  <r>
    <x v="0"/>
    <x v="0"/>
    <s v="ELNM"/>
    <x v="9"/>
    <x v="141"/>
    <s v="Catilluc"/>
    <s v="4"/>
    <s v="R"/>
    <s v="Inteconectado"/>
    <s v="PL0257"/>
    <s v="BT5B-R"/>
    <s v="Mayor a 100kWh"/>
    <n v="17"/>
    <n v="2842.92"/>
    <n v="1619.14"/>
    <n v="0"/>
  </r>
  <r>
    <x v="0"/>
    <x v="0"/>
    <s v="ELNM"/>
    <x v="9"/>
    <x v="142"/>
    <s v="Porcón-La Pajuela"/>
    <s v="5"/>
    <s v="R"/>
    <s v="Inteconectado"/>
    <s v="PL1118"/>
    <s v="BT5B-R"/>
    <s v="De 0 a 30 kWh "/>
    <n v="17"/>
    <n v="257"/>
    <n v="141.31"/>
    <n v="-76.47"/>
  </r>
  <r>
    <x v="0"/>
    <x v="0"/>
    <s v="ELNM"/>
    <x v="9"/>
    <x v="142"/>
    <s v="Porcón-La Pajuela"/>
    <s v="5"/>
    <s v="R"/>
    <s v="Inteconectado"/>
    <s v="PL1118"/>
    <s v="BT5B-R"/>
    <s v="De 30 a 100kWh"/>
    <n v="11"/>
    <n v="634"/>
    <n v="321.27"/>
    <n v="-98.12"/>
  </r>
  <r>
    <x v="0"/>
    <x v="0"/>
    <s v="ELNM"/>
    <x v="9"/>
    <x v="142"/>
    <s v="Porcón-La Pajuela"/>
    <s v="5"/>
    <s v="R"/>
    <s v="Inteconectado"/>
    <s v="PL1118"/>
    <s v="BT5B-R"/>
    <s v="Mayor a 100kWh"/>
    <n v="3"/>
    <n v="410"/>
    <n v="262.24"/>
    <n v="6.65"/>
  </r>
  <r>
    <x v="0"/>
    <x v="0"/>
    <s v="ELNM"/>
    <x v="9"/>
    <x v="143"/>
    <s v="Casma"/>
    <s v="2"/>
    <s v="U"/>
    <s v="Inteconectado"/>
    <s v="PL1119"/>
    <s v="BT5B-R"/>
    <s v="De 0 a 30 kWh "/>
    <n v="1512"/>
    <n v="16507.95"/>
    <n v="10285.09"/>
    <n v="-1957.62"/>
  </r>
  <r>
    <x v="0"/>
    <x v="0"/>
    <s v="ELNM"/>
    <x v="9"/>
    <x v="143"/>
    <s v="Casma"/>
    <s v="2"/>
    <s v="U"/>
    <s v="Inteconectado"/>
    <s v="PL1119"/>
    <s v="BT5B-R"/>
    <s v="De 30 a 100kWh"/>
    <n v="2274"/>
    <n v="155655"/>
    <n v="71847"/>
    <n v="-8441.9"/>
  </r>
  <r>
    <x v="0"/>
    <x v="0"/>
    <s v="ELNM"/>
    <x v="9"/>
    <x v="143"/>
    <s v="Casma"/>
    <s v="2"/>
    <s v="U"/>
    <s v="Inteconectado"/>
    <s v="PL1119"/>
    <s v="BT5B-R"/>
    <s v="Mayor a 100kWh"/>
    <n v="2465"/>
    <n v="477493.1"/>
    <n v="239147.34"/>
    <n v="6061.98"/>
  </r>
  <r>
    <x v="0"/>
    <x v="0"/>
    <s v="ELNM"/>
    <x v="9"/>
    <x v="144"/>
    <s v="Virú"/>
    <s v="3"/>
    <s v="U"/>
    <s v="Inteconectado"/>
    <s v="PL1122"/>
    <s v="BT5B-R"/>
    <s v="De 0 a 30 kWh "/>
    <n v="2413"/>
    <n v="33779.1"/>
    <n v="19673.080000000002"/>
    <n v="-4135.17"/>
  </r>
  <r>
    <x v="0"/>
    <x v="0"/>
    <s v="ELNM"/>
    <x v="9"/>
    <x v="144"/>
    <s v="Virú"/>
    <s v="3"/>
    <s v="U"/>
    <s v="Inteconectado"/>
    <s v="PL1122"/>
    <s v="BT5B-R"/>
    <s v="De 30 a 100kWh"/>
    <n v="3323"/>
    <n v="210113.9"/>
    <n v="100311.86"/>
    <n v="-12486.76"/>
  </r>
  <r>
    <x v="0"/>
    <x v="0"/>
    <s v="ELNM"/>
    <x v="9"/>
    <x v="144"/>
    <s v="Virú"/>
    <s v="3"/>
    <s v="U"/>
    <s v="Inteconectado"/>
    <s v="PL1122"/>
    <s v="BT5B-R"/>
    <s v="Mayor a 100kWh"/>
    <n v="1862"/>
    <n v="338153.1"/>
    <n v="175423.78"/>
    <n v="4440.82"/>
  </r>
  <r>
    <x v="0"/>
    <x v="0"/>
    <s v="ELNM"/>
    <x v="9"/>
    <x v="145"/>
    <s v="Pallasca"/>
    <s v="4"/>
    <s v="R"/>
    <s v="Inteconectado"/>
    <s v="PL1124"/>
    <s v="BT5B-R"/>
    <s v="De 0 a 30 kWh "/>
    <n v="5332"/>
    <n v="58045.5"/>
    <n v="34321.339999999997"/>
    <n v="-15326.12"/>
  </r>
  <r>
    <x v="0"/>
    <x v="0"/>
    <s v="ELNM"/>
    <x v="9"/>
    <x v="145"/>
    <s v="Pallasca"/>
    <s v="4"/>
    <s v="R"/>
    <s v="Inteconectado"/>
    <s v="PL1124"/>
    <s v="BT5B-R"/>
    <s v="De 30 a 100kWh"/>
    <n v="1922"/>
    <n v="99401"/>
    <n v="44167.74"/>
    <n v="-15238.4"/>
  </r>
  <r>
    <x v="0"/>
    <x v="0"/>
    <s v="ELNM"/>
    <x v="9"/>
    <x v="145"/>
    <s v="Pallasca"/>
    <s v="4"/>
    <s v="R"/>
    <s v="Inteconectado"/>
    <s v="PL1124"/>
    <s v="BT5B-R"/>
    <s v="Mayor a 100kWh"/>
    <n v="254"/>
    <n v="52469"/>
    <n v="29423.439999999999"/>
    <n v="746"/>
  </r>
  <r>
    <x v="0"/>
    <x v="0"/>
    <s v="ELNM"/>
    <x v="9"/>
    <x v="146"/>
    <s v="Otuzco-Motil-Florida"/>
    <s v="4"/>
    <s v="R"/>
    <s v="Inteconectado"/>
    <s v="PL1168"/>
    <s v="BT5B-R"/>
    <s v="De 0 a 30 kWh "/>
    <n v="4879"/>
    <n v="58908"/>
    <n v="33116.639999999999"/>
    <n v="-15737.68"/>
  </r>
  <r>
    <x v="0"/>
    <x v="0"/>
    <s v="ELNM"/>
    <x v="9"/>
    <x v="146"/>
    <s v="Otuzco-Motil-Florida"/>
    <s v="4"/>
    <s v="R"/>
    <s v="Inteconectado"/>
    <s v="PL1168"/>
    <s v="BT5B-R"/>
    <s v="De 30 a 100kWh"/>
    <n v="2133"/>
    <n v="120349"/>
    <n v="54035.55"/>
    <n v="-17900.849999999999"/>
  </r>
  <r>
    <x v="0"/>
    <x v="0"/>
    <s v="ELNM"/>
    <x v="9"/>
    <x v="146"/>
    <s v="Otuzco-Motil-Florida"/>
    <s v="4"/>
    <s v="R"/>
    <s v="Inteconectado"/>
    <s v="PL1168"/>
    <s v="BT5B-R"/>
    <s v="Mayor a 100kWh"/>
    <n v="520"/>
    <n v="105932"/>
    <n v="60018.96"/>
    <n v="1520.71"/>
  </r>
  <r>
    <x v="0"/>
    <x v="0"/>
    <s v="ELNM"/>
    <x v="9"/>
    <x v="147"/>
    <s v="Cajabamba"/>
    <s v="3"/>
    <s v="U"/>
    <s v="Inteconectado"/>
    <s v="PL1230"/>
    <s v="BT5B-R"/>
    <s v="De 0 a 30 kWh "/>
    <n v="1574"/>
    <n v="21467"/>
    <n v="12597.85"/>
    <n v="-2616.84"/>
  </r>
  <r>
    <x v="0"/>
    <x v="0"/>
    <s v="ELNM"/>
    <x v="9"/>
    <x v="147"/>
    <s v="Cajabamba"/>
    <s v="3"/>
    <s v="U"/>
    <s v="Inteconectado"/>
    <s v="PL1230"/>
    <s v="BT5B-R"/>
    <s v="De 30 a 100kWh"/>
    <n v="1497"/>
    <n v="86895"/>
    <n v="41368.58"/>
    <n v="-5493.64"/>
  </r>
  <r>
    <x v="0"/>
    <x v="0"/>
    <s v="ELNM"/>
    <x v="9"/>
    <x v="147"/>
    <s v="Cajabamba"/>
    <s v="3"/>
    <s v="U"/>
    <s v="Inteconectado"/>
    <s v="PL1230"/>
    <s v="BT5B-R"/>
    <s v="Mayor a 100kWh"/>
    <n v="558"/>
    <n v="101565"/>
    <n v="52502.6"/>
    <n v="1334.3"/>
  </r>
  <r>
    <x v="0"/>
    <x v="0"/>
    <s v="ELNM"/>
    <x v="9"/>
    <x v="148"/>
    <s v="Nepeña"/>
    <s v="3"/>
    <s v="U"/>
    <s v="Inteconectado"/>
    <s v="PL2119"/>
    <s v="BT5B-R"/>
    <s v="De 0 a 30 kWh "/>
    <n v="1772"/>
    <n v="17372"/>
    <n v="11663.86"/>
    <n v="-2105.91"/>
  </r>
  <r>
    <x v="0"/>
    <x v="0"/>
    <s v="ELNM"/>
    <x v="9"/>
    <x v="148"/>
    <s v="Nepeña"/>
    <s v="3"/>
    <s v="U"/>
    <s v="Inteconectado"/>
    <s v="PL2119"/>
    <s v="BT5B-R"/>
    <s v="De 30 a 100kWh"/>
    <n v="1978"/>
    <n v="127765.3"/>
    <n v="60624.43"/>
    <n v="-7261.71"/>
  </r>
  <r>
    <x v="0"/>
    <x v="0"/>
    <s v="ELNM"/>
    <x v="9"/>
    <x v="148"/>
    <s v="Nepeña"/>
    <s v="3"/>
    <s v="U"/>
    <s v="Inteconectado"/>
    <s v="PL2119"/>
    <s v="BT5B-R"/>
    <s v="Mayor a 100kWh"/>
    <n v="1156"/>
    <n v="186108.6"/>
    <n v="96116.79"/>
    <n v="2454.7800000000002"/>
  </r>
  <r>
    <x v="0"/>
    <x v="0"/>
    <s v="ELNM"/>
    <x v="9"/>
    <x v="149"/>
    <s v="Sihuas"/>
    <s v="6"/>
    <s v="R"/>
    <s v="Inteconectado"/>
    <s v="PL2124"/>
    <s v="BT5B-R"/>
    <s v="De 0 a 30 kWh "/>
    <n v="4343"/>
    <n v="41065.15"/>
    <n v="28793.38"/>
    <n v="-12073.7"/>
  </r>
  <r>
    <x v="0"/>
    <x v="0"/>
    <s v="ELNM"/>
    <x v="9"/>
    <x v="149"/>
    <s v="Sihuas"/>
    <s v="6"/>
    <s v="R"/>
    <s v="Inteconectado"/>
    <s v="PL2124"/>
    <s v="BT5B-R"/>
    <s v="De 30 a 100kWh"/>
    <n v="853"/>
    <n v="44017.3"/>
    <n v="21642.94"/>
    <n v="-7523.46"/>
  </r>
  <r>
    <x v="0"/>
    <x v="0"/>
    <s v="ELNM"/>
    <x v="9"/>
    <x v="149"/>
    <s v="Sihuas"/>
    <s v="6"/>
    <s v="R"/>
    <s v="Inteconectado"/>
    <s v="PL2124"/>
    <s v="BT5B-R"/>
    <s v="Mayor a 100kWh"/>
    <n v="138"/>
    <n v="24852"/>
    <n v="15538.31"/>
    <n v="393.98"/>
  </r>
  <r>
    <x v="0"/>
    <x v="0"/>
    <s v="ELNM"/>
    <x v="9"/>
    <x v="150"/>
    <s v="Huamachuco"/>
    <s v="2"/>
    <s v="U"/>
    <s v="Inteconectado"/>
    <s v="PL2230"/>
    <s v="BT5B-R"/>
    <s v="De 0 a 30 kWh "/>
    <n v="2008"/>
    <n v="34631.82"/>
    <n v="18257.169999999998"/>
    <n v="-4135.53"/>
  </r>
  <r>
    <x v="0"/>
    <x v="0"/>
    <s v="ELNM"/>
    <x v="9"/>
    <x v="150"/>
    <s v="Huamachuco"/>
    <s v="2"/>
    <s v="U"/>
    <s v="Inteconectado"/>
    <s v="PL2230"/>
    <s v="BT5B-R"/>
    <s v="De 30 a 100kWh"/>
    <n v="2632"/>
    <n v="157166.47"/>
    <n v="73067.98"/>
    <n v="-9547.68"/>
  </r>
  <r>
    <x v="0"/>
    <x v="0"/>
    <s v="ELNM"/>
    <x v="9"/>
    <x v="150"/>
    <s v="Huamachuco"/>
    <s v="2"/>
    <s v="U"/>
    <s v="Inteconectado"/>
    <s v="PL2230"/>
    <s v="BT5B-R"/>
    <s v="Mayor a 100kWh"/>
    <n v="1209"/>
    <n v="245991"/>
    <n v="123889.58"/>
    <n v="3142.19"/>
  </r>
  <r>
    <x v="0"/>
    <x v="0"/>
    <s v="ELNM"/>
    <x v="9"/>
    <x v="151"/>
    <s v="Santa"/>
    <s v="2"/>
    <s v="U"/>
    <s v="Inteconectado"/>
    <s v="PL3119"/>
    <s v="BT5B-R"/>
    <s v="De 0 a 30 kWh "/>
    <n v="739"/>
    <n v="9964"/>
    <n v="5726.49"/>
    <n v="-1188.8399999999999"/>
  </r>
  <r>
    <x v="0"/>
    <x v="0"/>
    <s v="ELNM"/>
    <x v="9"/>
    <x v="151"/>
    <s v="Santa"/>
    <s v="2"/>
    <s v="U"/>
    <s v="Inteconectado"/>
    <s v="PL3119"/>
    <s v="BT5B-R"/>
    <s v="De 30 a 100kWh"/>
    <n v="1372"/>
    <n v="91587"/>
    <n v="42631.79"/>
    <n v="-5036.88"/>
  </r>
  <r>
    <x v="0"/>
    <x v="0"/>
    <s v="ELNM"/>
    <x v="9"/>
    <x v="151"/>
    <s v="Santa"/>
    <s v="2"/>
    <s v="U"/>
    <s v="Inteconectado"/>
    <s v="PL3119"/>
    <s v="BT5B-R"/>
    <s v="Mayor a 100kWh"/>
    <n v="1101"/>
    <n v="179258"/>
    <n v="90953.27"/>
    <n v="2306.59"/>
  </r>
  <r>
    <x v="0"/>
    <x v="0"/>
    <s v="ELNM"/>
    <x v="9"/>
    <x v="152"/>
    <s v="Paiján-Malabrigo"/>
    <s v="2"/>
    <s v="U"/>
    <s v="Inteconectado"/>
    <s v="PL3122"/>
    <s v="BT5B-R"/>
    <s v="De 0 a 30 kWh "/>
    <n v="3697"/>
    <n v="44268"/>
    <n v="26636.58"/>
    <n v="-5279.04"/>
  </r>
  <r>
    <x v="0"/>
    <x v="0"/>
    <s v="ELNM"/>
    <x v="9"/>
    <x v="152"/>
    <s v="Paiján-Malabrigo"/>
    <s v="2"/>
    <s v="U"/>
    <s v="Inteconectado"/>
    <s v="PL3122"/>
    <s v="BT5B-R"/>
    <s v="De 30 a 100kWh"/>
    <n v="5264"/>
    <n v="337932.6"/>
    <n v="157467.14000000001"/>
    <n v="-18826.29"/>
  </r>
  <r>
    <x v="0"/>
    <x v="0"/>
    <s v="ELNM"/>
    <x v="9"/>
    <x v="152"/>
    <s v="Paiján-Malabrigo"/>
    <s v="2"/>
    <s v="U"/>
    <s v="Inteconectado"/>
    <s v="PL3122"/>
    <s v="BT5B-R"/>
    <s v="Mayor a 100kWh"/>
    <n v="3554"/>
    <n v="606536.30000000005"/>
    <n v="306849.73"/>
    <n v="7792.85"/>
  </r>
  <r>
    <x v="0"/>
    <x v="0"/>
    <s v="ELNM"/>
    <x v="9"/>
    <x v="153"/>
    <s v="Santa Rural"/>
    <s v="4"/>
    <s v="R"/>
    <s v="Inteconectado"/>
    <s v="PL4119"/>
    <s v="BT5B-R"/>
    <s v="De 0 a 30 kWh "/>
    <n v="2131"/>
    <n v="27564.3"/>
    <n v="14946.83"/>
    <n v="-7355.14"/>
  </r>
  <r>
    <x v="0"/>
    <x v="0"/>
    <s v="ELNM"/>
    <x v="9"/>
    <x v="153"/>
    <s v="Santa Rural"/>
    <s v="4"/>
    <s v="R"/>
    <s v="Inteconectado"/>
    <s v="PL4119"/>
    <s v="BT5B-R"/>
    <s v="De 30 a 100kWh"/>
    <n v="3322"/>
    <n v="212666"/>
    <n v="98404.07"/>
    <n v="-26985.82"/>
  </r>
  <r>
    <x v="0"/>
    <x v="0"/>
    <s v="ELNM"/>
    <x v="9"/>
    <x v="153"/>
    <s v="Santa Rural"/>
    <s v="4"/>
    <s v="R"/>
    <s v="Inteconectado"/>
    <s v="PL4119"/>
    <s v="BT5B-R"/>
    <s v="Mayor a 100kWh"/>
    <n v="1665"/>
    <n v="267418"/>
    <n v="152595.78"/>
    <n v="3870.67"/>
  </r>
  <r>
    <x v="0"/>
    <x v="0"/>
    <s v="ELNM"/>
    <x v="9"/>
    <x v="154"/>
    <s v="Quiruvilca"/>
    <s v="3"/>
    <s v="U"/>
    <s v="Inteconectado"/>
    <s v="PL4122"/>
    <s v="BT5B-R"/>
    <s v="De 0 a 30 kWh "/>
    <n v="553"/>
    <n v="7324"/>
    <n v="4355.55"/>
    <n v="-896.59"/>
  </r>
  <r>
    <x v="0"/>
    <x v="0"/>
    <s v="ELNM"/>
    <x v="9"/>
    <x v="154"/>
    <s v="Quiruvilca"/>
    <s v="3"/>
    <s v="U"/>
    <s v="Inteconectado"/>
    <s v="PL4122"/>
    <s v="BT5B-R"/>
    <s v="De 30 a 100kWh"/>
    <n v="518"/>
    <n v="27793"/>
    <n v="13254.42"/>
    <n v="-1901.06"/>
  </r>
  <r>
    <x v="0"/>
    <x v="0"/>
    <s v="ELNM"/>
    <x v="9"/>
    <x v="154"/>
    <s v="Quiruvilca"/>
    <s v="3"/>
    <s v="U"/>
    <s v="Inteconectado"/>
    <s v="PL4122"/>
    <s v="BT5B-R"/>
    <s v="Mayor a 100kWh"/>
    <n v="67"/>
    <n v="11908"/>
    <n v="6181.95"/>
    <n v="156.52000000000001"/>
  </r>
  <r>
    <x v="0"/>
    <x v="0"/>
    <s v="ELNM"/>
    <x v="9"/>
    <x v="155"/>
    <s v="La Arenita"/>
    <s v="SER"/>
    <s v="R"/>
    <s v="Inteconectado"/>
    <s v="PR0122"/>
    <s v="BT5B-R"/>
    <s v="De 0 a 30 kWh "/>
    <n v="14588"/>
    <n v="114196.2"/>
    <n v="104038.55"/>
    <n v="-48824.36"/>
  </r>
  <r>
    <x v="0"/>
    <x v="0"/>
    <s v="ELNM"/>
    <x v="9"/>
    <x v="155"/>
    <s v="La Arenita"/>
    <s v="SER"/>
    <s v="R"/>
    <s v="Inteconectado"/>
    <s v="PR0122"/>
    <s v="BT5B-R"/>
    <s v="De 30 a 100kWh"/>
    <n v="2759"/>
    <n v="157225.20000000001"/>
    <n v="86597.2"/>
    <n v="-35714.980000000003"/>
  </r>
  <r>
    <x v="0"/>
    <x v="0"/>
    <s v="ELNM"/>
    <x v="9"/>
    <x v="155"/>
    <s v="La Arenita"/>
    <s v="SER"/>
    <s v="R"/>
    <s v="Inteconectado"/>
    <s v="PR0122"/>
    <s v="BT5B-R"/>
    <s v="Mayor a 100kWh"/>
    <n v="510"/>
    <n v="81500"/>
    <n v="60250.879999999997"/>
    <n v="1531.73"/>
  </r>
  <r>
    <x v="0"/>
    <x v="0"/>
    <s v="ELNM"/>
    <x v="9"/>
    <x v="156"/>
    <s v="Aija-Cotaparaco III Etapa"/>
    <s v="SER"/>
    <s v="R"/>
    <s v="Inteconectado"/>
    <s v="PR0125"/>
    <s v="BT5B-R"/>
    <s v="De 0 a 30 kWh "/>
    <n v="23282"/>
    <n v="180356.26"/>
    <n v="165318.65"/>
    <n v="-76719.899999999994"/>
  </r>
  <r>
    <x v="0"/>
    <x v="0"/>
    <s v="ELNM"/>
    <x v="9"/>
    <x v="156"/>
    <s v="Aija-Cotaparaco III Etapa"/>
    <s v="SER"/>
    <s v="R"/>
    <s v="Inteconectado"/>
    <s v="PR0125"/>
    <s v="BT5B-R"/>
    <s v="De 30 a 100kWh"/>
    <n v="2524"/>
    <n v="124213.86"/>
    <n v="65848.460000000006"/>
    <n v="-32207.86"/>
  </r>
  <r>
    <x v="0"/>
    <x v="0"/>
    <s v="ELNM"/>
    <x v="9"/>
    <x v="156"/>
    <s v="Aija-Cotaparaco III Etapa"/>
    <s v="SER"/>
    <s v="R"/>
    <s v="Inteconectado"/>
    <s v="PR0125"/>
    <s v="BT5B-R"/>
    <s v="Mayor a 100kWh"/>
    <n v="255"/>
    <n v="46899.44"/>
    <n v="34346.129999999997"/>
    <n v="871.48"/>
  </r>
  <r>
    <x v="0"/>
    <x v="0"/>
    <s v="ELNM"/>
    <x v="9"/>
    <x v="157"/>
    <s v="SER CAJAMARCA"/>
    <s v="SER"/>
    <s v="R"/>
    <s v="Inteconectado"/>
    <s v="PR0118"/>
    <s v="BT5B-R"/>
    <s v="De 0 a 30 kWh "/>
    <n v="9357"/>
    <n v="78128.179999999993"/>
    <n v="67975.17"/>
    <n v="-33345.629999999997"/>
  </r>
  <r>
    <x v="0"/>
    <x v="0"/>
    <s v="ELNM"/>
    <x v="9"/>
    <x v="157"/>
    <s v="SER CAJAMARCA"/>
    <s v="SER"/>
    <s v="R"/>
    <s v="Inteconectado"/>
    <s v="PR0118"/>
    <s v="BT5B-R"/>
    <s v="De 30 a 100kWh"/>
    <n v="2081"/>
    <n v="116412.78"/>
    <n v="63817.77"/>
    <n v="-26894.3"/>
  </r>
  <r>
    <x v="0"/>
    <x v="0"/>
    <s v="ELNM"/>
    <x v="9"/>
    <x v="157"/>
    <s v="SER CAJAMARCA"/>
    <s v="SER"/>
    <s v="R"/>
    <s v="Inteconectado"/>
    <s v="PR0118"/>
    <s v="BT5B-R"/>
    <s v="Mayor a 100kWh"/>
    <n v="296"/>
    <n v="50270.97"/>
    <n v="37050.9"/>
    <n v="937.01"/>
  </r>
  <r>
    <x v="0"/>
    <x v="0"/>
    <s v="ELNM"/>
    <x v="9"/>
    <x v="158"/>
    <s v="SER CHIMBOTE"/>
    <s v="SER"/>
    <s v="R"/>
    <s v="Inteconectado"/>
    <s v="PR0119"/>
    <s v="BT5B-R"/>
    <s v="De 0 a 30 kWh "/>
    <n v="5581"/>
    <n v="48452.639999999999"/>
    <n v="41009.07"/>
    <n v="-20640.560000000001"/>
  </r>
  <r>
    <x v="0"/>
    <x v="0"/>
    <s v="ELNM"/>
    <x v="9"/>
    <x v="158"/>
    <s v="SER CHIMBOTE"/>
    <s v="SER"/>
    <s v="R"/>
    <s v="Inteconectado"/>
    <s v="PR0119"/>
    <s v="BT5B-R"/>
    <s v="De 30 a 100kWh"/>
    <n v="2162"/>
    <n v="124405.3"/>
    <n v="68932.94"/>
    <n v="-27676.62"/>
  </r>
  <r>
    <x v="0"/>
    <x v="0"/>
    <s v="ELNM"/>
    <x v="9"/>
    <x v="158"/>
    <s v="SER CHIMBOTE"/>
    <s v="SER"/>
    <s v="R"/>
    <s v="Inteconectado"/>
    <s v="PR0119"/>
    <s v="BT5B-R"/>
    <s v="Mayor a 100kWh"/>
    <n v="330"/>
    <n v="48221"/>
    <n v="35776.53"/>
    <n v="904.98"/>
  </r>
  <r>
    <x v="0"/>
    <x v="0"/>
    <s v="ELNM"/>
    <x v="9"/>
    <x v="159"/>
    <s v="SER HUAYMEY"/>
    <s v="SER"/>
    <s v="R"/>
    <s v="Inteconectado"/>
    <s v="PR0121"/>
    <s v="BT5B-R"/>
    <s v="De 0 a 30 kWh "/>
    <n v="1275"/>
    <n v="11240"/>
    <n v="9410.85"/>
    <n v="-4782.96"/>
  </r>
  <r>
    <x v="0"/>
    <x v="0"/>
    <s v="ELNM"/>
    <x v="9"/>
    <x v="159"/>
    <s v="SER HUAYMEY"/>
    <s v="SER"/>
    <s v="R"/>
    <s v="Inteconectado"/>
    <s v="PR0121"/>
    <s v="BT5B-R"/>
    <s v="De 30 a 100kWh"/>
    <n v="602"/>
    <n v="35686"/>
    <n v="19875.419999999998"/>
    <n v="-7687.54"/>
  </r>
  <r>
    <x v="0"/>
    <x v="0"/>
    <s v="ELNM"/>
    <x v="9"/>
    <x v="159"/>
    <s v="SER HUAYMEY"/>
    <s v="SER"/>
    <s v="R"/>
    <s v="Inteconectado"/>
    <s v="PR0121"/>
    <s v="BT5B-R"/>
    <s v="Mayor a 100kWh"/>
    <n v="137"/>
    <n v="21956"/>
    <n v="16183.92"/>
    <n v="411.07"/>
  </r>
  <r>
    <x v="0"/>
    <x v="0"/>
    <s v="ELNM"/>
    <x v="9"/>
    <x v="160"/>
    <s v="Sistema Electrico Rural Cajamarca Norte"/>
    <s v="SER"/>
    <s v="R"/>
    <s v="Inteconectado"/>
    <s v="PR1188"/>
    <s v="BT5B-R"/>
    <s v="De 0 a 30 kWh "/>
    <n v="15390"/>
    <n v="100034.32"/>
    <n v="104420.66"/>
    <n v="-42779.15"/>
  </r>
  <r>
    <x v="0"/>
    <x v="0"/>
    <s v="ELNM"/>
    <x v="9"/>
    <x v="160"/>
    <s v="Sistema Electrico Rural Cajamarca Norte"/>
    <s v="SER"/>
    <s v="R"/>
    <s v="Inteconectado"/>
    <s v="PR1188"/>
    <s v="BT5B-R"/>
    <s v="De 30 a 100kWh"/>
    <n v="984"/>
    <n v="46070"/>
    <n v="24156.66"/>
    <n v="-12634.62"/>
  </r>
  <r>
    <x v="0"/>
    <x v="0"/>
    <s v="ELNM"/>
    <x v="9"/>
    <x v="160"/>
    <s v="Sistema Electrico Rural Cajamarca Norte"/>
    <s v="SER"/>
    <s v="R"/>
    <s v="Inteconectado"/>
    <s v="PR1188"/>
    <s v="BT5B-R"/>
    <s v="Mayor a 100kWh"/>
    <n v="93"/>
    <n v="19654"/>
    <n v="14396.07"/>
    <n v="364.53"/>
  </r>
  <r>
    <x v="0"/>
    <x v="0"/>
    <s v="ELNO"/>
    <x v="10"/>
    <x v="161"/>
    <s v="Sistema Electrico Rural La Nina"/>
    <s v="SER"/>
    <s v="R"/>
    <s v="Inteconectado"/>
    <s v="PR0083"/>
    <s v="BT5B-R"/>
    <s v="De 0 a 30 kWh "/>
    <n v="91"/>
    <n v="1082"/>
    <n v="753.39"/>
    <n v="-475.24"/>
  </r>
  <r>
    <x v="0"/>
    <x v="0"/>
    <s v="ELNO"/>
    <x v="10"/>
    <x v="161"/>
    <s v="Sistema Electrico Rural La Nina"/>
    <s v="SER"/>
    <s v="R"/>
    <s v="Inteconectado"/>
    <s v="PR0083"/>
    <s v="BT5B-R"/>
    <s v="De 30 a 100kWh"/>
    <n v="78"/>
    <n v="5077"/>
    <n v="2963.48"/>
    <n v="-1027.26"/>
  </r>
  <r>
    <x v="0"/>
    <x v="0"/>
    <s v="ELNO"/>
    <x v="10"/>
    <x v="161"/>
    <s v="Sistema Electrico Rural La Nina"/>
    <s v="SER"/>
    <s v="R"/>
    <s v="Inteconectado"/>
    <s v="PR0083"/>
    <s v="BT5B-R"/>
    <s v="Mayor a 100kWh"/>
    <n v="46"/>
    <n v="8276"/>
    <n v="6251.33"/>
    <n v="158.05000000000001"/>
  </r>
  <r>
    <x v="0"/>
    <x v="0"/>
    <s v="ELNO"/>
    <x v="10"/>
    <x v="162"/>
    <s v="Piura"/>
    <s v="2"/>
    <s v="U"/>
    <s v="Inteconectado"/>
    <s v="PL0081"/>
    <s v="BT5B-R"/>
    <s v="De 0 a 30 kWh "/>
    <n v="17026"/>
    <n v="201751.4"/>
    <n v="122605.34"/>
    <n v="-24279.599999999999"/>
  </r>
  <r>
    <x v="0"/>
    <x v="0"/>
    <s v="ELNO"/>
    <x v="10"/>
    <x v="162"/>
    <s v="Piura"/>
    <s v="2"/>
    <s v="U"/>
    <s v="Inteconectado"/>
    <s v="PL0081"/>
    <s v="BT5B-R"/>
    <s v="De 30 a 100kWh"/>
    <n v="31693"/>
    <n v="2223102.7999999998"/>
    <n v="1040848.35"/>
    <n v="-120518.41"/>
  </r>
  <r>
    <x v="0"/>
    <x v="0"/>
    <s v="ELNO"/>
    <x v="10"/>
    <x v="162"/>
    <s v="Piura"/>
    <s v="2"/>
    <s v="U"/>
    <s v="Inteconectado"/>
    <s v="PL0081"/>
    <s v="BT5B-R"/>
    <s v="Mayor a 100kWh"/>
    <n v="40892"/>
    <n v="8704385"/>
    <n v="4409189.53"/>
    <n v="111747.58"/>
  </r>
  <r>
    <x v="0"/>
    <x v="0"/>
    <s v="ELNO"/>
    <x v="10"/>
    <x v="163"/>
    <s v="Talara"/>
    <s v="2"/>
    <s v="U"/>
    <s v="Inteconectado"/>
    <s v="PL0083"/>
    <s v="BT5B-R"/>
    <s v="De 0 a 30 kWh "/>
    <n v="4047"/>
    <n v="55876.3"/>
    <n v="32279.73"/>
    <n v="-6821.85"/>
  </r>
  <r>
    <x v="0"/>
    <x v="0"/>
    <s v="ELNO"/>
    <x v="10"/>
    <x v="163"/>
    <s v="Talara"/>
    <s v="2"/>
    <s v="U"/>
    <s v="Inteconectado"/>
    <s v="PL0083"/>
    <s v="BT5B-R"/>
    <s v="De 30 a 100kWh"/>
    <n v="10562"/>
    <n v="699866.3"/>
    <n v="333381.28000000003"/>
    <n v="-38633.919999999998"/>
  </r>
  <r>
    <x v="0"/>
    <x v="0"/>
    <s v="ELNO"/>
    <x v="10"/>
    <x v="163"/>
    <s v="Talara"/>
    <s v="2"/>
    <s v="U"/>
    <s v="Inteconectado"/>
    <s v="PL0083"/>
    <s v="BT5B-R"/>
    <s v="Mayor a 100kWh"/>
    <n v="8820"/>
    <n v="1564703.5"/>
    <n v="808082"/>
    <n v="20480.52"/>
  </r>
  <r>
    <x v="0"/>
    <x v="0"/>
    <s v="ELNO"/>
    <x v="10"/>
    <x v="164"/>
    <s v="Tumbes"/>
    <s v="2"/>
    <s v="U"/>
    <s v="Inteconectado"/>
    <s v="PL0084"/>
    <s v="BT5B-R"/>
    <s v="De 0 a 30 kWh "/>
    <n v="4234"/>
    <n v="55752"/>
    <n v="32485.05"/>
    <n v="-6706.67"/>
  </r>
  <r>
    <x v="0"/>
    <x v="0"/>
    <s v="ELNO"/>
    <x v="10"/>
    <x v="164"/>
    <s v="Tumbes"/>
    <s v="2"/>
    <s v="U"/>
    <s v="Inteconectado"/>
    <s v="PL0084"/>
    <s v="BT5B-R"/>
    <s v="De 30 a 100kWh"/>
    <n v="7872"/>
    <n v="531016.19999999995"/>
    <n v="248620.71"/>
    <n v="-29422.16"/>
  </r>
  <r>
    <x v="0"/>
    <x v="0"/>
    <s v="ELNO"/>
    <x v="10"/>
    <x v="164"/>
    <s v="Tumbes"/>
    <s v="2"/>
    <s v="U"/>
    <s v="Inteconectado"/>
    <s v="PL0084"/>
    <s v="BT5B-R"/>
    <s v="Mayor a 100kWh"/>
    <n v="6674"/>
    <n v="1306471.7"/>
    <n v="662933.47"/>
    <n v="16782.97"/>
  </r>
  <r>
    <x v="0"/>
    <x v="0"/>
    <s v="ELNO"/>
    <x v="10"/>
    <x v="165"/>
    <s v="Bajo Piura"/>
    <s v="3"/>
    <s v="U"/>
    <s v="Inteconectado"/>
    <s v="PL0085"/>
    <s v="BT5B-R"/>
    <s v="De 0 a 30 kWh "/>
    <n v="8833"/>
    <n v="122567.3"/>
    <n v="72629.990000000005"/>
    <n v="-15304.34"/>
  </r>
  <r>
    <x v="0"/>
    <x v="0"/>
    <s v="ELNO"/>
    <x v="10"/>
    <x v="165"/>
    <s v="Bajo Piura"/>
    <s v="3"/>
    <s v="U"/>
    <s v="Inteconectado"/>
    <s v="PL0085"/>
    <s v="BT5B-R"/>
    <s v="De 30 a 100kWh"/>
    <n v="9987"/>
    <n v="644057.59999999998"/>
    <n v="312285.86"/>
    <n v="-39582.35"/>
  </r>
  <r>
    <x v="0"/>
    <x v="0"/>
    <s v="ELNO"/>
    <x v="10"/>
    <x v="165"/>
    <s v="Bajo Piura"/>
    <s v="3"/>
    <s v="U"/>
    <s v="Inteconectado"/>
    <s v="PL0085"/>
    <s v="BT5B-R"/>
    <s v="Mayor a 100kWh"/>
    <n v="4120"/>
    <n v="771555.6"/>
    <n v="407898.39"/>
    <n v="10351.01"/>
  </r>
  <r>
    <x v="0"/>
    <x v="0"/>
    <s v="ELNO"/>
    <x v="10"/>
    <x v="166"/>
    <s v="Chulucanas"/>
    <s v="4"/>
    <s v="R"/>
    <s v="Inteconectado"/>
    <s v="PL0086"/>
    <s v="BT5B-R"/>
    <s v="De 0 a 30 kWh "/>
    <n v="14362"/>
    <n v="194394"/>
    <n v="104330.09"/>
    <n v="-53197.56"/>
  </r>
  <r>
    <x v="0"/>
    <x v="0"/>
    <s v="ELNO"/>
    <x v="10"/>
    <x v="166"/>
    <s v="Chulucanas"/>
    <s v="4"/>
    <s v="R"/>
    <s v="Inteconectado"/>
    <s v="PL0086"/>
    <s v="BT5B-R"/>
    <s v="De 30 a 100kWh"/>
    <n v="15153"/>
    <n v="915849"/>
    <n v="430757.68"/>
    <n v="-124752.91"/>
  </r>
  <r>
    <x v="0"/>
    <x v="0"/>
    <s v="ELNO"/>
    <x v="10"/>
    <x v="166"/>
    <s v="Chulucanas"/>
    <s v="4"/>
    <s v="R"/>
    <s v="Inteconectado"/>
    <s v="PL0086"/>
    <s v="BT5B-R"/>
    <s v="Mayor a 100kWh"/>
    <n v="5060"/>
    <n v="880370.5"/>
    <n v="513248.78"/>
    <n v="12957.48"/>
  </r>
  <r>
    <x v="0"/>
    <x v="0"/>
    <s v="ELNO"/>
    <x v="10"/>
    <x v="167"/>
    <s v="Tumbes Rural"/>
    <s v="4"/>
    <s v="R"/>
    <s v="Inteconectado"/>
    <s v="PL0165"/>
    <s v="BT5B-R"/>
    <s v="De 0 a 30 kWh "/>
    <n v="2074"/>
    <n v="30061"/>
    <n v="15624.49"/>
    <n v="-8241.6299999999992"/>
  </r>
  <r>
    <x v="0"/>
    <x v="0"/>
    <s v="ELNO"/>
    <x v="10"/>
    <x v="167"/>
    <s v="Tumbes Rural"/>
    <s v="4"/>
    <s v="R"/>
    <s v="Inteconectado"/>
    <s v="PL0165"/>
    <s v="BT5B-R"/>
    <s v="De 30 a 100kWh"/>
    <n v="3381"/>
    <n v="212926"/>
    <n v="100795.79"/>
    <n v="-27949.59"/>
  </r>
  <r>
    <x v="0"/>
    <x v="0"/>
    <s v="ELNO"/>
    <x v="10"/>
    <x v="167"/>
    <s v="Tumbes Rural"/>
    <s v="4"/>
    <s v="R"/>
    <s v="Inteconectado"/>
    <s v="PL0165"/>
    <s v="BT5B-R"/>
    <s v="Mayor a 100kWh"/>
    <n v="1145"/>
    <n v="177352"/>
    <n v="103884.45"/>
    <n v="2620.14"/>
  </r>
  <r>
    <x v="0"/>
    <x v="0"/>
    <s v="ELNO"/>
    <x v="10"/>
    <x v="168"/>
    <s v="Frontera"/>
    <s v="6"/>
    <s v="R"/>
    <s v="Inteconectado"/>
    <s v="PL0231"/>
    <s v="BT5B-R"/>
    <s v="De 0 a 30 kWh "/>
    <n v="1362"/>
    <n v="16509"/>
    <n v="10264.66"/>
    <n v="-5024.22"/>
  </r>
  <r>
    <x v="0"/>
    <x v="0"/>
    <s v="ELNO"/>
    <x v="10"/>
    <x v="168"/>
    <s v="Frontera"/>
    <s v="6"/>
    <s v="R"/>
    <s v="Inteconectado"/>
    <s v="PL0231"/>
    <s v="BT5B-R"/>
    <s v="De 30 a 100kWh"/>
    <n v="990"/>
    <n v="58311"/>
    <n v="30241.03"/>
    <n v="-9036.67"/>
  </r>
  <r>
    <x v="0"/>
    <x v="0"/>
    <s v="ELNO"/>
    <x v="10"/>
    <x v="168"/>
    <s v="Frontera"/>
    <s v="6"/>
    <s v="R"/>
    <s v="Inteconectado"/>
    <s v="PL0231"/>
    <s v="BT5B-R"/>
    <s v="Mayor a 100kWh"/>
    <n v="321"/>
    <n v="55770"/>
    <n v="36078.910000000003"/>
    <n v="917.46"/>
  </r>
  <r>
    <x v="0"/>
    <x v="0"/>
    <s v="ELNO"/>
    <x v="10"/>
    <x v="169"/>
    <s v="Máncora"/>
    <s v="2"/>
    <s v="U"/>
    <s v="Inteconectado"/>
    <s v="PL0232"/>
    <s v="BT5B-R"/>
    <s v="De 0 a 30 kWh "/>
    <n v="472"/>
    <n v="5518.6"/>
    <n v="3407.81"/>
    <n v="-676.17"/>
  </r>
  <r>
    <x v="0"/>
    <x v="0"/>
    <s v="ELNO"/>
    <x v="10"/>
    <x v="169"/>
    <s v="Máncora"/>
    <s v="2"/>
    <s v="U"/>
    <s v="Inteconectado"/>
    <s v="PL0232"/>
    <s v="BT5B-R"/>
    <s v="De 30 a 100kWh"/>
    <n v="1089"/>
    <n v="73689"/>
    <n v="35173.85"/>
    <n v="-4070.13"/>
  </r>
  <r>
    <x v="0"/>
    <x v="0"/>
    <s v="ELNO"/>
    <x v="10"/>
    <x v="169"/>
    <s v="Máncora"/>
    <s v="2"/>
    <s v="U"/>
    <s v="Inteconectado"/>
    <s v="PL0232"/>
    <s v="BT5B-R"/>
    <s v="Mayor a 100kWh"/>
    <n v="1161"/>
    <n v="306994.90000000002"/>
    <n v="157570.57999999999"/>
    <n v="3990.31"/>
  </r>
  <r>
    <x v="0"/>
    <x v="0"/>
    <s v="ELNO"/>
    <x v="10"/>
    <x v="170"/>
    <s v="Zarumilla Rural"/>
    <s v="4"/>
    <s v="R"/>
    <s v="Inteconectado"/>
    <s v="PL0259"/>
    <s v="BT5B-R"/>
    <s v="De 0 a 30 kWh "/>
    <n v="599"/>
    <n v="9253"/>
    <n v="4653.37"/>
    <n v="-2520.36"/>
  </r>
  <r>
    <x v="0"/>
    <x v="0"/>
    <s v="ELNO"/>
    <x v="10"/>
    <x v="170"/>
    <s v="Zarumilla Rural"/>
    <s v="4"/>
    <s v="R"/>
    <s v="Inteconectado"/>
    <s v="PL0259"/>
    <s v="BT5B-R"/>
    <s v="De 30 a 100kWh"/>
    <n v="1155"/>
    <n v="74533"/>
    <n v="35280.980000000003"/>
    <n v="-9441.2099999999991"/>
  </r>
  <r>
    <x v="0"/>
    <x v="0"/>
    <s v="ELNO"/>
    <x v="10"/>
    <x v="170"/>
    <s v="Zarumilla Rural"/>
    <s v="4"/>
    <s v="R"/>
    <s v="Inteconectado"/>
    <s v="PL0259"/>
    <s v="BT5B-R"/>
    <s v="Mayor a 100kWh"/>
    <n v="416"/>
    <n v="69564"/>
    <n v="40407.839999999997"/>
    <n v="1018.23"/>
  </r>
  <r>
    <x v="0"/>
    <x v="0"/>
    <s v="ELNO"/>
    <x v="10"/>
    <x v="171"/>
    <s v="Catacaos"/>
    <s v="3"/>
    <s v="U"/>
    <s v="Inteconectado"/>
    <s v="PL1081"/>
    <s v="BT5B-R"/>
    <s v="De 0 a 30 kWh "/>
    <n v="6898"/>
    <n v="92646"/>
    <n v="55469.32"/>
    <n v="-11539.2"/>
  </r>
  <r>
    <x v="0"/>
    <x v="0"/>
    <s v="ELNO"/>
    <x v="10"/>
    <x v="171"/>
    <s v="Catacaos"/>
    <s v="3"/>
    <s v="U"/>
    <s v="Inteconectado"/>
    <s v="PL1081"/>
    <s v="BT5B-R"/>
    <s v="De 30 a 100kWh"/>
    <n v="7142"/>
    <n v="441009"/>
    <n v="214496.09"/>
    <n v="-27022.68"/>
  </r>
  <r>
    <x v="0"/>
    <x v="0"/>
    <s v="ELNO"/>
    <x v="10"/>
    <x v="171"/>
    <s v="Catacaos"/>
    <s v="3"/>
    <s v="U"/>
    <s v="Inteconectado"/>
    <s v="PL1081"/>
    <s v="BT5B-R"/>
    <s v="Mayor a 100kWh"/>
    <n v="3192"/>
    <n v="560743"/>
    <n v="296979.43"/>
    <n v="7510.04"/>
  </r>
  <r>
    <x v="0"/>
    <x v="0"/>
    <s v="ELNO"/>
    <x v="10"/>
    <x v="172"/>
    <s v="El Arenal"/>
    <s v="4"/>
    <s v="R"/>
    <s v="Inteconectado"/>
    <s v="PL1082"/>
    <s v="BT5B-R"/>
    <s v="De 0 a 30 kWh "/>
    <n v="4318"/>
    <n v="63318"/>
    <n v="32649.1"/>
    <n v="-17276.810000000001"/>
  </r>
  <r>
    <x v="0"/>
    <x v="0"/>
    <s v="ELNO"/>
    <x v="10"/>
    <x v="172"/>
    <s v="El Arenal"/>
    <s v="4"/>
    <s v="R"/>
    <s v="Inteconectado"/>
    <s v="PL1082"/>
    <s v="BT5B-R"/>
    <s v="De 30 a 100kWh"/>
    <n v="5321"/>
    <n v="316296"/>
    <n v="147977.93"/>
    <n v="-43562.23"/>
  </r>
  <r>
    <x v="0"/>
    <x v="0"/>
    <s v="ELNO"/>
    <x v="10"/>
    <x v="172"/>
    <s v="El Arenal"/>
    <s v="4"/>
    <s v="R"/>
    <s v="Inteconectado"/>
    <s v="PL1082"/>
    <s v="BT5B-R"/>
    <s v="Mayor a 100kWh"/>
    <n v="1191"/>
    <n v="199338"/>
    <n v="115930.41"/>
    <n v="2926.43"/>
  </r>
  <r>
    <x v="0"/>
    <x v="0"/>
    <s v="ELNO"/>
    <x v="10"/>
    <x v="173"/>
    <s v="Corrales"/>
    <s v="3"/>
    <s v="U"/>
    <s v="Inteconectado"/>
    <s v="PL1084"/>
    <s v="BT5B-R"/>
    <s v="De 0 a 30 kWh "/>
    <n v="1830"/>
    <n v="26004"/>
    <n v="15283.27"/>
    <n v="-3252.05"/>
  </r>
  <r>
    <x v="0"/>
    <x v="0"/>
    <s v="ELNO"/>
    <x v="10"/>
    <x v="173"/>
    <s v="Corrales"/>
    <s v="3"/>
    <s v="U"/>
    <s v="Inteconectado"/>
    <s v="PL1084"/>
    <s v="BT5B-R"/>
    <s v="De 30 a 100kWh"/>
    <n v="3450"/>
    <n v="224289"/>
    <n v="109393.71"/>
    <n v="-13333.38"/>
  </r>
  <r>
    <x v="0"/>
    <x v="0"/>
    <s v="ELNO"/>
    <x v="10"/>
    <x v="173"/>
    <s v="Corrales"/>
    <s v="3"/>
    <s v="U"/>
    <s v="Inteconectado"/>
    <s v="PL1084"/>
    <s v="BT5B-R"/>
    <s v="Mayor a 100kWh"/>
    <n v="1556"/>
    <n v="281415"/>
    <n v="149483.34"/>
    <n v="3783.85"/>
  </r>
  <r>
    <x v="0"/>
    <x v="0"/>
    <s v="ELNO"/>
    <x v="10"/>
    <x v="174"/>
    <s v="Zorritos"/>
    <s v="3"/>
    <s v="U"/>
    <s v="Inteconectado"/>
    <s v="PL1165"/>
    <s v="BT5B-R"/>
    <s v="De 0 a 30 kWh "/>
    <n v="859"/>
    <n v="9927"/>
    <n v="6333.49"/>
    <n v="-1245.99"/>
  </r>
  <r>
    <x v="0"/>
    <x v="0"/>
    <s v="ELNO"/>
    <x v="10"/>
    <x v="174"/>
    <s v="Zorritos"/>
    <s v="3"/>
    <s v="U"/>
    <s v="Inteconectado"/>
    <s v="PL1165"/>
    <s v="BT5B-R"/>
    <s v="De 30 a 100kWh"/>
    <n v="1370"/>
    <n v="87987"/>
    <n v="43132.51"/>
    <n v="-5188.8500000000004"/>
  </r>
  <r>
    <x v="0"/>
    <x v="0"/>
    <s v="ELNO"/>
    <x v="10"/>
    <x v="174"/>
    <s v="Zorritos"/>
    <s v="3"/>
    <s v="U"/>
    <s v="Inteconectado"/>
    <s v="PL1165"/>
    <s v="BT5B-R"/>
    <s v="Mayor a 100kWh"/>
    <n v="903"/>
    <n v="223374.4"/>
    <n v="117878.13"/>
    <n v="3000"/>
  </r>
  <r>
    <x v="0"/>
    <x v="0"/>
    <s v="ELNO"/>
    <x v="10"/>
    <x v="175"/>
    <s v="MANCORA II"/>
    <s v="2"/>
    <s v="U"/>
    <s v="Inteconectado"/>
    <s v="PL1232"/>
    <s v="BT5B-R"/>
    <s v="De 0 a 30 kWh "/>
    <n v="1172"/>
    <n v="14103.1"/>
    <n v="8626.2900000000009"/>
    <n v="-1734.24"/>
  </r>
  <r>
    <x v="0"/>
    <x v="0"/>
    <s v="ELNO"/>
    <x v="10"/>
    <x v="175"/>
    <s v="MANCORA II"/>
    <s v="2"/>
    <s v="U"/>
    <s v="Inteconectado"/>
    <s v="PL1232"/>
    <s v="BT5B-R"/>
    <s v="De 30 a 100kWh"/>
    <n v="2714"/>
    <n v="184471"/>
    <n v="88189.11"/>
    <n v="-10319.51"/>
  </r>
  <r>
    <x v="0"/>
    <x v="0"/>
    <s v="ELNO"/>
    <x v="10"/>
    <x v="175"/>
    <s v="MANCORA II"/>
    <s v="2"/>
    <s v="U"/>
    <s v="Inteconectado"/>
    <s v="PL1232"/>
    <s v="BT5B-R"/>
    <s v="Mayor a 100kWh"/>
    <n v="1842"/>
    <n v="410532"/>
    <n v="212291.98"/>
    <n v="5363.99"/>
  </r>
  <r>
    <x v="0"/>
    <x v="0"/>
    <s v="ELNO"/>
    <x v="10"/>
    <x v="176"/>
    <s v="Sullana"/>
    <s v="2"/>
    <s v="U"/>
    <s v="Inteconectado"/>
    <s v="PL2082"/>
    <s v="BT5B-R"/>
    <s v="De 0 a 30 kWh "/>
    <n v="10490"/>
    <n v="148806"/>
    <n v="84279.28"/>
    <n v="-17873.52"/>
  </r>
  <r>
    <x v="0"/>
    <x v="0"/>
    <s v="ELNO"/>
    <x v="10"/>
    <x v="176"/>
    <s v="Sullana"/>
    <s v="2"/>
    <s v="U"/>
    <s v="Inteconectado"/>
    <s v="PL2082"/>
    <s v="BT5B-R"/>
    <s v="De 30 a 100kWh"/>
    <n v="20948"/>
    <n v="1354670"/>
    <n v="635288.9"/>
    <n v="-75788.81"/>
  </r>
  <r>
    <x v="0"/>
    <x v="0"/>
    <s v="ELNO"/>
    <x v="10"/>
    <x v="176"/>
    <s v="Sullana"/>
    <s v="2"/>
    <s v="U"/>
    <s v="Inteconectado"/>
    <s v="PL2082"/>
    <s v="BT5B-R"/>
    <s v="Mayor a 100kWh"/>
    <n v="15861"/>
    <n v="2917134.6"/>
    <n v="1482744.18"/>
    <n v="37586.94"/>
  </r>
  <r>
    <x v="0"/>
    <x v="0"/>
    <s v="ELNO"/>
    <x v="10"/>
    <x v="177"/>
    <s v="Zarumilla"/>
    <s v="2"/>
    <s v="U"/>
    <s v="Inteconectado"/>
    <s v="PL2084"/>
    <s v="BT5B-R"/>
    <s v="De 0 a 30 kWh "/>
    <n v="2160"/>
    <n v="25975"/>
    <n v="15828.62"/>
    <n v="-3170.24"/>
  </r>
  <r>
    <x v="0"/>
    <x v="0"/>
    <s v="ELNO"/>
    <x v="10"/>
    <x v="177"/>
    <s v="Zarumilla"/>
    <s v="2"/>
    <s v="U"/>
    <s v="Inteconectado"/>
    <s v="PL2084"/>
    <s v="BT5B-R"/>
    <s v="De 30 a 100kWh"/>
    <n v="3198"/>
    <n v="215262"/>
    <n v="101958.43"/>
    <n v="-12369.63"/>
  </r>
  <r>
    <x v="0"/>
    <x v="0"/>
    <s v="ELNO"/>
    <x v="10"/>
    <x v="177"/>
    <s v="Zarumilla"/>
    <s v="2"/>
    <s v="U"/>
    <s v="Inteconectado"/>
    <s v="PL2084"/>
    <s v="BT5B-R"/>
    <s v="Mayor a 100kWh"/>
    <n v="2096"/>
    <n v="403239"/>
    <n v="207986.03"/>
    <n v="5265.52"/>
  </r>
  <r>
    <x v="0"/>
    <x v="0"/>
    <s v="ELNO"/>
    <x v="10"/>
    <x v="178"/>
    <s v="Paita"/>
    <s v="2"/>
    <s v="U"/>
    <s v="Inteconectado"/>
    <s v="PL3082"/>
    <s v="BT5B-R"/>
    <s v="De 0 a 30 kWh "/>
    <n v="4425"/>
    <n v="58168"/>
    <n v="33933.21"/>
    <n v="-7001.23"/>
  </r>
  <r>
    <x v="0"/>
    <x v="0"/>
    <s v="ELNO"/>
    <x v="10"/>
    <x v="178"/>
    <s v="Paita"/>
    <s v="2"/>
    <s v="U"/>
    <s v="Inteconectado"/>
    <s v="PL3082"/>
    <s v="BT5B-R"/>
    <s v="De 30 a 100kWh"/>
    <n v="8327"/>
    <n v="588417"/>
    <n v="273824.31"/>
    <n v="-33550.129999999997"/>
  </r>
  <r>
    <x v="0"/>
    <x v="0"/>
    <s v="ELNO"/>
    <x v="10"/>
    <x v="178"/>
    <s v="Paita"/>
    <s v="2"/>
    <s v="U"/>
    <s v="Inteconectado"/>
    <s v="PL3082"/>
    <s v="BT5B-R"/>
    <s v="Mayor a 100kWh"/>
    <n v="5232"/>
    <n v="963070"/>
    <n v="491016.78"/>
    <n v="12465.65"/>
  </r>
  <r>
    <x v="0"/>
    <x v="0"/>
    <s v="ELNO"/>
    <x v="10"/>
    <x v="179"/>
    <s v="SER PIURA,CHULUCANAS Y SULLANA"/>
    <s v="SER"/>
    <s v="R"/>
    <s v="Inteconectado"/>
    <s v="PR0081"/>
    <s v="BT5B-R"/>
    <s v="De 0 a 30 kWh "/>
    <n v="75027"/>
    <n v="701313"/>
    <n v="569538.19999999995"/>
    <n v="-307554.7"/>
  </r>
  <r>
    <x v="0"/>
    <x v="0"/>
    <s v="ELNO"/>
    <x v="10"/>
    <x v="179"/>
    <s v="SER PIURA,CHULUCANAS Y SULLANA"/>
    <s v="SER"/>
    <s v="R"/>
    <s v="Inteconectado"/>
    <s v="PR0081"/>
    <s v="BT5B-R"/>
    <s v="De 30 a 100kWh"/>
    <n v="22294"/>
    <n v="1239197.6000000001"/>
    <n v="693250.33"/>
    <n v="-296784.32"/>
  </r>
  <r>
    <x v="0"/>
    <x v="0"/>
    <s v="ELNO"/>
    <x v="10"/>
    <x v="179"/>
    <s v="SER PIURA,CHULUCANAS Y SULLANA"/>
    <s v="SER"/>
    <s v="R"/>
    <s v="Inteconectado"/>
    <s v="PR0081"/>
    <s v="BT5B-R"/>
    <s v="Mayor a 100kWh"/>
    <n v="2587"/>
    <n v="433173"/>
    <n v="327789.53000000003"/>
    <n v="8286.1299999999992"/>
  </r>
  <r>
    <x v="0"/>
    <x v="0"/>
    <s v="ELNO"/>
    <x v="10"/>
    <x v="180"/>
    <s v="SER TUMBES"/>
    <s v="SER"/>
    <s v="R"/>
    <s v="Inteconectado"/>
    <s v="PR0084"/>
    <s v="BT5B-R"/>
    <s v="De 0 a 30 kWh "/>
    <n v="282"/>
    <n v="2778"/>
    <n v="2180.48"/>
    <n v="-1220.3"/>
  </r>
  <r>
    <x v="0"/>
    <x v="0"/>
    <s v="ELNO"/>
    <x v="10"/>
    <x v="180"/>
    <s v="SER TUMBES"/>
    <s v="SER"/>
    <s v="R"/>
    <s v="Inteconectado"/>
    <s v="PR0084"/>
    <s v="BT5B-R"/>
    <s v="De 30 a 100kWh"/>
    <n v="238"/>
    <n v="15197"/>
    <n v="8532.81"/>
    <n v="-3438.16"/>
  </r>
  <r>
    <x v="0"/>
    <x v="0"/>
    <s v="ELNO"/>
    <x v="10"/>
    <x v="180"/>
    <s v="SER TUMBES"/>
    <s v="SER"/>
    <s v="R"/>
    <s v="Inteconectado"/>
    <s v="PR0084"/>
    <s v="BT5B-R"/>
    <s v="Mayor a 100kWh"/>
    <n v="52"/>
    <n v="9940"/>
    <n v="7489.9"/>
    <n v="189.67"/>
  </r>
  <r>
    <x v="0"/>
    <x v="0"/>
    <s v="ELOR"/>
    <x v="11"/>
    <x v="181"/>
    <s v="Caballococha"/>
    <s v="2"/>
    <s v="U"/>
    <s v="Aislado"/>
    <s v="PL0017"/>
    <s v="BT5B-R"/>
    <s v="De 0 a 30 kWh "/>
    <n v="668"/>
    <n v="9061"/>
    <n v="4705.38"/>
    <n v="-2687.03"/>
  </r>
  <r>
    <x v="0"/>
    <x v="0"/>
    <s v="ELOR"/>
    <x v="11"/>
    <x v="181"/>
    <s v="Caballococha"/>
    <s v="2"/>
    <s v="U"/>
    <s v="Aislado"/>
    <s v="PL0017"/>
    <s v="BT5B-R"/>
    <s v="De 30 a 100kWh"/>
    <n v="686"/>
    <n v="40646"/>
    <n v="20080.21"/>
    <n v="-6105.4"/>
  </r>
  <r>
    <x v="0"/>
    <x v="0"/>
    <s v="ELOR"/>
    <x v="11"/>
    <x v="181"/>
    <s v="Caballococha"/>
    <s v="2"/>
    <s v="U"/>
    <s v="Aislado"/>
    <s v="PL0017"/>
    <s v="BT5B-R"/>
    <s v="Mayor a 100kWh"/>
    <n v="441"/>
    <n v="131246"/>
    <n v="79207.02"/>
    <n v="0"/>
  </r>
  <r>
    <x v="0"/>
    <x v="0"/>
    <s v="ELOR"/>
    <x v="11"/>
    <x v="182"/>
    <s v="Contamana"/>
    <s v="2"/>
    <s v="U"/>
    <s v="Aislado"/>
    <s v="PL0018"/>
    <s v="BT5B-R"/>
    <s v="De 0 a 30 kWh "/>
    <n v="1193"/>
    <n v="17476.400000000001"/>
    <n v="8787.4699999999993"/>
    <n v="-5182.2700000000004"/>
  </r>
  <r>
    <x v="0"/>
    <x v="0"/>
    <s v="ELOR"/>
    <x v="11"/>
    <x v="182"/>
    <s v="Contamana"/>
    <s v="2"/>
    <s v="U"/>
    <s v="Aislado"/>
    <s v="PL0018"/>
    <s v="BT5B-R"/>
    <s v="De 30 a 100kWh"/>
    <n v="1252"/>
    <n v="75956.899999999994"/>
    <n v="37149.14"/>
    <n v="-11694.99"/>
  </r>
  <r>
    <x v="0"/>
    <x v="0"/>
    <s v="ELOR"/>
    <x v="11"/>
    <x v="182"/>
    <s v="Contamana"/>
    <s v="2"/>
    <s v="U"/>
    <s v="Aislado"/>
    <s v="PL0018"/>
    <s v="BT5B-R"/>
    <s v="Mayor a 100kWh"/>
    <n v="503"/>
    <n v="121851.7"/>
    <n v="73801.55"/>
    <n v="0"/>
  </r>
  <r>
    <x v="0"/>
    <x v="0"/>
    <s v="ELOR"/>
    <x v="11"/>
    <x v="183"/>
    <s v="Iquitos"/>
    <s v="2"/>
    <s v="U"/>
    <s v="Aislado"/>
    <s v="PL0019"/>
    <s v="BT5B-R"/>
    <s v="De 0 a 30 kWh "/>
    <n v="14112"/>
    <n v="198328.6"/>
    <n v="98726.07"/>
    <n v="-56090.64"/>
  </r>
  <r>
    <x v="0"/>
    <x v="0"/>
    <s v="ELOR"/>
    <x v="11"/>
    <x v="183"/>
    <s v="Iquitos"/>
    <s v="2"/>
    <s v="U"/>
    <s v="Aislado"/>
    <s v="PL0019"/>
    <s v="BT5B-R"/>
    <s v="De 30 a 100kWh"/>
    <n v="25685"/>
    <n v="1646314.2"/>
    <n v="787229.99"/>
    <n v="-221636.63"/>
  </r>
  <r>
    <x v="0"/>
    <x v="0"/>
    <s v="ELOR"/>
    <x v="11"/>
    <x v="183"/>
    <s v="Iquitos"/>
    <s v="2"/>
    <s v="U"/>
    <s v="Aislado"/>
    <s v="PL0019"/>
    <s v="BT5B-R"/>
    <s v="Mayor a 100kWh"/>
    <n v="28956"/>
    <n v="6819324.2000000002"/>
    <n v="3945142"/>
    <n v="0"/>
  </r>
  <r>
    <x v="0"/>
    <x v="0"/>
    <s v="ELOR"/>
    <x v="11"/>
    <x v="184"/>
    <s v="Nauta"/>
    <s v="3"/>
    <s v="U"/>
    <s v="Aislado"/>
    <s v="PL0020"/>
    <s v="BT5B-R"/>
    <s v="De 0 a 30 kWh "/>
    <n v="1534"/>
    <n v="25665"/>
    <n v="12521.49"/>
    <n v="-7745.59"/>
  </r>
  <r>
    <x v="0"/>
    <x v="0"/>
    <s v="ELOR"/>
    <x v="11"/>
    <x v="184"/>
    <s v="Nauta"/>
    <s v="3"/>
    <s v="U"/>
    <s v="Aislado"/>
    <s v="PL0020"/>
    <s v="BT5B-R"/>
    <s v="De 30 a 100kWh"/>
    <n v="1118"/>
    <n v="66388"/>
    <n v="32995.85"/>
    <n v="-10561.66"/>
  </r>
  <r>
    <x v="0"/>
    <x v="0"/>
    <s v="ELOR"/>
    <x v="11"/>
    <x v="184"/>
    <s v="Nauta"/>
    <s v="3"/>
    <s v="U"/>
    <s v="Aislado"/>
    <s v="PL0020"/>
    <s v="BT5B-R"/>
    <s v="Mayor a 100kWh"/>
    <n v="352"/>
    <n v="62882"/>
    <n v="39062.870000000003"/>
    <n v="0"/>
  </r>
  <r>
    <x v="0"/>
    <x v="0"/>
    <s v="ELOR"/>
    <x v="11"/>
    <x v="185"/>
    <s v="Requena"/>
    <s v="3"/>
    <s v="U"/>
    <s v="Aislado"/>
    <s v="PL0021"/>
    <s v="BT5B-R"/>
    <s v="De 0 a 30 kWh "/>
    <n v="2036"/>
    <n v="31877"/>
    <n v="16026.82"/>
    <n v="-9620.77"/>
  </r>
  <r>
    <x v="0"/>
    <x v="0"/>
    <s v="ELOR"/>
    <x v="11"/>
    <x v="185"/>
    <s v="Requena"/>
    <s v="3"/>
    <s v="U"/>
    <s v="Aislado"/>
    <s v="PL0021"/>
    <s v="BT5B-R"/>
    <s v="De 30 a 100kWh"/>
    <n v="1350"/>
    <n v="79614"/>
    <n v="39512.01"/>
    <n v="-12751.83"/>
  </r>
  <r>
    <x v="0"/>
    <x v="0"/>
    <s v="ELOR"/>
    <x v="11"/>
    <x v="185"/>
    <s v="Requena"/>
    <s v="3"/>
    <s v="U"/>
    <s v="Aislado"/>
    <s v="PL0021"/>
    <s v="BT5B-R"/>
    <s v="Mayor a 100kWh"/>
    <n v="533"/>
    <n v="132087"/>
    <n v="81411.649999999994"/>
    <n v="0"/>
  </r>
  <r>
    <x v="0"/>
    <x v="0"/>
    <s v="ELOR"/>
    <x v="11"/>
    <x v="186"/>
    <s v="Yurimaguas"/>
    <s v="3"/>
    <s v="U"/>
    <s v="Inteconectado"/>
    <s v="PL0023"/>
    <s v="BT5B-R"/>
    <s v="De 0 a 30 kWh "/>
    <n v="5506"/>
    <n v="80466.5"/>
    <n v="54226.65"/>
    <n v="-14879.84"/>
  </r>
  <r>
    <x v="0"/>
    <x v="0"/>
    <s v="ELOR"/>
    <x v="11"/>
    <x v="186"/>
    <s v="Yurimaguas"/>
    <s v="3"/>
    <s v="U"/>
    <s v="Inteconectado"/>
    <s v="PL0023"/>
    <s v="BT5B-R"/>
    <s v="De 30 a 100kWh"/>
    <n v="4968"/>
    <n v="357314"/>
    <n v="201679.53"/>
    <n v="-29316.31"/>
  </r>
  <r>
    <x v="0"/>
    <x v="0"/>
    <s v="ELOR"/>
    <x v="11"/>
    <x v="186"/>
    <s v="Yurimaguas"/>
    <s v="3"/>
    <s v="U"/>
    <s v="Inteconectado"/>
    <s v="PL0023"/>
    <s v="BT5B-R"/>
    <s v="Mayor a 100kWh"/>
    <n v="2540"/>
    <n v="453826"/>
    <n v="286142.15999999997"/>
    <n v="7254.87"/>
  </r>
  <r>
    <x v="0"/>
    <x v="0"/>
    <s v="ELOR"/>
    <x v="11"/>
    <x v="187"/>
    <s v="Tamshiyacu"/>
    <s v="4"/>
    <s v="R"/>
    <s v="Aislado"/>
    <s v="PL0172"/>
    <s v="BT5B-R"/>
    <s v="De 0 a 30 kWh "/>
    <n v="571"/>
    <n v="7776"/>
    <n v="3976.61"/>
    <n v="-3133.39"/>
  </r>
  <r>
    <x v="0"/>
    <x v="0"/>
    <s v="ELOR"/>
    <x v="11"/>
    <x v="187"/>
    <s v="Tamshiyacu"/>
    <s v="4"/>
    <s v="R"/>
    <s v="Aislado"/>
    <s v="PL0172"/>
    <s v="BT5B-R"/>
    <s v="De 30 a 100kWh"/>
    <n v="313"/>
    <n v="17061"/>
    <n v="8367.7900000000009"/>
    <n v="-3784.17"/>
  </r>
  <r>
    <x v="0"/>
    <x v="0"/>
    <s v="ELOR"/>
    <x v="11"/>
    <x v="187"/>
    <s v="Tamshiyacu"/>
    <s v="4"/>
    <s v="R"/>
    <s v="Aislado"/>
    <s v="PL0172"/>
    <s v="BT5B-R"/>
    <s v="Mayor a 100kWh"/>
    <n v="75"/>
    <n v="12593"/>
    <n v="8396.44"/>
    <n v="0"/>
  </r>
  <r>
    <x v="0"/>
    <x v="0"/>
    <s v="ELOR"/>
    <x v="11"/>
    <x v="188"/>
    <s v="Iquitos Rural"/>
    <s v="3"/>
    <s v="U"/>
    <s v="Aislado"/>
    <s v="PL0234"/>
    <s v="BT5B-R"/>
    <s v="De 0 a 30 kWh "/>
    <n v="3952"/>
    <n v="88839.1"/>
    <n v="39119.79"/>
    <n v="-26812.69"/>
  </r>
  <r>
    <x v="0"/>
    <x v="0"/>
    <s v="ELOR"/>
    <x v="11"/>
    <x v="188"/>
    <s v="Iquitos Rural"/>
    <s v="3"/>
    <s v="U"/>
    <s v="Aislado"/>
    <s v="PL0234"/>
    <s v="BT5B-R"/>
    <s v="De 30 a 100kWh"/>
    <n v="4351"/>
    <n v="344868"/>
    <n v="163645.93"/>
    <n v="-58095.9"/>
  </r>
  <r>
    <x v="0"/>
    <x v="0"/>
    <s v="ELOR"/>
    <x v="11"/>
    <x v="188"/>
    <s v="Iquitos Rural"/>
    <s v="3"/>
    <s v="U"/>
    <s v="Aislado"/>
    <s v="PL0234"/>
    <s v="BT5B-R"/>
    <s v="Mayor a 100kWh"/>
    <n v="1500"/>
    <n v="278213.90000000002"/>
    <n v="172650.67"/>
    <n v="0"/>
  </r>
  <r>
    <x v="0"/>
    <x v="0"/>
    <s v="ELOR"/>
    <x v="11"/>
    <x v="189"/>
    <s v="Rioja Oriente"/>
    <s v="4"/>
    <s v="R"/>
    <s v="Inteconectado"/>
    <s v="PL0235"/>
    <s v="BT5B-R"/>
    <s v="De 0 a 30 kWh "/>
    <n v="16930"/>
    <n v="200660"/>
    <n v="138045.03"/>
    <n v="-71784.31"/>
  </r>
  <r>
    <x v="0"/>
    <x v="0"/>
    <s v="ELOR"/>
    <x v="11"/>
    <x v="189"/>
    <s v="Rioja Oriente"/>
    <s v="4"/>
    <s v="R"/>
    <s v="Inteconectado"/>
    <s v="PL0235"/>
    <s v="BT5B-R"/>
    <s v="De 30 a 100kWh"/>
    <n v="6017"/>
    <n v="334212"/>
    <n v="182959.86"/>
    <n v="-63657.75"/>
  </r>
  <r>
    <x v="0"/>
    <x v="0"/>
    <s v="ELOR"/>
    <x v="11"/>
    <x v="189"/>
    <s v="Rioja Oriente"/>
    <s v="4"/>
    <s v="R"/>
    <s v="Inteconectado"/>
    <s v="PL0235"/>
    <s v="BT5B-R"/>
    <s v="Mayor a 100kWh"/>
    <n v="1218"/>
    <n v="237884"/>
    <n v="168013.27"/>
    <n v="4274.42"/>
  </r>
  <r>
    <x v="0"/>
    <x v="0"/>
    <s v="ELOR"/>
    <x v="11"/>
    <x v="190"/>
    <s v="PONGO DE CAYNARACHI"/>
    <s v="5"/>
    <s v="R"/>
    <s v="Inteconectado"/>
    <s v="PL1023"/>
    <s v="BT5B-R"/>
    <s v="De 0 a 30 kWh "/>
    <n v="2286"/>
    <n v="24617"/>
    <n v="18285.34"/>
    <n v="-9256.2900000000009"/>
  </r>
  <r>
    <x v="0"/>
    <x v="0"/>
    <s v="ELOR"/>
    <x v="11"/>
    <x v="190"/>
    <s v="PONGO DE CAYNARACHI"/>
    <s v="5"/>
    <s v="R"/>
    <s v="Inteconectado"/>
    <s v="PL1023"/>
    <s v="BT5B-R"/>
    <s v="De 30 a 100kWh"/>
    <n v="850"/>
    <n v="51022"/>
    <n v="30541.32"/>
    <n v="-10175.69"/>
  </r>
  <r>
    <x v="0"/>
    <x v="0"/>
    <s v="ELOR"/>
    <x v="11"/>
    <x v="190"/>
    <s v="PONGO DE CAYNARACHI"/>
    <s v="5"/>
    <s v="R"/>
    <s v="Inteconectado"/>
    <s v="PL1023"/>
    <s v="BT5B-R"/>
    <s v="Mayor a 100kWh"/>
    <n v="159"/>
    <n v="25457"/>
    <n v="19544.37"/>
    <n v="492.73"/>
  </r>
  <r>
    <x v="0"/>
    <x v="0"/>
    <s v="ELOR"/>
    <x v="11"/>
    <x v="191"/>
    <s v="Chachapoyas"/>
    <s v="2"/>
    <s v="U"/>
    <s v="Aislado"/>
    <s v="PL0095"/>
    <s v="BT5B-R"/>
    <s v="De 0 a 30 kWh "/>
    <n v="1738"/>
    <n v="24268.75"/>
    <n v="10554.95"/>
    <n v="-5461.95"/>
  </r>
  <r>
    <x v="0"/>
    <x v="0"/>
    <s v="ELOR"/>
    <x v="11"/>
    <x v="191"/>
    <s v="Chachapoyas"/>
    <s v="2"/>
    <s v="U"/>
    <s v="Aislado"/>
    <s v="PL0095"/>
    <s v="BT5B-R"/>
    <s v="De 30 a 100kWh"/>
    <n v="2425"/>
    <n v="149170.23000000001"/>
    <n v="57850.12"/>
    <n v="-16373.41"/>
  </r>
  <r>
    <x v="0"/>
    <x v="0"/>
    <s v="ELOR"/>
    <x v="11"/>
    <x v="191"/>
    <s v="Chachapoyas"/>
    <s v="2"/>
    <s v="U"/>
    <s v="Aislado"/>
    <s v="PL0095"/>
    <s v="BT5B-R"/>
    <s v="Mayor a 100kWh"/>
    <n v="1638"/>
    <n v="311717.56"/>
    <n v="144953.12"/>
    <n v="87.75"/>
  </r>
  <r>
    <x v="0"/>
    <x v="0"/>
    <s v="ELOR"/>
    <x v="11"/>
    <x v="192"/>
    <s v="Bagua-Jaén"/>
    <s v="2"/>
    <s v="U"/>
    <s v="Inteconectado"/>
    <s v="PL0096"/>
    <s v="BT5B-R"/>
    <s v="De 0 a 30 kWh "/>
    <n v="6605"/>
    <n v="88336.83"/>
    <n v="51687.87"/>
    <n v="-10802.45"/>
  </r>
  <r>
    <x v="0"/>
    <x v="0"/>
    <s v="ELOR"/>
    <x v="11"/>
    <x v="192"/>
    <s v="Bagua-Jaén"/>
    <s v="2"/>
    <s v="U"/>
    <s v="Inteconectado"/>
    <s v="PL0096"/>
    <s v="BT5B-R"/>
    <s v="De 30 a 100kWh"/>
    <n v="9222"/>
    <n v="576377.98"/>
    <n v="274545.58"/>
    <n v="-33796.44"/>
  </r>
  <r>
    <x v="0"/>
    <x v="0"/>
    <s v="ELOR"/>
    <x v="11"/>
    <x v="192"/>
    <s v="Bagua-Jaén"/>
    <s v="2"/>
    <s v="U"/>
    <s v="Inteconectado"/>
    <s v="PL0096"/>
    <s v="BT5B-R"/>
    <s v="Mayor a 100kWh"/>
    <n v="5869"/>
    <n v="1120299.7"/>
    <n v="578380.98"/>
    <n v="14723.78"/>
  </r>
  <r>
    <x v="0"/>
    <x v="0"/>
    <s v="ELOR"/>
    <x v="11"/>
    <x v="193"/>
    <s v="San Ignacio"/>
    <s v="4"/>
    <s v="R"/>
    <s v="Inteconectado"/>
    <s v="PL0097"/>
    <s v="BT5B-R"/>
    <s v="De 0 a 30 kWh "/>
    <n v="3656"/>
    <n v="42555.59"/>
    <n v="24630.77"/>
    <n v="-11618.93"/>
  </r>
  <r>
    <x v="0"/>
    <x v="0"/>
    <s v="ELOR"/>
    <x v="11"/>
    <x v="193"/>
    <s v="San Ignacio"/>
    <s v="4"/>
    <s v="R"/>
    <s v="Inteconectado"/>
    <s v="PL0097"/>
    <s v="BT5B-R"/>
    <s v="De 30 a 100kWh"/>
    <n v="1949"/>
    <n v="113439.02"/>
    <n v="52900.3"/>
    <n v="-15969.04"/>
  </r>
  <r>
    <x v="0"/>
    <x v="0"/>
    <s v="ELOR"/>
    <x v="11"/>
    <x v="193"/>
    <s v="San Ignacio"/>
    <s v="4"/>
    <s v="R"/>
    <s v="Inteconectado"/>
    <s v="PL0097"/>
    <s v="BT5B-R"/>
    <s v="Mayor a 100kWh"/>
    <n v="694"/>
    <n v="132279.37"/>
    <n v="76571.490000000005"/>
    <n v="1971.79"/>
  </r>
  <r>
    <x v="0"/>
    <x v="0"/>
    <s v="ELOR"/>
    <x v="11"/>
    <x v="194"/>
    <s v="Jumbilla"/>
    <s v="4"/>
    <s v="R"/>
    <s v="Aislado"/>
    <s v="PL0101"/>
    <s v="BT5B-R"/>
    <s v="De 0 a 30 kWh "/>
    <n v="475"/>
    <n v="4737.92"/>
    <n v="2577.02"/>
    <n v="-1477.56"/>
  </r>
  <r>
    <x v="0"/>
    <x v="0"/>
    <s v="ELOR"/>
    <x v="11"/>
    <x v="194"/>
    <s v="Jumbilla"/>
    <s v="4"/>
    <s v="R"/>
    <s v="Aislado"/>
    <s v="PL0101"/>
    <s v="BT5B-R"/>
    <s v="De 30 a 100kWh"/>
    <n v="117"/>
    <n v="6229.2"/>
    <n v="2428.59"/>
    <n v="-1094.3599999999999"/>
  </r>
  <r>
    <x v="0"/>
    <x v="0"/>
    <s v="ELOR"/>
    <x v="11"/>
    <x v="194"/>
    <s v="Jumbilla"/>
    <s v="4"/>
    <s v="R"/>
    <s v="Aislado"/>
    <s v="PL0101"/>
    <s v="BT5B-R"/>
    <s v="Mayor a 100kWh"/>
    <n v="25"/>
    <n v="4975"/>
    <n v="2570.02"/>
    <n v="0"/>
  </r>
  <r>
    <x v="0"/>
    <x v="0"/>
    <s v="ELOR"/>
    <x v="11"/>
    <x v="195"/>
    <s v="Rodriguez de Mendoza"/>
    <s v="4"/>
    <s v="R"/>
    <s v="Aislado"/>
    <s v="PL0103"/>
    <s v="BT5B-R"/>
    <s v="De 0 a 30 kWh "/>
    <n v="2148"/>
    <n v="23333.82"/>
    <n v="12010.35"/>
    <n v="-7276.52"/>
  </r>
  <r>
    <x v="0"/>
    <x v="0"/>
    <s v="ELOR"/>
    <x v="11"/>
    <x v="195"/>
    <s v="Rodriguez de Mendoza"/>
    <s v="4"/>
    <s v="R"/>
    <s v="Aislado"/>
    <s v="PL0103"/>
    <s v="BT5B-R"/>
    <s v="De 30 a 100kWh"/>
    <n v="1067"/>
    <n v="58943.47"/>
    <n v="23211.7"/>
    <n v="-9981.0499999999993"/>
  </r>
  <r>
    <x v="0"/>
    <x v="0"/>
    <s v="ELOR"/>
    <x v="11"/>
    <x v="195"/>
    <s v="Rodriguez de Mendoza"/>
    <s v="4"/>
    <s v="R"/>
    <s v="Aislado"/>
    <s v="PL0103"/>
    <s v="BT5B-R"/>
    <s v="Mayor a 100kWh"/>
    <n v="229"/>
    <n v="39676.550000000003"/>
    <n v="20573.96"/>
    <n v="28.05"/>
  </r>
  <r>
    <x v="0"/>
    <x v="0"/>
    <s v="ELOR"/>
    <x v="11"/>
    <x v="196"/>
    <s v="Pomahuaca"/>
    <s v="3"/>
    <s v="U"/>
    <s v="Aislado"/>
    <s v="PL0166"/>
    <s v="BT5B-R"/>
    <s v="De 0 a 30 kWh "/>
    <n v="185"/>
    <n v="2087.19"/>
    <n v="1038.07"/>
    <n v="-479.24"/>
  </r>
  <r>
    <x v="0"/>
    <x v="0"/>
    <s v="ELOR"/>
    <x v="11"/>
    <x v="196"/>
    <s v="Pomahuaca"/>
    <s v="3"/>
    <s v="U"/>
    <s v="Aislado"/>
    <s v="PL0166"/>
    <s v="BT5B-R"/>
    <s v="De 30 a 100kWh"/>
    <n v="101"/>
    <n v="5929.37"/>
    <n v="2332.3000000000002"/>
    <n v="-696.18"/>
  </r>
  <r>
    <x v="0"/>
    <x v="0"/>
    <s v="ELOR"/>
    <x v="11"/>
    <x v="196"/>
    <s v="Pomahuaca"/>
    <s v="3"/>
    <s v="U"/>
    <s v="Aislado"/>
    <s v="PL0166"/>
    <s v="BT5B-R"/>
    <s v="Mayor a 100kWh"/>
    <n v="28"/>
    <n v="4583.8599999999997"/>
    <n v="2183.04"/>
    <n v="6.89"/>
  </r>
  <r>
    <x v="0"/>
    <x v="0"/>
    <s v="ELOR"/>
    <x v="11"/>
    <x v="197"/>
    <s v="Pucará"/>
    <s v="3"/>
    <s v="U"/>
    <s v="Aislado"/>
    <s v="PL0167"/>
    <s v="BT5B-R"/>
    <s v="De 0 a 30 kWh "/>
    <n v="748"/>
    <n v="9025.24"/>
    <n v="4332.09"/>
    <n v="-2072.12"/>
  </r>
  <r>
    <x v="0"/>
    <x v="0"/>
    <s v="ELOR"/>
    <x v="11"/>
    <x v="197"/>
    <s v="Pucará"/>
    <s v="3"/>
    <s v="U"/>
    <s v="Aislado"/>
    <s v="PL0167"/>
    <s v="BT5B-R"/>
    <s v="De 30 a 100kWh"/>
    <n v="436"/>
    <n v="25683.9"/>
    <n v="10108.620000000001"/>
    <n v="-3005.12"/>
  </r>
  <r>
    <x v="0"/>
    <x v="0"/>
    <s v="ELOR"/>
    <x v="11"/>
    <x v="197"/>
    <s v="Pucará"/>
    <s v="3"/>
    <s v="U"/>
    <s v="Aislado"/>
    <s v="PL0167"/>
    <s v="BT5B-R"/>
    <s v="Mayor a 100kWh"/>
    <n v="153"/>
    <n v="29481.86"/>
    <n v="14003.1"/>
    <n v="0"/>
  </r>
  <r>
    <x v="0"/>
    <x v="0"/>
    <s v="ELOR"/>
    <x v="11"/>
    <x v="198"/>
    <s v="Bagua-Jaén Rural"/>
    <s v="5"/>
    <s v="R"/>
    <s v="Inteconectado"/>
    <s v="PL0225"/>
    <s v="BT5B-R"/>
    <s v="De 0 a 30 kWh "/>
    <n v="9363"/>
    <n v="103363.76"/>
    <n v="67115.7"/>
    <n v="-31401.7"/>
  </r>
  <r>
    <x v="0"/>
    <x v="0"/>
    <s v="ELOR"/>
    <x v="11"/>
    <x v="198"/>
    <s v="Bagua-Jaén Rural"/>
    <s v="5"/>
    <s v="R"/>
    <s v="Inteconectado"/>
    <s v="PL0225"/>
    <s v="BT5B-R"/>
    <s v="De 30 a 100kWh"/>
    <n v="3877"/>
    <n v="212610.02"/>
    <n v="108731.04"/>
    <n v="-35343.14"/>
  </r>
  <r>
    <x v="0"/>
    <x v="0"/>
    <s v="ELOR"/>
    <x v="11"/>
    <x v="198"/>
    <s v="Bagua-Jaén Rural"/>
    <s v="5"/>
    <s v="R"/>
    <s v="Inteconectado"/>
    <s v="PL0225"/>
    <s v="BT5B-R"/>
    <s v="Mayor a 100kWh"/>
    <n v="667"/>
    <n v="110441.37"/>
    <n v="71394.06"/>
    <n v="1926.81"/>
  </r>
  <r>
    <x v="0"/>
    <x v="0"/>
    <s v="ELOR"/>
    <x v="11"/>
    <x v="199"/>
    <s v="Tabaconas"/>
    <s v="6"/>
    <s v="R"/>
    <s v="Aislado"/>
    <s v="PL0229"/>
    <s v="BT5B-R"/>
    <s v="De 0 a 30 kWh "/>
    <n v="309"/>
    <n v="3708.75"/>
    <n v="1953.69"/>
    <n v="-1273.7"/>
  </r>
  <r>
    <x v="0"/>
    <x v="0"/>
    <s v="ELOR"/>
    <x v="11"/>
    <x v="199"/>
    <s v="Tabaconas"/>
    <s v="6"/>
    <s v="R"/>
    <s v="Aislado"/>
    <s v="PL0229"/>
    <s v="BT5B-R"/>
    <s v="De 30 a 100kWh"/>
    <n v="83"/>
    <n v="4022.42"/>
    <n v="1673.27"/>
    <n v="-855.71"/>
  </r>
  <r>
    <x v="0"/>
    <x v="0"/>
    <s v="ELOR"/>
    <x v="11"/>
    <x v="199"/>
    <s v="Tabaconas"/>
    <s v="6"/>
    <s v="R"/>
    <s v="Aislado"/>
    <s v="PL0229"/>
    <s v="BT5B-R"/>
    <s v="Mayor a 100kWh"/>
    <n v="5"/>
    <n v="2076.5"/>
    <n v="1159.6600000000001"/>
    <n v="0"/>
  </r>
  <r>
    <x v="0"/>
    <x v="0"/>
    <s v="ELOR"/>
    <x v="11"/>
    <x v="200"/>
    <s v="Bellavista"/>
    <s v="4"/>
    <s v="R"/>
    <s v="Inteconectado"/>
    <s v="PL1233"/>
    <s v="BT5B-R"/>
    <s v="De 0 a 30 kWh "/>
    <n v="20367"/>
    <n v="224279.5"/>
    <n v="159698.85999999999"/>
    <n v="-85417.22"/>
  </r>
  <r>
    <x v="0"/>
    <x v="0"/>
    <s v="ELOR"/>
    <x v="11"/>
    <x v="200"/>
    <s v="Bellavista"/>
    <s v="4"/>
    <s v="R"/>
    <s v="Inteconectado"/>
    <s v="PL1233"/>
    <s v="BT5B-R"/>
    <s v="De 30 a 100kWh"/>
    <n v="10193"/>
    <n v="605865.19999999995"/>
    <n v="336739.88"/>
    <n v="-108873.95"/>
  </r>
  <r>
    <x v="0"/>
    <x v="0"/>
    <s v="ELOR"/>
    <x v="11"/>
    <x v="200"/>
    <s v="Bellavista"/>
    <s v="4"/>
    <s v="R"/>
    <s v="Inteconectado"/>
    <s v="PL1233"/>
    <s v="BT5B-R"/>
    <s v="Mayor a 100kWh"/>
    <n v="3263"/>
    <n v="572826.69999999995"/>
    <n v="399128.99"/>
    <n v="10171.51"/>
  </r>
  <r>
    <x v="0"/>
    <x v="0"/>
    <s v="ELOR"/>
    <x v="11"/>
    <x v="201"/>
    <s v="Tarapoto"/>
    <s v="2"/>
    <s v="U"/>
    <s v="Inteconectado"/>
    <s v="PL1236"/>
    <s v="BT5B-R"/>
    <s v="De 0 a 30 kWh "/>
    <n v="6063"/>
    <n v="90035.7"/>
    <n v="56403.09"/>
    <n v="-11964.63"/>
  </r>
  <r>
    <x v="0"/>
    <x v="0"/>
    <s v="ELOR"/>
    <x v="11"/>
    <x v="201"/>
    <s v="Tarapoto"/>
    <s v="2"/>
    <s v="U"/>
    <s v="Inteconectado"/>
    <s v="PL1236"/>
    <s v="BT5B-R"/>
    <s v="De 30 a 100kWh"/>
    <n v="11764"/>
    <n v="784940"/>
    <n v="421440.3"/>
    <n v="-50032.83"/>
  </r>
  <r>
    <x v="0"/>
    <x v="0"/>
    <s v="ELOR"/>
    <x v="11"/>
    <x v="201"/>
    <s v="Tarapoto"/>
    <s v="2"/>
    <s v="U"/>
    <s v="Inteconectado"/>
    <s v="PL1236"/>
    <s v="BT5B-R"/>
    <s v="Mayor a 100kWh"/>
    <n v="12914"/>
    <n v="2952531.8"/>
    <n v="1722392.04"/>
    <n v="43553.07"/>
  </r>
  <r>
    <x v="0"/>
    <x v="0"/>
    <s v="ELOR"/>
    <x v="11"/>
    <x v="202"/>
    <s v="Chacahapoyas Rural"/>
    <s v="6"/>
    <s v="R"/>
    <s v="Aislado"/>
    <s v="PL0226"/>
    <s v="BT5B-R"/>
    <s v="De 0 a 30 kWh "/>
    <n v="10525"/>
    <n v="108351.51"/>
    <n v="63526.61"/>
    <n v="-38100.71"/>
  </r>
  <r>
    <x v="0"/>
    <x v="0"/>
    <s v="ELOR"/>
    <x v="11"/>
    <x v="202"/>
    <s v="Chacahapoyas Rural"/>
    <s v="6"/>
    <s v="R"/>
    <s v="Aislado"/>
    <s v="PL0226"/>
    <s v="BT5B-R"/>
    <s v="De 30 a 100kWh"/>
    <n v="3236"/>
    <n v="172118.34"/>
    <n v="75961.850000000006"/>
    <n v="-35786.019999999997"/>
  </r>
  <r>
    <x v="0"/>
    <x v="0"/>
    <s v="ELOR"/>
    <x v="11"/>
    <x v="202"/>
    <s v="Chacahapoyas Rural"/>
    <s v="6"/>
    <s v="R"/>
    <s v="Aislado"/>
    <s v="PL0226"/>
    <s v="BT5B-R"/>
    <s v="Mayor a 100kWh"/>
    <n v="731"/>
    <n v="145247.6"/>
    <n v="93651.7"/>
    <n v="61.8"/>
  </r>
  <r>
    <x v="0"/>
    <x v="0"/>
    <s v="ELOR"/>
    <x v="11"/>
    <x v="203"/>
    <s v="Gera"/>
    <s v="4"/>
    <s v="R"/>
    <s v="Inteconectado"/>
    <s v="PL2233"/>
    <s v="BT5B-R"/>
    <s v="De 0 a 30 kWh "/>
    <n v="7120"/>
    <n v="61327"/>
    <n v="50950.74"/>
    <n v="-23778.61"/>
  </r>
  <r>
    <x v="0"/>
    <x v="0"/>
    <s v="ELOR"/>
    <x v="11"/>
    <x v="203"/>
    <s v="Gera"/>
    <s v="4"/>
    <s v="R"/>
    <s v="Inteconectado"/>
    <s v="PL2233"/>
    <s v="BT5B-R"/>
    <s v="De 30 a 100kWh"/>
    <n v="833"/>
    <n v="42652"/>
    <n v="23528.05"/>
    <n v="-9326.17"/>
  </r>
  <r>
    <x v="0"/>
    <x v="0"/>
    <s v="ELOR"/>
    <x v="11"/>
    <x v="203"/>
    <s v="Gera"/>
    <s v="4"/>
    <s v="R"/>
    <s v="Inteconectado"/>
    <s v="PL2233"/>
    <s v="BT5B-R"/>
    <s v="Mayor a 100kWh"/>
    <n v="75"/>
    <n v="12146"/>
    <n v="8710.6"/>
    <n v="221.74"/>
  </r>
  <r>
    <x v="0"/>
    <x v="0"/>
    <s v="ELOR"/>
    <x v="11"/>
    <x v="204"/>
    <s v="Moyobamba"/>
    <s v="3"/>
    <s v="U"/>
    <s v="Inteconectado"/>
    <s v="PL2236"/>
    <s v="BT5B-R"/>
    <s v="De 0 a 30 kWh "/>
    <n v="5546"/>
    <n v="60391"/>
    <n v="45607.55"/>
    <n v="-12158.04"/>
  </r>
  <r>
    <x v="0"/>
    <x v="0"/>
    <s v="ELOR"/>
    <x v="11"/>
    <x v="204"/>
    <s v="Moyobamba"/>
    <s v="3"/>
    <s v="U"/>
    <s v="Inteconectado"/>
    <s v="PL2236"/>
    <s v="BT5B-R"/>
    <s v="De 30 a 100kWh"/>
    <n v="4781"/>
    <n v="296089"/>
    <n v="170040.89"/>
    <n v="-22446.93"/>
  </r>
  <r>
    <x v="0"/>
    <x v="0"/>
    <s v="ELOR"/>
    <x v="11"/>
    <x v="204"/>
    <s v="Moyobamba"/>
    <s v="3"/>
    <s v="U"/>
    <s v="Inteconectado"/>
    <s v="PL2236"/>
    <s v="BT5B-R"/>
    <s v="Mayor a 100kWh"/>
    <n v="2553"/>
    <n v="436678"/>
    <n v="275462.86"/>
    <n v="6978.68"/>
  </r>
  <r>
    <x v="0"/>
    <x v="0"/>
    <s v="ELOR"/>
    <x v="11"/>
    <x v="205"/>
    <s v="Tarapoto Rural"/>
    <s v="4"/>
    <s v="R"/>
    <s v="Inteconectado"/>
    <s v="PL3233"/>
    <s v="BT5B-R"/>
    <s v="De 0 a 30 kWh "/>
    <n v="12007"/>
    <n v="135062"/>
    <n v="94332.15"/>
    <n v="-45044.77"/>
  </r>
  <r>
    <x v="0"/>
    <x v="0"/>
    <s v="ELOR"/>
    <x v="11"/>
    <x v="205"/>
    <s v="Tarapoto Rural"/>
    <s v="4"/>
    <s v="R"/>
    <s v="Inteconectado"/>
    <s v="PL3233"/>
    <s v="BT5B-R"/>
    <s v="De 30 a 100kWh"/>
    <n v="5256"/>
    <n v="325903"/>
    <n v="176621.08"/>
    <n v="-55602.61"/>
  </r>
  <r>
    <x v="0"/>
    <x v="0"/>
    <s v="ELOR"/>
    <x v="11"/>
    <x v="205"/>
    <s v="Tarapoto Rural"/>
    <s v="4"/>
    <s v="R"/>
    <s v="Inteconectado"/>
    <s v="PL3233"/>
    <s v="BT5B-R"/>
    <s v="Mayor a 100kWh"/>
    <n v="1533"/>
    <n v="288852"/>
    <n v="196453.86"/>
    <n v="4996.1000000000004"/>
  </r>
  <r>
    <x v="0"/>
    <x v="0"/>
    <s v="ELOR"/>
    <x v="11"/>
    <x v="206"/>
    <s v="S.E.R. CABALLOCOCHA RURAL"/>
    <s v="SER"/>
    <s v="R"/>
    <s v="Aislado"/>
    <s v="PR0019"/>
    <s v="BT5B-R"/>
    <s v="De 0 a 30 kWh "/>
    <n v="301"/>
    <n v="4160"/>
    <n v="2315.1999999999998"/>
    <n v="-2542.61"/>
  </r>
  <r>
    <x v="0"/>
    <x v="0"/>
    <s v="ELOR"/>
    <x v="11"/>
    <x v="206"/>
    <s v="S.E.R. CABALLOCOCHA RURAL"/>
    <s v="SER"/>
    <s v="R"/>
    <s v="Aislado"/>
    <s v="PR0019"/>
    <s v="BT5B-R"/>
    <s v="De 30 a 100kWh"/>
    <n v="202"/>
    <n v="11263"/>
    <n v="6238.19"/>
    <n v="-3702.66"/>
  </r>
  <r>
    <x v="0"/>
    <x v="0"/>
    <s v="ELOR"/>
    <x v="11"/>
    <x v="206"/>
    <s v="S.E.R. CABALLOCOCHA RURAL"/>
    <s v="SER"/>
    <s v="R"/>
    <s v="Aislado"/>
    <s v="PR0019"/>
    <s v="BT5B-R"/>
    <s v="Mayor a 100kWh"/>
    <n v="29"/>
    <n v="5925"/>
    <n v="4824.43"/>
    <n v="0"/>
  </r>
  <r>
    <x v="0"/>
    <x v="0"/>
    <s v="ELOR"/>
    <x v="11"/>
    <x v="207"/>
    <s v="S.E.R. PONAZA - ALFONSO UGARTE"/>
    <s v="SER"/>
    <s v="R"/>
    <s v="Inteconectado"/>
    <s v="PR1233"/>
    <s v="BT5B-R"/>
    <s v="De 0 a 30 kWh "/>
    <n v="144"/>
    <n v="1286"/>
    <n v="1157.54"/>
    <n v="-657.59"/>
  </r>
  <r>
    <x v="0"/>
    <x v="0"/>
    <s v="ELOR"/>
    <x v="11"/>
    <x v="207"/>
    <s v="S.E.R. PONAZA - ALFONSO UGARTE"/>
    <s v="SER"/>
    <s v="R"/>
    <s v="Inteconectado"/>
    <s v="PR1233"/>
    <s v="BT5B-R"/>
    <s v="De 30 a 100kWh"/>
    <n v="36"/>
    <n v="1835"/>
    <n v="1150.1199999999999"/>
    <n v="-552.24"/>
  </r>
  <r>
    <x v="0"/>
    <x v="0"/>
    <s v="ELOR"/>
    <x v="11"/>
    <x v="207"/>
    <s v="S.E.R. PONAZA - ALFONSO UGARTE"/>
    <s v="SER"/>
    <s v="R"/>
    <s v="Inteconectado"/>
    <s v="PR1233"/>
    <s v="BT5B-R"/>
    <s v="Mayor a 100kWh"/>
    <n v="2"/>
    <n v="224"/>
    <n v="200.33"/>
    <n v="5.0999999999999996"/>
  </r>
  <r>
    <x v="0"/>
    <x v="0"/>
    <s v="ELOR"/>
    <x v="11"/>
    <x v="208"/>
    <s v="S.E.R. PONAZA - AYPENA"/>
    <s v="SER"/>
    <s v="R"/>
    <s v="Inteconectado"/>
    <s v="PR1233"/>
    <s v="BT5B-R"/>
    <s v="De 0 a 30 kWh "/>
    <n v="20"/>
    <n v="128"/>
    <n v="144.91"/>
    <n v="-65.45"/>
  </r>
  <r>
    <x v="0"/>
    <x v="0"/>
    <s v="ELOR"/>
    <x v="11"/>
    <x v="208"/>
    <s v="S.E.R. PONAZA - AYPENA"/>
    <s v="SER"/>
    <s v="R"/>
    <s v="Inteconectado"/>
    <s v="PR1233"/>
    <s v="BT5B-R"/>
    <s v="De 30 a 100kWh"/>
    <n v="2"/>
    <n v="120"/>
    <n v="78.790000000000006"/>
    <n v="-30.68"/>
  </r>
  <r>
    <x v="0"/>
    <x v="0"/>
    <s v="ELOR"/>
    <x v="11"/>
    <x v="208"/>
    <s v="S.E.R. PONAZA - AYPENA"/>
    <s v="SER"/>
    <s v="R"/>
    <s v="Inteconectado"/>
    <s v="PR1233"/>
    <s v="BT5B-R"/>
    <s v="Mayor a 100kWh"/>
    <n v="1"/>
    <n v="137"/>
    <n v="121.32"/>
    <n v="3.08"/>
  </r>
  <r>
    <x v="0"/>
    <x v="0"/>
    <s v="ELOR"/>
    <x v="11"/>
    <x v="209"/>
    <s v="S.E.R. PONAZA - BARRANQUITA"/>
    <s v="SER"/>
    <s v="R"/>
    <s v="Inteconectado"/>
    <s v="PR1233"/>
    <s v="BT5B-R"/>
    <s v="De 0 a 30 kWh "/>
    <n v="78"/>
    <n v="656"/>
    <n v="614.24"/>
    <n v="-335.49"/>
  </r>
  <r>
    <x v="0"/>
    <x v="0"/>
    <s v="ELOR"/>
    <x v="11"/>
    <x v="209"/>
    <s v="S.E.R. PONAZA - BARRANQUITA"/>
    <s v="SER"/>
    <s v="R"/>
    <s v="Inteconectado"/>
    <s v="PR1233"/>
    <s v="BT5B-R"/>
    <s v="De 30 a 100kWh"/>
    <n v="17"/>
    <n v="953"/>
    <n v="614.4"/>
    <n v="-260.77999999999997"/>
  </r>
  <r>
    <x v="0"/>
    <x v="0"/>
    <s v="ELOR"/>
    <x v="11"/>
    <x v="209"/>
    <s v="S.E.R. PONAZA - BARRANQUITA"/>
    <s v="SER"/>
    <s v="R"/>
    <s v="Inteconectado"/>
    <s v="PR1233"/>
    <s v="BT5B-R"/>
    <s v="Mayor a 100kWh"/>
    <n v="2"/>
    <n v="262"/>
    <n v="232.49"/>
    <n v="5.91"/>
  </r>
  <r>
    <x v="0"/>
    <x v="0"/>
    <s v="ELOR"/>
    <x v="11"/>
    <x v="210"/>
    <s v="S.E.R. PONAZA - SHAMBUYACU"/>
    <s v="SER"/>
    <s v="R"/>
    <s v="Inteconectado"/>
    <s v="PR1233"/>
    <s v="BT5B-R"/>
    <s v="De 0 a 30 kWh "/>
    <n v="372"/>
    <n v="2889"/>
    <n v="2854.55"/>
    <n v="-1477.25"/>
  </r>
  <r>
    <x v="0"/>
    <x v="0"/>
    <s v="ELOR"/>
    <x v="11"/>
    <x v="210"/>
    <s v="S.E.R. PONAZA - SHAMBUYACU"/>
    <s v="SER"/>
    <s v="R"/>
    <s v="Inteconectado"/>
    <s v="PR1233"/>
    <s v="BT5B-R"/>
    <s v="De 30 a 100kWh"/>
    <n v="107"/>
    <n v="6296"/>
    <n v="4112.82"/>
    <n v="-1641.38"/>
  </r>
  <r>
    <x v="0"/>
    <x v="0"/>
    <s v="ELOR"/>
    <x v="11"/>
    <x v="210"/>
    <s v="S.E.R. PONAZA - SHAMBUYACU"/>
    <s v="SER"/>
    <s v="R"/>
    <s v="Inteconectado"/>
    <s v="PR1233"/>
    <s v="BT5B-R"/>
    <s v="Mayor a 100kWh"/>
    <n v="32"/>
    <n v="5531"/>
    <n v="4853.04"/>
    <n v="123.4"/>
  </r>
  <r>
    <x v="0"/>
    <x v="0"/>
    <s v="ELOR"/>
    <x v="11"/>
    <x v="211"/>
    <s v="S.E.R. PONAZA - CEDRO PAMPA"/>
    <s v="SER"/>
    <s v="R"/>
    <s v="Inteconectado"/>
    <s v="PR1233"/>
    <s v="BT5B-R"/>
    <s v="De 0 a 30 kWh "/>
    <n v="82"/>
    <n v="929"/>
    <n v="716.68"/>
    <n v="-479.71"/>
  </r>
  <r>
    <x v="0"/>
    <x v="0"/>
    <s v="ELOR"/>
    <x v="11"/>
    <x v="211"/>
    <s v="S.E.R. PONAZA - CEDRO PAMPA"/>
    <s v="SER"/>
    <s v="R"/>
    <s v="Inteconectado"/>
    <s v="PR1233"/>
    <s v="BT5B-R"/>
    <s v="De 30 a 100kWh"/>
    <n v="18"/>
    <n v="894"/>
    <n v="555.66"/>
    <n v="-276.12"/>
  </r>
  <r>
    <x v="0"/>
    <x v="0"/>
    <s v="ELOR"/>
    <x v="11"/>
    <x v="211"/>
    <s v="S.E.R. PONAZA - CEDRO PAMPA"/>
    <s v="SER"/>
    <s v="R"/>
    <s v="Inteconectado"/>
    <s v="PR1233"/>
    <s v="BT5B-R"/>
    <s v="Mayor a 100kWh"/>
    <n v="2"/>
    <n v="331"/>
    <n v="290.89"/>
    <n v="7.4"/>
  </r>
  <r>
    <x v="0"/>
    <x v="0"/>
    <s v="ELOR"/>
    <x v="11"/>
    <x v="212"/>
    <s v="S.E.R. PONAZA - HUAÑIPO"/>
    <s v="SER"/>
    <s v="R"/>
    <s v="Inteconectado"/>
    <s v="PR1233"/>
    <s v="BT5B-R"/>
    <s v="De 0 a 30 kWh "/>
    <n v="129"/>
    <n v="1492"/>
    <n v="1143.47"/>
    <n v="-763.04"/>
  </r>
  <r>
    <x v="0"/>
    <x v="0"/>
    <s v="ELOR"/>
    <x v="11"/>
    <x v="212"/>
    <s v="S.E.R. PONAZA - HUAÑIPO"/>
    <s v="SER"/>
    <s v="R"/>
    <s v="Inteconectado"/>
    <s v="PR1233"/>
    <s v="BT5B-R"/>
    <s v="De 30 a 100kWh"/>
    <n v="38"/>
    <n v="2046"/>
    <n v="1303.96"/>
    <n v="-582.91999999999996"/>
  </r>
  <r>
    <x v="0"/>
    <x v="0"/>
    <s v="ELOR"/>
    <x v="11"/>
    <x v="212"/>
    <s v="S.E.R. PONAZA - HUAÑIPO"/>
    <s v="SER"/>
    <s v="R"/>
    <s v="Inteconectado"/>
    <s v="PR1233"/>
    <s v="BT5B-R"/>
    <s v="Mayor a 100kWh"/>
    <n v="6"/>
    <n v="1133"/>
    <n v="991.14"/>
    <n v="25.19"/>
  </r>
  <r>
    <x v="0"/>
    <x v="0"/>
    <s v="ELOR"/>
    <x v="11"/>
    <x v="213"/>
    <s v="S.E.R. PONAZA - LEONCIO PRADO"/>
    <s v="SER"/>
    <s v="R"/>
    <s v="Inteconectado"/>
    <s v="PR1233"/>
    <s v="BT5B-R"/>
    <s v="De 0 a 30 kWh "/>
    <n v="125"/>
    <n v="1481"/>
    <n v="1119.1199999999999"/>
    <n v="-757.41"/>
  </r>
  <r>
    <x v="0"/>
    <x v="0"/>
    <s v="ELOR"/>
    <x v="11"/>
    <x v="213"/>
    <s v="S.E.R. PONAZA - LEONCIO PRADO"/>
    <s v="SER"/>
    <s v="R"/>
    <s v="Inteconectado"/>
    <s v="PR1233"/>
    <s v="BT5B-R"/>
    <s v="De 30 a 100kWh"/>
    <n v="68"/>
    <n v="3844"/>
    <n v="2484.12"/>
    <n v="-1043.1199999999999"/>
  </r>
  <r>
    <x v="0"/>
    <x v="0"/>
    <s v="ELOR"/>
    <x v="11"/>
    <x v="213"/>
    <s v="S.E.R. PONAZA - LEONCIO PRADO"/>
    <s v="SER"/>
    <s v="R"/>
    <s v="Inteconectado"/>
    <s v="PR1233"/>
    <s v="BT5B-R"/>
    <s v="Mayor a 100kWh"/>
    <n v="10"/>
    <n v="1458"/>
    <n v="1287.73"/>
    <n v="32.76"/>
  </r>
  <r>
    <x v="0"/>
    <x v="0"/>
    <s v="ELOR"/>
    <x v="11"/>
    <x v="214"/>
    <s v="S.E.R. PONAZA - PAUCAR"/>
    <s v="SER"/>
    <s v="R"/>
    <s v="Inteconectado"/>
    <s v="PR1233"/>
    <s v="BT5B-R"/>
    <s v="De 0 a 30 kWh "/>
    <n v="16"/>
    <n v="182"/>
    <n v="140.86000000000001"/>
    <n v="-93.08"/>
  </r>
  <r>
    <x v="0"/>
    <x v="0"/>
    <s v="ELOR"/>
    <x v="11"/>
    <x v="214"/>
    <s v="S.E.R. PONAZA - PAUCAR"/>
    <s v="SER"/>
    <s v="R"/>
    <s v="Inteconectado"/>
    <s v="PR1233"/>
    <s v="BT5B-R"/>
    <s v="De 30 a 100kWh"/>
    <n v="6"/>
    <n v="264"/>
    <n v="157.16999999999999"/>
    <n v="-92.04"/>
  </r>
  <r>
    <x v="0"/>
    <x v="0"/>
    <s v="ELOR"/>
    <x v="11"/>
    <x v="215"/>
    <s v="S.E.R. PONAZA - SAN ANTONIO"/>
    <s v="SER"/>
    <s v="R"/>
    <s v="Inteconectado"/>
    <s v="PR1233"/>
    <s v="BT5B-R"/>
    <s v="De 0 a 30 kWh "/>
    <n v="31"/>
    <n v="335"/>
    <n v="267.43"/>
    <n v="-171.31"/>
  </r>
  <r>
    <x v="0"/>
    <x v="0"/>
    <s v="ELOR"/>
    <x v="11"/>
    <x v="215"/>
    <s v="S.E.R. PONAZA - SAN ANTONIO"/>
    <s v="SER"/>
    <s v="R"/>
    <s v="Inteconectado"/>
    <s v="PR1233"/>
    <s v="BT5B-R"/>
    <s v="De 30 a 100kWh"/>
    <n v="10"/>
    <n v="415"/>
    <n v="241.34"/>
    <n v="-153.4"/>
  </r>
  <r>
    <x v="0"/>
    <x v="0"/>
    <s v="ELOR"/>
    <x v="11"/>
    <x v="215"/>
    <s v="S.E.R. PONAZA - SAN ANTONIO"/>
    <s v="SER"/>
    <s v="R"/>
    <s v="Inteconectado"/>
    <s v="PR1233"/>
    <s v="BT5B-R"/>
    <s v="Mayor a 100kWh"/>
    <n v="1"/>
    <n v="105"/>
    <n v="94.24"/>
    <n v="2.4"/>
  </r>
  <r>
    <x v="0"/>
    <x v="0"/>
    <s v="ELOR"/>
    <x v="11"/>
    <x v="216"/>
    <s v="S.E.R. PONAZA - SIMON BOLIVAR"/>
    <s v="SER"/>
    <s v="R"/>
    <s v="Inteconectado"/>
    <s v="PR1233"/>
    <s v="BT5B-R"/>
    <s v="De 0 a 30 kWh "/>
    <n v="68"/>
    <n v="488"/>
    <n v="509.25"/>
    <n v="-249.5"/>
  </r>
  <r>
    <x v="0"/>
    <x v="0"/>
    <s v="ELOR"/>
    <x v="11"/>
    <x v="216"/>
    <s v="S.E.R. PONAZA - SIMON BOLIVAR"/>
    <s v="SER"/>
    <s v="R"/>
    <s v="Inteconectado"/>
    <s v="PR1233"/>
    <s v="BT5B-R"/>
    <s v="De 30 a 100kWh"/>
    <n v="5"/>
    <n v="296"/>
    <n v="193.66"/>
    <n v="-76.7"/>
  </r>
  <r>
    <x v="0"/>
    <x v="0"/>
    <s v="ELOR"/>
    <x v="11"/>
    <x v="216"/>
    <s v="S.E.R. PONAZA - SIMON BOLIVAR"/>
    <s v="SER"/>
    <s v="R"/>
    <s v="Inteconectado"/>
    <s v="PR1233"/>
    <s v="BT5B-R"/>
    <s v="Mayor a 100kWh"/>
    <n v="1"/>
    <n v="340"/>
    <n v="293.12"/>
    <n v="7.45"/>
  </r>
  <r>
    <x v="0"/>
    <x v="0"/>
    <s v="ELOR"/>
    <x v="11"/>
    <x v="217"/>
    <s v="S.E.R. PONAZA - SHAMBUYACU"/>
    <s v="SER"/>
    <s v="R"/>
    <s v="Inteconectado"/>
    <s v="PR1233"/>
    <s v="BT5B-R"/>
    <s v="De 0 a 30 kWh "/>
    <n v="49"/>
    <n v="411"/>
    <n v="385.54"/>
    <n v="-210.19"/>
  </r>
  <r>
    <x v="0"/>
    <x v="0"/>
    <s v="ELOR"/>
    <x v="11"/>
    <x v="217"/>
    <s v="S.E.R. PONAZA - SHAMBUYACU"/>
    <s v="SER"/>
    <s v="R"/>
    <s v="Inteconectado"/>
    <s v="PR1233"/>
    <s v="BT5B-R"/>
    <s v="De 30 a 100kWh"/>
    <n v="3"/>
    <n v="164"/>
    <n v="104.99"/>
    <n v="-46.02"/>
  </r>
  <r>
    <x v="0"/>
    <x v="0"/>
    <s v="ELOR"/>
    <x v="11"/>
    <x v="218"/>
    <s v="S.E.R. PONAZA - TINGO DE PONAZA"/>
    <s v="SER"/>
    <s v="R"/>
    <s v="Inteconectado"/>
    <s v="PR1233"/>
    <s v="BT5B-R"/>
    <s v="De 0 a 30 kWh "/>
    <n v="73"/>
    <n v="1007"/>
    <n v="698.06"/>
    <n v="-515.02"/>
  </r>
  <r>
    <x v="0"/>
    <x v="0"/>
    <s v="ELOR"/>
    <x v="11"/>
    <x v="218"/>
    <s v="S.E.R. PONAZA - TINGO DE PONAZA"/>
    <s v="SER"/>
    <s v="R"/>
    <s v="Inteconectado"/>
    <s v="PR1233"/>
    <s v="BT5B-R"/>
    <s v="De 30 a 100kWh"/>
    <n v="64"/>
    <n v="3807"/>
    <n v="2493.98"/>
    <n v="-981.76"/>
  </r>
  <r>
    <x v="0"/>
    <x v="0"/>
    <s v="ELOR"/>
    <x v="11"/>
    <x v="218"/>
    <s v="S.E.R. PONAZA - TINGO DE PONAZA"/>
    <s v="SER"/>
    <s v="R"/>
    <s v="Inteconectado"/>
    <s v="PR1233"/>
    <s v="BT5B-R"/>
    <s v="Mayor a 100kWh"/>
    <n v="17"/>
    <n v="2643"/>
    <n v="2328.23"/>
    <n v="59.24"/>
  </r>
  <r>
    <x v="0"/>
    <x v="0"/>
    <s v="ELOR"/>
    <x v="11"/>
    <x v="219"/>
    <s v="S.E.R. PONAZA - VISTA ALEGRE"/>
    <s v="SER"/>
    <s v="R"/>
    <s v="Inteconectado"/>
    <s v="PR1233"/>
    <s v="BT5B-R"/>
    <s v="De 0 a 30 kWh "/>
    <n v="54"/>
    <n v="358"/>
    <n v="395.14"/>
    <n v="-183.03"/>
  </r>
  <r>
    <x v="0"/>
    <x v="0"/>
    <s v="ELOR"/>
    <x v="11"/>
    <x v="219"/>
    <s v="S.E.R. PONAZA - VISTA ALEGRE"/>
    <s v="SER"/>
    <s v="R"/>
    <s v="Inteconectado"/>
    <s v="PR1233"/>
    <s v="BT5B-R"/>
    <s v="De 30 a 100kWh"/>
    <n v="11"/>
    <n v="532"/>
    <n v="327.74"/>
    <n v="-168.74"/>
  </r>
  <r>
    <x v="0"/>
    <x v="0"/>
    <s v="ELOR"/>
    <x v="11"/>
    <x v="220"/>
    <s v="S.E.R. IQUITOS ZONA SUR"/>
    <s v="SER"/>
    <s v="R"/>
    <s v="Aislado"/>
    <s v="PR0019"/>
    <s v="BT5B-R"/>
    <s v="De 0 a 30 kWh "/>
    <n v="790"/>
    <n v="8242.9"/>
    <n v="5601.84"/>
    <n v="-5038.1099999999997"/>
  </r>
  <r>
    <x v="0"/>
    <x v="0"/>
    <s v="ELOR"/>
    <x v="11"/>
    <x v="220"/>
    <s v="S.E.R. IQUITOS ZONA SUR"/>
    <s v="SER"/>
    <s v="R"/>
    <s v="Aislado"/>
    <s v="PR0019"/>
    <s v="BT5B-R"/>
    <s v="De 30 a 100kWh"/>
    <n v="652"/>
    <n v="36055"/>
    <n v="19862.900000000001"/>
    <n v="-11987.82"/>
  </r>
  <r>
    <x v="0"/>
    <x v="0"/>
    <s v="ELOR"/>
    <x v="11"/>
    <x v="220"/>
    <s v="S.E.R. IQUITOS ZONA SUR"/>
    <s v="SER"/>
    <s v="R"/>
    <s v="Aislado"/>
    <s v="PR0019"/>
    <s v="BT5B-R"/>
    <s v="Mayor a 100kWh"/>
    <n v="112"/>
    <n v="23136"/>
    <n v="18831.91"/>
    <n v="0"/>
  </r>
  <r>
    <x v="0"/>
    <x v="0"/>
    <s v="ELOR"/>
    <x v="11"/>
    <x v="221"/>
    <s v="S.E.R. NUEVO CAMPEON y SAN ANDRES"/>
    <s v="SER"/>
    <s v="R"/>
    <s v="Aislado"/>
    <s v="PR0019"/>
    <s v="BT5B-R"/>
    <s v="De 0 a 30 kWh "/>
    <n v="30"/>
    <n v="462"/>
    <n v="239.18"/>
    <n v="-282.36"/>
  </r>
  <r>
    <x v="0"/>
    <x v="0"/>
    <s v="ELOR"/>
    <x v="11"/>
    <x v="221"/>
    <s v="S.E.R. NUEVO CAMPEON y SAN ANDRES"/>
    <s v="SER"/>
    <s v="R"/>
    <s v="Aislado"/>
    <s v="PR0019"/>
    <s v="BT5B-R"/>
    <s v="De 30 a 100kWh"/>
    <n v="17"/>
    <n v="694"/>
    <n v="324.8"/>
    <n v="-311.61"/>
  </r>
  <r>
    <x v="0"/>
    <x v="0"/>
    <s v="ELOR"/>
    <x v="11"/>
    <x v="222"/>
    <s v="SER GRAN PERU"/>
    <s v="SER"/>
    <s v="R"/>
    <s v="Aislado"/>
    <s v="PR0019"/>
    <s v="BT5B-R"/>
    <s v="De 0 a 30 kWh "/>
    <n v="49"/>
    <n v="312"/>
    <n v="312.06"/>
    <n v="-190.76"/>
  </r>
  <r>
    <x v="0"/>
    <x v="0"/>
    <s v="ELOR"/>
    <x v="11"/>
    <x v="223"/>
    <s v="EL ESTRECHO (PUTUMAYO)"/>
    <s v="SER"/>
    <s v="R"/>
    <s v="Aislado"/>
    <s v="PR0019"/>
    <s v="BT5B-R"/>
    <s v="De 0 a 30 kWh "/>
    <n v="336"/>
    <n v="4216"/>
    <n v="2508.59"/>
    <n v="-2576.77"/>
  </r>
  <r>
    <x v="0"/>
    <x v="0"/>
    <s v="ELOR"/>
    <x v="11"/>
    <x v="223"/>
    <s v="EL ESTRECHO (PUTUMAYO)"/>
    <s v="SER"/>
    <s v="R"/>
    <s v="Aislado"/>
    <s v="PR0019"/>
    <s v="BT5B-R"/>
    <s v="De 30 a 100kWh"/>
    <n v="183"/>
    <n v="10479"/>
    <n v="5868.65"/>
    <n v="-3354.39"/>
  </r>
  <r>
    <x v="0"/>
    <x v="0"/>
    <s v="ELOR"/>
    <x v="11"/>
    <x v="223"/>
    <s v="EL ESTRECHO (PUTUMAYO)"/>
    <s v="SER"/>
    <s v="R"/>
    <s v="Aislado"/>
    <s v="PR0019"/>
    <s v="BT5B-R"/>
    <s v="Mayor a 100kWh"/>
    <n v="76"/>
    <n v="17442"/>
    <n v="14153.04"/>
    <n v="0"/>
  </r>
  <r>
    <x v="0"/>
    <x v="0"/>
    <s v="ELOR"/>
    <x v="11"/>
    <x v="224"/>
    <s v="SER SAN FRANCISCO"/>
    <s v="SER"/>
    <s v="R"/>
    <s v="Aislado"/>
    <s v="PR0019"/>
    <s v="BT5B-R"/>
    <s v="De 0 a 30 kWh "/>
    <n v="735"/>
    <n v="6360"/>
    <n v="4979.58"/>
    <n v="-3887.32"/>
  </r>
  <r>
    <x v="0"/>
    <x v="0"/>
    <s v="ELOR"/>
    <x v="11"/>
    <x v="224"/>
    <s v="SER SAN FRANCISCO"/>
    <s v="SER"/>
    <s v="R"/>
    <s v="Aislado"/>
    <s v="PR0019"/>
    <s v="BT5B-R"/>
    <s v="De 30 a 100kWh"/>
    <n v="164"/>
    <n v="8514"/>
    <n v="4567.6499999999996"/>
    <n v="-3006.12"/>
  </r>
  <r>
    <x v="0"/>
    <x v="0"/>
    <s v="ELOR"/>
    <x v="11"/>
    <x v="224"/>
    <s v="SER SAN FRANCISCO"/>
    <s v="SER"/>
    <s v="R"/>
    <s v="Aislado"/>
    <s v="PR0019"/>
    <s v="BT5B-R"/>
    <s v="Mayor a 100kWh"/>
    <n v="21"/>
    <n v="3993"/>
    <n v="3258.94"/>
    <n v="0"/>
  </r>
  <r>
    <x v="0"/>
    <x v="0"/>
    <s v="ELOR"/>
    <x v="11"/>
    <x v="225"/>
    <s v="SER MAYORUNA"/>
    <s v="SER"/>
    <s v="R"/>
    <s v="Aislado"/>
    <s v="PR0019"/>
    <s v="BT5B-R"/>
    <s v="De 0 a 30 kWh "/>
    <n v="1092"/>
    <n v="6966"/>
    <n v="6957.71"/>
    <n v="-4257.7700000000004"/>
  </r>
  <r>
    <x v="0"/>
    <x v="0"/>
    <s v="ELOR"/>
    <x v="11"/>
    <x v="225"/>
    <s v="SER MAYORUNA"/>
    <s v="SER"/>
    <s v="R"/>
    <s v="Aislado"/>
    <s v="PR0019"/>
    <s v="BT5B-R"/>
    <s v="De 30 a 100kWh"/>
    <n v="223"/>
    <n v="11968"/>
    <n v="6519.35"/>
    <n v="-4087.59"/>
  </r>
  <r>
    <x v="0"/>
    <x v="0"/>
    <s v="ELOR"/>
    <x v="11"/>
    <x v="225"/>
    <s v="SER MAYORUNA"/>
    <s v="SER"/>
    <s v="R"/>
    <s v="Aislado"/>
    <s v="PR0019"/>
    <s v="BT5B-R"/>
    <s v="Mayor a 100kWh"/>
    <n v="40"/>
    <n v="10655"/>
    <n v="8612.16"/>
    <n v="0"/>
  </r>
  <r>
    <x v="0"/>
    <x v="0"/>
    <s v="ELOR"/>
    <x v="11"/>
    <x v="226"/>
    <s v="San Ignacio Rural"/>
    <s v="SER"/>
    <s v="R"/>
    <s v="Inteconectado"/>
    <s v="SR0097"/>
    <s v="BT5B-R"/>
    <s v="De 0 a 30 kWh "/>
    <n v="6665"/>
    <n v="70142.31"/>
    <n v="52607.360000000001"/>
    <n v="-30609.65"/>
  </r>
  <r>
    <x v="0"/>
    <x v="0"/>
    <s v="ELOR"/>
    <x v="11"/>
    <x v="226"/>
    <s v="San Ignacio Rural"/>
    <s v="SER"/>
    <s v="R"/>
    <s v="Inteconectado"/>
    <s v="SR0097"/>
    <s v="BT5B-R"/>
    <s v="De 30 a 100kWh"/>
    <n v="1752"/>
    <n v="91703.3"/>
    <n v="50472.44"/>
    <n v="-22946.74"/>
  </r>
  <r>
    <x v="0"/>
    <x v="0"/>
    <s v="ELOR"/>
    <x v="11"/>
    <x v="226"/>
    <s v="San Ignacio Rural"/>
    <s v="SER"/>
    <s v="R"/>
    <s v="Inteconectado"/>
    <s v="SR0097"/>
    <s v="BT5B-R"/>
    <s v="Mayor a 100kWh"/>
    <n v="212"/>
    <n v="35671.050000000003"/>
    <n v="26848.29"/>
    <n v="679.15"/>
  </r>
  <r>
    <x v="0"/>
    <x v="0"/>
    <s v="ELOR"/>
    <x v="11"/>
    <x v="227"/>
    <s v="Sistema Electrico Rural Pucará"/>
    <s v="SER"/>
    <s v="R"/>
    <s v="Inteconectado"/>
    <s v="PR0099"/>
    <s v="BT5B-R"/>
    <s v="De 0 a 30 kWh "/>
    <n v="1351"/>
    <n v="10687.73"/>
    <n v="8389.41"/>
    <n v="-5262.05"/>
  </r>
  <r>
    <x v="0"/>
    <x v="0"/>
    <s v="ELOR"/>
    <x v="11"/>
    <x v="227"/>
    <s v="Sistema Electrico Rural Pucará"/>
    <s v="SER"/>
    <s v="R"/>
    <s v="Inteconectado"/>
    <s v="PR0099"/>
    <s v="BT5B-R"/>
    <s v="De 30 a 100kWh"/>
    <n v="167"/>
    <n v="8576.02"/>
    <n v="3827.24"/>
    <n v="-2466.17"/>
  </r>
  <r>
    <x v="0"/>
    <x v="0"/>
    <s v="ELOR"/>
    <x v="11"/>
    <x v="227"/>
    <s v="Sistema Electrico Rural Pucará"/>
    <s v="SER"/>
    <s v="R"/>
    <s v="Inteconectado"/>
    <s v="PR0099"/>
    <s v="BT5B-R"/>
    <s v="Mayor a 100kWh"/>
    <n v="10"/>
    <n v="1885.2"/>
    <n v="1247.52"/>
    <n v="0"/>
  </r>
  <r>
    <x v="0"/>
    <x v="0"/>
    <s v="ELOR"/>
    <x v="11"/>
    <x v="228"/>
    <s v="Sistema Electrico Rural Bagua - Jaen Rural"/>
    <s v="SER"/>
    <s v="R"/>
    <s v="Inteconectado"/>
    <s v="SR0097"/>
    <s v="BT5B-R"/>
    <s v="De 0 a 30 kWh "/>
    <n v="9480"/>
    <n v="76572.3"/>
    <n v="68626.3"/>
    <n v="-33426.03"/>
  </r>
  <r>
    <x v="0"/>
    <x v="0"/>
    <s v="ELOR"/>
    <x v="11"/>
    <x v="228"/>
    <s v="Sistema Electrico Rural Bagua - Jaen Rural"/>
    <s v="SER"/>
    <s v="R"/>
    <s v="Inteconectado"/>
    <s v="SR0097"/>
    <s v="BT5B-R"/>
    <s v="De 30 a 100kWh"/>
    <n v="1802"/>
    <n v="95913.83"/>
    <n v="53039"/>
    <n v="-23600.26"/>
  </r>
  <r>
    <x v="0"/>
    <x v="0"/>
    <s v="ELOR"/>
    <x v="11"/>
    <x v="228"/>
    <s v="Sistema Electrico Rural Bagua - Jaen Rural"/>
    <s v="SER"/>
    <s v="R"/>
    <s v="Inteconectado"/>
    <s v="SR0097"/>
    <s v="BT5B-R"/>
    <s v="Mayor a 100kWh"/>
    <n v="229"/>
    <n v="42197.96"/>
    <n v="31560.66"/>
    <n v="866.92"/>
  </r>
  <r>
    <x v="0"/>
    <x v="0"/>
    <s v="ELOR"/>
    <x v="11"/>
    <x v="229"/>
    <s v="Sistema Eléctrico Rural Chachapoyas Rural"/>
    <s v="SER"/>
    <s v="R"/>
    <s v="Aislado"/>
    <s v="PL1226"/>
    <s v="BT5B-R"/>
    <s v="De 0 a 30 kWh "/>
    <n v="637"/>
    <n v="4483.87"/>
    <n v="3876.27"/>
    <n v="-2207.5500000000002"/>
  </r>
  <r>
    <x v="0"/>
    <x v="0"/>
    <s v="ELOR"/>
    <x v="11"/>
    <x v="229"/>
    <s v="Sistema Eléctrico Rural Chachapoyas Rural"/>
    <s v="SER"/>
    <s v="R"/>
    <s v="Aislado"/>
    <s v="PL1226"/>
    <s v="BT5B-R"/>
    <s v="De 30 a 100kWh"/>
    <n v="78"/>
    <n v="3794.83"/>
    <n v="1653.91"/>
    <n v="-1151.73"/>
  </r>
  <r>
    <x v="0"/>
    <x v="0"/>
    <s v="ELOR"/>
    <x v="11"/>
    <x v="229"/>
    <s v="Sistema Eléctrico Rural Chachapoyas Rural"/>
    <s v="SER"/>
    <s v="R"/>
    <s v="Aislado"/>
    <s v="PL1226"/>
    <s v="BT5B-R"/>
    <s v="Mayor a 100kWh"/>
    <n v="14"/>
    <n v="3512"/>
    <n v="2300.54"/>
    <n v="0"/>
  </r>
  <r>
    <x v="0"/>
    <x v="0"/>
    <s v="ELPU"/>
    <x v="12"/>
    <x v="230"/>
    <s v="Juliaca"/>
    <s v="2"/>
    <s v="U"/>
    <s v="Inteconectado"/>
    <s v="PL0025"/>
    <s v="BT5B-R"/>
    <s v="De 0 a 30 kWh "/>
    <n v="28970"/>
    <n v="350177"/>
    <n v="226585.22"/>
    <n v="-47203.58"/>
  </r>
  <r>
    <x v="0"/>
    <x v="0"/>
    <s v="ELPU"/>
    <x v="12"/>
    <x v="230"/>
    <s v="Juliaca"/>
    <s v="2"/>
    <s v="U"/>
    <s v="Inteconectado"/>
    <s v="PL0025"/>
    <s v="BT5B-R"/>
    <s v="De 30 a 100kWh"/>
    <n v="29061"/>
    <n v="1697766"/>
    <n v="883542.86"/>
    <n v="-117530.75"/>
  </r>
  <r>
    <x v="0"/>
    <x v="0"/>
    <s v="ELPU"/>
    <x v="12"/>
    <x v="230"/>
    <s v="Juliaca"/>
    <s v="2"/>
    <s v="U"/>
    <s v="Inteconectado"/>
    <s v="PL0025"/>
    <s v="BT5B-R"/>
    <s v="Mayor a 100kWh"/>
    <n v="12591"/>
    <n v="2562883"/>
    <n v="1456319.71"/>
    <n v="36886.74"/>
  </r>
  <r>
    <x v="0"/>
    <x v="0"/>
    <s v="ELPU"/>
    <x v="12"/>
    <x v="231"/>
    <s v="Puno"/>
    <s v="2"/>
    <s v="U"/>
    <s v="Inteconectado"/>
    <s v="PL0026"/>
    <s v="BT5B-R"/>
    <s v="De 0 a 30 kWh "/>
    <n v="10865"/>
    <n v="137149"/>
    <n v="86938.66"/>
    <n v="-18370.25"/>
  </r>
  <r>
    <x v="0"/>
    <x v="0"/>
    <s v="ELPU"/>
    <x v="12"/>
    <x v="231"/>
    <s v="Puno"/>
    <s v="2"/>
    <s v="U"/>
    <s v="Inteconectado"/>
    <s v="PL0026"/>
    <s v="BT5B-R"/>
    <s v="De 30 a 100kWh"/>
    <n v="14311"/>
    <n v="874808"/>
    <n v="453053.38"/>
    <n v="-57494.21"/>
  </r>
  <r>
    <x v="0"/>
    <x v="0"/>
    <s v="ELPU"/>
    <x v="12"/>
    <x v="231"/>
    <s v="Puno"/>
    <s v="2"/>
    <s v="U"/>
    <s v="Inteconectado"/>
    <s v="PL0026"/>
    <s v="BT5B-R"/>
    <s v="Mayor a 100kWh"/>
    <n v="7629"/>
    <n v="1458529"/>
    <n v="824576.23"/>
    <n v="20822.830000000002"/>
  </r>
  <r>
    <x v="0"/>
    <x v="0"/>
    <s v="ELPU"/>
    <x v="12"/>
    <x v="232"/>
    <s v="Azángaro"/>
    <s v="3"/>
    <s v="U"/>
    <s v="Inteconectado"/>
    <s v="PL0027"/>
    <s v="BT5B-R"/>
    <s v="De 0 a 30 kWh "/>
    <n v="7641"/>
    <n v="71088"/>
    <n v="51794.96"/>
    <n v="-9573.4699999999993"/>
  </r>
  <r>
    <x v="0"/>
    <x v="0"/>
    <s v="ELPU"/>
    <x v="12"/>
    <x v="232"/>
    <s v="Azángaro"/>
    <s v="3"/>
    <s v="U"/>
    <s v="Inteconectado"/>
    <s v="PL0027"/>
    <s v="BT5B-R"/>
    <s v="De 30 a 100kWh"/>
    <n v="3137"/>
    <n v="169793"/>
    <n v="88259.99"/>
    <n v="-12678.2"/>
  </r>
  <r>
    <x v="0"/>
    <x v="0"/>
    <s v="ELPU"/>
    <x v="12"/>
    <x v="232"/>
    <s v="Azángaro"/>
    <s v="3"/>
    <s v="U"/>
    <s v="Inteconectado"/>
    <s v="PL0027"/>
    <s v="BT5B-R"/>
    <s v="Mayor a 100kWh"/>
    <n v="1117"/>
    <n v="292630"/>
    <n v="163843.81"/>
    <n v="2830.47"/>
  </r>
  <r>
    <x v="0"/>
    <x v="0"/>
    <s v="ELPU"/>
    <x v="12"/>
    <x v="233"/>
    <s v="Antauta"/>
    <s v="4"/>
    <s v="R"/>
    <s v="Inteconectado"/>
    <s v="PL0028"/>
    <s v="BT5B-R"/>
    <s v="De 0 a 30 kWh "/>
    <n v="1730"/>
    <n v="21535"/>
    <n v="12518.37"/>
    <n v="-6359.57"/>
  </r>
  <r>
    <x v="0"/>
    <x v="0"/>
    <s v="ELPU"/>
    <x v="12"/>
    <x v="233"/>
    <s v="Antauta"/>
    <s v="4"/>
    <s v="R"/>
    <s v="Inteconectado"/>
    <s v="PL0028"/>
    <s v="BT5B-R"/>
    <s v="De 30 a 100kWh"/>
    <n v="937"/>
    <n v="47850"/>
    <n v="23295.03"/>
    <n v="-8302.7000000000007"/>
  </r>
  <r>
    <x v="0"/>
    <x v="0"/>
    <s v="ELPU"/>
    <x v="12"/>
    <x v="233"/>
    <s v="Antauta"/>
    <s v="4"/>
    <s v="R"/>
    <s v="Inteconectado"/>
    <s v="PL0028"/>
    <s v="BT5B-R"/>
    <s v="Mayor a 100kWh"/>
    <n v="255"/>
    <n v="134635"/>
    <n v="82519.5"/>
    <n v="2096.38"/>
  </r>
  <r>
    <x v="0"/>
    <x v="0"/>
    <s v="ELPU"/>
    <x v="12"/>
    <x v="234"/>
    <s v="Ayaviri"/>
    <s v="4"/>
    <s v="R"/>
    <s v="Inteconectado"/>
    <s v="PL0029"/>
    <s v="BT5B-R"/>
    <s v="De 0 a 30 kWh "/>
    <n v="7537"/>
    <n v="86866"/>
    <n v="52684.83"/>
    <n v="-25851.68"/>
  </r>
  <r>
    <x v="0"/>
    <x v="0"/>
    <s v="ELPU"/>
    <x v="12"/>
    <x v="234"/>
    <s v="Ayaviri"/>
    <s v="4"/>
    <s v="R"/>
    <s v="Inteconectado"/>
    <s v="PL0029"/>
    <s v="BT5B-R"/>
    <s v="De 30 a 100kWh"/>
    <n v="2673"/>
    <n v="137187"/>
    <n v="67162.19"/>
    <n v="-24014.73"/>
  </r>
  <r>
    <x v="0"/>
    <x v="0"/>
    <s v="ELPU"/>
    <x v="12"/>
    <x v="234"/>
    <s v="Ayaviri"/>
    <s v="4"/>
    <s v="R"/>
    <s v="Inteconectado"/>
    <s v="PL0029"/>
    <s v="BT5B-R"/>
    <s v="Mayor a 100kWh"/>
    <n v="457"/>
    <n v="151824"/>
    <n v="85111.28"/>
    <n v="-6866.02"/>
  </r>
  <r>
    <x v="0"/>
    <x v="0"/>
    <s v="ELPU"/>
    <x v="12"/>
    <x v="235"/>
    <s v="Ilave-Pomata"/>
    <s v="6"/>
    <s v="R"/>
    <s v="Inteconectado"/>
    <s v="PL0030"/>
    <s v="BT5B-R"/>
    <s v="De 0 a 30 kWh "/>
    <n v="30474"/>
    <n v="218057"/>
    <n v="189576.25"/>
    <n v="-72241.27"/>
  </r>
  <r>
    <x v="0"/>
    <x v="0"/>
    <s v="ELPU"/>
    <x v="12"/>
    <x v="235"/>
    <s v="Ilave-Pomata"/>
    <s v="6"/>
    <s v="R"/>
    <s v="Inteconectado"/>
    <s v="PL0030"/>
    <s v="BT5B-R"/>
    <s v="De 30 a 100kWh"/>
    <n v="5255"/>
    <n v="272865"/>
    <n v="147592.01999999999"/>
    <n v="-53452.09"/>
  </r>
  <r>
    <x v="0"/>
    <x v="0"/>
    <s v="ELPU"/>
    <x v="12"/>
    <x v="235"/>
    <s v="Ilave-Pomata"/>
    <s v="6"/>
    <s v="R"/>
    <s v="Inteconectado"/>
    <s v="PL0030"/>
    <s v="BT5B-R"/>
    <s v="Mayor a 100kWh"/>
    <n v="1683"/>
    <n v="655227"/>
    <n v="310605.21999999997"/>
    <n v="-130142.87"/>
  </r>
  <r>
    <x v="0"/>
    <x v="0"/>
    <s v="ELPU"/>
    <x v="12"/>
    <x v="236"/>
    <s v="San Gabán"/>
    <s v="5"/>
    <s v="R"/>
    <s v="Inteconectado"/>
    <s v="PL0220"/>
    <s v="BT5B-R"/>
    <s v="De 0 a 30 kWh "/>
    <n v="294"/>
    <n v="4130"/>
    <n v="2466.27"/>
    <n v="-1349.07"/>
  </r>
  <r>
    <x v="0"/>
    <x v="0"/>
    <s v="ELPU"/>
    <x v="12"/>
    <x v="236"/>
    <s v="San Gabán"/>
    <s v="5"/>
    <s v="R"/>
    <s v="Inteconectado"/>
    <s v="PL0220"/>
    <s v="BT5B-R"/>
    <s v="De 30 a 100kWh"/>
    <n v="229"/>
    <n v="12757"/>
    <n v="6959.76"/>
    <n v="-2244.1999999999998"/>
  </r>
  <r>
    <x v="0"/>
    <x v="0"/>
    <s v="ELPU"/>
    <x v="12"/>
    <x v="236"/>
    <s v="San Gabán"/>
    <s v="5"/>
    <s v="R"/>
    <s v="Inteconectado"/>
    <s v="PL0220"/>
    <s v="BT5B-R"/>
    <s v="Mayor a 100kWh"/>
    <n v="58"/>
    <n v="11738"/>
    <n v="8092.98"/>
    <n v="205.37"/>
  </r>
  <r>
    <x v="0"/>
    <x v="0"/>
    <s v="ELPU"/>
    <x v="12"/>
    <x v="237"/>
    <s v="Azángaro Rural"/>
    <s v="5"/>
    <s v="R"/>
    <s v="Inteconectado"/>
    <s v="PL0237"/>
    <s v="BT5B-R"/>
    <s v="De 0 a 30 kWh "/>
    <n v="25794"/>
    <n v="176521"/>
    <n v="156397.87"/>
    <n v="-58380.67"/>
  </r>
  <r>
    <x v="0"/>
    <x v="0"/>
    <s v="ELPU"/>
    <x v="12"/>
    <x v="237"/>
    <s v="Azángaro Rural"/>
    <s v="5"/>
    <s v="R"/>
    <s v="Inteconectado"/>
    <s v="PL0237"/>
    <s v="BT5B-R"/>
    <s v="De 30 a 100kWh"/>
    <n v="4064"/>
    <n v="208539"/>
    <n v="111821.49"/>
    <n v="-41476.28"/>
  </r>
  <r>
    <x v="0"/>
    <x v="0"/>
    <s v="ELPU"/>
    <x v="12"/>
    <x v="237"/>
    <s v="Azángaro Rural"/>
    <s v="5"/>
    <s v="R"/>
    <s v="Inteconectado"/>
    <s v="PL0237"/>
    <s v="BT5B-R"/>
    <s v="Mayor a 100kWh"/>
    <n v="721"/>
    <n v="281116"/>
    <n v="155978.82"/>
    <n v="-32429.38"/>
  </r>
  <r>
    <x v="0"/>
    <x v="0"/>
    <s v="ELPU"/>
    <x v="12"/>
    <x v="238"/>
    <s v="Juliaca Rural"/>
    <s v="6"/>
    <s v="R"/>
    <s v="Inteconectado"/>
    <s v="PL0238"/>
    <s v="BT5B-R"/>
    <s v="De 0 a 30 kWh "/>
    <n v="15462"/>
    <n v="120990"/>
    <n v="99740.08"/>
    <n v="-40204.949999999997"/>
  </r>
  <r>
    <x v="0"/>
    <x v="0"/>
    <s v="ELPU"/>
    <x v="12"/>
    <x v="238"/>
    <s v="Juliaca Rural"/>
    <s v="6"/>
    <s v="R"/>
    <s v="Inteconectado"/>
    <s v="PL0238"/>
    <s v="BT5B-R"/>
    <s v="De 30 a 100kWh"/>
    <n v="1888"/>
    <n v="94017"/>
    <n v="50669.67"/>
    <n v="-19072.75"/>
  </r>
  <r>
    <x v="0"/>
    <x v="0"/>
    <s v="ELPU"/>
    <x v="12"/>
    <x v="238"/>
    <s v="Juliaca Rural"/>
    <s v="6"/>
    <s v="R"/>
    <s v="Inteconectado"/>
    <s v="PL0238"/>
    <s v="BT5B-R"/>
    <s v="Mayor a 100kWh"/>
    <n v="342"/>
    <n v="166028"/>
    <n v="83660.850000000006"/>
    <n v="-28073.87"/>
  </r>
  <r>
    <x v="0"/>
    <x v="0"/>
    <s v="ELPU"/>
    <x v="12"/>
    <x v="239"/>
    <s v="Puno Baja Densidad"/>
    <s v="5"/>
    <s v="R"/>
    <s v="Inteconectado"/>
    <s v="PL0239"/>
    <s v="BT5B-R"/>
    <s v="De 0 a 30 kWh "/>
    <n v="4407"/>
    <n v="30962"/>
    <n v="27148.52"/>
    <n v="-10357.89"/>
  </r>
  <r>
    <x v="0"/>
    <x v="0"/>
    <s v="ELPU"/>
    <x v="12"/>
    <x v="239"/>
    <s v="Puno Baja Densidad"/>
    <s v="5"/>
    <s v="R"/>
    <s v="Inteconectado"/>
    <s v="PL0239"/>
    <s v="BT5B-R"/>
    <s v="De 30 a 100kWh"/>
    <n v="554"/>
    <n v="27947"/>
    <n v="15173.38"/>
    <n v="-5641.86"/>
  </r>
  <r>
    <x v="0"/>
    <x v="0"/>
    <s v="ELPU"/>
    <x v="12"/>
    <x v="239"/>
    <s v="Puno Baja Densidad"/>
    <s v="5"/>
    <s v="R"/>
    <s v="Inteconectado"/>
    <s v="PL0239"/>
    <s v="BT5B-R"/>
    <s v="Mayor a 100kWh"/>
    <n v="142"/>
    <n v="51836"/>
    <n v="25903.47"/>
    <n v="-9317.0300000000007"/>
  </r>
  <r>
    <x v="0"/>
    <x v="0"/>
    <s v="ELPU"/>
    <x v="12"/>
    <x v="240"/>
    <s v="SER ILAVE POMATA"/>
    <s v="SER"/>
    <s v="R"/>
    <s v="Inteconectado"/>
    <s v="PR0026"/>
    <s v="BT5B-R"/>
    <s v="De 0 a 30 kWh "/>
    <n v="34"/>
    <n v="274"/>
    <n v="253.26"/>
    <n v="-131.43"/>
  </r>
  <r>
    <x v="0"/>
    <x v="0"/>
    <s v="ELPU"/>
    <x v="12"/>
    <x v="240"/>
    <s v="SER ILAVE POMATA"/>
    <s v="SER"/>
    <s v="R"/>
    <s v="Inteconectado"/>
    <s v="PR0026"/>
    <s v="BT5B-R"/>
    <s v="De 30 a 100kWh"/>
    <n v="4"/>
    <n v="202"/>
    <n v="119.03"/>
    <n v="-57.56"/>
  </r>
  <r>
    <x v="0"/>
    <x v="0"/>
    <s v="ELPU"/>
    <x v="12"/>
    <x v="240"/>
    <s v="SER ILAVE POMATA"/>
    <s v="SER"/>
    <s v="R"/>
    <s v="Inteconectado"/>
    <s v="PR0026"/>
    <s v="BT5B-R"/>
    <s v="Mayor a 100kWh"/>
    <n v="2"/>
    <n v="262"/>
    <n v="218.36"/>
    <n v="5.55"/>
  </r>
  <r>
    <x v="0"/>
    <x v="0"/>
    <s v="ELPU"/>
    <x v="12"/>
    <x v="241"/>
    <s v="Sistema Eléctrico Rural  Azángaro"/>
    <s v="SER"/>
    <s v="R"/>
    <s v="Inteconectado"/>
    <s v="PR0027"/>
    <s v="BT5B-R"/>
    <s v="De 0 a 30 kWh "/>
    <n v="6310"/>
    <n v="29267"/>
    <n v="40593.19"/>
    <n v="-13932.04"/>
  </r>
  <r>
    <x v="0"/>
    <x v="0"/>
    <s v="ELPU"/>
    <x v="12"/>
    <x v="241"/>
    <s v="Sistema Eléctrico Rural  Azángaro"/>
    <s v="SER"/>
    <s v="R"/>
    <s v="Inteconectado"/>
    <s v="PR0027"/>
    <s v="BT5B-R"/>
    <s v="De 30 a 100kWh"/>
    <n v="246"/>
    <n v="13164"/>
    <n v="7840.19"/>
    <n v="-3511.44"/>
  </r>
  <r>
    <x v="0"/>
    <x v="0"/>
    <s v="ELPU"/>
    <x v="12"/>
    <x v="241"/>
    <s v="Sistema Eléctrico Rural  Azángaro"/>
    <s v="SER"/>
    <s v="R"/>
    <s v="Inteconectado"/>
    <s v="PR0027"/>
    <s v="BT5B-R"/>
    <s v="Mayor a 100kWh"/>
    <n v="138"/>
    <n v="57123"/>
    <n v="45675.35"/>
    <n v="1154.73"/>
  </r>
  <r>
    <x v="0"/>
    <x v="0"/>
    <s v="ELPU"/>
    <x v="12"/>
    <x v="242"/>
    <s v="Sistema Eléctrico Rural  Ayaviri"/>
    <s v="SER"/>
    <s v="R"/>
    <s v="Inteconectado"/>
    <s v="PR0029"/>
    <s v="BT5B-R"/>
    <s v="De 0 a 30 kWh "/>
    <n v="3614"/>
    <n v="11969"/>
    <n v="21869.919999999998"/>
    <n v="-5732.76"/>
  </r>
  <r>
    <x v="0"/>
    <x v="0"/>
    <s v="ELPU"/>
    <x v="12"/>
    <x v="242"/>
    <s v="Sistema Eléctrico Rural  Ayaviri"/>
    <s v="SER"/>
    <s v="R"/>
    <s v="Inteconectado"/>
    <s v="PR0029"/>
    <s v="BT5B-R"/>
    <s v="De 30 a 100kWh"/>
    <n v="103"/>
    <n v="5391"/>
    <n v="3206.51"/>
    <n v="-1479.08"/>
  </r>
  <r>
    <x v="0"/>
    <x v="0"/>
    <s v="ELPU"/>
    <x v="12"/>
    <x v="242"/>
    <s v="Sistema Eléctrico Rural  Ayaviri"/>
    <s v="SER"/>
    <s v="R"/>
    <s v="Inteconectado"/>
    <s v="PR0029"/>
    <s v="BT5B-R"/>
    <s v="Mayor a 100kWh"/>
    <n v="13"/>
    <n v="2857"/>
    <n v="2331.33"/>
    <n v="59.11"/>
  </r>
  <r>
    <x v="0"/>
    <x v="0"/>
    <s v="ELPU"/>
    <x v="12"/>
    <x v="243"/>
    <s v="Sistema Eléctrico Rural  Juliaca"/>
    <s v="SER"/>
    <s v="R"/>
    <s v="Inteconectado"/>
    <s v="PR0025"/>
    <s v="BT5B-R"/>
    <s v="De 0 a 30 kWh "/>
    <n v="3042"/>
    <n v="14093"/>
    <n v="19612.07"/>
    <n v="-6781.47"/>
  </r>
  <r>
    <x v="0"/>
    <x v="0"/>
    <s v="ELPU"/>
    <x v="12"/>
    <x v="243"/>
    <s v="Sistema Eléctrico Rural  Juliaca"/>
    <s v="SER"/>
    <s v="R"/>
    <s v="Inteconectado"/>
    <s v="PR0025"/>
    <s v="BT5B-R"/>
    <s v="De 30 a 100kWh"/>
    <n v="162"/>
    <n v="7869"/>
    <n v="4590.6499999999996"/>
    <n v="-2338.5300000000002"/>
  </r>
  <r>
    <x v="0"/>
    <x v="0"/>
    <s v="ELPU"/>
    <x v="12"/>
    <x v="243"/>
    <s v="Sistema Eléctrico Rural  Juliaca"/>
    <s v="SER"/>
    <s v="R"/>
    <s v="Inteconectado"/>
    <s v="PR0025"/>
    <s v="BT5B-R"/>
    <s v="Mayor a 100kWh"/>
    <n v="22"/>
    <n v="4104"/>
    <n v="3383.5"/>
    <n v="85.71"/>
  </r>
  <r>
    <x v="0"/>
    <x v="0"/>
    <s v="ELPU"/>
    <x v="12"/>
    <x v="244"/>
    <s v="Sistema Eléctrico Rural Antauta"/>
    <s v="SER"/>
    <s v="R"/>
    <s v="Inteconectado"/>
    <s v="PR0029"/>
    <s v="BT5B-R"/>
    <s v="De 0 a 30 kWh "/>
    <n v="488"/>
    <n v="977"/>
    <n v="2763.45"/>
    <n v="-464.93"/>
  </r>
  <r>
    <x v="0"/>
    <x v="0"/>
    <s v="ELPU"/>
    <x v="12"/>
    <x v="244"/>
    <s v="Sistema Eléctrico Rural Antauta"/>
    <s v="SER"/>
    <s v="R"/>
    <s v="Inteconectado"/>
    <s v="PR0029"/>
    <s v="BT5B-R"/>
    <s v="De 30 a 100kWh"/>
    <n v="3"/>
    <n v="202"/>
    <n v="127.4"/>
    <n v="-42.81"/>
  </r>
  <r>
    <x v="0"/>
    <x v="0"/>
    <s v="ELS"/>
    <x v="13"/>
    <x v="245"/>
    <s v="Ilo"/>
    <s v="3"/>
    <s v="U"/>
    <s v="Inteconectado"/>
    <s v="PL0110"/>
    <s v="BT5B-R"/>
    <s v="De 0 a 30 kWh "/>
    <n v="5107"/>
    <n v="48599.33"/>
    <n v="32433.33"/>
    <n v="-5670.63"/>
  </r>
  <r>
    <x v="0"/>
    <x v="0"/>
    <s v="ELS"/>
    <x v="13"/>
    <x v="245"/>
    <s v="Ilo"/>
    <s v="3"/>
    <s v="U"/>
    <s v="Inteconectado"/>
    <s v="PL0110"/>
    <s v="BT5B-R"/>
    <s v="De 30 a 100kWh"/>
    <n v="7924"/>
    <n v="542736.34"/>
    <n v="249433.53"/>
    <n v="-27719.3"/>
  </r>
  <r>
    <x v="0"/>
    <x v="0"/>
    <s v="ELS"/>
    <x v="13"/>
    <x v="245"/>
    <s v="Ilo"/>
    <s v="3"/>
    <s v="U"/>
    <s v="Inteconectado"/>
    <s v="PL0110"/>
    <s v="BT5B-R"/>
    <s v="Mayor a 100kWh"/>
    <n v="9030"/>
    <n v="1740073.06"/>
    <n v="855867.12"/>
    <n v="17025.82"/>
  </r>
  <r>
    <x v="0"/>
    <x v="0"/>
    <s v="ELS"/>
    <x v="13"/>
    <x v="246"/>
    <s v="Moquegua"/>
    <s v="3"/>
    <s v="U"/>
    <s v="Inteconectado"/>
    <s v="PL0111"/>
    <s v="BT5B-R"/>
    <s v="De 0 a 30 kWh "/>
    <n v="6090"/>
    <n v="58437.65"/>
    <n v="39999.5"/>
    <n v="-7198.61"/>
  </r>
  <r>
    <x v="0"/>
    <x v="0"/>
    <s v="ELS"/>
    <x v="13"/>
    <x v="246"/>
    <s v="Moquegua"/>
    <s v="3"/>
    <s v="U"/>
    <s v="Inteconectado"/>
    <s v="PL0111"/>
    <s v="BT5B-R"/>
    <s v="De 30 a 100kWh"/>
    <n v="8020"/>
    <n v="526209.34"/>
    <n v="253908.85"/>
    <n v="-29702.12"/>
  </r>
  <r>
    <x v="0"/>
    <x v="0"/>
    <s v="ELS"/>
    <x v="13"/>
    <x v="246"/>
    <s v="Moquegua"/>
    <s v="3"/>
    <s v="U"/>
    <s v="Inteconectado"/>
    <s v="PL0111"/>
    <s v="BT5B-R"/>
    <s v="Mayor a 100kWh"/>
    <n v="6440"/>
    <n v="1285371.81"/>
    <n v="658666.49"/>
    <n v="5879.14"/>
  </r>
  <r>
    <x v="0"/>
    <x v="0"/>
    <s v="ELS"/>
    <x v="13"/>
    <x v="247"/>
    <s v="Tacna"/>
    <s v="2"/>
    <s v="U"/>
    <s v="Inteconectado"/>
    <s v="PL0112"/>
    <s v="BT5B-R"/>
    <s v="De 0 a 30 kWh "/>
    <n v="19001"/>
    <n v="195293.35"/>
    <n v="121582.66"/>
    <n v="-21957.05"/>
  </r>
  <r>
    <x v="0"/>
    <x v="0"/>
    <s v="ELS"/>
    <x v="13"/>
    <x v="247"/>
    <s v="Tacna"/>
    <s v="2"/>
    <s v="U"/>
    <s v="Inteconectado"/>
    <s v="PL0112"/>
    <s v="BT5B-R"/>
    <s v="De 30 a 100kWh"/>
    <n v="27533"/>
    <n v="1810074.15"/>
    <n v="802064.33"/>
    <n v="-92884.03"/>
  </r>
  <r>
    <x v="0"/>
    <x v="0"/>
    <s v="ELS"/>
    <x v="13"/>
    <x v="247"/>
    <s v="Tacna"/>
    <s v="2"/>
    <s v="U"/>
    <s v="Inteconectado"/>
    <s v="PL0112"/>
    <s v="BT5B-R"/>
    <s v="Mayor a 100kWh"/>
    <n v="29111"/>
    <n v="5916339.46"/>
    <n v="2802926.79"/>
    <n v="57412.89"/>
  </r>
  <r>
    <x v="0"/>
    <x v="0"/>
    <s v="ELS"/>
    <x v="13"/>
    <x v="248"/>
    <s v="Yarada"/>
    <s v="3"/>
    <s v="U"/>
    <s v="Inteconectado"/>
    <s v="PL0113"/>
    <s v="BT5B-R"/>
    <s v="De 0 a 30 kWh "/>
    <n v="201"/>
    <n v="2143"/>
    <n v="1393.57"/>
    <n v="-262.06"/>
  </r>
  <r>
    <x v="0"/>
    <x v="0"/>
    <s v="ELS"/>
    <x v="13"/>
    <x v="248"/>
    <s v="Yarada"/>
    <s v="3"/>
    <s v="U"/>
    <s v="Inteconectado"/>
    <s v="PL0113"/>
    <s v="BT5B-R"/>
    <s v="De 30 a 100kWh"/>
    <n v="289"/>
    <n v="17999.84"/>
    <n v="8616.67"/>
    <n v="-1063.81"/>
  </r>
  <r>
    <x v="0"/>
    <x v="0"/>
    <s v="ELS"/>
    <x v="13"/>
    <x v="248"/>
    <s v="Yarada"/>
    <s v="3"/>
    <s v="U"/>
    <s v="Inteconectado"/>
    <s v="PL0113"/>
    <s v="BT5B-R"/>
    <s v="Mayor a 100kWh"/>
    <n v="386"/>
    <n v="118544.16"/>
    <n v="59271.38"/>
    <n v="101.98"/>
  </r>
  <r>
    <x v="0"/>
    <x v="0"/>
    <s v="ELS"/>
    <x v="13"/>
    <x v="249"/>
    <s v="Puquina-Omate-Ubinas"/>
    <s v="4"/>
    <s v="R"/>
    <s v="Inteconectado"/>
    <s v="PL0114"/>
    <s v="BT5B-R"/>
    <s v="De 0 a 30 kWh "/>
    <n v="2153"/>
    <n v="18875"/>
    <n v="12706.27"/>
    <n v="-5040.42"/>
  </r>
  <r>
    <x v="0"/>
    <x v="0"/>
    <s v="ELS"/>
    <x v="13"/>
    <x v="249"/>
    <s v="Puquina-Omate-Ubinas"/>
    <s v="4"/>
    <s v="R"/>
    <s v="Inteconectado"/>
    <s v="PL0114"/>
    <s v="BT5B-R"/>
    <s v="De 30 a 100kWh"/>
    <n v="773"/>
    <n v="43295.5"/>
    <n v="19650.72"/>
    <n v="-6222.97"/>
  </r>
  <r>
    <x v="0"/>
    <x v="0"/>
    <s v="ELS"/>
    <x v="13"/>
    <x v="249"/>
    <s v="Puquina-Omate-Ubinas"/>
    <s v="4"/>
    <s v="R"/>
    <s v="Inteconectado"/>
    <s v="PL0114"/>
    <s v="BT5B-R"/>
    <s v="Mayor a 100kWh"/>
    <n v="145"/>
    <n v="55950.33"/>
    <n v="21935.8"/>
    <n v="-8463.5"/>
  </r>
  <r>
    <x v="0"/>
    <x v="0"/>
    <s v="ELS"/>
    <x v="13"/>
    <x v="250"/>
    <s v="Tarata"/>
    <s v="5"/>
    <s v="R"/>
    <s v="Inteconectado"/>
    <s v="PL0115"/>
    <s v="BT5B-R"/>
    <s v="De 0 a 30 kWh "/>
    <n v="4302"/>
    <n v="37930.49"/>
    <n v="27604.05"/>
    <n v="-11213.43"/>
  </r>
  <r>
    <x v="0"/>
    <x v="0"/>
    <s v="ELS"/>
    <x v="13"/>
    <x v="250"/>
    <s v="Tarata"/>
    <s v="5"/>
    <s v="R"/>
    <s v="Inteconectado"/>
    <s v="PL0115"/>
    <s v="BT5B-R"/>
    <s v="De 30 a 100kWh"/>
    <n v="935"/>
    <n v="48685"/>
    <n v="23952.240000000002"/>
    <n v="-8395.9699999999993"/>
  </r>
  <r>
    <x v="0"/>
    <x v="0"/>
    <s v="ELS"/>
    <x v="13"/>
    <x v="250"/>
    <s v="Tarata"/>
    <s v="5"/>
    <s v="R"/>
    <s v="Inteconectado"/>
    <s v="PL0115"/>
    <s v="BT5B-R"/>
    <s v="Mayor a 100kWh"/>
    <n v="183"/>
    <n v="45727.33"/>
    <n v="28367.23"/>
    <n v="706.88"/>
  </r>
  <r>
    <x v="0"/>
    <x v="0"/>
    <s v="ELS"/>
    <x v="13"/>
    <x v="251"/>
    <s v="Tomasiri"/>
    <s v="4"/>
    <s v="R"/>
    <s v="Inteconectado"/>
    <s v="PL0116"/>
    <s v="BT5B-R"/>
    <s v="De 0 a 30 kWh "/>
    <n v="1475"/>
    <n v="14513.32"/>
    <n v="9245.64"/>
    <n v="-3999.27"/>
  </r>
  <r>
    <x v="0"/>
    <x v="0"/>
    <s v="ELS"/>
    <x v="13"/>
    <x v="251"/>
    <s v="Tomasiri"/>
    <s v="4"/>
    <s v="R"/>
    <s v="Inteconectado"/>
    <s v="PL0116"/>
    <s v="BT5B-R"/>
    <s v="De 30 a 100kWh"/>
    <n v="1507"/>
    <n v="95241.49"/>
    <n v="44288.06"/>
    <n v="-12274.83"/>
  </r>
  <r>
    <x v="0"/>
    <x v="0"/>
    <s v="ELS"/>
    <x v="13"/>
    <x v="251"/>
    <s v="Tomasiri"/>
    <s v="4"/>
    <s v="R"/>
    <s v="Inteconectado"/>
    <s v="PL0116"/>
    <s v="BT5B-R"/>
    <s v="Mayor a 100kWh"/>
    <n v="822"/>
    <n v="158963"/>
    <n v="89212.08"/>
    <n v="1247.98"/>
  </r>
  <r>
    <x v="0"/>
    <x v="0"/>
    <s v="ELS"/>
    <x v="13"/>
    <x v="252"/>
    <s v="Ichuña"/>
    <s v="5"/>
    <s v="R"/>
    <s v="Inteconectado"/>
    <s v="PL0117"/>
    <s v="BT5B-R"/>
    <s v="De 0 a 30 kWh "/>
    <n v="286"/>
    <n v="2664"/>
    <n v="1893.73"/>
    <n v="-803.85"/>
  </r>
  <r>
    <x v="0"/>
    <x v="0"/>
    <s v="ELS"/>
    <x v="13"/>
    <x v="252"/>
    <s v="Ichuña"/>
    <s v="5"/>
    <s v="R"/>
    <s v="Inteconectado"/>
    <s v="PL0117"/>
    <s v="BT5B-R"/>
    <s v="De 30 a 100kWh"/>
    <n v="65"/>
    <n v="3592"/>
    <n v="1810.21"/>
    <n v="-604.85"/>
  </r>
  <r>
    <x v="0"/>
    <x v="0"/>
    <s v="ELS"/>
    <x v="13"/>
    <x v="252"/>
    <s v="Ichuña"/>
    <s v="5"/>
    <s v="R"/>
    <s v="Inteconectado"/>
    <s v="PL0117"/>
    <s v="BT5B-R"/>
    <s v="Mayor a 100kWh"/>
    <n v="9"/>
    <n v="1905"/>
    <n v="959.68"/>
    <n v="-224.27"/>
  </r>
  <r>
    <x v="0"/>
    <x v="0"/>
    <s v="ELS"/>
    <x v="13"/>
    <x v="253"/>
    <s v="Moquegua Rural"/>
    <s v="5"/>
    <s v="R"/>
    <s v="Inteconectado"/>
    <s v="PL0240"/>
    <s v="BT5B-R"/>
    <s v="De 0 a 30 kWh "/>
    <n v="783"/>
    <n v="5629.17"/>
    <n v="5029.5"/>
    <n v="-1910.46"/>
  </r>
  <r>
    <x v="0"/>
    <x v="0"/>
    <s v="ELS"/>
    <x v="13"/>
    <x v="253"/>
    <s v="Moquegua Rural"/>
    <s v="5"/>
    <s v="R"/>
    <s v="Inteconectado"/>
    <s v="PL0240"/>
    <s v="BT5B-R"/>
    <s v="De 30 a 100kWh"/>
    <n v="472"/>
    <n v="28142.84"/>
    <n v="14429.79"/>
    <n v="-4387.0600000000004"/>
  </r>
  <r>
    <x v="0"/>
    <x v="0"/>
    <s v="ELS"/>
    <x v="13"/>
    <x v="253"/>
    <s v="Moquegua Rural"/>
    <s v="5"/>
    <s v="R"/>
    <s v="Inteconectado"/>
    <s v="PL0240"/>
    <s v="BT5B-R"/>
    <s v="Mayor a 100kWh"/>
    <n v="143"/>
    <n v="31485.5"/>
    <n v="17620.14"/>
    <n v="-1754.84"/>
  </r>
  <r>
    <x v="0"/>
    <x v="0"/>
    <s v="ELSE"/>
    <x v="14"/>
    <x v="254"/>
    <s v="Cusco"/>
    <s v="2"/>
    <s v="U"/>
    <s v="Inteconectado"/>
    <s v="PL0032"/>
    <s v="BT5B-R"/>
    <s v="De 0 a 30 kWh "/>
    <n v="21259"/>
    <n v="247182"/>
    <n v="153166.51"/>
    <n v="-30286.51"/>
  </r>
  <r>
    <x v="0"/>
    <x v="0"/>
    <s v="ELSE"/>
    <x v="14"/>
    <x v="254"/>
    <s v="Cusco"/>
    <s v="2"/>
    <s v="U"/>
    <s v="Inteconectado"/>
    <s v="PL0032"/>
    <s v="BT5B-R"/>
    <s v="De 30 a 100kWh"/>
    <n v="38621"/>
    <n v="2498585"/>
    <n v="1196564.42"/>
    <n v="-141999.67999999999"/>
  </r>
  <r>
    <x v="0"/>
    <x v="0"/>
    <s v="ELSE"/>
    <x v="14"/>
    <x v="254"/>
    <s v="Cusco"/>
    <s v="2"/>
    <s v="U"/>
    <s v="Inteconectado"/>
    <s v="PL0032"/>
    <s v="BT5B-R"/>
    <s v="Mayor a 100kWh"/>
    <n v="38978"/>
    <n v="8520606"/>
    <n v="4413660.96"/>
    <n v="111634.13"/>
  </r>
  <r>
    <x v="0"/>
    <x v="0"/>
    <s v="ELSE"/>
    <x v="14"/>
    <x v="255"/>
    <s v="Iberia"/>
    <s v="5"/>
    <s v="R"/>
    <s v="Inteconectado"/>
    <s v="PL0033"/>
    <s v="BT5B-R"/>
    <s v="De 0 a 30 kWh "/>
    <n v="369"/>
    <n v="4042"/>
    <n v="2463.7800000000002"/>
    <n v="-1763.19"/>
  </r>
  <r>
    <x v="0"/>
    <x v="0"/>
    <s v="ELSE"/>
    <x v="14"/>
    <x v="255"/>
    <s v="Iberia"/>
    <s v="5"/>
    <s v="R"/>
    <s v="Inteconectado"/>
    <s v="PL0033"/>
    <s v="BT5B-R"/>
    <s v="De 30 a 100kWh"/>
    <n v="471"/>
    <n v="29444"/>
    <n v="16179.55"/>
    <n v="-6165.39"/>
  </r>
  <r>
    <x v="0"/>
    <x v="0"/>
    <s v="ELSE"/>
    <x v="14"/>
    <x v="255"/>
    <s v="Iberia"/>
    <s v="5"/>
    <s v="R"/>
    <s v="Inteconectado"/>
    <s v="PL0033"/>
    <s v="BT5B-R"/>
    <s v="Mayor a 100kWh"/>
    <n v="259"/>
    <n v="49848"/>
    <n v="35775.68"/>
    <n v="0"/>
  </r>
  <r>
    <x v="0"/>
    <x v="0"/>
    <s v="ELSE"/>
    <x v="14"/>
    <x v="256"/>
    <s v="Puerto Maldonado"/>
    <s v="2"/>
    <s v="U"/>
    <s v="Inteconectado"/>
    <s v="PL0034"/>
    <s v="BT5B-R"/>
    <s v="De 0 a 30 kWh "/>
    <n v="3391"/>
    <n v="37316"/>
    <n v="24602.29"/>
    <n v="-4891.93"/>
  </r>
  <r>
    <x v="0"/>
    <x v="0"/>
    <s v="ELSE"/>
    <x v="14"/>
    <x v="256"/>
    <s v="Puerto Maldonado"/>
    <s v="2"/>
    <s v="U"/>
    <s v="Inteconectado"/>
    <s v="PL0034"/>
    <s v="BT5B-R"/>
    <s v="De 30 a 100kWh"/>
    <n v="6110"/>
    <n v="399095"/>
    <n v="203037.72"/>
    <n v="-24012.3"/>
  </r>
  <r>
    <x v="0"/>
    <x v="0"/>
    <s v="ELSE"/>
    <x v="14"/>
    <x v="256"/>
    <s v="Puerto Maldonado"/>
    <s v="2"/>
    <s v="U"/>
    <s v="Inteconectado"/>
    <s v="PL0034"/>
    <s v="BT5B-R"/>
    <s v="Mayor a 100kWh"/>
    <n v="6480"/>
    <n v="1447302"/>
    <n v="797040.71"/>
    <n v="19522.849999999999"/>
  </r>
  <r>
    <x v="0"/>
    <x v="0"/>
    <s v="ELSE"/>
    <x v="14"/>
    <x v="257"/>
    <s v="Abancay"/>
    <s v="2"/>
    <s v="U"/>
    <s v="Inteconectado"/>
    <s v="PL0035"/>
    <s v="BT5B-R"/>
    <s v="De 0 a 30 kWh "/>
    <n v="3820"/>
    <n v="48164"/>
    <n v="30170.74"/>
    <n v="-6322.67"/>
  </r>
  <r>
    <x v="0"/>
    <x v="0"/>
    <s v="ELSE"/>
    <x v="14"/>
    <x v="257"/>
    <s v="Abancay"/>
    <s v="2"/>
    <s v="U"/>
    <s v="Inteconectado"/>
    <s v="PL0035"/>
    <s v="BT5B-R"/>
    <s v="De 30 a 100kWh"/>
    <n v="6390"/>
    <n v="399857"/>
    <n v="203418.08"/>
    <n v="-25220.17"/>
  </r>
  <r>
    <x v="0"/>
    <x v="0"/>
    <s v="ELSE"/>
    <x v="14"/>
    <x v="257"/>
    <s v="Abancay"/>
    <s v="2"/>
    <s v="U"/>
    <s v="Inteconectado"/>
    <s v="PL0035"/>
    <s v="BT5B-R"/>
    <s v="Mayor a 100kWh"/>
    <n v="4253"/>
    <n v="787580"/>
    <n v="436387.46"/>
    <n v="10768.89"/>
  </r>
  <r>
    <x v="0"/>
    <x v="0"/>
    <s v="ELSE"/>
    <x v="14"/>
    <x v="258"/>
    <s v="La Convención"/>
    <s v="2"/>
    <s v="U"/>
    <s v="Inteconectado"/>
    <s v="PL0036"/>
    <s v="BT5B-R"/>
    <s v="De 0 a 30 kWh "/>
    <n v="2157"/>
    <n v="22875"/>
    <n v="15295.02"/>
    <n v="-2990.14"/>
  </r>
  <r>
    <x v="0"/>
    <x v="0"/>
    <s v="ELSE"/>
    <x v="14"/>
    <x v="258"/>
    <s v="La Convención"/>
    <s v="2"/>
    <s v="U"/>
    <s v="Inteconectado"/>
    <s v="PL0036"/>
    <s v="BT5B-R"/>
    <s v="De 30 a 100kWh"/>
    <n v="3407"/>
    <n v="219475"/>
    <n v="111476.15"/>
    <n v="-13354.42"/>
  </r>
  <r>
    <x v="0"/>
    <x v="0"/>
    <s v="ELSE"/>
    <x v="14"/>
    <x v="258"/>
    <s v="La Convención"/>
    <s v="2"/>
    <s v="U"/>
    <s v="Inteconectado"/>
    <s v="PL0036"/>
    <s v="BT5B-R"/>
    <s v="Mayor a 100kWh"/>
    <n v="3165"/>
    <n v="690115"/>
    <n v="380030.52"/>
    <n v="9638.15"/>
  </r>
  <r>
    <x v="0"/>
    <x v="0"/>
    <s v="ELSE"/>
    <x v="14"/>
    <x v="259"/>
    <s v="Yauri"/>
    <s v="4"/>
    <s v="R"/>
    <s v="Inteconectado"/>
    <s v="PL0038"/>
    <s v="BT5B-R"/>
    <s v="De 0 a 30 kWh "/>
    <n v="8028"/>
    <n v="86970"/>
    <n v="54379.73"/>
    <n v="-25800.05"/>
  </r>
  <r>
    <x v="0"/>
    <x v="0"/>
    <s v="ELSE"/>
    <x v="14"/>
    <x v="259"/>
    <s v="Yauri"/>
    <s v="4"/>
    <s v="R"/>
    <s v="Inteconectado"/>
    <s v="PL0038"/>
    <s v="BT5B-R"/>
    <s v="De 30 a 100kWh"/>
    <n v="3295"/>
    <n v="171680"/>
    <n v="84258.67"/>
    <n v="-29325.5"/>
  </r>
  <r>
    <x v="0"/>
    <x v="0"/>
    <s v="ELSE"/>
    <x v="14"/>
    <x v="259"/>
    <s v="Yauri"/>
    <s v="4"/>
    <s v="R"/>
    <s v="Inteconectado"/>
    <s v="PL0038"/>
    <s v="BT5B-R"/>
    <s v="Mayor a 100kWh"/>
    <n v="667"/>
    <n v="144934"/>
    <n v="90641.55"/>
    <n v="2292.08"/>
  </r>
  <r>
    <x v="0"/>
    <x v="0"/>
    <s v="ELSE"/>
    <x v="14"/>
    <x v="260"/>
    <s v="Iñapari"/>
    <s v="3"/>
    <s v="U"/>
    <s v="Inteconectado"/>
    <s v="PL0039"/>
    <s v="BT5B-R"/>
    <s v="De 0 a 30 kWh "/>
    <n v="75"/>
    <n v="511"/>
    <n v="378.2"/>
    <n v="-151.69999999999999"/>
  </r>
  <r>
    <x v="0"/>
    <x v="0"/>
    <s v="ELSE"/>
    <x v="14"/>
    <x v="260"/>
    <s v="Iñapari"/>
    <s v="3"/>
    <s v="U"/>
    <s v="Inteconectado"/>
    <s v="PL0039"/>
    <s v="BT5B-R"/>
    <s v="De 30 a 100kWh"/>
    <n v="83"/>
    <n v="5570"/>
    <n v="2819.13"/>
    <n v="-739.53"/>
  </r>
  <r>
    <x v="0"/>
    <x v="0"/>
    <s v="ELSE"/>
    <x v="14"/>
    <x v="260"/>
    <s v="Iñapari"/>
    <s v="3"/>
    <s v="U"/>
    <s v="Inteconectado"/>
    <s v="PL0039"/>
    <s v="BT5B-R"/>
    <s v="Mayor a 100kWh"/>
    <n v="139"/>
    <n v="36975"/>
    <n v="22375.599999999999"/>
    <n v="0"/>
  </r>
  <r>
    <x v="0"/>
    <x v="0"/>
    <s v="ELSE"/>
    <x v="14"/>
    <x v="261"/>
    <s v="Valle Sagrado 1"/>
    <s v="4"/>
    <s v="R"/>
    <s v="Inteconectado"/>
    <s v="PL0040"/>
    <s v="BT5B-R"/>
    <s v="De 0 a 30 kWh "/>
    <n v="16684"/>
    <n v="184994"/>
    <n v="114044.27"/>
    <n v="-54643.43"/>
  </r>
  <r>
    <x v="0"/>
    <x v="0"/>
    <s v="ELSE"/>
    <x v="14"/>
    <x v="261"/>
    <s v="Valle Sagrado 1"/>
    <s v="4"/>
    <s v="R"/>
    <s v="Inteconectado"/>
    <s v="PL0040"/>
    <s v="BT5B-R"/>
    <s v="De 30 a 100kWh"/>
    <n v="8140"/>
    <n v="451888"/>
    <n v="223961.82"/>
    <n v="-72177.98"/>
  </r>
  <r>
    <x v="0"/>
    <x v="0"/>
    <s v="ELSE"/>
    <x v="14"/>
    <x v="261"/>
    <s v="Valle Sagrado 1"/>
    <s v="4"/>
    <s v="R"/>
    <s v="Inteconectado"/>
    <s v="PL0040"/>
    <s v="BT5B-R"/>
    <s v="Mayor a 100kWh"/>
    <n v="2403"/>
    <n v="502648"/>
    <n v="313766.32"/>
    <n v="7956.79"/>
  </r>
  <r>
    <x v="0"/>
    <x v="0"/>
    <s v="ELSE"/>
    <x v="14"/>
    <x v="262"/>
    <s v="Valle Sagrado 2"/>
    <s v="5"/>
    <s v="R"/>
    <s v="Inteconectado"/>
    <s v="PL0041"/>
    <s v="BT5B-R"/>
    <s v="De 0 a 30 kWh "/>
    <n v="15795"/>
    <n v="166175"/>
    <n v="114996.44"/>
    <n v="-54792.07"/>
  </r>
  <r>
    <x v="0"/>
    <x v="0"/>
    <s v="ELSE"/>
    <x v="14"/>
    <x v="262"/>
    <s v="Valle Sagrado 2"/>
    <s v="5"/>
    <s v="R"/>
    <s v="Inteconectado"/>
    <s v="PL0041"/>
    <s v="BT5B-R"/>
    <s v="De 30 a 100kWh"/>
    <n v="4659"/>
    <n v="245638"/>
    <n v="133793.71"/>
    <n v="-46144.68"/>
  </r>
  <r>
    <x v="0"/>
    <x v="0"/>
    <s v="ELSE"/>
    <x v="14"/>
    <x v="262"/>
    <s v="Valle Sagrado 2"/>
    <s v="5"/>
    <s v="R"/>
    <s v="Inteconectado"/>
    <s v="PL0041"/>
    <s v="BT5B-R"/>
    <s v="Mayor a 100kWh"/>
    <n v="936"/>
    <n v="188555"/>
    <n v="131381.93"/>
    <n v="3336.64"/>
  </r>
  <r>
    <x v="0"/>
    <x v="0"/>
    <s v="ELSE"/>
    <x v="14"/>
    <x v="263"/>
    <s v="Andahuaylas"/>
    <s v="4"/>
    <s v="R"/>
    <s v="Inteconectado"/>
    <s v="PL0042"/>
    <s v="BT5B-R"/>
    <s v="De 0 a 30 kWh "/>
    <n v="27426"/>
    <n v="300628"/>
    <n v="186389.9"/>
    <n v="-88723.15"/>
  </r>
  <r>
    <x v="0"/>
    <x v="0"/>
    <s v="ELSE"/>
    <x v="14"/>
    <x v="263"/>
    <s v="Andahuaylas"/>
    <s v="4"/>
    <s v="R"/>
    <s v="Inteconectado"/>
    <s v="PL0042"/>
    <s v="BT5B-R"/>
    <s v="De 30 a 100kWh"/>
    <n v="9130"/>
    <n v="485536"/>
    <n v="237878.88"/>
    <n v="-80692.649999999994"/>
  </r>
  <r>
    <x v="0"/>
    <x v="0"/>
    <s v="ELSE"/>
    <x v="14"/>
    <x v="263"/>
    <s v="Andahuaylas"/>
    <s v="4"/>
    <s v="R"/>
    <s v="Inteconectado"/>
    <s v="PL0042"/>
    <s v="BT5B-R"/>
    <s v="Mayor a 100kWh"/>
    <n v="2694"/>
    <n v="528754"/>
    <n v="328854.3"/>
    <n v="8294.5"/>
  </r>
  <r>
    <x v="0"/>
    <x v="0"/>
    <s v="ELSE"/>
    <x v="14"/>
    <x v="264"/>
    <s v="Abancay Rural"/>
    <s v="6"/>
    <s v="R"/>
    <s v="Inteconectado"/>
    <s v="PL0241"/>
    <s v="BT5B-R"/>
    <s v="De 0 a 30 kWh "/>
    <n v="8695"/>
    <n v="83683"/>
    <n v="60947.1"/>
    <n v="-27465.78"/>
  </r>
  <r>
    <x v="0"/>
    <x v="0"/>
    <s v="ELSE"/>
    <x v="14"/>
    <x v="264"/>
    <s v="Abancay Rural"/>
    <s v="6"/>
    <s v="R"/>
    <s v="Inteconectado"/>
    <s v="PL0241"/>
    <s v="BT5B-R"/>
    <s v="De 30 a 100kWh"/>
    <n v="1889"/>
    <n v="97006"/>
    <n v="52267.57"/>
    <n v="-18699.82"/>
  </r>
  <r>
    <x v="0"/>
    <x v="0"/>
    <s v="ELSE"/>
    <x v="14"/>
    <x v="264"/>
    <s v="Abancay Rural"/>
    <s v="6"/>
    <s v="R"/>
    <s v="Inteconectado"/>
    <s v="PL0241"/>
    <s v="BT5B-R"/>
    <s v="Mayor a 100kWh"/>
    <n v="290"/>
    <n v="68666"/>
    <n v="45056.61"/>
    <n v="-1139.1600000000001"/>
  </r>
  <r>
    <x v="0"/>
    <x v="0"/>
    <s v="ELSE"/>
    <x v="14"/>
    <x v="265"/>
    <s v="La Convención Rural"/>
    <s v="5"/>
    <s v="R"/>
    <s v="Inteconectado"/>
    <s v="PL0243"/>
    <s v="BT5B-R"/>
    <s v="De 0 a 30 kWh "/>
    <n v="14635"/>
    <n v="128489"/>
    <n v="97640.27"/>
    <n v="-41945.38"/>
  </r>
  <r>
    <x v="0"/>
    <x v="0"/>
    <s v="ELSE"/>
    <x v="14"/>
    <x v="265"/>
    <s v="La Convención Rural"/>
    <s v="5"/>
    <s v="R"/>
    <s v="Inteconectado"/>
    <s v="PL0243"/>
    <s v="BT5B-R"/>
    <s v="De 30 a 100kWh"/>
    <n v="5900"/>
    <n v="326857"/>
    <n v="177982.48"/>
    <n v="-57759.56"/>
  </r>
  <r>
    <x v="0"/>
    <x v="0"/>
    <s v="ELSE"/>
    <x v="14"/>
    <x v="265"/>
    <s v="La Convención Rural"/>
    <s v="5"/>
    <s v="R"/>
    <s v="Inteconectado"/>
    <s v="PL0243"/>
    <s v="BT5B-R"/>
    <s v="Mayor a 100kWh"/>
    <n v="1583"/>
    <n v="303282"/>
    <n v="209063.29"/>
    <n v="5323.38"/>
  </r>
  <r>
    <x v="0"/>
    <x v="0"/>
    <s v="ELSE"/>
    <x v="14"/>
    <x v="266"/>
    <s v="Sicuani"/>
    <s v="3"/>
    <s v="U"/>
    <s v="Inteconectado"/>
    <s v="PL0244"/>
    <s v="BT5B-R"/>
    <s v="De 0 a 30 kWh "/>
    <n v="4505"/>
    <n v="62578"/>
    <n v="38774.78"/>
    <n v="-8390.74"/>
  </r>
  <r>
    <x v="0"/>
    <x v="0"/>
    <s v="ELSE"/>
    <x v="14"/>
    <x v="266"/>
    <s v="Sicuani"/>
    <s v="3"/>
    <s v="U"/>
    <s v="Inteconectado"/>
    <s v="PL0244"/>
    <s v="BT5B-R"/>
    <s v="De 30 a 100kWh"/>
    <n v="4190"/>
    <n v="235710"/>
    <n v="122226.22"/>
    <n v="-16843.8"/>
  </r>
  <r>
    <x v="0"/>
    <x v="0"/>
    <s v="ELSE"/>
    <x v="14"/>
    <x v="266"/>
    <s v="Sicuani"/>
    <s v="3"/>
    <s v="U"/>
    <s v="Inteconectado"/>
    <s v="PL0244"/>
    <s v="BT5B-R"/>
    <s v="Mayor a 100kWh"/>
    <n v="1182"/>
    <n v="213293"/>
    <n v="121017.43"/>
    <n v="3059.41"/>
  </r>
  <r>
    <x v="0"/>
    <x v="0"/>
    <s v="ELSE"/>
    <x v="14"/>
    <x v="267"/>
    <s v="Valle Sagrado 3"/>
    <s v="6"/>
    <s v="R"/>
    <s v="Inteconectado"/>
    <s v="PL0245"/>
    <s v="BT5B-R"/>
    <s v="De 0 a 30 kWh "/>
    <n v="18594"/>
    <n v="199781"/>
    <n v="137170.29"/>
    <n v="-65558.75"/>
  </r>
  <r>
    <x v="0"/>
    <x v="0"/>
    <s v="ELSE"/>
    <x v="14"/>
    <x v="267"/>
    <s v="Valle Sagrado 3"/>
    <s v="6"/>
    <s v="R"/>
    <s v="Inteconectado"/>
    <s v="PL0245"/>
    <s v="BT5B-R"/>
    <s v="De 30 a 100kWh"/>
    <n v="5130"/>
    <n v="260080"/>
    <n v="140001.04999999999"/>
    <n v="-50501.25"/>
  </r>
  <r>
    <x v="0"/>
    <x v="0"/>
    <s v="ELSE"/>
    <x v="14"/>
    <x v="267"/>
    <s v="Valle Sagrado 3"/>
    <s v="6"/>
    <s v="R"/>
    <s v="Inteconectado"/>
    <s v="PL0245"/>
    <s v="BT5B-R"/>
    <s v="Mayor a 100kWh"/>
    <n v="694"/>
    <n v="129381"/>
    <n v="89891.54"/>
    <n v="2280.52"/>
  </r>
  <r>
    <x v="0"/>
    <x v="0"/>
    <s v="ELSE"/>
    <x v="14"/>
    <x v="268"/>
    <s v="Puerto Maldonado Rural"/>
    <s v="4"/>
    <s v="R"/>
    <s v="Inteconectado"/>
    <s v="PL1034"/>
    <s v="BT5B-R"/>
    <s v="De 0 a 30 kWh "/>
    <n v="835"/>
    <n v="8600"/>
    <n v="5501"/>
    <n v="-2527.6999999999998"/>
  </r>
  <r>
    <x v="0"/>
    <x v="0"/>
    <s v="ELSE"/>
    <x v="14"/>
    <x v="268"/>
    <s v="Puerto Maldonado Rural"/>
    <s v="4"/>
    <s v="R"/>
    <s v="Inteconectado"/>
    <s v="PL1034"/>
    <s v="BT5B-R"/>
    <s v="De 30 a 100kWh"/>
    <n v="902"/>
    <n v="55522"/>
    <n v="27899.71"/>
    <n v="-7955.64"/>
  </r>
  <r>
    <x v="0"/>
    <x v="0"/>
    <s v="ELSE"/>
    <x v="14"/>
    <x v="268"/>
    <s v="Puerto Maldonado Rural"/>
    <s v="4"/>
    <s v="R"/>
    <s v="Inteconectado"/>
    <s v="PL1034"/>
    <s v="BT5B-R"/>
    <s v="Mayor a 100kWh"/>
    <n v="568"/>
    <n v="129610"/>
    <n v="79866.42"/>
    <n v="1646.76"/>
  </r>
  <r>
    <x v="0"/>
    <x v="0"/>
    <s v="ELSE"/>
    <x v="14"/>
    <x v="269"/>
    <s v="Machupicchu"/>
    <s v="2"/>
    <s v="U"/>
    <s v="Inteconectado"/>
    <s v="PL1036"/>
    <s v="BT5B-R"/>
    <s v="De 0 a 30 kWh "/>
    <n v="108"/>
    <n v="1032"/>
    <n v="719.54"/>
    <n v="-134.31"/>
  </r>
  <r>
    <x v="0"/>
    <x v="0"/>
    <s v="ELSE"/>
    <x v="14"/>
    <x v="269"/>
    <s v="Machupicchu"/>
    <s v="2"/>
    <s v="U"/>
    <s v="Inteconectado"/>
    <s v="PL1036"/>
    <s v="BT5B-R"/>
    <s v="De 30 a 100kWh"/>
    <n v="138"/>
    <n v="8450"/>
    <n v="4266.3900000000003"/>
    <n v="-539.58000000000004"/>
  </r>
  <r>
    <x v="0"/>
    <x v="0"/>
    <s v="ELSE"/>
    <x v="14"/>
    <x v="269"/>
    <s v="Machupicchu"/>
    <s v="2"/>
    <s v="U"/>
    <s v="Inteconectado"/>
    <s v="PL1036"/>
    <s v="BT5B-R"/>
    <s v="Mayor a 100kWh"/>
    <n v="325"/>
    <n v="107874"/>
    <n v="58615.360000000001"/>
    <n v="1482.39"/>
  </r>
  <r>
    <x v="0"/>
    <x v="0"/>
    <s v="ELSE"/>
    <x v="14"/>
    <x v="270"/>
    <s v="Chacapuente"/>
    <s v="6"/>
    <s v="R"/>
    <s v="Inteconectado"/>
    <s v="PL1042"/>
    <s v="BT5B-R"/>
    <s v="De 0 a 30 kWh "/>
    <n v="9122"/>
    <n v="78520"/>
    <n v="60895.44"/>
    <n v="-25770.76"/>
  </r>
  <r>
    <x v="0"/>
    <x v="0"/>
    <s v="ELSE"/>
    <x v="14"/>
    <x v="270"/>
    <s v="Chacapuente"/>
    <s v="6"/>
    <s v="R"/>
    <s v="Inteconectado"/>
    <s v="PL1042"/>
    <s v="BT5B-R"/>
    <s v="De 30 a 100kWh"/>
    <n v="1415"/>
    <n v="70925"/>
    <n v="38057.78"/>
    <n v="-13960.06"/>
  </r>
  <r>
    <x v="0"/>
    <x v="0"/>
    <s v="ELSE"/>
    <x v="14"/>
    <x v="270"/>
    <s v="Chacapuente"/>
    <s v="6"/>
    <s v="R"/>
    <s v="Inteconectado"/>
    <s v="PL1042"/>
    <s v="BT5B-R"/>
    <s v="Mayor a 100kWh"/>
    <n v="211"/>
    <n v="49466"/>
    <n v="34153.760000000002"/>
    <n v="867"/>
  </r>
  <r>
    <x v="0"/>
    <x v="0"/>
    <s v="ELSE"/>
    <x v="14"/>
    <x v="271"/>
    <s v="Combapata"/>
    <s v="5"/>
    <s v="R"/>
    <s v="Inteconectado"/>
    <s v="PL1242"/>
    <s v="BT5B-R"/>
    <s v="De 0 a 30 kWh "/>
    <n v="16192"/>
    <n v="161617"/>
    <n v="114509.73"/>
    <n v="-52964.01"/>
  </r>
  <r>
    <x v="0"/>
    <x v="0"/>
    <s v="ELSE"/>
    <x v="14"/>
    <x v="271"/>
    <s v="Combapata"/>
    <s v="5"/>
    <s v="R"/>
    <s v="Inteconectado"/>
    <s v="PL1242"/>
    <s v="BT5B-R"/>
    <s v="De 30 a 100kWh"/>
    <n v="2387"/>
    <n v="113603"/>
    <n v="60062.29"/>
    <n v="-23464.21"/>
  </r>
  <r>
    <x v="0"/>
    <x v="0"/>
    <s v="ELSE"/>
    <x v="14"/>
    <x v="271"/>
    <s v="Combapata"/>
    <s v="5"/>
    <s v="R"/>
    <s v="Inteconectado"/>
    <s v="PL1242"/>
    <s v="BT5B-R"/>
    <s v="Mayor a 100kWh"/>
    <n v="221"/>
    <n v="48735"/>
    <n v="33641.08"/>
    <n v="855.46"/>
  </r>
  <r>
    <x v="0"/>
    <x v="0"/>
    <s v="ELSE"/>
    <x v="14"/>
    <x v="272"/>
    <s v="MAZUKO"/>
    <s v="3"/>
    <s v="U"/>
    <s v="Inteconectado"/>
    <s v="PL2034"/>
    <s v="BT5B-R"/>
    <s v="De 0 a 30 kWh "/>
    <n v="1273"/>
    <n v="12969"/>
    <n v="9032.06"/>
    <n v="-1729.05"/>
  </r>
  <r>
    <x v="0"/>
    <x v="0"/>
    <s v="ELSE"/>
    <x v="14"/>
    <x v="272"/>
    <s v="MAZUKO"/>
    <s v="3"/>
    <s v="U"/>
    <s v="Inteconectado"/>
    <s v="PL2034"/>
    <s v="BT5B-R"/>
    <s v="De 30 a 100kWh"/>
    <n v="1285"/>
    <n v="77821"/>
    <n v="40247.67"/>
    <n v="-5140"/>
  </r>
  <r>
    <x v="0"/>
    <x v="0"/>
    <s v="ELSE"/>
    <x v="14"/>
    <x v="272"/>
    <s v="MAZUKO"/>
    <s v="3"/>
    <s v="U"/>
    <s v="Inteconectado"/>
    <s v="PL2034"/>
    <s v="BT5B-R"/>
    <s v="Mayor a 100kWh"/>
    <n v="890"/>
    <n v="183970"/>
    <n v="103375.28"/>
    <n v="2558.04"/>
  </r>
  <r>
    <x v="0"/>
    <x v="0"/>
    <s v="ELSE"/>
    <x v="14"/>
    <x v="273"/>
    <s v="Chuquibambilla"/>
    <s v="6"/>
    <s v="R"/>
    <s v="Inteconectado"/>
    <s v="PL2042"/>
    <s v="BT5B-R"/>
    <s v="De 0 a 30 kWh "/>
    <n v="4075"/>
    <n v="36665"/>
    <n v="27724.82"/>
    <n v="-12033.83"/>
  </r>
  <r>
    <x v="0"/>
    <x v="0"/>
    <s v="ELSE"/>
    <x v="14"/>
    <x v="273"/>
    <s v="Chuquibambilla"/>
    <s v="6"/>
    <s v="R"/>
    <s v="Inteconectado"/>
    <s v="PL2042"/>
    <s v="BT5B-R"/>
    <s v="De 30 a 100kWh"/>
    <n v="630"/>
    <n v="31565"/>
    <n v="16942.89"/>
    <n v="-6208.45"/>
  </r>
  <r>
    <x v="0"/>
    <x v="0"/>
    <s v="ELSE"/>
    <x v="14"/>
    <x v="273"/>
    <s v="Chuquibambilla"/>
    <s v="6"/>
    <s v="R"/>
    <s v="Inteconectado"/>
    <s v="PL2042"/>
    <s v="BT5B-R"/>
    <s v="Mayor a 100kWh"/>
    <n v="77"/>
    <n v="19229"/>
    <n v="13256.74"/>
    <n v="336.52"/>
  </r>
  <r>
    <x v="0"/>
    <x v="0"/>
    <s v="ELSE"/>
    <x v="14"/>
    <x v="274"/>
    <s v="Chumbivilcas"/>
    <s v="5"/>
    <s v="R"/>
    <s v="Inteconectado"/>
    <s v="PL3242"/>
    <s v="BT5B-R"/>
    <s v="De 0 a 30 kWh "/>
    <n v="11425"/>
    <n v="99160"/>
    <n v="76275.199999999997"/>
    <n v="-32745.9"/>
  </r>
  <r>
    <x v="0"/>
    <x v="0"/>
    <s v="ELSE"/>
    <x v="14"/>
    <x v="274"/>
    <s v="Chumbivilcas"/>
    <s v="5"/>
    <s v="R"/>
    <s v="Inteconectado"/>
    <s v="PL3242"/>
    <s v="BT5B-R"/>
    <s v="De 30 a 100kWh"/>
    <n v="2288"/>
    <n v="119853"/>
    <n v="65222.69"/>
    <n v="-22674.31"/>
  </r>
  <r>
    <x v="0"/>
    <x v="0"/>
    <s v="ELSE"/>
    <x v="14"/>
    <x v="274"/>
    <s v="Chumbivilcas"/>
    <s v="5"/>
    <s v="R"/>
    <s v="Inteconectado"/>
    <s v="PL3242"/>
    <s v="BT5B-R"/>
    <s v="Mayor a 100kWh"/>
    <n v="732"/>
    <n v="205056"/>
    <n v="141849.16"/>
    <n v="3600.11"/>
  </r>
  <r>
    <x v="0"/>
    <x v="0"/>
    <s v="ELSE"/>
    <x v="14"/>
    <x v="275"/>
    <s v="Sicuani Rural"/>
    <s v="6"/>
    <s v="R"/>
    <s v="Inteconectado"/>
    <s v="PL4242"/>
    <s v="BT5B-R"/>
    <s v="De 0 a 30 kWh "/>
    <n v="10354"/>
    <n v="96486"/>
    <n v="71375.259999999995"/>
    <n v="-31512.36"/>
  </r>
  <r>
    <x v="0"/>
    <x v="0"/>
    <s v="ELSE"/>
    <x v="14"/>
    <x v="275"/>
    <s v="Sicuani Rural"/>
    <s v="6"/>
    <s v="R"/>
    <s v="Inteconectado"/>
    <s v="PL4242"/>
    <s v="BT5B-R"/>
    <s v="De 30 a 100kWh"/>
    <n v="1672"/>
    <n v="79803"/>
    <n v="42204.72"/>
    <n v="-16388.689999999999"/>
  </r>
  <r>
    <x v="0"/>
    <x v="0"/>
    <s v="ELSE"/>
    <x v="14"/>
    <x v="275"/>
    <s v="Sicuani Rural"/>
    <s v="6"/>
    <s v="R"/>
    <s v="Inteconectado"/>
    <s v="PL4242"/>
    <s v="BT5B-R"/>
    <s v="Mayor a 100kWh"/>
    <n v="275"/>
    <n v="72697"/>
    <n v="50042.21"/>
    <n v="1267.07"/>
  </r>
  <r>
    <x v="0"/>
    <x v="0"/>
    <s v="ELSE"/>
    <x v="14"/>
    <x v="276"/>
    <s v="Sistema Eléctrico Rural Lacco-Yavero (provisional)"/>
    <s v="SER"/>
    <s v="R"/>
    <s v="Inteconectado"/>
    <s v="PR0036"/>
    <s v="BT5B-R"/>
    <s v="De 0 a 30 kWh "/>
    <n v="1624"/>
    <n v="8297"/>
    <n v="10638.13"/>
    <n v="-3894.65"/>
  </r>
  <r>
    <x v="0"/>
    <x v="0"/>
    <s v="ELSE"/>
    <x v="14"/>
    <x v="276"/>
    <s v="Sistema Eléctrico Rural Lacco-Yavero (provisional)"/>
    <s v="SER"/>
    <s v="R"/>
    <s v="Inteconectado"/>
    <s v="PR0036"/>
    <s v="BT5B-R"/>
    <s v="De 30 a 100kWh"/>
    <n v="138"/>
    <n v="7069"/>
    <n v="4108.3100000000004"/>
    <n v="-1942.1"/>
  </r>
  <r>
    <x v="0"/>
    <x v="0"/>
    <s v="ELSE"/>
    <x v="14"/>
    <x v="276"/>
    <s v="Sistema Eléctrico Rural Lacco-Yavero (provisional)"/>
    <s v="SER"/>
    <s v="R"/>
    <s v="Inteconectado"/>
    <s v="PR0036"/>
    <s v="BT5B-R"/>
    <s v="Mayor a 100kWh"/>
    <n v="14"/>
    <n v="2349"/>
    <n v="1898.01"/>
    <n v="47.93"/>
  </r>
  <r>
    <x v="0"/>
    <x v="0"/>
    <s v="ELSE"/>
    <x v="14"/>
    <x v="277"/>
    <s v="SER AISLADO IBERIA"/>
    <s v="SER"/>
    <s v="R"/>
    <s v="Inteconectado"/>
    <s v="PR0033"/>
    <s v="BT5B-R"/>
    <s v="De 0 a 30 kWh "/>
    <n v="176"/>
    <n v="1969"/>
    <n v="1244.24"/>
    <n v="-1205.75"/>
  </r>
  <r>
    <x v="0"/>
    <x v="0"/>
    <s v="ELSE"/>
    <x v="14"/>
    <x v="277"/>
    <s v="SER AISLADO IBERIA"/>
    <s v="SER"/>
    <s v="R"/>
    <s v="Inteconectado"/>
    <s v="PR0033"/>
    <s v="BT5B-R"/>
    <s v="De 30 a 100kWh"/>
    <n v="160"/>
    <n v="9492"/>
    <n v="5373.14"/>
    <n v="-2939.2"/>
  </r>
  <r>
    <x v="0"/>
    <x v="0"/>
    <s v="ELSE"/>
    <x v="14"/>
    <x v="277"/>
    <s v="SER AISLADO IBERIA"/>
    <s v="SER"/>
    <s v="R"/>
    <s v="Inteconectado"/>
    <s v="PR0033"/>
    <s v="BT5B-R"/>
    <s v="Mayor a 100kWh"/>
    <n v="56"/>
    <n v="10649"/>
    <n v="8699.32"/>
    <n v="0"/>
  </r>
  <r>
    <x v="0"/>
    <x v="0"/>
    <s v="ELSE"/>
    <x v="14"/>
    <x v="278"/>
    <s v="SER CACHIMAYO ABANCAY - ANDAHUAYLAS"/>
    <s v="SER"/>
    <s v="R"/>
    <s v="Inteconectado"/>
    <s v="PR0035"/>
    <s v="BT5B-R"/>
    <s v="De 0 a 30 kWh "/>
    <n v="8135"/>
    <n v="50199"/>
    <n v="55933.94"/>
    <n v="-23828.29"/>
  </r>
  <r>
    <x v="0"/>
    <x v="0"/>
    <s v="ELSE"/>
    <x v="14"/>
    <x v="278"/>
    <s v="SER CACHIMAYO ABANCAY - ANDAHUAYLAS"/>
    <s v="SER"/>
    <s v="R"/>
    <s v="Inteconectado"/>
    <s v="PR0035"/>
    <s v="BT5B-R"/>
    <s v="De 30 a 100kWh"/>
    <n v="458"/>
    <n v="20852"/>
    <n v="11771.42"/>
    <n v="-6521.92"/>
  </r>
  <r>
    <x v="0"/>
    <x v="0"/>
    <s v="ELSE"/>
    <x v="14"/>
    <x v="278"/>
    <s v="SER CACHIMAYO ABANCAY - ANDAHUAYLAS"/>
    <s v="SER"/>
    <s v="R"/>
    <s v="Inteconectado"/>
    <s v="PR0035"/>
    <s v="BT5B-R"/>
    <s v="Mayor a 100kWh"/>
    <n v="26"/>
    <n v="4408"/>
    <n v="3598.82"/>
    <n v="91.13"/>
  </r>
  <r>
    <x v="0"/>
    <x v="0"/>
    <s v="ELSE"/>
    <x v="14"/>
    <x v="279"/>
    <s v="SER QUENCORO VALLE SAGRADO 2"/>
    <s v="SER"/>
    <s v="R"/>
    <s v="Inteconectado"/>
    <s v="PR0041"/>
    <s v="BT5B-R"/>
    <s v="De 0 a 30 kWh "/>
    <n v="1526"/>
    <n v="7129"/>
    <n v="9825.8799999999992"/>
    <n v="-3385.02"/>
  </r>
  <r>
    <x v="0"/>
    <x v="0"/>
    <s v="ELSE"/>
    <x v="14"/>
    <x v="279"/>
    <s v="SER QUENCORO VALLE SAGRADO 2"/>
    <s v="SER"/>
    <s v="R"/>
    <s v="Inteconectado"/>
    <s v="PR0041"/>
    <s v="BT5B-R"/>
    <s v="De 30 a 100kWh"/>
    <n v="18"/>
    <n v="732"/>
    <n v="395.85"/>
    <n v="-256.64999999999998"/>
  </r>
  <r>
    <x v="0"/>
    <x v="0"/>
    <s v="ELSE"/>
    <x v="14"/>
    <x v="280"/>
    <s v="SER TINTAYA YAURI"/>
    <s v="SER"/>
    <s v="R"/>
    <s v="Inteconectado"/>
    <s v="PR0038"/>
    <s v="BT5B-R"/>
    <s v="De 0 a 30 kWh "/>
    <n v="574"/>
    <n v="2437"/>
    <n v="3627.14"/>
    <n v="-1160.51"/>
  </r>
  <r>
    <x v="0"/>
    <x v="0"/>
    <s v="ELSE"/>
    <x v="14"/>
    <x v="280"/>
    <s v="SER TINTAYA YAURI"/>
    <s v="SER"/>
    <s v="R"/>
    <s v="Inteconectado"/>
    <s v="PR0038"/>
    <s v="BT5B-R"/>
    <s v="De 30 a 100kWh"/>
    <n v="10"/>
    <n v="442"/>
    <n v="247.35"/>
    <n v="-142.9"/>
  </r>
  <r>
    <x v="0"/>
    <x v="0"/>
    <s v="ELSE"/>
    <x v="14"/>
    <x v="280"/>
    <s v="SER TINTAYA YAURI"/>
    <s v="SER"/>
    <s v="R"/>
    <s v="Inteconectado"/>
    <s v="PR0038"/>
    <s v="BT5B-R"/>
    <s v="Mayor a 100kWh"/>
    <n v="2"/>
    <n v="204"/>
    <n v="171.17"/>
    <n v="4.34"/>
  </r>
  <r>
    <x v="0"/>
    <x v="0"/>
    <s v="ELSE"/>
    <x v="14"/>
    <x v="281"/>
    <s v="SER CACHIMAYO VALLE SAGRADO 1, 3"/>
    <s v="SER"/>
    <s v="R"/>
    <s v="Inteconectado"/>
    <s v="PR0035"/>
    <s v="BT5B-R"/>
    <s v="De 0 a 30 kWh "/>
    <n v="1916"/>
    <n v="22874"/>
    <n v="16362.01"/>
    <n v="-10816.32"/>
  </r>
  <r>
    <x v="0"/>
    <x v="0"/>
    <s v="ELSE"/>
    <x v="14"/>
    <x v="281"/>
    <s v="SER CACHIMAYO VALLE SAGRADO 1, 3"/>
    <s v="SER"/>
    <s v="R"/>
    <s v="Inteconectado"/>
    <s v="PR0035"/>
    <s v="BT5B-R"/>
    <s v="De 30 a 100kWh"/>
    <n v="196"/>
    <n v="9009"/>
    <n v="5085.8100000000004"/>
    <n v="-2781.12"/>
  </r>
  <r>
    <x v="0"/>
    <x v="0"/>
    <s v="ELSE"/>
    <x v="14"/>
    <x v="281"/>
    <s v="SER CACHIMAYO VALLE SAGRADO 1, 3"/>
    <s v="SER"/>
    <s v="R"/>
    <s v="Inteconectado"/>
    <s v="PR0035"/>
    <s v="BT5B-R"/>
    <s v="Mayor a 100kWh"/>
    <n v="26"/>
    <n v="5149"/>
    <n v="4165.28"/>
    <n v="105.44"/>
  </r>
  <r>
    <x v="0"/>
    <x v="0"/>
    <s v="ELSE"/>
    <x v="14"/>
    <x v="282"/>
    <s v="SER COMBAPATA SICUANI RURAL"/>
    <s v="SER"/>
    <s v="R"/>
    <s v="Inteconectado"/>
    <s v="PR0244"/>
    <s v="BT5B-R"/>
    <s v="De 0 a 30 kWh "/>
    <n v="8477"/>
    <n v="38674"/>
    <n v="54293.98"/>
    <n v="-18325.7"/>
  </r>
  <r>
    <x v="0"/>
    <x v="0"/>
    <s v="ELSE"/>
    <x v="14"/>
    <x v="282"/>
    <s v="SER COMBAPATA SICUANI RURAL"/>
    <s v="SER"/>
    <s v="R"/>
    <s v="Inteconectado"/>
    <s v="PR0244"/>
    <s v="BT5B-R"/>
    <s v="De 30 a 100kWh"/>
    <n v="230"/>
    <n v="10290"/>
    <n v="5764.5"/>
    <n v="-3271.54"/>
  </r>
  <r>
    <x v="0"/>
    <x v="0"/>
    <s v="ELSE"/>
    <x v="14"/>
    <x v="282"/>
    <s v="SER COMBAPATA SICUANI RURAL"/>
    <s v="SER"/>
    <s v="R"/>
    <s v="Inteconectado"/>
    <s v="PR0244"/>
    <s v="BT5B-R"/>
    <s v="Mayor a 100kWh"/>
    <n v="15"/>
    <n v="3079"/>
    <n v="2491.4899999999998"/>
    <n v="63.2"/>
  </r>
  <r>
    <x v="0"/>
    <x v="0"/>
    <s v="ELSE"/>
    <x v="14"/>
    <x v="283"/>
    <s v="SER MAZUCO"/>
    <s v="SER"/>
    <s v="R"/>
    <s v="Inteconectado"/>
    <s v="PR2034"/>
    <s v="BT5B-R"/>
    <s v="De 0 a 30 kWh "/>
    <n v="247"/>
    <n v="2427"/>
    <n v="1955.76"/>
    <n v="-1143.8800000000001"/>
  </r>
  <r>
    <x v="0"/>
    <x v="0"/>
    <s v="ELSE"/>
    <x v="14"/>
    <x v="283"/>
    <s v="SER MAZUCO"/>
    <s v="SER"/>
    <s v="R"/>
    <s v="Inteconectado"/>
    <s v="PR2034"/>
    <s v="BT5B-R"/>
    <s v="De 30 a 100kWh"/>
    <n v="264"/>
    <n v="16760"/>
    <n v="10346.44"/>
    <n v="-3732.96"/>
  </r>
  <r>
    <x v="0"/>
    <x v="0"/>
    <s v="ELSE"/>
    <x v="14"/>
    <x v="283"/>
    <s v="SER MAZUCO"/>
    <s v="SER"/>
    <s v="R"/>
    <s v="Inteconectado"/>
    <s v="PR2034"/>
    <s v="BT5B-R"/>
    <s v="Mayor a 100kWh"/>
    <n v="185"/>
    <n v="42605"/>
    <n v="34191.58"/>
    <n v="867.66"/>
  </r>
  <r>
    <x v="0"/>
    <x v="0"/>
    <s v="ELSM"/>
    <x v="15"/>
    <x v="284"/>
    <s v="Chincha"/>
    <s v="2"/>
    <s v="U"/>
    <s v="Inteconectado"/>
    <s v="PL0043"/>
    <s v="BT5B-R"/>
    <s v="De 0 a 30 kWh "/>
    <n v="7543"/>
    <n v="83060.929999999993"/>
    <n v="52373.38"/>
    <n v="-9937.75"/>
  </r>
  <r>
    <x v="0"/>
    <x v="0"/>
    <s v="ELSM"/>
    <x v="15"/>
    <x v="284"/>
    <s v="Chincha"/>
    <s v="2"/>
    <s v="U"/>
    <s v="Inteconectado"/>
    <s v="PL0043"/>
    <s v="BT5B-R"/>
    <s v="De 30 a 100kWh"/>
    <n v="13491"/>
    <n v="945428.77"/>
    <n v="442785.52"/>
    <n v="-50557.41"/>
  </r>
  <r>
    <x v="0"/>
    <x v="0"/>
    <s v="ELSM"/>
    <x v="15"/>
    <x v="284"/>
    <s v="Chincha"/>
    <s v="2"/>
    <s v="U"/>
    <s v="Inteconectado"/>
    <s v="PL0043"/>
    <s v="BT5B-R"/>
    <s v="Mayor a 100kWh"/>
    <n v="14195"/>
    <n v="2727471.82"/>
    <n v="1388573.44"/>
    <n v="35670.720000000001"/>
  </r>
  <r>
    <x v="0"/>
    <x v="0"/>
    <s v="ELSM"/>
    <x v="15"/>
    <x v="285"/>
    <s v="Ica"/>
    <s v="2"/>
    <s v="U"/>
    <s v="Inteconectado"/>
    <s v="PL0044"/>
    <s v="BT5B-R"/>
    <s v="De 0 a 30 kWh "/>
    <n v="13112"/>
    <n v="147114.98000000001"/>
    <n v="98099.6"/>
    <n v="-17645.89"/>
  </r>
  <r>
    <x v="0"/>
    <x v="0"/>
    <s v="ELSM"/>
    <x v="15"/>
    <x v="285"/>
    <s v="Ica"/>
    <s v="2"/>
    <s v="U"/>
    <s v="Inteconectado"/>
    <s v="PL0044"/>
    <s v="BT5B-R"/>
    <s v="De 30 a 100kWh"/>
    <n v="23972"/>
    <n v="1628599.19"/>
    <n v="766109.85"/>
    <n v="-87880.25"/>
  </r>
  <r>
    <x v="0"/>
    <x v="0"/>
    <s v="ELSM"/>
    <x v="15"/>
    <x v="285"/>
    <s v="Ica"/>
    <s v="2"/>
    <s v="U"/>
    <s v="Inteconectado"/>
    <s v="PL0044"/>
    <s v="BT5B-R"/>
    <s v="Mayor a 100kWh"/>
    <n v="28443"/>
    <n v="5846641.0999999996"/>
    <n v="2974373.9"/>
    <n v="75787.72"/>
  </r>
  <r>
    <x v="0"/>
    <x v="0"/>
    <s v="ELSM"/>
    <x v="15"/>
    <x v="286"/>
    <s v="Pisco"/>
    <s v="2"/>
    <s v="U"/>
    <s v="Inteconectado"/>
    <s v="PL0046"/>
    <s v="BT5B-R"/>
    <s v="De 0 a 30 kWh "/>
    <n v="5658"/>
    <n v="63678.83"/>
    <n v="43302.44"/>
    <n v="-7663.88"/>
  </r>
  <r>
    <x v="0"/>
    <x v="0"/>
    <s v="ELSM"/>
    <x v="15"/>
    <x v="286"/>
    <s v="Pisco"/>
    <s v="2"/>
    <s v="U"/>
    <s v="Inteconectado"/>
    <s v="PL0046"/>
    <s v="BT5B-R"/>
    <s v="De 30 a 100kWh"/>
    <n v="10027"/>
    <n v="702369.75"/>
    <n v="328393.21999999997"/>
    <n v="-37812.370000000003"/>
  </r>
  <r>
    <x v="0"/>
    <x v="0"/>
    <s v="ELSM"/>
    <x v="15"/>
    <x v="286"/>
    <s v="Pisco"/>
    <s v="2"/>
    <s v="U"/>
    <s v="Inteconectado"/>
    <s v="PL0046"/>
    <s v="BT5B-R"/>
    <s v="Mayor a 100kWh"/>
    <n v="10694"/>
    <n v="2051875.73"/>
    <n v="1043267.98"/>
    <n v="26739.62"/>
  </r>
  <r>
    <x v="0"/>
    <x v="0"/>
    <s v="ELSM"/>
    <x v="15"/>
    <x v="287"/>
    <s v="Coracora"/>
    <s v="3"/>
    <s v="U"/>
    <s v="Inteconectado"/>
    <s v="PL0047"/>
    <s v="BT5B-R"/>
    <s v="De 0 a 30 kWh "/>
    <n v="1571"/>
    <n v="19220.330000000002"/>
    <n v="12130.1"/>
    <n v="-2419.33"/>
  </r>
  <r>
    <x v="0"/>
    <x v="0"/>
    <s v="ELSM"/>
    <x v="15"/>
    <x v="287"/>
    <s v="Coracora"/>
    <s v="3"/>
    <s v="U"/>
    <s v="Inteconectado"/>
    <s v="PL0047"/>
    <s v="BT5B-R"/>
    <s v="De 30 a 100kWh"/>
    <n v="719"/>
    <n v="37314.99"/>
    <n v="18240.57"/>
    <n v="-2702.73"/>
  </r>
  <r>
    <x v="0"/>
    <x v="0"/>
    <s v="ELSM"/>
    <x v="15"/>
    <x v="287"/>
    <s v="Coracora"/>
    <s v="3"/>
    <s v="U"/>
    <s v="Inteconectado"/>
    <s v="PL0047"/>
    <s v="BT5B-R"/>
    <s v="Mayor a 100kWh"/>
    <n v="91"/>
    <n v="16302"/>
    <n v="8701.0400000000009"/>
    <n v="220.82"/>
  </r>
  <r>
    <x v="0"/>
    <x v="0"/>
    <s v="ELSM"/>
    <x v="15"/>
    <x v="288"/>
    <s v="Pausa"/>
    <s v="4"/>
    <s v="R"/>
    <s v="Inteconectado"/>
    <s v="PL0049"/>
    <s v="BT5B-R"/>
    <s v="De 0 a 30 kWh "/>
    <n v="436"/>
    <n v="4768"/>
    <n v="2863.37"/>
    <n v="-1302.99"/>
  </r>
  <r>
    <x v="0"/>
    <x v="0"/>
    <s v="ELSM"/>
    <x v="15"/>
    <x v="288"/>
    <s v="Pausa"/>
    <s v="4"/>
    <s v="R"/>
    <s v="Inteconectado"/>
    <s v="PL0049"/>
    <s v="BT5B-R"/>
    <s v="De 30 a 100kWh"/>
    <n v="242"/>
    <n v="13310"/>
    <n v="6177.57"/>
    <n v="-1983.77"/>
  </r>
  <r>
    <x v="0"/>
    <x v="0"/>
    <s v="ELSM"/>
    <x v="15"/>
    <x v="288"/>
    <s v="Pausa"/>
    <s v="4"/>
    <s v="R"/>
    <s v="Inteconectado"/>
    <s v="PL0049"/>
    <s v="BT5B-R"/>
    <s v="Mayor a 100kWh"/>
    <n v="34"/>
    <n v="6230"/>
    <n v="3633.61"/>
    <n v="91.5"/>
  </r>
  <r>
    <x v="0"/>
    <x v="0"/>
    <s v="ELSM"/>
    <x v="15"/>
    <x v="289"/>
    <s v="Huaytará-Chocorvos"/>
    <s v="6"/>
    <s v="R"/>
    <s v="Inteconectado"/>
    <s v="PL0051"/>
    <s v="BT5B-R"/>
    <s v="De 0 a 30 kWh "/>
    <n v="3946"/>
    <n v="35025.32"/>
    <n v="25835.88"/>
    <n v="-10455.9"/>
  </r>
  <r>
    <x v="0"/>
    <x v="0"/>
    <s v="ELSM"/>
    <x v="15"/>
    <x v="289"/>
    <s v="Huaytará-Chocorvos"/>
    <s v="6"/>
    <s v="R"/>
    <s v="Inteconectado"/>
    <s v="PL0051"/>
    <s v="BT5B-R"/>
    <s v="De 30 a 100kWh"/>
    <n v="755"/>
    <n v="38505.67"/>
    <n v="19283.349999999999"/>
    <n v="-6770.22"/>
  </r>
  <r>
    <x v="0"/>
    <x v="0"/>
    <s v="ELSM"/>
    <x v="15"/>
    <x v="289"/>
    <s v="Huaytará-Chocorvos"/>
    <s v="6"/>
    <s v="R"/>
    <s v="Inteconectado"/>
    <s v="PL0051"/>
    <s v="BT5B-R"/>
    <s v="Mayor a 100kWh"/>
    <n v="79"/>
    <n v="13841"/>
    <n v="8820.41"/>
    <n v="222.44"/>
  </r>
  <r>
    <x v="0"/>
    <x v="0"/>
    <s v="ELSM"/>
    <x v="15"/>
    <x v="290"/>
    <s v="Chaviña"/>
    <s v="6"/>
    <s v="R"/>
    <s v="Inteconectado"/>
    <s v="PL0053"/>
    <s v="BT5B-R"/>
    <s v="De 0 a 30 kWh "/>
    <n v="416"/>
    <n v="3983"/>
    <n v="2812.27"/>
    <n v="-1204.17"/>
  </r>
  <r>
    <x v="0"/>
    <x v="0"/>
    <s v="ELSM"/>
    <x v="15"/>
    <x v="290"/>
    <s v="Chaviña"/>
    <s v="6"/>
    <s v="R"/>
    <s v="Inteconectado"/>
    <s v="PL0053"/>
    <s v="BT5B-R"/>
    <s v="De 30 a 100kWh"/>
    <n v="63"/>
    <n v="2751"/>
    <n v="1340.07"/>
    <n v="-571.22"/>
  </r>
  <r>
    <x v="0"/>
    <x v="0"/>
    <s v="ELSM"/>
    <x v="15"/>
    <x v="291"/>
    <s v="Incuyo"/>
    <s v="6"/>
    <s v="R"/>
    <s v="Inteconectado"/>
    <s v="PL0054"/>
    <s v="BT5B-R"/>
    <s v="De 0 a 30 kWh "/>
    <n v="252"/>
    <n v="2113"/>
    <n v="1611.75"/>
    <n v="-638.86"/>
  </r>
  <r>
    <x v="0"/>
    <x v="0"/>
    <s v="ELSM"/>
    <x v="15"/>
    <x v="291"/>
    <s v="Incuyo"/>
    <s v="6"/>
    <s v="R"/>
    <s v="Inteconectado"/>
    <s v="PL0054"/>
    <s v="BT5B-R"/>
    <s v="De 30 a 100kWh"/>
    <n v="42"/>
    <n v="2007"/>
    <n v="998.43"/>
    <n v="-380.85"/>
  </r>
  <r>
    <x v="0"/>
    <x v="0"/>
    <s v="ELSM"/>
    <x v="15"/>
    <x v="291"/>
    <s v="Incuyo"/>
    <s v="6"/>
    <s v="R"/>
    <s v="Inteconectado"/>
    <s v="PL0054"/>
    <s v="BT5B-R"/>
    <s v="Mayor a 100kWh"/>
    <n v="2"/>
    <n v="618"/>
    <n v="392.6"/>
    <n v="9.9"/>
  </r>
  <r>
    <x v="0"/>
    <x v="0"/>
    <s v="ELSM"/>
    <x v="15"/>
    <x v="292"/>
    <s v="Tambo Quemado"/>
    <s v="6"/>
    <s v="R"/>
    <s v="Inteconectado"/>
    <s v="PL0056"/>
    <s v="BT5B-R"/>
    <s v="De 0 a 30 kWh "/>
    <n v="93"/>
    <n v="839.67"/>
    <n v="612.87"/>
    <n v="-253.59"/>
  </r>
  <r>
    <x v="0"/>
    <x v="0"/>
    <s v="ELSM"/>
    <x v="15"/>
    <x v="292"/>
    <s v="Tambo Quemado"/>
    <s v="6"/>
    <s v="R"/>
    <s v="Inteconectado"/>
    <s v="PL0056"/>
    <s v="BT5B-R"/>
    <s v="De 30 a 100kWh"/>
    <n v="6"/>
    <n v="245"/>
    <n v="117.06"/>
    <n v="-54.4"/>
  </r>
  <r>
    <x v="0"/>
    <x v="0"/>
    <s v="ELSM"/>
    <x v="15"/>
    <x v="292"/>
    <s v="Tambo Quemado"/>
    <s v="6"/>
    <s v="R"/>
    <s v="Inteconectado"/>
    <s v="PL0056"/>
    <s v="BT5B-R"/>
    <s v="Mayor a 100kWh"/>
    <n v="1"/>
    <n v="180"/>
    <n v="115.5"/>
    <n v="2.91"/>
  </r>
  <r>
    <x v="0"/>
    <x v="0"/>
    <s v="ELSM"/>
    <x v="15"/>
    <x v="293"/>
    <s v="Palpa Rural"/>
    <s v="5"/>
    <s v="R"/>
    <s v="Inteconectado"/>
    <s v="PL0246"/>
    <s v="BT5B-R"/>
    <s v="De 0 a 30 kWh "/>
    <n v="3689"/>
    <n v="31906.43"/>
    <n v="27236.86"/>
    <n v="-9697.58"/>
  </r>
  <r>
    <x v="0"/>
    <x v="0"/>
    <s v="ELSM"/>
    <x v="15"/>
    <x v="293"/>
    <s v="Palpa Rural"/>
    <s v="5"/>
    <s v="R"/>
    <s v="Inteconectado"/>
    <s v="PL0246"/>
    <s v="BT5B-R"/>
    <s v="De 30 a 100kWh"/>
    <n v="1474"/>
    <n v="90360.71"/>
    <n v="51625.5"/>
    <n v="-13959.58"/>
  </r>
  <r>
    <x v="0"/>
    <x v="0"/>
    <s v="ELSM"/>
    <x v="15"/>
    <x v="293"/>
    <s v="Palpa Rural"/>
    <s v="5"/>
    <s v="R"/>
    <s v="Inteconectado"/>
    <s v="PL0246"/>
    <s v="BT5B-R"/>
    <s v="Mayor a 100kWh"/>
    <n v="417"/>
    <n v="67511.66"/>
    <n v="45056.32"/>
    <n v="1171.1199999999999"/>
  </r>
  <r>
    <x v="0"/>
    <x v="0"/>
    <s v="ELSM"/>
    <x v="15"/>
    <x v="294"/>
    <s v="Puquio Rural"/>
    <s v="6"/>
    <s v="R"/>
    <s v="Inteconectado"/>
    <s v="PL0247"/>
    <s v="BT5B-R"/>
    <s v="De 0 a 30 kWh "/>
    <n v="4322"/>
    <n v="34872"/>
    <n v="28391.84"/>
    <n v="-10569.99"/>
  </r>
  <r>
    <x v="0"/>
    <x v="0"/>
    <s v="ELSM"/>
    <x v="15"/>
    <x v="294"/>
    <s v="Puquio Rural"/>
    <s v="6"/>
    <s v="R"/>
    <s v="Inteconectado"/>
    <s v="PL0247"/>
    <s v="BT5B-R"/>
    <s v="De 30 a 100kWh"/>
    <n v="398"/>
    <n v="17957"/>
    <n v="8828.57"/>
    <n v="-3609.24"/>
  </r>
  <r>
    <x v="0"/>
    <x v="0"/>
    <s v="ELSM"/>
    <x v="15"/>
    <x v="294"/>
    <s v="Puquio Rural"/>
    <s v="6"/>
    <s v="R"/>
    <s v="Inteconectado"/>
    <s v="PL0247"/>
    <s v="BT5B-R"/>
    <s v="Mayor a 100kWh"/>
    <n v="34"/>
    <n v="5262"/>
    <n v="3407.63"/>
    <n v="85.98"/>
  </r>
  <r>
    <x v="0"/>
    <x v="0"/>
    <s v="ELSM"/>
    <x v="15"/>
    <x v="295"/>
    <s v="Chincha Baja Densidad"/>
    <s v="3"/>
    <s v="U"/>
    <s v="Inteconectado"/>
    <s v="PL1043"/>
    <s v="BT5B-R"/>
    <s v="De 0 a 30 kWh "/>
    <n v="1360"/>
    <n v="14287.67"/>
    <n v="10328"/>
    <n v="-1818.64"/>
  </r>
  <r>
    <x v="0"/>
    <x v="0"/>
    <s v="ELSM"/>
    <x v="15"/>
    <x v="295"/>
    <s v="Chincha Baja Densidad"/>
    <s v="3"/>
    <s v="U"/>
    <s v="Inteconectado"/>
    <s v="PL1043"/>
    <s v="BT5B-R"/>
    <s v="De 30 a 100kWh"/>
    <n v="2875"/>
    <n v="203836.33"/>
    <n v="100445.81"/>
    <n v="-11225.09"/>
  </r>
  <r>
    <x v="0"/>
    <x v="0"/>
    <s v="ELSM"/>
    <x v="15"/>
    <x v="295"/>
    <s v="Chincha Baja Densidad"/>
    <s v="3"/>
    <s v="U"/>
    <s v="Inteconectado"/>
    <s v="PL1043"/>
    <s v="BT5B-R"/>
    <s v="Mayor a 100kWh"/>
    <n v="2847"/>
    <n v="512022.56"/>
    <n v="273760.40000000002"/>
    <n v="7050.84"/>
  </r>
  <r>
    <x v="0"/>
    <x v="0"/>
    <s v="ELSM"/>
    <x v="15"/>
    <x v="296"/>
    <s v="Nasca"/>
    <s v="2"/>
    <s v="U"/>
    <s v="Inteconectado"/>
    <s v="PL1045"/>
    <s v="BT5B-R"/>
    <s v="De 0 a 30 kWh "/>
    <n v="2665"/>
    <n v="28266.43"/>
    <n v="37553.81"/>
    <n v="-3992.27"/>
  </r>
  <r>
    <x v="0"/>
    <x v="0"/>
    <s v="ELSM"/>
    <x v="15"/>
    <x v="296"/>
    <s v="Nasca"/>
    <s v="2"/>
    <s v="U"/>
    <s v="Inteconectado"/>
    <s v="PL1045"/>
    <s v="BT5B-R"/>
    <s v="De 30 a 100kWh"/>
    <n v="4052"/>
    <n v="287779.46999999997"/>
    <n v="141534.26"/>
    <n v="-16388.599999999999"/>
  </r>
  <r>
    <x v="0"/>
    <x v="0"/>
    <s v="ELSM"/>
    <x v="15"/>
    <x v="296"/>
    <s v="Nasca"/>
    <s v="2"/>
    <s v="U"/>
    <s v="Inteconectado"/>
    <s v="PL1045"/>
    <s v="BT5B-R"/>
    <s v="Mayor a 100kWh"/>
    <n v="3869"/>
    <n v="768505.75"/>
    <n v="405528.98"/>
    <n v="10301.25"/>
  </r>
  <r>
    <x v="0"/>
    <x v="0"/>
    <s v="ELSM"/>
    <x v="15"/>
    <x v="297"/>
    <s v="Pisco Urbano Rural"/>
    <s v="4"/>
    <s v="R"/>
    <s v="Inteconectado"/>
    <s v="PL1046"/>
    <s v="BT5B-R"/>
    <s v="De 0 a 30 kWh "/>
    <n v="1030"/>
    <n v="12019"/>
    <n v="7184.47"/>
    <n v="-3197.04"/>
  </r>
  <r>
    <x v="0"/>
    <x v="0"/>
    <s v="ELSM"/>
    <x v="15"/>
    <x v="297"/>
    <s v="Pisco Urbano Rural"/>
    <s v="4"/>
    <s v="R"/>
    <s v="Inteconectado"/>
    <s v="PL1046"/>
    <s v="BT5B-R"/>
    <s v="De 30 a 100kWh"/>
    <n v="1641"/>
    <n v="130070.16"/>
    <n v="59138.59"/>
    <n v="-16062.08"/>
  </r>
  <r>
    <x v="0"/>
    <x v="0"/>
    <s v="ELSM"/>
    <x v="15"/>
    <x v="297"/>
    <s v="Pisco Urbano Rural"/>
    <s v="4"/>
    <s v="R"/>
    <s v="Inteconectado"/>
    <s v="PL1046"/>
    <s v="BT5B-R"/>
    <s v="Mayor a 100kWh"/>
    <n v="686"/>
    <n v="118684.53"/>
    <n v="68790.53"/>
    <n v="1804.51"/>
  </r>
  <r>
    <x v="0"/>
    <x v="0"/>
    <s v="ELSM"/>
    <x v="15"/>
    <x v="298"/>
    <s v="Santa Margarita"/>
    <s v="3"/>
    <s v="U"/>
    <s v="Inteconectado"/>
    <s v="PL1044"/>
    <s v="BT5B-R"/>
    <s v="De 0 a 30 kWh "/>
    <n v="3303"/>
    <n v="39552.17"/>
    <n v="25409.42"/>
    <n v="-5045.87"/>
  </r>
  <r>
    <x v="0"/>
    <x v="0"/>
    <s v="ELSM"/>
    <x v="15"/>
    <x v="298"/>
    <s v="Santa Margarita"/>
    <s v="3"/>
    <s v="U"/>
    <s v="Inteconectado"/>
    <s v="PL1044"/>
    <s v="BT5B-R"/>
    <s v="De 30 a 100kWh"/>
    <n v="6766"/>
    <n v="451173.83"/>
    <n v="224872.32000000001"/>
    <n v="-26175.54"/>
  </r>
  <r>
    <x v="0"/>
    <x v="0"/>
    <s v="ELSM"/>
    <x v="15"/>
    <x v="298"/>
    <s v="Santa Margarita"/>
    <s v="3"/>
    <s v="U"/>
    <s v="Inteconectado"/>
    <s v="PL1044"/>
    <s v="BT5B-R"/>
    <s v="Mayor a 100kWh"/>
    <n v="4209"/>
    <n v="715335.82"/>
    <n v="389009.46"/>
    <n v="10260.870000000001"/>
  </r>
  <r>
    <x v="0"/>
    <x v="0"/>
    <s v="ELSM"/>
    <x v="15"/>
    <x v="299"/>
    <s v="SER Nasca"/>
    <s v="4"/>
    <s v="R"/>
    <s v="Inteconectado"/>
    <s v="PL2045"/>
    <s v="BT5B-R"/>
    <s v="De 0 a 30 kWh "/>
    <n v="434"/>
    <n v="3229.73"/>
    <n v="2613.44"/>
    <n v="-881.6"/>
  </r>
  <r>
    <x v="0"/>
    <x v="0"/>
    <s v="ELSM"/>
    <x v="15"/>
    <x v="299"/>
    <s v="SER Nasca"/>
    <s v="4"/>
    <s v="R"/>
    <s v="Inteconectado"/>
    <s v="PL2045"/>
    <s v="BT5B-R"/>
    <s v="De 30 a 100kWh"/>
    <n v="391"/>
    <n v="26592.03"/>
    <n v="13341.52"/>
    <n v="-3425.58"/>
  </r>
  <r>
    <x v="0"/>
    <x v="0"/>
    <s v="ELSM"/>
    <x v="15"/>
    <x v="299"/>
    <s v="SER Nasca"/>
    <s v="4"/>
    <s v="R"/>
    <s v="Inteconectado"/>
    <s v="PL2045"/>
    <s v="BT5B-R"/>
    <s v="Mayor a 100kWh"/>
    <n v="122"/>
    <n v="24984.33"/>
    <n v="16157.51"/>
    <n v="416.74"/>
  </r>
  <r>
    <x v="0"/>
    <x v="0"/>
    <s v="ELSM"/>
    <x v="15"/>
    <x v="300"/>
    <s v="PARACAS"/>
    <s v="2"/>
    <s v="U"/>
    <s v="Inteconectado"/>
    <s v="PL2044"/>
    <s v="BT5B-R"/>
    <s v="De 0 a 30 kWh "/>
    <n v="266"/>
    <n v="2529"/>
    <n v="1857.88"/>
    <n v="-307.47000000000003"/>
  </r>
  <r>
    <x v="0"/>
    <x v="0"/>
    <s v="ELSM"/>
    <x v="15"/>
    <x v="300"/>
    <s v="PARACAS"/>
    <s v="2"/>
    <s v="U"/>
    <s v="Inteconectado"/>
    <s v="PL2044"/>
    <s v="BT5B-R"/>
    <s v="De 30 a 100kWh"/>
    <n v="421"/>
    <n v="30921"/>
    <n v="15143.88"/>
    <n v="-1713.42"/>
  </r>
  <r>
    <x v="0"/>
    <x v="0"/>
    <s v="ELSM"/>
    <x v="15"/>
    <x v="300"/>
    <s v="PARACAS"/>
    <s v="2"/>
    <s v="U"/>
    <s v="Inteconectado"/>
    <s v="PL2044"/>
    <s v="BT5B-R"/>
    <s v="Mayor a 100kWh"/>
    <n v="559"/>
    <n v="198535.76"/>
    <n v="102641.42"/>
    <n v="2642.26"/>
  </r>
  <r>
    <x v="0"/>
    <x v="0"/>
    <s v="ELSM"/>
    <x v="15"/>
    <x v="301"/>
    <s v="Tacama"/>
    <s v="3"/>
    <s v="U"/>
    <s v="Inteconectado"/>
    <s v="PL1044"/>
    <s v="BT5B-R"/>
    <s v="De 0 a 30 kWh "/>
    <n v="614"/>
    <n v="6917.68"/>
    <n v="5296.85"/>
    <n v="-921.36"/>
  </r>
  <r>
    <x v="0"/>
    <x v="0"/>
    <s v="ELSM"/>
    <x v="15"/>
    <x v="301"/>
    <s v="Tacama"/>
    <s v="3"/>
    <s v="U"/>
    <s v="Inteconectado"/>
    <s v="PL1044"/>
    <s v="BT5B-R"/>
    <s v="De 30 a 100kWh"/>
    <n v="1060"/>
    <n v="69094.960000000006"/>
    <n v="36465.339999999997"/>
    <n v="-4204.4399999999996"/>
  </r>
  <r>
    <x v="0"/>
    <x v="0"/>
    <s v="ELSM"/>
    <x v="15"/>
    <x v="301"/>
    <s v="Tacama"/>
    <s v="3"/>
    <s v="U"/>
    <s v="Inteconectado"/>
    <s v="PL1044"/>
    <s v="BT5B-R"/>
    <s v="Mayor a 100kWh"/>
    <n v="526"/>
    <n v="82741.47"/>
    <n v="45845.48"/>
    <n v="1212.02"/>
  </r>
  <r>
    <x v="0"/>
    <x v="0"/>
    <s v="ELSM"/>
    <x v="15"/>
    <x v="302"/>
    <s v="_x0009_PALPA"/>
    <s v="3"/>
    <s v="U"/>
    <s v="Inteconectado"/>
    <s v="PL0045"/>
    <s v="BT5B-R"/>
    <s v="De 0 a 30 kWh "/>
    <n v="842"/>
    <n v="9580.77"/>
    <n v="6253.07"/>
    <n v="-1205.3499999999999"/>
  </r>
  <r>
    <x v="0"/>
    <x v="0"/>
    <s v="ELSM"/>
    <x v="15"/>
    <x v="302"/>
    <s v="_x0009_PALPA"/>
    <s v="3"/>
    <s v="U"/>
    <s v="Inteconectado"/>
    <s v="PL0045"/>
    <s v="BT5B-R"/>
    <s v="De 30 a 100kWh"/>
    <n v="982"/>
    <n v="62797.89"/>
    <n v="31027.439999999999"/>
    <n v="-3738.69"/>
  </r>
  <r>
    <x v="0"/>
    <x v="0"/>
    <s v="ELSM"/>
    <x v="15"/>
    <x v="302"/>
    <s v="_x0009_PALPA"/>
    <s v="3"/>
    <s v="U"/>
    <s v="Inteconectado"/>
    <s v="PL0045"/>
    <s v="BT5B-R"/>
    <s v="Mayor a 100kWh"/>
    <n v="519"/>
    <n v="92075.53"/>
    <n v="50037.120000000003"/>
    <n v="1266.75"/>
  </r>
  <r>
    <x v="0"/>
    <x v="0"/>
    <s v="ELSM"/>
    <x v="15"/>
    <x v="303"/>
    <s v="Puquio"/>
    <s v="4"/>
    <s v="R"/>
    <s v="Inteconectado"/>
    <s v="PL4045"/>
    <s v="BT5B-R"/>
    <s v="De 0 a 30 kWh "/>
    <n v="1966"/>
    <n v="24989.54"/>
    <n v="14087.94"/>
    <n v="-6822.45"/>
  </r>
  <r>
    <x v="0"/>
    <x v="0"/>
    <s v="ELSM"/>
    <x v="15"/>
    <x v="303"/>
    <s v="Puquio"/>
    <s v="4"/>
    <s v="R"/>
    <s v="Inteconectado"/>
    <s v="PL4045"/>
    <s v="BT5B-R"/>
    <s v="De 30 a 100kWh"/>
    <n v="929"/>
    <n v="47880.07"/>
    <n v="21954.97"/>
    <n v="-7644.12"/>
  </r>
  <r>
    <x v="0"/>
    <x v="0"/>
    <s v="ELSM"/>
    <x v="15"/>
    <x v="303"/>
    <s v="Puquio"/>
    <s v="4"/>
    <s v="R"/>
    <s v="Inteconectado"/>
    <s v="PL4045"/>
    <s v="BT5B-R"/>
    <s v="Mayor a 100kWh"/>
    <n v="112"/>
    <n v="21389.99"/>
    <n v="12444.25"/>
    <n v="313.87"/>
  </r>
  <r>
    <x v="0"/>
    <x v="0"/>
    <s v="ELSM"/>
    <x v="15"/>
    <x v="304"/>
    <s v="Chincha Rural"/>
    <s v="SER"/>
    <s v="R"/>
    <s v="Inteconectado"/>
    <s v="PR0043"/>
    <s v="BT5B-R"/>
    <s v="De 0 a 30 kWh "/>
    <n v="984"/>
    <n v="10173.89"/>
    <n v="7705.88"/>
    <n v="-4389.87"/>
  </r>
  <r>
    <x v="0"/>
    <x v="0"/>
    <s v="ELSM"/>
    <x v="15"/>
    <x v="304"/>
    <s v="Chincha Rural"/>
    <s v="SER"/>
    <s v="R"/>
    <s v="Inteconectado"/>
    <s v="PR0043"/>
    <s v="BT5B-R"/>
    <s v="De 30 a 100kWh"/>
    <n v="1678"/>
    <n v="114366.89"/>
    <n v="66269.850000000006"/>
    <n v="-22346.41"/>
  </r>
  <r>
    <x v="0"/>
    <x v="0"/>
    <s v="ELSM"/>
    <x v="15"/>
    <x v="304"/>
    <s v="Chincha Rural"/>
    <s v="SER"/>
    <s v="R"/>
    <s v="Inteconectado"/>
    <s v="PR0043"/>
    <s v="BT5B-R"/>
    <s v="Mayor a 100kWh"/>
    <n v="631"/>
    <n v="106841.88"/>
    <n v="80216.03"/>
    <n v="2077.54"/>
  </r>
  <r>
    <x v="0"/>
    <x v="0"/>
    <s v="ELSM"/>
    <x v="15"/>
    <x v="305"/>
    <s v="Nasca Rural"/>
    <s v="SER"/>
    <s v="R"/>
    <s v="Inteconectado"/>
    <s v="PR0045"/>
    <s v="BT5B-R"/>
    <s v="De 0 a 30 kWh "/>
    <n v="43"/>
    <n v="385"/>
    <n v="321.60000000000002"/>
    <n v="-168.42"/>
  </r>
  <r>
    <x v="0"/>
    <x v="0"/>
    <s v="ELSM"/>
    <x v="15"/>
    <x v="305"/>
    <s v="Nasca Rural"/>
    <s v="SER"/>
    <s v="R"/>
    <s v="Inteconectado"/>
    <s v="PR0045"/>
    <s v="BT5B-R"/>
    <s v="De 30 a 100kWh"/>
    <n v="35"/>
    <n v="2011"/>
    <n v="1137.44"/>
    <n v="-458.96"/>
  </r>
  <r>
    <x v="0"/>
    <x v="0"/>
    <s v="ELSM"/>
    <x v="15"/>
    <x v="305"/>
    <s v="Nasca Rural"/>
    <s v="SER"/>
    <s v="R"/>
    <s v="Inteconectado"/>
    <s v="PR0045"/>
    <s v="BT5B-R"/>
    <s v="Mayor a 100kWh"/>
    <n v="16"/>
    <n v="2784"/>
    <n v="2098.94"/>
    <n v="54.6"/>
  </r>
  <r>
    <x v="0"/>
    <x v="0"/>
    <s v="ELTO"/>
    <x v="16"/>
    <x v="306"/>
    <s v="Tocache"/>
    <s v="4"/>
    <s v="R"/>
    <s v="Inteconectado"/>
    <s v="PL0153"/>
    <s v="BT5B-R"/>
    <s v="De 0 a 30 kWh "/>
    <n v="1534"/>
    <n v="31752"/>
    <n v="18950.28"/>
    <n v="-13335.84"/>
  </r>
  <r>
    <x v="0"/>
    <x v="0"/>
    <s v="ELTO"/>
    <x v="16"/>
    <x v="306"/>
    <s v="Tocache"/>
    <s v="4"/>
    <s v="R"/>
    <s v="Inteconectado"/>
    <s v="PL0153"/>
    <s v="BT5B-R"/>
    <s v="De 30 a 100kWh"/>
    <n v="12383"/>
    <n v="772014"/>
    <n v="537903.96"/>
    <n v="-156025.79999999999"/>
  </r>
  <r>
    <x v="0"/>
    <x v="0"/>
    <s v="ELTO"/>
    <x v="16"/>
    <x v="307"/>
    <s v="TOCACHE RURAL"/>
    <s v="SER"/>
    <s v="R"/>
    <s v="Inteconectado"/>
    <s v="PR0153"/>
    <s v="BT5B-R"/>
    <s v="De 0 a 30 kWh "/>
    <n v="2709"/>
    <n v="54949"/>
    <n v="37271.360000000001"/>
    <n v="-37734.720000000001"/>
  </r>
  <r>
    <x v="0"/>
    <x v="0"/>
    <s v="ELTO"/>
    <x v="16"/>
    <x v="307"/>
    <s v="TOCACHE RURAL"/>
    <s v="SER"/>
    <s v="R"/>
    <s v="Inteconectado"/>
    <s v="PR0153"/>
    <s v="BT5B-R"/>
    <s v="De 30 a 100kWh"/>
    <n v="1204"/>
    <n v="43533"/>
    <n v="29703.8"/>
    <n v="-24814.44"/>
  </r>
  <r>
    <x v="0"/>
    <x v="0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0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0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0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0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0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0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0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0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0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0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0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0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0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0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0"/>
    <s v="EMSE"/>
    <x v="18"/>
    <x v="313"/>
    <s v="Paramonga"/>
    <s v="3"/>
    <s v="U"/>
    <s v="Inteconectado"/>
    <s v="PL0154"/>
    <s v="BT5B-R"/>
    <s v="De 0 a 30 kWh "/>
    <n v="2289"/>
    <n v="24989"/>
    <n v="16852.14"/>
    <n v="-3309.54"/>
  </r>
  <r>
    <x v="0"/>
    <x v="0"/>
    <s v="EMSE"/>
    <x v="18"/>
    <x v="313"/>
    <s v="Paramonga"/>
    <s v="3"/>
    <s v="U"/>
    <s v="Inteconectado"/>
    <s v="PL0154"/>
    <s v="BT5B-R"/>
    <s v="De 30 a 100kWh"/>
    <n v="3005"/>
    <n v="190052"/>
    <n v="97816.79"/>
    <n v="-11944.78"/>
  </r>
  <r>
    <x v="0"/>
    <x v="0"/>
    <s v="EMSE"/>
    <x v="18"/>
    <x v="313"/>
    <s v="Paramonga"/>
    <s v="3"/>
    <s v="U"/>
    <s v="Inteconectado"/>
    <s v="PL0154"/>
    <s v="BT5B-R"/>
    <s v="Mayor a 100kWh"/>
    <n v="1474"/>
    <n v="221512"/>
    <n v="124868.22"/>
    <n v="3174.58"/>
  </r>
  <r>
    <x v="0"/>
    <x v="0"/>
    <s v="EMSU"/>
    <x v="19"/>
    <x v="314"/>
    <s v="Utcubamba"/>
    <s v="3"/>
    <s v="U"/>
    <s v="Inteconectado"/>
    <s v="PL0155"/>
    <s v="BT5B-R"/>
    <s v="De 0 a 30 kWh "/>
    <n v="4048"/>
    <n v="49558"/>
    <n v="34489.43"/>
    <n v="-7294.9"/>
  </r>
  <r>
    <x v="0"/>
    <x v="0"/>
    <s v="EMSU"/>
    <x v="19"/>
    <x v="314"/>
    <s v="Utcubamba"/>
    <s v="3"/>
    <s v="U"/>
    <s v="Inteconectado"/>
    <s v="PL0155"/>
    <s v="BT5B-R"/>
    <s v="De 30 a 100kWh"/>
    <n v="2901"/>
    <n v="171777"/>
    <n v="97413.82"/>
    <n v="-12793.41"/>
  </r>
  <r>
    <x v="0"/>
    <x v="0"/>
    <s v="EMSU"/>
    <x v="19"/>
    <x v="314"/>
    <s v="Utcubamba"/>
    <s v="3"/>
    <s v="U"/>
    <s v="Inteconectado"/>
    <s v="PL0155"/>
    <s v="BT5B-R"/>
    <s v="Mayor a 100kWh"/>
    <n v="1035"/>
    <n v="197063"/>
    <n v="122426.48"/>
    <n v="2022.1"/>
  </r>
  <r>
    <x v="0"/>
    <x v="0"/>
    <s v="EPA2"/>
    <x v="20"/>
    <x v="315"/>
    <s v="Edelsa"/>
    <s v="3"/>
    <s v="U"/>
    <s v="Inteconectado"/>
    <s v="PL0215"/>
    <s v="BT5B-R"/>
    <s v="De 0 a 30 kWh "/>
    <n v="644"/>
    <n v="9326"/>
    <n v="6514.75"/>
    <n v="-1378.46"/>
  </r>
  <r>
    <x v="0"/>
    <x v="0"/>
    <s v="EPA2"/>
    <x v="20"/>
    <x v="315"/>
    <s v="Edelsa"/>
    <s v="3"/>
    <s v="U"/>
    <s v="Inteconectado"/>
    <s v="PL0215"/>
    <s v="BT5B-R"/>
    <s v="De 30 a 100kWh"/>
    <n v="394"/>
    <n v="21656"/>
    <n v="12509.88"/>
    <n v="-1745.42"/>
  </r>
  <r>
    <x v="0"/>
    <x v="0"/>
    <s v="EPA2"/>
    <x v="20"/>
    <x v="315"/>
    <s v="Edelsa"/>
    <s v="3"/>
    <s v="U"/>
    <s v="Inteconectado"/>
    <s v="PL0215"/>
    <s v="BT5B-R"/>
    <s v="Mayor a 100kWh"/>
    <n v="91"/>
    <n v="17664"/>
    <n v="11058.11"/>
    <n v="279.33"/>
  </r>
  <r>
    <x v="0"/>
    <x v="0"/>
    <s v="EPAN"/>
    <x v="21"/>
    <x v="316"/>
    <s v="Pangoa"/>
    <s v="2"/>
    <s v="U"/>
    <s v="Inteconectado"/>
    <s v="PL0158"/>
    <s v="BT5B-R"/>
    <s v="De 0 a 30 kWh "/>
    <n v="696"/>
    <n v="8218"/>
    <n v="5848.01"/>
    <n v="-1230.99"/>
  </r>
  <r>
    <x v="0"/>
    <x v="0"/>
    <s v="EPAN"/>
    <x v="21"/>
    <x v="316"/>
    <s v="Pangoa"/>
    <s v="2"/>
    <s v="U"/>
    <s v="Inteconectado"/>
    <s v="PL0158"/>
    <s v="BT5B-R"/>
    <s v="De 30 a 100kWh"/>
    <n v="643"/>
    <n v="38980"/>
    <n v="22469.21"/>
    <n v="-2893.5"/>
  </r>
  <r>
    <x v="0"/>
    <x v="0"/>
    <s v="EPAN"/>
    <x v="21"/>
    <x v="316"/>
    <s v="Pangoa"/>
    <s v="2"/>
    <s v="U"/>
    <s v="Inteconectado"/>
    <s v="PL0158"/>
    <s v="BT5B-R"/>
    <s v="Mayor a 100kWh"/>
    <n v="473"/>
    <n v="121567"/>
    <n v="76299.69"/>
    <n v="1934.3"/>
  </r>
  <r>
    <x v="0"/>
    <x v="0"/>
    <s v="ESEM"/>
    <x v="22"/>
    <x v="317"/>
    <s v="ESEMPAT"/>
    <s v="SER"/>
    <s v="R"/>
    <s v="Inteconectado"/>
    <s v="PR4243"/>
    <s v="BT5B-R"/>
    <s v="De 0 a 30 kWh "/>
    <n v="576"/>
    <n v="8512"/>
    <n v="7986.51"/>
    <n v="-8256.41"/>
  </r>
  <r>
    <x v="0"/>
    <x v="0"/>
    <s v="ESEM"/>
    <x v="22"/>
    <x v="317"/>
    <s v="ESEMPAT"/>
    <s v="SER"/>
    <s v="R"/>
    <s v="Inteconectado"/>
    <s v="PR4243"/>
    <s v="BT5B-R"/>
    <s v="De 30 a 100kWh"/>
    <n v="532"/>
    <n v="31288"/>
    <n v="36169.97"/>
    <n v="-15479.21"/>
  </r>
  <r>
    <x v="0"/>
    <x v="0"/>
    <s v="ESEM"/>
    <x v="22"/>
    <x v="317"/>
    <s v="ESEMPAT"/>
    <s v="SER"/>
    <s v="R"/>
    <s v="Inteconectado"/>
    <s v="PR4243"/>
    <s v="BT5B-R"/>
    <s v="Mayor a 100kWh"/>
    <n v="58"/>
    <n v="7225"/>
    <n v="11898.87"/>
    <n v="301.39"/>
  </r>
  <r>
    <x v="0"/>
    <x v="0"/>
    <s v="LDS"/>
    <x v="23"/>
    <x v="318"/>
    <s v="Lima Sur"/>
    <s v="1"/>
    <s v="U"/>
    <s v="Inteconectado"/>
    <s v="PL0133"/>
    <s v="BT5B-R"/>
    <s v="De 0 a 30 kWh "/>
    <n v="96702"/>
    <n v="721841.79"/>
    <n v="430616.11"/>
    <n v="-66045.55"/>
  </r>
  <r>
    <x v="0"/>
    <x v="0"/>
    <s v="LDS"/>
    <x v="23"/>
    <x v="318"/>
    <s v="Lima Sur"/>
    <s v="1"/>
    <s v="U"/>
    <s v="Inteconectado"/>
    <s v="PL0133"/>
    <s v="BT5B-R"/>
    <s v="De 30 a 100kWh"/>
    <n v="153458"/>
    <n v="10769389.48"/>
    <n v="3943415.86"/>
    <n v="-435822.22"/>
  </r>
  <r>
    <x v="0"/>
    <x v="0"/>
    <s v="LDS"/>
    <x v="23"/>
    <x v="318"/>
    <s v="Lima Sur"/>
    <s v="1"/>
    <s v="U"/>
    <s v="Inteconectado"/>
    <s v="PL0133"/>
    <s v="BT5B-R"/>
    <s v="Mayor a 100kWh"/>
    <n v="637951"/>
    <n v="214339777.86000001"/>
    <n v="83495603.560000002"/>
    <n v="2102510.7599999998"/>
  </r>
  <r>
    <x v="0"/>
    <x v="0"/>
    <s v="SEAL"/>
    <x v="24"/>
    <x v="319"/>
    <s v="Arequipa"/>
    <s v="2"/>
    <s v="U"/>
    <s v="Inteconectado"/>
    <s v="PL0134"/>
    <s v="BT5B-R"/>
    <s v="De 0 a 30 kWh "/>
    <n v="55857"/>
    <n v="537869"/>
    <n v="341149.25"/>
    <n v="-59148.61"/>
  </r>
  <r>
    <x v="0"/>
    <x v="0"/>
    <s v="SEAL"/>
    <x v="24"/>
    <x v="319"/>
    <s v="Arequipa"/>
    <s v="2"/>
    <s v="U"/>
    <s v="Inteconectado"/>
    <s v="PL0134"/>
    <s v="BT5B-R"/>
    <s v="De 30 a 100kWh"/>
    <n v="87881"/>
    <n v="5888766"/>
    <n v="2560423.16"/>
    <n v="-290245.82"/>
  </r>
  <r>
    <x v="0"/>
    <x v="0"/>
    <s v="SEAL"/>
    <x v="24"/>
    <x v="319"/>
    <s v="Arequipa"/>
    <s v="2"/>
    <s v="U"/>
    <s v="Inteconectado"/>
    <s v="PL0134"/>
    <s v="BT5B-R"/>
    <s v="Mayor a 100kWh"/>
    <n v="118455"/>
    <n v="25130900"/>
    <n v="11708434.93"/>
    <n v="291640.63"/>
  </r>
  <r>
    <x v="0"/>
    <x v="0"/>
    <s v="SEAL"/>
    <x v="24"/>
    <x v="320"/>
    <s v="Atico"/>
    <s v="3"/>
    <s v="U"/>
    <s v="Aislado"/>
    <s v="PL0136"/>
    <s v="BT5B-R"/>
    <s v="De 0 a 30 kWh "/>
    <n v="214"/>
    <n v="2408"/>
    <n v="1224.2"/>
    <n v="-577.91999999999996"/>
  </r>
  <r>
    <x v="0"/>
    <x v="0"/>
    <s v="SEAL"/>
    <x v="24"/>
    <x v="320"/>
    <s v="Atico"/>
    <s v="3"/>
    <s v="U"/>
    <s v="Aislado"/>
    <s v="PL0136"/>
    <s v="BT5B-R"/>
    <s v="De 30 a 100kWh"/>
    <n v="410"/>
    <n v="27516"/>
    <n v="11492.66"/>
    <n v="-2952"/>
  </r>
  <r>
    <x v="0"/>
    <x v="0"/>
    <s v="SEAL"/>
    <x v="24"/>
    <x v="320"/>
    <s v="Atico"/>
    <s v="3"/>
    <s v="U"/>
    <s v="Aislado"/>
    <s v="PL0136"/>
    <s v="BT5B-R"/>
    <s v="Mayor a 100kWh"/>
    <n v="421"/>
    <n v="98970"/>
    <n v="47644.160000000003"/>
    <n v="-1123.2"/>
  </r>
  <r>
    <x v="0"/>
    <x v="0"/>
    <s v="SEAL"/>
    <x v="24"/>
    <x v="321"/>
    <s v="Camaná"/>
    <s v="3"/>
    <s v="U"/>
    <s v="Inteconectado"/>
    <s v="PL0138"/>
    <s v="BT5B-R"/>
    <s v="De 0 a 30 kWh "/>
    <n v="5061"/>
    <n v="53112"/>
    <n v="34353.74"/>
    <n v="-6352.99"/>
  </r>
  <r>
    <x v="0"/>
    <x v="0"/>
    <s v="SEAL"/>
    <x v="24"/>
    <x v="321"/>
    <s v="Camaná"/>
    <s v="3"/>
    <s v="U"/>
    <s v="Inteconectado"/>
    <s v="PL0138"/>
    <s v="BT5B-R"/>
    <s v="De 30 a 100kWh"/>
    <n v="6044"/>
    <n v="387593"/>
    <n v="182068"/>
    <n v="-21699.39"/>
  </r>
  <r>
    <x v="0"/>
    <x v="0"/>
    <s v="SEAL"/>
    <x v="24"/>
    <x v="321"/>
    <s v="Camaná"/>
    <s v="3"/>
    <s v="U"/>
    <s v="Inteconectado"/>
    <s v="PL0138"/>
    <s v="BT5B-R"/>
    <s v="Mayor a 100kWh"/>
    <n v="4629"/>
    <n v="988111"/>
    <n v="498235.9"/>
    <n v="11344.11"/>
  </r>
  <r>
    <x v="0"/>
    <x v="0"/>
    <s v="SEAL"/>
    <x v="24"/>
    <x v="322"/>
    <s v="Chuquibamba"/>
    <s v="5"/>
    <s v="R"/>
    <s v="Inteconectado"/>
    <s v="PL0141"/>
    <s v="BT5B-R"/>
    <s v="De 0 a 30 kWh "/>
    <n v="4835"/>
    <n v="41142"/>
    <n v="30233.59"/>
    <n v="-11866.57"/>
  </r>
  <r>
    <x v="0"/>
    <x v="0"/>
    <s v="SEAL"/>
    <x v="24"/>
    <x v="322"/>
    <s v="Chuquibamba"/>
    <s v="5"/>
    <s v="R"/>
    <s v="Inteconectado"/>
    <s v="PL0141"/>
    <s v="BT5B-R"/>
    <s v="De 30 a 100kWh"/>
    <n v="1224"/>
    <n v="64239"/>
    <n v="31108.61"/>
    <n v="-10587.6"/>
  </r>
  <r>
    <x v="0"/>
    <x v="0"/>
    <s v="SEAL"/>
    <x v="24"/>
    <x v="322"/>
    <s v="Chuquibamba"/>
    <s v="5"/>
    <s v="R"/>
    <s v="Inteconectado"/>
    <s v="PL0141"/>
    <s v="BT5B-R"/>
    <s v="Mayor a 100kWh"/>
    <n v="257"/>
    <n v="53260"/>
    <n v="32516.33"/>
    <n v="825.31"/>
  </r>
  <r>
    <x v="0"/>
    <x v="0"/>
    <s v="SEAL"/>
    <x v="24"/>
    <x v="323"/>
    <s v="Huanca"/>
    <s v="6"/>
    <s v="R"/>
    <s v="Inteconectado"/>
    <s v="PL0142"/>
    <s v="BT5B-R"/>
    <s v="De 0 a 30 kWh "/>
    <n v="306"/>
    <n v="3090"/>
    <n v="1830.12"/>
    <n v="-1086.4000000000001"/>
  </r>
  <r>
    <x v="0"/>
    <x v="0"/>
    <s v="SEAL"/>
    <x v="24"/>
    <x v="323"/>
    <s v="Huanca"/>
    <s v="6"/>
    <s v="R"/>
    <s v="Inteconectado"/>
    <s v="PL0142"/>
    <s v="BT5B-R"/>
    <s v="De 30 a 100kWh"/>
    <n v="56"/>
    <n v="2743"/>
    <n v="1168.1300000000001"/>
    <n v="-590.79999999999995"/>
  </r>
  <r>
    <x v="0"/>
    <x v="0"/>
    <s v="SEAL"/>
    <x v="24"/>
    <x v="323"/>
    <s v="Huanca"/>
    <s v="6"/>
    <s v="R"/>
    <s v="Inteconectado"/>
    <s v="PL0142"/>
    <s v="BT5B-R"/>
    <s v="Mayor a 100kWh"/>
    <n v="7"/>
    <n v="1205"/>
    <n v="704.89"/>
    <n v="0"/>
  </r>
  <r>
    <x v="0"/>
    <x v="0"/>
    <s v="SEAL"/>
    <x v="24"/>
    <x v="324"/>
    <s v="Ocoña"/>
    <s v="4"/>
    <s v="R"/>
    <s v="Inteconectado"/>
    <s v="PL0144"/>
    <s v="BT5B-R"/>
    <s v="De 0 a 30 kWh "/>
    <n v="1723"/>
    <n v="17565"/>
    <n v="9534.2099999999991"/>
    <n v="-5666.83"/>
  </r>
  <r>
    <x v="0"/>
    <x v="0"/>
    <s v="SEAL"/>
    <x v="24"/>
    <x v="324"/>
    <s v="Ocoña"/>
    <s v="4"/>
    <s v="R"/>
    <s v="Inteconectado"/>
    <s v="PL0144"/>
    <s v="BT5B-R"/>
    <s v="De 30 a 100kWh"/>
    <n v="1044"/>
    <n v="62145"/>
    <n v="25694.240000000002"/>
    <n v="-10105.92"/>
  </r>
  <r>
    <x v="0"/>
    <x v="0"/>
    <s v="SEAL"/>
    <x v="24"/>
    <x v="324"/>
    <s v="Ocoña"/>
    <s v="4"/>
    <s v="R"/>
    <s v="Inteconectado"/>
    <s v="PL0144"/>
    <s v="BT5B-R"/>
    <s v="Mayor a 100kWh"/>
    <n v="628"/>
    <n v="134716"/>
    <n v="71776.23"/>
    <n v="0"/>
  </r>
  <r>
    <x v="0"/>
    <x v="0"/>
    <s v="SEAL"/>
    <x v="24"/>
    <x v="325"/>
    <s v="Caravelí"/>
    <s v="4"/>
    <s v="R"/>
    <s v="Aislado"/>
    <s v="PL0145"/>
    <s v="BT5B-R"/>
    <s v="De 0 a 30 kWh "/>
    <n v="377"/>
    <n v="3652"/>
    <n v="2049.15"/>
    <n v="-1178.1400000000001"/>
  </r>
  <r>
    <x v="0"/>
    <x v="0"/>
    <s v="SEAL"/>
    <x v="24"/>
    <x v="325"/>
    <s v="Caravelí"/>
    <s v="4"/>
    <s v="R"/>
    <s v="Aislado"/>
    <s v="PL0145"/>
    <s v="BT5B-R"/>
    <s v="De 30 a 100kWh"/>
    <n v="422"/>
    <n v="26920"/>
    <n v="11315.1"/>
    <n v="-4084.96"/>
  </r>
  <r>
    <x v="0"/>
    <x v="0"/>
    <s v="SEAL"/>
    <x v="24"/>
    <x v="325"/>
    <s v="Caravelí"/>
    <s v="4"/>
    <s v="R"/>
    <s v="Aislado"/>
    <s v="PL0145"/>
    <s v="BT5B-R"/>
    <s v="Mayor a 100kWh"/>
    <n v="242"/>
    <n v="45124"/>
    <n v="24154.57"/>
    <n v="0"/>
  </r>
  <r>
    <x v="0"/>
    <x v="0"/>
    <s v="SEAL"/>
    <x v="24"/>
    <x v="326"/>
    <s v="Valle del Colca"/>
    <s v="6"/>
    <s v="R"/>
    <s v="Inteconectado"/>
    <s v="PL0146"/>
    <s v="BT5B-R"/>
    <s v="De 0 a 30 kWh "/>
    <n v="4296"/>
    <n v="43757"/>
    <n v="29325.38"/>
    <n v="-12789.45"/>
  </r>
  <r>
    <x v="0"/>
    <x v="0"/>
    <s v="SEAL"/>
    <x v="24"/>
    <x v="326"/>
    <s v="Valle del Colca"/>
    <s v="6"/>
    <s v="R"/>
    <s v="Inteconectado"/>
    <s v="PL0146"/>
    <s v="BT5B-R"/>
    <s v="De 30 a 100kWh"/>
    <n v="1121"/>
    <n v="57181"/>
    <n v="27912.720000000001"/>
    <n v="-9831.17"/>
  </r>
  <r>
    <x v="0"/>
    <x v="0"/>
    <s v="SEAL"/>
    <x v="24"/>
    <x v="326"/>
    <s v="Valle del Colca"/>
    <s v="6"/>
    <s v="R"/>
    <s v="Inteconectado"/>
    <s v="PL0146"/>
    <s v="BT5B-R"/>
    <s v="Mayor a 100kWh"/>
    <n v="239"/>
    <n v="61998"/>
    <n v="38124.33"/>
    <n v="966.39"/>
  </r>
  <r>
    <x v="0"/>
    <x v="0"/>
    <s v="SEAL"/>
    <x v="24"/>
    <x v="327"/>
    <s v="Cotahuasi"/>
    <s v="6"/>
    <s v="R"/>
    <s v="Aislado"/>
    <s v="PL0147"/>
    <s v="BT5B-R"/>
    <s v="De 0 a 30 kWh "/>
    <n v="2904"/>
    <n v="26089"/>
    <n v="16682"/>
    <n v="-9169.99"/>
  </r>
  <r>
    <x v="0"/>
    <x v="0"/>
    <s v="SEAL"/>
    <x v="24"/>
    <x v="327"/>
    <s v="Cotahuasi"/>
    <s v="6"/>
    <s v="R"/>
    <s v="Aislado"/>
    <s v="PL0147"/>
    <s v="BT5B-R"/>
    <s v="De 30 a 100kWh"/>
    <n v="503"/>
    <n v="25528"/>
    <n v="10990.63"/>
    <n v="-5306.65"/>
  </r>
  <r>
    <x v="0"/>
    <x v="0"/>
    <s v="SEAL"/>
    <x v="24"/>
    <x v="327"/>
    <s v="Cotahuasi"/>
    <s v="6"/>
    <s v="R"/>
    <s v="Aislado"/>
    <s v="PL0147"/>
    <s v="BT5B-R"/>
    <s v="Mayor a 100kWh"/>
    <n v="127"/>
    <n v="28104"/>
    <n v="16231.42"/>
    <n v="-63.27"/>
  </r>
  <r>
    <x v="0"/>
    <x v="0"/>
    <s v="SEAL"/>
    <x v="24"/>
    <x v="328"/>
    <s v="Orcopampa"/>
    <s v="3"/>
    <s v="U"/>
    <s v="Inteconectado"/>
    <s v="PL0152"/>
    <s v="BT5B-R"/>
    <s v="De 0 a 30 kWh "/>
    <n v="861"/>
    <n v="7951"/>
    <n v="5446.08"/>
    <n v="-948.6"/>
  </r>
  <r>
    <x v="0"/>
    <x v="0"/>
    <s v="SEAL"/>
    <x v="24"/>
    <x v="328"/>
    <s v="Orcopampa"/>
    <s v="3"/>
    <s v="U"/>
    <s v="Inteconectado"/>
    <s v="PL0152"/>
    <s v="BT5B-R"/>
    <s v="De 30 a 100kWh"/>
    <n v="875"/>
    <n v="53189"/>
    <n v="24895.26"/>
    <n v="-3132.5"/>
  </r>
  <r>
    <x v="0"/>
    <x v="0"/>
    <s v="SEAL"/>
    <x v="24"/>
    <x v="328"/>
    <s v="Orcopampa"/>
    <s v="3"/>
    <s v="U"/>
    <s v="Inteconectado"/>
    <s v="PL0152"/>
    <s v="BT5B-R"/>
    <s v="Mayor a 100kWh"/>
    <n v="499"/>
    <n v="110674"/>
    <n v="55733.05"/>
    <n v="1412.31"/>
  </r>
  <r>
    <x v="0"/>
    <x v="0"/>
    <s v="SEAL"/>
    <x v="24"/>
    <x v="329"/>
    <s v="Bella Unión-Chala"/>
    <s v="4"/>
    <s v="R"/>
    <s v="Inteconectado"/>
    <s v="PL0248"/>
    <s v="BT5B-R"/>
    <s v="De 0 a 30 kWh "/>
    <n v="2450"/>
    <n v="22362"/>
    <n v="14710.97"/>
    <n v="-5986.61"/>
  </r>
  <r>
    <x v="0"/>
    <x v="0"/>
    <s v="SEAL"/>
    <x v="24"/>
    <x v="329"/>
    <s v="Bella Unión-Chala"/>
    <s v="4"/>
    <s v="R"/>
    <s v="Inteconectado"/>
    <s v="PL0248"/>
    <s v="BT5B-R"/>
    <s v="De 30 a 100kWh"/>
    <n v="2332"/>
    <n v="146000"/>
    <n v="67747.91"/>
    <n v="-18725.96"/>
  </r>
  <r>
    <x v="0"/>
    <x v="0"/>
    <s v="SEAL"/>
    <x v="24"/>
    <x v="329"/>
    <s v="Bella Unión-Chala"/>
    <s v="4"/>
    <s v="R"/>
    <s v="Inteconectado"/>
    <s v="PL0248"/>
    <s v="BT5B-R"/>
    <s v="Mayor a 100kWh"/>
    <n v="1797"/>
    <n v="441489"/>
    <n v="247086.42"/>
    <n v="4271.62"/>
  </r>
  <r>
    <x v="0"/>
    <x v="0"/>
    <s v="SEAL"/>
    <x v="24"/>
    <x v="330"/>
    <s v="Islay"/>
    <s v="3"/>
    <s v="U"/>
    <s v="Inteconectado"/>
    <s v="PL0249"/>
    <s v="BT5B-R"/>
    <s v="De 0 a 30 kWh "/>
    <n v="5189"/>
    <n v="49777"/>
    <n v="33518.21"/>
    <n v="-5944.89"/>
  </r>
  <r>
    <x v="0"/>
    <x v="0"/>
    <s v="SEAL"/>
    <x v="24"/>
    <x v="330"/>
    <s v="Islay"/>
    <s v="3"/>
    <s v="U"/>
    <s v="Inteconectado"/>
    <s v="PL0249"/>
    <s v="BT5B-R"/>
    <s v="De 30 a 100kWh"/>
    <n v="6441"/>
    <n v="421453"/>
    <n v="197825.85"/>
    <n v="-23058.78"/>
  </r>
  <r>
    <x v="0"/>
    <x v="0"/>
    <s v="SEAL"/>
    <x v="24"/>
    <x v="330"/>
    <s v="Islay"/>
    <s v="3"/>
    <s v="U"/>
    <s v="Inteconectado"/>
    <s v="PL0249"/>
    <s v="BT5B-R"/>
    <s v="Mayor a 100kWh"/>
    <n v="6025"/>
    <n v="1294581"/>
    <n v="653273.17000000004"/>
    <n v="16398.099999999999"/>
  </r>
  <r>
    <x v="0"/>
    <x v="0"/>
    <s v="SEAL"/>
    <x v="24"/>
    <x v="331"/>
    <s v="Majes-Siguas"/>
    <s v="4"/>
    <s v="R"/>
    <s v="Inteconectado"/>
    <s v="PL0250"/>
    <s v="BT5B-R"/>
    <s v="De 0 a 30 kWh "/>
    <n v="3796"/>
    <n v="44078"/>
    <n v="24956.85"/>
    <n v="-11441.2"/>
  </r>
  <r>
    <x v="0"/>
    <x v="0"/>
    <s v="SEAL"/>
    <x v="24"/>
    <x v="331"/>
    <s v="Majes-Siguas"/>
    <s v="4"/>
    <s v="R"/>
    <s v="Inteconectado"/>
    <s v="PL0250"/>
    <s v="BT5B-R"/>
    <s v="De 30 a 100kWh"/>
    <n v="5174"/>
    <n v="323107"/>
    <n v="145875.57999999999"/>
    <n v="-40305.46"/>
  </r>
  <r>
    <x v="0"/>
    <x v="0"/>
    <s v="SEAL"/>
    <x v="24"/>
    <x v="331"/>
    <s v="Majes-Siguas"/>
    <s v="4"/>
    <s v="R"/>
    <s v="Inteconectado"/>
    <s v="PL0250"/>
    <s v="BT5B-R"/>
    <s v="Mayor a 100kWh"/>
    <n v="3474"/>
    <n v="892048"/>
    <n v="475886.55"/>
    <n v="456.62"/>
  </r>
  <r>
    <x v="0"/>
    <x v="0"/>
    <s v="SEAL"/>
    <x v="24"/>
    <x v="332"/>
    <s v="Repartición-La Cano"/>
    <s v="4"/>
    <s v="R"/>
    <s v="Inteconectado"/>
    <s v="PL0251"/>
    <s v="BT5B-R"/>
    <s v="De 0 a 30 kWh "/>
    <n v="3110"/>
    <n v="34616"/>
    <n v="20058.68"/>
    <n v="-8985.58"/>
  </r>
  <r>
    <x v="0"/>
    <x v="0"/>
    <s v="SEAL"/>
    <x v="24"/>
    <x v="332"/>
    <s v="Repartición-La Cano"/>
    <s v="4"/>
    <s v="R"/>
    <s v="Inteconectado"/>
    <s v="PL0251"/>
    <s v="BT5B-R"/>
    <s v="De 30 a 100kWh"/>
    <n v="3788"/>
    <n v="236968"/>
    <n v="107013.72"/>
    <n v="-29508.52"/>
  </r>
  <r>
    <x v="0"/>
    <x v="0"/>
    <s v="SEAL"/>
    <x v="24"/>
    <x v="332"/>
    <s v="Repartición-La Cano"/>
    <s v="4"/>
    <s v="R"/>
    <s v="Inteconectado"/>
    <s v="PL0251"/>
    <s v="BT5B-R"/>
    <s v="Mayor a 100kWh"/>
    <n v="1789"/>
    <n v="405078"/>
    <n v="221762.2"/>
    <n v="5117.05"/>
  </r>
  <r>
    <x v="0"/>
    <x v="0"/>
    <s v="SEAL"/>
    <x v="24"/>
    <x v="333"/>
    <s v="Valle de Majes"/>
    <s v="4"/>
    <s v="R"/>
    <s v="Inteconectado"/>
    <s v="PL0252"/>
    <s v="BT5B-R"/>
    <s v="De 0 a 30 kWh "/>
    <n v="1951"/>
    <n v="20048"/>
    <n v="12140.18"/>
    <n v="-5194.62"/>
  </r>
  <r>
    <x v="0"/>
    <x v="0"/>
    <s v="SEAL"/>
    <x v="24"/>
    <x v="333"/>
    <s v="Valle de Majes"/>
    <s v="4"/>
    <s v="R"/>
    <s v="Inteconectado"/>
    <s v="PL0252"/>
    <s v="BT5B-R"/>
    <s v="De 30 a 100kWh"/>
    <n v="2590"/>
    <n v="163424"/>
    <n v="73761.990000000005"/>
    <n v="-20129.490000000002"/>
  </r>
  <r>
    <x v="0"/>
    <x v="0"/>
    <s v="SEAL"/>
    <x v="24"/>
    <x v="333"/>
    <s v="Valle de Majes"/>
    <s v="4"/>
    <s v="R"/>
    <s v="Inteconectado"/>
    <s v="PL0252"/>
    <s v="BT5B-R"/>
    <s v="Mayor a 100kWh"/>
    <n v="1233"/>
    <n v="245366"/>
    <n v="134936.95999999999"/>
    <n v="3398.61"/>
  </r>
  <r>
    <x v="0"/>
    <x v="0"/>
    <s v="SEAL"/>
    <x v="24"/>
    <x v="334"/>
    <s v="Ser Colca"/>
    <s v="SER"/>
    <s v="R"/>
    <s v="Inteconectado"/>
    <s v="PR0146"/>
    <s v="BT5B-R"/>
    <s v="De 0 a 30 kWh "/>
    <n v="1277"/>
    <n v="8602"/>
    <n v="8698.42"/>
    <n v="-3607.41"/>
  </r>
  <r>
    <x v="0"/>
    <x v="0"/>
    <s v="SEAL"/>
    <x v="24"/>
    <x v="334"/>
    <s v="Ser Colca"/>
    <s v="SER"/>
    <s v="R"/>
    <s v="Inteconectado"/>
    <s v="PR0146"/>
    <s v="BT5B-R"/>
    <s v="De 30 a 100kWh"/>
    <n v="148"/>
    <n v="7325"/>
    <n v="3844.09"/>
    <n v="-1861.84"/>
  </r>
  <r>
    <x v="0"/>
    <x v="0"/>
    <s v="SEAL"/>
    <x v="24"/>
    <x v="334"/>
    <s v="Ser Colca"/>
    <s v="SER"/>
    <s v="R"/>
    <s v="Inteconectado"/>
    <s v="PR0146"/>
    <s v="BT5B-R"/>
    <s v="Mayor a 100kWh"/>
    <n v="30"/>
    <n v="7835"/>
    <n v="5593.03"/>
    <n v="141.81"/>
  </r>
  <r>
    <x v="0"/>
    <x v="0"/>
    <s v="SERS"/>
    <x v="25"/>
    <x v="335"/>
    <s v="Rioja"/>
    <s v="3"/>
    <s v="U"/>
    <s v="Inteconectado"/>
    <s v="PL0156"/>
    <s v="BT5B-R"/>
    <s v="De 0 a 30 kWh "/>
    <n v="2718"/>
    <n v="34723"/>
    <n v="24937.64"/>
    <n v="-6082.25"/>
  </r>
  <r>
    <x v="0"/>
    <x v="0"/>
    <s v="SERS"/>
    <x v="25"/>
    <x v="335"/>
    <s v="Rioja"/>
    <s v="3"/>
    <s v="U"/>
    <s v="Inteconectado"/>
    <s v="PL0156"/>
    <s v="BT5B-R"/>
    <s v="De 30 a 100kWh"/>
    <n v="2353"/>
    <n v="141907"/>
    <n v="86086.48"/>
    <n v="-13518.37"/>
  </r>
  <r>
    <x v="0"/>
    <x v="0"/>
    <s v="SERS"/>
    <x v="25"/>
    <x v="335"/>
    <s v="Rioja"/>
    <s v="3"/>
    <s v="U"/>
    <s v="Inteconectado"/>
    <s v="PL0156"/>
    <s v="BT5B-R"/>
    <s v="Mayor a 100kWh"/>
    <n v="875"/>
    <n v="161637"/>
    <n v="107927.35"/>
    <n v="2734.92"/>
  </r>
  <r>
    <x v="0"/>
    <x v="1"/>
    <s v="ADIL"/>
    <x v="0"/>
    <x v="0"/>
    <s v="Gracias a Dios"/>
    <s v="6"/>
    <s v="R"/>
    <s v="Aislado"/>
    <s v="PL0197"/>
    <s v="BT5B-R"/>
    <s v="De 0 a 30 kWh "/>
    <n v="205"/>
    <n v="1468"/>
    <n v="2268.5700000000002"/>
    <n v="-902.4"/>
  </r>
  <r>
    <x v="0"/>
    <x v="1"/>
    <s v="ADIL"/>
    <x v="0"/>
    <x v="0"/>
    <s v="Gracias a Dios"/>
    <s v="6"/>
    <s v="R"/>
    <s v="Aislado"/>
    <s v="PL0197"/>
    <s v="BT5B-R"/>
    <s v="De 30 a 100kWh"/>
    <n v="11"/>
    <n v="435.4"/>
    <n v="500.96"/>
    <n v="-170.37"/>
  </r>
  <r>
    <x v="0"/>
    <x v="1"/>
    <s v="ADIL"/>
    <x v="0"/>
    <x v="0"/>
    <s v="Gracias a Dios"/>
    <s v="6"/>
    <s v="R"/>
    <s v="Aislado"/>
    <s v="PL0197"/>
    <s v="BT5B-R"/>
    <s v="Mayor a 100kWh"/>
    <n v="4"/>
    <n v="670"/>
    <n v="860.98"/>
    <n v="0"/>
  </r>
  <r>
    <x v="0"/>
    <x v="1"/>
    <s v="ADIL"/>
    <x v="0"/>
    <x v="1"/>
    <s v="Asquipata"/>
    <s v="SER"/>
    <s v="R"/>
    <s v="Inteconectado"/>
    <s v="PR0198"/>
    <s v="BT5B-R"/>
    <s v="De 0 a 30 kWh "/>
    <n v="275"/>
    <n v="1194"/>
    <n v="3326.15"/>
    <n v="-1493.65"/>
  </r>
  <r>
    <x v="0"/>
    <x v="1"/>
    <s v="ADIL"/>
    <x v="0"/>
    <x v="1"/>
    <s v="Asquipata"/>
    <s v="SER"/>
    <s v="R"/>
    <s v="Inteconectado"/>
    <s v="PR0198"/>
    <s v="BT5B-R"/>
    <s v="De 30 a 100kWh"/>
    <n v="10"/>
    <n v="483"/>
    <n v="749.79"/>
    <n v="-375.6"/>
  </r>
  <r>
    <x v="0"/>
    <x v="1"/>
    <s v="ADIL"/>
    <x v="0"/>
    <x v="1"/>
    <s v="Asquipata"/>
    <s v="SER"/>
    <s v="R"/>
    <s v="Inteconectado"/>
    <s v="PR0198"/>
    <s v="BT5B-R"/>
    <s v="Mayor a 100kWh"/>
    <n v="3"/>
    <n v="353"/>
    <n v="585.54999999999995"/>
    <n v="15.23"/>
  </r>
  <r>
    <x v="0"/>
    <x v="1"/>
    <s v="ADIL"/>
    <x v="0"/>
    <x v="2"/>
    <s v="Santa Leonor"/>
    <s v="SER"/>
    <s v="R"/>
    <s v="Aislado"/>
    <s v="PR0201"/>
    <s v="BT5B-R"/>
    <s v="De 0 a 30 kWh "/>
    <n v="2915"/>
    <n v="20838"/>
    <n v="46642.12"/>
    <n v="-24683.3"/>
  </r>
  <r>
    <x v="0"/>
    <x v="1"/>
    <s v="ADIL"/>
    <x v="0"/>
    <x v="2"/>
    <s v="Santa Leonor"/>
    <s v="SER"/>
    <s v="R"/>
    <s v="Aislado"/>
    <s v="PR0201"/>
    <s v="BT5B-R"/>
    <s v="De 30 a 100kWh"/>
    <n v="368"/>
    <n v="18713"/>
    <n v="25978.14"/>
    <n v="-13046.85"/>
  </r>
  <r>
    <x v="0"/>
    <x v="1"/>
    <s v="ADIL"/>
    <x v="0"/>
    <x v="2"/>
    <s v="Santa Leonor"/>
    <s v="SER"/>
    <s v="R"/>
    <s v="Aislado"/>
    <s v="PR0201"/>
    <s v="BT5B-R"/>
    <s v="Mayor a 100kWh"/>
    <n v="46"/>
    <n v="8613"/>
    <n v="11260.69"/>
    <n v="0"/>
  </r>
  <r>
    <x v="0"/>
    <x v="1"/>
    <s v="ADIL"/>
    <x v="0"/>
    <x v="3"/>
    <s v="Hongos"/>
    <s v="SER"/>
    <s v="R"/>
    <s v="Aislado"/>
    <s v="PR0202"/>
    <s v="BT5B-R"/>
    <s v="De 0 a 30 kWh "/>
    <n v="1881"/>
    <n v="9786"/>
    <n v="24487.19"/>
    <n v="-11377.03"/>
  </r>
  <r>
    <x v="0"/>
    <x v="1"/>
    <s v="ADIL"/>
    <x v="0"/>
    <x v="3"/>
    <s v="Hongos"/>
    <s v="SER"/>
    <s v="R"/>
    <s v="Aislado"/>
    <s v="PR0202"/>
    <s v="BT5B-R"/>
    <s v="De 30 a 100kWh"/>
    <n v="103"/>
    <n v="5116"/>
    <n v="7323.82"/>
    <n v="-3341.7"/>
  </r>
  <r>
    <x v="0"/>
    <x v="1"/>
    <s v="ADIL"/>
    <x v="0"/>
    <x v="3"/>
    <s v="Hongos"/>
    <s v="SER"/>
    <s v="R"/>
    <s v="Aislado"/>
    <s v="PR0202"/>
    <s v="BT5B-R"/>
    <s v="Mayor a 100kWh"/>
    <n v="38"/>
    <n v="9370"/>
    <n v="13807.08"/>
    <n v="0"/>
  </r>
  <r>
    <x v="0"/>
    <x v="1"/>
    <s v="ADIL"/>
    <x v="0"/>
    <x v="4"/>
    <s v="Quinches"/>
    <s v="SER"/>
    <s v="R"/>
    <s v="Aislado"/>
    <s v="PR0203"/>
    <s v="BT5B-R"/>
    <s v="De 0 a 30 kWh "/>
    <n v="2241"/>
    <n v="11363"/>
    <n v="28736.37"/>
    <n v="-13306.11"/>
  </r>
  <r>
    <x v="0"/>
    <x v="1"/>
    <s v="ADIL"/>
    <x v="0"/>
    <x v="4"/>
    <s v="Quinches"/>
    <s v="SER"/>
    <s v="R"/>
    <s v="Aislado"/>
    <s v="PR0203"/>
    <s v="BT5B-R"/>
    <s v="De 30 a 100kWh"/>
    <n v="217"/>
    <n v="10593"/>
    <n v="14808.73"/>
    <n v="-7501.05"/>
  </r>
  <r>
    <x v="0"/>
    <x v="1"/>
    <s v="ADIL"/>
    <x v="0"/>
    <x v="4"/>
    <s v="Quinches"/>
    <s v="SER"/>
    <s v="R"/>
    <s v="Aislado"/>
    <s v="PR0203"/>
    <s v="BT5B-R"/>
    <s v="Mayor a 100kWh"/>
    <n v="41"/>
    <n v="9438"/>
    <n v="12054.51"/>
    <n v="0"/>
  </r>
  <r>
    <x v="0"/>
    <x v="1"/>
    <s v="ADIL"/>
    <x v="0"/>
    <x v="5"/>
    <s v="Canta"/>
    <s v="SER"/>
    <s v="R"/>
    <s v="Aislado"/>
    <s v="PR0204"/>
    <s v="BT5B-R"/>
    <s v="De 0 a 30 kWh "/>
    <n v="1644"/>
    <n v="6767"/>
    <n v="18682.61"/>
    <n v="-8018.31"/>
  </r>
  <r>
    <x v="0"/>
    <x v="1"/>
    <s v="ADIL"/>
    <x v="0"/>
    <x v="5"/>
    <s v="Canta"/>
    <s v="SER"/>
    <s v="R"/>
    <s v="Aislado"/>
    <s v="PR0204"/>
    <s v="BT5B-R"/>
    <s v="De 30 a 100kWh"/>
    <n v="100"/>
    <n v="4808"/>
    <n v="6724.73"/>
    <n v="-3555"/>
  </r>
  <r>
    <x v="0"/>
    <x v="1"/>
    <s v="ADIL"/>
    <x v="0"/>
    <x v="5"/>
    <s v="Canta"/>
    <s v="SER"/>
    <s v="R"/>
    <s v="Aislado"/>
    <s v="PR0204"/>
    <s v="BT5B-R"/>
    <s v="Mayor a 100kWh"/>
    <n v="21"/>
    <n v="5416"/>
    <n v="6579.12"/>
    <n v="0"/>
  </r>
  <r>
    <x v="0"/>
    <x v="1"/>
    <s v="ADIL"/>
    <x v="0"/>
    <x v="6"/>
    <s v="Cajatambo"/>
    <s v="SER"/>
    <s v="R"/>
    <s v="Aislado"/>
    <s v="PR0205"/>
    <s v="BT5B-R"/>
    <s v="De 0 a 30 kWh "/>
    <n v="3778"/>
    <n v="25375"/>
    <n v="57917.58"/>
    <n v="-29998.18"/>
  </r>
  <r>
    <x v="0"/>
    <x v="1"/>
    <s v="ADIL"/>
    <x v="0"/>
    <x v="6"/>
    <s v="Cajatambo"/>
    <s v="SER"/>
    <s v="R"/>
    <s v="Aislado"/>
    <s v="PR0205"/>
    <s v="BT5B-R"/>
    <s v="De 30 a 100kWh"/>
    <n v="413"/>
    <n v="20987"/>
    <n v="29017.37"/>
    <n v="-14611.05"/>
  </r>
  <r>
    <x v="0"/>
    <x v="1"/>
    <s v="ADIL"/>
    <x v="0"/>
    <x v="6"/>
    <s v="Cajatambo"/>
    <s v="SER"/>
    <s v="R"/>
    <s v="Aislado"/>
    <s v="PR0205"/>
    <s v="BT5B-R"/>
    <s v="Mayor a 100kWh"/>
    <n v="66"/>
    <n v="19365"/>
    <n v="24662.38"/>
    <n v="0"/>
  </r>
  <r>
    <x v="0"/>
    <x v="1"/>
    <s v="ADIL"/>
    <x v="0"/>
    <x v="7"/>
    <s v="Huarochiri"/>
    <s v="SER"/>
    <s v="R"/>
    <s v="Inteconectado"/>
    <s v="PR0206"/>
    <s v="BT5B-R"/>
    <s v="De 0 a 30 kWh "/>
    <n v="5548"/>
    <n v="31664"/>
    <n v="78846.240000000005"/>
    <n v="-39263.360000000001"/>
  </r>
  <r>
    <x v="0"/>
    <x v="1"/>
    <s v="ADIL"/>
    <x v="0"/>
    <x v="7"/>
    <s v="Huarochiri"/>
    <s v="SER"/>
    <s v="R"/>
    <s v="Inteconectado"/>
    <s v="PR0206"/>
    <s v="BT5B-R"/>
    <s v="De 30 a 100kWh"/>
    <n v="665"/>
    <n v="35595"/>
    <n v="49814.42"/>
    <n v="-24738"/>
  </r>
  <r>
    <x v="0"/>
    <x v="1"/>
    <s v="ADIL"/>
    <x v="0"/>
    <x v="7"/>
    <s v="Huarochiri"/>
    <s v="SER"/>
    <s v="R"/>
    <s v="Inteconectado"/>
    <s v="PR0206"/>
    <s v="BT5B-R"/>
    <s v="Mayor a 100kWh"/>
    <n v="117"/>
    <n v="28575"/>
    <n v="37748.54"/>
    <n v="981.41"/>
  </r>
  <r>
    <x v="0"/>
    <x v="1"/>
    <s v="ADIL"/>
    <x v="0"/>
    <x v="8"/>
    <s v="Quicacha"/>
    <s v="SER"/>
    <s v="R"/>
    <s v="Aislado"/>
    <s v="PR0209"/>
    <s v="BT5B-R"/>
    <s v="De 0 a 30 kWh "/>
    <n v="331"/>
    <n v="3119"/>
    <n v="6447.25"/>
    <n v="-3695.63"/>
  </r>
  <r>
    <x v="0"/>
    <x v="1"/>
    <s v="ADIL"/>
    <x v="0"/>
    <x v="8"/>
    <s v="Quicacha"/>
    <s v="SER"/>
    <s v="R"/>
    <s v="Aislado"/>
    <s v="PR0209"/>
    <s v="BT5B-R"/>
    <s v="De 30 a 100kWh"/>
    <n v="145"/>
    <n v="7935"/>
    <n v="10291.68"/>
    <n v="-5119.2"/>
  </r>
  <r>
    <x v="0"/>
    <x v="1"/>
    <s v="ADIL"/>
    <x v="0"/>
    <x v="8"/>
    <s v="Quicacha"/>
    <s v="SER"/>
    <s v="R"/>
    <s v="Aislado"/>
    <s v="PR0209"/>
    <s v="BT5B-R"/>
    <s v="Mayor a 100kWh"/>
    <n v="12"/>
    <n v="2310"/>
    <n v="2342.17"/>
    <n v="60.88"/>
  </r>
  <r>
    <x v="0"/>
    <x v="1"/>
    <s v="ADIL"/>
    <x v="0"/>
    <x v="9"/>
    <s v="Marcabamba"/>
    <s v="SER"/>
    <s v="R"/>
    <s v="Inteconectado"/>
    <s v="PR0210"/>
    <s v="BT5B-R"/>
    <s v="De 0 a 30 kWh "/>
    <n v="714"/>
    <n v="6373"/>
    <n v="13917.3"/>
    <n v="-7849.34"/>
  </r>
  <r>
    <x v="0"/>
    <x v="1"/>
    <s v="ADIL"/>
    <x v="0"/>
    <x v="9"/>
    <s v="Marcabamba"/>
    <s v="SER"/>
    <s v="R"/>
    <s v="Inteconectado"/>
    <s v="PR0210"/>
    <s v="BT5B-R"/>
    <s v="De 30 a 100kWh"/>
    <n v="152"/>
    <n v="7246"/>
    <n v="10540.94"/>
    <n v="-5328.39"/>
  </r>
  <r>
    <x v="0"/>
    <x v="1"/>
    <s v="ADIL"/>
    <x v="0"/>
    <x v="9"/>
    <s v="Marcabamba"/>
    <s v="SER"/>
    <s v="R"/>
    <s v="Inteconectado"/>
    <s v="PR0210"/>
    <s v="BT5B-R"/>
    <s v="Mayor a 100kWh"/>
    <n v="9"/>
    <n v="1918"/>
    <n v="2305.33"/>
    <n v="59.93"/>
  </r>
  <r>
    <x v="0"/>
    <x v="1"/>
    <s v="ADIL"/>
    <x v="0"/>
    <x v="10"/>
    <s v="Humay Pampano"/>
    <s v="SER"/>
    <s v="R"/>
    <s v="Inteconectado"/>
    <s v="PR0211"/>
    <s v="BT5B-R"/>
    <s v="De 0 a 30 kWh "/>
    <n v="20"/>
    <n v="175"/>
    <n v="385.49"/>
    <n v="-189.86"/>
  </r>
  <r>
    <x v="0"/>
    <x v="1"/>
    <s v="ADIL"/>
    <x v="0"/>
    <x v="10"/>
    <s v="Humay Pampano"/>
    <s v="SER"/>
    <s v="R"/>
    <s v="Inteconectado"/>
    <s v="PR0211"/>
    <s v="BT5B-R"/>
    <s v="De 30 a 100kWh"/>
    <n v="15"/>
    <n v="873"/>
    <n v="1166.56"/>
    <n v="-565.79999999999995"/>
  </r>
  <r>
    <x v="0"/>
    <x v="1"/>
    <s v="ADIL"/>
    <x v="0"/>
    <x v="10"/>
    <s v="Humay Pampano"/>
    <s v="SER"/>
    <s v="R"/>
    <s v="Inteconectado"/>
    <s v="PR0211"/>
    <s v="BT5B-R"/>
    <s v="Mayor a 100kWh"/>
    <n v="6"/>
    <n v="2359"/>
    <n v="2504.4699999999998"/>
    <n v="65.12"/>
  </r>
  <r>
    <x v="0"/>
    <x v="1"/>
    <s v="ADIL"/>
    <x v="0"/>
    <x v="11"/>
    <s v="Pasco Rural (Huachon)"/>
    <s v="6"/>
    <s v="R"/>
    <s v="Inteconectado"/>
    <s v="PL0212"/>
    <s v="BT5B-R"/>
    <s v="De 0 a 30 kWh "/>
    <n v="630"/>
    <n v="6064"/>
    <n v="7341.49"/>
    <n v="-2457.7199999999998"/>
  </r>
  <r>
    <x v="0"/>
    <x v="1"/>
    <s v="ADIL"/>
    <x v="0"/>
    <x v="11"/>
    <s v="Pasco Rural (Huachon)"/>
    <s v="6"/>
    <s v="R"/>
    <s v="Inteconectado"/>
    <s v="PL0212"/>
    <s v="BT5B-R"/>
    <s v="De 30 a 100kWh"/>
    <n v="97"/>
    <n v="4530"/>
    <n v="3987.28"/>
    <n v="-1164.97"/>
  </r>
  <r>
    <x v="0"/>
    <x v="1"/>
    <s v="ADIL"/>
    <x v="0"/>
    <x v="11"/>
    <s v="Pasco Rural (Huachon)"/>
    <s v="6"/>
    <s v="R"/>
    <s v="Inteconectado"/>
    <s v="PL0212"/>
    <s v="BT5B-R"/>
    <s v="Mayor a 100kWh"/>
    <n v="14"/>
    <n v="3688"/>
    <n v="3882.79"/>
    <n v="97.07"/>
  </r>
  <r>
    <x v="0"/>
    <x v="1"/>
    <s v="ADIL"/>
    <x v="0"/>
    <x v="12"/>
    <s v="Yauyos"/>
    <s v="SER"/>
    <s v="R"/>
    <s v="Inteconectado"/>
    <s v="PR0213"/>
    <s v="BT5B-R"/>
    <s v="De 0 a 30 kWh "/>
    <n v="488"/>
    <n v="2836"/>
    <n v="6990.32"/>
    <n v="-3380.58"/>
  </r>
  <r>
    <x v="0"/>
    <x v="1"/>
    <s v="ADIL"/>
    <x v="0"/>
    <x v="12"/>
    <s v="Yauyos"/>
    <s v="SER"/>
    <s v="R"/>
    <s v="Inteconectado"/>
    <s v="PR0213"/>
    <s v="BT5B-R"/>
    <s v="De 30 a 100kWh"/>
    <n v="38"/>
    <n v="1816"/>
    <n v="2650.4"/>
    <n v="-1297.45"/>
  </r>
  <r>
    <x v="0"/>
    <x v="1"/>
    <s v="ADIL"/>
    <x v="0"/>
    <x v="12"/>
    <s v="Yauyos"/>
    <s v="SER"/>
    <s v="R"/>
    <s v="Inteconectado"/>
    <s v="PR0213"/>
    <s v="BT5B-R"/>
    <s v="Mayor a 100kWh"/>
    <n v="7"/>
    <n v="2150"/>
    <n v="3386.59"/>
    <n v="88.05"/>
  </r>
  <r>
    <x v="0"/>
    <x v="1"/>
    <s v="ADIL"/>
    <x v="0"/>
    <x v="13"/>
    <s v="Lunahuana"/>
    <s v="SER"/>
    <s v="R"/>
    <s v="Inteconectado"/>
    <s v="PR0214"/>
    <s v="BT5B-R"/>
    <s v="De 0 a 30 kWh "/>
    <n v="2416"/>
    <n v="16519.5"/>
    <n v="38658.959999999999"/>
    <n v="-20007.13"/>
  </r>
  <r>
    <x v="0"/>
    <x v="1"/>
    <s v="ADIL"/>
    <x v="0"/>
    <x v="13"/>
    <s v="Lunahuana"/>
    <s v="SER"/>
    <s v="R"/>
    <s v="Inteconectado"/>
    <s v="PR0214"/>
    <s v="BT5B-R"/>
    <s v="De 30 a 100kWh"/>
    <n v="454"/>
    <n v="22772"/>
    <n v="32395.42"/>
    <n v="-16081.62"/>
  </r>
  <r>
    <x v="0"/>
    <x v="1"/>
    <s v="ADIL"/>
    <x v="0"/>
    <x v="13"/>
    <s v="Lunahuana"/>
    <s v="SER"/>
    <s v="R"/>
    <s v="Inteconectado"/>
    <s v="PR0214"/>
    <s v="BT5B-R"/>
    <s v="Mayor a 100kWh"/>
    <n v="73"/>
    <n v="15977"/>
    <n v="21746.69"/>
    <n v="565.41999999999996"/>
  </r>
  <r>
    <x v="0"/>
    <x v="1"/>
    <s v="ADIL"/>
    <x v="0"/>
    <x v="14"/>
    <s v="Charape"/>
    <s v="SER"/>
    <s v="R"/>
    <s v="Aislado"/>
    <s v="PL0216"/>
    <s v="BT5B-R"/>
    <s v="De 0 a 30 kWh "/>
    <n v="327"/>
    <n v="3677"/>
    <n v="7266.44"/>
    <n v="-4283.3599999999997"/>
  </r>
  <r>
    <x v="0"/>
    <x v="1"/>
    <s v="ADIL"/>
    <x v="0"/>
    <x v="14"/>
    <s v="Charape"/>
    <s v="SER"/>
    <s v="R"/>
    <s v="Aislado"/>
    <s v="PL0216"/>
    <s v="BT5B-R"/>
    <s v="De 30 a 100kWh"/>
    <n v="96"/>
    <n v="5214"/>
    <n v="6495.68"/>
    <n v="-3377.25"/>
  </r>
  <r>
    <x v="0"/>
    <x v="1"/>
    <s v="ADIL"/>
    <x v="0"/>
    <x v="14"/>
    <s v="Charape"/>
    <s v="SER"/>
    <s v="R"/>
    <s v="Aislado"/>
    <s v="PL0216"/>
    <s v="BT5B-R"/>
    <s v="Mayor a 100kWh"/>
    <n v="9"/>
    <n v="1507"/>
    <n v="1161.27"/>
    <n v="0"/>
  </r>
  <r>
    <x v="0"/>
    <x v="1"/>
    <s v="ADIL"/>
    <x v="0"/>
    <x v="15"/>
    <s v="Coracora"/>
    <s v="SER"/>
    <s v="R"/>
    <s v="Inteconectado"/>
    <s v="PR0210"/>
    <s v="BT5B-R"/>
    <s v="De 0 a 30 kWh "/>
    <n v="5443"/>
    <n v="30743.54"/>
    <n v="77525.929999999993"/>
    <n v="-37787.99"/>
  </r>
  <r>
    <x v="0"/>
    <x v="1"/>
    <s v="ADIL"/>
    <x v="0"/>
    <x v="15"/>
    <s v="Coracora"/>
    <s v="SER"/>
    <s v="R"/>
    <s v="Inteconectado"/>
    <s v="PR0210"/>
    <s v="BT5B-R"/>
    <s v="De 30 a 100kWh"/>
    <n v="359"/>
    <n v="17365"/>
    <n v="26575.3"/>
    <n v="-12584.07"/>
  </r>
  <r>
    <x v="0"/>
    <x v="1"/>
    <s v="ADIL"/>
    <x v="0"/>
    <x v="15"/>
    <s v="Coracora"/>
    <s v="SER"/>
    <s v="R"/>
    <s v="Inteconectado"/>
    <s v="PR0210"/>
    <s v="BT5B-R"/>
    <s v="Mayor a 100kWh"/>
    <n v="78"/>
    <n v="20942"/>
    <n v="30055.21"/>
    <n v="781.43"/>
  </r>
  <r>
    <x v="0"/>
    <x v="1"/>
    <s v="ADIL"/>
    <x v="0"/>
    <x v="16"/>
    <s v="Chuquibamba"/>
    <s v="SER"/>
    <s v="R"/>
    <s v="Inteconectado"/>
    <s v="PL0265"/>
    <s v="BT5B-R"/>
    <s v="De 0 a 30 kWh "/>
    <n v="268"/>
    <n v="2137"/>
    <n v="4806.67"/>
    <n v="-1722.66"/>
  </r>
  <r>
    <x v="0"/>
    <x v="1"/>
    <s v="ADIL"/>
    <x v="0"/>
    <x v="16"/>
    <s v="Chuquibamba"/>
    <s v="SER"/>
    <s v="R"/>
    <s v="Inteconectado"/>
    <s v="PL0265"/>
    <s v="BT5B-R"/>
    <s v="De 30 a 100kWh"/>
    <n v="21"/>
    <n v="1067"/>
    <n v="1524.39"/>
    <n v="-507.78"/>
  </r>
  <r>
    <x v="0"/>
    <x v="1"/>
    <s v="ADIL"/>
    <x v="0"/>
    <x v="16"/>
    <s v="Chuquibamba"/>
    <s v="SER"/>
    <s v="R"/>
    <s v="Inteconectado"/>
    <s v="PL0265"/>
    <s v="BT5B-R"/>
    <s v="Mayor a 100kWh"/>
    <n v="5"/>
    <n v="1223"/>
    <n v="1881.49"/>
    <n v="47.03"/>
  </r>
  <r>
    <x v="0"/>
    <x v="1"/>
    <s v="ADIL"/>
    <x v="0"/>
    <x v="17"/>
    <s v="Valle Purmacana"/>
    <s v="SER"/>
    <s v="R"/>
    <s v="Inteconectado"/>
    <s v="PR0309"/>
    <s v="BT5B-R"/>
    <s v="De 0 a 30 kWh "/>
    <n v="1363"/>
    <n v="12670.34"/>
    <n v="27176.68"/>
    <n v="-15696.14"/>
  </r>
  <r>
    <x v="0"/>
    <x v="1"/>
    <s v="ADIL"/>
    <x v="0"/>
    <x v="17"/>
    <s v="Valle Purmacana"/>
    <s v="SER"/>
    <s v="R"/>
    <s v="Inteconectado"/>
    <s v="PR0309"/>
    <s v="BT5B-R"/>
    <s v="De 30 a 100kWh"/>
    <n v="699"/>
    <n v="41053"/>
    <n v="49814.11"/>
    <n v="-25900.52"/>
  </r>
  <r>
    <x v="0"/>
    <x v="1"/>
    <s v="ADIL"/>
    <x v="0"/>
    <x v="17"/>
    <s v="Valle Purmacana"/>
    <s v="SER"/>
    <s v="R"/>
    <s v="Inteconectado"/>
    <s v="PR0309"/>
    <s v="BT5B-R"/>
    <s v="Mayor a 100kWh"/>
    <n v="156"/>
    <n v="26708"/>
    <n v="17818.05"/>
    <n v="463.3"/>
  </r>
  <r>
    <x v="0"/>
    <x v="1"/>
    <s v="ADIL"/>
    <x v="0"/>
    <x v="18"/>
    <s v="Tambo Quemado"/>
    <s v="SER"/>
    <s v="R"/>
    <s v="Inteconectado"/>
    <s v="PR0210"/>
    <s v="BT5B-R"/>
    <s v="De 0 a 30 kWh "/>
    <n v="764"/>
    <n v="5163"/>
    <n v="12261.9"/>
    <n v="-6315.15"/>
  </r>
  <r>
    <x v="0"/>
    <x v="1"/>
    <s v="ADIL"/>
    <x v="0"/>
    <x v="18"/>
    <s v="Tambo Quemado"/>
    <s v="SER"/>
    <s v="R"/>
    <s v="Inteconectado"/>
    <s v="PR0210"/>
    <s v="BT5B-R"/>
    <s v="De 30 a 100kWh"/>
    <n v="125"/>
    <n v="6799"/>
    <n v="9530.65"/>
    <n v="-4270.2700000000004"/>
  </r>
  <r>
    <x v="0"/>
    <x v="1"/>
    <s v="ADIL"/>
    <x v="0"/>
    <x v="18"/>
    <s v="Tambo Quemado"/>
    <s v="SER"/>
    <s v="R"/>
    <s v="Inteconectado"/>
    <s v="PR0210"/>
    <s v="BT5B-R"/>
    <s v="Mayor a 100kWh"/>
    <n v="37"/>
    <n v="6135"/>
    <n v="6361.22"/>
    <n v="165.39"/>
  </r>
  <r>
    <x v="0"/>
    <x v="1"/>
    <s v="ADIL"/>
    <x v="0"/>
    <x v="19"/>
    <s v="Sistema Eléctrico Rural Cangallo V Etapa"/>
    <s v="SER"/>
    <s v="R"/>
    <s v="Inteconectado"/>
    <s v="PR0198"/>
    <s v="BT5B-R"/>
    <s v="De 0 a 30 kWh "/>
    <n v="274"/>
    <n v="847"/>
    <n v="2768.78"/>
    <n v="-1067.17"/>
  </r>
  <r>
    <x v="0"/>
    <x v="1"/>
    <s v="ADIL"/>
    <x v="0"/>
    <x v="19"/>
    <s v="Sistema Eléctrico Rural Cangallo V Etapa"/>
    <s v="SER"/>
    <s v="R"/>
    <s v="Inteconectado"/>
    <s v="PR0198"/>
    <s v="BT5B-R"/>
    <s v="De 30 a 100kWh"/>
    <n v="2"/>
    <n v="133"/>
    <n v="205.49"/>
    <n v="-75.58"/>
  </r>
  <r>
    <x v="0"/>
    <x v="1"/>
    <s v="ADIL"/>
    <x v="0"/>
    <x v="20"/>
    <s v="Sistema Eléctrico Rural Coracora"/>
    <s v="SER"/>
    <s v="R"/>
    <s v="Inteconectado"/>
    <s v="PR0120"/>
    <s v="BT5B-R"/>
    <s v="De 0 a 30 kWh "/>
    <n v="560"/>
    <n v="1507"/>
    <n v="5294.78"/>
    <n v="-1897.4"/>
  </r>
  <r>
    <x v="0"/>
    <x v="1"/>
    <s v="ADIL"/>
    <x v="0"/>
    <x v="20"/>
    <s v="Sistema Eléctrico Rural Coracora"/>
    <s v="SER"/>
    <s v="R"/>
    <s v="Inteconectado"/>
    <s v="PR0120"/>
    <s v="BT5B-R"/>
    <s v="De 30 a 100kWh"/>
    <n v="4"/>
    <n v="165"/>
    <n v="282.45999999999998"/>
    <n v="-151.16"/>
  </r>
  <r>
    <x v="0"/>
    <x v="1"/>
    <s v="ADIL"/>
    <x v="0"/>
    <x v="20"/>
    <s v="Sistema Eléctrico Rural Coracora"/>
    <s v="SER"/>
    <s v="R"/>
    <s v="Inteconectado"/>
    <s v="PR0120"/>
    <s v="BT5B-R"/>
    <s v="Mayor a 100kWh"/>
    <n v="4"/>
    <n v="1252"/>
    <n v="1391.51"/>
    <n v="36.17"/>
  </r>
  <r>
    <x v="0"/>
    <x v="1"/>
    <s v="ADIL"/>
    <x v="0"/>
    <x v="21"/>
    <s v="Sistema Eléctrico Rural Ayacucho Sur"/>
    <s v="SER"/>
    <s v="R"/>
    <s v="Inteconectado"/>
    <s v="PR0120"/>
    <s v="BT5B-R"/>
    <s v="De 0 a 30 kWh "/>
    <n v="759"/>
    <n v="2153"/>
    <n v="7355.74"/>
    <n v="-2669.59"/>
  </r>
  <r>
    <x v="0"/>
    <x v="1"/>
    <s v="ADIL"/>
    <x v="0"/>
    <x v="21"/>
    <s v="Sistema Eléctrico Rural Ayacucho Sur"/>
    <s v="SER"/>
    <s v="R"/>
    <s v="Inteconectado"/>
    <s v="PR0120"/>
    <s v="BT5B-R"/>
    <s v="De 30 a 100kWh"/>
    <n v="20"/>
    <n v="1063"/>
    <n v="1641.04"/>
    <n v="-680.22"/>
  </r>
  <r>
    <x v="0"/>
    <x v="1"/>
    <s v="ADIL"/>
    <x v="0"/>
    <x v="21"/>
    <s v="Sistema Eléctrico Rural Ayacucho Sur"/>
    <s v="SER"/>
    <s v="R"/>
    <s v="Inteconectado"/>
    <s v="PR0120"/>
    <s v="BT5B-R"/>
    <s v="Mayor a 100kWh"/>
    <n v="6"/>
    <n v="1574"/>
    <n v="2397.39"/>
    <n v="62.33"/>
  </r>
  <r>
    <x v="0"/>
    <x v="1"/>
    <s v="ADIL"/>
    <x v="0"/>
    <x v="22"/>
    <s v="Sistema Eléctrico Rural Canaan - Fermin Tanguis"/>
    <s v="SER"/>
    <s v="R"/>
    <s v="Inteconectado"/>
    <s v="PR0214"/>
    <s v="BT5B-R"/>
    <s v="De 0 a 30 kWh "/>
    <n v="90"/>
    <n v="815"/>
    <n v="1779.41"/>
    <n v="-1024.74"/>
  </r>
  <r>
    <x v="0"/>
    <x v="1"/>
    <s v="ADIL"/>
    <x v="0"/>
    <x v="22"/>
    <s v="Sistema Eléctrico Rural Canaan - Fermin Tanguis"/>
    <s v="SER"/>
    <s v="R"/>
    <s v="Inteconectado"/>
    <s v="PR0214"/>
    <s v="BT5B-R"/>
    <s v="De 30 a 100kWh"/>
    <n v="32"/>
    <n v="1875"/>
    <n v="2499.46"/>
    <n v="-1207.04"/>
  </r>
  <r>
    <x v="0"/>
    <x v="1"/>
    <s v="ADIL"/>
    <x v="0"/>
    <x v="22"/>
    <s v="Sistema Eléctrico Rural Canaan - Fermin Tanguis"/>
    <s v="SER"/>
    <s v="R"/>
    <s v="Inteconectado"/>
    <s v="PR0214"/>
    <s v="BT5B-R"/>
    <s v="Mayor a 100kWh"/>
    <n v="3"/>
    <n v="804"/>
    <n v="700.06"/>
    <n v="18.2"/>
  </r>
  <r>
    <x v="0"/>
    <x v="1"/>
    <s v="ADIL"/>
    <x v="0"/>
    <x v="23"/>
    <s v="SER Castro Virreyna"/>
    <s v="SER"/>
    <s v="R"/>
    <s v="Inteconectado"/>
    <s v="PR0104"/>
    <s v="BT5B-R"/>
    <s v="De 0 a 30 kWh "/>
    <n v="1337"/>
    <n v="6184"/>
    <n v="16792.2"/>
    <n v="-7719.01"/>
  </r>
  <r>
    <x v="0"/>
    <x v="1"/>
    <s v="ADIL"/>
    <x v="0"/>
    <x v="23"/>
    <s v="SER Castro Virreyna"/>
    <s v="SER"/>
    <s v="R"/>
    <s v="Inteconectado"/>
    <s v="PR0104"/>
    <s v="BT5B-R"/>
    <s v="De 30 a 100kWh"/>
    <n v="61"/>
    <n v="3143"/>
    <n v="4538.7700000000004"/>
    <n v="-2256"/>
  </r>
  <r>
    <x v="0"/>
    <x v="1"/>
    <s v="ADIL"/>
    <x v="0"/>
    <x v="23"/>
    <s v="SER Castro Virreyna"/>
    <s v="SER"/>
    <s v="R"/>
    <s v="Inteconectado"/>
    <s v="PR0104"/>
    <s v="BT5B-R"/>
    <s v="Mayor a 100kWh"/>
    <n v="10"/>
    <n v="1423"/>
    <n v="1549.01"/>
    <n v="40.270000000000003"/>
  </r>
  <r>
    <x v="0"/>
    <x v="1"/>
    <s v="ADIL"/>
    <x v="0"/>
    <x v="24"/>
    <s v="HUAURA-SAYAN 2DA ETAPA"/>
    <s v="SER"/>
    <s v="R"/>
    <s v="Inteconectado"/>
    <s v="PR0268"/>
    <s v="BT5B-R"/>
    <s v="De 0 a 30 kWh "/>
    <n v="750"/>
    <n v="7162"/>
    <n v="15254.37"/>
    <n v="-8869.41"/>
  </r>
  <r>
    <x v="0"/>
    <x v="1"/>
    <s v="ADIL"/>
    <x v="0"/>
    <x v="24"/>
    <s v="HUAURA-SAYAN 2DA ETAPA"/>
    <s v="SER"/>
    <s v="R"/>
    <s v="Inteconectado"/>
    <s v="PR0268"/>
    <s v="BT5B-R"/>
    <s v="De 30 a 100kWh"/>
    <n v="508"/>
    <n v="31091"/>
    <n v="37037.199999999997"/>
    <n v="-18872.2"/>
  </r>
  <r>
    <x v="0"/>
    <x v="1"/>
    <s v="ADIL"/>
    <x v="0"/>
    <x v="24"/>
    <s v="HUAURA-SAYAN 2DA ETAPA"/>
    <s v="SER"/>
    <s v="R"/>
    <s v="Inteconectado"/>
    <s v="PR0268"/>
    <s v="BT5B-R"/>
    <s v="Mayor a 100kWh"/>
    <n v="196"/>
    <n v="31551"/>
    <n v="21297.25"/>
    <n v="553.71"/>
  </r>
  <r>
    <x v="0"/>
    <x v="1"/>
    <s v="ADIL"/>
    <x v="0"/>
    <x v="25"/>
    <s v="PSE Yauca del Rosario - SE0269"/>
    <s v="SER"/>
    <s v="R"/>
    <s v="Inteconectado"/>
    <s v="PR0269"/>
    <s v="BT5B-R"/>
    <s v="De 0 a 30 kWh "/>
    <n v="380"/>
    <n v="2435"/>
    <n v="5882.63"/>
    <n v="-3063.05"/>
  </r>
  <r>
    <x v="0"/>
    <x v="1"/>
    <s v="ADIL"/>
    <x v="0"/>
    <x v="25"/>
    <s v="PSE Yauca del Rosario - SE0269"/>
    <s v="SER"/>
    <s v="R"/>
    <s v="Inteconectado"/>
    <s v="PR0269"/>
    <s v="BT5B-R"/>
    <s v="De 30 a 100kWh"/>
    <n v="87"/>
    <n v="4706"/>
    <n v="6565.32"/>
    <n v="-3283.38"/>
  </r>
  <r>
    <x v="0"/>
    <x v="1"/>
    <s v="ADIL"/>
    <x v="0"/>
    <x v="25"/>
    <s v="PSE Yauca del Rosario - SE0269"/>
    <s v="SER"/>
    <s v="R"/>
    <s v="Inteconectado"/>
    <s v="PR0269"/>
    <s v="BT5B-R"/>
    <s v="Mayor a 100kWh"/>
    <n v="12"/>
    <n v="1996"/>
    <n v="2256.7800000000002"/>
    <n v="58.68"/>
  </r>
  <r>
    <x v="0"/>
    <x v="1"/>
    <s v="ADIL"/>
    <x v="0"/>
    <x v="26"/>
    <s v="SER PAMPA CONCON TOPARA"/>
    <s v="SER"/>
    <s v="R"/>
    <s v="Inteconectado"/>
    <s v="PR0211"/>
    <s v="BT5B-R"/>
    <s v="De 0 a 30 kWh "/>
    <n v="1299"/>
    <n v="6393"/>
    <n v="16970.25"/>
    <n v="-8038.18"/>
  </r>
  <r>
    <x v="0"/>
    <x v="1"/>
    <s v="ADIL"/>
    <x v="0"/>
    <x v="26"/>
    <s v="SER PAMPA CONCON TOPARA"/>
    <s v="SER"/>
    <s v="R"/>
    <s v="Inteconectado"/>
    <s v="PR0211"/>
    <s v="BT5B-R"/>
    <s v="De 30 a 100kWh"/>
    <n v="248"/>
    <n v="14409"/>
    <n v="19266.439999999999"/>
    <n v="-9354.56"/>
  </r>
  <r>
    <x v="0"/>
    <x v="1"/>
    <s v="ADIL"/>
    <x v="0"/>
    <x v="26"/>
    <s v="SER PAMPA CONCON TOPARA"/>
    <s v="SER"/>
    <s v="R"/>
    <s v="Inteconectado"/>
    <s v="PR0211"/>
    <s v="BT5B-R"/>
    <s v="Mayor a 100kWh"/>
    <n v="108"/>
    <n v="20878"/>
    <n v="18331.689999999999"/>
    <n v="476.65"/>
  </r>
  <r>
    <x v="0"/>
    <x v="1"/>
    <s v="ADIL"/>
    <x v="0"/>
    <x v="27"/>
    <s v="SER DATEM DEL MARAÑON"/>
    <s v="SER"/>
    <s v="R"/>
    <s v="Aislado"/>
    <s v="PR0273"/>
    <s v="BT5B-R"/>
    <s v="De 0 a 30 kWh "/>
    <n v="239"/>
    <n v="998.58"/>
    <n v="2738.53"/>
    <n v="-1183.3499999999999"/>
  </r>
  <r>
    <x v="0"/>
    <x v="1"/>
    <s v="ADIL"/>
    <x v="0"/>
    <x v="27"/>
    <s v="SER DATEM DEL MARAÑON"/>
    <s v="SER"/>
    <s v="R"/>
    <s v="Aislado"/>
    <s v="PR0273"/>
    <s v="BT5B-R"/>
    <s v="De 30 a 100kWh"/>
    <n v="8"/>
    <n v="482.71"/>
    <n v="778.63"/>
    <n v="-284.39999999999998"/>
  </r>
  <r>
    <x v="0"/>
    <x v="1"/>
    <s v="ADIL"/>
    <x v="0"/>
    <x v="28"/>
    <s v="SER QUILMANA"/>
    <s v="SER"/>
    <s v="R"/>
    <s v="Inteconectado"/>
    <s v="PR0211"/>
    <s v="BT5B-R"/>
    <s v="De 0 a 30 kWh "/>
    <n v="203"/>
    <n v="416"/>
    <n v="1706.08"/>
    <n v="-523.08000000000004"/>
  </r>
  <r>
    <x v="0"/>
    <x v="1"/>
    <s v="ADIL"/>
    <x v="0"/>
    <x v="28"/>
    <s v="SER QUILMANA"/>
    <s v="SER"/>
    <s v="R"/>
    <s v="Inteconectado"/>
    <s v="PR0211"/>
    <s v="BT5B-R"/>
    <s v="De 30 a 100kWh"/>
    <n v="20"/>
    <n v="1002"/>
    <n v="1417.46"/>
    <n v="-754.4"/>
  </r>
  <r>
    <x v="0"/>
    <x v="1"/>
    <s v="ADIL"/>
    <x v="0"/>
    <x v="29"/>
    <s v="SER CP GUADALUPE-SANTA FE-RUQUIA VEGUETA HUAURA"/>
    <s v="SER"/>
    <s v="R"/>
    <s v="Inteconectado"/>
    <s v="PR0211"/>
    <s v="BT5B-R"/>
    <s v="De 0 a 30 kWh "/>
    <n v="151"/>
    <n v="1377"/>
    <n v="2967.37"/>
    <n v="-1705.24"/>
  </r>
  <r>
    <x v="0"/>
    <x v="1"/>
    <s v="ADIL"/>
    <x v="0"/>
    <x v="29"/>
    <s v="SER CP GUADALUPE-SANTA FE-RUQUIA VEGUETA HUAURA"/>
    <s v="SER"/>
    <s v="R"/>
    <s v="Inteconectado"/>
    <s v="PR0211"/>
    <s v="BT5B-R"/>
    <s v="De 30 a 100kWh"/>
    <n v="75"/>
    <n v="4620"/>
    <n v="5487.07"/>
    <n v="-2786.25"/>
  </r>
  <r>
    <x v="0"/>
    <x v="1"/>
    <s v="ADIL"/>
    <x v="0"/>
    <x v="29"/>
    <s v="SER CP GUADALUPE-SANTA FE-RUQUIA VEGUETA HUAURA"/>
    <s v="SER"/>
    <s v="R"/>
    <s v="Inteconectado"/>
    <s v="PR0211"/>
    <s v="BT5B-R"/>
    <s v="Mayor a 100kWh"/>
    <n v="12"/>
    <n v="1693"/>
    <n v="1140.21"/>
    <n v="29.64"/>
  </r>
  <r>
    <x v="0"/>
    <x v="1"/>
    <s v="ADIL"/>
    <x v="0"/>
    <x v="30"/>
    <s v="SER VALLE DE CARAL"/>
    <s v="SER"/>
    <s v="R"/>
    <s v="Inteconectado"/>
    <s v="PR0211"/>
    <s v="BT5B-R"/>
    <s v="De 0 a 30 kWh "/>
    <n v="212"/>
    <n v="1993"/>
    <n v="4262.6400000000003"/>
    <n v="-2468.9499999999998"/>
  </r>
  <r>
    <x v="0"/>
    <x v="1"/>
    <s v="ADIL"/>
    <x v="0"/>
    <x v="30"/>
    <s v="SER VALLE DE CARAL"/>
    <s v="SER"/>
    <s v="R"/>
    <s v="Inteconectado"/>
    <s v="PR0211"/>
    <s v="BT5B-R"/>
    <s v="De 30 a 100kWh"/>
    <n v="190"/>
    <n v="12455"/>
    <n v="14382.27"/>
    <n v="-7060.4"/>
  </r>
  <r>
    <x v="0"/>
    <x v="1"/>
    <s v="ADIL"/>
    <x v="0"/>
    <x v="30"/>
    <s v="SER VALLE DE CARAL"/>
    <s v="SER"/>
    <s v="R"/>
    <s v="Inteconectado"/>
    <s v="PR0211"/>
    <s v="BT5B-R"/>
    <s v="Mayor a 100kWh"/>
    <n v="69"/>
    <n v="12303.1"/>
    <n v="8383.66"/>
    <n v="217.98"/>
  </r>
  <r>
    <x v="0"/>
    <x v="1"/>
    <s v="ADIL"/>
    <x v="0"/>
    <x v="31"/>
    <s v="SER Acari-Chala"/>
    <s v="SER"/>
    <s v="R"/>
    <s v="Inteconectado"/>
    <s v="PR0120"/>
    <s v="BT5B-R"/>
    <s v="De 0 a 30 kWh "/>
    <n v="1821"/>
    <n v="17617"/>
    <n v="37885.99"/>
    <n v="-22192.799999999999"/>
  </r>
  <r>
    <x v="0"/>
    <x v="1"/>
    <s v="ADIL"/>
    <x v="0"/>
    <x v="31"/>
    <s v="SER Acari-Chala"/>
    <s v="SER"/>
    <s v="R"/>
    <s v="Inteconectado"/>
    <s v="PR0120"/>
    <s v="BT5B-R"/>
    <s v="De 30 a 100kWh"/>
    <n v="502"/>
    <n v="27525"/>
    <n v="37852.81"/>
    <n v="-18932.79"/>
  </r>
  <r>
    <x v="0"/>
    <x v="1"/>
    <s v="ADIL"/>
    <x v="0"/>
    <x v="31"/>
    <s v="SER Acari-Chala"/>
    <s v="SER"/>
    <s v="R"/>
    <s v="Inteconectado"/>
    <s v="PR0120"/>
    <s v="BT5B-R"/>
    <s v="Mayor a 100kWh"/>
    <n v="93"/>
    <n v="16295"/>
    <n v="14652.43"/>
    <n v="381.01"/>
  </r>
  <r>
    <x v="0"/>
    <x v="1"/>
    <s v="ADIL"/>
    <x v="0"/>
    <x v="32"/>
    <s v="SER Calango II Etapa"/>
    <s v="SER"/>
    <s v="R"/>
    <s v="Inteconectado"/>
    <s v="PR0206"/>
    <s v="BT5B-R"/>
    <s v="De 0 a 30 kWh "/>
    <n v="176"/>
    <n v="1091"/>
    <n v="2639.68"/>
    <n v="-1352.84"/>
  </r>
  <r>
    <x v="0"/>
    <x v="1"/>
    <s v="ADIL"/>
    <x v="0"/>
    <x v="32"/>
    <s v="SER Calango II Etapa"/>
    <s v="SER"/>
    <s v="R"/>
    <s v="Inteconectado"/>
    <s v="PR0206"/>
    <s v="BT5B-R"/>
    <s v="De 30 a 100kWh"/>
    <n v="63"/>
    <n v="3662"/>
    <n v="4887.6899999999996"/>
    <n v="-2343.6"/>
  </r>
  <r>
    <x v="0"/>
    <x v="1"/>
    <s v="ADIL"/>
    <x v="0"/>
    <x v="32"/>
    <s v="SER Calango II Etapa"/>
    <s v="SER"/>
    <s v="R"/>
    <s v="Inteconectado"/>
    <s v="PR0206"/>
    <s v="BT5B-R"/>
    <s v="Mayor a 100kWh"/>
    <n v="5"/>
    <n v="662"/>
    <n v="602.17999999999995"/>
    <n v="15.65"/>
  </r>
  <r>
    <x v="0"/>
    <x v="1"/>
    <s v="ADIL"/>
    <x v="0"/>
    <x v="33"/>
    <s v="SER Ihuari"/>
    <s v="SER"/>
    <s v="R"/>
    <s v="Inteconectado"/>
    <s v="PR0268"/>
    <s v="BT5B-R"/>
    <s v="De 0 a 30 kWh "/>
    <n v="758"/>
    <n v="4013"/>
    <n v="10263.24"/>
    <n v="-4969.9799999999996"/>
  </r>
  <r>
    <x v="0"/>
    <x v="1"/>
    <s v="ADIL"/>
    <x v="0"/>
    <x v="33"/>
    <s v="SER Ihuari"/>
    <s v="SER"/>
    <s v="R"/>
    <s v="Inteconectado"/>
    <s v="PR0268"/>
    <s v="BT5B-R"/>
    <s v="De 30 a 100kWh"/>
    <n v="67"/>
    <n v="3577"/>
    <n v="4551.04"/>
    <n v="-2489.0500000000002"/>
  </r>
  <r>
    <x v="0"/>
    <x v="1"/>
    <s v="ADIL"/>
    <x v="0"/>
    <x v="33"/>
    <s v="SER Ihuari"/>
    <s v="SER"/>
    <s v="R"/>
    <s v="Inteconectado"/>
    <s v="PR0268"/>
    <s v="BT5B-R"/>
    <s v="Mayor a 100kWh"/>
    <n v="19"/>
    <n v="3502"/>
    <n v="2328.9899999999998"/>
    <n v="60.54"/>
  </r>
  <r>
    <x v="0"/>
    <x v="1"/>
    <s v="CHAV"/>
    <x v="1"/>
    <x v="34"/>
    <s v="Chao"/>
    <s v="3"/>
    <s v="U"/>
    <s v="Inteconectado"/>
    <s v="PL0157"/>
    <s v="BT5B-R"/>
    <s v="De 0 a 30 kWh "/>
    <n v="2730"/>
    <n v="34068"/>
    <n v="22426.78"/>
    <n v="-4735.5"/>
  </r>
  <r>
    <x v="0"/>
    <x v="1"/>
    <s v="CHAV"/>
    <x v="1"/>
    <x v="34"/>
    <s v="Chao"/>
    <s v="3"/>
    <s v="U"/>
    <s v="Inteconectado"/>
    <s v="PL0157"/>
    <s v="BT5B-R"/>
    <s v="De 30 a 100kWh"/>
    <n v="2109"/>
    <n v="126183"/>
    <n v="67738.37"/>
    <n v="-8773.44"/>
  </r>
  <r>
    <x v="0"/>
    <x v="1"/>
    <s v="CHAV"/>
    <x v="1"/>
    <x v="34"/>
    <s v="Chao"/>
    <s v="3"/>
    <s v="U"/>
    <s v="Inteconectado"/>
    <s v="PL0157"/>
    <s v="BT5B-R"/>
    <s v="Mayor a 100kWh"/>
    <n v="750"/>
    <n v="132247"/>
    <n v="77896.740000000005"/>
    <n v="2096.7800000000002"/>
  </r>
  <r>
    <x v="0"/>
    <x v="1"/>
    <s v="CHAV"/>
    <x v="1"/>
    <x v="35"/>
    <s v="Tanguche Desarenador"/>
    <s v="3"/>
    <s v="U"/>
    <s v="Aislado"/>
    <s v="PL0260"/>
    <s v="BT5B-R"/>
    <s v="De 0 a 30 kWh "/>
    <n v="675"/>
    <n v="6801"/>
    <n v="3812.24"/>
    <n v="-1780.35"/>
  </r>
  <r>
    <x v="0"/>
    <x v="1"/>
    <s v="CHAV"/>
    <x v="1"/>
    <x v="35"/>
    <s v="Tanguche Desarenador"/>
    <s v="3"/>
    <s v="U"/>
    <s v="Aislado"/>
    <s v="PL0260"/>
    <s v="BT5B-R"/>
    <s v="De 30 a 100kWh"/>
    <n v="201"/>
    <n v="10906"/>
    <n v="4735.8999999999996"/>
    <n v="-1579.86"/>
  </r>
  <r>
    <x v="0"/>
    <x v="1"/>
    <s v="CHAV"/>
    <x v="1"/>
    <x v="35"/>
    <s v="Tanguche Desarenador"/>
    <s v="3"/>
    <s v="U"/>
    <s v="Aislado"/>
    <s v="PL0260"/>
    <s v="BT5B-R"/>
    <s v="Mayor a 100kWh"/>
    <n v="32"/>
    <n v="5443"/>
    <n v="2946.26"/>
    <n v="0"/>
  </r>
  <r>
    <x v="0"/>
    <x v="1"/>
    <s v="CHAV"/>
    <x v="1"/>
    <x v="36"/>
    <s v="SER CHAO"/>
    <s v="SER"/>
    <s v="R"/>
    <s v="Inteconectado"/>
    <s v="PR0102"/>
    <s v="BT5B-R"/>
    <s v="De 0 a 30 kWh "/>
    <n v="583"/>
    <n v="4371"/>
    <n v="4155.99"/>
    <n v="-1958.81"/>
  </r>
  <r>
    <x v="0"/>
    <x v="1"/>
    <s v="CHAV"/>
    <x v="1"/>
    <x v="36"/>
    <s v="SER CHAO"/>
    <s v="SER"/>
    <s v="R"/>
    <s v="Inteconectado"/>
    <s v="PR0102"/>
    <s v="BT5B-R"/>
    <s v="De 30 a 100kWh"/>
    <n v="118"/>
    <n v="6366"/>
    <n v="3612.93"/>
    <n v="-1585.92"/>
  </r>
  <r>
    <x v="0"/>
    <x v="1"/>
    <s v="CHAV"/>
    <x v="1"/>
    <x v="36"/>
    <s v="SER CHAO"/>
    <s v="SER"/>
    <s v="R"/>
    <s v="Inteconectado"/>
    <s v="PR0102"/>
    <s v="BT5B-R"/>
    <s v="Mayor a 100kWh"/>
    <n v="16"/>
    <n v="2224"/>
    <n v="1735.12"/>
    <n v="46.72"/>
  </r>
  <r>
    <x v="0"/>
    <x v="1"/>
    <s v="CHAV"/>
    <x v="1"/>
    <x v="37"/>
    <s v="SER TANGUCHE DESARENADOR"/>
    <s v="SER"/>
    <s v="R"/>
    <s v="Aislado"/>
    <s v="PR0103"/>
    <s v="BT5B-R"/>
    <s v="De 0 a 30 kWh "/>
    <n v="75"/>
    <n v="466"/>
    <n v="457.76"/>
    <n v="-266.77999999999997"/>
  </r>
  <r>
    <x v="0"/>
    <x v="1"/>
    <s v="CHAV"/>
    <x v="1"/>
    <x v="37"/>
    <s v="SER TANGUCHE DESARENADOR"/>
    <s v="SER"/>
    <s v="R"/>
    <s v="Aislado"/>
    <s v="PR0103"/>
    <s v="BT5B-R"/>
    <s v="Mayor a 100kWh"/>
    <n v="1"/>
    <n v="352"/>
    <n v="265.13"/>
    <n v="0"/>
  </r>
  <r>
    <x v="0"/>
    <x v="1"/>
    <s v="COEL"/>
    <x v="2"/>
    <x v="38"/>
    <s v="Villacurí"/>
    <s v="ESP"/>
    <s v="R"/>
    <s v="Inteconectado"/>
    <s v="PL0001"/>
    <s v="BT5B-R"/>
    <s v="De 0 a 30 kWh "/>
    <n v="274"/>
    <n v="3108.2"/>
    <n v="1827.15"/>
    <n v="-851.67"/>
  </r>
  <r>
    <x v="0"/>
    <x v="1"/>
    <s v="COEL"/>
    <x v="2"/>
    <x v="38"/>
    <s v="Villacurí"/>
    <s v="ESP"/>
    <s v="R"/>
    <s v="Inteconectado"/>
    <s v="PL0001"/>
    <s v="BT5B-R"/>
    <s v="De 30 a 100kWh"/>
    <n v="248"/>
    <n v="15301.7"/>
    <n v="7229.6"/>
    <n v="-2039.11"/>
  </r>
  <r>
    <x v="0"/>
    <x v="1"/>
    <s v="COEL"/>
    <x v="2"/>
    <x v="38"/>
    <s v="Villacurí"/>
    <s v="ESP"/>
    <s v="R"/>
    <s v="Inteconectado"/>
    <s v="PL0001"/>
    <s v="BT5B-R"/>
    <s v="Mayor a 100kWh"/>
    <n v="116"/>
    <n v="22819.5"/>
    <n v="13278.81"/>
    <n v="349.12"/>
  </r>
  <r>
    <x v="0"/>
    <x v="1"/>
    <s v="COEL"/>
    <x v="2"/>
    <x v="39"/>
    <s v="Andahuasi"/>
    <s v="2"/>
    <s v="U"/>
    <s v="Inteconectado"/>
    <s v="PL0002"/>
    <s v="BT5B-R"/>
    <s v="De 0 a 30 kWh "/>
    <n v="518"/>
    <n v="4718.3"/>
    <n v="3182.44"/>
    <n v="-554.79999999999995"/>
  </r>
  <r>
    <x v="0"/>
    <x v="1"/>
    <s v="COEL"/>
    <x v="2"/>
    <x v="39"/>
    <s v="Andahuasi"/>
    <s v="2"/>
    <s v="U"/>
    <s v="Inteconectado"/>
    <s v="PL0002"/>
    <s v="BT5B-R"/>
    <s v="De 30 a 100kWh"/>
    <n v="734"/>
    <n v="47417.2"/>
    <n v="21870.49"/>
    <n v="-2592.13"/>
  </r>
  <r>
    <x v="0"/>
    <x v="1"/>
    <s v="COEL"/>
    <x v="2"/>
    <x v="39"/>
    <s v="Andahuasi"/>
    <s v="2"/>
    <s v="U"/>
    <s v="Inteconectado"/>
    <s v="PL0002"/>
    <s v="BT5B-R"/>
    <s v="Mayor a 100kWh"/>
    <n v="447"/>
    <n v="79522"/>
    <n v="39794.230000000003"/>
    <n v="1041.58"/>
  </r>
  <r>
    <x v="0"/>
    <x v="1"/>
    <s v="COEL"/>
    <x v="2"/>
    <x v="40"/>
    <s v="Illimo"/>
    <s v="5"/>
    <s v="R"/>
    <s v="Inteconectado"/>
    <s v="PL0263"/>
    <s v="BT5B-R"/>
    <s v="De 0 a 30 kWh "/>
    <n v="181"/>
    <n v="2574.6999999999998"/>
    <n v="1482.11"/>
    <n v="-796.05"/>
  </r>
  <r>
    <x v="0"/>
    <x v="1"/>
    <s v="COEL"/>
    <x v="2"/>
    <x v="40"/>
    <s v="Illimo"/>
    <s v="5"/>
    <s v="R"/>
    <s v="Inteconectado"/>
    <s v="PL0263"/>
    <s v="BT5B-R"/>
    <s v="De 30 a 100kWh"/>
    <n v="165"/>
    <n v="9532.2999999999993"/>
    <n v="4990.28"/>
    <n v="-1529.63"/>
  </r>
  <r>
    <x v="0"/>
    <x v="1"/>
    <s v="COEL"/>
    <x v="2"/>
    <x v="40"/>
    <s v="Illimo"/>
    <s v="5"/>
    <s v="R"/>
    <s v="Inteconectado"/>
    <s v="PL0263"/>
    <s v="BT5B-R"/>
    <s v="Mayor a 100kWh"/>
    <n v="13"/>
    <n v="3028.7"/>
    <n v="1975.75"/>
    <n v="52.1"/>
  </r>
  <r>
    <x v="0"/>
    <x v="1"/>
    <s v="EDCA"/>
    <x v="3"/>
    <x v="41"/>
    <s v="Cañete"/>
    <s v="2"/>
    <s v="U"/>
    <s v="Inteconectado"/>
    <s v="PL0003"/>
    <s v="BT5B-R"/>
    <s v="De 0 a 30 kWh "/>
    <n v="6743"/>
    <n v="65814.8"/>
    <n v="41842.76"/>
    <n v="-7372.36"/>
  </r>
  <r>
    <x v="0"/>
    <x v="1"/>
    <s v="EDCA"/>
    <x v="3"/>
    <x v="41"/>
    <s v="Cañete"/>
    <s v="2"/>
    <s v="U"/>
    <s v="Inteconectado"/>
    <s v="PL0003"/>
    <s v="BT5B-R"/>
    <s v="De 30 a 100kWh"/>
    <n v="10218"/>
    <n v="678128.5"/>
    <n v="298981.76000000001"/>
    <n v="-34318.69"/>
  </r>
  <r>
    <x v="0"/>
    <x v="1"/>
    <s v="EDCA"/>
    <x v="3"/>
    <x v="41"/>
    <s v="Cañete"/>
    <s v="2"/>
    <s v="U"/>
    <s v="Inteconectado"/>
    <s v="PL0003"/>
    <s v="BT5B-R"/>
    <s v="Mayor a 100kWh"/>
    <n v="10927"/>
    <n v="2362068.5699999998"/>
    <n v="1118108.05"/>
    <n v="29137.61"/>
  </r>
  <r>
    <x v="0"/>
    <x v="1"/>
    <s v="EDCA"/>
    <x v="3"/>
    <x v="42"/>
    <s v="Lunahuaná"/>
    <s v="4"/>
    <s v="R"/>
    <s v="Inteconectado"/>
    <s v="PL0004"/>
    <s v="BT5B-R"/>
    <s v="De 0 a 30 kWh "/>
    <n v="1947"/>
    <n v="17480"/>
    <n v="11400.6"/>
    <n v="-4441.1099999999997"/>
  </r>
  <r>
    <x v="0"/>
    <x v="1"/>
    <s v="EDCA"/>
    <x v="3"/>
    <x v="42"/>
    <s v="Lunahuaná"/>
    <s v="4"/>
    <s v="R"/>
    <s v="Inteconectado"/>
    <s v="PL0004"/>
    <s v="BT5B-R"/>
    <s v="De 30 a 100kWh"/>
    <n v="2158"/>
    <n v="140543"/>
    <n v="62979.14"/>
    <n v="-16546.2"/>
  </r>
  <r>
    <x v="0"/>
    <x v="1"/>
    <s v="EDCA"/>
    <x v="3"/>
    <x v="42"/>
    <s v="Lunahuaná"/>
    <s v="4"/>
    <s v="R"/>
    <s v="Inteconectado"/>
    <s v="PL0004"/>
    <s v="BT5B-R"/>
    <s v="Mayor a 100kWh"/>
    <n v="1696"/>
    <n v="364528"/>
    <n v="197294.11"/>
    <n v="4924.6000000000004"/>
  </r>
  <r>
    <x v="0"/>
    <x v="1"/>
    <s v="EDLN"/>
    <x v="4"/>
    <x v="43"/>
    <s v="Lima Norte"/>
    <s v="1"/>
    <s v="U"/>
    <s v="Inteconectado"/>
    <s v="PL0005"/>
    <s v="BT5B-R"/>
    <s v="De 0 a 30 kWh "/>
    <n v="162242"/>
    <n v="1166797"/>
    <n v="877445.27"/>
    <n v="-118611.28"/>
  </r>
  <r>
    <x v="0"/>
    <x v="1"/>
    <s v="EDLN"/>
    <x v="4"/>
    <x v="43"/>
    <s v="Lima Norte"/>
    <s v="1"/>
    <s v="U"/>
    <s v="Inteconectado"/>
    <s v="PL0005"/>
    <s v="BT5B-R"/>
    <s v="De 30 a 100kWh"/>
    <n v="238987"/>
    <n v="16603328"/>
    <n v="7229951.1100000003"/>
    <n v="-719460.21"/>
  </r>
  <r>
    <x v="0"/>
    <x v="1"/>
    <s v="EDLN"/>
    <x v="4"/>
    <x v="43"/>
    <s v="Lima Norte"/>
    <s v="1"/>
    <s v="U"/>
    <s v="Inteconectado"/>
    <s v="PL0005"/>
    <s v="BT5B-R"/>
    <s v="Mayor a 100kWh"/>
    <n v="715711"/>
    <n v="211231734"/>
    <n v="85245949"/>
    <n v="2262897.2200000002"/>
  </r>
  <r>
    <x v="0"/>
    <x v="1"/>
    <s v="EDLN"/>
    <x v="4"/>
    <x v="44"/>
    <s v="Huaral-Chancay"/>
    <s v="3"/>
    <s v="U"/>
    <s v="Inteconectado"/>
    <s v="PL0007"/>
    <s v="BT5B-R"/>
    <s v="De 0 a 30 kWh "/>
    <n v="8069"/>
    <n v="76380"/>
    <n v="60806.86"/>
    <n v="-9156.7999999999993"/>
  </r>
  <r>
    <x v="0"/>
    <x v="1"/>
    <s v="EDLN"/>
    <x v="4"/>
    <x v="44"/>
    <s v="Huaral-Chancay"/>
    <s v="3"/>
    <s v="U"/>
    <s v="Inteconectado"/>
    <s v="PL0007"/>
    <s v="BT5B-R"/>
    <s v="De 30 a 100kWh"/>
    <n v="13063"/>
    <n v="877515"/>
    <n v="461678.31"/>
    <n v="-47129.64"/>
  </r>
  <r>
    <x v="0"/>
    <x v="1"/>
    <s v="EDLN"/>
    <x v="4"/>
    <x v="44"/>
    <s v="Huaral-Chancay"/>
    <s v="3"/>
    <s v="U"/>
    <s v="Inteconectado"/>
    <s v="PL0007"/>
    <s v="BT5B-R"/>
    <s v="Mayor a 100kWh"/>
    <n v="15103"/>
    <n v="3487893"/>
    <n v="1701487.46"/>
    <n v="44912.51"/>
  </r>
  <r>
    <x v="0"/>
    <x v="1"/>
    <s v="EDLN"/>
    <x v="4"/>
    <x v="45"/>
    <s v="Pativilca"/>
    <s v="3"/>
    <s v="U"/>
    <s v="Inteconectado"/>
    <s v="PL0008"/>
    <s v="BT5B-R"/>
    <s v="De 0 a 30 kWh "/>
    <n v="1124"/>
    <n v="11920"/>
    <n v="8861.89"/>
    <n v="-1378.47"/>
  </r>
  <r>
    <x v="0"/>
    <x v="1"/>
    <s v="EDLN"/>
    <x v="4"/>
    <x v="45"/>
    <s v="Pativilca"/>
    <s v="3"/>
    <s v="U"/>
    <s v="Inteconectado"/>
    <s v="PL0008"/>
    <s v="BT5B-R"/>
    <s v="De 30 a 100kWh"/>
    <n v="1412"/>
    <n v="91086"/>
    <n v="47022.5"/>
    <n v="-5026.63"/>
  </r>
  <r>
    <x v="0"/>
    <x v="1"/>
    <s v="EDLN"/>
    <x v="4"/>
    <x v="45"/>
    <s v="Pativilca"/>
    <s v="3"/>
    <s v="U"/>
    <s v="Inteconectado"/>
    <s v="PL0008"/>
    <s v="BT5B-R"/>
    <s v="Mayor a 100kWh"/>
    <n v="1067"/>
    <n v="193545"/>
    <n v="91400.47"/>
    <n v="2511.86"/>
  </r>
  <r>
    <x v="0"/>
    <x v="1"/>
    <s v="EDLN"/>
    <x v="4"/>
    <x v="46"/>
    <s v="Canta"/>
    <s v="5"/>
    <s v="R"/>
    <s v="Aislado"/>
    <s v="PL0011"/>
    <s v="BT5B-R"/>
    <s v="De 0 a 30 kWh "/>
    <n v="1554"/>
    <n v="10248"/>
    <n v="11112.09"/>
    <n v="-3200.08"/>
  </r>
  <r>
    <x v="0"/>
    <x v="1"/>
    <s v="EDLN"/>
    <x v="4"/>
    <x v="46"/>
    <s v="Canta"/>
    <s v="5"/>
    <s v="R"/>
    <s v="Aislado"/>
    <s v="PL0011"/>
    <s v="BT5B-R"/>
    <s v="De 30 a 100kWh"/>
    <n v="447"/>
    <n v="25475"/>
    <n v="14523.81"/>
    <n v="-4203.79"/>
  </r>
  <r>
    <x v="0"/>
    <x v="1"/>
    <s v="EDLN"/>
    <x v="4"/>
    <x v="46"/>
    <s v="Canta"/>
    <s v="5"/>
    <s v="R"/>
    <s v="Aislado"/>
    <s v="PL0011"/>
    <s v="BT5B-R"/>
    <s v="Mayor a 100kWh"/>
    <n v="177"/>
    <n v="47093"/>
    <n v="24440.34"/>
    <n v="18.8"/>
  </r>
  <r>
    <x v="0"/>
    <x v="1"/>
    <s v="EDLN"/>
    <x v="4"/>
    <x v="47"/>
    <s v="Churín"/>
    <s v="4"/>
    <s v="R"/>
    <s v="Aislado"/>
    <s v="PL0012"/>
    <s v="BT5B-R"/>
    <s v="De 0 a 30 kWh "/>
    <n v="687"/>
    <n v="4497"/>
    <n v="4796.13"/>
    <n v="-1390.07"/>
  </r>
  <r>
    <x v="0"/>
    <x v="1"/>
    <s v="EDLN"/>
    <x v="4"/>
    <x v="47"/>
    <s v="Churín"/>
    <s v="4"/>
    <s v="R"/>
    <s v="Aislado"/>
    <s v="PL0012"/>
    <s v="BT5B-R"/>
    <s v="De 30 a 100kWh"/>
    <n v="241"/>
    <n v="13827"/>
    <n v="7675.22"/>
    <n v="-2222.17"/>
  </r>
  <r>
    <x v="0"/>
    <x v="1"/>
    <s v="EDLN"/>
    <x v="4"/>
    <x v="47"/>
    <s v="Churín"/>
    <s v="4"/>
    <s v="R"/>
    <s v="Aislado"/>
    <s v="PL0012"/>
    <s v="BT5B-R"/>
    <s v="Mayor a 100kWh"/>
    <n v="166"/>
    <n v="48416"/>
    <n v="23988.66"/>
    <n v="0"/>
  </r>
  <r>
    <x v="0"/>
    <x v="1"/>
    <s v="EDLN"/>
    <x v="4"/>
    <x v="48"/>
    <s v="Ravira-Pacaraos"/>
    <s v="4"/>
    <s v="R"/>
    <s v="Aislado"/>
    <s v="PL0013"/>
    <s v="BT5B-R"/>
    <s v="De 0 a 30 kWh "/>
    <n v="565"/>
    <n v="3085"/>
    <n v="3683.7"/>
    <n v="-971.71"/>
  </r>
  <r>
    <x v="0"/>
    <x v="1"/>
    <s v="EDLN"/>
    <x v="4"/>
    <x v="48"/>
    <s v="Ravira-Pacaraos"/>
    <s v="4"/>
    <s v="R"/>
    <s v="Aislado"/>
    <s v="PL0013"/>
    <s v="BT5B-R"/>
    <s v="De 30 a 100kWh"/>
    <n v="93"/>
    <n v="4532"/>
    <n v="2629.18"/>
    <n v="-883.09"/>
  </r>
  <r>
    <x v="0"/>
    <x v="1"/>
    <s v="EDLN"/>
    <x v="4"/>
    <x v="48"/>
    <s v="Ravira-Pacaraos"/>
    <s v="4"/>
    <s v="R"/>
    <s v="Aislado"/>
    <s v="PL0013"/>
    <s v="BT5B-R"/>
    <s v="Mayor a 100kWh"/>
    <n v="28"/>
    <n v="6683"/>
    <n v="3452.4"/>
    <n v="18.68"/>
  </r>
  <r>
    <x v="0"/>
    <x v="1"/>
    <s v="EDLN"/>
    <x v="4"/>
    <x v="49"/>
    <s v="Hoyos-Acos"/>
    <s v="6"/>
    <s v="R"/>
    <s v="Aislado"/>
    <s v="PL0014"/>
    <s v="BT5B-R"/>
    <s v="De 0 a 30 kWh "/>
    <n v="836"/>
    <n v="6083"/>
    <n v="5804.67"/>
    <n v="-1749.88"/>
  </r>
  <r>
    <x v="0"/>
    <x v="1"/>
    <s v="EDLN"/>
    <x v="4"/>
    <x v="49"/>
    <s v="Hoyos-Acos"/>
    <s v="6"/>
    <s v="R"/>
    <s v="Aislado"/>
    <s v="PL0014"/>
    <s v="BT5B-R"/>
    <s v="De 30 a 100kWh"/>
    <n v="234"/>
    <n v="12299"/>
    <n v="7262.21"/>
    <n v="-2374.2199999999998"/>
  </r>
  <r>
    <x v="0"/>
    <x v="1"/>
    <s v="EDLN"/>
    <x v="4"/>
    <x v="49"/>
    <s v="Hoyos-Acos"/>
    <s v="6"/>
    <s v="R"/>
    <s v="Aislado"/>
    <s v="PL0014"/>
    <s v="BT5B-R"/>
    <s v="Mayor a 100kWh"/>
    <n v="54"/>
    <n v="22732"/>
    <n v="10981.31"/>
    <n v="0"/>
  </r>
  <r>
    <x v="0"/>
    <x v="1"/>
    <s v="EDLN"/>
    <x v="4"/>
    <x v="50"/>
    <s v="Yaso"/>
    <s v="6"/>
    <s v="R"/>
    <s v="Aislado"/>
    <s v="PL0016"/>
    <s v="BT5B-R"/>
    <s v="De 0 a 30 kWh "/>
    <n v="89"/>
    <n v="695"/>
    <n v="607.86"/>
    <n v="-190.22"/>
  </r>
  <r>
    <x v="0"/>
    <x v="1"/>
    <s v="EDLN"/>
    <x v="4"/>
    <x v="50"/>
    <s v="Yaso"/>
    <s v="6"/>
    <s v="R"/>
    <s v="Aislado"/>
    <s v="PL0016"/>
    <s v="BT5B-R"/>
    <s v="De 30 a 100kWh"/>
    <n v="78"/>
    <n v="4840"/>
    <n v="2368.11"/>
    <n v="-641.55999999999995"/>
  </r>
  <r>
    <x v="0"/>
    <x v="1"/>
    <s v="EDLN"/>
    <x v="4"/>
    <x v="50"/>
    <s v="Yaso"/>
    <s v="6"/>
    <s v="R"/>
    <s v="Aislado"/>
    <s v="PL0016"/>
    <s v="BT5B-R"/>
    <s v="Mayor a 100kWh"/>
    <n v="67"/>
    <n v="22722"/>
    <n v="11941.26"/>
    <n v="0"/>
  </r>
  <r>
    <x v="0"/>
    <x v="1"/>
    <s v="EDLN"/>
    <x v="4"/>
    <x v="51"/>
    <s v="Sayán-Humaya"/>
    <s v="4"/>
    <s v="R"/>
    <s v="Inteconectado"/>
    <s v="PL0221"/>
    <s v="BT5B-R"/>
    <s v="De 0 a 30 kWh "/>
    <n v="1420"/>
    <n v="13751"/>
    <n v="11873.75"/>
    <n v="-3418.67"/>
  </r>
  <r>
    <x v="0"/>
    <x v="1"/>
    <s v="EDLN"/>
    <x v="4"/>
    <x v="51"/>
    <s v="Sayán-Humaya"/>
    <s v="4"/>
    <s v="R"/>
    <s v="Inteconectado"/>
    <s v="PL0221"/>
    <s v="BT5B-R"/>
    <s v="De 30 a 100kWh"/>
    <n v="1710"/>
    <n v="109833"/>
    <n v="60651.42"/>
    <n v="-12792.15"/>
  </r>
  <r>
    <x v="0"/>
    <x v="1"/>
    <s v="EDLN"/>
    <x v="4"/>
    <x v="51"/>
    <s v="Sayán-Humaya"/>
    <s v="4"/>
    <s v="R"/>
    <s v="Inteconectado"/>
    <s v="PL0221"/>
    <s v="BT5B-R"/>
    <s v="Mayor a 100kWh"/>
    <n v="959"/>
    <n v="226179"/>
    <n v="115717.22"/>
    <n v="3184.42"/>
  </r>
  <r>
    <x v="0"/>
    <x v="1"/>
    <s v="EDLN"/>
    <x v="4"/>
    <x v="52"/>
    <s v="Huacho"/>
    <s v="3"/>
    <s v="U"/>
    <s v="Inteconectado"/>
    <s v="PL0261"/>
    <s v="BT5B-R"/>
    <s v="De 0 a 30 kWh "/>
    <n v="9761"/>
    <n v="93063"/>
    <n v="77873.2"/>
    <n v="-11882.06"/>
  </r>
  <r>
    <x v="0"/>
    <x v="1"/>
    <s v="EDLN"/>
    <x v="4"/>
    <x v="52"/>
    <s v="Huacho"/>
    <s v="3"/>
    <s v="U"/>
    <s v="Inteconectado"/>
    <s v="PL0261"/>
    <s v="BT5B-R"/>
    <s v="De 30 a 100kWh"/>
    <n v="14522"/>
    <n v="962610"/>
    <n v="520279.89"/>
    <n v="-54286.2"/>
  </r>
  <r>
    <x v="0"/>
    <x v="1"/>
    <s v="EDLN"/>
    <x v="4"/>
    <x v="52"/>
    <s v="Huacho"/>
    <s v="3"/>
    <s v="U"/>
    <s v="Inteconectado"/>
    <s v="PL0261"/>
    <s v="BT5B-R"/>
    <s v="Mayor a 100kWh"/>
    <n v="16583"/>
    <n v="3621245"/>
    <n v="1783825.26"/>
    <n v="47027"/>
  </r>
  <r>
    <x v="0"/>
    <x v="1"/>
    <s v="EDLN"/>
    <x v="4"/>
    <x v="53"/>
    <s v="Supe-Barranca"/>
    <s v="3"/>
    <s v="U"/>
    <s v="Inteconectado"/>
    <s v="PL0262"/>
    <s v="BT5B-R"/>
    <s v="De 0 a 30 kWh "/>
    <n v="5484"/>
    <n v="54518"/>
    <n v="42386.52"/>
    <n v="-6454.04"/>
  </r>
  <r>
    <x v="0"/>
    <x v="1"/>
    <s v="EDLN"/>
    <x v="4"/>
    <x v="53"/>
    <s v="Supe-Barranca"/>
    <s v="3"/>
    <s v="U"/>
    <s v="Inteconectado"/>
    <s v="PL0262"/>
    <s v="BT5B-R"/>
    <s v="De 30 a 100kWh"/>
    <n v="8389"/>
    <n v="557068"/>
    <n v="289893.75"/>
    <n v="-29840.33"/>
  </r>
  <r>
    <x v="0"/>
    <x v="1"/>
    <s v="EDLN"/>
    <x v="4"/>
    <x v="53"/>
    <s v="Supe-Barranca"/>
    <s v="3"/>
    <s v="U"/>
    <s v="Inteconectado"/>
    <s v="PL0262"/>
    <s v="BT5B-R"/>
    <s v="Mayor a 100kWh"/>
    <n v="9065"/>
    <n v="1924425"/>
    <n v="939177.09"/>
    <n v="24386.62"/>
  </r>
  <r>
    <x v="0"/>
    <x v="1"/>
    <s v="EDLN"/>
    <x v="4"/>
    <x v="54"/>
    <s v="Sistema Eléctrcio Rural Chillón"/>
    <s v="SER"/>
    <s v="R"/>
    <s v="Inteconectado"/>
    <s v="PR0101"/>
    <s v="BT5B-R"/>
    <s v="De 0 a 30 kWh "/>
    <n v="1419"/>
    <n v="10443"/>
    <n v="13738.24"/>
    <n v="-3991.66"/>
  </r>
  <r>
    <x v="0"/>
    <x v="1"/>
    <s v="EDLN"/>
    <x v="4"/>
    <x v="54"/>
    <s v="Sistema Eléctrcio Rural Chillón"/>
    <s v="SER"/>
    <s v="R"/>
    <s v="Inteconectado"/>
    <s v="PR0101"/>
    <s v="BT5B-R"/>
    <s v="De 30 a 100kWh"/>
    <n v="887"/>
    <n v="53868"/>
    <n v="38271.5"/>
    <n v="-10279.6"/>
  </r>
  <r>
    <x v="0"/>
    <x v="1"/>
    <s v="EDLN"/>
    <x v="4"/>
    <x v="54"/>
    <s v="Sistema Eléctrcio Rural Chillón"/>
    <s v="SER"/>
    <s v="R"/>
    <s v="Inteconectado"/>
    <s v="PR0101"/>
    <s v="BT5B-R"/>
    <s v="Mayor a 100kWh"/>
    <n v="448"/>
    <n v="89534"/>
    <n v="58944.19"/>
    <n v="1587.78"/>
  </r>
  <r>
    <x v="0"/>
    <x v="1"/>
    <s v="EGEP"/>
    <x v="5"/>
    <x v="55"/>
    <s v="Pangoa 2"/>
    <s v="3"/>
    <s v="U"/>
    <s v="Inteconectado"/>
    <s v="PL0159"/>
    <s v="BT5B-R"/>
    <s v="De 0 a 30 kWh "/>
    <n v="762"/>
    <n v="11872"/>
    <n v="7742.96"/>
    <n v="-1648.91"/>
  </r>
  <r>
    <x v="0"/>
    <x v="1"/>
    <s v="EGEP"/>
    <x v="5"/>
    <x v="55"/>
    <s v="Pangoa 2"/>
    <s v="3"/>
    <s v="U"/>
    <s v="Inteconectado"/>
    <s v="PL0159"/>
    <s v="BT5B-R"/>
    <s v="De 30 a 100kWh"/>
    <n v="549"/>
    <n v="29980"/>
    <n v="17863.64"/>
    <n v="-2283.84"/>
  </r>
  <r>
    <x v="0"/>
    <x v="1"/>
    <s v="EGEP"/>
    <x v="5"/>
    <x v="55"/>
    <s v="Pangoa 2"/>
    <s v="3"/>
    <s v="U"/>
    <s v="Inteconectado"/>
    <s v="PL0159"/>
    <s v="BT5B-R"/>
    <s v="Mayor a 100kWh"/>
    <n v="189"/>
    <n v="46857"/>
    <n v="29652.799999999999"/>
    <n v="696.45"/>
  </r>
  <r>
    <x v="0"/>
    <x v="1"/>
    <s v="EIHC"/>
    <x v="6"/>
    <x v="56"/>
    <s v="Chacas"/>
    <s v="3"/>
    <s v="U"/>
    <s v="Aislado"/>
    <s v="PL0200"/>
    <s v="BT5B-R"/>
    <s v="De 0 a 30 kWh "/>
    <n v="993"/>
    <n v="9106.99"/>
    <n v="11706.95"/>
    <n v="-4356.1499999999996"/>
  </r>
  <r>
    <x v="0"/>
    <x v="1"/>
    <s v="EIHC"/>
    <x v="6"/>
    <x v="56"/>
    <s v="Chacas"/>
    <s v="3"/>
    <s v="U"/>
    <s v="Aislado"/>
    <s v="PL0200"/>
    <s v="BT5B-R"/>
    <s v="De 30 a 100kWh"/>
    <n v="123"/>
    <n v="5966.99"/>
    <n v="6082.43"/>
    <n v="-1751.92"/>
  </r>
  <r>
    <x v="0"/>
    <x v="1"/>
    <s v="EIHC"/>
    <x v="6"/>
    <x v="56"/>
    <s v="Chacas"/>
    <s v="3"/>
    <s v="U"/>
    <s v="Aislado"/>
    <s v="PL0200"/>
    <s v="BT5B-R"/>
    <s v="Mayor a 100kWh"/>
    <n v="1"/>
    <n v="110"/>
    <n v="108.31"/>
    <n v="0"/>
  </r>
  <r>
    <x v="0"/>
    <x v="1"/>
    <s v="EIHC"/>
    <x v="6"/>
    <x v="57"/>
    <s v="Sistema Electrico Rural Chacas"/>
    <s v="SER"/>
    <s v="R"/>
    <s v="Aislado"/>
    <s v="PR0100"/>
    <s v="BT5B-R"/>
    <s v="De 0 a 30 kWh "/>
    <n v="2792"/>
    <n v="27166.01"/>
    <n v="53936.67"/>
    <n v="-30484.09"/>
  </r>
  <r>
    <x v="0"/>
    <x v="1"/>
    <s v="EIHC"/>
    <x v="6"/>
    <x v="57"/>
    <s v="Sistema Electrico Rural Chacas"/>
    <s v="SER"/>
    <s v="R"/>
    <s v="Aislado"/>
    <s v="PR0100"/>
    <s v="BT5B-R"/>
    <s v="De 30 a 100kWh"/>
    <n v="906"/>
    <n v="46375"/>
    <n v="72505.08"/>
    <n v="-30440.7"/>
  </r>
  <r>
    <x v="0"/>
    <x v="1"/>
    <s v="EIHC"/>
    <x v="6"/>
    <x v="57"/>
    <s v="Sistema Electrico Rural Chacas"/>
    <s v="SER"/>
    <s v="R"/>
    <s v="Aislado"/>
    <s v="PR0100"/>
    <s v="BT5B-R"/>
    <s v="Mayor a 100kWh"/>
    <n v="127"/>
    <n v="29977"/>
    <n v="44542.25"/>
    <n v="0"/>
  </r>
  <r>
    <x v="0"/>
    <x v="1"/>
    <s v="ELC"/>
    <x v="7"/>
    <x v="58"/>
    <s v="Ayacucho"/>
    <s v="2"/>
    <s v="U"/>
    <s v="Inteconectado"/>
    <s v="PL0060"/>
    <s v="BT5B-R"/>
    <s v="De 0 a 30 kWh "/>
    <n v="15123"/>
    <n v="201569"/>
    <n v="129298.64"/>
    <n v="-28343.81"/>
  </r>
  <r>
    <x v="0"/>
    <x v="1"/>
    <s v="ELC"/>
    <x v="7"/>
    <x v="58"/>
    <s v="Ayacucho"/>
    <s v="2"/>
    <s v="U"/>
    <s v="Inteconectado"/>
    <s v="PL0060"/>
    <s v="BT5B-R"/>
    <s v="De 30 a 100kWh"/>
    <n v="16368"/>
    <n v="987767"/>
    <n v="533894.97"/>
    <n v="-69326.73"/>
  </r>
  <r>
    <x v="0"/>
    <x v="1"/>
    <s v="ELC"/>
    <x v="7"/>
    <x v="58"/>
    <s v="Ayacucho"/>
    <s v="2"/>
    <s v="U"/>
    <s v="Inteconectado"/>
    <s v="PL0060"/>
    <s v="BT5B-R"/>
    <s v="Mayor a 100kWh"/>
    <n v="8494"/>
    <n v="1667337"/>
    <n v="987924.45"/>
    <n v="26193.38"/>
  </r>
  <r>
    <x v="0"/>
    <x v="1"/>
    <s v="ELC"/>
    <x v="7"/>
    <x v="59"/>
    <s v="Huancavelica Ciudad"/>
    <s v="2"/>
    <s v="U"/>
    <s v="Inteconectado"/>
    <s v="PL0061"/>
    <s v="BT5B-R"/>
    <s v="De 0 a 30 kWh "/>
    <n v="3432"/>
    <n v="50090"/>
    <n v="31239.08"/>
    <n v="-7063.11"/>
  </r>
  <r>
    <x v="0"/>
    <x v="1"/>
    <s v="ELC"/>
    <x v="7"/>
    <x v="59"/>
    <s v="Huancavelica Ciudad"/>
    <s v="2"/>
    <s v="U"/>
    <s v="Inteconectado"/>
    <s v="PL0061"/>
    <s v="BT5B-R"/>
    <s v="De 30 a 100kWh"/>
    <n v="4064"/>
    <n v="235523"/>
    <n v="127540.67"/>
    <n v="-17190.72"/>
  </r>
  <r>
    <x v="0"/>
    <x v="1"/>
    <s v="ELC"/>
    <x v="7"/>
    <x v="59"/>
    <s v="Huancavelica Ciudad"/>
    <s v="2"/>
    <s v="U"/>
    <s v="Inteconectado"/>
    <s v="PL0061"/>
    <s v="BT5B-R"/>
    <s v="Mayor a 100kWh"/>
    <n v="1320"/>
    <n v="228836"/>
    <n v="136561.09"/>
    <n v="3652.81"/>
  </r>
  <r>
    <x v="0"/>
    <x v="1"/>
    <s v="ELC"/>
    <x v="7"/>
    <x v="60"/>
    <s v="Huancayo"/>
    <s v="2"/>
    <s v="U"/>
    <s v="Inteconectado"/>
    <s v="PL0062"/>
    <s v="BT5B-R"/>
    <s v="De 0 a 30 kWh "/>
    <n v="22748"/>
    <n v="312872"/>
    <n v="193502.26"/>
    <n v="-42272.72"/>
  </r>
  <r>
    <x v="0"/>
    <x v="1"/>
    <s v="ELC"/>
    <x v="7"/>
    <x v="60"/>
    <s v="Huancayo"/>
    <s v="2"/>
    <s v="U"/>
    <s v="Inteconectado"/>
    <s v="PL0062"/>
    <s v="BT5B-R"/>
    <s v="De 30 a 100kWh"/>
    <n v="38143"/>
    <n v="2368471"/>
    <n v="1236689.58"/>
    <n v="-155085.01"/>
  </r>
  <r>
    <x v="0"/>
    <x v="1"/>
    <s v="ELC"/>
    <x v="7"/>
    <x v="60"/>
    <s v="Huancayo"/>
    <s v="2"/>
    <s v="U"/>
    <s v="Inteconectado"/>
    <s v="PL0062"/>
    <s v="BT5B-R"/>
    <s v="Mayor a 100kWh"/>
    <n v="20942"/>
    <n v="3754466.4"/>
    <n v="2147445.4900000002"/>
    <n v="57130.400000000001"/>
  </r>
  <r>
    <x v="0"/>
    <x v="1"/>
    <s v="ELC"/>
    <x v="7"/>
    <x v="61"/>
    <s v="Pasco"/>
    <s v="3"/>
    <s v="U"/>
    <s v="Inteconectado"/>
    <s v="PL0063"/>
    <s v="BT5B-R"/>
    <s v="De 0 a 30 kWh "/>
    <n v="7539"/>
    <n v="95502.399999999994"/>
    <n v="64151.05"/>
    <n v="-13823.85"/>
  </r>
  <r>
    <x v="0"/>
    <x v="1"/>
    <s v="ELC"/>
    <x v="7"/>
    <x v="61"/>
    <s v="Pasco"/>
    <s v="3"/>
    <s v="U"/>
    <s v="Inteconectado"/>
    <s v="PL0063"/>
    <s v="BT5B-R"/>
    <s v="De 30 a 100kWh"/>
    <n v="6098"/>
    <n v="338075"/>
    <n v="187575.8"/>
    <n v="-26467.59"/>
  </r>
  <r>
    <x v="0"/>
    <x v="1"/>
    <s v="ELC"/>
    <x v="7"/>
    <x v="61"/>
    <s v="Pasco"/>
    <s v="3"/>
    <s v="U"/>
    <s v="Inteconectado"/>
    <s v="PL0063"/>
    <s v="BT5B-R"/>
    <s v="Mayor a 100kWh"/>
    <n v="1458"/>
    <n v="305338"/>
    <n v="186121.3"/>
    <n v="4982.75"/>
  </r>
  <r>
    <x v="0"/>
    <x v="1"/>
    <s v="ELC"/>
    <x v="7"/>
    <x v="62"/>
    <s v="Tingo María"/>
    <s v="2"/>
    <s v="U"/>
    <s v="Inteconectado"/>
    <s v="PL0065"/>
    <s v="BT5B-R"/>
    <s v="De 0 a 30 kWh "/>
    <n v="4795"/>
    <n v="57646"/>
    <n v="38776.61"/>
    <n v="-8246.32"/>
  </r>
  <r>
    <x v="0"/>
    <x v="1"/>
    <s v="ELC"/>
    <x v="7"/>
    <x v="62"/>
    <s v="Tingo María"/>
    <s v="2"/>
    <s v="U"/>
    <s v="Inteconectado"/>
    <s v="PL0065"/>
    <s v="BT5B-R"/>
    <s v="De 30 a 100kWh"/>
    <n v="5850"/>
    <n v="361913"/>
    <n v="198919.15"/>
    <n v="-25199.54"/>
  </r>
  <r>
    <x v="0"/>
    <x v="1"/>
    <s v="ELC"/>
    <x v="7"/>
    <x v="62"/>
    <s v="Tingo María"/>
    <s v="2"/>
    <s v="U"/>
    <s v="Inteconectado"/>
    <s v="PL0065"/>
    <s v="BT5B-R"/>
    <s v="Mayor a 100kWh"/>
    <n v="3152"/>
    <n v="614638"/>
    <n v="370613.5"/>
    <n v="9905.85"/>
  </r>
  <r>
    <x v="0"/>
    <x v="1"/>
    <s v="ELC"/>
    <x v="7"/>
    <x v="63"/>
    <s v="Huánuco"/>
    <s v="2"/>
    <s v="U"/>
    <s v="Inteconectado"/>
    <s v="PL0066"/>
    <s v="BT5B-R"/>
    <s v="De 0 a 30 kWh "/>
    <n v="10425"/>
    <n v="131801"/>
    <n v="84518.88"/>
    <n v="-17983.62"/>
  </r>
  <r>
    <x v="0"/>
    <x v="1"/>
    <s v="ELC"/>
    <x v="7"/>
    <x v="63"/>
    <s v="Huánuco"/>
    <s v="2"/>
    <s v="U"/>
    <s v="Inteconectado"/>
    <s v="PL0066"/>
    <s v="BT5B-R"/>
    <s v="De 30 a 100kWh"/>
    <n v="16486"/>
    <n v="1052218"/>
    <n v="555229.53"/>
    <n v="-67455.13"/>
  </r>
  <r>
    <x v="0"/>
    <x v="1"/>
    <s v="ELC"/>
    <x v="7"/>
    <x v="63"/>
    <s v="Huánuco"/>
    <s v="2"/>
    <s v="U"/>
    <s v="Inteconectado"/>
    <s v="PL0066"/>
    <s v="BT5B-R"/>
    <s v="Mayor a 100kWh"/>
    <n v="11130"/>
    <n v="2207596.7000000002"/>
    <n v="1271204.45"/>
    <n v="33861.54"/>
  </r>
  <r>
    <x v="0"/>
    <x v="1"/>
    <s v="ELC"/>
    <x v="7"/>
    <x v="64"/>
    <s v="Pichanaki"/>
    <s v="3"/>
    <s v="U"/>
    <s v="Inteconectado"/>
    <s v="PL0067"/>
    <s v="BT5B-R"/>
    <s v="De 0 a 30 kWh "/>
    <n v="5567"/>
    <n v="72151.98"/>
    <n v="48035.85"/>
    <n v="-10426.950000000001"/>
  </r>
  <r>
    <x v="0"/>
    <x v="1"/>
    <s v="ELC"/>
    <x v="7"/>
    <x v="64"/>
    <s v="Pichanaki"/>
    <s v="3"/>
    <s v="U"/>
    <s v="Inteconectado"/>
    <s v="PL0067"/>
    <s v="BT5B-R"/>
    <s v="De 30 a 100kWh"/>
    <n v="2814"/>
    <n v="162438"/>
    <n v="90153.19"/>
    <n v="-12188.8"/>
  </r>
  <r>
    <x v="0"/>
    <x v="1"/>
    <s v="ELC"/>
    <x v="7"/>
    <x v="64"/>
    <s v="Pichanaki"/>
    <s v="3"/>
    <s v="U"/>
    <s v="Inteconectado"/>
    <s v="PL0067"/>
    <s v="BT5B-R"/>
    <s v="Mayor a 100kWh"/>
    <n v="1043"/>
    <n v="214711"/>
    <n v="130658.4"/>
    <n v="3472.39"/>
  </r>
  <r>
    <x v="0"/>
    <x v="1"/>
    <s v="ELC"/>
    <x v="7"/>
    <x v="65"/>
    <s v="Cangallo Llusita"/>
    <s v="5"/>
    <s v="R"/>
    <s v="Inteconectado"/>
    <s v="PL0068"/>
    <s v="BT5B-R"/>
    <s v="De 0 a 30 kWh "/>
    <n v="11821"/>
    <n v="88828"/>
    <n v="76362.350000000006"/>
    <n v="-31534.18"/>
  </r>
  <r>
    <x v="0"/>
    <x v="1"/>
    <s v="ELC"/>
    <x v="7"/>
    <x v="65"/>
    <s v="Cangallo Llusita"/>
    <s v="5"/>
    <s v="R"/>
    <s v="Inteconectado"/>
    <s v="PL0068"/>
    <s v="BT5B-R"/>
    <s v="De 30 a 100kWh"/>
    <n v="1151"/>
    <n v="56187"/>
    <n v="32008.79"/>
    <n v="-12269.66"/>
  </r>
  <r>
    <x v="0"/>
    <x v="1"/>
    <s v="ELC"/>
    <x v="7"/>
    <x v="65"/>
    <s v="Cangallo Llusita"/>
    <s v="5"/>
    <s v="R"/>
    <s v="Inteconectado"/>
    <s v="PL0068"/>
    <s v="BT5B-R"/>
    <s v="Mayor a 100kWh"/>
    <n v="215"/>
    <n v="53869"/>
    <n v="40167.120000000003"/>
    <n v="1081.42"/>
  </r>
  <r>
    <x v="0"/>
    <x v="1"/>
    <s v="ELC"/>
    <x v="7"/>
    <x v="66"/>
    <s v="Pampas"/>
    <s v="5"/>
    <s v="R"/>
    <s v="Inteconectado"/>
    <s v="PL0070"/>
    <s v="BT5B-R"/>
    <s v="De 0 a 30 kWh "/>
    <n v="9670"/>
    <n v="90612"/>
    <n v="68837.72"/>
    <n v="-32103.13"/>
  </r>
  <r>
    <x v="0"/>
    <x v="1"/>
    <s v="ELC"/>
    <x v="7"/>
    <x v="66"/>
    <s v="Pampas"/>
    <s v="5"/>
    <s v="R"/>
    <s v="Inteconectado"/>
    <s v="PL0070"/>
    <s v="BT5B-R"/>
    <s v="De 30 a 100kWh"/>
    <n v="1578"/>
    <n v="79069"/>
    <n v="45250.77"/>
    <n v="-16771.25"/>
  </r>
  <r>
    <x v="0"/>
    <x v="1"/>
    <s v="ELC"/>
    <x v="7"/>
    <x v="66"/>
    <s v="Pampas"/>
    <s v="5"/>
    <s v="R"/>
    <s v="Inteconectado"/>
    <s v="PL0070"/>
    <s v="BT5B-R"/>
    <s v="Mayor a 100kWh"/>
    <n v="260"/>
    <n v="56698"/>
    <n v="42293.61"/>
    <n v="1127.8399999999999"/>
  </r>
  <r>
    <x v="0"/>
    <x v="1"/>
    <s v="ELC"/>
    <x v="7"/>
    <x v="67"/>
    <s v="Valle del Mantaro 1"/>
    <s v="4"/>
    <s v="R"/>
    <s v="Inteconectado"/>
    <s v="PL0071"/>
    <s v="BT5B-R"/>
    <s v="De 0 a 30 kWh "/>
    <n v="15337"/>
    <n v="188498.8"/>
    <n v="114253.38"/>
    <n v="-59797.17"/>
  </r>
  <r>
    <x v="0"/>
    <x v="1"/>
    <s v="ELC"/>
    <x v="7"/>
    <x v="67"/>
    <s v="Valle del Mantaro 1"/>
    <s v="4"/>
    <s v="R"/>
    <s v="Inteconectado"/>
    <s v="PL0071"/>
    <s v="BT5B-R"/>
    <s v="De 30 a 100kWh"/>
    <n v="7906"/>
    <n v="432453"/>
    <n v="227095.11"/>
    <n v="-75155.100000000006"/>
  </r>
  <r>
    <x v="0"/>
    <x v="1"/>
    <s v="ELC"/>
    <x v="7"/>
    <x v="67"/>
    <s v="Valle del Mantaro 1"/>
    <s v="4"/>
    <s v="R"/>
    <s v="Inteconectado"/>
    <s v="PL0071"/>
    <s v="BT5B-R"/>
    <s v="Mayor a 100kWh"/>
    <n v="1551"/>
    <n v="259573"/>
    <n v="174673.79"/>
    <n v="4677.45"/>
  </r>
  <r>
    <x v="0"/>
    <x v="1"/>
    <s v="ELC"/>
    <x v="7"/>
    <x v="68"/>
    <s v="Valle del Mantaro 2"/>
    <s v="4"/>
    <s v="R"/>
    <s v="Inteconectado"/>
    <s v="PL0072"/>
    <s v="BT5B-R"/>
    <s v="De 0 a 30 kWh "/>
    <n v="7625"/>
    <n v="109461"/>
    <n v="61719.44"/>
    <n v="-34650.699999999997"/>
  </r>
  <r>
    <x v="0"/>
    <x v="1"/>
    <s v="ELC"/>
    <x v="7"/>
    <x v="68"/>
    <s v="Valle del Mantaro 2"/>
    <s v="4"/>
    <s v="R"/>
    <s v="Inteconectado"/>
    <s v="PL0072"/>
    <s v="BT5B-R"/>
    <s v="De 30 a 100kWh"/>
    <n v="6916"/>
    <n v="388334"/>
    <n v="204456.97"/>
    <n v="-65968.56"/>
  </r>
  <r>
    <x v="0"/>
    <x v="1"/>
    <s v="ELC"/>
    <x v="7"/>
    <x v="68"/>
    <s v="Valle del Mantaro 2"/>
    <s v="4"/>
    <s v="R"/>
    <s v="Inteconectado"/>
    <s v="PL0072"/>
    <s v="BT5B-R"/>
    <s v="Mayor a 100kWh"/>
    <n v="1315"/>
    <n v="206505"/>
    <n v="139116.57"/>
    <n v="3702.87"/>
  </r>
  <r>
    <x v="0"/>
    <x v="1"/>
    <s v="ELC"/>
    <x v="7"/>
    <x v="69"/>
    <s v="Chalhuamayo - Satipo"/>
    <s v="4"/>
    <s v="R"/>
    <s v="Inteconectado"/>
    <s v="PL0073"/>
    <s v="BT5B-R"/>
    <s v="De 0 a 30 kWh "/>
    <n v="5126"/>
    <n v="59491"/>
    <n v="37104.339999999997"/>
    <n v="-18885.77"/>
  </r>
  <r>
    <x v="0"/>
    <x v="1"/>
    <s v="ELC"/>
    <x v="7"/>
    <x v="69"/>
    <s v="Chalhuamayo - Satipo"/>
    <s v="4"/>
    <s v="R"/>
    <s v="Inteconectado"/>
    <s v="PL0073"/>
    <s v="BT5B-R"/>
    <s v="De 30 a 100kWh"/>
    <n v="3929"/>
    <n v="233978"/>
    <n v="124342.45"/>
    <n v="-38250.17"/>
  </r>
  <r>
    <x v="0"/>
    <x v="1"/>
    <s v="ELC"/>
    <x v="7"/>
    <x v="69"/>
    <s v="Chalhuamayo - Satipo"/>
    <s v="4"/>
    <s v="R"/>
    <s v="Inteconectado"/>
    <s v="PL0073"/>
    <s v="BT5B-R"/>
    <s v="Mayor a 100kWh"/>
    <n v="1547"/>
    <n v="306916"/>
    <n v="205986.33"/>
    <n v="5531.04"/>
  </r>
  <r>
    <x v="0"/>
    <x v="1"/>
    <s v="ELC"/>
    <x v="7"/>
    <x v="70"/>
    <s v="San Francisco"/>
    <s v="3"/>
    <s v="U"/>
    <s v="Inteconectado"/>
    <s v="PL0074"/>
    <s v="BT5B-R"/>
    <s v="De 0 a 30 kWh "/>
    <n v="2642"/>
    <n v="30112"/>
    <n v="21018.25"/>
    <n v="-4355.0600000000004"/>
  </r>
  <r>
    <x v="0"/>
    <x v="1"/>
    <s v="ELC"/>
    <x v="7"/>
    <x v="70"/>
    <s v="San Francisco"/>
    <s v="3"/>
    <s v="U"/>
    <s v="Inteconectado"/>
    <s v="PL0074"/>
    <s v="BT5B-R"/>
    <s v="De 30 a 100kWh"/>
    <n v="1746"/>
    <n v="103394"/>
    <n v="57500.85"/>
    <n v="-7577.64"/>
  </r>
  <r>
    <x v="0"/>
    <x v="1"/>
    <s v="ELC"/>
    <x v="7"/>
    <x v="70"/>
    <s v="San Francisco"/>
    <s v="3"/>
    <s v="U"/>
    <s v="Inteconectado"/>
    <s v="PL0074"/>
    <s v="BT5B-R"/>
    <s v="Mayor a 100kWh"/>
    <n v="1135"/>
    <n v="262620"/>
    <n v="159661.12"/>
    <n v="4317.58"/>
  </r>
  <r>
    <x v="0"/>
    <x v="1"/>
    <s v="ELC"/>
    <x v="7"/>
    <x v="71"/>
    <s v="Huancavelica Rural"/>
    <s v="6"/>
    <s v="R"/>
    <s v="Inteconectado"/>
    <s v="PL0075"/>
    <s v="BT5B-R"/>
    <s v="De 0 a 30 kWh "/>
    <n v="20182"/>
    <n v="178725"/>
    <n v="140773.07"/>
    <n v="-63278.34"/>
  </r>
  <r>
    <x v="0"/>
    <x v="1"/>
    <s v="ELC"/>
    <x v="7"/>
    <x v="71"/>
    <s v="Huancavelica Rural"/>
    <s v="6"/>
    <s v="R"/>
    <s v="Inteconectado"/>
    <s v="PL0075"/>
    <s v="BT5B-R"/>
    <s v="De 30 a 100kWh"/>
    <n v="2534"/>
    <n v="124704"/>
    <n v="71106.899999999994"/>
    <n v="-26916.880000000001"/>
  </r>
  <r>
    <x v="0"/>
    <x v="1"/>
    <s v="ELC"/>
    <x v="7"/>
    <x v="71"/>
    <s v="Huancavelica Rural"/>
    <s v="6"/>
    <s v="R"/>
    <s v="Inteconectado"/>
    <s v="PL0075"/>
    <s v="BT5B-R"/>
    <s v="Mayor a 100kWh"/>
    <n v="349"/>
    <n v="67198"/>
    <n v="50259.78"/>
    <n v="1349.44"/>
  </r>
  <r>
    <x v="0"/>
    <x v="1"/>
    <s v="ELC"/>
    <x v="7"/>
    <x v="72"/>
    <s v="Valle del Mantaro 3"/>
    <s v="4"/>
    <s v="R"/>
    <s v="Inteconectado"/>
    <s v="PL0076"/>
    <s v="BT5B-R"/>
    <s v="De 0 a 30 kWh "/>
    <n v="12048"/>
    <n v="151972"/>
    <n v="91091.5"/>
    <n v="-48316.160000000003"/>
  </r>
  <r>
    <x v="0"/>
    <x v="1"/>
    <s v="ELC"/>
    <x v="7"/>
    <x v="72"/>
    <s v="Valle del Mantaro 3"/>
    <s v="4"/>
    <s v="R"/>
    <s v="Inteconectado"/>
    <s v="PL0076"/>
    <s v="BT5B-R"/>
    <s v="De 30 a 100kWh"/>
    <n v="5544"/>
    <n v="294453"/>
    <n v="153599.66"/>
    <n v="-53324.79"/>
  </r>
  <r>
    <x v="0"/>
    <x v="1"/>
    <s v="ELC"/>
    <x v="7"/>
    <x v="72"/>
    <s v="Valle del Mantaro 3"/>
    <s v="4"/>
    <s v="R"/>
    <s v="Inteconectado"/>
    <s v="PL0076"/>
    <s v="BT5B-R"/>
    <s v="Mayor a 100kWh"/>
    <n v="719"/>
    <n v="121481"/>
    <n v="82000.87"/>
    <n v="2209.3000000000002"/>
  </r>
  <r>
    <x v="0"/>
    <x v="1"/>
    <s v="ELC"/>
    <x v="7"/>
    <x v="73"/>
    <s v="Valle del Mantaro 4"/>
    <s v="5"/>
    <s v="R"/>
    <s v="Inteconectado"/>
    <s v="PL0077"/>
    <s v="BT5B-R"/>
    <s v="De 0 a 30 kWh "/>
    <n v="23979"/>
    <n v="234141.6"/>
    <n v="174052.24"/>
    <n v="-83063.509999999995"/>
  </r>
  <r>
    <x v="0"/>
    <x v="1"/>
    <s v="ELC"/>
    <x v="7"/>
    <x v="73"/>
    <s v="Valle del Mantaro 4"/>
    <s v="5"/>
    <s v="R"/>
    <s v="Inteconectado"/>
    <s v="PL0077"/>
    <s v="BT5B-R"/>
    <s v="De 30 a 100kWh"/>
    <n v="6565"/>
    <n v="342272"/>
    <n v="197757.59"/>
    <n v="-69836.320000000007"/>
  </r>
  <r>
    <x v="0"/>
    <x v="1"/>
    <s v="ELC"/>
    <x v="7"/>
    <x v="73"/>
    <s v="Valle del Mantaro 4"/>
    <s v="5"/>
    <s v="R"/>
    <s v="Inteconectado"/>
    <s v="PL0077"/>
    <s v="BT5B-R"/>
    <s v="Mayor a 100kWh"/>
    <n v="870"/>
    <n v="145216"/>
    <n v="109092.8"/>
    <n v="2907.63"/>
  </r>
  <r>
    <x v="0"/>
    <x v="1"/>
    <s v="ELC"/>
    <x v="7"/>
    <x v="74"/>
    <s v="Tablachaca"/>
    <s v="5"/>
    <s v="R"/>
    <s v="Inteconectado"/>
    <s v="PL0078"/>
    <s v="BT5B-R"/>
    <s v="De 0 a 30 kWh "/>
    <n v="5852"/>
    <n v="48746"/>
    <n v="36925.67"/>
    <n v="-14749.67"/>
  </r>
  <r>
    <x v="0"/>
    <x v="1"/>
    <s v="ELC"/>
    <x v="7"/>
    <x v="74"/>
    <s v="Tablachaca"/>
    <s v="5"/>
    <s v="R"/>
    <s v="Inteconectado"/>
    <s v="PL0078"/>
    <s v="BT5B-R"/>
    <s v="De 30 a 100kWh"/>
    <n v="715"/>
    <n v="36231"/>
    <n v="17536.099999999999"/>
    <n v="-6290.83"/>
  </r>
  <r>
    <x v="0"/>
    <x v="1"/>
    <s v="ELC"/>
    <x v="7"/>
    <x v="74"/>
    <s v="Tablachaca"/>
    <s v="5"/>
    <s v="R"/>
    <s v="Inteconectado"/>
    <s v="PL0078"/>
    <s v="BT5B-R"/>
    <s v="Mayor a 100kWh"/>
    <n v="105"/>
    <n v="20841"/>
    <n v="12817.88"/>
    <n v="344.34"/>
  </r>
  <r>
    <x v="0"/>
    <x v="1"/>
    <s v="ELC"/>
    <x v="7"/>
    <x v="75"/>
    <s v="Pozuzo"/>
    <s v="4"/>
    <s v="R"/>
    <s v="Inteconectado"/>
    <s v="PL0080"/>
    <s v="BT5B-R"/>
    <s v="De 0 a 30 kWh "/>
    <n v="1234"/>
    <n v="13519"/>
    <n v="8678.56"/>
    <n v="-4297.7"/>
  </r>
  <r>
    <x v="0"/>
    <x v="1"/>
    <s v="ELC"/>
    <x v="7"/>
    <x v="75"/>
    <s v="Pozuzo"/>
    <s v="4"/>
    <s v="R"/>
    <s v="Inteconectado"/>
    <s v="PL0080"/>
    <s v="BT5B-R"/>
    <s v="De 30 a 100kWh"/>
    <n v="1262"/>
    <n v="76621"/>
    <n v="41164.03"/>
    <n v="-12026.86"/>
  </r>
  <r>
    <x v="0"/>
    <x v="1"/>
    <s v="ELC"/>
    <x v="7"/>
    <x v="75"/>
    <s v="Pozuzo"/>
    <s v="4"/>
    <s v="R"/>
    <s v="Inteconectado"/>
    <s v="PL0080"/>
    <s v="BT5B-R"/>
    <s v="Mayor a 100kWh"/>
    <n v="815"/>
    <n v="178455"/>
    <n v="119523.01"/>
    <n v="3199.67"/>
  </r>
  <r>
    <x v="0"/>
    <x v="1"/>
    <s v="ELC"/>
    <x v="7"/>
    <x v="76"/>
    <s v="Ayacucho Rural"/>
    <s v="5"/>
    <s v="R"/>
    <s v="Inteconectado"/>
    <s v="PL0161"/>
    <s v="BT5B-R"/>
    <s v="De 0 a 30 kWh "/>
    <n v="10019"/>
    <n v="101228.9"/>
    <n v="73925.22"/>
    <n v="-35856.86"/>
  </r>
  <r>
    <x v="0"/>
    <x v="1"/>
    <s v="ELC"/>
    <x v="7"/>
    <x v="76"/>
    <s v="Ayacucho Rural"/>
    <s v="5"/>
    <s v="R"/>
    <s v="Inteconectado"/>
    <s v="PL0161"/>
    <s v="BT5B-R"/>
    <s v="De 30 a 100kWh"/>
    <n v="2697"/>
    <n v="140520"/>
    <n v="81137.990000000005"/>
    <n v="-28657.89"/>
  </r>
  <r>
    <x v="0"/>
    <x v="1"/>
    <s v="ELC"/>
    <x v="7"/>
    <x v="76"/>
    <s v="Ayacucho Rural"/>
    <s v="5"/>
    <s v="R"/>
    <s v="Inteconectado"/>
    <s v="PL0161"/>
    <s v="BT5B-R"/>
    <s v="Mayor a 100kWh"/>
    <n v="469"/>
    <n v="81822"/>
    <n v="61385.55"/>
    <n v="1637.03"/>
  </r>
  <r>
    <x v="0"/>
    <x v="1"/>
    <s v="ELC"/>
    <x v="7"/>
    <x v="77"/>
    <s v="Huanuco Rural 2"/>
    <s v="5"/>
    <s v="R"/>
    <s v="Inteconectado"/>
    <s v="PL0162"/>
    <s v="BT5B-R"/>
    <s v="De 0 a 30 kWh "/>
    <n v="13739"/>
    <n v="118749.6"/>
    <n v="94585.11"/>
    <n v="-42494.93"/>
  </r>
  <r>
    <x v="0"/>
    <x v="1"/>
    <s v="ELC"/>
    <x v="7"/>
    <x v="77"/>
    <s v="Huanuco Rural 2"/>
    <s v="5"/>
    <s v="R"/>
    <s v="Inteconectado"/>
    <s v="PL0162"/>
    <s v="BT5B-R"/>
    <s v="De 30 a 100kWh"/>
    <n v="3253"/>
    <n v="174200"/>
    <n v="102064.3"/>
    <n v="-34923.5"/>
  </r>
  <r>
    <x v="0"/>
    <x v="1"/>
    <s v="ELC"/>
    <x v="7"/>
    <x v="77"/>
    <s v="Huanuco Rural 2"/>
    <s v="5"/>
    <s v="R"/>
    <s v="Inteconectado"/>
    <s v="PL0162"/>
    <s v="BT5B-R"/>
    <s v="Mayor a 100kWh"/>
    <n v="660"/>
    <n v="156077"/>
    <n v="117337.18"/>
    <n v="3157.16"/>
  </r>
  <r>
    <x v="0"/>
    <x v="1"/>
    <s v="ELC"/>
    <x v="7"/>
    <x v="78"/>
    <s v="Tarma Rural"/>
    <s v="5"/>
    <s v="R"/>
    <s v="Inteconectado"/>
    <s v="PL0164"/>
    <s v="BT5B-R"/>
    <s v="De 0 a 30 kWh "/>
    <n v="10914"/>
    <n v="110513"/>
    <n v="80646.66"/>
    <n v="-39225.870000000003"/>
  </r>
  <r>
    <x v="0"/>
    <x v="1"/>
    <s v="ELC"/>
    <x v="7"/>
    <x v="78"/>
    <s v="Tarma Rural"/>
    <s v="5"/>
    <s v="R"/>
    <s v="Inteconectado"/>
    <s v="PL0164"/>
    <s v="BT5B-R"/>
    <s v="De 30 a 100kWh"/>
    <n v="2032"/>
    <n v="100044.6"/>
    <n v="57103.08"/>
    <n v="-21635.89"/>
  </r>
  <r>
    <x v="0"/>
    <x v="1"/>
    <s v="ELC"/>
    <x v="7"/>
    <x v="78"/>
    <s v="Tarma Rural"/>
    <s v="5"/>
    <s v="R"/>
    <s v="Inteconectado"/>
    <s v="PL0164"/>
    <s v="BT5B-R"/>
    <s v="Mayor a 100kWh"/>
    <n v="185"/>
    <n v="35346"/>
    <n v="26503.42"/>
    <n v="711.52"/>
  </r>
  <r>
    <x v="0"/>
    <x v="1"/>
    <s v="ELC"/>
    <x v="7"/>
    <x v="79"/>
    <s v="Huanta Ciudad"/>
    <s v="3"/>
    <s v="U"/>
    <s v="Inteconectado"/>
    <s v="PL0222"/>
    <s v="BT5B-R"/>
    <s v="De 0 a 30 kWh "/>
    <n v="4017"/>
    <n v="51870"/>
    <n v="34452.300000000003"/>
    <n v="-7447.79"/>
  </r>
  <r>
    <x v="0"/>
    <x v="1"/>
    <s v="ELC"/>
    <x v="7"/>
    <x v="79"/>
    <s v="Huanta Ciudad"/>
    <s v="3"/>
    <s v="U"/>
    <s v="Inteconectado"/>
    <s v="PL0222"/>
    <s v="BT5B-R"/>
    <s v="De 30 a 100kWh"/>
    <n v="2478"/>
    <n v="141422"/>
    <n v="78050.880000000005"/>
    <n v="-10680.18"/>
  </r>
  <r>
    <x v="0"/>
    <x v="1"/>
    <s v="ELC"/>
    <x v="7"/>
    <x v="79"/>
    <s v="Huanta Ciudad"/>
    <s v="3"/>
    <s v="U"/>
    <s v="Inteconectado"/>
    <s v="PL0222"/>
    <s v="BT5B-R"/>
    <s v="Mayor a 100kWh"/>
    <n v="805"/>
    <n v="151170"/>
    <n v="91715.02"/>
    <n v="2412.91"/>
  </r>
  <r>
    <x v="0"/>
    <x v="1"/>
    <s v="ELC"/>
    <x v="7"/>
    <x v="80"/>
    <s v="Huanta Rural"/>
    <s v="6"/>
    <s v="R"/>
    <s v="Inteconectado"/>
    <s v="PL0223"/>
    <s v="BT5B-R"/>
    <s v="De 0 a 30 kWh "/>
    <n v="12798"/>
    <n v="99049.4"/>
    <n v="84128.48"/>
    <n v="-34984.239999999998"/>
  </r>
  <r>
    <x v="0"/>
    <x v="1"/>
    <s v="ELC"/>
    <x v="7"/>
    <x v="80"/>
    <s v="Huanta Rural"/>
    <s v="6"/>
    <s v="R"/>
    <s v="Inteconectado"/>
    <s v="PL0223"/>
    <s v="BT5B-R"/>
    <s v="De 30 a 100kWh"/>
    <n v="1345"/>
    <n v="67015"/>
    <n v="38258.11"/>
    <n v="-14249.78"/>
  </r>
  <r>
    <x v="0"/>
    <x v="1"/>
    <s v="ELC"/>
    <x v="7"/>
    <x v="80"/>
    <s v="Huanta Rural"/>
    <s v="6"/>
    <s v="R"/>
    <s v="Inteconectado"/>
    <s v="PL0223"/>
    <s v="BT5B-R"/>
    <s v="Mayor a 100kWh"/>
    <n v="175"/>
    <n v="37512"/>
    <n v="27925.5"/>
    <n v="752.27"/>
  </r>
  <r>
    <x v="0"/>
    <x v="1"/>
    <s v="ELC"/>
    <x v="7"/>
    <x v="81"/>
    <s v="Pasco Rural"/>
    <s v="6"/>
    <s v="R"/>
    <s v="Inteconectado"/>
    <s v="PL0224"/>
    <s v="BT5B-R"/>
    <s v="De 0 a 30 kWh "/>
    <n v="6656"/>
    <n v="60608.9"/>
    <n v="47037.919999999998"/>
    <n v="-21475.02"/>
  </r>
  <r>
    <x v="0"/>
    <x v="1"/>
    <s v="ELC"/>
    <x v="7"/>
    <x v="81"/>
    <s v="Pasco Rural"/>
    <s v="6"/>
    <s v="R"/>
    <s v="Inteconectado"/>
    <s v="PL0224"/>
    <s v="BT5B-R"/>
    <s v="De 30 a 100kWh"/>
    <n v="1608"/>
    <n v="83604"/>
    <n v="48342.77"/>
    <n v="-17102.79"/>
  </r>
  <r>
    <x v="0"/>
    <x v="1"/>
    <s v="ELC"/>
    <x v="7"/>
    <x v="81"/>
    <s v="Pasco Rural"/>
    <s v="6"/>
    <s v="R"/>
    <s v="Inteconectado"/>
    <s v="PL0224"/>
    <s v="BT5B-R"/>
    <s v="Mayor a 100kWh"/>
    <n v="256"/>
    <n v="60249"/>
    <n v="44912.86"/>
    <n v="1213"/>
  </r>
  <r>
    <x v="0"/>
    <x v="1"/>
    <s v="ELC"/>
    <x v="7"/>
    <x v="82"/>
    <s v="Huánuco Rural 1"/>
    <s v="4"/>
    <s v="R"/>
    <s v="Inteconectado"/>
    <s v="PL0258"/>
    <s v="BT5B-R"/>
    <s v="De 0 a 30 kWh "/>
    <n v="4015"/>
    <n v="43923"/>
    <n v="28311.03"/>
    <n v="-14062.23"/>
  </r>
  <r>
    <x v="0"/>
    <x v="1"/>
    <s v="ELC"/>
    <x v="7"/>
    <x v="82"/>
    <s v="Huánuco Rural 1"/>
    <s v="4"/>
    <s v="R"/>
    <s v="Inteconectado"/>
    <s v="PL0258"/>
    <s v="BT5B-R"/>
    <s v="De 30 a 100kWh"/>
    <n v="2674"/>
    <n v="157078"/>
    <n v="84379.57"/>
    <n v="-25670.400000000001"/>
  </r>
  <r>
    <x v="0"/>
    <x v="1"/>
    <s v="ELC"/>
    <x v="7"/>
    <x v="82"/>
    <s v="Huánuco Rural 1"/>
    <s v="4"/>
    <s v="R"/>
    <s v="Inteconectado"/>
    <s v="PL0258"/>
    <s v="BT5B-R"/>
    <s v="Mayor a 100kWh"/>
    <n v="671"/>
    <n v="119577"/>
    <n v="81100.03"/>
    <n v="2170.79"/>
  </r>
  <r>
    <x v="0"/>
    <x v="1"/>
    <s v="ELC"/>
    <x v="7"/>
    <x v="83"/>
    <s v="OROYA"/>
    <s v="3"/>
    <s v="U"/>
    <s v="Inteconectado"/>
    <s v="PL0063"/>
    <s v="BT5B-R"/>
    <s v="De 0 a 30 kWh "/>
    <n v="5461"/>
    <n v="57600"/>
    <n v="41400.379999999997"/>
    <n v="-8319.31"/>
  </r>
  <r>
    <x v="0"/>
    <x v="1"/>
    <s v="ELC"/>
    <x v="7"/>
    <x v="83"/>
    <s v="OROYA"/>
    <s v="3"/>
    <s v="U"/>
    <s v="Inteconectado"/>
    <s v="PL0063"/>
    <s v="BT5B-R"/>
    <s v="De 30 a 100kWh"/>
    <n v="3460"/>
    <n v="192636"/>
    <n v="106714.93"/>
    <n v="-14991.45"/>
  </r>
  <r>
    <x v="0"/>
    <x v="1"/>
    <s v="ELC"/>
    <x v="7"/>
    <x v="83"/>
    <s v="OROYA"/>
    <s v="3"/>
    <s v="U"/>
    <s v="Inteconectado"/>
    <s v="PL0063"/>
    <s v="BT5B-R"/>
    <s v="Mayor a 100kWh"/>
    <n v="937"/>
    <n v="205315"/>
    <n v="124833.49"/>
    <n v="3326.26"/>
  </r>
  <r>
    <x v="0"/>
    <x v="1"/>
    <s v="ELC"/>
    <x v="7"/>
    <x v="84"/>
    <s v="TARMA"/>
    <s v="3"/>
    <s v="U"/>
    <s v="Inteconectado"/>
    <s v="PL0064"/>
    <s v="BT5B-R"/>
    <s v="De 0 a 30 kWh "/>
    <n v="5343"/>
    <n v="69108"/>
    <n v="45946.91"/>
    <n v="-9952.89"/>
  </r>
  <r>
    <x v="0"/>
    <x v="1"/>
    <s v="ELC"/>
    <x v="7"/>
    <x v="84"/>
    <s v="TARMA"/>
    <s v="3"/>
    <s v="U"/>
    <s v="Inteconectado"/>
    <s v="PL0064"/>
    <s v="BT5B-R"/>
    <s v="De 30 a 100kWh"/>
    <n v="4545"/>
    <n v="262353.2"/>
    <n v="145152.85"/>
    <n v="-19637.080000000002"/>
  </r>
  <r>
    <x v="0"/>
    <x v="1"/>
    <s v="ELC"/>
    <x v="7"/>
    <x v="84"/>
    <s v="TARMA"/>
    <s v="3"/>
    <s v="U"/>
    <s v="Inteconectado"/>
    <s v="PL0064"/>
    <s v="BT5B-R"/>
    <s v="Mayor a 100kWh"/>
    <n v="1257"/>
    <n v="217802"/>
    <n v="132743.82999999999"/>
    <n v="3508.04"/>
  </r>
  <r>
    <x v="0"/>
    <x v="1"/>
    <s v="ELC"/>
    <x v="7"/>
    <x v="85"/>
    <s v="Tingo María Rural"/>
    <s v="6"/>
    <s v="R"/>
    <s v="Inteconectado"/>
    <s v="PL1065"/>
    <s v="BT5B-R"/>
    <s v="De 0 a 30 kWh "/>
    <n v="760"/>
    <n v="8970"/>
    <n v="6126.25"/>
    <n v="-3207.74"/>
  </r>
  <r>
    <x v="0"/>
    <x v="1"/>
    <s v="ELC"/>
    <x v="7"/>
    <x v="85"/>
    <s v="Tingo María Rural"/>
    <s v="6"/>
    <s v="R"/>
    <s v="Inteconectado"/>
    <s v="PL1065"/>
    <s v="BT5B-R"/>
    <s v="De 30 a 100kWh"/>
    <n v="505"/>
    <n v="28951"/>
    <n v="17191.240000000002"/>
    <n v="-5455.88"/>
  </r>
  <r>
    <x v="0"/>
    <x v="1"/>
    <s v="ELC"/>
    <x v="7"/>
    <x v="85"/>
    <s v="Tingo María Rural"/>
    <s v="6"/>
    <s v="R"/>
    <s v="Inteconectado"/>
    <s v="PL1065"/>
    <s v="BT5B-R"/>
    <s v="Mayor a 100kWh"/>
    <n v="118"/>
    <n v="21004"/>
    <n v="15904.36"/>
    <n v="429.02"/>
  </r>
  <r>
    <x v="0"/>
    <x v="1"/>
    <s v="ELC"/>
    <x v="7"/>
    <x v="86"/>
    <s v="Junín"/>
    <s v="4"/>
    <s v="R"/>
    <s v="Inteconectado"/>
    <s v="PL1224"/>
    <s v="BT5B-R"/>
    <s v="De 0 a 30 kWh "/>
    <n v="4502"/>
    <n v="46536.9"/>
    <n v="30782.99"/>
    <n v="-14797.47"/>
  </r>
  <r>
    <x v="0"/>
    <x v="1"/>
    <s v="ELC"/>
    <x v="7"/>
    <x v="86"/>
    <s v="Junín"/>
    <s v="4"/>
    <s v="R"/>
    <s v="Inteconectado"/>
    <s v="PL1224"/>
    <s v="BT5B-R"/>
    <s v="De 30 a 100kWh"/>
    <n v="1586"/>
    <n v="82132.899999999994"/>
    <n v="42752.86"/>
    <n v="-15128.11"/>
  </r>
  <r>
    <x v="0"/>
    <x v="1"/>
    <s v="ELC"/>
    <x v="7"/>
    <x v="86"/>
    <s v="Junín"/>
    <s v="4"/>
    <s v="R"/>
    <s v="Inteconectado"/>
    <s v="PL1224"/>
    <s v="BT5B-R"/>
    <s v="Mayor a 100kWh"/>
    <n v="223"/>
    <n v="42348"/>
    <n v="28508.89"/>
    <n v="766.26"/>
  </r>
  <r>
    <x v="0"/>
    <x v="1"/>
    <s v="ELC"/>
    <x v="7"/>
    <x v="87"/>
    <s v="San Jose"/>
    <s v="3"/>
    <s v="U"/>
    <s v="Inteconectado"/>
    <s v="PL2063"/>
    <s v="BT5B-R"/>
    <s v="De 0 a 30 kWh "/>
    <n v="564"/>
    <n v="7850"/>
    <n v="5111.18"/>
    <n v="-1139.46"/>
  </r>
  <r>
    <x v="0"/>
    <x v="1"/>
    <s v="ELC"/>
    <x v="7"/>
    <x v="87"/>
    <s v="San Jose"/>
    <s v="3"/>
    <s v="U"/>
    <s v="Inteconectado"/>
    <s v="PL2063"/>
    <s v="BT5B-R"/>
    <s v="De 30 a 100kWh"/>
    <n v="516"/>
    <n v="28027"/>
    <n v="15563.53"/>
    <n v="-2244.6"/>
  </r>
  <r>
    <x v="0"/>
    <x v="1"/>
    <s v="ELC"/>
    <x v="7"/>
    <x v="87"/>
    <s v="San Jose"/>
    <s v="3"/>
    <s v="U"/>
    <s v="Inteconectado"/>
    <s v="PL2063"/>
    <s v="BT5B-R"/>
    <s v="Mayor a 100kWh"/>
    <n v="139"/>
    <n v="35477"/>
    <n v="21573.82"/>
    <n v="582.15"/>
  </r>
  <r>
    <x v="0"/>
    <x v="1"/>
    <s v="ELC"/>
    <x v="7"/>
    <x v="88"/>
    <s v="CHANCHAMAYO"/>
    <s v="3"/>
    <s v="U"/>
    <s v="Inteconectado"/>
    <s v="PL0064"/>
    <s v="BT5B-R"/>
    <s v="De 0 a 30 kWh "/>
    <n v="5552"/>
    <n v="63824"/>
    <n v="44339.67"/>
    <n v="-9210.44"/>
  </r>
  <r>
    <x v="0"/>
    <x v="1"/>
    <s v="ELC"/>
    <x v="7"/>
    <x v="88"/>
    <s v="CHANCHAMAYO"/>
    <s v="3"/>
    <s v="U"/>
    <s v="Inteconectado"/>
    <s v="PL0064"/>
    <s v="BT5B-R"/>
    <s v="De 30 a 100kWh"/>
    <n v="5430"/>
    <n v="331345"/>
    <n v="183999.87"/>
    <n v="-23519.73"/>
  </r>
  <r>
    <x v="0"/>
    <x v="1"/>
    <s v="ELC"/>
    <x v="7"/>
    <x v="88"/>
    <s v="CHANCHAMAYO"/>
    <s v="3"/>
    <s v="U"/>
    <s v="Inteconectado"/>
    <s v="PL0064"/>
    <s v="BT5B-R"/>
    <s v="Mayor a 100kWh"/>
    <n v="2288"/>
    <n v="410814"/>
    <n v="250461.27"/>
    <n v="6674.91"/>
  </r>
  <r>
    <x v="0"/>
    <x v="1"/>
    <s v="ELC"/>
    <x v="7"/>
    <x v="89"/>
    <s v="Aucayacu"/>
    <s v="6"/>
    <s v="R"/>
    <s v="Inteconectado"/>
    <s v="PL2065"/>
    <s v="BT5B-R"/>
    <s v="De 0 a 30 kWh "/>
    <n v="2430"/>
    <n v="26428"/>
    <n v="18782.05"/>
    <n v="-9448.42"/>
  </r>
  <r>
    <x v="0"/>
    <x v="1"/>
    <s v="ELC"/>
    <x v="7"/>
    <x v="89"/>
    <s v="Aucayacu"/>
    <s v="6"/>
    <s v="R"/>
    <s v="Inteconectado"/>
    <s v="PL2065"/>
    <s v="BT5B-R"/>
    <s v="De 30 a 100kWh"/>
    <n v="1473"/>
    <n v="85453"/>
    <n v="50957.09"/>
    <n v="-15800.79"/>
  </r>
  <r>
    <x v="0"/>
    <x v="1"/>
    <s v="ELC"/>
    <x v="7"/>
    <x v="89"/>
    <s v="Aucayacu"/>
    <s v="6"/>
    <s v="R"/>
    <s v="Inteconectado"/>
    <s v="PL2065"/>
    <s v="BT5B-R"/>
    <s v="Mayor a 100kWh"/>
    <n v="437"/>
    <n v="82578"/>
    <n v="62386.01"/>
    <n v="1675.72"/>
  </r>
  <r>
    <x v="0"/>
    <x v="1"/>
    <s v="ELC"/>
    <x v="7"/>
    <x v="90"/>
    <s v="Carhuamayo"/>
    <s v="5"/>
    <s v="R"/>
    <s v="Inteconectado"/>
    <s v="PL2224"/>
    <s v="BT5B-R"/>
    <s v="De 0 a 30 kWh "/>
    <n v="7433"/>
    <n v="64832"/>
    <n v="51258.83"/>
    <n v="-23082.36"/>
  </r>
  <r>
    <x v="0"/>
    <x v="1"/>
    <s v="ELC"/>
    <x v="7"/>
    <x v="90"/>
    <s v="Carhuamayo"/>
    <s v="5"/>
    <s v="R"/>
    <s v="Inteconectado"/>
    <s v="PL2224"/>
    <s v="BT5B-R"/>
    <s v="De 30 a 100kWh"/>
    <n v="1162"/>
    <n v="57238"/>
    <n v="32755.3"/>
    <n v="-12410.16"/>
  </r>
  <r>
    <x v="0"/>
    <x v="1"/>
    <s v="ELC"/>
    <x v="7"/>
    <x v="90"/>
    <s v="Carhuamayo"/>
    <s v="5"/>
    <s v="R"/>
    <s v="Inteconectado"/>
    <s v="PL2224"/>
    <s v="BT5B-R"/>
    <s v="Mayor a 100kWh"/>
    <n v="122"/>
    <n v="28896"/>
    <n v="21623.9"/>
    <n v="583.65"/>
  </r>
  <r>
    <x v="0"/>
    <x v="1"/>
    <s v="ELC"/>
    <x v="7"/>
    <x v="91"/>
    <s v="Yaupi"/>
    <s v="3"/>
    <s v="U"/>
    <s v="Inteconectado"/>
    <s v="PL3224"/>
    <s v="BT5B-R"/>
    <s v="De 0 a 30 kWh "/>
    <n v="2845"/>
    <n v="35006"/>
    <n v="23759.48"/>
    <n v="-5066.95"/>
  </r>
  <r>
    <x v="0"/>
    <x v="1"/>
    <s v="ELC"/>
    <x v="7"/>
    <x v="91"/>
    <s v="Yaupi"/>
    <s v="3"/>
    <s v="U"/>
    <s v="Inteconectado"/>
    <s v="PL3224"/>
    <s v="BT5B-R"/>
    <s v="De 30 a 100kWh"/>
    <n v="3009"/>
    <n v="177563"/>
    <n v="98772.1"/>
    <n v="-13115.6"/>
  </r>
  <r>
    <x v="0"/>
    <x v="1"/>
    <s v="ELC"/>
    <x v="7"/>
    <x v="91"/>
    <s v="Yaupi"/>
    <s v="3"/>
    <s v="U"/>
    <s v="Inteconectado"/>
    <s v="PL3224"/>
    <s v="BT5B-R"/>
    <s v="Mayor a 100kWh"/>
    <n v="1063"/>
    <n v="224175"/>
    <n v="136558.67000000001"/>
    <n v="3648.98"/>
  </r>
  <r>
    <x v="0"/>
    <x v="1"/>
    <s v="ELC"/>
    <x v="7"/>
    <x v="92"/>
    <s v="Ayacucho Rural SER"/>
    <s v="SER"/>
    <s v="R"/>
    <s v="Inteconectado"/>
    <s v="PR0078"/>
    <s v="BT5B-R"/>
    <s v="De 0 a 30 kWh "/>
    <n v="41469"/>
    <n v="244224.01"/>
    <n v="287037.96999999997"/>
    <n v="-125361.17"/>
  </r>
  <r>
    <x v="0"/>
    <x v="1"/>
    <s v="ELC"/>
    <x v="7"/>
    <x v="92"/>
    <s v="Ayacucho Rural SER"/>
    <s v="SER"/>
    <s v="R"/>
    <s v="Inteconectado"/>
    <s v="PR0078"/>
    <s v="BT5B-R"/>
    <s v="De 30 a 100kWh"/>
    <n v="4166"/>
    <n v="213040"/>
    <n v="133419.94"/>
    <n v="-64165.74"/>
  </r>
  <r>
    <x v="0"/>
    <x v="1"/>
    <s v="ELC"/>
    <x v="7"/>
    <x v="92"/>
    <s v="Ayacucho Rural SER"/>
    <s v="SER"/>
    <s v="R"/>
    <s v="Inteconectado"/>
    <s v="PR0078"/>
    <s v="BT5B-R"/>
    <s v="Mayor a 100kWh"/>
    <n v="831"/>
    <n v="158173"/>
    <n v="139020.4"/>
    <n v="3761.99"/>
  </r>
  <r>
    <x v="0"/>
    <x v="1"/>
    <s v="ELC"/>
    <x v="7"/>
    <x v="93"/>
    <s v="Huancavelica Rural SER"/>
    <s v="SER"/>
    <s v="R"/>
    <s v="Inteconectado"/>
    <s v="PR0061"/>
    <s v="BT5B-R"/>
    <s v="De 0 a 30 kWh "/>
    <n v="5670"/>
    <n v="32885"/>
    <n v="39108.400000000001"/>
    <n v="-16901.71"/>
  </r>
  <r>
    <x v="0"/>
    <x v="1"/>
    <s v="ELC"/>
    <x v="7"/>
    <x v="93"/>
    <s v="Huancavelica Rural SER"/>
    <s v="SER"/>
    <s v="R"/>
    <s v="Inteconectado"/>
    <s v="PR0061"/>
    <s v="BT5B-R"/>
    <s v="De 30 a 100kWh"/>
    <n v="134"/>
    <n v="6131"/>
    <n v="3694.65"/>
    <n v="-2066.5100000000002"/>
  </r>
  <r>
    <x v="0"/>
    <x v="1"/>
    <s v="ELC"/>
    <x v="7"/>
    <x v="93"/>
    <s v="Huancavelica Rural SER"/>
    <s v="SER"/>
    <s v="R"/>
    <s v="Inteconectado"/>
    <s v="PR0061"/>
    <s v="BT5B-R"/>
    <s v="Mayor a 100kWh"/>
    <n v="8"/>
    <n v="1111"/>
    <n v="987.9"/>
    <n v="26.58"/>
  </r>
  <r>
    <x v="0"/>
    <x v="1"/>
    <s v="ELC"/>
    <x v="7"/>
    <x v="94"/>
    <s v="Huanuco Rural 2 SER"/>
    <s v="SER"/>
    <s v="R"/>
    <s v="Inteconectado"/>
    <s v="PR0066"/>
    <s v="BT5B-R"/>
    <s v="De 0 a 30 kWh "/>
    <n v="22974"/>
    <n v="162078.38"/>
    <n v="167877.53"/>
    <n v="-83897.66"/>
  </r>
  <r>
    <x v="0"/>
    <x v="1"/>
    <s v="ELC"/>
    <x v="7"/>
    <x v="94"/>
    <s v="Huanuco Rural 2 SER"/>
    <s v="SER"/>
    <s v="R"/>
    <s v="Inteconectado"/>
    <s v="PR0066"/>
    <s v="BT5B-R"/>
    <s v="De 30 a 100kWh"/>
    <n v="1852"/>
    <n v="91552"/>
    <n v="57058.65"/>
    <n v="-28751.97"/>
  </r>
  <r>
    <x v="0"/>
    <x v="1"/>
    <s v="ELC"/>
    <x v="7"/>
    <x v="94"/>
    <s v="Huanuco Rural 2 SER"/>
    <s v="SER"/>
    <s v="R"/>
    <s v="Inteconectado"/>
    <s v="PR0066"/>
    <s v="BT5B-R"/>
    <s v="Mayor a 100kWh"/>
    <n v="156"/>
    <n v="36422"/>
    <n v="32054.7"/>
    <n v="864.87"/>
  </r>
  <r>
    <x v="0"/>
    <x v="1"/>
    <s v="ELC"/>
    <x v="7"/>
    <x v="95"/>
    <s v="Pasco Rural SER"/>
    <s v="SER"/>
    <s v="R"/>
    <s v="Inteconectado"/>
    <s v="PR0063"/>
    <s v="BT5B-R"/>
    <s v="De 0 a 30 kWh "/>
    <n v="4456"/>
    <n v="31241.65"/>
    <n v="32448.54"/>
    <n v="-16072.68"/>
  </r>
  <r>
    <x v="0"/>
    <x v="1"/>
    <s v="ELC"/>
    <x v="7"/>
    <x v="95"/>
    <s v="Pasco Rural SER"/>
    <s v="SER"/>
    <s v="R"/>
    <s v="Inteconectado"/>
    <s v="PR0063"/>
    <s v="BT5B-R"/>
    <s v="De 30 a 100kWh"/>
    <n v="418"/>
    <n v="20548"/>
    <n v="12720.25"/>
    <n v="-6455.82"/>
  </r>
  <r>
    <x v="0"/>
    <x v="1"/>
    <s v="ELC"/>
    <x v="7"/>
    <x v="95"/>
    <s v="Pasco Rural SER"/>
    <s v="SER"/>
    <s v="R"/>
    <s v="Inteconectado"/>
    <s v="PR0063"/>
    <s v="BT5B-R"/>
    <s v="Mayor a 100kWh"/>
    <n v="49"/>
    <n v="11660"/>
    <n v="10204.51"/>
    <n v="276.08"/>
  </r>
  <r>
    <x v="0"/>
    <x v="1"/>
    <s v="ELC"/>
    <x v="7"/>
    <x v="96"/>
    <s v="Pozuzo SER"/>
    <s v="SER"/>
    <s v="R"/>
    <s v="Inteconectado"/>
    <s v="PR0073"/>
    <s v="BT5B-R"/>
    <s v="De 0 a 30 kWh "/>
    <n v="751"/>
    <n v="7351"/>
    <n v="6121.73"/>
    <n v="-3776.92"/>
  </r>
  <r>
    <x v="0"/>
    <x v="1"/>
    <s v="ELC"/>
    <x v="7"/>
    <x v="96"/>
    <s v="Pozuzo SER"/>
    <s v="SER"/>
    <s v="R"/>
    <s v="Inteconectado"/>
    <s v="PR0073"/>
    <s v="BT5B-R"/>
    <s v="De 30 a 100kWh"/>
    <n v="390"/>
    <n v="23219"/>
    <n v="15203.5"/>
    <n v="-6013.8"/>
  </r>
  <r>
    <x v="0"/>
    <x v="1"/>
    <s v="ELC"/>
    <x v="7"/>
    <x v="96"/>
    <s v="Pozuzo SER"/>
    <s v="SER"/>
    <s v="R"/>
    <s v="Inteconectado"/>
    <s v="PR0073"/>
    <s v="BT5B-R"/>
    <s v="Mayor a 100kWh"/>
    <n v="246"/>
    <n v="56207"/>
    <n v="49136.37"/>
    <n v="1315.46"/>
  </r>
  <r>
    <x v="0"/>
    <x v="1"/>
    <s v="ELC"/>
    <x v="7"/>
    <x v="97"/>
    <s v="Tarma Chanchamayo SER"/>
    <s v="SER"/>
    <s v="R"/>
    <s v="Inteconectado"/>
    <s v="PR0064"/>
    <s v="BT5B-R"/>
    <s v="De 0 a 30 kWh "/>
    <n v="2739"/>
    <n v="20740"/>
    <n v="20423.439999999999"/>
    <n v="-10663.82"/>
  </r>
  <r>
    <x v="0"/>
    <x v="1"/>
    <s v="ELC"/>
    <x v="7"/>
    <x v="97"/>
    <s v="Tarma Chanchamayo SER"/>
    <s v="SER"/>
    <s v="R"/>
    <s v="Inteconectado"/>
    <s v="PR0064"/>
    <s v="BT5B-R"/>
    <s v="De 30 a 100kWh"/>
    <n v="473"/>
    <n v="24006"/>
    <n v="15014.09"/>
    <n v="-7297.19"/>
  </r>
  <r>
    <x v="0"/>
    <x v="1"/>
    <s v="ELC"/>
    <x v="7"/>
    <x v="97"/>
    <s v="Tarma Chanchamayo SER"/>
    <s v="SER"/>
    <s v="R"/>
    <s v="Inteconectado"/>
    <s v="PR0064"/>
    <s v="BT5B-R"/>
    <s v="Mayor a 100kWh"/>
    <n v="45"/>
    <n v="8233"/>
    <n v="7251.19"/>
    <n v="196.21"/>
  </r>
  <r>
    <x v="0"/>
    <x v="1"/>
    <s v="ELC"/>
    <x v="7"/>
    <x v="98"/>
    <s v="Tingo Maria SER"/>
    <s v="SER"/>
    <s v="R"/>
    <s v="Inteconectado"/>
    <s v="PR0065"/>
    <s v="BT5B-R"/>
    <s v="De 0 a 30 kWh "/>
    <n v="4941"/>
    <n v="43054"/>
    <n v="38739.74"/>
    <n v="-22328.63"/>
  </r>
  <r>
    <x v="0"/>
    <x v="1"/>
    <s v="ELC"/>
    <x v="7"/>
    <x v="98"/>
    <s v="Tingo Maria SER"/>
    <s v="SER"/>
    <s v="R"/>
    <s v="Inteconectado"/>
    <s v="PR0065"/>
    <s v="BT5B-R"/>
    <s v="De 30 a 100kWh"/>
    <n v="1422"/>
    <n v="76024"/>
    <n v="48681.64"/>
    <n v="-22126.32"/>
  </r>
  <r>
    <x v="0"/>
    <x v="1"/>
    <s v="ELC"/>
    <x v="7"/>
    <x v="98"/>
    <s v="Tingo Maria SER"/>
    <s v="SER"/>
    <s v="R"/>
    <s v="Inteconectado"/>
    <s v="PR0065"/>
    <s v="BT5B-R"/>
    <s v="Mayor a 100kWh"/>
    <n v="275"/>
    <n v="52366"/>
    <n v="46450.83"/>
    <n v="1251.1600000000001"/>
  </r>
  <r>
    <x v="0"/>
    <x v="1"/>
    <s v="ELC"/>
    <x v="7"/>
    <x v="99"/>
    <s v="Valle del Mantaro 3 SER"/>
    <s v="SER"/>
    <s v="R"/>
    <s v="Inteconectado"/>
    <s v="PR0071"/>
    <s v="BT5B-R"/>
    <s v="De 0 a 30 kWh "/>
    <n v="426"/>
    <n v="1776"/>
    <n v="2720.05"/>
    <n v="-913.8"/>
  </r>
  <r>
    <x v="0"/>
    <x v="1"/>
    <s v="ELC"/>
    <x v="7"/>
    <x v="99"/>
    <s v="Valle del Mantaro 3 SER"/>
    <s v="SER"/>
    <s v="R"/>
    <s v="Inteconectado"/>
    <s v="PR0071"/>
    <s v="BT5B-R"/>
    <s v="De 30 a 100kWh"/>
    <n v="4"/>
    <n v="140"/>
    <n v="74.72"/>
    <n v="-61.72"/>
  </r>
  <r>
    <x v="0"/>
    <x v="1"/>
    <s v="ELC"/>
    <x v="7"/>
    <x v="100"/>
    <s v="SER YAUPI"/>
    <s v="SER"/>
    <s v="R"/>
    <s v="Inteconectado"/>
    <s v="PR0064"/>
    <s v="BT5B-R"/>
    <s v="De 0 a 30 kWh "/>
    <n v="11660"/>
    <n v="72612.19"/>
    <n v="82006.460000000006"/>
    <n v="-37329.25"/>
  </r>
  <r>
    <x v="0"/>
    <x v="1"/>
    <s v="ELC"/>
    <x v="7"/>
    <x v="100"/>
    <s v="SER YAUPI"/>
    <s v="SER"/>
    <s v="R"/>
    <s v="Inteconectado"/>
    <s v="PR0064"/>
    <s v="BT5B-R"/>
    <s v="De 30 a 100kWh"/>
    <n v="1422"/>
    <n v="71568"/>
    <n v="44611.91"/>
    <n v="-21934.240000000002"/>
  </r>
  <r>
    <x v="0"/>
    <x v="1"/>
    <s v="ELC"/>
    <x v="7"/>
    <x v="100"/>
    <s v="SER YAUPI"/>
    <s v="SER"/>
    <s v="R"/>
    <s v="Inteconectado"/>
    <s v="PR0064"/>
    <s v="BT5B-R"/>
    <s v="Mayor a 100kWh"/>
    <n v="138"/>
    <n v="21283"/>
    <n v="18852.03"/>
    <n v="507.65"/>
  </r>
  <r>
    <x v="0"/>
    <x v="1"/>
    <s v="ELC"/>
    <x v="7"/>
    <x v="101"/>
    <s v="SER CARHUAMAYO"/>
    <s v="SER"/>
    <s v="R"/>
    <s v="Inteconectado"/>
    <s v="PR0064"/>
    <s v="BT5B-R"/>
    <s v="De 0 a 30 kWh "/>
    <n v="865"/>
    <n v="5011.3"/>
    <n v="5964.57"/>
    <n v="-2576.65"/>
  </r>
  <r>
    <x v="0"/>
    <x v="1"/>
    <s v="ELC"/>
    <x v="7"/>
    <x v="101"/>
    <s v="SER CARHUAMAYO"/>
    <s v="SER"/>
    <s v="R"/>
    <s v="Inteconectado"/>
    <s v="PR0064"/>
    <s v="BT5B-R"/>
    <s v="De 30 a 100kWh"/>
    <n v="100"/>
    <n v="4852"/>
    <n v="2987.27"/>
    <n v="-1542.99"/>
  </r>
  <r>
    <x v="0"/>
    <x v="1"/>
    <s v="ELC"/>
    <x v="7"/>
    <x v="101"/>
    <s v="SER CARHUAMAYO"/>
    <s v="SER"/>
    <s v="R"/>
    <s v="Inteconectado"/>
    <s v="PR0064"/>
    <s v="BT5B-R"/>
    <s v="Mayor a 100kWh"/>
    <n v="12"/>
    <n v="2330"/>
    <n v="2048.02"/>
    <n v="55.06"/>
  </r>
  <r>
    <x v="0"/>
    <x v="1"/>
    <s v="ELC"/>
    <x v="7"/>
    <x v="102"/>
    <s v="SER AUCAYACU"/>
    <s v="SER"/>
    <s v="R"/>
    <s v="Inteconectado"/>
    <s v="PR0066"/>
    <s v="BT5B-R"/>
    <s v="De 0 a 30 kWh "/>
    <n v="1941"/>
    <n v="17618"/>
    <n v="15447.39"/>
    <n v="-9144.7099999999991"/>
  </r>
  <r>
    <x v="0"/>
    <x v="1"/>
    <s v="ELC"/>
    <x v="7"/>
    <x v="102"/>
    <s v="SER AUCAYACU"/>
    <s v="SER"/>
    <s v="R"/>
    <s v="Inteconectado"/>
    <s v="PR0066"/>
    <s v="BT5B-R"/>
    <s v="De 30 a 100kWh"/>
    <n v="558"/>
    <n v="29784"/>
    <n v="19074.11"/>
    <n v="-8693.64"/>
  </r>
  <r>
    <x v="0"/>
    <x v="1"/>
    <s v="ELC"/>
    <x v="7"/>
    <x v="102"/>
    <s v="SER AUCAYACU"/>
    <s v="SER"/>
    <s v="R"/>
    <s v="Inteconectado"/>
    <s v="PR0066"/>
    <s v="BT5B-R"/>
    <s v="Mayor a 100kWh"/>
    <n v="66"/>
    <n v="11574"/>
    <n v="10303.299999999999"/>
    <n v="277.68"/>
  </r>
  <r>
    <x v="0"/>
    <x v="1"/>
    <s v="ELN"/>
    <x v="8"/>
    <x v="103"/>
    <s v="Chiclayo"/>
    <s v="2"/>
    <s v="U"/>
    <s v="Inteconectado"/>
    <s v="PL0094"/>
    <s v="BT5B-R"/>
    <s v="De 0 a 30 kWh "/>
    <n v="32580"/>
    <n v="400967.95"/>
    <n v="238063.05"/>
    <n v="-47441.68"/>
  </r>
  <r>
    <x v="0"/>
    <x v="1"/>
    <s v="ELN"/>
    <x v="8"/>
    <x v="103"/>
    <s v="Chiclayo"/>
    <s v="2"/>
    <s v="U"/>
    <s v="Inteconectado"/>
    <s v="PL0094"/>
    <s v="BT5B-R"/>
    <s v="De 30 a 100kWh"/>
    <n v="58719"/>
    <n v="3959312.1"/>
    <n v="1835528.73"/>
    <n v="-213018.27"/>
  </r>
  <r>
    <x v="0"/>
    <x v="1"/>
    <s v="ELN"/>
    <x v="8"/>
    <x v="103"/>
    <s v="Chiclayo"/>
    <s v="2"/>
    <s v="U"/>
    <s v="Inteconectado"/>
    <s v="PL0094"/>
    <s v="BT5B-R"/>
    <s v="Mayor a 100kWh"/>
    <n v="59975"/>
    <n v="12360897.42"/>
    <n v="6202222.8200000003"/>
    <n v="166332.89000000001"/>
  </r>
  <r>
    <x v="0"/>
    <x v="1"/>
    <s v="ELN"/>
    <x v="8"/>
    <x v="104"/>
    <s v="Chongoyape"/>
    <s v="4"/>
    <s v="R"/>
    <s v="Inteconectado"/>
    <s v="PL0098"/>
    <s v="BT5B-R"/>
    <s v="De 0 a 30 kWh "/>
    <n v="5080"/>
    <n v="51496.76"/>
    <n v="32372.48"/>
    <n v="-14346.79"/>
  </r>
  <r>
    <x v="0"/>
    <x v="1"/>
    <s v="ELN"/>
    <x v="8"/>
    <x v="104"/>
    <s v="Chongoyape"/>
    <s v="4"/>
    <s v="R"/>
    <s v="Inteconectado"/>
    <s v="PL0098"/>
    <s v="BT5B-R"/>
    <s v="De 30 a 100kWh"/>
    <n v="2515"/>
    <n v="151207.9"/>
    <n v="71214.92"/>
    <n v="-21892.48"/>
  </r>
  <r>
    <x v="0"/>
    <x v="1"/>
    <s v="ELN"/>
    <x v="8"/>
    <x v="104"/>
    <s v="Chongoyape"/>
    <s v="4"/>
    <s v="R"/>
    <s v="Inteconectado"/>
    <s v="PL0098"/>
    <s v="BT5B-R"/>
    <s v="Mayor a 100kWh"/>
    <n v="499"/>
    <n v="87709.1"/>
    <n v="51981.13"/>
    <n v="1399.27"/>
  </r>
  <r>
    <x v="0"/>
    <x v="1"/>
    <s v="ELN"/>
    <x v="8"/>
    <x v="105"/>
    <s v="Chota"/>
    <s v="2"/>
    <s v="U"/>
    <s v="Inteconectado"/>
    <s v="PL0099"/>
    <s v="BT5B-R"/>
    <s v="De 0 a 30 kWh "/>
    <n v="3398"/>
    <n v="38759.69"/>
    <n v="24444.560000000001"/>
    <n v="-4816.17"/>
  </r>
  <r>
    <x v="0"/>
    <x v="1"/>
    <s v="ELN"/>
    <x v="8"/>
    <x v="105"/>
    <s v="Chota"/>
    <s v="2"/>
    <s v="U"/>
    <s v="Inteconectado"/>
    <s v="PL0099"/>
    <s v="BT5B-R"/>
    <s v="De 30 a 100kWh"/>
    <n v="1624"/>
    <n v="89115.21"/>
    <n v="43106"/>
    <n v="-6059.87"/>
  </r>
  <r>
    <x v="0"/>
    <x v="1"/>
    <s v="ELN"/>
    <x v="8"/>
    <x v="105"/>
    <s v="Chota"/>
    <s v="2"/>
    <s v="U"/>
    <s v="Inteconectado"/>
    <s v="PL0099"/>
    <s v="BT5B-R"/>
    <s v="Mayor a 100kWh"/>
    <n v="410"/>
    <n v="74432.02"/>
    <n v="39314.36"/>
    <n v="1077.27"/>
  </r>
  <r>
    <x v="0"/>
    <x v="1"/>
    <s v="ELN"/>
    <x v="8"/>
    <x v="106"/>
    <s v="Cutervo"/>
    <s v="4"/>
    <s v="R"/>
    <s v="Inteconectado"/>
    <s v="PL0100"/>
    <s v="BT5B-R"/>
    <s v="De 0 a 30 kWh "/>
    <n v="4516"/>
    <n v="52555.73"/>
    <n v="30716.15"/>
    <n v="-14684.31"/>
  </r>
  <r>
    <x v="0"/>
    <x v="1"/>
    <s v="ELN"/>
    <x v="8"/>
    <x v="106"/>
    <s v="Cutervo"/>
    <s v="4"/>
    <s v="R"/>
    <s v="Inteconectado"/>
    <s v="PL0100"/>
    <s v="BT5B-R"/>
    <s v="De 30 a 100kWh"/>
    <n v="1847"/>
    <n v="100524.18"/>
    <n v="47233.919999999998"/>
    <n v="-15484.27"/>
  </r>
  <r>
    <x v="0"/>
    <x v="1"/>
    <s v="ELN"/>
    <x v="8"/>
    <x v="106"/>
    <s v="Cutervo"/>
    <s v="4"/>
    <s v="R"/>
    <s v="Inteconectado"/>
    <s v="PL0100"/>
    <s v="BT5B-R"/>
    <s v="Mayor a 100kWh"/>
    <n v="324"/>
    <n v="59932.33"/>
    <n v="35571.129999999997"/>
    <n v="987.06"/>
  </r>
  <r>
    <x v="0"/>
    <x v="1"/>
    <s v="ELN"/>
    <x v="8"/>
    <x v="107"/>
    <s v="Querocoto"/>
    <s v="4"/>
    <s v="R"/>
    <s v="Inteconectado"/>
    <s v="PL0106"/>
    <s v="BT5B-R"/>
    <s v="De 0 a 30 kWh "/>
    <n v="252"/>
    <n v="21962.59"/>
    <n v="7030.98"/>
    <n v="-6134.4"/>
  </r>
  <r>
    <x v="0"/>
    <x v="1"/>
    <s v="ELN"/>
    <x v="8"/>
    <x v="107"/>
    <s v="Querocoto"/>
    <s v="4"/>
    <s v="R"/>
    <s v="Inteconectado"/>
    <s v="PL0106"/>
    <s v="BT5B-R"/>
    <s v="De 30 a 100kWh"/>
    <n v="59"/>
    <n v="66518.06"/>
    <n v="26800.62"/>
    <n v="-10572.42"/>
  </r>
  <r>
    <x v="0"/>
    <x v="1"/>
    <s v="ELN"/>
    <x v="8"/>
    <x v="107"/>
    <s v="Querocoto"/>
    <s v="4"/>
    <s v="R"/>
    <s v="Inteconectado"/>
    <s v="PL0106"/>
    <s v="BT5B-R"/>
    <s v="Mayor a 100kWh"/>
    <n v="11"/>
    <n v="3731.66"/>
    <n v="2183.25"/>
    <n v="59.3"/>
  </r>
  <r>
    <x v="0"/>
    <x v="1"/>
    <s v="ELN"/>
    <x v="8"/>
    <x v="108"/>
    <s v="Niepos"/>
    <s v="4"/>
    <s v="R"/>
    <s v="Inteconectado"/>
    <s v="PL0109"/>
    <s v="BT5B-R"/>
    <s v="De 0 a 30 kWh "/>
    <n v="2783"/>
    <n v="30128.1"/>
    <n v="17762.150000000001"/>
    <n v="-8946.0400000000009"/>
  </r>
  <r>
    <x v="0"/>
    <x v="1"/>
    <s v="ELN"/>
    <x v="8"/>
    <x v="108"/>
    <s v="Niepos"/>
    <s v="4"/>
    <s v="R"/>
    <s v="Inteconectado"/>
    <s v="PL0109"/>
    <s v="BT5B-R"/>
    <s v="De 30 a 100kWh"/>
    <n v="1181"/>
    <n v="68102.98"/>
    <n v="31206.22"/>
    <n v="-11003.68"/>
  </r>
  <r>
    <x v="0"/>
    <x v="1"/>
    <s v="ELN"/>
    <x v="8"/>
    <x v="108"/>
    <s v="Niepos"/>
    <s v="4"/>
    <s v="R"/>
    <s v="Inteconectado"/>
    <s v="PL0109"/>
    <s v="BT5B-R"/>
    <s v="Mayor a 100kWh"/>
    <n v="173"/>
    <n v="35782.199999999997"/>
    <n v="21149.66"/>
    <n v="0"/>
  </r>
  <r>
    <x v="0"/>
    <x v="1"/>
    <s v="ELN"/>
    <x v="8"/>
    <x v="109"/>
    <s v="Chiclayo Baja Densidad"/>
    <s v="3"/>
    <s v="U"/>
    <s v="Inteconectado"/>
    <s v="PL0227"/>
    <s v="BT5B-R"/>
    <s v="De 0 a 30 kWh "/>
    <n v="27147"/>
    <n v="319364.74"/>
    <n v="198326.86"/>
    <n v="-38905.5"/>
  </r>
  <r>
    <x v="0"/>
    <x v="1"/>
    <s v="ELN"/>
    <x v="8"/>
    <x v="109"/>
    <s v="Chiclayo Baja Densidad"/>
    <s v="3"/>
    <s v="U"/>
    <s v="Inteconectado"/>
    <s v="PL0227"/>
    <s v="BT5B-R"/>
    <s v="De 30 a 100kWh"/>
    <n v="27977"/>
    <n v="1774152.27"/>
    <n v="843687.21"/>
    <n v="-103984.24"/>
  </r>
  <r>
    <x v="0"/>
    <x v="1"/>
    <s v="ELN"/>
    <x v="8"/>
    <x v="109"/>
    <s v="Chiclayo Baja Densidad"/>
    <s v="3"/>
    <s v="U"/>
    <s v="Inteconectado"/>
    <s v="PL0227"/>
    <s v="BT5B-R"/>
    <s v="Mayor a 100kWh"/>
    <n v="10672"/>
    <n v="1898898.98"/>
    <n v="982713.39"/>
    <n v="26513.03"/>
  </r>
  <r>
    <x v="0"/>
    <x v="1"/>
    <s v="ELN"/>
    <x v="8"/>
    <x v="110"/>
    <s v="Bambamarca"/>
    <s v="2"/>
    <s v="U"/>
    <s v="Inteconectado"/>
    <s v="PL1099"/>
    <s v="BT5B-R"/>
    <s v="De 0 a 30 kWh "/>
    <n v="2362"/>
    <n v="27830.48"/>
    <n v="17304.060000000001"/>
    <n v="-3453.26"/>
  </r>
  <r>
    <x v="0"/>
    <x v="1"/>
    <s v="ELN"/>
    <x v="8"/>
    <x v="110"/>
    <s v="Bambamarca"/>
    <s v="2"/>
    <s v="U"/>
    <s v="Inteconectado"/>
    <s v="PL1099"/>
    <s v="BT5B-R"/>
    <s v="De 30 a 100kWh"/>
    <n v="1157"/>
    <n v="64880.54"/>
    <n v="31342.720000000001"/>
    <n v="-4316.58"/>
  </r>
  <r>
    <x v="0"/>
    <x v="1"/>
    <s v="ELN"/>
    <x v="8"/>
    <x v="110"/>
    <s v="Bambamarca"/>
    <s v="2"/>
    <s v="U"/>
    <s v="Inteconectado"/>
    <s v="PL1099"/>
    <s v="BT5B-R"/>
    <s v="Mayor a 100kWh"/>
    <n v="310"/>
    <n v="59960.84"/>
    <n v="31569.61"/>
    <n v="860.08"/>
  </r>
  <r>
    <x v="0"/>
    <x v="1"/>
    <s v="ELN"/>
    <x v="8"/>
    <x v="111"/>
    <s v="Olmos"/>
    <s v="3"/>
    <s v="U"/>
    <s v="Inteconectado"/>
    <s v="PL1227"/>
    <s v="BT5B-R"/>
    <s v="De 0 a 30 kWh "/>
    <n v="7638"/>
    <n v="73871.600000000006"/>
    <n v="49976.37"/>
    <n v="-9003.82"/>
  </r>
  <r>
    <x v="0"/>
    <x v="1"/>
    <s v="ELN"/>
    <x v="8"/>
    <x v="111"/>
    <s v="Olmos"/>
    <s v="3"/>
    <s v="U"/>
    <s v="Inteconectado"/>
    <s v="PL1227"/>
    <s v="BT5B-R"/>
    <s v="De 30 a 100kWh"/>
    <n v="5131"/>
    <n v="316686"/>
    <n v="150764.78"/>
    <n v="-18837.740000000002"/>
  </r>
  <r>
    <x v="0"/>
    <x v="1"/>
    <s v="ELN"/>
    <x v="8"/>
    <x v="111"/>
    <s v="Olmos"/>
    <s v="3"/>
    <s v="U"/>
    <s v="Inteconectado"/>
    <s v="PL1227"/>
    <s v="BT5B-R"/>
    <s v="Mayor a 100kWh"/>
    <n v="1964"/>
    <n v="406191.42"/>
    <n v="209145.06"/>
    <n v="5622.14"/>
  </r>
  <r>
    <x v="0"/>
    <x v="1"/>
    <s v="ELN"/>
    <x v="8"/>
    <x v="112"/>
    <s v="Bambamarca Rural"/>
    <s v="6"/>
    <s v="R"/>
    <s v="Inteconectado"/>
    <s v="PL2099"/>
    <s v="BT5B-R"/>
    <s v="De 0 a 30 kWh "/>
    <n v="5471"/>
    <n v="31242.69"/>
    <n v="30640.34"/>
    <n v="-9646.34"/>
  </r>
  <r>
    <x v="0"/>
    <x v="1"/>
    <s v="ELN"/>
    <x v="8"/>
    <x v="112"/>
    <s v="Bambamarca Rural"/>
    <s v="6"/>
    <s v="R"/>
    <s v="Inteconectado"/>
    <s v="PL2099"/>
    <s v="BT5B-R"/>
    <s v="De 30 a 100kWh"/>
    <n v="173"/>
    <n v="8768.24"/>
    <n v="4469.21"/>
    <n v="-1601.92"/>
  </r>
  <r>
    <x v="0"/>
    <x v="1"/>
    <s v="ELN"/>
    <x v="8"/>
    <x v="112"/>
    <s v="Bambamarca Rural"/>
    <s v="6"/>
    <s v="R"/>
    <s v="Inteconectado"/>
    <s v="PL2099"/>
    <s v="BT5B-R"/>
    <s v="Mayor a 100kWh"/>
    <n v="29"/>
    <n v="7306.58"/>
    <n v="4744"/>
    <n v="127.27"/>
  </r>
  <r>
    <x v="0"/>
    <x v="1"/>
    <s v="ELN"/>
    <x v="8"/>
    <x v="113"/>
    <s v="Chota Rural"/>
    <s v="5"/>
    <s v="R"/>
    <s v="Inteconectado"/>
    <s v="PL3099"/>
    <s v="BT5B-R"/>
    <s v="De 0 a 30 kWh "/>
    <n v="1607"/>
    <n v="17117.32"/>
    <n v="11416.2"/>
    <n v="-5331.01"/>
  </r>
  <r>
    <x v="0"/>
    <x v="1"/>
    <s v="ELN"/>
    <x v="8"/>
    <x v="113"/>
    <s v="Chota Rural"/>
    <s v="5"/>
    <s v="R"/>
    <s v="Inteconectado"/>
    <s v="PL3099"/>
    <s v="BT5B-R"/>
    <s v="De 30 a 100kWh"/>
    <n v="621"/>
    <n v="34340.65"/>
    <n v="17920.47"/>
    <n v="-5805.33"/>
  </r>
  <r>
    <x v="0"/>
    <x v="1"/>
    <s v="ELN"/>
    <x v="8"/>
    <x v="113"/>
    <s v="Chota Rural"/>
    <s v="5"/>
    <s v="R"/>
    <s v="Inteconectado"/>
    <s v="PL3099"/>
    <s v="BT5B-R"/>
    <s v="Mayor a 100kWh"/>
    <n v="123"/>
    <n v="22914.71"/>
    <n v="15122.83"/>
    <n v="418.05"/>
  </r>
  <r>
    <x v="0"/>
    <x v="1"/>
    <s v="ELN"/>
    <x v="8"/>
    <x v="336"/>
    <s v="Chogoyape SER"/>
    <s v="SER"/>
    <s v="R"/>
    <s v="Inteconectado"/>
    <s v="PR0098"/>
    <s v="BT5B-R"/>
    <s v="De 0 a 30 kWh "/>
    <n v="422"/>
    <n v="3449"/>
    <n v="3082.2"/>
    <n v="-1537.79"/>
  </r>
  <r>
    <x v="0"/>
    <x v="1"/>
    <s v="ELN"/>
    <x v="8"/>
    <x v="336"/>
    <s v="Chogoyape SER"/>
    <s v="SER"/>
    <s v="R"/>
    <s v="Inteconectado"/>
    <s v="PR0098"/>
    <s v="BT5B-R"/>
    <s v="De 30 a 100kWh"/>
    <n v="90"/>
    <n v="4507"/>
    <n v="2494.04"/>
    <n v="-1204.2"/>
  </r>
  <r>
    <x v="0"/>
    <x v="1"/>
    <s v="ELN"/>
    <x v="8"/>
    <x v="336"/>
    <s v="Chogoyape SER"/>
    <s v="SER"/>
    <s v="R"/>
    <s v="Inteconectado"/>
    <s v="PR0098"/>
    <s v="BT5B-R"/>
    <s v="Mayor a 100kWh"/>
    <n v="10"/>
    <n v="1444"/>
    <n v="1119.8"/>
    <n v="30.45"/>
  </r>
  <r>
    <x v="0"/>
    <x v="1"/>
    <s v="ELN"/>
    <x v="8"/>
    <x v="114"/>
    <s v="Chiclayo Baja Densidad Rural"/>
    <s v="SER"/>
    <s v="R"/>
    <s v="Inteconectado"/>
    <s v="PR0094"/>
    <s v="BT5B-R"/>
    <s v="De 0 a 30 kWh "/>
    <n v="402"/>
    <n v="3971.73"/>
    <n v="3127.21"/>
    <n v="-1776.77"/>
  </r>
  <r>
    <x v="0"/>
    <x v="1"/>
    <s v="ELN"/>
    <x v="8"/>
    <x v="114"/>
    <s v="Chiclayo Baja Densidad Rural"/>
    <s v="SER"/>
    <s v="R"/>
    <s v="Inteconectado"/>
    <s v="PR0094"/>
    <s v="BT5B-R"/>
    <s v="De 30 a 100kWh"/>
    <n v="119"/>
    <n v="7021"/>
    <n v="3924.4"/>
    <n v="-1745.86"/>
  </r>
  <r>
    <x v="0"/>
    <x v="1"/>
    <s v="ELN"/>
    <x v="8"/>
    <x v="114"/>
    <s v="Chiclayo Baja Densidad Rural"/>
    <s v="SER"/>
    <s v="R"/>
    <s v="Inteconectado"/>
    <s v="PR0094"/>
    <s v="BT5B-R"/>
    <s v="Mayor a 100kWh"/>
    <n v="10"/>
    <n v="1375"/>
    <n v="1072.08"/>
    <n v="29.04"/>
  </r>
  <r>
    <x v="0"/>
    <x v="1"/>
    <s v="ELN"/>
    <x v="8"/>
    <x v="115"/>
    <s v="Sistema Eléctrico Rural Chiclayo"/>
    <s v="SER"/>
    <s v="R"/>
    <s v="Inteconectado"/>
    <s v="PR0094"/>
    <s v="BT5B-R"/>
    <s v="De 0 a 30 kWh "/>
    <n v="723"/>
    <n v="9224"/>
    <n v="6188.8"/>
    <n v="-4117.5600000000004"/>
  </r>
  <r>
    <x v="0"/>
    <x v="1"/>
    <s v="ELN"/>
    <x v="8"/>
    <x v="115"/>
    <s v="Sistema Eléctrico Rural Chiclayo"/>
    <s v="SER"/>
    <s v="R"/>
    <s v="Inteconectado"/>
    <s v="PR0094"/>
    <s v="BT5B-R"/>
    <s v="De 30 a 100kWh"/>
    <n v="440"/>
    <n v="25974"/>
    <n v="15030.02"/>
    <n v="-5892.85"/>
  </r>
  <r>
    <x v="0"/>
    <x v="1"/>
    <s v="ELN"/>
    <x v="8"/>
    <x v="115"/>
    <s v="Sistema Eléctrico Rural Chiclayo"/>
    <s v="SER"/>
    <s v="R"/>
    <s v="Inteconectado"/>
    <s v="PR0094"/>
    <s v="BT5B-R"/>
    <s v="Mayor a 100kWh"/>
    <n v="75"/>
    <n v="15290.8"/>
    <n v="11698.86"/>
    <n v="314.41000000000003"/>
  </r>
  <r>
    <x v="0"/>
    <x v="1"/>
    <s v="ELN"/>
    <x v="8"/>
    <x v="116"/>
    <s v="Sistema Eléctrico Rural Bambamarca"/>
    <s v="SER"/>
    <s v="R"/>
    <s v="Inteconectado"/>
    <s v="PR0099"/>
    <s v="BT5B-R"/>
    <s v="De 0 a 30 kWh "/>
    <n v="7316"/>
    <n v="39020.01"/>
    <n v="47749.2"/>
    <n v="-17379.599999999999"/>
  </r>
  <r>
    <x v="0"/>
    <x v="1"/>
    <s v="ELN"/>
    <x v="8"/>
    <x v="116"/>
    <s v="Sistema Eléctrico Rural Bambamarca"/>
    <s v="SER"/>
    <s v="R"/>
    <s v="Inteconectado"/>
    <s v="PR0099"/>
    <s v="BT5B-R"/>
    <s v="De 30 a 100kWh"/>
    <n v="186"/>
    <n v="8685.83"/>
    <n v="4697.05"/>
    <n v="-2488.62"/>
  </r>
  <r>
    <x v="0"/>
    <x v="1"/>
    <s v="ELN"/>
    <x v="8"/>
    <x v="116"/>
    <s v="Sistema Eléctrico Rural Bambamarca"/>
    <s v="SER"/>
    <s v="R"/>
    <s v="Inteconectado"/>
    <s v="PR0099"/>
    <s v="BT5B-R"/>
    <s v="Mayor a 100kWh"/>
    <n v="8"/>
    <n v="1867.45"/>
    <n v="1421.32"/>
    <n v="38.44"/>
  </r>
  <r>
    <x v="0"/>
    <x v="1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1"/>
    <s v="ELN"/>
    <x v="8"/>
    <x v="118"/>
    <s v="Sistema Eléctrico Rural Niepos"/>
    <s v="SER"/>
    <s v="R"/>
    <s v="Inteconectado"/>
    <s v="PR0099"/>
    <s v="BT5B-R"/>
    <s v="De 0 a 30 kWh "/>
    <n v="802"/>
    <n v="5427"/>
    <n v="5550.79"/>
    <n v="-2422.79"/>
  </r>
  <r>
    <x v="0"/>
    <x v="1"/>
    <s v="ELN"/>
    <x v="8"/>
    <x v="118"/>
    <s v="Sistema Eléctrico Rural Niepos"/>
    <s v="SER"/>
    <s v="R"/>
    <s v="Inteconectado"/>
    <s v="PR0099"/>
    <s v="BT5B-R"/>
    <s v="De 30 a 100kWh"/>
    <n v="47"/>
    <n v="2158"/>
    <n v="1162.75"/>
    <n v="-629.33000000000004"/>
  </r>
  <r>
    <x v="0"/>
    <x v="1"/>
    <s v="ELN"/>
    <x v="8"/>
    <x v="118"/>
    <s v="Sistema Eléctrico Rural Niepos"/>
    <s v="SER"/>
    <s v="R"/>
    <s v="Inteconectado"/>
    <s v="PR0099"/>
    <s v="BT5B-R"/>
    <s v="Mayor a 100kWh"/>
    <n v="1"/>
    <n v="156"/>
    <n v="120.65"/>
    <n v="3.24"/>
  </r>
  <r>
    <x v="0"/>
    <x v="1"/>
    <s v="ELN"/>
    <x v="8"/>
    <x v="119"/>
    <s v="Sistema Eléctrico Rural Chota"/>
    <s v="SER"/>
    <s v="R"/>
    <s v="Inteconectado"/>
    <s v="PR0099"/>
    <s v="BT5B-R"/>
    <s v="De 0 a 30 kWh "/>
    <n v="903"/>
    <n v="4311.54"/>
    <n v="5756.49"/>
    <n v="-1922.1"/>
  </r>
  <r>
    <x v="0"/>
    <x v="1"/>
    <s v="ELN"/>
    <x v="8"/>
    <x v="119"/>
    <s v="Sistema Eléctrico Rural Chota"/>
    <s v="SER"/>
    <s v="R"/>
    <s v="Inteconectado"/>
    <s v="PR0099"/>
    <s v="BT5B-R"/>
    <s v="De 30 a 100kWh"/>
    <n v="24"/>
    <n v="1087.29"/>
    <n v="582"/>
    <n v="-321.77999999999997"/>
  </r>
  <r>
    <x v="0"/>
    <x v="1"/>
    <s v="ELNM"/>
    <x v="9"/>
    <x v="120"/>
    <s v="Cajamarca"/>
    <s v="2"/>
    <s v="U"/>
    <s v="Inteconectado"/>
    <s v="PL0118"/>
    <s v="BT5B-R"/>
    <s v="De 0 a 30 kWh "/>
    <n v="11283"/>
    <n v="139039.25"/>
    <n v="81176.75"/>
    <n v="-16024.35"/>
  </r>
  <r>
    <x v="0"/>
    <x v="1"/>
    <s v="ELNM"/>
    <x v="9"/>
    <x v="120"/>
    <s v="Cajamarca"/>
    <s v="2"/>
    <s v="U"/>
    <s v="Inteconectado"/>
    <s v="PL0118"/>
    <s v="BT5B-R"/>
    <s v="De 30 a 100kWh"/>
    <n v="16569"/>
    <n v="1189053.6200000001"/>
    <n v="531919.03"/>
    <n v="-65187.17"/>
  </r>
  <r>
    <x v="0"/>
    <x v="1"/>
    <s v="ELNM"/>
    <x v="9"/>
    <x v="120"/>
    <s v="Cajamarca"/>
    <s v="2"/>
    <s v="U"/>
    <s v="Inteconectado"/>
    <s v="PL0118"/>
    <s v="BT5B-R"/>
    <s v="Mayor a 100kWh"/>
    <n v="15559"/>
    <n v="3005437.41"/>
    <n v="1472072.81"/>
    <n v="39828.870000000003"/>
  </r>
  <r>
    <x v="0"/>
    <x v="1"/>
    <s v="ELNM"/>
    <x v="9"/>
    <x v="121"/>
    <s v="Chimbote"/>
    <s v="2"/>
    <s v="U"/>
    <s v="Inteconectado"/>
    <s v="PL0119"/>
    <s v="BT5B-R"/>
    <s v="De 0 a 30 kWh "/>
    <n v="16241"/>
    <n v="164547.15"/>
    <n v="104326.87"/>
    <n v="-18893.95"/>
  </r>
  <r>
    <x v="0"/>
    <x v="1"/>
    <s v="ELNM"/>
    <x v="9"/>
    <x v="121"/>
    <s v="Chimbote"/>
    <s v="2"/>
    <s v="U"/>
    <s v="Inteconectado"/>
    <s v="PL0119"/>
    <s v="BT5B-R"/>
    <s v="De 30 a 100kWh"/>
    <n v="24869"/>
    <n v="1696356.8"/>
    <n v="764810.32"/>
    <n v="-87670.51"/>
  </r>
  <r>
    <x v="0"/>
    <x v="1"/>
    <s v="ELNM"/>
    <x v="9"/>
    <x v="121"/>
    <s v="Chimbote"/>
    <s v="2"/>
    <s v="U"/>
    <s v="Inteconectado"/>
    <s v="PL0119"/>
    <s v="BT5B-R"/>
    <s v="Mayor a 100kWh"/>
    <n v="30738"/>
    <n v="5883772.7000000002"/>
    <n v="2869612.64"/>
    <n v="76475.87"/>
  </r>
  <r>
    <x v="0"/>
    <x v="1"/>
    <s v="ELNM"/>
    <x v="9"/>
    <x v="122"/>
    <s v="Guadalupe"/>
    <s v="2"/>
    <s v="U"/>
    <s v="Inteconectado"/>
    <s v="PL0120"/>
    <s v="BT5B-R"/>
    <s v="De 0 a 30 kWh "/>
    <n v="10633"/>
    <n v="132202.79999999999"/>
    <n v="76783.55"/>
    <n v="-15202.48"/>
  </r>
  <r>
    <x v="0"/>
    <x v="1"/>
    <s v="ELNM"/>
    <x v="9"/>
    <x v="122"/>
    <s v="Guadalupe"/>
    <s v="2"/>
    <s v="U"/>
    <s v="Inteconectado"/>
    <s v="PL0120"/>
    <s v="BT5B-R"/>
    <s v="De 30 a 100kWh"/>
    <n v="13816"/>
    <n v="884958.1"/>
    <n v="399804.86"/>
    <n v="-47818.01"/>
  </r>
  <r>
    <x v="0"/>
    <x v="1"/>
    <s v="ELNM"/>
    <x v="9"/>
    <x v="122"/>
    <s v="Guadalupe"/>
    <s v="2"/>
    <s v="U"/>
    <s v="Inteconectado"/>
    <s v="PL0120"/>
    <s v="BT5B-R"/>
    <s v="Mayor a 100kWh"/>
    <n v="8526"/>
    <n v="1493156.8"/>
    <n v="731609.32"/>
    <n v="19543.38"/>
  </r>
  <r>
    <x v="0"/>
    <x v="1"/>
    <s v="ELNM"/>
    <x v="9"/>
    <x v="123"/>
    <s v="Huarmey"/>
    <s v="2"/>
    <s v="U"/>
    <s v="Inteconectado"/>
    <s v="PL0121"/>
    <s v="BT5B-R"/>
    <s v="De 0 a 30 kWh "/>
    <n v="1429"/>
    <n v="32137.99"/>
    <n v="15865.46"/>
    <n v="-3893.82"/>
  </r>
  <r>
    <x v="0"/>
    <x v="1"/>
    <s v="ELNM"/>
    <x v="9"/>
    <x v="123"/>
    <s v="Huarmey"/>
    <s v="2"/>
    <s v="U"/>
    <s v="Inteconectado"/>
    <s v="PL0121"/>
    <s v="BT5B-R"/>
    <s v="De 30 a 100kWh"/>
    <n v="1987"/>
    <n v="136419"/>
    <n v="63945.79"/>
    <n v="-7981.46"/>
  </r>
  <r>
    <x v="0"/>
    <x v="1"/>
    <s v="ELNM"/>
    <x v="9"/>
    <x v="123"/>
    <s v="Huarmey"/>
    <s v="2"/>
    <s v="U"/>
    <s v="Inteconectado"/>
    <s v="PL0121"/>
    <s v="BT5B-R"/>
    <s v="Mayor a 100kWh"/>
    <n v="1347"/>
    <n v="243669"/>
    <n v="125304.33"/>
    <n v="3298.18"/>
  </r>
  <r>
    <x v="0"/>
    <x v="1"/>
    <s v="ELNM"/>
    <x v="9"/>
    <x v="124"/>
    <s v="Trujillo"/>
    <s v="2"/>
    <s v="U"/>
    <s v="Inteconectado"/>
    <s v="PL0122"/>
    <s v="BT5B-R"/>
    <s v="De 0 a 30 kWh "/>
    <n v="39067"/>
    <n v="502157.48"/>
    <n v="287830.06"/>
    <n v="-57770.73"/>
  </r>
  <r>
    <x v="0"/>
    <x v="1"/>
    <s v="ELNM"/>
    <x v="9"/>
    <x v="124"/>
    <s v="Trujillo"/>
    <s v="2"/>
    <s v="U"/>
    <s v="Inteconectado"/>
    <s v="PL0122"/>
    <s v="BT5B-R"/>
    <s v="De 30 a 100kWh"/>
    <n v="68540"/>
    <n v="4672968.88"/>
    <n v="2107107.88"/>
    <n v="-243130.05"/>
  </r>
  <r>
    <x v="0"/>
    <x v="1"/>
    <s v="ELNM"/>
    <x v="9"/>
    <x v="124"/>
    <s v="Trujillo"/>
    <s v="2"/>
    <s v="U"/>
    <s v="Inteconectado"/>
    <s v="PL0122"/>
    <s v="BT5B-R"/>
    <s v="Mayor a 100kWh"/>
    <n v="84235"/>
    <n v="17355347.66"/>
    <n v="8446750.2799999993"/>
    <n v="224784.13"/>
  </r>
  <r>
    <x v="0"/>
    <x v="1"/>
    <s v="ELNM"/>
    <x v="9"/>
    <x v="125"/>
    <s v="Caraz-Carhuaz-Huaraz"/>
    <s v="3"/>
    <s v="U"/>
    <s v="Inteconectado"/>
    <s v="PL0123"/>
    <s v="BT5B-R"/>
    <s v="De 0 a 30 kWh "/>
    <n v="17629"/>
    <n v="218515.43"/>
    <n v="129502.22"/>
    <n v="-25505.41"/>
  </r>
  <r>
    <x v="0"/>
    <x v="1"/>
    <s v="ELNM"/>
    <x v="9"/>
    <x v="125"/>
    <s v="Caraz-Carhuaz-Huaraz"/>
    <s v="3"/>
    <s v="U"/>
    <s v="Inteconectado"/>
    <s v="PL0123"/>
    <s v="BT5B-R"/>
    <s v="De 30 a 100kWh"/>
    <n v="15722"/>
    <n v="964268.07"/>
    <n v="441347.24"/>
    <n v="-55902.879999999997"/>
  </r>
  <r>
    <x v="0"/>
    <x v="1"/>
    <s v="ELNM"/>
    <x v="9"/>
    <x v="125"/>
    <s v="Caraz-Carhuaz-Huaraz"/>
    <s v="3"/>
    <s v="U"/>
    <s v="Inteconectado"/>
    <s v="PL0123"/>
    <s v="BT5B-R"/>
    <s v="Mayor a 100kWh"/>
    <n v="9879"/>
    <n v="1870587.8"/>
    <n v="927463.7"/>
    <n v="24637.61"/>
  </r>
  <r>
    <x v="0"/>
    <x v="1"/>
    <s v="ELNM"/>
    <x v="9"/>
    <x v="126"/>
    <s v="Huallanca"/>
    <s v="5"/>
    <s v="R"/>
    <s v="Inteconectado"/>
    <s v="PL0124"/>
    <s v="BT5B-R"/>
    <s v="De 0 a 30 kWh "/>
    <n v="1971"/>
    <n v="19965.03"/>
    <n v="13510.45"/>
    <n v="-6019.98"/>
  </r>
  <r>
    <x v="0"/>
    <x v="1"/>
    <s v="ELNM"/>
    <x v="9"/>
    <x v="126"/>
    <s v="Huallanca"/>
    <s v="5"/>
    <s v="R"/>
    <s v="Inteconectado"/>
    <s v="PL0124"/>
    <s v="BT5B-R"/>
    <s v="De 30 a 100kWh"/>
    <n v="553"/>
    <n v="28725.81"/>
    <n v="14420.96"/>
    <n v="-5004.8599999999997"/>
  </r>
  <r>
    <x v="0"/>
    <x v="1"/>
    <s v="ELNM"/>
    <x v="9"/>
    <x v="126"/>
    <s v="Huallanca"/>
    <s v="5"/>
    <s v="R"/>
    <s v="Inteconectado"/>
    <s v="PL0124"/>
    <s v="BT5B-R"/>
    <s v="Mayor a 100kWh"/>
    <n v="54"/>
    <n v="9364.7999999999993"/>
    <n v="6010.65"/>
    <n v="158.43"/>
  </r>
  <r>
    <x v="0"/>
    <x v="1"/>
    <s v="ELNM"/>
    <x v="9"/>
    <x v="127"/>
    <s v="Ticapampa"/>
    <s v="4"/>
    <s v="R"/>
    <s v="Inteconectado"/>
    <s v="PL0125"/>
    <s v="BT5B-R"/>
    <s v="De 0 a 30 kWh "/>
    <n v="4233"/>
    <n v="38460.5"/>
    <n v="25425.57"/>
    <n v="-10406.73"/>
  </r>
  <r>
    <x v="0"/>
    <x v="1"/>
    <s v="ELNM"/>
    <x v="9"/>
    <x v="127"/>
    <s v="Ticapampa"/>
    <s v="4"/>
    <s v="R"/>
    <s v="Inteconectado"/>
    <s v="PL0125"/>
    <s v="BT5B-R"/>
    <s v="De 30 a 100kWh"/>
    <n v="1361"/>
    <n v="73991.600000000006"/>
    <n v="33734.639999999999"/>
    <n v="-11102.58"/>
  </r>
  <r>
    <x v="0"/>
    <x v="1"/>
    <s v="ELNM"/>
    <x v="9"/>
    <x v="127"/>
    <s v="Ticapampa"/>
    <s v="4"/>
    <s v="R"/>
    <s v="Inteconectado"/>
    <s v="PL0125"/>
    <s v="BT5B-R"/>
    <s v="Mayor a 100kWh"/>
    <n v="197"/>
    <n v="33220"/>
    <n v="19169.47"/>
    <n v="507.36"/>
  </r>
  <r>
    <x v="0"/>
    <x v="1"/>
    <s v="ELNM"/>
    <x v="9"/>
    <x v="128"/>
    <s v="Huari"/>
    <s v="5"/>
    <s v="R"/>
    <s v="Inteconectado"/>
    <s v="PL0126"/>
    <s v="BT5B-R"/>
    <s v="De 0 a 30 kWh "/>
    <n v="10306"/>
    <n v="99420.36"/>
    <n v="69243.350000000006"/>
    <n v="-30046.75"/>
  </r>
  <r>
    <x v="0"/>
    <x v="1"/>
    <s v="ELNM"/>
    <x v="9"/>
    <x v="128"/>
    <s v="Huari"/>
    <s v="5"/>
    <s v="R"/>
    <s v="Inteconectado"/>
    <s v="PL0126"/>
    <s v="BT5B-R"/>
    <s v="De 30 a 100kWh"/>
    <n v="2326"/>
    <n v="120521.1"/>
    <n v="60475.89"/>
    <n v="-21279.01"/>
  </r>
  <r>
    <x v="0"/>
    <x v="1"/>
    <s v="ELNM"/>
    <x v="9"/>
    <x v="128"/>
    <s v="Huari"/>
    <s v="5"/>
    <s v="R"/>
    <s v="Inteconectado"/>
    <s v="PL0126"/>
    <s v="BT5B-R"/>
    <s v="Mayor a 100kWh"/>
    <n v="396"/>
    <n v="75334.59"/>
    <n v="48370.35"/>
    <n v="1290.57"/>
  </r>
  <r>
    <x v="0"/>
    <x v="1"/>
    <s v="ELNM"/>
    <x v="9"/>
    <x v="129"/>
    <s v="Pomabamba"/>
    <s v="6"/>
    <s v="R"/>
    <s v="Inteconectado"/>
    <s v="PL0127"/>
    <s v="BT5B-R"/>
    <s v="De 0 a 30 kWh "/>
    <n v="6302"/>
    <n v="58083.77"/>
    <n v="41690.44"/>
    <n v="-17516.61"/>
  </r>
  <r>
    <x v="0"/>
    <x v="1"/>
    <s v="ELNM"/>
    <x v="9"/>
    <x v="129"/>
    <s v="Pomabamba"/>
    <s v="6"/>
    <s v="R"/>
    <s v="Inteconectado"/>
    <s v="PL0127"/>
    <s v="BT5B-R"/>
    <s v="De 30 a 100kWh"/>
    <n v="899"/>
    <n v="44648.69"/>
    <n v="22225.59"/>
    <n v="-8118.73"/>
  </r>
  <r>
    <x v="0"/>
    <x v="1"/>
    <s v="ELNM"/>
    <x v="9"/>
    <x v="129"/>
    <s v="Pomabamba"/>
    <s v="6"/>
    <s v="R"/>
    <s v="Inteconectado"/>
    <s v="PL0127"/>
    <s v="BT5B-R"/>
    <s v="Mayor a 100kWh"/>
    <n v="96"/>
    <n v="16578"/>
    <n v="10636.61"/>
    <n v="283.8"/>
  </r>
  <r>
    <x v="0"/>
    <x v="1"/>
    <s v="ELNM"/>
    <x v="9"/>
    <x v="130"/>
    <s v="Celendín"/>
    <s v="5"/>
    <s v="R"/>
    <s v="Inteconectado"/>
    <s v="PL0128"/>
    <s v="BT5B-R"/>
    <s v="De 0 a 30 kWh "/>
    <n v="9238"/>
    <n v="86507.92"/>
    <n v="61396.07"/>
    <n v="-26285.13"/>
  </r>
  <r>
    <x v="0"/>
    <x v="1"/>
    <s v="ELNM"/>
    <x v="9"/>
    <x v="130"/>
    <s v="Celendín"/>
    <s v="5"/>
    <s v="R"/>
    <s v="Inteconectado"/>
    <s v="PL0128"/>
    <s v="BT5B-R"/>
    <s v="De 30 a 100kWh"/>
    <n v="2703"/>
    <n v="146152.85999999999"/>
    <n v="74219.320000000007"/>
    <n v="-24921.72"/>
  </r>
  <r>
    <x v="0"/>
    <x v="1"/>
    <s v="ELNM"/>
    <x v="9"/>
    <x v="130"/>
    <s v="Celendín"/>
    <s v="5"/>
    <s v="R"/>
    <s v="Inteconectado"/>
    <s v="PL0128"/>
    <s v="BT5B-R"/>
    <s v="Mayor a 100kWh"/>
    <n v="500"/>
    <n v="95757.8"/>
    <n v="61781.16"/>
    <n v="1648.9"/>
  </r>
  <r>
    <x v="0"/>
    <x v="1"/>
    <s v="ELNM"/>
    <x v="9"/>
    <x v="131"/>
    <s v="Chiquián"/>
    <s v="6"/>
    <s v="R"/>
    <s v="Aislado"/>
    <s v="PL0129"/>
    <s v="BT5B-R"/>
    <s v="De 0 a 30 kWh "/>
    <n v="3230"/>
    <n v="26070.92"/>
    <n v="16736.009999999998"/>
    <n v="-7221.49"/>
  </r>
  <r>
    <x v="0"/>
    <x v="1"/>
    <s v="ELNM"/>
    <x v="9"/>
    <x v="131"/>
    <s v="Chiquián"/>
    <s v="6"/>
    <s v="R"/>
    <s v="Aislado"/>
    <s v="PL0129"/>
    <s v="BT5B-R"/>
    <s v="De 30 a 100kWh"/>
    <n v="591"/>
    <n v="27987.5"/>
    <n v="9762.48"/>
    <n v="-4913.37"/>
  </r>
  <r>
    <x v="0"/>
    <x v="1"/>
    <s v="ELNM"/>
    <x v="9"/>
    <x v="131"/>
    <s v="Chiquián"/>
    <s v="6"/>
    <s v="R"/>
    <s v="Aislado"/>
    <s v="PL0129"/>
    <s v="BT5B-R"/>
    <s v="Mayor a 100kWh"/>
    <n v="40"/>
    <n v="8460"/>
    <n v="3894.79"/>
    <n v="8.31"/>
  </r>
  <r>
    <x v="0"/>
    <x v="1"/>
    <s v="ELNM"/>
    <x v="9"/>
    <x v="132"/>
    <s v="Namora"/>
    <s v="4"/>
    <s v="R"/>
    <s v="Inteconectado"/>
    <s v="PL0131"/>
    <s v="BT5B-R"/>
    <s v="De 0 a 30 kWh "/>
    <n v="3191"/>
    <n v="27188"/>
    <n v="18749.12"/>
    <n v="-7420.49"/>
  </r>
  <r>
    <x v="0"/>
    <x v="1"/>
    <s v="ELNM"/>
    <x v="9"/>
    <x v="132"/>
    <s v="Namora"/>
    <s v="4"/>
    <s v="R"/>
    <s v="Inteconectado"/>
    <s v="PL0131"/>
    <s v="BT5B-R"/>
    <s v="De 30 a 100kWh"/>
    <n v="568"/>
    <n v="29847"/>
    <n v="13543.08"/>
    <n v="-4765.8900000000003"/>
  </r>
  <r>
    <x v="0"/>
    <x v="1"/>
    <s v="ELNM"/>
    <x v="9"/>
    <x v="132"/>
    <s v="Namora"/>
    <s v="4"/>
    <s v="R"/>
    <s v="Inteconectado"/>
    <s v="PL0131"/>
    <s v="BT5B-R"/>
    <s v="Mayor a 100kWh"/>
    <n v="92"/>
    <n v="15925"/>
    <n v="9267.92"/>
    <n v="249.43"/>
  </r>
  <r>
    <x v="0"/>
    <x v="1"/>
    <s v="ELNM"/>
    <x v="9"/>
    <x v="133"/>
    <s v="Tayabamba"/>
    <s v="4"/>
    <s v="R"/>
    <s v="Inteconectado"/>
    <s v="PL0132"/>
    <s v="BT5B-R"/>
    <s v="De 0 a 30 kWh "/>
    <n v="8282"/>
    <n v="85315"/>
    <n v="52529.440000000002"/>
    <n v="-23133.83"/>
  </r>
  <r>
    <x v="0"/>
    <x v="1"/>
    <s v="ELNM"/>
    <x v="9"/>
    <x v="133"/>
    <s v="Tayabamba"/>
    <s v="4"/>
    <s v="R"/>
    <s v="Inteconectado"/>
    <s v="PL0132"/>
    <s v="BT5B-R"/>
    <s v="De 30 a 100kWh"/>
    <n v="2339"/>
    <n v="126063"/>
    <n v="57633.18"/>
    <n v="-19016.07"/>
  </r>
  <r>
    <x v="0"/>
    <x v="1"/>
    <s v="ELNM"/>
    <x v="9"/>
    <x v="133"/>
    <s v="Tayabamba"/>
    <s v="4"/>
    <s v="R"/>
    <s v="Inteconectado"/>
    <s v="PL0132"/>
    <s v="BT5B-R"/>
    <s v="Mayor a 100kWh"/>
    <n v="953"/>
    <n v="232675"/>
    <n v="133135.29"/>
    <n v="3582.27"/>
  </r>
  <r>
    <x v="0"/>
    <x v="1"/>
    <s v="ELNM"/>
    <x v="9"/>
    <x v="134"/>
    <s v="Trujillo Rural"/>
    <s v="4"/>
    <s v="R"/>
    <s v="Inteconectado"/>
    <s v="PL0168"/>
    <s v="BT5B-R"/>
    <s v="De 0 a 30 kWh "/>
    <n v="2314"/>
    <n v="22540"/>
    <n v="14371.37"/>
    <n v="-6155.34"/>
  </r>
  <r>
    <x v="0"/>
    <x v="1"/>
    <s v="ELNM"/>
    <x v="9"/>
    <x v="134"/>
    <s v="Trujillo Rural"/>
    <s v="4"/>
    <s v="R"/>
    <s v="Inteconectado"/>
    <s v="PL0168"/>
    <s v="BT5B-R"/>
    <s v="De 30 a 100kWh"/>
    <n v="617"/>
    <n v="31651"/>
    <n v="14416.26"/>
    <n v="-5057"/>
  </r>
  <r>
    <x v="0"/>
    <x v="1"/>
    <s v="ELNM"/>
    <x v="9"/>
    <x v="134"/>
    <s v="Trujillo Rural"/>
    <s v="4"/>
    <s v="R"/>
    <s v="Inteconectado"/>
    <s v="PL0168"/>
    <s v="BT5B-R"/>
    <s v="Mayor a 100kWh"/>
    <n v="55"/>
    <n v="9877"/>
    <n v="5740.53"/>
    <n v="154.08000000000001"/>
  </r>
  <r>
    <x v="0"/>
    <x v="1"/>
    <s v="ELNM"/>
    <x v="9"/>
    <x v="135"/>
    <s v="Casma Rural"/>
    <s v="4"/>
    <s v="R"/>
    <s v="Inteconectado"/>
    <s v="PL0169"/>
    <s v="BT5B-R"/>
    <s v="De 0 a 30 kWh "/>
    <n v="3000"/>
    <n v="32742"/>
    <n v="19566.32"/>
    <n v="-8862.3700000000008"/>
  </r>
  <r>
    <x v="0"/>
    <x v="1"/>
    <s v="ELNM"/>
    <x v="9"/>
    <x v="135"/>
    <s v="Casma Rural"/>
    <s v="4"/>
    <s v="R"/>
    <s v="Inteconectado"/>
    <s v="PL0169"/>
    <s v="BT5B-R"/>
    <s v="De 30 a 100kWh"/>
    <n v="1892"/>
    <n v="124450"/>
    <n v="57122.31"/>
    <n v="-17150.810000000001"/>
  </r>
  <r>
    <x v="0"/>
    <x v="1"/>
    <s v="ELNM"/>
    <x v="9"/>
    <x v="135"/>
    <s v="Casma Rural"/>
    <s v="4"/>
    <s v="R"/>
    <s v="Inteconectado"/>
    <s v="PL0169"/>
    <s v="BT5B-R"/>
    <s v="Mayor a 100kWh"/>
    <n v="675"/>
    <n v="126690"/>
    <n v="73080.740000000005"/>
    <n v="1928.85"/>
  </r>
  <r>
    <x v="0"/>
    <x v="1"/>
    <s v="ELNM"/>
    <x v="9"/>
    <x v="136"/>
    <s v="Cajamarca Rural"/>
    <s v="6"/>
    <s v="R"/>
    <s v="Inteconectado"/>
    <s v="PL0230"/>
    <s v="BT5B-R"/>
    <s v="De 0 a 30 kWh "/>
    <n v="14341"/>
    <n v="147655.09"/>
    <n v="99758.79"/>
    <n v="-44740.34"/>
  </r>
  <r>
    <x v="0"/>
    <x v="1"/>
    <s v="ELNM"/>
    <x v="9"/>
    <x v="136"/>
    <s v="Cajamarca Rural"/>
    <s v="6"/>
    <s v="R"/>
    <s v="Inteconectado"/>
    <s v="PL0230"/>
    <s v="BT5B-R"/>
    <s v="De 30 a 100kWh"/>
    <n v="3508"/>
    <n v="225989.02"/>
    <n v="112705.91"/>
    <n v="-37608.57"/>
  </r>
  <r>
    <x v="0"/>
    <x v="1"/>
    <s v="ELNM"/>
    <x v="9"/>
    <x v="136"/>
    <s v="Cajamarca Rural"/>
    <s v="6"/>
    <s v="R"/>
    <s v="Inteconectado"/>
    <s v="PL0230"/>
    <s v="BT5B-R"/>
    <s v="Mayor a 100kWh"/>
    <n v="665"/>
    <n v="127575"/>
    <n v="82006.570000000007"/>
    <n v="2192.4899999999998"/>
  </r>
  <r>
    <x v="0"/>
    <x v="1"/>
    <s v="ELNM"/>
    <x v="9"/>
    <x v="137"/>
    <s v="Trujillo Baja Densidad"/>
    <s v="3"/>
    <s v="U"/>
    <s v="Inteconectado"/>
    <s v="PL0253"/>
    <s v="BT5B-R"/>
    <s v="De 0 a 30 kWh "/>
    <n v="3535"/>
    <n v="44910.1"/>
    <n v="27403.77"/>
    <n v="-5592.16"/>
  </r>
  <r>
    <x v="0"/>
    <x v="1"/>
    <s v="ELNM"/>
    <x v="9"/>
    <x v="137"/>
    <s v="Trujillo Baja Densidad"/>
    <s v="3"/>
    <s v="U"/>
    <s v="Inteconectado"/>
    <s v="PL0253"/>
    <s v="BT5B-R"/>
    <s v="De 30 a 100kWh"/>
    <n v="5184"/>
    <n v="331860.5"/>
    <n v="161404.87"/>
    <n v="-19367.84"/>
  </r>
  <r>
    <x v="0"/>
    <x v="1"/>
    <s v="ELNM"/>
    <x v="9"/>
    <x v="137"/>
    <s v="Trujillo Baja Densidad"/>
    <s v="3"/>
    <s v="U"/>
    <s v="Inteconectado"/>
    <s v="PL0253"/>
    <s v="BT5B-R"/>
    <s v="Mayor a 100kWh"/>
    <n v="2408"/>
    <n v="372873"/>
    <n v="198090.9"/>
    <n v="5254.86"/>
  </r>
  <r>
    <x v="0"/>
    <x v="1"/>
    <s v="ELNM"/>
    <x v="9"/>
    <x v="138"/>
    <s v="Guadalupe Rural"/>
    <s v="3"/>
    <s v="U"/>
    <s v="Inteconectado"/>
    <s v="PL0254"/>
    <s v="BT5B-R"/>
    <s v="De 0 a 30 kWh "/>
    <n v="3933"/>
    <n v="48144.2"/>
    <n v="29782.18"/>
    <n v="-5948.23"/>
  </r>
  <r>
    <x v="0"/>
    <x v="1"/>
    <s v="ELNM"/>
    <x v="9"/>
    <x v="138"/>
    <s v="Guadalupe Rural"/>
    <s v="3"/>
    <s v="U"/>
    <s v="Inteconectado"/>
    <s v="PL0254"/>
    <s v="BT5B-R"/>
    <s v="De 30 a 100kWh"/>
    <n v="3361"/>
    <n v="206051.8"/>
    <n v="99750.06"/>
    <n v="-12584.71"/>
  </r>
  <r>
    <x v="0"/>
    <x v="1"/>
    <s v="ELNM"/>
    <x v="9"/>
    <x v="138"/>
    <s v="Guadalupe Rural"/>
    <s v="3"/>
    <s v="U"/>
    <s v="Inteconectado"/>
    <s v="PL0254"/>
    <s v="BT5B-R"/>
    <s v="Mayor a 100kWh"/>
    <n v="1161"/>
    <n v="183577"/>
    <n v="97100.69"/>
    <n v="2559.34"/>
  </r>
  <r>
    <x v="0"/>
    <x v="1"/>
    <s v="ELNM"/>
    <x v="9"/>
    <x v="139"/>
    <s v="Cajamarca Baja Densidad"/>
    <s v="6"/>
    <s v="R"/>
    <s v="Inteconectado"/>
    <s v="PL0255"/>
    <s v="BT5B-R"/>
    <s v="De 0 a 30 kWh "/>
    <n v="3893"/>
    <n v="40901"/>
    <n v="27330.86"/>
    <n v="-12394.97"/>
  </r>
  <r>
    <x v="0"/>
    <x v="1"/>
    <s v="ELNM"/>
    <x v="9"/>
    <x v="139"/>
    <s v="Cajamarca Baja Densidad"/>
    <s v="6"/>
    <s v="R"/>
    <s v="Inteconectado"/>
    <s v="PL0255"/>
    <s v="BT5B-R"/>
    <s v="De 30 a 100kWh"/>
    <n v="1624"/>
    <n v="88127.5"/>
    <n v="44856.04"/>
    <n v="-14744.79"/>
  </r>
  <r>
    <x v="0"/>
    <x v="1"/>
    <s v="ELNM"/>
    <x v="9"/>
    <x v="139"/>
    <s v="Cajamarca Baja Densidad"/>
    <s v="6"/>
    <s v="R"/>
    <s v="Inteconectado"/>
    <s v="PL0255"/>
    <s v="BT5B-R"/>
    <s v="Mayor a 100kWh"/>
    <n v="281"/>
    <n v="50878"/>
    <n v="32760.14"/>
    <n v="874"/>
  </r>
  <r>
    <x v="0"/>
    <x v="1"/>
    <s v="ELNM"/>
    <x v="9"/>
    <x v="140"/>
    <s v="Chimbote Rural"/>
    <s v="5"/>
    <s v="R"/>
    <s v="Inteconectado"/>
    <s v="PL0256"/>
    <s v="BT5B-R"/>
    <s v="De 0 a 30 kWh "/>
    <n v="727"/>
    <n v="7032"/>
    <n v="4893.59"/>
    <n v="-2131.4699999999998"/>
  </r>
  <r>
    <x v="0"/>
    <x v="1"/>
    <s v="ELNM"/>
    <x v="9"/>
    <x v="140"/>
    <s v="Chimbote Rural"/>
    <s v="5"/>
    <s v="R"/>
    <s v="Inteconectado"/>
    <s v="PL0256"/>
    <s v="BT5B-R"/>
    <s v="De 30 a 100kWh"/>
    <n v="618"/>
    <n v="39367"/>
    <n v="20296.38"/>
    <n v="-5908.44"/>
  </r>
  <r>
    <x v="0"/>
    <x v="1"/>
    <s v="ELNM"/>
    <x v="9"/>
    <x v="140"/>
    <s v="Chimbote Rural"/>
    <s v="5"/>
    <s v="R"/>
    <s v="Inteconectado"/>
    <s v="PL0256"/>
    <s v="BT5B-R"/>
    <s v="Mayor a 100kWh"/>
    <n v="176"/>
    <n v="28891"/>
    <n v="18668.14"/>
    <n v="491.02"/>
  </r>
  <r>
    <x v="0"/>
    <x v="1"/>
    <s v="ELNM"/>
    <x v="9"/>
    <x v="141"/>
    <s v="Catilluc"/>
    <s v="4"/>
    <s v="R"/>
    <s v="Inteconectado"/>
    <s v="PL0257"/>
    <s v="BT5B-R"/>
    <s v="De 0 a 30 kWh "/>
    <n v="300"/>
    <n v="3293"/>
    <n v="1823.29"/>
    <n v="-1039.67"/>
  </r>
  <r>
    <x v="0"/>
    <x v="1"/>
    <s v="ELNM"/>
    <x v="9"/>
    <x v="141"/>
    <s v="Catilluc"/>
    <s v="4"/>
    <s v="R"/>
    <s v="Inteconectado"/>
    <s v="PL0257"/>
    <s v="BT5B-R"/>
    <s v="De 30 a 100kWh"/>
    <n v="71"/>
    <n v="4329"/>
    <n v="1857.73"/>
    <n v="-757.51"/>
  </r>
  <r>
    <x v="0"/>
    <x v="1"/>
    <s v="ELNM"/>
    <x v="9"/>
    <x v="141"/>
    <s v="Catilluc"/>
    <s v="4"/>
    <s v="R"/>
    <s v="Inteconectado"/>
    <s v="PL0257"/>
    <s v="BT5B-R"/>
    <s v="Mayor a 100kWh"/>
    <n v="12"/>
    <n v="2238"/>
    <n v="1299.0999999999999"/>
    <n v="0"/>
  </r>
  <r>
    <x v="0"/>
    <x v="1"/>
    <s v="ELNM"/>
    <x v="9"/>
    <x v="142"/>
    <s v="Porcón-La Pajuela"/>
    <s v="5"/>
    <s v="R"/>
    <s v="Inteconectado"/>
    <s v="PL1118"/>
    <s v="BT5B-R"/>
    <s v="De 0 a 30 kWh "/>
    <n v="18"/>
    <n v="246"/>
    <n v="143.28"/>
    <n v="-74.86"/>
  </r>
  <r>
    <x v="0"/>
    <x v="1"/>
    <s v="ELNM"/>
    <x v="9"/>
    <x v="142"/>
    <s v="Porcón-La Pajuela"/>
    <s v="5"/>
    <s v="R"/>
    <s v="Inteconectado"/>
    <s v="PL1118"/>
    <s v="BT5B-R"/>
    <s v="De 30 a 100kWh"/>
    <n v="11"/>
    <n v="616"/>
    <n v="316.36"/>
    <n v="-100.43"/>
  </r>
  <r>
    <x v="0"/>
    <x v="1"/>
    <s v="ELNM"/>
    <x v="9"/>
    <x v="142"/>
    <s v="Porcón-La Pajuela"/>
    <s v="5"/>
    <s v="R"/>
    <s v="Inteconectado"/>
    <s v="PL1118"/>
    <s v="BT5B-R"/>
    <s v="Mayor a 100kWh"/>
    <n v="2"/>
    <n v="265"/>
    <n v="173.56"/>
    <n v="4.63"/>
  </r>
  <r>
    <x v="0"/>
    <x v="1"/>
    <s v="ELNM"/>
    <x v="9"/>
    <x v="143"/>
    <s v="Casma"/>
    <s v="2"/>
    <s v="U"/>
    <s v="Inteconectado"/>
    <s v="PL1119"/>
    <s v="BT5B-R"/>
    <s v="De 0 a 30 kWh "/>
    <n v="1587"/>
    <n v="17512"/>
    <n v="11012.72"/>
    <n v="-2121.1799999999998"/>
  </r>
  <r>
    <x v="0"/>
    <x v="1"/>
    <s v="ELNM"/>
    <x v="9"/>
    <x v="143"/>
    <s v="Casma"/>
    <s v="2"/>
    <s v="U"/>
    <s v="Inteconectado"/>
    <s v="PL1119"/>
    <s v="BT5B-R"/>
    <s v="De 30 a 100kWh"/>
    <n v="2204"/>
    <n v="152882"/>
    <n v="72130.55"/>
    <n v="-8378.77"/>
  </r>
  <r>
    <x v="0"/>
    <x v="1"/>
    <s v="ELNM"/>
    <x v="9"/>
    <x v="143"/>
    <s v="Casma"/>
    <s v="2"/>
    <s v="U"/>
    <s v="Inteconectado"/>
    <s v="PL1119"/>
    <s v="BT5B-R"/>
    <s v="Mayor a 100kWh"/>
    <n v="2466"/>
    <n v="467997"/>
    <n v="240254.04"/>
    <n v="6329.26"/>
  </r>
  <r>
    <x v="0"/>
    <x v="1"/>
    <s v="ELNM"/>
    <x v="9"/>
    <x v="144"/>
    <s v="Virú"/>
    <s v="3"/>
    <s v="U"/>
    <s v="Inteconectado"/>
    <s v="PL1122"/>
    <s v="BT5B-R"/>
    <s v="De 0 a 30 kWh "/>
    <n v="2608"/>
    <n v="35464.400000000001"/>
    <n v="21154.91"/>
    <n v="-4427.37"/>
  </r>
  <r>
    <x v="0"/>
    <x v="1"/>
    <s v="ELNM"/>
    <x v="9"/>
    <x v="144"/>
    <s v="Virú"/>
    <s v="3"/>
    <s v="U"/>
    <s v="Inteconectado"/>
    <s v="PL1122"/>
    <s v="BT5B-R"/>
    <s v="De 30 a 100kWh"/>
    <n v="3366"/>
    <n v="215193.9"/>
    <n v="104824.52"/>
    <n v="-12904.09"/>
  </r>
  <r>
    <x v="0"/>
    <x v="1"/>
    <s v="ELNM"/>
    <x v="9"/>
    <x v="144"/>
    <s v="Virú"/>
    <s v="3"/>
    <s v="U"/>
    <s v="Inteconectado"/>
    <s v="PL1122"/>
    <s v="BT5B-R"/>
    <s v="Mayor a 100kWh"/>
    <n v="1658"/>
    <n v="300797.5"/>
    <n v="159673.13"/>
    <n v="4283.8"/>
  </r>
  <r>
    <x v="0"/>
    <x v="1"/>
    <s v="ELNM"/>
    <x v="9"/>
    <x v="145"/>
    <s v="Pallasca"/>
    <s v="4"/>
    <s v="R"/>
    <s v="Inteconectado"/>
    <s v="PL1124"/>
    <s v="BT5B-R"/>
    <s v="De 0 a 30 kWh "/>
    <n v="5616"/>
    <n v="56930.7"/>
    <n v="35361.11"/>
    <n v="-15372.1"/>
  </r>
  <r>
    <x v="0"/>
    <x v="1"/>
    <s v="ELNM"/>
    <x v="9"/>
    <x v="145"/>
    <s v="Pallasca"/>
    <s v="4"/>
    <s v="R"/>
    <s v="Inteconectado"/>
    <s v="PL1124"/>
    <s v="BT5B-R"/>
    <s v="De 30 a 100kWh"/>
    <n v="1674"/>
    <n v="84473.5"/>
    <n v="38064.699999999997"/>
    <n v="-13563.54"/>
  </r>
  <r>
    <x v="0"/>
    <x v="1"/>
    <s v="ELNM"/>
    <x v="9"/>
    <x v="145"/>
    <s v="Pallasca"/>
    <s v="4"/>
    <s v="R"/>
    <s v="Inteconectado"/>
    <s v="PL1124"/>
    <s v="BT5B-R"/>
    <s v="Mayor a 100kWh"/>
    <n v="225"/>
    <n v="45300"/>
    <n v="26010.12"/>
    <n v="695.12"/>
  </r>
  <r>
    <x v="0"/>
    <x v="1"/>
    <s v="ELNM"/>
    <x v="9"/>
    <x v="146"/>
    <s v="Otuzco-Motil-Florida"/>
    <s v="4"/>
    <s v="R"/>
    <s v="Inteconectado"/>
    <s v="PL1168"/>
    <s v="BT5B-R"/>
    <s v="De 0 a 30 kWh "/>
    <n v="5231"/>
    <n v="58475"/>
    <n v="34550.730000000003"/>
    <n v="-15979.52"/>
  </r>
  <r>
    <x v="0"/>
    <x v="1"/>
    <s v="ELNM"/>
    <x v="9"/>
    <x v="146"/>
    <s v="Otuzco-Motil-Florida"/>
    <s v="4"/>
    <s v="R"/>
    <s v="Inteconectado"/>
    <s v="PL1168"/>
    <s v="BT5B-R"/>
    <s v="De 30 a 100kWh"/>
    <n v="1898"/>
    <n v="110559"/>
    <n v="49988.2"/>
    <n v="-17182.37"/>
  </r>
  <r>
    <x v="0"/>
    <x v="1"/>
    <s v="ELNM"/>
    <x v="9"/>
    <x v="146"/>
    <s v="Otuzco-Motil-Florida"/>
    <s v="4"/>
    <s v="R"/>
    <s v="Inteconectado"/>
    <s v="PL1168"/>
    <s v="BT5B-R"/>
    <s v="Mayor a 100kWh"/>
    <n v="405"/>
    <n v="86856"/>
    <n v="50279.95"/>
    <n v="1360.4"/>
  </r>
  <r>
    <x v="0"/>
    <x v="1"/>
    <s v="ELNM"/>
    <x v="9"/>
    <x v="147"/>
    <s v="Cajabamba"/>
    <s v="3"/>
    <s v="U"/>
    <s v="Inteconectado"/>
    <s v="PL1230"/>
    <s v="BT5B-R"/>
    <s v="De 0 a 30 kWh "/>
    <n v="1754"/>
    <n v="23764.39"/>
    <n v="14162.68"/>
    <n v="-2961.68"/>
  </r>
  <r>
    <x v="0"/>
    <x v="1"/>
    <s v="ELNM"/>
    <x v="9"/>
    <x v="147"/>
    <s v="Cajabamba"/>
    <s v="3"/>
    <s v="U"/>
    <s v="Inteconectado"/>
    <s v="PL1230"/>
    <s v="BT5B-R"/>
    <s v="De 30 a 100kWh"/>
    <n v="1441"/>
    <n v="81899.87"/>
    <n v="39764.35"/>
    <n v="-5389.34"/>
  </r>
  <r>
    <x v="0"/>
    <x v="1"/>
    <s v="ELNM"/>
    <x v="9"/>
    <x v="147"/>
    <s v="Cajabamba"/>
    <s v="3"/>
    <s v="U"/>
    <s v="Inteconectado"/>
    <s v="PL1230"/>
    <s v="BT5B-R"/>
    <s v="Mayor a 100kWh"/>
    <n v="439"/>
    <n v="82375"/>
    <n v="43532.56"/>
    <n v="1155.1600000000001"/>
  </r>
  <r>
    <x v="0"/>
    <x v="1"/>
    <s v="ELNM"/>
    <x v="9"/>
    <x v="148"/>
    <s v="Nepeña"/>
    <s v="3"/>
    <s v="U"/>
    <s v="Inteconectado"/>
    <s v="PL2119"/>
    <s v="BT5B-R"/>
    <s v="De 0 a 30 kWh "/>
    <n v="1897"/>
    <n v="17359"/>
    <n v="12168.81"/>
    <n v="-2157.5100000000002"/>
  </r>
  <r>
    <x v="0"/>
    <x v="1"/>
    <s v="ELNM"/>
    <x v="9"/>
    <x v="148"/>
    <s v="Nepeña"/>
    <s v="3"/>
    <s v="U"/>
    <s v="Inteconectado"/>
    <s v="PL2119"/>
    <s v="BT5B-R"/>
    <s v="De 30 a 100kWh"/>
    <n v="1964"/>
    <n v="128250"/>
    <n v="62161.05"/>
    <n v="-7389.04"/>
  </r>
  <r>
    <x v="0"/>
    <x v="1"/>
    <s v="ELNM"/>
    <x v="9"/>
    <x v="148"/>
    <s v="Nepeña"/>
    <s v="3"/>
    <s v="U"/>
    <s v="Inteconectado"/>
    <s v="PL2119"/>
    <s v="BT5B-R"/>
    <s v="Mayor a 100kWh"/>
    <n v="1143"/>
    <n v="188391"/>
    <n v="99536.13"/>
    <n v="2631.39"/>
  </r>
  <r>
    <x v="0"/>
    <x v="1"/>
    <s v="ELNM"/>
    <x v="9"/>
    <x v="149"/>
    <s v="Sihuas"/>
    <s v="6"/>
    <s v="R"/>
    <s v="Inteconectado"/>
    <s v="PL2124"/>
    <s v="BT5B-R"/>
    <s v="De 0 a 30 kWh "/>
    <n v="4425"/>
    <n v="40418.78"/>
    <n v="29144.38"/>
    <n v="-12179.53"/>
  </r>
  <r>
    <x v="0"/>
    <x v="1"/>
    <s v="ELNM"/>
    <x v="9"/>
    <x v="149"/>
    <s v="Sihuas"/>
    <s v="6"/>
    <s v="R"/>
    <s v="Inteconectado"/>
    <s v="PL2124"/>
    <s v="BT5B-R"/>
    <s v="De 30 a 100kWh"/>
    <n v="792"/>
    <n v="41522.300000000003"/>
    <n v="20865.71"/>
    <n v="-7143.84"/>
  </r>
  <r>
    <x v="0"/>
    <x v="1"/>
    <s v="ELNM"/>
    <x v="9"/>
    <x v="149"/>
    <s v="Sihuas"/>
    <s v="6"/>
    <s v="R"/>
    <s v="Inteconectado"/>
    <s v="PL2124"/>
    <s v="BT5B-R"/>
    <s v="Mayor a 100kWh"/>
    <n v="125"/>
    <n v="24426"/>
    <n v="15581.7"/>
    <n v="413.71"/>
  </r>
  <r>
    <x v="0"/>
    <x v="1"/>
    <s v="ELNM"/>
    <x v="9"/>
    <x v="150"/>
    <s v="Huamachuco"/>
    <s v="2"/>
    <s v="U"/>
    <s v="Inteconectado"/>
    <s v="PL2230"/>
    <s v="BT5B-R"/>
    <s v="De 0 a 30 kWh "/>
    <n v="2411"/>
    <n v="39524.18"/>
    <n v="21511.14"/>
    <n v="-4812.1000000000004"/>
  </r>
  <r>
    <x v="0"/>
    <x v="1"/>
    <s v="ELNM"/>
    <x v="9"/>
    <x v="150"/>
    <s v="Huamachuco"/>
    <s v="2"/>
    <s v="U"/>
    <s v="Inteconectado"/>
    <s v="PL2230"/>
    <s v="BT5B-R"/>
    <s v="De 30 a 100kWh"/>
    <n v="2532"/>
    <n v="147209.97"/>
    <n v="69761.42"/>
    <n v="-9395.08"/>
  </r>
  <r>
    <x v="0"/>
    <x v="1"/>
    <s v="ELNM"/>
    <x v="9"/>
    <x v="150"/>
    <s v="Huamachuco"/>
    <s v="2"/>
    <s v="U"/>
    <s v="Inteconectado"/>
    <s v="PL2230"/>
    <s v="BT5B-R"/>
    <s v="Mayor a 100kWh"/>
    <n v="937"/>
    <n v="188478"/>
    <n v="97191.15"/>
    <n v="2601.02"/>
  </r>
  <r>
    <x v="0"/>
    <x v="1"/>
    <s v="ELNM"/>
    <x v="9"/>
    <x v="151"/>
    <s v="Santa"/>
    <s v="2"/>
    <s v="U"/>
    <s v="Inteconectado"/>
    <s v="PL3119"/>
    <s v="BT5B-R"/>
    <s v="De 0 a 30 kWh "/>
    <n v="748"/>
    <n v="9882"/>
    <n v="5803.61"/>
    <n v="-1202.9100000000001"/>
  </r>
  <r>
    <x v="0"/>
    <x v="1"/>
    <s v="ELNM"/>
    <x v="9"/>
    <x v="151"/>
    <s v="Santa"/>
    <s v="2"/>
    <s v="U"/>
    <s v="Inteconectado"/>
    <s v="PL3119"/>
    <s v="BT5B-R"/>
    <s v="De 30 a 100kWh"/>
    <n v="1340"/>
    <n v="90448.8"/>
    <n v="42970.98"/>
    <n v="-5032.4399999999996"/>
  </r>
  <r>
    <x v="0"/>
    <x v="1"/>
    <s v="ELNM"/>
    <x v="9"/>
    <x v="151"/>
    <s v="Santa"/>
    <s v="2"/>
    <s v="U"/>
    <s v="Inteconectado"/>
    <s v="PL3119"/>
    <s v="BT5B-R"/>
    <s v="Mayor a 100kWh"/>
    <n v="1122"/>
    <n v="181950"/>
    <n v="94479.39"/>
    <n v="2528.75"/>
  </r>
  <r>
    <x v="0"/>
    <x v="1"/>
    <s v="ELNM"/>
    <x v="9"/>
    <x v="152"/>
    <s v="Paiján-Malabrigo"/>
    <s v="2"/>
    <s v="U"/>
    <s v="Inteconectado"/>
    <s v="PL3122"/>
    <s v="BT5B-R"/>
    <s v="De 0 a 30 kWh "/>
    <n v="3961"/>
    <n v="47218.2"/>
    <n v="28852.53"/>
    <n v="-5748.62"/>
  </r>
  <r>
    <x v="0"/>
    <x v="1"/>
    <s v="ELNM"/>
    <x v="9"/>
    <x v="152"/>
    <s v="Paiján-Malabrigo"/>
    <s v="2"/>
    <s v="U"/>
    <s v="Inteconectado"/>
    <s v="PL3122"/>
    <s v="BT5B-R"/>
    <s v="De 30 a 100kWh"/>
    <n v="5430"/>
    <n v="349204"/>
    <n v="166096.88"/>
    <n v="-19873.169999999998"/>
  </r>
  <r>
    <x v="0"/>
    <x v="1"/>
    <s v="ELNM"/>
    <x v="9"/>
    <x v="152"/>
    <s v="Paiján-Malabrigo"/>
    <s v="2"/>
    <s v="U"/>
    <s v="Inteconectado"/>
    <s v="PL3122"/>
    <s v="BT5B-R"/>
    <s v="Mayor a 100kWh"/>
    <n v="3184"/>
    <n v="535527"/>
    <n v="277482.19"/>
    <n v="7407.36"/>
  </r>
  <r>
    <x v="0"/>
    <x v="1"/>
    <s v="ELNM"/>
    <x v="9"/>
    <x v="153"/>
    <s v="Santa Rural"/>
    <s v="4"/>
    <s v="R"/>
    <s v="Inteconectado"/>
    <s v="PL4119"/>
    <s v="BT5B-R"/>
    <s v="De 0 a 30 kWh "/>
    <n v="2133"/>
    <n v="26901.7"/>
    <n v="14917.05"/>
    <n v="-7340.93"/>
  </r>
  <r>
    <x v="0"/>
    <x v="1"/>
    <s v="ELNM"/>
    <x v="9"/>
    <x v="153"/>
    <s v="Santa Rural"/>
    <s v="4"/>
    <s v="R"/>
    <s v="Inteconectado"/>
    <s v="PL4119"/>
    <s v="BT5B-R"/>
    <s v="De 30 a 100kWh"/>
    <n v="3194"/>
    <n v="204412.6"/>
    <n v="96393.83"/>
    <n v="-26543.57"/>
  </r>
  <r>
    <x v="0"/>
    <x v="1"/>
    <s v="ELNM"/>
    <x v="9"/>
    <x v="153"/>
    <s v="Santa Rural"/>
    <s v="4"/>
    <s v="R"/>
    <s v="Inteconectado"/>
    <s v="PL4119"/>
    <s v="BT5B-R"/>
    <s v="Mayor a 100kWh"/>
    <n v="1810"/>
    <n v="296631.90000000002"/>
    <n v="173017.63"/>
    <n v="4656.8"/>
  </r>
  <r>
    <x v="0"/>
    <x v="1"/>
    <s v="ELNM"/>
    <x v="9"/>
    <x v="154"/>
    <s v="Quiruvilca"/>
    <s v="3"/>
    <s v="U"/>
    <s v="Inteconectado"/>
    <s v="PL4122"/>
    <s v="BT5B-R"/>
    <s v="De 0 a 30 kWh "/>
    <n v="660"/>
    <n v="8778"/>
    <n v="5279.64"/>
    <n v="-1095.96"/>
  </r>
  <r>
    <x v="0"/>
    <x v="1"/>
    <s v="ELNM"/>
    <x v="9"/>
    <x v="154"/>
    <s v="Quiruvilca"/>
    <s v="3"/>
    <s v="U"/>
    <s v="Inteconectado"/>
    <s v="PL4122"/>
    <s v="BT5B-R"/>
    <s v="De 30 a 100kWh"/>
    <n v="435"/>
    <n v="22599"/>
    <n v="10977.6"/>
    <n v="-1631.25"/>
  </r>
  <r>
    <x v="0"/>
    <x v="1"/>
    <s v="ELNM"/>
    <x v="9"/>
    <x v="154"/>
    <s v="Quiruvilca"/>
    <s v="3"/>
    <s v="U"/>
    <s v="Inteconectado"/>
    <s v="PL4122"/>
    <s v="BT5B-R"/>
    <s v="Mayor a 100kWh"/>
    <n v="41"/>
    <n v="8101"/>
    <n v="4288.99"/>
    <n v="115.08"/>
  </r>
  <r>
    <x v="0"/>
    <x v="1"/>
    <s v="ELNM"/>
    <x v="9"/>
    <x v="155"/>
    <s v="La Arenita"/>
    <s v="SER"/>
    <s v="R"/>
    <s v="Inteconectado"/>
    <s v="PR0122"/>
    <s v="BT5B-R"/>
    <s v="De 0 a 30 kWh "/>
    <n v="14790"/>
    <n v="112779.4"/>
    <n v="105194.28"/>
    <n v="-49289.7"/>
  </r>
  <r>
    <x v="0"/>
    <x v="1"/>
    <s v="ELNM"/>
    <x v="9"/>
    <x v="155"/>
    <s v="La Arenita"/>
    <s v="SER"/>
    <s v="R"/>
    <s v="Inteconectado"/>
    <s v="PR0122"/>
    <s v="BT5B-R"/>
    <s v="De 30 a 100kWh"/>
    <n v="2666"/>
    <n v="152524.20000000001"/>
    <n v="85581.47"/>
    <n v="-35285.86"/>
  </r>
  <r>
    <x v="0"/>
    <x v="1"/>
    <s v="ELNM"/>
    <x v="9"/>
    <x v="155"/>
    <s v="La Arenita"/>
    <s v="SER"/>
    <s v="R"/>
    <s v="Inteconectado"/>
    <s v="PR0122"/>
    <s v="BT5B-R"/>
    <s v="Mayor a 100kWh"/>
    <n v="406"/>
    <n v="65682"/>
    <n v="49615.51"/>
    <n v="1321.68"/>
  </r>
  <r>
    <x v="0"/>
    <x v="1"/>
    <s v="ELNM"/>
    <x v="9"/>
    <x v="156"/>
    <s v="Aija-Cotaparaco III Etapa"/>
    <s v="SER"/>
    <s v="R"/>
    <s v="Inteconectado"/>
    <s v="PR0125"/>
    <s v="BT5B-R"/>
    <s v="De 0 a 30 kWh "/>
    <n v="23527"/>
    <n v="174255.11"/>
    <n v="165720.97"/>
    <n v="-75757.31"/>
  </r>
  <r>
    <x v="0"/>
    <x v="1"/>
    <s v="ELNM"/>
    <x v="9"/>
    <x v="156"/>
    <s v="Aija-Cotaparaco III Etapa"/>
    <s v="SER"/>
    <s v="R"/>
    <s v="Inteconectado"/>
    <s v="PR0125"/>
    <s v="BT5B-R"/>
    <s v="De 30 a 100kWh"/>
    <n v="2361"/>
    <n v="117159.06"/>
    <n v="63315.22"/>
    <n v="-30780.77"/>
  </r>
  <r>
    <x v="0"/>
    <x v="1"/>
    <s v="ELNM"/>
    <x v="9"/>
    <x v="156"/>
    <s v="Aija-Cotaparaco III Etapa"/>
    <s v="SER"/>
    <s v="R"/>
    <s v="Inteconectado"/>
    <s v="PR0125"/>
    <s v="BT5B-R"/>
    <s v="Mayor a 100kWh"/>
    <n v="250"/>
    <n v="45987.5"/>
    <n v="34436.449999999997"/>
    <n v="921.55"/>
  </r>
  <r>
    <x v="0"/>
    <x v="1"/>
    <s v="ELNM"/>
    <x v="9"/>
    <x v="157"/>
    <s v="SER CAJAMARCA"/>
    <s v="SER"/>
    <s v="R"/>
    <s v="Inteconectado"/>
    <s v="PR0118"/>
    <s v="BT5B-R"/>
    <s v="De 0 a 30 kWh "/>
    <n v="9501"/>
    <n v="77331.09"/>
    <n v="68843.53"/>
    <n v="-33742.76"/>
  </r>
  <r>
    <x v="0"/>
    <x v="1"/>
    <s v="ELNM"/>
    <x v="9"/>
    <x v="157"/>
    <s v="SER CAJAMARCA"/>
    <s v="SER"/>
    <s v="R"/>
    <s v="Inteconectado"/>
    <s v="PR0118"/>
    <s v="BT5B-R"/>
    <s v="De 30 a 100kWh"/>
    <n v="1992"/>
    <n v="110998.61"/>
    <n v="61870.83"/>
    <n v="-26310.9"/>
  </r>
  <r>
    <x v="0"/>
    <x v="1"/>
    <s v="ELNM"/>
    <x v="9"/>
    <x v="157"/>
    <s v="SER CAJAMARCA"/>
    <s v="SER"/>
    <s v="R"/>
    <s v="Inteconectado"/>
    <s v="PR0118"/>
    <s v="BT5B-R"/>
    <s v="Mayor a 100kWh"/>
    <n v="238"/>
    <n v="44130.39"/>
    <n v="33138.11"/>
    <n v="879.69"/>
  </r>
  <r>
    <x v="0"/>
    <x v="1"/>
    <s v="ELNM"/>
    <x v="9"/>
    <x v="158"/>
    <s v="SER CHIMBOTE"/>
    <s v="SER"/>
    <s v="R"/>
    <s v="Inteconectado"/>
    <s v="PR0119"/>
    <s v="BT5B-R"/>
    <s v="De 0 a 30 kWh "/>
    <n v="5458"/>
    <n v="46127"/>
    <n v="40013.42"/>
    <n v="-20073.66"/>
  </r>
  <r>
    <x v="0"/>
    <x v="1"/>
    <s v="ELNM"/>
    <x v="9"/>
    <x v="158"/>
    <s v="SER CHIMBOTE"/>
    <s v="SER"/>
    <s v="R"/>
    <s v="Inteconectado"/>
    <s v="PR0119"/>
    <s v="BT5B-R"/>
    <s v="De 30 a 100kWh"/>
    <n v="2214"/>
    <n v="128348"/>
    <n v="72528.960000000006"/>
    <n v="-28964.01"/>
  </r>
  <r>
    <x v="0"/>
    <x v="1"/>
    <s v="ELNM"/>
    <x v="9"/>
    <x v="158"/>
    <s v="SER CHIMBOTE"/>
    <s v="SER"/>
    <s v="R"/>
    <s v="Inteconectado"/>
    <s v="PR0119"/>
    <s v="BT5B-R"/>
    <s v="Mayor a 100kWh"/>
    <n v="395"/>
    <n v="56936.3"/>
    <n v="43196.97"/>
    <n v="1141.71"/>
  </r>
  <r>
    <x v="0"/>
    <x v="1"/>
    <s v="ELNM"/>
    <x v="9"/>
    <x v="159"/>
    <s v="SER HUAYMEY"/>
    <s v="SER"/>
    <s v="R"/>
    <s v="Inteconectado"/>
    <s v="PR0121"/>
    <s v="BT5B-R"/>
    <s v="De 0 a 30 kWh "/>
    <n v="1278"/>
    <n v="10885"/>
    <n v="9394.85"/>
    <n v="-4723.09"/>
  </r>
  <r>
    <x v="0"/>
    <x v="1"/>
    <s v="ELNM"/>
    <x v="9"/>
    <x v="159"/>
    <s v="SER HUAYMEY"/>
    <s v="SER"/>
    <s v="R"/>
    <s v="Inteconectado"/>
    <s v="PR0121"/>
    <s v="BT5B-R"/>
    <s v="De 30 a 100kWh"/>
    <n v="594"/>
    <n v="34693"/>
    <n v="19605.98"/>
    <n v="-7745.76"/>
  </r>
  <r>
    <x v="0"/>
    <x v="1"/>
    <s v="ELNM"/>
    <x v="9"/>
    <x v="159"/>
    <s v="SER HUAYMEY"/>
    <s v="SER"/>
    <s v="R"/>
    <s v="Inteconectado"/>
    <s v="PR0121"/>
    <s v="BT5B-R"/>
    <s v="Mayor a 100kWh"/>
    <n v="151"/>
    <n v="22703"/>
    <n v="17139.66"/>
    <n v="447.42"/>
  </r>
  <r>
    <x v="0"/>
    <x v="1"/>
    <s v="ELNM"/>
    <x v="9"/>
    <x v="160"/>
    <s v="Sistema Electrico Rural Cajamarca Norte"/>
    <s v="SER"/>
    <s v="R"/>
    <s v="Inteconectado"/>
    <s v="PR1188"/>
    <s v="BT5B-R"/>
    <s v="De 0 a 30 kWh "/>
    <n v="16052"/>
    <n v="100475.36"/>
    <n v="108305.08"/>
    <n v="-43937.24"/>
  </r>
  <r>
    <x v="0"/>
    <x v="1"/>
    <s v="ELNM"/>
    <x v="9"/>
    <x v="160"/>
    <s v="Sistema Electrico Rural Cajamarca Norte"/>
    <s v="SER"/>
    <s v="R"/>
    <s v="Inteconectado"/>
    <s v="PR1188"/>
    <s v="BT5B-R"/>
    <s v="De 30 a 100kWh"/>
    <n v="983"/>
    <n v="45607"/>
    <n v="24249.5"/>
    <n v="-12894.24"/>
  </r>
  <r>
    <x v="0"/>
    <x v="1"/>
    <s v="ELNM"/>
    <x v="9"/>
    <x v="160"/>
    <s v="Sistema Electrico Rural Cajamarca Norte"/>
    <s v="SER"/>
    <s v="R"/>
    <s v="Inteconectado"/>
    <s v="PR1188"/>
    <s v="BT5B-R"/>
    <s v="Mayor a 100kWh"/>
    <n v="98"/>
    <n v="25299"/>
    <n v="18833.11"/>
    <n v="502.1"/>
  </r>
  <r>
    <x v="0"/>
    <x v="1"/>
    <s v="ELNO"/>
    <x v="10"/>
    <x v="161"/>
    <s v="Sistema Electrico Rural La Nina"/>
    <s v="SER"/>
    <s v="R"/>
    <s v="Inteconectado"/>
    <s v="PR0083"/>
    <s v="BT5B-R"/>
    <s v="De 0 a 30 kWh "/>
    <n v="88"/>
    <n v="978"/>
    <n v="714.72"/>
    <n v="-438.24"/>
  </r>
  <r>
    <x v="0"/>
    <x v="1"/>
    <s v="ELNO"/>
    <x v="10"/>
    <x v="161"/>
    <s v="Sistema Electrico Rural La Nina"/>
    <s v="SER"/>
    <s v="R"/>
    <s v="Inteconectado"/>
    <s v="PR0083"/>
    <s v="BT5B-R"/>
    <s v="De 30 a 100kWh"/>
    <n v="78"/>
    <n v="4786"/>
    <n v="2805.9"/>
    <n v="-1048.32"/>
  </r>
  <r>
    <x v="0"/>
    <x v="1"/>
    <s v="ELNO"/>
    <x v="10"/>
    <x v="161"/>
    <s v="Sistema Electrico Rural La Nina"/>
    <s v="SER"/>
    <s v="R"/>
    <s v="Inteconectado"/>
    <s v="PR0083"/>
    <s v="BT5B-R"/>
    <s v="Mayor a 100kWh"/>
    <n v="44"/>
    <n v="8583"/>
    <n v="6603.84"/>
    <n v="177.82"/>
  </r>
  <r>
    <x v="0"/>
    <x v="1"/>
    <s v="ELNO"/>
    <x v="10"/>
    <x v="162"/>
    <s v="Piura"/>
    <s v="2"/>
    <s v="U"/>
    <s v="Inteconectado"/>
    <s v="PL0081"/>
    <s v="BT5B-R"/>
    <s v="De 0 a 30 kWh "/>
    <n v="17866"/>
    <n v="213172"/>
    <n v="130970.51"/>
    <n v="-26177.91"/>
  </r>
  <r>
    <x v="0"/>
    <x v="1"/>
    <s v="ELNO"/>
    <x v="10"/>
    <x v="162"/>
    <s v="Piura"/>
    <s v="2"/>
    <s v="U"/>
    <s v="Inteconectado"/>
    <s v="PL0081"/>
    <s v="BT5B-R"/>
    <s v="De 30 a 100kWh"/>
    <n v="32882"/>
    <n v="2303825.4"/>
    <n v="1101484.8500000001"/>
    <n v="-127751.14"/>
  </r>
  <r>
    <x v="0"/>
    <x v="1"/>
    <s v="ELNO"/>
    <x v="10"/>
    <x v="162"/>
    <s v="Piura"/>
    <s v="2"/>
    <s v="U"/>
    <s v="Inteconectado"/>
    <s v="PL0081"/>
    <s v="BT5B-R"/>
    <s v="Mayor a 100kWh"/>
    <n v="39127"/>
    <n v="8333518"/>
    <n v="4323399.25"/>
    <n v="115382.07"/>
  </r>
  <r>
    <x v="0"/>
    <x v="1"/>
    <s v="ELNO"/>
    <x v="10"/>
    <x v="163"/>
    <s v="Talara"/>
    <s v="2"/>
    <s v="U"/>
    <s v="Inteconectado"/>
    <s v="PL0083"/>
    <s v="BT5B-R"/>
    <s v="De 0 a 30 kWh "/>
    <n v="4474"/>
    <n v="60182.5"/>
    <n v="35622.47"/>
    <n v="-7500.77"/>
  </r>
  <r>
    <x v="0"/>
    <x v="1"/>
    <s v="ELNO"/>
    <x v="10"/>
    <x v="163"/>
    <s v="Talara"/>
    <s v="2"/>
    <s v="U"/>
    <s v="Inteconectado"/>
    <s v="PL0083"/>
    <s v="BT5B-R"/>
    <s v="De 30 a 100kWh"/>
    <n v="10865"/>
    <n v="715466.53"/>
    <n v="347988.81"/>
    <n v="-40617.65"/>
  </r>
  <r>
    <x v="0"/>
    <x v="1"/>
    <s v="ELNO"/>
    <x v="10"/>
    <x v="163"/>
    <s v="Talara"/>
    <s v="2"/>
    <s v="U"/>
    <s v="Inteconectado"/>
    <s v="PL0083"/>
    <s v="BT5B-R"/>
    <s v="Mayor a 100kWh"/>
    <n v="8199"/>
    <n v="1444762.7"/>
    <n v="764231.49"/>
    <n v="20210.53"/>
  </r>
  <r>
    <x v="0"/>
    <x v="1"/>
    <s v="ELNO"/>
    <x v="10"/>
    <x v="164"/>
    <s v="Tumbes"/>
    <s v="2"/>
    <s v="U"/>
    <s v="Inteconectado"/>
    <s v="PL0084"/>
    <s v="BT5B-R"/>
    <s v="De 0 a 30 kWh "/>
    <n v="4641"/>
    <n v="59718"/>
    <n v="35613.35"/>
    <n v="-7327.82"/>
  </r>
  <r>
    <x v="0"/>
    <x v="1"/>
    <s v="ELNO"/>
    <x v="10"/>
    <x v="164"/>
    <s v="Tumbes"/>
    <s v="2"/>
    <s v="U"/>
    <s v="Inteconectado"/>
    <s v="PL0084"/>
    <s v="BT5B-R"/>
    <s v="De 30 a 100kWh"/>
    <n v="8275"/>
    <n v="556019"/>
    <n v="265762.24"/>
    <n v="-31724.91"/>
  </r>
  <r>
    <x v="0"/>
    <x v="1"/>
    <s v="ELNO"/>
    <x v="10"/>
    <x v="164"/>
    <s v="Tumbes"/>
    <s v="2"/>
    <s v="U"/>
    <s v="Inteconectado"/>
    <s v="PL0084"/>
    <s v="BT5B-R"/>
    <s v="Mayor a 100kWh"/>
    <n v="5898"/>
    <n v="1143604"/>
    <n v="594491.66"/>
    <n v="15812.81"/>
  </r>
  <r>
    <x v="0"/>
    <x v="1"/>
    <s v="ELNO"/>
    <x v="10"/>
    <x v="165"/>
    <s v="Bajo Piura"/>
    <s v="3"/>
    <s v="U"/>
    <s v="Inteconectado"/>
    <s v="PL0085"/>
    <s v="BT5B-R"/>
    <s v="De 0 a 30 kWh "/>
    <n v="9331"/>
    <n v="126835"/>
    <n v="76759.86"/>
    <n v="-16238.61"/>
  </r>
  <r>
    <x v="0"/>
    <x v="1"/>
    <s v="ELNO"/>
    <x v="10"/>
    <x v="165"/>
    <s v="Bajo Piura"/>
    <s v="3"/>
    <s v="U"/>
    <s v="Inteconectado"/>
    <s v="PL0085"/>
    <s v="BT5B-R"/>
    <s v="De 30 a 100kWh"/>
    <n v="9996"/>
    <n v="644279"/>
    <n v="318956.5"/>
    <n v="-40780.89"/>
  </r>
  <r>
    <x v="0"/>
    <x v="1"/>
    <s v="ELNO"/>
    <x v="10"/>
    <x v="165"/>
    <s v="Bajo Piura"/>
    <s v="3"/>
    <s v="U"/>
    <s v="Inteconectado"/>
    <s v="PL0085"/>
    <s v="BT5B-R"/>
    <s v="Mayor a 100kWh"/>
    <n v="3673"/>
    <n v="683910"/>
    <n v="370237.3"/>
    <n v="9790.42"/>
  </r>
  <r>
    <x v="0"/>
    <x v="1"/>
    <s v="ELNO"/>
    <x v="10"/>
    <x v="166"/>
    <s v="Chulucanas"/>
    <s v="4"/>
    <s v="R"/>
    <s v="Inteconectado"/>
    <s v="PL0086"/>
    <s v="BT5B-R"/>
    <s v="De 0 a 30 kWh "/>
    <n v="15543"/>
    <n v="203306.1"/>
    <n v="112101.86"/>
    <n v="-56964.33"/>
  </r>
  <r>
    <x v="0"/>
    <x v="1"/>
    <s v="ELNO"/>
    <x v="10"/>
    <x v="166"/>
    <s v="Chulucanas"/>
    <s v="4"/>
    <s v="R"/>
    <s v="Inteconectado"/>
    <s v="PL0086"/>
    <s v="BT5B-R"/>
    <s v="De 30 a 100kWh"/>
    <n v="14930"/>
    <n v="891735"/>
    <n v="426752.39"/>
    <n v="-125776.31"/>
  </r>
  <r>
    <x v="0"/>
    <x v="1"/>
    <s v="ELNO"/>
    <x v="10"/>
    <x v="166"/>
    <s v="Chulucanas"/>
    <s v="4"/>
    <s v="R"/>
    <s v="Inteconectado"/>
    <s v="PL0086"/>
    <s v="BT5B-R"/>
    <s v="Mayor a 100kWh"/>
    <n v="4264"/>
    <n v="744721"/>
    <n v="444230.54"/>
    <n v="11860.32"/>
  </r>
  <r>
    <x v="0"/>
    <x v="1"/>
    <s v="ELNO"/>
    <x v="10"/>
    <x v="167"/>
    <s v="Tumbes Rural"/>
    <s v="4"/>
    <s v="R"/>
    <s v="Inteconectado"/>
    <s v="PL0165"/>
    <s v="BT5B-R"/>
    <s v="De 0 a 30 kWh "/>
    <n v="2320"/>
    <n v="32154"/>
    <n v="17250.72"/>
    <n v="-9017.51"/>
  </r>
  <r>
    <x v="0"/>
    <x v="1"/>
    <s v="ELNO"/>
    <x v="10"/>
    <x v="167"/>
    <s v="Tumbes Rural"/>
    <s v="4"/>
    <s v="R"/>
    <s v="Inteconectado"/>
    <s v="PL0165"/>
    <s v="BT5B-R"/>
    <s v="De 30 a 100kWh"/>
    <n v="3432"/>
    <n v="212071"/>
    <n v="101749.2"/>
    <n v="-29326.94"/>
  </r>
  <r>
    <x v="0"/>
    <x v="1"/>
    <s v="ELNO"/>
    <x v="10"/>
    <x v="167"/>
    <s v="Tumbes Rural"/>
    <s v="4"/>
    <s v="R"/>
    <s v="Inteconectado"/>
    <s v="PL0165"/>
    <s v="BT5B-R"/>
    <s v="Mayor a 100kWh"/>
    <n v="863"/>
    <n v="134622"/>
    <n v="80667.740000000005"/>
    <n v="2155.59"/>
  </r>
  <r>
    <x v="0"/>
    <x v="1"/>
    <s v="ELNO"/>
    <x v="10"/>
    <x v="168"/>
    <s v="Frontera"/>
    <s v="6"/>
    <s v="R"/>
    <s v="Inteconectado"/>
    <s v="PL0231"/>
    <s v="BT5B-R"/>
    <s v="De 0 a 30 kWh "/>
    <n v="1482"/>
    <n v="16806"/>
    <n v="10917.76"/>
    <n v="-5234.3900000000003"/>
  </r>
  <r>
    <x v="0"/>
    <x v="1"/>
    <s v="ELNO"/>
    <x v="10"/>
    <x v="168"/>
    <s v="Frontera"/>
    <s v="6"/>
    <s v="R"/>
    <s v="Inteconectado"/>
    <s v="PL0231"/>
    <s v="BT5B-R"/>
    <s v="De 30 a 100kWh"/>
    <n v="968"/>
    <n v="55213"/>
    <n v="29028.240000000002"/>
    <n v="-9039.36"/>
  </r>
  <r>
    <x v="0"/>
    <x v="1"/>
    <s v="ELNO"/>
    <x v="10"/>
    <x v="168"/>
    <s v="Frontera"/>
    <s v="6"/>
    <s v="R"/>
    <s v="Inteconectado"/>
    <s v="PL0231"/>
    <s v="BT5B-R"/>
    <s v="Mayor a 100kWh"/>
    <n v="233"/>
    <n v="41918"/>
    <n v="27714.16"/>
    <n v="740.81"/>
  </r>
  <r>
    <x v="0"/>
    <x v="1"/>
    <s v="ELNO"/>
    <x v="10"/>
    <x v="169"/>
    <s v="Máncora"/>
    <s v="2"/>
    <s v="U"/>
    <s v="Inteconectado"/>
    <s v="PL0232"/>
    <s v="BT5B-R"/>
    <s v="De 0 a 30 kWh "/>
    <n v="503"/>
    <n v="5509.9"/>
    <n v="3542.93"/>
    <n v="-688.32"/>
  </r>
  <r>
    <x v="0"/>
    <x v="1"/>
    <s v="ELNO"/>
    <x v="10"/>
    <x v="169"/>
    <s v="Máncora"/>
    <s v="2"/>
    <s v="U"/>
    <s v="Inteconectado"/>
    <s v="PL0232"/>
    <s v="BT5B-R"/>
    <s v="De 30 a 100kWh"/>
    <n v="1150"/>
    <n v="76570.8"/>
    <n v="37304.160000000003"/>
    <n v="-4399.13"/>
  </r>
  <r>
    <x v="0"/>
    <x v="1"/>
    <s v="ELNO"/>
    <x v="10"/>
    <x v="169"/>
    <s v="Máncora"/>
    <s v="2"/>
    <s v="U"/>
    <s v="Inteconectado"/>
    <s v="PL0232"/>
    <s v="BT5B-R"/>
    <s v="Mayor a 100kWh"/>
    <n v="1083"/>
    <n v="279767.40000000002"/>
    <n v="147144.01999999999"/>
    <n v="3922.08"/>
  </r>
  <r>
    <x v="0"/>
    <x v="1"/>
    <s v="ELNO"/>
    <x v="10"/>
    <x v="170"/>
    <s v="Zarumilla Rural"/>
    <s v="4"/>
    <s v="R"/>
    <s v="Inteconectado"/>
    <s v="PL0259"/>
    <s v="BT5B-R"/>
    <s v="De 0 a 30 kWh "/>
    <n v="666"/>
    <n v="8953"/>
    <n v="4866.8900000000003"/>
    <n v="-2495.5500000000002"/>
  </r>
  <r>
    <x v="0"/>
    <x v="1"/>
    <s v="ELNO"/>
    <x v="10"/>
    <x v="170"/>
    <s v="Zarumilla Rural"/>
    <s v="4"/>
    <s v="R"/>
    <s v="Inteconectado"/>
    <s v="PL0259"/>
    <s v="BT5B-R"/>
    <s v="De 30 a 100kWh"/>
    <n v="1200"/>
    <n v="76637"/>
    <n v="36680.400000000001"/>
    <n v="-10335.56"/>
  </r>
  <r>
    <x v="0"/>
    <x v="1"/>
    <s v="ELNO"/>
    <x v="10"/>
    <x v="170"/>
    <s v="Zarumilla Rural"/>
    <s v="4"/>
    <s v="R"/>
    <s v="Inteconectado"/>
    <s v="PL0259"/>
    <s v="BT5B-R"/>
    <s v="Mayor a 100kWh"/>
    <n v="317"/>
    <n v="53656"/>
    <n v="31898.52"/>
    <n v="839.64"/>
  </r>
  <r>
    <x v="0"/>
    <x v="1"/>
    <s v="ELNO"/>
    <x v="10"/>
    <x v="171"/>
    <s v="Catacaos"/>
    <s v="3"/>
    <s v="U"/>
    <s v="Inteconectado"/>
    <s v="PL1081"/>
    <s v="BT5B-R"/>
    <s v="De 0 a 30 kWh "/>
    <n v="7428"/>
    <n v="97596"/>
    <n v="59742.69"/>
    <n v="-12466.23"/>
  </r>
  <r>
    <x v="0"/>
    <x v="1"/>
    <s v="ELNO"/>
    <x v="10"/>
    <x v="171"/>
    <s v="Catacaos"/>
    <s v="3"/>
    <s v="U"/>
    <s v="Inteconectado"/>
    <s v="PL1081"/>
    <s v="BT5B-R"/>
    <s v="De 30 a 100kWh"/>
    <n v="6992"/>
    <n v="432736"/>
    <n v="214920.12"/>
    <n v="-27117.119999999999"/>
  </r>
  <r>
    <x v="0"/>
    <x v="1"/>
    <s v="ELNO"/>
    <x v="10"/>
    <x v="171"/>
    <s v="Catacaos"/>
    <s v="3"/>
    <s v="U"/>
    <s v="Inteconectado"/>
    <s v="PL1081"/>
    <s v="BT5B-R"/>
    <s v="Mayor a 100kWh"/>
    <n v="2856"/>
    <n v="500280"/>
    <n v="271344.11"/>
    <n v="7156.12"/>
  </r>
  <r>
    <x v="0"/>
    <x v="1"/>
    <s v="ELNO"/>
    <x v="10"/>
    <x v="172"/>
    <s v="El Arenal"/>
    <s v="4"/>
    <s v="R"/>
    <s v="Inteconectado"/>
    <s v="PL1082"/>
    <s v="BT5B-R"/>
    <s v="De 0 a 30 kWh "/>
    <n v="4578"/>
    <n v="66109"/>
    <n v="34715.72"/>
    <n v="-18474.5"/>
  </r>
  <r>
    <x v="0"/>
    <x v="1"/>
    <s v="ELNO"/>
    <x v="10"/>
    <x v="172"/>
    <s v="El Arenal"/>
    <s v="4"/>
    <s v="R"/>
    <s v="Inteconectado"/>
    <s v="PL1082"/>
    <s v="BT5B-R"/>
    <s v="De 30 a 100kWh"/>
    <n v="5223"/>
    <n v="311052.90000000002"/>
    <n v="148460.24"/>
    <n v="-43776.800000000003"/>
  </r>
  <r>
    <x v="0"/>
    <x v="1"/>
    <s v="ELNO"/>
    <x v="10"/>
    <x v="172"/>
    <s v="El Arenal"/>
    <s v="4"/>
    <s v="R"/>
    <s v="Inteconectado"/>
    <s v="PL1082"/>
    <s v="BT5B-R"/>
    <s v="Mayor a 100kWh"/>
    <n v="1078"/>
    <n v="170289.7"/>
    <n v="101587.58"/>
    <n v="2679.28"/>
  </r>
  <r>
    <x v="0"/>
    <x v="1"/>
    <s v="ELNO"/>
    <x v="10"/>
    <x v="173"/>
    <s v="Corrales"/>
    <s v="3"/>
    <s v="U"/>
    <s v="Inteconectado"/>
    <s v="PL1084"/>
    <s v="BT5B-R"/>
    <s v="De 0 a 30 kWh "/>
    <n v="1987"/>
    <n v="27938"/>
    <n v="16710.23"/>
    <n v="-3581.1"/>
  </r>
  <r>
    <x v="0"/>
    <x v="1"/>
    <s v="ELNO"/>
    <x v="10"/>
    <x v="173"/>
    <s v="Corrales"/>
    <s v="3"/>
    <s v="U"/>
    <s v="Inteconectado"/>
    <s v="PL1084"/>
    <s v="BT5B-R"/>
    <s v="De 30 a 100kWh"/>
    <n v="3558"/>
    <n v="229381"/>
    <n v="114148.1"/>
    <n v="-14098.32"/>
  </r>
  <r>
    <x v="0"/>
    <x v="1"/>
    <s v="ELNO"/>
    <x v="10"/>
    <x v="173"/>
    <s v="Corrales"/>
    <s v="3"/>
    <s v="U"/>
    <s v="Inteconectado"/>
    <s v="PL1084"/>
    <s v="BT5B-R"/>
    <s v="Mayor a 100kWh"/>
    <n v="1316"/>
    <n v="241686"/>
    <n v="131394.57"/>
    <n v="3516.99"/>
  </r>
  <r>
    <x v="0"/>
    <x v="1"/>
    <s v="ELNO"/>
    <x v="10"/>
    <x v="174"/>
    <s v="Zorritos"/>
    <s v="3"/>
    <s v="U"/>
    <s v="Inteconectado"/>
    <s v="PL1165"/>
    <s v="BT5B-R"/>
    <s v="De 0 a 30 kWh "/>
    <n v="929"/>
    <n v="10868"/>
    <n v="6983.98"/>
    <n v="-1396.79"/>
  </r>
  <r>
    <x v="0"/>
    <x v="1"/>
    <s v="ELNO"/>
    <x v="10"/>
    <x v="174"/>
    <s v="Zorritos"/>
    <s v="3"/>
    <s v="U"/>
    <s v="Inteconectado"/>
    <s v="PL1165"/>
    <s v="BT5B-R"/>
    <s v="De 30 a 100kWh"/>
    <n v="1431"/>
    <n v="90760"/>
    <n v="45380.78"/>
    <n v="-5546.02"/>
  </r>
  <r>
    <x v="0"/>
    <x v="1"/>
    <s v="ELNO"/>
    <x v="10"/>
    <x v="174"/>
    <s v="Zorritos"/>
    <s v="3"/>
    <s v="U"/>
    <s v="Inteconectado"/>
    <s v="PL1165"/>
    <s v="BT5B-R"/>
    <s v="Mayor a 100kWh"/>
    <n v="787"/>
    <n v="204200"/>
    <n v="110195.11"/>
    <n v="2960.89"/>
  </r>
  <r>
    <x v="0"/>
    <x v="1"/>
    <s v="ELNO"/>
    <x v="10"/>
    <x v="175"/>
    <s v="MANCORA II"/>
    <s v="2"/>
    <s v="U"/>
    <s v="Inteconectado"/>
    <s v="PL1232"/>
    <s v="BT5B-R"/>
    <s v="De 0 a 30 kWh "/>
    <n v="1265"/>
    <n v="15586.5"/>
    <n v="9572.35"/>
    <n v="-1951.45"/>
  </r>
  <r>
    <x v="0"/>
    <x v="1"/>
    <s v="ELNO"/>
    <x v="10"/>
    <x v="175"/>
    <s v="MANCORA II"/>
    <s v="2"/>
    <s v="U"/>
    <s v="Inteconectado"/>
    <s v="PL1232"/>
    <s v="BT5B-R"/>
    <s v="De 30 a 100kWh"/>
    <n v="2724"/>
    <n v="184245"/>
    <n v="89832.8"/>
    <n v="-10581.76"/>
  </r>
  <r>
    <x v="0"/>
    <x v="1"/>
    <s v="ELNO"/>
    <x v="10"/>
    <x v="175"/>
    <s v="MANCORA II"/>
    <s v="2"/>
    <s v="U"/>
    <s v="Inteconectado"/>
    <s v="PL1232"/>
    <s v="BT5B-R"/>
    <s v="Mayor a 100kWh"/>
    <n v="1745"/>
    <n v="386591.5"/>
    <n v="204591.89"/>
    <n v="5498.87"/>
  </r>
  <r>
    <x v="0"/>
    <x v="1"/>
    <s v="ELNO"/>
    <x v="10"/>
    <x v="176"/>
    <s v="Sullana"/>
    <s v="2"/>
    <s v="U"/>
    <s v="Inteconectado"/>
    <s v="PL2082"/>
    <s v="BT5B-R"/>
    <s v="De 0 a 30 kWh "/>
    <n v="11183"/>
    <n v="158617"/>
    <n v="91188.75"/>
    <n v="-19462.57"/>
  </r>
  <r>
    <x v="0"/>
    <x v="1"/>
    <s v="ELNO"/>
    <x v="10"/>
    <x v="176"/>
    <s v="Sullana"/>
    <s v="2"/>
    <s v="U"/>
    <s v="Inteconectado"/>
    <s v="PL2082"/>
    <s v="BT5B-R"/>
    <s v="De 30 a 100kWh"/>
    <n v="21558"/>
    <n v="1396258"/>
    <n v="668846.26"/>
    <n v="-79872.81"/>
  </r>
  <r>
    <x v="0"/>
    <x v="1"/>
    <s v="ELNO"/>
    <x v="10"/>
    <x v="176"/>
    <s v="Sullana"/>
    <s v="2"/>
    <s v="U"/>
    <s v="Inteconectado"/>
    <s v="PL2082"/>
    <s v="BT5B-R"/>
    <s v="Mayor a 100kWh"/>
    <n v="14609"/>
    <n v="2653757.5"/>
    <n v="1382215.08"/>
    <n v="36814.86"/>
  </r>
  <r>
    <x v="0"/>
    <x v="1"/>
    <s v="ELNO"/>
    <x v="10"/>
    <x v="177"/>
    <s v="Zarumilla"/>
    <s v="2"/>
    <s v="U"/>
    <s v="Inteconectado"/>
    <s v="PL2084"/>
    <s v="BT5B-R"/>
    <s v="De 0 a 30 kWh "/>
    <n v="2301"/>
    <n v="29304"/>
    <n v="17711.330000000002"/>
    <n v="-3657.03"/>
  </r>
  <r>
    <x v="0"/>
    <x v="1"/>
    <s v="ELNO"/>
    <x v="10"/>
    <x v="177"/>
    <s v="Zarumilla"/>
    <s v="2"/>
    <s v="U"/>
    <s v="Inteconectado"/>
    <s v="PL2084"/>
    <s v="BT5B-R"/>
    <s v="De 30 a 100kWh"/>
    <n v="3287"/>
    <n v="213929"/>
    <n v="103661.39"/>
    <n v="-12731.49"/>
  </r>
  <r>
    <x v="0"/>
    <x v="1"/>
    <s v="ELNO"/>
    <x v="10"/>
    <x v="177"/>
    <s v="Zarumilla"/>
    <s v="2"/>
    <s v="U"/>
    <s v="Inteconectado"/>
    <s v="PL2084"/>
    <s v="BT5B-R"/>
    <s v="Mayor a 100kWh"/>
    <n v="1875"/>
    <n v="359372"/>
    <n v="189857.15"/>
    <n v="5004.82"/>
  </r>
  <r>
    <x v="0"/>
    <x v="1"/>
    <s v="ELNO"/>
    <x v="10"/>
    <x v="178"/>
    <s v="Paita"/>
    <s v="2"/>
    <s v="U"/>
    <s v="Inteconectado"/>
    <s v="PL3082"/>
    <s v="BT5B-R"/>
    <s v="De 0 a 30 kWh "/>
    <n v="4764"/>
    <n v="63825"/>
    <n v="37506.01"/>
    <n v="-7840.79"/>
  </r>
  <r>
    <x v="0"/>
    <x v="1"/>
    <s v="ELNO"/>
    <x v="10"/>
    <x v="178"/>
    <s v="Paita"/>
    <s v="2"/>
    <s v="U"/>
    <s v="Inteconectado"/>
    <s v="PL3082"/>
    <s v="BT5B-R"/>
    <s v="De 30 a 100kWh"/>
    <n v="8561"/>
    <n v="585382"/>
    <n v="279001.82"/>
    <n v="-34156.769999999997"/>
  </r>
  <r>
    <x v="0"/>
    <x v="1"/>
    <s v="ELNO"/>
    <x v="10"/>
    <x v="178"/>
    <s v="Paita"/>
    <s v="2"/>
    <s v="U"/>
    <s v="Inteconectado"/>
    <s v="PL3082"/>
    <s v="BT5B-R"/>
    <s v="Mayor a 100kWh"/>
    <n v="4710"/>
    <n v="868381"/>
    <n v="453373.41"/>
    <n v="12182.74"/>
  </r>
  <r>
    <x v="0"/>
    <x v="1"/>
    <s v="ELNO"/>
    <x v="10"/>
    <x v="179"/>
    <s v="SER PIURA,CHULUCANAS Y SULLANA"/>
    <s v="SER"/>
    <s v="R"/>
    <s v="Inteconectado"/>
    <s v="PR0081"/>
    <s v="BT5B-R"/>
    <s v="De 0 a 30 kWh "/>
    <n v="76745"/>
    <n v="683787.6"/>
    <n v="576934.07999999996"/>
    <n v="-306436.71000000002"/>
  </r>
  <r>
    <x v="0"/>
    <x v="1"/>
    <s v="ELNO"/>
    <x v="10"/>
    <x v="179"/>
    <s v="SER PIURA,CHULUCANAS Y SULLANA"/>
    <s v="SER"/>
    <s v="R"/>
    <s v="Inteconectado"/>
    <s v="PR0081"/>
    <s v="BT5B-R"/>
    <s v="De 30 a 100kWh"/>
    <n v="21230"/>
    <n v="1171489"/>
    <n v="666044.27"/>
    <n v="-288600.24"/>
  </r>
  <r>
    <x v="0"/>
    <x v="1"/>
    <s v="ELNO"/>
    <x v="10"/>
    <x v="179"/>
    <s v="SER PIURA,CHULUCANAS Y SULLANA"/>
    <s v="SER"/>
    <s v="R"/>
    <s v="Inteconectado"/>
    <s v="PR0081"/>
    <s v="BT5B-R"/>
    <s v="Mayor a 100kWh"/>
    <n v="2112"/>
    <n v="373173"/>
    <n v="288122.57"/>
    <n v="7703.48"/>
  </r>
  <r>
    <x v="0"/>
    <x v="1"/>
    <s v="ELNO"/>
    <x v="10"/>
    <x v="180"/>
    <s v="SER TUMBES"/>
    <s v="SER"/>
    <s v="R"/>
    <s v="Inteconectado"/>
    <s v="PR0084"/>
    <s v="BT5B-R"/>
    <s v="De 0 a 30 kWh "/>
    <n v="296"/>
    <n v="2922"/>
    <n v="2304.75"/>
    <n v="-1311.27"/>
  </r>
  <r>
    <x v="0"/>
    <x v="1"/>
    <s v="ELNO"/>
    <x v="10"/>
    <x v="180"/>
    <s v="SER TUMBES"/>
    <s v="SER"/>
    <s v="R"/>
    <s v="Inteconectado"/>
    <s v="PR0084"/>
    <s v="BT5B-R"/>
    <s v="De 30 a 100kWh"/>
    <n v="232"/>
    <n v="14115"/>
    <n v="7956.01"/>
    <n v="-3431.57"/>
  </r>
  <r>
    <x v="0"/>
    <x v="1"/>
    <s v="ELNO"/>
    <x v="10"/>
    <x v="180"/>
    <s v="SER TUMBES"/>
    <s v="SER"/>
    <s v="R"/>
    <s v="Inteconectado"/>
    <s v="PR0084"/>
    <s v="BT5B-R"/>
    <s v="Mayor a 100kWh"/>
    <n v="46"/>
    <n v="9016"/>
    <n v="6936.31"/>
    <n v="185.38"/>
  </r>
  <r>
    <x v="0"/>
    <x v="1"/>
    <s v="ELOR"/>
    <x v="11"/>
    <x v="181"/>
    <s v="Caballococha"/>
    <s v="2"/>
    <s v="U"/>
    <s v="Aislado"/>
    <s v="PL0017"/>
    <s v="BT5B-R"/>
    <s v="De 0 a 30 kWh "/>
    <n v="729"/>
    <n v="9206"/>
    <n v="4262.05"/>
    <n v="-2066.66"/>
  </r>
  <r>
    <x v="0"/>
    <x v="1"/>
    <s v="ELOR"/>
    <x v="11"/>
    <x v="181"/>
    <s v="Caballococha"/>
    <s v="2"/>
    <s v="U"/>
    <s v="Aislado"/>
    <s v="PL0017"/>
    <s v="BT5B-R"/>
    <s v="De 30 a 100kWh"/>
    <n v="670"/>
    <n v="38936"/>
    <n v="14991.59"/>
    <n v="-4509.1000000000004"/>
  </r>
  <r>
    <x v="0"/>
    <x v="1"/>
    <s v="ELOR"/>
    <x v="11"/>
    <x v="181"/>
    <s v="Caballococha"/>
    <s v="2"/>
    <s v="U"/>
    <s v="Aislado"/>
    <s v="PL0017"/>
    <s v="BT5B-R"/>
    <s v="Mayor a 100kWh"/>
    <n v="396"/>
    <n v="121977"/>
    <n v="55991.98"/>
    <n v="0"/>
  </r>
  <r>
    <x v="0"/>
    <x v="1"/>
    <s v="ELOR"/>
    <x v="11"/>
    <x v="182"/>
    <s v="Contamana"/>
    <s v="2"/>
    <s v="U"/>
    <s v="Aislado"/>
    <s v="PL0018"/>
    <s v="BT5B-R"/>
    <s v="De 0 a 30 kWh "/>
    <n v="1269"/>
    <n v="18029.099999999999"/>
    <n v="7869.1"/>
    <n v="-4047.34"/>
  </r>
  <r>
    <x v="0"/>
    <x v="1"/>
    <s v="ELOR"/>
    <x v="11"/>
    <x v="182"/>
    <s v="Contamana"/>
    <s v="2"/>
    <s v="U"/>
    <s v="Aislado"/>
    <s v="PL0018"/>
    <s v="BT5B-R"/>
    <s v="De 30 a 100kWh"/>
    <n v="1246"/>
    <n v="76959.5"/>
    <n v="29506.02"/>
    <n v="-8802.93"/>
  </r>
  <r>
    <x v="0"/>
    <x v="1"/>
    <s v="ELOR"/>
    <x v="11"/>
    <x v="182"/>
    <s v="Contamana"/>
    <s v="2"/>
    <s v="U"/>
    <s v="Aislado"/>
    <s v="PL0018"/>
    <s v="BT5B-R"/>
    <s v="Mayor a 100kWh"/>
    <n v="440"/>
    <n v="100224.3"/>
    <n v="46335"/>
    <n v="0"/>
  </r>
  <r>
    <x v="0"/>
    <x v="1"/>
    <s v="ELOR"/>
    <x v="11"/>
    <x v="183"/>
    <s v="Iquitos"/>
    <s v="2"/>
    <s v="U"/>
    <s v="Aislado"/>
    <s v="PL0019"/>
    <s v="BT5B-R"/>
    <s v="De 0 a 30 kWh "/>
    <n v="15126"/>
    <n v="208977.2"/>
    <n v="89559.15"/>
    <n v="-44014.89"/>
  </r>
  <r>
    <x v="0"/>
    <x v="1"/>
    <s v="ELOR"/>
    <x v="11"/>
    <x v="183"/>
    <s v="Iquitos"/>
    <s v="2"/>
    <s v="U"/>
    <s v="Aislado"/>
    <s v="PL0019"/>
    <s v="BT5B-R"/>
    <s v="De 30 a 100kWh"/>
    <n v="25763"/>
    <n v="1649870.4"/>
    <n v="607052.74"/>
    <n v="-165609.44"/>
  </r>
  <r>
    <x v="0"/>
    <x v="1"/>
    <s v="ELOR"/>
    <x v="11"/>
    <x v="183"/>
    <s v="Iquitos"/>
    <s v="2"/>
    <s v="U"/>
    <s v="Aislado"/>
    <s v="PL0019"/>
    <s v="BT5B-R"/>
    <s v="Mayor a 100kWh"/>
    <n v="27897"/>
    <n v="6542996.7000000002"/>
    <n v="2840535.82"/>
    <n v="0"/>
  </r>
  <r>
    <x v="0"/>
    <x v="1"/>
    <s v="ELOR"/>
    <x v="11"/>
    <x v="184"/>
    <s v="Nauta"/>
    <s v="3"/>
    <s v="U"/>
    <s v="Aislado"/>
    <s v="PL0020"/>
    <s v="BT5B-R"/>
    <s v="De 0 a 30 kWh "/>
    <n v="1644"/>
    <n v="26228"/>
    <n v="11108.4"/>
    <n v="-6011.31"/>
  </r>
  <r>
    <x v="0"/>
    <x v="1"/>
    <s v="ELOR"/>
    <x v="11"/>
    <x v="184"/>
    <s v="Nauta"/>
    <s v="3"/>
    <s v="U"/>
    <s v="Aislado"/>
    <s v="PL0020"/>
    <s v="BT5B-R"/>
    <s v="De 30 a 100kWh"/>
    <n v="1049"/>
    <n v="64403"/>
    <n v="25004.87"/>
    <n v="-7767.64"/>
  </r>
  <r>
    <x v="0"/>
    <x v="1"/>
    <s v="ELOR"/>
    <x v="11"/>
    <x v="184"/>
    <s v="Nauta"/>
    <s v="3"/>
    <s v="U"/>
    <s v="Aislado"/>
    <s v="PL0020"/>
    <s v="BT5B-R"/>
    <s v="Mayor a 100kWh"/>
    <n v="315"/>
    <n v="55779"/>
    <n v="26545.67"/>
    <n v="0"/>
  </r>
  <r>
    <x v="0"/>
    <x v="1"/>
    <s v="ELOR"/>
    <x v="11"/>
    <x v="185"/>
    <s v="Requena"/>
    <s v="3"/>
    <s v="U"/>
    <s v="Aislado"/>
    <s v="PL0021"/>
    <s v="BT5B-R"/>
    <s v="De 0 a 30 kWh "/>
    <n v="2189"/>
    <n v="33648"/>
    <n v="14566.45"/>
    <n v="-7711.63"/>
  </r>
  <r>
    <x v="0"/>
    <x v="1"/>
    <s v="ELOR"/>
    <x v="11"/>
    <x v="185"/>
    <s v="Requena"/>
    <s v="3"/>
    <s v="U"/>
    <s v="Aislado"/>
    <s v="PL0021"/>
    <s v="BT5B-R"/>
    <s v="De 30 a 100kWh"/>
    <n v="1310"/>
    <n v="77749"/>
    <n v="30431.73"/>
    <n v="-9267.41"/>
  </r>
  <r>
    <x v="0"/>
    <x v="1"/>
    <s v="ELOR"/>
    <x v="11"/>
    <x v="185"/>
    <s v="Requena"/>
    <s v="3"/>
    <s v="U"/>
    <s v="Aislado"/>
    <s v="PL0021"/>
    <s v="BT5B-R"/>
    <s v="Mayor a 100kWh"/>
    <n v="468"/>
    <n v="118107"/>
    <n v="55591.12"/>
    <n v="0"/>
  </r>
  <r>
    <x v="0"/>
    <x v="1"/>
    <s v="ELOR"/>
    <x v="11"/>
    <x v="186"/>
    <s v="Yurimaguas"/>
    <s v="3"/>
    <s v="U"/>
    <s v="Inteconectado"/>
    <s v="PL0023"/>
    <s v="BT5B-R"/>
    <s v="De 0 a 30 kWh "/>
    <n v="5892"/>
    <n v="77223.100000000006"/>
    <n v="54767.85"/>
    <n v="-14616.22"/>
  </r>
  <r>
    <x v="0"/>
    <x v="1"/>
    <s v="ELOR"/>
    <x v="11"/>
    <x v="186"/>
    <s v="Yurimaguas"/>
    <s v="3"/>
    <s v="U"/>
    <s v="Inteconectado"/>
    <s v="PL0023"/>
    <s v="BT5B-R"/>
    <s v="De 30 a 100kWh"/>
    <n v="4953"/>
    <n v="354055"/>
    <n v="202756.15"/>
    <n v="-30413.39"/>
  </r>
  <r>
    <x v="0"/>
    <x v="1"/>
    <s v="ELOR"/>
    <x v="11"/>
    <x v="186"/>
    <s v="Yurimaguas"/>
    <s v="3"/>
    <s v="U"/>
    <s v="Inteconectado"/>
    <s v="PL0023"/>
    <s v="BT5B-R"/>
    <s v="Mayor a 100kWh"/>
    <n v="2181"/>
    <n v="387957"/>
    <n v="250627.29"/>
    <n v="6775.44"/>
  </r>
  <r>
    <x v="0"/>
    <x v="1"/>
    <s v="ELOR"/>
    <x v="11"/>
    <x v="187"/>
    <s v="Tamshiyacu"/>
    <s v="4"/>
    <s v="R"/>
    <s v="Aislado"/>
    <s v="PL0172"/>
    <s v="BT5B-R"/>
    <s v="De 0 a 30 kWh "/>
    <n v="613"/>
    <n v="8113"/>
    <n v="3761.5"/>
    <n v="-2529.0300000000002"/>
  </r>
  <r>
    <x v="0"/>
    <x v="1"/>
    <s v="ELOR"/>
    <x v="11"/>
    <x v="187"/>
    <s v="Tamshiyacu"/>
    <s v="4"/>
    <s v="R"/>
    <s v="Aislado"/>
    <s v="PL0172"/>
    <s v="BT5B-R"/>
    <s v="De 30 a 100kWh"/>
    <n v="275"/>
    <n v="15135"/>
    <n v="5983.55"/>
    <n v="-2574"/>
  </r>
  <r>
    <x v="0"/>
    <x v="1"/>
    <s v="ELOR"/>
    <x v="11"/>
    <x v="187"/>
    <s v="Tamshiyacu"/>
    <s v="4"/>
    <s v="R"/>
    <s v="Aislado"/>
    <s v="PL0172"/>
    <s v="BT5B-R"/>
    <s v="Mayor a 100kWh"/>
    <n v="73"/>
    <n v="12469"/>
    <n v="6486.68"/>
    <n v="0"/>
  </r>
  <r>
    <x v="0"/>
    <x v="1"/>
    <s v="ELOR"/>
    <x v="11"/>
    <x v="188"/>
    <s v="Iquitos Rural"/>
    <s v="3"/>
    <s v="U"/>
    <s v="Aislado"/>
    <s v="PL0234"/>
    <s v="BT5B-R"/>
    <s v="De 0 a 30 kWh "/>
    <n v="4290"/>
    <n v="110998"/>
    <n v="38740.92"/>
    <n v="-25439.7"/>
  </r>
  <r>
    <x v="0"/>
    <x v="1"/>
    <s v="ELOR"/>
    <x v="11"/>
    <x v="188"/>
    <s v="Iquitos Rural"/>
    <s v="3"/>
    <s v="U"/>
    <s v="Aislado"/>
    <s v="PL0234"/>
    <s v="BT5B-R"/>
    <s v="De 30 a 100kWh"/>
    <n v="4192"/>
    <n v="337365.3"/>
    <n v="123948.78"/>
    <n v="-43691.07"/>
  </r>
  <r>
    <x v="0"/>
    <x v="1"/>
    <s v="ELOR"/>
    <x v="11"/>
    <x v="188"/>
    <s v="Iquitos Rural"/>
    <s v="3"/>
    <s v="U"/>
    <s v="Aislado"/>
    <s v="PL0234"/>
    <s v="BT5B-R"/>
    <s v="Mayor a 100kWh"/>
    <n v="1377"/>
    <n v="260306.2"/>
    <n v="123593.05"/>
    <n v="0"/>
  </r>
  <r>
    <x v="0"/>
    <x v="1"/>
    <s v="ELOR"/>
    <x v="11"/>
    <x v="189"/>
    <s v="Rioja Oriente"/>
    <s v="4"/>
    <s v="R"/>
    <s v="Inteconectado"/>
    <s v="PL0235"/>
    <s v="BT5B-R"/>
    <s v="De 0 a 30 kWh "/>
    <n v="17790"/>
    <n v="199578"/>
    <n v="141595.51"/>
    <n v="-74131.490000000005"/>
  </r>
  <r>
    <x v="0"/>
    <x v="1"/>
    <s v="ELOR"/>
    <x v="11"/>
    <x v="189"/>
    <s v="Rioja Oriente"/>
    <s v="4"/>
    <s v="R"/>
    <s v="Inteconectado"/>
    <s v="PL0235"/>
    <s v="BT5B-R"/>
    <s v="De 30 a 100kWh"/>
    <n v="5592"/>
    <n v="307665"/>
    <n v="171195.95"/>
    <n v="-60336.87"/>
  </r>
  <r>
    <x v="0"/>
    <x v="1"/>
    <s v="ELOR"/>
    <x v="11"/>
    <x v="189"/>
    <s v="Rioja Oriente"/>
    <s v="4"/>
    <s v="R"/>
    <s v="Inteconectado"/>
    <s v="PL0235"/>
    <s v="BT5B-R"/>
    <s v="Mayor a 100kWh"/>
    <n v="1033"/>
    <n v="196046"/>
    <n v="140381.29"/>
    <n v="3790.86"/>
  </r>
  <r>
    <x v="0"/>
    <x v="1"/>
    <s v="ELOR"/>
    <x v="11"/>
    <x v="190"/>
    <s v="PONGO DE CAYNARACHI"/>
    <s v="5"/>
    <s v="R"/>
    <s v="Inteconectado"/>
    <s v="PL1023"/>
    <s v="BT5B-R"/>
    <s v="De 0 a 30 kWh "/>
    <n v="2606"/>
    <n v="27509"/>
    <n v="21023.23"/>
    <n v="-11003.77"/>
  </r>
  <r>
    <x v="0"/>
    <x v="1"/>
    <s v="ELOR"/>
    <x v="11"/>
    <x v="190"/>
    <s v="PONGO DE CAYNARACHI"/>
    <s v="5"/>
    <s v="R"/>
    <s v="Inteconectado"/>
    <s v="PL1023"/>
    <s v="BT5B-R"/>
    <s v="De 30 a 100kWh"/>
    <n v="931"/>
    <n v="58173"/>
    <n v="35604.239999999998"/>
    <n v="-12358.36"/>
  </r>
  <r>
    <x v="0"/>
    <x v="1"/>
    <s v="ELOR"/>
    <x v="11"/>
    <x v="190"/>
    <s v="PONGO DE CAYNARACHI"/>
    <s v="5"/>
    <s v="R"/>
    <s v="Inteconectado"/>
    <s v="PL1023"/>
    <s v="BT5B-R"/>
    <s v="Mayor a 100kWh"/>
    <n v="210"/>
    <n v="36042"/>
    <n v="29521.05"/>
    <n v="797.59"/>
  </r>
  <r>
    <x v="0"/>
    <x v="1"/>
    <s v="ELOR"/>
    <x v="11"/>
    <x v="191"/>
    <s v="Chachapoyas"/>
    <s v="2"/>
    <s v="U"/>
    <s v="Aislado"/>
    <s v="PL0095"/>
    <s v="BT5B-R"/>
    <s v="De 0 a 30 kWh "/>
    <n v="1909"/>
    <n v="26527.599999999999"/>
    <n v="11480.88"/>
    <n v="-5757.36"/>
  </r>
  <r>
    <x v="0"/>
    <x v="1"/>
    <s v="ELOR"/>
    <x v="11"/>
    <x v="191"/>
    <s v="Chachapoyas"/>
    <s v="2"/>
    <s v="U"/>
    <s v="Aislado"/>
    <s v="PL0095"/>
    <s v="BT5B-R"/>
    <s v="De 30 a 100kWh"/>
    <n v="2545"/>
    <n v="155233.45000000001"/>
    <n v="58419.25"/>
    <n v="-16571.580000000002"/>
  </r>
  <r>
    <x v="0"/>
    <x v="1"/>
    <s v="ELOR"/>
    <x v="11"/>
    <x v="191"/>
    <s v="Chachapoyas"/>
    <s v="2"/>
    <s v="U"/>
    <s v="Aislado"/>
    <s v="PL0095"/>
    <s v="BT5B-R"/>
    <s v="Mayor a 100kWh"/>
    <n v="1412"/>
    <n v="260077.88"/>
    <n v="116979.78"/>
    <n v="78.12"/>
  </r>
  <r>
    <x v="0"/>
    <x v="1"/>
    <s v="ELOR"/>
    <x v="11"/>
    <x v="192"/>
    <s v="Bagua-Jaén"/>
    <s v="2"/>
    <s v="U"/>
    <s v="Inteconectado"/>
    <s v="PL0096"/>
    <s v="BT5B-R"/>
    <s v="De 0 a 30 kWh "/>
    <n v="7250"/>
    <n v="95159.29"/>
    <n v="57577.88"/>
    <n v="-12089.51"/>
  </r>
  <r>
    <x v="0"/>
    <x v="1"/>
    <s v="ELOR"/>
    <x v="11"/>
    <x v="192"/>
    <s v="Bagua-Jaén"/>
    <s v="2"/>
    <s v="U"/>
    <s v="Inteconectado"/>
    <s v="PL0096"/>
    <s v="BT5B-R"/>
    <s v="De 30 a 100kWh"/>
    <n v="9366"/>
    <n v="579321.06999999995"/>
    <n v="286645.15000000002"/>
    <n v="-35694.43"/>
  </r>
  <r>
    <x v="0"/>
    <x v="1"/>
    <s v="ELOR"/>
    <x v="11"/>
    <x v="192"/>
    <s v="Bagua-Jaén"/>
    <s v="2"/>
    <s v="U"/>
    <s v="Inteconectado"/>
    <s v="PL0096"/>
    <s v="BT5B-R"/>
    <s v="Mayor a 100kWh"/>
    <n v="5158"/>
    <n v="970206.63"/>
    <n v="522036.8"/>
    <n v="13352.7"/>
  </r>
  <r>
    <x v="0"/>
    <x v="1"/>
    <s v="ELOR"/>
    <x v="11"/>
    <x v="193"/>
    <s v="San Ignacio"/>
    <s v="4"/>
    <s v="R"/>
    <s v="Inteconectado"/>
    <s v="PL0097"/>
    <s v="BT5B-R"/>
    <s v="De 0 a 30 kWh "/>
    <n v="3883"/>
    <n v="43491.9"/>
    <n v="26132.48"/>
    <n v="-12354.67"/>
  </r>
  <r>
    <x v="0"/>
    <x v="1"/>
    <s v="ELOR"/>
    <x v="11"/>
    <x v="193"/>
    <s v="San Ignacio"/>
    <s v="4"/>
    <s v="R"/>
    <s v="Inteconectado"/>
    <s v="PL0097"/>
    <s v="BT5B-R"/>
    <s v="De 30 a 100kWh"/>
    <n v="1853"/>
    <n v="104296.25"/>
    <n v="50029.71"/>
    <n v="-15785.49"/>
  </r>
  <r>
    <x v="0"/>
    <x v="1"/>
    <s v="ELOR"/>
    <x v="11"/>
    <x v="193"/>
    <s v="San Ignacio"/>
    <s v="4"/>
    <s v="R"/>
    <s v="Inteconectado"/>
    <s v="PL0097"/>
    <s v="BT5B-R"/>
    <s v="Mayor a 100kWh"/>
    <n v="588"/>
    <n v="109986.35"/>
    <n v="66199.03"/>
    <n v="1719.44"/>
  </r>
  <r>
    <x v="0"/>
    <x v="1"/>
    <s v="ELOR"/>
    <x v="11"/>
    <x v="194"/>
    <s v="Jumbilla"/>
    <s v="4"/>
    <s v="R"/>
    <s v="Aislado"/>
    <s v="PL0101"/>
    <s v="BT5B-R"/>
    <s v="De 0 a 30 kWh "/>
    <n v="519"/>
    <n v="4479.8"/>
    <n v="2704.14"/>
    <n v="-1357.5"/>
  </r>
  <r>
    <x v="0"/>
    <x v="1"/>
    <s v="ELOR"/>
    <x v="11"/>
    <x v="194"/>
    <s v="Jumbilla"/>
    <s v="4"/>
    <s v="R"/>
    <s v="Aislado"/>
    <s v="PL0101"/>
    <s v="BT5B-R"/>
    <s v="De 30 a 100kWh"/>
    <n v="81"/>
    <n v="3901.1"/>
    <n v="1449.51"/>
    <n v="-737.37"/>
  </r>
  <r>
    <x v="0"/>
    <x v="1"/>
    <s v="ELOR"/>
    <x v="11"/>
    <x v="194"/>
    <s v="Jumbilla"/>
    <s v="4"/>
    <s v="R"/>
    <s v="Aislado"/>
    <s v="PL0101"/>
    <s v="BT5B-R"/>
    <s v="Mayor a 100kWh"/>
    <n v="17"/>
    <n v="2890.3"/>
    <n v="1463.69"/>
    <n v="0"/>
  </r>
  <r>
    <x v="0"/>
    <x v="1"/>
    <s v="ELOR"/>
    <x v="11"/>
    <x v="195"/>
    <s v="Rodriguez de Mendoza"/>
    <s v="4"/>
    <s v="R"/>
    <s v="Aislado"/>
    <s v="PL0103"/>
    <s v="BT5B-R"/>
    <s v="De 0 a 30 kWh "/>
    <n v="2337"/>
    <n v="24090.02"/>
    <n v="12888.99"/>
    <n v="-7299.73"/>
  </r>
  <r>
    <x v="0"/>
    <x v="1"/>
    <s v="ELOR"/>
    <x v="11"/>
    <x v="195"/>
    <s v="Rodriguez de Mendoza"/>
    <s v="4"/>
    <s v="R"/>
    <s v="Aislado"/>
    <s v="PL0103"/>
    <s v="BT5B-R"/>
    <s v="De 30 a 100kWh"/>
    <n v="953"/>
    <n v="51901.9"/>
    <n v="19965.849999999999"/>
    <n v="-8675.7000000000007"/>
  </r>
  <r>
    <x v="0"/>
    <x v="1"/>
    <s v="ELOR"/>
    <x v="11"/>
    <x v="195"/>
    <s v="Rodriguez de Mendoza"/>
    <s v="4"/>
    <s v="R"/>
    <s v="Aislado"/>
    <s v="PL0103"/>
    <s v="BT5B-R"/>
    <s v="Mayor a 100kWh"/>
    <n v="165"/>
    <n v="28695.599999999999"/>
    <n v="14518.02"/>
    <n v="0"/>
  </r>
  <r>
    <x v="0"/>
    <x v="1"/>
    <s v="ELOR"/>
    <x v="11"/>
    <x v="196"/>
    <s v="Pomahuaca"/>
    <s v="3"/>
    <s v="U"/>
    <s v="Aislado"/>
    <s v="PL0166"/>
    <s v="BT5B-R"/>
    <s v="De 0 a 30 kWh "/>
    <n v="195"/>
    <n v="2023.12"/>
    <n v="1051.31"/>
    <n v="-448.71"/>
  </r>
  <r>
    <x v="0"/>
    <x v="1"/>
    <s v="ELOR"/>
    <x v="11"/>
    <x v="196"/>
    <s v="Pomahuaca"/>
    <s v="3"/>
    <s v="U"/>
    <s v="Aislado"/>
    <s v="PL0166"/>
    <s v="BT5B-R"/>
    <s v="De 30 a 100kWh"/>
    <n v="100"/>
    <n v="5612.35"/>
    <n v="2132.42"/>
    <n v="-666.45"/>
  </r>
  <r>
    <x v="0"/>
    <x v="1"/>
    <s v="ELOR"/>
    <x v="11"/>
    <x v="196"/>
    <s v="Pomahuaca"/>
    <s v="3"/>
    <s v="U"/>
    <s v="Aislado"/>
    <s v="PL0166"/>
    <s v="BT5B-R"/>
    <s v="Mayor a 100kWh"/>
    <n v="20"/>
    <n v="3336.42"/>
    <n v="1541.85"/>
    <n v="0"/>
  </r>
  <r>
    <x v="0"/>
    <x v="1"/>
    <s v="ELOR"/>
    <x v="11"/>
    <x v="197"/>
    <s v="Pucará"/>
    <s v="3"/>
    <s v="U"/>
    <s v="Aislado"/>
    <s v="PL0167"/>
    <s v="BT5B-R"/>
    <s v="De 0 a 30 kWh "/>
    <n v="835"/>
    <n v="9280.35"/>
    <n v="4638.41"/>
    <n v="-2058.73"/>
  </r>
  <r>
    <x v="0"/>
    <x v="1"/>
    <s v="ELOR"/>
    <x v="11"/>
    <x v="197"/>
    <s v="Pucará"/>
    <s v="3"/>
    <s v="U"/>
    <s v="Aislado"/>
    <s v="PL0167"/>
    <s v="BT5B-R"/>
    <s v="De 30 a 100kWh"/>
    <n v="391"/>
    <n v="22602.06"/>
    <n v="8630.2000000000007"/>
    <n v="-2605.08"/>
  </r>
  <r>
    <x v="0"/>
    <x v="1"/>
    <s v="ELOR"/>
    <x v="11"/>
    <x v="197"/>
    <s v="Pucará"/>
    <s v="3"/>
    <s v="U"/>
    <s v="Aislado"/>
    <s v="PL0167"/>
    <s v="BT5B-R"/>
    <s v="Mayor a 100kWh"/>
    <n v="113"/>
    <n v="20745.43"/>
    <n v="9551.83"/>
    <n v="0"/>
  </r>
  <r>
    <x v="0"/>
    <x v="1"/>
    <s v="ELOR"/>
    <x v="11"/>
    <x v="198"/>
    <s v="Bagua-Jaén Rural"/>
    <s v="5"/>
    <s v="R"/>
    <s v="Inteconectado"/>
    <s v="PL0225"/>
    <s v="BT5B-R"/>
    <s v="De 0 a 30 kWh "/>
    <n v="9783"/>
    <n v="103793.51"/>
    <n v="69871.27"/>
    <n v="-32871.620000000003"/>
  </r>
  <r>
    <x v="0"/>
    <x v="1"/>
    <s v="ELOR"/>
    <x v="11"/>
    <x v="198"/>
    <s v="Bagua-Jaén Rural"/>
    <s v="5"/>
    <s v="R"/>
    <s v="Inteconectado"/>
    <s v="PL0225"/>
    <s v="BT5B-R"/>
    <s v="De 30 a 100kWh"/>
    <n v="3619"/>
    <n v="198842.45"/>
    <n v="105072.62"/>
    <n v="-34329.949999999997"/>
  </r>
  <r>
    <x v="0"/>
    <x v="1"/>
    <s v="ELOR"/>
    <x v="11"/>
    <x v="198"/>
    <s v="Bagua-Jaén Rural"/>
    <s v="5"/>
    <s v="R"/>
    <s v="Inteconectado"/>
    <s v="PL0225"/>
    <s v="BT5B-R"/>
    <s v="Mayor a 100kWh"/>
    <n v="545"/>
    <n v="92811.67"/>
    <n v="62206.57"/>
    <n v="1644.53"/>
  </r>
  <r>
    <x v="0"/>
    <x v="1"/>
    <s v="ELOR"/>
    <x v="11"/>
    <x v="199"/>
    <s v="Tabaconas"/>
    <s v="6"/>
    <s v="R"/>
    <s v="Aislado"/>
    <s v="PL0229"/>
    <s v="BT5B-R"/>
    <s v="De 0 a 30 kWh "/>
    <n v="297"/>
    <n v="3770.87"/>
    <n v="1925.89"/>
    <n v="-1261.58"/>
  </r>
  <r>
    <x v="0"/>
    <x v="1"/>
    <s v="ELOR"/>
    <x v="11"/>
    <x v="199"/>
    <s v="Tabaconas"/>
    <s v="6"/>
    <s v="R"/>
    <s v="Aislado"/>
    <s v="PL0229"/>
    <s v="BT5B-R"/>
    <s v="De 30 a 100kWh"/>
    <n v="90"/>
    <n v="4535.05"/>
    <n v="1876.71"/>
    <n v="-902.54"/>
  </r>
  <r>
    <x v="0"/>
    <x v="1"/>
    <s v="ELOR"/>
    <x v="11"/>
    <x v="199"/>
    <s v="Tabaconas"/>
    <s v="6"/>
    <s v="R"/>
    <s v="Aislado"/>
    <s v="PL0229"/>
    <s v="BT5B-R"/>
    <s v="Mayor a 100kWh"/>
    <n v="8"/>
    <n v="2766.2"/>
    <n v="1510.34"/>
    <n v="0"/>
  </r>
  <r>
    <x v="0"/>
    <x v="1"/>
    <s v="ELOR"/>
    <x v="11"/>
    <x v="200"/>
    <s v="Bellavista"/>
    <s v="4"/>
    <s v="R"/>
    <s v="Inteconectado"/>
    <s v="PL1233"/>
    <s v="BT5B-R"/>
    <s v="De 0 a 30 kWh "/>
    <n v="21399"/>
    <n v="237386.4"/>
    <n v="169229.72"/>
    <n v="-91962.05"/>
  </r>
  <r>
    <x v="0"/>
    <x v="1"/>
    <s v="ELOR"/>
    <x v="11"/>
    <x v="200"/>
    <s v="Bellavista"/>
    <s v="4"/>
    <s v="R"/>
    <s v="Inteconectado"/>
    <s v="PL1233"/>
    <s v="BT5B-R"/>
    <s v="De 30 a 100kWh"/>
    <n v="10010"/>
    <n v="580664.1"/>
    <n v="328618.46999999997"/>
    <n v="-107262.81"/>
  </r>
  <r>
    <x v="0"/>
    <x v="1"/>
    <s v="ELOR"/>
    <x v="11"/>
    <x v="200"/>
    <s v="Bellavista"/>
    <s v="4"/>
    <s v="R"/>
    <s v="Inteconectado"/>
    <s v="PL1233"/>
    <s v="BT5B-R"/>
    <s v="Mayor a 100kWh"/>
    <n v="2506"/>
    <n v="431140.2"/>
    <n v="307872.83"/>
    <n v="8312.65"/>
  </r>
  <r>
    <x v="0"/>
    <x v="1"/>
    <s v="ELOR"/>
    <x v="11"/>
    <x v="201"/>
    <s v="Tarapoto"/>
    <s v="2"/>
    <s v="U"/>
    <s v="Inteconectado"/>
    <s v="PL1236"/>
    <s v="BT5B-R"/>
    <s v="De 0 a 30 kWh "/>
    <n v="6758"/>
    <n v="97816"/>
    <n v="62304.53"/>
    <n v="-13677.73"/>
  </r>
  <r>
    <x v="0"/>
    <x v="1"/>
    <s v="ELOR"/>
    <x v="11"/>
    <x v="201"/>
    <s v="Tarapoto"/>
    <s v="2"/>
    <s v="U"/>
    <s v="Inteconectado"/>
    <s v="PL1236"/>
    <s v="BT5B-R"/>
    <s v="De 30 a 100kWh"/>
    <n v="12974"/>
    <n v="860262"/>
    <n v="471607.09"/>
    <n v="-56397.31"/>
  </r>
  <r>
    <x v="0"/>
    <x v="1"/>
    <s v="ELOR"/>
    <x v="11"/>
    <x v="201"/>
    <s v="Tarapoto"/>
    <s v="2"/>
    <s v="U"/>
    <s v="Inteconectado"/>
    <s v="PL1236"/>
    <s v="BT5B-R"/>
    <s v="Mayor a 100kWh"/>
    <n v="11126"/>
    <n v="2474128"/>
    <n v="1480024.42"/>
    <n v="40228.25"/>
  </r>
  <r>
    <x v="0"/>
    <x v="1"/>
    <s v="ELOR"/>
    <x v="11"/>
    <x v="202"/>
    <s v="Chacahapoyas Rural"/>
    <s v="6"/>
    <s v="R"/>
    <s v="Aislado"/>
    <s v="PL0226"/>
    <s v="BT5B-R"/>
    <s v="De 0 a 30 kWh "/>
    <n v="11127"/>
    <n v="107547.93"/>
    <n v="65567.11"/>
    <n v="-36641.97"/>
  </r>
  <r>
    <x v="0"/>
    <x v="1"/>
    <s v="ELOR"/>
    <x v="11"/>
    <x v="202"/>
    <s v="Chacahapoyas Rural"/>
    <s v="6"/>
    <s v="R"/>
    <s v="Aislado"/>
    <s v="PL0226"/>
    <s v="BT5B-R"/>
    <s v="De 30 a 100kWh"/>
    <n v="2768"/>
    <n v="146624.23000000001"/>
    <n v="62440.67"/>
    <n v="-29276.02"/>
  </r>
  <r>
    <x v="0"/>
    <x v="1"/>
    <s v="ELOR"/>
    <x v="11"/>
    <x v="202"/>
    <s v="Chacahapoyas Rural"/>
    <s v="6"/>
    <s v="R"/>
    <s v="Aislado"/>
    <s v="PL0226"/>
    <s v="BT5B-R"/>
    <s v="Mayor a 100kWh"/>
    <n v="557"/>
    <n v="112433.57"/>
    <n v="66582.14"/>
    <n v="50.16"/>
  </r>
  <r>
    <x v="0"/>
    <x v="1"/>
    <s v="ELOR"/>
    <x v="11"/>
    <x v="203"/>
    <s v="Gera"/>
    <s v="4"/>
    <s v="R"/>
    <s v="Inteconectado"/>
    <s v="PL2233"/>
    <s v="BT5B-R"/>
    <s v="De 0 a 30 kWh "/>
    <n v="7304"/>
    <n v="59868.3"/>
    <n v="51579.21"/>
    <n v="-23584.49"/>
  </r>
  <r>
    <x v="0"/>
    <x v="1"/>
    <s v="ELOR"/>
    <x v="11"/>
    <x v="203"/>
    <s v="Gera"/>
    <s v="4"/>
    <s v="R"/>
    <s v="Inteconectado"/>
    <s v="PL2233"/>
    <s v="BT5B-R"/>
    <s v="De 30 a 100kWh"/>
    <n v="711"/>
    <n v="36245"/>
    <n v="20332.09"/>
    <n v="-8185.56"/>
  </r>
  <r>
    <x v="0"/>
    <x v="1"/>
    <s v="ELOR"/>
    <x v="11"/>
    <x v="203"/>
    <s v="Gera"/>
    <s v="4"/>
    <s v="R"/>
    <s v="Inteconectado"/>
    <s v="PL2233"/>
    <s v="BT5B-R"/>
    <s v="Mayor a 100kWh"/>
    <n v="56"/>
    <n v="9224"/>
    <n v="6760.85"/>
    <n v="192.45"/>
  </r>
  <r>
    <x v="0"/>
    <x v="1"/>
    <s v="ELOR"/>
    <x v="11"/>
    <x v="204"/>
    <s v="Moyobamba"/>
    <s v="3"/>
    <s v="U"/>
    <s v="Inteconectado"/>
    <s v="PL2236"/>
    <s v="BT5B-R"/>
    <s v="De 0 a 30 kWh "/>
    <n v="5903"/>
    <n v="63639"/>
    <n v="48707.33"/>
    <n v="-12875.38"/>
  </r>
  <r>
    <x v="0"/>
    <x v="1"/>
    <s v="ELOR"/>
    <x v="11"/>
    <x v="204"/>
    <s v="Moyobamba"/>
    <s v="3"/>
    <s v="U"/>
    <s v="Inteconectado"/>
    <s v="PL2236"/>
    <s v="BT5B-R"/>
    <s v="De 30 a 100kWh"/>
    <n v="4801"/>
    <n v="296457"/>
    <n v="173825.48"/>
    <n v="-22955.22"/>
  </r>
  <r>
    <x v="0"/>
    <x v="1"/>
    <s v="ELOR"/>
    <x v="11"/>
    <x v="204"/>
    <s v="Moyobamba"/>
    <s v="3"/>
    <s v="U"/>
    <s v="Inteconectado"/>
    <s v="PL2236"/>
    <s v="BT5B-R"/>
    <s v="Mayor a 100kWh"/>
    <n v="2220"/>
    <n v="370494"/>
    <n v="239378.62"/>
    <n v="6466.32"/>
  </r>
  <r>
    <x v="0"/>
    <x v="1"/>
    <s v="ELOR"/>
    <x v="11"/>
    <x v="205"/>
    <s v="Tarapoto Rural"/>
    <s v="4"/>
    <s v="R"/>
    <s v="Inteconectado"/>
    <s v="PL3233"/>
    <s v="BT5B-R"/>
    <s v="De 0 a 30 kWh "/>
    <n v="12306"/>
    <n v="142425.20000000001"/>
    <n v="99844.97"/>
    <n v="-47702.65"/>
  </r>
  <r>
    <x v="0"/>
    <x v="1"/>
    <s v="ELOR"/>
    <x v="11"/>
    <x v="205"/>
    <s v="Tarapoto Rural"/>
    <s v="4"/>
    <s v="R"/>
    <s v="Inteconectado"/>
    <s v="PL3233"/>
    <s v="BT5B-R"/>
    <s v="De 30 a 100kWh"/>
    <n v="5211"/>
    <n v="322190"/>
    <n v="177804.85"/>
    <n v="-56357.48"/>
  </r>
  <r>
    <x v="0"/>
    <x v="1"/>
    <s v="ELOR"/>
    <x v="11"/>
    <x v="205"/>
    <s v="Tarapoto Rural"/>
    <s v="4"/>
    <s v="R"/>
    <s v="Inteconectado"/>
    <s v="PL3233"/>
    <s v="BT5B-R"/>
    <s v="Mayor a 100kWh"/>
    <n v="1362"/>
    <n v="254412"/>
    <n v="176904.9"/>
    <n v="4779.66"/>
  </r>
  <r>
    <x v="0"/>
    <x v="1"/>
    <s v="ELOR"/>
    <x v="11"/>
    <x v="206"/>
    <s v="S.E.R. CABALLOCOCHA RURAL"/>
    <s v="SER"/>
    <s v="R"/>
    <s v="Aislado"/>
    <s v="PR0019"/>
    <s v="BT5B-R"/>
    <s v="De 0 a 30 kWh "/>
    <n v="320"/>
    <n v="4128"/>
    <n v="2263.11"/>
    <n v="-2042.12"/>
  </r>
  <r>
    <x v="0"/>
    <x v="1"/>
    <s v="ELOR"/>
    <x v="11"/>
    <x v="206"/>
    <s v="S.E.R. CABALLOCOCHA RURAL"/>
    <s v="SER"/>
    <s v="R"/>
    <s v="Aislado"/>
    <s v="PR0019"/>
    <s v="BT5B-R"/>
    <s v="De 30 a 100kWh"/>
    <n v="187"/>
    <n v="10669"/>
    <n v="5011.21"/>
    <n v="-2775.08"/>
  </r>
  <r>
    <x v="0"/>
    <x v="1"/>
    <s v="ELOR"/>
    <x v="11"/>
    <x v="206"/>
    <s v="S.E.R. CABALLOCOCHA RURAL"/>
    <s v="SER"/>
    <s v="R"/>
    <s v="Aislado"/>
    <s v="PR0019"/>
    <s v="BT5B-R"/>
    <s v="Mayor a 100kWh"/>
    <n v="24"/>
    <n v="5100"/>
    <n v="3380.6"/>
    <n v="0"/>
  </r>
  <r>
    <x v="0"/>
    <x v="1"/>
    <s v="ELOR"/>
    <x v="11"/>
    <x v="207"/>
    <s v="S.E.R. PONAZA - ALFONSO UGARTE"/>
    <s v="SER"/>
    <s v="R"/>
    <s v="Inteconectado"/>
    <s v="PR1233"/>
    <s v="BT5B-R"/>
    <s v="De 0 a 30 kWh "/>
    <n v="156"/>
    <n v="1199"/>
    <n v="1198.21"/>
    <n v="-626.74"/>
  </r>
  <r>
    <x v="0"/>
    <x v="1"/>
    <s v="ELOR"/>
    <x v="11"/>
    <x v="207"/>
    <s v="S.E.R. PONAZA - ALFONSO UGARTE"/>
    <s v="SER"/>
    <s v="R"/>
    <s v="Inteconectado"/>
    <s v="PR1233"/>
    <s v="BT5B-R"/>
    <s v="De 30 a 100kWh"/>
    <n v="25"/>
    <n v="1321"/>
    <n v="852.04"/>
    <n v="-391.75"/>
  </r>
  <r>
    <x v="0"/>
    <x v="1"/>
    <s v="ELOR"/>
    <x v="11"/>
    <x v="207"/>
    <s v="S.E.R. PONAZA - ALFONSO UGARTE"/>
    <s v="SER"/>
    <s v="R"/>
    <s v="Inteconectado"/>
    <s v="PR1233"/>
    <s v="BT5B-R"/>
    <s v="Mayor a 100kWh"/>
    <n v="1"/>
    <n v="123"/>
    <n v="111.92"/>
    <n v="3.02"/>
  </r>
  <r>
    <x v="0"/>
    <x v="1"/>
    <s v="ELOR"/>
    <x v="11"/>
    <x v="208"/>
    <s v="S.E.R. PONAZA - AYPENA"/>
    <s v="SER"/>
    <s v="R"/>
    <s v="Inteconectado"/>
    <s v="PR1233"/>
    <s v="BT5B-R"/>
    <s v="De 0 a 30 kWh "/>
    <n v="18"/>
    <n v="90"/>
    <n v="122.78"/>
    <n v="-47.03"/>
  </r>
  <r>
    <x v="0"/>
    <x v="1"/>
    <s v="ELOR"/>
    <x v="11"/>
    <x v="208"/>
    <s v="S.E.R. PONAZA - AYPENA"/>
    <s v="SER"/>
    <s v="R"/>
    <s v="Inteconectado"/>
    <s v="PR1233"/>
    <s v="BT5B-R"/>
    <s v="De 30 a 100kWh"/>
    <n v="3"/>
    <n v="117"/>
    <n v="67.239999999999995"/>
    <n v="-47.01"/>
  </r>
  <r>
    <x v="0"/>
    <x v="1"/>
    <s v="ELOR"/>
    <x v="11"/>
    <x v="208"/>
    <s v="S.E.R. PONAZA - AYPENA"/>
    <s v="SER"/>
    <s v="R"/>
    <s v="Inteconectado"/>
    <s v="PR1233"/>
    <s v="BT5B-R"/>
    <s v="Mayor a 100kWh"/>
    <n v="1"/>
    <n v="122"/>
    <n v="111.06"/>
    <n v="3.01"/>
  </r>
  <r>
    <x v="0"/>
    <x v="1"/>
    <s v="ELOR"/>
    <x v="11"/>
    <x v="209"/>
    <s v="S.E.R. PONAZA - BARRANQUITA"/>
    <s v="SER"/>
    <s v="R"/>
    <s v="Inteconectado"/>
    <s v="PR1233"/>
    <s v="BT5B-R"/>
    <s v="De 0 a 30 kWh "/>
    <n v="75"/>
    <n v="685"/>
    <n v="610.87"/>
    <n v="-357.96"/>
  </r>
  <r>
    <x v="0"/>
    <x v="1"/>
    <s v="ELOR"/>
    <x v="11"/>
    <x v="209"/>
    <s v="S.E.R. PONAZA - BARRANQUITA"/>
    <s v="SER"/>
    <s v="R"/>
    <s v="Inteconectado"/>
    <s v="PR1233"/>
    <s v="BT5B-R"/>
    <s v="De 30 a 100kWh"/>
    <n v="18"/>
    <n v="974"/>
    <n v="632.76"/>
    <n v="-282.06"/>
  </r>
  <r>
    <x v="0"/>
    <x v="1"/>
    <s v="ELOR"/>
    <x v="11"/>
    <x v="209"/>
    <s v="S.E.R. PONAZA - BARRANQUITA"/>
    <s v="SER"/>
    <s v="R"/>
    <s v="Inteconectado"/>
    <s v="PR1233"/>
    <s v="BT5B-R"/>
    <s v="Mayor a 100kWh"/>
    <n v="3"/>
    <n v="372"/>
    <n v="338.37"/>
    <n v="9.15"/>
  </r>
  <r>
    <x v="0"/>
    <x v="1"/>
    <s v="ELOR"/>
    <x v="11"/>
    <x v="210"/>
    <s v="S.E.R. PONAZA - SHAMBUYACU"/>
    <s v="SER"/>
    <s v="R"/>
    <s v="Inteconectado"/>
    <s v="PR1233"/>
    <s v="BT5B-R"/>
    <s v="De 0 a 30 kWh "/>
    <n v="368"/>
    <n v="2891"/>
    <n v="2846.85"/>
    <n v="-1510.91"/>
  </r>
  <r>
    <x v="0"/>
    <x v="1"/>
    <s v="ELOR"/>
    <x v="11"/>
    <x v="210"/>
    <s v="S.E.R. PONAZA - SHAMBUYACU"/>
    <s v="SER"/>
    <s v="R"/>
    <s v="Inteconectado"/>
    <s v="PR1233"/>
    <s v="BT5B-R"/>
    <s v="De 30 a 100kWh"/>
    <n v="104"/>
    <n v="6074"/>
    <n v="4032.29"/>
    <n v="-1629.68"/>
  </r>
  <r>
    <x v="0"/>
    <x v="1"/>
    <s v="ELOR"/>
    <x v="11"/>
    <x v="210"/>
    <s v="S.E.R. PONAZA - SHAMBUYACU"/>
    <s v="SER"/>
    <s v="R"/>
    <s v="Inteconectado"/>
    <s v="PR1233"/>
    <s v="BT5B-R"/>
    <s v="Mayor a 100kWh"/>
    <n v="37"/>
    <n v="6388"/>
    <n v="5732.63"/>
    <n v="155.03"/>
  </r>
  <r>
    <x v="0"/>
    <x v="1"/>
    <s v="ELOR"/>
    <x v="11"/>
    <x v="211"/>
    <s v="S.E.R. PONAZA - CEDRO PAMPA"/>
    <s v="SER"/>
    <s v="R"/>
    <s v="Inteconectado"/>
    <s v="PR1233"/>
    <s v="BT5B-R"/>
    <s v="De 0 a 30 kWh "/>
    <n v="84"/>
    <n v="1004"/>
    <n v="760.07"/>
    <n v="-524.65"/>
  </r>
  <r>
    <x v="0"/>
    <x v="1"/>
    <s v="ELOR"/>
    <x v="11"/>
    <x v="211"/>
    <s v="S.E.R. PONAZA - CEDRO PAMPA"/>
    <s v="SER"/>
    <s v="R"/>
    <s v="Inteconectado"/>
    <s v="PR1233"/>
    <s v="BT5B-R"/>
    <s v="De 30 a 100kWh"/>
    <n v="17"/>
    <n v="802"/>
    <n v="498.27"/>
    <n v="-266.39"/>
  </r>
  <r>
    <x v="0"/>
    <x v="1"/>
    <s v="ELOR"/>
    <x v="11"/>
    <x v="211"/>
    <s v="S.E.R. PONAZA - CEDRO PAMPA"/>
    <s v="SER"/>
    <s v="R"/>
    <s v="Inteconectado"/>
    <s v="PR1233"/>
    <s v="BT5B-R"/>
    <s v="Mayor a 100kWh"/>
    <n v="1"/>
    <n v="221"/>
    <n v="196.82"/>
    <n v="5.32"/>
  </r>
  <r>
    <x v="0"/>
    <x v="1"/>
    <s v="ELOR"/>
    <x v="11"/>
    <x v="212"/>
    <s v="S.E.R. PONAZA - HUAÑIPO"/>
    <s v="SER"/>
    <s v="R"/>
    <s v="Inteconectado"/>
    <s v="PR1233"/>
    <s v="BT5B-R"/>
    <s v="De 0 a 30 kWh "/>
    <n v="130"/>
    <n v="1299"/>
    <n v="1094.6199999999999"/>
    <n v="-678.88"/>
  </r>
  <r>
    <x v="0"/>
    <x v="1"/>
    <s v="ELOR"/>
    <x v="11"/>
    <x v="212"/>
    <s v="S.E.R. PONAZA - HUAÑIPO"/>
    <s v="SER"/>
    <s v="R"/>
    <s v="Inteconectado"/>
    <s v="PR1233"/>
    <s v="BT5B-R"/>
    <s v="De 30 a 100kWh"/>
    <n v="38"/>
    <n v="1868"/>
    <n v="1177.1500000000001"/>
    <n v="-595.46"/>
  </r>
  <r>
    <x v="0"/>
    <x v="1"/>
    <s v="ELOR"/>
    <x v="11"/>
    <x v="212"/>
    <s v="S.E.R. PONAZA - HUAÑIPO"/>
    <s v="SER"/>
    <s v="R"/>
    <s v="Inteconectado"/>
    <s v="PR1233"/>
    <s v="BT5B-R"/>
    <s v="Mayor a 100kWh"/>
    <n v="5"/>
    <n v="935"/>
    <n v="836.83"/>
    <n v="22.61"/>
  </r>
  <r>
    <x v="0"/>
    <x v="1"/>
    <s v="ELOR"/>
    <x v="11"/>
    <x v="213"/>
    <s v="S.E.R. PONAZA - LEONCIO PRADO"/>
    <s v="SER"/>
    <s v="R"/>
    <s v="Inteconectado"/>
    <s v="PR1233"/>
    <s v="BT5B-R"/>
    <s v="De 0 a 30 kWh "/>
    <n v="125"/>
    <n v="1484"/>
    <n v="1127.81"/>
    <n v="-775.56"/>
  </r>
  <r>
    <x v="0"/>
    <x v="1"/>
    <s v="ELOR"/>
    <x v="11"/>
    <x v="213"/>
    <s v="S.E.R. PONAZA - LEONCIO PRADO"/>
    <s v="SER"/>
    <s v="R"/>
    <s v="Inteconectado"/>
    <s v="PR1233"/>
    <s v="BT5B-R"/>
    <s v="De 30 a 100kWh"/>
    <n v="69"/>
    <n v="3826"/>
    <n v="2503.39"/>
    <n v="-1081.23"/>
  </r>
  <r>
    <x v="0"/>
    <x v="1"/>
    <s v="ELOR"/>
    <x v="11"/>
    <x v="213"/>
    <s v="S.E.R. PONAZA - LEONCIO PRADO"/>
    <s v="SER"/>
    <s v="R"/>
    <s v="Inteconectado"/>
    <s v="PR1233"/>
    <s v="BT5B-R"/>
    <s v="Mayor a 100kWh"/>
    <n v="9"/>
    <n v="1434"/>
    <n v="1290.6099999999999"/>
    <n v="34.92"/>
  </r>
  <r>
    <x v="0"/>
    <x v="1"/>
    <s v="ELOR"/>
    <x v="11"/>
    <x v="214"/>
    <s v="S.E.R. PONAZA - PAUCAR"/>
    <s v="SER"/>
    <s v="R"/>
    <s v="Inteconectado"/>
    <s v="PR1233"/>
    <s v="BT5B-R"/>
    <s v="De 0 a 30 kWh "/>
    <n v="17"/>
    <n v="179"/>
    <n v="146.08000000000001"/>
    <n v="-93.55"/>
  </r>
  <r>
    <x v="0"/>
    <x v="1"/>
    <s v="ELOR"/>
    <x v="11"/>
    <x v="214"/>
    <s v="S.E.R. PONAZA - PAUCAR"/>
    <s v="SER"/>
    <s v="R"/>
    <s v="Inteconectado"/>
    <s v="PR1233"/>
    <s v="BT5B-R"/>
    <s v="De 30 a 100kWh"/>
    <n v="5"/>
    <n v="187"/>
    <n v="105.34"/>
    <n v="-78.349999999999994"/>
  </r>
  <r>
    <x v="0"/>
    <x v="1"/>
    <s v="ELOR"/>
    <x v="11"/>
    <x v="215"/>
    <s v="S.E.R. PONAZA - SAN ANTONIO"/>
    <s v="SER"/>
    <s v="R"/>
    <s v="Inteconectado"/>
    <s v="PR1233"/>
    <s v="BT5B-R"/>
    <s v="De 0 a 30 kWh "/>
    <n v="36"/>
    <n v="382"/>
    <n v="310.26"/>
    <n v="-199.65"/>
  </r>
  <r>
    <x v="0"/>
    <x v="1"/>
    <s v="ELOR"/>
    <x v="11"/>
    <x v="215"/>
    <s v="S.E.R. PONAZA - SAN ANTONIO"/>
    <s v="SER"/>
    <s v="R"/>
    <s v="Inteconectado"/>
    <s v="PR1233"/>
    <s v="BT5B-R"/>
    <s v="De 30 a 100kWh"/>
    <n v="6"/>
    <n v="317"/>
    <n v="204.46"/>
    <n v="-94.02"/>
  </r>
  <r>
    <x v="0"/>
    <x v="1"/>
    <s v="ELOR"/>
    <x v="11"/>
    <x v="216"/>
    <s v="S.E.R. PONAZA - SIMON BOLIVAR"/>
    <s v="SER"/>
    <s v="R"/>
    <s v="Inteconectado"/>
    <s v="PR1233"/>
    <s v="BT5B-R"/>
    <s v="De 0 a 30 kWh "/>
    <n v="68"/>
    <n v="451"/>
    <n v="499.35"/>
    <n v="-235.8"/>
  </r>
  <r>
    <x v="0"/>
    <x v="1"/>
    <s v="ELOR"/>
    <x v="11"/>
    <x v="216"/>
    <s v="S.E.R. PONAZA - SIMON BOLIVAR"/>
    <s v="SER"/>
    <s v="R"/>
    <s v="Inteconectado"/>
    <s v="PR1233"/>
    <s v="BT5B-R"/>
    <s v="De 30 a 100kWh"/>
    <n v="6"/>
    <n v="325"/>
    <n v="211.19"/>
    <n v="-94.02"/>
  </r>
  <r>
    <x v="0"/>
    <x v="1"/>
    <s v="ELOR"/>
    <x v="11"/>
    <x v="217"/>
    <s v="S.E.R. PONAZA - SHAMBUYACU"/>
    <s v="SER"/>
    <s v="R"/>
    <s v="Inteconectado"/>
    <s v="PR1233"/>
    <s v="BT5B-R"/>
    <s v="De 0 a 30 kWh "/>
    <n v="50"/>
    <n v="424"/>
    <n v="396.79"/>
    <n v="-221.58"/>
  </r>
  <r>
    <x v="0"/>
    <x v="1"/>
    <s v="ELOR"/>
    <x v="11"/>
    <x v="217"/>
    <s v="S.E.R. PONAZA - SHAMBUYACU"/>
    <s v="SER"/>
    <s v="R"/>
    <s v="Inteconectado"/>
    <s v="PR1233"/>
    <s v="BT5B-R"/>
    <s v="De 30 a 100kWh"/>
    <n v="2"/>
    <n v="118"/>
    <n v="78.55"/>
    <n v="-31.34"/>
  </r>
  <r>
    <x v="0"/>
    <x v="1"/>
    <s v="ELOR"/>
    <x v="11"/>
    <x v="218"/>
    <s v="S.E.R. PONAZA - TINGO DE PONAZA"/>
    <s v="SER"/>
    <s v="R"/>
    <s v="Inteconectado"/>
    <s v="PR1233"/>
    <s v="BT5B-R"/>
    <s v="De 0 a 30 kWh "/>
    <n v="71"/>
    <n v="978"/>
    <n v="697.54"/>
    <n v="-494.55"/>
  </r>
  <r>
    <x v="0"/>
    <x v="1"/>
    <s v="ELOR"/>
    <x v="11"/>
    <x v="218"/>
    <s v="S.E.R. PONAZA - TINGO DE PONAZA"/>
    <s v="SER"/>
    <s v="R"/>
    <s v="Inteconectado"/>
    <s v="PR1233"/>
    <s v="BT5B-R"/>
    <s v="De 30 a 100kWh"/>
    <n v="71"/>
    <n v="4350"/>
    <n v="2924.18"/>
    <n v="-1112.57"/>
  </r>
  <r>
    <x v="0"/>
    <x v="1"/>
    <s v="ELOR"/>
    <x v="11"/>
    <x v="218"/>
    <s v="S.E.R. PONAZA - TINGO DE PONAZA"/>
    <s v="SER"/>
    <s v="R"/>
    <s v="Inteconectado"/>
    <s v="PR1233"/>
    <s v="BT5B-R"/>
    <s v="Mayor a 100kWh"/>
    <n v="13"/>
    <n v="2009"/>
    <n v="1810.19"/>
    <n v="48.95"/>
  </r>
  <r>
    <x v="0"/>
    <x v="1"/>
    <s v="ELOR"/>
    <x v="11"/>
    <x v="219"/>
    <s v="S.E.R. PONAZA - VISTA ALEGRE"/>
    <s v="SER"/>
    <s v="R"/>
    <s v="Inteconectado"/>
    <s v="PR1233"/>
    <s v="BT5B-R"/>
    <s v="De 0 a 30 kWh "/>
    <n v="54"/>
    <n v="390"/>
    <n v="406.77"/>
    <n v="-203.82"/>
  </r>
  <r>
    <x v="0"/>
    <x v="1"/>
    <s v="ELOR"/>
    <x v="11"/>
    <x v="219"/>
    <s v="S.E.R. PONAZA - VISTA ALEGRE"/>
    <s v="SER"/>
    <s v="R"/>
    <s v="Inteconectado"/>
    <s v="PR1233"/>
    <s v="BT5B-R"/>
    <s v="De 30 a 100kWh"/>
    <n v="11"/>
    <n v="555"/>
    <n v="352.79"/>
    <n v="-172.37"/>
  </r>
  <r>
    <x v="0"/>
    <x v="1"/>
    <s v="ELOR"/>
    <x v="11"/>
    <x v="220"/>
    <s v="S.E.R. IQUITOS ZONA SUR"/>
    <s v="SER"/>
    <s v="R"/>
    <s v="Aislado"/>
    <s v="PR0019"/>
    <s v="BT5B-R"/>
    <s v="De 0 a 30 kWh "/>
    <n v="856"/>
    <n v="9312"/>
    <n v="5805.37"/>
    <n v="-4606.76"/>
  </r>
  <r>
    <x v="0"/>
    <x v="1"/>
    <s v="ELOR"/>
    <x v="11"/>
    <x v="220"/>
    <s v="S.E.R. IQUITOS ZONA SUR"/>
    <s v="SER"/>
    <s v="R"/>
    <s v="Aislado"/>
    <s v="PR0019"/>
    <s v="BT5B-R"/>
    <s v="De 30 a 100kWh"/>
    <n v="587"/>
    <n v="32369"/>
    <n v="14985.06"/>
    <n v="-8740.76"/>
  </r>
  <r>
    <x v="0"/>
    <x v="1"/>
    <s v="ELOR"/>
    <x v="11"/>
    <x v="220"/>
    <s v="S.E.R. IQUITOS ZONA SUR"/>
    <s v="SER"/>
    <s v="R"/>
    <s v="Aislado"/>
    <s v="PR0019"/>
    <s v="BT5B-R"/>
    <s v="Mayor a 100kWh"/>
    <n v="109"/>
    <n v="21557"/>
    <n v="14328.8"/>
    <n v="0"/>
  </r>
  <r>
    <x v="0"/>
    <x v="1"/>
    <s v="ELOR"/>
    <x v="11"/>
    <x v="221"/>
    <s v="S.E.R. NUEVO CAMPEON y SAN ANDRES"/>
    <s v="SER"/>
    <s v="R"/>
    <s v="Aislado"/>
    <s v="PR0019"/>
    <s v="BT5B-R"/>
    <s v="De 0 a 30 kWh "/>
    <n v="40"/>
    <n v="508"/>
    <n v="281.73"/>
    <n v="-251.32"/>
  </r>
  <r>
    <x v="0"/>
    <x v="1"/>
    <s v="ELOR"/>
    <x v="11"/>
    <x v="221"/>
    <s v="S.E.R. NUEVO CAMPEON y SAN ANDRES"/>
    <s v="SER"/>
    <s v="R"/>
    <s v="Aislado"/>
    <s v="PR0019"/>
    <s v="BT5B-R"/>
    <s v="De 30 a 100kWh"/>
    <n v="7"/>
    <n v="332"/>
    <n v="144.6"/>
    <n v="-103.88"/>
  </r>
  <r>
    <x v="0"/>
    <x v="1"/>
    <s v="ELOR"/>
    <x v="11"/>
    <x v="222"/>
    <s v="SER GRAN PERU"/>
    <s v="SER"/>
    <s v="R"/>
    <s v="Aislado"/>
    <s v="PR0019"/>
    <s v="BT5B-R"/>
    <s v="De 0 a 30 kWh "/>
    <n v="49"/>
    <n v="299"/>
    <n v="298.72000000000003"/>
    <n v="-147.91999999999999"/>
  </r>
  <r>
    <x v="0"/>
    <x v="1"/>
    <s v="ELOR"/>
    <x v="11"/>
    <x v="223"/>
    <s v="EL ESTRECHO (PUTUMAYO)"/>
    <s v="SER"/>
    <s v="R"/>
    <s v="Aislado"/>
    <s v="PR0019"/>
    <s v="BT5B-R"/>
    <s v="De 0 a 30 kWh "/>
    <n v="353"/>
    <n v="4029"/>
    <n v="2421.19"/>
    <n v="-1993.04"/>
  </r>
  <r>
    <x v="0"/>
    <x v="1"/>
    <s v="ELOR"/>
    <x v="11"/>
    <x v="223"/>
    <s v="EL ESTRECHO (PUTUMAYO)"/>
    <s v="SER"/>
    <s v="R"/>
    <s v="Aislado"/>
    <s v="PR0019"/>
    <s v="BT5B-R"/>
    <s v="De 30 a 100kWh"/>
    <n v="179"/>
    <n v="10050"/>
    <n v="4693.07"/>
    <n v="-2656.36"/>
  </r>
  <r>
    <x v="0"/>
    <x v="1"/>
    <s v="ELOR"/>
    <x v="11"/>
    <x v="223"/>
    <s v="EL ESTRECHO (PUTUMAYO)"/>
    <s v="SER"/>
    <s v="R"/>
    <s v="Aislado"/>
    <s v="PR0019"/>
    <s v="BT5B-R"/>
    <s v="Mayor a 100kWh"/>
    <n v="63"/>
    <n v="17137"/>
    <n v="11267.4"/>
    <n v="0"/>
  </r>
  <r>
    <x v="0"/>
    <x v="1"/>
    <s v="ELOR"/>
    <x v="11"/>
    <x v="224"/>
    <s v="SER SAN FRANCISCO"/>
    <s v="SER"/>
    <s v="R"/>
    <s v="Aislado"/>
    <s v="PR0019"/>
    <s v="BT5B-R"/>
    <s v="De 0 a 30 kWh "/>
    <n v="774"/>
    <n v="6210"/>
    <n v="4931.97"/>
    <n v="-3072.01"/>
  </r>
  <r>
    <x v="0"/>
    <x v="1"/>
    <s v="ELOR"/>
    <x v="11"/>
    <x v="224"/>
    <s v="SER SAN FRANCISCO"/>
    <s v="SER"/>
    <s v="R"/>
    <s v="Aislado"/>
    <s v="PR0019"/>
    <s v="BT5B-R"/>
    <s v="De 30 a 100kWh"/>
    <n v="132"/>
    <n v="6739"/>
    <n v="3031.75"/>
    <n v="-1958.88"/>
  </r>
  <r>
    <x v="0"/>
    <x v="1"/>
    <s v="ELOR"/>
    <x v="11"/>
    <x v="224"/>
    <s v="SER SAN FRANCISCO"/>
    <s v="SER"/>
    <s v="R"/>
    <s v="Aislado"/>
    <s v="PR0019"/>
    <s v="BT5B-R"/>
    <s v="Mayor a 100kWh"/>
    <n v="12"/>
    <n v="1858"/>
    <n v="1248.5899999999999"/>
    <n v="0"/>
  </r>
  <r>
    <x v="0"/>
    <x v="1"/>
    <s v="ELOR"/>
    <x v="11"/>
    <x v="225"/>
    <s v="SER MAYORUNA"/>
    <s v="SER"/>
    <s v="R"/>
    <s v="Aislado"/>
    <s v="PR0019"/>
    <s v="BT5B-R"/>
    <s v="De 0 a 30 kWh "/>
    <n v="1088"/>
    <n v="6739"/>
    <n v="6647.07"/>
    <n v="-3333.54"/>
  </r>
  <r>
    <x v="0"/>
    <x v="1"/>
    <s v="ELOR"/>
    <x v="11"/>
    <x v="225"/>
    <s v="SER MAYORUNA"/>
    <s v="SER"/>
    <s v="R"/>
    <s v="Aislado"/>
    <s v="PR0019"/>
    <s v="BT5B-R"/>
    <s v="De 30 a 100kWh"/>
    <n v="228"/>
    <n v="12033"/>
    <n v="5487.52"/>
    <n v="-3383.52"/>
  </r>
  <r>
    <x v="0"/>
    <x v="1"/>
    <s v="ELOR"/>
    <x v="11"/>
    <x v="225"/>
    <s v="SER MAYORUNA"/>
    <s v="SER"/>
    <s v="R"/>
    <s v="Aislado"/>
    <s v="PR0019"/>
    <s v="BT5B-R"/>
    <s v="Mayor a 100kWh"/>
    <n v="28"/>
    <n v="7590"/>
    <n v="4990.8500000000004"/>
    <n v="0"/>
  </r>
  <r>
    <x v="0"/>
    <x v="1"/>
    <s v="ELOR"/>
    <x v="11"/>
    <x v="337"/>
    <s v="S.E.R. ISLA SANTA ROSA"/>
    <s v="SER"/>
    <s v="R"/>
    <s v="Aislado"/>
    <s v="PR0019"/>
    <s v="BT5B-R"/>
    <s v="De 0 a 30 kWh "/>
    <n v="169"/>
    <n v="1720"/>
    <n v="1129.1199999999999"/>
    <n v="-850.9"/>
  </r>
  <r>
    <x v="0"/>
    <x v="1"/>
    <s v="ELOR"/>
    <x v="11"/>
    <x v="337"/>
    <s v="S.E.R. ISLA SANTA ROSA"/>
    <s v="SER"/>
    <s v="R"/>
    <s v="Aislado"/>
    <s v="PR0019"/>
    <s v="BT5B-R"/>
    <s v="De 30 a 100kWh"/>
    <n v="67"/>
    <n v="3779"/>
    <n v="1767.66"/>
    <n v="-994.28"/>
  </r>
  <r>
    <x v="0"/>
    <x v="1"/>
    <s v="ELOR"/>
    <x v="11"/>
    <x v="337"/>
    <s v="S.E.R. ISLA SANTA ROSA"/>
    <s v="SER"/>
    <s v="R"/>
    <s v="Aislado"/>
    <s v="PR0019"/>
    <s v="BT5B-R"/>
    <s v="Mayor a 100kWh"/>
    <n v="51"/>
    <n v="11266"/>
    <n v="7457.29"/>
    <n v="0"/>
  </r>
  <r>
    <x v="0"/>
    <x v="1"/>
    <s v="ELOR"/>
    <x v="11"/>
    <x v="226"/>
    <s v="San Ignacio Rural"/>
    <s v="SER"/>
    <s v="R"/>
    <s v="Inteconectado"/>
    <s v="SR0097"/>
    <s v="BT5B-R"/>
    <s v="De 0 a 30 kWh "/>
    <n v="6916"/>
    <n v="69885.22"/>
    <n v="54404.959999999999"/>
    <n v="-31566.880000000001"/>
  </r>
  <r>
    <x v="0"/>
    <x v="1"/>
    <s v="ELOR"/>
    <x v="11"/>
    <x v="226"/>
    <s v="San Ignacio Rural"/>
    <s v="SER"/>
    <s v="R"/>
    <s v="Inteconectado"/>
    <s v="SR0097"/>
    <s v="BT5B-R"/>
    <s v="De 30 a 100kWh"/>
    <n v="1578"/>
    <n v="82960.789999999994"/>
    <n v="47030.94"/>
    <n v="-21382.83"/>
  </r>
  <r>
    <x v="0"/>
    <x v="1"/>
    <s v="ELOR"/>
    <x v="11"/>
    <x v="226"/>
    <s v="San Ignacio Rural"/>
    <s v="SER"/>
    <s v="R"/>
    <s v="Inteconectado"/>
    <s v="SR0097"/>
    <s v="BT5B-R"/>
    <s v="Mayor a 100kWh"/>
    <n v="181"/>
    <n v="30803.48"/>
    <n v="23921.13"/>
    <n v="628.79999999999995"/>
  </r>
  <r>
    <x v="0"/>
    <x v="1"/>
    <s v="ELOR"/>
    <x v="11"/>
    <x v="227"/>
    <s v="Sistema Electrico Rural Pucará"/>
    <s v="SER"/>
    <s v="R"/>
    <s v="Inteconectado"/>
    <s v="PR0099"/>
    <s v="BT5B-R"/>
    <s v="De 0 a 30 kWh "/>
    <n v="1371"/>
    <n v="10107.719999999999"/>
    <n v="8544.23"/>
    <n v="-4875.71"/>
  </r>
  <r>
    <x v="0"/>
    <x v="1"/>
    <s v="ELOR"/>
    <x v="11"/>
    <x v="227"/>
    <s v="Sistema Electrico Rural Pucará"/>
    <s v="SER"/>
    <s v="R"/>
    <s v="Inteconectado"/>
    <s v="PR0099"/>
    <s v="BT5B-R"/>
    <s v="De 30 a 100kWh"/>
    <n v="146"/>
    <n v="7210.07"/>
    <n v="3132.56"/>
    <n v="-2113.6"/>
  </r>
  <r>
    <x v="0"/>
    <x v="1"/>
    <s v="ELOR"/>
    <x v="11"/>
    <x v="227"/>
    <s v="Sistema Electrico Rural Pucará"/>
    <s v="SER"/>
    <s v="R"/>
    <s v="Inteconectado"/>
    <s v="PR0099"/>
    <s v="BT5B-R"/>
    <s v="Mayor a 100kWh"/>
    <n v="12"/>
    <n v="2059.88"/>
    <n v="1344.26"/>
    <n v="0"/>
  </r>
  <r>
    <x v="0"/>
    <x v="1"/>
    <s v="ELOR"/>
    <x v="11"/>
    <x v="228"/>
    <s v="Sistema Electrico Rural Bagua - Jaen Rural"/>
    <s v="SER"/>
    <s v="R"/>
    <s v="Inteconectado"/>
    <s v="SR0097"/>
    <s v="BT5B-R"/>
    <s v="De 0 a 30 kWh "/>
    <n v="9551"/>
    <n v="73763.679999999993"/>
    <n v="68873.87"/>
    <n v="-33372.519999999997"/>
  </r>
  <r>
    <x v="0"/>
    <x v="1"/>
    <s v="ELOR"/>
    <x v="11"/>
    <x v="228"/>
    <s v="Sistema Electrico Rural Bagua - Jaen Rural"/>
    <s v="SER"/>
    <s v="R"/>
    <s v="Inteconectado"/>
    <s v="SR0097"/>
    <s v="BT5B-R"/>
    <s v="De 30 a 100kWh"/>
    <n v="1758"/>
    <n v="94655.12"/>
    <n v="54114.83"/>
    <n v="-23874.42"/>
  </r>
  <r>
    <x v="0"/>
    <x v="1"/>
    <s v="ELOR"/>
    <x v="11"/>
    <x v="228"/>
    <s v="Sistema Electrico Rural Bagua - Jaen Rural"/>
    <s v="SER"/>
    <s v="R"/>
    <s v="Inteconectado"/>
    <s v="SR0097"/>
    <s v="BT5B-R"/>
    <s v="Mayor a 100kWh"/>
    <n v="221"/>
    <n v="41804.519999999997"/>
    <n v="32448.29"/>
    <n v="834.56"/>
  </r>
  <r>
    <x v="0"/>
    <x v="1"/>
    <s v="ELOR"/>
    <x v="11"/>
    <x v="229"/>
    <s v="Sistema Eléctrico Rural Chachapoyas Rural"/>
    <s v="SER"/>
    <s v="R"/>
    <s v="Aislado"/>
    <s v="PL1226"/>
    <s v="BT5B-R"/>
    <s v="De 0 a 30 kWh "/>
    <n v="904"/>
    <n v="6569.07"/>
    <n v="5615.78"/>
    <n v="-3172.66"/>
  </r>
  <r>
    <x v="0"/>
    <x v="1"/>
    <s v="ELOR"/>
    <x v="11"/>
    <x v="229"/>
    <s v="Sistema Eléctrico Rural Chachapoyas Rural"/>
    <s v="SER"/>
    <s v="R"/>
    <s v="Aislado"/>
    <s v="PL1226"/>
    <s v="BT5B-R"/>
    <s v="De 30 a 100kWh"/>
    <n v="84"/>
    <n v="3954.7"/>
    <n v="1683.44"/>
    <n v="-1217.33"/>
  </r>
  <r>
    <x v="0"/>
    <x v="1"/>
    <s v="ELOR"/>
    <x v="11"/>
    <x v="229"/>
    <s v="Sistema Eléctrico Rural Chachapoyas Rural"/>
    <s v="SER"/>
    <s v="R"/>
    <s v="Aislado"/>
    <s v="PL1226"/>
    <s v="BT5B-R"/>
    <s v="Mayor a 100kWh"/>
    <n v="15"/>
    <n v="2920"/>
    <n v="1898.1"/>
    <n v="0"/>
  </r>
  <r>
    <x v="0"/>
    <x v="1"/>
    <s v="ELPU"/>
    <x v="12"/>
    <x v="230"/>
    <s v="Juliaca"/>
    <s v="2"/>
    <s v="U"/>
    <s v="Inteconectado"/>
    <s v="PL0025"/>
    <s v="BT5B-R"/>
    <s v="De 0 a 30 kWh "/>
    <n v="30227"/>
    <n v="361551"/>
    <n v="238082.25"/>
    <n v="-49827.47"/>
  </r>
  <r>
    <x v="0"/>
    <x v="1"/>
    <s v="ELPU"/>
    <x v="12"/>
    <x v="230"/>
    <s v="Juliaca"/>
    <s v="2"/>
    <s v="U"/>
    <s v="Inteconectado"/>
    <s v="PL0025"/>
    <s v="BT5B-R"/>
    <s v="De 30 a 100kWh"/>
    <n v="28850"/>
    <n v="1676304"/>
    <n v="889511.58"/>
    <n v="-119274.49"/>
  </r>
  <r>
    <x v="0"/>
    <x v="1"/>
    <s v="ELPU"/>
    <x v="12"/>
    <x v="230"/>
    <s v="Juliaca"/>
    <s v="2"/>
    <s v="U"/>
    <s v="Inteconectado"/>
    <s v="PL0025"/>
    <s v="BT5B-R"/>
    <s v="Mayor a 100kWh"/>
    <n v="12064"/>
    <n v="2462616"/>
    <n v="1431227.76"/>
    <n v="38142.080000000002"/>
  </r>
  <r>
    <x v="0"/>
    <x v="1"/>
    <s v="ELPU"/>
    <x v="12"/>
    <x v="231"/>
    <s v="Puno"/>
    <s v="2"/>
    <s v="U"/>
    <s v="Inteconectado"/>
    <s v="PL0026"/>
    <s v="BT5B-R"/>
    <s v="De 0 a 30 kWh "/>
    <n v="11296"/>
    <n v="142724"/>
    <n v="91692.5"/>
    <n v="-19530.72"/>
  </r>
  <r>
    <x v="0"/>
    <x v="1"/>
    <s v="ELPU"/>
    <x v="12"/>
    <x v="231"/>
    <s v="Puno"/>
    <s v="2"/>
    <s v="U"/>
    <s v="Inteconectado"/>
    <s v="PL0026"/>
    <s v="BT5B-R"/>
    <s v="De 30 a 100kWh"/>
    <n v="14638"/>
    <n v="887223"/>
    <n v="468482.77"/>
    <n v="-60125.3"/>
  </r>
  <r>
    <x v="0"/>
    <x v="1"/>
    <s v="ELPU"/>
    <x v="12"/>
    <x v="231"/>
    <s v="Puno"/>
    <s v="2"/>
    <s v="U"/>
    <s v="Inteconectado"/>
    <s v="PL0026"/>
    <s v="BT5B-R"/>
    <s v="Mayor a 100kWh"/>
    <n v="7035"/>
    <n v="1332663"/>
    <n v="770768.69"/>
    <n v="20615.439999999999"/>
  </r>
  <r>
    <x v="0"/>
    <x v="1"/>
    <s v="ELPU"/>
    <x v="12"/>
    <x v="232"/>
    <s v="Azángaro"/>
    <s v="3"/>
    <s v="U"/>
    <s v="Inteconectado"/>
    <s v="PL0027"/>
    <s v="BT5B-R"/>
    <s v="De 0 a 30 kWh "/>
    <n v="7831"/>
    <n v="70820"/>
    <n v="53016.08"/>
    <n v="-9787.7800000000007"/>
  </r>
  <r>
    <x v="0"/>
    <x v="1"/>
    <s v="ELPU"/>
    <x v="12"/>
    <x v="232"/>
    <s v="Azángaro"/>
    <s v="3"/>
    <s v="U"/>
    <s v="Inteconectado"/>
    <s v="PL0027"/>
    <s v="BT5B-R"/>
    <s v="De 30 a 100kWh"/>
    <n v="2857"/>
    <n v="158690"/>
    <n v="84519.87"/>
    <n v="-11856.55"/>
  </r>
  <r>
    <x v="0"/>
    <x v="1"/>
    <s v="ELPU"/>
    <x v="12"/>
    <x v="232"/>
    <s v="Azángaro"/>
    <s v="3"/>
    <s v="U"/>
    <s v="Inteconectado"/>
    <s v="PL0027"/>
    <s v="BT5B-R"/>
    <s v="Mayor a 100kWh"/>
    <n v="1253"/>
    <n v="327393"/>
    <n v="188245"/>
    <n v="3443.92"/>
  </r>
  <r>
    <x v="0"/>
    <x v="1"/>
    <s v="ELPU"/>
    <x v="12"/>
    <x v="233"/>
    <s v="Antauta"/>
    <s v="4"/>
    <s v="R"/>
    <s v="Inteconectado"/>
    <s v="PL0028"/>
    <s v="BT5B-R"/>
    <s v="De 0 a 30 kWh "/>
    <n v="1953"/>
    <n v="22377"/>
    <n v="13730.63"/>
    <n v="-6775.68"/>
  </r>
  <r>
    <x v="0"/>
    <x v="1"/>
    <s v="ELPU"/>
    <x v="12"/>
    <x v="233"/>
    <s v="Antauta"/>
    <s v="4"/>
    <s v="R"/>
    <s v="Inteconectado"/>
    <s v="PL0028"/>
    <s v="BT5B-R"/>
    <s v="De 30 a 100kWh"/>
    <n v="748"/>
    <n v="38085"/>
    <n v="18931.009999999998"/>
    <n v="-6799.41"/>
  </r>
  <r>
    <x v="0"/>
    <x v="1"/>
    <s v="ELPU"/>
    <x v="12"/>
    <x v="233"/>
    <s v="Antauta"/>
    <s v="4"/>
    <s v="R"/>
    <s v="Inteconectado"/>
    <s v="PL0028"/>
    <s v="BT5B-R"/>
    <s v="Mayor a 100kWh"/>
    <n v="230"/>
    <n v="100833"/>
    <n v="63527.42"/>
    <n v="1634.09"/>
  </r>
  <r>
    <x v="0"/>
    <x v="1"/>
    <s v="ELPU"/>
    <x v="12"/>
    <x v="234"/>
    <s v="Ayaviri"/>
    <s v="4"/>
    <s v="R"/>
    <s v="Inteconectado"/>
    <s v="PL0029"/>
    <s v="BT5B-R"/>
    <s v="De 0 a 30 kWh "/>
    <n v="7900"/>
    <n v="87596"/>
    <n v="54820.31"/>
    <n v="-26687.89"/>
  </r>
  <r>
    <x v="0"/>
    <x v="1"/>
    <s v="ELPU"/>
    <x v="12"/>
    <x v="234"/>
    <s v="Ayaviri"/>
    <s v="4"/>
    <s v="R"/>
    <s v="Inteconectado"/>
    <s v="PL0029"/>
    <s v="BT5B-R"/>
    <s v="De 30 a 100kWh"/>
    <n v="2502"/>
    <n v="127005"/>
    <n v="63300.18"/>
    <n v="-23006.03"/>
  </r>
  <r>
    <x v="0"/>
    <x v="1"/>
    <s v="ELPU"/>
    <x v="12"/>
    <x v="234"/>
    <s v="Ayaviri"/>
    <s v="4"/>
    <s v="R"/>
    <s v="Inteconectado"/>
    <s v="PL0029"/>
    <s v="BT5B-R"/>
    <s v="Mayor a 100kWh"/>
    <n v="378"/>
    <n v="111455"/>
    <n v="61665.53"/>
    <n v="-7612.19"/>
  </r>
  <r>
    <x v="0"/>
    <x v="1"/>
    <s v="ELPU"/>
    <x v="12"/>
    <x v="235"/>
    <s v="Ilave-Pomata"/>
    <s v="6"/>
    <s v="R"/>
    <s v="Inteconectado"/>
    <s v="PL0030"/>
    <s v="BT5B-R"/>
    <s v="De 0 a 30 kWh "/>
    <n v="30735"/>
    <n v="218506"/>
    <n v="192314.38"/>
    <n v="-74070.52"/>
  </r>
  <r>
    <x v="0"/>
    <x v="1"/>
    <s v="ELPU"/>
    <x v="12"/>
    <x v="235"/>
    <s v="Ilave-Pomata"/>
    <s v="6"/>
    <s v="R"/>
    <s v="Inteconectado"/>
    <s v="PL0030"/>
    <s v="BT5B-R"/>
    <s v="De 30 a 100kWh"/>
    <n v="5136"/>
    <n v="266058"/>
    <n v="146921.35999999999"/>
    <n v="-53220.7"/>
  </r>
  <r>
    <x v="0"/>
    <x v="1"/>
    <s v="ELPU"/>
    <x v="12"/>
    <x v="235"/>
    <s v="Ilave-Pomata"/>
    <s v="6"/>
    <s v="R"/>
    <s v="Inteconectado"/>
    <s v="PL0030"/>
    <s v="BT5B-R"/>
    <s v="Mayor a 100kWh"/>
    <n v="1715"/>
    <n v="646446"/>
    <n v="306128.32"/>
    <n v="-138807.07"/>
  </r>
  <r>
    <x v="0"/>
    <x v="1"/>
    <s v="ELPU"/>
    <x v="12"/>
    <x v="236"/>
    <s v="San Gabán"/>
    <s v="5"/>
    <s v="R"/>
    <s v="Inteconectado"/>
    <s v="PL0220"/>
    <s v="BT5B-R"/>
    <s v="De 0 a 30 kWh "/>
    <n v="309"/>
    <n v="4194"/>
    <n v="2580.9899999999998"/>
    <n v="-1403.7"/>
  </r>
  <r>
    <x v="0"/>
    <x v="1"/>
    <s v="ELPU"/>
    <x v="12"/>
    <x v="236"/>
    <s v="San Gabán"/>
    <s v="5"/>
    <s v="R"/>
    <s v="Inteconectado"/>
    <s v="PL0220"/>
    <s v="BT5B-R"/>
    <s v="De 30 a 100kWh"/>
    <n v="214"/>
    <n v="11658"/>
    <n v="6470.29"/>
    <n v="-2148.56"/>
  </r>
  <r>
    <x v="0"/>
    <x v="1"/>
    <s v="ELPU"/>
    <x v="12"/>
    <x v="236"/>
    <s v="San Gabán"/>
    <s v="5"/>
    <s v="R"/>
    <s v="Inteconectado"/>
    <s v="PL0220"/>
    <s v="BT5B-R"/>
    <s v="Mayor a 100kWh"/>
    <n v="60"/>
    <n v="11729"/>
    <n v="8293.58"/>
    <n v="213.64"/>
  </r>
  <r>
    <x v="0"/>
    <x v="1"/>
    <s v="ELPU"/>
    <x v="12"/>
    <x v="237"/>
    <s v="Azángaro Rural"/>
    <s v="5"/>
    <s v="R"/>
    <s v="Inteconectado"/>
    <s v="PL0237"/>
    <s v="BT5B-R"/>
    <s v="De 0 a 30 kWh "/>
    <n v="26404"/>
    <n v="174569"/>
    <n v="159477.71"/>
    <n v="-59121.85"/>
  </r>
  <r>
    <x v="0"/>
    <x v="1"/>
    <s v="ELPU"/>
    <x v="12"/>
    <x v="237"/>
    <s v="Azángaro Rural"/>
    <s v="5"/>
    <s v="R"/>
    <s v="Inteconectado"/>
    <s v="PL0237"/>
    <s v="BT5B-R"/>
    <s v="De 30 a 100kWh"/>
    <n v="3606"/>
    <n v="183798"/>
    <n v="100175.3"/>
    <n v="-37984.03"/>
  </r>
  <r>
    <x v="0"/>
    <x v="1"/>
    <s v="ELPU"/>
    <x v="12"/>
    <x v="237"/>
    <s v="Azángaro Rural"/>
    <s v="5"/>
    <s v="R"/>
    <s v="Inteconectado"/>
    <s v="PL0237"/>
    <s v="BT5B-R"/>
    <s v="Mayor a 100kWh"/>
    <n v="633"/>
    <n v="245208"/>
    <n v="134491.67000000001"/>
    <n v="-33830.660000000003"/>
  </r>
  <r>
    <x v="0"/>
    <x v="1"/>
    <s v="ELPU"/>
    <x v="12"/>
    <x v="238"/>
    <s v="Juliaca Rural"/>
    <s v="6"/>
    <s v="R"/>
    <s v="Inteconectado"/>
    <s v="PL0238"/>
    <s v="BT5B-R"/>
    <s v="De 0 a 30 kWh "/>
    <n v="15399"/>
    <n v="120432"/>
    <n v="100084.21"/>
    <n v="-40915.31"/>
  </r>
  <r>
    <x v="0"/>
    <x v="1"/>
    <s v="ELPU"/>
    <x v="12"/>
    <x v="238"/>
    <s v="Juliaca Rural"/>
    <s v="6"/>
    <s v="R"/>
    <s v="Inteconectado"/>
    <s v="PL0238"/>
    <s v="BT5B-R"/>
    <s v="De 30 a 100kWh"/>
    <n v="2011"/>
    <n v="101629"/>
    <n v="56018.12"/>
    <n v="-20749.099999999999"/>
  </r>
  <r>
    <x v="0"/>
    <x v="1"/>
    <s v="ELPU"/>
    <x v="12"/>
    <x v="238"/>
    <s v="Juliaca Rural"/>
    <s v="6"/>
    <s v="R"/>
    <s v="Inteconectado"/>
    <s v="PL0238"/>
    <s v="BT5B-R"/>
    <s v="Mayor a 100kWh"/>
    <n v="336"/>
    <n v="162438"/>
    <n v="83192.47"/>
    <n v="-28514.92"/>
  </r>
  <r>
    <x v="0"/>
    <x v="1"/>
    <s v="ELPU"/>
    <x v="12"/>
    <x v="239"/>
    <s v="Puno Baja Densidad"/>
    <s v="5"/>
    <s v="R"/>
    <s v="Inteconectado"/>
    <s v="PL0239"/>
    <s v="BT5B-R"/>
    <s v="De 0 a 30 kWh "/>
    <n v="4438"/>
    <n v="31043"/>
    <n v="27474.76"/>
    <n v="-10609.23"/>
  </r>
  <r>
    <x v="0"/>
    <x v="1"/>
    <s v="ELPU"/>
    <x v="12"/>
    <x v="239"/>
    <s v="Puno Baja Densidad"/>
    <s v="5"/>
    <s v="R"/>
    <s v="Inteconectado"/>
    <s v="PL0239"/>
    <s v="BT5B-R"/>
    <s v="De 30 a 100kWh"/>
    <n v="541"/>
    <n v="26905"/>
    <n v="14771.08"/>
    <n v="-5673.2"/>
  </r>
  <r>
    <x v="0"/>
    <x v="1"/>
    <s v="ELPU"/>
    <x v="12"/>
    <x v="239"/>
    <s v="Puno Baja Densidad"/>
    <s v="5"/>
    <s v="R"/>
    <s v="Inteconectado"/>
    <s v="PL0239"/>
    <s v="BT5B-R"/>
    <s v="Mayor a 100kWh"/>
    <n v="133"/>
    <n v="52701"/>
    <n v="26307.7"/>
    <n v="-10220.58"/>
  </r>
  <r>
    <x v="0"/>
    <x v="1"/>
    <s v="ELPU"/>
    <x v="12"/>
    <x v="240"/>
    <s v="SER ILAVE POMATA"/>
    <s v="SER"/>
    <s v="R"/>
    <s v="Inteconectado"/>
    <s v="PR0026"/>
    <s v="BT5B-R"/>
    <s v="De 0 a 30 kWh "/>
    <n v="71"/>
    <n v="274"/>
    <n v="442.98"/>
    <n v="-134.26"/>
  </r>
  <r>
    <x v="0"/>
    <x v="1"/>
    <s v="ELPU"/>
    <x v="12"/>
    <x v="240"/>
    <s v="SER ILAVE POMATA"/>
    <s v="SER"/>
    <s v="R"/>
    <s v="Inteconectado"/>
    <s v="PR0026"/>
    <s v="BT5B-R"/>
    <s v="De 30 a 100kWh"/>
    <n v="8"/>
    <n v="389"/>
    <n v="230.58"/>
    <n v="-117.6"/>
  </r>
  <r>
    <x v="0"/>
    <x v="1"/>
    <s v="ELPU"/>
    <x v="12"/>
    <x v="240"/>
    <s v="SER ILAVE POMATA"/>
    <s v="SER"/>
    <s v="R"/>
    <s v="Inteconectado"/>
    <s v="PR0026"/>
    <s v="BT5B-R"/>
    <s v="Mayor a 100kWh"/>
    <n v="2"/>
    <n v="293"/>
    <n v="248.33"/>
    <n v="6.53"/>
  </r>
  <r>
    <x v="0"/>
    <x v="1"/>
    <s v="ELPU"/>
    <x v="12"/>
    <x v="241"/>
    <s v="Sistema Eléctrico Rural  Azángaro"/>
    <s v="SER"/>
    <s v="R"/>
    <s v="Inteconectado"/>
    <s v="PR0027"/>
    <s v="BT5B-R"/>
    <s v="De 0 a 30 kWh "/>
    <n v="6531"/>
    <n v="32430"/>
    <n v="42859.14"/>
    <n v="-15796.49"/>
  </r>
  <r>
    <x v="0"/>
    <x v="1"/>
    <s v="ELPU"/>
    <x v="12"/>
    <x v="241"/>
    <s v="Sistema Eléctrico Rural  Azángaro"/>
    <s v="SER"/>
    <s v="R"/>
    <s v="Inteconectado"/>
    <s v="PR0027"/>
    <s v="BT5B-R"/>
    <s v="De 30 a 100kWh"/>
    <n v="259"/>
    <n v="13320"/>
    <n v="7992.82"/>
    <n v="-3782.48"/>
  </r>
  <r>
    <x v="0"/>
    <x v="1"/>
    <s v="ELPU"/>
    <x v="12"/>
    <x v="241"/>
    <s v="Sistema Eléctrico Rural  Azángaro"/>
    <s v="SER"/>
    <s v="R"/>
    <s v="Inteconectado"/>
    <s v="PR0027"/>
    <s v="BT5B-R"/>
    <s v="Mayor a 100kWh"/>
    <n v="78"/>
    <n v="28288"/>
    <n v="23203.9"/>
    <n v="598.54999999999995"/>
  </r>
  <r>
    <x v="0"/>
    <x v="1"/>
    <s v="ELPU"/>
    <x v="12"/>
    <x v="242"/>
    <s v="Sistema Eléctrico Rural  Ayaviri"/>
    <s v="SER"/>
    <s v="R"/>
    <s v="Inteconectado"/>
    <s v="PR0029"/>
    <s v="BT5B-R"/>
    <s v="De 0 a 30 kWh "/>
    <n v="3672"/>
    <n v="12127"/>
    <n v="22291.86"/>
    <n v="-5938.5"/>
  </r>
  <r>
    <x v="0"/>
    <x v="1"/>
    <s v="ELPU"/>
    <x v="12"/>
    <x v="242"/>
    <s v="Sistema Eléctrico Rural  Ayaviri"/>
    <s v="SER"/>
    <s v="R"/>
    <s v="Inteconectado"/>
    <s v="PR0029"/>
    <s v="BT5B-R"/>
    <s v="De 30 a 100kWh"/>
    <n v="56"/>
    <n v="2765"/>
    <n v="1645.14"/>
    <n v="-822.64"/>
  </r>
  <r>
    <x v="0"/>
    <x v="1"/>
    <s v="ELPU"/>
    <x v="12"/>
    <x v="242"/>
    <s v="Sistema Eléctrico Rural  Ayaviri"/>
    <s v="SER"/>
    <s v="R"/>
    <s v="Inteconectado"/>
    <s v="PR0029"/>
    <s v="BT5B-R"/>
    <s v="Mayor a 100kWh"/>
    <n v="7"/>
    <n v="1444"/>
    <n v="1207.1199999999999"/>
    <n v="31.52"/>
  </r>
  <r>
    <x v="0"/>
    <x v="1"/>
    <s v="ELPU"/>
    <x v="12"/>
    <x v="243"/>
    <s v="Sistema Eléctrico Rural  Juliaca"/>
    <s v="SER"/>
    <s v="R"/>
    <s v="Inteconectado"/>
    <s v="PR0025"/>
    <s v="BT5B-R"/>
    <s v="De 0 a 30 kWh "/>
    <n v="3074"/>
    <n v="14392"/>
    <n v="19928.32"/>
    <n v="-7072.54"/>
  </r>
  <r>
    <x v="0"/>
    <x v="1"/>
    <s v="ELPU"/>
    <x v="12"/>
    <x v="243"/>
    <s v="Sistema Eléctrico Rural  Juliaca"/>
    <s v="SER"/>
    <s v="R"/>
    <s v="Inteconectado"/>
    <s v="PR0025"/>
    <s v="BT5B-R"/>
    <s v="De 30 a 100kWh"/>
    <n v="145"/>
    <n v="7100"/>
    <n v="4225.2700000000004"/>
    <n v="-2138.39"/>
  </r>
  <r>
    <x v="0"/>
    <x v="1"/>
    <s v="ELPU"/>
    <x v="12"/>
    <x v="243"/>
    <s v="Sistema Eléctrico Rural  Juliaca"/>
    <s v="SER"/>
    <s v="R"/>
    <s v="Inteconectado"/>
    <s v="PR0025"/>
    <s v="BT5B-R"/>
    <s v="Mayor a 100kWh"/>
    <n v="11"/>
    <n v="1682"/>
    <n v="1427.14"/>
    <n v="37.94"/>
  </r>
  <r>
    <x v="0"/>
    <x v="1"/>
    <s v="ELPU"/>
    <x v="12"/>
    <x v="244"/>
    <s v="Sistema Eléctrico Rural Antauta"/>
    <s v="SER"/>
    <s v="R"/>
    <s v="Inteconectado"/>
    <s v="PR0029"/>
    <s v="BT5B-R"/>
    <s v="De 0 a 30 kWh "/>
    <n v="488"/>
    <n v="1373"/>
    <n v="2888.58"/>
    <n v="-668.3"/>
  </r>
  <r>
    <x v="0"/>
    <x v="1"/>
    <s v="ELPU"/>
    <x v="12"/>
    <x v="244"/>
    <s v="Sistema Eléctrico Rural Antauta"/>
    <s v="SER"/>
    <s v="R"/>
    <s v="Inteconectado"/>
    <s v="PR0029"/>
    <s v="BT5B-R"/>
    <s v="De 30 a 100kWh"/>
    <n v="2"/>
    <n v="94"/>
    <n v="54.75"/>
    <n v="-29.2"/>
  </r>
  <r>
    <x v="0"/>
    <x v="1"/>
    <s v="ELPU"/>
    <x v="12"/>
    <x v="244"/>
    <s v="Sistema Eléctrico Rural Antauta"/>
    <s v="SER"/>
    <s v="R"/>
    <s v="Inteconectado"/>
    <s v="PR0029"/>
    <s v="BT5B-R"/>
    <s v="Mayor a 100kWh"/>
    <n v="1"/>
    <n v="140"/>
    <n v="118.04"/>
    <n v="3.04"/>
  </r>
  <r>
    <x v="0"/>
    <x v="1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1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1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1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1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1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1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1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1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1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1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1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1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1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1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1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1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1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1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1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1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1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1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1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1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1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1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1"/>
    <s v="ELSE"/>
    <x v="14"/>
    <x v="254"/>
    <s v="Cusco"/>
    <s v="2"/>
    <s v="U"/>
    <s v="Inteconectado"/>
    <s v="PL0032"/>
    <s v="BT5B-R"/>
    <s v="De 0 a 30 kWh "/>
    <n v="23076"/>
    <n v="271611"/>
    <n v="170134.56"/>
    <n v="-34175.589999999997"/>
  </r>
  <r>
    <x v="0"/>
    <x v="1"/>
    <s v="ELSE"/>
    <x v="14"/>
    <x v="254"/>
    <s v="Cusco"/>
    <s v="2"/>
    <s v="U"/>
    <s v="Inteconectado"/>
    <s v="PL0032"/>
    <s v="BT5B-R"/>
    <s v="De 30 a 100kWh"/>
    <n v="41690"/>
    <n v="2671203"/>
    <n v="1309724.77"/>
    <n v="-157376.04999999999"/>
  </r>
  <r>
    <x v="0"/>
    <x v="1"/>
    <s v="ELSE"/>
    <x v="14"/>
    <x v="254"/>
    <s v="Cusco"/>
    <s v="2"/>
    <s v="U"/>
    <s v="Inteconectado"/>
    <s v="PL0032"/>
    <s v="BT5B-R"/>
    <s v="Mayor a 100kWh"/>
    <n v="34708"/>
    <n v="7394622"/>
    <n v="3932559.86"/>
    <n v="102341.56"/>
  </r>
  <r>
    <x v="0"/>
    <x v="1"/>
    <s v="ELSE"/>
    <x v="14"/>
    <x v="255"/>
    <s v="Iberia"/>
    <s v="5"/>
    <s v="R"/>
    <s v="Inteconectado"/>
    <s v="PL0033"/>
    <s v="BT5B-R"/>
    <s v="De 0 a 30 kWh "/>
    <n v="370"/>
    <n v="3862"/>
    <n v="2159.4899999999998"/>
    <n v="-1261.5899999999999"/>
  </r>
  <r>
    <x v="0"/>
    <x v="1"/>
    <s v="ELSE"/>
    <x v="14"/>
    <x v="255"/>
    <s v="Iberia"/>
    <s v="5"/>
    <s v="R"/>
    <s v="Inteconectado"/>
    <s v="PL0033"/>
    <s v="BT5B-R"/>
    <s v="De 30 a 100kWh"/>
    <n v="443"/>
    <n v="27914"/>
    <n v="11929.29"/>
    <n v="-4341.3999999999996"/>
  </r>
  <r>
    <x v="0"/>
    <x v="1"/>
    <s v="ELSE"/>
    <x v="14"/>
    <x v="255"/>
    <s v="Iberia"/>
    <s v="5"/>
    <s v="R"/>
    <s v="Inteconectado"/>
    <s v="PL0033"/>
    <s v="BT5B-R"/>
    <s v="Mayor a 100kWh"/>
    <n v="286"/>
    <n v="54116"/>
    <n v="29375.77"/>
    <n v="0"/>
  </r>
  <r>
    <x v="0"/>
    <x v="1"/>
    <s v="ELSE"/>
    <x v="14"/>
    <x v="256"/>
    <s v="Puerto Maldonado"/>
    <s v="2"/>
    <s v="U"/>
    <s v="Inteconectado"/>
    <s v="PL0034"/>
    <s v="BT5B-R"/>
    <s v="De 0 a 30 kWh "/>
    <n v="3596"/>
    <n v="38907"/>
    <n v="26154.11"/>
    <n v="-5207.9799999999996"/>
  </r>
  <r>
    <x v="0"/>
    <x v="1"/>
    <s v="ELSE"/>
    <x v="14"/>
    <x v="256"/>
    <s v="Puerto Maldonado"/>
    <s v="2"/>
    <s v="U"/>
    <s v="Inteconectado"/>
    <s v="PL0034"/>
    <s v="BT5B-R"/>
    <s v="De 30 a 100kWh"/>
    <n v="6159"/>
    <n v="400685"/>
    <n v="207771.28"/>
    <n v="-24731.919999999998"/>
  </r>
  <r>
    <x v="0"/>
    <x v="1"/>
    <s v="ELSE"/>
    <x v="14"/>
    <x v="256"/>
    <s v="Puerto Maldonado"/>
    <s v="2"/>
    <s v="U"/>
    <s v="Inteconectado"/>
    <s v="PL0034"/>
    <s v="BT5B-R"/>
    <s v="Mayor a 100kWh"/>
    <n v="6285"/>
    <n v="1427997"/>
    <n v="803734.71"/>
    <n v="20948.580000000002"/>
  </r>
  <r>
    <x v="0"/>
    <x v="1"/>
    <s v="ELSE"/>
    <x v="14"/>
    <x v="257"/>
    <s v="Abancay"/>
    <s v="2"/>
    <s v="U"/>
    <s v="Inteconectado"/>
    <s v="PL0035"/>
    <s v="BT5B-R"/>
    <s v="De 0 a 30 kWh "/>
    <n v="3980"/>
    <n v="50617"/>
    <n v="32064.54"/>
    <n v="-6804.62"/>
  </r>
  <r>
    <x v="0"/>
    <x v="1"/>
    <s v="ELSE"/>
    <x v="14"/>
    <x v="257"/>
    <s v="Abancay"/>
    <s v="2"/>
    <s v="U"/>
    <s v="Inteconectado"/>
    <s v="PL0035"/>
    <s v="BT5B-R"/>
    <s v="De 30 a 100kWh"/>
    <n v="6764"/>
    <n v="420763"/>
    <n v="218568.24"/>
    <n v="-27326.47"/>
  </r>
  <r>
    <x v="0"/>
    <x v="1"/>
    <s v="ELSE"/>
    <x v="14"/>
    <x v="257"/>
    <s v="Abancay"/>
    <s v="2"/>
    <s v="U"/>
    <s v="Inteconectado"/>
    <s v="PL0035"/>
    <s v="BT5B-R"/>
    <s v="Mayor a 100kWh"/>
    <n v="3953"/>
    <n v="728231"/>
    <n v="413266.19"/>
    <n v="10633.24"/>
  </r>
  <r>
    <x v="0"/>
    <x v="1"/>
    <s v="ELSE"/>
    <x v="14"/>
    <x v="258"/>
    <s v="La Convención"/>
    <s v="2"/>
    <s v="U"/>
    <s v="Inteconectado"/>
    <s v="PL0036"/>
    <s v="BT5B-R"/>
    <s v="De 0 a 30 kWh "/>
    <n v="2225"/>
    <n v="23436"/>
    <n v="15923.03"/>
    <n v="-3134.47"/>
  </r>
  <r>
    <x v="0"/>
    <x v="1"/>
    <s v="ELSE"/>
    <x v="14"/>
    <x v="258"/>
    <s v="La Convención"/>
    <s v="2"/>
    <s v="U"/>
    <s v="Inteconectado"/>
    <s v="PL0036"/>
    <s v="BT5B-R"/>
    <s v="De 30 a 100kWh"/>
    <n v="3528"/>
    <n v="226610"/>
    <n v="117443.98"/>
    <n v="-14146.38"/>
  </r>
  <r>
    <x v="0"/>
    <x v="1"/>
    <s v="ELSE"/>
    <x v="14"/>
    <x v="258"/>
    <s v="La Convención"/>
    <s v="2"/>
    <s v="U"/>
    <s v="Inteconectado"/>
    <s v="PL0036"/>
    <s v="BT5B-R"/>
    <s v="Mayor a 100kWh"/>
    <n v="3058"/>
    <n v="666027"/>
    <n v="375501.28"/>
    <n v="10099.42"/>
  </r>
  <r>
    <x v="0"/>
    <x v="1"/>
    <s v="ELSE"/>
    <x v="14"/>
    <x v="259"/>
    <s v="Yauri"/>
    <s v="4"/>
    <s v="R"/>
    <s v="Inteconectado"/>
    <s v="PL0038"/>
    <s v="BT5B-R"/>
    <s v="De 0 a 30 kWh "/>
    <n v="8302"/>
    <n v="88917"/>
    <n v="56443.41"/>
    <n v="-26960.31"/>
  </r>
  <r>
    <x v="0"/>
    <x v="1"/>
    <s v="ELSE"/>
    <x v="14"/>
    <x v="259"/>
    <s v="Yauri"/>
    <s v="4"/>
    <s v="R"/>
    <s v="Inteconectado"/>
    <s v="PL0038"/>
    <s v="BT5B-R"/>
    <s v="De 30 a 100kWh"/>
    <n v="3138"/>
    <n v="162427"/>
    <n v="81113.240000000005"/>
    <n v="-28555.8"/>
  </r>
  <r>
    <x v="0"/>
    <x v="1"/>
    <s v="ELSE"/>
    <x v="14"/>
    <x v="259"/>
    <s v="Yauri"/>
    <s v="4"/>
    <s v="R"/>
    <s v="Inteconectado"/>
    <s v="PL0038"/>
    <s v="BT5B-R"/>
    <s v="Mayor a 100kWh"/>
    <n v="600"/>
    <n v="134069"/>
    <n v="85741.79"/>
    <n v="2298.88"/>
  </r>
  <r>
    <x v="0"/>
    <x v="1"/>
    <s v="ELSE"/>
    <x v="14"/>
    <x v="260"/>
    <s v="Iñapari"/>
    <s v="3"/>
    <s v="U"/>
    <s v="Inteconectado"/>
    <s v="PL0039"/>
    <s v="BT5B-R"/>
    <s v="De 0 a 30 kWh "/>
    <n v="94"/>
    <n v="728"/>
    <n v="436.91"/>
    <n v="-153.93"/>
  </r>
  <r>
    <x v="0"/>
    <x v="1"/>
    <s v="ELSE"/>
    <x v="14"/>
    <x v="260"/>
    <s v="Iñapari"/>
    <s v="3"/>
    <s v="U"/>
    <s v="Inteconectado"/>
    <s v="PL0039"/>
    <s v="BT5B-R"/>
    <s v="De 30 a 100kWh"/>
    <n v="101"/>
    <n v="6222"/>
    <n v="2295.2600000000002"/>
    <n v="-640.34"/>
  </r>
  <r>
    <x v="0"/>
    <x v="1"/>
    <s v="ELSE"/>
    <x v="14"/>
    <x v="260"/>
    <s v="Iñapari"/>
    <s v="3"/>
    <s v="U"/>
    <s v="Inteconectado"/>
    <s v="PL0039"/>
    <s v="BT5B-R"/>
    <s v="Mayor a 100kWh"/>
    <n v="102"/>
    <n v="26370"/>
    <n v="11458.94"/>
    <n v="0"/>
  </r>
  <r>
    <x v="0"/>
    <x v="1"/>
    <s v="ELSE"/>
    <x v="14"/>
    <x v="261"/>
    <s v="Valle Sagrado 1"/>
    <s v="4"/>
    <s v="R"/>
    <s v="Inteconectado"/>
    <s v="PL0040"/>
    <s v="BT5B-R"/>
    <s v="De 0 a 30 kWh "/>
    <n v="17306"/>
    <n v="185549"/>
    <n v="117425.87"/>
    <n v="-55976.57"/>
  </r>
  <r>
    <x v="0"/>
    <x v="1"/>
    <s v="ELSE"/>
    <x v="14"/>
    <x v="261"/>
    <s v="Valle Sagrado 1"/>
    <s v="4"/>
    <s v="R"/>
    <s v="Inteconectado"/>
    <s v="PL0040"/>
    <s v="BT5B-R"/>
    <s v="De 30 a 100kWh"/>
    <n v="7922"/>
    <n v="436841"/>
    <n v="220157.05"/>
    <n v="-71761.600000000006"/>
  </r>
  <r>
    <x v="0"/>
    <x v="1"/>
    <s v="ELSE"/>
    <x v="14"/>
    <x v="261"/>
    <s v="Valle Sagrado 1"/>
    <s v="4"/>
    <s v="R"/>
    <s v="Inteconectado"/>
    <s v="PL0040"/>
    <s v="BT5B-R"/>
    <s v="Mayor a 100kWh"/>
    <n v="2114"/>
    <n v="439788"/>
    <n v="280588.02"/>
    <n v="7510.21"/>
  </r>
  <r>
    <x v="0"/>
    <x v="1"/>
    <s v="ELSE"/>
    <x v="14"/>
    <x v="262"/>
    <s v="Valle Sagrado 2"/>
    <s v="5"/>
    <s v="R"/>
    <s v="Inteconectado"/>
    <s v="PL0041"/>
    <s v="BT5B-R"/>
    <s v="De 0 a 30 kWh "/>
    <n v="15995"/>
    <n v="163497"/>
    <n v="115762.28"/>
    <n v="-55087.32"/>
  </r>
  <r>
    <x v="0"/>
    <x v="1"/>
    <s v="ELSE"/>
    <x v="14"/>
    <x v="262"/>
    <s v="Valle Sagrado 2"/>
    <s v="5"/>
    <s v="R"/>
    <s v="Inteconectado"/>
    <s v="PL0041"/>
    <s v="BT5B-R"/>
    <s v="De 30 a 100kWh"/>
    <n v="4621"/>
    <n v="244493"/>
    <n v="135634.95000000001"/>
    <n v="-46707.09"/>
  </r>
  <r>
    <x v="0"/>
    <x v="1"/>
    <s v="ELSE"/>
    <x v="14"/>
    <x v="262"/>
    <s v="Valle Sagrado 2"/>
    <s v="5"/>
    <s v="R"/>
    <s v="Inteconectado"/>
    <s v="PL0041"/>
    <s v="BT5B-R"/>
    <s v="Mayor a 100kWh"/>
    <n v="909"/>
    <n v="183121"/>
    <n v="130393.98"/>
    <n v="3501.82"/>
  </r>
  <r>
    <x v="0"/>
    <x v="1"/>
    <s v="ELSE"/>
    <x v="14"/>
    <x v="263"/>
    <s v="Andahuaylas"/>
    <s v="4"/>
    <s v="R"/>
    <s v="Inteconectado"/>
    <s v="PL0042"/>
    <s v="BT5B-R"/>
    <s v="De 0 a 30 kWh "/>
    <n v="28611"/>
    <n v="307963"/>
    <n v="194530.53"/>
    <n v="-92914.22"/>
  </r>
  <r>
    <x v="0"/>
    <x v="1"/>
    <s v="ELSE"/>
    <x v="14"/>
    <x v="263"/>
    <s v="Andahuaylas"/>
    <s v="4"/>
    <s v="R"/>
    <s v="Inteconectado"/>
    <s v="PL0042"/>
    <s v="BT5B-R"/>
    <s v="De 30 a 100kWh"/>
    <n v="8587"/>
    <n v="456456"/>
    <n v="227893.79"/>
    <n v="-77652.649999999994"/>
  </r>
  <r>
    <x v="0"/>
    <x v="1"/>
    <s v="ELSE"/>
    <x v="14"/>
    <x v="263"/>
    <s v="Andahuaylas"/>
    <s v="4"/>
    <s v="R"/>
    <s v="Inteconectado"/>
    <s v="PL0042"/>
    <s v="BT5B-R"/>
    <s v="Mayor a 100kWh"/>
    <n v="2231"/>
    <n v="446277"/>
    <n v="283748.67"/>
    <n v="7498.68"/>
  </r>
  <r>
    <x v="0"/>
    <x v="1"/>
    <s v="ELSE"/>
    <x v="14"/>
    <x v="264"/>
    <s v="Abancay Rural"/>
    <s v="6"/>
    <s v="R"/>
    <s v="Inteconectado"/>
    <s v="PL0241"/>
    <s v="BT5B-R"/>
    <s v="De 0 a 30 kWh "/>
    <n v="8720"/>
    <n v="80986"/>
    <n v="60650.15"/>
    <n v="-27157.63"/>
  </r>
  <r>
    <x v="0"/>
    <x v="1"/>
    <s v="ELSE"/>
    <x v="14"/>
    <x v="264"/>
    <s v="Abancay Rural"/>
    <s v="6"/>
    <s v="R"/>
    <s v="Inteconectado"/>
    <s v="PL0241"/>
    <s v="BT5B-R"/>
    <s v="De 30 a 100kWh"/>
    <n v="1895"/>
    <n v="95782"/>
    <n v="52360.86"/>
    <n v="-19154.55"/>
  </r>
  <r>
    <x v="0"/>
    <x v="1"/>
    <s v="ELSE"/>
    <x v="14"/>
    <x v="264"/>
    <s v="Abancay Rural"/>
    <s v="6"/>
    <s v="R"/>
    <s v="Inteconectado"/>
    <s v="PL0241"/>
    <s v="BT5B-R"/>
    <s v="Mayor a 100kWh"/>
    <n v="298"/>
    <n v="69022"/>
    <n v="46430.77"/>
    <n v="-1006.49"/>
  </r>
  <r>
    <x v="0"/>
    <x v="1"/>
    <s v="ELSE"/>
    <x v="14"/>
    <x v="265"/>
    <s v="La Convención Rural"/>
    <s v="5"/>
    <s v="R"/>
    <s v="Inteconectado"/>
    <s v="PL0243"/>
    <s v="BT5B-R"/>
    <s v="De 0 a 30 kWh "/>
    <n v="14887"/>
    <n v="130683"/>
    <n v="100163.47"/>
    <n v="-43662.39"/>
  </r>
  <r>
    <x v="0"/>
    <x v="1"/>
    <s v="ELSE"/>
    <x v="14"/>
    <x v="265"/>
    <s v="La Convención Rural"/>
    <s v="5"/>
    <s v="R"/>
    <s v="Inteconectado"/>
    <s v="PL0243"/>
    <s v="BT5B-R"/>
    <s v="De 30 a 100kWh"/>
    <n v="5795"/>
    <n v="321369"/>
    <n v="178541.3"/>
    <n v="-58042.47"/>
  </r>
  <r>
    <x v="0"/>
    <x v="1"/>
    <s v="ELSE"/>
    <x v="14"/>
    <x v="265"/>
    <s v="La Convención Rural"/>
    <s v="5"/>
    <s v="R"/>
    <s v="Inteconectado"/>
    <s v="PL0243"/>
    <s v="BT5B-R"/>
    <s v="Mayor a 100kWh"/>
    <n v="1556"/>
    <n v="301068"/>
    <n v="212494.81"/>
    <n v="5629.38"/>
  </r>
  <r>
    <x v="0"/>
    <x v="1"/>
    <s v="ELSE"/>
    <x v="14"/>
    <x v="266"/>
    <s v="Sicuani"/>
    <s v="3"/>
    <s v="U"/>
    <s v="Inteconectado"/>
    <s v="PL0244"/>
    <s v="BT5B-R"/>
    <s v="De 0 a 30 kWh "/>
    <n v="5044"/>
    <n v="70075"/>
    <n v="44144.45"/>
    <n v="-9641.0499999999993"/>
  </r>
  <r>
    <x v="0"/>
    <x v="1"/>
    <s v="ELSE"/>
    <x v="14"/>
    <x v="266"/>
    <s v="Sicuani"/>
    <s v="3"/>
    <s v="U"/>
    <s v="Inteconectado"/>
    <s v="PL0244"/>
    <s v="BT5B-R"/>
    <s v="De 30 a 100kWh"/>
    <n v="3898"/>
    <n v="217712"/>
    <n v="115453.8"/>
    <n v="-16098.74"/>
  </r>
  <r>
    <x v="0"/>
    <x v="1"/>
    <s v="ELSE"/>
    <x v="14"/>
    <x v="266"/>
    <s v="Sicuani"/>
    <s v="3"/>
    <s v="U"/>
    <s v="Inteconectado"/>
    <s v="PL0244"/>
    <s v="BT5B-R"/>
    <s v="Mayor a 100kWh"/>
    <n v="992"/>
    <n v="176701"/>
    <n v="102875.77"/>
    <n v="2694.38"/>
  </r>
  <r>
    <x v="0"/>
    <x v="1"/>
    <s v="ELSE"/>
    <x v="14"/>
    <x v="267"/>
    <s v="Valle Sagrado 3"/>
    <s v="6"/>
    <s v="R"/>
    <s v="Inteconectado"/>
    <s v="PL0245"/>
    <s v="BT5B-R"/>
    <s v="De 0 a 30 kWh "/>
    <n v="18998"/>
    <n v="203810"/>
    <n v="141269.12"/>
    <n v="-68293"/>
  </r>
  <r>
    <x v="0"/>
    <x v="1"/>
    <s v="ELSE"/>
    <x v="14"/>
    <x v="267"/>
    <s v="Valle Sagrado 3"/>
    <s v="6"/>
    <s v="R"/>
    <s v="Inteconectado"/>
    <s v="PL0245"/>
    <s v="BT5B-R"/>
    <s v="De 30 a 100kWh"/>
    <n v="4838"/>
    <n v="243685"/>
    <n v="133290.35999999999"/>
    <n v="-48647.13"/>
  </r>
  <r>
    <x v="0"/>
    <x v="1"/>
    <s v="ELSE"/>
    <x v="14"/>
    <x v="267"/>
    <s v="Valle Sagrado 3"/>
    <s v="6"/>
    <s v="R"/>
    <s v="Inteconectado"/>
    <s v="PL0245"/>
    <s v="BT5B-R"/>
    <s v="Mayor a 100kWh"/>
    <n v="642"/>
    <n v="120640"/>
    <n v="85645.84"/>
    <n v="2298.81"/>
  </r>
  <r>
    <x v="0"/>
    <x v="1"/>
    <s v="ELSE"/>
    <x v="14"/>
    <x v="268"/>
    <s v="Puerto Maldonado Rural"/>
    <s v="4"/>
    <s v="R"/>
    <s v="Inteconectado"/>
    <s v="PL1034"/>
    <s v="BT5B-R"/>
    <s v="De 0 a 30 kWh "/>
    <n v="895"/>
    <n v="8402"/>
    <n v="5698.49"/>
    <n v="-2520.6"/>
  </r>
  <r>
    <x v="0"/>
    <x v="1"/>
    <s v="ELSE"/>
    <x v="14"/>
    <x v="268"/>
    <s v="Puerto Maldonado Rural"/>
    <s v="4"/>
    <s v="R"/>
    <s v="Inteconectado"/>
    <s v="PL1034"/>
    <s v="BT5B-R"/>
    <s v="De 30 a 100kWh"/>
    <n v="871"/>
    <n v="53866"/>
    <n v="27584.31"/>
    <n v="-7839"/>
  </r>
  <r>
    <x v="0"/>
    <x v="1"/>
    <s v="ELSE"/>
    <x v="14"/>
    <x v="268"/>
    <s v="Puerto Maldonado Rural"/>
    <s v="4"/>
    <s v="R"/>
    <s v="Inteconectado"/>
    <s v="PL1034"/>
    <s v="BT5B-R"/>
    <s v="Mayor a 100kWh"/>
    <n v="543"/>
    <n v="126219"/>
    <n v="79432.399999999994"/>
    <n v="1742.25"/>
  </r>
  <r>
    <x v="0"/>
    <x v="1"/>
    <s v="ELSE"/>
    <x v="14"/>
    <x v="269"/>
    <s v="Machupicchu"/>
    <s v="2"/>
    <s v="U"/>
    <s v="Inteconectado"/>
    <s v="PL1036"/>
    <s v="BT5B-R"/>
    <s v="De 0 a 30 kWh "/>
    <n v="113"/>
    <n v="1169"/>
    <n v="798.21"/>
    <n v="-155.57"/>
  </r>
  <r>
    <x v="0"/>
    <x v="1"/>
    <s v="ELSE"/>
    <x v="14"/>
    <x v="269"/>
    <s v="Machupicchu"/>
    <s v="2"/>
    <s v="U"/>
    <s v="Inteconectado"/>
    <s v="PL1036"/>
    <s v="BT5B-R"/>
    <s v="De 30 a 100kWh"/>
    <n v="143"/>
    <n v="8908"/>
    <n v="4593.12"/>
    <n v="-570.57000000000005"/>
  </r>
  <r>
    <x v="0"/>
    <x v="1"/>
    <s v="ELSE"/>
    <x v="14"/>
    <x v="269"/>
    <s v="Machupicchu"/>
    <s v="2"/>
    <s v="U"/>
    <s v="Inteconectado"/>
    <s v="PL1036"/>
    <s v="BT5B-R"/>
    <s v="Mayor a 100kWh"/>
    <n v="315"/>
    <n v="101164"/>
    <n v="56294.9"/>
    <n v="1492.1"/>
  </r>
  <r>
    <x v="0"/>
    <x v="1"/>
    <s v="ELSE"/>
    <x v="14"/>
    <x v="270"/>
    <s v="Chacapuente"/>
    <s v="6"/>
    <s v="R"/>
    <s v="Inteconectado"/>
    <s v="PL1042"/>
    <s v="BT5B-R"/>
    <s v="De 0 a 30 kWh "/>
    <n v="9354"/>
    <n v="74184"/>
    <n v="60804.52"/>
    <n v="-24878.51"/>
  </r>
  <r>
    <x v="0"/>
    <x v="1"/>
    <s v="ELSE"/>
    <x v="14"/>
    <x v="270"/>
    <s v="Chacapuente"/>
    <s v="6"/>
    <s v="R"/>
    <s v="Inteconectado"/>
    <s v="PL1042"/>
    <s v="BT5B-R"/>
    <s v="De 30 a 100kWh"/>
    <n v="1228"/>
    <n v="60976"/>
    <n v="33246.29"/>
    <n v="-12364.07"/>
  </r>
  <r>
    <x v="0"/>
    <x v="1"/>
    <s v="ELSE"/>
    <x v="14"/>
    <x v="270"/>
    <s v="Chacapuente"/>
    <s v="6"/>
    <s v="R"/>
    <s v="Inteconectado"/>
    <s v="PL1042"/>
    <s v="BT5B-R"/>
    <s v="Mayor a 100kWh"/>
    <n v="204"/>
    <n v="48687"/>
    <n v="34360.93"/>
    <n v="923.14"/>
  </r>
  <r>
    <x v="0"/>
    <x v="1"/>
    <s v="ELSE"/>
    <x v="14"/>
    <x v="271"/>
    <s v="Combapata"/>
    <s v="5"/>
    <s v="R"/>
    <s v="Inteconectado"/>
    <s v="PL1242"/>
    <s v="BT5B-R"/>
    <s v="De 0 a 30 kWh "/>
    <n v="16230"/>
    <n v="160374"/>
    <n v="115529.31"/>
    <n v="-53855.31"/>
  </r>
  <r>
    <x v="0"/>
    <x v="1"/>
    <s v="ELSE"/>
    <x v="14"/>
    <x v="271"/>
    <s v="Combapata"/>
    <s v="5"/>
    <s v="R"/>
    <s v="Inteconectado"/>
    <s v="PL1242"/>
    <s v="BT5B-R"/>
    <s v="De 30 a 100kWh"/>
    <n v="2422"/>
    <n v="116201"/>
    <n v="62834.46"/>
    <n v="-24389.54"/>
  </r>
  <r>
    <x v="0"/>
    <x v="1"/>
    <s v="ELSE"/>
    <x v="14"/>
    <x v="271"/>
    <s v="Combapata"/>
    <s v="5"/>
    <s v="R"/>
    <s v="Inteconectado"/>
    <s v="PL1242"/>
    <s v="BT5B-R"/>
    <s v="Mayor a 100kWh"/>
    <n v="236"/>
    <n v="48061"/>
    <n v="34073.040000000001"/>
    <n v="898.33"/>
  </r>
  <r>
    <x v="0"/>
    <x v="1"/>
    <s v="ELSE"/>
    <x v="14"/>
    <x v="272"/>
    <s v="MAZUKO"/>
    <s v="3"/>
    <s v="U"/>
    <s v="Inteconectado"/>
    <s v="PL2034"/>
    <s v="BT5B-R"/>
    <s v="De 0 a 30 kWh "/>
    <n v="1254"/>
    <n v="12968"/>
    <n v="9074.36"/>
    <n v="-1766.38"/>
  </r>
  <r>
    <x v="0"/>
    <x v="1"/>
    <s v="ELSE"/>
    <x v="14"/>
    <x v="272"/>
    <s v="MAZUKO"/>
    <s v="3"/>
    <s v="U"/>
    <s v="Inteconectado"/>
    <s v="PL2034"/>
    <s v="BT5B-R"/>
    <s v="De 30 a 100kWh"/>
    <n v="1316"/>
    <n v="81018"/>
    <n v="42728.97"/>
    <n v="-5382.44"/>
  </r>
  <r>
    <x v="0"/>
    <x v="1"/>
    <s v="ELSE"/>
    <x v="14"/>
    <x v="272"/>
    <s v="MAZUKO"/>
    <s v="3"/>
    <s v="U"/>
    <s v="Inteconectado"/>
    <s v="PL2034"/>
    <s v="BT5B-R"/>
    <s v="Mayor a 100kWh"/>
    <n v="883"/>
    <n v="188021"/>
    <n v="107930.31"/>
    <n v="2821.66"/>
  </r>
  <r>
    <x v="0"/>
    <x v="1"/>
    <s v="ELSE"/>
    <x v="14"/>
    <x v="273"/>
    <s v="Chuquibambilla"/>
    <s v="6"/>
    <s v="R"/>
    <s v="Inteconectado"/>
    <s v="PL2042"/>
    <s v="BT5B-R"/>
    <s v="De 0 a 30 kWh "/>
    <n v="4084"/>
    <n v="36839"/>
    <n v="28039.69"/>
    <n v="-12353.89"/>
  </r>
  <r>
    <x v="0"/>
    <x v="1"/>
    <s v="ELSE"/>
    <x v="14"/>
    <x v="273"/>
    <s v="Chuquibambilla"/>
    <s v="6"/>
    <s v="R"/>
    <s v="Inteconectado"/>
    <s v="PL2042"/>
    <s v="BT5B-R"/>
    <s v="De 30 a 100kWh"/>
    <n v="614"/>
    <n v="31501"/>
    <n v="17294.740000000002"/>
    <n v="-6189.92"/>
  </r>
  <r>
    <x v="0"/>
    <x v="1"/>
    <s v="ELSE"/>
    <x v="14"/>
    <x v="273"/>
    <s v="Chuquibambilla"/>
    <s v="6"/>
    <s v="R"/>
    <s v="Inteconectado"/>
    <s v="PL2042"/>
    <s v="BT5B-R"/>
    <s v="Mayor a 100kWh"/>
    <n v="82"/>
    <n v="18504"/>
    <n v="13076.87"/>
    <n v="351.36"/>
  </r>
  <r>
    <x v="0"/>
    <x v="1"/>
    <s v="ELSE"/>
    <x v="14"/>
    <x v="274"/>
    <s v="Chumbivilcas"/>
    <s v="5"/>
    <s v="R"/>
    <s v="Inteconectado"/>
    <s v="PL3242"/>
    <s v="BT5B-R"/>
    <s v="De 0 a 30 kWh "/>
    <n v="11777"/>
    <n v="97007"/>
    <n v="77397.039999999994"/>
    <n v="-32754.94"/>
  </r>
  <r>
    <x v="0"/>
    <x v="1"/>
    <s v="ELSE"/>
    <x v="14"/>
    <x v="274"/>
    <s v="Chumbivilcas"/>
    <s v="5"/>
    <s v="R"/>
    <s v="Inteconectado"/>
    <s v="PL3242"/>
    <s v="BT5B-R"/>
    <s v="De 30 a 100kWh"/>
    <n v="2052"/>
    <n v="105895"/>
    <n v="58503.91"/>
    <n v="-20786.759999999998"/>
  </r>
  <r>
    <x v="0"/>
    <x v="1"/>
    <s v="ELSE"/>
    <x v="14"/>
    <x v="274"/>
    <s v="Chumbivilcas"/>
    <s v="5"/>
    <s v="R"/>
    <s v="Inteconectado"/>
    <s v="PL3242"/>
    <s v="BT5B-R"/>
    <s v="Mayor a 100kWh"/>
    <n v="671"/>
    <n v="262831"/>
    <n v="184995.44"/>
    <n v="4962.5200000000004"/>
  </r>
  <r>
    <x v="0"/>
    <x v="1"/>
    <s v="ELSE"/>
    <x v="14"/>
    <x v="275"/>
    <s v="Sicuani Rural"/>
    <s v="6"/>
    <s v="R"/>
    <s v="Inteconectado"/>
    <s v="PL4242"/>
    <s v="BT5B-R"/>
    <s v="De 0 a 30 kWh "/>
    <n v="10593"/>
    <n v="100232"/>
    <n v="74297.509999999995"/>
    <n v="-33525.42"/>
  </r>
  <r>
    <x v="0"/>
    <x v="1"/>
    <s v="ELSE"/>
    <x v="14"/>
    <x v="275"/>
    <s v="Sicuani Rural"/>
    <s v="6"/>
    <s v="R"/>
    <s v="Inteconectado"/>
    <s v="PL4242"/>
    <s v="BT5B-R"/>
    <s v="De 30 a 100kWh"/>
    <n v="1455"/>
    <n v="71537"/>
    <n v="38881.300000000003"/>
    <n v="-14607.15"/>
  </r>
  <r>
    <x v="0"/>
    <x v="1"/>
    <s v="ELSE"/>
    <x v="14"/>
    <x v="275"/>
    <s v="Sicuani Rural"/>
    <s v="6"/>
    <s v="R"/>
    <s v="Inteconectado"/>
    <s v="PL4242"/>
    <s v="BT5B-R"/>
    <s v="Mayor a 100kWh"/>
    <n v="293"/>
    <n v="79892"/>
    <n v="56282.53"/>
    <n v="1501.78"/>
  </r>
  <r>
    <x v="0"/>
    <x v="1"/>
    <s v="ELSE"/>
    <x v="14"/>
    <x v="276"/>
    <s v="Sistema Eléctrico Rural Lacco-Yavero (provisional)"/>
    <s v="SER"/>
    <s v="R"/>
    <s v="Inteconectado"/>
    <s v="PR0036"/>
    <s v="BT5B-R"/>
    <s v="De 0 a 30 kWh "/>
    <n v="1635"/>
    <n v="9111"/>
    <n v="10984.39"/>
    <n v="-4374.6000000000004"/>
  </r>
  <r>
    <x v="0"/>
    <x v="1"/>
    <s v="ELSE"/>
    <x v="14"/>
    <x v="276"/>
    <s v="Sistema Eléctrico Rural Lacco-Yavero (provisional)"/>
    <s v="SER"/>
    <s v="R"/>
    <s v="Inteconectado"/>
    <s v="PR0036"/>
    <s v="BT5B-R"/>
    <s v="De 30 a 100kWh"/>
    <n v="138"/>
    <n v="6819"/>
    <n v="3992.27"/>
    <n v="-1986.45"/>
  </r>
  <r>
    <x v="0"/>
    <x v="1"/>
    <s v="ELSE"/>
    <x v="14"/>
    <x v="276"/>
    <s v="Sistema Eléctrico Rural Lacco-Yavero (provisional)"/>
    <s v="SER"/>
    <s v="R"/>
    <s v="Inteconectado"/>
    <s v="PR0036"/>
    <s v="BT5B-R"/>
    <s v="Mayor a 100kWh"/>
    <n v="15"/>
    <n v="2638"/>
    <n v="2174.56"/>
    <n v="56.84"/>
  </r>
  <r>
    <x v="0"/>
    <x v="1"/>
    <s v="ELSE"/>
    <x v="14"/>
    <x v="277"/>
    <s v="SER AISLADO IBERIA"/>
    <s v="SER"/>
    <s v="R"/>
    <s v="Inteconectado"/>
    <s v="PR0033"/>
    <s v="BT5B-R"/>
    <s v="De 0 a 30 kWh "/>
    <n v="183"/>
    <n v="1790"/>
    <n v="1175.93"/>
    <n v="-854.34"/>
  </r>
  <r>
    <x v="0"/>
    <x v="1"/>
    <s v="ELSE"/>
    <x v="14"/>
    <x v="277"/>
    <s v="SER AISLADO IBERIA"/>
    <s v="SER"/>
    <s v="R"/>
    <s v="Inteconectado"/>
    <s v="PR0033"/>
    <s v="BT5B-R"/>
    <s v="De 30 a 100kWh"/>
    <n v="141"/>
    <n v="8383"/>
    <n v="3859.25"/>
    <n v="-2019.12"/>
  </r>
  <r>
    <x v="0"/>
    <x v="1"/>
    <s v="ELSE"/>
    <x v="14"/>
    <x v="277"/>
    <s v="SER AISLADO IBERIA"/>
    <s v="SER"/>
    <s v="R"/>
    <s v="Inteconectado"/>
    <s v="PR0033"/>
    <s v="BT5B-R"/>
    <s v="Mayor a 100kWh"/>
    <n v="68"/>
    <n v="17136"/>
    <n v="10898.8"/>
    <n v="0"/>
  </r>
  <r>
    <x v="0"/>
    <x v="1"/>
    <s v="ELSE"/>
    <x v="14"/>
    <x v="278"/>
    <s v="SER CACHIMAYO ABANCAY - ANDAHUAYLAS"/>
    <s v="SER"/>
    <s v="R"/>
    <s v="Inteconectado"/>
    <s v="PR0035"/>
    <s v="BT5B-R"/>
    <s v="De 0 a 30 kWh "/>
    <n v="8264"/>
    <n v="49958"/>
    <n v="56742.31"/>
    <n v="-24209.77"/>
  </r>
  <r>
    <x v="0"/>
    <x v="1"/>
    <s v="ELSE"/>
    <x v="14"/>
    <x v="278"/>
    <s v="SER CACHIMAYO ABANCAY - ANDAHUAYLAS"/>
    <s v="SER"/>
    <s v="R"/>
    <s v="Inteconectado"/>
    <s v="PR0035"/>
    <s v="BT5B-R"/>
    <s v="De 30 a 100kWh"/>
    <n v="431"/>
    <n v="20588"/>
    <n v="12012.41"/>
    <n v="-6266.74"/>
  </r>
  <r>
    <x v="0"/>
    <x v="1"/>
    <s v="ELSE"/>
    <x v="14"/>
    <x v="278"/>
    <s v="SER CACHIMAYO ABANCAY - ANDAHUAYLAS"/>
    <s v="SER"/>
    <s v="R"/>
    <s v="Inteconectado"/>
    <s v="PR0035"/>
    <s v="BT5B-R"/>
    <s v="Mayor a 100kWh"/>
    <n v="31"/>
    <n v="4077"/>
    <n v="3436.58"/>
    <n v="92.02"/>
  </r>
  <r>
    <x v="0"/>
    <x v="1"/>
    <s v="ELSE"/>
    <x v="14"/>
    <x v="279"/>
    <s v="SER QUENCORO VALLE SAGRADO 2"/>
    <s v="SER"/>
    <s v="R"/>
    <s v="Inteconectado"/>
    <s v="PR0041"/>
    <s v="BT5B-R"/>
    <s v="De 0 a 30 kWh "/>
    <n v="1523"/>
    <n v="7004"/>
    <n v="9802.0300000000007"/>
    <n v="-3396.13"/>
  </r>
  <r>
    <x v="0"/>
    <x v="1"/>
    <s v="ELSE"/>
    <x v="14"/>
    <x v="279"/>
    <s v="SER QUENCORO VALLE SAGRADO 2"/>
    <s v="SER"/>
    <s v="R"/>
    <s v="Inteconectado"/>
    <s v="PR0041"/>
    <s v="BT5B-R"/>
    <s v="De 30 a 100kWh"/>
    <n v="24"/>
    <n v="997"/>
    <n v="552.16"/>
    <n v="-348.96"/>
  </r>
  <r>
    <x v="0"/>
    <x v="1"/>
    <s v="ELSE"/>
    <x v="14"/>
    <x v="280"/>
    <s v="SER TINTAYA YAURI"/>
    <s v="SER"/>
    <s v="R"/>
    <s v="Inteconectado"/>
    <s v="PR0038"/>
    <s v="BT5B-R"/>
    <s v="De 0 a 30 kWh "/>
    <n v="575"/>
    <n v="2069"/>
    <n v="3532"/>
    <n v="-1006.45"/>
  </r>
  <r>
    <x v="0"/>
    <x v="1"/>
    <s v="ELSE"/>
    <x v="14"/>
    <x v="280"/>
    <s v="SER TINTAYA YAURI"/>
    <s v="SER"/>
    <s v="R"/>
    <s v="Inteconectado"/>
    <s v="PR0038"/>
    <s v="BT5B-R"/>
    <s v="De 30 a 100kWh"/>
    <n v="10"/>
    <n v="372"/>
    <n v="196.58"/>
    <n v="-145.9"/>
  </r>
  <r>
    <x v="0"/>
    <x v="1"/>
    <s v="ELSE"/>
    <x v="14"/>
    <x v="280"/>
    <s v="SER TINTAYA YAURI"/>
    <s v="SER"/>
    <s v="R"/>
    <s v="Inteconectado"/>
    <s v="PR0038"/>
    <s v="BT5B-R"/>
    <s v="Mayor a 100kWh"/>
    <n v="1"/>
    <n v="101"/>
    <n v="86.63"/>
    <n v="2.3199999999999998"/>
  </r>
  <r>
    <x v="0"/>
    <x v="1"/>
    <s v="ELSE"/>
    <x v="14"/>
    <x v="281"/>
    <s v="SER CACHIMAYO VALLE SAGRADO 1, 3"/>
    <s v="SER"/>
    <s v="R"/>
    <s v="Inteconectado"/>
    <s v="PR0035"/>
    <s v="BT5B-R"/>
    <s v="De 0 a 30 kWh "/>
    <n v="1891"/>
    <n v="16696"/>
    <n v="14527.48"/>
    <n v="-8062.04"/>
  </r>
  <r>
    <x v="0"/>
    <x v="1"/>
    <s v="ELSE"/>
    <x v="14"/>
    <x v="281"/>
    <s v="SER CACHIMAYO VALLE SAGRADO 1, 3"/>
    <s v="SER"/>
    <s v="R"/>
    <s v="Inteconectado"/>
    <s v="PR0035"/>
    <s v="BT5B-R"/>
    <s v="De 30 a 100kWh"/>
    <n v="180"/>
    <n v="8753"/>
    <n v="5121.0200000000004"/>
    <n v="-2607.84"/>
  </r>
  <r>
    <x v="0"/>
    <x v="1"/>
    <s v="ELSE"/>
    <x v="14"/>
    <x v="281"/>
    <s v="SER CACHIMAYO VALLE SAGRADO 1, 3"/>
    <s v="SER"/>
    <s v="R"/>
    <s v="Inteconectado"/>
    <s v="PR0035"/>
    <s v="BT5B-R"/>
    <s v="Mayor a 100kWh"/>
    <n v="57"/>
    <n v="14758"/>
    <n v="12095.3"/>
    <n v="318.36"/>
  </r>
  <r>
    <x v="0"/>
    <x v="1"/>
    <s v="ELSE"/>
    <x v="14"/>
    <x v="282"/>
    <s v="SER COMBAPATA SICUANI RURAL"/>
    <s v="SER"/>
    <s v="R"/>
    <s v="Inteconectado"/>
    <s v="PR0244"/>
    <s v="BT5B-R"/>
    <s v="De 0 a 30 kWh "/>
    <n v="8521"/>
    <n v="34993"/>
    <n v="53631.31"/>
    <n v="-16950.759999999998"/>
  </r>
  <r>
    <x v="0"/>
    <x v="1"/>
    <s v="ELSE"/>
    <x v="14"/>
    <x v="282"/>
    <s v="SER COMBAPATA SICUANI RURAL"/>
    <s v="SER"/>
    <s v="R"/>
    <s v="Inteconectado"/>
    <s v="PR0244"/>
    <s v="BT5B-R"/>
    <s v="De 30 a 100kWh"/>
    <n v="186"/>
    <n v="9004"/>
    <n v="5272.6"/>
    <n v="-2702.25"/>
  </r>
  <r>
    <x v="0"/>
    <x v="1"/>
    <s v="ELSE"/>
    <x v="14"/>
    <x v="282"/>
    <s v="SER COMBAPATA SICUANI RURAL"/>
    <s v="SER"/>
    <s v="R"/>
    <s v="Inteconectado"/>
    <s v="PR0244"/>
    <s v="BT5B-R"/>
    <s v="Mayor a 100kWh"/>
    <n v="21"/>
    <n v="5861"/>
    <n v="4808.66"/>
    <n v="127.01"/>
  </r>
  <r>
    <x v="0"/>
    <x v="1"/>
    <s v="ELSE"/>
    <x v="14"/>
    <x v="283"/>
    <s v="SER MAZUCO"/>
    <s v="SER"/>
    <s v="R"/>
    <s v="Inteconectado"/>
    <s v="PR2034"/>
    <s v="BT5B-R"/>
    <s v="De 0 a 30 kWh "/>
    <n v="248"/>
    <n v="2487"/>
    <n v="1990.24"/>
    <n v="-1195.6600000000001"/>
  </r>
  <r>
    <x v="0"/>
    <x v="1"/>
    <s v="ELSE"/>
    <x v="14"/>
    <x v="283"/>
    <s v="SER MAZUCO"/>
    <s v="SER"/>
    <s v="R"/>
    <s v="Inteconectado"/>
    <s v="PR2034"/>
    <s v="BT5B-R"/>
    <s v="De 30 a 100kWh"/>
    <n v="257"/>
    <n v="16250"/>
    <n v="10197.790000000001"/>
    <n v="-3705.94"/>
  </r>
  <r>
    <x v="0"/>
    <x v="1"/>
    <s v="ELSE"/>
    <x v="14"/>
    <x v="283"/>
    <s v="SER MAZUCO"/>
    <s v="SER"/>
    <s v="R"/>
    <s v="Inteconectado"/>
    <s v="PR2034"/>
    <s v="BT5B-R"/>
    <s v="Mayor a 100kWh"/>
    <n v="191"/>
    <n v="42800"/>
    <n v="35098.089999999997"/>
    <n v="938.32"/>
  </r>
  <r>
    <x v="0"/>
    <x v="1"/>
    <s v="ELSM"/>
    <x v="15"/>
    <x v="284"/>
    <s v="Chincha"/>
    <s v="2"/>
    <s v="U"/>
    <s v="Inteconectado"/>
    <s v="PL0043"/>
    <s v="BT5B-R"/>
    <s v="De 0 a 30 kWh "/>
    <n v="8028"/>
    <n v="88759.25"/>
    <n v="57049.15"/>
    <n v="-10827.75"/>
  </r>
  <r>
    <x v="0"/>
    <x v="1"/>
    <s v="ELSM"/>
    <x v="15"/>
    <x v="284"/>
    <s v="Chincha"/>
    <s v="2"/>
    <s v="U"/>
    <s v="Inteconectado"/>
    <s v="PL0043"/>
    <s v="BT5B-R"/>
    <s v="De 30 a 100kWh"/>
    <n v="14267"/>
    <n v="994926.14"/>
    <n v="473333.95"/>
    <n v="-54292.72"/>
  </r>
  <r>
    <x v="0"/>
    <x v="1"/>
    <s v="ELSM"/>
    <x v="15"/>
    <x v="284"/>
    <s v="Chincha"/>
    <s v="2"/>
    <s v="U"/>
    <s v="Inteconectado"/>
    <s v="PL0043"/>
    <s v="BT5B-R"/>
    <s v="Mayor a 100kWh"/>
    <n v="13174"/>
    <n v="2483464.23"/>
    <n v="1284017.8"/>
    <n v="34987.35"/>
  </r>
  <r>
    <x v="0"/>
    <x v="1"/>
    <s v="ELSM"/>
    <x v="15"/>
    <x v="285"/>
    <s v="Ica"/>
    <s v="2"/>
    <s v="U"/>
    <s v="Inteconectado"/>
    <s v="PL0044"/>
    <s v="BT5B-R"/>
    <s v="De 0 a 30 kWh "/>
    <n v="13275"/>
    <n v="147323.44"/>
    <n v="94985.64"/>
    <n v="-17919.88"/>
  </r>
  <r>
    <x v="0"/>
    <x v="1"/>
    <s v="ELSM"/>
    <x v="15"/>
    <x v="285"/>
    <s v="Ica"/>
    <s v="2"/>
    <s v="U"/>
    <s v="Inteconectado"/>
    <s v="PL0044"/>
    <s v="BT5B-R"/>
    <s v="De 30 a 100kWh"/>
    <n v="24523"/>
    <n v="1664693.87"/>
    <n v="795865.85"/>
    <n v="-91418.64"/>
  </r>
  <r>
    <x v="0"/>
    <x v="1"/>
    <s v="ELSM"/>
    <x v="15"/>
    <x v="285"/>
    <s v="Ica"/>
    <s v="2"/>
    <s v="U"/>
    <s v="Inteconectado"/>
    <s v="PL0044"/>
    <s v="BT5B-R"/>
    <s v="Mayor a 100kWh"/>
    <n v="27901"/>
    <n v="5614225.8099999996"/>
    <n v="2915785.29"/>
    <n v="78828.570000000007"/>
  </r>
  <r>
    <x v="0"/>
    <x v="1"/>
    <s v="ELSM"/>
    <x v="15"/>
    <x v="286"/>
    <s v="Pisco"/>
    <s v="2"/>
    <s v="U"/>
    <s v="Inteconectado"/>
    <s v="PL0046"/>
    <s v="BT5B-R"/>
    <s v="De 0 a 30 kWh "/>
    <n v="5892"/>
    <n v="64571.5"/>
    <n v="42090.19"/>
    <n v="-7859.71"/>
  </r>
  <r>
    <x v="0"/>
    <x v="1"/>
    <s v="ELSM"/>
    <x v="15"/>
    <x v="286"/>
    <s v="Pisco"/>
    <s v="2"/>
    <s v="U"/>
    <s v="Inteconectado"/>
    <s v="PL0046"/>
    <s v="BT5B-R"/>
    <s v="De 30 a 100kWh"/>
    <n v="10403"/>
    <n v="721710.38"/>
    <n v="342283.11"/>
    <n v="-39753.599999999999"/>
  </r>
  <r>
    <x v="0"/>
    <x v="1"/>
    <s v="ELSM"/>
    <x v="15"/>
    <x v="286"/>
    <s v="Pisco"/>
    <s v="2"/>
    <s v="U"/>
    <s v="Inteconectado"/>
    <s v="PL0046"/>
    <s v="BT5B-R"/>
    <s v="Mayor a 100kWh"/>
    <n v="10156"/>
    <n v="1934502.22"/>
    <n v="1000683.02"/>
    <n v="27308.83"/>
  </r>
  <r>
    <x v="0"/>
    <x v="1"/>
    <s v="ELSM"/>
    <x v="15"/>
    <x v="287"/>
    <s v="Coracora"/>
    <s v="3"/>
    <s v="U"/>
    <s v="Inteconectado"/>
    <s v="PL0047"/>
    <s v="BT5B-R"/>
    <s v="De 0 a 30 kWh "/>
    <n v="1716"/>
    <n v="19793.11"/>
    <n v="12797.35"/>
    <n v="-2533.5100000000002"/>
  </r>
  <r>
    <x v="0"/>
    <x v="1"/>
    <s v="ELSM"/>
    <x v="15"/>
    <x v="287"/>
    <s v="Coracora"/>
    <s v="3"/>
    <s v="U"/>
    <s v="Inteconectado"/>
    <s v="PL0047"/>
    <s v="BT5B-R"/>
    <s v="De 30 a 100kWh"/>
    <n v="606"/>
    <n v="30993.23"/>
    <n v="15379.51"/>
    <n v="-2331.69"/>
  </r>
  <r>
    <x v="0"/>
    <x v="1"/>
    <s v="ELSM"/>
    <x v="15"/>
    <x v="287"/>
    <s v="Coracora"/>
    <s v="3"/>
    <s v="U"/>
    <s v="Inteconectado"/>
    <s v="PL0047"/>
    <s v="BT5B-R"/>
    <s v="Mayor a 100kWh"/>
    <n v="58"/>
    <n v="10866.33"/>
    <n v="6324.89"/>
    <n v="180.09"/>
  </r>
  <r>
    <x v="0"/>
    <x v="1"/>
    <s v="ELSM"/>
    <x v="15"/>
    <x v="288"/>
    <s v="Pausa"/>
    <s v="4"/>
    <s v="R"/>
    <s v="Inteconectado"/>
    <s v="PL0049"/>
    <s v="BT5B-R"/>
    <s v="De 0 a 30 kWh "/>
    <n v="467"/>
    <n v="5112"/>
    <n v="3086.87"/>
    <n v="-1428.23"/>
  </r>
  <r>
    <x v="0"/>
    <x v="1"/>
    <s v="ELSM"/>
    <x v="15"/>
    <x v="288"/>
    <s v="Pausa"/>
    <s v="4"/>
    <s v="R"/>
    <s v="Inteconectado"/>
    <s v="PL0049"/>
    <s v="BT5B-R"/>
    <s v="De 30 a 100kWh"/>
    <n v="223"/>
    <n v="12092"/>
    <n v="5679.6"/>
    <n v="-1870.26"/>
  </r>
  <r>
    <x v="0"/>
    <x v="1"/>
    <s v="ELSM"/>
    <x v="15"/>
    <x v="288"/>
    <s v="Pausa"/>
    <s v="4"/>
    <s v="R"/>
    <s v="Inteconectado"/>
    <s v="PL0049"/>
    <s v="BT5B-R"/>
    <s v="Mayor a 100kWh"/>
    <n v="22"/>
    <n v="4704"/>
    <n v="2782.74"/>
    <n v="75.58"/>
  </r>
  <r>
    <x v="0"/>
    <x v="1"/>
    <s v="ELSM"/>
    <x v="15"/>
    <x v="289"/>
    <s v="Huaytará-Chocorvos"/>
    <s v="6"/>
    <s v="R"/>
    <s v="Inteconectado"/>
    <s v="PL0051"/>
    <s v="BT5B-R"/>
    <s v="De 0 a 30 kWh "/>
    <n v="4068"/>
    <n v="32676.43"/>
    <n v="25679.42"/>
    <n v="-9969.25"/>
  </r>
  <r>
    <x v="0"/>
    <x v="1"/>
    <s v="ELSM"/>
    <x v="15"/>
    <x v="289"/>
    <s v="Huaytará-Chocorvos"/>
    <s v="6"/>
    <s v="R"/>
    <s v="Inteconectado"/>
    <s v="PL0051"/>
    <s v="BT5B-R"/>
    <s v="De 30 a 100kWh"/>
    <n v="651"/>
    <n v="33103"/>
    <n v="16736.11"/>
    <n v="-5954.9"/>
  </r>
  <r>
    <x v="0"/>
    <x v="1"/>
    <s v="ELSM"/>
    <x v="15"/>
    <x v="289"/>
    <s v="Huaytará-Chocorvos"/>
    <s v="6"/>
    <s v="R"/>
    <s v="Inteconectado"/>
    <s v="PL0051"/>
    <s v="BT5B-R"/>
    <s v="Mayor a 100kWh"/>
    <n v="75"/>
    <n v="14154.7"/>
    <n v="9176.08"/>
    <n v="248.1"/>
  </r>
  <r>
    <x v="0"/>
    <x v="1"/>
    <s v="ELSM"/>
    <x v="15"/>
    <x v="290"/>
    <s v="Chaviña"/>
    <s v="6"/>
    <s v="R"/>
    <s v="Inteconectado"/>
    <s v="PL0053"/>
    <s v="BT5B-R"/>
    <s v="De 0 a 30 kWh "/>
    <n v="423"/>
    <n v="3899"/>
    <n v="2829.41"/>
    <n v="-1204.1199999999999"/>
  </r>
  <r>
    <x v="0"/>
    <x v="1"/>
    <s v="ELSM"/>
    <x v="15"/>
    <x v="290"/>
    <s v="Chaviña"/>
    <s v="6"/>
    <s v="R"/>
    <s v="Inteconectado"/>
    <s v="PL0053"/>
    <s v="BT5B-R"/>
    <s v="De 30 a 100kWh"/>
    <n v="56"/>
    <n v="2447"/>
    <n v="1208.1099999999999"/>
    <n v="-518.91"/>
  </r>
  <r>
    <x v="0"/>
    <x v="1"/>
    <s v="ELSM"/>
    <x v="15"/>
    <x v="291"/>
    <s v="Incuyo"/>
    <s v="6"/>
    <s v="R"/>
    <s v="Inteconectado"/>
    <s v="PL0054"/>
    <s v="BT5B-R"/>
    <s v="De 0 a 30 kWh "/>
    <n v="268"/>
    <n v="2121"/>
    <n v="1684.67"/>
    <n v="-655.04999999999995"/>
  </r>
  <r>
    <x v="0"/>
    <x v="1"/>
    <s v="ELSM"/>
    <x v="15"/>
    <x v="291"/>
    <s v="Incuyo"/>
    <s v="6"/>
    <s v="R"/>
    <s v="Inteconectado"/>
    <s v="PL0054"/>
    <s v="BT5B-R"/>
    <s v="De 30 a 100kWh"/>
    <n v="26"/>
    <n v="1159"/>
    <n v="564.24"/>
    <n v="-233.23"/>
  </r>
  <r>
    <x v="0"/>
    <x v="1"/>
    <s v="ELSM"/>
    <x v="15"/>
    <x v="291"/>
    <s v="Incuyo"/>
    <s v="6"/>
    <s v="R"/>
    <s v="Inteconectado"/>
    <s v="PL0054"/>
    <s v="BT5B-R"/>
    <s v="Mayor a 100kWh"/>
    <n v="2"/>
    <n v="536"/>
    <n v="348.37"/>
    <n v="9.5"/>
  </r>
  <r>
    <x v="0"/>
    <x v="1"/>
    <s v="ELSM"/>
    <x v="15"/>
    <x v="292"/>
    <s v="Tambo Quemado"/>
    <s v="6"/>
    <s v="R"/>
    <s v="Inteconectado"/>
    <s v="PL0056"/>
    <s v="BT5B-R"/>
    <s v="De 0 a 30 kWh "/>
    <n v="94"/>
    <n v="791"/>
    <n v="708.55"/>
    <n v="-247.84"/>
  </r>
  <r>
    <x v="0"/>
    <x v="1"/>
    <s v="ELSM"/>
    <x v="15"/>
    <x v="292"/>
    <s v="Tambo Quemado"/>
    <s v="6"/>
    <s v="R"/>
    <s v="Inteconectado"/>
    <s v="PL0056"/>
    <s v="BT5B-R"/>
    <s v="De 30 a 100kWh"/>
    <n v="6"/>
    <n v="309"/>
    <n v="158.32"/>
    <n v="-55.54"/>
  </r>
  <r>
    <x v="0"/>
    <x v="1"/>
    <s v="ELSM"/>
    <x v="15"/>
    <x v="293"/>
    <s v="Palpa Rural"/>
    <s v="5"/>
    <s v="R"/>
    <s v="Inteconectado"/>
    <s v="PL0246"/>
    <s v="BT5B-R"/>
    <s v="De 0 a 30 kWh "/>
    <n v="3756"/>
    <n v="29562.01"/>
    <n v="25034.080000000002"/>
    <n v="-9161.02"/>
  </r>
  <r>
    <x v="0"/>
    <x v="1"/>
    <s v="ELSM"/>
    <x v="15"/>
    <x v="293"/>
    <s v="Palpa Rural"/>
    <s v="5"/>
    <s v="R"/>
    <s v="Inteconectado"/>
    <s v="PL0246"/>
    <s v="BT5B-R"/>
    <s v="De 30 a 100kWh"/>
    <n v="1472"/>
    <n v="89466.23"/>
    <n v="46579.71"/>
    <n v="-14152.88"/>
  </r>
  <r>
    <x v="0"/>
    <x v="1"/>
    <s v="ELSM"/>
    <x v="15"/>
    <x v="293"/>
    <s v="Palpa Rural"/>
    <s v="5"/>
    <s v="R"/>
    <s v="Inteconectado"/>
    <s v="PL0246"/>
    <s v="BT5B-R"/>
    <s v="Mayor a 100kWh"/>
    <n v="368"/>
    <n v="59634.17"/>
    <n v="39611.9"/>
    <n v="1081.1400000000001"/>
  </r>
  <r>
    <x v="0"/>
    <x v="1"/>
    <s v="ELSM"/>
    <x v="15"/>
    <x v="294"/>
    <s v="Puquio Rural"/>
    <s v="6"/>
    <s v="R"/>
    <s v="Inteconectado"/>
    <s v="PL0247"/>
    <s v="BT5B-R"/>
    <s v="De 0 a 30 kWh "/>
    <n v="4374"/>
    <n v="34958.03"/>
    <n v="28003.68"/>
    <n v="-10765.01"/>
  </r>
  <r>
    <x v="0"/>
    <x v="1"/>
    <s v="ELSM"/>
    <x v="15"/>
    <x v="294"/>
    <s v="Puquio Rural"/>
    <s v="6"/>
    <s v="R"/>
    <s v="Inteconectado"/>
    <s v="PL0247"/>
    <s v="BT5B-R"/>
    <s v="De 30 a 100kWh"/>
    <n v="361"/>
    <n v="17088.669999999998"/>
    <n v="8569.86"/>
    <n v="-3397.42"/>
  </r>
  <r>
    <x v="0"/>
    <x v="1"/>
    <s v="ELSM"/>
    <x v="15"/>
    <x v="294"/>
    <s v="Puquio Rural"/>
    <s v="6"/>
    <s v="R"/>
    <s v="Inteconectado"/>
    <s v="PL0247"/>
    <s v="BT5B-R"/>
    <s v="Mayor a 100kWh"/>
    <n v="34"/>
    <n v="5420"/>
    <n v="3577.07"/>
    <n v="97.48"/>
  </r>
  <r>
    <x v="0"/>
    <x v="1"/>
    <s v="ELSM"/>
    <x v="15"/>
    <x v="295"/>
    <s v="Chincha Baja Densidad"/>
    <s v="3"/>
    <s v="U"/>
    <s v="Inteconectado"/>
    <s v="PL1043"/>
    <s v="BT5B-R"/>
    <s v="De 0 a 30 kWh "/>
    <n v="1421"/>
    <n v="15161.66"/>
    <n v="10782.29"/>
    <n v="-1948.29"/>
  </r>
  <r>
    <x v="0"/>
    <x v="1"/>
    <s v="ELSM"/>
    <x v="15"/>
    <x v="295"/>
    <s v="Chincha Baja Densidad"/>
    <s v="3"/>
    <s v="U"/>
    <s v="Inteconectado"/>
    <s v="PL1043"/>
    <s v="BT5B-R"/>
    <s v="De 30 a 100kWh"/>
    <n v="3129"/>
    <n v="216821.67"/>
    <n v="108537.07"/>
    <n v="-12392.72"/>
  </r>
  <r>
    <x v="0"/>
    <x v="1"/>
    <s v="ELSM"/>
    <x v="15"/>
    <x v="295"/>
    <s v="Chincha Baja Densidad"/>
    <s v="3"/>
    <s v="U"/>
    <s v="Inteconectado"/>
    <s v="PL1043"/>
    <s v="BT5B-R"/>
    <s v="Mayor a 100kWh"/>
    <n v="2560"/>
    <n v="446699.63"/>
    <n v="242659.29"/>
    <n v="6607.75"/>
  </r>
  <r>
    <x v="0"/>
    <x v="1"/>
    <s v="ELSM"/>
    <x v="15"/>
    <x v="296"/>
    <s v="Nasca"/>
    <s v="2"/>
    <s v="U"/>
    <s v="Inteconectado"/>
    <s v="PL1045"/>
    <s v="BT5B-R"/>
    <s v="De 0 a 30 kWh "/>
    <n v="2838"/>
    <n v="30174.83"/>
    <n v="23007.95"/>
    <n v="-3844.55"/>
  </r>
  <r>
    <x v="0"/>
    <x v="1"/>
    <s v="ELSM"/>
    <x v="15"/>
    <x v="296"/>
    <s v="Nasca"/>
    <s v="2"/>
    <s v="U"/>
    <s v="Inteconectado"/>
    <s v="PL1045"/>
    <s v="BT5B-R"/>
    <s v="De 30 a 100kWh"/>
    <n v="4286"/>
    <n v="302167.65999999997"/>
    <n v="147138.93"/>
    <n v="-17577.169999999998"/>
  </r>
  <r>
    <x v="0"/>
    <x v="1"/>
    <s v="ELSM"/>
    <x v="15"/>
    <x v="296"/>
    <s v="Nasca"/>
    <s v="2"/>
    <s v="U"/>
    <s v="Inteconectado"/>
    <s v="PL1045"/>
    <s v="BT5B-R"/>
    <s v="Mayor a 100kWh"/>
    <n v="3455"/>
    <n v="672061.67"/>
    <n v="360259.39"/>
    <n v="9802.73"/>
  </r>
  <r>
    <x v="0"/>
    <x v="1"/>
    <s v="ELSM"/>
    <x v="15"/>
    <x v="297"/>
    <s v="Pisco Urbano Rural"/>
    <s v="4"/>
    <s v="R"/>
    <s v="Inteconectado"/>
    <s v="PL1046"/>
    <s v="BT5B-R"/>
    <s v="De 0 a 30 kWh "/>
    <n v="1090"/>
    <n v="13509.55"/>
    <n v="7540.96"/>
    <n v="-3594.68"/>
  </r>
  <r>
    <x v="0"/>
    <x v="1"/>
    <s v="ELSM"/>
    <x v="15"/>
    <x v="297"/>
    <s v="Pisco Urbano Rural"/>
    <s v="4"/>
    <s v="R"/>
    <s v="Inteconectado"/>
    <s v="PL1046"/>
    <s v="BT5B-R"/>
    <s v="De 30 a 100kWh"/>
    <n v="1695"/>
    <n v="129418.18"/>
    <n v="58683.07"/>
    <n v="-16350.69"/>
  </r>
  <r>
    <x v="0"/>
    <x v="1"/>
    <s v="ELSM"/>
    <x v="15"/>
    <x v="297"/>
    <s v="Pisco Urbano Rural"/>
    <s v="4"/>
    <s v="R"/>
    <s v="Inteconectado"/>
    <s v="PL1046"/>
    <s v="BT5B-R"/>
    <s v="Mayor a 100kWh"/>
    <n v="586"/>
    <n v="107403.79"/>
    <n v="62396.04"/>
    <n v="1732.55"/>
  </r>
  <r>
    <x v="0"/>
    <x v="1"/>
    <s v="ELSM"/>
    <x v="15"/>
    <x v="298"/>
    <s v="Santa Margarita"/>
    <s v="3"/>
    <s v="U"/>
    <s v="Inteconectado"/>
    <s v="PL1044"/>
    <s v="BT5B-R"/>
    <s v="De 0 a 30 kWh "/>
    <n v="3328"/>
    <n v="39991.629999999997"/>
    <n v="26031.65"/>
    <n v="-5143.84"/>
  </r>
  <r>
    <x v="0"/>
    <x v="1"/>
    <s v="ELSM"/>
    <x v="15"/>
    <x v="298"/>
    <s v="Santa Margarita"/>
    <s v="3"/>
    <s v="U"/>
    <s v="Inteconectado"/>
    <s v="PL1044"/>
    <s v="BT5B-R"/>
    <s v="De 30 a 100kWh"/>
    <n v="6768"/>
    <n v="447048.19"/>
    <n v="224308.59"/>
    <n v="-26322.11"/>
  </r>
  <r>
    <x v="0"/>
    <x v="1"/>
    <s v="ELSM"/>
    <x v="15"/>
    <x v="298"/>
    <s v="Santa Margarita"/>
    <s v="3"/>
    <s v="U"/>
    <s v="Inteconectado"/>
    <s v="PL1044"/>
    <s v="BT5B-R"/>
    <s v="Mayor a 100kWh"/>
    <n v="4250"/>
    <n v="723924.18"/>
    <n v="395482.09"/>
    <n v="10736.76"/>
  </r>
  <r>
    <x v="0"/>
    <x v="1"/>
    <s v="ELSM"/>
    <x v="15"/>
    <x v="299"/>
    <s v="SER Nasca"/>
    <s v="4"/>
    <s v="R"/>
    <s v="Inteconectado"/>
    <s v="PL2045"/>
    <s v="BT5B-R"/>
    <s v="De 0 a 30 kWh "/>
    <n v="456"/>
    <n v="3389.33"/>
    <n v="2662.47"/>
    <n v="-938.68"/>
  </r>
  <r>
    <x v="0"/>
    <x v="1"/>
    <s v="ELSM"/>
    <x v="15"/>
    <x v="299"/>
    <s v="SER Nasca"/>
    <s v="4"/>
    <s v="R"/>
    <s v="Inteconectado"/>
    <s v="PL2045"/>
    <s v="BT5B-R"/>
    <s v="De 30 a 100kWh"/>
    <n v="381"/>
    <n v="25489.759999999998"/>
    <n v="12339.52"/>
    <n v="-3353.27"/>
  </r>
  <r>
    <x v="0"/>
    <x v="1"/>
    <s v="ELSM"/>
    <x v="15"/>
    <x v="299"/>
    <s v="SER Nasca"/>
    <s v="4"/>
    <s v="R"/>
    <s v="Inteconectado"/>
    <s v="PL2045"/>
    <s v="BT5B-R"/>
    <s v="Mayor a 100kWh"/>
    <n v="114"/>
    <n v="21874.639999999999"/>
    <n v="13100.52"/>
    <n v="376.27"/>
  </r>
  <r>
    <x v="0"/>
    <x v="1"/>
    <s v="ELSM"/>
    <x v="15"/>
    <x v="300"/>
    <s v="PARACAS"/>
    <s v="2"/>
    <s v="U"/>
    <s v="Inteconectado"/>
    <s v="PL2044"/>
    <s v="BT5B-R"/>
    <s v="De 0 a 30 kWh "/>
    <n v="275"/>
    <n v="2372.3000000000002"/>
    <n v="1734.96"/>
    <n v="-298.2"/>
  </r>
  <r>
    <x v="0"/>
    <x v="1"/>
    <s v="ELSM"/>
    <x v="15"/>
    <x v="300"/>
    <s v="PARACAS"/>
    <s v="2"/>
    <s v="U"/>
    <s v="Inteconectado"/>
    <s v="PL2044"/>
    <s v="BT5B-R"/>
    <s v="De 30 a 100kWh"/>
    <n v="438"/>
    <n v="31308.39"/>
    <n v="15193.66"/>
    <n v="-1796.93"/>
  </r>
  <r>
    <x v="0"/>
    <x v="1"/>
    <s v="ELSM"/>
    <x v="15"/>
    <x v="300"/>
    <s v="PARACAS"/>
    <s v="2"/>
    <s v="U"/>
    <s v="Inteconectado"/>
    <s v="PL2044"/>
    <s v="BT5B-R"/>
    <s v="Mayor a 100kWh"/>
    <n v="536"/>
    <n v="198471.3"/>
    <n v="100524.26"/>
    <n v="2741.82"/>
  </r>
  <r>
    <x v="0"/>
    <x v="1"/>
    <s v="ELSM"/>
    <x v="15"/>
    <x v="301"/>
    <s v="Tacama"/>
    <s v="3"/>
    <s v="U"/>
    <s v="Inteconectado"/>
    <s v="PL1044"/>
    <s v="BT5B-R"/>
    <s v="De 0 a 30 kWh "/>
    <n v="607"/>
    <n v="6772.4"/>
    <n v="7187.04"/>
    <n v="-897.1"/>
  </r>
  <r>
    <x v="0"/>
    <x v="1"/>
    <s v="ELSM"/>
    <x v="15"/>
    <x v="301"/>
    <s v="Tacama"/>
    <s v="3"/>
    <s v="U"/>
    <s v="Inteconectado"/>
    <s v="PL1044"/>
    <s v="BT5B-R"/>
    <s v="De 30 a 100kWh"/>
    <n v="1075"/>
    <n v="70140.179999999993"/>
    <n v="35912.29"/>
    <n v="-4269.66"/>
  </r>
  <r>
    <x v="0"/>
    <x v="1"/>
    <s v="ELSM"/>
    <x v="15"/>
    <x v="301"/>
    <s v="Tacama"/>
    <s v="3"/>
    <s v="U"/>
    <s v="Inteconectado"/>
    <s v="PL1044"/>
    <s v="BT5B-R"/>
    <s v="Mayor a 100kWh"/>
    <n v="517"/>
    <n v="80936.38"/>
    <n v="45390.32"/>
    <n v="1237.44"/>
  </r>
  <r>
    <x v="0"/>
    <x v="1"/>
    <s v="ELSM"/>
    <x v="15"/>
    <x v="302"/>
    <s v="_x0009_PALPA"/>
    <s v="3"/>
    <s v="U"/>
    <s v="Inteconectado"/>
    <s v="PL0045"/>
    <s v="BT5B-R"/>
    <s v="De 0 a 30 kWh "/>
    <n v="863"/>
    <n v="9541.5300000000007"/>
    <n v="6296.99"/>
    <n v="-1220.45"/>
  </r>
  <r>
    <x v="0"/>
    <x v="1"/>
    <s v="ELSM"/>
    <x v="15"/>
    <x v="302"/>
    <s v="_x0009_PALPA"/>
    <s v="3"/>
    <s v="U"/>
    <s v="Inteconectado"/>
    <s v="PL0045"/>
    <s v="BT5B-R"/>
    <s v="De 30 a 100kWh"/>
    <n v="1017"/>
    <n v="64521.77"/>
    <n v="32217.78"/>
    <n v="-3953.61"/>
  </r>
  <r>
    <x v="0"/>
    <x v="1"/>
    <s v="ELSM"/>
    <x v="15"/>
    <x v="302"/>
    <s v="_x0009_PALPA"/>
    <s v="3"/>
    <s v="U"/>
    <s v="Inteconectado"/>
    <s v="PL0045"/>
    <s v="BT5B-R"/>
    <s v="Mayor a 100kWh"/>
    <n v="469"/>
    <n v="81999.23"/>
    <n v="44673.51"/>
    <n v="1231.75"/>
  </r>
  <r>
    <x v="0"/>
    <x v="1"/>
    <s v="ELSM"/>
    <x v="15"/>
    <x v="303"/>
    <s v="Puquio"/>
    <s v="4"/>
    <s v="R"/>
    <s v="Inteconectado"/>
    <s v="PL4045"/>
    <s v="BT5B-R"/>
    <s v="De 0 a 30 kWh "/>
    <n v="2154"/>
    <n v="25985.45"/>
    <n v="15573.76"/>
    <n v="-7272.13"/>
  </r>
  <r>
    <x v="0"/>
    <x v="1"/>
    <s v="ELSM"/>
    <x v="15"/>
    <x v="303"/>
    <s v="Puquio"/>
    <s v="4"/>
    <s v="R"/>
    <s v="Inteconectado"/>
    <s v="PL4045"/>
    <s v="BT5B-R"/>
    <s v="De 30 a 100kWh"/>
    <n v="781"/>
    <n v="38916.699999999997"/>
    <n v="17975.21"/>
    <n v="-6580.27"/>
  </r>
  <r>
    <x v="0"/>
    <x v="1"/>
    <s v="ELSM"/>
    <x v="15"/>
    <x v="303"/>
    <s v="Puquio"/>
    <s v="4"/>
    <s v="R"/>
    <s v="Inteconectado"/>
    <s v="PL4045"/>
    <s v="BT5B-R"/>
    <s v="Mayor a 100kWh"/>
    <n v="83"/>
    <n v="14287.67"/>
    <n v="8504.0499999999993"/>
    <n v="231.14"/>
  </r>
  <r>
    <x v="0"/>
    <x v="1"/>
    <s v="ELSM"/>
    <x v="15"/>
    <x v="304"/>
    <s v="Chincha Rural"/>
    <s v="SER"/>
    <s v="R"/>
    <s v="Inteconectado"/>
    <s v="PR0043"/>
    <s v="BT5B-R"/>
    <s v="De 0 a 30 kWh "/>
    <n v="1012"/>
    <n v="10526.52"/>
    <n v="13772.25"/>
    <n v="-4715.53"/>
  </r>
  <r>
    <x v="0"/>
    <x v="1"/>
    <s v="ELSM"/>
    <x v="15"/>
    <x v="304"/>
    <s v="Chincha Rural"/>
    <s v="SER"/>
    <s v="R"/>
    <s v="Inteconectado"/>
    <s v="PR0043"/>
    <s v="BT5B-R"/>
    <s v="De 30 a 100kWh"/>
    <n v="1764"/>
    <n v="117269.19"/>
    <n v="68117.759999999995"/>
    <n v="-23774.06"/>
  </r>
  <r>
    <x v="0"/>
    <x v="1"/>
    <s v="ELSM"/>
    <x v="15"/>
    <x v="304"/>
    <s v="Chincha Rural"/>
    <s v="SER"/>
    <s v="R"/>
    <s v="Inteconectado"/>
    <s v="PR0043"/>
    <s v="BT5B-R"/>
    <s v="Mayor a 100kWh"/>
    <n v="522"/>
    <n v="80999.63"/>
    <n v="61658.79"/>
    <n v="1686.31"/>
  </r>
  <r>
    <x v="0"/>
    <x v="1"/>
    <s v="ELSM"/>
    <x v="15"/>
    <x v="305"/>
    <s v="Nasca Rural"/>
    <s v="SER"/>
    <s v="R"/>
    <s v="Inteconectado"/>
    <s v="PR0045"/>
    <s v="BT5B-R"/>
    <s v="De 0 a 30 kWh "/>
    <n v="45"/>
    <n v="369"/>
    <n v="328.38"/>
    <n v="-163.49"/>
  </r>
  <r>
    <x v="0"/>
    <x v="1"/>
    <s v="ELSM"/>
    <x v="15"/>
    <x v="305"/>
    <s v="Nasca Rural"/>
    <s v="SER"/>
    <s v="R"/>
    <s v="Inteconectado"/>
    <s v="PR0045"/>
    <s v="BT5B-R"/>
    <s v="De 30 a 100kWh"/>
    <n v="40"/>
    <n v="2341"/>
    <n v="1344.27"/>
    <n v="-531.65"/>
  </r>
  <r>
    <x v="0"/>
    <x v="1"/>
    <s v="ELSM"/>
    <x v="15"/>
    <x v="305"/>
    <s v="Nasca Rural"/>
    <s v="SER"/>
    <s v="R"/>
    <s v="Inteconectado"/>
    <s v="PR0045"/>
    <s v="BT5B-R"/>
    <s v="Mayor a 100kWh"/>
    <n v="10"/>
    <n v="2148"/>
    <n v="1630.23"/>
    <n v="44.36"/>
  </r>
  <r>
    <x v="0"/>
    <x v="1"/>
    <s v="ELTO"/>
    <x v="16"/>
    <x v="306"/>
    <s v="Tocache"/>
    <s v="4"/>
    <s v="R"/>
    <s v="Inteconectado"/>
    <s v="PL0153"/>
    <s v="BT5B-R"/>
    <s v="De 0 a 30 kWh "/>
    <n v="1505"/>
    <n v="31396"/>
    <n v="19089.919999999998"/>
    <n v="-13581.62"/>
  </r>
  <r>
    <x v="0"/>
    <x v="1"/>
    <s v="ELTO"/>
    <x v="16"/>
    <x v="306"/>
    <s v="Tocache"/>
    <s v="4"/>
    <s v="R"/>
    <s v="Inteconectado"/>
    <s v="PL0153"/>
    <s v="BT5B-R"/>
    <s v="De 30 a 100kWh"/>
    <n v="12495"/>
    <n v="792030"/>
    <n v="568679.74"/>
    <n v="-162060.15"/>
  </r>
  <r>
    <x v="0"/>
    <x v="1"/>
    <s v="ELTO"/>
    <x v="16"/>
    <x v="307"/>
    <s v="TOCACHE RURAL"/>
    <s v="SER"/>
    <s v="R"/>
    <s v="Inteconectado"/>
    <s v="PR0153"/>
    <s v="BT5B-R"/>
    <s v="De 0 a 30 kWh "/>
    <n v="2721"/>
    <n v="55243"/>
    <n v="38113.089999999997"/>
    <n v="-39007.24"/>
  </r>
  <r>
    <x v="0"/>
    <x v="1"/>
    <s v="ELTO"/>
    <x v="16"/>
    <x v="307"/>
    <s v="TOCACHE RURAL"/>
    <s v="SER"/>
    <s v="R"/>
    <s v="Inteconectado"/>
    <s v="PR0153"/>
    <s v="BT5B-R"/>
    <s v="De 30 a 100kWh"/>
    <n v="1213"/>
    <n v="44361"/>
    <n v="31157.15"/>
    <n v="-25691.34"/>
  </r>
  <r>
    <x v="0"/>
    <x v="1"/>
    <s v="ELUC"/>
    <x v="17"/>
    <x v="308"/>
    <s v="Pucallpa"/>
    <s v="2"/>
    <s v="U"/>
    <s v="Inteconectado"/>
    <s v="PL0057"/>
    <s v="BT5B-R"/>
    <s v="De 0 a 30 kWh "/>
    <n v="16029"/>
    <n v="209003"/>
    <n v="129230.96"/>
    <n v="-25408.89"/>
  </r>
  <r>
    <x v="0"/>
    <x v="1"/>
    <s v="ELUC"/>
    <x v="17"/>
    <x v="308"/>
    <s v="Pucallpa"/>
    <s v="2"/>
    <s v="U"/>
    <s v="Inteconectado"/>
    <s v="PL0057"/>
    <s v="BT5B-R"/>
    <s v="De 30 a 100kWh"/>
    <n v="22149"/>
    <n v="1413363"/>
    <n v="703148.55"/>
    <n v="-84801.89"/>
  </r>
  <r>
    <x v="0"/>
    <x v="1"/>
    <s v="ELUC"/>
    <x v="17"/>
    <x v="308"/>
    <s v="Pucallpa"/>
    <s v="2"/>
    <s v="U"/>
    <s v="Inteconectado"/>
    <s v="PL0057"/>
    <s v="BT5B-R"/>
    <s v="Mayor a 100kWh"/>
    <n v="21062"/>
    <n v="4502517"/>
    <n v="2426245.87"/>
    <n v="65173.25"/>
  </r>
  <r>
    <x v="0"/>
    <x v="1"/>
    <s v="ELUC"/>
    <x v="17"/>
    <x v="309"/>
    <s v="Atalaya"/>
    <s v="2"/>
    <s v="U"/>
    <s v="Aislado"/>
    <s v="PL0058"/>
    <s v="BT5B-R"/>
    <s v="De 0 a 30 kWh "/>
    <n v="454"/>
    <n v="5212"/>
    <n v="2534.75"/>
    <n v="-1079.44"/>
  </r>
  <r>
    <x v="0"/>
    <x v="1"/>
    <s v="ELUC"/>
    <x v="17"/>
    <x v="309"/>
    <s v="Atalaya"/>
    <s v="2"/>
    <s v="U"/>
    <s v="Aislado"/>
    <s v="PL0058"/>
    <s v="BT5B-R"/>
    <s v="De 30 a 100kWh"/>
    <n v="661"/>
    <n v="42642"/>
    <n v="15949.15"/>
    <n v="-4275.47"/>
  </r>
  <r>
    <x v="0"/>
    <x v="1"/>
    <s v="ELUC"/>
    <x v="17"/>
    <x v="309"/>
    <s v="Atalaya"/>
    <s v="2"/>
    <s v="U"/>
    <s v="Aislado"/>
    <s v="PL0058"/>
    <s v="BT5B-R"/>
    <s v="Mayor a 100kWh"/>
    <n v="579"/>
    <n v="132907"/>
    <n v="58573.82"/>
    <n v="0"/>
  </r>
  <r>
    <x v="0"/>
    <x v="1"/>
    <s v="ELUC"/>
    <x v="17"/>
    <x v="310"/>
    <s v="Campo Verde"/>
    <s v="3"/>
    <s v="U"/>
    <s v="Inteconectado"/>
    <s v="PL0059"/>
    <s v="BT5B-R"/>
    <s v="De 0 a 30 kWh "/>
    <n v="636"/>
    <n v="7173"/>
    <n v="4911.8100000000004"/>
    <n v="-934.59"/>
  </r>
  <r>
    <x v="0"/>
    <x v="1"/>
    <s v="ELUC"/>
    <x v="17"/>
    <x v="310"/>
    <s v="Campo Verde"/>
    <s v="3"/>
    <s v="U"/>
    <s v="Inteconectado"/>
    <s v="PL0059"/>
    <s v="BT5B-R"/>
    <s v="De 30 a 100kWh"/>
    <n v="477"/>
    <n v="27845"/>
    <n v="14603.44"/>
    <n v="-1936.62"/>
  </r>
  <r>
    <x v="0"/>
    <x v="1"/>
    <s v="ELUC"/>
    <x v="17"/>
    <x v="310"/>
    <s v="Campo Verde"/>
    <s v="3"/>
    <s v="U"/>
    <s v="Inteconectado"/>
    <s v="PL0059"/>
    <s v="BT5B-R"/>
    <s v="Mayor a 100kWh"/>
    <n v="243"/>
    <n v="115064"/>
    <n v="64713.52"/>
    <n v="1757"/>
  </r>
  <r>
    <x v="0"/>
    <x v="1"/>
    <s v="ELUC"/>
    <x v="17"/>
    <x v="311"/>
    <s v="Aguaytía"/>
    <s v="3"/>
    <s v="U"/>
    <s v="Inteconectado"/>
    <s v="PL0171"/>
    <s v="BT5B-R"/>
    <s v="De 0 a 30 kWh "/>
    <n v="1993"/>
    <n v="21406"/>
    <n v="14907.74"/>
    <n v="-4018.05"/>
  </r>
  <r>
    <x v="0"/>
    <x v="1"/>
    <s v="ELUC"/>
    <x v="17"/>
    <x v="311"/>
    <s v="Aguaytía"/>
    <s v="3"/>
    <s v="U"/>
    <s v="Inteconectado"/>
    <s v="PL0171"/>
    <s v="BT5B-R"/>
    <s v="De 30 a 100kWh"/>
    <n v="1585"/>
    <n v="97244"/>
    <n v="49419.12"/>
    <n v="-7305.39"/>
  </r>
  <r>
    <x v="0"/>
    <x v="1"/>
    <s v="ELUC"/>
    <x v="17"/>
    <x v="311"/>
    <s v="Aguaytía"/>
    <s v="3"/>
    <s v="U"/>
    <s v="Inteconectado"/>
    <s v="PL0171"/>
    <s v="BT5B-R"/>
    <s v="Mayor a 100kWh"/>
    <n v="964"/>
    <n v="219962"/>
    <n v="119864.54"/>
    <n v="3262.24"/>
  </r>
  <r>
    <x v="0"/>
    <x v="1"/>
    <s v="ELUC"/>
    <x v="17"/>
    <x v="312"/>
    <s v="SER PUCALLPA CAMPO VERDE"/>
    <s v="SER"/>
    <s v="R"/>
    <s v="Inteconectado"/>
    <s v="PR0057"/>
    <s v="BT5B-R"/>
    <s v="De 0 a 30 kWh "/>
    <n v="1750"/>
    <n v="19113.5"/>
    <n v="15125.99"/>
    <n v="-8250.92"/>
  </r>
  <r>
    <x v="0"/>
    <x v="1"/>
    <s v="ELUC"/>
    <x v="17"/>
    <x v="312"/>
    <s v="SER PUCALLPA CAMPO VERDE"/>
    <s v="SER"/>
    <s v="R"/>
    <s v="Inteconectado"/>
    <s v="PR0057"/>
    <s v="BT5B-R"/>
    <s v="De 30 a 100kWh"/>
    <n v="820"/>
    <n v="46663"/>
    <n v="27525"/>
    <n v="-11259.72"/>
  </r>
  <r>
    <x v="0"/>
    <x v="1"/>
    <s v="ELUC"/>
    <x v="17"/>
    <x v="312"/>
    <s v="SER PUCALLPA CAMPO VERDE"/>
    <s v="SER"/>
    <s v="R"/>
    <s v="Inteconectado"/>
    <s v="PR0057"/>
    <s v="BT5B-R"/>
    <s v="Mayor a 100kWh"/>
    <n v="281"/>
    <n v="50921"/>
    <n v="40208.93"/>
    <n v="1090.98"/>
  </r>
  <r>
    <x v="0"/>
    <x v="1"/>
    <s v="EMSE"/>
    <x v="18"/>
    <x v="313"/>
    <s v="Paramonga"/>
    <s v="3"/>
    <s v="U"/>
    <s v="Inteconectado"/>
    <s v="PL0154"/>
    <s v="BT5B-R"/>
    <s v="De 0 a 30 kWh "/>
    <n v="2371"/>
    <n v="25682"/>
    <n v="17568.37"/>
    <n v="-3477.4"/>
  </r>
  <r>
    <x v="0"/>
    <x v="1"/>
    <s v="EMSE"/>
    <x v="18"/>
    <x v="313"/>
    <s v="Paramonga"/>
    <s v="3"/>
    <s v="U"/>
    <s v="Inteconectado"/>
    <s v="PL0154"/>
    <s v="BT5B-R"/>
    <s v="De 30 a 100kWh"/>
    <n v="3007"/>
    <n v="191434"/>
    <n v="100484.21"/>
    <n v="-12193.87"/>
  </r>
  <r>
    <x v="0"/>
    <x v="1"/>
    <s v="EMSE"/>
    <x v="18"/>
    <x v="313"/>
    <s v="Paramonga"/>
    <s v="3"/>
    <s v="U"/>
    <s v="Inteconectado"/>
    <s v="PL0154"/>
    <s v="BT5B-R"/>
    <s v="Mayor a 100kWh"/>
    <n v="1397"/>
    <n v="209115"/>
    <n v="120565.04"/>
    <n v="3211.55"/>
  </r>
  <r>
    <x v="0"/>
    <x v="1"/>
    <s v="EMSU"/>
    <x v="19"/>
    <x v="314"/>
    <s v="Utcubamba"/>
    <s v="3"/>
    <s v="U"/>
    <s v="Inteconectado"/>
    <s v="PL0155"/>
    <s v="BT5B-R"/>
    <s v="De 0 a 30 kWh "/>
    <n v="4146"/>
    <n v="50830"/>
    <n v="35838.33"/>
    <n v="-7664.12"/>
  </r>
  <r>
    <x v="0"/>
    <x v="1"/>
    <s v="EMSU"/>
    <x v="19"/>
    <x v="314"/>
    <s v="Utcubamba"/>
    <s v="3"/>
    <s v="U"/>
    <s v="Inteconectado"/>
    <s v="PL0155"/>
    <s v="BT5B-R"/>
    <s v="De 30 a 100kWh"/>
    <n v="2897"/>
    <n v="170107"/>
    <n v="98462.65"/>
    <n v="-13094.44"/>
  </r>
  <r>
    <x v="0"/>
    <x v="1"/>
    <s v="EMSU"/>
    <x v="19"/>
    <x v="314"/>
    <s v="Utcubamba"/>
    <s v="3"/>
    <s v="U"/>
    <s v="Inteconectado"/>
    <s v="PL0155"/>
    <s v="BT5B-R"/>
    <s v="Mayor a 100kWh"/>
    <n v="982"/>
    <n v="183985"/>
    <n v="117148.26"/>
    <n v="1886.77"/>
  </r>
  <r>
    <x v="0"/>
    <x v="1"/>
    <s v="EPA2"/>
    <x v="20"/>
    <x v="315"/>
    <s v="Edelsa"/>
    <s v="3"/>
    <s v="U"/>
    <s v="Inteconectado"/>
    <s v="PL0215"/>
    <s v="BT5B-R"/>
    <s v="De 0 a 30 kWh "/>
    <n v="627"/>
    <n v="9281"/>
    <n v="6615.62"/>
    <n v="-1435.66"/>
  </r>
  <r>
    <x v="0"/>
    <x v="1"/>
    <s v="EPA2"/>
    <x v="20"/>
    <x v="315"/>
    <s v="Edelsa"/>
    <s v="3"/>
    <s v="U"/>
    <s v="Inteconectado"/>
    <s v="PL0215"/>
    <s v="BT5B-R"/>
    <s v="De 30 a 100kWh"/>
    <n v="380"/>
    <n v="20992"/>
    <n v="12620.99"/>
    <n v="-1763.2"/>
  </r>
  <r>
    <x v="0"/>
    <x v="1"/>
    <s v="EPA2"/>
    <x v="20"/>
    <x v="315"/>
    <s v="Edelsa"/>
    <s v="3"/>
    <s v="U"/>
    <s v="Inteconectado"/>
    <s v="PL0215"/>
    <s v="BT5B-R"/>
    <s v="Mayor a 100kWh"/>
    <n v="70"/>
    <n v="15156"/>
    <n v="9903.92"/>
    <n v="268.52"/>
  </r>
  <r>
    <x v="0"/>
    <x v="1"/>
    <s v="EPAN"/>
    <x v="21"/>
    <x v="316"/>
    <s v="Pangoa"/>
    <s v="2"/>
    <s v="U"/>
    <s v="Inteconectado"/>
    <s v="PL0158"/>
    <s v="BT5B-R"/>
    <s v="De 0 a 30 kWh "/>
    <n v="755"/>
    <n v="8954"/>
    <n v="6361.46"/>
    <n v="-1341.2"/>
  </r>
  <r>
    <x v="0"/>
    <x v="1"/>
    <s v="EPAN"/>
    <x v="21"/>
    <x v="316"/>
    <s v="Pangoa"/>
    <s v="2"/>
    <s v="U"/>
    <s v="Inteconectado"/>
    <s v="PL0158"/>
    <s v="BT5B-R"/>
    <s v="De 30 a 100kWh"/>
    <n v="616"/>
    <n v="37599"/>
    <n v="21678.99"/>
    <n v="-2772"/>
  </r>
  <r>
    <x v="0"/>
    <x v="1"/>
    <s v="EPAN"/>
    <x v="21"/>
    <x v="316"/>
    <s v="Pangoa"/>
    <s v="2"/>
    <s v="U"/>
    <s v="Inteconectado"/>
    <s v="PL0158"/>
    <s v="BT5B-R"/>
    <s v="Mayor a 100kWh"/>
    <n v="438"/>
    <n v="109300"/>
    <n v="68640.740000000005"/>
    <n v="1740.04"/>
  </r>
  <r>
    <x v="0"/>
    <x v="1"/>
    <s v="ESEM"/>
    <x v="22"/>
    <x v="317"/>
    <s v="ESEMPAT"/>
    <s v="SER"/>
    <s v="R"/>
    <s v="Inteconectado"/>
    <s v="PR4243"/>
    <s v="BT5B-R"/>
    <s v="De 0 a 30 kWh "/>
    <n v="586"/>
    <n v="8405"/>
    <n v="8051.72"/>
    <n v="-8290.3700000000008"/>
  </r>
  <r>
    <x v="0"/>
    <x v="1"/>
    <s v="ESEM"/>
    <x v="22"/>
    <x v="317"/>
    <s v="ESEMPAT"/>
    <s v="SER"/>
    <s v="R"/>
    <s v="Inteconectado"/>
    <s v="PR4243"/>
    <s v="BT5B-R"/>
    <s v="De 30 a 100kWh"/>
    <n v="535"/>
    <n v="31685"/>
    <n v="37287.760000000002"/>
    <n v="-15830.57"/>
  </r>
  <r>
    <x v="0"/>
    <x v="1"/>
    <s v="ESEM"/>
    <x v="22"/>
    <x v="317"/>
    <s v="ESEMPAT"/>
    <s v="SER"/>
    <s v="R"/>
    <s v="Inteconectado"/>
    <s v="PR4243"/>
    <s v="BT5B-R"/>
    <s v="Mayor a 100kWh"/>
    <n v="42"/>
    <n v="5417"/>
    <n v="9075.5"/>
    <n v="244.28"/>
  </r>
  <r>
    <x v="0"/>
    <x v="1"/>
    <s v="LDS"/>
    <x v="23"/>
    <x v="318"/>
    <s v="Lima Sur"/>
    <s v="1"/>
    <s v="U"/>
    <s v="Inteconectado"/>
    <s v="PL0133"/>
    <s v="BT5B-R"/>
    <s v="De 0 a 30 kWh "/>
    <n v="95800"/>
    <n v="701798.42"/>
    <n v="429023.17"/>
    <n v="-67033.03"/>
  </r>
  <r>
    <x v="0"/>
    <x v="1"/>
    <s v="LDS"/>
    <x v="23"/>
    <x v="318"/>
    <s v="Lima Sur"/>
    <s v="1"/>
    <s v="U"/>
    <s v="Inteconectado"/>
    <s v="PL0133"/>
    <s v="BT5B-R"/>
    <s v="De 30 a 100kWh"/>
    <n v="150376"/>
    <n v="10679120.970000001"/>
    <n v="4013423.53"/>
    <n v="-442885.66"/>
  </r>
  <r>
    <x v="0"/>
    <x v="1"/>
    <s v="LDS"/>
    <x v="23"/>
    <x v="318"/>
    <s v="Lima Sur"/>
    <s v="1"/>
    <s v="U"/>
    <s v="Inteconectado"/>
    <s v="PL0133"/>
    <s v="BT5B-R"/>
    <s v="Mayor a 100kWh"/>
    <n v="643308"/>
    <n v="216325816.13"/>
    <n v="86804181.519999996"/>
    <n v="2249987.0499999998"/>
  </r>
  <r>
    <x v="0"/>
    <x v="1"/>
    <s v="SEAL"/>
    <x v="24"/>
    <x v="319"/>
    <s v="Arequipa"/>
    <s v="2"/>
    <s v="U"/>
    <s v="Inteconectado"/>
    <s v="PL0134"/>
    <s v="BT5B-R"/>
    <s v="De 0 a 30 kWh "/>
    <n v="59394"/>
    <n v="592731"/>
    <n v="374739.04"/>
    <n v="-66883.56"/>
  </r>
  <r>
    <x v="0"/>
    <x v="1"/>
    <s v="SEAL"/>
    <x v="24"/>
    <x v="319"/>
    <s v="Arequipa"/>
    <s v="2"/>
    <s v="U"/>
    <s v="Inteconectado"/>
    <s v="PL0134"/>
    <s v="BT5B-R"/>
    <s v="De 30 a 100kWh"/>
    <n v="100652"/>
    <n v="6636333"/>
    <n v="2952483.17"/>
    <n v="-341138.28"/>
  </r>
  <r>
    <x v="0"/>
    <x v="1"/>
    <s v="SEAL"/>
    <x v="24"/>
    <x v="319"/>
    <s v="Arequipa"/>
    <s v="2"/>
    <s v="U"/>
    <s v="Inteconectado"/>
    <s v="PL0134"/>
    <s v="BT5B-R"/>
    <s v="Mayor a 100kWh"/>
    <n v="102648"/>
    <n v="21085167"/>
    <n v="10087551.6"/>
    <n v="258291.83"/>
  </r>
  <r>
    <x v="0"/>
    <x v="1"/>
    <s v="SEAL"/>
    <x v="24"/>
    <x v="320"/>
    <s v="Atico"/>
    <s v="3"/>
    <s v="U"/>
    <s v="Aislado"/>
    <s v="PL0136"/>
    <s v="BT5B-R"/>
    <s v="De 0 a 30 kWh "/>
    <n v="233"/>
    <n v="2951"/>
    <n v="1336.26"/>
    <n v="-632.6"/>
  </r>
  <r>
    <x v="0"/>
    <x v="1"/>
    <s v="SEAL"/>
    <x v="24"/>
    <x v="320"/>
    <s v="Atico"/>
    <s v="3"/>
    <s v="U"/>
    <s v="Aislado"/>
    <s v="PL0136"/>
    <s v="BT5B-R"/>
    <s v="De 30 a 100kWh"/>
    <n v="411"/>
    <n v="27440"/>
    <n v="10363.14"/>
    <n v="-2642.73"/>
  </r>
  <r>
    <x v="0"/>
    <x v="1"/>
    <s v="SEAL"/>
    <x v="24"/>
    <x v="320"/>
    <s v="Atico"/>
    <s v="3"/>
    <s v="U"/>
    <s v="Aislado"/>
    <s v="PL0136"/>
    <s v="BT5B-R"/>
    <s v="Mayor a 100kWh"/>
    <n v="403"/>
    <n v="92448"/>
    <n v="39855.47"/>
    <n v="-1003.4"/>
  </r>
  <r>
    <x v="0"/>
    <x v="1"/>
    <s v="SEAL"/>
    <x v="24"/>
    <x v="321"/>
    <s v="Camaná"/>
    <s v="3"/>
    <s v="U"/>
    <s v="Inteconectado"/>
    <s v="PL0138"/>
    <s v="BT5B-R"/>
    <s v="De 0 a 30 kWh "/>
    <n v="5056"/>
    <n v="52157"/>
    <n v="34453.440000000002"/>
    <n v="-6395.63"/>
  </r>
  <r>
    <x v="0"/>
    <x v="1"/>
    <s v="SEAL"/>
    <x v="24"/>
    <x v="321"/>
    <s v="Camaná"/>
    <s v="3"/>
    <s v="U"/>
    <s v="Inteconectado"/>
    <s v="PL0138"/>
    <s v="BT5B-R"/>
    <s v="De 30 a 100kWh"/>
    <n v="6100"/>
    <n v="391572"/>
    <n v="187986.42"/>
    <n v="-22449.71"/>
  </r>
  <r>
    <x v="0"/>
    <x v="1"/>
    <s v="SEAL"/>
    <x v="24"/>
    <x v="321"/>
    <s v="Camaná"/>
    <s v="3"/>
    <s v="U"/>
    <s v="Inteconectado"/>
    <s v="PL0138"/>
    <s v="BT5B-R"/>
    <s v="Mayor a 100kWh"/>
    <n v="4692"/>
    <n v="1003303"/>
    <n v="518550.94"/>
    <n v="12361.44"/>
  </r>
  <r>
    <x v="0"/>
    <x v="1"/>
    <s v="SEAL"/>
    <x v="24"/>
    <x v="322"/>
    <s v="Chuquibamba"/>
    <s v="5"/>
    <s v="R"/>
    <s v="Inteconectado"/>
    <s v="PL0141"/>
    <s v="BT5B-R"/>
    <s v="De 0 a 30 kWh "/>
    <n v="5005"/>
    <n v="41327"/>
    <n v="31283.47"/>
    <n v="-12209.57"/>
  </r>
  <r>
    <x v="0"/>
    <x v="1"/>
    <s v="SEAL"/>
    <x v="24"/>
    <x v="322"/>
    <s v="Chuquibamba"/>
    <s v="5"/>
    <s v="R"/>
    <s v="Inteconectado"/>
    <s v="PL0141"/>
    <s v="BT5B-R"/>
    <s v="De 30 a 100kWh"/>
    <n v="1131"/>
    <n v="58816"/>
    <n v="29046.01"/>
    <n v="-10020.66"/>
  </r>
  <r>
    <x v="0"/>
    <x v="1"/>
    <s v="SEAL"/>
    <x v="24"/>
    <x v="322"/>
    <s v="Chuquibamba"/>
    <s v="5"/>
    <s v="R"/>
    <s v="Inteconectado"/>
    <s v="PL0141"/>
    <s v="BT5B-R"/>
    <s v="Mayor a 100kWh"/>
    <n v="182"/>
    <n v="40736"/>
    <n v="25418.07"/>
    <n v="653.66"/>
  </r>
  <r>
    <x v="0"/>
    <x v="1"/>
    <s v="SEAL"/>
    <x v="24"/>
    <x v="323"/>
    <s v="Huanca"/>
    <s v="6"/>
    <s v="R"/>
    <s v="Inteconectado"/>
    <s v="PL0142"/>
    <s v="BT5B-R"/>
    <s v="De 0 a 30 kWh "/>
    <n v="312"/>
    <n v="2742"/>
    <n v="1749.82"/>
    <n v="-914.86"/>
  </r>
  <r>
    <x v="0"/>
    <x v="1"/>
    <s v="SEAL"/>
    <x v="24"/>
    <x v="323"/>
    <s v="Huanca"/>
    <s v="6"/>
    <s v="R"/>
    <s v="Inteconectado"/>
    <s v="PL0142"/>
    <s v="BT5B-R"/>
    <s v="De 30 a 100kWh"/>
    <n v="51"/>
    <n v="2314"/>
    <n v="921.43"/>
    <n v="-510.51"/>
  </r>
  <r>
    <x v="0"/>
    <x v="1"/>
    <s v="SEAL"/>
    <x v="24"/>
    <x v="323"/>
    <s v="Huanca"/>
    <s v="6"/>
    <s v="R"/>
    <s v="Inteconectado"/>
    <s v="PL0142"/>
    <s v="BT5B-R"/>
    <s v="Mayor a 100kWh"/>
    <n v="5"/>
    <n v="801"/>
    <n v="446.9"/>
    <n v="0"/>
  </r>
  <r>
    <x v="0"/>
    <x v="1"/>
    <s v="SEAL"/>
    <x v="24"/>
    <x v="324"/>
    <s v="Ocoña"/>
    <s v="4"/>
    <s v="R"/>
    <s v="Inteconectado"/>
    <s v="PL0144"/>
    <s v="BT5B-R"/>
    <s v="De 0 a 30 kWh "/>
    <n v="1723"/>
    <n v="17470"/>
    <n v="9180.31"/>
    <n v="-5074.7700000000004"/>
  </r>
  <r>
    <x v="0"/>
    <x v="1"/>
    <s v="SEAL"/>
    <x v="24"/>
    <x v="324"/>
    <s v="Ocoña"/>
    <s v="4"/>
    <s v="R"/>
    <s v="Inteconectado"/>
    <s v="PL0144"/>
    <s v="BT5B-R"/>
    <s v="De 30 a 100kWh"/>
    <n v="1077"/>
    <n v="64550"/>
    <n v="24454.78"/>
    <n v="-9391.44"/>
  </r>
  <r>
    <x v="0"/>
    <x v="1"/>
    <s v="SEAL"/>
    <x v="24"/>
    <x v="324"/>
    <s v="Ocoña"/>
    <s v="4"/>
    <s v="R"/>
    <s v="Inteconectado"/>
    <s v="PL0144"/>
    <s v="BT5B-R"/>
    <s v="Mayor a 100kWh"/>
    <n v="610"/>
    <n v="130971"/>
    <n v="63059.85"/>
    <n v="0"/>
  </r>
  <r>
    <x v="0"/>
    <x v="1"/>
    <s v="SEAL"/>
    <x v="24"/>
    <x v="325"/>
    <s v="Caravelí"/>
    <s v="4"/>
    <s v="R"/>
    <s v="Aislado"/>
    <s v="PL0145"/>
    <s v="BT5B-R"/>
    <s v="De 0 a 30 kWh "/>
    <n v="364"/>
    <n v="4112"/>
    <n v="2012.9"/>
    <n v="-1194.52"/>
  </r>
  <r>
    <x v="0"/>
    <x v="1"/>
    <s v="SEAL"/>
    <x v="24"/>
    <x v="325"/>
    <s v="Caravelí"/>
    <s v="4"/>
    <s v="R"/>
    <s v="Aislado"/>
    <s v="PL0145"/>
    <s v="BT5B-R"/>
    <s v="De 30 a 100kWh"/>
    <n v="459"/>
    <n v="28311"/>
    <n v="10794.55"/>
    <n v="-4002.48"/>
  </r>
  <r>
    <x v="0"/>
    <x v="1"/>
    <s v="SEAL"/>
    <x v="24"/>
    <x v="325"/>
    <s v="Caravelí"/>
    <s v="4"/>
    <s v="R"/>
    <s v="Aislado"/>
    <s v="PL0145"/>
    <s v="BT5B-R"/>
    <s v="Mayor a 100kWh"/>
    <n v="218"/>
    <n v="40231"/>
    <n v="19479.34"/>
    <n v="0"/>
  </r>
  <r>
    <x v="0"/>
    <x v="1"/>
    <s v="SEAL"/>
    <x v="24"/>
    <x v="326"/>
    <s v="Valle del Colca"/>
    <s v="6"/>
    <s v="R"/>
    <s v="Inteconectado"/>
    <s v="PL0146"/>
    <s v="BT5B-R"/>
    <s v="De 0 a 30 kWh "/>
    <n v="4460"/>
    <n v="45429"/>
    <n v="30702.17"/>
    <n v="-13575.77"/>
  </r>
  <r>
    <x v="0"/>
    <x v="1"/>
    <s v="SEAL"/>
    <x v="24"/>
    <x v="326"/>
    <s v="Valle del Colca"/>
    <s v="6"/>
    <s v="R"/>
    <s v="Inteconectado"/>
    <s v="PL0146"/>
    <s v="BT5B-R"/>
    <s v="De 30 a 100kWh"/>
    <n v="1006"/>
    <n v="51181"/>
    <n v="25427.33"/>
    <n v="-9013.76"/>
  </r>
  <r>
    <x v="0"/>
    <x v="1"/>
    <s v="SEAL"/>
    <x v="24"/>
    <x v="326"/>
    <s v="Valle del Colca"/>
    <s v="6"/>
    <s v="R"/>
    <s v="Inteconectado"/>
    <s v="PL0146"/>
    <s v="BT5B-R"/>
    <s v="Mayor a 100kWh"/>
    <n v="191"/>
    <n v="48483"/>
    <n v="30527.85"/>
    <n v="821.05"/>
  </r>
  <r>
    <x v="0"/>
    <x v="1"/>
    <s v="SEAL"/>
    <x v="24"/>
    <x v="327"/>
    <s v="Cotahuasi"/>
    <s v="6"/>
    <s v="R"/>
    <s v="Aislado"/>
    <s v="PL0147"/>
    <s v="BT5B-R"/>
    <s v="De 0 a 30 kWh "/>
    <n v="3003"/>
    <n v="25667"/>
    <n v="16774.32"/>
    <n v="-8686.4"/>
  </r>
  <r>
    <x v="0"/>
    <x v="1"/>
    <s v="SEAL"/>
    <x v="24"/>
    <x v="327"/>
    <s v="Cotahuasi"/>
    <s v="6"/>
    <s v="R"/>
    <s v="Aislado"/>
    <s v="PL0147"/>
    <s v="BT5B-R"/>
    <s v="De 30 a 100kWh"/>
    <n v="424"/>
    <n v="20807"/>
    <n v="8593.74"/>
    <n v="-4303.6000000000004"/>
  </r>
  <r>
    <x v="0"/>
    <x v="1"/>
    <s v="SEAL"/>
    <x v="24"/>
    <x v="327"/>
    <s v="Cotahuasi"/>
    <s v="6"/>
    <s v="R"/>
    <s v="Aislado"/>
    <s v="PL0147"/>
    <s v="BT5B-R"/>
    <s v="Mayor a 100kWh"/>
    <n v="111"/>
    <n v="24806"/>
    <n v="13800.61"/>
    <n v="-59.22"/>
  </r>
  <r>
    <x v="0"/>
    <x v="1"/>
    <s v="SEAL"/>
    <x v="24"/>
    <x v="328"/>
    <s v="Orcopampa"/>
    <s v="3"/>
    <s v="U"/>
    <s v="Inteconectado"/>
    <s v="PL0152"/>
    <s v="BT5B-R"/>
    <s v="De 0 a 30 kWh "/>
    <n v="1006"/>
    <n v="10577"/>
    <n v="6923.05"/>
    <n v="-1296.47"/>
  </r>
  <r>
    <x v="0"/>
    <x v="1"/>
    <s v="SEAL"/>
    <x v="24"/>
    <x v="328"/>
    <s v="Orcopampa"/>
    <s v="3"/>
    <s v="U"/>
    <s v="Inteconectado"/>
    <s v="PL0152"/>
    <s v="BT5B-R"/>
    <s v="De 30 a 100kWh"/>
    <n v="889"/>
    <n v="52789"/>
    <n v="25275.27"/>
    <n v="-3271.52"/>
  </r>
  <r>
    <x v="0"/>
    <x v="1"/>
    <s v="SEAL"/>
    <x v="24"/>
    <x v="328"/>
    <s v="Orcopampa"/>
    <s v="3"/>
    <s v="U"/>
    <s v="Inteconectado"/>
    <s v="PL0152"/>
    <s v="BT5B-R"/>
    <s v="Mayor a 100kWh"/>
    <n v="332"/>
    <n v="80140"/>
    <n v="41315.589999999997"/>
    <n v="1060.3499999999999"/>
  </r>
  <r>
    <x v="0"/>
    <x v="1"/>
    <s v="SEAL"/>
    <x v="24"/>
    <x v="329"/>
    <s v="Bella Unión-Chala"/>
    <s v="4"/>
    <s v="R"/>
    <s v="Inteconectado"/>
    <s v="PL0248"/>
    <s v="BT5B-R"/>
    <s v="De 0 a 30 kWh "/>
    <n v="2632"/>
    <n v="23964"/>
    <n v="15940.69"/>
    <n v="-6567.91"/>
  </r>
  <r>
    <x v="0"/>
    <x v="1"/>
    <s v="SEAL"/>
    <x v="24"/>
    <x v="329"/>
    <s v="Bella Unión-Chala"/>
    <s v="4"/>
    <s v="R"/>
    <s v="Inteconectado"/>
    <s v="PL0248"/>
    <s v="BT5B-R"/>
    <s v="De 30 a 100kWh"/>
    <n v="2381"/>
    <n v="151075"/>
    <n v="71740.789999999994"/>
    <n v="-19571.82"/>
  </r>
  <r>
    <x v="0"/>
    <x v="1"/>
    <s v="SEAL"/>
    <x v="24"/>
    <x v="329"/>
    <s v="Bella Unión-Chala"/>
    <s v="4"/>
    <s v="R"/>
    <s v="Inteconectado"/>
    <s v="PL0248"/>
    <s v="BT5B-R"/>
    <s v="Mayor a 100kWh"/>
    <n v="1587"/>
    <n v="386517"/>
    <n v="221474.12"/>
    <n v="3896.73"/>
  </r>
  <r>
    <x v="0"/>
    <x v="1"/>
    <s v="SEAL"/>
    <x v="24"/>
    <x v="330"/>
    <s v="Islay"/>
    <s v="3"/>
    <s v="U"/>
    <s v="Inteconectado"/>
    <s v="PL0249"/>
    <s v="BT5B-R"/>
    <s v="De 0 a 30 kWh "/>
    <n v="5183"/>
    <n v="49811"/>
    <n v="33963.82"/>
    <n v="-6106.33"/>
  </r>
  <r>
    <x v="0"/>
    <x v="1"/>
    <s v="SEAL"/>
    <x v="24"/>
    <x v="330"/>
    <s v="Islay"/>
    <s v="3"/>
    <s v="U"/>
    <s v="Inteconectado"/>
    <s v="PL0249"/>
    <s v="BT5B-R"/>
    <s v="De 30 a 100kWh"/>
    <n v="6623"/>
    <n v="438026"/>
    <n v="210327.79"/>
    <n v="-24372.639999999999"/>
  </r>
  <r>
    <x v="0"/>
    <x v="1"/>
    <s v="SEAL"/>
    <x v="24"/>
    <x v="330"/>
    <s v="Islay"/>
    <s v="3"/>
    <s v="U"/>
    <s v="Inteconectado"/>
    <s v="PL0249"/>
    <s v="BT5B-R"/>
    <s v="Mayor a 100kWh"/>
    <n v="5911"/>
    <n v="1286034"/>
    <n v="665186.38"/>
    <n v="17178.490000000002"/>
  </r>
  <r>
    <x v="0"/>
    <x v="1"/>
    <s v="SEAL"/>
    <x v="24"/>
    <x v="331"/>
    <s v="Majes-Siguas"/>
    <s v="4"/>
    <s v="R"/>
    <s v="Inteconectado"/>
    <s v="PL0250"/>
    <s v="BT5B-R"/>
    <s v="De 0 a 30 kWh "/>
    <n v="4143"/>
    <n v="47502"/>
    <n v="27389.35"/>
    <n v="-12636"/>
  </r>
  <r>
    <x v="0"/>
    <x v="1"/>
    <s v="SEAL"/>
    <x v="24"/>
    <x v="331"/>
    <s v="Majes-Siguas"/>
    <s v="4"/>
    <s v="R"/>
    <s v="Inteconectado"/>
    <s v="PL0250"/>
    <s v="BT5B-R"/>
    <s v="De 30 a 100kWh"/>
    <n v="5384"/>
    <n v="328522"/>
    <n v="150993.62"/>
    <n v="-42964.32"/>
  </r>
  <r>
    <x v="0"/>
    <x v="1"/>
    <s v="SEAL"/>
    <x v="24"/>
    <x v="331"/>
    <s v="Majes-Siguas"/>
    <s v="4"/>
    <s v="R"/>
    <s v="Inteconectado"/>
    <s v="PL0250"/>
    <s v="BT5B-R"/>
    <s v="Mayor a 100kWh"/>
    <n v="2945"/>
    <n v="761481"/>
    <n v="415809.32"/>
    <n v="140.28"/>
  </r>
  <r>
    <x v="0"/>
    <x v="1"/>
    <s v="SEAL"/>
    <x v="24"/>
    <x v="332"/>
    <s v="Repartición-La Cano"/>
    <s v="4"/>
    <s v="R"/>
    <s v="Inteconectado"/>
    <s v="PL0251"/>
    <s v="BT5B-R"/>
    <s v="De 0 a 30 kWh "/>
    <n v="3389"/>
    <n v="38007"/>
    <n v="22178.240000000002"/>
    <n v="-10110.36"/>
  </r>
  <r>
    <x v="0"/>
    <x v="1"/>
    <s v="SEAL"/>
    <x v="24"/>
    <x v="332"/>
    <s v="Repartición-La Cano"/>
    <s v="4"/>
    <s v="R"/>
    <s v="Inteconectado"/>
    <s v="PL0251"/>
    <s v="BT5B-R"/>
    <s v="De 30 a 100kWh"/>
    <n v="3902"/>
    <n v="234371"/>
    <n v="107450.61"/>
    <n v="-31137.96"/>
  </r>
  <r>
    <x v="0"/>
    <x v="1"/>
    <s v="SEAL"/>
    <x v="24"/>
    <x v="332"/>
    <s v="Repartición-La Cano"/>
    <s v="4"/>
    <s v="R"/>
    <s v="Inteconectado"/>
    <s v="PL0251"/>
    <s v="BT5B-R"/>
    <s v="Mayor a 100kWh"/>
    <n v="1408"/>
    <n v="322730"/>
    <n v="180784.74"/>
    <n v="4047.35"/>
  </r>
  <r>
    <x v="0"/>
    <x v="1"/>
    <s v="SEAL"/>
    <x v="24"/>
    <x v="333"/>
    <s v="Valle de Majes"/>
    <s v="4"/>
    <s v="R"/>
    <s v="Inteconectado"/>
    <s v="PL0252"/>
    <s v="BT5B-R"/>
    <s v="De 0 a 30 kWh "/>
    <n v="2099"/>
    <n v="20846"/>
    <n v="13009.86"/>
    <n v="-5539.74"/>
  </r>
  <r>
    <x v="0"/>
    <x v="1"/>
    <s v="SEAL"/>
    <x v="24"/>
    <x v="333"/>
    <s v="Valle de Majes"/>
    <s v="4"/>
    <s v="R"/>
    <s v="Inteconectado"/>
    <s v="PL0252"/>
    <s v="BT5B-R"/>
    <s v="De 30 a 100kWh"/>
    <n v="2645"/>
    <n v="163193"/>
    <n v="75040.929999999993"/>
    <n v="-21082.78"/>
  </r>
  <r>
    <x v="0"/>
    <x v="1"/>
    <s v="SEAL"/>
    <x v="24"/>
    <x v="333"/>
    <s v="Valle de Majes"/>
    <s v="4"/>
    <s v="R"/>
    <s v="Inteconectado"/>
    <s v="PL0252"/>
    <s v="BT5B-R"/>
    <s v="Mayor a 100kWh"/>
    <n v="1034"/>
    <n v="209312"/>
    <n v="117912.11"/>
    <n v="3023.47"/>
  </r>
  <r>
    <x v="0"/>
    <x v="1"/>
    <s v="SEAL"/>
    <x v="24"/>
    <x v="334"/>
    <s v="Ser Colca"/>
    <s v="SER"/>
    <s v="R"/>
    <s v="Inteconectado"/>
    <s v="PR0146"/>
    <s v="BT5B-R"/>
    <s v="De 0 a 30 kWh "/>
    <n v="1323"/>
    <n v="8476"/>
    <n v="8933.75"/>
    <n v="-3631.62"/>
  </r>
  <r>
    <x v="0"/>
    <x v="1"/>
    <s v="SEAL"/>
    <x v="24"/>
    <x v="334"/>
    <s v="Ser Colca"/>
    <s v="SER"/>
    <s v="R"/>
    <s v="Inteconectado"/>
    <s v="PR0146"/>
    <s v="BT5B-R"/>
    <s v="De 30 a 100kWh"/>
    <n v="103"/>
    <n v="5145"/>
    <n v="2753.87"/>
    <n v="-1323.55"/>
  </r>
  <r>
    <x v="0"/>
    <x v="1"/>
    <s v="SEAL"/>
    <x v="24"/>
    <x v="334"/>
    <s v="Ser Colca"/>
    <s v="SER"/>
    <s v="R"/>
    <s v="Inteconectado"/>
    <s v="PR0146"/>
    <s v="BT5B-R"/>
    <s v="Mayor a 100kWh"/>
    <n v="29"/>
    <n v="6675"/>
    <n v="4890.99"/>
    <n v="131.56"/>
  </r>
  <r>
    <x v="0"/>
    <x v="1"/>
    <s v="SERS"/>
    <x v="25"/>
    <x v="335"/>
    <s v="Rioja"/>
    <s v="3"/>
    <s v="U"/>
    <s v="Inteconectado"/>
    <s v="PL0156"/>
    <s v="BT5B-R"/>
    <s v="De 0 a 30 kWh "/>
    <n v="3064"/>
    <n v="38261"/>
    <n v="28266.43"/>
    <n v="-6601.56"/>
  </r>
  <r>
    <x v="0"/>
    <x v="1"/>
    <s v="SERS"/>
    <x v="25"/>
    <x v="335"/>
    <s v="Rioja"/>
    <s v="3"/>
    <s v="U"/>
    <s v="Inteconectado"/>
    <s v="PL0156"/>
    <s v="BT5B-R"/>
    <s v="De 30 a 100kWh"/>
    <n v="2443"/>
    <n v="145877"/>
    <n v="91057.71"/>
    <n v="-13464.72"/>
  </r>
  <r>
    <x v="0"/>
    <x v="1"/>
    <s v="SERS"/>
    <x v="25"/>
    <x v="335"/>
    <s v="Rioja"/>
    <s v="3"/>
    <s v="U"/>
    <s v="Inteconectado"/>
    <s v="PL0156"/>
    <s v="BT5B-R"/>
    <s v="Mayor a 100kWh"/>
    <n v="998"/>
    <n v="229209"/>
    <n v="155852.95000000001"/>
    <n v="4245.32"/>
  </r>
  <r>
    <x v="0"/>
    <x v="2"/>
    <s v="ADIL"/>
    <x v="0"/>
    <x v="0"/>
    <s v="Gracias a Dios"/>
    <s v="6"/>
    <s v="R"/>
    <s v="Aislado"/>
    <s v="PL0197"/>
    <s v="BT5B-R"/>
    <s v="De 0 a 30 kWh "/>
    <n v="206"/>
    <n v="1757"/>
    <n v="2572.06"/>
    <n v="-1097.1600000000001"/>
  </r>
  <r>
    <x v="0"/>
    <x v="2"/>
    <s v="ADIL"/>
    <x v="0"/>
    <x v="0"/>
    <s v="Gracias a Dios"/>
    <s v="6"/>
    <s v="R"/>
    <s v="Aislado"/>
    <s v="PL0197"/>
    <s v="BT5B-R"/>
    <s v="De 30 a 100kWh"/>
    <n v="11"/>
    <n v="535"/>
    <n v="594.29"/>
    <n v="-151.6"/>
  </r>
  <r>
    <x v="0"/>
    <x v="2"/>
    <s v="ADIL"/>
    <x v="0"/>
    <x v="0"/>
    <s v="Gracias a Dios"/>
    <s v="6"/>
    <s v="R"/>
    <s v="Aislado"/>
    <s v="PL0197"/>
    <s v="BT5B-R"/>
    <s v="Mayor a 100kWh"/>
    <n v="4"/>
    <n v="808"/>
    <n v="1036.1099999999999"/>
    <n v="0"/>
  </r>
  <r>
    <x v="0"/>
    <x v="2"/>
    <s v="ADIL"/>
    <x v="0"/>
    <x v="1"/>
    <s v="Asquipata"/>
    <s v="SER"/>
    <s v="R"/>
    <s v="Inteconectado"/>
    <s v="PR0198"/>
    <s v="BT5B-R"/>
    <s v="De 0 a 30 kWh "/>
    <n v="279"/>
    <n v="1034"/>
    <n v="3085.29"/>
    <n v="-1293.4100000000001"/>
  </r>
  <r>
    <x v="0"/>
    <x v="2"/>
    <s v="ADIL"/>
    <x v="0"/>
    <x v="1"/>
    <s v="Asquipata"/>
    <s v="SER"/>
    <s v="R"/>
    <s v="Inteconectado"/>
    <s v="PR0198"/>
    <s v="BT5B-R"/>
    <s v="De 30 a 100kWh"/>
    <n v="4"/>
    <n v="241"/>
    <n v="400.78"/>
    <n v="-150.28"/>
  </r>
  <r>
    <x v="0"/>
    <x v="2"/>
    <s v="ADIL"/>
    <x v="0"/>
    <x v="1"/>
    <s v="Asquipata"/>
    <s v="SER"/>
    <s v="R"/>
    <s v="Inteconectado"/>
    <s v="PR0198"/>
    <s v="BT5B-R"/>
    <s v="Mayor a 100kWh"/>
    <n v="4"/>
    <n v="830"/>
    <n v="1249.03"/>
    <n v="34.979999999999997"/>
  </r>
  <r>
    <x v="0"/>
    <x v="2"/>
    <s v="ADIL"/>
    <x v="0"/>
    <x v="2"/>
    <s v="Santa Leonor"/>
    <s v="SER"/>
    <s v="R"/>
    <s v="Aislado"/>
    <s v="PR0201"/>
    <s v="BT5B-R"/>
    <s v="De 0 a 30 kWh "/>
    <n v="2962"/>
    <n v="21377"/>
    <n v="47731.37"/>
    <n v="-25353.52"/>
  </r>
  <r>
    <x v="0"/>
    <x v="2"/>
    <s v="ADIL"/>
    <x v="0"/>
    <x v="2"/>
    <s v="Santa Leonor"/>
    <s v="SER"/>
    <s v="R"/>
    <s v="Aislado"/>
    <s v="PR0201"/>
    <s v="BT5B-R"/>
    <s v="De 30 a 100kWh"/>
    <n v="319"/>
    <n v="16113"/>
    <n v="22506.76"/>
    <n v="-11314.44"/>
  </r>
  <r>
    <x v="0"/>
    <x v="2"/>
    <s v="ADIL"/>
    <x v="0"/>
    <x v="2"/>
    <s v="Santa Leonor"/>
    <s v="SER"/>
    <s v="R"/>
    <s v="Aislado"/>
    <s v="PR0201"/>
    <s v="BT5B-R"/>
    <s v="Mayor a 100kWh"/>
    <n v="39"/>
    <n v="7895"/>
    <n v="10183.629999999999"/>
    <n v="0"/>
  </r>
  <r>
    <x v="0"/>
    <x v="2"/>
    <s v="ADIL"/>
    <x v="0"/>
    <x v="3"/>
    <s v="Hongos"/>
    <s v="SER"/>
    <s v="R"/>
    <s v="Aislado"/>
    <s v="PR0202"/>
    <s v="BT5B-R"/>
    <s v="De 0 a 30 kWh "/>
    <n v="1877"/>
    <n v="9213"/>
    <n v="23611.57"/>
    <n v="-10470.6"/>
  </r>
  <r>
    <x v="0"/>
    <x v="2"/>
    <s v="ADIL"/>
    <x v="0"/>
    <x v="3"/>
    <s v="Hongos"/>
    <s v="SER"/>
    <s v="R"/>
    <s v="Aislado"/>
    <s v="PR0202"/>
    <s v="BT5B-R"/>
    <s v="De 30 a 100kWh"/>
    <n v="100"/>
    <n v="4902"/>
    <n v="6983.76"/>
    <n v="-3237.78"/>
  </r>
  <r>
    <x v="0"/>
    <x v="2"/>
    <s v="ADIL"/>
    <x v="0"/>
    <x v="3"/>
    <s v="Hongos"/>
    <s v="SER"/>
    <s v="R"/>
    <s v="Aislado"/>
    <s v="PR0202"/>
    <s v="BT5B-R"/>
    <s v="Mayor a 100kWh"/>
    <n v="37"/>
    <n v="8507"/>
    <n v="12643.35"/>
    <n v="0"/>
  </r>
  <r>
    <x v="0"/>
    <x v="2"/>
    <s v="ADIL"/>
    <x v="0"/>
    <x v="4"/>
    <s v="Quinches"/>
    <s v="SER"/>
    <s v="R"/>
    <s v="Aislado"/>
    <s v="PR0203"/>
    <s v="BT5B-R"/>
    <s v="De 0 a 30 kWh "/>
    <n v="2286"/>
    <n v="11954"/>
    <n v="29865.94"/>
    <n v="-14012.54"/>
  </r>
  <r>
    <x v="0"/>
    <x v="2"/>
    <s v="ADIL"/>
    <x v="0"/>
    <x v="4"/>
    <s v="Quinches"/>
    <s v="SER"/>
    <s v="R"/>
    <s v="Aislado"/>
    <s v="PR0203"/>
    <s v="BT5B-R"/>
    <s v="De 30 a 100kWh"/>
    <n v="168"/>
    <n v="8206"/>
    <n v="11311.22"/>
    <n v="-5799.54"/>
  </r>
  <r>
    <x v="0"/>
    <x v="2"/>
    <s v="ADIL"/>
    <x v="0"/>
    <x v="4"/>
    <s v="Quinches"/>
    <s v="SER"/>
    <s v="R"/>
    <s v="Aislado"/>
    <s v="PR0203"/>
    <s v="BT5B-R"/>
    <s v="Mayor a 100kWh"/>
    <n v="45"/>
    <n v="10443"/>
    <n v="13488.3"/>
    <n v="0"/>
  </r>
  <r>
    <x v="0"/>
    <x v="2"/>
    <s v="ADIL"/>
    <x v="0"/>
    <x v="5"/>
    <s v="Canta"/>
    <s v="SER"/>
    <s v="R"/>
    <s v="Aislado"/>
    <s v="PR0204"/>
    <s v="BT5B-R"/>
    <s v="De 0 a 30 kWh "/>
    <n v="1657"/>
    <n v="6123"/>
    <n v="17771.03"/>
    <n v="-7262.68"/>
  </r>
  <r>
    <x v="0"/>
    <x v="2"/>
    <s v="ADIL"/>
    <x v="0"/>
    <x v="5"/>
    <s v="Canta"/>
    <s v="SER"/>
    <s v="R"/>
    <s v="Aislado"/>
    <s v="PR0204"/>
    <s v="BT5B-R"/>
    <s v="De 30 a 100kWh"/>
    <n v="90"/>
    <n v="4261"/>
    <n v="5961.95"/>
    <n v="-3202.2"/>
  </r>
  <r>
    <x v="0"/>
    <x v="2"/>
    <s v="ADIL"/>
    <x v="0"/>
    <x v="5"/>
    <s v="Canta"/>
    <s v="SER"/>
    <s v="R"/>
    <s v="Aislado"/>
    <s v="PR0204"/>
    <s v="BT5B-R"/>
    <s v="Mayor a 100kWh"/>
    <n v="10"/>
    <n v="5218"/>
    <n v="5580.04"/>
    <n v="0"/>
  </r>
  <r>
    <x v="0"/>
    <x v="2"/>
    <s v="ADIL"/>
    <x v="0"/>
    <x v="6"/>
    <s v="Cajatambo"/>
    <s v="SER"/>
    <s v="R"/>
    <s v="Aislado"/>
    <s v="PR0205"/>
    <s v="BT5B-R"/>
    <s v="De 0 a 30 kWh "/>
    <n v="3834"/>
    <n v="26511"/>
    <n v="59989.47"/>
    <n v="-31376.32"/>
  </r>
  <r>
    <x v="0"/>
    <x v="2"/>
    <s v="ADIL"/>
    <x v="0"/>
    <x v="6"/>
    <s v="Cajatambo"/>
    <s v="SER"/>
    <s v="R"/>
    <s v="Aislado"/>
    <s v="PR0205"/>
    <s v="BT5B-R"/>
    <s v="De 30 a 100kWh"/>
    <n v="364"/>
    <n v="17973"/>
    <n v="24997.42"/>
    <n v="-12808.8"/>
  </r>
  <r>
    <x v="0"/>
    <x v="2"/>
    <s v="ADIL"/>
    <x v="0"/>
    <x v="6"/>
    <s v="Cajatambo"/>
    <s v="SER"/>
    <s v="R"/>
    <s v="Aislado"/>
    <s v="PR0205"/>
    <s v="BT5B-R"/>
    <s v="Mayor a 100kWh"/>
    <n v="69"/>
    <n v="17575"/>
    <n v="22647.67"/>
    <n v="0"/>
  </r>
  <r>
    <x v="0"/>
    <x v="2"/>
    <s v="ADIL"/>
    <x v="0"/>
    <x v="7"/>
    <s v="Huarochiri"/>
    <s v="SER"/>
    <s v="R"/>
    <s v="Inteconectado"/>
    <s v="PR0206"/>
    <s v="BT5B-R"/>
    <s v="De 0 a 30 kWh "/>
    <n v="5495"/>
    <n v="32228"/>
    <n v="79424.45"/>
    <n v="-39962.720000000001"/>
  </r>
  <r>
    <x v="0"/>
    <x v="2"/>
    <s v="ADIL"/>
    <x v="0"/>
    <x v="7"/>
    <s v="Huarochiri"/>
    <s v="SER"/>
    <s v="R"/>
    <s v="Inteconectado"/>
    <s v="PR0206"/>
    <s v="BT5B-R"/>
    <s v="De 30 a 100kWh"/>
    <n v="655"/>
    <n v="34004"/>
    <n v="47595.42"/>
    <n v="-24366"/>
  </r>
  <r>
    <x v="0"/>
    <x v="2"/>
    <s v="ADIL"/>
    <x v="0"/>
    <x v="7"/>
    <s v="Huarochiri"/>
    <s v="SER"/>
    <s v="R"/>
    <s v="Inteconectado"/>
    <s v="PR0206"/>
    <s v="BT5B-R"/>
    <s v="Mayor a 100kWh"/>
    <n v="139"/>
    <n v="30229"/>
    <n v="38266.82"/>
    <n v="1071.51"/>
  </r>
  <r>
    <x v="0"/>
    <x v="2"/>
    <s v="ADIL"/>
    <x v="0"/>
    <x v="8"/>
    <s v="Quicacha"/>
    <s v="SER"/>
    <s v="R"/>
    <s v="Aislado"/>
    <s v="PR0209"/>
    <s v="BT5B-R"/>
    <s v="De 0 a 30 kWh "/>
    <n v="344"/>
    <n v="3361"/>
    <n v="6887.6"/>
    <n v="-3986.41"/>
  </r>
  <r>
    <x v="0"/>
    <x v="2"/>
    <s v="ADIL"/>
    <x v="0"/>
    <x v="8"/>
    <s v="Quicacha"/>
    <s v="SER"/>
    <s v="R"/>
    <s v="Aislado"/>
    <s v="PR0209"/>
    <s v="BT5B-R"/>
    <s v="De 30 a 100kWh"/>
    <n v="138"/>
    <n v="7443"/>
    <n v="9601.24"/>
    <n v="-4874.46"/>
  </r>
  <r>
    <x v="0"/>
    <x v="2"/>
    <s v="ADIL"/>
    <x v="0"/>
    <x v="8"/>
    <s v="Quicacha"/>
    <s v="SER"/>
    <s v="R"/>
    <s v="Aislado"/>
    <s v="PR0209"/>
    <s v="BT5B-R"/>
    <s v="Mayor a 100kWh"/>
    <n v="9"/>
    <n v="1667"/>
    <n v="1787.23"/>
    <n v="50.03"/>
  </r>
  <r>
    <x v="0"/>
    <x v="2"/>
    <s v="ADIL"/>
    <x v="0"/>
    <x v="9"/>
    <s v="Marcabamba"/>
    <s v="SER"/>
    <s v="R"/>
    <s v="Inteconectado"/>
    <s v="PR0210"/>
    <s v="BT5B-R"/>
    <s v="De 0 a 30 kWh "/>
    <n v="751"/>
    <n v="6758"/>
    <n v="14724.62"/>
    <n v="-8305.0300000000007"/>
  </r>
  <r>
    <x v="0"/>
    <x v="2"/>
    <s v="ADIL"/>
    <x v="0"/>
    <x v="9"/>
    <s v="Marcabamba"/>
    <s v="SER"/>
    <s v="R"/>
    <s v="Inteconectado"/>
    <s v="PR0210"/>
    <s v="BT5B-R"/>
    <s v="De 30 a 100kWh"/>
    <n v="117"/>
    <n v="5529"/>
    <n v="7952.5"/>
    <n v="-4043.53"/>
  </r>
  <r>
    <x v="0"/>
    <x v="2"/>
    <s v="ADIL"/>
    <x v="0"/>
    <x v="9"/>
    <s v="Marcabamba"/>
    <s v="SER"/>
    <s v="R"/>
    <s v="Inteconectado"/>
    <s v="PR0210"/>
    <s v="BT5B-R"/>
    <s v="Mayor a 100kWh"/>
    <n v="11"/>
    <n v="1993"/>
    <n v="2172.86"/>
    <n v="60.85"/>
  </r>
  <r>
    <x v="0"/>
    <x v="2"/>
    <s v="ADIL"/>
    <x v="0"/>
    <x v="10"/>
    <s v="Humay Pampano"/>
    <s v="SER"/>
    <s v="R"/>
    <s v="Inteconectado"/>
    <s v="PR0211"/>
    <s v="BT5B-R"/>
    <s v="De 0 a 30 kWh "/>
    <n v="21"/>
    <n v="178"/>
    <n v="395.29"/>
    <n v="-191.13"/>
  </r>
  <r>
    <x v="0"/>
    <x v="2"/>
    <s v="ADIL"/>
    <x v="0"/>
    <x v="10"/>
    <s v="Humay Pampano"/>
    <s v="SER"/>
    <s v="R"/>
    <s v="Inteconectado"/>
    <s v="PR0211"/>
    <s v="BT5B-R"/>
    <s v="De 30 a 100kWh"/>
    <n v="14"/>
    <n v="751"/>
    <n v="1020.98"/>
    <n v="-528.08000000000004"/>
  </r>
  <r>
    <x v="0"/>
    <x v="2"/>
    <s v="ADIL"/>
    <x v="0"/>
    <x v="10"/>
    <s v="Humay Pampano"/>
    <s v="SER"/>
    <s v="R"/>
    <s v="Inteconectado"/>
    <s v="PR0211"/>
    <s v="BT5B-R"/>
    <s v="Mayor a 100kWh"/>
    <n v="6"/>
    <n v="1971"/>
    <n v="2087.7600000000002"/>
    <n v="58.46"/>
  </r>
  <r>
    <x v="0"/>
    <x v="2"/>
    <s v="ADIL"/>
    <x v="0"/>
    <x v="11"/>
    <s v="Pasco Rural (Huachon)"/>
    <s v="6"/>
    <s v="R"/>
    <s v="Inteconectado"/>
    <s v="PL0212"/>
    <s v="BT5B-R"/>
    <s v="De 0 a 30 kWh "/>
    <n v="650"/>
    <n v="6007"/>
    <n v="7421.29"/>
    <n v="-2462.1999999999998"/>
  </r>
  <r>
    <x v="0"/>
    <x v="2"/>
    <s v="ADIL"/>
    <x v="0"/>
    <x v="11"/>
    <s v="Pasco Rural (Huachon)"/>
    <s v="6"/>
    <s v="R"/>
    <s v="Inteconectado"/>
    <s v="PL0212"/>
    <s v="BT5B-R"/>
    <s v="De 30 a 100kWh"/>
    <n v="81"/>
    <n v="3805"/>
    <n v="3394.84"/>
    <n v="-972.81"/>
  </r>
  <r>
    <x v="0"/>
    <x v="2"/>
    <s v="ADIL"/>
    <x v="0"/>
    <x v="11"/>
    <s v="Pasco Rural (Huachon)"/>
    <s v="6"/>
    <s v="R"/>
    <s v="Inteconectado"/>
    <s v="PL0212"/>
    <s v="BT5B-R"/>
    <s v="Mayor a 100kWh"/>
    <n v="11"/>
    <n v="3365"/>
    <n v="3480.32"/>
    <n v="87.02"/>
  </r>
  <r>
    <x v="0"/>
    <x v="2"/>
    <s v="ADIL"/>
    <x v="0"/>
    <x v="12"/>
    <s v="Yauyos"/>
    <s v="SER"/>
    <s v="R"/>
    <s v="Inteconectado"/>
    <s v="PR0213"/>
    <s v="BT5B-R"/>
    <s v="De 0 a 30 kWh "/>
    <n v="496"/>
    <n v="2772"/>
    <n v="6923.5"/>
    <n v="-3333.71"/>
  </r>
  <r>
    <x v="0"/>
    <x v="2"/>
    <s v="ADIL"/>
    <x v="0"/>
    <x v="12"/>
    <s v="Yauyos"/>
    <s v="SER"/>
    <s v="R"/>
    <s v="Inteconectado"/>
    <s v="PR0213"/>
    <s v="BT5B-R"/>
    <s v="De 30 a 100kWh"/>
    <n v="28"/>
    <n v="1387"/>
    <n v="2035.22"/>
    <n v="-815.54"/>
  </r>
  <r>
    <x v="0"/>
    <x v="2"/>
    <s v="ADIL"/>
    <x v="0"/>
    <x v="12"/>
    <s v="Yauyos"/>
    <s v="SER"/>
    <s v="R"/>
    <s v="Inteconectado"/>
    <s v="PR0213"/>
    <s v="BT5B-R"/>
    <s v="Mayor a 100kWh"/>
    <n v="6"/>
    <n v="938"/>
    <n v="1443.77"/>
    <n v="40.42"/>
  </r>
  <r>
    <x v="0"/>
    <x v="2"/>
    <s v="ADIL"/>
    <x v="0"/>
    <x v="13"/>
    <s v="Lunahuana"/>
    <s v="SER"/>
    <s v="R"/>
    <s v="Inteconectado"/>
    <s v="PR0214"/>
    <s v="BT5B-R"/>
    <s v="De 0 a 30 kWh "/>
    <n v="2468"/>
    <n v="16939.900000000001"/>
    <n v="39571.699999999997"/>
    <n v="-20343.080000000002"/>
  </r>
  <r>
    <x v="0"/>
    <x v="2"/>
    <s v="ADIL"/>
    <x v="0"/>
    <x v="13"/>
    <s v="Lunahuana"/>
    <s v="SER"/>
    <s v="R"/>
    <s v="Inteconectado"/>
    <s v="PR0214"/>
    <s v="BT5B-R"/>
    <s v="De 30 a 100kWh"/>
    <n v="405"/>
    <n v="20181"/>
    <n v="28646.63"/>
    <n v="-14150.34"/>
  </r>
  <r>
    <x v="0"/>
    <x v="2"/>
    <s v="ADIL"/>
    <x v="0"/>
    <x v="13"/>
    <s v="Lunahuana"/>
    <s v="SER"/>
    <s v="R"/>
    <s v="Inteconectado"/>
    <s v="PR0214"/>
    <s v="BT5B-R"/>
    <s v="Mayor a 100kWh"/>
    <n v="71"/>
    <n v="16521"/>
    <n v="22767.15"/>
    <n v="637.48"/>
  </r>
  <r>
    <x v="0"/>
    <x v="2"/>
    <s v="ADIL"/>
    <x v="0"/>
    <x v="14"/>
    <s v="Charape"/>
    <s v="SER"/>
    <s v="R"/>
    <s v="Aislado"/>
    <s v="PL0216"/>
    <s v="BT5B-R"/>
    <s v="De 0 a 30 kWh "/>
    <n v="337"/>
    <n v="3839"/>
    <n v="7534.8"/>
    <n v="-4429.8900000000003"/>
  </r>
  <r>
    <x v="0"/>
    <x v="2"/>
    <s v="ADIL"/>
    <x v="0"/>
    <x v="14"/>
    <s v="Charape"/>
    <s v="SER"/>
    <s v="R"/>
    <s v="Aislado"/>
    <s v="PL0216"/>
    <s v="BT5B-R"/>
    <s v="De 30 a 100kWh"/>
    <n v="88"/>
    <n v="4650"/>
    <n v="5714.09"/>
    <n v="-3131.04"/>
  </r>
  <r>
    <x v="0"/>
    <x v="2"/>
    <s v="ADIL"/>
    <x v="0"/>
    <x v="14"/>
    <s v="Charape"/>
    <s v="SER"/>
    <s v="R"/>
    <s v="Aislado"/>
    <s v="PL0216"/>
    <s v="BT5B-R"/>
    <s v="Mayor a 100kWh"/>
    <n v="13"/>
    <n v="1981"/>
    <n v="1268.81"/>
    <n v="0"/>
  </r>
  <r>
    <x v="0"/>
    <x v="2"/>
    <s v="ADIL"/>
    <x v="0"/>
    <x v="15"/>
    <s v="Coracora"/>
    <s v="SER"/>
    <s v="R"/>
    <s v="Inteconectado"/>
    <s v="PR0210"/>
    <s v="BT5B-R"/>
    <s v="De 0 a 30 kWh "/>
    <n v="6208"/>
    <n v="30711.4"/>
    <n v="81260.800000000003"/>
    <n v="-37654.21"/>
  </r>
  <r>
    <x v="0"/>
    <x v="2"/>
    <s v="ADIL"/>
    <x v="0"/>
    <x v="15"/>
    <s v="Coracora"/>
    <s v="SER"/>
    <s v="R"/>
    <s v="Inteconectado"/>
    <s v="PR0210"/>
    <s v="BT5B-R"/>
    <s v="De 30 a 100kWh"/>
    <n v="294"/>
    <n v="14123"/>
    <n v="21945.22"/>
    <n v="-9900.98"/>
  </r>
  <r>
    <x v="0"/>
    <x v="2"/>
    <s v="ADIL"/>
    <x v="0"/>
    <x v="15"/>
    <s v="Coracora"/>
    <s v="SER"/>
    <s v="R"/>
    <s v="Inteconectado"/>
    <s v="PR0210"/>
    <s v="BT5B-R"/>
    <s v="Mayor a 100kWh"/>
    <n v="68"/>
    <n v="15030"/>
    <n v="22693.94"/>
    <n v="635.47"/>
  </r>
  <r>
    <x v="0"/>
    <x v="2"/>
    <s v="ADIL"/>
    <x v="0"/>
    <x v="16"/>
    <s v="Chuquibamba"/>
    <s v="SER"/>
    <s v="R"/>
    <s v="Inteconectado"/>
    <s v="PL0265"/>
    <s v="BT5B-R"/>
    <s v="De 0 a 30 kWh "/>
    <n v="265"/>
    <n v="1854"/>
    <n v="4332.68"/>
    <n v="-1494.69"/>
  </r>
  <r>
    <x v="0"/>
    <x v="2"/>
    <s v="ADIL"/>
    <x v="0"/>
    <x v="16"/>
    <s v="Chuquibamba"/>
    <s v="SER"/>
    <s v="R"/>
    <s v="Inteconectado"/>
    <s v="PL0265"/>
    <s v="BT5B-R"/>
    <s v="De 30 a 100kWh"/>
    <n v="26"/>
    <n v="1294"/>
    <n v="1870.71"/>
    <n v="-604.5"/>
  </r>
  <r>
    <x v="0"/>
    <x v="2"/>
    <s v="ADIL"/>
    <x v="0"/>
    <x v="16"/>
    <s v="Chuquibamba"/>
    <s v="SER"/>
    <s v="R"/>
    <s v="Inteconectado"/>
    <s v="PL0265"/>
    <s v="BT5B-R"/>
    <s v="Mayor a 100kWh"/>
    <n v="3"/>
    <n v="733"/>
    <n v="1197.02"/>
    <n v="29.93"/>
  </r>
  <r>
    <x v="0"/>
    <x v="2"/>
    <s v="ADIL"/>
    <x v="0"/>
    <x v="17"/>
    <s v="Valle Purmacana"/>
    <s v="SER"/>
    <s v="R"/>
    <s v="Inteconectado"/>
    <s v="PR0309"/>
    <s v="BT5B-R"/>
    <s v="De 0 a 30 kWh "/>
    <n v="1437"/>
    <n v="13006.5"/>
    <n v="28075.57"/>
    <n v="-16112.62"/>
  </r>
  <r>
    <x v="0"/>
    <x v="2"/>
    <s v="ADIL"/>
    <x v="0"/>
    <x v="17"/>
    <s v="Valle Purmacana"/>
    <s v="SER"/>
    <s v="R"/>
    <s v="Inteconectado"/>
    <s v="PR0309"/>
    <s v="BT5B-R"/>
    <s v="De 30 a 100kWh"/>
    <n v="663"/>
    <n v="37464"/>
    <n v="46325.58"/>
    <n v="-24562.76"/>
  </r>
  <r>
    <x v="0"/>
    <x v="2"/>
    <s v="ADIL"/>
    <x v="0"/>
    <x v="17"/>
    <s v="Valle Purmacana"/>
    <s v="SER"/>
    <s v="R"/>
    <s v="Inteconectado"/>
    <s v="PR0309"/>
    <s v="BT5B-R"/>
    <s v="Mayor a 100kWh"/>
    <n v="127"/>
    <n v="21898"/>
    <n v="14636.57"/>
    <n v="409.87"/>
  </r>
  <r>
    <x v="0"/>
    <x v="2"/>
    <s v="ADIL"/>
    <x v="0"/>
    <x v="18"/>
    <s v="Tambo Quemado"/>
    <s v="SER"/>
    <s v="R"/>
    <s v="Inteconectado"/>
    <s v="PR0210"/>
    <s v="BT5B-R"/>
    <s v="De 0 a 30 kWh "/>
    <n v="768"/>
    <n v="5148"/>
    <n v="12219.37"/>
    <n v="-6178.47"/>
  </r>
  <r>
    <x v="0"/>
    <x v="2"/>
    <s v="ADIL"/>
    <x v="0"/>
    <x v="18"/>
    <s v="Tambo Quemado"/>
    <s v="SER"/>
    <s v="R"/>
    <s v="Inteconectado"/>
    <s v="PR0210"/>
    <s v="BT5B-R"/>
    <s v="De 30 a 100kWh"/>
    <n v="122"/>
    <n v="7112"/>
    <n v="9690.49"/>
    <n v="-3930.16"/>
  </r>
  <r>
    <x v="0"/>
    <x v="2"/>
    <s v="ADIL"/>
    <x v="0"/>
    <x v="18"/>
    <s v="Tambo Quemado"/>
    <s v="SER"/>
    <s v="R"/>
    <s v="Inteconectado"/>
    <s v="PR0210"/>
    <s v="BT5B-R"/>
    <s v="Mayor a 100kWh"/>
    <n v="31"/>
    <n v="4348"/>
    <n v="4363.95"/>
    <n v="122.21"/>
  </r>
  <r>
    <x v="0"/>
    <x v="2"/>
    <s v="ADIL"/>
    <x v="0"/>
    <x v="19"/>
    <s v="Sistema Eléctrico Rural Cangallo V Etapa"/>
    <s v="SER"/>
    <s v="R"/>
    <s v="Inteconectado"/>
    <s v="PR0198"/>
    <s v="BT5B-R"/>
    <s v="De 0 a 30 kWh "/>
    <n v="272"/>
    <n v="571"/>
    <n v="2307.41"/>
    <n v="-719.46"/>
  </r>
  <r>
    <x v="0"/>
    <x v="2"/>
    <s v="ADIL"/>
    <x v="0"/>
    <x v="19"/>
    <s v="Sistema Eléctrico Rural Cangallo V Etapa"/>
    <s v="SER"/>
    <s v="R"/>
    <s v="Inteconectado"/>
    <s v="PR0198"/>
    <s v="BT5B-R"/>
    <s v="De 30 a 100kWh"/>
    <n v="2"/>
    <n v="80"/>
    <n v="123.93"/>
    <n v="-75.58"/>
  </r>
  <r>
    <x v="0"/>
    <x v="2"/>
    <s v="ADIL"/>
    <x v="0"/>
    <x v="20"/>
    <s v="Sistema Eléctrico Rural Coracora"/>
    <s v="SER"/>
    <s v="R"/>
    <s v="Inteconectado"/>
    <s v="PR0120"/>
    <s v="BT5B-R"/>
    <s v="De 0 a 30 kWh "/>
    <n v="552"/>
    <n v="1427"/>
    <n v="5118.58"/>
    <n v="-1796.66"/>
  </r>
  <r>
    <x v="0"/>
    <x v="2"/>
    <s v="ADIL"/>
    <x v="0"/>
    <x v="20"/>
    <s v="Sistema Eléctrico Rural Coracora"/>
    <s v="SER"/>
    <s v="R"/>
    <s v="Inteconectado"/>
    <s v="PR0120"/>
    <s v="BT5B-R"/>
    <s v="De 30 a 100kWh"/>
    <n v="6"/>
    <n v="282"/>
    <n v="429.2"/>
    <n v="-226.74"/>
  </r>
  <r>
    <x v="0"/>
    <x v="2"/>
    <s v="ADIL"/>
    <x v="0"/>
    <x v="20"/>
    <s v="Sistema Eléctrico Rural Coracora"/>
    <s v="SER"/>
    <s v="R"/>
    <s v="Inteconectado"/>
    <s v="PR0120"/>
    <s v="BT5B-R"/>
    <s v="Mayor a 100kWh"/>
    <n v="2"/>
    <n v="314"/>
    <n v="520.54999999999995"/>
    <n v="14.57"/>
  </r>
  <r>
    <x v="0"/>
    <x v="2"/>
    <s v="ADIL"/>
    <x v="0"/>
    <x v="21"/>
    <s v="Sistema Eléctrico Rural Ayacucho Sur"/>
    <s v="SER"/>
    <s v="R"/>
    <s v="Inteconectado"/>
    <s v="PR0120"/>
    <s v="BT5B-R"/>
    <s v="De 0 a 30 kWh "/>
    <n v="756"/>
    <n v="2151"/>
    <n v="7329.98"/>
    <n v="-2682.37"/>
  </r>
  <r>
    <x v="0"/>
    <x v="2"/>
    <s v="ADIL"/>
    <x v="0"/>
    <x v="21"/>
    <s v="Sistema Eléctrico Rural Ayacucho Sur"/>
    <s v="SER"/>
    <s v="R"/>
    <s v="Inteconectado"/>
    <s v="PR0120"/>
    <s v="BT5B-R"/>
    <s v="De 30 a 100kWh"/>
    <n v="18"/>
    <n v="751"/>
    <n v="1242.1199999999999"/>
    <n v="-604.64"/>
  </r>
  <r>
    <x v="0"/>
    <x v="2"/>
    <s v="ADIL"/>
    <x v="0"/>
    <x v="21"/>
    <s v="Sistema Eléctrico Rural Ayacucho Sur"/>
    <s v="SER"/>
    <s v="R"/>
    <s v="Inteconectado"/>
    <s v="PR0120"/>
    <s v="BT5B-R"/>
    <s v="Mayor a 100kWh"/>
    <n v="5"/>
    <n v="1084"/>
    <n v="1522.43"/>
    <n v="42.63"/>
  </r>
  <r>
    <x v="0"/>
    <x v="2"/>
    <s v="ADIL"/>
    <x v="0"/>
    <x v="22"/>
    <s v="Sistema Eléctrico Rural Canaan - Fermin Tanguis"/>
    <s v="SER"/>
    <s v="R"/>
    <s v="Inteconectado"/>
    <s v="PR0214"/>
    <s v="BT5B-R"/>
    <s v="De 0 a 30 kWh "/>
    <n v="95"/>
    <n v="766"/>
    <n v="1724.56"/>
    <n v="-963.17"/>
  </r>
  <r>
    <x v="0"/>
    <x v="2"/>
    <s v="ADIL"/>
    <x v="0"/>
    <x v="22"/>
    <s v="Sistema Eléctrico Rural Canaan - Fermin Tanguis"/>
    <s v="SER"/>
    <s v="R"/>
    <s v="Inteconectado"/>
    <s v="PR0214"/>
    <s v="BT5B-R"/>
    <s v="De 30 a 100kWh"/>
    <n v="28"/>
    <n v="1540"/>
    <n v="2072.75"/>
    <n v="-1056.1600000000001"/>
  </r>
  <r>
    <x v="0"/>
    <x v="2"/>
    <s v="ADIL"/>
    <x v="0"/>
    <x v="22"/>
    <s v="Sistema Eléctrico Rural Canaan - Fermin Tanguis"/>
    <s v="SER"/>
    <s v="R"/>
    <s v="Inteconectado"/>
    <s v="PR0214"/>
    <s v="BT5B-R"/>
    <s v="Mayor a 100kWh"/>
    <n v="2"/>
    <n v="630"/>
    <n v="521.23"/>
    <n v="14.6"/>
  </r>
  <r>
    <x v="0"/>
    <x v="2"/>
    <s v="ADIL"/>
    <x v="0"/>
    <x v="23"/>
    <s v="SER Castro Virreyna"/>
    <s v="SER"/>
    <s v="R"/>
    <s v="Inteconectado"/>
    <s v="PR0104"/>
    <s v="BT5B-R"/>
    <s v="De 0 a 30 kWh "/>
    <n v="1357"/>
    <n v="6023"/>
    <n v="16619.89"/>
    <n v="-7504.64"/>
  </r>
  <r>
    <x v="0"/>
    <x v="2"/>
    <s v="ADIL"/>
    <x v="0"/>
    <x v="23"/>
    <s v="SER Castro Virreyna"/>
    <s v="SER"/>
    <s v="R"/>
    <s v="Inteconectado"/>
    <s v="PR0104"/>
    <s v="BT5B-R"/>
    <s v="De 30 a 100kWh"/>
    <n v="53"/>
    <n v="2687"/>
    <n v="3856.02"/>
    <n v="-1955.2"/>
  </r>
  <r>
    <x v="0"/>
    <x v="2"/>
    <s v="ADIL"/>
    <x v="0"/>
    <x v="23"/>
    <s v="SER Castro Virreyna"/>
    <s v="SER"/>
    <s v="R"/>
    <s v="Inteconectado"/>
    <s v="PR0104"/>
    <s v="BT5B-R"/>
    <s v="Mayor a 100kWh"/>
    <n v="4"/>
    <n v="571"/>
    <n v="773.23"/>
    <n v="21.66"/>
  </r>
  <r>
    <x v="0"/>
    <x v="2"/>
    <s v="ADIL"/>
    <x v="0"/>
    <x v="24"/>
    <s v="HUAURA-SAYAN 2DA ETAPA"/>
    <s v="SER"/>
    <s v="R"/>
    <s v="Inteconectado"/>
    <s v="PR0268"/>
    <s v="BT5B-R"/>
    <s v="De 0 a 30 kWh "/>
    <n v="792"/>
    <n v="7633"/>
    <n v="16213.05"/>
    <n v="-9453.43"/>
  </r>
  <r>
    <x v="0"/>
    <x v="2"/>
    <s v="ADIL"/>
    <x v="0"/>
    <x v="24"/>
    <s v="HUAURA-SAYAN 2DA ETAPA"/>
    <s v="SER"/>
    <s v="R"/>
    <s v="Inteconectado"/>
    <s v="PR0268"/>
    <s v="BT5B-R"/>
    <s v="De 30 a 100kWh"/>
    <n v="529"/>
    <n v="32630"/>
    <n v="38751.9"/>
    <n v="-19652.349999999999"/>
  </r>
  <r>
    <x v="0"/>
    <x v="2"/>
    <s v="ADIL"/>
    <x v="0"/>
    <x v="24"/>
    <s v="HUAURA-SAYAN 2DA ETAPA"/>
    <s v="SER"/>
    <s v="R"/>
    <s v="Inteconectado"/>
    <s v="PR0268"/>
    <s v="BT5B-R"/>
    <s v="Mayor a 100kWh"/>
    <n v="133"/>
    <n v="20500"/>
    <n v="13940.65"/>
    <n v="390.33"/>
  </r>
  <r>
    <x v="0"/>
    <x v="2"/>
    <s v="ADIL"/>
    <x v="0"/>
    <x v="25"/>
    <s v="PSE Yauca del Rosario - SE0269"/>
    <s v="SER"/>
    <s v="R"/>
    <s v="Inteconectado"/>
    <s v="PR0269"/>
    <s v="BT5B-R"/>
    <s v="De 0 a 30 kWh "/>
    <n v="406"/>
    <n v="2227"/>
    <n v="5673.22"/>
    <n v="-2801.69"/>
  </r>
  <r>
    <x v="0"/>
    <x v="2"/>
    <s v="ADIL"/>
    <x v="0"/>
    <x v="25"/>
    <s v="PSE Yauca del Rosario - SE0269"/>
    <s v="SER"/>
    <s v="R"/>
    <s v="Inteconectado"/>
    <s v="PR0269"/>
    <s v="BT5B-R"/>
    <s v="De 30 a 100kWh"/>
    <n v="71"/>
    <n v="3774"/>
    <n v="5227.8999999999996"/>
    <n v="-2679.54"/>
  </r>
  <r>
    <x v="0"/>
    <x v="2"/>
    <s v="ADIL"/>
    <x v="0"/>
    <x v="25"/>
    <s v="PSE Yauca del Rosario - SE0269"/>
    <s v="SER"/>
    <s v="R"/>
    <s v="Inteconectado"/>
    <s v="PR0269"/>
    <s v="BT5B-R"/>
    <s v="Mayor a 100kWh"/>
    <n v="9"/>
    <n v="1492"/>
    <n v="1723.21"/>
    <n v="48.25"/>
  </r>
  <r>
    <x v="0"/>
    <x v="2"/>
    <s v="ADIL"/>
    <x v="0"/>
    <x v="26"/>
    <s v="SER PAMPA CONCON TOPARA"/>
    <s v="SER"/>
    <s v="R"/>
    <s v="Inteconectado"/>
    <s v="PR0211"/>
    <s v="BT5B-R"/>
    <s v="De 0 a 30 kWh "/>
    <n v="1330"/>
    <n v="6325"/>
    <n v="17006.150000000001"/>
    <n v="-7952.95"/>
  </r>
  <r>
    <x v="0"/>
    <x v="2"/>
    <s v="ADIL"/>
    <x v="0"/>
    <x v="26"/>
    <s v="SER PAMPA CONCON TOPARA"/>
    <s v="SER"/>
    <s v="R"/>
    <s v="Inteconectado"/>
    <s v="PR0211"/>
    <s v="BT5B-R"/>
    <s v="De 30 a 100kWh"/>
    <n v="259"/>
    <n v="14452"/>
    <n v="19340.87"/>
    <n v="-9769.48"/>
  </r>
  <r>
    <x v="0"/>
    <x v="2"/>
    <s v="ADIL"/>
    <x v="0"/>
    <x v="26"/>
    <s v="SER PAMPA CONCON TOPARA"/>
    <s v="SER"/>
    <s v="R"/>
    <s v="Inteconectado"/>
    <s v="PR0211"/>
    <s v="BT5B-R"/>
    <s v="Mayor a 100kWh"/>
    <n v="83"/>
    <n v="15606"/>
    <n v="13081.2"/>
    <n v="366.27"/>
  </r>
  <r>
    <x v="0"/>
    <x v="2"/>
    <s v="ADIL"/>
    <x v="0"/>
    <x v="27"/>
    <s v="SER DATEM DEL MARAÑON"/>
    <s v="SER"/>
    <s v="R"/>
    <s v="Aislado"/>
    <s v="PR0273"/>
    <s v="BT5B-R"/>
    <s v="De 0 a 30 kWh "/>
    <n v="301"/>
    <n v="1676.6"/>
    <n v="4091.94"/>
    <n v="-1988.59"/>
  </r>
  <r>
    <x v="0"/>
    <x v="2"/>
    <s v="ADIL"/>
    <x v="0"/>
    <x v="27"/>
    <s v="SER DATEM DEL MARAÑON"/>
    <s v="SER"/>
    <s v="R"/>
    <s v="Aislado"/>
    <s v="PR0273"/>
    <s v="BT5B-R"/>
    <s v="De 30 a 100kWh"/>
    <n v="14"/>
    <n v="904.48"/>
    <n v="1455.19"/>
    <n v="-498.12"/>
  </r>
  <r>
    <x v="0"/>
    <x v="2"/>
    <s v="ADIL"/>
    <x v="0"/>
    <x v="27"/>
    <s v="SER DATEM DEL MARAÑON"/>
    <s v="SER"/>
    <s v="R"/>
    <s v="Aislado"/>
    <s v="PR0273"/>
    <s v="BT5B-R"/>
    <s v="Mayor a 100kWh"/>
    <n v="1"/>
    <n v="200"/>
    <n v="311.14999999999998"/>
    <n v="0"/>
  </r>
  <r>
    <x v="0"/>
    <x v="2"/>
    <s v="ADIL"/>
    <x v="0"/>
    <x v="28"/>
    <s v="SER QUILMANA"/>
    <s v="SER"/>
    <s v="R"/>
    <s v="Inteconectado"/>
    <s v="PR0211"/>
    <s v="BT5B-R"/>
    <s v="De 0 a 30 kWh "/>
    <n v="207"/>
    <n v="556"/>
    <n v="1951.6"/>
    <n v="-699.17"/>
  </r>
  <r>
    <x v="0"/>
    <x v="2"/>
    <s v="ADIL"/>
    <x v="0"/>
    <x v="28"/>
    <s v="SER QUILMANA"/>
    <s v="SER"/>
    <s v="R"/>
    <s v="Inteconectado"/>
    <s v="PR0211"/>
    <s v="BT5B-R"/>
    <s v="De 30 a 100kWh"/>
    <n v="16"/>
    <n v="942"/>
    <n v="1234.74"/>
    <n v="-603.52"/>
  </r>
  <r>
    <x v="0"/>
    <x v="2"/>
    <s v="ADIL"/>
    <x v="0"/>
    <x v="29"/>
    <s v="SER CP GUADALUPE-SANTA FE-RUQUIA VEGUETA HUAURA"/>
    <s v="SER"/>
    <s v="R"/>
    <s v="Inteconectado"/>
    <s v="PR0211"/>
    <s v="BT5B-R"/>
    <s v="De 0 a 30 kWh "/>
    <n v="152"/>
    <n v="1379"/>
    <n v="2974.24"/>
    <n v="-1707.85"/>
  </r>
  <r>
    <x v="0"/>
    <x v="2"/>
    <s v="ADIL"/>
    <x v="0"/>
    <x v="29"/>
    <s v="SER CP GUADALUPE-SANTA FE-RUQUIA VEGUETA HUAURA"/>
    <s v="SER"/>
    <s v="R"/>
    <s v="Inteconectado"/>
    <s v="PR0211"/>
    <s v="BT5B-R"/>
    <s v="De 30 a 100kWh"/>
    <n v="71"/>
    <n v="4019"/>
    <n v="4970.75"/>
    <n v="-2637.65"/>
  </r>
  <r>
    <x v="0"/>
    <x v="2"/>
    <s v="ADIL"/>
    <x v="0"/>
    <x v="29"/>
    <s v="SER CP GUADALUPE-SANTA FE-RUQUIA VEGUETA HUAURA"/>
    <s v="SER"/>
    <s v="R"/>
    <s v="Inteconectado"/>
    <s v="PR0211"/>
    <s v="BT5B-R"/>
    <s v="Mayor a 100kWh"/>
    <n v="13"/>
    <n v="1680"/>
    <n v="1139.43"/>
    <n v="31.91"/>
  </r>
  <r>
    <x v="0"/>
    <x v="2"/>
    <s v="ADIL"/>
    <x v="0"/>
    <x v="30"/>
    <s v="SER VALLE DE CARAL"/>
    <s v="SER"/>
    <s v="R"/>
    <s v="Inteconectado"/>
    <s v="PR0211"/>
    <s v="BT5B-R"/>
    <s v="De 0 a 30 kWh "/>
    <n v="234"/>
    <n v="2350.4299999999998"/>
    <n v="4943.3500000000004"/>
    <n v="-2911.78"/>
  </r>
  <r>
    <x v="0"/>
    <x v="2"/>
    <s v="ADIL"/>
    <x v="0"/>
    <x v="30"/>
    <s v="SER VALLE DE CARAL"/>
    <s v="SER"/>
    <s v="R"/>
    <s v="Inteconectado"/>
    <s v="PR0211"/>
    <s v="BT5B-R"/>
    <s v="De 30 a 100kWh"/>
    <n v="191"/>
    <n v="12138"/>
    <n v="14221.79"/>
    <n v="-7097.56"/>
  </r>
  <r>
    <x v="0"/>
    <x v="2"/>
    <s v="ADIL"/>
    <x v="0"/>
    <x v="30"/>
    <s v="SER VALLE DE CARAL"/>
    <s v="SER"/>
    <s v="R"/>
    <s v="Inteconectado"/>
    <s v="PR0211"/>
    <s v="BT5B-R"/>
    <s v="Mayor a 100kWh"/>
    <n v="43"/>
    <n v="6531"/>
    <n v="4569.71"/>
    <n v="127.94"/>
  </r>
  <r>
    <x v="0"/>
    <x v="2"/>
    <s v="ADIL"/>
    <x v="0"/>
    <x v="31"/>
    <s v="SER Acari-Chala"/>
    <s v="SER"/>
    <s v="R"/>
    <s v="Inteconectado"/>
    <s v="PR0120"/>
    <s v="BT5B-R"/>
    <s v="De 0 a 30 kWh "/>
    <n v="2653"/>
    <n v="24471"/>
    <n v="53229.62"/>
    <n v="-30829.72"/>
  </r>
  <r>
    <x v="0"/>
    <x v="2"/>
    <s v="ADIL"/>
    <x v="0"/>
    <x v="31"/>
    <s v="SER Acari-Chala"/>
    <s v="SER"/>
    <s v="R"/>
    <s v="Inteconectado"/>
    <s v="PR0120"/>
    <s v="BT5B-R"/>
    <s v="De 30 a 100kWh"/>
    <n v="816"/>
    <n v="43041"/>
    <n v="59344.959999999999"/>
    <n v="-30836.639999999999"/>
  </r>
  <r>
    <x v="0"/>
    <x v="2"/>
    <s v="ADIL"/>
    <x v="0"/>
    <x v="31"/>
    <s v="SER Acari-Chala"/>
    <s v="SER"/>
    <s v="R"/>
    <s v="Inteconectado"/>
    <s v="PR0120"/>
    <s v="BT5B-R"/>
    <s v="Mayor a 100kWh"/>
    <n v="126"/>
    <n v="23971"/>
    <n v="20546.759999999998"/>
    <n v="575.28"/>
  </r>
  <r>
    <x v="0"/>
    <x v="2"/>
    <s v="ADIL"/>
    <x v="0"/>
    <x v="32"/>
    <s v="SER Calango II Etapa"/>
    <s v="SER"/>
    <s v="R"/>
    <s v="Inteconectado"/>
    <s v="PR0206"/>
    <s v="BT5B-R"/>
    <s v="De 0 a 30 kWh "/>
    <n v="195"/>
    <n v="958"/>
    <n v="2521.4499999999998"/>
    <n v="-1187.92"/>
  </r>
  <r>
    <x v="0"/>
    <x v="2"/>
    <s v="ADIL"/>
    <x v="0"/>
    <x v="32"/>
    <s v="SER Calango II Etapa"/>
    <s v="SER"/>
    <s v="R"/>
    <s v="Inteconectado"/>
    <s v="PR0206"/>
    <s v="BT5B-R"/>
    <s v="De 30 a 100kWh"/>
    <n v="48"/>
    <n v="2461"/>
    <n v="3396.3"/>
    <n v="-1785.6"/>
  </r>
  <r>
    <x v="0"/>
    <x v="2"/>
    <s v="ADIL"/>
    <x v="0"/>
    <x v="32"/>
    <s v="SER Calango II Etapa"/>
    <s v="SER"/>
    <s v="R"/>
    <s v="Inteconectado"/>
    <s v="PR0206"/>
    <s v="BT5B-R"/>
    <s v="Mayor a 100kWh"/>
    <n v="3"/>
    <n v="407"/>
    <n v="353.63"/>
    <n v="9.9"/>
  </r>
  <r>
    <x v="0"/>
    <x v="2"/>
    <s v="ADIL"/>
    <x v="0"/>
    <x v="33"/>
    <s v="SER Ihuari"/>
    <s v="SER"/>
    <s v="R"/>
    <s v="Inteconectado"/>
    <s v="PR0268"/>
    <s v="BT5B-R"/>
    <s v="De 0 a 30 kWh "/>
    <n v="811"/>
    <n v="4296"/>
    <n v="10976.94"/>
    <n v="-5320.57"/>
  </r>
  <r>
    <x v="0"/>
    <x v="2"/>
    <s v="ADIL"/>
    <x v="0"/>
    <x v="33"/>
    <s v="SER Ihuari"/>
    <s v="SER"/>
    <s v="R"/>
    <s v="Inteconectado"/>
    <s v="PR0268"/>
    <s v="BT5B-R"/>
    <s v="De 30 a 100kWh"/>
    <n v="62"/>
    <n v="3245"/>
    <n v="4171.66"/>
    <n v="-2303.3000000000002"/>
  </r>
  <r>
    <x v="0"/>
    <x v="2"/>
    <s v="ADIL"/>
    <x v="0"/>
    <x v="33"/>
    <s v="SER Ihuari"/>
    <s v="SER"/>
    <s v="R"/>
    <s v="Inteconectado"/>
    <s v="PR0268"/>
    <s v="BT5B-R"/>
    <s v="Mayor a 100kWh"/>
    <n v="10"/>
    <n v="1830"/>
    <n v="1220.06"/>
    <n v="34.17"/>
  </r>
  <r>
    <x v="0"/>
    <x v="2"/>
    <s v="CHAV"/>
    <x v="1"/>
    <x v="34"/>
    <s v="Chao"/>
    <s v="3"/>
    <s v="U"/>
    <s v="Inteconectado"/>
    <s v="PL0157"/>
    <s v="BT5B-R"/>
    <s v="De 0 a 30 kWh "/>
    <n v="2546"/>
    <n v="31798.9"/>
    <n v="20974.61"/>
    <n v="-4435.72"/>
  </r>
  <r>
    <x v="0"/>
    <x v="2"/>
    <s v="CHAV"/>
    <x v="1"/>
    <x v="34"/>
    <s v="Chao"/>
    <s v="3"/>
    <s v="U"/>
    <s v="Inteconectado"/>
    <s v="PL0157"/>
    <s v="BT5B-R"/>
    <s v="De 30 a 100kWh"/>
    <n v="2159"/>
    <n v="129225"/>
    <n v="69587.73"/>
    <n v="-9024.6200000000008"/>
  </r>
  <r>
    <x v="0"/>
    <x v="2"/>
    <s v="CHAV"/>
    <x v="1"/>
    <x v="34"/>
    <s v="Chao"/>
    <s v="3"/>
    <s v="U"/>
    <s v="Inteconectado"/>
    <s v="PL0157"/>
    <s v="BT5B-R"/>
    <s v="Mayor a 100kWh"/>
    <n v="919"/>
    <n v="166185"/>
    <n v="98180"/>
    <n v="2666.03"/>
  </r>
  <r>
    <x v="0"/>
    <x v="2"/>
    <s v="CHAV"/>
    <x v="1"/>
    <x v="35"/>
    <s v="Tanguche Desarenador"/>
    <s v="3"/>
    <s v="U"/>
    <s v="Aislado"/>
    <s v="PL0260"/>
    <s v="BT5B-R"/>
    <s v="De 0 a 30 kWh "/>
    <n v="671"/>
    <n v="6811"/>
    <n v="3804.06"/>
    <n v="-1784.52"/>
  </r>
  <r>
    <x v="0"/>
    <x v="2"/>
    <s v="CHAV"/>
    <x v="1"/>
    <x v="35"/>
    <s v="Tanguche Desarenador"/>
    <s v="3"/>
    <s v="U"/>
    <s v="Aislado"/>
    <s v="PL0260"/>
    <s v="BT5B-R"/>
    <s v="De 30 a 100kWh"/>
    <n v="201"/>
    <n v="10868"/>
    <n v="4719.9799999999996"/>
    <n v="-1579.86"/>
  </r>
  <r>
    <x v="0"/>
    <x v="2"/>
    <s v="CHAV"/>
    <x v="1"/>
    <x v="35"/>
    <s v="Tanguche Desarenador"/>
    <s v="3"/>
    <s v="U"/>
    <s v="Aislado"/>
    <s v="PL0260"/>
    <s v="BT5B-R"/>
    <s v="Mayor a 100kWh"/>
    <n v="38"/>
    <n v="6199"/>
    <n v="3362.63"/>
    <n v="0"/>
  </r>
  <r>
    <x v="0"/>
    <x v="2"/>
    <s v="CHAV"/>
    <x v="1"/>
    <x v="36"/>
    <s v="SER CHAO"/>
    <s v="SER"/>
    <s v="R"/>
    <s v="Inteconectado"/>
    <s v="PR0102"/>
    <s v="BT5B-R"/>
    <s v="De 0 a 30 kWh "/>
    <n v="546"/>
    <n v="4042.5"/>
    <n v="4003.76"/>
    <n v="-2015.64"/>
  </r>
  <r>
    <x v="0"/>
    <x v="2"/>
    <s v="CHAV"/>
    <x v="1"/>
    <x v="36"/>
    <s v="SER CHAO"/>
    <s v="SER"/>
    <s v="R"/>
    <s v="Inteconectado"/>
    <s v="PR0102"/>
    <s v="BT5B-R"/>
    <s v="De 30 a 100kWh"/>
    <n v="141"/>
    <n v="7560"/>
    <n v="4686.16"/>
    <n v="-2109.36"/>
  </r>
  <r>
    <x v="0"/>
    <x v="2"/>
    <s v="CHAV"/>
    <x v="1"/>
    <x v="36"/>
    <s v="SER CHAO"/>
    <s v="SER"/>
    <s v="R"/>
    <s v="Inteconectado"/>
    <s v="PR0102"/>
    <s v="BT5B-R"/>
    <s v="Mayor a 100kWh"/>
    <n v="33"/>
    <n v="4888"/>
    <n v="4213.29"/>
    <n v="114.58"/>
  </r>
  <r>
    <x v="0"/>
    <x v="2"/>
    <s v="CHAV"/>
    <x v="1"/>
    <x v="37"/>
    <s v="SER TANGUCHE DESARENADOR"/>
    <s v="SER"/>
    <s v="R"/>
    <s v="Aislado"/>
    <s v="PR0103"/>
    <s v="BT5B-R"/>
    <s v="De 0 a 30 kWh "/>
    <n v="71"/>
    <n v="566"/>
    <n v="454.18"/>
    <n v="-324.31"/>
  </r>
  <r>
    <x v="0"/>
    <x v="2"/>
    <s v="CHAV"/>
    <x v="1"/>
    <x v="37"/>
    <s v="SER TANGUCHE DESARENADOR"/>
    <s v="SER"/>
    <s v="R"/>
    <s v="Aislado"/>
    <s v="PR0103"/>
    <s v="BT5B-R"/>
    <s v="De 30 a 100kWh"/>
    <n v="5"/>
    <n v="255"/>
    <n v="127.93"/>
    <n v="-85.95"/>
  </r>
  <r>
    <x v="0"/>
    <x v="2"/>
    <s v="COEL"/>
    <x v="2"/>
    <x v="38"/>
    <s v="Villacurí"/>
    <s v="ESP"/>
    <s v="R"/>
    <s v="Inteconectado"/>
    <s v="PL0001"/>
    <s v="BT5B-R"/>
    <s v="De 0 a 30 kWh "/>
    <n v="263"/>
    <n v="3078.1"/>
    <n v="1781.48"/>
    <n v="-845.24"/>
  </r>
  <r>
    <x v="0"/>
    <x v="2"/>
    <s v="COEL"/>
    <x v="2"/>
    <x v="38"/>
    <s v="Villacurí"/>
    <s v="ESP"/>
    <s v="R"/>
    <s v="Inteconectado"/>
    <s v="PL0001"/>
    <s v="BT5B-R"/>
    <s v="De 30 a 100kWh"/>
    <n v="227"/>
    <n v="13900.6"/>
    <n v="6572.76"/>
    <n v="-1870.48"/>
  </r>
  <r>
    <x v="0"/>
    <x v="2"/>
    <s v="COEL"/>
    <x v="2"/>
    <x v="38"/>
    <s v="Villacurí"/>
    <s v="ESP"/>
    <s v="R"/>
    <s v="Inteconectado"/>
    <s v="PL0001"/>
    <s v="BT5B-R"/>
    <s v="Mayor a 100kWh"/>
    <n v="151"/>
    <n v="29593.599999999999"/>
    <n v="17261.18"/>
    <n v="455.71"/>
  </r>
  <r>
    <x v="0"/>
    <x v="2"/>
    <s v="COEL"/>
    <x v="2"/>
    <x v="39"/>
    <s v="Andahuasi"/>
    <s v="2"/>
    <s v="U"/>
    <s v="Inteconectado"/>
    <s v="PL0002"/>
    <s v="BT5B-R"/>
    <s v="De 0 a 30 kWh "/>
    <n v="505"/>
    <n v="4737"/>
    <n v="3157.61"/>
    <n v="-558.42999999999995"/>
  </r>
  <r>
    <x v="0"/>
    <x v="2"/>
    <s v="COEL"/>
    <x v="2"/>
    <x v="39"/>
    <s v="Andahuasi"/>
    <s v="2"/>
    <s v="U"/>
    <s v="Inteconectado"/>
    <s v="PL0002"/>
    <s v="BT5B-R"/>
    <s v="De 30 a 100kWh"/>
    <n v="670"/>
    <n v="44626.6"/>
    <n v="20643.45"/>
    <n v="-2373.3000000000002"/>
  </r>
  <r>
    <x v="0"/>
    <x v="2"/>
    <s v="COEL"/>
    <x v="2"/>
    <x v="39"/>
    <s v="Andahuasi"/>
    <s v="2"/>
    <s v="U"/>
    <s v="Inteconectado"/>
    <s v="PL0002"/>
    <s v="BT5B-R"/>
    <s v="Mayor a 100kWh"/>
    <n v="522"/>
    <n v="95414.399999999994"/>
    <n v="47821.57"/>
    <n v="1247.76"/>
  </r>
  <r>
    <x v="0"/>
    <x v="2"/>
    <s v="COEL"/>
    <x v="2"/>
    <x v="40"/>
    <s v="Illimo"/>
    <s v="5"/>
    <s v="R"/>
    <s v="Inteconectado"/>
    <s v="PL0263"/>
    <s v="BT5B-R"/>
    <s v="De 0 a 30 kWh "/>
    <n v="189"/>
    <n v="2562"/>
    <n v="1510.37"/>
    <n v="-793.57"/>
  </r>
  <r>
    <x v="0"/>
    <x v="2"/>
    <s v="COEL"/>
    <x v="2"/>
    <x v="40"/>
    <s v="Illimo"/>
    <s v="5"/>
    <s v="R"/>
    <s v="Inteconectado"/>
    <s v="PL0263"/>
    <s v="BT5B-R"/>
    <s v="De 30 a 100kWh"/>
    <n v="161"/>
    <n v="9139.7000000000007"/>
    <n v="4778.2299999999996"/>
    <n v="-1495.69"/>
  </r>
  <r>
    <x v="0"/>
    <x v="2"/>
    <s v="COEL"/>
    <x v="2"/>
    <x v="40"/>
    <s v="Illimo"/>
    <s v="5"/>
    <s v="R"/>
    <s v="Inteconectado"/>
    <s v="PL0263"/>
    <s v="BT5B-R"/>
    <s v="Mayor a 100kWh"/>
    <n v="11"/>
    <n v="2284.1999999999998"/>
    <n v="1498.15"/>
    <n v="39.72"/>
  </r>
  <r>
    <x v="0"/>
    <x v="2"/>
    <s v="EDCA"/>
    <x v="3"/>
    <x v="41"/>
    <s v="Cañete"/>
    <s v="2"/>
    <s v="U"/>
    <s v="Inteconectado"/>
    <s v="PL0003"/>
    <s v="BT5B-R"/>
    <s v="De 0 a 30 kWh "/>
    <n v="6793"/>
    <n v="66023"/>
    <n v="42348.93"/>
    <n v="-7463.79"/>
  </r>
  <r>
    <x v="0"/>
    <x v="2"/>
    <s v="EDCA"/>
    <x v="3"/>
    <x v="41"/>
    <s v="Cañete"/>
    <s v="2"/>
    <s v="U"/>
    <s v="Inteconectado"/>
    <s v="PL0003"/>
    <s v="BT5B-R"/>
    <s v="De 30 a 100kWh"/>
    <n v="10360"/>
    <n v="688136"/>
    <n v="307059.51"/>
    <n v="-35126.379999999997"/>
  </r>
  <r>
    <x v="0"/>
    <x v="2"/>
    <s v="EDCA"/>
    <x v="3"/>
    <x v="41"/>
    <s v="Cañete"/>
    <s v="2"/>
    <s v="U"/>
    <s v="Inteconectado"/>
    <s v="PL0003"/>
    <s v="BT5B-R"/>
    <s v="Mayor a 100kWh"/>
    <n v="10825"/>
    <n v="2322447.42"/>
    <n v="1114709.95"/>
    <n v="30227.23"/>
  </r>
  <r>
    <x v="0"/>
    <x v="2"/>
    <s v="EDCA"/>
    <x v="3"/>
    <x v="42"/>
    <s v="Lunahuaná"/>
    <s v="4"/>
    <s v="R"/>
    <s v="Inteconectado"/>
    <s v="PL0004"/>
    <s v="BT5B-R"/>
    <s v="De 0 a 30 kWh "/>
    <n v="2042"/>
    <n v="18251"/>
    <n v="12009.8"/>
    <n v="-4736.2"/>
  </r>
  <r>
    <x v="0"/>
    <x v="2"/>
    <s v="EDCA"/>
    <x v="3"/>
    <x v="42"/>
    <s v="Lunahuaná"/>
    <s v="4"/>
    <s v="R"/>
    <s v="Inteconectado"/>
    <s v="PL0004"/>
    <s v="BT5B-R"/>
    <s v="De 30 a 100kWh"/>
    <n v="2317"/>
    <n v="148735"/>
    <n v="67680.820000000007"/>
    <n v="-18077.939999999999"/>
  </r>
  <r>
    <x v="0"/>
    <x v="2"/>
    <s v="EDCA"/>
    <x v="3"/>
    <x v="42"/>
    <s v="Lunahuaná"/>
    <s v="4"/>
    <s v="R"/>
    <s v="Inteconectado"/>
    <s v="PL0004"/>
    <s v="BT5B-R"/>
    <s v="Mayor a 100kWh"/>
    <n v="1455"/>
    <n v="307846"/>
    <n v="170300.67"/>
    <n v="4570.2299999999996"/>
  </r>
  <r>
    <x v="0"/>
    <x v="2"/>
    <s v="EDLN"/>
    <x v="4"/>
    <x v="43"/>
    <s v="Lima Norte"/>
    <s v="1"/>
    <s v="U"/>
    <s v="Inteconectado"/>
    <s v="PL0005"/>
    <s v="BT5B-R"/>
    <s v="De 0 a 30 kWh "/>
    <n v="167980"/>
    <n v="1217274"/>
    <n v="940584.87"/>
    <n v="-124975.66"/>
  </r>
  <r>
    <x v="0"/>
    <x v="2"/>
    <s v="EDLN"/>
    <x v="4"/>
    <x v="43"/>
    <s v="Lima Norte"/>
    <s v="1"/>
    <s v="U"/>
    <s v="Inteconectado"/>
    <s v="PL0005"/>
    <s v="BT5B-R"/>
    <s v="De 30 a 100kWh"/>
    <n v="257582"/>
    <n v="17911509"/>
    <n v="7892258.2699999996"/>
    <n v="-786917.86"/>
  </r>
  <r>
    <x v="0"/>
    <x v="2"/>
    <s v="EDLN"/>
    <x v="4"/>
    <x v="43"/>
    <s v="Lima Norte"/>
    <s v="1"/>
    <s v="U"/>
    <s v="Inteconectado"/>
    <s v="PL0005"/>
    <s v="BT5B-R"/>
    <s v="Mayor a 100kWh"/>
    <n v="695963"/>
    <n v="199527180"/>
    <n v="81748231.049999997"/>
    <n v="2267882.9700000002"/>
  </r>
  <r>
    <x v="0"/>
    <x v="2"/>
    <s v="EDLN"/>
    <x v="4"/>
    <x v="44"/>
    <s v="Huaral-Chancay"/>
    <s v="3"/>
    <s v="U"/>
    <s v="Inteconectado"/>
    <s v="PL0007"/>
    <s v="BT5B-R"/>
    <s v="De 0 a 30 kWh "/>
    <n v="8396"/>
    <n v="80616"/>
    <n v="64791.48"/>
    <n v="-9766.58"/>
  </r>
  <r>
    <x v="0"/>
    <x v="2"/>
    <s v="EDLN"/>
    <x v="4"/>
    <x v="44"/>
    <s v="Huaral-Chancay"/>
    <s v="3"/>
    <s v="U"/>
    <s v="Inteconectado"/>
    <s v="PL0007"/>
    <s v="BT5B-R"/>
    <s v="De 30 a 100kWh"/>
    <n v="14077"/>
    <n v="936707"/>
    <n v="499222.67"/>
    <n v="-51539.79"/>
  </r>
  <r>
    <x v="0"/>
    <x v="2"/>
    <s v="EDLN"/>
    <x v="4"/>
    <x v="44"/>
    <s v="Huaral-Chancay"/>
    <s v="3"/>
    <s v="U"/>
    <s v="Inteconectado"/>
    <s v="PL0007"/>
    <s v="BT5B-R"/>
    <s v="Mayor a 100kWh"/>
    <n v="13824"/>
    <n v="3141470"/>
    <n v="1556796.71"/>
    <n v="43393.67"/>
  </r>
  <r>
    <x v="0"/>
    <x v="2"/>
    <s v="EDLN"/>
    <x v="4"/>
    <x v="45"/>
    <s v="Pativilca"/>
    <s v="3"/>
    <s v="U"/>
    <s v="Inteconectado"/>
    <s v="PL0008"/>
    <s v="BT5B-R"/>
    <s v="De 0 a 30 kWh "/>
    <n v="1165"/>
    <n v="12161"/>
    <n v="9095.0499999999993"/>
    <n v="-1400.86"/>
  </r>
  <r>
    <x v="0"/>
    <x v="2"/>
    <s v="EDLN"/>
    <x v="4"/>
    <x v="45"/>
    <s v="Pativilca"/>
    <s v="3"/>
    <s v="U"/>
    <s v="Inteconectado"/>
    <s v="PL0008"/>
    <s v="BT5B-R"/>
    <s v="De 30 a 100kWh"/>
    <n v="1504"/>
    <n v="97636"/>
    <n v="50502.66"/>
    <n v="-5385.44"/>
  </r>
  <r>
    <x v="0"/>
    <x v="2"/>
    <s v="EDLN"/>
    <x v="4"/>
    <x v="45"/>
    <s v="Pativilca"/>
    <s v="3"/>
    <s v="U"/>
    <s v="Inteconectado"/>
    <s v="PL0008"/>
    <s v="BT5B-R"/>
    <s v="Mayor a 100kWh"/>
    <n v="966"/>
    <n v="172879"/>
    <n v="82150.97"/>
    <n v="2307.12"/>
  </r>
  <r>
    <x v="0"/>
    <x v="2"/>
    <s v="EDLN"/>
    <x v="4"/>
    <x v="46"/>
    <s v="Canta"/>
    <s v="5"/>
    <s v="R"/>
    <s v="Aislado"/>
    <s v="PL0011"/>
    <s v="BT5B-R"/>
    <s v="De 0 a 30 kWh "/>
    <n v="1552"/>
    <n v="9440"/>
    <n v="11052.53"/>
    <n v="-2977.9"/>
  </r>
  <r>
    <x v="0"/>
    <x v="2"/>
    <s v="EDLN"/>
    <x v="4"/>
    <x v="46"/>
    <s v="Canta"/>
    <s v="5"/>
    <s v="R"/>
    <s v="Aislado"/>
    <s v="PL0011"/>
    <s v="BT5B-R"/>
    <s v="De 30 a 100kWh"/>
    <n v="446"/>
    <n v="24213"/>
    <n v="13894.94"/>
    <n v="-4218.16"/>
  </r>
  <r>
    <x v="0"/>
    <x v="2"/>
    <s v="EDLN"/>
    <x v="4"/>
    <x v="46"/>
    <s v="Canta"/>
    <s v="5"/>
    <s v="R"/>
    <s v="Aislado"/>
    <s v="PL0011"/>
    <s v="BT5B-R"/>
    <s v="Mayor a 100kWh"/>
    <n v="186"/>
    <n v="47778"/>
    <n v="25714.68"/>
    <n v="47.19"/>
  </r>
  <r>
    <x v="0"/>
    <x v="2"/>
    <s v="EDLN"/>
    <x v="4"/>
    <x v="47"/>
    <s v="Churín"/>
    <s v="4"/>
    <s v="R"/>
    <s v="Aislado"/>
    <s v="PL0012"/>
    <s v="BT5B-R"/>
    <s v="De 0 a 30 kWh "/>
    <n v="695"/>
    <n v="4423"/>
    <n v="4793.5200000000004"/>
    <n v="-1370.33"/>
  </r>
  <r>
    <x v="0"/>
    <x v="2"/>
    <s v="EDLN"/>
    <x v="4"/>
    <x v="47"/>
    <s v="Churín"/>
    <s v="4"/>
    <s v="R"/>
    <s v="Aislado"/>
    <s v="PL0012"/>
    <s v="BT5B-R"/>
    <s v="De 30 a 100kWh"/>
    <n v="252"/>
    <n v="14532"/>
    <n v="8064.68"/>
    <n v="-2325.61"/>
  </r>
  <r>
    <x v="0"/>
    <x v="2"/>
    <s v="EDLN"/>
    <x v="4"/>
    <x v="47"/>
    <s v="Churín"/>
    <s v="4"/>
    <s v="R"/>
    <s v="Aislado"/>
    <s v="PL0012"/>
    <s v="BT5B-R"/>
    <s v="Mayor a 100kWh"/>
    <n v="149"/>
    <n v="42334"/>
    <n v="21010.75"/>
    <n v="9.4600000000000009"/>
  </r>
  <r>
    <x v="0"/>
    <x v="2"/>
    <s v="EDLN"/>
    <x v="4"/>
    <x v="48"/>
    <s v="Ravira-Pacaraos"/>
    <s v="4"/>
    <s v="R"/>
    <s v="Aislado"/>
    <s v="PL0013"/>
    <s v="BT5B-R"/>
    <s v="De 0 a 30 kWh "/>
    <n v="579"/>
    <n v="3203"/>
    <n v="3790.14"/>
    <n v="-990.77"/>
  </r>
  <r>
    <x v="0"/>
    <x v="2"/>
    <s v="EDLN"/>
    <x v="4"/>
    <x v="48"/>
    <s v="Ravira-Pacaraos"/>
    <s v="4"/>
    <s v="R"/>
    <s v="Aislado"/>
    <s v="PL0013"/>
    <s v="BT5B-R"/>
    <s v="De 30 a 100kWh"/>
    <n v="83"/>
    <n v="4091"/>
    <n v="2375.7399999999998"/>
    <n v="-784.27"/>
  </r>
  <r>
    <x v="0"/>
    <x v="2"/>
    <s v="EDLN"/>
    <x v="4"/>
    <x v="48"/>
    <s v="Ravira-Pacaraos"/>
    <s v="4"/>
    <s v="R"/>
    <s v="Aislado"/>
    <s v="PL0013"/>
    <s v="BT5B-R"/>
    <s v="Mayor a 100kWh"/>
    <n v="24"/>
    <n v="5260"/>
    <n v="2823.38"/>
    <n v="9.43"/>
  </r>
  <r>
    <x v="0"/>
    <x v="2"/>
    <s v="EDLN"/>
    <x v="4"/>
    <x v="49"/>
    <s v="Hoyos-Acos"/>
    <s v="6"/>
    <s v="R"/>
    <s v="Aislado"/>
    <s v="PL0014"/>
    <s v="BT5B-R"/>
    <s v="De 0 a 30 kWh "/>
    <n v="854"/>
    <n v="6302"/>
    <n v="5970.44"/>
    <n v="-1821.76"/>
  </r>
  <r>
    <x v="0"/>
    <x v="2"/>
    <s v="EDLN"/>
    <x v="4"/>
    <x v="49"/>
    <s v="Hoyos-Acos"/>
    <s v="6"/>
    <s v="R"/>
    <s v="Aislado"/>
    <s v="PL0014"/>
    <s v="BT5B-R"/>
    <s v="De 30 a 100kWh"/>
    <n v="223"/>
    <n v="11921"/>
    <n v="6877.66"/>
    <n v="-2270.2399999999998"/>
  </r>
  <r>
    <x v="0"/>
    <x v="2"/>
    <s v="EDLN"/>
    <x v="4"/>
    <x v="49"/>
    <s v="Hoyos-Acos"/>
    <s v="6"/>
    <s v="R"/>
    <s v="Aislado"/>
    <s v="PL0014"/>
    <s v="BT5B-R"/>
    <s v="Mayor a 100kWh"/>
    <n v="47"/>
    <n v="13010"/>
    <n v="6257.95"/>
    <n v="0"/>
  </r>
  <r>
    <x v="0"/>
    <x v="2"/>
    <s v="EDLN"/>
    <x v="4"/>
    <x v="50"/>
    <s v="Yaso"/>
    <s v="6"/>
    <s v="R"/>
    <s v="Aislado"/>
    <s v="PL0016"/>
    <s v="BT5B-R"/>
    <s v="De 0 a 30 kWh "/>
    <n v="78"/>
    <n v="457"/>
    <n v="510.78"/>
    <n v="-144.56"/>
  </r>
  <r>
    <x v="0"/>
    <x v="2"/>
    <s v="EDLN"/>
    <x v="4"/>
    <x v="50"/>
    <s v="Yaso"/>
    <s v="6"/>
    <s v="R"/>
    <s v="Aislado"/>
    <s v="PL0016"/>
    <s v="BT5B-R"/>
    <s v="De 30 a 100kWh"/>
    <n v="86"/>
    <n v="5251"/>
    <n v="2590.7800000000002"/>
    <n v="-713.56"/>
  </r>
  <r>
    <x v="0"/>
    <x v="2"/>
    <s v="EDLN"/>
    <x v="4"/>
    <x v="50"/>
    <s v="Yaso"/>
    <s v="6"/>
    <s v="R"/>
    <s v="Aislado"/>
    <s v="PL0016"/>
    <s v="BT5B-R"/>
    <s v="Mayor a 100kWh"/>
    <n v="70"/>
    <n v="23743"/>
    <n v="12535.68"/>
    <n v="0"/>
  </r>
  <r>
    <x v="0"/>
    <x v="2"/>
    <s v="EDLN"/>
    <x v="4"/>
    <x v="51"/>
    <s v="Sayán-Humaya"/>
    <s v="4"/>
    <s v="R"/>
    <s v="Inteconectado"/>
    <s v="PL0221"/>
    <s v="BT5B-R"/>
    <s v="De 0 a 30 kWh "/>
    <n v="1424"/>
    <n v="13870"/>
    <n v="11983.53"/>
    <n v="-3472.61"/>
  </r>
  <r>
    <x v="0"/>
    <x v="2"/>
    <s v="EDLN"/>
    <x v="4"/>
    <x v="51"/>
    <s v="Sayán-Humaya"/>
    <s v="4"/>
    <s v="R"/>
    <s v="Inteconectado"/>
    <s v="PL0221"/>
    <s v="BT5B-R"/>
    <s v="De 30 a 100kWh"/>
    <n v="1688"/>
    <n v="107854"/>
    <n v="59847.32"/>
    <n v="-12641.54"/>
  </r>
  <r>
    <x v="0"/>
    <x v="2"/>
    <s v="EDLN"/>
    <x v="4"/>
    <x v="51"/>
    <s v="Sayán-Humaya"/>
    <s v="4"/>
    <s v="R"/>
    <s v="Inteconectado"/>
    <s v="PL0221"/>
    <s v="BT5B-R"/>
    <s v="Mayor a 100kWh"/>
    <n v="994"/>
    <n v="235746"/>
    <n v="121279.38"/>
    <n v="3392.92"/>
  </r>
  <r>
    <x v="0"/>
    <x v="2"/>
    <s v="EDLN"/>
    <x v="4"/>
    <x v="52"/>
    <s v="Huacho"/>
    <s v="3"/>
    <s v="U"/>
    <s v="Inteconectado"/>
    <s v="PL0261"/>
    <s v="BT5B-R"/>
    <s v="De 0 a 30 kWh "/>
    <n v="10189"/>
    <n v="99578"/>
    <n v="82742.77"/>
    <n v="-12957.58"/>
  </r>
  <r>
    <x v="0"/>
    <x v="2"/>
    <s v="EDLN"/>
    <x v="4"/>
    <x v="52"/>
    <s v="Huacho"/>
    <s v="3"/>
    <s v="U"/>
    <s v="Inteconectado"/>
    <s v="PL0261"/>
    <s v="BT5B-R"/>
    <s v="De 30 a 100kWh"/>
    <n v="15543"/>
    <n v="1031194"/>
    <n v="567287.39"/>
    <n v="-59046.07"/>
  </r>
  <r>
    <x v="0"/>
    <x v="2"/>
    <s v="EDLN"/>
    <x v="4"/>
    <x v="52"/>
    <s v="Huacho"/>
    <s v="3"/>
    <s v="U"/>
    <s v="Inteconectado"/>
    <s v="PL0261"/>
    <s v="BT5B-R"/>
    <s v="Mayor a 100kWh"/>
    <n v="15230"/>
    <n v="3232113"/>
    <n v="1612478.24"/>
    <n v="45041.19"/>
  </r>
  <r>
    <x v="0"/>
    <x v="2"/>
    <s v="EDLN"/>
    <x v="4"/>
    <x v="53"/>
    <s v="Supe-Barranca"/>
    <s v="3"/>
    <s v="U"/>
    <s v="Inteconectado"/>
    <s v="PL0262"/>
    <s v="BT5B-R"/>
    <s v="De 0 a 30 kWh "/>
    <n v="5713"/>
    <n v="57511"/>
    <n v="45115.41"/>
    <n v="-6931.61"/>
  </r>
  <r>
    <x v="0"/>
    <x v="2"/>
    <s v="EDLN"/>
    <x v="4"/>
    <x v="53"/>
    <s v="Supe-Barranca"/>
    <s v="3"/>
    <s v="U"/>
    <s v="Inteconectado"/>
    <s v="PL0262"/>
    <s v="BT5B-R"/>
    <s v="De 30 a 100kWh"/>
    <n v="8969"/>
    <n v="596873"/>
    <n v="315389.21000000002"/>
    <n v="-32499.14"/>
  </r>
  <r>
    <x v="0"/>
    <x v="2"/>
    <s v="EDLN"/>
    <x v="4"/>
    <x v="53"/>
    <s v="Supe-Barranca"/>
    <s v="3"/>
    <s v="U"/>
    <s v="Inteconectado"/>
    <s v="PL0262"/>
    <s v="BT5B-R"/>
    <s v="Mayor a 100kWh"/>
    <n v="8297"/>
    <n v="1745458"/>
    <n v="866829.95"/>
    <n v="24215.72"/>
  </r>
  <r>
    <x v="0"/>
    <x v="2"/>
    <s v="EDLN"/>
    <x v="4"/>
    <x v="54"/>
    <s v="Sistema Eléctrcio Rural Chillón"/>
    <s v="SER"/>
    <s v="R"/>
    <s v="Inteconectado"/>
    <s v="PR0101"/>
    <s v="BT5B-R"/>
    <s v="De 0 a 30 kWh "/>
    <n v="1493"/>
    <n v="10591"/>
    <n v="15480.09"/>
    <n v="-4321.1099999999997"/>
  </r>
  <r>
    <x v="0"/>
    <x v="2"/>
    <s v="EDLN"/>
    <x v="4"/>
    <x v="54"/>
    <s v="Sistema Eléctrcio Rural Chillón"/>
    <s v="SER"/>
    <s v="R"/>
    <s v="Inteconectado"/>
    <s v="PR0101"/>
    <s v="BT5B-R"/>
    <s v="De 30 a 100kWh"/>
    <n v="878"/>
    <n v="54443"/>
    <n v="39289.31"/>
    <n v="-10358.85"/>
  </r>
  <r>
    <x v="0"/>
    <x v="2"/>
    <s v="EDLN"/>
    <x v="4"/>
    <x v="54"/>
    <s v="Sistema Eléctrcio Rural Chillón"/>
    <s v="SER"/>
    <s v="R"/>
    <s v="Inteconectado"/>
    <s v="PR0101"/>
    <s v="BT5B-R"/>
    <s v="Mayor a 100kWh"/>
    <n v="397"/>
    <n v="79496"/>
    <n v="53024.92"/>
    <n v="1512.87"/>
  </r>
  <r>
    <x v="0"/>
    <x v="2"/>
    <s v="EGEP"/>
    <x v="5"/>
    <x v="55"/>
    <s v="Pangoa 2"/>
    <s v="3"/>
    <s v="U"/>
    <s v="Inteconectado"/>
    <s v="PL0159"/>
    <s v="BT5B-R"/>
    <s v="De 0 a 30 kWh "/>
    <n v="755"/>
    <n v="10852"/>
    <n v="7195.51"/>
    <n v="-1591.41"/>
  </r>
  <r>
    <x v="0"/>
    <x v="2"/>
    <s v="EGEP"/>
    <x v="5"/>
    <x v="55"/>
    <s v="Pangoa 2"/>
    <s v="3"/>
    <s v="U"/>
    <s v="Inteconectado"/>
    <s v="PL0159"/>
    <s v="BT5B-R"/>
    <s v="De 30 a 100kWh"/>
    <n v="587"/>
    <n v="32440"/>
    <n v="18496.099999999999"/>
    <n v="-2596.09"/>
  </r>
  <r>
    <x v="0"/>
    <x v="2"/>
    <s v="EGEP"/>
    <x v="5"/>
    <x v="55"/>
    <s v="Pangoa 2"/>
    <s v="3"/>
    <s v="U"/>
    <s v="Inteconectado"/>
    <s v="PL0159"/>
    <s v="BT5B-R"/>
    <s v="Mayor a 100kWh"/>
    <n v="221"/>
    <n v="53117"/>
    <n v="32990.69"/>
    <n v="754.31"/>
  </r>
  <r>
    <x v="0"/>
    <x v="2"/>
    <s v="EIHC"/>
    <x v="6"/>
    <x v="56"/>
    <s v="Chacas"/>
    <s v="3"/>
    <s v="U"/>
    <s v="Aislado"/>
    <s v="PL0200"/>
    <s v="BT5B-R"/>
    <s v="De 0 a 30 kWh "/>
    <n v="1005"/>
    <n v="9559.01"/>
    <n v="12186.72"/>
    <n v="-4574.38"/>
  </r>
  <r>
    <x v="0"/>
    <x v="2"/>
    <s v="EIHC"/>
    <x v="6"/>
    <x v="56"/>
    <s v="Chacas"/>
    <s v="3"/>
    <s v="U"/>
    <s v="Aislado"/>
    <s v="PL0200"/>
    <s v="BT5B-R"/>
    <s v="De 30 a 100kWh"/>
    <n v="107"/>
    <n v="5111"/>
    <n v="5220.4799999999996"/>
    <n v="-1509.9"/>
  </r>
  <r>
    <x v="0"/>
    <x v="2"/>
    <s v="EIHC"/>
    <x v="6"/>
    <x v="56"/>
    <s v="Chacas"/>
    <s v="3"/>
    <s v="U"/>
    <s v="Aislado"/>
    <s v="PL0200"/>
    <s v="BT5B-R"/>
    <s v="Mayor a 100kWh"/>
    <n v="2"/>
    <n v="258"/>
    <n v="253.28"/>
    <n v="0"/>
  </r>
  <r>
    <x v="0"/>
    <x v="2"/>
    <s v="EIHC"/>
    <x v="6"/>
    <x v="57"/>
    <s v="Sistema Electrico Rural Chacas"/>
    <s v="SER"/>
    <s v="R"/>
    <s v="Aislado"/>
    <s v="PR0100"/>
    <s v="BT5B-R"/>
    <s v="De 0 a 30 kWh "/>
    <n v="2806"/>
    <n v="27981.96"/>
    <n v="55202.53"/>
    <n v="-31155.87"/>
  </r>
  <r>
    <x v="0"/>
    <x v="2"/>
    <s v="EIHC"/>
    <x v="6"/>
    <x v="57"/>
    <s v="Sistema Electrico Rural Chacas"/>
    <s v="SER"/>
    <s v="R"/>
    <s v="Aislado"/>
    <s v="PR0100"/>
    <s v="BT5B-R"/>
    <s v="De 30 a 100kWh"/>
    <n v="869"/>
    <n v="44828"/>
    <n v="70052.100000000006"/>
    <n v="-29044.65"/>
  </r>
  <r>
    <x v="0"/>
    <x v="2"/>
    <s v="EIHC"/>
    <x v="6"/>
    <x v="57"/>
    <s v="Sistema Electrico Rural Chacas"/>
    <s v="SER"/>
    <s v="R"/>
    <s v="Aislado"/>
    <s v="PR0100"/>
    <s v="BT5B-R"/>
    <s v="Mayor a 100kWh"/>
    <n v="153"/>
    <n v="31943"/>
    <n v="47553"/>
    <n v="0"/>
  </r>
  <r>
    <x v="0"/>
    <x v="2"/>
    <s v="ELC"/>
    <x v="7"/>
    <x v="58"/>
    <s v="Ayacucho"/>
    <s v="2"/>
    <s v="U"/>
    <s v="Inteconectado"/>
    <s v="PL0060"/>
    <s v="BT5B-R"/>
    <s v="De 0 a 30 kWh "/>
    <n v="14554"/>
    <n v="197882.6"/>
    <n v="126682.33"/>
    <n v="-28021.45"/>
  </r>
  <r>
    <x v="0"/>
    <x v="2"/>
    <s v="ELC"/>
    <x v="7"/>
    <x v="58"/>
    <s v="Ayacucho"/>
    <s v="2"/>
    <s v="U"/>
    <s v="Inteconectado"/>
    <s v="PL0060"/>
    <s v="BT5B-R"/>
    <s v="De 30 a 100kWh"/>
    <n v="16285"/>
    <n v="983628"/>
    <n v="535155.62"/>
    <n v="-69606.41"/>
  </r>
  <r>
    <x v="0"/>
    <x v="2"/>
    <s v="ELC"/>
    <x v="7"/>
    <x v="58"/>
    <s v="Ayacucho"/>
    <s v="2"/>
    <s v="U"/>
    <s v="Inteconectado"/>
    <s v="PL0060"/>
    <s v="BT5B-R"/>
    <s v="Mayor a 100kWh"/>
    <n v="9060"/>
    <n v="1782970"/>
    <n v="1065317.22"/>
    <n v="29075.23"/>
  </r>
  <r>
    <x v="0"/>
    <x v="2"/>
    <s v="ELC"/>
    <x v="7"/>
    <x v="59"/>
    <s v="Huancavelica Ciudad"/>
    <s v="2"/>
    <s v="U"/>
    <s v="Inteconectado"/>
    <s v="PL0061"/>
    <s v="BT5B-R"/>
    <s v="De 0 a 30 kWh "/>
    <n v="2979"/>
    <n v="44920"/>
    <n v="27851.95"/>
    <n v="-6373.38"/>
  </r>
  <r>
    <x v="0"/>
    <x v="2"/>
    <s v="ELC"/>
    <x v="7"/>
    <x v="59"/>
    <s v="Huancavelica Ciudad"/>
    <s v="2"/>
    <s v="U"/>
    <s v="Inteconectado"/>
    <s v="PL0061"/>
    <s v="BT5B-R"/>
    <s v="De 30 a 100kWh"/>
    <n v="4171"/>
    <n v="247120"/>
    <n v="134726.49"/>
    <n v="-17768.46"/>
  </r>
  <r>
    <x v="0"/>
    <x v="2"/>
    <s v="ELC"/>
    <x v="7"/>
    <x v="59"/>
    <s v="Huancavelica Ciudad"/>
    <s v="2"/>
    <s v="U"/>
    <s v="Inteconectado"/>
    <s v="PL0061"/>
    <s v="BT5B-R"/>
    <s v="Mayor a 100kWh"/>
    <n v="1705"/>
    <n v="304418"/>
    <n v="182760.21"/>
    <n v="4976.84"/>
  </r>
  <r>
    <x v="0"/>
    <x v="2"/>
    <s v="ELC"/>
    <x v="7"/>
    <x v="60"/>
    <s v="Huancayo"/>
    <s v="2"/>
    <s v="U"/>
    <s v="Inteconectado"/>
    <s v="PL0062"/>
    <s v="BT5B-R"/>
    <s v="De 0 a 30 kWh "/>
    <n v="20524"/>
    <n v="277095.09999999998"/>
    <n v="173190.42"/>
    <n v="-37683.480000000003"/>
  </r>
  <r>
    <x v="0"/>
    <x v="2"/>
    <s v="ELC"/>
    <x v="7"/>
    <x v="60"/>
    <s v="Huancayo"/>
    <s v="2"/>
    <s v="U"/>
    <s v="Inteconectado"/>
    <s v="PL0062"/>
    <s v="BT5B-R"/>
    <s v="De 30 a 100kWh"/>
    <n v="36502"/>
    <n v="2296204.6"/>
    <n v="1206619.1100000001"/>
    <n v="-149504.85"/>
  </r>
  <r>
    <x v="0"/>
    <x v="2"/>
    <s v="ELC"/>
    <x v="7"/>
    <x v="60"/>
    <s v="Huancayo"/>
    <s v="2"/>
    <s v="U"/>
    <s v="Inteconectado"/>
    <s v="PL0062"/>
    <s v="BT5B-R"/>
    <s v="Mayor a 100kWh"/>
    <n v="25176"/>
    <n v="4634379.5"/>
    <n v="2667321.58"/>
    <n v="72462.539999999994"/>
  </r>
  <r>
    <x v="0"/>
    <x v="2"/>
    <s v="ELC"/>
    <x v="7"/>
    <x v="61"/>
    <s v="Pasco"/>
    <s v="3"/>
    <s v="U"/>
    <s v="Inteconectado"/>
    <s v="PL0063"/>
    <s v="BT5B-R"/>
    <s v="De 0 a 30 kWh "/>
    <n v="6982"/>
    <n v="91829"/>
    <n v="61073.74"/>
    <n v="-13349.01"/>
  </r>
  <r>
    <x v="0"/>
    <x v="2"/>
    <s v="ELC"/>
    <x v="7"/>
    <x v="61"/>
    <s v="Pasco"/>
    <s v="3"/>
    <s v="U"/>
    <s v="Inteconectado"/>
    <s v="PL0063"/>
    <s v="BT5B-R"/>
    <s v="De 30 a 100kWh"/>
    <n v="6507"/>
    <n v="365419.5"/>
    <n v="203755.54"/>
    <n v="-28370.52"/>
  </r>
  <r>
    <x v="0"/>
    <x v="2"/>
    <s v="ELC"/>
    <x v="7"/>
    <x v="61"/>
    <s v="Pasco"/>
    <s v="3"/>
    <s v="U"/>
    <s v="Inteconectado"/>
    <s v="PL0063"/>
    <s v="BT5B-R"/>
    <s v="Mayor a 100kWh"/>
    <n v="1643"/>
    <n v="341954"/>
    <n v="209531.35"/>
    <n v="5705.71"/>
  </r>
  <r>
    <x v="0"/>
    <x v="2"/>
    <s v="ELC"/>
    <x v="7"/>
    <x v="62"/>
    <s v="Tingo María"/>
    <s v="2"/>
    <s v="U"/>
    <s v="Inteconectado"/>
    <s v="PL0065"/>
    <s v="BT5B-R"/>
    <s v="De 0 a 30 kWh "/>
    <n v="4559"/>
    <n v="54897"/>
    <n v="37019.9"/>
    <n v="-7885.98"/>
  </r>
  <r>
    <x v="0"/>
    <x v="2"/>
    <s v="ELC"/>
    <x v="7"/>
    <x v="62"/>
    <s v="Tingo María"/>
    <s v="2"/>
    <s v="U"/>
    <s v="Inteconectado"/>
    <s v="PL0065"/>
    <s v="BT5B-R"/>
    <s v="De 30 a 100kWh"/>
    <n v="5638"/>
    <n v="358167"/>
    <n v="197737.78"/>
    <n v="-24614.49"/>
  </r>
  <r>
    <x v="0"/>
    <x v="2"/>
    <s v="ELC"/>
    <x v="7"/>
    <x v="62"/>
    <s v="Tingo María"/>
    <s v="2"/>
    <s v="U"/>
    <s v="Inteconectado"/>
    <s v="PL0065"/>
    <s v="BT5B-R"/>
    <s v="Mayor a 100kWh"/>
    <n v="3683"/>
    <n v="729514"/>
    <n v="442082.62"/>
    <n v="12040.26"/>
  </r>
  <r>
    <x v="0"/>
    <x v="2"/>
    <s v="ELC"/>
    <x v="7"/>
    <x v="63"/>
    <s v="Huánuco"/>
    <s v="2"/>
    <s v="U"/>
    <s v="Inteconectado"/>
    <s v="PL0066"/>
    <s v="BT5B-R"/>
    <s v="De 0 a 30 kWh "/>
    <n v="9762"/>
    <n v="122801"/>
    <n v="79196.160000000003"/>
    <n v="-16862.25"/>
  </r>
  <r>
    <x v="0"/>
    <x v="2"/>
    <s v="ELC"/>
    <x v="7"/>
    <x v="63"/>
    <s v="Huánuco"/>
    <s v="2"/>
    <s v="U"/>
    <s v="Inteconectado"/>
    <s v="PL0066"/>
    <s v="BT5B-R"/>
    <s v="De 30 a 100kWh"/>
    <n v="15695"/>
    <n v="1009268"/>
    <n v="535732.26"/>
    <n v="-64696.9"/>
  </r>
  <r>
    <x v="0"/>
    <x v="2"/>
    <s v="ELC"/>
    <x v="7"/>
    <x v="63"/>
    <s v="Huánuco"/>
    <s v="2"/>
    <s v="U"/>
    <s v="Inteconectado"/>
    <s v="PL0066"/>
    <s v="BT5B-R"/>
    <s v="Mayor a 100kWh"/>
    <n v="12812"/>
    <n v="2617924.2000000002"/>
    <n v="1516906"/>
    <n v="41340.17"/>
  </r>
  <r>
    <x v="0"/>
    <x v="2"/>
    <s v="ELC"/>
    <x v="7"/>
    <x v="64"/>
    <s v="Pichanaki"/>
    <s v="3"/>
    <s v="U"/>
    <s v="Inteconectado"/>
    <s v="PL0067"/>
    <s v="BT5B-R"/>
    <s v="De 0 a 30 kWh "/>
    <n v="5185"/>
    <n v="72304"/>
    <n v="47146.78"/>
    <n v="-10510.9"/>
  </r>
  <r>
    <x v="0"/>
    <x v="2"/>
    <s v="ELC"/>
    <x v="7"/>
    <x v="64"/>
    <s v="Pichanaki"/>
    <s v="3"/>
    <s v="U"/>
    <s v="Inteconectado"/>
    <s v="PL0067"/>
    <s v="BT5B-R"/>
    <s v="De 30 a 100kWh"/>
    <n v="3013"/>
    <n v="172379"/>
    <n v="96193.22"/>
    <n v="-13169"/>
  </r>
  <r>
    <x v="0"/>
    <x v="2"/>
    <s v="ELC"/>
    <x v="7"/>
    <x v="64"/>
    <s v="Pichanaki"/>
    <s v="3"/>
    <s v="U"/>
    <s v="Inteconectado"/>
    <s v="PL0067"/>
    <s v="BT5B-R"/>
    <s v="Mayor a 100kWh"/>
    <n v="1245"/>
    <n v="260131"/>
    <n v="159372.23000000001"/>
    <n v="4339.26"/>
  </r>
  <r>
    <x v="0"/>
    <x v="2"/>
    <s v="ELC"/>
    <x v="7"/>
    <x v="65"/>
    <s v="Cangallo Llusita"/>
    <s v="5"/>
    <s v="R"/>
    <s v="Inteconectado"/>
    <s v="PL0068"/>
    <s v="BT5B-R"/>
    <s v="De 0 a 30 kWh "/>
    <n v="11720"/>
    <n v="90658"/>
    <n v="76701.399999999994"/>
    <n v="-32282.98"/>
  </r>
  <r>
    <x v="0"/>
    <x v="2"/>
    <s v="ELC"/>
    <x v="7"/>
    <x v="65"/>
    <s v="Cangallo Llusita"/>
    <s v="5"/>
    <s v="R"/>
    <s v="Inteconectado"/>
    <s v="PL0068"/>
    <s v="BT5B-R"/>
    <s v="De 30 a 100kWh"/>
    <n v="1244"/>
    <n v="62148"/>
    <n v="35683.22"/>
    <n v="-13298.36"/>
  </r>
  <r>
    <x v="0"/>
    <x v="2"/>
    <s v="ELC"/>
    <x v="7"/>
    <x v="65"/>
    <s v="Cangallo Llusita"/>
    <s v="5"/>
    <s v="R"/>
    <s v="Inteconectado"/>
    <s v="PL0068"/>
    <s v="BT5B-R"/>
    <s v="Mayor a 100kWh"/>
    <n v="236"/>
    <n v="58173"/>
    <n v="43508.93"/>
    <n v="1183.72"/>
  </r>
  <r>
    <x v="0"/>
    <x v="2"/>
    <s v="ELC"/>
    <x v="7"/>
    <x v="66"/>
    <s v="Pampas"/>
    <s v="5"/>
    <s v="R"/>
    <s v="Inteconectado"/>
    <s v="PL0070"/>
    <s v="BT5B-R"/>
    <s v="De 0 a 30 kWh "/>
    <n v="9480"/>
    <n v="90697"/>
    <n v="68225.86"/>
    <n v="-32298.06"/>
  </r>
  <r>
    <x v="0"/>
    <x v="2"/>
    <s v="ELC"/>
    <x v="7"/>
    <x v="66"/>
    <s v="Pampas"/>
    <s v="5"/>
    <s v="R"/>
    <s v="Inteconectado"/>
    <s v="PL0070"/>
    <s v="BT5B-R"/>
    <s v="De 30 a 100kWh"/>
    <n v="1729"/>
    <n v="88301"/>
    <n v="50964.7"/>
    <n v="-18483.009999999998"/>
  </r>
  <r>
    <x v="0"/>
    <x v="2"/>
    <s v="ELC"/>
    <x v="7"/>
    <x v="66"/>
    <s v="Pampas"/>
    <s v="5"/>
    <s v="R"/>
    <s v="Inteconectado"/>
    <s v="PL0070"/>
    <s v="BT5B-R"/>
    <s v="Mayor a 100kWh"/>
    <n v="320"/>
    <n v="68734"/>
    <n v="51568.26"/>
    <n v="1403.09"/>
  </r>
  <r>
    <x v="0"/>
    <x v="2"/>
    <s v="ELC"/>
    <x v="7"/>
    <x v="67"/>
    <s v="Valle del Mantaro 1"/>
    <s v="4"/>
    <s v="R"/>
    <s v="Inteconectado"/>
    <s v="PL0071"/>
    <s v="BT5B-R"/>
    <s v="De 0 a 30 kWh "/>
    <n v="15295"/>
    <n v="185780.67"/>
    <n v="113544.11"/>
    <n v="-59246.37"/>
  </r>
  <r>
    <x v="0"/>
    <x v="2"/>
    <s v="ELC"/>
    <x v="7"/>
    <x v="67"/>
    <s v="Valle del Mantaro 1"/>
    <s v="4"/>
    <s v="R"/>
    <s v="Inteconectado"/>
    <s v="PL0071"/>
    <s v="BT5B-R"/>
    <s v="De 30 a 100kWh"/>
    <n v="8069"/>
    <n v="440064"/>
    <n v="232147.22"/>
    <n v="-77139.64"/>
  </r>
  <r>
    <x v="0"/>
    <x v="2"/>
    <s v="ELC"/>
    <x v="7"/>
    <x v="67"/>
    <s v="Valle del Mantaro 1"/>
    <s v="4"/>
    <s v="R"/>
    <s v="Inteconectado"/>
    <s v="PL0071"/>
    <s v="BT5B-R"/>
    <s v="Mayor a 100kWh"/>
    <n v="1542"/>
    <n v="256140"/>
    <n v="173579.89"/>
    <n v="4739.82"/>
  </r>
  <r>
    <x v="0"/>
    <x v="2"/>
    <s v="ELC"/>
    <x v="7"/>
    <x v="68"/>
    <s v="Valle del Mantaro 2"/>
    <s v="4"/>
    <s v="R"/>
    <s v="Inteconectado"/>
    <s v="PL0072"/>
    <s v="BT5B-R"/>
    <s v="De 0 a 30 kWh "/>
    <n v="7699"/>
    <n v="110430"/>
    <n v="62547.79"/>
    <n v="-35216.660000000003"/>
  </r>
  <r>
    <x v="0"/>
    <x v="2"/>
    <s v="ELC"/>
    <x v="7"/>
    <x v="68"/>
    <s v="Valle del Mantaro 2"/>
    <s v="4"/>
    <s v="R"/>
    <s v="Inteconectado"/>
    <s v="PL0072"/>
    <s v="BT5B-R"/>
    <s v="De 30 a 100kWh"/>
    <n v="6902"/>
    <n v="389952"/>
    <n v="206577.78"/>
    <n v="-66609.009999999995"/>
  </r>
  <r>
    <x v="0"/>
    <x v="2"/>
    <s v="ELC"/>
    <x v="7"/>
    <x v="68"/>
    <s v="Valle del Mantaro 2"/>
    <s v="4"/>
    <s v="R"/>
    <s v="Inteconectado"/>
    <s v="PL0072"/>
    <s v="BT5B-R"/>
    <s v="Mayor a 100kWh"/>
    <n v="1349"/>
    <n v="212815"/>
    <n v="144466.96"/>
    <n v="3944.82"/>
  </r>
  <r>
    <x v="0"/>
    <x v="2"/>
    <s v="ELC"/>
    <x v="7"/>
    <x v="69"/>
    <s v="Chalhuamayo - Satipo"/>
    <s v="4"/>
    <s v="R"/>
    <s v="Inteconectado"/>
    <s v="PL0073"/>
    <s v="BT5B-R"/>
    <s v="De 0 a 30 kWh "/>
    <n v="4826"/>
    <n v="57653"/>
    <n v="35541.96"/>
    <n v="-18404"/>
  </r>
  <r>
    <x v="0"/>
    <x v="2"/>
    <s v="ELC"/>
    <x v="7"/>
    <x v="69"/>
    <s v="Chalhuamayo - Satipo"/>
    <s v="4"/>
    <s v="R"/>
    <s v="Inteconectado"/>
    <s v="PL0073"/>
    <s v="BT5B-R"/>
    <s v="De 30 a 100kWh"/>
    <n v="4066"/>
    <n v="244282"/>
    <n v="130664.3"/>
    <n v="-39766.14"/>
  </r>
  <r>
    <x v="0"/>
    <x v="2"/>
    <s v="ELC"/>
    <x v="7"/>
    <x v="69"/>
    <s v="Chalhuamayo - Satipo"/>
    <s v="4"/>
    <s v="R"/>
    <s v="Inteconectado"/>
    <s v="PL0073"/>
    <s v="BT5B-R"/>
    <s v="Mayor a 100kWh"/>
    <n v="1842"/>
    <n v="368225"/>
    <n v="248426.22"/>
    <n v="6775.99"/>
  </r>
  <r>
    <x v="0"/>
    <x v="2"/>
    <s v="ELC"/>
    <x v="7"/>
    <x v="70"/>
    <s v="San Francisco"/>
    <s v="3"/>
    <s v="U"/>
    <s v="Inteconectado"/>
    <s v="PL0074"/>
    <s v="BT5B-R"/>
    <s v="De 0 a 30 kWh "/>
    <n v="2414"/>
    <n v="28919"/>
    <n v="19841.009999999998"/>
    <n v="-4195.32"/>
  </r>
  <r>
    <x v="0"/>
    <x v="2"/>
    <s v="ELC"/>
    <x v="7"/>
    <x v="70"/>
    <s v="San Francisco"/>
    <s v="3"/>
    <s v="U"/>
    <s v="Inteconectado"/>
    <s v="PL0074"/>
    <s v="BT5B-R"/>
    <s v="De 30 a 100kWh"/>
    <n v="1771"/>
    <n v="104513"/>
    <n v="58235.45"/>
    <n v="-7686.14"/>
  </r>
  <r>
    <x v="0"/>
    <x v="2"/>
    <s v="ELC"/>
    <x v="7"/>
    <x v="70"/>
    <s v="San Francisco"/>
    <s v="3"/>
    <s v="U"/>
    <s v="Inteconectado"/>
    <s v="PL0074"/>
    <s v="BT5B-R"/>
    <s v="Mayor a 100kWh"/>
    <n v="1334"/>
    <n v="317490"/>
    <n v="193346.05"/>
    <n v="5249.85"/>
  </r>
  <r>
    <x v="0"/>
    <x v="2"/>
    <s v="ELC"/>
    <x v="7"/>
    <x v="71"/>
    <s v="Huancavelica Rural"/>
    <s v="6"/>
    <s v="R"/>
    <s v="Inteconectado"/>
    <s v="PL0075"/>
    <s v="BT5B-R"/>
    <s v="De 0 a 30 kWh "/>
    <n v="19898"/>
    <n v="184530"/>
    <n v="141977.5"/>
    <n v="-65534.52"/>
  </r>
  <r>
    <x v="0"/>
    <x v="2"/>
    <s v="ELC"/>
    <x v="7"/>
    <x v="71"/>
    <s v="Huancavelica Rural"/>
    <s v="6"/>
    <s v="R"/>
    <s v="Inteconectado"/>
    <s v="PL0075"/>
    <s v="BT5B-R"/>
    <s v="De 30 a 100kWh"/>
    <n v="2791"/>
    <n v="139360"/>
    <n v="79994.039999999994"/>
    <n v="-29752.06"/>
  </r>
  <r>
    <x v="0"/>
    <x v="2"/>
    <s v="ELC"/>
    <x v="7"/>
    <x v="71"/>
    <s v="Huancavelica Rural"/>
    <s v="6"/>
    <s v="R"/>
    <s v="Inteconectado"/>
    <s v="PL0075"/>
    <s v="BT5B-R"/>
    <s v="Mayor a 100kWh"/>
    <n v="394"/>
    <n v="73717"/>
    <n v="55399.08"/>
    <n v="1510.3"/>
  </r>
  <r>
    <x v="0"/>
    <x v="2"/>
    <s v="ELC"/>
    <x v="7"/>
    <x v="72"/>
    <s v="Valle del Mantaro 3"/>
    <s v="4"/>
    <s v="R"/>
    <s v="Inteconectado"/>
    <s v="PL0076"/>
    <s v="BT5B-R"/>
    <s v="De 0 a 30 kWh "/>
    <n v="11429"/>
    <n v="146719.6"/>
    <n v="87362.32"/>
    <n v="-46789.55"/>
  </r>
  <r>
    <x v="0"/>
    <x v="2"/>
    <s v="ELC"/>
    <x v="7"/>
    <x v="72"/>
    <s v="Valle del Mantaro 3"/>
    <s v="4"/>
    <s v="R"/>
    <s v="Inteconectado"/>
    <s v="PL0076"/>
    <s v="BT5B-R"/>
    <s v="De 30 a 100kWh"/>
    <n v="5987"/>
    <n v="322905.3"/>
    <n v="169541.6"/>
    <n v="-57638.16"/>
  </r>
  <r>
    <x v="0"/>
    <x v="2"/>
    <s v="ELC"/>
    <x v="7"/>
    <x v="72"/>
    <s v="Valle del Mantaro 3"/>
    <s v="4"/>
    <s v="R"/>
    <s v="Inteconectado"/>
    <s v="PL0076"/>
    <s v="BT5B-R"/>
    <s v="Mayor a 100kWh"/>
    <n v="980"/>
    <n v="164649.29999999999"/>
    <n v="111537.84"/>
    <n v="3045.72"/>
  </r>
  <r>
    <x v="0"/>
    <x v="2"/>
    <s v="ELC"/>
    <x v="7"/>
    <x v="73"/>
    <s v="Valle del Mantaro 4"/>
    <s v="5"/>
    <s v="R"/>
    <s v="Inteconectado"/>
    <s v="PL0077"/>
    <s v="BT5B-R"/>
    <s v="De 0 a 30 kWh "/>
    <n v="23846"/>
    <n v="243226.13"/>
    <n v="177124.98"/>
    <n v="-86721"/>
  </r>
  <r>
    <x v="0"/>
    <x v="2"/>
    <s v="ELC"/>
    <x v="7"/>
    <x v="73"/>
    <s v="Valle del Mantaro 4"/>
    <s v="5"/>
    <s v="R"/>
    <s v="Inteconectado"/>
    <s v="PL0077"/>
    <s v="BT5B-R"/>
    <s v="De 30 a 100kWh"/>
    <n v="6808"/>
    <n v="349605"/>
    <n v="202322.25"/>
    <n v="-72929.31"/>
  </r>
  <r>
    <x v="0"/>
    <x v="2"/>
    <s v="ELC"/>
    <x v="7"/>
    <x v="73"/>
    <s v="Valle del Mantaro 4"/>
    <s v="5"/>
    <s v="R"/>
    <s v="Inteconectado"/>
    <s v="PL0077"/>
    <s v="BT5B-R"/>
    <s v="Mayor a 100kWh"/>
    <n v="888"/>
    <n v="148258"/>
    <n v="112164.94"/>
    <n v="3062.73"/>
  </r>
  <r>
    <x v="0"/>
    <x v="2"/>
    <s v="ELC"/>
    <x v="7"/>
    <x v="74"/>
    <s v="Tablachaca"/>
    <s v="5"/>
    <s v="R"/>
    <s v="Inteconectado"/>
    <s v="PL0078"/>
    <s v="BT5B-R"/>
    <s v="De 0 a 30 kWh "/>
    <n v="5806"/>
    <n v="51820"/>
    <n v="37777.68"/>
    <n v="-15785.84"/>
  </r>
  <r>
    <x v="0"/>
    <x v="2"/>
    <s v="ELC"/>
    <x v="7"/>
    <x v="74"/>
    <s v="Tablachaca"/>
    <s v="5"/>
    <s v="R"/>
    <s v="Inteconectado"/>
    <s v="PL0078"/>
    <s v="BT5B-R"/>
    <s v="De 30 a 100kWh"/>
    <n v="766"/>
    <n v="38170"/>
    <n v="18481.41"/>
    <n v="-6793.2"/>
  </r>
  <r>
    <x v="0"/>
    <x v="2"/>
    <s v="ELC"/>
    <x v="7"/>
    <x v="74"/>
    <s v="Tablachaca"/>
    <s v="5"/>
    <s v="R"/>
    <s v="Inteconectado"/>
    <s v="PL0078"/>
    <s v="BT5B-R"/>
    <s v="Mayor a 100kWh"/>
    <n v="111"/>
    <n v="22424"/>
    <n v="13819.88"/>
    <n v="375.1"/>
  </r>
  <r>
    <x v="0"/>
    <x v="2"/>
    <s v="ELC"/>
    <x v="7"/>
    <x v="75"/>
    <s v="Pozuzo"/>
    <s v="4"/>
    <s v="R"/>
    <s v="Inteconectado"/>
    <s v="PL0080"/>
    <s v="BT5B-R"/>
    <s v="De 0 a 30 kWh "/>
    <n v="1237"/>
    <n v="13925"/>
    <n v="8837.9"/>
    <n v="-4445.16"/>
  </r>
  <r>
    <x v="0"/>
    <x v="2"/>
    <s v="ELC"/>
    <x v="7"/>
    <x v="75"/>
    <s v="Pozuzo"/>
    <s v="4"/>
    <s v="R"/>
    <s v="Inteconectado"/>
    <s v="PL0080"/>
    <s v="BT5B-R"/>
    <s v="De 30 a 100kWh"/>
    <n v="1326"/>
    <n v="81206"/>
    <n v="43861.41"/>
    <n v="-12703.08"/>
  </r>
  <r>
    <x v="0"/>
    <x v="2"/>
    <s v="ELC"/>
    <x v="7"/>
    <x v="75"/>
    <s v="Pozuzo"/>
    <s v="4"/>
    <s v="R"/>
    <s v="Inteconectado"/>
    <s v="PL0080"/>
    <s v="BT5B-R"/>
    <s v="Mayor a 100kWh"/>
    <n v="760"/>
    <n v="161746"/>
    <n v="108935.29"/>
    <n v="2970.29"/>
  </r>
  <r>
    <x v="0"/>
    <x v="2"/>
    <s v="ELC"/>
    <x v="7"/>
    <x v="76"/>
    <s v="Ayacucho Rural"/>
    <s v="5"/>
    <s v="R"/>
    <s v="Inteconectado"/>
    <s v="PL0161"/>
    <s v="BT5B-R"/>
    <s v="De 0 a 30 kWh "/>
    <n v="10470"/>
    <n v="105293"/>
    <n v="77175.570000000007"/>
    <n v="-37495.370000000003"/>
  </r>
  <r>
    <x v="0"/>
    <x v="2"/>
    <s v="ELC"/>
    <x v="7"/>
    <x v="76"/>
    <s v="Ayacucho Rural"/>
    <s v="5"/>
    <s v="R"/>
    <s v="Inteconectado"/>
    <s v="PL0161"/>
    <s v="BT5B-R"/>
    <s v="De 30 a 100kWh"/>
    <n v="2424"/>
    <n v="123899"/>
    <n v="71524.72"/>
    <n v="-25960.69"/>
  </r>
  <r>
    <x v="0"/>
    <x v="2"/>
    <s v="ELC"/>
    <x v="7"/>
    <x v="76"/>
    <s v="Ayacucho Rural"/>
    <s v="5"/>
    <s v="R"/>
    <s v="Inteconectado"/>
    <s v="PL0161"/>
    <s v="BT5B-R"/>
    <s v="Mayor a 100kWh"/>
    <n v="357"/>
    <n v="62889"/>
    <n v="47433.39"/>
    <n v="1290.79"/>
  </r>
  <r>
    <x v="0"/>
    <x v="2"/>
    <s v="ELC"/>
    <x v="7"/>
    <x v="77"/>
    <s v="Huanuco Rural 2"/>
    <s v="5"/>
    <s v="R"/>
    <s v="Inteconectado"/>
    <s v="PL0162"/>
    <s v="BT5B-R"/>
    <s v="De 0 a 30 kWh "/>
    <n v="12110"/>
    <n v="120631.82"/>
    <n v="89244.36"/>
    <n v="-43338.86"/>
  </r>
  <r>
    <x v="0"/>
    <x v="2"/>
    <s v="ELC"/>
    <x v="7"/>
    <x v="77"/>
    <s v="Huanuco Rural 2"/>
    <s v="5"/>
    <s v="R"/>
    <s v="Inteconectado"/>
    <s v="PL0162"/>
    <s v="BT5B-R"/>
    <s v="De 30 a 100kWh"/>
    <n v="3248"/>
    <n v="173670"/>
    <n v="102102.41"/>
    <n v="-35013.440000000002"/>
  </r>
  <r>
    <x v="0"/>
    <x v="2"/>
    <s v="ELC"/>
    <x v="7"/>
    <x v="77"/>
    <s v="Huanuco Rural 2"/>
    <s v="5"/>
    <s v="R"/>
    <s v="Inteconectado"/>
    <s v="PL0162"/>
    <s v="BT5B-R"/>
    <s v="Mayor a 100kWh"/>
    <n v="711"/>
    <n v="188760"/>
    <n v="142210.07999999999"/>
    <n v="3872.52"/>
  </r>
  <r>
    <x v="0"/>
    <x v="2"/>
    <s v="ELC"/>
    <x v="7"/>
    <x v="78"/>
    <s v="Tarma Rural"/>
    <s v="5"/>
    <s v="R"/>
    <s v="Inteconectado"/>
    <s v="PL0164"/>
    <s v="BT5B-R"/>
    <s v="De 0 a 30 kWh "/>
    <n v="10623"/>
    <n v="110177"/>
    <n v="79543.83"/>
    <n v="-39277.550000000003"/>
  </r>
  <r>
    <x v="0"/>
    <x v="2"/>
    <s v="ELC"/>
    <x v="7"/>
    <x v="78"/>
    <s v="Tarma Rural"/>
    <s v="5"/>
    <s v="R"/>
    <s v="Inteconectado"/>
    <s v="PL0164"/>
    <s v="BT5B-R"/>
    <s v="De 30 a 100kWh"/>
    <n v="2287"/>
    <n v="114408.4"/>
    <n v="65793.84"/>
    <n v="-24448.03"/>
  </r>
  <r>
    <x v="0"/>
    <x v="2"/>
    <s v="ELC"/>
    <x v="7"/>
    <x v="78"/>
    <s v="Tarma Rural"/>
    <s v="5"/>
    <s v="R"/>
    <s v="Inteconectado"/>
    <s v="PL0164"/>
    <s v="BT5B-R"/>
    <s v="Mayor a 100kWh"/>
    <n v="231"/>
    <n v="44767"/>
    <n v="33715.230000000003"/>
    <n v="920.97"/>
  </r>
  <r>
    <x v="0"/>
    <x v="2"/>
    <s v="ELC"/>
    <x v="7"/>
    <x v="79"/>
    <s v="Huanta Ciudad"/>
    <s v="3"/>
    <s v="U"/>
    <s v="Inteconectado"/>
    <s v="PL0222"/>
    <s v="BT5B-R"/>
    <s v="De 0 a 30 kWh "/>
    <n v="4000"/>
    <n v="52957"/>
    <n v="35067.480000000003"/>
    <n v="-7682.61"/>
  </r>
  <r>
    <x v="0"/>
    <x v="2"/>
    <s v="ELC"/>
    <x v="7"/>
    <x v="79"/>
    <s v="Huanta Ciudad"/>
    <s v="3"/>
    <s v="U"/>
    <s v="Inteconectado"/>
    <s v="PL0222"/>
    <s v="BT5B-R"/>
    <s v="De 30 a 100kWh"/>
    <n v="2522"/>
    <n v="145333"/>
    <n v="80901.490000000005"/>
    <n v="-10945.48"/>
  </r>
  <r>
    <x v="0"/>
    <x v="2"/>
    <s v="ELC"/>
    <x v="7"/>
    <x v="79"/>
    <s v="Huanta Ciudad"/>
    <s v="3"/>
    <s v="U"/>
    <s v="Inteconectado"/>
    <s v="PL0222"/>
    <s v="BT5B-R"/>
    <s v="Mayor a 100kWh"/>
    <n v="815"/>
    <n v="155579"/>
    <n v="95243.45"/>
    <n v="2585.29"/>
  </r>
  <r>
    <x v="0"/>
    <x v="2"/>
    <s v="ELC"/>
    <x v="7"/>
    <x v="80"/>
    <s v="Huanta Rural"/>
    <s v="6"/>
    <s v="R"/>
    <s v="Inteconectado"/>
    <s v="PL0223"/>
    <s v="BT5B-R"/>
    <s v="De 0 a 30 kWh "/>
    <n v="12763"/>
    <n v="103912.6"/>
    <n v="85855.12"/>
    <n v="-36854.14"/>
  </r>
  <r>
    <x v="0"/>
    <x v="2"/>
    <s v="ELC"/>
    <x v="7"/>
    <x v="80"/>
    <s v="Huanta Rural"/>
    <s v="6"/>
    <s v="R"/>
    <s v="Inteconectado"/>
    <s v="PL0223"/>
    <s v="BT5B-R"/>
    <s v="De 30 a 100kWh"/>
    <n v="1399"/>
    <n v="70480"/>
    <n v="40477.11"/>
    <n v="-14885.36"/>
  </r>
  <r>
    <x v="0"/>
    <x v="2"/>
    <s v="ELC"/>
    <x v="7"/>
    <x v="80"/>
    <s v="Huanta Rural"/>
    <s v="6"/>
    <s v="R"/>
    <s v="Inteconectado"/>
    <s v="PL0223"/>
    <s v="BT5B-R"/>
    <s v="Mayor a 100kWh"/>
    <n v="165"/>
    <n v="36203"/>
    <n v="27047.41"/>
    <n v="738.7"/>
  </r>
  <r>
    <x v="0"/>
    <x v="2"/>
    <s v="ELC"/>
    <x v="7"/>
    <x v="81"/>
    <s v="Pasco Rural"/>
    <s v="6"/>
    <s v="R"/>
    <s v="Inteconectado"/>
    <s v="PL0224"/>
    <s v="BT5B-R"/>
    <s v="De 0 a 30 kWh "/>
    <n v="6572"/>
    <n v="61247"/>
    <n v="47005.16"/>
    <n v="-21763.39"/>
  </r>
  <r>
    <x v="0"/>
    <x v="2"/>
    <s v="ELC"/>
    <x v="7"/>
    <x v="81"/>
    <s v="Pasco Rural"/>
    <s v="6"/>
    <s v="R"/>
    <s v="Inteconectado"/>
    <s v="PL0224"/>
    <s v="BT5B-R"/>
    <s v="De 30 a 100kWh"/>
    <n v="1694"/>
    <n v="90682"/>
    <n v="52896.34"/>
    <n v="-18058.04"/>
  </r>
  <r>
    <x v="0"/>
    <x v="2"/>
    <s v="ELC"/>
    <x v="7"/>
    <x v="81"/>
    <s v="Pasco Rural"/>
    <s v="6"/>
    <s v="R"/>
    <s v="Inteconectado"/>
    <s v="PL0224"/>
    <s v="BT5B-R"/>
    <s v="Mayor a 100kWh"/>
    <n v="314"/>
    <n v="72799"/>
    <n v="54434.49"/>
    <n v="1483.27"/>
  </r>
  <r>
    <x v="0"/>
    <x v="2"/>
    <s v="ELC"/>
    <x v="7"/>
    <x v="82"/>
    <s v="Huánuco Rural 1"/>
    <s v="4"/>
    <s v="R"/>
    <s v="Inteconectado"/>
    <s v="PL0258"/>
    <s v="BT5B-R"/>
    <s v="De 0 a 30 kWh "/>
    <n v="3992"/>
    <n v="42640"/>
    <n v="27884.39"/>
    <n v="-13709.08"/>
  </r>
  <r>
    <x v="0"/>
    <x v="2"/>
    <s v="ELC"/>
    <x v="7"/>
    <x v="82"/>
    <s v="Huánuco Rural 1"/>
    <s v="4"/>
    <s v="R"/>
    <s v="Inteconectado"/>
    <s v="PL0258"/>
    <s v="BT5B-R"/>
    <s v="De 30 a 100kWh"/>
    <n v="2690"/>
    <n v="159098"/>
    <n v="85926.29"/>
    <n v="-25931.599999999999"/>
  </r>
  <r>
    <x v="0"/>
    <x v="2"/>
    <s v="ELC"/>
    <x v="7"/>
    <x v="82"/>
    <s v="Huánuco Rural 1"/>
    <s v="4"/>
    <s v="R"/>
    <s v="Inteconectado"/>
    <s v="PL0258"/>
    <s v="BT5B-R"/>
    <s v="Mayor a 100kWh"/>
    <n v="723"/>
    <n v="130012"/>
    <n v="88589.97"/>
    <n v="2412.81"/>
  </r>
  <r>
    <x v="0"/>
    <x v="2"/>
    <s v="ELC"/>
    <x v="7"/>
    <x v="83"/>
    <s v="OROYA"/>
    <s v="3"/>
    <s v="U"/>
    <s v="Inteconectado"/>
    <s v="PL0063"/>
    <s v="BT5B-R"/>
    <s v="De 0 a 30 kWh "/>
    <n v="4939"/>
    <n v="51697"/>
    <n v="37417.47"/>
    <n v="-7514.98"/>
  </r>
  <r>
    <x v="0"/>
    <x v="2"/>
    <s v="ELC"/>
    <x v="7"/>
    <x v="83"/>
    <s v="OROYA"/>
    <s v="3"/>
    <s v="U"/>
    <s v="Inteconectado"/>
    <s v="PL0063"/>
    <s v="BT5B-R"/>
    <s v="De 30 a 100kWh"/>
    <n v="3795"/>
    <n v="213654"/>
    <n v="119144.84"/>
    <n v="-16546.2"/>
  </r>
  <r>
    <x v="0"/>
    <x v="2"/>
    <s v="ELC"/>
    <x v="7"/>
    <x v="83"/>
    <s v="OROYA"/>
    <s v="3"/>
    <s v="U"/>
    <s v="Inteconectado"/>
    <s v="PL0063"/>
    <s v="BT5B-R"/>
    <s v="Mayor a 100kWh"/>
    <n v="1151"/>
    <n v="246900"/>
    <n v="151178.25"/>
    <n v="4116.79"/>
  </r>
  <r>
    <x v="0"/>
    <x v="2"/>
    <s v="ELC"/>
    <x v="7"/>
    <x v="84"/>
    <s v="TARMA"/>
    <s v="3"/>
    <s v="U"/>
    <s v="Inteconectado"/>
    <s v="PL0064"/>
    <s v="BT5B-R"/>
    <s v="De 0 a 30 kWh "/>
    <n v="4990"/>
    <n v="64709"/>
    <n v="43202.77"/>
    <n v="-9392.82"/>
  </r>
  <r>
    <x v="0"/>
    <x v="2"/>
    <s v="ELC"/>
    <x v="7"/>
    <x v="84"/>
    <s v="TARMA"/>
    <s v="3"/>
    <s v="U"/>
    <s v="Inteconectado"/>
    <s v="PL0064"/>
    <s v="BT5B-R"/>
    <s v="De 30 a 100kWh"/>
    <n v="4602"/>
    <n v="269234.7"/>
    <n v="150173.14000000001"/>
    <n v="-20018.7"/>
  </r>
  <r>
    <x v="0"/>
    <x v="2"/>
    <s v="ELC"/>
    <x v="7"/>
    <x v="84"/>
    <s v="TARMA"/>
    <s v="3"/>
    <s v="U"/>
    <s v="Inteconectado"/>
    <s v="PL0064"/>
    <s v="BT5B-R"/>
    <s v="Mayor a 100kWh"/>
    <n v="1588"/>
    <n v="275473"/>
    <n v="169364.99"/>
    <n v="4618.42"/>
  </r>
  <r>
    <x v="0"/>
    <x v="2"/>
    <s v="ELC"/>
    <x v="7"/>
    <x v="85"/>
    <s v="Tingo María Rural"/>
    <s v="6"/>
    <s v="R"/>
    <s v="Inteconectado"/>
    <s v="PL1065"/>
    <s v="BT5B-R"/>
    <s v="De 0 a 30 kWh "/>
    <n v="757"/>
    <n v="9221"/>
    <n v="6215.62"/>
    <n v="-3308.33"/>
  </r>
  <r>
    <x v="0"/>
    <x v="2"/>
    <s v="ELC"/>
    <x v="7"/>
    <x v="85"/>
    <s v="Tingo María Rural"/>
    <s v="6"/>
    <s v="R"/>
    <s v="Inteconectado"/>
    <s v="PL1065"/>
    <s v="BT5B-R"/>
    <s v="De 30 a 100kWh"/>
    <n v="511"/>
    <n v="29478"/>
    <n v="17580.990000000002"/>
    <n v="-5535.77"/>
  </r>
  <r>
    <x v="0"/>
    <x v="2"/>
    <s v="ELC"/>
    <x v="7"/>
    <x v="85"/>
    <s v="Tingo María Rural"/>
    <s v="6"/>
    <s v="R"/>
    <s v="Inteconectado"/>
    <s v="PL1065"/>
    <s v="BT5B-R"/>
    <s v="Mayor a 100kWh"/>
    <n v="121"/>
    <n v="22330"/>
    <n v="16950.75"/>
    <n v="462.13"/>
  </r>
  <r>
    <x v="0"/>
    <x v="2"/>
    <s v="ELC"/>
    <x v="7"/>
    <x v="86"/>
    <s v="Junín"/>
    <s v="4"/>
    <s v="R"/>
    <s v="Inteconectado"/>
    <s v="PL1224"/>
    <s v="BT5B-R"/>
    <s v="De 0 a 30 kWh "/>
    <n v="4212"/>
    <n v="45511"/>
    <n v="29485.11"/>
    <n v="-14528.35"/>
  </r>
  <r>
    <x v="0"/>
    <x v="2"/>
    <s v="ELC"/>
    <x v="7"/>
    <x v="86"/>
    <s v="Junín"/>
    <s v="4"/>
    <s v="R"/>
    <s v="Inteconectado"/>
    <s v="PL1224"/>
    <s v="BT5B-R"/>
    <s v="De 30 a 100kWh"/>
    <n v="1837"/>
    <n v="97018"/>
    <n v="50878.9"/>
    <n v="-17598.46"/>
  </r>
  <r>
    <x v="0"/>
    <x v="2"/>
    <s v="ELC"/>
    <x v="7"/>
    <x v="86"/>
    <s v="Junín"/>
    <s v="4"/>
    <s v="R"/>
    <s v="Inteconectado"/>
    <s v="PL1224"/>
    <s v="BT5B-R"/>
    <s v="Mayor a 100kWh"/>
    <n v="270"/>
    <n v="55453"/>
    <n v="37384.769999999997"/>
    <n v="1019.56"/>
  </r>
  <r>
    <x v="0"/>
    <x v="2"/>
    <s v="ELC"/>
    <x v="7"/>
    <x v="87"/>
    <s v="San Jose"/>
    <s v="3"/>
    <s v="U"/>
    <s v="Inteconectado"/>
    <s v="PL2063"/>
    <s v="BT5B-R"/>
    <s v="De 0 a 30 kWh "/>
    <n v="444"/>
    <n v="6087.14"/>
    <n v="3991.84"/>
    <n v="-884.89"/>
  </r>
  <r>
    <x v="0"/>
    <x v="2"/>
    <s v="ELC"/>
    <x v="7"/>
    <x v="87"/>
    <s v="San Jose"/>
    <s v="3"/>
    <s v="U"/>
    <s v="Inteconectado"/>
    <s v="PL2063"/>
    <s v="BT5B-R"/>
    <s v="De 30 a 100kWh"/>
    <n v="607"/>
    <n v="35128"/>
    <n v="19612.099999999999"/>
    <n v="-2646.52"/>
  </r>
  <r>
    <x v="0"/>
    <x v="2"/>
    <s v="ELC"/>
    <x v="7"/>
    <x v="87"/>
    <s v="San Jose"/>
    <s v="3"/>
    <s v="U"/>
    <s v="Inteconectado"/>
    <s v="PL2063"/>
    <s v="BT5B-R"/>
    <s v="Mayor a 100kWh"/>
    <n v="174"/>
    <n v="43069"/>
    <n v="26288.6"/>
    <n v="715.95"/>
  </r>
  <r>
    <x v="0"/>
    <x v="2"/>
    <s v="ELC"/>
    <x v="7"/>
    <x v="88"/>
    <s v="CHANCHAMAYO"/>
    <s v="3"/>
    <s v="U"/>
    <s v="Inteconectado"/>
    <s v="PL0064"/>
    <s v="BT5B-R"/>
    <s v="De 0 a 30 kWh "/>
    <n v="5030"/>
    <n v="59754"/>
    <n v="41165.410000000003"/>
    <n v="-8673.2199999999993"/>
  </r>
  <r>
    <x v="0"/>
    <x v="2"/>
    <s v="ELC"/>
    <x v="7"/>
    <x v="88"/>
    <s v="CHANCHAMAYO"/>
    <s v="3"/>
    <s v="U"/>
    <s v="Inteconectado"/>
    <s v="PL0064"/>
    <s v="BT5B-R"/>
    <s v="De 30 a 100kWh"/>
    <n v="5455"/>
    <n v="340823"/>
    <n v="190600.34"/>
    <n v="-23729.25"/>
  </r>
  <r>
    <x v="0"/>
    <x v="2"/>
    <s v="ELC"/>
    <x v="7"/>
    <x v="88"/>
    <s v="CHANCHAMAYO"/>
    <s v="3"/>
    <s v="U"/>
    <s v="Inteconectado"/>
    <s v="PL0064"/>
    <s v="BT5B-R"/>
    <s v="Mayor a 100kWh"/>
    <n v="2816"/>
    <n v="515713"/>
    <n v="316565.13"/>
    <n v="8631.42"/>
  </r>
  <r>
    <x v="0"/>
    <x v="2"/>
    <s v="ELC"/>
    <x v="7"/>
    <x v="89"/>
    <s v="Aucayacu"/>
    <s v="6"/>
    <s v="R"/>
    <s v="Inteconectado"/>
    <s v="PL2065"/>
    <s v="BT5B-R"/>
    <s v="De 0 a 30 kWh "/>
    <n v="2381"/>
    <n v="27280"/>
    <n v="18931.62"/>
    <n v="-9788.25"/>
  </r>
  <r>
    <x v="0"/>
    <x v="2"/>
    <s v="ELC"/>
    <x v="7"/>
    <x v="89"/>
    <s v="Aucayacu"/>
    <s v="6"/>
    <s v="R"/>
    <s v="Inteconectado"/>
    <s v="PL2065"/>
    <s v="BT5B-R"/>
    <s v="De 30 a 100kWh"/>
    <n v="1496"/>
    <n v="86888"/>
    <n v="51986.69"/>
    <n v="-16111.92"/>
  </r>
  <r>
    <x v="0"/>
    <x v="2"/>
    <s v="ELC"/>
    <x v="7"/>
    <x v="89"/>
    <s v="Aucayacu"/>
    <s v="6"/>
    <s v="R"/>
    <s v="Inteconectado"/>
    <s v="PL2065"/>
    <s v="BT5B-R"/>
    <s v="Mayor a 100kWh"/>
    <n v="484"/>
    <n v="91632"/>
    <n v="69508.75"/>
    <n v="1894.89"/>
  </r>
  <r>
    <x v="0"/>
    <x v="2"/>
    <s v="ELC"/>
    <x v="7"/>
    <x v="90"/>
    <s v="Carhuamayo"/>
    <s v="5"/>
    <s v="R"/>
    <s v="Inteconectado"/>
    <s v="PL2224"/>
    <s v="BT5B-R"/>
    <s v="De 0 a 30 kWh "/>
    <n v="7000"/>
    <n v="63872"/>
    <n v="49334.96"/>
    <n v="-22793.39"/>
  </r>
  <r>
    <x v="0"/>
    <x v="2"/>
    <s v="ELC"/>
    <x v="7"/>
    <x v="90"/>
    <s v="Carhuamayo"/>
    <s v="5"/>
    <s v="R"/>
    <s v="Inteconectado"/>
    <s v="PL2224"/>
    <s v="BT5B-R"/>
    <s v="De 30 a 100kWh"/>
    <n v="1427"/>
    <n v="71663"/>
    <n v="41289.89"/>
    <n v="-15283.17"/>
  </r>
  <r>
    <x v="0"/>
    <x v="2"/>
    <s v="ELC"/>
    <x v="7"/>
    <x v="90"/>
    <s v="Carhuamayo"/>
    <s v="5"/>
    <s v="R"/>
    <s v="Inteconectado"/>
    <s v="PL2224"/>
    <s v="BT5B-R"/>
    <s v="Mayor a 100kWh"/>
    <n v="166"/>
    <n v="36641"/>
    <n v="27538.11"/>
    <n v="751.08"/>
  </r>
  <r>
    <x v="0"/>
    <x v="2"/>
    <s v="ELC"/>
    <x v="7"/>
    <x v="91"/>
    <s v="Yaupi"/>
    <s v="3"/>
    <s v="U"/>
    <s v="Inteconectado"/>
    <s v="PL3224"/>
    <s v="BT5B-R"/>
    <s v="De 0 a 30 kWh "/>
    <n v="2733"/>
    <n v="34295"/>
    <n v="23186.400000000001"/>
    <n v="-4985.49"/>
  </r>
  <r>
    <x v="0"/>
    <x v="2"/>
    <s v="ELC"/>
    <x v="7"/>
    <x v="91"/>
    <s v="Yaupi"/>
    <s v="3"/>
    <s v="U"/>
    <s v="Inteconectado"/>
    <s v="PL3224"/>
    <s v="BT5B-R"/>
    <s v="De 30 a 100kWh"/>
    <n v="3012"/>
    <n v="181444"/>
    <n v="101467.21"/>
    <n v="-13190.17"/>
  </r>
  <r>
    <x v="0"/>
    <x v="2"/>
    <s v="ELC"/>
    <x v="7"/>
    <x v="91"/>
    <s v="Yaupi"/>
    <s v="3"/>
    <s v="U"/>
    <s v="Inteconectado"/>
    <s v="PL3224"/>
    <s v="BT5B-R"/>
    <s v="Mayor a 100kWh"/>
    <n v="1233"/>
    <n v="246415"/>
    <n v="151141.46"/>
    <n v="4115.32"/>
  </r>
  <r>
    <x v="0"/>
    <x v="2"/>
    <s v="ELC"/>
    <x v="7"/>
    <x v="92"/>
    <s v="Ayacucho Rural SER"/>
    <s v="SER"/>
    <s v="R"/>
    <s v="Inteconectado"/>
    <s v="PR0078"/>
    <s v="BT5B-R"/>
    <s v="De 0 a 30 kWh "/>
    <n v="41626"/>
    <n v="252238.4"/>
    <n v="290661.13"/>
    <n v="-129846.93"/>
  </r>
  <r>
    <x v="0"/>
    <x v="2"/>
    <s v="ELC"/>
    <x v="7"/>
    <x v="92"/>
    <s v="Ayacucho Rural SER"/>
    <s v="SER"/>
    <s v="R"/>
    <s v="Inteconectado"/>
    <s v="PR0078"/>
    <s v="BT5B-R"/>
    <s v="De 30 a 100kWh"/>
    <n v="3998"/>
    <n v="208020"/>
    <n v="131280.81"/>
    <n v="-61769.1"/>
  </r>
  <r>
    <x v="0"/>
    <x v="2"/>
    <s v="ELC"/>
    <x v="7"/>
    <x v="92"/>
    <s v="Ayacucho Rural SER"/>
    <s v="SER"/>
    <s v="R"/>
    <s v="Inteconectado"/>
    <s v="PR0078"/>
    <s v="BT5B-R"/>
    <s v="Mayor a 100kWh"/>
    <n v="813"/>
    <n v="142494"/>
    <n v="125897.31"/>
    <n v="3434.63"/>
  </r>
  <r>
    <x v="0"/>
    <x v="2"/>
    <s v="ELC"/>
    <x v="7"/>
    <x v="93"/>
    <s v="Huancavelica Rural SER"/>
    <s v="SER"/>
    <s v="R"/>
    <s v="Inteconectado"/>
    <s v="PR0061"/>
    <s v="BT5B-R"/>
    <s v="De 0 a 30 kWh "/>
    <n v="5634"/>
    <n v="34388"/>
    <n v="39434.04"/>
    <n v="-17734.3"/>
  </r>
  <r>
    <x v="0"/>
    <x v="2"/>
    <s v="ELC"/>
    <x v="7"/>
    <x v="93"/>
    <s v="Huancavelica Rural SER"/>
    <s v="SER"/>
    <s v="R"/>
    <s v="Inteconectado"/>
    <s v="PR0061"/>
    <s v="BT5B-R"/>
    <s v="De 30 a 100kWh"/>
    <n v="163"/>
    <n v="7123"/>
    <n v="4229.05"/>
    <n v="-2521.61"/>
  </r>
  <r>
    <x v="0"/>
    <x v="2"/>
    <s v="ELC"/>
    <x v="7"/>
    <x v="93"/>
    <s v="Huancavelica Rural SER"/>
    <s v="SER"/>
    <s v="R"/>
    <s v="Inteconectado"/>
    <s v="PR0061"/>
    <s v="BT5B-R"/>
    <s v="Mayor a 100kWh"/>
    <n v="7"/>
    <n v="915"/>
    <n v="818.9"/>
    <n v="22.31"/>
  </r>
  <r>
    <x v="0"/>
    <x v="2"/>
    <s v="ELC"/>
    <x v="7"/>
    <x v="94"/>
    <s v="Huanuco Rural 2 SER"/>
    <s v="SER"/>
    <s v="R"/>
    <s v="Inteconectado"/>
    <s v="PR0066"/>
    <s v="BT5B-R"/>
    <s v="De 0 a 30 kWh "/>
    <n v="25455"/>
    <n v="185757.02"/>
    <n v="188121.83"/>
    <n v="-96356.65"/>
  </r>
  <r>
    <x v="0"/>
    <x v="2"/>
    <s v="ELC"/>
    <x v="7"/>
    <x v="94"/>
    <s v="Huanuco Rural 2 SER"/>
    <s v="SER"/>
    <s v="R"/>
    <s v="Inteconectado"/>
    <s v="PR0066"/>
    <s v="BT5B-R"/>
    <s v="De 30 a 100kWh"/>
    <n v="1723"/>
    <n v="87976"/>
    <n v="55533.2"/>
    <n v="-26809.88"/>
  </r>
  <r>
    <x v="0"/>
    <x v="2"/>
    <s v="ELC"/>
    <x v="7"/>
    <x v="94"/>
    <s v="Huanuco Rural 2 SER"/>
    <s v="SER"/>
    <s v="R"/>
    <s v="Inteconectado"/>
    <s v="PR0066"/>
    <s v="BT5B-R"/>
    <s v="Mayor a 100kWh"/>
    <n v="180"/>
    <n v="49094"/>
    <n v="43163.56"/>
    <n v="1174.08"/>
  </r>
  <r>
    <x v="0"/>
    <x v="2"/>
    <s v="ELC"/>
    <x v="7"/>
    <x v="95"/>
    <s v="Pasco Rural SER"/>
    <s v="SER"/>
    <s v="R"/>
    <s v="Inteconectado"/>
    <s v="PR0063"/>
    <s v="BT5B-R"/>
    <s v="De 0 a 30 kWh "/>
    <n v="4404"/>
    <n v="31854.19"/>
    <n v="32401.279999999999"/>
    <n v="-16429.330000000002"/>
  </r>
  <r>
    <x v="0"/>
    <x v="2"/>
    <s v="ELC"/>
    <x v="7"/>
    <x v="95"/>
    <s v="Pasco Rural SER"/>
    <s v="SER"/>
    <s v="R"/>
    <s v="Inteconectado"/>
    <s v="PR0063"/>
    <s v="BT5B-R"/>
    <s v="De 30 a 100kWh"/>
    <n v="446"/>
    <n v="22819"/>
    <n v="14342.48"/>
    <n v="-6904.08"/>
  </r>
  <r>
    <x v="0"/>
    <x v="2"/>
    <s v="ELC"/>
    <x v="7"/>
    <x v="95"/>
    <s v="Pasco Rural SER"/>
    <s v="SER"/>
    <s v="R"/>
    <s v="Inteconectado"/>
    <s v="PR0063"/>
    <s v="BT5B-R"/>
    <s v="Mayor a 100kWh"/>
    <n v="46"/>
    <n v="14500"/>
    <n v="12641.55"/>
    <n v="344.31"/>
  </r>
  <r>
    <x v="0"/>
    <x v="2"/>
    <s v="ELC"/>
    <x v="7"/>
    <x v="96"/>
    <s v="Pozuzo SER"/>
    <s v="SER"/>
    <s v="R"/>
    <s v="Inteconectado"/>
    <s v="PR0073"/>
    <s v="BT5B-R"/>
    <s v="De 0 a 30 kWh "/>
    <n v="761"/>
    <n v="7298"/>
    <n v="6166.01"/>
    <n v="-3763.99"/>
  </r>
  <r>
    <x v="0"/>
    <x v="2"/>
    <s v="ELC"/>
    <x v="7"/>
    <x v="96"/>
    <s v="Pozuzo SER"/>
    <s v="SER"/>
    <s v="R"/>
    <s v="Inteconectado"/>
    <s v="PR0073"/>
    <s v="BT5B-R"/>
    <s v="De 30 a 100kWh"/>
    <n v="397"/>
    <n v="24320"/>
    <n v="16101.53"/>
    <n v="-6145.56"/>
  </r>
  <r>
    <x v="0"/>
    <x v="2"/>
    <s v="ELC"/>
    <x v="7"/>
    <x v="96"/>
    <s v="Pozuzo SER"/>
    <s v="SER"/>
    <s v="R"/>
    <s v="Inteconectado"/>
    <s v="PR0073"/>
    <s v="BT5B-R"/>
    <s v="Mayor a 100kWh"/>
    <n v="231"/>
    <n v="51742"/>
    <n v="45458.48"/>
    <n v="1237.8699999999999"/>
  </r>
  <r>
    <x v="0"/>
    <x v="2"/>
    <s v="ELC"/>
    <x v="7"/>
    <x v="97"/>
    <s v="Tarma Chanchamayo SER"/>
    <s v="SER"/>
    <s v="R"/>
    <s v="Inteconectado"/>
    <s v="PR0064"/>
    <s v="BT5B-R"/>
    <s v="De 0 a 30 kWh "/>
    <n v="2733"/>
    <n v="21505"/>
    <n v="20650.48"/>
    <n v="-11079.7"/>
  </r>
  <r>
    <x v="0"/>
    <x v="2"/>
    <s v="ELC"/>
    <x v="7"/>
    <x v="97"/>
    <s v="Tarma Chanchamayo SER"/>
    <s v="SER"/>
    <s v="R"/>
    <s v="Inteconectado"/>
    <s v="PR0064"/>
    <s v="BT5B-R"/>
    <s v="De 30 a 100kWh"/>
    <n v="464"/>
    <n v="23746"/>
    <n v="14918.51"/>
    <n v="-7173.44"/>
  </r>
  <r>
    <x v="0"/>
    <x v="2"/>
    <s v="ELC"/>
    <x v="7"/>
    <x v="97"/>
    <s v="Tarma Chanchamayo SER"/>
    <s v="SER"/>
    <s v="R"/>
    <s v="Inteconectado"/>
    <s v="PR0064"/>
    <s v="BT5B-R"/>
    <s v="Mayor a 100kWh"/>
    <n v="47"/>
    <n v="8443"/>
    <n v="7459.43"/>
    <n v="203.3"/>
  </r>
  <r>
    <x v="0"/>
    <x v="2"/>
    <s v="ELC"/>
    <x v="7"/>
    <x v="98"/>
    <s v="Tingo Maria SER"/>
    <s v="SER"/>
    <s v="R"/>
    <s v="Inteconectado"/>
    <s v="PR0065"/>
    <s v="BT5B-R"/>
    <s v="De 0 a 30 kWh "/>
    <n v="4939"/>
    <n v="43247"/>
    <n v="38830.01"/>
    <n v="-22491.82"/>
  </r>
  <r>
    <x v="0"/>
    <x v="2"/>
    <s v="ELC"/>
    <x v="7"/>
    <x v="98"/>
    <s v="Tingo Maria SER"/>
    <s v="SER"/>
    <s v="R"/>
    <s v="Inteconectado"/>
    <s v="PR0065"/>
    <s v="BT5B-R"/>
    <s v="De 30 a 100kWh"/>
    <n v="1446"/>
    <n v="77140"/>
    <n v="49476.44"/>
    <n v="-22572.06"/>
  </r>
  <r>
    <x v="0"/>
    <x v="2"/>
    <s v="ELC"/>
    <x v="7"/>
    <x v="98"/>
    <s v="Tingo Maria SER"/>
    <s v="SER"/>
    <s v="R"/>
    <s v="Inteconectado"/>
    <s v="PR0065"/>
    <s v="BT5B-R"/>
    <s v="Mayor a 100kWh"/>
    <n v="285"/>
    <n v="54186"/>
    <n v="48214.79"/>
    <n v="1313.24"/>
  </r>
  <r>
    <x v="0"/>
    <x v="2"/>
    <s v="ELC"/>
    <x v="7"/>
    <x v="99"/>
    <s v="Valle del Mantaro 3 SER"/>
    <s v="SER"/>
    <s v="R"/>
    <s v="Inteconectado"/>
    <s v="PR0071"/>
    <s v="BT5B-R"/>
    <s v="De 0 a 30 kWh "/>
    <n v="422"/>
    <n v="2014"/>
    <n v="2776.09"/>
    <n v="-1038.06"/>
  </r>
  <r>
    <x v="0"/>
    <x v="2"/>
    <s v="ELC"/>
    <x v="7"/>
    <x v="99"/>
    <s v="Valle del Mantaro 3 SER"/>
    <s v="SER"/>
    <s v="R"/>
    <s v="Inteconectado"/>
    <s v="PR0071"/>
    <s v="BT5B-R"/>
    <s v="De 30 a 100kWh"/>
    <n v="3"/>
    <n v="102"/>
    <n v="53.63"/>
    <n v="-46.41"/>
  </r>
  <r>
    <x v="0"/>
    <x v="2"/>
    <s v="ELC"/>
    <x v="7"/>
    <x v="100"/>
    <s v="SER YAUPI"/>
    <s v="SER"/>
    <s v="R"/>
    <s v="Inteconectado"/>
    <s v="PR0064"/>
    <s v="BT5B-R"/>
    <s v="De 0 a 30 kWh "/>
    <n v="11697"/>
    <n v="80855.91"/>
    <n v="84871.79"/>
    <n v="-41702.160000000003"/>
  </r>
  <r>
    <x v="0"/>
    <x v="2"/>
    <s v="ELC"/>
    <x v="7"/>
    <x v="100"/>
    <s v="SER YAUPI"/>
    <s v="SER"/>
    <s v="R"/>
    <s v="Inteconectado"/>
    <s v="PR0064"/>
    <s v="BT5B-R"/>
    <s v="De 30 a 100kWh"/>
    <n v="1459"/>
    <n v="73748"/>
    <n v="46170.16"/>
    <n v="-22585.32"/>
  </r>
  <r>
    <x v="0"/>
    <x v="2"/>
    <s v="ELC"/>
    <x v="7"/>
    <x v="100"/>
    <s v="SER YAUPI"/>
    <s v="SER"/>
    <s v="R"/>
    <s v="Inteconectado"/>
    <s v="PR0064"/>
    <s v="BT5B-R"/>
    <s v="Mayor a 100kWh"/>
    <n v="140"/>
    <n v="21447"/>
    <n v="19073.04"/>
    <n v="519.30999999999995"/>
  </r>
  <r>
    <x v="0"/>
    <x v="2"/>
    <s v="ELC"/>
    <x v="7"/>
    <x v="101"/>
    <s v="SER CARHUAMAYO"/>
    <s v="SER"/>
    <s v="R"/>
    <s v="Inteconectado"/>
    <s v="PR0064"/>
    <s v="BT5B-R"/>
    <s v="De 0 a 30 kWh "/>
    <n v="965"/>
    <n v="6459.7"/>
    <n v="6935.21"/>
    <n v="-3331.63"/>
  </r>
  <r>
    <x v="0"/>
    <x v="2"/>
    <s v="ELC"/>
    <x v="7"/>
    <x v="101"/>
    <s v="SER CARHUAMAYO"/>
    <s v="SER"/>
    <s v="R"/>
    <s v="Inteconectado"/>
    <s v="PR0064"/>
    <s v="BT5B-R"/>
    <s v="De 30 a 100kWh"/>
    <n v="142"/>
    <n v="6664"/>
    <n v="4066.22"/>
    <n v="-2198.16"/>
  </r>
  <r>
    <x v="0"/>
    <x v="2"/>
    <s v="ELC"/>
    <x v="7"/>
    <x v="101"/>
    <s v="SER CARHUAMAYO"/>
    <s v="SER"/>
    <s v="R"/>
    <s v="Inteconectado"/>
    <s v="PR0064"/>
    <s v="BT5B-R"/>
    <s v="Mayor a 100kWh"/>
    <n v="13"/>
    <n v="3291"/>
    <n v="2882.52"/>
    <n v="78.489999999999995"/>
  </r>
  <r>
    <x v="0"/>
    <x v="2"/>
    <s v="ELC"/>
    <x v="7"/>
    <x v="102"/>
    <s v="SER AUCAYACU"/>
    <s v="SER"/>
    <s v="R"/>
    <s v="Inteconectado"/>
    <s v="PR0066"/>
    <s v="BT5B-R"/>
    <s v="De 0 a 30 kWh "/>
    <n v="1978"/>
    <n v="18552"/>
    <n v="15943.52"/>
    <n v="-9648.6"/>
  </r>
  <r>
    <x v="0"/>
    <x v="2"/>
    <s v="ELC"/>
    <x v="7"/>
    <x v="102"/>
    <s v="SER AUCAYACU"/>
    <s v="SER"/>
    <s v="R"/>
    <s v="Inteconectado"/>
    <s v="PR0066"/>
    <s v="BT5B-R"/>
    <s v="De 30 a 100kWh"/>
    <n v="535"/>
    <n v="28728"/>
    <n v="18462.57"/>
    <n v="-8351.35"/>
  </r>
  <r>
    <x v="0"/>
    <x v="2"/>
    <s v="ELC"/>
    <x v="7"/>
    <x v="102"/>
    <s v="SER AUCAYACU"/>
    <s v="SER"/>
    <s v="R"/>
    <s v="Inteconectado"/>
    <s v="PR0066"/>
    <s v="BT5B-R"/>
    <s v="Mayor a 100kWh"/>
    <n v="60"/>
    <n v="10723"/>
    <n v="9560.07"/>
    <n v="260.33999999999997"/>
  </r>
  <r>
    <x v="0"/>
    <x v="2"/>
    <s v="ELN"/>
    <x v="8"/>
    <x v="103"/>
    <s v="Chiclayo"/>
    <s v="2"/>
    <s v="U"/>
    <s v="Inteconectado"/>
    <s v="PL0094"/>
    <s v="BT5B-R"/>
    <s v="De 0 a 30 kWh "/>
    <n v="31203"/>
    <n v="384140.63"/>
    <n v="228874.54"/>
    <n v="-45673.84"/>
  </r>
  <r>
    <x v="0"/>
    <x v="2"/>
    <s v="ELN"/>
    <x v="8"/>
    <x v="103"/>
    <s v="Chiclayo"/>
    <s v="2"/>
    <s v="U"/>
    <s v="Inteconectado"/>
    <s v="PL0094"/>
    <s v="BT5B-R"/>
    <s v="De 30 a 100kWh"/>
    <n v="54499"/>
    <n v="3706573.27"/>
    <n v="1728328.23"/>
    <n v="-199443.95"/>
  </r>
  <r>
    <x v="0"/>
    <x v="2"/>
    <s v="ELN"/>
    <x v="8"/>
    <x v="103"/>
    <s v="Chiclayo"/>
    <s v="2"/>
    <s v="U"/>
    <s v="Inteconectado"/>
    <s v="PL0094"/>
    <s v="BT5B-R"/>
    <s v="Mayor a 100kWh"/>
    <n v="66004"/>
    <n v="13934525.949999999"/>
    <n v="7032139.0700000003"/>
    <n v="192288.34"/>
  </r>
  <r>
    <x v="0"/>
    <x v="2"/>
    <s v="ELN"/>
    <x v="8"/>
    <x v="104"/>
    <s v="Chongoyape"/>
    <s v="4"/>
    <s v="R"/>
    <s v="Inteconectado"/>
    <s v="PL0098"/>
    <s v="BT5B-R"/>
    <s v="De 0 a 30 kWh "/>
    <n v="4993"/>
    <n v="49053.21"/>
    <n v="31439.19"/>
    <n v="-13713.03"/>
  </r>
  <r>
    <x v="0"/>
    <x v="2"/>
    <s v="ELN"/>
    <x v="8"/>
    <x v="104"/>
    <s v="Chongoyape"/>
    <s v="4"/>
    <s v="R"/>
    <s v="Inteconectado"/>
    <s v="PL0098"/>
    <s v="BT5B-R"/>
    <s v="De 30 a 100kWh"/>
    <n v="2552"/>
    <n v="168102.3"/>
    <n v="77680.58"/>
    <n v="-25349.73"/>
  </r>
  <r>
    <x v="0"/>
    <x v="2"/>
    <s v="ELN"/>
    <x v="8"/>
    <x v="104"/>
    <s v="Chongoyape"/>
    <s v="4"/>
    <s v="R"/>
    <s v="Inteconectado"/>
    <s v="PL0098"/>
    <s v="BT5B-R"/>
    <s v="Mayor a 100kWh"/>
    <n v="574"/>
    <n v="108803.4"/>
    <n v="64624.4"/>
    <n v="1765.33"/>
  </r>
  <r>
    <x v="0"/>
    <x v="2"/>
    <s v="ELN"/>
    <x v="8"/>
    <x v="105"/>
    <s v="Chota"/>
    <s v="2"/>
    <s v="U"/>
    <s v="Inteconectado"/>
    <s v="PL0099"/>
    <s v="BT5B-R"/>
    <s v="De 0 a 30 kWh "/>
    <n v="3104"/>
    <n v="37099.81"/>
    <n v="23003.18"/>
    <n v="-4617.3500000000004"/>
  </r>
  <r>
    <x v="0"/>
    <x v="2"/>
    <s v="ELN"/>
    <x v="8"/>
    <x v="105"/>
    <s v="Chota"/>
    <s v="2"/>
    <s v="U"/>
    <s v="Inteconectado"/>
    <s v="PL0099"/>
    <s v="BT5B-R"/>
    <s v="De 30 a 100kWh"/>
    <n v="1770"/>
    <n v="100246"/>
    <n v="48661.68"/>
    <n v="-6621.5"/>
  </r>
  <r>
    <x v="0"/>
    <x v="2"/>
    <s v="ELN"/>
    <x v="8"/>
    <x v="105"/>
    <s v="Chota"/>
    <s v="2"/>
    <s v="U"/>
    <s v="Inteconectado"/>
    <s v="PL0099"/>
    <s v="BT5B-R"/>
    <s v="Mayor a 100kWh"/>
    <n v="567"/>
    <n v="103173.07"/>
    <n v="54695.85"/>
    <n v="1501.94"/>
  </r>
  <r>
    <x v="0"/>
    <x v="2"/>
    <s v="ELN"/>
    <x v="8"/>
    <x v="106"/>
    <s v="Cutervo"/>
    <s v="4"/>
    <s v="R"/>
    <s v="Inteconectado"/>
    <s v="PL0100"/>
    <s v="BT5B-R"/>
    <s v="De 0 a 30 kWh "/>
    <n v="4218"/>
    <n v="51669.31"/>
    <n v="29420.81"/>
    <n v="-14445.5"/>
  </r>
  <r>
    <x v="0"/>
    <x v="2"/>
    <s v="ELN"/>
    <x v="8"/>
    <x v="106"/>
    <s v="Cutervo"/>
    <s v="4"/>
    <s v="R"/>
    <s v="Inteconectado"/>
    <s v="PL0100"/>
    <s v="BT5B-R"/>
    <s v="De 30 a 100kWh"/>
    <n v="2051"/>
    <n v="113631.41"/>
    <n v="53613.97"/>
    <n v="-17192.59"/>
  </r>
  <r>
    <x v="0"/>
    <x v="2"/>
    <s v="ELN"/>
    <x v="8"/>
    <x v="106"/>
    <s v="Cutervo"/>
    <s v="4"/>
    <s v="R"/>
    <s v="Inteconectado"/>
    <s v="PL0100"/>
    <s v="BT5B-R"/>
    <s v="Mayor a 100kWh"/>
    <n v="431"/>
    <n v="80379.839999999997"/>
    <n v="47765.37"/>
    <n v="1311.34"/>
  </r>
  <r>
    <x v="0"/>
    <x v="2"/>
    <s v="ELN"/>
    <x v="8"/>
    <x v="107"/>
    <s v="Querocoto"/>
    <s v="4"/>
    <s v="R"/>
    <s v="Inteconectado"/>
    <s v="PL0106"/>
    <s v="BT5B-R"/>
    <s v="De 0 a 30 kWh "/>
    <n v="252"/>
    <n v="19541.43"/>
    <n v="6358.33"/>
    <n v="-5462.16"/>
  </r>
  <r>
    <x v="0"/>
    <x v="2"/>
    <s v="ELN"/>
    <x v="8"/>
    <x v="107"/>
    <s v="Querocoto"/>
    <s v="4"/>
    <s v="R"/>
    <s v="Inteconectado"/>
    <s v="PL0106"/>
    <s v="BT5B-R"/>
    <s v="De 30 a 100kWh"/>
    <n v="61"/>
    <n v="76330.11"/>
    <n v="31424.59"/>
    <n v="-11468.01"/>
  </r>
  <r>
    <x v="0"/>
    <x v="2"/>
    <s v="ELN"/>
    <x v="8"/>
    <x v="107"/>
    <s v="Querocoto"/>
    <s v="4"/>
    <s v="R"/>
    <s v="Inteconectado"/>
    <s v="PL0106"/>
    <s v="BT5B-R"/>
    <s v="Mayor a 100kWh"/>
    <n v="7"/>
    <n v="2133.4"/>
    <n v="1251.83"/>
    <n v="34.19"/>
  </r>
  <r>
    <x v="0"/>
    <x v="2"/>
    <s v="ELN"/>
    <x v="8"/>
    <x v="108"/>
    <s v="Niepos"/>
    <s v="4"/>
    <s v="R"/>
    <s v="Inteconectado"/>
    <s v="PL0109"/>
    <s v="BT5B-R"/>
    <s v="De 0 a 30 kWh "/>
    <n v="2817"/>
    <n v="29313.01"/>
    <n v="17712.48"/>
    <n v="-8746.06"/>
  </r>
  <r>
    <x v="0"/>
    <x v="2"/>
    <s v="ELN"/>
    <x v="8"/>
    <x v="108"/>
    <s v="Niepos"/>
    <s v="4"/>
    <s v="R"/>
    <s v="Inteconectado"/>
    <s v="PL0109"/>
    <s v="BT5B-R"/>
    <s v="De 30 a 100kWh"/>
    <n v="1142"/>
    <n v="64590"/>
    <n v="29591.52"/>
    <n v="-10721.22"/>
  </r>
  <r>
    <x v="0"/>
    <x v="2"/>
    <s v="ELN"/>
    <x v="8"/>
    <x v="108"/>
    <s v="Niepos"/>
    <s v="4"/>
    <s v="R"/>
    <s v="Inteconectado"/>
    <s v="PL0109"/>
    <s v="BT5B-R"/>
    <s v="Mayor a 100kWh"/>
    <n v="174"/>
    <n v="36665"/>
    <n v="21794.45"/>
    <n v="0"/>
  </r>
  <r>
    <x v="0"/>
    <x v="2"/>
    <s v="ELN"/>
    <x v="8"/>
    <x v="109"/>
    <s v="Chiclayo Baja Densidad"/>
    <s v="3"/>
    <s v="U"/>
    <s v="Inteconectado"/>
    <s v="PL0227"/>
    <s v="BT5B-R"/>
    <s v="De 0 a 30 kWh "/>
    <n v="23929"/>
    <n v="293173.40000000002"/>
    <n v="179360.92"/>
    <n v="-35784.57"/>
  </r>
  <r>
    <x v="0"/>
    <x v="2"/>
    <s v="ELN"/>
    <x v="8"/>
    <x v="109"/>
    <s v="Chiclayo Baja Densidad"/>
    <s v="3"/>
    <s v="U"/>
    <s v="Inteconectado"/>
    <s v="PL0227"/>
    <s v="BT5B-R"/>
    <s v="De 30 a 100kWh"/>
    <n v="26363"/>
    <n v="1693120.74"/>
    <n v="807182.78"/>
    <n v="-98503.34"/>
  </r>
  <r>
    <x v="0"/>
    <x v="2"/>
    <s v="ELN"/>
    <x v="8"/>
    <x v="109"/>
    <s v="Chiclayo Baja Densidad"/>
    <s v="3"/>
    <s v="U"/>
    <s v="Inteconectado"/>
    <s v="PL0227"/>
    <s v="BT5B-R"/>
    <s v="Mayor a 100kWh"/>
    <n v="12271"/>
    <n v="2183551.69"/>
    <n v="1133623.8999999999"/>
    <n v="30885.75"/>
  </r>
  <r>
    <x v="0"/>
    <x v="2"/>
    <s v="ELN"/>
    <x v="8"/>
    <x v="110"/>
    <s v="Bambamarca"/>
    <s v="2"/>
    <s v="U"/>
    <s v="Inteconectado"/>
    <s v="PL1099"/>
    <s v="BT5B-R"/>
    <s v="De 0 a 30 kWh "/>
    <n v="2193"/>
    <n v="27260.799999999999"/>
    <n v="16634.8"/>
    <n v="-3392.77"/>
  </r>
  <r>
    <x v="0"/>
    <x v="2"/>
    <s v="ELN"/>
    <x v="8"/>
    <x v="110"/>
    <s v="Bambamarca"/>
    <s v="2"/>
    <s v="U"/>
    <s v="Inteconectado"/>
    <s v="PL1099"/>
    <s v="BT5B-R"/>
    <s v="De 30 a 100kWh"/>
    <n v="1248"/>
    <n v="71106.3"/>
    <n v="34479.980000000003"/>
    <n v="-4669.09"/>
  </r>
  <r>
    <x v="0"/>
    <x v="2"/>
    <s v="ELN"/>
    <x v="8"/>
    <x v="110"/>
    <s v="Bambamarca"/>
    <s v="2"/>
    <s v="U"/>
    <s v="Inteconectado"/>
    <s v="PL1099"/>
    <s v="BT5B-R"/>
    <s v="Mayor a 100kWh"/>
    <n v="409"/>
    <n v="79165.83"/>
    <n v="41845.94"/>
    <n v="1152.04"/>
  </r>
  <r>
    <x v="0"/>
    <x v="2"/>
    <s v="ELN"/>
    <x v="8"/>
    <x v="111"/>
    <s v="Olmos"/>
    <s v="3"/>
    <s v="U"/>
    <s v="Inteconectado"/>
    <s v="PL1227"/>
    <s v="BT5B-R"/>
    <s v="De 0 a 30 kWh "/>
    <n v="10229"/>
    <n v="93601.36"/>
    <n v="65056.15"/>
    <n v="-11429.1"/>
  </r>
  <r>
    <x v="0"/>
    <x v="2"/>
    <s v="ELN"/>
    <x v="8"/>
    <x v="111"/>
    <s v="Olmos"/>
    <s v="3"/>
    <s v="U"/>
    <s v="Inteconectado"/>
    <s v="PL1227"/>
    <s v="BT5B-R"/>
    <s v="De 30 a 100kWh"/>
    <n v="5661"/>
    <n v="346180.55"/>
    <n v="165255.23000000001"/>
    <n v="-20755.22"/>
  </r>
  <r>
    <x v="0"/>
    <x v="2"/>
    <s v="ELN"/>
    <x v="8"/>
    <x v="111"/>
    <s v="Olmos"/>
    <s v="3"/>
    <s v="U"/>
    <s v="Inteconectado"/>
    <s v="PL1227"/>
    <s v="BT5B-R"/>
    <s v="Mayor a 100kWh"/>
    <n v="2359"/>
    <n v="482089.48"/>
    <n v="249197.21"/>
    <n v="6793.83"/>
  </r>
  <r>
    <x v="0"/>
    <x v="2"/>
    <s v="ELN"/>
    <x v="8"/>
    <x v="112"/>
    <s v="Bambamarca Rural"/>
    <s v="6"/>
    <s v="R"/>
    <s v="Inteconectado"/>
    <s v="PL2099"/>
    <s v="BT5B-R"/>
    <s v="De 0 a 30 kWh "/>
    <n v="3714"/>
    <n v="21534.33"/>
    <n v="20931"/>
    <n v="-6673.38"/>
  </r>
  <r>
    <x v="0"/>
    <x v="2"/>
    <s v="ELN"/>
    <x v="8"/>
    <x v="112"/>
    <s v="Bambamarca Rural"/>
    <s v="6"/>
    <s v="R"/>
    <s v="Inteconectado"/>
    <s v="PL2099"/>
    <s v="BT5B-R"/>
    <s v="De 30 a 100kWh"/>
    <n v="200"/>
    <n v="9636.32"/>
    <n v="4877.7"/>
    <n v="-1858.65"/>
  </r>
  <r>
    <x v="0"/>
    <x v="2"/>
    <s v="ELN"/>
    <x v="8"/>
    <x v="112"/>
    <s v="Bambamarca Rural"/>
    <s v="6"/>
    <s v="R"/>
    <s v="Inteconectado"/>
    <s v="PL2099"/>
    <s v="BT5B-R"/>
    <s v="Mayor a 100kWh"/>
    <n v="27"/>
    <n v="6556.71"/>
    <n v="4281.3"/>
    <n v="116.37"/>
  </r>
  <r>
    <x v="0"/>
    <x v="2"/>
    <s v="ELN"/>
    <x v="8"/>
    <x v="113"/>
    <s v="Chota Rural"/>
    <s v="5"/>
    <s v="R"/>
    <s v="Inteconectado"/>
    <s v="PL3099"/>
    <s v="BT5B-R"/>
    <s v="De 0 a 30 kWh "/>
    <n v="1507"/>
    <n v="17274.7"/>
    <n v="11092.6"/>
    <n v="-5385.65"/>
  </r>
  <r>
    <x v="0"/>
    <x v="2"/>
    <s v="ELN"/>
    <x v="8"/>
    <x v="113"/>
    <s v="Chota Rural"/>
    <s v="5"/>
    <s v="R"/>
    <s v="Inteconectado"/>
    <s v="PL3099"/>
    <s v="BT5B-R"/>
    <s v="De 30 a 100kWh"/>
    <n v="705"/>
    <n v="39257.81"/>
    <n v="20531.240000000002"/>
    <n v="-6596.57"/>
  </r>
  <r>
    <x v="0"/>
    <x v="2"/>
    <s v="ELN"/>
    <x v="8"/>
    <x v="113"/>
    <s v="Chota Rural"/>
    <s v="5"/>
    <s v="R"/>
    <s v="Inteconectado"/>
    <s v="PL3099"/>
    <s v="BT5B-R"/>
    <s v="Mayor a 100kWh"/>
    <n v="146"/>
    <n v="27064.85"/>
    <n v="17865.419999999998"/>
    <n v="508.87"/>
  </r>
  <r>
    <x v="0"/>
    <x v="2"/>
    <s v="ELN"/>
    <x v="8"/>
    <x v="336"/>
    <s v="Chogoyape SER"/>
    <s v="SER"/>
    <s v="R"/>
    <s v="Inteconectado"/>
    <s v="PR0098"/>
    <s v="BT5B-R"/>
    <s v="De 0 a 30 kWh "/>
    <n v="574"/>
    <n v="2834"/>
    <n v="3685.17"/>
    <n v="-1264.98"/>
  </r>
  <r>
    <x v="0"/>
    <x v="2"/>
    <s v="ELN"/>
    <x v="8"/>
    <x v="336"/>
    <s v="Chogoyape SER"/>
    <s v="SER"/>
    <s v="R"/>
    <s v="Inteconectado"/>
    <s v="PR0098"/>
    <s v="BT5B-R"/>
    <s v="De 30 a 100kWh"/>
    <n v="26"/>
    <n v="1439"/>
    <n v="819.65"/>
    <n v="-347.88"/>
  </r>
  <r>
    <x v="0"/>
    <x v="2"/>
    <s v="ELN"/>
    <x v="8"/>
    <x v="336"/>
    <s v="Chogoyape SER"/>
    <s v="SER"/>
    <s v="R"/>
    <s v="Inteconectado"/>
    <s v="PR0098"/>
    <s v="BT5B-R"/>
    <s v="Mayor a 100kWh"/>
    <n v="6"/>
    <n v="751"/>
    <n v="587"/>
    <n v="16.010000000000002"/>
  </r>
  <r>
    <x v="0"/>
    <x v="2"/>
    <s v="ELN"/>
    <x v="8"/>
    <x v="114"/>
    <s v="Chiclayo Baja Densidad Rural"/>
    <s v="SER"/>
    <s v="R"/>
    <s v="Inteconectado"/>
    <s v="PR0094"/>
    <s v="BT5B-R"/>
    <s v="De 0 a 30 kWh "/>
    <n v="412"/>
    <n v="4005.93"/>
    <n v="3187.95"/>
    <n v="-1793.19"/>
  </r>
  <r>
    <x v="0"/>
    <x v="2"/>
    <s v="ELN"/>
    <x v="8"/>
    <x v="114"/>
    <s v="Chiclayo Baja Densidad Rural"/>
    <s v="SER"/>
    <s v="R"/>
    <s v="Inteconectado"/>
    <s v="PR0094"/>
    <s v="BT5B-R"/>
    <s v="De 30 a 100kWh"/>
    <n v="161"/>
    <n v="9494"/>
    <n v="5361.8"/>
    <n v="-2310.0300000000002"/>
  </r>
  <r>
    <x v="0"/>
    <x v="2"/>
    <s v="ELN"/>
    <x v="8"/>
    <x v="114"/>
    <s v="Chiclayo Baja Densidad Rural"/>
    <s v="SER"/>
    <s v="R"/>
    <s v="Inteconectado"/>
    <s v="PR0094"/>
    <s v="BT5B-R"/>
    <s v="Mayor a 100kWh"/>
    <n v="29"/>
    <n v="4744"/>
    <n v="3673.03"/>
    <n v="99.94"/>
  </r>
  <r>
    <x v="0"/>
    <x v="2"/>
    <s v="ELN"/>
    <x v="8"/>
    <x v="115"/>
    <s v="Sistema Eléctrico Rural Chiclayo"/>
    <s v="SER"/>
    <s v="R"/>
    <s v="Inteconectado"/>
    <s v="PR0094"/>
    <s v="BT5B-R"/>
    <s v="De 0 a 30 kWh "/>
    <n v="736"/>
    <n v="8912"/>
    <n v="6176.62"/>
    <n v="-3989.83"/>
  </r>
  <r>
    <x v="0"/>
    <x v="2"/>
    <s v="ELN"/>
    <x v="8"/>
    <x v="115"/>
    <s v="Sistema Eléctrico Rural Chiclayo"/>
    <s v="SER"/>
    <s v="R"/>
    <s v="Inteconectado"/>
    <s v="PR0094"/>
    <s v="BT5B-R"/>
    <s v="De 30 a 100kWh"/>
    <n v="482"/>
    <n v="27688"/>
    <n v="15963.87"/>
    <n v="-6473.26"/>
  </r>
  <r>
    <x v="0"/>
    <x v="2"/>
    <s v="ELN"/>
    <x v="8"/>
    <x v="115"/>
    <s v="Sistema Eléctrico Rural Chiclayo"/>
    <s v="SER"/>
    <s v="R"/>
    <s v="Inteconectado"/>
    <s v="PR0094"/>
    <s v="BT5B-R"/>
    <s v="Mayor a 100kWh"/>
    <n v="81"/>
    <n v="18389"/>
    <n v="14074.01"/>
    <n v="383.08"/>
  </r>
  <r>
    <x v="0"/>
    <x v="2"/>
    <s v="ELN"/>
    <x v="8"/>
    <x v="116"/>
    <s v="Sistema Eléctrico Rural Bambamarca"/>
    <s v="SER"/>
    <s v="R"/>
    <s v="Inteconectado"/>
    <s v="PR0099"/>
    <s v="BT5B-R"/>
    <s v="De 0 a 30 kWh "/>
    <n v="8804"/>
    <n v="46467.69"/>
    <n v="57339.77"/>
    <n v="-20711.8"/>
  </r>
  <r>
    <x v="0"/>
    <x v="2"/>
    <s v="ELN"/>
    <x v="8"/>
    <x v="116"/>
    <s v="Sistema Eléctrico Rural Bambamarca"/>
    <s v="SER"/>
    <s v="R"/>
    <s v="Inteconectado"/>
    <s v="PR0099"/>
    <s v="BT5B-R"/>
    <s v="De 30 a 100kWh"/>
    <n v="186"/>
    <n v="8419.66"/>
    <n v="4510.13"/>
    <n v="-2489.59"/>
  </r>
  <r>
    <x v="0"/>
    <x v="2"/>
    <s v="ELN"/>
    <x v="8"/>
    <x v="116"/>
    <s v="Sistema Eléctrico Rural Bambamarca"/>
    <s v="SER"/>
    <s v="R"/>
    <s v="Inteconectado"/>
    <s v="PR0099"/>
    <s v="BT5B-R"/>
    <s v="Mayor a 100kWh"/>
    <n v="7"/>
    <n v="1444.33"/>
    <n v="1104.56"/>
    <n v="30.04"/>
  </r>
  <r>
    <x v="0"/>
    <x v="2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2"/>
    <s v="ELN"/>
    <x v="8"/>
    <x v="118"/>
    <s v="Sistema Eléctrico Rural Niepos"/>
    <s v="SER"/>
    <s v="R"/>
    <s v="Inteconectado"/>
    <s v="PR0099"/>
    <s v="BT5B-R"/>
    <s v="De 0 a 30 kWh "/>
    <n v="820"/>
    <n v="5257"/>
    <n v="5599.81"/>
    <n v="-2352.73"/>
  </r>
  <r>
    <x v="0"/>
    <x v="2"/>
    <s v="ELN"/>
    <x v="8"/>
    <x v="118"/>
    <s v="Sistema Eléctrico Rural Niepos"/>
    <s v="SER"/>
    <s v="R"/>
    <s v="Inteconectado"/>
    <s v="PR0099"/>
    <s v="BT5B-R"/>
    <s v="De 30 a 100kWh"/>
    <n v="27"/>
    <n v="1260"/>
    <n v="684.1"/>
    <n v="-362.61"/>
  </r>
  <r>
    <x v="0"/>
    <x v="2"/>
    <s v="ELN"/>
    <x v="8"/>
    <x v="118"/>
    <s v="Sistema Eléctrico Rural Niepos"/>
    <s v="SER"/>
    <s v="R"/>
    <s v="Inteconectado"/>
    <s v="PR0099"/>
    <s v="BT5B-R"/>
    <s v="Mayor a 100kWh"/>
    <n v="3"/>
    <n v="726"/>
    <n v="554.61"/>
    <n v="15.09"/>
  </r>
  <r>
    <x v="0"/>
    <x v="2"/>
    <s v="ELN"/>
    <x v="8"/>
    <x v="119"/>
    <s v="Sistema Eléctrico Rural Chota"/>
    <s v="SER"/>
    <s v="R"/>
    <s v="Inteconectado"/>
    <s v="PR0099"/>
    <s v="BT5B-R"/>
    <s v="De 0 a 30 kWh "/>
    <n v="1198"/>
    <n v="7081.36"/>
    <n v="8010.77"/>
    <n v="-3158.93"/>
  </r>
  <r>
    <x v="0"/>
    <x v="2"/>
    <s v="ELN"/>
    <x v="8"/>
    <x v="119"/>
    <s v="Sistema Eléctrico Rural Chota"/>
    <s v="SER"/>
    <s v="R"/>
    <s v="Inteconectado"/>
    <s v="PR0099"/>
    <s v="BT5B-R"/>
    <s v="De 30 a 100kWh"/>
    <n v="30"/>
    <n v="1196.5999999999999"/>
    <n v="611.52"/>
    <n v="-401.77"/>
  </r>
  <r>
    <x v="0"/>
    <x v="2"/>
    <s v="ELNM"/>
    <x v="9"/>
    <x v="120"/>
    <s v="Cajamarca"/>
    <s v="2"/>
    <s v="U"/>
    <s v="Inteconectado"/>
    <s v="PL0118"/>
    <s v="BT5B-R"/>
    <s v="De 0 a 30 kWh "/>
    <n v="10319"/>
    <n v="128266.9"/>
    <n v="74794.87"/>
    <n v="-14834.55"/>
  </r>
  <r>
    <x v="0"/>
    <x v="2"/>
    <s v="ELNM"/>
    <x v="9"/>
    <x v="120"/>
    <s v="Cajamarca"/>
    <s v="2"/>
    <s v="U"/>
    <s v="Inteconectado"/>
    <s v="PL0118"/>
    <s v="BT5B-R"/>
    <s v="De 30 a 100kWh"/>
    <n v="15291"/>
    <n v="1096248.29"/>
    <n v="492309.81"/>
    <n v="-60182.27"/>
  </r>
  <r>
    <x v="0"/>
    <x v="2"/>
    <s v="ELNM"/>
    <x v="9"/>
    <x v="120"/>
    <s v="Cajamarca"/>
    <s v="2"/>
    <s v="U"/>
    <s v="Inteconectado"/>
    <s v="PL0118"/>
    <s v="BT5B-R"/>
    <s v="Mayor a 100kWh"/>
    <n v="17957"/>
    <n v="3695160.2"/>
    <n v="1813687.06"/>
    <n v="49510.53"/>
  </r>
  <r>
    <x v="0"/>
    <x v="2"/>
    <s v="ELNM"/>
    <x v="9"/>
    <x v="121"/>
    <s v="Chimbote"/>
    <s v="2"/>
    <s v="U"/>
    <s v="Inteconectado"/>
    <s v="PL0119"/>
    <s v="BT5B-R"/>
    <s v="De 0 a 30 kWh "/>
    <n v="15742"/>
    <n v="159531.79999999999"/>
    <n v="101514.35"/>
    <n v="-18434.509999999998"/>
  </r>
  <r>
    <x v="0"/>
    <x v="2"/>
    <s v="ELNM"/>
    <x v="9"/>
    <x v="121"/>
    <s v="Chimbote"/>
    <s v="2"/>
    <s v="U"/>
    <s v="Inteconectado"/>
    <s v="PL0119"/>
    <s v="BT5B-R"/>
    <s v="De 30 a 100kWh"/>
    <n v="23738"/>
    <n v="1620451.62"/>
    <n v="735554.18"/>
    <n v="-84177.09"/>
  </r>
  <r>
    <x v="0"/>
    <x v="2"/>
    <s v="ELNM"/>
    <x v="9"/>
    <x v="121"/>
    <s v="Chimbote"/>
    <s v="2"/>
    <s v="U"/>
    <s v="Inteconectado"/>
    <s v="PL0119"/>
    <s v="BT5B-R"/>
    <s v="Mayor a 100kWh"/>
    <n v="32480"/>
    <n v="6386070.0300000003"/>
    <n v="3136897.61"/>
    <n v="85686.65"/>
  </r>
  <r>
    <x v="0"/>
    <x v="2"/>
    <s v="ELNM"/>
    <x v="9"/>
    <x v="122"/>
    <s v="Guadalupe"/>
    <s v="2"/>
    <s v="U"/>
    <s v="Inteconectado"/>
    <s v="PL0120"/>
    <s v="BT5B-R"/>
    <s v="De 0 a 30 kWh "/>
    <n v="9969"/>
    <n v="125280.45"/>
    <n v="72731.990000000005"/>
    <n v="-14488.44"/>
  </r>
  <r>
    <x v="0"/>
    <x v="2"/>
    <s v="ELNM"/>
    <x v="9"/>
    <x v="122"/>
    <s v="Guadalupe"/>
    <s v="2"/>
    <s v="U"/>
    <s v="Inteconectado"/>
    <s v="PL0120"/>
    <s v="BT5B-R"/>
    <s v="De 30 a 100kWh"/>
    <n v="12892"/>
    <n v="835703.7"/>
    <n v="379954.17"/>
    <n v="-44839.55"/>
  </r>
  <r>
    <x v="0"/>
    <x v="2"/>
    <s v="ELNM"/>
    <x v="9"/>
    <x v="122"/>
    <s v="Guadalupe"/>
    <s v="2"/>
    <s v="U"/>
    <s v="Inteconectado"/>
    <s v="PL0120"/>
    <s v="BT5B-R"/>
    <s v="Mayor a 100kWh"/>
    <n v="10231"/>
    <n v="1830082.6"/>
    <n v="902281.56"/>
    <n v="24631.89"/>
  </r>
  <r>
    <x v="0"/>
    <x v="2"/>
    <s v="ELNM"/>
    <x v="9"/>
    <x v="123"/>
    <s v="Huarmey"/>
    <s v="2"/>
    <s v="U"/>
    <s v="Inteconectado"/>
    <s v="PL0121"/>
    <s v="BT5B-R"/>
    <s v="De 0 a 30 kWh "/>
    <n v="1417"/>
    <n v="28089"/>
    <n v="14468.72"/>
    <n v="-3436.25"/>
  </r>
  <r>
    <x v="0"/>
    <x v="2"/>
    <s v="ELNM"/>
    <x v="9"/>
    <x v="123"/>
    <s v="Huarmey"/>
    <s v="2"/>
    <s v="U"/>
    <s v="Inteconectado"/>
    <s v="PL0121"/>
    <s v="BT5B-R"/>
    <s v="De 30 a 100kWh"/>
    <n v="1988"/>
    <n v="141879"/>
    <n v="66746.89"/>
    <n v="-8554.31"/>
  </r>
  <r>
    <x v="0"/>
    <x v="2"/>
    <s v="ELNM"/>
    <x v="9"/>
    <x v="123"/>
    <s v="Huarmey"/>
    <s v="2"/>
    <s v="U"/>
    <s v="Inteconectado"/>
    <s v="PL0121"/>
    <s v="BT5B-R"/>
    <s v="Mayor a 100kWh"/>
    <n v="1369"/>
    <n v="252215"/>
    <n v="131085.82"/>
    <n v="3567.76"/>
  </r>
  <r>
    <x v="0"/>
    <x v="2"/>
    <s v="ELNM"/>
    <x v="9"/>
    <x v="124"/>
    <s v="Trujillo"/>
    <s v="2"/>
    <s v="U"/>
    <s v="Inteconectado"/>
    <s v="PL0122"/>
    <s v="BT5B-R"/>
    <s v="De 0 a 30 kWh "/>
    <n v="36491"/>
    <n v="470027.94"/>
    <n v="270206.89"/>
    <n v="-54362.37"/>
  </r>
  <r>
    <x v="0"/>
    <x v="2"/>
    <s v="ELNM"/>
    <x v="9"/>
    <x v="124"/>
    <s v="Trujillo"/>
    <s v="2"/>
    <s v="U"/>
    <s v="Inteconectado"/>
    <s v="PL0122"/>
    <s v="BT5B-R"/>
    <s v="De 30 a 100kWh"/>
    <n v="62236"/>
    <n v="4274041.09"/>
    <n v="1939141.5"/>
    <n v="-222571.73"/>
  </r>
  <r>
    <x v="0"/>
    <x v="2"/>
    <s v="ELNM"/>
    <x v="9"/>
    <x v="124"/>
    <s v="Trujillo"/>
    <s v="2"/>
    <s v="U"/>
    <s v="Inteconectado"/>
    <s v="PL0122"/>
    <s v="BT5B-R"/>
    <s v="Mayor a 100kWh"/>
    <n v="93794"/>
    <n v="20147123.41"/>
    <n v="9876369.2300000004"/>
    <n v="269621.15000000002"/>
  </r>
  <r>
    <x v="0"/>
    <x v="2"/>
    <s v="ELNM"/>
    <x v="9"/>
    <x v="125"/>
    <s v="Caraz-Carhuaz-Huaraz"/>
    <s v="3"/>
    <s v="U"/>
    <s v="Inteconectado"/>
    <s v="PL0123"/>
    <s v="BT5B-R"/>
    <s v="De 0 a 30 kWh "/>
    <n v="16812"/>
    <n v="206588.04"/>
    <n v="123487.41"/>
    <n v="-24247.99"/>
  </r>
  <r>
    <x v="0"/>
    <x v="2"/>
    <s v="ELNM"/>
    <x v="9"/>
    <x v="125"/>
    <s v="Caraz-Carhuaz-Huaraz"/>
    <s v="3"/>
    <s v="U"/>
    <s v="Inteconectado"/>
    <s v="PL0123"/>
    <s v="BT5B-R"/>
    <s v="De 30 a 100kWh"/>
    <n v="15417"/>
    <n v="952414.39"/>
    <n v="439152.55"/>
    <n v="-55234.52"/>
  </r>
  <r>
    <x v="0"/>
    <x v="2"/>
    <s v="ELNM"/>
    <x v="9"/>
    <x v="125"/>
    <s v="Caraz-Carhuaz-Huaraz"/>
    <s v="3"/>
    <s v="U"/>
    <s v="Inteconectado"/>
    <s v="PL0123"/>
    <s v="BT5B-R"/>
    <s v="Mayor a 100kWh"/>
    <n v="11189"/>
    <n v="2167985.5499999998"/>
    <n v="1083011.8"/>
    <n v="29559.53"/>
  </r>
  <r>
    <x v="0"/>
    <x v="2"/>
    <s v="ELNM"/>
    <x v="9"/>
    <x v="126"/>
    <s v="Huallanca"/>
    <s v="5"/>
    <s v="R"/>
    <s v="Inteconectado"/>
    <s v="PL0124"/>
    <s v="BT5B-R"/>
    <s v="De 0 a 30 kWh "/>
    <n v="1996"/>
    <n v="20342.2"/>
    <n v="13756.52"/>
    <n v="-6195.9"/>
  </r>
  <r>
    <x v="0"/>
    <x v="2"/>
    <s v="ELNM"/>
    <x v="9"/>
    <x v="126"/>
    <s v="Huallanca"/>
    <s v="5"/>
    <s v="R"/>
    <s v="Inteconectado"/>
    <s v="PL0124"/>
    <s v="BT5B-R"/>
    <s v="De 30 a 100kWh"/>
    <n v="547"/>
    <n v="28490"/>
    <n v="14420.35"/>
    <n v="-4994.1099999999997"/>
  </r>
  <r>
    <x v="0"/>
    <x v="2"/>
    <s v="ELNM"/>
    <x v="9"/>
    <x v="126"/>
    <s v="Huallanca"/>
    <s v="5"/>
    <s v="R"/>
    <s v="Inteconectado"/>
    <s v="PL0124"/>
    <s v="BT5B-R"/>
    <s v="Mayor a 100kWh"/>
    <n v="38"/>
    <n v="7283"/>
    <n v="4705.17"/>
    <n v="127.84"/>
  </r>
  <r>
    <x v="0"/>
    <x v="2"/>
    <s v="ELNM"/>
    <x v="9"/>
    <x v="127"/>
    <s v="Ticapampa"/>
    <s v="4"/>
    <s v="R"/>
    <s v="Inteconectado"/>
    <s v="PL0125"/>
    <s v="BT5B-R"/>
    <s v="De 0 a 30 kWh "/>
    <n v="4185"/>
    <n v="37188.199999999997"/>
    <n v="24995.279999999999"/>
    <n v="-10139.93"/>
  </r>
  <r>
    <x v="0"/>
    <x v="2"/>
    <s v="ELNM"/>
    <x v="9"/>
    <x v="127"/>
    <s v="Ticapampa"/>
    <s v="4"/>
    <s v="R"/>
    <s v="Inteconectado"/>
    <s v="PL0125"/>
    <s v="BT5B-R"/>
    <s v="De 30 a 100kWh"/>
    <n v="1390"/>
    <n v="75552.600000000006"/>
    <n v="34696.1"/>
    <n v="-11435.6"/>
  </r>
  <r>
    <x v="0"/>
    <x v="2"/>
    <s v="ELNM"/>
    <x v="9"/>
    <x v="127"/>
    <s v="Ticapampa"/>
    <s v="4"/>
    <s v="R"/>
    <s v="Inteconectado"/>
    <s v="PL0125"/>
    <s v="BT5B-R"/>
    <s v="Mayor a 100kWh"/>
    <n v="222"/>
    <n v="36298"/>
    <n v="21155.32"/>
    <n v="577.4"/>
  </r>
  <r>
    <x v="0"/>
    <x v="2"/>
    <s v="ELNM"/>
    <x v="9"/>
    <x v="128"/>
    <s v="Huari"/>
    <s v="5"/>
    <s v="R"/>
    <s v="Inteconectado"/>
    <s v="PL0126"/>
    <s v="BT5B-R"/>
    <s v="De 0 a 30 kWh "/>
    <n v="10293"/>
    <n v="99850.13"/>
    <n v="69403.08"/>
    <n v="-30416.44"/>
  </r>
  <r>
    <x v="0"/>
    <x v="2"/>
    <s v="ELNM"/>
    <x v="9"/>
    <x v="128"/>
    <s v="Huari"/>
    <s v="5"/>
    <s v="R"/>
    <s v="Inteconectado"/>
    <s v="PL0126"/>
    <s v="BT5B-R"/>
    <s v="De 30 a 100kWh"/>
    <n v="2320"/>
    <n v="122213.2"/>
    <n v="61826.720000000001"/>
    <n v="-21355.1"/>
  </r>
  <r>
    <x v="0"/>
    <x v="2"/>
    <s v="ELNM"/>
    <x v="9"/>
    <x v="128"/>
    <s v="Huari"/>
    <s v="5"/>
    <s v="R"/>
    <s v="Inteconectado"/>
    <s v="PL0126"/>
    <s v="BT5B-R"/>
    <s v="Mayor a 100kWh"/>
    <n v="433"/>
    <n v="81461.8"/>
    <n v="52659.47"/>
    <n v="1431.06"/>
  </r>
  <r>
    <x v="0"/>
    <x v="2"/>
    <s v="ELNM"/>
    <x v="9"/>
    <x v="129"/>
    <s v="Pomabamba"/>
    <s v="6"/>
    <s v="R"/>
    <s v="Inteconectado"/>
    <s v="PL0127"/>
    <s v="BT5B-R"/>
    <s v="De 0 a 30 kWh "/>
    <n v="6128"/>
    <n v="59571"/>
    <n v="41574.99"/>
    <n v="-18056.64"/>
  </r>
  <r>
    <x v="0"/>
    <x v="2"/>
    <s v="ELNM"/>
    <x v="9"/>
    <x v="129"/>
    <s v="Pomabamba"/>
    <s v="6"/>
    <s v="R"/>
    <s v="Inteconectado"/>
    <s v="PL0127"/>
    <s v="BT5B-R"/>
    <s v="De 30 a 100kWh"/>
    <n v="1051"/>
    <n v="52095.9"/>
    <n v="26048.33"/>
    <n v="-9553.59"/>
  </r>
  <r>
    <x v="0"/>
    <x v="2"/>
    <s v="ELNM"/>
    <x v="9"/>
    <x v="129"/>
    <s v="Pomabamba"/>
    <s v="6"/>
    <s v="R"/>
    <s v="Inteconectado"/>
    <s v="PL0127"/>
    <s v="BT5B-R"/>
    <s v="Mayor a 100kWh"/>
    <n v="118"/>
    <n v="20426"/>
    <n v="13187.36"/>
    <n v="359.91"/>
  </r>
  <r>
    <x v="0"/>
    <x v="2"/>
    <s v="ELNM"/>
    <x v="9"/>
    <x v="130"/>
    <s v="Celendín"/>
    <s v="5"/>
    <s v="R"/>
    <s v="Inteconectado"/>
    <s v="PL0128"/>
    <s v="BT5B-R"/>
    <s v="De 0 a 30 kWh "/>
    <n v="9048"/>
    <n v="86040.75"/>
    <n v="60621.45"/>
    <n v="-26358.03"/>
  </r>
  <r>
    <x v="0"/>
    <x v="2"/>
    <s v="ELNM"/>
    <x v="9"/>
    <x v="130"/>
    <s v="Celendín"/>
    <s v="5"/>
    <s v="R"/>
    <s v="Inteconectado"/>
    <s v="PL0128"/>
    <s v="BT5B-R"/>
    <s v="De 30 a 100kWh"/>
    <n v="2813"/>
    <n v="154466.47"/>
    <n v="79050.009999999995"/>
    <n v="-26144.639999999999"/>
  </r>
  <r>
    <x v="0"/>
    <x v="2"/>
    <s v="ELNM"/>
    <x v="9"/>
    <x v="130"/>
    <s v="Celendín"/>
    <s v="5"/>
    <s v="R"/>
    <s v="Inteconectado"/>
    <s v="PL0128"/>
    <s v="BT5B-R"/>
    <s v="Mayor a 100kWh"/>
    <n v="605"/>
    <n v="117199.12"/>
    <n v="76089.460000000006"/>
    <n v="2068.2199999999998"/>
  </r>
  <r>
    <x v="0"/>
    <x v="2"/>
    <s v="ELNM"/>
    <x v="9"/>
    <x v="131"/>
    <s v="Chiquián"/>
    <s v="6"/>
    <s v="R"/>
    <s v="Aislado"/>
    <s v="PL0129"/>
    <s v="BT5B-R"/>
    <s v="De 0 a 30 kWh "/>
    <n v="3234"/>
    <n v="26116.97"/>
    <n v="16176.65"/>
    <n v="-6265.81"/>
  </r>
  <r>
    <x v="0"/>
    <x v="2"/>
    <s v="ELNM"/>
    <x v="9"/>
    <x v="131"/>
    <s v="Chiquián"/>
    <s v="6"/>
    <s v="R"/>
    <s v="Aislado"/>
    <s v="PL0129"/>
    <s v="BT5B-R"/>
    <s v="De 30 a 100kWh"/>
    <n v="580"/>
    <n v="27639.97"/>
    <n v="8659.35"/>
    <n v="-4173.72"/>
  </r>
  <r>
    <x v="0"/>
    <x v="2"/>
    <s v="ELNM"/>
    <x v="9"/>
    <x v="131"/>
    <s v="Chiquián"/>
    <s v="6"/>
    <s v="R"/>
    <s v="Aislado"/>
    <s v="PL0129"/>
    <s v="BT5B-R"/>
    <s v="Mayor a 100kWh"/>
    <n v="42"/>
    <n v="8766.2099999999991"/>
    <n v="3525.72"/>
    <n v="0"/>
  </r>
  <r>
    <x v="0"/>
    <x v="2"/>
    <s v="ELNM"/>
    <x v="9"/>
    <x v="132"/>
    <s v="Namora"/>
    <s v="4"/>
    <s v="R"/>
    <s v="Inteconectado"/>
    <s v="PL0131"/>
    <s v="BT5B-R"/>
    <s v="De 0 a 30 kWh "/>
    <n v="3236"/>
    <n v="27512.31"/>
    <n v="19036.080000000002"/>
    <n v="-7550.28"/>
  </r>
  <r>
    <x v="0"/>
    <x v="2"/>
    <s v="ELNM"/>
    <x v="9"/>
    <x v="132"/>
    <s v="Namora"/>
    <s v="4"/>
    <s v="R"/>
    <s v="Inteconectado"/>
    <s v="PL0131"/>
    <s v="BT5B-R"/>
    <s v="De 30 a 100kWh"/>
    <n v="540"/>
    <n v="27728"/>
    <n v="12686.65"/>
    <n v="-4444.2"/>
  </r>
  <r>
    <x v="0"/>
    <x v="2"/>
    <s v="ELNM"/>
    <x v="9"/>
    <x v="132"/>
    <s v="Namora"/>
    <s v="4"/>
    <s v="R"/>
    <s v="Inteconectado"/>
    <s v="PL0131"/>
    <s v="BT5B-R"/>
    <s v="Mayor a 100kWh"/>
    <n v="83"/>
    <n v="14194"/>
    <n v="8309.81"/>
    <n v="226.84"/>
  </r>
  <r>
    <x v="0"/>
    <x v="2"/>
    <s v="ELNM"/>
    <x v="9"/>
    <x v="133"/>
    <s v="Tayabamba"/>
    <s v="4"/>
    <s v="R"/>
    <s v="Inteconectado"/>
    <s v="PL0132"/>
    <s v="BT5B-R"/>
    <s v="De 0 a 30 kWh "/>
    <n v="8458"/>
    <n v="85318"/>
    <n v="53285.59"/>
    <n v="-23263.19"/>
  </r>
  <r>
    <x v="0"/>
    <x v="2"/>
    <s v="ELNM"/>
    <x v="9"/>
    <x v="133"/>
    <s v="Tayabamba"/>
    <s v="4"/>
    <s v="R"/>
    <s v="Inteconectado"/>
    <s v="PL0132"/>
    <s v="BT5B-R"/>
    <s v="De 30 a 100kWh"/>
    <n v="2285"/>
    <n v="122619"/>
    <n v="56282.22"/>
    <n v="-18691.3"/>
  </r>
  <r>
    <x v="0"/>
    <x v="2"/>
    <s v="ELNM"/>
    <x v="9"/>
    <x v="133"/>
    <s v="Tayabamba"/>
    <s v="4"/>
    <s v="R"/>
    <s v="Inteconectado"/>
    <s v="PL0132"/>
    <s v="BT5B-R"/>
    <s v="Mayor a 100kWh"/>
    <n v="838"/>
    <n v="192502"/>
    <n v="110956.31"/>
    <n v="3028.84"/>
  </r>
  <r>
    <x v="0"/>
    <x v="2"/>
    <s v="ELNM"/>
    <x v="9"/>
    <x v="134"/>
    <s v="Trujillo Rural"/>
    <s v="4"/>
    <s v="R"/>
    <s v="Inteconectado"/>
    <s v="PL0168"/>
    <s v="BT5B-R"/>
    <s v="De 0 a 30 kWh "/>
    <n v="2206"/>
    <n v="23071"/>
    <n v="14161.22"/>
    <n v="-6333.2"/>
  </r>
  <r>
    <x v="0"/>
    <x v="2"/>
    <s v="ELNM"/>
    <x v="9"/>
    <x v="134"/>
    <s v="Trujillo Rural"/>
    <s v="4"/>
    <s v="R"/>
    <s v="Inteconectado"/>
    <s v="PL0168"/>
    <s v="BT5B-R"/>
    <s v="De 30 a 100kWh"/>
    <n v="688"/>
    <n v="36294"/>
    <n v="16695.689999999999"/>
    <n v="-5662.24"/>
  </r>
  <r>
    <x v="0"/>
    <x v="2"/>
    <s v="ELNM"/>
    <x v="9"/>
    <x v="134"/>
    <s v="Trujillo Rural"/>
    <s v="4"/>
    <s v="R"/>
    <s v="Inteconectado"/>
    <s v="PL0168"/>
    <s v="BT5B-R"/>
    <s v="Mayor a 100kWh"/>
    <n v="91"/>
    <n v="15037"/>
    <n v="8816"/>
    <n v="240.61"/>
  </r>
  <r>
    <x v="0"/>
    <x v="2"/>
    <s v="ELNM"/>
    <x v="9"/>
    <x v="135"/>
    <s v="Casma Rural"/>
    <s v="4"/>
    <s v="R"/>
    <s v="Inteconectado"/>
    <s v="PL0169"/>
    <s v="BT5B-R"/>
    <s v="De 0 a 30 kWh "/>
    <n v="3139"/>
    <n v="34045"/>
    <n v="20478.52"/>
    <n v="-9337.16"/>
  </r>
  <r>
    <x v="0"/>
    <x v="2"/>
    <s v="ELNM"/>
    <x v="9"/>
    <x v="135"/>
    <s v="Casma Rural"/>
    <s v="4"/>
    <s v="R"/>
    <s v="Inteconectado"/>
    <s v="PL0169"/>
    <s v="BT5B-R"/>
    <s v="De 30 a 100kWh"/>
    <n v="1879"/>
    <n v="123828.6"/>
    <n v="57269.08"/>
    <n v="-17305.55"/>
  </r>
  <r>
    <x v="0"/>
    <x v="2"/>
    <s v="ELNM"/>
    <x v="9"/>
    <x v="135"/>
    <s v="Casma Rural"/>
    <s v="4"/>
    <s v="R"/>
    <s v="Inteconectado"/>
    <s v="PL0169"/>
    <s v="BT5B-R"/>
    <s v="Mayor a 100kWh"/>
    <n v="556"/>
    <n v="113618"/>
    <n v="66087.240000000005"/>
    <n v="1804.99"/>
  </r>
  <r>
    <x v="0"/>
    <x v="2"/>
    <s v="ELNM"/>
    <x v="9"/>
    <x v="136"/>
    <s v="Cajamarca Rural"/>
    <s v="6"/>
    <s v="R"/>
    <s v="Inteconectado"/>
    <s v="PL0230"/>
    <s v="BT5B-R"/>
    <s v="De 0 a 30 kWh "/>
    <n v="14082"/>
    <n v="145452.75"/>
    <n v="98377.56"/>
    <n v="-44324.29"/>
  </r>
  <r>
    <x v="0"/>
    <x v="2"/>
    <s v="ELNM"/>
    <x v="9"/>
    <x v="136"/>
    <s v="Cajamarca Rural"/>
    <s v="6"/>
    <s v="R"/>
    <s v="Inteconectado"/>
    <s v="PL0230"/>
    <s v="BT5B-R"/>
    <s v="De 30 a 100kWh"/>
    <n v="3702"/>
    <n v="233541.93"/>
    <n v="117057.83"/>
    <n v="-39434.769999999997"/>
  </r>
  <r>
    <x v="0"/>
    <x v="2"/>
    <s v="ELNM"/>
    <x v="9"/>
    <x v="136"/>
    <s v="Cajamarca Rural"/>
    <s v="6"/>
    <s v="R"/>
    <s v="Inteconectado"/>
    <s v="PL0230"/>
    <s v="BT5B-R"/>
    <s v="Mayor a 100kWh"/>
    <n v="767"/>
    <n v="145577.60000000001"/>
    <n v="94190.61"/>
    <n v="2572.21"/>
  </r>
  <r>
    <x v="0"/>
    <x v="2"/>
    <s v="ELNM"/>
    <x v="9"/>
    <x v="137"/>
    <s v="Trujillo Baja Densidad"/>
    <s v="3"/>
    <s v="U"/>
    <s v="Inteconectado"/>
    <s v="PL0253"/>
    <s v="BT5B-R"/>
    <s v="De 0 a 30 kWh "/>
    <n v="3259"/>
    <n v="40987.4"/>
    <n v="25224.41"/>
    <n v="-5129.59"/>
  </r>
  <r>
    <x v="0"/>
    <x v="2"/>
    <s v="ELNM"/>
    <x v="9"/>
    <x v="137"/>
    <s v="Trujillo Baja Densidad"/>
    <s v="3"/>
    <s v="U"/>
    <s v="Inteconectado"/>
    <s v="PL0253"/>
    <s v="BT5B-R"/>
    <s v="De 30 a 100kWh"/>
    <n v="4909"/>
    <n v="315614.7"/>
    <n v="154575.31"/>
    <n v="-18457.84"/>
  </r>
  <r>
    <x v="0"/>
    <x v="2"/>
    <s v="ELNM"/>
    <x v="9"/>
    <x v="137"/>
    <s v="Trujillo Baja Densidad"/>
    <s v="3"/>
    <s v="U"/>
    <s v="Inteconectado"/>
    <s v="PL0253"/>
    <s v="BT5B-R"/>
    <s v="Mayor a 100kWh"/>
    <n v="2980"/>
    <n v="470203.39"/>
    <n v="251598.95"/>
    <n v="6834.75"/>
  </r>
  <r>
    <x v="0"/>
    <x v="2"/>
    <s v="ELNM"/>
    <x v="9"/>
    <x v="138"/>
    <s v="Guadalupe Rural"/>
    <s v="3"/>
    <s v="U"/>
    <s v="Inteconectado"/>
    <s v="PL0254"/>
    <s v="BT5B-R"/>
    <s v="De 0 a 30 kWh "/>
    <n v="3673"/>
    <n v="45005.2"/>
    <n v="27981.96"/>
    <n v="-5628.35"/>
  </r>
  <r>
    <x v="0"/>
    <x v="2"/>
    <s v="ELNM"/>
    <x v="9"/>
    <x v="138"/>
    <s v="Guadalupe Rural"/>
    <s v="3"/>
    <s v="U"/>
    <s v="Inteconectado"/>
    <s v="PL0254"/>
    <s v="BT5B-R"/>
    <s v="De 30 a 100kWh"/>
    <n v="3317"/>
    <n v="206768.2"/>
    <n v="101100.58"/>
    <n v="-12550.91"/>
  </r>
  <r>
    <x v="0"/>
    <x v="2"/>
    <s v="ELNM"/>
    <x v="9"/>
    <x v="138"/>
    <s v="Guadalupe Rural"/>
    <s v="3"/>
    <s v="U"/>
    <s v="Inteconectado"/>
    <s v="PL0254"/>
    <s v="BT5B-R"/>
    <s v="Mayor a 100kWh"/>
    <n v="1482"/>
    <n v="238197"/>
    <n v="127346.21"/>
    <n v="3459.71"/>
  </r>
  <r>
    <x v="0"/>
    <x v="2"/>
    <s v="ELNM"/>
    <x v="9"/>
    <x v="139"/>
    <s v="Cajamarca Baja Densidad"/>
    <s v="6"/>
    <s v="R"/>
    <s v="Inteconectado"/>
    <s v="PL0255"/>
    <s v="BT5B-R"/>
    <s v="De 0 a 30 kWh "/>
    <n v="3731"/>
    <n v="39879"/>
    <n v="26473.63"/>
    <n v="-12152.18"/>
  </r>
  <r>
    <x v="0"/>
    <x v="2"/>
    <s v="ELNM"/>
    <x v="9"/>
    <x v="139"/>
    <s v="Cajamarca Baja Densidad"/>
    <s v="6"/>
    <s v="R"/>
    <s v="Inteconectado"/>
    <s v="PL0255"/>
    <s v="BT5B-R"/>
    <s v="De 30 a 100kWh"/>
    <n v="1709"/>
    <n v="95922"/>
    <n v="49334.83"/>
    <n v="-15665.92"/>
  </r>
  <r>
    <x v="0"/>
    <x v="2"/>
    <s v="ELNM"/>
    <x v="9"/>
    <x v="139"/>
    <s v="Cajamarca Baja Densidad"/>
    <s v="6"/>
    <s v="R"/>
    <s v="Inteconectado"/>
    <s v="PL0255"/>
    <s v="BT5B-R"/>
    <s v="Mayor a 100kWh"/>
    <n v="371"/>
    <n v="65272"/>
    <n v="42338.78"/>
    <n v="1156.03"/>
  </r>
  <r>
    <x v="0"/>
    <x v="2"/>
    <s v="ELNM"/>
    <x v="9"/>
    <x v="140"/>
    <s v="Chimbote Rural"/>
    <s v="5"/>
    <s v="R"/>
    <s v="Inteconectado"/>
    <s v="PL0256"/>
    <s v="BT5B-R"/>
    <s v="De 0 a 30 kWh "/>
    <n v="687"/>
    <n v="6413"/>
    <n v="4566.16"/>
    <n v="-1964.46"/>
  </r>
  <r>
    <x v="0"/>
    <x v="2"/>
    <s v="ELNM"/>
    <x v="9"/>
    <x v="140"/>
    <s v="Chimbote Rural"/>
    <s v="5"/>
    <s v="R"/>
    <s v="Inteconectado"/>
    <s v="PL0256"/>
    <s v="BT5B-R"/>
    <s v="De 30 a 100kWh"/>
    <n v="611"/>
    <n v="40403"/>
    <n v="21139.48"/>
    <n v="-5902.74"/>
  </r>
  <r>
    <x v="0"/>
    <x v="2"/>
    <s v="ELNM"/>
    <x v="9"/>
    <x v="140"/>
    <s v="Chimbote Rural"/>
    <s v="5"/>
    <s v="R"/>
    <s v="Inteconectado"/>
    <s v="PL0256"/>
    <s v="BT5B-R"/>
    <s v="Mayor a 100kWh"/>
    <n v="227"/>
    <n v="36899"/>
    <n v="24098.52"/>
    <n v="655.05999999999995"/>
  </r>
  <r>
    <x v="0"/>
    <x v="2"/>
    <s v="ELNM"/>
    <x v="9"/>
    <x v="141"/>
    <s v="Catilluc"/>
    <s v="4"/>
    <s v="R"/>
    <s v="Inteconectado"/>
    <s v="PL0257"/>
    <s v="BT5B-R"/>
    <s v="De 0 a 30 kWh "/>
    <n v="281"/>
    <n v="3156"/>
    <n v="1728.21"/>
    <n v="-1001.23"/>
  </r>
  <r>
    <x v="0"/>
    <x v="2"/>
    <s v="ELNM"/>
    <x v="9"/>
    <x v="141"/>
    <s v="Catilluc"/>
    <s v="4"/>
    <s v="R"/>
    <s v="Inteconectado"/>
    <s v="PL0257"/>
    <s v="BT5B-R"/>
    <s v="De 30 a 100kWh"/>
    <n v="90"/>
    <n v="5029"/>
    <n v="2137.3000000000002"/>
    <n v="-941.51"/>
  </r>
  <r>
    <x v="0"/>
    <x v="2"/>
    <s v="ELNM"/>
    <x v="9"/>
    <x v="141"/>
    <s v="Catilluc"/>
    <s v="4"/>
    <s v="R"/>
    <s v="Inteconectado"/>
    <s v="PL0257"/>
    <s v="BT5B-R"/>
    <s v="Mayor a 100kWh"/>
    <n v="12"/>
    <n v="2283"/>
    <n v="1331.64"/>
    <n v="0"/>
  </r>
  <r>
    <x v="0"/>
    <x v="2"/>
    <s v="ELNM"/>
    <x v="9"/>
    <x v="142"/>
    <s v="Porcón-La Pajuela"/>
    <s v="5"/>
    <s v="R"/>
    <s v="Inteconectado"/>
    <s v="PL1118"/>
    <s v="BT5B-R"/>
    <s v="De 0 a 30 kWh "/>
    <n v="19"/>
    <n v="242"/>
    <n v="146.07"/>
    <n v="-74.13"/>
  </r>
  <r>
    <x v="0"/>
    <x v="2"/>
    <s v="ELNM"/>
    <x v="9"/>
    <x v="142"/>
    <s v="Porcón-La Pajuela"/>
    <s v="5"/>
    <s v="R"/>
    <s v="Inteconectado"/>
    <s v="PL1118"/>
    <s v="BT5B-R"/>
    <s v="De 30 a 100kWh"/>
    <n v="10"/>
    <n v="566"/>
    <n v="292.48"/>
    <n v="-91.8"/>
  </r>
  <r>
    <x v="0"/>
    <x v="2"/>
    <s v="ELNM"/>
    <x v="9"/>
    <x v="142"/>
    <s v="Porcón-La Pajuela"/>
    <s v="5"/>
    <s v="R"/>
    <s v="Inteconectado"/>
    <s v="PL1118"/>
    <s v="BT5B-R"/>
    <s v="Mayor a 100kWh"/>
    <n v="2"/>
    <n v="282"/>
    <n v="185.2"/>
    <n v="5.0199999999999996"/>
  </r>
  <r>
    <x v="0"/>
    <x v="2"/>
    <s v="ELNM"/>
    <x v="9"/>
    <x v="143"/>
    <s v="Casma"/>
    <s v="2"/>
    <s v="U"/>
    <s v="Inteconectado"/>
    <s v="PL1119"/>
    <s v="BT5B-R"/>
    <s v="De 0 a 30 kWh "/>
    <n v="1672"/>
    <n v="18994.29"/>
    <n v="11871.61"/>
    <n v="-2323.37"/>
  </r>
  <r>
    <x v="0"/>
    <x v="2"/>
    <s v="ELNM"/>
    <x v="9"/>
    <x v="143"/>
    <s v="Casma"/>
    <s v="2"/>
    <s v="U"/>
    <s v="Inteconectado"/>
    <s v="PL1119"/>
    <s v="BT5B-R"/>
    <s v="De 30 a 100kWh"/>
    <n v="2226"/>
    <n v="155833.74"/>
    <n v="74241.460000000006"/>
    <n v="-8551.6200000000008"/>
  </r>
  <r>
    <x v="0"/>
    <x v="2"/>
    <s v="ELNM"/>
    <x v="9"/>
    <x v="143"/>
    <s v="Casma"/>
    <s v="2"/>
    <s v="U"/>
    <s v="Inteconectado"/>
    <s v="PL1119"/>
    <s v="BT5B-R"/>
    <s v="Mayor a 100kWh"/>
    <n v="2374"/>
    <n v="455191"/>
    <n v="236162.53"/>
    <n v="6430.52"/>
  </r>
  <r>
    <x v="0"/>
    <x v="2"/>
    <s v="ELNM"/>
    <x v="9"/>
    <x v="144"/>
    <s v="Virú"/>
    <s v="3"/>
    <s v="U"/>
    <s v="Inteconectado"/>
    <s v="PL1122"/>
    <s v="BT5B-R"/>
    <s v="De 0 a 30 kWh "/>
    <n v="2393"/>
    <n v="32273"/>
    <n v="19340.5"/>
    <n v="-4038.85"/>
  </r>
  <r>
    <x v="0"/>
    <x v="2"/>
    <s v="ELNM"/>
    <x v="9"/>
    <x v="144"/>
    <s v="Virú"/>
    <s v="3"/>
    <s v="U"/>
    <s v="Inteconectado"/>
    <s v="PL1122"/>
    <s v="BT5B-R"/>
    <s v="De 30 a 100kWh"/>
    <n v="3279"/>
    <n v="209315.20000000001"/>
    <n v="102214"/>
    <n v="-12611.43"/>
  </r>
  <r>
    <x v="0"/>
    <x v="2"/>
    <s v="ELNM"/>
    <x v="9"/>
    <x v="144"/>
    <s v="Virú"/>
    <s v="3"/>
    <s v="U"/>
    <s v="Inteconectado"/>
    <s v="PL1122"/>
    <s v="BT5B-R"/>
    <s v="Mayor a 100kWh"/>
    <n v="2009"/>
    <n v="369933.9"/>
    <n v="196909.35"/>
    <n v="5349.08"/>
  </r>
  <r>
    <x v="0"/>
    <x v="2"/>
    <s v="ELNM"/>
    <x v="9"/>
    <x v="145"/>
    <s v="Pallasca"/>
    <s v="4"/>
    <s v="R"/>
    <s v="Inteconectado"/>
    <s v="PL1124"/>
    <s v="BT5B-R"/>
    <s v="De 0 a 30 kWh "/>
    <n v="5602"/>
    <n v="58121"/>
    <n v="35732.39"/>
    <n v="-15846.74"/>
  </r>
  <r>
    <x v="0"/>
    <x v="2"/>
    <s v="ELNM"/>
    <x v="9"/>
    <x v="145"/>
    <s v="Pallasca"/>
    <s v="4"/>
    <s v="R"/>
    <s v="Inteconectado"/>
    <s v="PL1124"/>
    <s v="BT5B-R"/>
    <s v="De 30 a 100kWh"/>
    <n v="1676"/>
    <n v="85868"/>
    <n v="39062.9"/>
    <n v="-13709.68"/>
  </r>
  <r>
    <x v="0"/>
    <x v="2"/>
    <s v="ELNM"/>
    <x v="9"/>
    <x v="145"/>
    <s v="Pallasca"/>
    <s v="4"/>
    <s v="R"/>
    <s v="Inteconectado"/>
    <s v="PL1124"/>
    <s v="BT5B-R"/>
    <s v="Mayor a 100kWh"/>
    <n v="242"/>
    <n v="46697"/>
    <n v="27057.01"/>
    <n v="738.54"/>
  </r>
  <r>
    <x v="0"/>
    <x v="2"/>
    <s v="ELNM"/>
    <x v="9"/>
    <x v="146"/>
    <s v="Otuzco-Motil-Florida"/>
    <s v="4"/>
    <s v="R"/>
    <s v="Inteconectado"/>
    <s v="PL1168"/>
    <s v="BT5B-R"/>
    <s v="De 0 a 30 kWh "/>
    <n v="4894"/>
    <n v="57374.400000000001"/>
    <n v="33116.120000000003"/>
    <n v="-15748.48"/>
  </r>
  <r>
    <x v="0"/>
    <x v="2"/>
    <s v="ELNM"/>
    <x v="9"/>
    <x v="146"/>
    <s v="Otuzco-Motil-Florida"/>
    <s v="4"/>
    <s v="R"/>
    <s v="Inteconectado"/>
    <s v="PL1168"/>
    <s v="BT5B-R"/>
    <s v="De 30 a 100kWh"/>
    <n v="2142"/>
    <n v="128485"/>
    <n v="58462.5"/>
    <n v="-19646.009999999998"/>
  </r>
  <r>
    <x v="0"/>
    <x v="2"/>
    <s v="ELNM"/>
    <x v="9"/>
    <x v="146"/>
    <s v="Otuzco-Motil-Florida"/>
    <s v="4"/>
    <s v="R"/>
    <s v="Inteconectado"/>
    <s v="PL1168"/>
    <s v="BT5B-R"/>
    <s v="Mayor a 100kWh"/>
    <n v="496"/>
    <n v="98335"/>
    <n v="57291.07"/>
    <n v="1563.82"/>
  </r>
  <r>
    <x v="0"/>
    <x v="2"/>
    <s v="ELNM"/>
    <x v="9"/>
    <x v="147"/>
    <s v="Cajabamba"/>
    <s v="3"/>
    <s v="U"/>
    <s v="Inteconectado"/>
    <s v="PL1230"/>
    <s v="BT5B-R"/>
    <s v="De 0 a 30 kWh "/>
    <n v="1569"/>
    <n v="21743.200000000001"/>
    <n v="12900.03"/>
    <n v="-2719.82"/>
  </r>
  <r>
    <x v="0"/>
    <x v="2"/>
    <s v="ELNM"/>
    <x v="9"/>
    <x v="147"/>
    <s v="Cajabamba"/>
    <s v="3"/>
    <s v="U"/>
    <s v="Inteconectado"/>
    <s v="PL1230"/>
    <s v="BT5B-R"/>
    <s v="De 30 a 100kWh"/>
    <n v="1496"/>
    <n v="86392"/>
    <n v="42177.23"/>
    <n v="-5640.01"/>
  </r>
  <r>
    <x v="0"/>
    <x v="2"/>
    <s v="ELNM"/>
    <x v="9"/>
    <x v="147"/>
    <s v="Cajabamba"/>
    <s v="3"/>
    <s v="U"/>
    <s v="Inteconectado"/>
    <s v="PL1230"/>
    <s v="BT5B-R"/>
    <s v="Mayor a 100kWh"/>
    <n v="607"/>
    <n v="113034"/>
    <n v="60133.51"/>
    <n v="1633.68"/>
  </r>
  <r>
    <x v="0"/>
    <x v="2"/>
    <s v="ELNM"/>
    <x v="9"/>
    <x v="148"/>
    <s v="Nepeña"/>
    <s v="3"/>
    <s v="U"/>
    <s v="Inteconectado"/>
    <s v="PL2119"/>
    <s v="BT5B-R"/>
    <s v="De 0 a 30 kWh "/>
    <n v="1864"/>
    <n v="16948.400000000001"/>
    <n v="11980.1"/>
    <n v="-2118.36"/>
  </r>
  <r>
    <x v="0"/>
    <x v="2"/>
    <s v="ELNM"/>
    <x v="9"/>
    <x v="148"/>
    <s v="Nepeña"/>
    <s v="3"/>
    <s v="U"/>
    <s v="Inteconectado"/>
    <s v="PL2119"/>
    <s v="BT5B-R"/>
    <s v="De 30 a 100kWh"/>
    <n v="1865"/>
    <n v="122544"/>
    <n v="59938.559999999998"/>
    <n v="-7076.37"/>
  </r>
  <r>
    <x v="0"/>
    <x v="2"/>
    <s v="ELNM"/>
    <x v="9"/>
    <x v="148"/>
    <s v="Nepeña"/>
    <s v="3"/>
    <s v="U"/>
    <s v="Inteconectado"/>
    <s v="PL2119"/>
    <s v="BT5B-R"/>
    <s v="Mayor a 100kWh"/>
    <n v="1283"/>
    <n v="210890"/>
    <n v="112594.6"/>
    <n v="3061.13"/>
  </r>
  <r>
    <x v="0"/>
    <x v="2"/>
    <s v="ELNM"/>
    <x v="9"/>
    <x v="149"/>
    <s v="Sihuas"/>
    <s v="6"/>
    <s v="R"/>
    <s v="Inteconectado"/>
    <s v="PL2124"/>
    <s v="BT5B-R"/>
    <s v="De 0 a 30 kWh "/>
    <n v="4482"/>
    <n v="40804.519999999997"/>
    <n v="29570.1"/>
    <n v="-12369.05"/>
  </r>
  <r>
    <x v="0"/>
    <x v="2"/>
    <s v="ELNM"/>
    <x v="9"/>
    <x v="149"/>
    <s v="Sihuas"/>
    <s v="6"/>
    <s v="R"/>
    <s v="Inteconectado"/>
    <s v="PL2124"/>
    <s v="BT5B-R"/>
    <s v="De 30 a 100kWh"/>
    <n v="744"/>
    <n v="38060.699999999997"/>
    <n v="19155.740000000002"/>
    <n v="-6762.96"/>
  </r>
  <r>
    <x v="0"/>
    <x v="2"/>
    <s v="ELNM"/>
    <x v="9"/>
    <x v="149"/>
    <s v="Sihuas"/>
    <s v="6"/>
    <s v="R"/>
    <s v="Inteconectado"/>
    <s v="PL2124"/>
    <s v="BT5B-R"/>
    <s v="Mayor a 100kWh"/>
    <n v="119"/>
    <n v="22688.400000000001"/>
    <n v="14600.4"/>
    <n v="398.49"/>
  </r>
  <r>
    <x v="0"/>
    <x v="2"/>
    <s v="ELNM"/>
    <x v="9"/>
    <x v="150"/>
    <s v="Huamachuco"/>
    <s v="2"/>
    <s v="U"/>
    <s v="Inteconectado"/>
    <s v="PL2230"/>
    <s v="BT5B-R"/>
    <s v="De 0 a 30 kWh "/>
    <n v="2159"/>
    <n v="36365.279999999999"/>
    <n v="19686.580000000002"/>
    <n v="-4457.8900000000003"/>
  </r>
  <r>
    <x v="0"/>
    <x v="2"/>
    <s v="ELNM"/>
    <x v="9"/>
    <x v="150"/>
    <s v="Huamachuco"/>
    <s v="2"/>
    <s v="U"/>
    <s v="Inteconectado"/>
    <s v="PL2230"/>
    <s v="BT5B-R"/>
    <s v="De 30 a 100kWh"/>
    <n v="2572"/>
    <n v="151724.51"/>
    <n v="72312.34"/>
    <n v="-9564.23"/>
  </r>
  <r>
    <x v="0"/>
    <x v="2"/>
    <s v="ELNM"/>
    <x v="9"/>
    <x v="150"/>
    <s v="Huamachuco"/>
    <s v="2"/>
    <s v="U"/>
    <s v="Inteconectado"/>
    <s v="PL2230"/>
    <s v="BT5B-R"/>
    <s v="Mayor a 100kWh"/>
    <n v="1183"/>
    <n v="240720.9"/>
    <n v="124787.73"/>
    <n v="3394.07"/>
  </r>
  <r>
    <x v="0"/>
    <x v="2"/>
    <s v="ELNM"/>
    <x v="9"/>
    <x v="151"/>
    <s v="Santa"/>
    <s v="2"/>
    <s v="U"/>
    <s v="Inteconectado"/>
    <s v="PL3119"/>
    <s v="BT5B-R"/>
    <s v="De 0 a 30 kWh "/>
    <n v="700"/>
    <n v="9069"/>
    <n v="5380.06"/>
    <n v="-1109.3800000000001"/>
  </r>
  <r>
    <x v="0"/>
    <x v="2"/>
    <s v="ELNM"/>
    <x v="9"/>
    <x v="151"/>
    <s v="Santa"/>
    <s v="2"/>
    <s v="U"/>
    <s v="Inteconectado"/>
    <s v="PL3119"/>
    <s v="BT5B-R"/>
    <s v="De 30 a 100kWh"/>
    <n v="1244"/>
    <n v="83594"/>
    <n v="39864.61"/>
    <n v="-4694.1099999999997"/>
  </r>
  <r>
    <x v="0"/>
    <x v="2"/>
    <s v="ELNM"/>
    <x v="9"/>
    <x v="151"/>
    <s v="Santa"/>
    <s v="2"/>
    <s v="U"/>
    <s v="Inteconectado"/>
    <s v="PL3119"/>
    <s v="BT5B-R"/>
    <s v="Mayor a 100kWh"/>
    <n v="1266"/>
    <n v="213962"/>
    <n v="111476.4"/>
    <n v="3035.48"/>
  </r>
  <r>
    <x v="0"/>
    <x v="2"/>
    <s v="ELNM"/>
    <x v="9"/>
    <x v="152"/>
    <s v="Paiján-Malabrigo"/>
    <s v="2"/>
    <s v="U"/>
    <s v="Inteconectado"/>
    <s v="PL3122"/>
    <s v="BT5B-R"/>
    <s v="De 0 a 30 kWh "/>
    <n v="3711"/>
    <n v="43833.4"/>
    <n v="26977.78"/>
    <n v="-5373.81"/>
  </r>
  <r>
    <x v="0"/>
    <x v="2"/>
    <s v="ELNM"/>
    <x v="9"/>
    <x v="152"/>
    <s v="Paiján-Malabrigo"/>
    <s v="2"/>
    <s v="U"/>
    <s v="Inteconectado"/>
    <s v="PL3122"/>
    <s v="BT5B-R"/>
    <s v="De 30 a 100kWh"/>
    <n v="5115"/>
    <n v="329549.03000000003"/>
    <n v="157610.70000000001"/>
    <n v="-18841.580000000002"/>
  </r>
  <r>
    <x v="0"/>
    <x v="2"/>
    <s v="ELNM"/>
    <x v="9"/>
    <x v="152"/>
    <s v="Paiján-Malabrigo"/>
    <s v="2"/>
    <s v="U"/>
    <s v="Inteconectado"/>
    <s v="PL3122"/>
    <s v="BT5B-R"/>
    <s v="Mayor a 100kWh"/>
    <n v="3781"/>
    <n v="654646.9"/>
    <n v="341061.02"/>
    <n v="9276.94"/>
  </r>
  <r>
    <x v="0"/>
    <x v="2"/>
    <s v="ELNM"/>
    <x v="9"/>
    <x v="153"/>
    <s v="Santa Rural"/>
    <s v="4"/>
    <s v="R"/>
    <s v="Inteconectado"/>
    <s v="PL4119"/>
    <s v="BT5B-R"/>
    <s v="De 0 a 30 kWh "/>
    <n v="2038"/>
    <n v="25506"/>
    <n v="14229.07"/>
    <n v="-6994.85"/>
  </r>
  <r>
    <x v="0"/>
    <x v="2"/>
    <s v="ELNM"/>
    <x v="9"/>
    <x v="153"/>
    <s v="Santa Rural"/>
    <s v="4"/>
    <s v="R"/>
    <s v="Inteconectado"/>
    <s v="PL4119"/>
    <s v="BT5B-R"/>
    <s v="De 30 a 100kWh"/>
    <n v="3166"/>
    <n v="202384"/>
    <n v="95809.74"/>
    <n v="-26410.95"/>
  </r>
  <r>
    <x v="0"/>
    <x v="2"/>
    <s v="ELNM"/>
    <x v="9"/>
    <x v="153"/>
    <s v="Santa Rural"/>
    <s v="4"/>
    <s v="R"/>
    <s v="Inteconectado"/>
    <s v="PL4119"/>
    <s v="BT5B-R"/>
    <s v="Mayor a 100kWh"/>
    <n v="1932"/>
    <n v="318390.90000000002"/>
    <n v="186560.55"/>
    <n v="5095.63"/>
  </r>
  <r>
    <x v="0"/>
    <x v="2"/>
    <s v="ELNM"/>
    <x v="9"/>
    <x v="154"/>
    <s v="Quiruvilca"/>
    <s v="3"/>
    <s v="U"/>
    <s v="Inteconectado"/>
    <s v="PL4122"/>
    <s v="BT5B-R"/>
    <s v="De 0 a 30 kWh "/>
    <n v="556"/>
    <n v="7689"/>
    <n v="4565.29"/>
    <n v="-962.34"/>
  </r>
  <r>
    <x v="0"/>
    <x v="2"/>
    <s v="ELNM"/>
    <x v="9"/>
    <x v="154"/>
    <s v="Quiruvilca"/>
    <s v="3"/>
    <s v="U"/>
    <s v="Inteconectado"/>
    <s v="PL4122"/>
    <s v="BT5B-R"/>
    <s v="De 30 a 100kWh"/>
    <n v="522"/>
    <n v="28537"/>
    <n v="13917.18"/>
    <n v="-1962.72"/>
  </r>
  <r>
    <x v="0"/>
    <x v="2"/>
    <s v="ELNM"/>
    <x v="9"/>
    <x v="154"/>
    <s v="Quiruvilca"/>
    <s v="3"/>
    <s v="U"/>
    <s v="Inteconectado"/>
    <s v="PL4122"/>
    <s v="BT5B-R"/>
    <s v="Mayor a 100kWh"/>
    <n v="60"/>
    <n v="12139"/>
    <n v="6443.06"/>
    <n v="175.01"/>
  </r>
  <r>
    <x v="0"/>
    <x v="2"/>
    <s v="ELNM"/>
    <x v="9"/>
    <x v="155"/>
    <s v="La Arenita"/>
    <s v="SER"/>
    <s v="R"/>
    <s v="Inteconectado"/>
    <s v="PR0122"/>
    <s v="BT5B-R"/>
    <s v="De 0 a 30 kWh "/>
    <n v="14843"/>
    <n v="109477.1"/>
    <n v="104754.76"/>
    <n v="-48106.11"/>
  </r>
  <r>
    <x v="0"/>
    <x v="2"/>
    <s v="ELNM"/>
    <x v="9"/>
    <x v="155"/>
    <s v="La Arenita"/>
    <s v="SER"/>
    <s v="R"/>
    <s v="Inteconectado"/>
    <s v="PR0122"/>
    <s v="BT5B-R"/>
    <s v="De 30 a 100kWh"/>
    <n v="2701"/>
    <n v="157982"/>
    <n v="89696.34"/>
    <n v="-36008.699999999997"/>
  </r>
  <r>
    <x v="0"/>
    <x v="2"/>
    <s v="ELNM"/>
    <x v="9"/>
    <x v="155"/>
    <s v="La Arenita"/>
    <s v="SER"/>
    <s v="R"/>
    <s v="Inteconectado"/>
    <s v="PR0122"/>
    <s v="BT5B-R"/>
    <s v="Mayor a 100kWh"/>
    <n v="557"/>
    <n v="94298"/>
    <n v="71635.92"/>
    <n v="1955.37"/>
  </r>
  <r>
    <x v="0"/>
    <x v="2"/>
    <s v="ELNM"/>
    <x v="9"/>
    <x v="156"/>
    <s v="Aija-Cotaparaco III Etapa"/>
    <s v="SER"/>
    <s v="R"/>
    <s v="Inteconectado"/>
    <s v="PR0125"/>
    <s v="BT5B-R"/>
    <s v="De 0 a 30 kWh "/>
    <n v="24059"/>
    <n v="174281.75"/>
    <n v="168704.66"/>
    <n v="-76175"/>
  </r>
  <r>
    <x v="0"/>
    <x v="2"/>
    <s v="ELNM"/>
    <x v="9"/>
    <x v="156"/>
    <s v="Aija-Cotaparaco III Etapa"/>
    <s v="SER"/>
    <s v="R"/>
    <s v="Inteconectado"/>
    <s v="PR0125"/>
    <s v="BT5B-R"/>
    <s v="De 30 a 100kWh"/>
    <n v="2232"/>
    <n v="108242.51"/>
    <n v="58383.18"/>
    <n v="-29283.84"/>
  </r>
  <r>
    <x v="0"/>
    <x v="2"/>
    <s v="ELNM"/>
    <x v="9"/>
    <x v="156"/>
    <s v="Aija-Cotaparaco III Etapa"/>
    <s v="SER"/>
    <s v="R"/>
    <s v="Inteconectado"/>
    <s v="PR0125"/>
    <s v="BT5B-R"/>
    <s v="Mayor a 100kWh"/>
    <n v="210"/>
    <n v="38811.9"/>
    <n v="29240.61"/>
    <n v="798.38"/>
  </r>
  <r>
    <x v="0"/>
    <x v="2"/>
    <s v="ELNM"/>
    <x v="9"/>
    <x v="157"/>
    <s v="SER CAJAMARCA"/>
    <s v="SER"/>
    <s v="R"/>
    <s v="Inteconectado"/>
    <s v="PR0118"/>
    <s v="BT5B-R"/>
    <s v="De 0 a 30 kWh "/>
    <n v="9391"/>
    <n v="76679.53"/>
    <n v="68258.55"/>
    <n v="-33671.269999999997"/>
  </r>
  <r>
    <x v="0"/>
    <x v="2"/>
    <s v="ELNM"/>
    <x v="9"/>
    <x v="157"/>
    <s v="SER CAJAMARCA"/>
    <s v="SER"/>
    <s v="R"/>
    <s v="Inteconectado"/>
    <s v="PR0118"/>
    <s v="BT5B-R"/>
    <s v="De 30 a 100kWh"/>
    <n v="2039"/>
    <n v="115457.17"/>
    <n v="65025.88"/>
    <n v="-27103.96"/>
  </r>
  <r>
    <x v="0"/>
    <x v="2"/>
    <s v="ELNM"/>
    <x v="9"/>
    <x v="157"/>
    <s v="SER CAJAMARCA"/>
    <s v="SER"/>
    <s v="R"/>
    <s v="Inteconectado"/>
    <s v="PR0118"/>
    <s v="BT5B-R"/>
    <s v="Mayor a 100kWh"/>
    <n v="306"/>
    <n v="52711"/>
    <n v="39983.61"/>
    <n v="1086.9100000000001"/>
  </r>
  <r>
    <x v="0"/>
    <x v="2"/>
    <s v="ELNM"/>
    <x v="9"/>
    <x v="158"/>
    <s v="SER CHIMBOTE"/>
    <s v="SER"/>
    <s v="R"/>
    <s v="Inteconectado"/>
    <s v="PR0119"/>
    <s v="BT5B-R"/>
    <s v="De 0 a 30 kWh "/>
    <n v="5586"/>
    <n v="46454"/>
    <n v="40833.300000000003"/>
    <n v="-20399.12"/>
  </r>
  <r>
    <x v="0"/>
    <x v="2"/>
    <s v="ELNM"/>
    <x v="9"/>
    <x v="158"/>
    <s v="SER CHIMBOTE"/>
    <s v="SER"/>
    <s v="R"/>
    <s v="Inteconectado"/>
    <s v="PR0119"/>
    <s v="BT5B-R"/>
    <s v="De 30 a 100kWh"/>
    <n v="2131"/>
    <n v="124548"/>
    <n v="70976.649999999994"/>
    <n v="-28086.58"/>
  </r>
  <r>
    <x v="0"/>
    <x v="2"/>
    <s v="ELNM"/>
    <x v="9"/>
    <x v="158"/>
    <s v="SER CHIMBOTE"/>
    <s v="SER"/>
    <s v="R"/>
    <s v="Inteconectado"/>
    <s v="PR0119"/>
    <s v="BT5B-R"/>
    <s v="Mayor a 100kWh"/>
    <n v="416"/>
    <n v="63820"/>
    <n v="48653.87"/>
    <n v="1322.55"/>
  </r>
  <r>
    <x v="0"/>
    <x v="2"/>
    <s v="ELNM"/>
    <x v="9"/>
    <x v="159"/>
    <s v="SER HUAYMEY"/>
    <s v="SER"/>
    <s v="R"/>
    <s v="Inteconectado"/>
    <s v="PR0121"/>
    <s v="BT5B-R"/>
    <s v="De 0 a 30 kWh "/>
    <n v="1297"/>
    <n v="11617"/>
    <n v="9705.89"/>
    <n v="-5103.7"/>
  </r>
  <r>
    <x v="0"/>
    <x v="2"/>
    <s v="ELNM"/>
    <x v="9"/>
    <x v="159"/>
    <s v="SER HUAYMEY"/>
    <s v="SER"/>
    <s v="R"/>
    <s v="Inteconectado"/>
    <s v="PR0121"/>
    <s v="BT5B-R"/>
    <s v="De 30 a 100kWh"/>
    <n v="611"/>
    <n v="34782"/>
    <n v="19697.419999999998"/>
    <n v="-8059.09"/>
  </r>
  <r>
    <x v="0"/>
    <x v="2"/>
    <s v="ELNM"/>
    <x v="9"/>
    <x v="159"/>
    <s v="SER HUAYMEY"/>
    <s v="SER"/>
    <s v="R"/>
    <s v="Inteconectado"/>
    <s v="PR0121"/>
    <s v="BT5B-R"/>
    <s v="Mayor a 100kWh"/>
    <n v="115"/>
    <n v="16929"/>
    <n v="12935.27"/>
    <n v="351.51"/>
  </r>
  <r>
    <x v="0"/>
    <x v="2"/>
    <s v="ELNM"/>
    <x v="9"/>
    <x v="160"/>
    <s v="Sistema Electrico Rural Cajamarca Norte"/>
    <s v="SER"/>
    <s v="R"/>
    <s v="Inteconectado"/>
    <s v="PR1188"/>
    <s v="BT5B-R"/>
    <s v="De 0 a 30 kWh "/>
    <n v="17572"/>
    <n v="104659.92"/>
    <n v="117285.21"/>
    <n v="-45959.65"/>
  </r>
  <r>
    <x v="0"/>
    <x v="2"/>
    <s v="ELNM"/>
    <x v="9"/>
    <x v="160"/>
    <s v="Sistema Electrico Rural Cajamarca Norte"/>
    <s v="SER"/>
    <s v="R"/>
    <s v="Inteconectado"/>
    <s v="PR1188"/>
    <s v="BT5B-R"/>
    <s v="De 30 a 100kWh"/>
    <n v="1055"/>
    <n v="51299.86"/>
    <n v="27799.07"/>
    <n v="-13904.9"/>
  </r>
  <r>
    <x v="0"/>
    <x v="2"/>
    <s v="ELNM"/>
    <x v="9"/>
    <x v="160"/>
    <s v="Sistema Electrico Rural Cajamarca Norte"/>
    <s v="SER"/>
    <s v="R"/>
    <s v="Inteconectado"/>
    <s v="PR1188"/>
    <s v="BT5B-R"/>
    <s v="Mayor a 100kWh"/>
    <n v="109"/>
    <n v="23053.3"/>
    <n v="17362.22"/>
    <n v="472"/>
  </r>
  <r>
    <x v="0"/>
    <x v="2"/>
    <s v="ELNO"/>
    <x v="10"/>
    <x v="161"/>
    <s v="Sistema Electrico Rural La Nina"/>
    <s v="SER"/>
    <s v="R"/>
    <s v="Inteconectado"/>
    <s v="PR0083"/>
    <s v="BT5B-R"/>
    <s v="De 0 a 30 kWh "/>
    <n v="73"/>
    <n v="804"/>
    <n v="591.57000000000005"/>
    <n v="-361.15"/>
  </r>
  <r>
    <x v="0"/>
    <x v="2"/>
    <s v="ELNO"/>
    <x v="10"/>
    <x v="161"/>
    <s v="Sistema Electrico Rural La Nina"/>
    <s v="SER"/>
    <s v="R"/>
    <s v="Inteconectado"/>
    <s v="PR0083"/>
    <s v="BT5B-R"/>
    <s v="De 30 a 100kWh"/>
    <n v="80"/>
    <n v="4900"/>
    <n v="2878.37"/>
    <n v="-1078.4000000000001"/>
  </r>
  <r>
    <x v="0"/>
    <x v="2"/>
    <s v="ELNO"/>
    <x v="10"/>
    <x v="161"/>
    <s v="Sistema Electrico Rural La Nina"/>
    <s v="SER"/>
    <s v="R"/>
    <s v="Inteconectado"/>
    <s v="PR0083"/>
    <s v="BT5B-R"/>
    <s v="Mayor a 100kWh"/>
    <n v="48"/>
    <n v="9469"/>
    <n v="7305.42"/>
    <n v="199.05"/>
  </r>
  <r>
    <x v="0"/>
    <x v="2"/>
    <s v="ELNO"/>
    <x v="10"/>
    <x v="162"/>
    <s v="Piura"/>
    <s v="2"/>
    <s v="U"/>
    <s v="Inteconectado"/>
    <s v="PL0081"/>
    <s v="BT5B-R"/>
    <s v="De 0 a 30 kWh "/>
    <n v="16690"/>
    <n v="198751.7"/>
    <n v="122657.85"/>
    <n v="-24530.5"/>
  </r>
  <r>
    <x v="0"/>
    <x v="2"/>
    <s v="ELNO"/>
    <x v="10"/>
    <x v="162"/>
    <s v="Piura"/>
    <s v="2"/>
    <s v="U"/>
    <s v="Inteconectado"/>
    <s v="PL0081"/>
    <s v="BT5B-R"/>
    <s v="De 30 a 100kWh"/>
    <n v="29827"/>
    <n v="2112152.2999999998"/>
    <n v="1014946.27"/>
    <n v="-117418.05"/>
  </r>
  <r>
    <x v="0"/>
    <x v="2"/>
    <s v="ELNO"/>
    <x v="10"/>
    <x v="162"/>
    <s v="Piura"/>
    <s v="2"/>
    <s v="U"/>
    <s v="Inteconectado"/>
    <s v="PL0081"/>
    <s v="BT5B-R"/>
    <s v="Mayor a 100kWh"/>
    <n v="43716"/>
    <n v="9749289"/>
    <n v="5091050.07"/>
    <n v="139226.72"/>
  </r>
  <r>
    <x v="0"/>
    <x v="2"/>
    <s v="ELNO"/>
    <x v="10"/>
    <x v="163"/>
    <s v="Talara"/>
    <s v="2"/>
    <s v="U"/>
    <s v="Inteconectado"/>
    <s v="PL0083"/>
    <s v="BT5B-R"/>
    <s v="De 0 a 30 kWh "/>
    <n v="4114"/>
    <n v="53086.7"/>
    <n v="32083.33"/>
    <n v="-6658.57"/>
  </r>
  <r>
    <x v="0"/>
    <x v="2"/>
    <s v="ELNO"/>
    <x v="10"/>
    <x v="163"/>
    <s v="Talara"/>
    <s v="2"/>
    <s v="U"/>
    <s v="Inteconectado"/>
    <s v="PL0083"/>
    <s v="BT5B-R"/>
    <s v="De 30 a 100kWh"/>
    <n v="9938"/>
    <n v="666095.5"/>
    <n v="326643.19"/>
    <n v="-37526.58"/>
  </r>
  <r>
    <x v="0"/>
    <x v="2"/>
    <s v="ELNO"/>
    <x v="10"/>
    <x v="163"/>
    <s v="Talara"/>
    <s v="2"/>
    <s v="U"/>
    <s v="Inteconectado"/>
    <s v="PL0083"/>
    <s v="BT5B-R"/>
    <s v="Mayor a 100kWh"/>
    <n v="9531"/>
    <n v="1736945"/>
    <n v="926863.24"/>
    <n v="25296.91"/>
  </r>
  <r>
    <x v="0"/>
    <x v="2"/>
    <s v="ELNO"/>
    <x v="10"/>
    <x v="164"/>
    <s v="Tumbes"/>
    <s v="2"/>
    <s v="U"/>
    <s v="Inteconectado"/>
    <s v="PL0084"/>
    <s v="BT5B-R"/>
    <s v="De 0 a 30 kWh "/>
    <n v="4234"/>
    <n v="53702"/>
    <n v="32345.31"/>
    <n v="-6634.25"/>
  </r>
  <r>
    <x v="0"/>
    <x v="2"/>
    <s v="ELNO"/>
    <x v="10"/>
    <x v="164"/>
    <s v="Tumbes"/>
    <s v="2"/>
    <s v="U"/>
    <s v="Inteconectado"/>
    <s v="PL0084"/>
    <s v="BT5B-R"/>
    <s v="De 30 a 100kWh"/>
    <n v="7756"/>
    <n v="523667"/>
    <n v="251990.38"/>
    <n v="-29969.38"/>
  </r>
  <r>
    <x v="0"/>
    <x v="2"/>
    <s v="ELNO"/>
    <x v="10"/>
    <x v="164"/>
    <s v="Tumbes"/>
    <s v="2"/>
    <s v="U"/>
    <s v="Inteconectado"/>
    <s v="PL0084"/>
    <s v="BT5B-R"/>
    <s v="Mayor a 100kWh"/>
    <n v="6859"/>
    <n v="1367275"/>
    <n v="716452.42"/>
    <n v="19571.169999999998"/>
  </r>
  <r>
    <x v="0"/>
    <x v="2"/>
    <s v="ELNO"/>
    <x v="10"/>
    <x v="165"/>
    <s v="Bajo Piura"/>
    <s v="3"/>
    <s v="U"/>
    <s v="Inteconectado"/>
    <s v="PL0085"/>
    <s v="BT5B-R"/>
    <s v="De 0 a 30 kWh "/>
    <n v="8964"/>
    <n v="122352.56"/>
    <n v="74264.350000000006"/>
    <n v="-15761.22"/>
  </r>
  <r>
    <x v="0"/>
    <x v="2"/>
    <s v="ELNO"/>
    <x v="10"/>
    <x v="165"/>
    <s v="Bajo Piura"/>
    <s v="3"/>
    <s v="U"/>
    <s v="Inteconectado"/>
    <s v="PL0085"/>
    <s v="BT5B-R"/>
    <s v="De 30 a 100kWh"/>
    <n v="9784"/>
    <n v="635421.38"/>
    <n v="316853.90000000002"/>
    <n v="-40005.760000000002"/>
  </r>
  <r>
    <x v="0"/>
    <x v="2"/>
    <s v="ELNO"/>
    <x v="10"/>
    <x v="165"/>
    <s v="Bajo Piura"/>
    <s v="3"/>
    <s v="U"/>
    <s v="Inteconectado"/>
    <s v="PL0085"/>
    <s v="BT5B-R"/>
    <s v="Mayor a 100kWh"/>
    <n v="4302"/>
    <n v="812580.5"/>
    <n v="443636.47"/>
    <n v="12043.06"/>
  </r>
  <r>
    <x v="0"/>
    <x v="2"/>
    <s v="ELNO"/>
    <x v="10"/>
    <x v="166"/>
    <s v="Chulucanas"/>
    <s v="4"/>
    <s v="R"/>
    <s v="Inteconectado"/>
    <s v="PL0086"/>
    <s v="BT5B-R"/>
    <s v="De 0 a 30 kWh "/>
    <n v="14961"/>
    <n v="200897"/>
    <n v="109725.46"/>
    <n v="-56626.3"/>
  </r>
  <r>
    <x v="0"/>
    <x v="2"/>
    <s v="ELNO"/>
    <x v="10"/>
    <x v="166"/>
    <s v="Chulucanas"/>
    <s v="4"/>
    <s v="R"/>
    <s v="Inteconectado"/>
    <s v="PL0086"/>
    <s v="BT5B-R"/>
    <s v="De 30 a 100kWh"/>
    <n v="15000"/>
    <n v="907894"/>
    <n v="437806.06"/>
    <n v="-127162.2"/>
  </r>
  <r>
    <x v="0"/>
    <x v="2"/>
    <s v="ELNO"/>
    <x v="10"/>
    <x v="166"/>
    <s v="Chulucanas"/>
    <s v="4"/>
    <s v="R"/>
    <s v="Inteconectado"/>
    <s v="PL0086"/>
    <s v="BT5B-R"/>
    <s v="Mayor a 100kWh"/>
    <n v="4867"/>
    <n v="843343.7"/>
    <n v="506399.11"/>
    <n v="13808.73"/>
  </r>
  <r>
    <x v="0"/>
    <x v="2"/>
    <s v="ELNO"/>
    <x v="10"/>
    <x v="167"/>
    <s v="Tumbes Rural"/>
    <s v="4"/>
    <s v="R"/>
    <s v="Inteconectado"/>
    <s v="PL0165"/>
    <s v="BT5B-R"/>
    <s v="De 0 a 30 kWh "/>
    <n v="2102"/>
    <n v="29005"/>
    <n v="15638.99"/>
    <n v="-8174.87"/>
  </r>
  <r>
    <x v="0"/>
    <x v="2"/>
    <s v="ELNO"/>
    <x v="10"/>
    <x v="167"/>
    <s v="Tumbes Rural"/>
    <s v="4"/>
    <s v="R"/>
    <s v="Inteconectado"/>
    <s v="PL0165"/>
    <s v="BT5B-R"/>
    <s v="De 30 a 100kWh"/>
    <n v="3402"/>
    <n v="215621"/>
    <n v="104365.16"/>
    <n v="-29253.97"/>
  </r>
  <r>
    <x v="0"/>
    <x v="2"/>
    <s v="ELNO"/>
    <x v="10"/>
    <x v="167"/>
    <s v="Tumbes Rural"/>
    <s v="4"/>
    <s v="R"/>
    <s v="Inteconectado"/>
    <s v="PL0165"/>
    <s v="BT5B-R"/>
    <s v="Mayor a 100kWh"/>
    <n v="1117"/>
    <n v="175094"/>
    <n v="105544.75"/>
    <n v="2878.05"/>
  </r>
  <r>
    <x v="0"/>
    <x v="2"/>
    <s v="ELNO"/>
    <x v="10"/>
    <x v="168"/>
    <s v="Frontera"/>
    <s v="6"/>
    <s v="R"/>
    <s v="Inteconectado"/>
    <s v="PL0231"/>
    <s v="BT5B-R"/>
    <s v="De 0 a 30 kWh "/>
    <n v="1394"/>
    <n v="16739"/>
    <n v="10588.74"/>
    <n v="-5236.6000000000004"/>
  </r>
  <r>
    <x v="0"/>
    <x v="2"/>
    <s v="ELNO"/>
    <x v="10"/>
    <x v="168"/>
    <s v="Frontera"/>
    <s v="6"/>
    <s v="R"/>
    <s v="Inteconectado"/>
    <s v="PL0231"/>
    <s v="BT5B-R"/>
    <s v="De 30 a 100kWh"/>
    <n v="983"/>
    <n v="56464"/>
    <n v="29867.89"/>
    <n v="-9230.3700000000008"/>
  </r>
  <r>
    <x v="0"/>
    <x v="2"/>
    <s v="ELNO"/>
    <x v="10"/>
    <x v="168"/>
    <s v="Frontera"/>
    <s v="6"/>
    <s v="R"/>
    <s v="Inteconectado"/>
    <s v="PL0231"/>
    <s v="BT5B-R"/>
    <s v="Mayor a 100kWh"/>
    <n v="310"/>
    <n v="54750"/>
    <n v="36428.86"/>
    <n v="991.76"/>
  </r>
  <r>
    <x v="0"/>
    <x v="2"/>
    <s v="ELNO"/>
    <x v="10"/>
    <x v="169"/>
    <s v="Máncora"/>
    <s v="2"/>
    <s v="U"/>
    <s v="Inteconectado"/>
    <s v="PL0232"/>
    <s v="BT5B-R"/>
    <s v="De 0 a 30 kWh "/>
    <n v="476"/>
    <n v="4789.7"/>
    <n v="3204.33"/>
    <n v="-601.46"/>
  </r>
  <r>
    <x v="0"/>
    <x v="2"/>
    <s v="ELNO"/>
    <x v="10"/>
    <x v="169"/>
    <s v="Máncora"/>
    <s v="2"/>
    <s v="U"/>
    <s v="Inteconectado"/>
    <s v="PL0232"/>
    <s v="BT5B-R"/>
    <s v="De 30 a 100kWh"/>
    <n v="1117"/>
    <n v="75884"/>
    <n v="37196.620000000003"/>
    <n v="-4297.88"/>
  </r>
  <r>
    <x v="0"/>
    <x v="2"/>
    <s v="ELNO"/>
    <x v="10"/>
    <x v="169"/>
    <s v="Máncora"/>
    <s v="2"/>
    <s v="U"/>
    <s v="Inteconectado"/>
    <s v="PL0232"/>
    <s v="BT5B-R"/>
    <s v="Mayor a 100kWh"/>
    <n v="1148"/>
    <n v="279632"/>
    <n v="148249.22"/>
    <n v="4040.19"/>
  </r>
  <r>
    <x v="0"/>
    <x v="2"/>
    <s v="ELNO"/>
    <x v="10"/>
    <x v="170"/>
    <s v="Zarumilla Rural"/>
    <s v="4"/>
    <s v="R"/>
    <s v="Inteconectado"/>
    <s v="PL0259"/>
    <s v="BT5B-R"/>
    <s v="De 0 a 30 kWh "/>
    <n v="496"/>
    <n v="6839"/>
    <n v="3688.78"/>
    <n v="-1927.61"/>
  </r>
  <r>
    <x v="0"/>
    <x v="2"/>
    <s v="ELNO"/>
    <x v="10"/>
    <x v="170"/>
    <s v="Zarumilla Rural"/>
    <s v="4"/>
    <s v="R"/>
    <s v="Inteconectado"/>
    <s v="PL0259"/>
    <s v="BT5B-R"/>
    <s v="De 30 a 100kWh"/>
    <n v="945"/>
    <n v="61863"/>
    <n v="29936.44"/>
    <n v="-8289.49"/>
  </r>
  <r>
    <x v="0"/>
    <x v="2"/>
    <s v="ELNO"/>
    <x v="10"/>
    <x v="170"/>
    <s v="Zarumilla Rural"/>
    <s v="4"/>
    <s v="R"/>
    <s v="Inteconectado"/>
    <s v="PL0259"/>
    <s v="BT5B-R"/>
    <s v="Mayor a 100kWh"/>
    <n v="276"/>
    <n v="42390"/>
    <n v="25572.54"/>
    <n v="697.3"/>
  </r>
  <r>
    <x v="0"/>
    <x v="2"/>
    <s v="ELNO"/>
    <x v="10"/>
    <x v="171"/>
    <s v="Catacaos"/>
    <s v="3"/>
    <s v="U"/>
    <s v="Inteconectado"/>
    <s v="PL1081"/>
    <s v="BT5B-R"/>
    <s v="De 0 a 30 kWh "/>
    <n v="7097"/>
    <n v="93688"/>
    <n v="57564"/>
    <n v="-12071.51"/>
  </r>
  <r>
    <x v="0"/>
    <x v="2"/>
    <s v="ELNO"/>
    <x v="10"/>
    <x v="171"/>
    <s v="Catacaos"/>
    <s v="3"/>
    <s v="U"/>
    <s v="Inteconectado"/>
    <s v="PL1081"/>
    <s v="BT5B-R"/>
    <s v="De 30 a 100kWh"/>
    <n v="6775"/>
    <n v="425162"/>
    <n v="212955.73"/>
    <n v="-26509.18"/>
  </r>
  <r>
    <x v="0"/>
    <x v="2"/>
    <s v="ELNO"/>
    <x v="10"/>
    <x v="171"/>
    <s v="Catacaos"/>
    <s v="3"/>
    <s v="U"/>
    <s v="Inteconectado"/>
    <s v="PL1081"/>
    <s v="BT5B-R"/>
    <s v="Mayor a 100kWh"/>
    <n v="3448"/>
    <n v="613736"/>
    <n v="335689.73"/>
    <n v="9111.7900000000009"/>
  </r>
  <r>
    <x v="0"/>
    <x v="2"/>
    <s v="ELNO"/>
    <x v="10"/>
    <x v="172"/>
    <s v="El Arenal"/>
    <s v="4"/>
    <s v="R"/>
    <s v="Inteconectado"/>
    <s v="PL1082"/>
    <s v="BT5B-R"/>
    <s v="De 0 a 30 kWh "/>
    <n v="4298"/>
    <n v="62779.35"/>
    <n v="32949.620000000003"/>
    <n v="-17695.37"/>
  </r>
  <r>
    <x v="0"/>
    <x v="2"/>
    <s v="ELNO"/>
    <x v="10"/>
    <x v="172"/>
    <s v="El Arenal"/>
    <s v="4"/>
    <s v="R"/>
    <s v="Inteconectado"/>
    <s v="PL1082"/>
    <s v="BT5B-R"/>
    <s v="De 30 a 100kWh"/>
    <n v="5227"/>
    <n v="316150.90000000002"/>
    <n v="152527.79999999999"/>
    <n v="-44220.86"/>
  </r>
  <r>
    <x v="0"/>
    <x v="2"/>
    <s v="ELNO"/>
    <x v="10"/>
    <x v="172"/>
    <s v="El Arenal"/>
    <s v="4"/>
    <s v="R"/>
    <s v="Inteconectado"/>
    <s v="PL1082"/>
    <s v="BT5B-R"/>
    <s v="Mayor a 100kWh"/>
    <n v="1420"/>
    <n v="221522.9"/>
    <n v="133533.79999999999"/>
    <n v="3641.19"/>
  </r>
  <r>
    <x v="0"/>
    <x v="2"/>
    <s v="ELNO"/>
    <x v="10"/>
    <x v="173"/>
    <s v="Corrales"/>
    <s v="3"/>
    <s v="U"/>
    <s v="Inteconectado"/>
    <s v="PL1084"/>
    <s v="BT5B-R"/>
    <s v="De 0 a 30 kWh "/>
    <n v="1816"/>
    <n v="25258"/>
    <n v="15232.13"/>
    <n v="-3253.61"/>
  </r>
  <r>
    <x v="0"/>
    <x v="2"/>
    <s v="ELNO"/>
    <x v="10"/>
    <x v="173"/>
    <s v="Corrales"/>
    <s v="3"/>
    <s v="U"/>
    <s v="Inteconectado"/>
    <s v="PL1084"/>
    <s v="BT5B-R"/>
    <s v="De 30 a 100kWh"/>
    <n v="3400"/>
    <n v="227651"/>
    <n v="113912.55"/>
    <n v="-13646.97"/>
  </r>
  <r>
    <x v="0"/>
    <x v="2"/>
    <s v="ELNO"/>
    <x v="10"/>
    <x v="173"/>
    <s v="Corrales"/>
    <s v="3"/>
    <s v="U"/>
    <s v="Inteconectado"/>
    <s v="PL1084"/>
    <s v="BT5B-R"/>
    <s v="Mayor a 100kWh"/>
    <n v="1669"/>
    <n v="304353"/>
    <n v="166404.26"/>
    <n v="4515.82"/>
  </r>
  <r>
    <x v="0"/>
    <x v="2"/>
    <s v="ELNO"/>
    <x v="10"/>
    <x v="174"/>
    <s v="Zorritos"/>
    <s v="3"/>
    <s v="U"/>
    <s v="Inteconectado"/>
    <s v="PL1165"/>
    <s v="BT5B-R"/>
    <s v="De 0 a 30 kWh "/>
    <n v="866"/>
    <n v="10107"/>
    <n v="6514.41"/>
    <n v="-1302.04"/>
  </r>
  <r>
    <x v="0"/>
    <x v="2"/>
    <s v="ELNO"/>
    <x v="10"/>
    <x v="174"/>
    <s v="Zorritos"/>
    <s v="3"/>
    <s v="U"/>
    <s v="Inteconectado"/>
    <s v="PL1165"/>
    <s v="BT5B-R"/>
    <s v="De 30 a 100kWh"/>
    <n v="1384"/>
    <n v="88299"/>
    <n v="44291.85"/>
    <n v="-5380.86"/>
  </r>
  <r>
    <x v="0"/>
    <x v="2"/>
    <s v="ELNO"/>
    <x v="10"/>
    <x v="174"/>
    <s v="Zorritos"/>
    <s v="3"/>
    <s v="U"/>
    <s v="Inteconectado"/>
    <s v="PL1165"/>
    <s v="BT5B-R"/>
    <s v="Mayor a 100kWh"/>
    <n v="903"/>
    <n v="226062"/>
    <n v="122558.35"/>
    <n v="3327.46"/>
  </r>
  <r>
    <x v="0"/>
    <x v="2"/>
    <s v="ELNO"/>
    <x v="10"/>
    <x v="175"/>
    <s v="MANCORA II"/>
    <s v="2"/>
    <s v="U"/>
    <s v="Inteconectado"/>
    <s v="PL1232"/>
    <s v="BT5B-R"/>
    <s v="De 0 a 30 kWh "/>
    <n v="1223"/>
    <n v="14523.5"/>
    <n v="9070.6"/>
    <n v="-1824.21"/>
  </r>
  <r>
    <x v="0"/>
    <x v="2"/>
    <s v="ELNO"/>
    <x v="10"/>
    <x v="175"/>
    <s v="MANCORA II"/>
    <s v="2"/>
    <s v="U"/>
    <s v="Inteconectado"/>
    <s v="PL1232"/>
    <s v="BT5B-R"/>
    <s v="De 30 a 100kWh"/>
    <n v="2535"/>
    <n v="176431.5"/>
    <n v="86374.92"/>
    <n v="-9918.7999999999993"/>
  </r>
  <r>
    <x v="0"/>
    <x v="2"/>
    <s v="ELNO"/>
    <x v="10"/>
    <x v="175"/>
    <s v="MANCORA II"/>
    <s v="2"/>
    <s v="U"/>
    <s v="Inteconectado"/>
    <s v="PL1232"/>
    <s v="BT5B-R"/>
    <s v="Mayor a 100kWh"/>
    <n v="1982"/>
    <n v="409972.7"/>
    <n v="218249.76"/>
    <n v="5948.62"/>
  </r>
  <r>
    <x v="0"/>
    <x v="2"/>
    <s v="ELNO"/>
    <x v="10"/>
    <x v="176"/>
    <s v="Sullana"/>
    <s v="2"/>
    <s v="U"/>
    <s v="Inteconectado"/>
    <s v="PL2082"/>
    <s v="BT5B-R"/>
    <s v="De 0 a 30 kWh "/>
    <n v="10407"/>
    <n v="147875.29999999999"/>
    <n v="85368.4"/>
    <n v="-18254.919999999998"/>
  </r>
  <r>
    <x v="0"/>
    <x v="2"/>
    <s v="ELNO"/>
    <x v="10"/>
    <x v="176"/>
    <s v="Sullana"/>
    <s v="2"/>
    <s v="U"/>
    <s v="Inteconectado"/>
    <s v="PL2082"/>
    <s v="BT5B-R"/>
    <s v="De 30 a 100kWh"/>
    <n v="20385"/>
    <n v="1333865.5"/>
    <n v="643403.04"/>
    <n v="-76261.42"/>
  </r>
  <r>
    <x v="0"/>
    <x v="2"/>
    <s v="ELNO"/>
    <x v="10"/>
    <x v="176"/>
    <s v="Sullana"/>
    <s v="2"/>
    <s v="U"/>
    <s v="Inteconectado"/>
    <s v="PL2082"/>
    <s v="BT5B-R"/>
    <s v="Mayor a 100kWh"/>
    <n v="16720"/>
    <n v="3112276.6"/>
    <n v="1633542.64"/>
    <n v="44681.21"/>
  </r>
  <r>
    <x v="0"/>
    <x v="2"/>
    <s v="ELNO"/>
    <x v="10"/>
    <x v="177"/>
    <s v="Zarumilla"/>
    <s v="2"/>
    <s v="U"/>
    <s v="Inteconectado"/>
    <s v="PL2084"/>
    <s v="BT5B-R"/>
    <s v="De 0 a 30 kWh "/>
    <n v="2272"/>
    <n v="26760"/>
    <n v="16767.22"/>
    <n v="-3361.5"/>
  </r>
  <r>
    <x v="0"/>
    <x v="2"/>
    <s v="ELNO"/>
    <x v="10"/>
    <x v="177"/>
    <s v="Zarumilla"/>
    <s v="2"/>
    <s v="U"/>
    <s v="Inteconectado"/>
    <s v="PL2084"/>
    <s v="BT5B-R"/>
    <s v="De 30 a 100kWh"/>
    <n v="3399"/>
    <n v="226600"/>
    <n v="110595.85"/>
    <n v="-13498.53"/>
  </r>
  <r>
    <x v="0"/>
    <x v="2"/>
    <s v="ELNO"/>
    <x v="10"/>
    <x v="177"/>
    <s v="Zarumilla"/>
    <s v="2"/>
    <s v="U"/>
    <s v="Inteconectado"/>
    <s v="PL2084"/>
    <s v="BT5B-R"/>
    <s v="Mayor a 100kWh"/>
    <n v="2290"/>
    <n v="448609"/>
    <n v="239182.92"/>
    <n v="6519.81"/>
  </r>
  <r>
    <x v="0"/>
    <x v="2"/>
    <s v="ELNO"/>
    <x v="10"/>
    <x v="178"/>
    <s v="Paita"/>
    <s v="2"/>
    <s v="U"/>
    <s v="Inteconectado"/>
    <s v="PL3082"/>
    <s v="BT5B-R"/>
    <s v="De 0 a 30 kWh "/>
    <n v="4224"/>
    <n v="52231.199999999997"/>
    <n v="31759.09"/>
    <n v="-6447"/>
  </r>
  <r>
    <x v="0"/>
    <x v="2"/>
    <s v="ELNO"/>
    <x v="10"/>
    <x v="178"/>
    <s v="Paita"/>
    <s v="2"/>
    <s v="U"/>
    <s v="Inteconectado"/>
    <s v="PL3082"/>
    <s v="BT5B-R"/>
    <s v="De 30 a 100kWh"/>
    <n v="8001"/>
    <n v="562409.5"/>
    <n v="269209.67"/>
    <n v="-32480.47"/>
  </r>
  <r>
    <x v="0"/>
    <x v="2"/>
    <s v="ELNO"/>
    <x v="10"/>
    <x v="178"/>
    <s v="Paita"/>
    <s v="2"/>
    <s v="U"/>
    <s v="Inteconectado"/>
    <s v="PL3082"/>
    <s v="BT5B-R"/>
    <s v="Mayor a 100kWh"/>
    <n v="5859"/>
    <n v="1084598.6000000001"/>
    <n v="569370.64"/>
    <n v="15572.97"/>
  </r>
  <r>
    <x v="0"/>
    <x v="2"/>
    <s v="ELNO"/>
    <x v="10"/>
    <x v="179"/>
    <s v="SER PIURA,CHULUCANAS Y SULLANA"/>
    <s v="SER"/>
    <s v="R"/>
    <s v="Inteconectado"/>
    <s v="PR0081"/>
    <s v="BT5B-R"/>
    <s v="De 0 a 30 kWh "/>
    <n v="76422"/>
    <n v="692823"/>
    <n v="578905.31000000006"/>
    <n v="-312263.52"/>
  </r>
  <r>
    <x v="0"/>
    <x v="2"/>
    <s v="ELNO"/>
    <x v="10"/>
    <x v="179"/>
    <s v="SER PIURA,CHULUCANAS Y SULLANA"/>
    <s v="SER"/>
    <s v="R"/>
    <s v="Inteconectado"/>
    <s v="PR0081"/>
    <s v="BT5B-R"/>
    <s v="De 30 a 100kWh"/>
    <n v="21492"/>
    <n v="1206391.3"/>
    <n v="692452.55"/>
    <n v="-293669.34000000003"/>
  </r>
  <r>
    <x v="0"/>
    <x v="2"/>
    <s v="ELNO"/>
    <x v="10"/>
    <x v="179"/>
    <s v="SER PIURA,CHULUCANAS Y SULLANA"/>
    <s v="SER"/>
    <s v="R"/>
    <s v="Inteconectado"/>
    <s v="PR0081"/>
    <s v="BT5B-R"/>
    <s v="Mayor a 100kWh"/>
    <n v="2465"/>
    <n v="418348"/>
    <n v="325600.14"/>
    <n v="8885.98"/>
  </r>
  <r>
    <x v="0"/>
    <x v="2"/>
    <s v="ELNO"/>
    <x v="10"/>
    <x v="180"/>
    <s v="SER TUMBES"/>
    <s v="SER"/>
    <s v="R"/>
    <s v="Inteconectado"/>
    <s v="PR0084"/>
    <s v="BT5B-R"/>
    <s v="De 0 a 30 kWh "/>
    <n v="280"/>
    <n v="2678"/>
    <n v="2159.8000000000002"/>
    <n v="-1207.43"/>
  </r>
  <r>
    <x v="0"/>
    <x v="2"/>
    <s v="ELNO"/>
    <x v="10"/>
    <x v="180"/>
    <s v="SER TUMBES"/>
    <s v="SER"/>
    <s v="R"/>
    <s v="Inteconectado"/>
    <s v="PR0084"/>
    <s v="BT5B-R"/>
    <s v="De 30 a 100kWh"/>
    <n v="244"/>
    <n v="15044"/>
    <n v="8567.07"/>
    <n v="-3612.56"/>
  </r>
  <r>
    <x v="0"/>
    <x v="2"/>
    <s v="ELNO"/>
    <x v="10"/>
    <x v="180"/>
    <s v="SER TUMBES"/>
    <s v="SER"/>
    <s v="R"/>
    <s v="Inteconectado"/>
    <s v="PR0084"/>
    <s v="BT5B-R"/>
    <s v="Mayor a 100kWh"/>
    <n v="50"/>
    <n v="9381"/>
    <n v="7275.64"/>
    <n v="198.5"/>
  </r>
  <r>
    <x v="0"/>
    <x v="2"/>
    <s v="ELOR"/>
    <x v="11"/>
    <x v="181"/>
    <s v="Caballococha"/>
    <s v="2"/>
    <s v="U"/>
    <s v="Aislado"/>
    <s v="PL0017"/>
    <s v="BT5B-R"/>
    <s v="De 0 a 30 kWh "/>
    <n v="627"/>
    <n v="8790"/>
    <n v="3971.6"/>
    <n v="-1869.39"/>
  </r>
  <r>
    <x v="0"/>
    <x v="2"/>
    <s v="ELOR"/>
    <x v="11"/>
    <x v="181"/>
    <s v="Caballococha"/>
    <s v="2"/>
    <s v="U"/>
    <s v="Aislado"/>
    <s v="PL0017"/>
    <s v="BT5B-R"/>
    <s v="De 30 a 100kWh"/>
    <n v="677"/>
    <n v="39675"/>
    <n v="15264.52"/>
    <n v="-4549.4399999999996"/>
  </r>
  <r>
    <x v="0"/>
    <x v="2"/>
    <s v="ELOR"/>
    <x v="11"/>
    <x v="181"/>
    <s v="Caballococha"/>
    <s v="2"/>
    <s v="U"/>
    <s v="Aislado"/>
    <s v="PL0017"/>
    <s v="BT5B-R"/>
    <s v="Mayor a 100kWh"/>
    <n v="494"/>
    <n v="151401"/>
    <n v="69350.25"/>
    <n v="0"/>
  </r>
  <r>
    <x v="0"/>
    <x v="2"/>
    <s v="ELOR"/>
    <x v="11"/>
    <x v="182"/>
    <s v="Contamana"/>
    <s v="2"/>
    <s v="U"/>
    <s v="Aislado"/>
    <s v="PL0018"/>
    <s v="BT5B-R"/>
    <s v="De 0 a 30 kWh "/>
    <n v="1241"/>
    <n v="17675.599999999999"/>
    <n v="7694.68"/>
    <n v="-3960.97"/>
  </r>
  <r>
    <x v="0"/>
    <x v="2"/>
    <s v="ELOR"/>
    <x v="11"/>
    <x v="182"/>
    <s v="Contamana"/>
    <s v="2"/>
    <s v="U"/>
    <s v="Aislado"/>
    <s v="PL0018"/>
    <s v="BT5B-R"/>
    <s v="De 30 a 100kWh"/>
    <n v="1185"/>
    <n v="74206.7"/>
    <n v="28435.51"/>
    <n v="-8379.4500000000007"/>
  </r>
  <r>
    <x v="0"/>
    <x v="2"/>
    <s v="ELOR"/>
    <x v="11"/>
    <x v="182"/>
    <s v="Contamana"/>
    <s v="2"/>
    <s v="U"/>
    <s v="Aislado"/>
    <s v="PL0018"/>
    <s v="BT5B-R"/>
    <s v="Mayor a 100kWh"/>
    <n v="552"/>
    <n v="124903.9"/>
    <n v="57630.92"/>
    <n v="0"/>
  </r>
  <r>
    <x v="0"/>
    <x v="2"/>
    <s v="ELOR"/>
    <x v="11"/>
    <x v="183"/>
    <s v="Iquitos"/>
    <s v="2"/>
    <s v="U"/>
    <s v="Aislado"/>
    <s v="PL0019"/>
    <s v="BT5B-R"/>
    <s v="De 0 a 30 kWh "/>
    <n v="14431"/>
    <n v="180667"/>
    <n v="81379.33"/>
    <n v="-37996.230000000003"/>
  </r>
  <r>
    <x v="0"/>
    <x v="2"/>
    <s v="ELOR"/>
    <x v="11"/>
    <x v="183"/>
    <s v="Iquitos"/>
    <s v="2"/>
    <s v="U"/>
    <s v="Aislado"/>
    <s v="PL0019"/>
    <s v="BT5B-R"/>
    <s v="De 30 a 100kWh"/>
    <n v="24028"/>
    <n v="1553506.4"/>
    <n v="570463.71"/>
    <n v="-154818.89000000001"/>
  </r>
  <r>
    <x v="0"/>
    <x v="2"/>
    <s v="ELOR"/>
    <x v="11"/>
    <x v="183"/>
    <s v="Iquitos"/>
    <s v="2"/>
    <s v="U"/>
    <s v="Aislado"/>
    <s v="PL0019"/>
    <s v="BT5B-R"/>
    <s v="Mayor a 100kWh"/>
    <n v="30339"/>
    <n v="7320362.5"/>
    <n v="3168066.17"/>
    <n v="0"/>
  </r>
  <r>
    <x v="0"/>
    <x v="2"/>
    <s v="ELOR"/>
    <x v="11"/>
    <x v="184"/>
    <s v="Nauta"/>
    <s v="3"/>
    <s v="U"/>
    <s v="Aislado"/>
    <s v="PL0020"/>
    <s v="BT5B-R"/>
    <s v="De 0 a 30 kWh "/>
    <n v="1497"/>
    <n v="26161"/>
    <n v="10621.05"/>
    <n v="-5980.35"/>
  </r>
  <r>
    <x v="0"/>
    <x v="2"/>
    <s v="ELOR"/>
    <x v="11"/>
    <x v="184"/>
    <s v="Nauta"/>
    <s v="3"/>
    <s v="U"/>
    <s v="Aislado"/>
    <s v="PL0020"/>
    <s v="BT5B-R"/>
    <s v="De 30 a 100kWh"/>
    <n v="1123"/>
    <n v="69374"/>
    <n v="26939.62"/>
    <n v="-8264.1"/>
  </r>
  <r>
    <x v="0"/>
    <x v="2"/>
    <s v="ELOR"/>
    <x v="11"/>
    <x v="184"/>
    <s v="Nauta"/>
    <s v="3"/>
    <s v="U"/>
    <s v="Aislado"/>
    <s v="PL0020"/>
    <s v="BT5B-R"/>
    <s v="Mayor a 100kWh"/>
    <n v="399"/>
    <n v="71762"/>
    <n v="34046.559999999998"/>
    <n v="0"/>
  </r>
  <r>
    <x v="0"/>
    <x v="2"/>
    <s v="ELOR"/>
    <x v="11"/>
    <x v="185"/>
    <s v="Requena"/>
    <s v="3"/>
    <s v="U"/>
    <s v="Aislado"/>
    <s v="PL0021"/>
    <s v="BT5B-R"/>
    <s v="De 0 a 30 kWh "/>
    <n v="2051"/>
    <n v="29938"/>
    <n v="13269.7"/>
    <n v="-6844.44"/>
  </r>
  <r>
    <x v="0"/>
    <x v="2"/>
    <s v="ELOR"/>
    <x v="11"/>
    <x v="185"/>
    <s v="Requena"/>
    <s v="3"/>
    <s v="U"/>
    <s v="Aislado"/>
    <s v="PL0021"/>
    <s v="BT5B-R"/>
    <s v="De 30 a 100kWh"/>
    <n v="1378"/>
    <n v="81390"/>
    <n v="31459.17"/>
    <n v="-10029.65"/>
  </r>
  <r>
    <x v="0"/>
    <x v="2"/>
    <s v="ELOR"/>
    <x v="11"/>
    <x v="185"/>
    <s v="Requena"/>
    <s v="3"/>
    <s v="U"/>
    <s v="Aislado"/>
    <s v="PL0021"/>
    <s v="BT5B-R"/>
    <s v="Mayor a 100kWh"/>
    <n v="594"/>
    <n v="148731"/>
    <n v="69841.19"/>
    <n v="0"/>
  </r>
  <r>
    <x v="0"/>
    <x v="2"/>
    <s v="ELOR"/>
    <x v="11"/>
    <x v="186"/>
    <s v="Yurimaguas"/>
    <s v="3"/>
    <s v="U"/>
    <s v="Inteconectado"/>
    <s v="PL0023"/>
    <s v="BT5B-R"/>
    <s v="De 0 a 30 kWh "/>
    <n v="4755"/>
    <n v="78612.5"/>
    <n v="51067.24"/>
    <n v="-12455.87"/>
  </r>
  <r>
    <x v="0"/>
    <x v="2"/>
    <s v="ELOR"/>
    <x v="11"/>
    <x v="186"/>
    <s v="Yurimaguas"/>
    <s v="3"/>
    <s v="U"/>
    <s v="Inteconectado"/>
    <s v="PL0023"/>
    <s v="BT5B-R"/>
    <s v="De 30 a 100kWh"/>
    <n v="4747"/>
    <n v="341411"/>
    <n v="196923.02"/>
    <n v="-26707.29"/>
  </r>
  <r>
    <x v="0"/>
    <x v="2"/>
    <s v="ELOR"/>
    <x v="11"/>
    <x v="186"/>
    <s v="Yurimaguas"/>
    <s v="3"/>
    <s v="U"/>
    <s v="Inteconectado"/>
    <s v="PL0023"/>
    <s v="BT5B-R"/>
    <s v="Mayor a 100kWh"/>
    <n v="2553"/>
    <n v="457727"/>
    <n v="296078.49"/>
    <n v="8066.77"/>
  </r>
  <r>
    <x v="0"/>
    <x v="2"/>
    <s v="ELOR"/>
    <x v="11"/>
    <x v="187"/>
    <s v="Tamshiyacu"/>
    <s v="4"/>
    <s v="R"/>
    <s v="Aislado"/>
    <s v="PL0172"/>
    <s v="BT5B-R"/>
    <s v="De 0 a 30 kWh "/>
    <n v="516"/>
    <n v="7151"/>
    <n v="3223.33"/>
    <n v="-2222.04"/>
  </r>
  <r>
    <x v="0"/>
    <x v="2"/>
    <s v="ELOR"/>
    <x v="11"/>
    <x v="187"/>
    <s v="Tamshiyacu"/>
    <s v="4"/>
    <s v="R"/>
    <s v="Aislado"/>
    <s v="PL0172"/>
    <s v="BT5B-R"/>
    <s v="De 30 a 100kWh"/>
    <n v="359"/>
    <n v="19421"/>
    <n v="7623.63"/>
    <n v="-3349.47"/>
  </r>
  <r>
    <x v="0"/>
    <x v="2"/>
    <s v="ELOR"/>
    <x v="11"/>
    <x v="187"/>
    <s v="Tamshiyacu"/>
    <s v="4"/>
    <s v="R"/>
    <s v="Aislado"/>
    <s v="PL0172"/>
    <s v="BT5B-R"/>
    <s v="Mayor a 100kWh"/>
    <n v="111"/>
    <n v="21878"/>
    <n v="11288.42"/>
    <n v="0"/>
  </r>
  <r>
    <x v="0"/>
    <x v="2"/>
    <s v="ELOR"/>
    <x v="11"/>
    <x v="188"/>
    <s v="Iquitos Rural"/>
    <s v="3"/>
    <s v="U"/>
    <s v="Aislado"/>
    <s v="PL0234"/>
    <s v="BT5B-R"/>
    <s v="De 0 a 30 kWh "/>
    <n v="4110"/>
    <n v="102800"/>
    <n v="36241.620000000003"/>
    <n v="-23500.560000000001"/>
  </r>
  <r>
    <x v="0"/>
    <x v="2"/>
    <s v="ELOR"/>
    <x v="11"/>
    <x v="188"/>
    <s v="Iquitos Rural"/>
    <s v="3"/>
    <s v="U"/>
    <s v="Aislado"/>
    <s v="PL0234"/>
    <s v="BT5B-R"/>
    <s v="De 30 a 100kWh"/>
    <n v="4271"/>
    <n v="364027"/>
    <n v="135368.76999999999"/>
    <n v="-44325.23"/>
  </r>
  <r>
    <x v="0"/>
    <x v="2"/>
    <s v="ELOR"/>
    <x v="11"/>
    <x v="188"/>
    <s v="Iquitos Rural"/>
    <s v="3"/>
    <s v="U"/>
    <s v="Aislado"/>
    <s v="PL0234"/>
    <s v="BT5B-R"/>
    <s v="Mayor a 100kWh"/>
    <n v="1529"/>
    <n v="296159.7"/>
    <n v="140143.99"/>
    <n v="0"/>
  </r>
  <r>
    <x v="0"/>
    <x v="2"/>
    <s v="ELOR"/>
    <x v="11"/>
    <x v="189"/>
    <s v="Rioja Oriente"/>
    <s v="4"/>
    <s v="R"/>
    <s v="Inteconectado"/>
    <s v="PL0235"/>
    <s v="BT5B-R"/>
    <s v="De 0 a 30 kWh "/>
    <n v="17772"/>
    <n v="198806"/>
    <n v="140289.07"/>
    <n v="-75337.69"/>
  </r>
  <r>
    <x v="0"/>
    <x v="2"/>
    <s v="ELOR"/>
    <x v="11"/>
    <x v="189"/>
    <s v="Rioja Oriente"/>
    <s v="4"/>
    <s v="R"/>
    <s v="Inteconectado"/>
    <s v="PL0235"/>
    <s v="BT5B-R"/>
    <s v="De 30 a 100kWh"/>
    <n v="5899"/>
    <n v="329261"/>
    <n v="184410.23"/>
    <n v="-63973.34"/>
  </r>
  <r>
    <x v="0"/>
    <x v="2"/>
    <s v="ELOR"/>
    <x v="11"/>
    <x v="189"/>
    <s v="Rioja Oriente"/>
    <s v="4"/>
    <s v="R"/>
    <s v="Inteconectado"/>
    <s v="PL0235"/>
    <s v="BT5B-R"/>
    <s v="Mayor a 100kWh"/>
    <n v="1317"/>
    <n v="254325"/>
    <n v="184435.7"/>
    <n v="5020.8999999999996"/>
  </r>
  <r>
    <x v="0"/>
    <x v="2"/>
    <s v="ELOR"/>
    <x v="11"/>
    <x v="190"/>
    <s v="PONGO DE CAYNARACHI"/>
    <s v="5"/>
    <s v="R"/>
    <s v="Inteconectado"/>
    <s v="PL1023"/>
    <s v="BT5B-R"/>
    <s v="De 0 a 30 kWh "/>
    <n v="2401"/>
    <n v="25218"/>
    <n v="19157.43"/>
    <n v="-9917.5300000000007"/>
  </r>
  <r>
    <x v="0"/>
    <x v="2"/>
    <s v="ELOR"/>
    <x v="11"/>
    <x v="190"/>
    <s v="PONGO DE CAYNARACHI"/>
    <s v="5"/>
    <s v="R"/>
    <s v="Inteconectado"/>
    <s v="PL1023"/>
    <s v="BT5B-R"/>
    <s v="De 30 a 100kWh"/>
    <n v="874"/>
    <n v="61174"/>
    <n v="36235.4"/>
    <n v="-14221.65"/>
  </r>
  <r>
    <x v="0"/>
    <x v="2"/>
    <s v="ELOR"/>
    <x v="11"/>
    <x v="190"/>
    <s v="PONGO DE CAYNARACHI"/>
    <s v="5"/>
    <s v="R"/>
    <s v="Inteconectado"/>
    <s v="PL1023"/>
    <s v="BT5B-R"/>
    <s v="Mayor a 100kWh"/>
    <n v="220"/>
    <n v="39074"/>
    <n v="32340.03"/>
    <n v="880.68"/>
  </r>
  <r>
    <x v="0"/>
    <x v="2"/>
    <s v="ELOR"/>
    <x v="11"/>
    <x v="191"/>
    <s v="Chachapoyas"/>
    <s v="2"/>
    <s v="U"/>
    <s v="Aislado"/>
    <s v="PL0095"/>
    <s v="BT5B-R"/>
    <s v="De 0 a 30 kWh "/>
    <n v="1706"/>
    <n v="23662.55"/>
    <n v="10435.25"/>
    <n v="-5308.11"/>
  </r>
  <r>
    <x v="0"/>
    <x v="2"/>
    <s v="ELOR"/>
    <x v="11"/>
    <x v="191"/>
    <s v="Chachapoyas"/>
    <s v="2"/>
    <s v="U"/>
    <s v="Aislado"/>
    <s v="PL0095"/>
    <s v="BT5B-R"/>
    <s v="De 30 a 100kWh"/>
    <n v="2484"/>
    <n v="154498.9"/>
    <n v="60004.85"/>
    <n v="-16720.560000000001"/>
  </r>
  <r>
    <x v="0"/>
    <x v="2"/>
    <s v="ELOR"/>
    <x v="11"/>
    <x v="191"/>
    <s v="Chachapoyas"/>
    <s v="2"/>
    <s v="U"/>
    <s v="Aislado"/>
    <s v="PL0095"/>
    <s v="BT5B-R"/>
    <s v="Mayor a 100kWh"/>
    <n v="1709"/>
    <n v="331714.34999999998"/>
    <n v="153677.70000000001"/>
    <n v="107.68"/>
  </r>
  <r>
    <x v="0"/>
    <x v="2"/>
    <s v="ELOR"/>
    <x v="11"/>
    <x v="192"/>
    <s v="Bagua-Jaén"/>
    <s v="2"/>
    <s v="U"/>
    <s v="Inteconectado"/>
    <s v="PL0096"/>
    <s v="BT5B-R"/>
    <s v="De 0 a 30 kWh "/>
    <n v="6497"/>
    <n v="87457.69"/>
    <n v="52620.18"/>
    <n v="-11169.05"/>
  </r>
  <r>
    <x v="0"/>
    <x v="2"/>
    <s v="ELOR"/>
    <x v="11"/>
    <x v="192"/>
    <s v="Bagua-Jaén"/>
    <s v="2"/>
    <s v="U"/>
    <s v="Inteconectado"/>
    <s v="PL0096"/>
    <s v="BT5B-R"/>
    <s v="De 30 a 100kWh"/>
    <n v="9145"/>
    <n v="573544.18000000005"/>
    <n v="285326.42"/>
    <n v="-35122.839999999997"/>
  </r>
  <r>
    <x v="0"/>
    <x v="2"/>
    <s v="ELOR"/>
    <x v="11"/>
    <x v="192"/>
    <s v="Bagua-Jaén"/>
    <s v="2"/>
    <s v="U"/>
    <s v="Inteconectado"/>
    <s v="PL0096"/>
    <s v="BT5B-R"/>
    <s v="Mayor a 100kWh"/>
    <n v="6221"/>
    <n v="1188564.74"/>
    <n v="642825.99"/>
    <n v="16451.900000000001"/>
  </r>
  <r>
    <x v="0"/>
    <x v="2"/>
    <s v="ELOR"/>
    <x v="11"/>
    <x v="193"/>
    <s v="San Ignacio"/>
    <s v="4"/>
    <s v="R"/>
    <s v="Inteconectado"/>
    <s v="PL0097"/>
    <s v="BT5B-R"/>
    <s v="De 0 a 30 kWh "/>
    <n v="3776"/>
    <n v="41617.65"/>
    <n v="25307.78"/>
    <n v="-11901.58"/>
  </r>
  <r>
    <x v="0"/>
    <x v="2"/>
    <s v="ELOR"/>
    <x v="11"/>
    <x v="193"/>
    <s v="San Ignacio"/>
    <s v="4"/>
    <s v="R"/>
    <s v="Inteconectado"/>
    <s v="PL0097"/>
    <s v="BT5B-R"/>
    <s v="De 30 a 100kWh"/>
    <n v="1824"/>
    <n v="105868.66"/>
    <n v="51374.23"/>
    <n v="-15653.19"/>
  </r>
  <r>
    <x v="0"/>
    <x v="2"/>
    <s v="ELOR"/>
    <x v="11"/>
    <x v="193"/>
    <s v="San Ignacio"/>
    <s v="4"/>
    <s v="R"/>
    <s v="Inteconectado"/>
    <s v="PL0097"/>
    <s v="BT5B-R"/>
    <s v="Mayor a 100kWh"/>
    <n v="738"/>
    <n v="144411.4"/>
    <n v="87345.63"/>
    <n v="2273.4499999999998"/>
  </r>
  <r>
    <x v="0"/>
    <x v="2"/>
    <s v="ELOR"/>
    <x v="11"/>
    <x v="194"/>
    <s v="Jumbilla"/>
    <s v="4"/>
    <s v="R"/>
    <s v="Aislado"/>
    <s v="PL0101"/>
    <s v="BT5B-R"/>
    <s v="De 0 a 30 kWh "/>
    <n v="475"/>
    <n v="4627.3100000000004"/>
    <n v="2598.33"/>
    <n v="-1431.78"/>
  </r>
  <r>
    <x v="0"/>
    <x v="2"/>
    <s v="ELOR"/>
    <x v="11"/>
    <x v="194"/>
    <s v="Jumbilla"/>
    <s v="4"/>
    <s v="R"/>
    <s v="Aislado"/>
    <s v="PL0101"/>
    <s v="BT5B-R"/>
    <s v="De 30 a 100kWh"/>
    <n v="123"/>
    <n v="6415"/>
    <n v="2485.04"/>
    <n v="-1142.92"/>
  </r>
  <r>
    <x v="0"/>
    <x v="2"/>
    <s v="ELOR"/>
    <x v="11"/>
    <x v="194"/>
    <s v="Jumbilla"/>
    <s v="4"/>
    <s v="R"/>
    <s v="Aislado"/>
    <s v="PL0101"/>
    <s v="BT5B-R"/>
    <s v="Mayor a 100kWh"/>
    <n v="22"/>
    <n v="4676.6000000000004"/>
    <n v="2397.3000000000002"/>
    <n v="0"/>
  </r>
  <r>
    <x v="0"/>
    <x v="2"/>
    <s v="ELOR"/>
    <x v="11"/>
    <x v="195"/>
    <s v="Rodriguez de Mendoza"/>
    <s v="4"/>
    <s v="R"/>
    <s v="Aislado"/>
    <s v="PL0103"/>
    <s v="BT5B-R"/>
    <s v="De 0 a 30 kWh "/>
    <n v="2185"/>
    <n v="24032.79"/>
    <n v="12464.95"/>
    <n v="-7436.76"/>
  </r>
  <r>
    <x v="0"/>
    <x v="2"/>
    <s v="ELOR"/>
    <x v="11"/>
    <x v="195"/>
    <s v="Rodriguez de Mendoza"/>
    <s v="4"/>
    <s v="R"/>
    <s v="Aislado"/>
    <s v="PL0103"/>
    <s v="BT5B-R"/>
    <s v="De 30 a 100kWh"/>
    <n v="1059"/>
    <n v="59058.51"/>
    <n v="23292.27"/>
    <n v="-9841.91"/>
  </r>
  <r>
    <x v="0"/>
    <x v="2"/>
    <s v="ELOR"/>
    <x v="11"/>
    <x v="195"/>
    <s v="Rodriguez de Mendoza"/>
    <s v="4"/>
    <s v="R"/>
    <s v="Aislado"/>
    <s v="PL0103"/>
    <s v="BT5B-R"/>
    <s v="Mayor a 100kWh"/>
    <n v="221"/>
    <n v="39023.21"/>
    <n v="20126.29"/>
    <n v="18.579999999999998"/>
  </r>
  <r>
    <x v="0"/>
    <x v="2"/>
    <s v="ELOR"/>
    <x v="11"/>
    <x v="196"/>
    <s v="Pomahuaca"/>
    <s v="3"/>
    <s v="U"/>
    <s v="Aislado"/>
    <s v="PL0166"/>
    <s v="BT5B-R"/>
    <s v="De 0 a 30 kWh "/>
    <n v="191"/>
    <n v="2184.64"/>
    <n v="1090.8399999999999"/>
    <n v="-498.9"/>
  </r>
  <r>
    <x v="0"/>
    <x v="2"/>
    <s v="ELOR"/>
    <x v="11"/>
    <x v="196"/>
    <s v="Pomahuaca"/>
    <s v="3"/>
    <s v="U"/>
    <s v="Aislado"/>
    <s v="PL0166"/>
    <s v="BT5B-R"/>
    <s v="De 30 a 100kWh"/>
    <n v="100"/>
    <n v="5565.18"/>
    <n v="2166.27"/>
    <n v="-685"/>
  </r>
  <r>
    <x v="0"/>
    <x v="2"/>
    <s v="ELOR"/>
    <x v="11"/>
    <x v="196"/>
    <s v="Pomahuaca"/>
    <s v="3"/>
    <s v="U"/>
    <s v="Aislado"/>
    <s v="PL0166"/>
    <s v="BT5B-R"/>
    <s v="Mayor a 100kWh"/>
    <n v="26"/>
    <n v="4267.21"/>
    <n v="2022.18"/>
    <n v="6.85"/>
  </r>
  <r>
    <x v="0"/>
    <x v="2"/>
    <s v="ELOR"/>
    <x v="11"/>
    <x v="197"/>
    <s v="Pucará"/>
    <s v="3"/>
    <s v="U"/>
    <s v="Aislado"/>
    <s v="PL0167"/>
    <s v="BT5B-R"/>
    <s v="De 0 a 30 kWh "/>
    <n v="758"/>
    <n v="8848.8799999999992"/>
    <n v="4370.03"/>
    <n v="-2020.77"/>
  </r>
  <r>
    <x v="0"/>
    <x v="2"/>
    <s v="ELOR"/>
    <x v="11"/>
    <x v="197"/>
    <s v="Pucará"/>
    <s v="3"/>
    <s v="U"/>
    <s v="Aislado"/>
    <s v="PL0167"/>
    <s v="BT5B-R"/>
    <s v="De 30 a 100kWh"/>
    <n v="447"/>
    <n v="26086.05"/>
    <n v="10234.49"/>
    <n v="-3062.97"/>
  </r>
  <r>
    <x v="0"/>
    <x v="2"/>
    <s v="ELOR"/>
    <x v="11"/>
    <x v="197"/>
    <s v="Pucará"/>
    <s v="3"/>
    <s v="U"/>
    <s v="Aislado"/>
    <s v="PL0167"/>
    <s v="BT5B-R"/>
    <s v="Mayor a 100kWh"/>
    <n v="138"/>
    <n v="25968.6"/>
    <n v="12285.09"/>
    <n v="0"/>
  </r>
  <r>
    <x v="0"/>
    <x v="2"/>
    <s v="ELOR"/>
    <x v="11"/>
    <x v="198"/>
    <s v="Bagua-Jaén Rural"/>
    <s v="5"/>
    <s v="R"/>
    <s v="Inteconectado"/>
    <s v="PL0225"/>
    <s v="BT5B-R"/>
    <s v="De 0 a 30 kWh "/>
    <n v="9742"/>
    <n v="106086.39"/>
    <n v="70689.919999999998"/>
    <n v="-33806.42"/>
  </r>
  <r>
    <x v="0"/>
    <x v="2"/>
    <s v="ELOR"/>
    <x v="11"/>
    <x v="198"/>
    <s v="Bagua-Jaén Rural"/>
    <s v="5"/>
    <s v="R"/>
    <s v="Inteconectado"/>
    <s v="PL0225"/>
    <s v="BT5B-R"/>
    <s v="De 30 a 100kWh"/>
    <n v="3655"/>
    <n v="198567.92"/>
    <n v="105348.81"/>
    <n v="-34919.660000000003"/>
  </r>
  <r>
    <x v="0"/>
    <x v="2"/>
    <s v="ELOR"/>
    <x v="11"/>
    <x v="198"/>
    <s v="Bagua-Jaén Rural"/>
    <s v="5"/>
    <s v="R"/>
    <s v="Inteconectado"/>
    <s v="PL0225"/>
    <s v="BT5B-R"/>
    <s v="Mayor a 100kWh"/>
    <n v="565"/>
    <n v="94523.43"/>
    <n v="63861.27"/>
    <n v="1677.58"/>
  </r>
  <r>
    <x v="0"/>
    <x v="2"/>
    <s v="ELOR"/>
    <x v="11"/>
    <x v="199"/>
    <s v="Tabaconas"/>
    <s v="6"/>
    <s v="R"/>
    <s v="Aislado"/>
    <s v="PL0229"/>
    <s v="BT5B-R"/>
    <s v="De 0 a 30 kWh "/>
    <n v="283"/>
    <n v="3429.42"/>
    <n v="1825.05"/>
    <n v="-1173.3599999999999"/>
  </r>
  <r>
    <x v="0"/>
    <x v="2"/>
    <s v="ELOR"/>
    <x v="11"/>
    <x v="199"/>
    <s v="Tabaconas"/>
    <s v="6"/>
    <s v="R"/>
    <s v="Aislado"/>
    <s v="PL0229"/>
    <s v="BT5B-R"/>
    <s v="De 30 a 100kWh"/>
    <n v="102"/>
    <n v="5145.9799999999996"/>
    <n v="2174.56"/>
    <n v="-1047.71"/>
  </r>
  <r>
    <x v="0"/>
    <x v="2"/>
    <s v="ELOR"/>
    <x v="11"/>
    <x v="199"/>
    <s v="Tabaconas"/>
    <s v="6"/>
    <s v="R"/>
    <s v="Aislado"/>
    <s v="PL0229"/>
    <s v="BT5B-R"/>
    <s v="Mayor a 100kWh"/>
    <n v="12"/>
    <n v="3036.21"/>
    <n v="1710.45"/>
    <n v="0"/>
  </r>
  <r>
    <x v="0"/>
    <x v="2"/>
    <s v="ELOR"/>
    <x v="11"/>
    <x v="200"/>
    <s v="Bellavista"/>
    <s v="4"/>
    <s v="R"/>
    <s v="Inteconectado"/>
    <s v="PL1233"/>
    <s v="BT5B-R"/>
    <s v="De 0 a 30 kWh "/>
    <n v="21112"/>
    <n v="237571.8"/>
    <n v="169176.71"/>
    <n v="-92402.69"/>
  </r>
  <r>
    <x v="0"/>
    <x v="2"/>
    <s v="ELOR"/>
    <x v="11"/>
    <x v="200"/>
    <s v="Bellavista"/>
    <s v="4"/>
    <s v="R"/>
    <s v="Inteconectado"/>
    <s v="PL1233"/>
    <s v="BT5B-R"/>
    <s v="De 30 a 100kWh"/>
    <n v="10123"/>
    <n v="599959.30000000005"/>
    <n v="339281.97"/>
    <n v="-109616.89"/>
  </r>
  <r>
    <x v="0"/>
    <x v="2"/>
    <s v="ELOR"/>
    <x v="11"/>
    <x v="200"/>
    <s v="Bellavista"/>
    <s v="4"/>
    <s v="R"/>
    <s v="Inteconectado"/>
    <s v="PL1233"/>
    <s v="BT5B-R"/>
    <s v="Mayor a 100kWh"/>
    <n v="3069"/>
    <n v="528965"/>
    <n v="377257.94"/>
    <n v="10266.83"/>
  </r>
  <r>
    <x v="0"/>
    <x v="2"/>
    <s v="ELOR"/>
    <x v="11"/>
    <x v="201"/>
    <s v="Tarapoto"/>
    <s v="2"/>
    <s v="U"/>
    <s v="Inteconectado"/>
    <s v="PL1236"/>
    <s v="BT5B-R"/>
    <s v="De 0 a 30 kWh "/>
    <n v="5954"/>
    <n v="84941"/>
    <n v="54286.080000000002"/>
    <n v="-12043.92"/>
  </r>
  <r>
    <x v="0"/>
    <x v="2"/>
    <s v="ELOR"/>
    <x v="11"/>
    <x v="201"/>
    <s v="Tarapoto"/>
    <s v="2"/>
    <s v="U"/>
    <s v="Inteconectado"/>
    <s v="PL1236"/>
    <s v="BT5B-R"/>
    <s v="De 30 a 100kWh"/>
    <n v="11924"/>
    <n v="798666.3"/>
    <n v="438861.42"/>
    <n v="-52270.85"/>
  </r>
  <r>
    <x v="0"/>
    <x v="2"/>
    <s v="ELOR"/>
    <x v="11"/>
    <x v="201"/>
    <s v="Tarapoto"/>
    <s v="2"/>
    <s v="U"/>
    <s v="Inteconectado"/>
    <s v="PL1236"/>
    <s v="BT5B-R"/>
    <s v="Mayor a 100kWh"/>
    <n v="13091"/>
    <n v="2981864.6"/>
    <n v="1787825.36"/>
    <n v="48758.06"/>
  </r>
  <r>
    <x v="0"/>
    <x v="2"/>
    <s v="ELOR"/>
    <x v="11"/>
    <x v="202"/>
    <s v="Chacahapoyas Rural"/>
    <s v="6"/>
    <s v="R"/>
    <s v="Aislado"/>
    <s v="PL0226"/>
    <s v="BT5B-R"/>
    <s v="De 0 a 30 kWh "/>
    <n v="10902"/>
    <n v="110389.44"/>
    <n v="65922.509999999995"/>
    <n v="-38312.67"/>
  </r>
  <r>
    <x v="0"/>
    <x v="2"/>
    <s v="ELOR"/>
    <x v="11"/>
    <x v="202"/>
    <s v="Chacahapoyas Rural"/>
    <s v="6"/>
    <s v="R"/>
    <s v="Aislado"/>
    <s v="PL0226"/>
    <s v="BT5B-R"/>
    <s v="De 30 a 100kWh"/>
    <n v="2983"/>
    <n v="160038.17000000001"/>
    <n v="69391.759999999995"/>
    <n v="-31972.04"/>
  </r>
  <r>
    <x v="0"/>
    <x v="2"/>
    <s v="ELOR"/>
    <x v="11"/>
    <x v="202"/>
    <s v="Chacahapoyas Rural"/>
    <s v="6"/>
    <s v="R"/>
    <s v="Aislado"/>
    <s v="PL0226"/>
    <s v="BT5B-R"/>
    <s v="Mayor a 100kWh"/>
    <n v="629"/>
    <n v="126918.72"/>
    <n v="75531.62"/>
    <n v="51.3"/>
  </r>
  <r>
    <x v="0"/>
    <x v="2"/>
    <s v="ELOR"/>
    <x v="11"/>
    <x v="203"/>
    <s v="Gera"/>
    <s v="4"/>
    <s v="R"/>
    <s v="Inteconectado"/>
    <s v="PL2233"/>
    <s v="BT5B-R"/>
    <s v="De 0 a 30 kWh "/>
    <n v="7254"/>
    <n v="61220"/>
    <n v="51823.35"/>
    <n v="-24406.29"/>
  </r>
  <r>
    <x v="0"/>
    <x v="2"/>
    <s v="ELOR"/>
    <x v="11"/>
    <x v="203"/>
    <s v="Gera"/>
    <s v="4"/>
    <s v="R"/>
    <s v="Inteconectado"/>
    <s v="PL2233"/>
    <s v="BT5B-R"/>
    <s v="De 30 a 100kWh"/>
    <n v="748"/>
    <n v="38102"/>
    <n v="21311.33"/>
    <n v="-8536.08"/>
  </r>
  <r>
    <x v="0"/>
    <x v="2"/>
    <s v="ELOR"/>
    <x v="11"/>
    <x v="203"/>
    <s v="Gera"/>
    <s v="4"/>
    <s v="R"/>
    <s v="Inteconectado"/>
    <s v="PL2233"/>
    <s v="BT5B-R"/>
    <s v="Mayor a 100kWh"/>
    <n v="80"/>
    <n v="12500"/>
    <n v="9113.4500000000007"/>
    <n v="248.08"/>
  </r>
  <r>
    <x v="0"/>
    <x v="2"/>
    <s v="ELOR"/>
    <x v="11"/>
    <x v="204"/>
    <s v="Moyobamba"/>
    <s v="3"/>
    <s v="U"/>
    <s v="Inteconectado"/>
    <s v="PL2236"/>
    <s v="BT5B-R"/>
    <s v="De 0 a 30 kWh "/>
    <n v="5586"/>
    <n v="60766"/>
    <n v="46507.360000000001"/>
    <n v="-12488.34"/>
  </r>
  <r>
    <x v="0"/>
    <x v="2"/>
    <s v="ELOR"/>
    <x v="11"/>
    <x v="204"/>
    <s v="Moyobamba"/>
    <s v="3"/>
    <s v="U"/>
    <s v="Inteconectado"/>
    <s v="PL2236"/>
    <s v="BT5B-R"/>
    <s v="De 30 a 100kWh"/>
    <n v="4732"/>
    <n v="295149"/>
    <n v="173444.18"/>
    <n v="-22656.799999999999"/>
  </r>
  <r>
    <x v="0"/>
    <x v="2"/>
    <s v="ELOR"/>
    <x v="11"/>
    <x v="204"/>
    <s v="Moyobamba"/>
    <s v="3"/>
    <s v="U"/>
    <s v="Inteconectado"/>
    <s v="PL2236"/>
    <s v="BT5B-R"/>
    <s v="Mayor a 100kWh"/>
    <n v="2671"/>
    <n v="453291"/>
    <n v="293494.48"/>
    <n v="7996.41"/>
  </r>
  <r>
    <x v="0"/>
    <x v="2"/>
    <s v="ELOR"/>
    <x v="11"/>
    <x v="205"/>
    <s v="Tarapoto Rural"/>
    <s v="4"/>
    <s v="R"/>
    <s v="Inteconectado"/>
    <s v="PL3233"/>
    <s v="BT5B-R"/>
    <s v="De 0 a 30 kWh "/>
    <n v="12582"/>
    <n v="140085"/>
    <n v="98222.81"/>
    <n v="-48812.07"/>
  </r>
  <r>
    <x v="0"/>
    <x v="2"/>
    <s v="ELOR"/>
    <x v="11"/>
    <x v="205"/>
    <s v="Tarapoto Rural"/>
    <s v="4"/>
    <s v="R"/>
    <s v="Inteconectado"/>
    <s v="PL3233"/>
    <s v="BT5B-R"/>
    <s v="De 30 a 100kWh"/>
    <n v="5171"/>
    <n v="316210.7"/>
    <n v="174181.97"/>
    <n v="-55902.01"/>
  </r>
  <r>
    <x v="0"/>
    <x v="2"/>
    <s v="ELOR"/>
    <x v="11"/>
    <x v="205"/>
    <s v="Tarapoto Rural"/>
    <s v="4"/>
    <s v="R"/>
    <s v="Inteconectado"/>
    <s v="PL3233"/>
    <s v="BT5B-R"/>
    <s v="Mayor a 100kWh"/>
    <n v="1181"/>
    <n v="247924"/>
    <n v="172367.09"/>
    <n v="4710.4799999999996"/>
  </r>
  <r>
    <x v="0"/>
    <x v="2"/>
    <s v="ELOR"/>
    <x v="11"/>
    <x v="206"/>
    <s v="S.E.R. CABALLOCOCHA RURAL"/>
    <s v="SER"/>
    <s v="R"/>
    <s v="Aislado"/>
    <s v="PR0019"/>
    <s v="BT5B-R"/>
    <s v="De 0 a 30 kWh "/>
    <n v="305"/>
    <n v="4021"/>
    <n v="2167.5700000000002"/>
    <n v="-1982.66"/>
  </r>
  <r>
    <x v="0"/>
    <x v="2"/>
    <s v="ELOR"/>
    <x v="11"/>
    <x v="206"/>
    <s v="S.E.R. CABALLOCOCHA RURAL"/>
    <s v="SER"/>
    <s v="R"/>
    <s v="Aislado"/>
    <s v="PR0019"/>
    <s v="BT5B-R"/>
    <s v="De 30 a 100kWh"/>
    <n v="199"/>
    <n v="11496"/>
    <n v="5410.05"/>
    <n v="-2943.21"/>
  </r>
  <r>
    <x v="0"/>
    <x v="2"/>
    <s v="ELOR"/>
    <x v="11"/>
    <x v="206"/>
    <s v="S.E.R. CABALLOCOCHA RURAL"/>
    <s v="SER"/>
    <s v="R"/>
    <s v="Aislado"/>
    <s v="PR0019"/>
    <s v="BT5B-R"/>
    <s v="Mayor a 100kWh"/>
    <n v="28"/>
    <n v="5784"/>
    <n v="3825.96"/>
    <n v="0"/>
  </r>
  <r>
    <x v="0"/>
    <x v="2"/>
    <s v="ELOR"/>
    <x v="11"/>
    <x v="207"/>
    <s v="S.E.R. PONAZA - ALFONSO UGARTE"/>
    <s v="SER"/>
    <s v="R"/>
    <s v="Inteconectado"/>
    <s v="PR1233"/>
    <s v="BT5B-R"/>
    <s v="De 0 a 30 kWh "/>
    <n v="163"/>
    <n v="1293"/>
    <n v="1266"/>
    <n v="-677.87"/>
  </r>
  <r>
    <x v="0"/>
    <x v="2"/>
    <s v="ELOR"/>
    <x v="11"/>
    <x v="207"/>
    <s v="S.E.R. PONAZA - ALFONSO UGARTE"/>
    <s v="SER"/>
    <s v="R"/>
    <s v="Inteconectado"/>
    <s v="PR1233"/>
    <s v="BT5B-R"/>
    <s v="De 30 a 100kWh"/>
    <n v="19"/>
    <n v="940"/>
    <n v="595.04999999999995"/>
    <n v="-298.49"/>
  </r>
  <r>
    <x v="0"/>
    <x v="2"/>
    <s v="ELOR"/>
    <x v="11"/>
    <x v="208"/>
    <s v="S.E.R. PONAZA - AYPENA"/>
    <s v="SER"/>
    <s v="R"/>
    <s v="Inteconectado"/>
    <s v="PR1233"/>
    <s v="BT5B-R"/>
    <s v="De 0 a 30 kWh "/>
    <n v="19"/>
    <n v="62"/>
    <n v="119.08"/>
    <n v="-32.520000000000003"/>
  </r>
  <r>
    <x v="0"/>
    <x v="2"/>
    <s v="ELOR"/>
    <x v="11"/>
    <x v="208"/>
    <s v="S.E.R. PONAZA - AYPENA"/>
    <s v="SER"/>
    <s v="R"/>
    <s v="Inteconectado"/>
    <s v="PR1233"/>
    <s v="BT5B-R"/>
    <s v="De 30 a 100kWh"/>
    <n v="3"/>
    <n v="149"/>
    <n v="94.44"/>
    <n v="-47.13"/>
  </r>
  <r>
    <x v="0"/>
    <x v="2"/>
    <s v="ELOR"/>
    <x v="11"/>
    <x v="209"/>
    <s v="S.E.R. PONAZA - BARRANQUITA"/>
    <s v="SER"/>
    <s v="R"/>
    <s v="Inteconectado"/>
    <s v="PR1233"/>
    <s v="BT5B-R"/>
    <s v="De 0 a 30 kWh "/>
    <n v="81"/>
    <n v="858"/>
    <n v="698.43"/>
    <n v="-449.72"/>
  </r>
  <r>
    <x v="0"/>
    <x v="2"/>
    <s v="ELOR"/>
    <x v="11"/>
    <x v="209"/>
    <s v="S.E.R. PONAZA - BARRANQUITA"/>
    <s v="SER"/>
    <s v="R"/>
    <s v="Inteconectado"/>
    <s v="PR1233"/>
    <s v="BT5B-R"/>
    <s v="De 30 a 100kWh"/>
    <n v="14"/>
    <n v="807"/>
    <n v="535.11"/>
    <n v="-219.94"/>
  </r>
  <r>
    <x v="0"/>
    <x v="2"/>
    <s v="ELOR"/>
    <x v="11"/>
    <x v="209"/>
    <s v="S.E.R. PONAZA - BARRANQUITA"/>
    <s v="SER"/>
    <s v="R"/>
    <s v="Inteconectado"/>
    <s v="PR1233"/>
    <s v="BT5B-R"/>
    <s v="Mayor a 100kWh"/>
    <n v="1"/>
    <n v="120"/>
    <n v="109.63"/>
    <n v="3"/>
  </r>
  <r>
    <x v="0"/>
    <x v="2"/>
    <s v="ELOR"/>
    <x v="11"/>
    <x v="210"/>
    <s v="S.E.R. PONAZA - SHAMBUYACU"/>
    <s v="SER"/>
    <s v="R"/>
    <s v="Inteconectado"/>
    <s v="PR1233"/>
    <s v="BT5B-R"/>
    <s v="De 0 a 30 kWh "/>
    <n v="378"/>
    <n v="2855"/>
    <n v="2889.77"/>
    <n v="-1496.69"/>
  </r>
  <r>
    <x v="0"/>
    <x v="2"/>
    <s v="ELOR"/>
    <x v="11"/>
    <x v="210"/>
    <s v="S.E.R. PONAZA - SHAMBUYACU"/>
    <s v="SER"/>
    <s v="R"/>
    <s v="Inteconectado"/>
    <s v="PR1233"/>
    <s v="BT5B-R"/>
    <s v="De 30 a 100kWh"/>
    <n v="104"/>
    <n v="5983"/>
    <n v="3965.04"/>
    <n v="-1633.84"/>
  </r>
  <r>
    <x v="0"/>
    <x v="2"/>
    <s v="ELOR"/>
    <x v="11"/>
    <x v="210"/>
    <s v="S.E.R. PONAZA - SHAMBUYACU"/>
    <s v="SER"/>
    <s v="R"/>
    <s v="Inteconectado"/>
    <s v="PR1233"/>
    <s v="BT5B-R"/>
    <s v="Mayor a 100kWh"/>
    <n v="27"/>
    <n v="4565"/>
    <n v="4111.08"/>
    <n v="112.27"/>
  </r>
  <r>
    <x v="0"/>
    <x v="2"/>
    <s v="ELOR"/>
    <x v="11"/>
    <x v="211"/>
    <s v="S.E.R. PONAZA - CEDRO PAMPA"/>
    <s v="SER"/>
    <s v="R"/>
    <s v="Inteconectado"/>
    <s v="PR1233"/>
    <s v="BT5B-R"/>
    <s v="De 0 a 30 kWh "/>
    <n v="87"/>
    <n v="990"/>
    <n v="772"/>
    <n v="-518.86"/>
  </r>
  <r>
    <x v="0"/>
    <x v="2"/>
    <s v="ELOR"/>
    <x v="11"/>
    <x v="211"/>
    <s v="S.E.R. PONAZA - CEDRO PAMPA"/>
    <s v="SER"/>
    <s v="R"/>
    <s v="Inteconectado"/>
    <s v="PR1233"/>
    <s v="BT5B-R"/>
    <s v="De 30 a 100kWh"/>
    <n v="14"/>
    <n v="621"/>
    <n v="377.92"/>
    <n v="-219.94"/>
  </r>
  <r>
    <x v="0"/>
    <x v="2"/>
    <s v="ELOR"/>
    <x v="11"/>
    <x v="211"/>
    <s v="S.E.R. PONAZA - CEDRO PAMPA"/>
    <s v="SER"/>
    <s v="R"/>
    <s v="Inteconectado"/>
    <s v="PR1233"/>
    <s v="BT5B-R"/>
    <s v="Mayor a 100kWh"/>
    <n v="1"/>
    <n v="197"/>
    <n v="176.52"/>
    <n v="4.82"/>
  </r>
  <r>
    <x v="0"/>
    <x v="2"/>
    <s v="ELOR"/>
    <x v="11"/>
    <x v="212"/>
    <s v="S.E.R. PONAZA - HUAÑIPO"/>
    <s v="SER"/>
    <s v="R"/>
    <s v="Inteconectado"/>
    <s v="PR1233"/>
    <s v="BT5B-R"/>
    <s v="De 0 a 30 kWh "/>
    <n v="135"/>
    <n v="1470"/>
    <n v="1176.73"/>
    <n v="-770.41"/>
  </r>
  <r>
    <x v="0"/>
    <x v="2"/>
    <s v="ELOR"/>
    <x v="11"/>
    <x v="212"/>
    <s v="S.E.R. PONAZA - HUAÑIPO"/>
    <s v="SER"/>
    <s v="R"/>
    <s v="Inteconectado"/>
    <s v="PR1233"/>
    <s v="BT5B-R"/>
    <s v="De 30 a 100kWh"/>
    <n v="32"/>
    <n v="1542"/>
    <n v="967.38"/>
    <n v="-502.72"/>
  </r>
  <r>
    <x v="0"/>
    <x v="2"/>
    <s v="ELOR"/>
    <x v="11"/>
    <x v="212"/>
    <s v="S.E.R. PONAZA - HUAÑIPO"/>
    <s v="SER"/>
    <s v="R"/>
    <s v="Inteconectado"/>
    <s v="PR1233"/>
    <s v="BT5B-R"/>
    <s v="Mayor a 100kWh"/>
    <n v="6"/>
    <n v="867"/>
    <n v="785.47"/>
    <n v="21.44"/>
  </r>
  <r>
    <x v="0"/>
    <x v="2"/>
    <s v="ELOR"/>
    <x v="11"/>
    <x v="213"/>
    <s v="S.E.R. PONAZA - LEONCIO PRADO"/>
    <s v="SER"/>
    <s v="R"/>
    <s v="Inteconectado"/>
    <s v="PR1233"/>
    <s v="BT5B-R"/>
    <s v="De 0 a 30 kWh "/>
    <n v="132"/>
    <n v="1638"/>
    <n v="1214.98"/>
    <n v="-858.47"/>
  </r>
  <r>
    <x v="0"/>
    <x v="2"/>
    <s v="ELOR"/>
    <x v="11"/>
    <x v="213"/>
    <s v="S.E.R. PONAZA - LEONCIO PRADO"/>
    <s v="SER"/>
    <s v="R"/>
    <s v="Inteconectado"/>
    <s v="PR1233"/>
    <s v="BT5B-R"/>
    <s v="De 30 a 100kWh"/>
    <n v="65"/>
    <n v="3603"/>
    <n v="2362.89"/>
    <n v="-1021.15"/>
  </r>
  <r>
    <x v="0"/>
    <x v="2"/>
    <s v="ELOR"/>
    <x v="11"/>
    <x v="213"/>
    <s v="S.E.R. PONAZA - LEONCIO PRADO"/>
    <s v="SER"/>
    <s v="R"/>
    <s v="Inteconectado"/>
    <s v="PR1233"/>
    <s v="BT5B-R"/>
    <s v="Mayor a 100kWh"/>
    <n v="5"/>
    <n v="854"/>
    <n v="768.81"/>
    <n v="20.99"/>
  </r>
  <r>
    <x v="0"/>
    <x v="2"/>
    <s v="ELOR"/>
    <x v="11"/>
    <x v="214"/>
    <s v="S.E.R. PONAZA - PAUCAR"/>
    <s v="SER"/>
    <s v="R"/>
    <s v="Inteconectado"/>
    <s v="PR1233"/>
    <s v="BT5B-R"/>
    <s v="De 0 a 30 kWh "/>
    <n v="21"/>
    <n v="221"/>
    <n v="180.58"/>
    <n v="-115.83"/>
  </r>
  <r>
    <x v="0"/>
    <x v="2"/>
    <s v="ELOR"/>
    <x v="11"/>
    <x v="214"/>
    <s v="S.E.R. PONAZA - PAUCAR"/>
    <s v="SER"/>
    <s v="R"/>
    <s v="Inteconectado"/>
    <s v="PR1233"/>
    <s v="BT5B-R"/>
    <s v="De 30 a 100kWh"/>
    <n v="1"/>
    <n v="47"/>
    <n v="29.23"/>
    <n v="-15.71"/>
  </r>
  <r>
    <x v="0"/>
    <x v="2"/>
    <s v="ELOR"/>
    <x v="11"/>
    <x v="215"/>
    <s v="S.E.R. PONAZA - SAN ANTONIO"/>
    <s v="SER"/>
    <s v="R"/>
    <s v="Inteconectado"/>
    <s v="PR1233"/>
    <s v="BT5B-R"/>
    <s v="De 0 a 30 kWh "/>
    <n v="35"/>
    <n v="342"/>
    <n v="292.52999999999997"/>
    <n v="-179.25"/>
  </r>
  <r>
    <x v="0"/>
    <x v="2"/>
    <s v="ELOR"/>
    <x v="11"/>
    <x v="215"/>
    <s v="S.E.R. PONAZA - SAN ANTONIO"/>
    <s v="SER"/>
    <s v="R"/>
    <s v="Inteconectado"/>
    <s v="PR1233"/>
    <s v="BT5B-R"/>
    <s v="De 30 a 100kWh"/>
    <n v="7"/>
    <n v="336"/>
    <n v="210.51"/>
    <n v="-109.97"/>
  </r>
  <r>
    <x v="0"/>
    <x v="2"/>
    <s v="ELOR"/>
    <x v="11"/>
    <x v="216"/>
    <s v="S.E.R. PONAZA - SIMON BOLIVAR"/>
    <s v="SER"/>
    <s v="R"/>
    <s v="Inteconectado"/>
    <s v="PR1233"/>
    <s v="BT5B-R"/>
    <s v="De 0 a 30 kWh "/>
    <n v="68"/>
    <n v="432"/>
    <n v="493.66"/>
    <n v="-226.47"/>
  </r>
  <r>
    <x v="0"/>
    <x v="2"/>
    <s v="ELOR"/>
    <x v="11"/>
    <x v="216"/>
    <s v="S.E.R. PONAZA - SIMON BOLIVAR"/>
    <s v="SER"/>
    <s v="R"/>
    <s v="Inteconectado"/>
    <s v="PR1233"/>
    <s v="BT5B-R"/>
    <s v="De 30 a 100kWh"/>
    <n v="6"/>
    <n v="281"/>
    <n v="174.51"/>
    <n v="-94.26"/>
  </r>
  <r>
    <x v="0"/>
    <x v="2"/>
    <s v="ELOR"/>
    <x v="11"/>
    <x v="217"/>
    <s v="S.E.R. PONAZA - SHAMBUYACU"/>
    <s v="SER"/>
    <s v="R"/>
    <s v="Inteconectado"/>
    <s v="PR1233"/>
    <s v="BT5B-R"/>
    <s v="De 0 a 30 kWh "/>
    <n v="49"/>
    <n v="374"/>
    <n v="375.86"/>
    <n v="-196.04"/>
  </r>
  <r>
    <x v="0"/>
    <x v="2"/>
    <s v="ELOR"/>
    <x v="11"/>
    <x v="217"/>
    <s v="S.E.R. PONAZA - SHAMBUYACU"/>
    <s v="SER"/>
    <s v="R"/>
    <s v="Inteconectado"/>
    <s v="PR1233"/>
    <s v="BT5B-R"/>
    <s v="De 30 a 100kWh"/>
    <n v="2"/>
    <n v="95"/>
    <n v="59.3"/>
    <n v="-31.42"/>
  </r>
  <r>
    <x v="0"/>
    <x v="2"/>
    <s v="ELOR"/>
    <x v="11"/>
    <x v="218"/>
    <s v="S.E.R. PONAZA - TINGO DE PONAZA"/>
    <s v="SER"/>
    <s v="R"/>
    <s v="Inteconectado"/>
    <s v="PR1233"/>
    <s v="BT5B-R"/>
    <s v="De 0 a 30 kWh "/>
    <n v="78"/>
    <n v="1070"/>
    <n v="750.75"/>
    <n v="-560.75"/>
  </r>
  <r>
    <x v="0"/>
    <x v="2"/>
    <s v="ELOR"/>
    <x v="11"/>
    <x v="218"/>
    <s v="S.E.R. PONAZA - TINGO DE PONAZA"/>
    <s v="SER"/>
    <s v="R"/>
    <s v="Inteconectado"/>
    <s v="PR1233"/>
    <s v="BT5B-R"/>
    <s v="De 30 a 100kWh"/>
    <n v="67"/>
    <n v="3847"/>
    <n v="2548.09"/>
    <n v="-1052.57"/>
  </r>
  <r>
    <x v="0"/>
    <x v="2"/>
    <s v="ELOR"/>
    <x v="11"/>
    <x v="218"/>
    <s v="S.E.R. PONAZA - TINGO DE PONAZA"/>
    <s v="SER"/>
    <s v="R"/>
    <s v="Inteconectado"/>
    <s v="PR1233"/>
    <s v="BT5B-R"/>
    <s v="Mayor a 100kWh"/>
    <n v="10"/>
    <n v="1604"/>
    <n v="1447.24"/>
    <n v="39.5"/>
  </r>
  <r>
    <x v="0"/>
    <x v="2"/>
    <s v="ELOR"/>
    <x v="11"/>
    <x v="219"/>
    <s v="S.E.R. PONAZA - VISTA ALEGRE"/>
    <s v="SER"/>
    <s v="R"/>
    <s v="Inteconectado"/>
    <s v="PR1233"/>
    <s v="BT5B-R"/>
    <s v="De 0 a 30 kWh "/>
    <n v="53"/>
    <n v="401"/>
    <n v="405.36"/>
    <n v="-210.26"/>
  </r>
  <r>
    <x v="0"/>
    <x v="2"/>
    <s v="ELOR"/>
    <x v="11"/>
    <x v="219"/>
    <s v="S.E.R. PONAZA - VISTA ALEGRE"/>
    <s v="SER"/>
    <s v="R"/>
    <s v="Inteconectado"/>
    <s v="PR1233"/>
    <s v="BT5B-R"/>
    <s v="De 30 a 100kWh"/>
    <n v="12"/>
    <n v="579"/>
    <n v="363.41"/>
    <n v="-188.52"/>
  </r>
  <r>
    <x v="0"/>
    <x v="2"/>
    <s v="ELOR"/>
    <x v="11"/>
    <x v="220"/>
    <s v="S.E.R. IQUITOS ZONA SUR"/>
    <s v="SER"/>
    <s v="R"/>
    <s v="Aislado"/>
    <s v="PR0019"/>
    <s v="BT5B-R"/>
    <s v="De 0 a 30 kWh "/>
    <n v="807"/>
    <n v="8243"/>
    <n v="5392.15"/>
    <n v="-4064.77"/>
  </r>
  <r>
    <x v="0"/>
    <x v="2"/>
    <s v="ELOR"/>
    <x v="11"/>
    <x v="220"/>
    <s v="S.E.R. IQUITOS ZONA SUR"/>
    <s v="SER"/>
    <s v="R"/>
    <s v="Aislado"/>
    <s v="PR0019"/>
    <s v="BT5B-R"/>
    <s v="De 30 a 100kWh"/>
    <n v="609"/>
    <n v="34690"/>
    <n v="16214.55"/>
    <n v="-9036.69"/>
  </r>
  <r>
    <x v="0"/>
    <x v="2"/>
    <s v="ELOR"/>
    <x v="11"/>
    <x v="220"/>
    <s v="S.E.R. IQUITOS ZONA SUR"/>
    <s v="SER"/>
    <s v="R"/>
    <s v="Aislado"/>
    <s v="PR0019"/>
    <s v="BT5B-R"/>
    <s v="Mayor a 100kWh"/>
    <n v="139"/>
    <n v="26480"/>
    <n v="17572.099999999999"/>
    <n v="0"/>
  </r>
  <r>
    <x v="0"/>
    <x v="2"/>
    <s v="ELOR"/>
    <x v="11"/>
    <x v="221"/>
    <s v="S.E.R. NUEVO CAMPEON y SAN ANDRES"/>
    <s v="SER"/>
    <s v="R"/>
    <s v="Aislado"/>
    <s v="PR0019"/>
    <s v="BT5B-R"/>
    <s v="De 0 a 30 kWh "/>
    <n v="41"/>
    <n v="548"/>
    <n v="292.43"/>
    <n v="-270.22000000000003"/>
  </r>
  <r>
    <x v="0"/>
    <x v="2"/>
    <s v="ELOR"/>
    <x v="11"/>
    <x v="221"/>
    <s v="S.E.R. NUEVO CAMPEON y SAN ANDRES"/>
    <s v="SER"/>
    <s v="R"/>
    <s v="Aislado"/>
    <s v="PR0019"/>
    <s v="BT5B-R"/>
    <s v="De 30 a 100kWh"/>
    <n v="6"/>
    <n v="256"/>
    <n v="105.47"/>
    <n v="-88.74"/>
  </r>
  <r>
    <x v="0"/>
    <x v="2"/>
    <s v="ELOR"/>
    <x v="11"/>
    <x v="222"/>
    <s v="SER GRAN PERU"/>
    <s v="SER"/>
    <s v="R"/>
    <s v="Aislado"/>
    <s v="PR0019"/>
    <s v="BT5B-R"/>
    <s v="De 0 a 30 kWh "/>
    <n v="51"/>
    <n v="342"/>
    <n v="315.14999999999998"/>
    <n v="-168.67"/>
  </r>
  <r>
    <x v="0"/>
    <x v="2"/>
    <s v="ELOR"/>
    <x v="11"/>
    <x v="223"/>
    <s v="EL ESTRECHO (PUTUMAYO)"/>
    <s v="SER"/>
    <s v="R"/>
    <s v="Aislado"/>
    <s v="PR0019"/>
    <s v="BT5B-R"/>
    <s v="De 0 a 30 kWh "/>
    <n v="294"/>
    <n v="3831"/>
    <n v="2082.88"/>
    <n v="-1889.08"/>
  </r>
  <r>
    <x v="0"/>
    <x v="2"/>
    <s v="ELOR"/>
    <x v="11"/>
    <x v="223"/>
    <s v="EL ESTRECHO (PUTUMAYO)"/>
    <s v="SER"/>
    <s v="R"/>
    <s v="Aislado"/>
    <s v="PR0019"/>
    <s v="BT5B-R"/>
    <s v="De 30 a 100kWh"/>
    <n v="199"/>
    <n v="11517"/>
    <n v="5423.45"/>
    <n v="-2943.21"/>
  </r>
  <r>
    <x v="0"/>
    <x v="2"/>
    <s v="ELOR"/>
    <x v="11"/>
    <x v="223"/>
    <s v="EL ESTRECHO (PUTUMAYO)"/>
    <s v="SER"/>
    <s v="R"/>
    <s v="Aislado"/>
    <s v="PR0019"/>
    <s v="BT5B-R"/>
    <s v="Mayor a 100kWh"/>
    <n v="89"/>
    <n v="21318"/>
    <n v="14027.13"/>
    <n v="0"/>
  </r>
  <r>
    <x v="0"/>
    <x v="2"/>
    <s v="ELOR"/>
    <x v="11"/>
    <x v="224"/>
    <s v="SER SAN FRANCISCO"/>
    <s v="SER"/>
    <s v="R"/>
    <s v="Aislado"/>
    <s v="PR0019"/>
    <s v="BT5B-R"/>
    <s v="De 0 a 30 kWh "/>
    <n v="755"/>
    <n v="6648.9"/>
    <n v="5167.38"/>
    <n v="-3060.73"/>
  </r>
  <r>
    <x v="0"/>
    <x v="2"/>
    <s v="ELOR"/>
    <x v="11"/>
    <x v="224"/>
    <s v="SER SAN FRANCISCO"/>
    <s v="SER"/>
    <s v="R"/>
    <s v="Aislado"/>
    <s v="PR0019"/>
    <s v="BT5B-R"/>
    <s v="De 30 a 100kWh"/>
    <n v="146"/>
    <n v="7176"/>
    <n v="3168.7"/>
    <n v="-2159.34"/>
  </r>
  <r>
    <x v="0"/>
    <x v="2"/>
    <s v="ELOR"/>
    <x v="11"/>
    <x v="224"/>
    <s v="SER SAN FRANCISCO"/>
    <s v="SER"/>
    <s v="R"/>
    <s v="Aislado"/>
    <s v="PR0019"/>
    <s v="BT5B-R"/>
    <s v="Mayor a 100kWh"/>
    <n v="14"/>
    <n v="2125"/>
    <n v="1425.02"/>
    <n v="0"/>
  </r>
  <r>
    <x v="0"/>
    <x v="2"/>
    <s v="ELOR"/>
    <x v="11"/>
    <x v="225"/>
    <s v="SER MAYORUNA"/>
    <s v="SER"/>
    <s v="R"/>
    <s v="Aislado"/>
    <s v="PR0019"/>
    <s v="BT5B-R"/>
    <s v="De 0 a 30 kWh "/>
    <n v="1087"/>
    <n v="6718"/>
    <n v="6635.45"/>
    <n v="-3312.71"/>
  </r>
  <r>
    <x v="0"/>
    <x v="2"/>
    <s v="ELOR"/>
    <x v="11"/>
    <x v="225"/>
    <s v="SER MAYORUNA"/>
    <s v="SER"/>
    <s v="R"/>
    <s v="Aislado"/>
    <s v="PR0019"/>
    <s v="BT5B-R"/>
    <s v="De 30 a 100kWh"/>
    <n v="224"/>
    <n v="12206"/>
    <n v="5622.7"/>
    <n v="-3312.96"/>
  </r>
  <r>
    <x v="0"/>
    <x v="2"/>
    <s v="ELOR"/>
    <x v="11"/>
    <x v="225"/>
    <s v="SER MAYORUNA"/>
    <s v="SER"/>
    <s v="R"/>
    <s v="Aislado"/>
    <s v="PR0019"/>
    <s v="BT5B-R"/>
    <s v="Mayor a 100kWh"/>
    <n v="34"/>
    <n v="9102"/>
    <n v="5968.18"/>
    <n v="0"/>
  </r>
  <r>
    <x v="0"/>
    <x v="2"/>
    <s v="ELOR"/>
    <x v="11"/>
    <x v="337"/>
    <s v="S.E.R. ISLA SANTA ROSA"/>
    <s v="SER"/>
    <s v="R"/>
    <s v="Aislado"/>
    <s v="PR0019"/>
    <s v="BT5B-R"/>
    <s v="De 0 a 30 kWh "/>
    <n v="147"/>
    <n v="1877"/>
    <n v="1035.96"/>
    <n v="-925.52"/>
  </r>
  <r>
    <x v="0"/>
    <x v="2"/>
    <s v="ELOR"/>
    <x v="11"/>
    <x v="337"/>
    <s v="S.E.R. ISLA SANTA ROSA"/>
    <s v="SER"/>
    <s v="R"/>
    <s v="Aislado"/>
    <s v="PR0019"/>
    <s v="BT5B-R"/>
    <s v="De 30 a 100kWh"/>
    <n v="74"/>
    <n v="4273"/>
    <n v="2010.57"/>
    <n v="-1094.46"/>
  </r>
  <r>
    <x v="0"/>
    <x v="2"/>
    <s v="ELOR"/>
    <x v="11"/>
    <x v="337"/>
    <s v="S.E.R. ISLA SANTA ROSA"/>
    <s v="SER"/>
    <s v="R"/>
    <s v="Aislado"/>
    <s v="PR0019"/>
    <s v="BT5B-R"/>
    <s v="Mayor a 100kWh"/>
    <n v="68"/>
    <n v="19556"/>
    <n v="12796.48"/>
    <n v="0"/>
  </r>
  <r>
    <x v="0"/>
    <x v="2"/>
    <s v="ELOR"/>
    <x v="11"/>
    <x v="226"/>
    <s v="San Ignacio Rural"/>
    <s v="SER"/>
    <s v="R"/>
    <s v="Inteconectado"/>
    <s v="SR0097"/>
    <s v="BT5B-R"/>
    <s v="De 0 a 30 kWh "/>
    <n v="6967"/>
    <n v="70260.070000000007"/>
    <n v="54925.919999999998"/>
    <n v="-31968.67"/>
  </r>
  <r>
    <x v="0"/>
    <x v="2"/>
    <s v="ELOR"/>
    <x v="11"/>
    <x v="226"/>
    <s v="San Ignacio Rural"/>
    <s v="SER"/>
    <s v="R"/>
    <s v="Inteconectado"/>
    <s v="SR0097"/>
    <s v="BT5B-R"/>
    <s v="De 30 a 100kWh"/>
    <n v="1545"/>
    <n v="81266.48"/>
    <n v="46389.75"/>
    <n v="-21100.1"/>
  </r>
  <r>
    <x v="0"/>
    <x v="2"/>
    <s v="ELOR"/>
    <x v="11"/>
    <x v="226"/>
    <s v="San Ignacio Rural"/>
    <s v="SER"/>
    <s v="R"/>
    <s v="Inteconectado"/>
    <s v="SR0097"/>
    <s v="BT5B-R"/>
    <s v="Mayor a 100kWh"/>
    <n v="176"/>
    <n v="29025.17"/>
    <n v="22779.94"/>
    <n v="577.75"/>
  </r>
  <r>
    <x v="0"/>
    <x v="2"/>
    <s v="ELOR"/>
    <x v="11"/>
    <x v="227"/>
    <s v="Sistema Electrico Rural Pucará"/>
    <s v="SER"/>
    <s v="R"/>
    <s v="Inteconectado"/>
    <s v="PR0099"/>
    <s v="BT5B-R"/>
    <s v="De 0 a 30 kWh "/>
    <n v="1363"/>
    <n v="10476.49"/>
    <n v="8612.9699999999993"/>
    <n v="-5160.29"/>
  </r>
  <r>
    <x v="0"/>
    <x v="2"/>
    <s v="ELOR"/>
    <x v="11"/>
    <x v="227"/>
    <s v="Sistema Electrico Rural Pucará"/>
    <s v="SER"/>
    <s v="R"/>
    <s v="Inteconectado"/>
    <s v="PR0099"/>
    <s v="BT5B-R"/>
    <s v="De 30 a 100kWh"/>
    <n v="160"/>
    <n v="8180.1"/>
    <n v="3668.73"/>
    <n v="-2366.0300000000002"/>
  </r>
  <r>
    <x v="0"/>
    <x v="2"/>
    <s v="ELOR"/>
    <x v="11"/>
    <x v="227"/>
    <s v="Sistema Electrico Rural Pucará"/>
    <s v="SER"/>
    <s v="R"/>
    <s v="Inteconectado"/>
    <s v="PR0099"/>
    <s v="BT5B-R"/>
    <s v="Mayor a 100kWh"/>
    <n v="8"/>
    <n v="1450.21"/>
    <n v="963.53"/>
    <n v="0"/>
  </r>
  <r>
    <x v="0"/>
    <x v="2"/>
    <s v="ELOR"/>
    <x v="11"/>
    <x v="228"/>
    <s v="Sistema Electrico Rural Bagua - Jaen Rural"/>
    <s v="SER"/>
    <s v="R"/>
    <s v="Inteconectado"/>
    <s v="SR0097"/>
    <s v="BT5B-R"/>
    <s v="De 0 a 30 kWh "/>
    <n v="9575"/>
    <n v="76328.33"/>
    <n v="69841.11"/>
    <n v="-34727.5"/>
  </r>
  <r>
    <x v="0"/>
    <x v="2"/>
    <s v="ELOR"/>
    <x v="11"/>
    <x v="228"/>
    <s v="Sistema Electrico Rural Bagua - Jaen Rural"/>
    <s v="SER"/>
    <s v="R"/>
    <s v="Inteconectado"/>
    <s v="SR0097"/>
    <s v="BT5B-R"/>
    <s v="De 30 a 100kWh"/>
    <n v="1747"/>
    <n v="92273.5"/>
    <n v="52737.16"/>
    <n v="-23856.92"/>
  </r>
  <r>
    <x v="0"/>
    <x v="2"/>
    <s v="ELOR"/>
    <x v="11"/>
    <x v="228"/>
    <s v="Sistema Electrico Rural Bagua - Jaen Rural"/>
    <s v="SER"/>
    <s v="R"/>
    <s v="Inteconectado"/>
    <s v="SR0097"/>
    <s v="BT5B-R"/>
    <s v="Mayor a 100kWh"/>
    <n v="230"/>
    <n v="45445.45"/>
    <n v="35429.96"/>
    <n v="898.27"/>
  </r>
  <r>
    <x v="0"/>
    <x v="2"/>
    <s v="ELOR"/>
    <x v="11"/>
    <x v="229"/>
    <s v="Sistema Eléctrico Rural Chachapoyas Rural"/>
    <s v="SER"/>
    <s v="R"/>
    <s v="Aislado"/>
    <s v="PL1226"/>
    <s v="BT5B-R"/>
    <s v="De 0 a 30 kWh "/>
    <n v="1043"/>
    <n v="6355.38"/>
    <n v="6351.56"/>
    <n v="-3125.75"/>
  </r>
  <r>
    <x v="0"/>
    <x v="2"/>
    <s v="ELOR"/>
    <x v="11"/>
    <x v="229"/>
    <s v="Sistema Eléctrico Rural Chachapoyas Rural"/>
    <s v="SER"/>
    <s v="R"/>
    <s v="Aislado"/>
    <s v="PL1226"/>
    <s v="BT5B-R"/>
    <s v="De 30 a 100kWh"/>
    <n v="57"/>
    <n v="2772.23"/>
    <n v="1215.6500000000001"/>
    <n v="-840.86"/>
  </r>
  <r>
    <x v="0"/>
    <x v="2"/>
    <s v="ELOR"/>
    <x v="11"/>
    <x v="229"/>
    <s v="Sistema Eléctrico Rural Chachapoyas Rural"/>
    <s v="SER"/>
    <s v="R"/>
    <s v="Aislado"/>
    <s v="PL1226"/>
    <s v="BT5B-R"/>
    <s v="Mayor a 100kWh"/>
    <n v="12"/>
    <n v="2204.8000000000002"/>
    <n v="1461.64"/>
    <n v="0"/>
  </r>
  <r>
    <x v="0"/>
    <x v="2"/>
    <s v="ELPU"/>
    <x v="12"/>
    <x v="230"/>
    <s v="Juliaca"/>
    <s v="2"/>
    <s v="U"/>
    <s v="Inteconectado"/>
    <s v="PL0025"/>
    <s v="BT5B-R"/>
    <s v="De 0 a 30 kWh "/>
    <n v="31770"/>
    <n v="387878"/>
    <n v="254410.72"/>
    <n v="-53761.66"/>
  </r>
  <r>
    <x v="0"/>
    <x v="2"/>
    <s v="ELPU"/>
    <x v="12"/>
    <x v="230"/>
    <s v="Juliaca"/>
    <s v="2"/>
    <s v="U"/>
    <s v="Inteconectado"/>
    <s v="PL0025"/>
    <s v="BT5B-R"/>
    <s v="De 30 a 100kWh"/>
    <n v="28936"/>
    <n v="1665127"/>
    <n v="887871.04"/>
    <n v="-120373.75999999999"/>
  </r>
  <r>
    <x v="0"/>
    <x v="2"/>
    <s v="ELPU"/>
    <x v="12"/>
    <x v="230"/>
    <s v="Juliaca"/>
    <s v="2"/>
    <s v="U"/>
    <s v="Inteconectado"/>
    <s v="PL0025"/>
    <s v="BT5B-R"/>
    <s v="Mayor a 100kWh"/>
    <n v="10714"/>
    <n v="2166865"/>
    <n v="1267362.19"/>
    <n v="34447.07"/>
  </r>
  <r>
    <x v="0"/>
    <x v="2"/>
    <s v="ELPU"/>
    <x v="12"/>
    <x v="231"/>
    <s v="Puno"/>
    <s v="2"/>
    <s v="U"/>
    <s v="Inteconectado"/>
    <s v="PL0026"/>
    <s v="BT5B-R"/>
    <s v="De 0 a 30 kWh "/>
    <n v="11784"/>
    <n v="147617"/>
    <n v="95449.47"/>
    <n v="-20314.28"/>
  </r>
  <r>
    <x v="0"/>
    <x v="2"/>
    <s v="ELPU"/>
    <x v="12"/>
    <x v="231"/>
    <s v="Puno"/>
    <s v="2"/>
    <s v="U"/>
    <s v="Inteconectado"/>
    <s v="PL0026"/>
    <s v="BT5B-R"/>
    <s v="De 30 a 100kWh"/>
    <n v="14637"/>
    <n v="882618"/>
    <n v="468154.28"/>
    <n v="-60450.81"/>
  </r>
  <r>
    <x v="0"/>
    <x v="2"/>
    <s v="ELPU"/>
    <x v="12"/>
    <x v="231"/>
    <s v="Puno"/>
    <s v="2"/>
    <s v="U"/>
    <s v="Inteconectado"/>
    <s v="PL0026"/>
    <s v="BT5B-R"/>
    <s v="Mayor a 100kWh"/>
    <n v="6700"/>
    <n v="1265112"/>
    <n v="735841.98"/>
    <n v="20020.12"/>
  </r>
  <r>
    <x v="0"/>
    <x v="2"/>
    <s v="ELPU"/>
    <x v="12"/>
    <x v="232"/>
    <s v="Azángaro"/>
    <s v="3"/>
    <s v="U"/>
    <s v="Inteconectado"/>
    <s v="PL0027"/>
    <s v="BT5B-R"/>
    <s v="De 0 a 30 kWh "/>
    <n v="7855"/>
    <n v="71031"/>
    <n v="53553.25"/>
    <n v="-9963.0300000000007"/>
  </r>
  <r>
    <x v="0"/>
    <x v="2"/>
    <s v="ELPU"/>
    <x v="12"/>
    <x v="232"/>
    <s v="Azángaro"/>
    <s v="3"/>
    <s v="U"/>
    <s v="Inteconectado"/>
    <s v="PL0027"/>
    <s v="BT5B-R"/>
    <s v="De 30 a 100kWh"/>
    <n v="2689"/>
    <n v="147957"/>
    <n v="79830.98"/>
    <n v="-11320.69"/>
  </r>
  <r>
    <x v="0"/>
    <x v="2"/>
    <s v="ELPU"/>
    <x v="12"/>
    <x v="232"/>
    <s v="Azángaro"/>
    <s v="3"/>
    <s v="U"/>
    <s v="Inteconectado"/>
    <s v="PL0027"/>
    <s v="BT5B-R"/>
    <s v="Mayor a 100kWh"/>
    <n v="1463"/>
    <n v="428123"/>
    <n v="250756.3"/>
    <n v="6004.51"/>
  </r>
  <r>
    <x v="0"/>
    <x v="2"/>
    <s v="ELPU"/>
    <x v="12"/>
    <x v="233"/>
    <s v="Antauta"/>
    <s v="4"/>
    <s v="R"/>
    <s v="Inteconectado"/>
    <s v="PL0028"/>
    <s v="BT5B-R"/>
    <s v="De 0 a 30 kWh "/>
    <n v="2020"/>
    <n v="23661"/>
    <n v="14449.21"/>
    <n v="-7273.36"/>
  </r>
  <r>
    <x v="0"/>
    <x v="2"/>
    <s v="ELPU"/>
    <x v="12"/>
    <x v="233"/>
    <s v="Antauta"/>
    <s v="4"/>
    <s v="R"/>
    <s v="Inteconectado"/>
    <s v="PL0028"/>
    <s v="BT5B-R"/>
    <s v="De 30 a 100kWh"/>
    <n v="719"/>
    <n v="35926"/>
    <n v="18015.509999999998"/>
    <n v="-6629.18"/>
  </r>
  <r>
    <x v="0"/>
    <x v="2"/>
    <s v="ELPU"/>
    <x v="12"/>
    <x v="233"/>
    <s v="Antauta"/>
    <s v="4"/>
    <s v="R"/>
    <s v="Inteconectado"/>
    <s v="PL0028"/>
    <s v="BT5B-R"/>
    <s v="Mayor a 100kWh"/>
    <n v="233"/>
    <n v="102465"/>
    <n v="65618.649999999994"/>
    <n v="1785.65"/>
  </r>
  <r>
    <x v="0"/>
    <x v="2"/>
    <s v="ELPU"/>
    <x v="12"/>
    <x v="234"/>
    <s v="Ayaviri"/>
    <s v="4"/>
    <s v="R"/>
    <s v="Inteconectado"/>
    <s v="PL0029"/>
    <s v="BT5B-R"/>
    <s v="De 0 a 30 kWh "/>
    <n v="8005"/>
    <n v="89847"/>
    <n v="56109.73"/>
    <n v="-27691.97"/>
  </r>
  <r>
    <x v="0"/>
    <x v="2"/>
    <s v="ELPU"/>
    <x v="12"/>
    <x v="234"/>
    <s v="Ayaviri"/>
    <s v="4"/>
    <s v="R"/>
    <s v="Inteconectado"/>
    <s v="PL0029"/>
    <s v="BT5B-R"/>
    <s v="De 30 a 100kWh"/>
    <n v="2448"/>
    <n v="123343"/>
    <n v="61972.01"/>
    <n v="-22766.62"/>
  </r>
  <r>
    <x v="0"/>
    <x v="2"/>
    <s v="ELPU"/>
    <x v="12"/>
    <x v="234"/>
    <s v="Ayaviri"/>
    <s v="4"/>
    <s v="R"/>
    <s v="Inteconectado"/>
    <s v="PL0029"/>
    <s v="BT5B-R"/>
    <s v="Mayor a 100kWh"/>
    <n v="369"/>
    <n v="108849"/>
    <n v="60811.54"/>
    <n v="-7593.09"/>
  </r>
  <r>
    <x v="0"/>
    <x v="2"/>
    <s v="ELPU"/>
    <x v="12"/>
    <x v="235"/>
    <s v="Ilave-Pomata"/>
    <s v="6"/>
    <s v="R"/>
    <s v="Inteconectado"/>
    <s v="PL0030"/>
    <s v="BT5B-R"/>
    <s v="De 0 a 30 kWh "/>
    <n v="31249"/>
    <n v="227014"/>
    <n v="197716.95"/>
    <n v="-77700.28"/>
  </r>
  <r>
    <x v="0"/>
    <x v="2"/>
    <s v="ELPU"/>
    <x v="12"/>
    <x v="235"/>
    <s v="Ilave-Pomata"/>
    <s v="6"/>
    <s v="R"/>
    <s v="Inteconectado"/>
    <s v="PL0030"/>
    <s v="BT5B-R"/>
    <s v="De 30 a 100kWh"/>
    <n v="4904"/>
    <n v="251047"/>
    <n v="139083.74"/>
    <n v="-51636.01"/>
  </r>
  <r>
    <x v="0"/>
    <x v="2"/>
    <s v="ELPU"/>
    <x v="12"/>
    <x v="235"/>
    <s v="Ilave-Pomata"/>
    <s v="6"/>
    <s v="R"/>
    <s v="Inteconectado"/>
    <s v="PL0030"/>
    <s v="BT5B-R"/>
    <s v="Mayor a 100kWh"/>
    <n v="1542"/>
    <n v="598150"/>
    <n v="286044.37"/>
    <n v="-129446.16"/>
  </r>
  <r>
    <x v="0"/>
    <x v="2"/>
    <s v="ELPU"/>
    <x v="12"/>
    <x v="236"/>
    <s v="San Gabán"/>
    <s v="5"/>
    <s v="R"/>
    <s v="Inteconectado"/>
    <s v="PL0220"/>
    <s v="BT5B-R"/>
    <s v="De 0 a 30 kWh "/>
    <n v="323"/>
    <n v="4311"/>
    <n v="2689.49"/>
    <n v="-1465.32"/>
  </r>
  <r>
    <x v="0"/>
    <x v="2"/>
    <s v="ELPU"/>
    <x v="12"/>
    <x v="236"/>
    <s v="San Gabán"/>
    <s v="5"/>
    <s v="R"/>
    <s v="Inteconectado"/>
    <s v="PL0220"/>
    <s v="BT5B-R"/>
    <s v="De 30 a 100kWh"/>
    <n v="216"/>
    <n v="11574"/>
    <n v="6481.63"/>
    <n v="-2201.0500000000002"/>
  </r>
  <r>
    <x v="0"/>
    <x v="2"/>
    <s v="ELPU"/>
    <x v="12"/>
    <x v="236"/>
    <s v="San Gabán"/>
    <s v="5"/>
    <s v="R"/>
    <s v="Inteconectado"/>
    <s v="PL0220"/>
    <s v="BT5B-R"/>
    <s v="Mayor a 100kWh"/>
    <n v="45"/>
    <n v="8587"/>
    <n v="6174.38"/>
    <n v="168.11"/>
  </r>
  <r>
    <x v="0"/>
    <x v="2"/>
    <s v="ELPU"/>
    <x v="12"/>
    <x v="237"/>
    <s v="Azángaro Rural"/>
    <s v="5"/>
    <s v="R"/>
    <s v="Inteconectado"/>
    <s v="PL0237"/>
    <s v="BT5B-R"/>
    <s v="De 0 a 30 kWh "/>
    <n v="26664"/>
    <n v="182441"/>
    <n v="163653.17000000001"/>
    <n v="-62596.6"/>
  </r>
  <r>
    <x v="0"/>
    <x v="2"/>
    <s v="ELPU"/>
    <x v="12"/>
    <x v="237"/>
    <s v="Azángaro Rural"/>
    <s v="5"/>
    <s v="R"/>
    <s v="Inteconectado"/>
    <s v="PL0237"/>
    <s v="BT5B-R"/>
    <s v="De 30 a 100kWh"/>
    <n v="3481"/>
    <n v="176030"/>
    <n v="96842.42"/>
    <n v="-37122.22"/>
  </r>
  <r>
    <x v="0"/>
    <x v="2"/>
    <s v="ELPU"/>
    <x v="12"/>
    <x v="237"/>
    <s v="Azángaro Rural"/>
    <s v="5"/>
    <s v="R"/>
    <s v="Inteconectado"/>
    <s v="PL0237"/>
    <s v="BT5B-R"/>
    <s v="Mayor a 100kWh"/>
    <n v="590"/>
    <n v="220686"/>
    <n v="121130.18"/>
    <n v="-32540.57"/>
  </r>
  <r>
    <x v="0"/>
    <x v="2"/>
    <s v="ELPU"/>
    <x v="12"/>
    <x v="238"/>
    <s v="Juliaca Rural"/>
    <s v="6"/>
    <s v="R"/>
    <s v="Inteconectado"/>
    <s v="PL0238"/>
    <s v="BT5B-R"/>
    <s v="De 0 a 30 kWh "/>
    <n v="15762"/>
    <n v="123637"/>
    <n v="102895.66"/>
    <n v="-42361.06"/>
  </r>
  <r>
    <x v="0"/>
    <x v="2"/>
    <s v="ELPU"/>
    <x v="12"/>
    <x v="238"/>
    <s v="Juliaca Rural"/>
    <s v="6"/>
    <s v="R"/>
    <s v="Inteconectado"/>
    <s v="PL0238"/>
    <s v="BT5B-R"/>
    <s v="De 30 a 100kWh"/>
    <n v="1660"/>
    <n v="82554"/>
    <n v="45647.38"/>
    <n v="-17302.169999999998"/>
  </r>
  <r>
    <x v="0"/>
    <x v="2"/>
    <s v="ELPU"/>
    <x v="12"/>
    <x v="238"/>
    <s v="Juliaca Rural"/>
    <s v="6"/>
    <s v="R"/>
    <s v="Inteconectado"/>
    <s v="PL0238"/>
    <s v="BT5B-R"/>
    <s v="Mayor a 100kWh"/>
    <n v="362"/>
    <n v="181128"/>
    <n v="96382.62"/>
    <n v="-29131.94"/>
  </r>
  <r>
    <x v="0"/>
    <x v="2"/>
    <s v="ELPU"/>
    <x v="12"/>
    <x v="239"/>
    <s v="Puno Baja Densidad"/>
    <s v="5"/>
    <s v="R"/>
    <s v="Inteconectado"/>
    <s v="PL0239"/>
    <s v="BT5B-R"/>
    <s v="De 0 a 30 kWh "/>
    <n v="4528"/>
    <n v="32539"/>
    <n v="28356.73"/>
    <n v="-11192.81"/>
  </r>
  <r>
    <x v="0"/>
    <x v="2"/>
    <s v="ELPU"/>
    <x v="12"/>
    <x v="239"/>
    <s v="Puno Baja Densidad"/>
    <s v="5"/>
    <s v="R"/>
    <s v="Inteconectado"/>
    <s v="PL0239"/>
    <s v="BT5B-R"/>
    <s v="De 30 a 100kWh"/>
    <n v="458"/>
    <n v="23171"/>
    <n v="12840"/>
    <n v="-4838.3599999999997"/>
  </r>
  <r>
    <x v="0"/>
    <x v="2"/>
    <s v="ELPU"/>
    <x v="12"/>
    <x v="239"/>
    <s v="Puno Baja Densidad"/>
    <s v="5"/>
    <s v="R"/>
    <s v="Inteconectado"/>
    <s v="PL0239"/>
    <s v="BT5B-R"/>
    <s v="Mayor a 100kWh"/>
    <n v="142"/>
    <n v="53366"/>
    <n v="26219.25"/>
    <n v="-11040.13"/>
  </r>
  <r>
    <x v="0"/>
    <x v="2"/>
    <s v="ELPU"/>
    <x v="12"/>
    <x v="240"/>
    <s v="SER ILAVE POMATA"/>
    <s v="SER"/>
    <s v="R"/>
    <s v="Inteconectado"/>
    <s v="PR0026"/>
    <s v="BT5B-R"/>
    <s v="De 0 a 30 kWh "/>
    <n v="106"/>
    <n v="292"/>
    <n v="625.99"/>
    <n v="-144.41999999999999"/>
  </r>
  <r>
    <x v="0"/>
    <x v="2"/>
    <s v="ELPU"/>
    <x v="12"/>
    <x v="240"/>
    <s v="SER ILAVE POMATA"/>
    <s v="SER"/>
    <s v="R"/>
    <s v="Inteconectado"/>
    <s v="PR0026"/>
    <s v="BT5B-R"/>
    <s v="De 30 a 100kWh"/>
    <n v="3"/>
    <n v="226"/>
    <n v="151.08000000000001"/>
    <n v="-44.55"/>
  </r>
  <r>
    <x v="0"/>
    <x v="2"/>
    <s v="ELPU"/>
    <x v="12"/>
    <x v="240"/>
    <s v="SER ILAVE POMATA"/>
    <s v="SER"/>
    <s v="R"/>
    <s v="Inteconectado"/>
    <s v="PR0026"/>
    <s v="BT5B-R"/>
    <s v="Mayor a 100kWh"/>
    <n v="2"/>
    <n v="277"/>
    <n v="237.76"/>
    <n v="6.49"/>
  </r>
  <r>
    <x v="0"/>
    <x v="2"/>
    <s v="ELPU"/>
    <x v="12"/>
    <x v="241"/>
    <s v="Sistema Eléctrico Rural  Azángaro"/>
    <s v="SER"/>
    <s v="R"/>
    <s v="Inteconectado"/>
    <s v="PR0027"/>
    <s v="BT5B-R"/>
    <s v="De 0 a 30 kWh "/>
    <n v="6551"/>
    <n v="28872"/>
    <n v="41956.43"/>
    <n v="-14261.31"/>
  </r>
  <r>
    <x v="0"/>
    <x v="2"/>
    <s v="ELPU"/>
    <x v="12"/>
    <x v="241"/>
    <s v="Sistema Eléctrico Rural  Azángaro"/>
    <s v="SER"/>
    <s v="R"/>
    <s v="Inteconectado"/>
    <s v="PR0027"/>
    <s v="BT5B-R"/>
    <s v="De 30 a 100kWh"/>
    <n v="309"/>
    <n v="15916"/>
    <n v="9667.86"/>
    <n v="-4579.38"/>
  </r>
  <r>
    <x v="0"/>
    <x v="2"/>
    <s v="ELPU"/>
    <x v="12"/>
    <x v="241"/>
    <s v="Sistema Eléctrico Rural  Azángaro"/>
    <s v="SER"/>
    <s v="R"/>
    <s v="Inteconectado"/>
    <s v="PR0027"/>
    <s v="BT5B-R"/>
    <s v="Mayor a 100kWh"/>
    <n v="77"/>
    <n v="18383"/>
    <n v="15458.71"/>
    <n v="420.72"/>
  </r>
  <r>
    <x v="0"/>
    <x v="2"/>
    <s v="ELPU"/>
    <x v="12"/>
    <x v="242"/>
    <s v="Sistema Eléctrico Rural  Ayaviri"/>
    <s v="SER"/>
    <s v="R"/>
    <s v="Inteconectado"/>
    <s v="PR0029"/>
    <s v="BT5B-R"/>
    <s v="De 0 a 30 kWh "/>
    <n v="3641"/>
    <n v="10719"/>
    <n v="21710.57"/>
    <n v="-5300.79"/>
  </r>
  <r>
    <x v="0"/>
    <x v="2"/>
    <s v="ELPU"/>
    <x v="12"/>
    <x v="242"/>
    <s v="Sistema Eléctrico Rural  Ayaviri"/>
    <s v="SER"/>
    <s v="R"/>
    <s v="Inteconectado"/>
    <s v="PR0029"/>
    <s v="BT5B-R"/>
    <s v="De 30 a 100kWh"/>
    <n v="97"/>
    <n v="5007"/>
    <n v="3048.32"/>
    <n v="-1440.45"/>
  </r>
  <r>
    <x v="0"/>
    <x v="2"/>
    <s v="ELPU"/>
    <x v="12"/>
    <x v="242"/>
    <s v="Sistema Eléctrico Rural  Ayaviri"/>
    <s v="SER"/>
    <s v="R"/>
    <s v="Inteconectado"/>
    <s v="PR0029"/>
    <s v="BT5B-R"/>
    <s v="Mayor a 100kWh"/>
    <n v="9"/>
    <n v="1833"/>
    <n v="1550.87"/>
    <n v="42.12"/>
  </r>
  <r>
    <x v="0"/>
    <x v="2"/>
    <s v="ELPU"/>
    <x v="12"/>
    <x v="243"/>
    <s v="Sistema Eléctrico Rural  Juliaca"/>
    <s v="SER"/>
    <s v="R"/>
    <s v="Inteconectado"/>
    <s v="PR0025"/>
    <s v="BT5B-R"/>
    <s v="De 0 a 30 kWh "/>
    <n v="3101"/>
    <n v="14283"/>
    <n v="20057.54"/>
    <n v="-7077.04"/>
  </r>
  <r>
    <x v="0"/>
    <x v="2"/>
    <s v="ELPU"/>
    <x v="12"/>
    <x v="243"/>
    <s v="Sistema Eléctrico Rural  Juliaca"/>
    <s v="SER"/>
    <s v="R"/>
    <s v="Inteconectado"/>
    <s v="PR0025"/>
    <s v="BT5B-R"/>
    <s v="De 30 a 100kWh"/>
    <n v="126"/>
    <n v="6493"/>
    <n v="3954.44"/>
    <n v="-1872.36"/>
  </r>
  <r>
    <x v="0"/>
    <x v="2"/>
    <s v="ELPU"/>
    <x v="12"/>
    <x v="243"/>
    <s v="Sistema Eléctrico Rural  Juliaca"/>
    <s v="SER"/>
    <s v="R"/>
    <s v="Inteconectado"/>
    <s v="PR0025"/>
    <s v="BT5B-R"/>
    <s v="Mayor a 100kWh"/>
    <n v="14"/>
    <n v="2591"/>
    <n v="2201.15"/>
    <n v="60.01"/>
  </r>
  <r>
    <x v="0"/>
    <x v="2"/>
    <s v="ELPU"/>
    <x v="12"/>
    <x v="244"/>
    <s v="Sistema Eléctrico Rural Antauta"/>
    <s v="SER"/>
    <s v="R"/>
    <s v="Inteconectado"/>
    <s v="PR0029"/>
    <s v="BT5B-R"/>
    <s v="De 0 a 30 kWh "/>
    <n v="481"/>
    <n v="1268"/>
    <n v="2822.85"/>
    <n v="-626.38"/>
  </r>
  <r>
    <x v="0"/>
    <x v="2"/>
    <s v="ELPU"/>
    <x v="12"/>
    <x v="244"/>
    <s v="Sistema Eléctrico Rural Antauta"/>
    <s v="SER"/>
    <s v="R"/>
    <s v="Inteconectado"/>
    <s v="PR0029"/>
    <s v="BT5B-R"/>
    <s v="De 30 a 100kWh"/>
    <n v="10"/>
    <n v="519"/>
    <n v="315.99"/>
    <n v="-148.19999999999999"/>
  </r>
  <r>
    <x v="0"/>
    <x v="2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2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2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2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2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2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2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2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2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2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2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2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2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2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2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2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2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2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2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2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2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2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2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2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2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2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2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2"/>
    <s v="ELSE"/>
    <x v="14"/>
    <x v="254"/>
    <s v="Cusco"/>
    <s v="2"/>
    <s v="U"/>
    <s v="Inteconectado"/>
    <s v="PL0032"/>
    <s v="BT5B-R"/>
    <s v="De 0 a 30 kWh "/>
    <n v="23098"/>
    <n v="265638"/>
    <n v="169424.44"/>
    <n v="-33922.9"/>
  </r>
  <r>
    <x v="0"/>
    <x v="2"/>
    <s v="ELSE"/>
    <x v="14"/>
    <x v="254"/>
    <s v="Cusco"/>
    <s v="2"/>
    <s v="U"/>
    <s v="Inteconectado"/>
    <s v="PL0032"/>
    <s v="BT5B-R"/>
    <s v="De 30 a 100kWh"/>
    <n v="39576"/>
    <n v="2541728"/>
    <n v="1262395.8400000001"/>
    <n v="-151581.32"/>
  </r>
  <r>
    <x v="0"/>
    <x v="2"/>
    <s v="ELSE"/>
    <x v="14"/>
    <x v="254"/>
    <s v="Cusco"/>
    <s v="2"/>
    <s v="U"/>
    <s v="Inteconectado"/>
    <s v="PL0032"/>
    <s v="BT5B-R"/>
    <s v="Mayor a 100kWh"/>
    <n v="37411"/>
    <n v="7999533"/>
    <n v="4312075.37"/>
    <n v="117003.33"/>
  </r>
  <r>
    <x v="0"/>
    <x v="2"/>
    <s v="ELSE"/>
    <x v="14"/>
    <x v="255"/>
    <s v="Iberia"/>
    <s v="5"/>
    <s v="R"/>
    <s v="Inteconectado"/>
    <s v="PL0033"/>
    <s v="BT5B-R"/>
    <s v="De 0 a 30 kWh "/>
    <n v="399"/>
    <n v="4214"/>
    <n v="2517.6799999999998"/>
    <n v="-1592.16"/>
  </r>
  <r>
    <x v="0"/>
    <x v="2"/>
    <s v="ELSE"/>
    <x v="14"/>
    <x v="255"/>
    <s v="Iberia"/>
    <s v="5"/>
    <s v="R"/>
    <s v="Inteconectado"/>
    <s v="PL0033"/>
    <s v="BT5B-R"/>
    <s v="De 30 a 100kWh"/>
    <n v="511"/>
    <n v="31956"/>
    <n v="15843.68"/>
    <n v="-5789.63"/>
  </r>
  <r>
    <x v="0"/>
    <x v="2"/>
    <s v="ELSE"/>
    <x v="14"/>
    <x v="255"/>
    <s v="Iberia"/>
    <s v="5"/>
    <s v="R"/>
    <s v="Inteconectado"/>
    <s v="PL0033"/>
    <s v="BT5B-R"/>
    <s v="Mayor a 100kWh"/>
    <n v="191"/>
    <n v="37203"/>
    <n v="24180.66"/>
    <n v="524.89"/>
  </r>
  <r>
    <x v="0"/>
    <x v="2"/>
    <s v="ELSE"/>
    <x v="14"/>
    <x v="256"/>
    <s v="Puerto Maldonado"/>
    <s v="2"/>
    <s v="U"/>
    <s v="Inteconectado"/>
    <s v="PL0034"/>
    <s v="BT5B-R"/>
    <s v="De 0 a 30 kWh "/>
    <n v="3756"/>
    <n v="40745"/>
    <n v="27440.68"/>
    <n v="-5480.51"/>
  </r>
  <r>
    <x v="0"/>
    <x v="2"/>
    <s v="ELSE"/>
    <x v="14"/>
    <x v="256"/>
    <s v="Puerto Maldonado"/>
    <s v="2"/>
    <s v="U"/>
    <s v="Inteconectado"/>
    <s v="PL0034"/>
    <s v="BT5B-R"/>
    <s v="De 30 a 100kWh"/>
    <n v="5959"/>
    <n v="387115"/>
    <n v="201632.98"/>
    <n v="-24074.36"/>
  </r>
  <r>
    <x v="0"/>
    <x v="2"/>
    <s v="ELSE"/>
    <x v="14"/>
    <x v="256"/>
    <s v="Puerto Maldonado"/>
    <s v="2"/>
    <s v="U"/>
    <s v="Inteconectado"/>
    <s v="PL0034"/>
    <s v="BT5B-R"/>
    <s v="Mayor a 100kWh"/>
    <n v="6445"/>
    <n v="1445607"/>
    <n v="818114.99"/>
    <n v="21637.81"/>
  </r>
  <r>
    <x v="0"/>
    <x v="2"/>
    <s v="ELSE"/>
    <x v="14"/>
    <x v="257"/>
    <s v="Abancay"/>
    <s v="2"/>
    <s v="U"/>
    <s v="Inteconectado"/>
    <s v="PL0035"/>
    <s v="BT5B-R"/>
    <s v="De 0 a 30 kWh "/>
    <n v="4745"/>
    <n v="59318"/>
    <n v="37991.46"/>
    <n v="-8033.11"/>
  </r>
  <r>
    <x v="0"/>
    <x v="2"/>
    <s v="ELSE"/>
    <x v="14"/>
    <x v="257"/>
    <s v="Abancay"/>
    <s v="2"/>
    <s v="U"/>
    <s v="Inteconectado"/>
    <s v="PL0035"/>
    <s v="BT5B-R"/>
    <s v="De 30 a 100kWh"/>
    <n v="6772"/>
    <n v="413979"/>
    <n v="216407.84"/>
    <n v="-27571.1"/>
  </r>
  <r>
    <x v="0"/>
    <x v="2"/>
    <s v="ELSE"/>
    <x v="14"/>
    <x v="257"/>
    <s v="Abancay"/>
    <s v="2"/>
    <s v="U"/>
    <s v="Inteconectado"/>
    <s v="PL0035"/>
    <s v="BT5B-R"/>
    <s v="Mayor a 100kWh"/>
    <n v="3368"/>
    <n v="604890"/>
    <n v="346595.39"/>
    <n v="9180.0499999999993"/>
  </r>
  <r>
    <x v="0"/>
    <x v="2"/>
    <s v="ELSE"/>
    <x v="14"/>
    <x v="258"/>
    <s v="La Convención"/>
    <s v="2"/>
    <s v="U"/>
    <s v="Inteconectado"/>
    <s v="PL0036"/>
    <s v="BT5B-R"/>
    <s v="De 0 a 30 kWh "/>
    <n v="2469"/>
    <n v="26373"/>
    <n v="17872.21"/>
    <n v="-3544.02"/>
  </r>
  <r>
    <x v="0"/>
    <x v="2"/>
    <s v="ELSE"/>
    <x v="14"/>
    <x v="258"/>
    <s v="La Convención"/>
    <s v="2"/>
    <s v="U"/>
    <s v="Inteconectado"/>
    <s v="PL0036"/>
    <s v="BT5B-R"/>
    <s v="De 30 a 100kWh"/>
    <n v="3572"/>
    <n v="227392"/>
    <n v="118348"/>
    <n v="-14395.16"/>
  </r>
  <r>
    <x v="0"/>
    <x v="2"/>
    <s v="ELSE"/>
    <x v="14"/>
    <x v="258"/>
    <s v="La Convención"/>
    <s v="2"/>
    <s v="U"/>
    <s v="Inteconectado"/>
    <s v="PL0036"/>
    <s v="BT5B-R"/>
    <s v="Mayor a 100kWh"/>
    <n v="2868"/>
    <n v="611473"/>
    <n v="346716.38"/>
    <n v="9463.57"/>
  </r>
  <r>
    <x v="0"/>
    <x v="2"/>
    <s v="ELSE"/>
    <x v="14"/>
    <x v="259"/>
    <s v="Yauri"/>
    <s v="4"/>
    <s v="R"/>
    <s v="Inteconectado"/>
    <s v="PL0038"/>
    <s v="BT5B-R"/>
    <s v="De 0 a 30 kWh "/>
    <n v="8805"/>
    <n v="92171"/>
    <n v="59339.24"/>
    <n v="-28081.49"/>
  </r>
  <r>
    <x v="0"/>
    <x v="2"/>
    <s v="ELSE"/>
    <x v="14"/>
    <x v="259"/>
    <s v="Yauri"/>
    <s v="4"/>
    <s v="R"/>
    <s v="Inteconectado"/>
    <s v="PL0038"/>
    <s v="BT5B-R"/>
    <s v="De 30 a 100kWh"/>
    <n v="2816"/>
    <n v="143590"/>
    <n v="71757.960000000006"/>
    <n v="-25738.240000000002"/>
  </r>
  <r>
    <x v="0"/>
    <x v="2"/>
    <s v="ELSE"/>
    <x v="14"/>
    <x v="259"/>
    <s v="Yauri"/>
    <s v="4"/>
    <s v="R"/>
    <s v="Inteconectado"/>
    <s v="PL0038"/>
    <s v="BT5B-R"/>
    <s v="Mayor a 100kWh"/>
    <n v="486"/>
    <n v="104600"/>
    <n v="67305.97"/>
    <n v="1837.16"/>
  </r>
  <r>
    <x v="0"/>
    <x v="2"/>
    <s v="ELSE"/>
    <x v="14"/>
    <x v="260"/>
    <s v="Iñapari"/>
    <s v="3"/>
    <s v="U"/>
    <s v="Inteconectado"/>
    <s v="PL0039"/>
    <s v="BT5B-R"/>
    <s v="De 0 a 30 kWh "/>
    <n v="101"/>
    <n v="828"/>
    <n v="521.46"/>
    <n v="-196.9"/>
  </r>
  <r>
    <x v="0"/>
    <x v="2"/>
    <s v="ELSE"/>
    <x v="14"/>
    <x v="260"/>
    <s v="Iñapari"/>
    <s v="3"/>
    <s v="U"/>
    <s v="Inteconectado"/>
    <s v="PL0039"/>
    <s v="BT5B-R"/>
    <s v="De 30 a 100kWh"/>
    <n v="96"/>
    <n v="6245"/>
    <n v="2728.92"/>
    <n v="-684.48"/>
  </r>
  <r>
    <x v="0"/>
    <x v="2"/>
    <s v="ELSE"/>
    <x v="14"/>
    <x v="260"/>
    <s v="Iñapari"/>
    <s v="3"/>
    <s v="U"/>
    <s v="Inteconectado"/>
    <s v="PL0039"/>
    <s v="BT5B-R"/>
    <s v="Mayor a 100kWh"/>
    <n v="102"/>
    <n v="30876"/>
    <n v="16106.24"/>
    <n v="351.9"/>
  </r>
  <r>
    <x v="0"/>
    <x v="2"/>
    <s v="ELSE"/>
    <x v="14"/>
    <x v="261"/>
    <s v="Valle Sagrado 1"/>
    <s v="4"/>
    <s v="R"/>
    <s v="Inteconectado"/>
    <s v="PL0040"/>
    <s v="BT5B-R"/>
    <s v="De 0 a 30 kWh "/>
    <n v="18427"/>
    <n v="193482"/>
    <n v="124110.97"/>
    <n v="-58695.12"/>
  </r>
  <r>
    <x v="0"/>
    <x v="2"/>
    <s v="ELSE"/>
    <x v="14"/>
    <x v="261"/>
    <s v="Valle Sagrado 1"/>
    <s v="4"/>
    <s v="R"/>
    <s v="Inteconectado"/>
    <s v="PL0040"/>
    <s v="BT5B-R"/>
    <s v="De 30 a 100kWh"/>
    <n v="7195"/>
    <n v="395161"/>
    <n v="199821.66"/>
    <n v="-65474.5"/>
  </r>
  <r>
    <x v="0"/>
    <x v="2"/>
    <s v="ELSE"/>
    <x v="14"/>
    <x v="261"/>
    <s v="Valle Sagrado 1"/>
    <s v="4"/>
    <s v="R"/>
    <s v="Inteconectado"/>
    <s v="PL0040"/>
    <s v="BT5B-R"/>
    <s v="Mayor a 100kWh"/>
    <n v="1804"/>
    <n v="371248"/>
    <n v="238169.35"/>
    <n v="6492.72"/>
  </r>
  <r>
    <x v="0"/>
    <x v="2"/>
    <s v="ELSE"/>
    <x v="14"/>
    <x v="262"/>
    <s v="Valle Sagrado 2"/>
    <s v="5"/>
    <s v="R"/>
    <s v="Inteconectado"/>
    <s v="PL0041"/>
    <s v="BT5B-R"/>
    <s v="De 0 a 30 kWh "/>
    <n v="16724"/>
    <n v="167386"/>
    <n v="120098.84"/>
    <n v="-56714.879999999997"/>
  </r>
  <r>
    <x v="0"/>
    <x v="2"/>
    <s v="ELSE"/>
    <x v="14"/>
    <x v="262"/>
    <s v="Valle Sagrado 2"/>
    <s v="5"/>
    <s v="R"/>
    <s v="Inteconectado"/>
    <s v="PL0041"/>
    <s v="BT5B-R"/>
    <s v="De 30 a 100kWh"/>
    <n v="4156"/>
    <n v="218401"/>
    <n v="121482.71"/>
    <n v="-42224.959999999999"/>
  </r>
  <r>
    <x v="0"/>
    <x v="2"/>
    <s v="ELSE"/>
    <x v="14"/>
    <x v="262"/>
    <s v="Valle Sagrado 2"/>
    <s v="5"/>
    <s v="R"/>
    <s v="Inteconectado"/>
    <s v="PL0041"/>
    <s v="BT5B-R"/>
    <s v="Mayor a 100kWh"/>
    <n v="748"/>
    <n v="150217"/>
    <n v="107558.59"/>
    <n v="2936.72"/>
  </r>
  <r>
    <x v="0"/>
    <x v="2"/>
    <s v="ELSE"/>
    <x v="14"/>
    <x v="263"/>
    <s v="Andahuaylas"/>
    <s v="4"/>
    <s v="R"/>
    <s v="Inteconectado"/>
    <s v="PL0042"/>
    <s v="BT5B-R"/>
    <s v="De 0 a 30 kWh "/>
    <n v="30646"/>
    <n v="315534"/>
    <n v="204513.24"/>
    <n v="-95719.94"/>
  </r>
  <r>
    <x v="0"/>
    <x v="2"/>
    <s v="ELSE"/>
    <x v="14"/>
    <x v="263"/>
    <s v="Andahuaylas"/>
    <s v="4"/>
    <s v="R"/>
    <s v="Inteconectado"/>
    <s v="PL0042"/>
    <s v="BT5B-R"/>
    <s v="De 30 a 100kWh"/>
    <n v="7364"/>
    <n v="389140"/>
    <n v="195219.6"/>
    <n v="-67022.41"/>
  </r>
  <r>
    <x v="0"/>
    <x v="2"/>
    <s v="ELSE"/>
    <x v="14"/>
    <x v="263"/>
    <s v="Andahuaylas"/>
    <s v="4"/>
    <s v="R"/>
    <s v="Inteconectado"/>
    <s v="PL0042"/>
    <s v="BT5B-R"/>
    <s v="Mayor a 100kWh"/>
    <n v="1531"/>
    <n v="295009"/>
    <n v="189614.76"/>
    <n v="5168.9799999999996"/>
  </r>
  <r>
    <x v="0"/>
    <x v="2"/>
    <s v="ELSE"/>
    <x v="14"/>
    <x v="264"/>
    <s v="Abancay Rural"/>
    <s v="6"/>
    <s v="R"/>
    <s v="Inteconectado"/>
    <s v="PL0241"/>
    <s v="BT5B-R"/>
    <s v="De 0 a 30 kWh "/>
    <n v="9160"/>
    <n v="84127"/>
    <n v="63529.36"/>
    <n v="-28342.43"/>
  </r>
  <r>
    <x v="0"/>
    <x v="2"/>
    <s v="ELSE"/>
    <x v="14"/>
    <x v="264"/>
    <s v="Abancay Rural"/>
    <s v="6"/>
    <s v="R"/>
    <s v="Inteconectado"/>
    <s v="PL0241"/>
    <s v="BT5B-R"/>
    <s v="De 30 a 100kWh"/>
    <n v="1608"/>
    <n v="81115"/>
    <n v="44498.98"/>
    <n v="-16344.1"/>
  </r>
  <r>
    <x v="0"/>
    <x v="2"/>
    <s v="ELSE"/>
    <x v="14"/>
    <x v="264"/>
    <s v="Abancay Rural"/>
    <s v="6"/>
    <s v="R"/>
    <s v="Inteconectado"/>
    <s v="PL0241"/>
    <s v="BT5B-R"/>
    <s v="Mayor a 100kWh"/>
    <n v="229"/>
    <n v="51761"/>
    <n v="34590.980000000003"/>
    <n v="-1170.1400000000001"/>
  </r>
  <r>
    <x v="0"/>
    <x v="2"/>
    <s v="ELSE"/>
    <x v="14"/>
    <x v="265"/>
    <s v="La Convención Rural"/>
    <s v="5"/>
    <s v="R"/>
    <s v="Inteconectado"/>
    <s v="PL0243"/>
    <s v="BT5B-R"/>
    <s v="De 0 a 30 kWh "/>
    <n v="16007"/>
    <n v="135837"/>
    <n v="106398.67"/>
    <n v="-45730.32"/>
  </r>
  <r>
    <x v="0"/>
    <x v="2"/>
    <s v="ELSE"/>
    <x v="14"/>
    <x v="265"/>
    <s v="La Convención Rural"/>
    <s v="5"/>
    <s v="R"/>
    <s v="Inteconectado"/>
    <s v="PL0243"/>
    <s v="BT5B-R"/>
    <s v="De 30 a 100kWh"/>
    <n v="5231"/>
    <n v="283738"/>
    <n v="158040.38"/>
    <n v="-52833.1"/>
  </r>
  <r>
    <x v="0"/>
    <x v="2"/>
    <s v="ELSE"/>
    <x v="14"/>
    <x v="265"/>
    <s v="La Convención Rural"/>
    <s v="5"/>
    <s v="R"/>
    <s v="Inteconectado"/>
    <s v="PL0243"/>
    <s v="BT5B-R"/>
    <s v="Mayor a 100kWh"/>
    <n v="1147"/>
    <n v="208392"/>
    <n v="148722.25"/>
    <n v="4064.83"/>
  </r>
  <r>
    <x v="0"/>
    <x v="2"/>
    <s v="ELSE"/>
    <x v="14"/>
    <x v="266"/>
    <s v="Sicuani"/>
    <s v="3"/>
    <s v="U"/>
    <s v="Inteconectado"/>
    <s v="PL0244"/>
    <s v="BT5B-R"/>
    <s v="De 0 a 30 kWh "/>
    <n v="5557"/>
    <n v="74754"/>
    <n v="47883.839999999997"/>
    <n v="-10383.58"/>
  </r>
  <r>
    <x v="0"/>
    <x v="2"/>
    <s v="ELSE"/>
    <x v="14"/>
    <x v="266"/>
    <s v="Sicuani"/>
    <s v="3"/>
    <s v="U"/>
    <s v="Inteconectado"/>
    <s v="PL0244"/>
    <s v="BT5B-R"/>
    <s v="De 30 a 100kWh"/>
    <n v="3588"/>
    <n v="198142"/>
    <n v="105942.79"/>
    <n v="-14961.96"/>
  </r>
  <r>
    <x v="0"/>
    <x v="2"/>
    <s v="ELSE"/>
    <x v="14"/>
    <x v="266"/>
    <s v="Sicuani"/>
    <s v="3"/>
    <s v="U"/>
    <s v="Inteconectado"/>
    <s v="PL0244"/>
    <s v="BT5B-R"/>
    <s v="Mayor a 100kWh"/>
    <n v="813"/>
    <n v="143960"/>
    <n v="84756.43"/>
    <n v="2310.87"/>
  </r>
  <r>
    <x v="0"/>
    <x v="2"/>
    <s v="ELSE"/>
    <x v="14"/>
    <x v="267"/>
    <s v="Valle Sagrado 3"/>
    <s v="6"/>
    <s v="R"/>
    <s v="Inteconectado"/>
    <s v="PL0245"/>
    <s v="BT5B-R"/>
    <s v="De 0 a 30 kWh "/>
    <n v="19385"/>
    <n v="201946"/>
    <n v="142503.74"/>
    <n v="-68034.350000000006"/>
  </r>
  <r>
    <x v="0"/>
    <x v="2"/>
    <s v="ELSE"/>
    <x v="14"/>
    <x v="267"/>
    <s v="Valle Sagrado 3"/>
    <s v="6"/>
    <s v="R"/>
    <s v="Inteconectado"/>
    <s v="PL0245"/>
    <s v="BT5B-R"/>
    <s v="De 30 a 100kWh"/>
    <n v="4567"/>
    <n v="229113"/>
    <n v="125778.16"/>
    <n v="-46172.37"/>
  </r>
  <r>
    <x v="0"/>
    <x v="2"/>
    <s v="ELSE"/>
    <x v="14"/>
    <x v="267"/>
    <s v="Valle Sagrado 3"/>
    <s v="6"/>
    <s v="R"/>
    <s v="Inteconectado"/>
    <s v="PL0245"/>
    <s v="BT5B-R"/>
    <s v="Mayor a 100kWh"/>
    <n v="581"/>
    <n v="108920"/>
    <n v="77754.600000000006"/>
    <n v="2122.6"/>
  </r>
  <r>
    <x v="0"/>
    <x v="2"/>
    <s v="ELSE"/>
    <x v="14"/>
    <x v="268"/>
    <s v="Puerto Maldonado Rural"/>
    <s v="4"/>
    <s v="R"/>
    <s v="Inteconectado"/>
    <s v="PL1034"/>
    <s v="BT5B-R"/>
    <s v="De 0 a 30 kWh "/>
    <n v="905"/>
    <n v="9156"/>
    <n v="5974.03"/>
    <n v="-2761.28"/>
  </r>
  <r>
    <x v="0"/>
    <x v="2"/>
    <s v="ELSE"/>
    <x v="14"/>
    <x v="268"/>
    <s v="Puerto Maldonado Rural"/>
    <s v="4"/>
    <s v="R"/>
    <s v="Inteconectado"/>
    <s v="PL1034"/>
    <s v="BT5B-R"/>
    <s v="De 30 a 100kWh"/>
    <n v="888"/>
    <n v="54400"/>
    <n v="27933.63"/>
    <n v="-8036.4"/>
  </r>
  <r>
    <x v="0"/>
    <x v="2"/>
    <s v="ELSE"/>
    <x v="14"/>
    <x v="268"/>
    <s v="Puerto Maldonado Rural"/>
    <s v="4"/>
    <s v="R"/>
    <s v="Inteconectado"/>
    <s v="PL1034"/>
    <s v="BT5B-R"/>
    <s v="Mayor a 100kWh"/>
    <n v="520"/>
    <n v="111701"/>
    <n v="70754.44"/>
    <n v="1530.78"/>
  </r>
  <r>
    <x v="0"/>
    <x v="2"/>
    <s v="ELSE"/>
    <x v="14"/>
    <x v="269"/>
    <s v="Machupicchu"/>
    <s v="2"/>
    <s v="U"/>
    <s v="Inteconectado"/>
    <s v="PL1036"/>
    <s v="BT5B-R"/>
    <s v="De 0 a 30 kWh "/>
    <n v="123"/>
    <n v="1224"/>
    <n v="854.17"/>
    <n v="-164.43"/>
  </r>
  <r>
    <x v="0"/>
    <x v="2"/>
    <s v="ELSE"/>
    <x v="14"/>
    <x v="269"/>
    <s v="Machupicchu"/>
    <s v="2"/>
    <s v="U"/>
    <s v="Inteconectado"/>
    <s v="PL1036"/>
    <s v="BT5B-R"/>
    <s v="De 30 a 100kWh"/>
    <n v="142"/>
    <n v="9062"/>
    <n v="4716.8"/>
    <n v="-572.26"/>
  </r>
  <r>
    <x v="0"/>
    <x v="2"/>
    <s v="ELSE"/>
    <x v="14"/>
    <x v="269"/>
    <s v="Machupicchu"/>
    <s v="2"/>
    <s v="U"/>
    <s v="Inteconectado"/>
    <s v="PL1036"/>
    <s v="BT5B-R"/>
    <s v="Mayor a 100kWh"/>
    <n v="307"/>
    <n v="91633"/>
    <n v="51587.98"/>
    <n v="1408.25"/>
  </r>
  <r>
    <x v="0"/>
    <x v="2"/>
    <s v="ELSE"/>
    <x v="14"/>
    <x v="270"/>
    <s v="Chacapuente"/>
    <s v="6"/>
    <s v="R"/>
    <s v="Inteconectado"/>
    <s v="PL1042"/>
    <s v="BT5B-R"/>
    <s v="De 0 a 30 kWh "/>
    <n v="9545"/>
    <n v="73527"/>
    <n v="61435.199999999997"/>
    <n v="-24771.46"/>
  </r>
  <r>
    <x v="0"/>
    <x v="2"/>
    <s v="ELSE"/>
    <x v="14"/>
    <x v="270"/>
    <s v="Chacapuente"/>
    <s v="6"/>
    <s v="R"/>
    <s v="Inteconectado"/>
    <s v="PL1042"/>
    <s v="BT5B-R"/>
    <s v="De 30 a 100kWh"/>
    <n v="1082"/>
    <n v="54318"/>
    <n v="29802.55"/>
    <n v="-10960.57"/>
  </r>
  <r>
    <x v="0"/>
    <x v="2"/>
    <s v="ELSE"/>
    <x v="14"/>
    <x v="270"/>
    <s v="Chacapuente"/>
    <s v="6"/>
    <s v="R"/>
    <s v="Inteconectado"/>
    <s v="PL1042"/>
    <s v="BT5B-R"/>
    <s v="Mayor a 100kWh"/>
    <n v="175"/>
    <n v="42417"/>
    <n v="30077.77"/>
    <n v="820.94"/>
  </r>
  <r>
    <x v="0"/>
    <x v="2"/>
    <s v="ELSE"/>
    <x v="14"/>
    <x v="271"/>
    <s v="Combapata"/>
    <s v="5"/>
    <s v="R"/>
    <s v="Inteconectado"/>
    <s v="PL1242"/>
    <s v="BT5B-R"/>
    <s v="De 0 a 30 kWh "/>
    <n v="16782"/>
    <n v="161906"/>
    <n v="118546.27"/>
    <n v="-54942.49"/>
  </r>
  <r>
    <x v="0"/>
    <x v="2"/>
    <s v="ELSE"/>
    <x v="14"/>
    <x v="271"/>
    <s v="Combapata"/>
    <s v="5"/>
    <s v="R"/>
    <s v="Inteconectado"/>
    <s v="PL1242"/>
    <s v="BT5B-R"/>
    <s v="De 30 a 100kWh"/>
    <n v="2001"/>
    <n v="94557"/>
    <n v="51384.28"/>
    <n v="-20370.18"/>
  </r>
  <r>
    <x v="0"/>
    <x v="2"/>
    <s v="ELSE"/>
    <x v="14"/>
    <x v="271"/>
    <s v="Combapata"/>
    <s v="5"/>
    <s v="R"/>
    <s v="Inteconectado"/>
    <s v="PL1242"/>
    <s v="BT5B-R"/>
    <s v="Mayor a 100kWh"/>
    <n v="158"/>
    <n v="33004"/>
    <n v="23639.79"/>
    <n v="644.54"/>
  </r>
  <r>
    <x v="0"/>
    <x v="2"/>
    <s v="ELSE"/>
    <x v="14"/>
    <x v="272"/>
    <s v="MAZUKO"/>
    <s v="3"/>
    <s v="U"/>
    <s v="Inteconectado"/>
    <s v="PL2034"/>
    <s v="BT5B-R"/>
    <s v="De 0 a 30 kWh "/>
    <n v="1157"/>
    <n v="11914"/>
    <n v="8375.42"/>
    <n v="-1631.09"/>
  </r>
  <r>
    <x v="0"/>
    <x v="2"/>
    <s v="ELSE"/>
    <x v="14"/>
    <x v="272"/>
    <s v="MAZUKO"/>
    <s v="3"/>
    <s v="U"/>
    <s v="Inteconectado"/>
    <s v="PL2034"/>
    <s v="BT5B-R"/>
    <s v="De 30 a 100kWh"/>
    <n v="1310"/>
    <n v="80974"/>
    <n v="42903.08"/>
    <n v="-5384.1"/>
  </r>
  <r>
    <x v="0"/>
    <x v="2"/>
    <s v="ELSE"/>
    <x v="14"/>
    <x v="272"/>
    <s v="MAZUKO"/>
    <s v="3"/>
    <s v="U"/>
    <s v="Inteconectado"/>
    <s v="PL2034"/>
    <s v="BT5B-R"/>
    <s v="Mayor a 100kWh"/>
    <n v="1008"/>
    <n v="218218"/>
    <n v="125873.22"/>
    <n v="3343.02"/>
  </r>
  <r>
    <x v="0"/>
    <x v="2"/>
    <s v="ELSE"/>
    <x v="14"/>
    <x v="273"/>
    <s v="Chuquibambilla"/>
    <s v="6"/>
    <s v="R"/>
    <s v="Inteconectado"/>
    <s v="PL2042"/>
    <s v="BT5B-R"/>
    <s v="De 0 a 30 kWh "/>
    <n v="4192"/>
    <n v="37048"/>
    <n v="28584.07"/>
    <n v="-12481.68"/>
  </r>
  <r>
    <x v="0"/>
    <x v="2"/>
    <s v="ELSE"/>
    <x v="14"/>
    <x v="273"/>
    <s v="Chuquibambilla"/>
    <s v="6"/>
    <s v="R"/>
    <s v="Inteconectado"/>
    <s v="PL2042"/>
    <s v="BT5B-R"/>
    <s v="De 30 a 100kWh"/>
    <n v="532"/>
    <n v="26074"/>
    <n v="14237.27"/>
    <n v="-5378.52"/>
  </r>
  <r>
    <x v="0"/>
    <x v="2"/>
    <s v="ELSE"/>
    <x v="14"/>
    <x v="273"/>
    <s v="Chuquibambilla"/>
    <s v="6"/>
    <s v="R"/>
    <s v="Inteconectado"/>
    <s v="PL2042"/>
    <s v="BT5B-R"/>
    <s v="Mayor a 100kWh"/>
    <n v="65"/>
    <n v="14500"/>
    <n v="10302.36"/>
    <n v="281.18"/>
  </r>
  <r>
    <x v="0"/>
    <x v="2"/>
    <s v="ELSE"/>
    <x v="14"/>
    <x v="274"/>
    <s v="Chumbivilcas"/>
    <s v="5"/>
    <s v="R"/>
    <s v="Inteconectado"/>
    <s v="PL3242"/>
    <s v="BT5B-R"/>
    <s v="De 0 a 30 kWh "/>
    <n v="12508"/>
    <n v="95563"/>
    <n v="79837.78"/>
    <n v="-32432.46"/>
  </r>
  <r>
    <x v="0"/>
    <x v="2"/>
    <s v="ELSE"/>
    <x v="14"/>
    <x v="274"/>
    <s v="Chumbivilcas"/>
    <s v="5"/>
    <s v="R"/>
    <s v="Inteconectado"/>
    <s v="PL3242"/>
    <s v="BT5B-R"/>
    <s v="De 30 a 100kWh"/>
    <n v="1659"/>
    <n v="83973"/>
    <n v="46386.43"/>
    <n v="-16888.62"/>
  </r>
  <r>
    <x v="0"/>
    <x v="2"/>
    <s v="ELSE"/>
    <x v="14"/>
    <x v="274"/>
    <s v="Chumbivilcas"/>
    <s v="5"/>
    <s v="R"/>
    <s v="Inteconectado"/>
    <s v="PL3242"/>
    <s v="BT5B-R"/>
    <s v="Mayor a 100kWh"/>
    <n v="476"/>
    <n v="129098"/>
    <n v="91915.19"/>
    <n v="2505.62"/>
  </r>
  <r>
    <x v="0"/>
    <x v="2"/>
    <s v="ELSE"/>
    <x v="14"/>
    <x v="275"/>
    <s v="Sicuani Rural"/>
    <s v="6"/>
    <s v="R"/>
    <s v="Inteconectado"/>
    <s v="PL4242"/>
    <s v="BT5B-R"/>
    <s v="De 0 a 30 kWh "/>
    <n v="11054"/>
    <n v="95816"/>
    <n v="74815.53"/>
    <n v="-32359.4"/>
  </r>
  <r>
    <x v="0"/>
    <x v="2"/>
    <s v="ELSE"/>
    <x v="14"/>
    <x v="275"/>
    <s v="Sicuani Rural"/>
    <s v="6"/>
    <s v="R"/>
    <s v="Inteconectado"/>
    <s v="PL4242"/>
    <s v="BT5B-R"/>
    <s v="De 30 a 100kWh"/>
    <n v="1137"/>
    <n v="54918"/>
    <n v="29940.25"/>
    <n v="-11517.81"/>
  </r>
  <r>
    <x v="0"/>
    <x v="2"/>
    <s v="ELSE"/>
    <x v="14"/>
    <x v="275"/>
    <s v="Sicuani Rural"/>
    <s v="6"/>
    <s v="R"/>
    <s v="Inteconectado"/>
    <s v="PL4242"/>
    <s v="BT5B-R"/>
    <s v="Mayor a 100kWh"/>
    <n v="186"/>
    <n v="39063"/>
    <n v="27860.06"/>
    <n v="758.73"/>
  </r>
  <r>
    <x v="0"/>
    <x v="2"/>
    <s v="ELSE"/>
    <x v="14"/>
    <x v="276"/>
    <s v="Sistema Eléctrico Rural Lacco-Yavero (provisional)"/>
    <s v="SER"/>
    <s v="R"/>
    <s v="Inteconectado"/>
    <s v="PR0036"/>
    <s v="BT5B-R"/>
    <s v="De 0 a 30 kWh "/>
    <n v="1738"/>
    <n v="7965"/>
    <n v="11178.25"/>
    <n v="-3860.32"/>
  </r>
  <r>
    <x v="0"/>
    <x v="2"/>
    <s v="ELSE"/>
    <x v="14"/>
    <x v="276"/>
    <s v="Sistema Eléctrico Rural Lacco-Yavero (provisional)"/>
    <s v="SER"/>
    <s v="R"/>
    <s v="Inteconectado"/>
    <s v="PR0036"/>
    <s v="BT5B-R"/>
    <s v="De 30 a 100kWh"/>
    <n v="105"/>
    <n v="4990"/>
    <n v="2906.65"/>
    <n v="-1526.7"/>
  </r>
  <r>
    <x v="0"/>
    <x v="2"/>
    <s v="ELSE"/>
    <x v="14"/>
    <x v="276"/>
    <s v="Sistema Eléctrico Rural Lacco-Yavero (provisional)"/>
    <s v="SER"/>
    <s v="R"/>
    <s v="Inteconectado"/>
    <s v="PR0036"/>
    <s v="BT5B-R"/>
    <s v="Mayor a 100kWh"/>
    <n v="6"/>
    <n v="969"/>
    <n v="810.14"/>
    <n v="22.07"/>
  </r>
  <r>
    <x v="0"/>
    <x v="2"/>
    <s v="ELSE"/>
    <x v="14"/>
    <x v="277"/>
    <s v="SER AISLADO IBERIA"/>
    <s v="SER"/>
    <s v="R"/>
    <s v="Inteconectado"/>
    <s v="PR0033"/>
    <s v="BT5B-R"/>
    <s v="De 0 a 30 kWh "/>
    <n v="201"/>
    <n v="1917"/>
    <n v="1350.55"/>
    <n v="-1050.42"/>
  </r>
  <r>
    <x v="0"/>
    <x v="2"/>
    <s v="ELSE"/>
    <x v="14"/>
    <x v="277"/>
    <s v="SER AISLADO IBERIA"/>
    <s v="SER"/>
    <s v="R"/>
    <s v="Inteconectado"/>
    <s v="PR0033"/>
    <s v="BT5B-R"/>
    <s v="De 30 a 100kWh"/>
    <n v="131"/>
    <n v="7842"/>
    <n v="4163.75"/>
    <n v="-2153.64"/>
  </r>
  <r>
    <x v="0"/>
    <x v="2"/>
    <s v="ELSE"/>
    <x v="14"/>
    <x v="277"/>
    <s v="SER AISLADO IBERIA"/>
    <s v="SER"/>
    <s v="R"/>
    <s v="Inteconectado"/>
    <s v="PR0033"/>
    <s v="BT5B-R"/>
    <s v="Mayor a 100kWh"/>
    <n v="62"/>
    <n v="11784"/>
    <n v="9000.7099999999991"/>
    <n v="192.37"/>
  </r>
  <r>
    <x v="0"/>
    <x v="2"/>
    <s v="ELSE"/>
    <x v="14"/>
    <x v="278"/>
    <s v="SER CACHIMAYO ABANCAY - ANDAHUAYLAS"/>
    <s v="SER"/>
    <s v="R"/>
    <s v="Inteconectado"/>
    <s v="PR0035"/>
    <s v="BT5B-R"/>
    <s v="De 0 a 30 kWh "/>
    <n v="9170"/>
    <n v="48273"/>
    <n v="60905.62"/>
    <n v="-23512.12"/>
  </r>
  <r>
    <x v="0"/>
    <x v="2"/>
    <s v="ELSE"/>
    <x v="14"/>
    <x v="278"/>
    <s v="SER CACHIMAYO ABANCAY - ANDAHUAYLAS"/>
    <s v="SER"/>
    <s v="R"/>
    <s v="Inteconectado"/>
    <s v="PR0035"/>
    <s v="BT5B-R"/>
    <s v="De 30 a 100kWh"/>
    <n v="315"/>
    <n v="14429"/>
    <n v="8330.65"/>
    <n v="-4602.1499999999996"/>
  </r>
  <r>
    <x v="0"/>
    <x v="2"/>
    <s v="ELSE"/>
    <x v="14"/>
    <x v="278"/>
    <s v="SER CACHIMAYO ABANCAY - ANDAHUAYLAS"/>
    <s v="SER"/>
    <s v="R"/>
    <s v="Inteconectado"/>
    <s v="PR0035"/>
    <s v="BT5B-R"/>
    <s v="Mayor a 100kWh"/>
    <n v="16"/>
    <n v="2087"/>
    <n v="1768.64"/>
    <n v="48.14"/>
  </r>
  <r>
    <x v="0"/>
    <x v="2"/>
    <s v="ELSE"/>
    <x v="14"/>
    <x v="279"/>
    <s v="SER QUENCORO VALLE SAGRADO 2"/>
    <s v="SER"/>
    <s v="R"/>
    <s v="Inteconectado"/>
    <s v="PR0041"/>
    <s v="BT5B-R"/>
    <s v="De 0 a 30 kWh "/>
    <n v="1544"/>
    <n v="6552"/>
    <n v="9785.15"/>
    <n v="-3192.95"/>
  </r>
  <r>
    <x v="0"/>
    <x v="2"/>
    <s v="ELSE"/>
    <x v="14"/>
    <x v="279"/>
    <s v="SER QUENCORO VALLE SAGRADO 2"/>
    <s v="SER"/>
    <s v="R"/>
    <s v="Inteconectado"/>
    <s v="PR0041"/>
    <s v="BT5B-R"/>
    <s v="De 30 a 100kWh"/>
    <n v="2"/>
    <n v="88"/>
    <n v="50.07"/>
    <n v="-29.24"/>
  </r>
  <r>
    <x v="0"/>
    <x v="2"/>
    <s v="ELSE"/>
    <x v="14"/>
    <x v="279"/>
    <s v="SER QUENCORO VALLE SAGRADO 2"/>
    <s v="SER"/>
    <s v="R"/>
    <s v="Inteconectado"/>
    <s v="PR0041"/>
    <s v="BT5B-R"/>
    <s v="Mayor a 100kWh"/>
    <n v="1"/>
    <n v="108"/>
    <n v="92.48"/>
    <n v="2.52"/>
  </r>
  <r>
    <x v="0"/>
    <x v="2"/>
    <s v="ELSE"/>
    <x v="14"/>
    <x v="280"/>
    <s v="SER TINTAYA YAURI"/>
    <s v="SER"/>
    <s v="R"/>
    <s v="Inteconectado"/>
    <s v="PR0038"/>
    <s v="BT5B-R"/>
    <s v="De 0 a 30 kWh "/>
    <n v="587"/>
    <n v="1112"/>
    <n v="3309.49"/>
    <n v="-543.4"/>
  </r>
  <r>
    <x v="0"/>
    <x v="2"/>
    <s v="ELSE"/>
    <x v="14"/>
    <x v="281"/>
    <s v="SER CACHIMAYO VALLE SAGRADO 1, 3"/>
    <s v="SER"/>
    <s v="R"/>
    <s v="Inteconectado"/>
    <s v="PR0035"/>
    <s v="BT5B-R"/>
    <s v="De 0 a 30 kWh "/>
    <n v="1941"/>
    <n v="15514"/>
    <n v="14472.71"/>
    <n v="-7556.09"/>
  </r>
  <r>
    <x v="0"/>
    <x v="2"/>
    <s v="ELSE"/>
    <x v="14"/>
    <x v="281"/>
    <s v="SER CACHIMAYO VALLE SAGRADO 1, 3"/>
    <s v="SER"/>
    <s v="R"/>
    <s v="Inteconectado"/>
    <s v="PR0035"/>
    <s v="BT5B-R"/>
    <s v="De 30 a 100kWh"/>
    <n v="167"/>
    <n v="7826"/>
    <n v="4555.0600000000004"/>
    <n v="-2439.87"/>
  </r>
  <r>
    <x v="0"/>
    <x v="2"/>
    <s v="ELSE"/>
    <x v="14"/>
    <x v="281"/>
    <s v="SER CACHIMAYO VALLE SAGRADO 1, 3"/>
    <s v="SER"/>
    <s v="R"/>
    <s v="Inteconectado"/>
    <s v="PR0035"/>
    <s v="BT5B-R"/>
    <s v="Mayor a 100kWh"/>
    <n v="21"/>
    <n v="4045"/>
    <n v="3375.77"/>
    <n v="91.93"/>
  </r>
  <r>
    <x v="0"/>
    <x v="2"/>
    <s v="ELSE"/>
    <x v="14"/>
    <x v="282"/>
    <s v="SER COMBAPATA SICUANI RURAL"/>
    <s v="SER"/>
    <s v="R"/>
    <s v="Inteconectado"/>
    <s v="PR0244"/>
    <s v="BT5B-R"/>
    <s v="De 0 a 30 kWh "/>
    <n v="8666"/>
    <n v="31160"/>
    <n v="53261.599999999999"/>
    <n v="-15208.51"/>
  </r>
  <r>
    <x v="0"/>
    <x v="2"/>
    <s v="ELSE"/>
    <x v="14"/>
    <x v="282"/>
    <s v="SER COMBAPATA SICUANI RURAL"/>
    <s v="SER"/>
    <s v="R"/>
    <s v="Inteconectado"/>
    <s v="PR0244"/>
    <s v="BT5B-R"/>
    <s v="De 30 a 100kWh"/>
    <n v="59"/>
    <n v="2677"/>
    <n v="1542.27"/>
    <n v="-863.76"/>
  </r>
  <r>
    <x v="0"/>
    <x v="2"/>
    <s v="ELSE"/>
    <x v="14"/>
    <x v="282"/>
    <s v="SER COMBAPATA SICUANI RURAL"/>
    <s v="SER"/>
    <s v="R"/>
    <s v="Inteconectado"/>
    <s v="PR0244"/>
    <s v="BT5B-R"/>
    <s v="Mayor a 100kWh"/>
    <n v="9"/>
    <n v="1439"/>
    <n v="1211.1600000000001"/>
    <n v="32.909999999999997"/>
  </r>
  <r>
    <x v="0"/>
    <x v="2"/>
    <s v="ELSE"/>
    <x v="14"/>
    <x v="283"/>
    <s v="SER MAZUCO"/>
    <s v="SER"/>
    <s v="R"/>
    <s v="Inteconectado"/>
    <s v="PR2034"/>
    <s v="BT5B-R"/>
    <s v="De 0 a 30 kWh "/>
    <n v="239"/>
    <n v="2414"/>
    <n v="1926.52"/>
    <n v="-1166.08"/>
  </r>
  <r>
    <x v="0"/>
    <x v="2"/>
    <s v="ELSE"/>
    <x v="14"/>
    <x v="283"/>
    <s v="SER MAZUCO"/>
    <s v="SER"/>
    <s v="R"/>
    <s v="Inteconectado"/>
    <s v="PR2034"/>
    <s v="BT5B-R"/>
    <s v="De 30 a 100kWh"/>
    <n v="261"/>
    <n v="16227"/>
    <n v="10183.1"/>
    <n v="-3781.89"/>
  </r>
  <r>
    <x v="0"/>
    <x v="2"/>
    <s v="ELSE"/>
    <x v="14"/>
    <x v="283"/>
    <s v="SER MAZUCO"/>
    <s v="SER"/>
    <s v="R"/>
    <s v="Inteconectado"/>
    <s v="PR2034"/>
    <s v="BT5B-R"/>
    <s v="Mayor a 100kWh"/>
    <n v="195"/>
    <n v="43199"/>
    <n v="35614"/>
    <n v="969.05"/>
  </r>
  <r>
    <x v="0"/>
    <x v="2"/>
    <s v="ELSM"/>
    <x v="15"/>
    <x v="284"/>
    <s v="Chincha"/>
    <s v="2"/>
    <s v="U"/>
    <s v="Inteconectado"/>
    <s v="PL0043"/>
    <s v="BT5B-R"/>
    <s v="De 0 a 30 kWh "/>
    <n v="7827"/>
    <n v="82695.53"/>
    <n v="57376.75"/>
    <n v="-10146.09"/>
  </r>
  <r>
    <x v="0"/>
    <x v="2"/>
    <s v="ELSM"/>
    <x v="15"/>
    <x v="284"/>
    <s v="Chincha"/>
    <s v="2"/>
    <s v="U"/>
    <s v="Inteconectado"/>
    <s v="PL0043"/>
    <s v="BT5B-R"/>
    <s v="De 30 a 100kWh"/>
    <n v="13483"/>
    <n v="927698.63"/>
    <n v="443803.92"/>
    <n v="-50651.199999999997"/>
  </r>
  <r>
    <x v="0"/>
    <x v="2"/>
    <s v="ELSM"/>
    <x v="15"/>
    <x v="284"/>
    <s v="Chincha"/>
    <s v="2"/>
    <s v="U"/>
    <s v="Inteconectado"/>
    <s v="PL0043"/>
    <s v="BT5B-R"/>
    <s v="Mayor a 100kWh"/>
    <n v="14230"/>
    <n v="2722636.61"/>
    <n v="1408567.25"/>
    <n v="38315.33"/>
  </r>
  <r>
    <x v="0"/>
    <x v="2"/>
    <s v="ELSM"/>
    <x v="15"/>
    <x v="285"/>
    <s v="Ica"/>
    <s v="2"/>
    <s v="U"/>
    <s v="Inteconectado"/>
    <s v="PL0044"/>
    <s v="BT5B-R"/>
    <s v="De 0 a 30 kWh "/>
    <n v="12930"/>
    <n v="142886.93"/>
    <n v="93484.14"/>
    <n v="-17453.97"/>
  </r>
  <r>
    <x v="0"/>
    <x v="2"/>
    <s v="ELSM"/>
    <x v="15"/>
    <x v="285"/>
    <s v="Ica"/>
    <s v="2"/>
    <s v="U"/>
    <s v="Inteconectado"/>
    <s v="PL0044"/>
    <s v="BT5B-R"/>
    <s v="De 30 a 100kWh"/>
    <n v="22938"/>
    <n v="1562601.95"/>
    <n v="747478.67"/>
    <n v="-85474.87"/>
  </r>
  <r>
    <x v="0"/>
    <x v="2"/>
    <s v="ELSM"/>
    <x v="15"/>
    <x v="285"/>
    <s v="Ica"/>
    <s v="2"/>
    <s v="U"/>
    <s v="Inteconectado"/>
    <s v="PL0044"/>
    <s v="BT5B-R"/>
    <s v="Mayor a 100kWh"/>
    <n v="30097"/>
    <n v="6249344.7800000003"/>
    <n v="3234170.85"/>
    <n v="87961.81"/>
  </r>
  <r>
    <x v="0"/>
    <x v="2"/>
    <s v="ELSM"/>
    <x v="15"/>
    <x v="286"/>
    <s v="Pisco"/>
    <s v="2"/>
    <s v="U"/>
    <s v="Inteconectado"/>
    <s v="PL0046"/>
    <s v="BT5B-R"/>
    <s v="De 0 a 30 kWh "/>
    <n v="5804"/>
    <n v="61603.25"/>
    <n v="40488.050000000003"/>
    <n v="-7512.89"/>
  </r>
  <r>
    <x v="0"/>
    <x v="2"/>
    <s v="ELSM"/>
    <x v="15"/>
    <x v="286"/>
    <s v="Pisco"/>
    <s v="2"/>
    <s v="U"/>
    <s v="Inteconectado"/>
    <s v="PL0046"/>
    <s v="BT5B-R"/>
    <s v="De 30 a 100kWh"/>
    <n v="10193"/>
    <n v="704028.15"/>
    <n v="335529.88"/>
    <n v="-38547.29"/>
  </r>
  <r>
    <x v="0"/>
    <x v="2"/>
    <s v="ELSM"/>
    <x v="15"/>
    <x v="286"/>
    <s v="Pisco"/>
    <s v="2"/>
    <s v="U"/>
    <s v="Inteconectado"/>
    <s v="PL0046"/>
    <s v="BT5B-R"/>
    <s v="Mayor a 100kWh"/>
    <n v="10482"/>
    <n v="2011281.65"/>
    <n v="1040925.46"/>
    <n v="28422.959999999999"/>
  </r>
  <r>
    <x v="0"/>
    <x v="2"/>
    <s v="ELSM"/>
    <x v="15"/>
    <x v="287"/>
    <s v="Coracora"/>
    <s v="3"/>
    <s v="U"/>
    <s v="Inteconectado"/>
    <s v="PL0047"/>
    <s v="BT5B-R"/>
    <s v="De 0 a 30 kWh "/>
    <n v="1506"/>
    <n v="19260.12"/>
    <n v="12014.3"/>
    <n v="-2463.9299999999998"/>
  </r>
  <r>
    <x v="0"/>
    <x v="2"/>
    <s v="ELSM"/>
    <x v="15"/>
    <x v="287"/>
    <s v="Coracora"/>
    <s v="3"/>
    <s v="U"/>
    <s v="Inteconectado"/>
    <s v="PL0047"/>
    <s v="BT5B-R"/>
    <s v="De 30 a 100kWh"/>
    <n v="789"/>
    <n v="40208.68"/>
    <n v="20074.39"/>
    <n v="-3039.36"/>
  </r>
  <r>
    <x v="0"/>
    <x v="2"/>
    <s v="ELSM"/>
    <x v="15"/>
    <x v="287"/>
    <s v="Coracora"/>
    <s v="3"/>
    <s v="U"/>
    <s v="Inteconectado"/>
    <s v="PL0047"/>
    <s v="BT5B-R"/>
    <s v="Mayor a 100kWh"/>
    <n v="91"/>
    <n v="15502"/>
    <n v="8549.77"/>
    <n v="230.44"/>
  </r>
  <r>
    <x v="0"/>
    <x v="2"/>
    <s v="ELSM"/>
    <x v="15"/>
    <x v="288"/>
    <s v="Pausa"/>
    <s v="4"/>
    <s v="R"/>
    <s v="Inteconectado"/>
    <s v="PL0049"/>
    <s v="BT5B-R"/>
    <s v="De 0 a 30 kWh "/>
    <n v="424"/>
    <n v="4793"/>
    <n v="2867.98"/>
    <n v="-1312.35"/>
  </r>
  <r>
    <x v="0"/>
    <x v="2"/>
    <s v="ELSM"/>
    <x v="15"/>
    <x v="288"/>
    <s v="Pausa"/>
    <s v="4"/>
    <s v="R"/>
    <s v="Inteconectado"/>
    <s v="PL0049"/>
    <s v="BT5B-R"/>
    <s v="De 30 a 100kWh"/>
    <n v="252"/>
    <n v="14188"/>
    <n v="6861.08"/>
    <n v="-2129.62"/>
  </r>
  <r>
    <x v="0"/>
    <x v="2"/>
    <s v="ELSM"/>
    <x v="15"/>
    <x v="288"/>
    <s v="Pausa"/>
    <s v="4"/>
    <s v="R"/>
    <s v="Inteconectado"/>
    <s v="PL0049"/>
    <s v="BT5B-R"/>
    <s v="Mayor a 100kWh"/>
    <n v="37"/>
    <n v="7062"/>
    <n v="4198.0200000000004"/>
    <n v="114.56"/>
  </r>
  <r>
    <x v="0"/>
    <x v="2"/>
    <s v="ELSM"/>
    <x v="15"/>
    <x v="289"/>
    <s v="Huaytará-Chocorvos"/>
    <s v="6"/>
    <s v="R"/>
    <s v="Inteconectado"/>
    <s v="PL0051"/>
    <s v="BT5B-R"/>
    <s v="De 0 a 30 kWh "/>
    <n v="4001"/>
    <n v="33358.410000000003"/>
    <n v="25561.75"/>
    <n v="-10184.73"/>
  </r>
  <r>
    <x v="0"/>
    <x v="2"/>
    <s v="ELSM"/>
    <x v="15"/>
    <x v="289"/>
    <s v="Huaytará-Chocorvos"/>
    <s v="6"/>
    <s v="R"/>
    <s v="Inteconectado"/>
    <s v="PL0051"/>
    <s v="BT5B-R"/>
    <s v="De 30 a 100kWh"/>
    <n v="710"/>
    <n v="35677.5"/>
    <n v="18068.27"/>
    <n v="-6510.79"/>
  </r>
  <r>
    <x v="0"/>
    <x v="2"/>
    <s v="ELSM"/>
    <x v="15"/>
    <x v="289"/>
    <s v="Huaytará-Chocorvos"/>
    <s v="6"/>
    <s v="R"/>
    <s v="Inteconectado"/>
    <s v="PL0051"/>
    <s v="BT5B-R"/>
    <s v="Mayor a 100kWh"/>
    <n v="89"/>
    <n v="15505.5"/>
    <n v="9984.4599999999991"/>
    <n v="312.14999999999998"/>
  </r>
  <r>
    <x v="0"/>
    <x v="2"/>
    <s v="ELSM"/>
    <x v="15"/>
    <x v="290"/>
    <s v="Chaviña"/>
    <s v="6"/>
    <s v="R"/>
    <s v="Inteconectado"/>
    <s v="PL0053"/>
    <s v="BT5B-R"/>
    <s v="De 0 a 30 kWh "/>
    <n v="406"/>
    <n v="4295"/>
    <n v="2894.02"/>
    <n v="-1322.88"/>
  </r>
  <r>
    <x v="0"/>
    <x v="2"/>
    <s v="ELSM"/>
    <x v="15"/>
    <x v="290"/>
    <s v="Chaviña"/>
    <s v="6"/>
    <s v="R"/>
    <s v="Inteconectado"/>
    <s v="PL0053"/>
    <s v="BT5B-R"/>
    <s v="De 30 a 100kWh"/>
    <n v="74"/>
    <n v="3270"/>
    <n v="1620.84"/>
    <n v="-686.8"/>
  </r>
  <r>
    <x v="0"/>
    <x v="2"/>
    <s v="ELSM"/>
    <x v="15"/>
    <x v="290"/>
    <s v="Chaviña"/>
    <s v="6"/>
    <s v="R"/>
    <s v="Inteconectado"/>
    <s v="PL0053"/>
    <s v="BT5B-R"/>
    <s v="Mayor a 100kWh"/>
    <n v="1"/>
    <n v="171"/>
    <n v="112.72"/>
    <n v="3.07"/>
  </r>
  <r>
    <x v="0"/>
    <x v="2"/>
    <s v="ELSM"/>
    <x v="15"/>
    <x v="291"/>
    <s v="Incuyo"/>
    <s v="6"/>
    <s v="R"/>
    <s v="Inteconectado"/>
    <s v="PL0054"/>
    <s v="BT5B-R"/>
    <s v="De 0 a 30 kWh "/>
    <n v="255"/>
    <n v="2118"/>
    <n v="1644.88"/>
    <n v="-645.04"/>
  </r>
  <r>
    <x v="0"/>
    <x v="2"/>
    <s v="ELSM"/>
    <x v="15"/>
    <x v="291"/>
    <s v="Incuyo"/>
    <s v="6"/>
    <s v="R"/>
    <s v="Inteconectado"/>
    <s v="PL0054"/>
    <s v="BT5B-R"/>
    <s v="De 30 a 100kWh"/>
    <n v="40"/>
    <n v="1810"/>
    <n v="912.29"/>
    <n v="-361.33"/>
  </r>
  <r>
    <x v="0"/>
    <x v="2"/>
    <s v="ELSM"/>
    <x v="15"/>
    <x v="291"/>
    <s v="Incuyo"/>
    <s v="6"/>
    <s v="R"/>
    <s v="Inteconectado"/>
    <s v="PL0054"/>
    <s v="BT5B-R"/>
    <s v="Mayor a 100kWh"/>
    <n v="3"/>
    <n v="811"/>
    <n v="527.80999999999995"/>
    <n v="14.35"/>
  </r>
  <r>
    <x v="0"/>
    <x v="2"/>
    <s v="ELSM"/>
    <x v="15"/>
    <x v="292"/>
    <s v="Tambo Quemado"/>
    <s v="6"/>
    <s v="R"/>
    <s v="Inteconectado"/>
    <s v="PL0056"/>
    <s v="BT5B-R"/>
    <s v="De 0 a 30 kWh "/>
    <n v="88"/>
    <n v="761.83"/>
    <n v="573.79999999999995"/>
    <n v="-235.55"/>
  </r>
  <r>
    <x v="0"/>
    <x v="2"/>
    <s v="ELSM"/>
    <x v="15"/>
    <x v="292"/>
    <s v="Tambo Quemado"/>
    <s v="6"/>
    <s v="R"/>
    <s v="Inteconectado"/>
    <s v="PL0056"/>
    <s v="BT5B-R"/>
    <s v="De 30 a 100kWh"/>
    <n v="11"/>
    <n v="457"/>
    <n v="222.96"/>
    <n v="-102.08"/>
  </r>
  <r>
    <x v="0"/>
    <x v="2"/>
    <s v="ELSM"/>
    <x v="15"/>
    <x v="292"/>
    <s v="Tambo Quemado"/>
    <s v="6"/>
    <s v="R"/>
    <s v="Inteconectado"/>
    <s v="PL0056"/>
    <s v="BT5B-R"/>
    <s v="Mayor a 100kWh"/>
    <n v="1"/>
    <n v="447"/>
    <n v="288.24"/>
    <n v="7.84"/>
  </r>
  <r>
    <x v="0"/>
    <x v="2"/>
    <s v="ELSM"/>
    <x v="15"/>
    <x v="293"/>
    <s v="Palpa Rural"/>
    <s v="5"/>
    <s v="R"/>
    <s v="Inteconectado"/>
    <s v="PL0246"/>
    <s v="BT5B-R"/>
    <s v="De 0 a 30 kWh "/>
    <n v="3754"/>
    <n v="28764.54"/>
    <n v="24053.26"/>
    <n v="-8975.74"/>
  </r>
  <r>
    <x v="0"/>
    <x v="2"/>
    <s v="ELSM"/>
    <x v="15"/>
    <x v="293"/>
    <s v="Palpa Rural"/>
    <s v="5"/>
    <s v="R"/>
    <s v="Inteconectado"/>
    <s v="PL0246"/>
    <s v="BT5B-R"/>
    <s v="De 30 a 100kWh"/>
    <n v="1405"/>
    <n v="83021.820000000007"/>
    <n v="44036.47"/>
    <n v="-13153.39"/>
  </r>
  <r>
    <x v="0"/>
    <x v="2"/>
    <s v="ELSM"/>
    <x v="15"/>
    <x v="293"/>
    <s v="Palpa Rural"/>
    <s v="5"/>
    <s v="R"/>
    <s v="Inteconectado"/>
    <s v="PL0246"/>
    <s v="BT5B-R"/>
    <s v="Mayor a 100kWh"/>
    <n v="401"/>
    <n v="95099.89"/>
    <n v="62389.599999999999"/>
    <n v="1741.86"/>
  </r>
  <r>
    <x v="0"/>
    <x v="2"/>
    <s v="ELSM"/>
    <x v="15"/>
    <x v="294"/>
    <s v="Puquio Rural"/>
    <s v="6"/>
    <s v="R"/>
    <s v="Inteconectado"/>
    <s v="PL0247"/>
    <s v="BT5B-R"/>
    <s v="De 0 a 30 kWh "/>
    <n v="4389"/>
    <n v="34321.96"/>
    <n v="27773.8"/>
    <n v="-10541.38"/>
  </r>
  <r>
    <x v="0"/>
    <x v="2"/>
    <s v="ELSM"/>
    <x v="15"/>
    <x v="294"/>
    <s v="Puquio Rural"/>
    <s v="6"/>
    <s v="R"/>
    <s v="Inteconectado"/>
    <s v="PL0247"/>
    <s v="BT5B-R"/>
    <s v="De 30 a 100kWh"/>
    <n v="369"/>
    <n v="16880"/>
    <n v="8456.2999999999993"/>
    <n v="-3424.87"/>
  </r>
  <r>
    <x v="0"/>
    <x v="2"/>
    <s v="ELSM"/>
    <x v="15"/>
    <x v="294"/>
    <s v="Puquio Rural"/>
    <s v="6"/>
    <s v="R"/>
    <s v="Inteconectado"/>
    <s v="PL0247"/>
    <s v="BT5B-R"/>
    <s v="Mayor a 100kWh"/>
    <n v="31"/>
    <n v="5645"/>
    <n v="3713.72"/>
    <n v="101.05"/>
  </r>
  <r>
    <x v="0"/>
    <x v="2"/>
    <s v="ELSM"/>
    <x v="15"/>
    <x v="295"/>
    <s v="Chincha Baja Densidad"/>
    <s v="3"/>
    <s v="U"/>
    <s v="Inteconectado"/>
    <s v="PL1043"/>
    <s v="BT5B-R"/>
    <s v="De 0 a 30 kWh "/>
    <n v="1380"/>
    <n v="14658.34"/>
    <n v="9819.7999999999993"/>
    <n v="-1883.84"/>
  </r>
  <r>
    <x v="0"/>
    <x v="2"/>
    <s v="ELSM"/>
    <x v="15"/>
    <x v="295"/>
    <s v="Chincha Baja Densidad"/>
    <s v="3"/>
    <s v="U"/>
    <s v="Inteconectado"/>
    <s v="PL1043"/>
    <s v="BT5B-R"/>
    <s v="De 30 a 100kWh"/>
    <n v="2922"/>
    <n v="202698.5"/>
    <n v="101781.86"/>
    <n v="-11460.63"/>
  </r>
  <r>
    <x v="0"/>
    <x v="2"/>
    <s v="ELSM"/>
    <x v="15"/>
    <x v="295"/>
    <s v="Chincha Baja Densidad"/>
    <s v="3"/>
    <s v="U"/>
    <s v="Inteconectado"/>
    <s v="PL1043"/>
    <s v="BT5B-R"/>
    <s v="Mayor a 100kWh"/>
    <n v="2803"/>
    <n v="489645.48"/>
    <n v="269699.56"/>
    <n v="7337.89"/>
  </r>
  <r>
    <x v="0"/>
    <x v="2"/>
    <s v="ELSM"/>
    <x v="15"/>
    <x v="296"/>
    <s v="Nasca"/>
    <s v="2"/>
    <s v="U"/>
    <s v="Inteconectado"/>
    <s v="PL1045"/>
    <s v="BT5B-R"/>
    <s v="De 0 a 30 kWh "/>
    <n v="2697"/>
    <n v="27092.63"/>
    <n v="20869.810000000001"/>
    <n v="-3445.87"/>
  </r>
  <r>
    <x v="0"/>
    <x v="2"/>
    <s v="ELSM"/>
    <x v="15"/>
    <x v="296"/>
    <s v="Nasca"/>
    <s v="2"/>
    <s v="U"/>
    <s v="Inteconectado"/>
    <s v="PL1045"/>
    <s v="BT5B-R"/>
    <s v="De 30 a 100kWh"/>
    <n v="3990"/>
    <n v="284985.43"/>
    <n v="142553.09"/>
    <n v="-16292.51"/>
  </r>
  <r>
    <x v="0"/>
    <x v="2"/>
    <s v="ELSM"/>
    <x v="15"/>
    <x v="296"/>
    <s v="Nasca"/>
    <s v="2"/>
    <s v="U"/>
    <s v="Inteconectado"/>
    <s v="PL1045"/>
    <s v="BT5B-R"/>
    <s v="Mayor a 100kWh"/>
    <n v="3905"/>
    <n v="775944.56"/>
    <n v="414493.04"/>
    <n v="11291.59"/>
  </r>
  <r>
    <x v="0"/>
    <x v="2"/>
    <s v="ELSM"/>
    <x v="15"/>
    <x v="297"/>
    <s v="Pisco Urbano Rural"/>
    <s v="4"/>
    <s v="R"/>
    <s v="Inteconectado"/>
    <s v="PL1046"/>
    <s v="BT5B-R"/>
    <s v="De 0 a 30 kWh "/>
    <n v="1035"/>
    <n v="11018.59"/>
    <n v="6772.79"/>
    <n v="-3027.86"/>
  </r>
  <r>
    <x v="0"/>
    <x v="2"/>
    <s v="ELSM"/>
    <x v="15"/>
    <x v="297"/>
    <s v="Pisco Urbano Rural"/>
    <s v="4"/>
    <s v="R"/>
    <s v="Inteconectado"/>
    <s v="PL1046"/>
    <s v="BT5B-R"/>
    <s v="De 30 a 100kWh"/>
    <n v="1601"/>
    <n v="106493.06"/>
    <n v="51449.89"/>
    <n v="-13718.74"/>
  </r>
  <r>
    <x v="0"/>
    <x v="2"/>
    <s v="ELSM"/>
    <x v="15"/>
    <x v="297"/>
    <s v="Pisco Urbano Rural"/>
    <s v="4"/>
    <s v="R"/>
    <s v="Inteconectado"/>
    <s v="PL1046"/>
    <s v="BT5B-R"/>
    <s v="Mayor a 100kWh"/>
    <n v="659"/>
    <n v="121690.05"/>
    <n v="72966.289999999994"/>
    <n v="2015.35"/>
  </r>
  <r>
    <x v="0"/>
    <x v="2"/>
    <s v="ELSM"/>
    <x v="15"/>
    <x v="298"/>
    <s v="Santa Margarita"/>
    <s v="3"/>
    <s v="U"/>
    <s v="Inteconectado"/>
    <s v="PL1044"/>
    <s v="BT5B-R"/>
    <s v="De 0 a 30 kWh "/>
    <n v="3275"/>
    <n v="38642.85"/>
    <n v="25062.799999999999"/>
    <n v="-4976.5600000000004"/>
  </r>
  <r>
    <x v="0"/>
    <x v="2"/>
    <s v="ELSM"/>
    <x v="15"/>
    <x v="298"/>
    <s v="Santa Margarita"/>
    <s v="3"/>
    <s v="U"/>
    <s v="Inteconectado"/>
    <s v="PL1044"/>
    <s v="BT5B-R"/>
    <s v="De 30 a 100kWh"/>
    <n v="6822"/>
    <n v="448080.14"/>
    <n v="225822.56"/>
    <n v="-26463.77"/>
  </r>
  <r>
    <x v="0"/>
    <x v="2"/>
    <s v="ELSM"/>
    <x v="15"/>
    <x v="298"/>
    <s v="Santa Margarita"/>
    <s v="3"/>
    <s v="U"/>
    <s v="Inteconectado"/>
    <s v="PL1044"/>
    <s v="BT5B-R"/>
    <s v="Mayor a 100kWh"/>
    <n v="4306"/>
    <n v="735139.09"/>
    <n v="403697.64"/>
    <n v="10939.71"/>
  </r>
  <r>
    <x v="0"/>
    <x v="2"/>
    <s v="ELSM"/>
    <x v="15"/>
    <x v="299"/>
    <s v="SER Nasca"/>
    <s v="4"/>
    <s v="R"/>
    <s v="Inteconectado"/>
    <s v="PL2045"/>
    <s v="BT5B-R"/>
    <s v="De 0 a 30 kWh "/>
    <n v="433"/>
    <n v="3177.68"/>
    <n v="2515.19"/>
    <n v="-889.01"/>
  </r>
  <r>
    <x v="0"/>
    <x v="2"/>
    <s v="ELSM"/>
    <x v="15"/>
    <x v="299"/>
    <s v="SER Nasca"/>
    <s v="4"/>
    <s v="R"/>
    <s v="Inteconectado"/>
    <s v="PL2045"/>
    <s v="BT5B-R"/>
    <s v="De 30 a 100kWh"/>
    <n v="359"/>
    <n v="23935.78"/>
    <n v="12065.91"/>
    <n v="-3070.66"/>
  </r>
  <r>
    <x v="0"/>
    <x v="2"/>
    <s v="ELSM"/>
    <x v="15"/>
    <x v="299"/>
    <s v="SER Nasca"/>
    <s v="4"/>
    <s v="R"/>
    <s v="Inteconectado"/>
    <s v="PL2045"/>
    <s v="BT5B-R"/>
    <s v="Mayor a 100kWh"/>
    <n v="156"/>
    <n v="30570.43"/>
    <n v="18986.89"/>
    <n v="494.48"/>
  </r>
  <r>
    <x v="0"/>
    <x v="2"/>
    <s v="ELSM"/>
    <x v="15"/>
    <x v="300"/>
    <s v="PARACAS"/>
    <s v="2"/>
    <s v="U"/>
    <s v="Inteconectado"/>
    <s v="PL2044"/>
    <s v="BT5B-R"/>
    <s v="De 0 a 30 kWh "/>
    <n v="278"/>
    <n v="2432.66"/>
    <n v="1778.97"/>
    <n v="-307.32"/>
  </r>
  <r>
    <x v="0"/>
    <x v="2"/>
    <s v="ELSM"/>
    <x v="15"/>
    <x v="300"/>
    <s v="PARACAS"/>
    <s v="2"/>
    <s v="U"/>
    <s v="Inteconectado"/>
    <s v="PL2044"/>
    <s v="BT5B-R"/>
    <s v="De 30 a 100kWh"/>
    <n v="440"/>
    <n v="32513.89"/>
    <n v="15841.16"/>
    <n v="-1800.24"/>
  </r>
  <r>
    <x v="0"/>
    <x v="2"/>
    <s v="ELSM"/>
    <x v="15"/>
    <x v="300"/>
    <s v="PARACAS"/>
    <s v="2"/>
    <s v="U"/>
    <s v="Inteconectado"/>
    <s v="PL2044"/>
    <s v="BT5B-R"/>
    <s v="Mayor a 100kWh"/>
    <n v="534"/>
    <n v="213958.51"/>
    <n v="112213.83"/>
    <n v="3076.5"/>
  </r>
  <r>
    <x v="0"/>
    <x v="2"/>
    <s v="ELSM"/>
    <x v="15"/>
    <x v="301"/>
    <s v="Tacama"/>
    <s v="3"/>
    <s v="U"/>
    <s v="Inteconectado"/>
    <s v="PL1044"/>
    <s v="BT5B-R"/>
    <s v="De 0 a 30 kWh "/>
    <n v="574"/>
    <n v="6425.34"/>
    <n v="4269.0600000000004"/>
    <n v="-846.57"/>
  </r>
  <r>
    <x v="0"/>
    <x v="2"/>
    <s v="ELSM"/>
    <x v="15"/>
    <x v="301"/>
    <s v="Tacama"/>
    <s v="3"/>
    <s v="U"/>
    <s v="Inteconectado"/>
    <s v="PL1044"/>
    <s v="BT5B-R"/>
    <s v="De 30 a 100kWh"/>
    <n v="1019"/>
    <n v="66689.77"/>
    <n v="34191.449999999997"/>
    <n v="-4055.01"/>
  </r>
  <r>
    <x v="0"/>
    <x v="2"/>
    <s v="ELSM"/>
    <x v="15"/>
    <x v="301"/>
    <s v="Tacama"/>
    <s v="3"/>
    <s v="U"/>
    <s v="Inteconectado"/>
    <s v="PL1044"/>
    <s v="BT5B-R"/>
    <s v="Mayor a 100kWh"/>
    <n v="609"/>
    <n v="98479.95"/>
    <n v="55333.73"/>
    <n v="1506.18"/>
  </r>
  <r>
    <x v="0"/>
    <x v="2"/>
    <s v="ELSM"/>
    <x v="15"/>
    <x v="302"/>
    <s v="_x0009_PALPA"/>
    <s v="3"/>
    <s v="U"/>
    <s v="Inteconectado"/>
    <s v="PL0045"/>
    <s v="BT5B-R"/>
    <s v="De 0 a 30 kWh "/>
    <n v="811"/>
    <n v="8926.16"/>
    <n v="6871.12"/>
    <n v="-1171.55"/>
  </r>
  <r>
    <x v="0"/>
    <x v="2"/>
    <s v="ELSM"/>
    <x v="15"/>
    <x v="302"/>
    <s v="_x0009_PALPA"/>
    <s v="3"/>
    <s v="U"/>
    <s v="Inteconectado"/>
    <s v="PL0045"/>
    <s v="BT5B-R"/>
    <s v="De 30 a 100kWh"/>
    <n v="1007"/>
    <n v="64615.35"/>
    <n v="32341.08"/>
    <n v="-3905.65"/>
  </r>
  <r>
    <x v="0"/>
    <x v="2"/>
    <s v="ELSM"/>
    <x v="15"/>
    <x v="302"/>
    <s v="_x0009_PALPA"/>
    <s v="3"/>
    <s v="U"/>
    <s v="Inteconectado"/>
    <s v="PL0045"/>
    <s v="BT5B-R"/>
    <s v="Mayor a 100kWh"/>
    <n v="537"/>
    <n v="92965.45"/>
    <n v="50623.69"/>
    <n v="1392.88"/>
  </r>
  <r>
    <x v="0"/>
    <x v="2"/>
    <s v="ELSM"/>
    <x v="15"/>
    <x v="303"/>
    <s v="Puquio"/>
    <s v="4"/>
    <s v="R"/>
    <s v="Inteconectado"/>
    <s v="PL4045"/>
    <s v="BT5B-R"/>
    <s v="De 0 a 30 kWh "/>
    <n v="1883"/>
    <n v="24718.95"/>
    <n v="13606.07"/>
    <n v="-6913.2"/>
  </r>
  <r>
    <x v="0"/>
    <x v="2"/>
    <s v="ELSM"/>
    <x v="15"/>
    <x v="303"/>
    <s v="Puquio"/>
    <s v="4"/>
    <s v="R"/>
    <s v="Inteconectado"/>
    <s v="PL4045"/>
    <s v="BT5B-R"/>
    <s v="De 30 a 100kWh"/>
    <n v="1024"/>
    <n v="53198.83"/>
    <n v="24726.23"/>
    <n v="-8704.09"/>
  </r>
  <r>
    <x v="0"/>
    <x v="2"/>
    <s v="ELSM"/>
    <x v="15"/>
    <x v="303"/>
    <s v="Puquio"/>
    <s v="4"/>
    <s v="R"/>
    <s v="Inteconectado"/>
    <s v="PL4045"/>
    <s v="BT5B-R"/>
    <s v="Mayor a 100kWh"/>
    <n v="128"/>
    <n v="25890"/>
    <n v="16236.5"/>
    <n v="419.29"/>
  </r>
  <r>
    <x v="0"/>
    <x v="2"/>
    <s v="ELSM"/>
    <x v="15"/>
    <x v="304"/>
    <s v="Chincha Rural"/>
    <s v="SER"/>
    <s v="R"/>
    <s v="Inteconectado"/>
    <s v="PR0043"/>
    <s v="BT5B-R"/>
    <s v="De 0 a 30 kWh "/>
    <n v="967"/>
    <n v="9676.3700000000008"/>
    <n v="7609.06"/>
    <n v="-4271.1099999999997"/>
  </r>
  <r>
    <x v="0"/>
    <x v="2"/>
    <s v="ELSM"/>
    <x v="15"/>
    <x v="304"/>
    <s v="Chincha Rural"/>
    <s v="SER"/>
    <s v="R"/>
    <s v="Inteconectado"/>
    <s v="PR0043"/>
    <s v="BT5B-R"/>
    <s v="De 30 a 100kWh"/>
    <n v="1668"/>
    <n v="110941.74"/>
    <n v="65724.73"/>
    <n v="-22163.759999999998"/>
  </r>
  <r>
    <x v="0"/>
    <x v="2"/>
    <s v="ELSM"/>
    <x v="15"/>
    <x v="304"/>
    <s v="Chincha Rural"/>
    <s v="SER"/>
    <s v="R"/>
    <s v="Inteconectado"/>
    <s v="PR0043"/>
    <s v="BT5B-R"/>
    <s v="Mayor a 100kWh"/>
    <n v="644"/>
    <n v="100362.15"/>
    <n v="76974.39"/>
    <n v="2087.37"/>
  </r>
  <r>
    <x v="0"/>
    <x v="2"/>
    <s v="ELSM"/>
    <x v="15"/>
    <x v="305"/>
    <s v="Nasca Rural"/>
    <s v="SER"/>
    <s v="R"/>
    <s v="Inteconectado"/>
    <s v="PR0045"/>
    <s v="BT5B-R"/>
    <s v="De 0 a 30 kWh "/>
    <n v="49"/>
    <n v="441"/>
    <n v="961.39"/>
    <n v="-212.19"/>
  </r>
  <r>
    <x v="0"/>
    <x v="2"/>
    <s v="ELSM"/>
    <x v="15"/>
    <x v="305"/>
    <s v="Nasca Rural"/>
    <s v="SER"/>
    <s v="R"/>
    <s v="Inteconectado"/>
    <s v="PR0045"/>
    <s v="BT5B-R"/>
    <s v="De 30 a 100kWh"/>
    <n v="33"/>
    <n v="1878"/>
    <n v="1071.81"/>
    <n v="-438.9"/>
  </r>
  <r>
    <x v="0"/>
    <x v="2"/>
    <s v="ELSM"/>
    <x v="15"/>
    <x v="305"/>
    <s v="Nasca Rural"/>
    <s v="SER"/>
    <s v="R"/>
    <s v="Inteconectado"/>
    <s v="PR0045"/>
    <s v="BT5B-R"/>
    <s v="Mayor a 100kWh"/>
    <n v="13"/>
    <n v="1775"/>
    <n v="1373.34"/>
    <n v="37.32"/>
  </r>
  <r>
    <x v="0"/>
    <x v="2"/>
    <s v="ELTO"/>
    <x v="16"/>
    <x v="306"/>
    <s v="Tocache"/>
    <s v="4"/>
    <s v="R"/>
    <s v="Inteconectado"/>
    <s v="PL0153"/>
    <s v="BT5B-R"/>
    <s v="De 0 a 30 kWh "/>
    <n v="1876"/>
    <n v="40627"/>
    <n v="24473.759999999998"/>
    <n v="-17607.599999999999"/>
  </r>
  <r>
    <x v="0"/>
    <x v="2"/>
    <s v="ELTO"/>
    <x v="16"/>
    <x v="306"/>
    <s v="Tocache"/>
    <s v="4"/>
    <s v="R"/>
    <s v="Inteconectado"/>
    <s v="PL0153"/>
    <s v="BT5B-R"/>
    <s v="De 30 a 100kWh"/>
    <n v="12177"/>
    <n v="740696"/>
    <n v="528253.9"/>
    <n v="-158301"/>
  </r>
  <r>
    <x v="0"/>
    <x v="2"/>
    <s v="ELTO"/>
    <x v="16"/>
    <x v="307"/>
    <s v="TOCACHE RURAL"/>
    <s v="SER"/>
    <s v="R"/>
    <s v="Inteconectado"/>
    <s v="PR0153"/>
    <s v="BT5B-R"/>
    <s v="De 0 a 30 kWh "/>
    <n v="3457"/>
    <n v="70672"/>
    <n v="48697.54"/>
    <n v="-50009.43"/>
  </r>
  <r>
    <x v="0"/>
    <x v="2"/>
    <s v="ELTO"/>
    <x v="16"/>
    <x v="307"/>
    <s v="TOCACHE RURAL"/>
    <s v="SER"/>
    <s v="R"/>
    <s v="Inteconectado"/>
    <s v="PR0153"/>
    <s v="BT5B-R"/>
    <s v="De 30 a 100kWh"/>
    <n v="508"/>
    <n v="20211"/>
    <n v="14934.04"/>
    <n v="-10784.84"/>
  </r>
  <r>
    <x v="0"/>
    <x v="2"/>
    <s v="ELUC"/>
    <x v="17"/>
    <x v="308"/>
    <s v="Pucallpa"/>
    <s v="2"/>
    <s v="U"/>
    <s v="Inteconectado"/>
    <s v="PL0057"/>
    <s v="BT5B-R"/>
    <s v="De 0 a 30 kWh "/>
    <n v="14744"/>
    <n v="191019"/>
    <n v="119131.84"/>
    <n v="-23031.29"/>
  </r>
  <r>
    <x v="0"/>
    <x v="2"/>
    <s v="ELUC"/>
    <x v="17"/>
    <x v="308"/>
    <s v="Pucallpa"/>
    <s v="2"/>
    <s v="U"/>
    <s v="Inteconectado"/>
    <s v="PL0057"/>
    <s v="BT5B-R"/>
    <s v="De 30 a 100kWh"/>
    <n v="20659"/>
    <n v="1318348.3"/>
    <n v="657711.4"/>
    <n v="-79120.61"/>
  </r>
  <r>
    <x v="0"/>
    <x v="2"/>
    <s v="ELUC"/>
    <x v="17"/>
    <x v="308"/>
    <s v="Pucallpa"/>
    <s v="2"/>
    <s v="U"/>
    <s v="Inteconectado"/>
    <s v="PL0057"/>
    <s v="BT5B-R"/>
    <s v="Mayor a 100kWh"/>
    <n v="23915"/>
    <n v="5303264.8"/>
    <n v="2863799.42"/>
    <n v="77748.679999999993"/>
  </r>
  <r>
    <x v="0"/>
    <x v="2"/>
    <s v="ELUC"/>
    <x v="17"/>
    <x v="309"/>
    <s v="Atalaya"/>
    <s v="2"/>
    <s v="U"/>
    <s v="Aislado"/>
    <s v="PL0058"/>
    <s v="BT5B-R"/>
    <s v="De 0 a 30 kWh "/>
    <n v="351"/>
    <n v="3912"/>
    <n v="1935.15"/>
    <n v="-808.12"/>
  </r>
  <r>
    <x v="0"/>
    <x v="2"/>
    <s v="ELUC"/>
    <x v="17"/>
    <x v="309"/>
    <s v="Atalaya"/>
    <s v="2"/>
    <s v="U"/>
    <s v="Aislado"/>
    <s v="PL0058"/>
    <s v="BT5B-R"/>
    <s v="De 30 a 100kWh"/>
    <n v="589"/>
    <n v="38485"/>
    <n v="14418.5"/>
    <n v="-3813.95"/>
  </r>
  <r>
    <x v="0"/>
    <x v="2"/>
    <s v="ELUC"/>
    <x v="17"/>
    <x v="309"/>
    <s v="Atalaya"/>
    <s v="2"/>
    <s v="U"/>
    <s v="Aislado"/>
    <s v="PL0058"/>
    <s v="BT5B-R"/>
    <s v="Mayor a 100kWh"/>
    <n v="768"/>
    <n v="188655"/>
    <n v="82999.520000000004"/>
    <n v="0"/>
  </r>
  <r>
    <x v="0"/>
    <x v="2"/>
    <s v="ELUC"/>
    <x v="17"/>
    <x v="310"/>
    <s v="Campo Verde"/>
    <s v="3"/>
    <s v="U"/>
    <s v="Inteconectado"/>
    <s v="PL0059"/>
    <s v="BT5B-R"/>
    <s v="De 0 a 30 kWh "/>
    <n v="559"/>
    <n v="6005"/>
    <n v="4175.71"/>
    <n v="-814.26"/>
  </r>
  <r>
    <x v="0"/>
    <x v="2"/>
    <s v="ELUC"/>
    <x v="17"/>
    <x v="310"/>
    <s v="Campo Verde"/>
    <s v="3"/>
    <s v="U"/>
    <s v="Inteconectado"/>
    <s v="PL0059"/>
    <s v="BT5B-R"/>
    <s v="De 30 a 100kWh"/>
    <n v="494"/>
    <n v="29623"/>
    <n v="15587.27"/>
    <n v="-2010.58"/>
  </r>
  <r>
    <x v="0"/>
    <x v="2"/>
    <s v="ELUC"/>
    <x v="17"/>
    <x v="310"/>
    <s v="Campo Verde"/>
    <s v="3"/>
    <s v="U"/>
    <s v="Inteconectado"/>
    <s v="PL0059"/>
    <s v="BT5B-R"/>
    <s v="Mayor a 100kWh"/>
    <n v="303"/>
    <n v="114647"/>
    <n v="64895.75"/>
    <n v="1770.11"/>
  </r>
  <r>
    <x v="0"/>
    <x v="2"/>
    <s v="ELUC"/>
    <x v="17"/>
    <x v="311"/>
    <s v="Aguaytía"/>
    <s v="3"/>
    <s v="U"/>
    <s v="Inteconectado"/>
    <s v="PL0171"/>
    <s v="BT5B-R"/>
    <s v="De 0 a 30 kWh "/>
    <n v="1480"/>
    <n v="16392"/>
    <n v="10941.51"/>
    <n v="-2115.7600000000002"/>
  </r>
  <r>
    <x v="0"/>
    <x v="2"/>
    <s v="ELUC"/>
    <x v="17"/>
    <x v="311"/>
    <s v="Aguaytía"/>
    <s v="3"/>
    <s v="U"/>
    <s v="Inteconectado"/>
    <s v="PL0171"/>
    <s v="BT5B-R"/>
    <s v="De 30 a 100kWh"/>
    <n v="1404"/>
    <n v="86515"/>
    <n v="43603.83"/>
    <n v="-5448.96"/>
  </r>
  <r>
    <x v="0"/>
    <x v="2"/>
    <s v="ELUC"/>
    <x v="17"/>
    <x v="311"/>
    <s v="Aguaytía"/>
    <s v="3"/>
    <s v="U"/>
    <s v="Inteconectado"/>
    <s v="PL0171"/>
    <s v="BT5B-R"/>
    <s v="Mayor a 100kWh"/>
    <n v="1148"/>
    <n v="265095"/>
    <n v="144480.51999999999"/>
    <n v="3947.4"/>
  </r>
  <r>
    <x v="0"/>
    <x v="2"/>
    <s v="ELUC"/>
    <x v="17"/>
    <x v="312"/>
    <s v="SER PUCALLPA CAMPO VERDE"/>
    <s v="SER"/>
    <s v="R"/>
    <s v="Inteconectado"/>
    <s v="PR0057"/>
    <s v="BT5B-R"/>
    <s v="De 0 a 30 kWh "/>
    <n v="2102"/>
    <n v="22440"/>
    <n v="17935.14"/>
    <n v="-9870.31"/>
  </r>
  <r>
    <x v="0"/>
    <x v="2"/>
    <s v="ELUC"/>
    <x v="17"/>
    <x v="312"/>
    <s v="SER PUCALLPA CAMPO VERDE"/>
    <s v="SER"/>
    <s v="R"/>
    <s v="Inteconectado"/>
    <s v="PR0057"/>
    <s v="BT5B-R"/>
    <s v="De 30 a 100kWh"/>
    <n v="1022"/>
    <n v="58174"/>
    <n v="34374.92"/>
    <n v="-14103.6"/>
  </r>
  <r>
    <x v="0"/>
    <x v="2"/>
    <s v="ELUC"/>
    <x v="17"/>
    <x v="312"/>
    <s v="SER PUCALLPA CAMPO VERDE"/>
    <s v="SER"/>
    <s v="R"/>
    <s v="Inteconectado"/>
    <s v="PR0057"/>
    <s v="BT5B-R"/>
    <s v="Mayor a 100kWh"/>
    <n v="312"/>
    <n v="61289"/>
    <n v="48402.1"/>
    <n v="1321.56"/>
  </r>
  <r>
    <x v="0"/>
    <x v="2"/>
    <s v="EMSE"/>
    <x v="18"/>
    <x v="313"/>
    <s v="Paramonga"/>
    <s v="3"/>
    <s v="U"/>
    <s v="Inteconectado"/>
    <s v="PL0154"/>
    <s v="BT5B-R"/>
    <s v="De 0 a 30 kWh "/>
    <n v="2285"/>
    <n v="24916"/>
    <n v="17057.169999999998"/>
    <n v="-3391.58"/>
  </r>
  <r>
    <x v="0"/>
    <x v="2"/>
    <s v="EMSE"/>
    <x v="18"/>
    <x v="313"/>
    <s v="Paramonga"/>
    <s v="3"/>
    <s v="U"/>
    <s v="Inteconectado"/>
    <s v="PL0154"/>
    <s v="BT5B-R"/>
    <s v="De 30 a 100kWh"/>
    <n v="2960"/>
    <n v="189257"/>
    <n v="99917.89"/>
    <n v="-12076.8"/>
  </r>
  <r>
    <x v="0"/>
    <x v="2"/>
    <s v="EMSE"/>
    <x v="18"/>
    <x v="313"/>
    <s v="Paramonga"/>
    <s v="3"/>
    <s v="U"/>
    <s v="Inteconectado"/>
    <s v="PL0154"/>
    <s v="BT5B-R"/>
    <s v="Mayor a 100kWh"/>
    <n v="1538"/>
    <n v="231499"/>
    <n v="134391.85999999999"/>
    <n v="3665.22"/>
  </r>
  <r>
    <x v="0"/>
    <x v="2"/>
    <s v="EMSU"/>
    <x v="19"/>
    <x v="314"/>
    <s v="Utcubamba"/>
    <s v="3"/>
    <s v="U"/>
    <s v="Inteconectado"/>
    <s v="PL0155"/>
    <s v="BT5B-R"/>
    <s v="De 0 a 30 kWh "/>
    <n v="4063"/>
    <n v="51812"/>
    <n v="37271.379999999997"/>
    <n v="-8087.61"/>
  </r>
  <r>
    <x v="0"/>
    <x v="2"/>
    <s v="EMSU"/>
    <x v="19"/>
    <x v="314"/>
    <s v="Utcubamba"/>
    <s v="3"/>
    <s v="U"/>
    <s v="Inteconectado"/>
    <s v="PL0155"/>
    <s v="BT5B-R"/>
    <s v="De 30 a 100kWh"/>
    <n v="2983"/>
    <n v="177175"/>
    <n v="106216.65"/>
    <n v="-13990.27"/>
  </r>
  <r>
    <x v="0"/>
    <x v="2"/>
    <s v="EMSU"/>
    <x v="19"/>
    <x v="314"/>
    <s v="Utcubamba"/>
    <s v="3"/>
    <s v="U"/>
    <s v="Inteconectado"/>
    <s v="PL0155"/>
    <s v="BT5B-R"/>
    <s v="Mayor a 100kWh"/>
    <n v="1021"/>
    <n v="192862"/>
    <n v="127186.77"/>
    <n v="1979.15"/>
  </r>
  <r>
    <x v="0"/>
    <x v="2"/>
    <s v="EPA2"/>
    <x v="20"/>
    <x v="315"/>
    <s v="Edelsa"/>
    <s v="3"/>
    <s v="U"/>
    <s v="Inteconectado"/>
    <s v="PL0215"/>
    <s v="BT5B-R"/>
    <s v="De 0 a 30 kWh "/>
    <n v="570"/>
    <n v="8791"/>
    <n v="6179.03"/>
    <n v="-1359.77"/>
  </r>
  <r>
    <x v="0"/>
    <x v="2"/>
    <s v="EPA2"/>
    <x v="20"/>
    <x v="315"/>
    <s v="Edelsa"/>
    <s v="3"/>
    <s v="U"/>
    <s v="Inteconectado"/>
    <s v="PL0215"/>
    <s v="BT5B-R"/>
    <s v="De 30 a 100kWh"/>
    <n v="433"/>
    <n v="23907"/>
    <n v="14373.18"/>
    <n v="-2009.12"/>
  </r>
  <r>
    <x v="0"/>
    <x v="2"/>
    <s v="EPA2"/>
    <x v="20"/>
    <x v="315"/>
    <s v="Edelsa"/>
    <s v="3"/>
    <s v="U"/>
    <s v="Inteconectado"/>
    <s v="PL0215"/>
    <s v="BT5B-R"/>
    <s v="Mayor a 100kWh"/>
    <n v="113"/>
    <n v="21995"/>
    <n v="14415.92"/>
    <n v="390.68"/>
  </r>
  <r>
    <x v="0"/>
    <x v="2"/>
    <s v="EPAN"/>
    <x v="21"/>
    <x v="316"/>
    <s v="Pangoa"/>
    <s v="2"/>
    <s v="U"/>
    <s v="Inteconectado"/>
    <s v="PL0158"/>
    <s v="BT5B-R"/>
    <s v="De 0 a 30 kWh "/>
    <n v="682"/>
    <n v="8252"/>
    <n v="5931.7"/>
    <n v="-1272.3699999999999"/>
  </r>
  <r>
    <x v="0"/>
    <x v="2"/>
    <s v="EPAN"/>
    <x v="21"/>
    <x v="316"/>
    <s v="Pangoa"/>
    <s v="2"/>
    <s v="U"/>
    <s v="Inteconectado"/>
    <s v="PL0158"/>
    <s v="BT5B-R"/>
    <s v="De 30 a 100kWh"/>
    <n v="614"/>
    <n v="37722"/>
    <n v="22331.11"/>
    <n v="-2836.68"/>
  </r>
  <r>
    <x v="0"/>
    <x v="2"/>
    <s v="EPAN"/>
    <x v="21"/>
    <x v="316"/>
    <s v="Pangoa"/>
    <s v="2"/>
    <s v="U"/>
    <s v="Inteconectado"/>
    <s v="PL0158"/>
    <s v="BT5B-R"/>
    <s v="Mayor a 100kWh"/>
    <n v="522"/>
    <n v="129222"/>
    <n v="83579.210000000006"/>
    <n v="2257.06"/>
  </r>
  <r>
    <x v="0"/>
    <x v="2"/>
    <s v="ESEM"/>
    <x v="22"/>
    <x v="317"/>
    <s v="ESEMPAT"/>
    <s v="SER"/>
    <s v="R"/>
    <s v="Inteconectado"/>
    <s v="PR4243"/>
    <s v="BT5B-R"/>
    <s v="De 0 a 30 kWh "/>
    <n v="591"/>
    <n v="8369"/>
    <n v="8070.62"/>
    <n v="-8278.8700000000008"/>
  </r>
  <r>
    <x v="0"/>
    <x v="2"/>
    <s v="ESEM"/>
    <x v="22"/>
    <x v="317"/>
    <s v="ESEMPAT"/>
    <s v="SER"/>
    <s v="R"/>
    <s v="Inteconectado"/>
    <s v="PR4243"/>
    <s v="BT5B-R"/>
    <s v="De 30 a 100kWh"/>
    <n v="526"/>
    <n v="31064"/>
    <n v="36619.96"/>
    <n v="-15609.46"/>
  </r>
  <r>
    <x v="0"/>
    <x v="2"/>
    <s v="ESEM"/>
    <x v="22"/>
    <x v="317"/>
    <s v="ESEMPAT"/>
    <s v="SER"/>
    <s v="R"/>
    <s v="Inteconectado"/>
    <s v="PR4243"/>
    <s v="BT5B-R"/>
    <s v="Mayor a 100kWh"/>
    <n v="53"/>
    <n v="6681"/>
    <n v="11234.26"/>
    <n v="306"/>
  </r>
  <r>
    <x v="0"/>
    <x v="2"/>
    <s v="LDS"/>
    <x v="23"/>
    <x v="318"/>
    <s v="Lima Sur"/>
    <s v="1"/>
    <s v="U"/>
    <s v="Inteconectado"/>
    <s v="PL0133"/>
    <s v="BT5B-R"/>
    <s v="De 0 a 30 kWh "/>
    <n v="96728"/>
    <n v="723186.15"/>
    <n v="439704.61"/>
    <n v="-67859.460000000006"/>
  </r>
  <r>
    <x v="0"/>
    <x v="2"/>
    <s v="LDS"/>
    <x v="23"/>
    <x v="318"/>
    <s v="Lima Sur"/>
    <s v="1"/>
    <s v="U"/>
    <s v="Inteconectado"/>
    <s v="PL0133"/>
    <s v="BT5B-R"/>
    <s v="De 30 a 100kWh"/>
    <n v="156584"/>
    <n v="11115955.550000001"/>
    <n v="4235222.76"/>
    <n v="-459743.53"/>
  </r>
  <r>
    <x v="0"/>
    <x v="2"/>
    <s v="LDS"/>
    <x v="23"/>
    <x v="318"/>
    <s v="Lima Sur"/>
    <s v="1"/>
    <s v="U"/>
    <s v="Inteconectado"/>
    <s v="PL0133"/>
    <s v="BT5B-R"/>
    <s v="Mayor a 100kWh"/>
    <n v="637747"/>
    <n v="211503476.53999999"/>
    <n v="86276957.989999995"/>
    <n v="2335314.54"/>
  </r>
  <r>
    <x v="0"/>
    <x v="2"/>
    <s v="SEAL"/>
    <x v="24"/>
    <x v="319"/>
    <s v="Arequipa"/>
    <s v="2"/>
    <s v="U"/>
    <s v="Inteconectado"/>
    <s v="PL0134"/>
    <s v="BT5B-R"/>
    <s v="De 0 a 30 kWh "/>
    <n v="55449"/>
    <n v="540476"/>
    <n v="347897.37"/>
    <n v="-61757.37"/>
  </r>
  <r>
    <x v="0"/>
    <x v="2"/>
    <s v="SEAL"/>
    <x v="24"/>
    <x v="319"/>
    <s v="Arequipa"/>
    <s v="2"/>
    <s v="U"/>
    <s v="Inteconectado"/>
    <s v="PL0134"/>
    <s v="BT5B-R"/>
    <s v="De 30 a 100kWh"/>
    <n v="92014"/>
    <n v="6109436"/>
    <n v="2748254.21"/>
    <n v="-315617.96999999997"/>
  </r>
  <r>
    <x v="0"/>
    <x v="2"/>
    <s v="SEAL"/>
    <x v="24"/>
    <x v="319"/>
    <s v="Arequipa"/>
    <s v="2"/>
    <s v="U"/>
    <s v="Inteconectado"/>
    <s v="PL0134"/>
    <s v="BT5B-R"/>
    <s v="Mayor a 100kWh"/>
    <n v="116095"/>
    <n v="24860486"/>
    <n v="12032650.689999999"/>
    <n v="321322.03999999998"/>
  </r>
  <r>
    <x v="0"/>
    <x v="2"/>
    <s v="SEAL"/>
    <x v="24"/>
    <x v="320"/>
    <s v="Atico"/>
    <s v="3"/>
    <s v="U"/>
    <s v="Aislado"/>
    <s v="PL0136"/>
    <s v="BT5B-R"/>
    <s v="De 0 a 30 kWh "/>
    <n v="208"/>
    <n v="2523"/>
    <n v="1101.47"/>
    <n v="-475.05"/>
  </r>
  <r>
    <x v="0"/>
    <x v="2"/>
    <s v="SEAL"/>
    <x v="24"/>
    <x v="320"/>
    <s v="Atico"/>
    <s v="3"/>
    <s v="U"/>
    <s v="Aislado"/>
    <s v="PL0136"/>
    <s v="BT5B-R"/>
    <s v="De 30 a 100kWh"/>
    <n v="368"/>
    <n v="24698"/>
    <n v="8331.86"/>
    <n v="-2079.1999999999998"/>
  </r>
  <r>
    <x v="0"/>
    <x v="2"/>
    <s v="SEAL"/>
    <x v="24"/>
    <x v="320"/>
    <s v="Atico"/>
    <s v="3"/>
    <s v="U"/>
    <s v="Aislado"/>
    <s v="PL0136"/>
    <s v="BT5B-R"/>
    <s v="Mayor a 100kWh"/>
    <n v="472"/>
    <n v="113834"/>
    <n v="43663.61"/>
    <n v="-638.34"/>
  </r>
  <r>
    <x v="0"/>
    <x v="2"/>
    <s v="SEAL"/>
    <x v="24"/>
    <x v="321"/>
    <s v="Camaná"/>
    <s v="3"/>
    <s v="U"/>
    <s v="Inteconectado"/>
    <s v="PL0138"/>
    <s v="BT5B-R"/>
    <s v="De 0 a 30 kWh "/>
    <n v="4989"/>
    <n v="52634"/>
    <n v="34586.269999999997"/>
    <n v="-6521.78"/>
  </r>
  <r>
    <x v="0"/>
    <x v="2"/>
    <s v="SEAL"/>
    <x v="24"/>
    <x v="321"/>
    <s v="Camaná"/>
    <s v="3"/>
    <s v="U"/>
    <s v="Inteconectado"/>
    <s v="PL0138"/>
    <s v="BT5B-R"/>
    <s v="De 30 a 100kWh"/>
    <n v="6027"/>
    <n v="392403"/>
    <n v="190227.3"/>
    <n v="-22423.78"/>
  </r>
  <r>
    <x v="0"/>
    <x v="2"/>
    <s v="SEAL"/>
    <x v="24"/>
    <x v="321"/>
    <s v="Camaná"/>
    <s v="3"/>
    <s v="U"/>
    <s v="Inteconectado"/>
    <s v="PL0138"/>
    <s v="BT5B-R"/>
    <s v="Mayor a 100kWh"/>
    <n v="4940"/>
    <n v="1046490"/>
    <n v="547353.49"/>
    <n v="13738.46"/>
  </r>
  <r>
    <x v="0"/>
    <x v="2"/>
    <s v="SEAL"/>
    <x v="24"/>
    <x v="322"/>
    <s v="Chuquibamba"/>
    <s v="5"/>
    <s v="R"/>
    <s v="Inteconectado"/>
    <s v="PL0141"/>
    <s v="BT5B-R"/>
    <s v="De 0 a 30 kWh "/>
    <n v="3613"/>
    <n v="34489"/>
    <n v="24056.25"/>
    <n v="-10362.98"/>
  </r>
  <r>
    <x v="0"/>
    <x v="2"/>
    <s v="SEAL"/>
    <x v="24"/>
    <x v="322"/>
    <s v="Chuquibamba"/>
    <s v="5"/>
    <s v="R"/>
    <s v="Inteconectado"/>
    <s v="PL0141"/>
    <s v="BT5B-R"/>
    <s v="De 30 a 100kWh"/>
    <n v="1181"/>
    <n v="62313"/>
    <n v="31285.77"/>
    <n v="-10652.62"/>
  </r>
  <r>
    <x v="0"/>
    <x v="2"/>
    <s v="SEAL"/>
    <x v="24"/>
    <x v="322"/>
    <s v="Chuquibamba"/>
    <s v="5"/>
    <s v="R"/>
    <s v="Inteconectado"/>
    <s v="PL0141"/>
    <s v="BT5B-R"/>
    <s v="Mayor a 100kWh"/>
    <n v="211"/>
    <n v="48440"/>
    <n v="30749.16"/>
    <n v="837.09"/>
  </r>
  <r>
    <x v="0"/>
    <x v="2"/>
    <s v="SEAL"/>
    <x v="24"/>
    <x v="323"/>
    <s v="Huanca"/>
    <s v="6"/>
    <s v="R"/>
    <s v="Inteconectado"/>
    <s v="PL0142"/>
    <s v="BT5B-R"/>
    <s v="De 0 a 30 kWh "/>
    <n v="281"/>
    <n v="2662"/>
    <n v="1634.31"/>
    <n v="-771.8"/>
  </r>
  <r>
    <x v="0"/>
    <x v="2"/>
    <s v="SEAL"/>
    <x v="24"/>
    <x v="323"/>
    <s v="Huanca"/>
    <s v="6"/>
    <s v="R"/>
    <s v="Inteconectado"/>
    <s v="PL0142"/>
    <s v="BT5B-R"/>
    <s v="De 30 a 100kWh"/>
    <n v="65"/>
    <n v="3248"/>
    <n v="1303.45"/>
    <n v="-564.85"/>
  </r>
  <r>
    <x v="0"/>
    <x v="2"/>
    <s v="SEAL"/>
    <x v="24"/>
    <x v="323"/>
    <s v="Huanca"/>
    <s v="6"/>
    <s v="R"/>
    <s v="Inteconectado"/>
    <s v="PL0142"/>
    <s v="BT5B-R"/>
    <s v="Mayor a 100kWh"/>
    <n v="4"/>
    <n v="841"/>
    <n v="438.68"/>
    <n v="4.16"/>
  </r>
  <r>
    <x v="0"/>
    <x v="2"/>
    <s v="SEAL"/>
    <x v="24"/>
    <x v="324"/>
    <s v="Ocoña"/>
    <s v="4"/>
    <s v="R"/>
    <s v="Inteconectado"/>
    <s v="PL0144"/>
    <s v="BT5B-R"/>
    <s v="De 0 a 30 kWh "/>
    <n v="283"/>
    <n v="3055"/>
    <n v="1598.13"/>
    <n v="-855.4"/>
  </r>
  <r>
    <x v="0"/>
    <x v="2"/>
    <s v="SEAL"/>
    <x v="24"/>
    <x v="324"/>
    <s v="Ocoña"/>
    <s v="4"/>
    <s v="R"/>
    <s v="Inteconectado"/>
    <s v="PL0144"/>
    <s v="BT5B-R"/>
    <s v="De 30 a 100kWh"/>
    <n v="313"/>
    <n v="20662"/>
    <n v="8283.35"/>
    <n v="-2629.2"/>
  </r>
  <r>
    <x v="0"/>
    <x v="2"/>
    <s v="SEAL"/>
    <x v="24"/>
    <x v="324"/>
    <s v="Ocoña"/>
    <s v="4"/>
    <s v="R"/>
    <s v="Inteconectado"/>
    <s v="PL0144"/>
    <s v="BT5B-R"/>
    <s v="Mayor a 100kWh"/>
    <n v="218"/>
    <n v="41698"/>
    <n v="20870.77"/>
    <n v="315.31"/>
  </r>
  <r>
    <x v="0"/>
    <x v="2"/>
    <s v="SEAL"/>
    <x v="24"/>
    <x v="325"/>
    <s v="Caravelí"/>
    <s v="4"/>
    <s v="R"/>
    <s v="Aislado"/>
    <s v="PL0145"/>
    <s v="BT5B-R"/>
    <s v="De 0 a 30 kWh "/>
    <n v="365"/>
    <n v="4110"/>
    <n v="1931.51"/>
    <n v="-1059.6300000000001"/>
  </r>
  <r>
    <x v="0"/>
    <x v="2"/>
    <s v="SEAL"/>
    <x v="24"/>
    <x v="325"/>
    <s v="Caravelí"/>
    <s v="4"/>
    <s v="R"/>
    <s v="Aislado"/>
    <s v="PL0145"/>
    <s v="BT5B-R"/>
    <s v="De 30 a 100kWh"/>
    <n v="454"/>
    <n v="29009"/>
    <n v="10066.76"/>
    <n v="-3509.42"/>
  </r>
  <r>
    <x v="0"/>
    <x v="2"/>
    <s v="SEAL"/>
    <x v="24"/>
    <x v="325"/>
    <s v="Caravelí"/>
    <s v="4"/>
    <s v="R"/>
    <s v="Aislado"/>
    <s v="PL0145"/>
    <s v="BT5B-R"/>
    <s v="Mayor a 100kWh"/>
    <n v="220"/>
    <n v="51731"/>
    <n v="22120.39"/>
    <n v="0"/>
  </r>
  <r>
    <x v="0"/>
    <x v="2"/>
    <s v="SEAL"/>
    <x v="24"/>
    <x v="326"/>
    <s v="Valle del Colca"/>
    <s v="6"/>
    <s v="R"/>
    <s v="Inteconectado"/>
    <s v="PL0146"/>
    <s v="BT5B-R"/>
    <s v="De 0 a 30 kWh "/>
    <n v="4284"/>
    <n v="43341"/>
    <n v="29456.78"/>
    <n v="-13002.3"/>
  </r>
  <r>
    <x v="0"/>
    <x v="2"/>
    <s v="SEAL"/>
    <x v="24"/>
    <x v="326"/>
    <s v="Valle del Colca"/>
    <s v="6"/>
    <s v="R"/>
    <s v="Inteconectado"/>
    <s v="PL0146"/>
    <s v="BT5B-R"/>
    <s v="De 30 a 100kWh"/>
    <n v="1155"/>
    <n v="58575"/>
    <n v="29203.66"/>
    <n v="-10395"/>
  </r>
  <r>
    <x v="0"/>
    <x v="2"/>
    <s v="SEAL"/>
    <x v="24"/>
    <x v="326"/>
    <s v="Valle del Colca"/>
    <s v="6"/>
    <s v="R"/>
    <s v="Inteconectado"/>
    <s v="PL0146"/>
    <s v="BT5B-R"/>
    <s v="Mayor a 100kWh"/>
    <n v="234"/>
    <n v="60728"/>
    <n v="38399.53"/>
    <n v="1045.99"/>
  </r>
  <r>
    <x v="0"/>
    <x v="2"/>
    <s v="SEAL"/>
    <x v="24"/>
    <x v="327"/>
    <s v="Cotahuasi"/>
    <s v="6"/>
    <s v="R"/>
    <s v="Aislado"/>
    <s v="PL0147"/>
    <s v="BT5B-R"/>
    <s v="De 0 a 30 kWh "/>
    <n v="3045"/>
    <n v="25489"/>
    <n v="16069.65"/>
    <n v="-7292.51"/>
  </r>
  <r>
    <x v="0"/>
    <x v="2"/>
    <s v="SEAL"/>
    <x v="24"/>
    <x v="327"/>
    <s v="Cotahuasi"/>
    <s v="6"/>
    <s v="R"/>
    <s v="Aislado"/>
    <s v="PL0147"/>
    <s v="BT5B-R"/>
    <s v="De 30 a 100kWh"/>
    <n v="390"/>
    <n v="19751"/>
    <n v="7191.95"/>
    <n v="-3346.2"/>
  </r>
  <r>
    <x v="0"/>
    <x v="2"/>
    <s v="SEAL"/>
    <x v="24"/>
    <x v="327"/>
    <s v="Cotahuasi"/>
    <s v="6"/>
    <s v="R"/>
    <s v="Aislado"/>
    <s v="PL0147"/>
    <s v="BT5B-R"/>
    <s v="Mayor a 100kWh"/>
    <n v="109"/>
    <n v="28460"/>
    <n v="13401.75"/>
    <n v="-45.78"/>
  </r>
  <r>
    <x v="0"/>
    <x v="2"/>
    <s v="SEAL"/>
    <x v="24"/>
    <x v="328"/>
    <s v="Orcopampa"/>
    <s v="3"/>
    <s v="U"/>
    <s v="Inteconectado"/>
    <s v="PL0152"/>
    <s v="BT5B-R"/>
    <s v="De 0 a 30 kWh "/>
    <n v="1036"/>
    <n v="9965"/>
    <n v="6841.09"/>
    <n v="-1240.68"/>
  </r>
  <r>
    <x v="0"/>
    <x v="2"/>
    <s v="SEAL"/>
    <x v="24"/>
    <x v="328"/>
    <s v="Orcopampa"/>
    <s v="3"/>
    <s v="U"/>
    <s v="Inteconectado"/>
    <s v="PL0152"/>
    <s v="BT5B-R"/>
    <s v="De 30 a 100kWh"/>
    <n v="869"/>
    <n v="51231"/>
    <n v="24889.99"/>
    <n v="-3250.06"/>
  </r>
  <r>
    <x v="0"/>
    <x v="2"/>
    <s v="SEAL"/>
    <x v="24"/>
    <x v="328"/>
    <s v="Orcopampa"/>
    <s v="3"/>
    <s v="U"/>
    <s v="Inteconectado"/>
    <s v="PL0152"/>
    <s v="BT5B-R"/>
    <s v="Mayor a 100kWh"/>
    <n v="326"/>
    <n v="79867"/>
    <n v="41899.269999999997"/>
    <n v="1136.28"/>
  </r>
  <r>
    <x v="0"/>
    <x v="2"/>
    <s v="SEAL"/>
    <x v="24"/>
    <x v="329"/>
    <s v="Bella Unión-Chala"/>
    <s v="4"/>
    <s v="R"/>
    <s v="Inteconectado"/>
    <s v="PL0248"/>
    <s v="BT5B-R"/>
    <s v="De 0 a 30 kWh "/>
    <n v="2493"/>
    <n v="23210"/>
    <n v="15284.08"/>
    <n v="-6431.55"/>
  </r>
  <r>
    <x v="0"/>
    <x v="2"/>
    <s v="SEAL"/>
    <x v="24"/>
    <x v="329"/>
    <s v="Bella Unión-Chala"/>
    <s v="4"/>
    <s v="R"/>
    <s v="Inteconectado"/>
    <s v="PL0248"/>
    <s v="BT5B-R"/>
    <s v="De 30 a 100kWh"/>
    <n v="2263"/>
    <n v="145335"/>
    <n v="69789.5"/>
    <n v="-18805.53"/>
  </r>
  <r>
    <x v="0"/>
    <x v="2"/>
    <s v="SEAL"/>
    <x v="24"/>
    <x v="329"/>
    <s v="Bella Unión-Chala"/>
    <s v="4"/>
    <s v="R"/>
    <s v="Inteconectado"/>
    <s v="PL0248"/>
    <s v="BT5B-R"/>
    <s v="Mayor a 100kWh"/>
    <n v="1865"/>
    <n v="453520"/>
    <n v="263059.74"/>
    <n v="5052.75"/>
  </r>
  <r>
    <x v="0"/>
    <x v="2"/>
    <s v="SEAL"/>
    <x v="24"/>
    <x v="330"/>
    <s v="Islay"/>
    <s v="3"/>
    <s v="U"/>
    <s v="Inteconectado"/>
    <s v="PL0249"/>
    <s v="BT5B-R"/>
    <s v="De 0 a 30 kWh "/>
    <n v="5041"/>
    <n v="48421"/>
    <n v="33199.730000000003"/>
    <n v="-6007.63"/>
  </r>
  <r>
    <x v="0"/>
    <x v="2"/>
    <s v="SEAL"/>
    <x v="24"/>
    <x v="330"/>
    <s v="Islay"/>
    <s v="3"/>
    <s v="U"/>
    <s v="Inteconectado"/>
    <s v="PL0249"/>
    <s v="BT5B-R"/>
    <s v="De 30 a 100kWh"/>
    <n v="6296"/>
    <n v="419412"/>
    <n v="203714.03"/>
    <n v="-23421.119999999999"/>
  </r>
  <r>
    <x v="0"/>
    <x v="2"/>
    <s v="SEAL"/>
    <x v="24"/>
    <x v="330"/>
    <s v="Islay"/>
    <s v="3"/>
    <s v="U"/>
    <s v="Inteconectado"/>
    <s v="PL0249"/>
    <s v="BT5B-R"/>
    <s v="Mayor a 100kWh"/>
    <n v="6446"/>
    <n v="1387397"/>
    <n v="727752.17"/>
    <n v="19647"/>
  </r>
  <r>
    <x v="0"/>
    <x v="2"/>
    <s v="SEAL"/>
    <x v="24"/>
    <x v="331"/>
    <s v="Majes-Siguas"/>
    <s v="4"/>
    <s v="R"/>
    <s v="Inteconectado"/>
    <s v="PL0250"/>
    <s v="BT5B-R"/>
    <s v="De 0 a 30 kWh "/>
    <n v="3874"/>
    <n v="43878"/>
    <n v="25605.24"/>
    <n v="-11852.54"/>
  </r>
  <r>
    <x v="0"/>
    <x v="2"/>
    <s v="SEAL"/>
    <x v="24"/>
    <x v="331"/>
    <s v="Majes-Siguas"/>
    <s v="4"/>
    <s v="R"/>
    <s v="Inteconectado"/>
    <s v="PL0250"/>
    <s v="BT5B-R"/>
    <s v="De 30 a 100kWh"/>
    <n v="5231"/>
    <n v="327510"/>
    <n v="153174.07"/>
    <n v="-42423.41"/>
  </r>
  <r>
    <x v="0"/>
    <x v="2"/>
    <s v="SEAL"/>
    <x v="24"/>
    <x v="331"/>
    <s v="Majes-Siguas"/>
    <s v="4"/>
    <s v="R"/>
    <s v="Inteconectado"/>
    <s v="PL0250"/>
    <s v="BT5B-R"/>
    <s v="Mayor a 100kWh"/>
    <n v="3421"/>
    <n v="920754"/>
    <n v="511843.92"/>
    <n v="2123.4899999999998"/>
  </r>
  <r>
    <x v="0"/>
    <x v="2"/>
    <s v="SEAL"/>
    <x v="24"/>
    <x v="332"/>
    <s v="Repartición-La Cano"/>
    <s v="4"/>
    <s v="R"/>
    <s v="Inteconectado"/>
    <s v="PL0251"/>
    <s v="BT5B-R"/>
    <s v="De 0 a 30 kWh "/>
    <n v="3236"/>
    <n v="36055"/>
    <n v="21227.21"/>
    <n v="-9739.41"/>
  </r>
  <r>
    <x v="0"/>
    <x v="2"/>
    <s v="SEAL"/>
    <x v="24"/>
    <x v="332"/>
    <s v="Repartición-La Cano"/>
    <s v="4"/>
    <s v="R"/>
    <s v="Inteconectado"/>
    <s v="PL0251"/>
    <s v="BT5B-R"/>
    <s v="De 30 a 100kWh"/>
    <n v="3846"/>
    <n v="238201"/>
    <n v="111216.28"/>
    <n v="-31191.06"/>
  </r>
  <r>
    <x v="0"/>
    <x v="2"/>
    <s v="SEAL"/>
    <x v="24"/>
    <x v="332"/>
    <s v="Repartición-La Cano"/>
    <s v="4"/>
    <s v="R"/>
    <s v="Inteconectado"/>
    <s v="PL0251"/>
    <s v="BT5B-R"/>
    <s v="Mayor a 100kWh"/>
    <n v="1703"/>
    <n v="390247"/>
    <n v="222595.55"/>
    <n v="5660.59"/>
  </r>
  <r>
    <x v="0"/>
    <x v="2"/>
    <s v="SEAL"/>
    <x v="24"/>
    <x v="333"/>
    <s v="Valle de Majes"/>
    <s v="4"/>
    <s v="R"/>
    <s v="Inteconectado"/>
    <s v="PL0252"/>
    <s v="BT5B-R"/>
    <s v="De 0 a 30 kWh "/>
    <n v="1963"/>
    <n v="19618"/>
    <n v="12267.72"/>
    <n v="-5299.07"/>
  </r>
  <r>
    <x v="0"/>
    <x v="2"/>
    <s v="SEAL"/>
    <x v="24"/>
    <x v="333"/>
    <s v="Valle de Majes"/>
    <s v="4"/>
    <s v="R"/>
    <s v="Inteconectado"/>
    <s v="PL0252"/>
    <s v="BT5B-R"/>
    <s v="De 30 a 100kWh"/>
    <n v="2523"/>
    <n v="162221"/>
    <n v="76178.490000000005"/>
    <n v="-20462.34"/>
  </r>
  <r>
    <x v="0"/>
    <x v="2"/>
    <s v="SEAL"/>
    <x v="24"/>
    <x v="333"/>
    <s v="Valle de Majes"/>
    <s v="4"/>
    <s v="R"/>
    <s v="Inteconectado"/>
    <s v="PL0252"/>
    <s v="BT5B-R"/>
    <s v="Mayor a 100kWh"/>
    <n v="1314"/>
    <n v="264007"/>
    <n v="151452.51999999999"/>
    <n v="4118.5"/>
  </r>
  <r>
    <x v="0"/>
    <x v="2"/>
    <s v="SEAL"/>
    <x v="24"/>
    <x v="334"/>
    <s v="Ser Colca"/>
    <s v="SER"/>
    <s v="R"/>
    <s v="Inteconectado"/>
    <s v="PR0146"/>
    <s v="BT5B-R"/>
    <s v="De 0 a 30 kWh "/>
    <n v="1307"/>
    <n v="8896"/>
    <n v="8960.14"/>
    <n v="-3827.16"/>
  </r>
  <r>
    <x v="0"/>
    <x v="2"/>
    <s v="SEAL"/>
    <x v="24"/>
    <x v="334"/>
    <s v="Ser Colca"/>
    <s v="SER"/>
    <s v="R"/>
    <s v="Inteconectado"/>
    <s v="PR0146"/>
    <s v="BT5B-R"/>
    <s v="De 30 a 100kWh"/>
    <n v="117"/>
    <n v="5642"/>
    <n v="2997.34"/>
    <n v="-1510.47"/>
  </r>
  <r>
    <x v="0"/>
    <x v="2"/>
    <s v="SEAL"/>
    <x v="24"/>
    <x v="334"/>
    <s v="Ser Colca"/>
    <s v="SER"/>
    <s v="R"/>
    <s v="Inteconectado"/>
    <s v="PR0146"/>
    <s v="BT5B-R"/>
    <s v="Mayor a 100kWh"/>
    <n v="35"/>
    <n v="8794"/>
    <n v="6456.52"/>
    <n v="175.5"/>
  </r>
  <r>
    <x v="0"/>
    <x v="2"/>
    <s v="SEAL"/>
    <x v="24"/>
    <x v="338"/>
    <s v="SER Chuquibamba IV Etapa"/>
    <s v="SER"/>
    <s v="R"/>
    <s v="Inteconectado"/>
    <s v="PR0141"/>
    <s v="BT5B-R"/>
    <s v="De 0 a 30 kWh "/>
    <n v="1058"/>
    <n v="5622"/>
    <n v="5958.05"/>
    <n v="-1853.23"/>
  </r>
  <r>
    <x v="0"/>
    <x v="2"/>
    <s v="SEAL"/>
    <x v="24"/>
    <x v="338"/>
    <s v="SER Chuquibamba IV Etapa"/>
    <s v="SER"/>
    <s v="R"/>
    <s v="Inteconectado"/>
    <s v="PR0141"/>
    <s v="BT5B-R"/>
    <s v="De 30 a 100kWh"/>
    <n v="68"/>
    <n v="3096"/>
    <n v="1529.45"/>
    <n v="-672.52"/>
  </r>
  <r>
    <x v="0"/>
    <x v="2"/>
    <s v="SEAL"/>
    <x v="24"/>
    <x v="338"/>
    <s v="SER Chuquibamba IV Etapa"/>
    <s v="SER"/>
    <s v="R"/>
    <s v="Inteconectado"/>
    <s v="PR0141"/>
    <s v="BT5B-R"/>
    <s v="Mayor a 100kWh"/>
    <n v="7"/>
    <n v="1378"/>
    <n v="909.81"/>
    <n v="24.83"/>
  </r>
  <r>
    <x v="0"/>
    <x v="2"/>
    <s v="SEAL"/>
    <x v="24"/>
    <x v="339"/>
    <s v="SER Caravelí II Etapa"/>
    <s v="SER"/>
    <s v="R"/>
    <s v="Inteconectado"/>
    <s v="PR0141"/>
    <s v="BT5B-R"/>
    <s v="De 0 a 30 kWh "/>
    <n v="1479"/>
    <n v="14520"/>
    <n v="9351.07"/>
    <n v="-4945.37"/>
  </r>
  <r>
    <x v="0"/>
    <x v="2"/>
    <s v="SEAL"/>
    <x v="24"/>
    <x v="339"/>
    <s v="SER Caravelí II Etapa"/>
    <s v="SER"/>
    <s v="R"/>
    <s v="Inteconectado"/>
    <s v="PR0141"/>
    <s v="BT5B-R"/>
    <s v="De 30 a 100kWh"/>
    <n v="805"/>
    <n v="46261"/>
    <n v="20560.68"/>
    <n v="-8227.1"/>
  </r>
  <r>
    <x v="0"/>
    <x v="2"/>
    <s v="SEAL"/>
    <x v="24"/>
    <x v="339"/>
    <s v="SER Caravelí II Etapa"/>
    <s v="SER"/>
    <s v="R"/>
    <s v="Inteconectado"/>
    <s v="PR0141"/>
    <s v="BT5B-R"/>
    <s v="Mayor a 100kWh"/>
    <n v="446"/>
    <n v="96770"/>
    <n v="55845.63"/>
    <n v="940.92"/>
  </r>
  <r>
    <x v="0"/>
    <x v="2"/>
    <s v="SEAL"/>
    <x v="24"/>
    <x v="340"/>
    <s v="SER Huanca"/>
    <s v="SER"/>
    <s v="R"/>
    <s v="Inteconectado"/>
    <s v="PR0142"/>
    <s v="BT5B-R"/>
    <s v="De 0 a 30 kWh "/>
    <n v="19"/>
    <n v="51"/>
    <n v="89.9"/>
    <n v="-16.73"/>
  </r>
  <r>
    <x v="0"/>
    <x v="2"/>
    <s v="SEAL"/>
    <x v="24"/>
    <x v="341"/>
    <s v="SER La Barrera"/>
    <s v="SER"/>
    <s v="R"/>
    <s v="Inteconectado"/>
    <s v="PR0141"/>
    <s v="BT5B-R"/>
    <s v="De 0 a 30 kWh "/>
    <n v="160"/>
    <n v="634"/>
    <n v="837.88"/>
    <n v="-208.96"/>
  </r>
  <r>
    <x v="0"/>
    <x v="2"/>
    <s v="SEAL"/>
    <x v="24"/>
    <x v="341"/>
    <s v="SER La Barrera"/>
    <s v="SER"/>
    <s v="R"/>
    <s v="Inteconectado"/>
    <s v="PR0141"/>
    <s v="BT5B-R"/>
    <s v="De 30 a 100kWh"/>
    <n v="27"/>
    <n v="1482"/>
    <n v="764.31"/>
    <n v="-267.02999999999997"/>
  </r>
  <r>
    <x v="0"/>
    <x v="2"/>
    <s v="SEAL"/>
    <x v="24"/>
    <x v="341"/>
    <s v="SER La Barrera"/>
    <s v="SER"/>
    <s v="R"/>
    <s v="Inteconectado"/>
    <s v="PR0141"/>
    <s v="BT5B-R"/>
    <s v="Mayor a 100kWh"/>
    <n v="1"/>
    <n v="109"/>
    <n v="73.84"/>
    <n v="2.02"/>
  </r>
  <r>
    <x v="0"/>
    <x v="2"/>
    <s v="SERS"/>
    <x v="25"/>
    <x v="335"/>
    <s v="Rioja"/>
    <s v="3"/>
    <s v="U"/>
    <s v="Inteconectado"/>
    <s v="PL0156"/>
    <s v="BT5B-R"/>
    <s v="De 0 a 30 kWh "/>
    <n v="2854"/>
    <n v="36450"/>
    <n v="26873.74"/>
    <n v="-6278.18"/>
  </r>
  <r>
    <x v="0"/>
    <x v="2"/>
    <s v="SERS"/>
    <x v="25"/>
    <x v="335"/>
    <s v="Rioja"/>
    <s v="3"/>
    <s v="U"/>
    <s v="Inteconectado"/>
    <s v="PL0156"/>
    <s v="BT5B-R"/>
    <s v="De 30 a 100kWh"/>
    <n v="2492"/>
    <n v="151977"/>
    <n v="95238.17"/>
    <n v="-13853.16"/>
  </r>
  <r>
    <x v="0"/>
    <x v="2"/>
    <s v="SERS"/>
    <x v="25"/>
    <x v="335"/>
    <s v="Rioja"/>
    <s v="3"/>
    <s v="U"/>
    <s v="Inteconectado"/>
    <s v="PL0156"/>
    <s v="BT5B-R"/>
    <s v="Mayor a 100kWh"/>
    <n v="1149"/>
    <n v="265043"/>
    <n v="180782.06"/>
    <n v="4923.8100000000004"/>
  </r>
  <r>
    <x v="0"/>
    <x v="3"/>
    <s v="ADIL"/>
    <x v="0"/>
    <x v="0"/>
    <s v="Gracias a Dios"/>
    <s v="6"/>
    <s v="R"/>
    <s v="Aislado"/>
    <s v="PL0197"/>
    <s v="BT5B-R"/>
    <s v="De 0 a 30 kWh "/>
    <n v="207"/>
    <n v="1642"/>
    <n v="2568.85"/>
    <n v="-1156.18"/>
  </r>
  <r>
    <x v="0"/>
    <x v="3"/>
    <s v="ADIL"/>
    <x v="0"/>
    <x v="0"/>
    <s v="Gracias a Dios"/>
    <s v="6"/>
    <s v="R"/>
    <s v="Aislado"/>
    <s v="PL0197"/>
    <s v="BT5B-R"/>
    <s v="De 30 a 100kWh"/>
    <n v="12"/>
    <n v="612"/>
    <n v="697.43"/>
    <n v="-193.41"/>
  </r>
  <r>
    <x v="0"/>
    <x v="3"/>
    <s v="ADIL"/>
    <x v="0"/>
    <x v="0"/>
    <s v="Gracias a Dios"/>
    <s v="6"/>
    <s v="R"/>
    <s v="Aislado"/>
    <s v="PL0197"/>
    <s v="BT5B-R"/>
    <s v="Mayor a 100kWh"/>
    <n v="3"/>
    <n v="541"/>
    <n v="697.08"/>
    <n v="0"/>
  </r>
  <r>
    <x v="0"/>
    <x v="3"/>
    <s v="ADIL"/>
    <x v="0"/>
    <x v="1"/>
    <s v="Asquipata"/>
    <s v="SER"/>
    <s v="R"/>
    <s v="Inteconectado"/>
    <s v="PR0198"/>
    <s v="BT5B-R"/>
    <s v="De 0 a 30 kWh "/>
    <n v="275"/>
    <n v="1214"/>
    <n v="3356.01"/>
    <n v="-1511.45"/>
  </r>
  <r>
    <x v="0"/>
    <x v="3"/>
    <s v="ADIL"/>
    <x v="0"/>
    <x v="1"/>
    <s v="Asquipata"/>
    <s v="SER"/>
    <s v="R"/>
    <s v="Inteconectado"/>
    <s v="PR0198"/>
    <s v="BT5B-R"/>
    <s v="De 30 a 100kWh"/>
    <n v="10"/>
    <n v="463"/>
    <n v="748.77"/>
    <n v="-375.7"/>
  </r>
  <r>
    <x v="0"/>
    <x v="3"/>
    <s v="ADIL"/>
    <x v="0"/>
    <x v="1"/>
    <s v="Asquipata"/>
    <s v="SER"/>
    <s v="R"/>
    <s v="Inteconectado"/>
    <s v="PR0198"/>
    <s v="BT5B-R"/>
    <s v="Mayor a 100kWh"/>
    <n v="2"/>
    <n v="264"/>
    <n v="436.74"/>
    <n v="12.23"/>
  </r>
  <r>
    <x v="0"/>
    <x v="3"/>
    <s v="ADIL"/>
    <x v="0"/>
    <x v="2"/>
    <s v="Santa Leonor"/>
    <s v="SER"/>
    <s v="R"/>
    <s v="Aislado"/>
    <s v="PR0201"/>
    <s v="BT5B-R"/>
    <s v="De 0 a 30 kWh "/>
    <n v="2914"/>
    <n v="22000"/>
    <n v="48530.02"/>
    <n v="-26156.94"/>
  </r>
  <r>
    <x v="0"/>
    <x v="3"/>
    <s v="ADIL"/>
    <x v="0"/>
    <x v="2"/>
    <s v="Santa Leonor"/>
    <s v="SER"/>
    <s v="R"/>
    <s v="Aislado"/>
    <s v="PR0201"/>
    <s v="BT5B-R"/>
    <s v="De 30 a 100kWh"/>
    <n v="386"/>
    <n v="19566"/>
    <n v="27192.799999999999"/>
    <n v="-13732.95"/>
  </r>
  <r>
    <x v="0"/>
    <x v="3"/>
    <s v="ADIL"/>
    <x v="0"/>
    <x v="2"/>
    <s v="Santa Leonor"/>
    <s v="SER"/>
    <s v="R"/>
    <s v="Aislado"/>
    <s v="PR0201"/>
    <s v="BT5B-R"/>
    <s v="Mayor a 100kWh"/>
    <n v="47"/>
    <n v="9871"/>
    <n v="12952.18"/>
    <n v="0"/>
  </r>
  <r>
    <x v="0"/>
    <x v="3"/>
    <s v="ADIL"/>
    <x v="0"/>
    <x v="3"/>
    <s v="Hongos"/>
    <s v="SER"/>
    <s v="R"/>
    <s v="Aislado"/>
    <s v="PR0202"/>
    <s v="BT5B-R"/>
    <s v="De 0 a 30 kWh "/>
    <n v="1843"/>
    <n v="10508"/>
    <n v="25460.65"/>
    <n v="-12219.42"/>
  </r>
  <r>
    <x v="0"/>
    <x v="3"/>
    <s v="ADIL"/>
    <x v="0"/>
    <x v="3"/>
    <s v="Hongos"/>
    <s v="SER"/>
    <s v="R"/>
    <s v="Aislado"/>
    <s v="PR0202"/>
    <s v="BT5B-R"/>
    <s v="De 30 a 100kWh"/>
    <n v="135"/>
    <n v="6508"/>
    <n v="9372.58"/>
    <n v="-4209.0600000000004"/>
  </r>
  <r>
    <x v="0"/>
    <x v="3"/>
    <s v="ADIL"/>
    <x v="0"/>
    <x v="3"/>
    <s v="Hongos"/>
    <s v="SER"/>
    <s v="R"/>
    <s v="Aislado"/>
    <s v="PR0202"/>
    <s v="BT5B-R"/>
    <s v="Mayor a 100kWh"/>
    <n v="41"/>
    <n v="10629"/>
    <n v="15444.76"/>
    <n v="0"/>
  </r>
  <r>
    <x v="0"/>
    <x v="3"/>
    <s v="ADIL"/>
    <x v="0"/>
    <x v="4"/>
    <s v="Quinches"/>
    <s v="SER"/>
    <s v="R"/>
    <s v="Aislado"/>
    <s v="PR0203"/>
    <s v="BT5B-R"/>
    <s v="De 0 a 30 kWh "/>
    <n v="2216"/>
    <n v="12244"/>
    <n v="30002.42"/>
    <n v="-14393.4"/>
  </r>
  <r>
    <x v="0"/>
    <x v="3"/>
    <s v="ADIL"/>
    <x v="0"/>
    <x v="4"/>
    <s v="Quinches"/>
    <s v="SER"/>
    <s v="R"/>
    <s v="Aislado"/>
    <s v="PR0203"/>
    <s v="BT5B-R"/>
    <s v="De 30 a 100kWh"/>
    <n v="260"/>
    <n v="12925"/>
    <n v="17737.93"/>
    <n v="-9095.85"/>
  </r>
  <r>
    <x v="0"/>
    <x v="3"/>
    <s v="ADIL"/>
    <x v="0"/>
    <x v="4"/>
    <s v="Quinches"/>
    <s v="SER"/>
    <s v="R"/>
    <s v="Aislado"/>
    <s v="PR0203"/>
    <s v="BT5B-R"/>
    <s v="Mayor a 100kWh"/>
    <n v="52"/>
    <n v="11229"/>
    <n v="14345.59"/>
    <n v="0"/>
  </r>
  <r>
    <x v="0"/>
    <x v="3"/>
    <s v="ADIL"/>
    <x v="0"/>
    <x v="5"/>
    <s v="Canta"/>
    <s v="SER"/>
    <s v="R"/>
    <s v="Aislado"/>
    <s v="PR0204"/>
    <s v="BT5B-R"/>
    <s v="De 0 a 30 kWh "/>
    <n v="1666"/>
    <n v="6416"/>
    <n v="18290.490000000002"/>
    <n v="-7630.27"/>
  </r>
  <r>
    <x v="0"/>
    <x v="3"/>
    <s v="ADIL"/>
    <x v="0"/>
    <x v="5"/>
    <s v="Canta"/>
    <s v="SER"/>
    <s v="R"/>
    <s v="Aislado"/>
    <s v="PR0204"/>
    <s v="BT5B-R"/>
    <s v="De 30 a 100kWh"/>
    <n v="94"/>
    <n v="4719"/>
    <n v="6655.65"/>
    <n v="-3317.31"/>
  </r>
  <r>
    <x v="0"/>
    <x v="3"/>
    <s v="ADIL"/>
    <x v="0"/>
    <x v="5"/>
    <s v="Canta"/>
    <s v="SER"/>
    <s v="R"/>
    <s v="Aislado"/>
    <s v="PR0204"/>
    <s v="BT5B-R"/>
    <s v="Mayor a 100kWh"/>
    <n v="12"/>
    <n v="2061"/>
    <n v="2572.66"/>
    <n v="0"/>
  </r>
  <r>
    <x v="0"/>
    <x v="3"/>
    <s v="ADIL"/>
    <x v="0"/>
    <x v="6"/>
    <s v="Cajatambo"/>
    <s v="SER"/>
    <s v="R"/>
    <s v="Aislado"/>
    <s v="PR0205"/>
    <s v="BT5B-R"/>
    <s v="De 0 a 30 kWh "/>
    <n v="3708"/>
    <n v="28620.38"/>
    <n v="62688.3"/>
    <n v="-33991.699999999997"/>
  </r>
  <r>
    <x v="0"/>
    <x v="3"/>
    <s v="ADIL"/>
    <x v="0"/>
    <x v="6"/>
    <s v="Cajatambo"/>
    <s v="SER"/>
    <s v="R"/>
    <s v="Aislado"/>
    <s v="PR0205"/>
    <s v="BT5B-R"/>
    <s v="De 30 a 100kWh"/>
    <n v="509"/>
    <n v="24731.599999999999"/>
    <n v="34490.07"/>
    <n v="-18013.349999999999"/>
  </r>
  <r>
    <x v="0"/>
    <x v="3"/>
    <s v="ADIL"/>
    <x v="0"/>
    <x v="6"/>
    <s v="Cajatambo"/>
    <s v="SER"/>
    <s v="R"/>
    <s v="Aislado"/>
    <s v="PR0205"/>
    <s v="BT5B-R"/>
    <s v="Mayor a 100kWh"/>
    <n v="96"/>
    <n v="23846"/>
    <n v="30475.32"/>
    <n v="0"/>
  </r>
  <r>
    <x v="0"/>
    <x v="3"/>
    <s v="ADIL"/>
    <x v="0"/>
    <x v="7"/>
    <s v="Huarochiri"/>
    <s v="SER"/>
    <s v="R"/>
    <s v="Inteconectado"/>
    <s v="PR0206"/>
    <s v="BT5B-R"/>
    <s v="De 0 a 30 kWh "/>
    <n v="5361"/>
    <n v="33910"/>
    <n v="81444.259999999995"/>
    <n v="-42052.65"/>
  </r>
  <r>
    <x v="0"/>
    <x v="3"/>
    <s v="ADIL"/>
    <x v="0"/>
    <x v="7"/>
    <s v="Huarochiri"/>
    <s v="SER"/>
    <s v="R"/>
    <s v="Inteconectado"/>
    <s v="PR0206"/>
    <s v="BT5B-R"/>
    <s v="De 30 a 100kWh"/>
    <n v="778"/>
    <n v="41957"/>
    <n v="58448.87"/>
    <n v="-28949.38"/>
  </r>
  <r>
    <x v="0"/>
    <x v="3"/>
    <s v="ADIL"/>
    <x v="0"/>
    <x v="7"/>
    <s v="Huarochiri"/>
    <s v="SER"/>
    <s v="R"/>
    <s v="Inteconectado"/>
    <s v="PR0206"/>
    <s v="BT5B-R"/>
    <s v="Mayor a 100kWh"/>
    <n v="157"/>
    <n v="37311"/>
    <n v="48265.19"/>
    <n v="1351.46"/>
  </r>
  <r>
    <x v="0"/>
    <x v="3"/>
    <s v="ADIL"/>
    <x v="0"/>
    <x v="8"/>
    <s v="Quicacha"/>
    <s v="SER"/>
    <s v="R"/>
    <s v="Aislado"/>
    <s v="PR0209"/>
    <s v="BT5B-R"/>
    <s v="De 0 a 30 kWh "/>
    <n v="308"/>
    <n v="2952"/>
    <n v="6091"/>
    <n v="-3510.49"/>
  </r>
  <r>
    <x v="0"/>
    <x v="3"/>
    <s v="ADIL"/>
    <x v="0"/>
    <x v="8"/>
    <s v="Quicacha"/>
    <s v="SER"/>
    <s v="R"/>
    <s v="Aislado"/>
    <s v="PR0209"/>
    <s v="BT5B-R"/>
    <s v="De 30 a 100kWh"/>
    <n v="168"/>
    <n v="9135"/>
    <n v="11801.28"/>
    <n v="-5956.89"/>
  </r>
  <r>
    <x v="0"/>
    <x v="3"/>
    <s v="ADIL"/>
    <x v="0"/>
    <x v="8"/>
    <s v="Quicacha"/>
    <s v="SER"/>
    <s v="R"/>
    <s v="Aislado"/>
    <s v="PR0209"/>
    <s v="BT5B-R"/>
    <s v="Mayor a 100kWh"/>
    <n v="16"/>
    <n v="2655"/>
    <n v="2613.66"/>
    <n v="73.180000000000007"/>
  </r>
  <r>
    <x v="0"/>
    <x v="3"/>
    <s v="ADIL"/>
    <x v="0"/>
    <x v="9"/>
    <s v="Marcabamba"/>
    <s v="SER"/>
    <s v="R"/>
    <s v="Inteconectado"/>
    <s v="PR0210"/>
    <s v="BT5B-R"/>
    <s v="De 0 a 30 kWh "/>
    <n v="704"/>
    <n v="6443"/>
    <n v="13966.11"/>
    <n v="-7960.68"/>
  </r>
  <r>
    <x v="0"/>
    <x v="3"/>
    <s v="ADIL"/>
    <x v="0"/>
    <x v="9"/>
    <s v="Marcabamba"/>
    <s v="SER"/>
    <s v="R"/>
    <s v="Inteconectado"/>
    <s v="PR0210"/>
    <s v="BT5B-R"/>
    <s v="De 30 a 100kWh"/>
    <n v="167"/>
    <n v="8274"/>
    <n v="11651.29"/>
    <n v="-5972.4"/>
  </r>
  <r>
    <x v="0"/>
    <x v="3"/>
    <s v="ADIL"/>
    <x v="0"/>
    <x v="9"/>
    <s v="Marcabamba"/>
    <s v="SER"/>
    <s v="R"/>
    <s v="Inteconectado"/>
    <s v="PR0210"/>
    <s v="BT5B-R"/>
    <s v="Mayor a 100kWh"/>
    <n v="13"/>
    <n v="2722"/>
    <n v="2913.12"/>
    <n v="81.569999999999993"/>
  </r>
  <r>
    <x v="0"/>
    <x v="3"/>
    <s v="ADIL"/>
    <x v="0"/>
    <x v="10"/>
    <s v="Humay Pampano"/>
    <s v="SER"/>
    <s v="R"/>
    <s v="Inteconectado"/>
    <s v="PR0211"/>
    <s v="BT5B-R"/>
    <s v="De 0 a 30 kWh "/>
    <n v="24"/>
    <n v="230"/>
    <n v="494.88"/>
    <n v="-259.08"/>
  </r>
  <r>
    <x v="0"/>
    <x v="3"/>
    <s v="ADIL"/>
    <x v="0"/>
    <x v="10"/>
    <s v="Humay Pampano"/>
    <s v="SER"/>
    <s v="R"/>
    <s v="Inteconectado"/>
    <s v="PR0211"/>
    <s v="BT5B-R"/>
    <s v="De 30 a 100kWh"/>
    <n v="13"/>
    <n v="780"/>
    <n v="1015.14"/>
    <n v="-490.49"/>
  </r>
  <r>
    <x v="0"/>
    <x v="3"/>
    <s v="ADIL"/>
    <x v="0"/>
    <x v="10"/>
    <s v="Humay Pampano"/>
    <s v="SER"/>
    <s v="R"/>
    <s v="Inteconectado"/>
    <s v="PR0211"/>
    <s v="BT5B-R"/>
    <s v="Mayor a 100kWh"/>
    <n v="6"/>
    <n v="2677"/>
    <n v="2702.05"/>
    <n v="75.66"/>
  </r>
  <r>
    <x v="0"/>
    <x v="3"/>
    <s v="ADIL"/>
    <x v="0"/>
    <x v="11"/>
    <s v="Pasco Rural (Huachon)"/>
    <s v="6"/>
    <s v="R"/>
    <s v="Inteconectado"/>
    <s v="PL0212"/>
    <s v="BT5B-R"/>
    <s v="De 0 a 30 kWh "/>
    <n v="634"/>
    <n v="6123"/>
    <n v="7836.96"/>
    <n v="-2874.33"/>
  </r>
  <r>
    <x v="0"/>
    <x v="3"/>
    <s v="ADIL"/>
    <x v="0"/>
    <x v="11"/>
    <s v="Pasco Rural (Huachon)"/>
    <s v="6"/>
    <s v="R"/>
    <s v="Inteconectado"/>
    <s v="PL0212"/>
    <s v="BT5B-R"/>
    <s v="De 30 a 100kWh"/>
    <n v="102"/>
    <n v="4943"/>
    <n v="4491.5600000000004"/>
    <n v="-1412.7"/>
  </r>
  <r>
    <x v="0"/>
    <x v="3"/>
    <s v="ADIL"/>
    <x v="0"/>
    <x v="11"/>
    <s v="Pasco Rural (Huachon)"/>
    <s v="6"/>
    <s v="R"/>
    <s v="Inteconectado"/>
    <s v="PL0212"/>
    <s v="BT5B-R"/>
    <s v="Mayor a 100kWh"/>
    <n v="13"/>
    <n v="3889"/>
    <n v="4196.53"/>
    <n v="117.51"/>
  </r>
  <r>
    <x v="0"/>
    <x v="3"/>
    <s v="ADIL"/>
    <x v="0"/>
    <x v="12"/>
    <s v="Yauyos"/>
    <s v="SER"/>
    <s v="R"/>
    <s v="Inteconectado"/>
    <s v="PR0213"/>
    <s v="BT5B-R"/>
    <s v="De 0 a 30 kWh "/>
    <n v="472"/>
    <n v="2868"/>
    <n v="6953.94"/>
    <n v="-3344.08"/>
  </r>
  <r>
    <x v="0"/>
    <x v="3"/>
    <s v="ADIL"/>
    <x v="0"/>
    <x v="12"/>
    <s v="Yauyos"/>
    <s v="SER"/>
    <s v="R"/>
    <s v="Inteconectado"/>
    <s v="PR0213"/>
    <s v="BT5B-R"/>
    <s v="De 30 a 100kWh"/>
    <n v="49"/>
    <n v="2295"/>
    <n v="3411.91"/>
    <n v="-1594.01"/>
  </r>
  <r>
    <x v="0"/>
    <x v="3"/>
    <s v="ADIL"/>
    <x v="0"/>
    <x v="12"/>
    <s v="Yauyos"/>
    <s v="SER"/>
    <s v="R"/>
    <s v="Inteconectado"/>
    <s v="PR0213"/>
    <s v="BT5B-R"/>
    <s v="Mayor a 100kWh"/>
    <n v="9"/>
    <n v="1366"/>
    <n v="2041.14"/>
    <n v="57.15"/>
  </r>
  <r>
    <x v="0"/>
    <x v="3"/>
    <s v="ADIL"/>
    <x v="0"/>
    <x v="13"/>
    <s v="Lunahuana"/>
    <s v="SER"/>
    <s v="R"/>
    <s v="Inteconectado"/>
    <s v="PR0214"/>
    <s v="BT5B-R"/>
    <s v="De 0 a 30 kWh "/>
    <n v="2349"/>
    <n v="16898"/>
    <n v="38905.83"/>
    <n v="-20408.78"/>
  </r>
  <r>
    <x v="0"/>
    <x v="3"/>
    <s v="ADIL"/>
    <x v="0"/>
    <x v="13"/>
    <s v="Lunahuana"/>
    <s v="SER"/>
    <s v="R"/>
    <s v="Inteconectado"/>
    <s v="PR0214"/>
    <s v="BT5B-R"/>
    <s v="De 30 a 100kWh"/>
    <n v="485"/>
    <n v="25418"/>
    <n v="35303.589999999997"/>
    <n v="-17121.54"/>
  </r>
  <r>
    <x v="0"/>
    <x v="3"/>
    <s v="ADIL"/>
    <x v="0"/>
    <x v="13"/>
    <s v="Lunahuana"/>
    <s v="SER"/>
    <s v="R"/>
    <s v="Inteconectado"/>
    <s v="PR0214"/>
    <s v="BT5B-R"/>
    <s v="Mayor a 100kWh"/>
    <n v="107"/>
    <n v="24466"/>
    <n v="32538.58"/>
    <n v="911.08"/>
  </r>
  <r>
    <x v="0"/>
    <x v="3"/>
    <s v="ADIL"/>
    <x v="0"/>
    <x v="14"/>
    <s v="Charape"/>
    <s v="SER"/>
    <s v="R"/>
    <s v="Aislado"/>
    <s v="PL0216"/>
    <s v="BT5B-R"/>
    <s v="De 0 a 30 kWh "/>
    <n v="322"/>
    <n v="3819"/>
    <n v="7460.76"/>
    <n v="-4426.12"/>
  </r>
  <r>
    <x v="0"/>
    <x v="3"/>
    <s v="ADIL"/>
    <x v="0"/>
    <x v="14"/>
    <s v="Charape"/>
    <s v="SER"/>
    <s v="R"/>
    <s v="Aislado"/>
    <s v="PL0216"/>
    <s v="BT5B-R"/>
    <s v="De 30 a 100kWh"/>
    <n v="106"/>
    <n v="5854"/>
    <n v="6903.78"/>
    <n v="-3709.68"/>
  </r>
  <r>
    <x v="0"/>
    <x v="3"/>
    <s v="ADIL"/>
    <x v="0"/>
    <x v="14"/>
    <s v="Charape"/>
    <s v="SER"/>
    <s v="R"/>
    <s v="Aislado"/>
    <s v="PL0216"/>
    <s v="BT5B-R"/>
    <s v="Mayor a 100kWh"/>
    <n v="14"/>
    <n v="2452"/>
    <n v="1696.28"/>
    <n v="0"/>
  </r>
  <r>
    <x v="0"/>
    <x v="3"/>
    <s v="ADIL"/>
    <x v="0"/>
    <x v="15"/>
    <s v="Coracora"/>
    <s v="SER"/>
    <s v="R"/>
    <s v="Inteconectado"/>
    <s v="PR0210"/>
    <s v="BT5B-R"/>
    <s v="De 0 a 30 kWh "/>
    <n v="6718"/>
    <n v="36255.300000000003"/>
    <n v="92892.71"/>
    <n v="-44430.52"/>
  </r>
  <r>
    <x v="0"/>
    <x v="3"/>
    <s v="ADIL"/>
    <x v="0"/>
    <x v="15"/>
    <s v="Coracora"/>
    <s v="SER"/>
    <s v="R"/>
    <s v="Inteconectado"/>
    <s v="PR0210"/>
    <s v="BT5B-R"/>
    <s v="De 30 a 100kWh"/>
    <n v="454"/>
    <n v="21794"/>
    <n v="33280.449999999997"/>
    <n v="-15460.2"/>
  </r>
  <r>
    <x v="0"/>
    <x v="3"/>
    <s v="ADIL"/>
    <x v="0"/>
    <x v="15"/>
    <s v="Coracora"/>
    <s v="SER"/>
    <s v="R"/>
    <s v="Inteconectado"/>
    <s v="PR0210"/>
    <s v="BT5B-R"/>
    <s v="Mayor a 100kWh"/>
    <n v="88"/>
    <n v="20802"/>
    <n v="30797.29"/>
    <n v="862.33"/>
  </r>
  <r>
    <x v="0"/>
    <x v="3"/>
    <s v="ADIL"/>
    <x v="0"/>
    <x v="16"/>
    <s v="Chuquibamba"/>
    <s v="SER"/>
    <s v="R"/>
    <s v="Inteconectado"/>
    <s v="PL0265"/>
    <s v="BT5B-R"/>
    <s v="De 0 a 30 kWh "/>
    <n v="243"/>
    <n v="2275"/>
    <n v="4900.7"/>
    <n v="-1835.96"/>
  </r>
  <r>
    <x v="0"/>
    <x v="3"/>
    <s v="ADIL"/>
    <x v="0"/>
    <x v="16"/>
    <s v="Chuquibamba"/>
    <s v="SER"/>
    <s v="R"/>
    <s v="Inteconectado"/>
    <s v="PL0265"/>
    <s v="BT5B-R"/>
    <s v="De 30 a 100kWh"/>
    <n v="38"/>
    <n v="2042"/>
    <n v="2816.36"/>
    <n v="-895.03"/>
  </r>
  <r>
    <x v="0"/>
    <x v="3"/>
    <s v="ADIL"/>
    <x v="0"/>
    <x v="16"/>
    <s v="Chuquibamba"/>
    <s v="SER"/>
    <s v="R"/>
    <s v="Inteconectado"/>
    <s v="PL0265"/>
    <s v="BT5B-R"/>
    <s v="Mayor a 100kWh"/>
    <n v="10"/>
    <n v="2139"/>
    <n v="3031.58"/>
    <n v="75.78"/>
  </r>
  <r>
    <x v="0"/>
    <x v="3"/>
    <s v="ADIL"/>
    <x v="0"/>
    <x v="17"/>
    <s v="Valle Purmacana"/>
    <s v="SER"/>
    <s v="R"/>
    <s v="Inteconectado"/>
    <s v="PR0309"/>
    <s v="BT5B-R"/>
    <s v="De 0 a 30 kWh "/>
    <n v="1400"/>
    <n v="12483"/>
    <n v="27054.560000000001"/>
    <n v="-15466.62"/>
  </r>
  <r>
    <x v="0"/>
    <x v="3"/>
    <s v="ADIL"/>
    <x v="0"/>
    <x v="17"/>
    <s v="Valle Purmacana"/>
    <s v="SER"/>
    <s v="R"/>
    <s v="Inteconectado"/>
    <s v="PR0309"/>
    <s v="BT5B-R"/>
    <s v="De 30 a 100kWh"/>
    <n v="696"/>
    <n v="40932"/>
    <n v="49699.6"/>
    <n v="-25833.15"/>
  </r>
  <r>
    <x v="0"/>
    <x v="3"/>
    <s v="ADIL"/>
    <x v="0"/>
    <x v="17"/>
    <s v="Valle Purmacana"/>
    <s v="SER"/>
    <s v="R"/>
    <s v="Inteconectado"/>
    <s v="PR0309"/>
    <s v="BT5B-R"/>
    <s v="Mayor a 100kWh"/>
    <n v="146"/>
    <n v="24668"/>
    <n v="16509.810000000001"/>
    <n v="462.3"/>
  </r>
  <r>
    <x v="0"/>
    <x v="3"/>
    <s v="ADIL"/>
    <x v="0"/>
    <x v="18"/>
    <s v="Tambo Quemado"/>
    <s v="SER"/>
    <s v="R"/>
    <s v="Inteconectado"/>
    <s v="PR0210"/>
    <s v="BT5B-R"/>
    <s v="De 0 a 30 kWh "/>
    <n v="749"/>
    <n v="5137"/>
    <n v="12101.14"/>
    <n v="-6127.38"/>
  </r>
  <r>
    <x v="0"/>
    <x v="3"/>
    <s v="ADIL"/>
    <x v="0"/>
    <x v="18"/>
    <s v="Tambo Quemado"/>
    <s v="SER"/>
    <s v="R"/>
    <s v="Inteconectado"/>
    <s v="PR0210"/>
    <s v="BT5B-R"/>
    <s v="De 30 a 100kWh"/>
    <n v="131"/>
    <n v="7107"/>
    <n v="9788.49"/>
    <n v="-4271.3999999999996"/>
  </r>
  <r>
    <x v="0"/>
    <x v="3"/>
    <s v="ADIL"/>
    <x v="0"/>
    <x v="18"/>
    <s v="Tambo Quemado"/>
    <s v="SER"/>
    <s v="R"/>
    <s v="Inteconectado"/>
    <s v="PR0210"/>
    <s v="BT5B-R"/>
    <s v="Mayor a 100kWh"/>
    <n v="43"/>
    <n v="6455"/>
    <n v="6433.88"/>
    <n v="180.15"/>
  </r>
  <r>
    <x v="0"/>
    <x v="3"/>
    <s v="ADIL"/>
    <x v="0"/>
    <x v="19"/>
    <s v="Sistema Eléctrico Rural Cangallo V Etapa"/>
    <s v="SER"/>
    <s v="R"/>
    <s v="Inteconectado"/>
    <s v="PR0198"/>
    <s v="BT5B-R"/>
    <s v="De 0 a 30 kWh "/>
    <n v="269"/>
    <n v="699"/>
    <n v="2500.39"/>
    <n v="-880.74"/>
  </r>
  <r>
    <x v="0"/>
    <x v="3"/>
    <s v="ADIL"/>
    <x v="0"/>
    <x v="19"/>
    <s v="Sistema Eléctrico Rural Cangallo V Etapa"/>
    <s v="SER"/>
    <s v="R"/>
    <s v="Inteconectado"/>
    <s v="PR0198"/>
    <s v="BT5B-R"/>
    <s v="De 30 a 100kWh"/>
    <n v="1"/>
    <n v="42"/>
    <n v="63.6"/>
    <n v="-37.799999999999997"/>
  </r>
  <r>
    <x v="0"/>
    <x v="3"/>
    <s v="ADIL"/>
    <x v="0"/>
    <x v="19"/>
    <s v="Sistema Eléctrico Rural Cangallo V Etapa"/>
    <s v="SER"/>
    <s v="R"/>
    <s v="Inteconectado"/>
    <s v="PR0198"/>
    <s v="BT5B-R"/>
    <s v="Mayor a 100kWh"/>
    <n v="1"/>
    <n v="208"/>
    <n v="343.22"/>
    <n v="9.61"/>
  </r>
  <r>
    <x v="0"/>
    <x v="3"/>
    <s v="ADIL"/>
    <x v="0"/>
    <x v="20"/>
    <s v="Sistema Eléctrico Rural Coracora"/>
    <s v="SER"/>
    <s v="R"/>
    <s v="Inteconectado"/>
    <s v="PR0120"/>
    <s v="BT5B-R"/>
    <s v="De 0 a 30 kWh "/>
    <n v="548"/>
    <n v="1796"/>
    <n v="5698.37"/>
    <n v="-2262.96"/>
  </r>
  <r>
    <x v="0"/>
    <x v="3"/>
    <s v="ADIL"/>
    <x v="0"/>
    <x v="20"/>
    <s v="Sistema Eléctrico Rural Coracora"/>
    <s v="SER"/>
    <s v="R"/>
    <s v="Inteconectado"/>
    <s v="PR0120"/>
    <s v="BT5B-R"/>
    <s v="De 30 a 100kWh"/>
    <n v="10"/>
    <n v="486"/>
    <n v="718.36"/>
    <n v="-378"/>
  </r>
  <r>
    <x v="0"/>
    <x v="3"/>
    <s v="ADIL"/>
    <x v="0"/>
    <x v="20"/>
    <s v="Sistema Eléctrico Rural Coracora"/>
    <s v="SER"/>
    <s v="R"/>
    <s v="Inteconectado"/>
    <s v="PR0120"/>
    <s v="BT5B-R"/>
    <s v="Mayor a 100kWh"/>
    <n v="4"/>
    <n v="713"/>
    <n v="934.57"/>
    <n v="26.18"/>
  </r>
  <r>
    <x v="0"/>
    <x v="3"/>
    <s v="ADIL"/>
    <x v="0"/>
    <x v="21"/>
    <s v="Sistema Eléctrico Rural Ayacucho Sur"/>
    <s v="SER"/>
    <s v="R"/>
    <s v="Inteconectado"/>
    <s v="PR0120"/>
    <s v="BT5B-R"/>
    <s v="De 0 a 30 kWh "/>
    <n v="753"/>
    <n v="3038"/>
    <n v="8756.98"/>
    <n v="-3786.3"/>
  </r>
  <r>
    <x v="0"/>
    <x v="3"/>
    <s v="ADIL"/>
    <x v="0"/>
    <x v="21"/>
    <s v="Sistema Eléctrico Rural Ayacucho Sur"/>
    <s v="SER"/>
    <s v="R"/>
    <s v="Inteconectado"/>
    <s v="PR0120"/>
    <s v="BT5B-R"/>
    <s v="De 30 a 100kWh"/>
    <n v="30"/>
    <n v="1443"/>
    <n v="2308.61"/>
    <n v="-945"/>
  </r>
  <r>
    <x v="0"/>
    <x v="3"/>
    <s v="ADIL"/>
    <x v="0"/>
    <x v="21"/>
    <s v="Sistema Eléctrico Rural Ayacucho Sur"/>
    <s v="SER"/>
    <s v="R"/>
    <s v="Inteconectado"/>
    <s v="PR0120"/>
    <s v="BT5B-R"/>
    <s v="Mayor a 100kWh"/>
    <n v="3"/>
    <n v="617"/>
    <n v="740.27"/>
    <n v="20.74"/>
  </r>
  <r>
    <x v="0"/>
    <x v="3"/>
    <s v="ADIL"/>
    <x v="0"/>
    <x v="22"/>
    <s v="Sistema Eléctrico Rural Canaan - Fermin Tanguis"/>
    <s v="SER"/>
    <s v="R"/>
    <s v="Inteconectado"/>
    <s v="PR0214"/>
    <s v="BT5B-R"/>
    <s v="De 0 a 30 kWh "/>
    <n v="98"/>
    <n v="832"/>
    <n v="1846.83"/>
    <n v="-1046.3"/>
  </r>
  <r>
    <x v="0"/>
    <x v="3"/>
    <s v="ADIL"/>
    <x v="0"/>
    <x v="22"/>
    <s v="Sistema Eléctrico Rural Canaan - Fermin Tanguis"/>
    <s v="SER"/>
    <s v="R"/>
    <s v="Inteconectado"/>
    <s v="PR0214"/>
    <s v="BT5B-R"/>
    <s v="De 30 a 100kWh"/>
    <n v="27"/>
    <n v="1528"/>
    <n v="2039.38"/>
    <n v="-1018.71"/>
  </r>
  <r>
    <x v="0"/>
    <x v="3"/>
    <s v="ADIL"/>
    <x v="0"/>
    <x v="22"/>
    <s v="Sistema Eléctrico Rural Canaan - Fermin Tanguis"/>
    <s v="SER"/>
    <s v="R"/>
    <s v="Inteconectado"/>
    <s v="PR0214"/>
    <s v="BT5B-R"/>
    <s v="Mayor a 100kWh"/>
    <n v="2"/>
    <n v="615"/>
    <n v="509.09"/>
    <n v="14.26"/>
  </r>
  <r>
    <x v="0"/>
    <x v="3"/>
    <s v="ADIL"/>
    <x v="0"/>
    <x v="23"/>
    <s v="SER Castro Virreyna"/>
    <s v="SER"/>
    <s v="R"/>
    <s v="Inteconectado"/>
    <s v="PR0104"/>
    <s v="BT5B-R"/>
    <s v="De 0 a 30 kWh "/>
    <n v="1327"/>
    <n v="6270.19"/>
    <n v="16866.490000000002"/>
    <n v="-7721.24"/>
  </r>
  <r>
    <x v="0"/>
    <x v="3"/>
    <s v="ADIL"/>
    <x v="0"/>
    <x v="23"/>
    <s v="SER Castro Virreyna"/>
    <s v="SER"/>
    <s v="R"/>
    <s v="Inteconectado"/>
    <s v="PR0104"/>
    <s v="BT5B-R"/>
    <s v="De 30 a 100kWh"/>
    <n v="65"/>
    <n v="3239"/>
    <n v="4662.04"/>
    <n v="-2406.4"/>
  </r>
  <r>
    <x v="0"/>
    <x v="3"/>
    <s v="ADIL"/>
    <x v="0"/>
    <x v="23"/>
    <s v="SER Castro Virreyna"/>
    <s v="SER"/>
    <s v="R"/>
    <s v="Inteconectado"/>
    <s v="PR0104"/>
    <s v="BT5B-R"/>
    <s v="Mayor a 100kWh"/>
    <n v="6"/>
    <n v="823"/>
    <n v="1092.96"/>
    <n v="30.6"/>
  </r>
  <r>
    <x v="0"/>
    <x v="3"/>
    <s v="ADIL"/>
    <x v="0"/>
    <x v="24"/>
    <s v="HUAURA-SAYAN 2DA ETAPA"/>
    <s v="SER"/>
    <s v="R"/>
    <s v="Inteconectado"/>
    <s v="PR0268"/>
    <s v="BT5B-R"/>
    <s v="De 0 a 30 kWh "/>
    <n v="771"/>
    <n v="7031"/>
    <n v="15146.47"/>
    <n v="-8709.2999999999993"/>
  </r>
  <r>
    <x v="0"/>
    <x v="3"/>
    <s v="ADIL"/>
    <x v="0"/>
    <x v="24"/>
    <s v="HUAURA-SAYAN 2DA ETAPA"/>
    <s v="SER"/>
    <s v="R"/>
    <s v="Inteconectado"/>
    <s v="PR0268"/>
    <s v="BT5B-R"/>
    <s v="De 30 a 100kWh"/>
    <n v="528"/>
    <n v="32059"/>
    <n v="38362.449999999997"/>
    <n v="-19620.48"/>
  </r>
  <r>
    <x v="0"/>
    <x v="3"/>
    <s v="ADIL"/>
    <x v="0"/>
    <x v="24"/>
    <s v="HUAURA-SAYAN 2DA ETAPA"/>
    <s v="SER"/>
    <s v="R"/>
    <s v="Inteconectado"/>
    <s v="PR0268"/>
    <s v="BT5B-R"/>
    <s v="Mayor a 100kWh"/>
    <n v="156"/>
    <n v="23071"/>
    <n v="15701.61"/>
    <n v="439.63"/>
  </r>
  <r>
    <x v="0"/>
    <x v="3"/>
    <s v="ADIL"/>
    <x v="0"/>
    <x v="25"/>
    <s v="PSE Yauca del Rosario - SE0269"/>
    <s v="SER"/>
    <s v="R"/>
    <s v="Inteconectado"/>
    <s v="PR0269"/>
    <s v="BT5B-R"/>
    <s v="De 0 a 30 kWh "/>
    <n v="392"/>
    <n v="2497"/>
    <n v="6041.17"/>
    <n v="-3141.79"/>
  </r>
  <r>
    <x v="0"/>
    <x v="3"/>
    <s v="ADIL"/>
    <x v="0"/>
    <x v="25"/>
    <s v="PSE Yauca del Rosario - SE0269"/>
    <s v="SER"/>
    <s v="R"/>
    <s v="Inteconectado"/>
    <s v="PR0269"/>
    <s v="BT5B-R"/>
    <s v="De 30 a 100kWh"/>
    <n v="79"/>
    <n v="4335"/>
    <n v="5922.89"/>
    <n v="-2982.25"/>
  </r>
  <r>
    <x v="0"/>
    <x v="3"/>
    <s v="ADIL"/>
    <x v="0"/>
    <x v="25"/>
    <s v="PSE Yauca del Rosario - SE0269"/>
    <s v="SER"/>
    <s v="R"/>
    <s v="Inteconectado"/>
    <s v="PR0269"/>
    <s v="BT5B-R"/>
    <s v="Mayor a 100kWh"/>
    <n v="7"/>
    <n v="1369"/>
    <n v="1663.07"/>
    <n v="46.56"/>
  </r>
  <r>
    <x v="0"/>
    <x v="3"/>
    <s v="ADIL"/>
    <x v="0"/>
    <x v="26"/>
    <s v="SER PAMPA CONCON TOPARA"/>
    <s v="SER"/>
    <s v="R"/>
    <s v="Inteconectado"/>
    <s v="PR0211"/>
    <s v="BT5B-R"/>
    <s v="De 0 a 30 kWh "/>
    <n v="1328"/>
    <n v="7111"/>
    <n v="18271.599999999999"/>
    <n v="-8943.34"/>
  </r>
  <r>
    <x v="0"/>
    <x v="3"/>
    <s v="ADIL"/>
    <x v="0"/>
    <x v="26"/>
    <s v="SER PAMPA CONCON TOPARA"/>
    <s v="SER"/>
    <s v="R"/>
    <s v="Inteconectado"/>
    <s v="PR0211"/>
    <s v="BT5B-R"/>
    <s v="De 30 a 100kWh"/>
    <n v="257"/>
    <n v="15139"/>
    <n v="19816"/>
    <n v="-9658.8799999999992"/>
  </r>
  <r>
    <x v="0"/>
    <x v="3"/>
    <s v="ADIL"/>
    <x v="0"/>
    <x v="26"/>
    <s v="SER PAMPA CONCON TOPARA"/>
    <s v="SER"/>
    <s v="R"/>
    <s v="Inteconectado"/>
    <s v="PR0211"/>
    <s v="BT5B-R"/>
    <s v="Mayor a 100kWh"/>
    <n v="97"/>
    <n v="18018"/>
    <n v="15109.79"/>
    <n v="423.05"/>
  </r>
  <r>
    <x v="0"/>
    <x v="3"/>
    <s v="ADIL"/>
    <x v="0"/>
    <x v="27"/>
    <s v="SER DATEM DEL MARAÑON"/>
    <s v="SER"/>
    <s v="R"/>
    <s v="Aislado"/>
    <s v="PR0273"/>
    <s v="BT5B-R"/>
    <s v="De 0 a 30 kWh "/>
    <n v="337"/>
    <n v="1730.86"/>
    <n v="4364.43"/>
    <n v="-2058.2800000000002"/>
  </r>
  <r>
    <x v="0"/>
    <x v="3"/>
    <s v="ADIL"/>
    <x v="0"/>
    <x v="27"/>
    <s v="SER DATEM DEL MARAÑON"/>
    <s v="SER"/>
    <s v="R"/>
    <s v="Aislado"/>
    <s v="PR0273"/>
    <s v="BT5B-R"/>
    <s v="De 30 a 100kWh"/>
    <n v="9"/>
    <n v="393.59"/>
    <n v="649.55999999999995"/>
    <n v="-321.02999999999997"/>
  </r>
  <r>
    <x v="0"/>
    <x v="3"/>
    <s v="ADIL"/>
    <x v="0"/>
    <x v="27"/>
    <s v="SER DATEM DEL MARAÑON"/>
    <s v="SER"/>
    <s v="R"/>
    <s v="Aislado"/>
    <s v="PR0273"/>
    <s v="BT5B-R"/>
    <s v="Mayor a 100kWh"/>
    <n v="3"/>
    <n v="412.71"/>
    <n v="648.48"/>
    <n v="0"/>
  </r>
  <r>
    <x v="0"/>
    <x v="3"/>
    <s v="ADIL"/>
    <x v="0"/>
    <x v="28"/>
    <s v="SER QUILMANA"/>
    <s v="SER"/>
    <s v="R"/>
    <s v="Inteconectado"/>
    <s v="PR0211"/>
    <s v="BT5B-R"/>
    <s v="De 0 a 30 kWh "/>
    <n v="205"/>
    <n v="534"/>
    <n v="1905.83"/>
    <n v="-671.64"/>
  </r>
  <r>
    <x v="0"/>
    <x v="3"/>
    <s v="ADIL"/>
    <x v="0"/>
    <x v="28"/>
    <s v="SER QUILMANA"/>
    <s v="SER"/>
    <s v="R"/>
    <s v="Inteconectado"/>
    <s v="PR0211"/>
    <s v="BT5B-R"/>
    <s v="De 30 a 100kWh"/>
    <n v="16"/>
    <n v="821"/>
    <n v="1136.6099999999999"/>
    <n v="-603.67999999999995"/>
  </r>
  <r>
    <x v="0"/>
    <x v="3"/>
    <s v="ADIL"/>
    <x v="0"/>
    <x v="28"/>
    <s v="SER QUILMANA"/>
    <s v="SER"/>
    <s v="R"/>
    <s v="Inteconectado"/>
    <s v="PR0211"/>
    <s v="BT5B-R"/>
    <s v="Mayor a 100kWh"/>
    <n v="1"/>
    <n v="108"/>
    <n v="92.69"/>
    <n v="2.6"/>
  </r>
  <r>
    <x v="0"/>
    <x v="3"/>
    <s v="ADIL"/>
    <x v="0"/>
    <x v="29"/>
    <s v="SER CP GUADALUPE-SANTA FE-RUQUIA VEGUETA HUAURA"/>
    <s v="SER"/>
    <s v="R"/>
    <s v="Inteconectado"/>
    <s v="PR0211"/>
    <s v="BT5B-R"/>
    <s v="De 0 a 30 kWh "/>
    <n v="144"/>
    <n v="1403"/>
    <n v="2972.43"/>
    <n v="-1737.92"/>
  </r>
  <r>
    <x v="0"/>
    <x v="3"/>
    <s v="ADIL"/>
    <x v="0"/>
    <x v="29"/>
    <s v="SER CP GUADALUPE-SANTA FE-RUQUIA VEGUETA HUAURA"/>
    <s v="SER"/>
    <s v="R"/>
    <s v="Inteconectado"/>
    <s v="PR0211"/>
    <s v="BT5B-R"/>
    <s v="De 30 a 100kWh"/>
    <n v="75"/>
    <n v="4383"/>
    <n v="5340.04"/>
    <n v="-2787"/>
  </r>
  <r>
    <x v="0"/>
    <x v="3"/>
    <s v="ADIL"/>
    <x v="0"/>
    <x v="29"/>
    <s v="SER CP GUADALUPE-SANTA FE-RUQUIA VEGUETA HUAURA"/>
    <s v="SER"/>
    <s v="R"/>
    <s v="Inteconectado"/>
    <s v="PR0211"/>
    <s v="BT5B-R"/>
    <s v="Mayor a 100kWh"/>
    <n v="15"/>
    <n v="2864"/>
    <n v="1906.92"/>
    <n v="53.38"/>
  </r>
  <r>
    <x v="0"/>
    <x v="3"/>
    <s v="ADIL"/>
    <x v="0"/>
    <x v="30"/>
    <s v="SER VALLE DE CARAL"/>
    <s v="SER"/>
    <s v="R"/>
    <s v="Inteconectado"/>
    <s v="PR0211"/>
    <s v="BT5B-R"/>
    <s v="De 0 a 30 kWh "/>
    <n v="213"/>
    <n v="2105"/>
    <n v="4445.2"/>
    <n v="-2608.1"/>
  </r>
  <r>
    <x v="0"/>
    <x v="3"/>
    <s v="ADIL"/>
    <x v="0"/>
    <x v="30"/>
    <s v="SER VALLE DE CARAL"/>
    <s v="SER"/>
    <s v="R"/>
    <s v="Inteconectado"/>
    <s v="PR0211"/>
    <s v="BT5B-R"/>
    <s v="De 30 a 100kWh"/>
    <n v="200"/>
    <n v="13066"/>
    <n v="15123.33"/>
    <n v="-7434"/>
  </r>
  <r>
    <x v="0"/>
    <x v="3"/>
    <s v="ADIL"/>
    <x v="0"/>
    <x v="30"/>
    <s v="SER VALLE DE CARAL"/>
    <s v="SER"/>
    <s v="R"/>
    <s v="Inteconectado"/>
    <s v="PR0211"/>
    <s v="BT5B-R"/>
    <s v="Mayor a 100kWh"/>
    <n v="51"/>
    <n v="8047"/>
    <n v="5566.84"/>
    <n v="155.87"/>
  </r>
  <r>
    <x v="0"/>
    <x v="3"/>
    <s v="ADIL"/>
    <x v="0"/>
    <x v="31"/>
    <s v="SER Acari-Chala"/>
    <s v="SER"/>
    <s v="R"/>
    <s v="Inteconectado"/>
    <s v="PR0120"/>
    <s v="BT5B-R"/>
    <s v="De 0 a 30 kWh "/>
    <n v="2705"/>
    <n v="23963"/>
    <n v="52672.02"/>
    <n v="-30193.38"/>
  </r>
  <r>
    <x v="0"/>
    <x v="3"/>
    <s v="ADIL"/>
    <x v="0"/>
    <x v="31"/>
    <s v="SER Acari-Chala"/>
    <s v="SER"/>
    <s v="R"/>
    <s v="Inteconectado"/>
    <s v="PR0120"/>
    <s v="BT5B-R"/>
    <s v="De 30 a 100kWh"/>
    <n v="912"/>
    <n v="49945"/>
    <n v="67865.570000000007"/>
    <n v="-34473.599999999999"/>
  </r>
  <r>
    <x v="0"/>
    <x v="3"/>
    <s v="ADIL"/>
    <x v="0"/>
    <x v="31"/>
    <s v="SER Acari-Chala"/>
    <s v="SER"/>
    <s v="R"/>
    <s v="Inteconectado"/>
    <s v="PR0120"/>
    <s v="BT5B-R"/>
    <s v="Mayor a 100kWh"/>
    <n v="530"/>
    <n v="134883"/>
    <n v="114743.11"/>
    <n v="3212.79"/>
  </r>
  <r>
    <x v="0"/>
    <x v="3"/>
    <s v="ADIL"/>
    <x v="0"/>
    <x v="32"/>
    <s v="SER Calango II Etapa"/>
    <s v="SER"/>
    <s v="R"/>
    <s v="Inteconectado"/>
    <s v="PR0206"/>
    <s v="BT5B-R"/>
    <s v="De 0 a 30 kWh "/>
    <n v="192"/>
    <n v="1039"/>
    <n v="2636.08"/>
    <n v="-1288.49"/>
  </r>
  <r>
    <x v="0"/>
    <x v="3"/>
    <s v="ADIL"/>
    <x v="0"/>
    <x v="32"/>
    <s v="SER Calango II Etapa"/>
    <s v="SER"/>
    <s v="R"/>
    <s v="Inteconectado"/>
    <s v="PR0206"/>
    <s v="BT5B-R"/>
    <s v="De 30 a 100kWh"/>
    <n v="48"/>
    <n v="2707"/>
    <n v="3601.64"/>
    <n v="-1786.08"/>
  </r>
  <r>
    <x v="0"/>
    <x v="3"/>
    <s v="ADIL"/>
    <x v="0"/>
    <x v="32"/>
    <s v="SER Calango II Etapa"/>
    <s v="SER"/>
    <s v="R"/>
    <s v="Inteconectado"/>
    <s v="PR0206"/>
    <s v="BT5B-R"/>
    <s v="Mayor a 100kWh"/>
    <n v="6"/>
    <n v="782"/>
    <n v="680.86"/>
    <n v="19.07"/>
  </r>
  <r>
    <x v="0"/>
    <x v="3"/>
    <s v="ADIL"/>
    <x v="0"/>
    <x v="33"/>
    <s v="SER Ihuari"/>
    <s v="SER"/>
    <s v="R"/>
    <s v="Inteconectado"/>
    <s v="PR0268"/>
    <s v="BT5B-R"/>
    <s v="De 0 a 30 kWh "/>
    <n v="817"/>
    <n v="4184"/>
    <n v="10829.42"/>
    <n v="-5182.83"/>
  </r>
  <r>
    <x v="0"/>
    <x v="3"/>
    <s v="ADIL"/>
    <x v="0"/>
    <x v="33"/>
    <s v="SER Ihuari"/>
    <s v="SER"/>
    <s v="R"/>
    <s v="Inteconectado"/>
    <s v="PR0268"/>
    <s v="BT5B-R"/>
    <s v="De 30 a 100kWh"/>
    <n v="73"/>
    <n v="3780"/>
    <n v="4886.84"/>
    <n v="-2712.68"/>
  </r>
  <r>
    <x v="0"/>
    <x v="3"/>
    <s v="ADIL"/>
    <x v="0"/>
    <x v="33"/>
    <s v="SER Ihuari"/>
    <s v="SER"/>
    <s v="R"/>
    <s v="Inteconectado"/>
    <s v="PR0268"/>
    <s v="BT5B-R"/>
    <s v="Mayor a 100kWh"/>
    <n v="17"/>
    <n v="2387"/>
    <n v="1612.16"/>
    <n v="45.17"/>
  </r>
  <r>
    <x v="0"/>
    <x v="3"/>
    <s v="CHAV"/>
    <x v="1"/>
    <x v="34"/>
    <s v="Chao"/>
    <s v="3"/>
    <s v="U"/>
    <s v="Inteconectado"/>
    <s v="PL0157"/>
    <s v="BT5B-R"/>
    <s v="De 0 a 30 kWh "/>
    <n v="2783"/>
    <n v="34246.400000000001"/>
    <n v="22715.59"/>
    <n v="-4780.53"/>
  </r>
  <r>
    <x v="0"/>
    <x v="3"/>
    <s v="CHAV"/>
    <x v="1"/>
    <x v="34"/>
    <s v="Chao"/>
    <s v="3"/>
    <s v="U"/>
    <s v="Inteconectado"/>
    <s v="PL0157"/>
    <s v="BT5B-R"/>
    <s v="De 30 a 100kWh"/>
    <n v="2121"/>
    <n v="124326"/>
    <n v="66910.09"/>
    <n v="-8886.99"/>
  </r>
  <r>
    <x v="0"/>
    <x v="3"/>
    <s v="CHAV"/>
    <x v="1"/>
    <x v="34"/>
    <s v="Chao"/>
    <s v="3"/>
    <s v="U"/>
    <s v="Inteconectado"/>
    <s v="PL0157"/>
    <s v="BT5B-R"/>
    <s v="Mayor a 100kWh"/>
    <n v="720"/>
    <n v="137102"/>
    <n v="80907.7"/>
    <n v="2196.5700000000002"/>
  </r>
  <r>
    <x v="0"/>
    <x v="3"/>
    <s v="CHAV"/>
    <x v="1"/>
    <x v="35"/>
    <s v="Tanguche Desarenador"/>
    <s v="3"/>
    <s v="U"/>
    <s v="Aislado"/>
    <s v="PL0260"/>
    <s v="BT5B-R"/>
    <s v="De 0 a 30 kWh "/>
    <n v="677"/>
    <n v="6319.2"/>
    <n v="3704.77"/>
    <n v="-1667.13"/>
  </r>
  <r>
    <x v="0"/>
    <x v="3"/>
    <s v="CHAV"/>
    <x v="1"/>
    <x v="35"/>
    <s v="Tanguche Desarenador"/>
    <s v="3"/>
    <s v="U"/>
    <s v="Aislado"/>
    <s v="PL0260"/>
    <s v="BT5B-R"/>
    <s v="De 30 a 100kWh"/>
    <n v="207"/>
    <n v="11110"/>
    <n v="4845.7299999999996"/>
    <n v="-1637.37"/>
  </r>
  <r>
    <x v="0"/>
    <x v="3"/>
    <s v="CHAV"/>
    <x v="1"/>
    <x v="35"/>
    <s v="Tanguche Desarenador"/>
    <s v="3"/>
    <s v="U"/>
    <s v="Aislado"/>
    <s v="PL0260"/>
    <s v="BT5B-R"/>
    <s v="Mayor a 100kWh"/>
    <n v="26"/>
    <n v="4054"/>
    <n v="2217.16"/>
    <n v="0"/>
  </r>
  <r>
    <x v="0"/>
    <x v="3"/>
    <s v="CHAV"/>
    <x v="1"/>
    <x v="36"/>
    <s v="SER CHAO"/>
    <s v="SER"/>
    <s v="R"/>
    <s v="Inteconectado"/>
    <s v="PR0102"/>
    <s v="BT5B-R"/>
    <s v="De 0 a 30 kWh "/>
    <n v="574"/>
    <n v="4027.1"/>
    <n v="4141.4799999999996"/>
    <n v="-2008.73"/>
  </r>
  <r>
    <x v="0"/>
    <x v="3"/>
    <s v="CHAV"/>
    <x v="1"/>
    <x v="36"/>
    <s v="SER CHAO"/>
    <s v="SER"/>
    <s v="R"/>
    <s v="Inteconectado"/>
    <s v="PR0102"/>
    <s v="BT5B-R"/>
    <s v="De 30 a 100kWh"/>
    <n v="130"/>
    <n v="6914"/>
    <n v="4276.2700000000004"/>
    <n v="-1946.1"/>
  </r>
  <r>
    <x v="0"/>
    <x v="3"/>
    <s v="CHAV"/>
    <x v="1"/>
    <x v="36"/>
    <s v="SER CHAO"/>
    <s v="SER"/>
    <s v="R"/>
    <s v="Inteconectado"/>
    <s v="PR0102"/>
    <s v="BT5B-R"/>
    <s v="Mayor a 100kWh"/>
    <n v="16"/>
    <n v="3041"/>
    <n v="2598.58"/>
    <n v="70.66"/>
  </r>
  <r>
    <x v="0"/>
    <x v="3"/>
    <s v="CHAV"/>
    <x v="1"/>
    <x v="37"/>
    <s v="SER TANGUCHE DESARENADOR"/>
    <s v="SER"/>
    <s v="R"/>
    <s v="Aislado"/>
    <s v="PR0103"/>
    <s v="BT5B-R"/>
    <s v="De 0 a 30 kWh "/>
    <n v="72"/>
    <n v="556"/>
    <n v="458.04"/>
    <n v="-320.22000000000003"/>
  </r>
  <r>
    <x v="0"/>
    <x v="3"/>
    <s v="CHAV"/>
    <x v="1"/>
    <x v="37"/>
    <s v="SER TANGUCHE DESARENADOR"/>
    <s v="SER"/>
    <s v="R"/>
    <s v="Aislado"/>
    <s v="PR0103"/>
    <s v="BT5B-R"/>
    <s v="De 30 a 100kWh"/>
    <n v="4"/>
    <n v="151"/>
    <n v="63.4"/>
    <n v="-69.08"/>
  </r>
  <r>
    <x v="0"/>
    <x v="3"/>
    <s v="COEL"/>
    <x v="2"/>
    <x v="38"/>
    <s v="Villacurí"/>
    <s v="ESP"/>
    <s v="R"/>
    <s v="Inteconectado"/>
    <s v="PL0001"/>
    <s v="BT5B-R"/>
    <s v="De 0 a 30 kWh "/>
    <n v="268"/>
    <n v="2844.8"/>
    <n v="1735.52"/>
    <n v="-781.42"/>
  </r>
  <r>
    <x v="0"/>
    <x v="3"/>
    <s v="COEL"/>
    <x v="2"/>
    <x v="38"/>
    <s v="Villacurí"/>
    <s v="ESP"/>
    <s v="R"/>
    <s v="Inteconectado"/>
    <s v="PL0001"/>
    <s v="BT5B-R"/>
    <s v="De 30 a 100kWh"/>
    <n v="252"/>
    <n v="14992.9"/>
    <n v="7057.25"/>
    <n v="-2076.48"/>
  </r>
  <r>
    <x v="0"/>
    <x v="3"/>
    <s v="COEL"/>
    <x v="2"/>
    <x v="38"/>
    <s v="Villacurí"/>
    <s v="ESP"/>
    <s v="R"/>
    <s v="Inteconectado"/>
    <s v="PL0001"/>
    <s v="BT5B-R"/>
    <s v="Mayor a 100kWh"/>
    <n v="123"/>
    <n v="23860.7"/>
    <n v="13926.76"/>
    <n v="367.52"/>
  </r>
  <r>
    <x v="0"/>
    <x v="3"/>
    <s v="COEL"/>
    <x v="2"/>
    <x v="39"/>
    <s v="Andahuasi"/>
    <s v="2"/>
    <s v="U"/>
    <s v="Inteconectado"/>
    <s v="PL0002"/>
    <s v="BT5B-R"/>
    <s v="De 0 a 30 kWh "/>
    <n v="494"/>
    <n v="4430.8"/>
    <n v="3018"/>
    <n v="-522.26"/>
  </r>
  <r>
    <x v="0"/>
    <x v="3"/>
    <s v="COEL"/>
    <x v="2"/>
    <x v="39"/>
    <s v="Andahuasi"/>
    <s v="2"/>
    <s v="U"/>
    <s v="Inteconectado"/>
    <s v="PL0002"/>
    <s v="BT5B-R"/>
    <s v="De 30 a 100kWh"/>
    <n v="652"/>
    <n v="42576.6"/>
    <n v="19692.64"/>
    <n v="-2309.21"/>
  </r>
  <r>
    <x v="0"/>
    <x v="3"/>
    <s v="COEL"/>
    <x v="2"/>
    <x v="39"/>
    <s v="Andahuasi"/>
    <s v="2"/>
    <s v="U"/>
    <s v="Inteconectado"/>
    <s v="PL0002"/>
    <s v="BT5B-R"/>
    <s v="Mayor a 100kWh"/>
    <n v="552"/>
    <n v="102293.3"/>
    <n v="51266.239999999998"/>
    <n v="1338.38"/>
  </r>
  <r>
    <x v="0"/>
    <x v="3"/>
    <s v="COEL"/>
    <x v="2"/>
    <x v="40"/>
    <s v="Illimo"/>
    <s v="5"/>
    <s v="R"/>
    <s v="Inteconectado"/>
    <s v="PL0263"/>
    <s v="BT5B-R"/>
    <s v="De 0 a 30 kWh "/>
    <n v="191"/>
    <n v="2711.1"/>
    <n v="1497.16"/>
    <n v="-907.45"/>
  </r>
  <r>
    <x v="0"/>
    <x v="3"/>
    <s v="COEL"/>
    <x v="2"/>
    <x v="40"/>
    <s v="Illimo"/>
    <s v="5"/>
    <s v="R"/>
    <s v="Inteconectado"/>
    <s v="PL0263"/>
    <s v="BT5B-R"/>
    <s v="De 30 a 100kWh"/>
    <n v="161"/>
    <n v="9272.2000000000007"/>
    <n v="4742.2299999999996"/>
    <n v="-1617.23"/>
  </r>
  <r>
    <x v="0"/>
    <x v="3"/>
    <s v="COEL"/>
    <x v="2"/>
    <x v="40"/>
    <s v="Illimo"/>
    <s v="5"/>
    <s v="R"/>
    <s v="Inteconectado"/>
    <s v="PL0263"/>
    <s v="BT5B-R"/>
    <s v="Mayor a 100kWh"/>
    <n v="12"/>
    <n v="2104.3000000000002"/>
    <n v="1387.87"/>
    <n v="36.6"/>
  </r>
  <r>
    <x v="0"/>
    <x v="3"/>
    <s v="EDCA"/>
    <x v="3"/>
    <x v="41"/>
    <s v="Cañete"/>
    <s v="2"/>
    <s v="U"/>
    <s v="Inteconectado"/>
    <s v="PL0003"/>
    <s v="BT5B-R"/>
    <s v="De 0 a 30 kWh "/>
    <n v="6682"/>
    <n v="64659.4"/>
    <n v="41560.720000000001"/>
    <n v="-7313.68"/>
  </r>
  <r>
    <x v="0"/>
    <x v="3"/>
    <s v="EDCA"/>
    <x v="3"/>
    <x v="41"/>
    <s v="Cañete"/>
    <s v="2"/>
    <s v="U"/>
    <s v="Inteconectado"/>
    <s v="PL0003"/>
    <s v="BT5B-R"/>
    <s v="De 30 a 100kWh"/>
    <n v="10054"/>
    <n v="673526.3"/>
    <n v="300625.34999999998"/>
    <n v="-34082.49"/>
  </r>
  <r>
    <x v="0"/>
    <x v="3"/>
    <s v="EDCA"/>
    <x v="3"/>
    <x v="41"/>
    <s v="Cañete"/>
    <s v="2"/>
    <s v="U"/>
    <s v="Inteconectado"/>
    <s v="PL0003"/>
    <s v="BT5B-R"/>
    <s v="Mayor a 100kWh"/>
    <n v="11327"/>
    <n v="2460485.27"/>
    <n v="1180736.82"/>
    <n v="32090.89"/>
  </r>
  <r>
    <x v="0"/>
    <x v="3"/>
    <s v="EDCA"/>
    <x v="3"/>
    <x v="42"/>
    <s v="Lunahuaná"/>
    <s v="4"/>
    <s v="R"/>
    <s v="Inteconectado"/>
    <s v="PL0004"/>
    <s v="BT5B-R"/>
    <s v="De 0 a 30 kWh "/>
    <n v="1972"/>
    <n v="17146"/>
    <n v="11477.79"/>
    <n v="-4471.29"/>
  </r>
  <r>
    <x v="0"/>
    <x v="3"/>
    <s v="EDCA"/>
    <x v="3"/>
    <x v="42"/>
    <s v="Lunahuaná"/>
    <s v="4"/>
    <s v="R"/>
    <s v="Inteconectado"/>
    <s v="PL0004"/>
    <s v="BT5B-R"/>
    <s v="De 30 a 100kWh"/>
    <n v="2168"/>
    <n v="140944"/>
    <n v="64329.88"/>
    <n v="-16965.53"/>
  </r>
  <r>
    <x v="0"/>
    <x v="3"/>
    <s v="EDCA"/>
    <x v="3"/>
    <x v="42"/>
    <s v="Lunahuaná"/>
    <s v="4"/>
    <s v="R"/>
    <s v="Inteconectado"/>
    <s v="PL0004"/>
    <s v="BT5B-R"/>
    <s v="Mayor a 100kWh"/>
    <n v="1699"/>
    <n v="371729"/>
    <n v="205724.13"/>
    <n v="5559.87"/>
  </r>
  <r>
    <x v="0"/>
    <x v="3"/>
    <s v="EDLN"/>
    <x v="4"/>
    <x v="43"/>
    <s v="Lima Norte"/>
    <s v="1"/>
    <s v="U"/>
    <s v="Inteconectado"/>
    <s v="PL0005"/>
    <s v="BT5B-R"/>
    <s v="De 0 a 30 kWh "/>
    <n v="159597"/>
    <n v="1101802"/>
    <n v="839327.49"/>
    <n v="-113392.29"/>
  </r>
  <r>
    <x v="0"/>
    <x v="3"/>
    <s v="EDLN"/>
    <x v="4"/>
    <x v="43"/>
    <s v="Lima Norte"/>
    <s v="1"/>
    <s v="U"/>
    <s v="Inteconectado"/>
    <s v="PL0005"/>
    <s v="BT5B-R"/>
    <s v="De 30 a 100kWh"/>
    <n v="220334"/>
    <n v="15387589"/>
    <n v="6780311.3700000001"/>
    <n v="-672252.94"/>
  </r>
  <r>
    <x v="0"/>
    <x v="3"/>
    <s v="EDLN"/>
    <x v="4"/>
    <x v="43"/>
    <s v="Lima Norte"/>
    <s v="1"/>
    <s v="U"/>
    <s v="Inteconectado"/>
    <s v="PL0005"/>
    <s v="BT5B-R"/>
    <s v="Mayor a 100kWh"/>
    <n v="745189"/>
    <n v="226886362"/>
    <n v="92946394.530000001"/>
    <n v="2579543.46"/>
  </r>
  <r>
    <x v="0"/>
    <x v="3"/>
    <s v="EDLN"/>
    <x v="4"/>
    <x v="44"/>
    <s v="Huaral-Chancay"/>
    <s v="3"/>
    <s v="U"/>
    <s v="Inteconectado"/>
    <s v="PL0007"/>
    <s v="BT5B-R"/>
    <s v="De 0 a 30 kWh "/>
    <n v="7788"/>
    <n v="70893"/>
    <n v="58192.53"/>
    <n v="-8549.15"/>
  </r>
  <r>
    <x v="0"/>
    <x v="3"/>
    <s v="EDLN"/>
    <x v="4"/>
    <x v="44"/>
    <s v="Huaral-Chancay"/>
    <s v="3"/>
    <s v="U"/>
    <s v="Inteconectado"/>
    <s v="PL0007"/>
    <s v="BT5B-R"/>
    <s v="De 30 a 100kWh"/>
    <n v="12465"/>
    <n v="840588"/>
    <n v="447716.99"/>
    <n v="-45621.35"/>
  </r>
  <r>
    <x v="0"/>
    <x v="3"/>
    <s v="EDLN"/>
    <x v="4"/>
    <x v="44"/>
    <s v="Huaral-Chancay"/>
    <s v="3"/>
    <s v="U"/>
    <s v="Inteconectado"/>
    <s v="PL0007"/>
    <s v="BT5B-R"/>
    <s v="Mayor a 100kWh"/>
    <n v="16186"/>
    <n v="3812494"/>
    <n v="1889016.37"/>
    <n v="52602.7"/>
  </r>
  <r>
    <x v="0"/>
    <x v="3"/>
    <s v="EDLN"/>
    <x v="4"/>
    <x v="45"/>
    <s v="Pativilca"/>
    <s v="3"/>
    <s v="U"/>
    <s v="Inteconectado"/>
    <s v="PL0008"/>
    <s v="BT5B-R"/>
    <s v="De 0 a 30 kWh "/>
    <n v="1164"/>
    <n v="12011"/>
    <n v="9025.8700000000008"/>
    <n v="-1376.37"/>
  </r>
  <r>
    <x v="0"/>
    <x v="3"/>
    <s v="EDLN"/>
    <x v="4"/>
    <x v="45"/>
    <s v="Pativilca"/>
    <s v="3"/>
    <s v="U"/>
    <s v="Inteconectado"/>
    <s v="PL0008"/>
    <s v="BT5B-R"/>
    <s v="De 30 a 100kWh"/>
    <n v="1525"/>
    <n v="98406"/>
    <n v="50966.7"/>
    <n v="-5458.04"/>
  </r>
  <r>
    <x v="0"/>
    <x v="3"/>
    <s v="EDLN"/>
    <x v="4"/>
    <x v="45"/>
    <s v="Pativilca"/>
    <s v="3"/>
    <s v="U"/>
    <s v="Inteconectado"/>
    <s v="PL0008"/>
    <s v="BT5B-R"/>
    <s v="Mayor a 100kWh"/>
    <n v="947"/>
    <n v="172497"/>
    <n v="81900.710000000006"/>
    <n v="2262.73"/>
  </r>
  <r>
    <x v="0"/>
    <x v="3"/>
    <s v="EDLN"/>
    <x v="4"/>
    <x v="46"/>
    <s v="Canta"/>
    <s v="5"/>
    <s v="R"/>
    <s v="Aislado"/>
    <s v="PL0011"/>
    <s v="BT5B-R"/>
    <s v="De 0 a 30 kWh "/>
    <n v="1466"/>
    <n v="9238"/>
    <n v="10256.83"/>
    <n v="-2878.44"/>
  </r>
  <r>
    <x v="0"/>
    <x v="3"/>
    <s v="EDLN"/>
    <x v="4"/>
    <x v="46"/>
    <s v="Canta"/>
    <s v="5"/>
    <s v="R"/>
    <s v="Aislado"/>
    <s v="PL0011"/>
    <s v="BT5B-R"/>
    <s v="De 30 a 100kWh"/>
    <n v="505"/>
    <n v="28116"/>
    <n v="16177.44"/>
    <n v="-4741.5"/>
  </r>
  <r>
    <x v="0"/>
    <x v="3"/>
    <s v="EDLN"/>
    <x v="4"/>
    <x v="46"/>
    <s v="Canta"/>
    <s v="5"/>
    <s v="R"/>
    <s v="Aislado"/>
    <s v="PL0011"/>
    <s v="BT5B-R"/>
    <s v="Mayor a 100kWh"/>
    <n v="214"/>
    <n v="52189"/>
    <n v="27214.89"/>
    <n v="37.869999999999997"/>
  </r>
  <r>
    <x v="0"/>
    <x v="3"/>
    <s v="EDLN"/>
    <x v="4"/>
    <x v="47"/>
    <s v="Churín"/>
    <s v="4"/>
    <s v="R"/>
    <s v="Aislado"/>
    <s v="PL0012"/>
    <s v="BT5B-R"/>
    <s v="De 0 a 30 kWh "/>
    <n v="662"/>
    <n v="4611"/>
    <n v="4786.6499999999996"/>
    <n v="-1430.54"/>
  </r>
  <r>
    <x v="0"/>
    <x v="3"/>
    <s v="EDLN"/>
    <x v="4"/>
    <x v="47"/>
    <s v="Churín"/>
    <s v="4"/>
    <s v="R"/>
    <s v="Aislado"/>
    <s v="PL0012"/>
    <s v="BT5B-R"/>
    <s v="De 30 a 100kWh"/>
    <n v="264"/>
    <n v="15497"/>
    <n v="8629.0300000000007"/>
    <n v="-2448.1799999999998"/>
  </r>
  <r>
    <x v="0"/>
    <x v="3"/>
    <s v="EDLN"/>
    <x v="4"/>
    <x v="47"/>
    <s v="Churín"/>
    <s v="4"/>
    <s v="R"/>
    <s v="Aislado"/>
    <s v="PL0012"/>
    <s v="BT5B-R"/>
    <s v="Mayor a 100kWh"/>
    <n v="173"/>
    <n v="51603"/>
    <n v="25765.16"/>
    <n v="0"/>
  </r>
  <r>
    <x v="0"/>
    <x v="3"/>
    <s v="EDLN"/>
    <x v="4"/>
    <x v="48"/>
    <s v="Ravira-Pacaraos"/>
    <s v="4"/>
    <s v="R"/>
    <s v="Aislado"/>
    <s v="PL0013"/>
    <s v="BT5B-R"/>
    <s v="De 0 a 30 kWh "/>
    <n v="558"/>
    <n v="3211"/>
    <n v="3720.16"/>
    <n v="-1009.27"/>
  </r>
  <r>
    <x v="0"/>
    <x v="3"/>
    <s v="EDLN"/>
    <x v="4"/>
    <x v="48"/>
    <s v="Ravira-Pacaraos"/>
    <s v="4"/>
    <s v="R"/>
    <s v="Aislado"/>
    <s v="PL0013"/>
    <s v="BT5B-R"/>
    <s v="De 30 a 100kWh"/>
    <n v="105"/>
    <n v="5202"/>
    <n v="3020.52"/>
    <n v="-988.55"/>
  </r>
  <r>
    <x v="0"/>
    <x v="3"/>
    <s v="EDLN"/>
    <x v="4"/>
    <x v="48"/>
    <s v="Ravira-Pacaraos"/>
    <s v="4"/>
    <s v="R"/>
    <s v="Aislado"/>
    <s v="PL0013"/>
    <s v="BT5B-R"/>
    <s v="Mayor a 100kWh"/>
    <n v="27"/>
    <n v="6877"/>
    <n v="3625.94"/>
    <n v="9.16"/>
  </r>
  <r>
    <x v="0"/>
    <x v="3"/>
    <s v="EDLN"/>
    <x v="4"/>
    <x v="49"/>
    <s v="Hoyos-Acos"/>
    <s v="6"/>
    <s v="R"/>
    <s v="Aislado"/>
    <s v="PL0014"/>
    <s v="BT5B-R"/>
    <s v="De 0 a 30 kWh "/>
    <n v="809"/>
    <n v="6191"/>
    <n v="6254.44"/>
    <n v="-2100.36"/>
  </r>
  <r>
    <x v="0"/>
    <x v="3"/>
    <s v="EDLN"/>
    <x v="4"/>
    <x v="49"/>
    <s v="Hoyos-Acos"/>
    <s v="6"/>
    <s v="R"/>
    <s v="Aislado"/>
    <s v="PL0014"/>
    <s v="BT5B-R"/>
    <s v="De 30 a 100kWh"/>
    <n v="254"/>
    <n v="13925"/>
    <n v="7388.71"/>
    <n v="-2214.16"/>
  </r>
  <r>
    <x v="0"/>
    <x v="3"/>
    <s v="EDLN"/>
    <x v="4"/>
    <x v="49"/>
    <s v="Hoyos-Acos"/>
    <s v="6"/>
    <s v="R"/>
    <s v="Aislado"/>
    <s v="PL0014"/>
    <s v="BT5B-R"/>
    <s v="Mayor a 100kWh"/>
    <n v="64"/>
    <n v="17381"/>
    <n v="8430.2099999999991"/>
    <n v="0"/>
  </r>
  <r>
    <x v="0"/>
    <x v="3"/>
    <s v="EDLN"/>
    <x v="4"/>
    <x v="50"/>
    <s v="Yaso"/>
    <s v="6"/>
    <s v="R"/>
    <s v="Aislado"/>
    <s v="PL0016"/>
    <s v="BT5B-R"/>
    <s v="De 0 a 30 kWh "/>
    <n v="79"/>
    <n v="568"/>
    <n v="545"/>
    <n v="-151.09"/>
  </r>
  <r>
    <x v="0"/>
    <x v="3"/>
    <s v="EDLN"/>
    <x v="4"/>
    <x v="50"/>
    <s v="Yaso"/>
    <s v="6"/>
    <s v="R"/>
    <s v="Aislado"/>
    <s v="PL0016"/>
    <s v="BT5B-R"/>
    <s v="De 30 a 100kWh"/>
    <n v="71"/>
    <n v="4448"/>
    <n v="2209.7800000000002"/>
    <n v="-589.09"/>
  </r>
  <r>
    <x v="0"/>
    <x v="3"/>
    <s v="EDLN"/>
    <x v="4"/>
    <x v="50"/>
    <s v="Yaso"/>
    <s v="6"/>
    <s v="R"/>
    <s v="Aislado"/>
    <s v="PL0016"/>
    <s v="BT5B-R"/>
    <s v="Mayor a 100kWh"/>
    <n v="84"/>
    <n v="26459"/>
    <n v="14138.59"/>
    <n v="17.22"/>
  </r>
  <r>
    <x v="0"/>
    <x v="3"/>
    <s v="EDLN"/>
    <x v="4"/>
    <x v="51"/>
    <s v="Sayán-Humaya"/>
    <s v="4"/>
    <s v="R"/>
    <s v="Inteconectado"/>
    <s v="PL0221"/>
    <s v="BT5B-R"/>
    <s v="De 0 a 30 kWh "/>
    <n v="1384"/>
    <n v="13618"/>
    <n v="11731.71"/>
    <n v="-3401.71"/>
  </r>
  <r>
    <x v="0"/>
    <x v="3"/>
    <s v="EDLN"/>
    <x v="4"/>
    <x v="51"/>
    <s v="Sayán-Humaya"/>
    <s v="4"/>
    <s v="R"/>
    <s v="Inteconectado"/>
    <s v="PL0221"/>
    <s v="BT5B-R"/>
    <s v="De 30 a 100kWh"/>
    <n v="1615"/>
    <n v="104545"/>
    <n v="57957.85"/>
    <n v="-12109.03"/>
  </r>
  <r>
    <x v="0"/>
    <x v="3"/>
    <s v="EDLN"/>
    <x v="4"/>
    <x v="51"/>
    <s v="Sayán-Humaya"/>
    <s v="4"/>
    <s v="R"/>
    <s v="Inteconectado"/>
    <s v="PL0221"/>
    <s v="BT5B-R"/>
    <s v="Mayor a 100kWh"/>
    <n v="1152"/>
    <n v="281985"/>
    <n v="144893.28"/>
    <n v="4033.17"/>
  </r>
  <r>
    <x v="0"/>
    <x v="3"/>
    <s v="EDLN"/>
    <x v="4"/>
    <x v="52"/>
    <s v="Huacho"/>
    <s v="3"/>
    <s v="U"/>
    <s v="Inteconectado"/>
    <s v="PL0261"/>
    <s v="BT5B-R"/>
    <s v="De 0 a 30 kWh "/>
    <n v="9699"/>
    <n v="93720"/>
    <n v="77167.97"/>
    <n v="-11881.15"/>
  </r>
  <r>
    <x v="0"/>
    <x v="3"/>
    <s v="EDLN"/>
    <x v="4"/>
    <x v="52"/>
    <s v="Huacho"/>
    <s v="3"/>
    <s v="U"/>
    <s v="Inteconectado"/>
    <s v="PL0261"/>
    <s v="BT5B-R"/>
    <s v="De 30 a 100kWh"/>
    <n v="14547"/>
    <n v="966375"/>
    <n v="536550.42000000004"/>
    <n v="-55832.88"/>
  </r>
  <r>
    <x v="0"/>
    <x v="3"/>
    <s v="EDLN"/>
    <x v="4"/>
    <x v="52"/>
    <s v="Huacho"/>
    <s v="3"/>
    <s v="U"/>
    <s v="Inteconectado"/>
    <s v="PL0261"/>
    <s v="BT5B-R"/>
    <s v="Mayor a 100kWh"/>
    <n v="16851"/>
    <n v="3696704"/>
    <n v="1852218.48"/>
    <n v="51565.22"/>
  </r>
  <r>
    <x v="0"/>
    <x v="3"/>
    <s v="EDLN"/>
    <x v="4"/>
    <x v="53"/>
    <s v="Supe-Barranca"/>
    <s v="3"/>
    <s v="U"/>
    <s v="Inteconectado"/>
    <s v="PL0262"/>
    <s v="BT5B-R"/>
    <s v="De 0 a 30 kWh "/>
    <n v="5268"/>
    <n v="50932"/>
    <n v="40447.14"/>
    <n v="-6153.37"/>
  </r>
  <r>
    <x v="0"/>
    <x v="3"/>
    <s v="EDLN"/>
    <x v="4"/>
    <x v="53"/>
    <s v="Supe-Barranca"/>
    <s v="3"/>
    <s v="U"/>
    <s v="Inteconectado"/>
    <s v="PL0262"/>
    <s v="BT5B-R"/>
    <s v="De 30 a 100kWh"/>
    <n v="7832"/>
    <n v="521971"/>
    <n v="275755.3"/>
    <n v="-28355.599999999999"/>
  </r>
  <r>
    <x v="0"/>
    <x v="3"/>
    <s v="EDLN"/>
    <x v="4"/>
    <x v="53"/>
    <s v="Supe-Barranca"/>
    <s v="3"/>
    <s v="U"/>
    <s v="Inteconectado"/>
    <s v="PL0262"/>
    <s v="BT5B-R"/>
    <s v="Mayor a 100kWh"/>
    <n v="9946"/>
    <n v="2197648"/>
    <n v="1091507.51"/>
    <n v="30392.33"/>
  </r>
  <r>
    <x v="0"/>
    <x v="3"/>
    <s v="EDLN"/>
    <x v="4"/>
    <x v="54"/>
    <s v="Sistema Eléctrcio Rural Chillón"/>
    <s v="SER"/>
    <s v="R"/>
    <s v="Inteconectado"/>
    <s v="PR0101"/>
    <s v="BT5B-R"/>
    <s v="De 0 a 30 kWh "/>
    <n v="1427"/>
    <n v="10302"/>
    <n v="13927.54"/>
    <n v="-4063.41"/>
  </r>
  <r>
    <x v="0"/>
    <x v="3"/>
    <s v="EDLN"/>
    <x v="4"/>
    <x v="54"/>
    <s v="Sistema Eléctrcio Rural Chillón"/>
    <s v="SER"/>
    <s v="R"/>
    <s v="Inteconectado"/>
    <s v="PR0101"/>
    <s v="BT5B-R"/>
    <s v="De 30 a 100kWh"/>
    <n v="846"/>
    <n v="53840"/>
    <n v="38842.1"/>
    <n v="-10034.67"/>
  </r>
  <r>
    <x v="0"/>
    <x v="3"/>
    <s v="EDLN"/>
    <x v="4"/>
    <x v="54"/>
    <s v="Sistema Eléctrcio Rural Chillón"/>
    <s v="SER"/>
    <s v="R"/>
    <s v="Inteconectado"/>
    <s v="PR0101"/>
    <s v="BT5B-R"/>
    <s v="Mayor a 100kWh"/>
    <n v="497"/>
    <n v="101613"/>
    <n v="68413.789999999994"/>
    <n v="2004.39"/>
  </r>
  <r>
    <x v="0"/>
    <x v="3"/>
    <s v="EGEP"/>
    <x v="5"/>
    <x v="55"/>
    <s v="Pangoa 2"/>
    <s v="3"/>
    <s v="U"/>
    <s v="Inteconectado"/>
    <s v="PL0159"/>
    <s v="BT5B-R"/>
    <s v="De 0 a 30 kWh "/>
    <n v="808"/>
    <n v="12353"/>
    <n v="8031.44"/>
    <n v="-1813.54"/>
  </r>
  <r>
    <x v="0"/>
    <x v="3"/>
    <s v="EGEP"/>
    <x v="5"/>
    <x v="55"/>
    <s v="Pangoa 2"/>
    <s v="3"/>
    <s v="U"/>
    <s v="Inteconectado"/>
    <s v="PL0159"/>
    <s v="BT5B-R"/>
    <s v="De 30 a 100kWh"/>
    <n v="575"/>
    <n v="31853"/>
    <n v="18174.13"/>
    <n v="-2530"/>
  </r>
  <r>
    <x v="0"/>
    <x v="3"/>
    <s v="EGEP"/>
    <x v="5"/>
    <x v="55"/>
    <s v="Pangoa 2"/>
    <s v="3"/>
    <s v="U"/>
    <s v="Inteconectado"/>
    <s v="PL0159"/>
    <s v="BT5B-R"/>
    <s v="Mayor a 100kWh"/>
    <n v="207"/>
    <n v="47783"/>
    <n v="29803.34"/>
    <n v="778.38"/>
  </r>
  <r>
    <x v="0"/>
    <x v="3"/>
    <s v="EIHC"/>
    <x v="6"/>
    <x v="56"/>
    <s v="Chacas"/>
    <s v="3"/>
    <s v="U"/>
    <s v="Aislado"/>
    <s v="PL0200"/>
    <s v="BT5B-R"/>
    <s v="De 0 a 30 kWh "/>
    <n v="990"/>
    <n v="9007.99"/>
    <n v="11644.83"/>
    <n v="-4321.8599999999997"/>
  </r>
  <r>
    <x v="0"/>
    <x v="3"/>
    <s v="EIHC"/>
    <x v="6"/>
    <x v="56"/>
    <s v="Chacas"/>
    <s v="3"/>
    <s v="U"/>
    <s v="Aislado"/>
    <s v="PL0200"/>
    <s v="BT5B-R"/>
    <s v="De 30 a 100kWh"/>
    <n v="124"/>
    <n v="6023"/>
    <n v="6166.74"/>
    <n v="-1731.6"/>
  </r>
  <r>
    <x v="0"/>
    <x v="3"/>
    <s v="EIHC"/>
    <x v="6"/>
    <x v="56"/>
    <s v="Chacas"/>
    <s v="3"/>
    <s v="U"/>
    <s v="Aislado"/>
    <s v="PL0200"/>
    <s v="BT5B-R"/>
    <s v="Mayor a 100kWh"/>
    <n v="3"/>
    <n v="331"/>
    <n v="327.42"/>
    <n v="0"/>
  </r>
  <r>
    <x v="0"/>
    <x v="3"/>
    <s v="EIHC"/>
    <x v="6"/>
    <x v="57"/>
    <s v="Sistema Electrico Rural Chacas"/>
    <s v="SER"/>
    <s v="R"/>
    <s v="Aislado"/>
    <s v="PR0100"/>
    <s v="BT5B-R"/>
    <s v="De 0 a 30 kWh "/>
    <n v="2599"/>
    <n v="26578.22"/>
    <n v="52246.92"/>
    <n v="-29804.34"/>
  </r>
  <r>
    <x v="0"/>
    <x v="3"/>
    <s v="EIHC"/>
    <x v="6"/>
    <x v="57"/>
    <s v="Sistema Electrico Rural Chacas"/>
    <s v="SER"/>
    <s v="R"/>
    <s v="Aislado"/>
    <s v="PR0100"/>
    <s v="BT5B-R"/>
    <s v="De 30 a 100kWh"/>
    <n v="1046"/>
    <n v="55204"/>
    <n v="86457.94"/>
    <n v="-35034.5"/>
  </r>
  <r>
    <x v="0"/>
    <x v="3"/>
    <s v="EIHC"/>
    <x v="6"/>
    <x v="57"/>
    <s v="Sistema Electrico Rural Chacas"/>
    <s v="SER"/>
    <s v="R"/>
    <s v="Aislado"/>
    <s v="PR0100"/>
    <s v="BT5B-R"/>
    <s v="Mayor a 100kWh"/>
    <n v="196"/>
    <n v="44697"/>
    <n v="66702.679999999993"/>
    <n v="0"/>
  </r>
  <r>
    <x v="0"/>
    <x v="3"/>
    <s v="ELC"/>
    <x v="7"/>
    <x v="58"/>
    <s v="Ayacucho"/>
    <s v="2"/>
    <s v="U"/>
    <s v="Inteconectado"/>
    <s v="PL0060"/>
    <s v="BT5B-R"/>
    <s v="De 0 a 30 kWh "/>
    <n v="13734"/>
    <n v="188487.8"/>
    <n v="120307.36"/>
    <n v="-26694.639999999999"/>
  </r>
  <r>
    <x v="0"/>
    <x v="3"/>
    <s v="ELC"/>
    <x v="7"/>
    <x v="58"/>
    <s v="Ayacucho"/>
    <s v="2"/>
    <s v="U"/>
    <s v="Inteconectado"/>
    <s v="PL0060"/>
    <s v="BT5B-R"/>
    <s v="De 30 a 100kWh"/>
    <n v="16416"/>
    <n v="999951.6"/>
    <n v="544274.76"/>
    <n v="-70165.460000000006"/>
  </r>
  <r>
    <x v="0"/>
    <x v="3"/>
    <s v="ELC"/>
    <x v="7"/>
    <x v="58"/>
    <s v="Ayacucho"/>
    <s v="2"/>
    <s v="U"/>
    <s v="Inteconectado"/>
    <s v="PL0060"/>
    <s v="BT5B-R"/>
    <s v="Mayor a 100kWh"/>
    <n v="9910"/>
    <n v="1982864.4"/>
    <n v="1184451.42"/>
    <n v="32320.799999999999"/>
  </r>
  <r>
    <x v="0"/>
    <x v="3"/>
    <s v="ELC"/>
    <x v="7"/>
    <x v="59"/>
    <s v="Huancavelica Ciudad"/>
    <s v="2"/>
    <s v="U"/>
    <s v="Inteconectado"/>
    <s v="PL0061"/>
    <s v="BT5B-R"/>
    <s v="De 0 a 30 kWh "/>
    <n v="2884"/>
    <n v="43610"/>
    <n v="27019.73"/>
    <n v="-6187.83"/>
  </r>
  <r>
    <x v="0"/>
    <x v="3"/>
    <s v="ELC"/>
    <x v="7"/>
    <x v="59"/>
    <s v="Huancavelica Ciudad"/>
    <s v="2"/>
    <s v="U"/>
    <s v="Inteconectado"/>
    <s v="PL0061"/>
    <s v="BT5B-R"/>
    <s v="De 30 a 100kWh"/>
    <n v="4232"/>
    <n v="250648"/>
    <n v="136660.26999999999"/>
    <n v="-18028.32"/>
  </r>
  <r>
    <x v="0"/>
    <x v="3"/>
    <s v="ELC"/>
    <x v="7"/>
    <x v="59"/>
    <s v="Huancavelica Ciudad"/>
    <s v="2"/>
    <s v="U"/>
    <s v="Inteconectado"/>
    <s v="PL0061"/>
    <s v="BT5B-R"/>
    <s v="Mayor a 100kWh"/>
    <n v="1773"/>
    <n v="320005"/>
    <n v="192091.7"/>
    <n v="5229.78"/>
  </r>
  <r>
    <x v="0"/>
    <x v="3"/>
    <s v="ELC"/>
    <x v="7"/>
    <x v="60"/>
    <s v="Huancayo"/>
    <s v="2"/>
    <s v="U"/>
    <s v="Inteconectado"/>
    <s v="PL0062"/>
    <s v="BT5B-R"/>
    <s v="De 0 a 30 kWh "/>
    <n v="20946"/>
    <n v="283723.68"/>
    <n v="177193.2"/>
    <n v="-38583.629999999997"/>
  </r>
  <r>
    <x v="0"/>
    <x v="3"/>
    <s v="ELC"/>
    <x v="7"/>
    <x v="60"/>
    <s v="Huancayo"/>
    <s v="2"/>
    <s v="U"/>
    <s v="Inteconectado"/>
    <s v="PL0062"/>
    <s v="BT5B-R"/>
    <s v="De 30 a 100kWh"/>
    <n v="37145"/>
    <n v="2337492.7000000002"/>
    <n v="1228634.8"/>
    <n v="-152413.24"/>
  </r>
  <r>
    <x v="0"/>
    <x v="3"/>
    <s v="ELC"/>
    <x v="7"/>
    <x v="60"/>
    <s v="Huancayo"/>
    <s v="2"/>
    <s v="U"/>
    <s v="Inteconectado"/>
    <s v="PL0062"/>
    <s v="BT5B-R"/>
    <s v="Mayor a 100kWh"/>
    <n v="24379"/>
    <n v="4475307.7"/>
    <n v="2576873.2200000002"/>
    <n v="69983.23"/>
  </r>
  <r>
    <x v="0"/>
    <x v="3"/>
    <s v="ELC"/>
    <x v="7"/>
    <x v="61"/>
    <s v="Pasco"/>
    <s v="3"/>
    <s v="U"/>
    <s v="Inteconectado"/>
    <s v="PL0063"/>
    <s v="BT5B-R"/>
    <s v="De 0 a 30 kWh "/>
    <n v="6279"/>
    <n v="81275.199999999997"/>
    <n v="54360.58"/>
    <n v="-11818.3"/>
  </r>
  <r>
    <x v="0"/>
    <x v="3"/>
    <s v="ELC"/>
    <x v="7"/>
    <x v="61"/>
    <s v="Pasco"/>
    <s v="3"/>
    <s v="U"/>
    <s v="Inteconectado"/>
    <s v="PL0063"/>
    <s v="BT5B-R"/>
    <s v="De 30 a 100kWh"/>
    <n v="6804"/>
    <n v="391510.9"/>
    <n v="218551.5"/>
    <n v="-29665.439999999999"/>
  </r>
  <r>
    <x v="0"/>
    <x v="3"/>
    <s v="ELC"/>
    <x v="7"/>
    <x v="61"/>
    <s v="Pasco"/>
    <s v="3"/>
    <s v="U"/>
    <s v="Inteconectado"/>
    <s v="PL0063"/>
    <s v="BT5B-R"/>
    <s v="Mayor a 100kWh"/>
    <n v="2074"/>
    <n v="430683"/>
    <n v="263957.37"/>
    <n v="7186.33"/>
  </r>
  <r>
    <x v="0"/>
    <x v="3"/>
    <s v="ELC"/>
    <x v="7"/>
    <x v="62"/>
    <s v="Tingo María"/>
    <s v="2"/>
    <s v="U"/>
    <s v="Inteconectado"/>
    <s v="PL0065"/>
    <s v="BT5B-R"/>
    <s v="De 0 a 30 kWh "/>
    <n v="4423"/>
    <n v="52181"/>
    <n v="35491.449999999997"/>
    <n v="-7510"/>
  </r>
  <r>
    <x v="0"/>
    <x v="3"/>
    <s v="ELC"/>
    <x v="7"/>
    <x v="62"/>
    <s v="Tingo María"/>
    <s v="2"/>
    <s v="U"/>
    <s v="Inteconectado"/>
    <s v="PL0065"/>
    <s v="BT5B-R"/>
    <s v="De 30 a 100kWh"/>
    <n v="5776"/>
    <n v="367709"/>
    <n v="203341.47"/>
    <n v="-25267.759999999998"/>
  </r>
  <r>
    <x v="0"/>
    <x v="3"/>
    <s v="ELC"/>
    <x v="7"/>
    <x v="62"/>
    <s v="Tingo María"/>
    <s v="2"/>
    <s v="U"/>
    <s v="Inteconectado"/>
    <s v="PL0065"/>
    <s v="BT5B-R"/>
    <s v="Mayor a 100kWh"/>
    <n v="3751"/>
    <n v="741157"/>
    <n v="449907.32"/>
    <n v="12232.61"/>
  </r>
  <r>
    <x v="0"/>
    <x v="3"/>
    <s v="ELC"/>
    <x v="7"/>
    <x v="63"/>
    <s v="Huánuco"/>
    <s v="2"/>
    <s v="U"/>
    <s v="Inteconectado"/>
    <s v="PL0066"/>
    <s v="BT5B-R"/>
    <s v="De 0 a 30 kWh "/>
    <n v="9905"/>
    <n v="125988"/>
    <n v="80939.179999999993"/>
    <n v="-17320.97"/>
  </r>
  <r>
    <x v="0"/>
    <x v="3"/>
    <s v="ELC"/>
    <x v="7"/>
    <x v="63"/>
    <s v="Huánuco"/>
    <s v="2"/>
    <s v="U"/>
    <s v="Inteconectado"/>
    <s v="PL0066"/>
    <s v="BT5B-R"/>
    <s v="De 30 a 100kWh"/>
    <n v="15982"/>
    <n v="1027543"/>
    <n v="545545.80000000005"/>
    <n v="-66005.66"/>
  </r>
  <r>
    <x v="0"/>
    <x v="3"/>
    <s v="ELC"/>
    <x v="7"/>
    <x v="63"/>
    <s v="Huánuco"/>
    <s v="2"/>
    <s v="U"/>
    <s v="Inteconectado"/>
    <s v="PL0066"/>
    <s v="BT5B-R"/>
    <s v="Mayor a 100kWh"/>
    <n v="12499"/>
    <n v="2500924"/>
    <n v="1450390.69"/>
    <n v="39513.21"/>
  </r>
  <r>
    <x v="0"/>
    <x v="3"/>
    <s v="ELC"/>
    <x v="7"/>
    <x v="64"/>
    <s v="Pichanaki"/>
    <s v="3"/>
    <s v="U"/>
    <s v="Inteconectado"/>
    <s v="PL0067"/>
    <s v="BT5B-R"/>
    <s v="De 0 a 30 kWh "/>
    <n v="4983"/>
    <n v="68744"/>
    <n v="44992.27"/>
    <n v="-9995.89"/>
  </r>
  <r>
    <x v="0"/>
    <x v="3"/>
    <s v="ELC"/>
    <x v="7"/>
    <x v="64"/>
    <s v="Pichanaki"/>
    <s v="3"/>
    <s v="U"/>
    <s v="Inteconectado"/>
    <s v="PL0067"/>
    <s v="BT5B-R"/>
    <s v="De 30 a 100kWh"/>
    <n v="3148"/>
    <n v="186578"/>
    <n v="103525.65"/>
    <n v="-14501.83"/>
  </r>
  <r>
    <x v="0"/>
    <x v="3"/>
    <s v="ELC"/>
    <x v="7"/>
    <x v="64"/>
    <s v="Pichanaki"/>
    <s v="3"/>
    <s v="U"/>
    <s v="Inteconectado"/>
    <s v="PL0067"/>
    <s v="BT5B-R"/>
    <s v="Mayor a 100kWh"/>
    <n v="1329"/>
    <n v="280998"/>
    <n v="172143.25"/>
    <n v="4686.3900000000003"/>
  </r>
  <r>
    <x v="0"/>
    <x v="3"/>
    <s v="ELC"/>
    <x v="7"/>
    <x v="65"/>
    <s v="Cangallo Llusita"/>
    <s v="5"/>
    <s v="R"/>
    <s v="Inteconectado"/>
    <s v="PL0068"/>
    <s v="BT5B-R"/>
    <s v="De 0 a 30 kWh "/>
    <n v="11562"/>
    <n v="99859"/>
    <n v="77286.14"/>
    <n v="-37694.5"/>
  </r>
  <r>
    <x v="0"/>
    <x v="3"/>
    <s v="ELC"/>
    <x v="7"/>
    <x v="65"/>
    <s v="Cangallo Llusita"/>
    <s v="5"/>
    <s v="R"/>
    <s v="Inteconectado"/>
    <s v="PL0068"/>
    <s v="BT5B-R"/>
    <s v="De 30 a 100kWh"/>
    <n v="1442"/>
    <n v="70795"/>
    <n v="39581.589999999997"/>
    <n v="-16334"/>
  </r>
  <r>
    <x v="0"/>
    <x v="3"/>
    <s v="ELC"/>
    <x v="7"/>
    <x v="65"/>
    <s v="Cangallo Llusita"/>
    <s v="5"/>
    <s v="R"/>
    <s v="Inteconectado"/>
    <s v="PL0068"/>
    <s v="BT5B-R"/>
    <s v="Mayor a 100kWh"/>
    <n v="272"/>
    <n v="64707"/>
    <n v="48459"/>
    <n v="1324.67"/>
  </r>
  <r>
    <x v="0"/>
    <x v="3"/>
    <s v="ELC"/>
    <x v="7"/>
    <x v="66"/>
    <s v="Pampas"/>
    <s v="5"/>
    <s v="R"/>
    <s v="Inteconectado"/>
    <s v="PL0070"/>
    <s v="BT5B-R"/>
    <s v="De 0 a 30 kWh "/>
    <n v="9099"/>
    <n v="91650"/>
    <n v="66971.350000000006"/>
    <n v="-32823.61"/>
  </r>
  <r>
    <x v="0"/>
    <x v="3"/>
    <s v="ELC"/>
    <x v="7"/>
    <x v="66"/>
    <s v="Pampas"/>
    <s v="5"/>
    <s v="R"/>
    <s v="Inteconectado"/>
    <s v="PL0070"/>
    <s v="BT5B-R"/>
    <s v="De 30 a 100kWh"/>
    <n v="2058"/>
    <n v="104515"/>
    <n v="60227.82"/>
    <n v="-22051.77"/>
  </r>
  <r>
    <x v="0"/>
    <x v="3"/>
    <s v="ELC"/>
    <x v="7"/>
    <x v="66"/>
    <s v="Pampas"/>
    <s v="5"/>
    <s v="R"/>
    <s v="Inteconectado"/>
    <s v="PL0070"/>
    <s v="BT5B-R"/>
    <s v="Mayor a 100kWh"/>
    <n v="393"/>
    <n v="77952"/>
    <n v="58632.92"/>
    <n v="1603.27"/>
  </r>
  <r>
    <x v="0"/>
    <x v="3"/>
    <s v="ELC"/>
    <x v="7"/>
    <x v="67"/>
    <s v="Valle del Mantaro 1"/>
    <s v="4"/>
    <s v="R"/>
    <s v="Inteconectado"/>
    <s v="PL0071"/>
    <s v="BT5B-R"/>
    <s v="De 0 a 30 kWh "/>
    <n v="14935"/>
    <n v="182344.9"/>
    <n v="110301.29"/>
    <n v="-59055.14"/>
  </r>
  <r>
    <x v="0"/>
    <x v="3"/>
    <s v="ELC"/>
    <x v="7"/>
    <x v="67"/>
    <s v="Valle del Mantaro 1"/>
    <s v="4"/>
    <s v="R"/>
    <s v="Inteconectado"/>
    <s v="PL0071"/>
    <s v="BT5B-R"/>
    <s v="De 30 a 100kWh"/>
    <n v="8322"/>
    <n v="458205.43"/>
    <n v="241680.27"/>
    <n v="-80198.53"/>
  </r>
  <r>
    <x v="0"/>
    <x v="3"/>
    <s v="ELC"/>
    <x v="7"/>
    <x v="67"/>
    <s v="Valle del Mantaro 1"/>
    <s v="4"/>
    <s v="R"/>
    <s v="Inteconectado"/>
    <s v="PL0071"/>
    <s v="BT5B-R"/>
    <s v="Mayor a 100kWh"/>
    <n v="1713"/>
    <n v="287929"/>
    <n v="195105.19"/>
    <n v="5325.21"/>
  </r>
  <r>
    <x v="0"/>
    <x v="3"/>
    <s v="ELC"/>
    <x v="7"/>
    <x v="68"/>
    <s v="Valle del Mantaro 2"/>
    <s v="4"/>
    <s v="R"/>
    <s v="Inteconectado"/>
    <s v="PL0072"/>
    <s v="BT5B-R"/>
    <s v="De 0 a 30 kWh "/>
    <n v="7166"/>
    <n v="101660"/>
    <n v="57872.02"/>
    <n v="-32426.32"/>
  </r>
  <r>
    <x v="0"/>
    <x v="3"/>
    <s v="ELC"/>
    <x v="7"/>
    <x v="68"/>
    <s v="Valle del Mantaro 2"/>
    <s v="4"/>
    <s v="R"/>
    <s v="Inteconectado"/>
    <s v="PL0072"/>
    <s v="BT5B-R"/>
    <s v="De 30 a 100kWh"/>
    <n v="7195"/>
    <n v="408292"/>
    <n v="216573.73"/>
    <n v="-69459.06"/>
  </r>
  <r>
    <x v="0"/>
    <x v="3"/>
    <s v="ELC"/>
    <x v="7"/>
    <x v="68"/>
    <s v="Valle del Mantaro 2"/>
    <s v="4"/>
    <s v="R"/>
    <s v="Inteconectado"/>
    <s v="PL0072"/>
    <s v="BT5B-R"/>
    <s v="Mayor a 100kWh"/>
    <n v="1660"/>
    <n v="262066"/>
    <n v="177948.14"/>
    <n v="4856.84"/>
  </r>
  <r>
    <x v="0"/>
    <x v="3"/>
    <s v="ELC"/>
    <x v="7"/>
    <x v="69"/>
    <s v="Chalhuamayo - Satipo"/>
    <s v="4"/>
    <s v="R"/>
    <s v="Inteconectado"/>
    <s v="PL0073"/>
    <s v="BT5B-R"/>
    <s v="De 0 a 30 kWh "/>
    <n v="4674"/>
    <n v="57358"/>
    <n v="34598.97"/>
    <n v="-18628.02"/>
  </r>
  <r>
    <x v="0"/>
    <x v="3"/>
    <s v="ELC"/>
    <x v="7"/>
    <x v="69"/>
    <s v="Chalhuamayo - Satipo"/>
    <s v="4"/>
    <s v="R"/>
    <s v="Inteconectado"/>
    <s v="PL0073"/>
    <s v="BT5B-R"/>
    <s v="De 30 a 100kWh"/>
    <n v="4148"/>
    <n v="250213"/>
    <n v="133492.19"/>
    <n v="-41040.28"/>
  </r>
  <r>
    <x v="0"/>
    <x v="3"/>
    <s v="ELC"/>
    <x v="7"/>
    <x v="69"/>
    <s v="Chalhuamayo - Satipo"/>
    <s v="4"/>
    <s v="R"/>
    <s v="Inteconectado"/>
    <s v="PL0073"/>
    <s v="BT5B-R"/>
    <s v="Mayor a 100kWh"/>
    <n v="1952"/>
    <n v="390914"/>
    <n v="263799.36"/>
    <n v="7193.07"/>
  </r>
  <r>
    <x v="0"/>
    <x v="3"/>
    <s v="ELC"/>
    <x v="7"/>
    <x v="70"/>
    <s v="San Francisco"/>
    <s v="3"/>
    <s v="U"/>
    <s v="Inteconectado"/>
    <s v="PL0074"/>
    <s v="BT5B-R"/>
    <s v="De 0 a 30 kWh "/>
    <n v="2385"/>
    <n v="28834"/>
    <n v="19716.759999999998"/>
    <n v="-4185.8100000000004"/>
  </r>
  <r>
    <x v="0"/>
    <x v="3"/>
    <s v="ELC"/>
    <x v="7"/>
    <x v="70"/>
    <s v="San Francisco"/>
    <s v="3"/>
    <s v="U"/>
    <s v="Inteconectado"/>
    <s v="PL0074"/>
    <s v="BT5B-R"/>
    <s v="De 30 a 100kWh"/>
    <n v="1823"/>
    <n v="107225.34"/>
    <n v="59744.62"/>
    <n v="-7930.05"/>
  </r>
  <r>
    <x v="0"/>
    <x v="3"/>
    <s v="ELC"/>
    <x v="7"/>
    <x v="70"/>
    <s v="San Francisco"/>
    <s v="3"/>
    <s v="U"/>
    <s v="Inteconectado"/>
    <s v="PL0074"/>
    <s v="BT5B-R"/>
    <s v="Mayor a 100kWh"/>
    <n v="1308"/>
    <n v="312181"/>
    <n v="190132.68"/>
    <n v="5161.3100000000004"/>
  </r>
  <r>
    <x v="0"/>
    <x v="3"/>
    <s v="ELC"/>
    <x v="7"/>
    <x v="71"/>
    <s v="Huancavelica Rural"/>
    <s v="6"/>
    <s v="R"/>
    <s v="Inteconectado"/>
    <s v="PL0075"/>
    <s v="BT5B-R"/>
    <s v="De 0 a 30 kWh "/>
    <n v="19207"/>
    <n v="191790"/>
    <n v="138618.72"/>
    <n v="-71435.37"/>
  </r>
  <r>
    <x v="0"/>
    <x v="3"/>
    <s v="ELC"/>
    <x v="7"/>
    <x v="71"/>
    <s v="Huancavelica Rural"/>
    <s v="6"/>
    <s v="R"/>
    <s v="Inteconectado"/>
    <s v="PL0075"/>
    <s v="BT5B-R"/>
    <s v="De 30 a 100kWh"/>
    <n v="3457"/>
    <n v="168915"/>
    <n v="94715.22"/>
    <n v="-38602.74"/>
  </r>
  <r>
    <x v="0"/>
    <x v="3"/>
    <s v="ELC"/>
    <x v="7"/>
    <x v="71"/>
    <s v="Huancavelica Rural"/>
    <s v="6"/>
    <s v="R"/>
    <s v="Inteconectado"/>
    <s v="PL0075"/>
    <s v="BT5B-R"/>
    <s v="Mayor a 100kWh"/>
    <n v="456"/>
    <n v="86418"/>
    <n v="64938.14"/>
    <n v="1769.94"/>
  </r>
  <r>
    <x v="0"/>
    <x v="3"/>
    <s v="ELC"/>
    <x v="7"/>
    <x v="72"/>
    <s v="Valle del Mantaro 3"/>
    <s v="4"/>
    <s v="R"/>
    <s v="Inteconectado"/>
    <s v="PL0076"/>
    <s v="BT5B-R"/>
    <s v="De 0 a 30 kWh "/>
    <n v="11234"/>
    <n v="144680.5"/>
    <n v="83516.81"/>
    <n v="-48670.7"/>
  </r>
  <r>
    <x v="0"/>
    <x v="3"/>
    <s v="ELC"/>
    <x v="7"/>
    <x v="72"/>
    <s v="Valle del Mantaro 3"/>
    <s v="4"/>
    <s v="R"/>
    <s v="Inteconectado"/>
    <s v="PL0076"/>
    <s v="BT5B-R"/>
    <s v="De 30 a 100kWh"/>
    <n v="6261"/>
    <n v="336689"/>
    <n v="173489.93"/>
    <n v="-63544.67"/>
  </r>
  <r>
    <x v="0"/>
    <x v="3"/>
    <s v="ELC"/>
    <x v="7"/>
    <x v="72"/>
    <s v="Valle del Mantaro 3"/>
    <s v="4"/>
    <s v="R"/>
    <s v="Inteconectado"/>
    <s v="PL0076"/>
    <s v="BT5B-R"/>
    <s v="Mayor a 100kWh"/>
    <n v="962"/>
    <n v="161774.6"/>
    <n v="109619.34"/>
    <n v="2991.99"/>
  </r>
  <r>
    <x v="0"/>
    <x v="3"/>
    <s v="ELC"/>
    <x v="7"/>
    <x v="73"/>
    <s v="Valle del Mantaro 4"/>
    <s v="5"/>
    <s v="R"/>
    <s v="Inteconectado"/>
    <s v="PL0077"/>
    <s v="BT5B-R"/>
    <s v="De 0 a 30 kWh "/>
    <n v="23336"/>
    <n v="240880.05"/>
    <n v="172148.62"/>
    <n v="-88162.95"/>
  </r>
  <r>
    <x v="0"/>
    <x v="3"/>
    <s v="ELC"/>
    <x v="7"/>
    <x v="73"/>
    <s v="Valle del Mantaro 4"/>
    <s v="5"/>
    <s v="R"/>
    <s v="Inteconectado"/>
    <s v="PL0077"/>
    <s v="BT5B-R"/>
    <s v="De 30 a 100kWh"/>
    <n v="7251"/>
    <n v="378107.89"/>
    <n v="218519.98"/>
    <n v="-78778.710000000006"/>
  </r>
  <r>
    <x v="0"/>
    <x v="3"/>
    <s v="ELC"/>
    <x v="7"/>
    <x v="73"/>
    <s v="Valle del Mantaro 4"/>
    <s v="5"/>
    <s v="R"/>
    <s v="Inteconectado"/>
    <s v="PL0077"/>
    <s v="BT5B-R"/>
    <s v="Mayor a 100kWh"/>
    <n v="978"/>
    <n v="166996.79999999999"/>
    <n v="126306.64"/>
    <n v="3448.1"/>
  </r>
  <r>
    <x v="0"/>
    <x v="3"/>
    <s v="ELC"/>
    <x v="7"/>
    <x v="74"/>
    <s v="Tablachaca"/>
    <s v="5"/>
    <s v="R"/>
    <s v="Inteconectado"/>
    <s v="PL0078"/>
    <s v="BT5B-R"/>
    <s v="De 0 a 30 kWh "/>
    <n v="5594"/>
    <n v="52689"/>
    <n v="36179.18"/>
    <n v="-17023.599999999999"/>
  </r>
  <r>
    <x v="0"/>
    <x v="3"/>
    <s v="ELC"/>
    <x v="7"/>
    <x v="74"/>
    <s v="Tablachaca"/>
    <s v="5"/>
    <s v="R"/>
    <s v="Inteconectado"/>
    <s v="PL0078"/>
    <s v="BT5B-R"/>
    <s v="De 30 a 100kWh"/>
    <n v="965"/>
    <n v="47565"/>
    <n v="22708.12"/>
    <n v="-9195.33"/>
  </r>
  <r>
    <x v="0"/>
    <x v="3"/>
    <s v="ELC"/>
    <x v="7"/>
    <x v="74"/>
    <s v="Tablachaca"/>
    <s v="5"/>
    <s v="R"/>
    <s v="Inteconectado"/>
    <s v="PL0078"/>
    <s v="BT5B-R"/>
    <s v="Mayor a 100kWh"/>
    <n v="126"/>
    <n v="26617"/>
    <n v="16844.900000000001"/>
    <n v="460.23"/>
  </r>
  <r>
    <x v="0"/>
    <x v="3"/>
    <s v="ELC"/>
    <x v="7"/>
    <x v="75"/>
    <s v="Pozuzo"/>
    <s v="4"/>
    <s v="R"/>
    <s v="Inteconectado"/>
    <s v="PL0080"/>
    <s v="BT5B-R"/>
    <s v="De 0 a 30 kWh "/>
    <n v="1117"/>
    <n v="12571"/>
    <n v="7820.25"/>
    <n v="-4174.0200000000004"/>
  </r>
  <r>
    <x v="0"/>
    <x v="3"/>
    <s v="ELC"/>
    <x v="7"/>
    <x v="75"/>
    <s v="Pozuzo"/>
    <s v="4"/>
    <s v="R"/>
    <s v="Inteconectado"/>
    <s v="PL0080"/>
    <s v="BT5B-R"/>
    <s v="De 30 a 100kWh"/>
    <n v="1288"/>
    <n v="80170"/>
    <n v="42947.13"/>
    <n v="-12828.48"/>
  </r>
  <r>
    <x v="0"/>
    <x v="3"/>
    <s v="ELC"/>
    <x v="7"/>
    <x v="75"/>
    <s v="Pozuzo"/>
    <s v="4"/>
    <s v="R"/>
    <s v="Inteconectado"/>
    <s v="PL0080"/>
    <s v="BT5B-R"/>
    <s v="Mayor a 100kWh"/>
    <n v="932"/>
    <n v="202177"/>
    <n v="136151.46"/>
    <n v="3712.48"/>
  </r>
  <r>
    <x v="0"/>
    <x v="3"/>
    <s v="ELC"/>
    <x v="7"/>
    <x v="76"/>
    <s v="Ayacucho Rural"/>
    <s v="5"/>
    <s v="R"/>
    <s v="Inteconectado"/>
    <s v="PL0161"/>
    <s v="BT5B-R"/>
    <s v="De 0 a 30 kWh "/>
    <n v="9874"/>
    <n v="106186"/>
    <n v="75258.12"/>
    <n v="-37831.39"/>
  </r>
  <r>
    <x v="0"/>
    <x v="3"/>
    <s v="ELC"/>
    <x v="7"/>
    <x v="76"/>
    <s v="Ayacucho Rural"/>
    <s v="5"/>
    <s v="R"/>
    <s v="Inteconectado"/>
    <s v="PL0161"/>
    <s v="BT5B-R"/>
    <s v="De 30 a 100kWh"/>
    <n v="2915"/>
    <n v="152391"/>
    <n v="88483.33"/>
    <n v="-31161.35"/>
  </r>
  <r>
    <x v="0"/>
    <x v="3"/>
    <s v="ELC"/>
    <x v="7"/>
    <x v="76"/>
    <s v="Ayacucho Rural"/>
    <s v="5"/>
    <s v="R"/>
    <s v="Inteconectado"/>
    <s v="PL0161"/>
    <s v="BT5B-R"/>
    <s v="Mayor a 100kWh"/>
    <n v="476"/>
    <n v="82102"/>
    <n v="61996.82"/>
    <n v="1695.76"/>
  </r>
  <r>
    <x v="0"/>
    <x v="3"/>
    <s v="ELC"/>
    <x v="7"/>
    <x v="77"/>
    <s v="Huanuco Rural 2"/>
    <s v="5"/>
    <s v="R"/>
    <s v="Inteconectado"/>
    <s v="PL0162"/>
    <s v="BT5B-R"/>
    <s v="De 0 a 30 kWh "/>
    <n v="11389"/>
    <n v="120806.18"/>
    <n v="84931.37"/>
    <n v="-45071.96"/>
  </r>
  <r>
    <x v="0"/>
    <x v="3"/>
    <s v="ELC"/>
    <x v="7"/>
    <x v="77"/>
    <s v="Huanuco Rural 2"/>
    <s v="5"/>
    <s v="R"/>
    <s v="Inteconectado"/>
    <s v="PL0162"/>
    <s v="BT5B-R"/>
    <s v="De 30 a 100kWh"/>
    <n v="3859"/>
    <n v="207638"/>
    <n v="120865.42"/>
    <n v="-42995.75"/>
  </r>
  <r>
    <x v="0"/>
    <x v="3"/>
    <s v="ELC"/>
    <x v="7"/>
    <x v="77"/>
    <s v="Huanuco Rural 2"/>
    <s v="5"/>
    <s v="R"/>
    <s v="Inteconectado"/>
    <s v="PL0162"/>
    <s v="BT5B-R"/>
    <s v="Mayor a 100kWh"/>
    <n v="875"/>
    <n v="222891"/>
    <n v="168106.78"/>
    <n v="4576.38"/>
  </r>
  <r>
    <x v="0"/>
    <x v="3"/>
    <s v="ELC"/>
    <x v="7"/>
    <x v="78"/>
    <s v="Tarma Rural"/>
    <s v="5"/>
    <s v="R"/>
    <s v="Inteconectado"/>
    <s v="PL0164"/>
    <s v="BT5B-R"/>
    <s v="De 0 a 30 kWh "/>
    <n v="10501"/>
    <n v="110620"/>
    <n v="78138.34"/>
    <n v="-40568.43"/>
  </r>
  <r>
    <x v="0"/>
    <x v="3"/>
    <s v="ELC"/>
    <x v="7"/>
    <x v="78"/>
    <s v="Tarma Rural"/>
    <s v="5"/>
    <s v="R"/>
    <s v="Inteconectado"/>
    <s v="PL0164"/>
    <s v="BT5B-R"/>
    <s v="De 30 a 100kWh"/>
    <n v="2422"/>
    <n v="120783"/>
    <n v="68748.539999999994"/>
    <n v="-26588.720000000001"/>
  </r>
  <r>
    <x v="0"/>
    <x v="3"/>
    <s v="ELC"/>
    <x v="7"/>
    <x v="78"/>
    <s v="Tarma Rural"/>
    <s v="5"/>
    <s v="R"/>
    <s v="Inteconectado"/>
    <s v="PL0164"/>
    <s v="BT5B-R"/>
    <s v="Mayor a 100kWh"/>
    <n v="230"/>
    <n v="45472"/>
    <n v="34241.67"/>
    <n v="934.77"/>
  </r>
  <r>
    <x v="0"/>
    <x v="3"/>
    <s v="ELC"/>
    <x v="7"/>
    <x v="79"/>
    <s v="Huanta Ciudad"/>
    <s v="3"/>
    <s v="U"/>
    <s v="Inteconectado"/>
    <s v="PL0222"/>
    <s v="BT5B-R"/>
    <s v="De 0 a 30 kWh "/>
    <n v="3785"/>
    <n v="51725"/>
    <n v="33885.089999999997"/>
    <n v="-7508.26"/>
  </r>
  <r>
    <x v="0"/>
    <x v="3"/>
    <s v="ELC"/>
    <x v="7"/>
    <x v="79"/>
    <s v="Huanta Ciudad"/>
    <s v="3"/>
    <s v="U"/>
    <s v="Inteconectado"/>
    <s v="PL0222"/>
    <s v="BT5B-R"/>
    <s v="De 30 a 100kWh"/>
    <n v="2678"/>
    <n v="155162"/>
    <n v="86400.95"/>
    <n v="-11649.3"/>
  </r>
  <r>
    <x v="0"/>
    <x v="3"/>
    <s v="ELC"/>
    <x v="7"/>
    <x v="79"/>
    <s v="Huanta Ciudad"/>
    <s v="3"/>
    <s v="U"/>
    <s v="Inteconectado"/>
    <s v="PL0222"/>
    <s v="BT5B-R"/>
    <s v="Mayor a 100kWh"/>
    <n v="904"/>
    <n v="175799"/>
    <n v="107587.12"/>
    <n v="2919.56"/>
  </r>
  <r>
    <x v="0"/>
    <x v="3"/>
    <s v="ELC"/>
    <x v="7"/>
    <x v="80"/>
    <s v="Huanta Rural"/>
    <s v="6"/>
    <s v="R"/>
    <s v="Inteconectado"/>
    <s v="PL0223"/>
    <s v="BT5B-R"/>
    <s v="De 0 a 30 kWh "/>
    <n v="12416"/>
    <n v="108124.4"/>
    <n v="84365.22"/>
    <n v="-40020.379999999997"/>
  </r>
  <r>
    <x v="0"/>
    <x v="3"/>
    <s v="ELC"/>
    <x v="7"/>
    <x v="80"/>
    <s v="Huanta Rural"/>
    <s v="6"/>
    <s v="R"/>
    <s v="Inteconectado"/>
    <s v="PL0223"/>
    <s v="BT5B-R"/>
    <s v="De 30 a 100kWh"/>
    <n v="1731"/>
    <n v="86053"/>
    <n v="48472.5"/>
    <n v="-19218.12"/>
  </r>
  <r>
    <x v="0"/>
    <x v="3"/>
    <s v="ELC"/>
    <x v="7"/>
    <x v="80"/>
    <s v="Huanta Rural"/>
    <s v="6"/>
    <s v="R"/>
    <s v="Inteconectado"/>
    <s v="PL0223"/>
    <s v="BT5B-R"/>
    <s v="Mayor a 100kWh"/>
    <n v="202"/>
    <n v="43954"/>
    <n v="32853.550000000003"/>
    <n v="896.85"/>
  </r>
  <r>
    <x v="0"/>
    <x v="3"/>
    <s v="ELC"/>
    <x v="7"/>
    <x v="81"/>
    <s v="Pasco Rural"/>
    <s v="6"/>
    <s v="R"/>
    <s v="Inteconectado"/>
    <s v="PL0224"/>
    <s v="BT5B-R"/>
    <s v="De 0 a 30 kWh "/>
    <n v="6376"/>
    <n v="60658.8"/>
    <n v="44885.07"/>
    <n v="-22732.44"/>
  </r>
  <r>
    <x v="0"/>
    <x v="3"/>
    <s v="ELC"/>
    <x v="7"/>
    <x v="81"/>
    <s v="Pasco Rural"/>
    <s v="6"/>
    <s v="R"/>
    <s v="Inteconectado"/>
    <s v="PL0224"/>
    <s v="BT5B-R"/>
    <s v="De 30 a 100kWh"/>
    <n v="1886"/>
    <n v="101783"/>
    <n v="58363.42"/>
    <n v="-21251.24"/>
  </r>
  <r>
    <x v="0"/>
    <x v="3"/>
    <s v="ELC"/>
    <x v="7"/>
    <x v="81"/>
    <s v="Pasco Rural"/>
    <s v="6"/>
    <s v="R"/>
    <s v="Inteconectado"/>
    <s v="PL0224"/>
    <s v="BT5B-R"/>
    <s v="Mayor a 100kWh"/>
    <n v="370"/>
    <n v="87509"/>
    <n v="65430.83"/>
    <n v="1782.37"/>
  </r>
  <r>
    <x v="0"/>
    <x v="3"/>
    <s v="ELC"/>
    <x v="7"/>
    <x v="82"/>
    <s v="Huánuco Rural 1"/>
    <s v="4"/>
    <s v="R"/>
    <s v="Inteconectado"/>
    <s v="PL0258"/>
    <s v="BT5B-R"/>
    <s v="De 0 a 30 kWh "/>
    <n v="3975"/>
    <n v="43262"/>
    <n v="27705.78"/>
    <n v="-14237.36"/>
  </r>
  <r>
    <x v="0"/>
    <x v="3"/>
    <s v="ELC"/>
    <x v="7"/>
    <x v="82"/>
    <s v="Huánuco Rural 1"/>
    <s v="4"/>
    <s v="R"/>
    <s v="Inteconectado"/>
    <s v="PL0258"/>
    <s v="BT5B-R"/>
    <s v="De 30 a 100kWh"/>
    <n v="2748"/>
    <n v="162292"/>
    <n v="87077.26"/>
    <n v="-27084.48"/>
  </r>
  <r>
    <x v="0"/>
    <x v="3"/>
    <s v="ELC"/>
    <x v="7"/>
    <x v="82"/>
    <s v="Huánuco Rural 1"/>
    <s v="4"/>
    <s v="R"/>
    <s v="Inteconectado"/>
    <s v="PL0258"/>
    <s v="BT5B-R"/>
    <s v="Mayor a 100kWh"/>
    <n v="715"/>
    <n v="129159"/>
    <n v="88022.78"/>
    <n v="2396.56"/>
  </r>
  <r>
    <x v="0"/>
    <x v="3"/>
    <s v="ELC"/>
    <x v="7"/>
    <x v="83"/>
    <s v="OROYA"/>
    <s v="3"/>
    <s v="U"/>
    <s v="Inteconectado"/>
    <s v="PL0063"/>
    <s v="BT5B-R"/>
    <s v="De 0 a 30 kWh "/>
    <n v="4861"/>
    <n v="51121"/>
    <n v="36935.870000000003"/>
    <n v="-7433.49"/>
  </r>
  <r>
    <x v="0"/>
    <x v="3"/>
    <s v="ELC"/>
    <x v="7"/>
    <x v="83"/>
    <s v="OROYA"/>
    <s v="3"/>
    <s v="U"/>
    <s v="Inteconectado"/>
    <s v="PL0063"/>
    <s v="BT5B-R"/>
    <s v="De 30 a 100kWh"/>
    <n v="3917"/>
    <n v="222287"/>
    <n v="124013.27"/>
    <n v="-17078.12"/>
  </r>
  <r>
    <x v="0"/>
    <x v="3"/>
    <s v="ELC"/>
    <x v="7"/>
    <x v="83"/>
    <s v="OROYA"/>
    <s v="3"/>
    <s v="U"/>
    <s v="Inteconectado"/>
    <s v="PL0063"/>
    <s v="BT5B-R"/>
    <s v="Mayor a 100kWh"/>
    <n v="1111"/>
    <n v="231428"/>
    <n v="141826.97"/>
    <n v="3861.17"/>
  </r>
  <r>
    <x v="0"/>
    <x v="3"/>
    <s v="ELC"/>
    <x v="7"/>
    <x v="84"/>
    <s v="TARMA"/>
    <s v="3"/>
    <s v="U"/>
    <s v="Inteconectado"/>
    <s v="PL0064"/>
    <s v="BT5B-R"/>
    <s v="De 0 a 30 kWh "/>
    <n v="4793"/>
    <n v="63252"/>
    <n v="41987.54"/>
    <n v="-9182.3799999999992"/>
  </r>
  <r>
    <x v="0"/>
    <x v="3"/>
    <s v="ELC"/>
    <x v="7"/>
    <x v="84"/>
    <s v="TARMA"/>
    <s v="3"/>
    <s v="U"/>
    <s v="Inteconectado"/>
    <s v="PL0064"/>
    <s v="BT5B-R"/>
    <s v="De 30 a 100kWh"/>
    <n v="4773"/>
    <n v="280604"/>
    <n v="156573.73000000001"/>
    <n v="-20810.28"/>
  </r>
  <r>
    <x v="0"/>
    <x v="3"/>
    <s v="ELC"/>
    <x v="7"/>
    <x v="84"/>
    <s v="TARMA"/>
    <s v="3"/>
    <s v="U"/>
    <s v="Inteconectado"/>
    <s v="PL0064"/>
    <s v="BT5B-R"/>
    <s v="Mayor a 100kWh"/>
    <n v="1637"/>
    <n v="284537"/>
    <n v="174983.73"/>
    <n v="4768.92"/>
  </r>
  <r>
    <x v="0"/>
    <x v="3"/>
    <s v="ELC"/>
    <x v="7"/>
    <x v="85"/>
    <s v="Tingo María Rural"/>
    <s v="6"/>
    <s v="R"/>
    <s v="Inteconectado"/>
    <s v="PL1065"/>
    <s v="BT5B-R"/>
    <s v="De 0 a 30 kWh "/>
    <n v="732"/>
    <n v="8994"/>
    <n v="5887.62"/>
    <n v="-3387.18"/>
  </r>
  <r>
    <x v="0"/>
    <x v="3"/>
    <s v="ELC"/>
    <x v="7"/>
    <x v="85"/>
    <s v="Tingo María Rural"/>
    <s v="6"/>
    <s v="R"/>
    <s v="Inteconectado"/>
    <s v="PL1065"/>
    <s v="BT5B-R"/>
    <s v="De 30 a 100kWh"/>
    <n v="517"/>
    <n v="30007"/>
    <n v="17674.8"/>
    <n v="-5875.99"/>
  </r>
  <r>
    <x v="0"/>
    <x v="3"/>
    <s v="ELC"/>
    <x v="7"/>
    <x v="85"/>
    <s v="Tingo María Rural"/>
    <s v="6"/>
    <s v="R"/>
    <s v="Inteconectado"/>
    <s v="PL1065"/>
    <s v="BT5B-R"/>
    <s v="Mayor a 100kWh"/>
    <n v="141"/>
    <n v="25723"/>
    <n v="19561.169999999998"/>
    <n v="532.61"/>
  </r>
  <r>
    <x v="0"/>
    <x v="3"/>
    <s v="ELC"/>
    <x v="7"/>
    <x v="86"/>
    <s v="Junín"/>
    <s v="4"/>
    <s v="R"/>
    <s v="Inteconectado"/>
    <s v="PL1224"/>
    <s v="BT5B-R"/>
    <s v="De 0 a 30 kWh "/>
    <n v="4128"/>
    <n v="45788"/>
    <n v="28643.96"/>
    <n v="-15254.8"/>
  </r>
  <r>
    <x v="0"/>
    <x v="3"/>
    <s v="ELC"/>
    <x v="7"/>
    <x v="86"/>
    <s v="Junín"/>
    <s v="4"/>
    <s v="R"/>
    <s v="Inteconectado"/>
    <s v="PL1224"/>
    <s v="BT5B-R"/>
    <s v="De 30 a 100kWh"/>
    <n v="1863"/>
    <n v="99903"/>
    <n v="51749.93"/>
    <n v="-18669.8"/>
  </r>
  <r>
    <x v="0"/>
    <x v="3"/>
    <s v="ELC"/>
    <x v="7"/>
    <x v="86"/>
    <s v="Junín"/>
    <s v="4"/>
    <s v="R"/>
    <s v="Inteconectado"/>
    <s v="PL1224"/>
    <s v="BT5B-R"/>
    <s v="Mayor a 100kWh"/>
    <n v="335"/>
    <n v="68238"/>
    <n v="46027.92"/>
    <n v="1255.07"/>
  </r>
  <r>
    <x v="0"/>
    <x v="3"/>
    <s v="ELC"/>
    <x v="7"/>
    <x v="87"/>
    <s v="San Jose"/>
    <s v="3"/>
    <s v="U"/>
    <s v="Inteconectado"/>
    <s v="PL2063"/>
    <s v="BT5B-R"/>
    <s v="De 0 a 30 kWh "/>
    <n v="430"/>
    <n v="6111.86"/>
    <n v="3960.8"/>
    <n v="-888.94"/>
  </r>
  <r>
    <x v="0"/>
    <x v="3"/>
    <s v="ELC"/>
    <x v="7"/>
    <x v="87"/>
    <s v="San Jose"/>
    <s v="3"/>
    <s v="U"/>
    <s v="Inteconectado"/>
    <s v="PL2063"/>
    <s v="BT5B-R"/>
    <s v="De 30 a 100kWh"/>
    <n v="621"/>
    <n v="35184"/>
    <n v="19627.68"/>
    <n v="-2707.56"/>
  </r>
  <r>
    <x v="0"/>
    <x v="3"/>
    <s v="ELC"/>
    <x v="7"/>
    <x v="87"/>
    <s v="San Jose"/>
    <s v="3"/>
    <s v="U"/>
    <s v="Inteconectado"/>
    <s v="PL2063"/>
    <s v="BT5B-R"/>
    <s v="Mayor a 100kWh"/>
    <n v="176"/>
    <n v="45400"/>
    <n v="27693.08"/>
    <n v="754.19"/>
  </r>
  <r>
    <x v="0"/>
    <x v="3"/>
    <s v="ELC"/>
    <x v="7"/>
    <x v="88"/>
    <s v="CHANCHAMAYO"/>
    <s v="3"/>
    <s v="U"/>
    <s v="Inteconectado"/>
    <s v="PL0064"/>
    <s v="BT5B-R"/>
    <s v="De 0 a 30 kWh "/>
    <n v="5006"/>
    <n v="58926"/>
    <n v="40743.72"/>
    <n v="-8554.64"/>
  </r>
  <r>
    <x v="0"/>
    <x v="3"/>
    <s v="ELC"/>
    <x v="7"/>
    <x v="88"/>
    <s v="CHANCHAMAYO"/>
    <s v="3"/>
    <s v="U"/>
    <s v="Inteconectado"/>
    <s v="PL0064"/>
    <s v="BT5B-R"/>
    <s v="De 30 a 100kWh"/>
    <n v="5524"/>
    <n v="345318"/>
    <n v="193154.54"/>
    <n v="-24084.639999999999"/>
  </r>
  <r>
    <x v="0"/>
    <x v="3"/>
    <s v="ELC"/>
    <x v="7"/>
    <x v="88"/>
    <s v="CHANCHAMAYO"/>
    <s v="3"/>
    <s v="U"/>
    <s v="Inteconectado"/>
    <s v="PL0064"/>
    <s v="BT5B-R"/>
    <s v="Mayor a 100kWh"/>
    <n v="2823"/>
    <n v="512349"/>
    <n v="314697.71000000002"/>
    <n v="8577.76"/>
  </r>
  <r>
    <x v="0"/>
    <x v="3"/>
    <s v="ELC"/>
    <x v="7"/>
    <x v="89"/>
    <s v="Aucayacu"/>
    <s v="6"/>
    <s v="R"/>
    <s v="Inteconectado"/>
    <s v="PL2065"/>
    <s v="BT5B-R"/>
    <s v="De 0 a 30 kWh "/>
    <n v="2287"/>
    <n v="26335"/>
    <n v="17800.96"/>
    <n v="-9908.0499999999993"/>
  </r>
  <r>
    <x v="0"/>
    <x v="3"/>
    <s v="ELC"/>
    <x v="7"/>
    <x v="89"/>
    <s v="Aucayacu"/>
    <s v="6"/>
    <s v="R"/>
    <s v="Inteconectado"/>
    <s v="PL2065"/>
    <s v="BT5B-R"/>
    <s v="De 30 a 100kWh"/>
    <n v="1508"/>
    <n v="87989"/>
    <n v="52028.66"/>
    <n v="-16998.28"/>
  </r>
  <r>
    <x v="0"/>
    <x v="3"/>
    <s v="ELC"/>
    <x v="7"/>
    <x v="89"/>
    <s v="Aucayacu"/>
    <s v="6"/>
    <s v="R"/>
    <s v="Inteconectado"/>
    <s v="PL2065"/>
    <s v="BT5B-R"/>
    <s v="Mayor a 100kWh"/>
    <n v="577"/>
    <n v="107037"/>
    <n v="81358.12"/>
    <n v="2215.0500000000002"/>
  </r>
  <r>
    <x v="0"/>
    <x v="3"/>
    <s v="ELC"/>
    <x v="7"/>
    <x v="90"/>
    <s v="Carhuamayo"/>
    <s v="5"/>
    <s v="R"/>
    <s v="Inteconectado"/>
    <s v="PL2224"/>
    <s v="BT5B-R"/>
    <s v="De 0 a 30 kWh "/>
    <n v="6961"/>
    <n v="64636.02"/>
    <n v="48064.480000000003"/>
    <n v="-24473.08"/>
  </r>
  <r>
    <x v="0"/>
    <x v="3"/>
    <s v="ELC"/>
    <x v="7"/>
    <x v="90"/>
    <s v="Carhuamayo"/>
    <s v="5"/>
    <s v="R"/>
    <s v="Inteconectado"/>
    <s v="PL2224"/>
    <s v="BT5B-R"/>
    <s v="De 30 a 100kWh"/>
    <n v="1481"/>
    <n v="74121"/>
    <n v="41721.160000000003"/>
    <n v="-16817.07"/>
  </r>
  <r>
    <x v="0"/>
    <x v="3"/>
    <s v="ELC"/>
    <x v="7"/>
    <x v="90"/>
    <s v="Carhuamayo"/>
    <s v="5"/>
    <s v="R"/>
    <s v="Inteconectado"/>
    <s v="PL2224"/>
    <s v="BT5B-R"/>
    <s v="Mayor a 100kWh"/>
    <n v="156"/>
    <n v="36298"/>
    <n v="27254.73"/>
    <n v="743.16"/>
  </r>
  <r>
    <x v="0"/>
    <x v="3"/>
    <s v="ELC"/>
    <x v="7"/>
    <x v="91"/>
    <s v="Yaupi"/>
    <s v="3"/>
    <s v="U"/>
    <s v="Inteconectado"/>
    <s v="PL3224"/>
    <s v="BT5B-R"/>
    <s v="De 0 a 30 kWh "/>
    <n v="2729"/>
    <n v="34991"/>
    <n v="23481.08"/>
    <n v="-5087.9799999999996"/>
  </r>
  <r>
    <x v="0"/>
    <x v="3"/>
    <s v="ELC"/>
    <x v="7"/>
    <x v="91"/>
    <s v="Yaupi"/>
    <s v="3"/>
    <s v="U"/>
    <s v="Inteconectado"/>
    <s v="PL3224"/>
    <s v="BT5B-R"/>
    <s v="De 30 a 100kWh"/>
    <n v="3021"/>
    <n v="181808"/>
    <n v="101676.93"/>
    <n v="-13229.72"/>
  </r>
  <r>
    <x v="0"/>
    <x v="3"/>
    <s v="ELC"/>
    <x v="7"/>
    <x v="91"/>
    <s v="Yaupi"/>
    <s v="3"/>
    <s v="U"/>
    <s v="Inteconectado"/>
    <s v="PL3224"/>
    <s v="BT5B-R"/>
    <s v="Mayor a 100kWh"/>
    <n v="1327"/>
    <n v="264106"/>
    <n v="162035.78"/>
    <n v="4411.01"/>
  </r>
  <r>
    <x v="0"/>
    <x v="3"/>
    <s v="ELC"/>
    <x v="7"/>
    <x v="92"/>
    <s v="Ayacucho Rural SER"/>
    <s v="SER"/>
    <s v="R"/>
    <s v="Inteconectado"/>
    <s v="PR0078"/>
    <s v="BT5B-R"/>
    <s v="De 0 a 30 kWh "/>
    <n v="41155"/>
    <n v="264159"/>
    <n v="292063.61"/>
    <n v="-136032.12"/>
  </r>
  <r>
    <x v="0"/>
    <x v="3"/>
    <s v="ELC"/>
    <x v="7"/>
    <x v="92"/>
    <s v="Ayacucho Rural SER"/>
    <s v="SER"/>
    <s v="R"/>
    <s v="Inteconectado"/>
    <s v="PR0078"/>
    <s v="BT5B-R"/>
    <s v="De 30 a 100kWh"/>
    <n v="4415"/>
    <n v="230217"/>
    <n v="145417.62"/>
    <n v="-68211.75"/>
  </r>
  <r>
    <x v="0"/>
    <x v="3"/>
    <s v="ELC"/>
    <x v="7"/>
    <x v="92"/>
    <s v="Ayacucho Rural SER"/>
    <s v="SER"/>
    <s v="R"/>
    <s v="Inteconectado"/>
    <s v="PR0078"/>
    <s v="BT5B-R"/>
    <s v="Mayor a 100kWh"/>
    <n v="886"/>
    <n v="158420"/>
    <n v="139922.51"/>
    <n v="3815.35"/>
  </r>
  <r>
    <x v="0"/>
    <x v="3"/>
    <s v="ELC"/>
    <x v="7"/>
    <x v="93"/>
    <s v="Huancavelica Rural SER"/>
    <s v="SER"/>
    <s v="R"/>
    <s v="Inteconectado"/>
    <s v="PR0061"/>
    <s v="BT5B-R"/>
    <s v="De 0 a 30 kWh "/>
    <n v="5580"/>
    <n v="38474"/>
    <n v="40456.33"/>
    <n v="-19846.91"/>
  </r>
  <r>
    <x v="0"/>
    <x v="3"/>
    <s v="ELC"/>
    <x v="7"/>
    <x v="93"/>
    <s v="Huancavelica Rural SER"/>
    <s v="SER"/>
    <s v="R"/>
    <s v="Inteconectado"/>
    <s v="PR0061"/>
    <s v="BT5B-R"/>
    <s v="De 30 a 100kWh"/>
    <n v="221"/>
    <n v="9729"/>
    <n v="5796.4"/>
    <n v="-3418.87"/>
  </r>
  <r>
    <x v="0"/>
    <x v="3"/>
    <s v="ELC"/>
    <x v="7"/>
    <x v="93"/>
    <s v="Huancavelica Rural SER"/>
    <s v="SER"/>
    <s v="R"/>
    <s v="Inteconectado"/>
    <s v="PR0061"/>
    <s v="BT5B-R"/>
    <s v="Mayor a 100kWh"/>
    <n v="8"/>
    <n v="1202"/>
    <n v="1069.8699999999999"/>
    <n v="29.12"/>
  </r>
  <r>
    <x v="0"/>
    <x v="3"/>
    <s v="ELC"/>
    <x v="7"/>
    <x v="94"/>
    <s v="Huanuco Rural 2 SER"/>
    <s v="SER"/>
    <s v="R"/>
    <s v="Inteconectado"/>
    <s v="PR0066"/>
    <s v="BT5B-R"/>
    <s v="De 0 a 30 kWh "/>
    <n v="25207"/>
    <n v="193060"/>
    <n v="189211.5"/>
    <n v="-100190.5"/>
  </r>
  <r>
    <x v="0"/>
    <x v="3"/>
    <s v="ELC"/>
    <x v="7"/>
    <x v="94"/>
    <s v="Huanuco Rural 2 SER"/>
    <s v="SER"/>
    <s v="R"/>
    <s v="Inteconectado"/>
    <s v="PR0066"/>
    <s v="BT5B-R"/>
    <s v="De 30 a 100kWh"/>
    <n v="1926"/>
    <n v="95407"/>
    <n v="59633.599999999999"/>
    <n v="-29987.82"/>
  </r>
  <r>
    <x v="0"/>
    <x v="3"/>
    <s v="ELC"/>
    <x v="7"/>
    <x v="94"/>
    <s v="Huanuco Rural 2 SER"/>
    <s v="SER"/>
    <s v="R"/>
    <s v="Inteconectado"/>
    <s v="PR0066"/>
    <s v="BT5B-R"/>
    <s v="Mayor a 100kWh"/>
    <n v="206"/>
    <n v="45776"/>
    <n v="40458.94"/>
    <n v="1100.0999999999999"/>
  </r>
  <r>
    <x v="0"/>
    <x v="3"/>
    <s v="ELC"/>
    <x v="7"/>
    <x v="95"/>
    <s v="Pasco Rural SER"/>
    <s v="SER"/>
    <s v="R"/>
    <s v="Inteconectado"/>
    <s v="PR0063"/>
    <s v="BT5B-R"/>
    <s v="De 0 a 30 kWh "/>
    <n v="4328"/>
    <n v="32042.31"/>
    <n v="32079.08"/>
    <n v="-16532.09"/>
  </r>
  <r>
    <x v="0"/>
    <x v="3"/>
    <s v="ELC"/>
    <x v="7"/>
    <x v="95"/>
    <s v="Pasco Rural SER"/>
    <s v="SER"/>
    <s v="R"/>
    <s v="Inteconectado"/>
    <s v="PR0063"/>
    <s v="BT5B-R"/>
    <s v="De 30 a 100kWh"/>
    <n v="511"/>
    <n v="26766"/>
    <n v="16958.27"/>
    <n v="-7910.28"/>
  </r>
  <r>
    <x v="0"/>
    <x v="3"/>
    <s v="ELC"/>
    <x v="7"/>
    <x v="95"/>
    <s v="Pasco Rural SER"/>
    <s v="SER"/>
    <s v="R"/>
    <s v="Inteconectado"/>
    <s v="PR0063"/>
    <s v="BT5B-R"/>
    <s v="Mayor a 100kWh"/>
    <n v="71"/>
    <n v="25399"/>
    <n v="22101.32"/>
    <n v="601.77"/>
  </r>
  <r>
    <x v="0"/>
    <x v="3"/>
    <s v="ELC"/>
    <x v="7"/>
    <x v="96"/>
    <s v="Pozuzo SER"/>
    <s v="SER"/>
    <s v="R"/>
    <s v="Inteconectado"/>
    <s v="PR0073"/>
    <s v="BT5B-R"/>
    <s v="De 0 a 30 kWh "/>
    <n v="744"/>
    <n v="7145"/>
    <n v="6032.22"/>
    <n v="-3686.56"/>
  </r>
  <r>
    <x v="0"/>
    <x v="3"/>
    <s v="ELC"/>
    <x v="7"/>
    <x v="96"/>
    <s v="Pozuzo SER"/>
    <s v="SER"/>
    <s v="R"/>
    <s v="Inteconectado"/>
    <s v="PR0073"/>
    <s v="BT5B-R"/>
    <s v="De 30 a 100kWh"/>
    <n v="405"/>
    <n v="24706"/>
    <n v="16347.07"/>
    <n v="-6269.4"/>
  </r>
  <r>
    <x v="0"/>
    <x v="3"/>
    <s v="ELC"/>
    <x v="7"/>
    <x v="96"/>
    <s v="Pozuzo SER"/>
    <s v="SER"/>
    <s v="R"/>
    <s v="Inteconectado"/>
    <s v="PR0073"/>
    <s v="BT5B-R"/>
    <s v="Mayor a 100kWh"/>
    <n v="271"/>
    <n v="60754"/>
    <n v="53393.01"/>
    <n v="1453.5"/>
  </r>
  <r>
    <x v="0"/>
    <x v="3"/>
    <s v="ELC"/>
    <x v="7"/>
    <x v="97"/>
    <s v="Tarma Chanchamayo SER"/>
    <s v="SER"/>
    <s v="R"/>
    <s v="Inteconectado"/>
    <s v="PR0064"/>
    <s v="BT5B-R"/>
    <s v="De 0 a 30 kWh "/>
    <n v="2713"/>
    <n v="20896"/>
    <n v="20358.41"/>
    <n v="-10771.68"/>
  </r>
  <r>
    <x v="0"/>
    <x v="3"/>
    <s v="ELC"/>
    <x v="7"/>
    <x v="97"/>
    <s v="Tarma Chanchamayo SER"/>
    <s v="SER"/>
    <s v="R"/>
    <s v="Inteconectado"/>
    <s v="PR0064"/>
    <s v="BT5B-R"/>
    <s v="De 30 a 100kWh"/>
    <n v="485"/>
    <n v="24824"/>
    <n v="15599.62"/>
    <n v="-7502.95"/>
  </r>
  <r>
    <x v="0"/>
    <x v="3"/>
    <s v="ELC"/>
    <x v="7"/>
    <x v="97"/>
    <s v="Tarma Chanchamayo SER"/>
    <s v="SER"/>
    <s v="R"/>
    <s v="Inteconectado"/>
    <s v="PR0064"/>
    <s v="BT5B-R"/>
    <s v="Mayor a 100kWh"/>
    <n v="52"/>
    <n v="8983"/>
    <n v="7949.59"/>
    <n v="216.55"/>
  </r>
  <r>
    <x v="0"/>
    <x v="3"/>
    <s v="ELC"/>
    <x v="7"/>
    <x v="98"/>
    <s v="Tingo Maria SER"/>
    <s v="SER"/>
    <s v="R"/>
    <s v="Inteconectado"/>
    <s v="PR0065"/>
    <s v="BT5B-R"/>
    <s v="De 0 a 30 kWh "/>
    <n v="4843"/>
    <n v="42953"/>
    <n v="38266.74"/>
    <n v="-22367.79"/>
  </r>
  <r>
    <x v="0"/>
    <x v="3"/>
    <s v="ELC"/>
    <x v="7"/>
    <x v="98"/>
    <s v="Tingo Maria SER"/>
    <s v="SER"/>
    <s v="R"/>
    <s v="Inteconectado"/>
    <s v="PR0065"/>
    <s v="BT5B-R"/>
    <s v="De 30 a 100kWh"/>
    <n v="1540"/>
    <n v="83492"/>
    <n v="53886.28"/>
    <n v="-24054.799999999999"/>
  </r>
  <r>
    <x v="0"/>
    <x v="3"/>
    <s v="ELC"/>
    <x v="7"/>
    <x v="98"/>
    <s v="Tingo Maria SER"/>
    <s v="SER"/>
    <s v="R"/>
    <s v="Inteconectado"/>
    <s v="PR0065"/>
    <s v="BT5B-R"/>
    <s v="Mayor a 100kWh"/>
    <n v="305"/>
    <n v="58732.6"/>
    <n v="52304.7"/>
    <n v="1422.97"/>
  </r>
  <r>
    <x v="0"/>
    <x v="3"/>
    <s v="ELC"/>
    <x v="7"/>
    <x v="99"/>
    <s v="Valle del Mantaro 3 SER"/>
    <s v="SER"/>
    <s v="R"/>
    <s v="Inteconectado"/>
    <s v="PR0071"/>
    <s v="BT5B-R"/>
    <s v="De 0 a 30 kWh "/>
    <n v="420"/>
    <n v="2218"/>
    <n v="2830.59"/>
    <n v="-1143.74"/>
  </r>
  <r>
    <x v="0"/>
    <x v="3"/>
    <s v="ELC"/>
    <x v="7"/>
    <x v="99"/>
    <s v="Valle del Mantaro 3 SER"/>
    <s v="SER"/>
    <s v="R"/>
    <s v="Inteconectado"/>
    <s v="PR0071"/>
    <s v="BT5B-R"/>
    <s v="De 30 a 100kWh"/>
    <n v="4"/>
    <n v="148"/>
    <n v="81.489999999999995"/>
    <n v="-61.88"/>
  </r>
  <r>
    <x v="0"/>
    <x v="3"/>
    <s v="ELC"/>
    <x v="7"/>
    <x v="100"/>
    <s v="SER YAUPI"/>
    <s v="SER"/>
    <s v="R"/>
    <s v="Inteconectado"/>
    <s v="PR0064"/>
    <s v="BT5B-R"/>
    <s v="De 0 a 30 kWh "/>
    <n v="11373"/>
    <n v="83010.3"/>
    <n v="83920.35"/>
    <n v="-42827.23"/>
  </r>
  <r>
    <x v="0"/>
    <x v="3"/>
    <s v="ELC"/>
    <x v="7"/>
    <x v="100"/>
    <s v="SER YAUPI"/>
    <s v="SER"/>
    <s v="R"/>
    <s v="Inteconectado"/>
    <s v="PR0064"/>
    <s v="BT5B-R"/>
    <s v="De 30 a 100kWh"/>
    <n v="1744"/>
    <n v="89687.1"/>
    <n v="56493.05"/>
    <n v="-26997.119999999999"/>
  </r>
  <r>
    <x v="0"/>
    <x v="3"/>
    <s v="ELC"/>
    <x v="7"/>
    <x v="100"/>
    <s v="SER YAUPI"/>
    <s v="SER"/>
    <s v="R"/>
    <s v="Inteconectado"/>
    <s v="PR0064"/>
    <s v="BT5B-R"/>
    <s v="Mayor a 100kWh"/>
    <n v="186"/>
    <n v="28960.3"/>
    <n v="25747.47"/>
    <n v="700.83"/>
  </r>
  <r>
    <x v="0"/>
    <x v="3"/>
    <s v="ELC"/>
    <x v="7"/>
    <x v="101"/>
    <s v="SER CARHUAMAYO"/>
    <s v="SER"/>
    <s v="R"/>
    <s v="Inteconectado"/>
    <s v="PR0064"/>
    <s v="BT5B-R"/>
    <s v="De 0 a 30 kWh "/>
    <n v="955"/>
    <n v="6474"/>
    <n v="6889.87"/>
    <n v="-3340.21"/>
  </r>
  <r>
    <x v="0"/>
    <x v="3"/>
    <s v="ELC"/>
    <x v="7"/>
    <x v="101"/>
    <s v="SER CARHUAMAYO"/>
    <s v="SER"/>
    <s v="R"/>
    <s v="Inteconectado"/>
    <s v="PR0064"/>
    <s v="BT5B-R"/>
    <s v="De 30 a 100kWh"/>
    <n v="154"/>
    <n v="7586"/>
    <n v="4710.8900000000003"/>
    <n v="-2383.92"/>
  </r>
  <r>
    <x v="0"/>
    <x v="3"/>
    <s v="ELC"/>
    <x v="7"/>
    <x v="101"/>
    <s v="SER CARHUAMAYO"/>
    <s v="SER"/>
    <s v="R"/>
    <s v="Inteconectado"/>
    <s v="PR0064"/>
    <s v="BT5B-R"/>
    <s v="Mayor a 100kWh"/>
    <n v="11"/>
    <n v="2531"/>
    <n v="2222.83"/>
    <n v="60.5"/>
  </r>
  <r>
    <x v="0"/>
    <x v="3"/>
    <s v="ELC"/>
    <x v="7"/>
    <x v="102"/>
    <s v="SER AUCAYACU"/>
    <s v="SER"/>
    <s v="R"/>
    <s v="Inteconectado"/>
    <s v="PR0066"/>
    <s v="BT5B-R"/>
    <s v="De 0 a 30 kWh "/>
    <n v="1920"/>
    <n v="17998"/>
    <n v="15480.06"/>
    <n v="-9372.66"/>
  </r>
  <r>
    <x v="0"/>
    <x v="3"/>
    <s v="ELC"/>
    <x v="7"/>
    <x v="102"/>
    <s v="SER AUCAYACU"/>
    <s v="SER"/>
    <s v="R"/>
    <s v="Inteconectado"/>
    <s v="PR0066"/>
    <s v="BT5B-R"/>
    <s v="De 30 a 100kWh"/>
    <n v="588"/>
    <n v="32068"/>
    <n v="20733.72"/>
    <n v="-9184.56"/>
  </r>
  <r>
    <x v="0"/>
    <x v="3"/>
    <s v="ELC"/>
    <x v="7"/>
    <x v="102"/>
    <s v="SER AUCAYACU"/>
    <s v="SER"/>
    <s v="R"/>
    <s v="Inteconectado"/>
    <s v="PR0066"/>
    <s v="BT5B-R"/>
    <s v="Mayor a 100kWh"/>
    <n v="69"/>
    <n v="12246"/>
    <n v="10933.9"/>
    <n v="297.43"/>
  </r>
  <r>
    <x v="0"/>
    <x v="3"/>
    <s v="ELN"/>
    <x v="8"/>
    <x v="103"/>
    <s v="Chiclayo"/>
    <s v="2"/>
    <s v="U"/>
    <s v="Inteconectado"/>
    <s v="PL0094"/>
    <s v="BT5B-R"/>
    <s v="De 0 a 30 kWh "/>
    <n v="31620"/>
    <n v="388633.58"/>
    <n v="231754.56"/>
    <n v="-46242.53"/>
  </r>
  <r>
    <x v="0"/>
    <x v="3"/>
    <s v="ELN"/>
    <x v="8"/>
    <x v="103"/>
    <s v="Chiclayo"/>
    <s v="2"/>
    <s v="U"/>
    <s v="Inteconectado"/>
    <s v="PL0094"/>
    <s v="BT5B-R"/>
    <s v="De 30 a 100kWh"/>
    <n v="57147"/>
    <n v="3872577.18"/>
    <n v="1806193.08"/>
    <n v="-208951"/>
  </r>
  <r>
    <x v="0"/>
    <x v="3"/>
    <s v="ELN"/>
    <x v="8"/>
    <x v="103"/>
    <s v="Chiclayo"/>
    <s v="2"/>
    <s v="U"/>
    <s v="Inteconectado"/>
    <s v="PL0094"/>
    <s v="BT5B-R"/>
    <s v="Mayor a 100kWh"/>
    <n v="63275"/>
    <n v="13210027.439999999"/>
    <n v="6671294"/>
    <n v="182379.66"/>
  </r>
  <r>
    <x v="0"/>
    <x v="3"/>
    <s v="ELN"/>
    <x v="8"/>
    <x v="104"/>
    <s v="Chongoyape"/>
    <s v="4"/>
    <s v="R"/>
    <s v="Inteconectado"/>
    <s v="PL0098"/>
    <s v="BT5B-R"/>
    <s v="De 0 a 30 kWh "/>
    <n v="4951"/>
    <n v="48879.86"/>
    <n v="31244.400000000001"/>
    <n v="-13670.61"/>
  </r>
  <r>
    <x v="0"/>
    <x v="3"/>
    <s v="ELN"/>
    <x v="8"/>
    <x v="104"/>
    <s v="Chongoyape"/>
    <s v="4"/>
    <s v="R"/>
    <s v="Inteconectado"/>
    <s v="PL0098"/>
    <s v="BT5B-R"/>
    <s v="De 30 a 100kWh"/>
    <n v="2631"/>
    <n v="173417.8"/>
    <n v="79907.98"/>
    <n v="-26418.38"/>
  </r>
  <r>
    <x v="0"/>
    <x v="3"/>
    <s v="ELN"/>
    <x v="8"/>
    <x v="104"/>
    <s v="Chongoyape"/>
    <s v="4"/>
    <s v="R"/>
    <s v="Inteconectado"/>
    <s v="PL0098"/>
    <s v="BT5B-R"/>
    <s v="Mayor a 100kWh"/>
    <n v="539"/>
    <n v="99364.5"/>
    <n v="59091.89"/>
    <n v="1613.23"/>
  </r>
  <r>
    <x v="0"/>
    <x v="3"/>
    <s v="ELN"/>
    <x v="8"/>
    <x v="105"/>
    <s v="Chota"/>
    <s v="2"/>
    <s v="U"/>
    <s v="Inteconectado"/>
    <s v="PL0099"/>
    <s v="BT5B-R"/>
    <s v="De 0 a 30 kWh "/>
    <n v="3042"/>
    <n v="36380.22"/>
    <n v="22551.72"/>
    <n v="-4530.21"/>
  </r>
  <r>
    <x v="0"/>
    <x v="3"/>
    <s v="ELN"/>
    <x v="8"/>
    <x v="105"/>
    <s v="Chota"/>
    <s v="2"/>
    <s v="U"/>
    <s v="Inteconectado"/>
    <s v="PL0099"/>
    <s v="BT5B-R"/>
    <s v="De 30 a 100kWh"/>
    <n v="1795"/>
    <n v="100903.39"/>
    <n v="48974.36"/>
    <n v="-6716.09"/>
  </r>
  <r>
    <x v="0"/>
    <x v="3"/>
    <s v="ELN"/>
    <x v="8"/>
    <x v="105"/>
    <s v="Chota"/>
    <s v="2"/>
    <s v="U"/>
    <s v="Inteconectado"/>
    <s v="PL0099"/>
    <s v="BT5B-R"/>
    <s v="Mayor a 100kWh"/>
    <n v="600"/>
    <n v="110719.38"/>
    <n v="58689.01"/>
    <n v="1608.29"/>
  </r>
  <r>
    <x v="0"/>
    <x v="3"/>
    <s v="ELN"/>
    <x v="8"/>
    <x v="106"/>
    <s v="Cutervo"/>
    <s v="4"/>
    <s v="R"/>
    <s v="Inteconectado"/>
    <s v="PL0100"/>
    <s v="BT5B-R"/>
    <s v="De 0 a 30 kWh "/>
    <n v="4233"/>
    <n v="51630.79"/>
    <n v="29468.93"/>
    <n v="-14439.43"/>
  </r>
  <r>
    <x v="0"/>
    <x v="3"/>
    <s v="ELN"/>
    <x v="8"/>
    <x v="106"/>
    <s v="Cutervo"/>
    <s v="4"/>
    <s v="R"/>
    <s v="Inteconectado"/>
    <s v="PL0100"/>
    <s v="BT5B-R"/>
    <s v="De 30 a 100kWh"/>
    <n v="2043"/>
    <n v="112689.27"/>
    <n v="53131.05"/>
    <n v="-17150.87"/>
  </r>
  <r>
    <x v="0"/>
    <x v="3"/>
    <s v="ELN"/>
    <x v="8"/>
    <x v="106"/>
    <s v="Cutervo"/>
    <s v="4"/>
    <s v="R"/>
    <s v="Inteconectado"/>
    <s v="PL0100"/>
    <s v="BT5B-R"/>
    <s v="Mayor a 100kWh"/>
    <n v="445"/>
    <n v="84341.17"/>
    <n v="50080.74"/>
    <n v="1395.61"/>
  </r>
  <r>
    <x v="0"/>
    <x v="3"/>
    <s v="ELN"/>
    <x v="8"/>
    <x v="107"/>
    <s v="Querocoto"/>
    <s v="4"/>
    <s v="R"/>
    <s v="Inteconectado"/>
    <s v="PL0106"/>
    <s v="BT5B-R"/>
    <s v="De 0 a 30 kWh "/>
    <n v="246"/>
    <n v="21496.65"/>
    <n v="6886.01"/>
    <n v="-6010.59"/>
  </r>
  <r>
    <x v="0"/>
    <x v="3"/>
    <s v="ELN"/>
    <x v="8"/>
    <x v="107"/>
    <s v="Querocoto"/>
    <s v="4"/>
    <s v="R"/>
    <s v="Inteconectado"/>
    <s v="PL0106"/>
    <s v="BT5B-R"/>
    <s v="De 30 a 100kWh"/>
    <n v="64"/>
    <n v="74053.149999999994"/>
    <n v="30445.65"/>
    <n v="-11199.57"/>
  </r>
  <r>
    <x v="0"/>
    <x v="3"/>
    <s v="ELN"/>
    <x v="8"/>
    <x v="107"/>
    <s v="Querocoto"/>
    <s v="4"/>
    <s v="R"/>
    <s v="Inteconectado"/>
    <s v="PL0106"/>
    <s v="BT5B-R"/>
    <s v="Mayor a 100kWh"/>
    <n v="8"/>
    <n v="2915.97"/>
    <n v="1705.89"/>
    <n v="46.54"/>
  </r>
  <r>
    <x v="0"/>
    <x v="3"/>
    <s v="ELN"/>
    <x v="8"/>
    <x v="108"/>
    <s v="Niepos"/>
    <s v="4"/>
    <s v="R"/>
    <s v="Inteconectado"/>
    <s v="PL0109"/>
    <s v="BT5B-R"/>
    <s v="De 0 a 30 kWh "/>
    <n v="2821"/>
    <n v="31016"/>
    <n v="18386.73"/>
    <n v="-9048.58"/>
  </r>
  <r>
    <x v="0"/>
    <x v="3"/>
    <s v="ELN"/>
    <x v="8"/>
    <x v="108"/>
    <s v="Niepos"/>
    <s v="4"/>
    <s v="R"/>
    <s v="Inteconectado"/>
    <s v="PL0109"/>
    <s v="BT5B-R"/>
    <s v="De 30 a 100kWh"/>
    <n v="1158"/>
    <n v="65453"/>
    <n v="30550.560000000001"/>
    <n v="-10321.219999999999"/>
  </r>
  <r>
    <x v="0"/>
    <x v="3"/>
    <s v="ELN"/>
    <x v="8"/>
    <x v="108"/>
    <s v="Niepos"/>
    <s v="4"/>
    <s v="R"/>
    <s v="Inteconectado"/>
    <s v="PL0109"/>
    <s v="BT5B-R"/>
    <s v="Mayor a 100kWh"/>
    <n v="166"/>
    <n v="34191"/>
    <n v="20344.37"/>
    <n v="0"/>
  </r>
  <r>
    <x v="0"/>
    <x v="3"/>
    <s v="ELN"/>
    <x v="8"/>
    <x v="109"/>
    <s v="Chiclayo Baja Densidad"/>
    <s v="3"/>
    <s v="U"/>
    <s v="Inteconectado"/>
    <s v="PL0227"/>
    <s v="BT5B-R"/>
    <s v="De 0 a 30 kWh "/>
    <n v="24498"/>
    <n v="305239.71000000002"/>
    <n v="185531.19"/>
    <n v="-37243.65"/>
  </r>
  <r>
    <x v="0"/>
    <x v="3"/>
    <s v="ELN"/>
    <x v="8"/>
    <x v="109"/>
    <s v="Chiclayo Baja Densidad"/>
    <s v="3"/>
    <s v="U"/>
    <s v="Inteconectado"/>
    <s v="PL0227"/>
    <s v="BT5B-R"/>
    <s v="De 30 a 100kWh"/>
    <n v="27288"/>
    <n v="1737078.91"/>
    <n v="828085.48"/>
    <n v="-102203.48"/>
  </r>
  <r>
    <x v="0"/>
    <x v="3"/>
    <s v="ELN"/>
    <x v="8"/>
    <x v="109"/>
    <s v="Chiclayo Baja Densidad"/>
    <s v="3"/>
    <s v="U"/>
    <s v="Inteconectado"/>
    <s v="PL0227"/>
    <s v="BT5B-R"/>
    <s v="Mayor a 100kWh"/>
    <n v="10914"/>
    <n v="1953260.07"/>
    <n v="1014066.39"/>
    <n v="27624.560000000001"/>
  </r>
  <r>
    <x v="0"/>
    <x v="3"/>
    <s v="ELN"/>
    <x v="8"/>
    <x v="110"/>
    <s v="Bambamarca"/>
    <s v="2"/>
    <s v="U"/>
    <s v="Inteconectado"/>
    <s v="PL1099"/>
    <s v="BT5B-R"/>
    <s v="De 0 a 30 kWh "/>
    <n v="2122"/>
    <n v="26696.29"/>
    <n v="16217.85"/>
    <n v="-3324.84"/>
  </r>
  <r>
    <x v="0"/>
    <x v="3"/>
    <s v="ELN"/>
    <x v="8"/>
    <x v="110"/>
    <s v="Bambamarca"/>
    <s v="2"/>
    <s v="U"/>
    <s v="Inteconectado"/>
    <s v="PL1099"/>
    <s v="BT5B-R"/>
    <s v="De 30 a 100kWh"/>
    <n v="1315"/>
    <n v="73772.23"/>
    <n v="35775.599999999999"/>
    <n v="-4920.59"/>
  </r>
  <r>
    <x v="0"/>
    <x v="3"/>
    <s v="ELN"/>
    <x v="8"/>
    <x v="110"/>
    <s v="Bambamarca"/>
    <s v="2"/>
    <s v="U"/>
    <s v="Inteconectado"/>
    <s v="PL1099"/>
    <s v="BT5B-R"/>
    <s v="Mayor a 100kWh"/>
    <n v="418"/>
    <n v="78601.77"/>
    <n v="41588.74"/>
    <n v="1149.42"/>
  </r>
  <r>
    <x v="0"/>
    <x v="3"/>
    <s v="ELN"/>
    <x v="8"/>
    <x v="111"/>
    <s v="Olmos"/>
    <s v="3"/>
    <s v="U"/>
    <s v="Inteconectado"/>
    <s v="PL1227"/>
    <s v="BT5B-R"/>
    <s v="De 0 a 30 kWh "/>
    <n v="10272"/>
    <n v="93959.22"/>
    <n v="65328.03"/>
    <n v="-11468.89"/>
  </r>
  <r>
    <x v="0"/>
    <x v="3"/>
    <s v="ELN"/>
    <x v="8"/>
    <x v="111"/>
    <s v="Olmos"/>
    <s v="3"/>
    <s v="U"/>
    <s v="Inteconectado"/>
    <s v="PL1227"/>
    <s v="BT5B-R"/>
    <s v="De 30 a 100kWh"/>
    <n v="5844"/>
    <n v="358033.18"/>
    <n v="170870.48"/>
    <n v="-21535.79"/>
  </r>
  <r>
    <x v="0"/>
    <x v="3"/>
    <s v="ELN"/>
    <x v="8"/>
    <x v="111"/>
    <s v="Olmos"/>
    <s v="3"/>
    <s v="U"/>
    <s v="Inteconectado"/>
    <s v="PL1227"/>
    <s v="BT5B-R"/>
    <s v="Mayor a 100kWh"/>
    <n v="2165"/>
    <n v="440897.76"/>
    <n v="227971.48"/>
    <n v="6214.09"/>
  </r>
  <r>
    <x v="0"/>
    <x v="3"/>
    <s v="ELN"/>
    <x v="8"/>
    <x v="112"/>
    <s v="Bambamarca Rural"/>
    <s v="6"/>
    <s v="R"/>
    <s v="Inteconectado"/>
    <s v="PL2099"/>
    <s v="BT5B-R"/>
    <s v="De 0 a 30 kWh "/>
    <n v="3521"/>
    <n v="19433.16"/>
    <n v="19541.46"/>
    <n v="-6024.04"/>
  </r>
  <r>
    <x v="0"/>
    <x v="3"/>
    <s v="ELN"/>
    <x v="8"/>
    <x v="112"/>
    <s v="Bambamarca Rural"/>
    <s v="6"/>
    <s v="R"/>
    <s v="Inteconectado"/>
    <s v="PL2099"/>
    <s v="BT5B-R"/>
    <s v="De 30 a 100kWh"/>
    <n v="186"/>
    <n v="10151.67"/>
    <n v="5274.28"/>
    <n v="-1730.26"/>
  </r>
  <r>
    <x v="0"/>
    <x v="3"/>
    <s v="ELN"/>
    <x v="8"/>
    <x v="112"/>
    <s v="Bambamarca Rural"/>
    <s v="6"/>
    <s v="R"/>
    <s v="Inteconectado"/>
    <s v="PL2099"/>
    <s v="BT5B-R"/>
    <s v="Mayor a 100kWh"/>
    <n v="39"/>
    <n v="9631.43"/>
    <n v="6288.33"/>
    <n v="170.88"/>
  </r>
  <r>
    <x v="0"/>
    <x v="3"/>
    <s v="ELN"/>
    <x v="8"/>
    <x v="113"/>
    <s v="Chota Rural"/>
    <s v="5"/>
    <s v="R"/>
    <s v="Inteconectado"/>
    <s v="PL3099"/>
    <s v="BT5B-R"/>
    <s v="De 0 a 30 kWh "/>
    <n v="1501"/>
    <n v="17617.490000000002"/>
    <n v="11178.38"/>
    <n v="-5494.01"/>
  </r>
  <r>
    <x v="0"/>
    <x v="3"/>
    <s v="ELN"/>
    <x v="8"/>
    <x v="113"/>
    <s v="Chota Rural"/>
    <s v="5"/>
    <s v="R"/>
    <s v="Inteconectado"/>
    <s v="PL3099"/>
    <s v="BT5B-R"/>
    <s v="De 30 a 100kWh"/>
    <n v="683"/>
    <n v="38493.03"/>
    <n v="20190.939999999999"/>
    <n v="-6387.5"/>
  </r>
  <r>
    <x v="0"/>
    <x v="3"/>
    <s v="ELN"/>
    <x v="8"/>
    <x v="113"/>
    <s v="Chota Rural"/>
    <s v="5"/>
    <s v="R"/>
    <s v="Inteconectado"/>
    <s v="PL3099"/>
    <s v="BT5B-R"/>
    <s v="Mayor a 100kWh"/>
    <n v="175"/>
    <n v="31694.19"/>
    <n v="20982.65"/>
    <n v="569.96"/>
  </r>
  <r>
    <x v="0"/>
    <x v="3"/>
    <s v="ELN"/>
    <x v="8"/>
    <x v="336"/>
    <s v="Chogoyape SER"/>
    <s v="SER"/>
    <s v="R"/>
    <s v="Inteconectado"/>
    <s v="PR0098"/>
    <s v="BT5B-R"/>
    <s v="De 0 a 30 kWh "/>
    <n v="590"/>
    <n v="2786"/>
    <n v="3753.45"/>
    <n v="-1243.77"/>
  </r>
  <r>
    <x v="0"/>
    <x v="3"/>
    <s v="ELN"/>
    <x v="8"/>
    <x v="336"/>
    <s v="Chogoyape SER"/>
    <s v="SER"/>
    <s v="R"/>
    <s v="Inteconectado"/>
    <s v="PR0098"/>
    <s v="BT5B-R"/>
    <s v="De 30 a 100kWh"/>
    <n v="15"/>
    <n v="818"/>
    <n v="464.18"/>
    <n v="-200.85"/>
  </r>
  <r>
    <x v="0"/>
    <x v="3"/>
    <s v="ELN"/>
    <x v="8"/>
    <x v="336"/>
    <s v="Chogoyape SER"/>
    <s v="SER"/>
    <s v="R"/>
    <s v="Inteconectado"/>
    <s v="PR0098"/>
    <s v="BT5B-R"/>
    <s v="Mayor a 100kWh"/>
    <n v="1"/>
    <n v="162"/>
    <n v="125.14"/>
    <n v="3.42"/>
  </r>
  <r>
    <x v="0"/>
    <x v="3"/>
    <s v="ELN"/>
    <x v="8"/>
    <x v="114"/>
    <s v="Chiclayo Baja Densidad Rural"/>
    <s v="SER"/>
    <s v="R"/>
    <s v="Inteconectado"/>
    <s v="PR0094"/>
    <s v="BT5B-R"/>
    <s v="De 0 a 30 kWh "/>
    <n v="453"/>
    <n v="4451.3999999999996"/>
    <n v="3519.02"/>
    <n v="-1993.27"/>
  </r>
  <r>
    <x v="0"/>
    <x v="3"/>
    <s v="ELN"/>
    <x v="8"/>
    <x v="114"/>
    <s v="Chiclayo Baja Densidad Rural"/>
    <s v="SER"/>
    <s v="R"/>
    <s v="Inteconectado"/>
    <s v="PR0094"/>
    <s v="BT5B-R"/>
    <s v="De 30 a 100kWh"/>
    <n v="139"/>
    <n v="7377"/>
    <n v="4019.5"/>
    <n v="-2014.56"/>
  </r>
  <r>
    <x v="0"/>
    <x v="3"/>
    <s v="ELN"/>
    <x v="8"/>
    <x v="114"/>
    <s v="Chiclayo Baja Densidad Rural"/>
    <s v="SER"/>
    <s v="R"/>
    <s v="Inteconectado"/>
    <s v="PR0094"/>
    <s v="BT5B-R"/>
    <s v="Mayor a 100kWh"/>
    <n v="10"/>
    <n v="1443"/>
    <n v="1123.82"/>
    <n v="30.58"/>
  </r>
  <r>
    <x v="0"/>
    <x v="3"/>
    <s v="ELN"/>
    <x v="8"/>
    <x v="115"/>
    <s v="Sistema Eléctrico Rural Chiclayo"/>
    <s v="SER"/>
    <s v="R"/>
    <s v="Inteconectado"/>
    <s v="PR0094"/>
    <s v="BT5B-R"/>
    <s v="De 0 a 30 kWh "/>
    <n v="776"/>
    <n v="9356"/>
    <n v="6503.53"/>
    <n v="-4189.72"/>
  </r>
  <r>
    <x v="0"/>
    <x v="3"/>
    <s v="ELN"/>
    <x v="8"/>
    <x v="115"/>
    <s v="Sistema Eléctrico Rural Chiclayo"/>
    <s v="SER"/>
    <s v="R"/>
    <s v="Inteconectado"/>
    <s v="PR0094"/>
    <s v="BT5B-R"/>
    <s v="De 30 a 100kWh"/>
    <n v="466"/>
    <n v="25567"/>
    <n v="14574.63"/>
    <n v="-6258.38"/>
  </r>
  <r>
    <x v="0"/>
    <x v="3"/>
    <s v="ELN"/>
    <x v="8"/>
    <x v="115"/>
    <s v="Sistema Eléctrico Rural Chiclayo"/>
    <s v="SER"/>
    <s v="R"/>
    <s v="Inteconectado"/>
    <s v="PR0094"/>
    <s v="BT5B-R"/>
    <s v="Mayor a 100kWh"/>
    <n v="55"/>
    <n v="14815"/>
    <n v="11289.66"/>
    <n v="307.08"/>
  </r>
  <r>
    <x v="0"/>
    <x v="3"/>
    <s v="ELN"/>
    <x v="8"/>
    <x v="116"/>
    <s v="Sistema Eléctrico Rural Bambamarca"/>
    <s v="SER"/>
    <s v="R"/>
    <s v="Inteconectado"/>
    <s v="PR0099"/>
    <s v="BT5B-R"/>
    <s v="De 0 a 30 kWh "/>
    <n v="8968"/>
    <n v="47652.03"/>
    <n v="58495.34"/>
    <n v="-21249.96"/>
  </r>
  <r>
    <x v="0"/>
    <x v="3"/>
    <s v="ELN"/>
    <x v="8"/>
    <x v="116"/>
    <s v="Sistema Eléctrico Rural Bambamarca"/>
    <s v="SER"/>
    <s v="R"/>
    <s v="Inteconectado"/>
    <s v="PR0099"/>
    <s v="BT5B-R"/>
    <s v="De 30 a 100kWh"/>
    <n v="165"/>
    <n v="7506.29"/>
    <n v="4026.1"/>
    <n v="-2212.2600000000002"/>
  </r>
  <r>
    <x v="0"/>
    <x v="3"/>
    <s v="ELN"/>
    <x v="8"/>
    <x v="116"/>
    <s v="Sistema Eléctrico Rural Bambamarca"/>
    <s v="SER"/>
    <s v="R"/>
    <s v="Inteconectado"/>
    <s v="PR0099"/>
    <s v="BT5B-R"/>
    <s v="Mayor a 100kWh"/>
    <n v="11"/>
    <n v="2207.13"/>
    <n v="1689.93"/>
    <n v="45.94"/>
  </r>
  <r>
    <x v="0"/>
    <x v="3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3"/>
    <s v="ELN"/>
    <x v="8"/>
    <x v="118"/>
    <s v="Sistema Eléctrico Rural Niepos"/>
    <s v="SER"/>
    <s v="R"/>
    <s v="Inteconectado"/>
    <s v="PR0099"/>
    <s v="BT5B-R"/>
    <s v="De 0 a 30 kWh "/>
    <n v="803"/>
    <n v="5190"/>
    <n v="5496.24"/>
    <n v="-2323.94"/>
  </r>
  <r>
    <x v="0"/>
    <x v="3"/>
    <s v="ELN"/>
    <x v="8"/>
    <x v="118"/>
    <s v="Sistema Eléctrico Rural Niepos"/>
    <s v="SER"/>
    <s v="R"/>
    <s v="Inteconectado"/>
    <s v="PR0099"/>
    <s v="BT5B-R"/>
    <s v="De 30 a 100kWh"/>
    <n v="43"/>
    <n v="2023"/>
    <n v="1101.98"/>
    <n v="-577.49"/>
  </r>
  <r>
    <x v="0"/>
    <x v="3"/>
    <s v="ELN"/>
    <x v="8"/>
    <x v="118"/>
    <s v="Sistema Eléctrico Rural Niepos"/>
    <s v="SER"/>
    <s v="R"/>
    <s v="Inteconectado"/>
    <s v="PR0099"/>
    <s v="BT5B-R"/>
    <s v="Mayor a 100kWh"/>
    <n v="5"/>
    <n v="884"/>
    <n v="682.6"/>
    <n v="18.57"/>
  </r>
  <r>
    <x v="0"/>
    <x v="3"/>
    <s v="ELN"/>
    <x v="8"/>
    <x v="119"/>
    <s v="Sistema Eléctrico Rural Chota"/>
    <s v="SER"/>
    <s v="R"/>
    <s v="Inteconectado"/>
    <s v="PR0099"/>
    <s v="BT5B-R"/>
    <s v="De 0 a 30 kWh "/>
    <n v="1242"/>
    <n v="6716.14"/>
    <n v="8134.56"/>
    <n v="-2996.89"/>
  </r>
  <r>
    <x v="0"/>
    <x v="3"/>
    <s v="ELN"/>
    <x v="8"/>
    <x v="119"/>
    <s v="Sistema Eléctrico Rural Chota"/>
    <s v="SER"/>
    <s v="R"/>
    <s v="Inteconectado"/>
    <s v="PR0099"/>
    <s v="BT5B-R"/>
    <s v="De 30 a 100kWh"/>
    <n v="26"/>
    <n v="1161.47"/>
    <n v="619.69000000000005"/>
    <n v="-348.45"/>
  </r>
  <r>
    <x v="0"/>
    <x v="3"/>
    <s v="ELNM"/>
    <x v="9"/>
    <x v="120"/>
    <s v="Cajamarca"/>
    <s v="2"/>
    <s v="U"/>
    <s v="Inteconectado"/>
    <s v="PL0118"/>
    <s v="BT5B-R"/>
    <s v="De 0 a 30 kWh "/>
    <n v="10374"/>
    <n v="126569.63"/>
    <n v="74394.070000000007"/>
    <n v="-14642.35"/>
  </r>
  <r>
    <x v="0"/>
    <x v="3"/>
    <s v="ELNM"/>
    <x v="9"/>
    <x v="120"/>
    <s v="Cajamarca"/>
    <s v="2"/>
    <s v="U"/>
    <s v="Inteconectado"/>
    <s v="PL0118"/>
    <s v="BT5B-R"/>
    <s v="De 30 a 100kWh"/>
    <n v="15782"/>
    <n v="1135163.73"/>
    <n v="509808.8"/>
    <n v="-62433.24"/>
  </r>
  <r>
    <x v="0"/>
    <x v="3"/>
    <s v="ELNM"/>
    <x v="9"/>
    <x v="120"/>
    <s v="Cajamarca"/>
    <s v="2"/>
    <s v="U"/>
    <s v="Inteconectado"/>
    <s v="PL0118"/>
    <s v="BT5B-R"/>
    <s v="Mayor a 100kWh"/>
    <n v="17540"/>
    <n v="3522554.67"/>
    <n v="1730940.33"/>
    <n v="47232.42"/>
  </r>
  <r>
    <x v="0"/>
    <x v="3"/>
    <s v="ELNM"/>
    <x v="9"/>
    <x v="121"/>
    <s v="Chimbote"/>
    <s v="2"/>
    <s v="U"/>
    <s v="Inteconectado"/>
    <s v="PL0119"/>
    <s v="BT5B-R"/>
    <s v="De 0 a 30 kWh "/>
    <n v="16110"/>
    <n v="166769.29999999999"/>
    <n v="105120.44"/>
    <n v="-19277.18"/>
  </r>
  <r>
    <x v="0"/>
    <x v="3"/>
    <s v="ELNM"/>
    <x v="9"/>
    <x v="121"/>
    <s v="Chimbote"/>
    <s v="2"/>
    <s v="U"/>
    <s v="Inteconectado"/>
    <s v="PL0119"/>
    <s v="BT5B-R"/>
    <s v="De 30 a 100kWh"/>
    <n v="25507"/>
    <n v="1739788.19"/>
    <n v="789922.49"/>
    <n v="-90347.5"/>
  </r>
  <r>
    <x v="0"/>
    <x v="3"/>
    <s v="ELNM"/>
    <x v="9"/>
    <x v="121"/>
    <s v="Chimbote"/>
    <s v="2"/>
    <s v="U"/>
    <s v="Inteconectado"/>
    <s v="PL0119"/>
    <s v="BT5B-R"/>
    <s v="Mayor a 100kWh"/>
    <n v="30433"/>
    <n v="5835782.8300000001"/>
    <n v="2869437.06"/>
    <n v="78376.95"/>
  </r>
  <r>
    <x v="0"/>
    <x v="3"/>
    <s v="ELNM"/>
    <x v="9"/>
    <x v="122"/>
    <s v="Guadalupe"/>
    <s v="2"/>
    <s v="U"/>
    <s v="Inteconectado"/>
    <s v="PL0120"/>
    <s v="BT5B-R"/>
    <s v="De 0 a 30 kWh "/>
    <n v="10442"/>
    <n v="132004.29999999999"/>
    <n v="76482.070000000007"/>
    <n v="-15271.57"/>
  </r>
  <r>
    <x v="0"/>
    <x v="3"/>
    <s v="ELNM"/>
    <x v="9"/>
    <x v="122"/>
    <s v="Guadalupe"/>
    <s v="2"/>
    <s v="U"/>
    <s v="Inteconectado"/>
    <s v="PL0120"/>
    <s v="BT5B-R"/>
    <s v="De 30 a 100kWh"/>
    <n v="13684"/>
    <n v="882124.4"/>
    <n v="401253.83"/>
    <n v="-47587.64"/>
  </r>
  <r>
    <x v="0"/>
    <x v="3"/>
    <s v="ELNM"/>
    <x v="9"/>
    <x v="122"/>
    <s v="Guadalupe"/>
    <s v="2"/>
    <s v="U"/>
    <s v="Inteconectado"/>
    <s v="PL0120"/>
    <s v="BT5B-R"/>
    <s v="Mayor a 100kWh"/>
    <n v="9025"/>
    <n v="1598100.4"/>
    <n v="788500.45"/>
    <n v="21516.43"/>
  </r>
  <r>
    <x v="0"/>
    <x v="3"/>
    <s v="ELNM"/>
    <x v="9"/>
    <x v="123"/>
    <s v="Huarmey"/>
    <s v="2"/>
    <s v="U"/>
    <s v="Inteconectado"/>
    <s v="PL0121"/>
    <s v="BT5B-R"/>
    <s v="De 0 a 30 kWh "/>
    <n v="1375"/>
    <n v="23456"/>
    <n v="12646.56"/>
    <n v="-2868.89"/>
  </r>
  <r>
    <x v="0"/>
    <x v="3"/>
    <s v="ELNM"/>
    <x v="9"/>
    <x v="123"/>
    <s v="Huarmey"/>
    <s v="2"/>
    <s v="U"/>
    <s v="Inteconectado"/>
    <s v="PL0121"/>
    <s v="BT5B-R"/>
    <s v="De 30 a 100kWh"/>
    <n v="1896"/>
    <n v="143071"/>
    <n v="66792.91"/>
    <n v="-8832.09"/>
  </r>
  <r>
    <x v="0"/>
    <x v="3"/>
    <s v="ELNM"/>
    <x v="9"/>
    <x v="123"/>
    <s v="Huarmey"/>
    <s v="2"/>
    <s v="U"/>
    <s v="Inteconectado"/>
    <s v="PL0121"/>
    <s v="BT5B-R"/>
    <s v="Mayor a 100kWh"/>
    <n v="1510"/>
    <n v="272504"/>
    <n v="141735.87"/>
    <n v="3856.92"/>
  </r>
  <r>
    <x v="0"/>
    <x v="3"/>
    <s v="ELNM"/>
    <x v="9"/>
    <x v="124"/>
    <s v="Trujillo"/>
    <s v="2"/>
    <s v="U"/>
    <s v="Inteconectado"/>
    <s v="PL0122"/>
    <s v="BT5B-R"/>
    <s v="De 0 a 30 kWh "/>
    <n v="37496"/>
    <n v="480271.46"/>
    <n v="276813.59999999998"/>
    <n v="-55564.19"/>
  </r>
  <r>
    <x v="0"/>
    <x v="3"/>
    <s v="ELNM"/>
    <x v="9"/>
    <x v="124"/>
    <s v="Trujillo"/>
    <s v="2"/>
    <s v="U"/>
    <s v="Inteconectado"/>
    <s v="PL0122"/>
    <s v="BT5B-R"/>
    <s v="De 30 a 100kWh"/>
    <n v="66220"/>
    <n v="4534452.38"/>
    <n v="2058417.68"/>
    <n v="-236730.92"/>
  </r>
  <r>
    <x v="0"/>
    <x v="3"/>
    <s v="ELNM"/>
    <x v="9"/>
    <x v="124"/>
    <s v="Trujillo"/>
    <s v="2"/>
    <s v="U"/>
    <s v="Inteconectado"/>
    <s v="PL0122"/>
    <s v="BT5B-R"/>
    <s v="Mayor a 100kWh"/>
    <n v="89313"/>
    <n v="18815362.899999999"/>
    <n v="9232460.2400000002"/>
    <n v="251935.9"/>
  </r>
  <r>
    <x v="0"/>
    <x v="3"/>
    <s v="ELNM"/>
    <x v="9"/>
    <x v="125"/>
    <s v="Caraz-Carhuaz-Huaraz"/>
    <s v="3"/>
    <s v="U"/>
    <s v="Inteconectado"/>
    <s v="PL0123"/>
    <s v="BT5B-R"/>
    <s v="De 0 a 30 kWh "/>
    <n v="16843"/>
    <n v="208891.53"/>
    <n v="124442.13"/>
    <n v="-24504.04"/>
  </r>
  <r>
    <x v="0"/>
    <x v="3"/>
    <s v="ELNM"/>
    <x v="9"/>
    <x v="125"/>
    <s v="Caraz-Carhuaz-Huaraz"/>
    <s v="3"/>
    <s v="U"/>
    <s v="Inteconectado"/>
    <s v="PL0123"/>
    <s v="BT5B-R"/>
    <s v="De 30 a 100kWh"/>
    <n v="15807"/>
    <n v="975175.86"/>
    <n v="449712.41"/>
    <n v="-56656.77"/>
  </r>
  <r>
    <x v="0"/>
    <x v="3"/>
    <s v="ELNM"/>
    <x v="9"/>
    <x v="125"/>
    <s v="Caraz-Carhuaz-Huaraz"/>
    <s v="3"/>
    <s v="U"/>
    <s v="Inteconectado"/>
    <s v="PL0123"/>
    <s v="BT5B-R"/>
    <s v="Mayor a 100kWh"/>
    <n v="10956"/>
    <n v="2114560.8199999998"/>
    <n v="1056879.25"/>
    <n v="28835.48"/>
  </r>
  <r>
    <x v="0"/>
    <x v="3"/>
    <s v="ELNM"/>
    <x v="9"/>
    <x v="126"/>
    <s v="Huallanca"/>
    <s v="5"/>
    <s v="R"/>
    <s v="Inteconectado"/>
    <s v="PL0124"/>
    <s v="BT5B-R"/>
    <s v="De 0 a 30 kWh "/>
    <n v="1886"/>
    <n v="20122.099999999999"/>
    <n v="13275.36"/>
    <n v="-6130.36"/>
  </r>
  <r>
    <x v="0"/>
    <x v="3"/>
    <s v="ELNM"/>
    <x v="9"/>
    <x v="126"/>
    <s v="Huallanca"/>
    <s v="5"/>
    <s v="R"/>
    <s v="Inteconectado"/>
    <s v="PL0124"/>
    <s v="BT5B-R"/>
    <s v="De 30 a 100kWh"/>
    <n v="651"/>
    <n v="33854"/>
    <n v="17132.75"/>
    <n v="-5950.14"/>
  </r>
  <r>
    <x v="0"/>
    <x v="3"/>
    <s v="ELNM"/>
    <x v="9"/>
    <x v="126"/>
    <s v="Huallanca"/>
    <s v="5"/>
    <s v="R"/>
    <s v="Inteconectado"/>
    <s v="PL0124"/>
    <s v="BT5B-R"/>
    <s v="Mayor a 100kWh"/>
    <n v="56"/>
    <n v="9562"/>
    <n v="6203.25"/>
    <n v="168.48"/>
  </r>
  <r>
    <x v="0"/>
    <x v="3"/>
    <s v="ELNM"/>
    <x v="9"/>
    <x v="127"/>
    <s v="Ticapampa"/>
    <s v="4"/>
    <s v="R"/>
    <s v="Inteconectado"/>
    <s v="PL0125"/>
    <s v="BT5B-R"/>
    <s v="De 0 a 30 kWh "/>
    <n v="4033"/>
    <n v="38682.400000000001"/>
    <n v="24866"/>
    <n v="-10551.1"/>
  </r>
  <r>
    <x v="0"/>
    <x v="3"/>
    <s v="ELNM"/>
    <x v="9"/>
    <x v="127"/>
    <s v="Ticapampa"/>
    <s v="4"/>
    <s v="R"/>
    <s v="Inteconectado"/>
    <s v="PL0125"/>
    <s v="BT5B-R"/>
    <s v="De 30 a 100kWh"/>
    <n v="1517"/>
    <n v="83156.399999999994"/>
    <n v="38261.449999999997"/>
    <n v="-12474.52"/>
  </r>
  <r>
    <x v="0"/>
    <x v="3"/>
    <s v="ELNM"/>
    <x v="9"/>
    <x v="127"/>
    <s v="Ticapampa"/>
    <s v="4"/>
    <s v="R"/>
    <s v="Inteconectado"/>
    <s v="PL0125"/>
    <s v="BT5B-R"/>
    <s v="Mayor a 100kWh"/>
    <n v="252"/>
    <n v="46908.9"/>
    <n v="27221.66"/>
    <n v="742.72"/>
  </r>
  <r>
    <x v="0"/>
    <x v="3"/>
    <s v="ELNM"/>
    <x v="9"/>
    <x v="128"/>
    <s v="Huari"/>
    <s v="5"/>
    <s v="R"/>
    <s v="Inteconectado"/>
    <s v="PL0126"/>
    <s v="BT5B-R"/>
    <s v="De 0 a 30 kWh "/>
    <n v="9821"/>
    <n v="98796.58"/>
    <n v="67305.570000000007"/>
    <n v="-30105.05"/>
  </r>
  <r>
    <x v="0"/>
    <x v="3"/>
    <s v="ELNM"/>
    <x v="9"/>
    <x v="128"/>
    <s v="Huari"/>
    <s v="5"/>
    <s v="R"/>
    <s v="Inteconectado"/>
    <s v="PL0126"/>
    <s v="BT5B-R"/>
    <s v="De 30 a 100kWh"/>
    <n v="2747"/>
    <n v="144304.9"/>
    <n v="73005.62"/>
    <n v="-25281.19"/>
  </r>
  <r>
    <x v="0"/>
    <x v="3"/>
    <s v="ELNM"/>
    <x v="9"/>
    <x v="128"/>
    <s v="Huari"/>
    <s v="5"/>
    <s v="R"/>
    <s v="Inteconectado"/>
    <s v="PL0126"/>
    <s v="BT5B-R"/>
    <s v="Mayor a 100kWh"/>
    <n v="487"/>
    <n v="89481.8"/>
    <n v="57905.88"/>
    <n v="1572.81"/>
  </r>
  <r>
    <x v="0"/>
    <x v="3"/>
    <s v="ELNM"/>
    <x v="9"/>
    <x v="129"/>
    <s v="Pomabamba"/>
    <s v="6"/>
    <s v="R"/>
    <s v="Inteconectado"/>
    <s v="PL0127"/>
    <s v="BT5B-R"/>
    <s v="De 0 a 30 kWh "/>
    <n v="5862"/>
    <n v="61972"/>
    <n v="41293.57"/>
    <n v="-18789.22"/>
  </r>
  <r>
    <x v="0"/>
    <x v="3"/>
    <s v="ELNM"/>
    <x v="9"/>
    <x v="129"/>
    <s v="Pomabamba"/>
    <s v="6"/>
    <s v="R"/>
    <s v="Inteconectado"/>
    <s v="PL0127"/>
    <s v="BT5B-R"/>
    <s v="De 30 a 100kWh"/>
    <n v="1274"/>
    <n v="64166"/>
    <n v="32134.97"/>
    <n v="-11657.05"/>
  </r>
  <r>
    <x v="0"/>
    <x v="3"/>
    <s v="ELNM"/>
    <x v="9"/>
    <x v="129"/>
    <s v="Pomabamba"/>
    <s v="6"/>
    <s v="R"/>
    <s v="Inteconectado"/>
    <s v="PL0127"/>
    <s v="BT5B-R"/>
    <s v="Mayor a 100kWh"/>
    <n v="175"/>
    <n v="28538.799999999999"/>
    <n v="18473.8"/>
    <n v="504.07"/>
  </r>
  <r>
    <x v="0"/>
    <x v="3"/>
    <s v="ELNM"/>
    <x v="9"/>
    <x v="130"/>
    <s v="Celendín"/>
    <s v="5"/>
    <s v="R"/>
    <s v="Inteconectado"/>
    <s v="PL0128"/>
    <s v="BT5B-R"/>
    <s v="De 0 a 30 kWh "/>
    <n v="9088"/>
    <n v="88347.36"/>
    <n v="61496.9"/>
    <n v="-27072.22"/>
  </r>
  <r>
    <x v="0"/>
    <x v="3"/>
    <s v="ELNM"/>
    <x v="9"/>
    <x v="130"/>
    <s v="Celendín"/>
    <s v="5"/>
    <s v="R"/>
    <s v="Inteconectado"/>
    <s v="PL0128"/>
    <s v="BT5B-R"/>
    <s v="De 30 a 100kWh"/>
    <n v="2846"/>
    <n v="155167.81"/>
    <n v="79321.94"/>
    <n v="-26476.57"/>
  </r>
  <r>
    <x v="0"/>
    <x v="3"/>
    <s v="ELNM"/>
    <x v="9"/>
    <x v="130"/>
    <s v="Celendín"/>
    <s v="5"/>
    <s v="R"/>
    <s v="Inteconectado"/>
    <s v="PL0128"/>
    <s v="BT5B-R"/>
    <s v="Mayor a 100kWh"/>
    <n v="560"/>
    <n v="107185"/>
    <n v="69646.38"/>
    <n v="1892.43"/>
  </r>
  <r>
    <x v="0"/>
    <x v="3"/>
    <s v="ELNM"/>
    <x v="9"/>
    <x v="131"/>
    <s v="Chiquián"/>
    <s v="6"/>
    <s v="R"/>
    <s v="Aislado"/>
    <s v="PL0129"/>
    <s v="BT5B-R"/>
    <s v="De 0 a 30 kWh "/>
    <n v="3114"/>
    <n v="26024.53"/>
    <n v="15707.43"/>
    <n v="-6250.71"/>
  </r>
  <r>
    <x v="0"/>
    <x v="3"/>
    <s v="ELNM"/>
    <x v="9"/>
    <x v="131"/>
    <s v="Chiquián"/>
    <s v="6"/>
    <s v="R"/>
    <s v="Aislado"/>
    <s v="PL0129"/>
    <s v="BT5B-R"/>
    <s v="De 30 a 100kWh"/>
    <n v="702"/>
    <n v="34486.74"/>
    <n v="10895.08"/>
    <n v="-5054.3999999999996"/>
  </r>
  <r>
    <x v="0"/>
    <x v="3"/>
    <s v="ELNM"/>
    <x v="9"/>
    <x v="131"/>
    <s v="Chiquián"/>
    <s v="6"/>
    <s v="R"/>
    <s v="Aislado"/>
    <s v="PL0129"/>
    <s v="BT5B-R"/>
    <s v="Mayor a 100kWh"/>
    <n v="42"/>
    <n v="8606"/>
    <n v="3468.56"/>
    <n v="0"/>
  </r>
  <r>
    <x v="0"/>
    <x v="3"/>
    <s v="ELNM"/>
    <x v="9"/>
    <x v="132"/>
    <s v="Namora"/>
    <s v="4"/>
    <s v="R"/>
    <s v="Inteconectado"/>
    <s v="PL0131"/>
    <s v="BT5B-R"/>
    <s v="De 0 a 30 kWh "/>
    <n v="3219"/>
    <n v="26278.87"/>
    <n v="18640.72"/>
    <n v="-7214.13"/>
  </r>
  <r>
    <x v="0"/>
    <x v="3"/>
    <s v="ELNM"/>
    <x v="9"/>
    <x v="132"/>
    <s v="Namora"/>
    <s v="4"/>
    <s v="R"/>
    <s v="Inteconectado"/>
    <s v="PL0131"/>
    <s v="BT5B-R"/>
    <s v="De 30 a 100kWh"/>
    <n v="560"/>
    <n v="29521"/>
    <n v="13464.02"/>
    <n v="-4729.72"/>
  </r>
  <r>
    <x v="0"/>
    <x v="3"/>
    <s v="ELNM"/>
    <x v="9"/>
    <x v="132"/>
    <s v="Namora"/>
    <s v="4"/>
    <s v="R"/>
    <s v="Inteconectado"/>
    <s v="PL0131"/>
    <s v="BT5B-R"/>
    <s v="Mayor a 100kWh"/>
    <n v="84"/>
    <n v="14618"/>
    <n v="8555.51"/>
    <n v="233.42"/>
  </r>
  <r>
    <x v="0"/>
    <x v="3"/>
    <s v="ELNM"/>
    <x v="9"/>
    <x v="133"/>
    <s v="Tayabamba"/>
    <s v="4"/>
    <s v="R"/>
    <s v="Inteconectado"/>
    <s v="PL0132"/>
    <s v="BT5B-R"/>
    <s v="De 0 a 30 kWh "/>
    <n v="7950"/>
    <n v="85224"/>
    <n v="51463.95"/>
    <n v="-23244.98"/>
  </r>
  <r>
    <x v="0"/>
    <x v="3"/>
    <s v="ELNM"/>
    <x v="9"/>
    <x v="133"/>
    <s v="Tayabamba"/>
    <s v="4"/>
    <s v="R"/>
    <s v="Inteconectado"/>
    <s v="PL0132"/>
    <s v="BT5B-R"/>
    <s v="De 30 a 100kWh"/>
    <n v="2556"/>
    <n v="137489"/>
    <n v="63147.93"/>
    <n v="-20908.080000000002"/>
  </r>
  <r>
    <x v="0"/>
    <x v="3"/>
    <s v="ELNM"/>
    <x v="9"/>
    <x v="133"/>
    <s v="Tayabamba"/>
    <s v="4"/>
    <s v="R"/>
    <s v="Inteconectado"/>
    <s v="PL0132"/>
    <s v="BT5B-R"/>
    <s v="Mayor a 100kWh"/>
    <n v="1076"/>
    <n v="251911"/>
    <n v="145173.91"/>
    <n v="3960.98"/>
  </r>
  <r>
    <x v="0"/>
    <x v="3"/>
    <s v="ELNM"/>
    <x v="9"/>
    <x v="134"/>
    <s v="Trujillo Rural"/>
    <s v="4"/>
    <s v="R"/>
    <s v="Inteconectado"/>
    <s v="PL0168"/>
    <s v="BT5B-R"/>
    <s v="De 0 a 30 kWh "/>
    <n v="2162"/>
    <n v="22827.14"/>
    <n v="13940.96"/>
    <n v="-6267.45"/>
  </r>
  <r>
    <x v="0"/>
    <x v="3"/>
    <s v="ELNM"/>
    <x v="9"/>
    <x v="134"/>
    <s v="Trujillo Rural"/>
    <s v="4"/>
    <s v="R"/>
    <s v="Inteconectado"/>
    <s v="PL0168"/>
    <s v="BT5B-R"/>
    <s v="De 30 a 100kWh"/>
    <n v="745"/>
    <n v="38858"/>
    <n v="17846.89"/>
    <n v="-6131.35"/>
  </r>
  <r>
    <x v="0"/>
    <x v="3"/>
    <s v="ELNM"/>
    <x v="9"/>
    <x v="134"/>
    <s v="Trujillo Rural"/>
    <s v="4"/>
    <s v="R"/>
    <s v="Inteconectado"/>
    <s v="PL0168"/>
    <s v="BT5B-R"/>
    <s v="Mayor a 100kWh"/>
    <n v="83"/>
    <n v="14365.5"/>
    <n v="8410.82"/>
    <n v="229.45"/>
  </r>
  <r>
    <x v="0"/>
    <x v="3"/>
    <s v="ELNM"/>
    <x v="9"/>
    <x v="135"/>
    <s v="Casma Rural"/>
    <s v="4"/>
    <s v="R"/>
    <s v="Inteconectado"/>
    <s v="PL0169"/>
    <s v="BT5B-R"/>
    <s v="De 0 a 30 kWh "/>
    <n v="2926"/>
    <n v="28999.74"/>
    <n v="18341.060000000001"/>
    <n v="-7957.9"/>
  </r>
  <r>
    <x v="0"/>
    <x v="3"/>
    <s v="ELNM"/>
    <x v="9"/>
    <x v="135"/>
    <s v="Casma Rural"/>
    <s v="4"/>
    <s v="R"/>
    <s v="Inteconectado"/>
    <s v="PL0169"/>
    <s v="BT5B-R"/>
    <s v="De 30 a 100kWh"/>
    <n v="1850"/>
    <n v="127974"/>
    <n v="58828.83"/>
    <n v="-17948.939999999999"/>
  </r>
  <r>
    <x v="0"/>
    <x v="3"/>
    <s v="ELNM"/>
    <x v="9"/>
    <x v="135"/>
    <s v="Casma Rural"/>
    <s v="4"/>
    <s v="R"/>
    <s v="Inteconectado"/>
    <s v="PL0169"/>
    <s v="BT5B-R"/>
    <s v="Mayor a 100kWh"/>
    <n v="809"/>
    <n v="153118"/>
    <n v="89311.3"/>
    <n v="2438.25"/>
  </r>
  <r>
    <x v="0"/>
    <x v="3"/>
    <s v="ELNM"/>
    <x v="9"/>
    <x v="136"/>
    <s v="Cajamarca Rural"/>
    <s v="6"/>
    <s v="R"/>
    <s v="Inteconectado"/>
    <s v="PL0230"/>
    <s v="BT5B-R"/>
    <s v="De 0 a 30 kWh "/>
    <n v="13913"/>
    <n v="149828.95000000001"/>
    <n v="99073.94"/>
    <n v="-45688.79"/>
  </r>
  <r>
    <x v="0"/>
    <x v="3"/>
    <s v="ELNM"/>
    <x v="9"/>
    <x v="136"/>
    <s v="Cajamarca Rural"/>
    <s v="6"/>
    <s v="R"/>
    <s v="Inteconectado"/>
    <s v="PL0230"/>
    <s v="BT5B-R"/>
    <s v="De 30 a 100kWh"/>
    <n v="3893"/>
    <n v="244064.92"/>
    <n v="122937.91"/>
    <n v="-40738.14"/>
  </r>
  <r>
    <x v="0"/>
    <x v="3"/>
    <s v="ELNM"/>
    <x v="9"/>
    <x v="136"/>
    <s v="Cajamarca Rural"/>
    <s v="6"/>
    <s v="R"/>
    <s v="Inteconectado"/>
    <s v="PL0230"/>
    <s v="BT5B-R"/>
    <s v="Mayor a 100kWh"/>
    <n v="765"/>
    <n v="145598"/>
    <n v="94239.09"/>
    <n v="2572.36"/>
  </r>
  <r>
    <x v="0"/>
    <x v="3"/>
    <s v="ELNM"/>
    <x v="9"/>
    <x v="137"/>
    <s v="Trujillo Baja Densidad"/>
    <s v="3"/>
    <s v="U"/>
    <s v="Inteconectado"/>
    <s v="PL0253"/>
    <s v="BT5B-R"/>
    <s v="De 0 a 30 kWh "/>
    <n v="3400"/>
    <n v="42567.3"/>
    <n v="26248.73"/>
    <n v="-5325.61"/>
  </r>
  <r>
    <x v="0"/>
    <x v="3"/>
    <s v="ELNM"/>
    <x v="9"/>
    <x v="137"/>
    <s v="Trujillo Baja Densidad"/>
    <s v="3"/>
    <s v="U"/>
    <s v="Inteconectado"/>
    <s v="PL0253"/>
    <s v="BT5B-R"/>
    <s v="De 30 a 100kWh"/>
    <n v="5112"/>
    <n v="328185.2"/>
    <n v="160793.24"/>
    <n v="-19170"/>
  </r>
  <r>
    <x v="0"/>
    <x v="3"/>
    <s v="ELNM"/>
    <x v="9"/>
    <x v="137"/>
    <s v="Trujillo Baja Densidad"/>
    <s v="3"/>
    <s v="U"/>
    <s v="Inteconectado"/>
    <s v="PL0253"/>
    <s v="BT5B-R"/>
    <s v="Mayor a 100kWh"/>
    <n v="2658"/>
    <n v="416017"/>
    <n v="222711.71"/>
    <n v="6048.53"/>
  </r>
  <r>
    <x v="0"/>
    <x v="3"/>
    <s v="ELNM"/>
    <x v="9"/>
    <x v="138"/>
    <s v="Guadalupe Rural"/>
    <s v="3"/>
    <s v="U"/>
    <s v="Inteconectado"/>
    <s v="PL0254"/>
    <s v="BT5B-R"/>
    <s v="De 0 a 30 kWh "/>
    <n v="3864"/>
    <n v="47711.5"/>
    <n v="29580.93"/>
    <n v="-5969.01"/>
  </r>
  <r>
    <x v="0"/>
    <x v="3"/>
    <s v="ELNM"/>
    <x v="9"/>
    <x v="138"/>
    <s v="Guadalupe Rural"/>
    <s v="3"/>
    <s v="U"/>
    <s v="Inteconectado"/>
    <s v="PL0254"/>
    <s v="BT5B-R"/>
    <s v="De 30 a 100kWh"/>
    <n v="3376"/>
    <n v="207713.87"/>
    <n v="101584.48"/>
    <n v="-12738.93"/>
  </r>
  <r>
    <x v="0"/>
    <x v="3"/>
    <s v="ELNM"/>
    <x v="9"/>
    <x v="138"/>
    <s v="Guadalupe Rural"/>
    <s v="3"/>
    <s v="U"/>
    <s v="Inteconectado"/>
    <s v="PL0254"/>
    <s v="BT5B-R"/>
    <s v="Mayor a 100kWh"/>
    <n v="1241"/>
    <n v="199968"/>
    <n v="106938.18"/>
    <n v="2904.33"/>
  </r>
  <r>
    <x v="0"/>
    <x v="3"/>
    <s v="ELNM"/>
    <x v="9"/>
    <x v="139"/>
    <s v="Cajamarca Baja Densidad"/>
    <s v="6"/>
    <s v="R"/>
    <s v="Inteconectado"/>
    <s v="PL0255"/>
    <s v="BT5B-R"/>
    <s v="De 0 a 30 kWh "/>
    <n v="3693"/>
    <n v="40416.69"/>
    <n v="26494.71"/>
    <n v="-12324.66"/>
  </r>
  <r>
    <x v="0"/>
    <x v="3"/>
    <s v="ELNM"/>
    <x v="9"/>
    <x v="139"/>
    <s v="Cajamarca Baja Densidad"/>
    <s v="6"/>
    <s v="R"/>
    <s v="Inteconectado"/>
    <s v="PL0255"/>
    <s v="BT5B-R"/>
    <s v="De 30 a 100kWh"/>
    <n v="1751"/>
    <n v="98329"/>
    <n v="50592.61"/>
    <n v="-16049.85"/>
  </r>
  <r>
    <x v="0"/>
    <x v="3"/>
    <s v="ELNM"/>
    <x v="9"/>
    <x v="139"/>
    <s v="Cajamarca Baja Densidad"/>
    <s v="6"/>
    <s v="R"/>
    <s v="Inteconectado"/>
    <s v="PL0255"/>
    <s v="BT5B-R"/>
    <s v="Mayor a 100kWh"/>
    <n v="383"/>
    <n v="69888"/>
    <n v="45297.73"/>
    <n v="1236.3599999999999"/>
  </r>
  <r>
    <x v="0"/>
    <x v="3"/>
    <s v="ELNM"/>
    <x v="9"/>
    <x v="140"/>
    <s v="Chimbote Rural"/>
    <s v="5"/>
    <s v="R"/>
    <s v="Inteconectado"/>
    <s v="PL0256"/>
    <s v="BT5B-R"/>
    <s v="De 0 a 30 kWh "/>
    <n v="682"/>
    <n v="6942"/>
    <n v="4709.63"/>
    <n v="-2126.92"/>
  </r>
  <r>
    <x v="0"/>
    <x v="3"/>
    <s v="ELNM"/>
    <x v="9"/>
    <x v="140"/>
    <s v="Chimbote Rural"/>
    <s v="5"/>
    <s v="R"/>
    <s v="Inteconectado"/>
    <s v="PL0256"/>
    <s v="BT5B-R"/>
    <s v="De 30 a 100kWh"/>
    <n v="566"/>
    <n v="38216"/>
    <n v="20047.740000000002"/>
    <n v="-5495.49"/>
  </r>
  <r>
    <x v="0"/>
    <x v="3"/>
    <s v="ELNM"/>
    <x v="9"/>
    <x v="140"/>
    <s v="Chimbote Rural"/>
    <s v="5"/>
    <s v="R"/>
    <s v="Inteconectado"/>
    <s v="PL0256"/>
    <s v="BT5B-R"/>
    <s v="Mayor a 100kWh"/>
    <n v="278"/>
    <n v="45060"/>
    <n v="29440.46"/>
    <n v="800.03"/>
  </r>
  <r>
    <x v="0"/>
    <x v="3"/>
    <s v="ELNM"/>
    <x v="9"/>
    <x v="141"/>
    <s v="Catilluc"/>
    <s v="4"/>
    <s v="R"/>
    <s v="Inteconectado"/>
    <s v="PL0257"/>
    <s v="BT5B-R"/>
    <s v="De 0 a 30 kWh "/>
    <n v="276"/>
    <n v="3097"/>
    <n v="1696.99"/>
    <n v="-982.97"/>
  </r>
  <r>
    <x v="0"/>
    <x v="3"/>
    <s v="ELNM"/>
    <x v="9"/>
    <x v="141"/>
    <s v="Catilluc"/>
    <s v="4"/>
    <s v="R"/>
    <s v="Inteconectado"/>
    <s v="PL0257"/>
    <s v="BT5B-R"/>
    <s v="De 30 a 100kWh"/>
    <n v="94"/>
    <n v="5472"/>
    <n v="2299.96"/>
    <n v="-1037.6300000000001"/>
  </r>
  <r>
    <x v="0"/>
    <x v="3"/>
    <s v="ELNM"/>
    <x v="9"/>
    <x v="141"/>
    <s v="Catilluc"/>
    <s v="4"/>
    <s v="R"/>
    <s v="Inteconectado"/>
    <s v="PL0257"/>
    <s v="BT5B-R"/>
    <s v="Mayor a 100kWh"/>
    <n v="13"/>
    <n v="2728"/>
    <n v="1586.86"/>
    <n v="0"/>
  </r>
  <r>
    <x v="0"/>
    <x v="3"/>
    <s v="ELNM"/>
    <x v="9"/>
    <x v="142"/>
    <s v="Porcón-La Pajuela"/>
    <s v="5"/>
    <s v="R"/>
    <s v="Inteconectado"/>
    <s v="PL1118"/>
    <s v="BT5B-R"/>
    <s v="De 0 a 30 kWh "/>
    <n v="18"/>
    <n v="198"/>
    <n v="128.83000000000001"/>
    <n v="-60.68"/>
  </r>
  <r>
    <x v="0"/>
    <x v="3"/>
    <s v="ELNM"/>
    <x v="9"/>
    <x v="142"/>
    <s v="Porcón-La Pajuela"/>
    <s v="5"/>
    <s v="R"/>
    <s v="Inteconectado"/>
    <s v="PL1118"/>
    <s v="BT5B-R"/>
    <s v="De 30 a 100kWh"/>
    <n v="10"/>
    <n v="529"/>
    <n v="269.89999999999998"/>
    <n v="-91.9"/>
  </r>
  <r>
    <x v="0"/>
    <x v="3"/>
    <s v="ELNM"/>
    <x v="9"/>
    <x v="142"/>
    <s v="Porcón-La Pajuela"/>
    <s v="5"/>
    <s v="R"/>
    <s v="Inteconectado"/>
    <s v="PL1118"/>
    <s v="BT5B-R"/>
    <s v="Mayor a 100kWh"/>
    <n v="3"/>
    <n v="401"/>
    <n v="264.05"/>
    <n v="7.17"/>
  </r>
  <r>
    <x v="0"/>
    <x v="3"/>
    <s v="ELNM"/>
    <x v="9"/>
    <x v="143"/>
    <s v="Casma"/>
    <s v="2"/>
    <s v="U"/>
    <s v="Inteconectado"/>
    <s v="PL1119"/>
    <s v="BT5B-R"/>
    <s v="De 0 a 30 kWh "/>
    <n v="1585"/>
    <n v="17476"/>
    <n v="11063.03"/>
    <n v="-2136.83"/>
  </r>
  <r>
    <x v="0"/>
    <x v="3"/>
    <s v="ELNM"/>
    <x v="9"/>
    <x v="143"/>
    <s v="Casma"/>
    <s v="2"/>
    <s v="U"/>
    <s v="Inteconectado"/>
    <s v="PL1119"/>
    <s v="BT5B-R"/>
    <s v="De 30 a 100kWh"/>
    <n v="2066"/>
    <n v="145232"/>
    <n v="69207.77"/>
    <n v="-7964"/>
  </r>
  <r>
    <x v="0"/>
    <x v="3"/>
    <s v="ELNM"/>
    <x v="9"/>
    <x v="143"/>
    <s v="Casma"/>
    <s v="2"/>
    <s v="U"/>
    <s v="Inteconectado"/>
    <s v="PL1119"/>
    <s v="BT5B-R"/>
    <s v="Mayor a 100kWh"/>
    <n v="2652"/>
    <n v="516622.5"/>
    <n v="268050.53999999998"/>
    <n v="7295.13"/>
  </r>
  <r>
    <x v="0"/>
    <x v="3"/>
    <s v="ELNM"/>
    <x v="9"/>
    <x v="144"/>
    <s v="Virú"/>
    <s v="3"/>
    <s v="U"/>
    <s v="Inteconectado"/>
    <s v="PL1122"/>
    <s v="BT5B-R"/>
    <s v="De 0 a 30 kWh "/>
    <n v="2566"/>
    <n v="34996.1"/>
    <n v="20890.169999999998"/>
    <n v="-4378.62"/>
  </r>
  <r>
    <x v="0"/>
    <x v="3"/>
    <s v="ELNM"/>
    <x v="9"/>
    <x v="144"/>
    <s v="Virú"/>
    <s v="3"/>
    <s v="U"/>
    <s v="Inteconectado"/>
    <s v="PL1122"/>
    <s v="BT5B-R"/>
    <s v="De 30 a 100kWh"/>
    <n v="3445"/>
    <n v="215832.94"/>
    <n v="105428.82"/>
    <n v="-13191.35"/>
  </r>
  <r>
    <x v="0"/>
    <x v="3"/>
    <s v="ELNM"/>
    <x v="9"/>
    <x v="144"/>
    <s v="Virú"/>
    <s v="3"/>
    <s v="U"/>
    <s v="Inteconectado"/>
    <s v="PL1122"/>
    <s v="BT5B-R"/>
    <s v="Mayor a 100kWh"/>
    <n v="1695"/>
    <n v="313474.5"/>
    <n v="166865.04999999999"/>
    <n v="4531.59"/>
  </r>
  <r>
    <x v="0"/>
    <x v="3"/>
    <s v="ELNM"/>
    <x v="9"/>
    <x v="145"/>
    <s v="Pallasca"/>
    <s v="4"/>
    <s v="R"/>
    <s v="Inteconectado"/>
    <s v="PL1124"/>
    <s v="BT5B-R"/>
    <s v="De 0 a 30 kWh "/>
    <n v="5068"/>
    <n v="56117"/>
    <n v="33295"/>
    <n v="-15305.18"/>
  </r>
  <r>
    <x v="0"/>
    <x v="3"/>
    <s v="ELNM"/>
    <x v="9"/>
    <x v="145"/>
    <s v="Pallasca"/>
    <s v="4"/>
    <s v="R"/>
    <s v="Inteconectado"/>
    <s v="PL1124"/>
    <s v="BT5B-R"/>
    <s v="De 30 a 100kWh"/>
    <n v="2166"/>
    <n v="112797"/>
    <n v="51487.22"/>
    <n v="-17717.88"/>
  </r>
  <r>
    <x v="0"/>
    <x v="3"/>
    <s v="ELNM"/>
    <x v="9"/>
    <x v="145"/>
    <s v="Pallasca"/>
    <s v="4"/>
    <s v="R"/>
    <s v="Inteconectado"/>
    <s v="PL1124"/>
    <s v="BT5B-R"/>
    <s v="Mayor a 100kWh"/>
    <n v="293"/>
    <n v="53944"/>
    <n v="31315.78"/>
    <n v="854.45"/>
  </r>
  <r>
    <x v="0"/>
    <x v="3"/>
    <s v="ELNM"/>
    <x v="9"/>
    <x v="146"/>
    <s v="Otuzco-Motil-Florida"/>
    <s v="4"/>
    <s v="R"/>
    <s v="Inteconectado"/>
    <s v="PL1168"/>
    <s v="BT5B-R"/>
    <s v="De 0 a 30 kWh "/>
    <n v="4743"/>
    <n v="55631.3"/>
    <n v="32108.34"/>
    <n v="-15273.34"/>
  </r>
  <r>
    <x v="0"/>
    <x v="3"/>
    <s v="ELNM"/>
    <x v="9"/>
    <x v="146"/>
    <s v="Otuzco-Motil-Florida"/>
    <s v="4"/>
    <s v="R"/>
    <s v="Inteconectado"/>
    <s v="PL1168"/>
    <s v="BT5B-R"/>
    <s v="De 30 a 100kWh"/>
    <n v="2271"/>
    <n v="134957.5"/>
    <n v="61438.11"/>
    <n v="-20716.810000000001"/>
  </r>
  <r>
    <x v="0"/>
    <x v="3"/>
    <s v="ELNM"/>
    <x v="9"/>
    <x v="146"/>
    <s v="Otuzco-Motil-Florida"/>
    <s v="4"/>
    <s v="R"/>
    <s v="Inteconectado"/>
    <s v="PL1168"/>
    <s v="BT5B-R"/>
    <s v="Mayor a 100kWh"/>
    <n v="536"/>
    <n v="111009"/>
    <n v="64609.86"/>
    <n v="1762.64"/>
  </r>
  <r>
    <x v="0"/>
    <x v="3"/>
    <s v="ELNM"/>
    <x v="9"/>
    <x v="147"/>
    <s v="Cajabamba"/>
    <s v="3"/>
    <s v="U"/>
    <s v="Inteconectado"/>
    <s v="PL1230"/>
    <s v="BT5B-R"/>
    <s v="De 0 a 30 kWh "/>
    <n v="1562"/>
    <n v="21978"/>
    <n v="12970.08"/>
    <n v="-2750.04"/>
  </r>
  <r>
    <x v="0"/>
    <x v="3"/>
    <s v="ELNM"/>
    <x v="9"/>
    <x v="147"/>
    <s v="Cajabamba"/>
    <s v="3"/>
    <s v="U"/>
    <s v="Inteconectado"/>
    <s v="PL1230"/>
    <s v="BT5B-R"/>
    <s v="De 30 a 100kWh"/>
    <n v="1582"/>
    <n v="91307"/>
    <n v="44600.98"/>
    <n v="-5947.54"/>
  </r>
  <r>
    <x v="0"/>
    <x v="3"/>
    <s v="ELNM"/>
    <x v="9"/>
    <x v="147"/>
    <s v="Cajabamba"/>
    <s v="3"/>
    <s v="U"/>
    <s v="Inteconectado"/>
    <s v="PL1230"/>
    <s v="BT5B-R"/>
    <s v="Mayor a 100kWh"/>
    <n v="553"/>
    <n v="102611"/>
    <n v="54615.08"/>
    <n v="1483.35"/>
  </r>
  <r>
    <x v="0"/>
    <x v="3"/>
    <s v="ELNM"/>
    <x v="9"/>
    <x v="148"/>
    <s v="Nepeña"/>
    <s v="3"/>
    <s v="U"/>
    <s v="Inteconectado"/>
    <s v="PL2119"/>
    <s v="BT5B-R"/>
    <s v="De 0 a 30 kWh "/>
    <n v="1840"/>
    <n v="16039"/>
    <n v="11569.3"/>
    <n v="-2004.45"/>
  </r>
  <r>
    <x v="0"/>
    <x v="3"/>
    <s v="ELNM"/>
    <x v="9"/>
    <x v="148"/>
    <s v="Nepeña"/>
    <s v="3"/>
    <s v="U"/>
    <s v="Inteconectado"/>
    <s v="PL2119"/>
    <s v="BT5B-R"/>
    <s v="De 30 a 100kWh"/>
    <n v="1911"/>
    <n v="125880"/>
    <n v="61608.65"/>
    <n v="-7230.16"/>
  </r>
  <r>
    <x v="0"/>
    <x v="3"/>
    <s v="ELNM"/>
    <x v="9"/>
    <x v="148"/>
    <s v="Nepeña"/>
    <s v="3"/>
    <s v="U"/>
    <s v="Inteconectado"/>
    <s v="PL2119"/>
    <s v="BT5B-R"/>
    <s v="Mayor a 100kWh"/>
    <n v="1263"/>
    <n v="205634"/>
    <n v="109866.15"/>
    <n v="2985.53"/>
  </r>
  <r>
    <x v="0"/>
    <x v="3"/>
    <s v="ELNM"/>
    <x v="9"/>
    <x v="149"/>
    <s v="Sihuas"/>
    <s v="6"/>
    <s v="R"/>
    <s v="Inteconectado"/>
    <s v="PL2124"/>
    <s v="BT5B-R"/>
    <s v="De 0 a 30 kWh "/>
    <n v="4344"/>
    <n v="42892.9"/>
    <n v="29681.65"/>
    <n v="-13005.47"/>
  </r>
  <r>
    <x v="0"/>
    <x v="3"/>
    <s v="ELNM"/>
    <x v="9"/>
    <x v="149"/>
    <s v="Sihuas"/>
    <s v="6"/>
    <s v="R"/>
    <s v="Inteconectado"/>
    <s v="PL2124"/>
    <s v="BT5B-R"/>
    <s v="De 30 a 100kWh"/>
    <n v="862"/>
    <n v="44216.3"/>
    <n v="22271.32"/>
    <n v="-7844.2"/>
  </r>
  <r>
    <x v="0"/>
    <x v="3"/>
    <s v="ELNM"/>
    <x v="9"/>
    <x v="149"/>
    <s v="Sihuas"/>
    <s v="6"/>
    <s v="R"/>
    <s v="Inteconectado"/>
    <s v="PL2124"/>
    <s v="BT5B-R"/>
    <s v="Mayor a 100kWh"/>
    <n v="147"/>
    <n v="26502"/>
    <n v="17094.060000000001"/>
    <n v="466.31"/>
  </r>
  <r>
    <x v="0"/>
    <x v="3"/>
    <s v="ELNM"/>
    <x v="9"/>
    <x v="150"/>
    <s v="Huamachuco"/>
    <s v="2"/>
    <s v="U"/>
    <s v="Inteconectado"/>
    <s v="PL2230"/>
    <s v="BT5B-R"/>
    <s v="De 0 a 30 kWh "/>
    <n v="2082"/>
    <n v="33727.519999999997"/>
    <n v="18498.669999999998"/>
    <n v="-4128.22"/>
  </r>
  <r>
    <x v="0"/>
    <x v="3"/>
    <s v="ELNM"/>
    <x v="9"/>
    <x v="150"/>
    <s v="Huamachuco"/>
    <s v="2"/>
    <s v="U"/>
    <s v="Inteconectado"/>
    <s v="PL2230"/>
    <s v="BT5B-R"/>
    <s v="De 30 a 100kWh"/>
    <n v="2586"/>
    <n v="156346.1"/>
    <n v="74373.5"/>
    <n v="-9818.27"/>
  </r>
  <r>
    <x v="0"/>
    <x v="3"/>
    <s v="ELNM"/>
    <x v="9"/>
    <x v="150"/>
    <s v="Huamachuco"/>
    <s v="2"/>
    <s v="U"/>
    <s v="Inteconectado"/>
    <s v="PL2230"/>
    <s v="BT5B-R"/>
    <s v="Mayor a 100kWh"/>
    <n v="1266"/>
    <n v="257807.8"/>
    <n v="133694.38"/>
    <n v="3636.28"/>
  </r>
  <r>
    <x v="0"/>
    <x v="3"/>
    <s v="ELNM"/>
    <x v="9"/>
    <x v="151"/>
    <s v="Santa"/>
    <s v="2"/>
    <s v="U"/>
    <s v="Inteconectado"/>
    <s v="PL3119"/>
    <s v="BT5B-R"/>
    <s v="De 0 a 30 kWh "/>
    <n v="737"/>
    <n v="9700"/>
    <n v="5722.12"/>
    <n v="-1186.2"/>
  </r>
  <r>
    <x v="0"/>
    <x v="3"/>
    <s v="ELNM"/>
    <x v="9"/>
    <x v="151"/>
    <s v="Santa"/>
    <s v="2"/>
    <s v="U"/>
    <s v="Inteconectado"/>
    <s v="PL3119"/>
    <s v="BT5B-R"/>
    <s v="De 30 a 100kWh"/>
    <n v="1342"/>
    <n v="89357"/>
    <n v="42635.32"/>
    <n v="-5053.63"/>
  </r>
  <r>
    <x v="0"/>
    <x v="3"/>
    <s v="ELNM"/>
    <x v="9"/>
    <x v="151"/>
    <s v="Santa"/>
    <s v="2"/>
    <s v="U"/>
    <s v="Inteconectado"/>
    <s v="PL3119"/>
    <s v="BT5B-R"/>
    <s v="Mayor a 100kWh"/>
    <n v="1130"/>
    <n v="187031"/>
    <n v="97552.84"/>
    <n v="2655.23"/>
  </r>
  <r>
    <x v="0"/>
    <x v="3"/>
    <s v="ELNM"/>
    <x v="9"/>
    <x v="152"/>
    <s v="Paiján-Malabrigo"/>
    <s v="2"/>
    <s v="U"/>
    <s v="Inteconectado"/>
    <s v="PL3122"/>
    <s v="BT5B-R"/>
    <s v="De 0 a 30 kWh "/>
    <n v="3870"/>
    <n v="45973.3"/>
    <n v="28239.84"/>
    <n v="-5626.17"/>
  </r>
  <r>
    <x v="0"/>
    <x v="3"/>
    <s v="ELNM"/>
    <x v="9"/>
    <x v="152"/>
    <s v="Paiján-Malabrigo"/>
    <s v="2"/>
    <s v="U"/>
    <s v="Inteconectado"/>
    <s v="PL3122"/>
    <s v="BT5B-R"/>
    <s v="De 30 a 100kWh"/>
    <n v="5460"/>
    <n v="350149.2"/>
    <n v="167529.35"/>
    <n v="-20056.57"/>
  </r>
  <r>
    <x v="0"/>
    <x v="3"/>
    <s v="ELNM"/>
    <x v="9"/>
    <x v="152"/>
    <s v="Paiján-Malabrigo"/>
    <s v="2"/>
    <s v="U"/>
    <s v="Inteconectado"/>
    <s v="PL3122"/>
    <s v="BT5B-R"/>
    <s v="Mayor a 100kWh"/>
    <n v="3297"/>
    <n v="561718.5"/>
    <n v="292917.95"/>
    <n v="7966.89"/>
  </r>
  <r>
    <x v="0"/>
    <x v="3"/>
    <s v="ELNM"/>
    <x v="9"/>
    <x v="153"/>
    <s v="Santa Rural"/>
    <s v="4"/>
    <s v="R"/>
    <s v="Inteconectado"/>
    <s v="PL4119"/>
    <s v="BT5B-R"/>
    <s v="De 0 a 30 kWh "/>
    <n v="2133"/>
    <n v="26684"/>
    <n v="14890.83"/>
    <n v="-7321.91"/>
  </r>
  <r>
    <x v="0"/>
    <x v="3"/>
    <s v="ELNM"/>
    <x v="9"/>
    <x v="153"/>
    <s v="Santa Rural"/>
    <s v="4"/>
    <s v="R"/>
    <s v="Inteconectado"/>
    <s v="PL4119"/>
    <s v="BT5B-R"/>
    <s v="De 30 a 100kWh"/>
    <n v="3389"/>
    <n v="215855"/>
    <n v="102177.7"/>
    <n v="-28278.19"/>
  </r>
  <r>
    <x v="0"/>
    <x v="3"/>
    <s v="ELNM"/>
    <x v="9"/>
    <x v="153"/>
    <s v="Santa Rural"/>
    <s v="4"/>
    <s v="R"/>
    <s v="Inteconectado"/>
    <s v="PL4119"/>
    <s v="BT5B-R"/>
    <s v="Mayor a 100kWh"/>
    <n v="1622"/>
    <n v="264026"/>
    <n v="154830.92000000001"/>
    <n v="4227.3500000000004"/>
  </r>
  <r>
    <x v="0"/>
    <x v="3"/>
    <s v="ELNM"/>
    <x v="9"/>
    <x v="154"/>
    <s v="Quiruvilca"/>
    <s v="3"/>
    <s v="U"/>
    <s v="Inteconectado"/>
    <s v="PL4122"/>
    <s v="BT5B-R"/>
    <s v="De 0 a 30 kWh "/>
    <n v="584"/>
    <n v="8116"/>
    <n v="4811.26"/>
    <n v="-1015.54"/>
  </r>
  <r>
    <x v="0"/>
    <x v="3"/>
    <s v="ELNM"/>
    <x v="9"/>
    <x v="154"/>
    <s v="Quiruvilca"/>
    <s v="3"/>
    <s v="U"/>
    <s v="Inteconectado"/>
    <s v="PL4122"/>
    <s v="BT5B-R"/>
    <s v="De 30 a 100kWh"/>
    <n v="493"/>
    <n v="26676"/>
    <n v="13011.79"/>
    <n v="-1848.75"/>
  </r>
  <r>
    <x v="0"/>
    <x v="3"/>
    <s v="ELNM"/>
    <x v="9"/>
    <x v="154"/>
    <s v="Quiruvilca"/>
    <s v="3"/>
    <s v="U"/>
    <s v="Inteconectado"/>
    <s v="PL4122"/>
    <s v="BT5B-R"/>
    <s v="Mayor a 100kWh"/>
    <n v="63"/>
    <n v="11356"/>
    <n v="6049.82"/>
    <n v="164.32"/>
  </r>
  <r>
    <x v="0"/>
    <x v="3"/>
    <s v="ELNM"/>
    <x v="9"/>
    <x v="155"/>
    <s v="La Arenita"/>
    <s v="SER"/>
    <s v="R"/>
    <s v="Inteconectado"/>
    <s v="PR0122"/>
    <s v="BT5B-R"/>
    <s v="De 0 a 30 kWh "/>
    <n v="14863"/>
    <n v="119072.3"/>
    <n v="107456.37"/>
    <n v="-52340.23"/>
  </r>
  <r>
    <x v="0"/>
    <x v="3"/>
    <s v="ELNM"/>
    <x v="9"/>
    <x v="155"/>
    <s v="La Arenita"/>
    <s v="SER"/>
    <s v="R"/>
    <s v="Inteconectado"/>
    <s v="PR0122"/>
    <s v="BT5B-R"/>
    <s v="De 30 a 100kWh"/>
    <n v="2778"/>
    <n v="159149"/>
    <n v="89948.26"/>
    <n v="-37024.28"/>
  </r>
  <r>
    <x v="0"/>
    <x v="3"/>
    <s v="ELNM"/>
    <x v="9"/>
    <x v="155"/>
    <s v="La Arenita"/>
    <s v="SER"/>
    <s v="R"/>
    <s v="Inteconectado"/>
    <s v="PR0122"/>
    <s v="BT5B-R"/>
    <s v="Mayor a 100kWh"/>
    <n v="487"/>
    <n v="80509.5"/>
    <n v="61244.9"/>
    <n v="1671.35"/>
  </r>
  <r>
    <x v="0"/>
    <x v="3"/>
    <s v="ELNM"/>
    <x v="9"/>
    <x v="156"/>
    <s v="Aija-Cotaparaco III Etapa"/>
    <s v="SER"/>
    <s v="R"/>
    <s v="Inteconectado"/>
    <s v="PR0125"/>
    <s v="BT5B-R"/>
    <s v="De 0 a 30 kWh "/>
    <n v="26130"/>
    <n v="191607.1"/>
    <n v="183870.53"/>
    <n v="-83792.86"/>
  </r>
  <r>
    <x v="0"/>
    <x v="3"/>
    <s v="ELNM"/>
    <x v="9"/>
    <x v="156"/>
    <s v="Aija-Cotaparaco III Etapa"/>
    <s v="SER"/>
    <s v="R"/>
    <s v="Inteconectado"/>
    <s v="PR0125"/>
    <s v="BT5B-R"/>
    <s v="De 30 a 100kWh"/>
    <n v="2533"/>
    <n v="122207"/>
    <n v="65823.83"/>
    <n v="-33258.29"/>
  </r>
  <r>
    <x v="0"/>
    <x v="3"/>
    <s v="ELNM"/>
    <x v="9"/>
    <x v="156"/>
    <s v="Aija-Cotaparaco III Etapa"/>
    <s v="SER"/>
    <s v="R"/>
    <s v="Inteconectado"/>
    <s v="PR0125"/>
    <s v="BT5B-R"/>
    <s v="Mayor a 100kWh"/>
    <n v="217"/>
    <n v="38513"/>
    <n v="29071.84"/>
    <n v="793.39"/>
  </r>
  <r>
    <x v="0"/>
    <x v="3"/>
    <s v="ELNM"/>
    <x v="9"/>
    <x v="157"/>
    <s v="SER CAJAMARCA"/>
    <s v="SER"/>
    <s v="R"/>
    <s v="Inteconectado"/>
    <s v="PR0118"/>
    <s v="BT5B-R"/>
    <s v="De 0 a 30 kWh "/>
    <n v="9466"/>
    <n v="79630.97"/>
    <n v="69441.59"/>
    <n v="-34974.1"/>
  </r>
  <r>
    <x v="0"/>
    <x v="3"/>
    <s v="ELNM"/>
    <x v="9"/>
    <x v="157"/>
    <s v="SER CAJAMARCA"/>
    <s v="SER"/>
    <s v="R"/>
    <s v="Inteconectado"/>
    <s v="PR0118"/>
    <s v="BT5B-R"/>
    <s v="De 30 a 100kWh"/>
    <n v="2047"/>
    <n v="113703.08"/>
    <n v="63727.85"/>
    <n v="-27229.89"/>
  </r>
  <r>
    <x v="0"/>
    <x v="3"/>
    <s v="ELNM"/>
    <x v="9"/>
    <x v="157"/>
    <s v="SER CAJAMARCA"/>
    <s v="SER"/>
    <s v="R"/>
    <s v="Inteconectado"/>
    <s v="PR0118"/>
    <s v="BT5B-R"/>
    <s v="Mayor a 100kWh"/>
    <n v="252"/>
    <n v="42914"/>
    <n v="32575.88"/>
    <n v="885.61"/>
  </r>
  <r>
    <x v="0"/>
    <x v="3"/>
    <s v="ELNM"/>
    <x v="9"/>
    <x v="158"/>
    <s v="SER CHIMBOTE"/>
    <s v="SER"/>
    <s v="R"/>
    <s v="Inteconectado"/>
    <s v="PR0119"/>
    <s v="BT5B-R"/>
    <s v="De 0 a 30 kWh "/>
    <n v="5639"/>
    <n v="45014"/>
    <n v="40718.769999999997"/>
    <n v="-19775.13"/>
  </r>
  <r>
    <x v="0"/>
    <x v="3"/>
    <s v="ELNM"/>
    <x v="9"/>
    <x v="158"/>
    <s v="SER CHIMBOTE"/>
    <s v="SER"/>
    <s v="R"/>
    <s v="Inteconectado"/>
    <s v="PR0119"/>
    <s v="BT5B-R"/>
    <s v="De 30 a 100kWh"/>
    <n v="2256"/>
    <n v="129853"/>
    <n v="73740.740000000005"/>
    <n v="-29756.639999999999"/>
  </r>
  <r>
    <x v="0"/>
    <x v="3"/>
    <s v="ELNM"/>
    <x v="9"/>
    <x v="158"/>
    <s v="SER CHIMBOTE"/>
    <s v="SER"/>
    <s v="R"/>
    <s v="Inteconectado"/>
    <s v="PR0119"/>
    <s v="BT5B-R"/>
    <s v="Mayor a 100kWh"/>
    <n v="369"/>
    <n v="54943"/>
    <n v="41959.56"/>
    <n v="1140.3499999999999"/>
  </r>
  <r>
    <x v="0"/>
    <x v="3"/>
    <s v="ELNM"/>
    <x v="9"/>
    <x v="159"/>
    <s v="SER HUAYMEY"/>
    <s v="SER"/>
    <s v="R"/>
    <s v="Inteconectado"/>
    <s v="PR0121"/>
    <s v="BT5B-R"/>
    <s v="De 0 a 30 kWh "/>
    <n v="1277"/>
    <n v="10915"/>
    <n v="9416.89"/>
    <n v="-4795.83"/>
  </r>
  <r>
    <x v="0"/>
    <x v="3"/>
    <s v="ELNM"/>
    <x v="9"/>
    <x v="159"/>
    <s v="SER HUAYMEY"/>
    <s v="SER"/>
    <s v="R"/>
    <s v="Inteconectado"/>
    <s v="PR0121"/>
    <s v="BT5B-R"/>
    <s v="De 30 a 100kWh"/>
    <n v="591"/>
    <n v="34427"/>
    <n v="19611.62"/>
    <n v="-7795.29"/>
  </r>
  <r>
    <x v="0"/>
    <x v="3"/>
    <s v="ELNM"/>
    <x v="9"/>
    <x v="159"/>
    <s v="SER HUAYMEY"/>
    <s v="SER"/>
    <s v="R"/>
    <s v="Inteconectado"/>
    <s v="PR0121"/>
    <s v="BT5B-R"/>
    <s v="Mayor a 100kWh"/>
    <n v="157"/>
    <n v="24139"/>
    <n v="18415.439999999999"/>
    <n v="502.74"/>
  </r>
  <r>
    <x v="0"/>
    <x v="3"/>
    <s v="ELNM"/>
    <x v="9"/>
    <x v="160"/>
    <s v="Sistema Electrico Rural Cajamarca Norte"/>
    <s v="SER"/>
    <s v="R"/>
    <s v="Inteconectado"/>
    <s v="PR1188"/>
    <s v="BT5B-R"/>
    <s v="De 0 a 30 kWh "/>
    <n v="18133"/>
    <n v="118986.06"/>
    <n v="123998.86"/>
    <n v="-52260.29"/>
  </r>
  <r>
    <x v="0"/>
    <x v="3"/>
    <s v="ELNM"/>
    <x v="9"/>
    <x v="160"/>
    <s v="Sistema Electrico Rural Cajamarca Norte"/>
    <s v="SER"/>
    <s v="R"/>
    <s v="Inteconectado"/>
    <s v="PR1188"/>
    <s v="BT5B-R"/>
    <s v="De 30 a 100kWh"/>
    <n v="1186"/>
    <n v="56796.52"/>
    <n v="30636.16"/>
    <n v="-15643.62"/>
  </r>
  <r>
    <x v="0"/>
    <x v="3"/>
    <s v="ELNM"/>
    <x v="9"/>
    <x v="160"/>
    <s v="Sistema Electrico Rural Cajamarca Norte"/>
    <s v="SER"/>
    <s v="R"/>
    <s v="Inteconectado"/>
    <s v="PR1188"/>
    <s v="BT5B-R"/>
    <s v="Mayor a 100kWh"/>
    <n v="108"/>
    <n v="21362.48"/>
    <n v="16129.56"/>
    <n v="438.34"/>
  </r>
  <r>
    <x v="0"/>
    <x v="3"/>
    <s v="ELNO"/>
    <x v="10"/>
    <x v="161"/>
    <s v="Sistema Electrico Rural La Nina"/>
    <s v="SER"/>
    <s v="R"/>
    <s v="Inteconectado"/>
    <s v="PR0083"/>
    <s v="BT5B-R"/>
    <s v="De 0 a 30 kWh "/>
    <n v="84"/>
    <n v="901"/>
    <n v="674.1"/>
    <n v="-404.92"/>
  </r>
  <r>
    <x v="0"/>
    <x v="3"/>
    <s v="ELNO"/>
    <x v="10"/>
    <x v="161"/>
    <s v="Sistema Electrico Rural La Nina"/>
    <s v="SER"/>
    <s v="R"/>
    <s v="Inteconectado"/>
    <s v="PR0083"/>
    <s v="BT5B-R"/>
    <s v="De 30 a 100kWh"/>
    <n v="65"/>
    <n v="4056"/>
    <n v="2394.19"/>
    <n v="-876.2"/>
  </r>
  <r>
    <x v="0"/>
    <x v="3"/>
    <s v="ELNO"/>
    <x v="10"/>
    <x v="161"/>
    <s v="Sistema Electrico Rural La Nina"/>
    <s v="SER"/>
    <s v="R"/>
    <s v="Inteconectado"/>
    <s v="PR0083"/>
    <s v="BT5B-R"/>
    <s v="Mayor a 100kWh"/>
    <n v="48"/>
    <n v="9239"/>
    <n v="7136.86"/>
    <n v="194.42"/>
  </r>
  <r>
    <x v="0"/>
    <x v="3"/>
    <s v="ELNO"/>
    <x v="10"/>
    <x v="162"/>
    <s v="Piura"/>
    <s v="2"/>
    <s v="U"/>
    <s v="Inteconectado"/>
    <s v="PL0081"/>
    <s v="BT5B-R"/>
    <s v="De 0 a 30 kWh "/>
    <n v="16516"/>
    <n v="197174"/>
    <n v="121603.24"/>
    <n v="-24357.599999999999"/>
  </r>
  <r>
    <x v="0"/>
    <x v="3"/>
    <s v="ELNO"/>
    <x v="10"/>
    <x v="162"/>
    <s v="Piura"/>
    <s v="2"/>
    <s v="U"/>
    <s v="Inteconectado"/>
    <s v="PL0081"/>
    <s v="BT5B-R"/>
    <s v="De 30 a 100kWh"/>
    <n v="30094"/>
    <n v="2119549.5"/>
    <n v="1019587.67"/>
    <n v="-117839.9"/>
  </r>
  <r>
    <x v="0"/>
    <x v="3"/>
    <s v="ELNO"/>
    <x v="10"/>
    <x v="162"/>
    <s v="Piura"/>
    <s v="2"/>
    <s v="U"/>
    <s v="Inteconectado"/>
    <s v="PL0081"/>
    <s v="BT5B-R"/>
    <s v="Mayor a 100kWh"/>
    <n v="43806"/>
    <n v="9933639"/>
    <n v="5187087.21"/>
    <n v="141692.60999999999"/>
  </r>
  <r>
    <x v="0"/>
    <x v="3"/>
    <s v="ELNO"/>
    <x v="10"/>
    <x v="163"/>
    <s v="Talara"/>
    <s v="2"/>
    <s v="U"/>
    <s v="Inteconectado"/>
    <s v="PL0083"/>
    <s v="BT5B-R"/>
    <s v="De 0 a 30 kWh "/>
    <n v="4206"/>
    <n v="53216.1"/>
    <n v="32407.3"/>
    <n v="-6680.27"/>
  </r>
  <r>
    <x v="0"/>
    <x v="3"/>
    <s v="ELNO"/>
    <x v="10"/>
    <x v="163"/>
    <s v="Talara"/>
    <s v="2"/>
    <s v="U"/>
    <s v="Inteconectado"/>
    <s v="PL0083"/>
    <s v="BT5B-R"/>
    <s v="De 30 a 100kWh"/>
    <n v="10089"/>
    <n v="675554"/>
    <n v="331342.71999999997"/>
    <n v="-38096.03"/>
  </r>
  <r>
    <x v="0"/>
    <x v="3"/>
    <s v="ELNO"/>
    <x v="10"/>
    <x v="163"/>
    <s v="Talara"/>
    <s v="2"/>
    <s v="U"/>
    <s v="Inteconectado"/>
    <s v="PL0083"/>
    <s v="BT5B-R"/>
    <s v="Mayor a 100kWh"/>
    <n v="9391"/>
    <n v="1719398.3999999999"/>
    <n v="917690.56"/>
    <n v="25049.34"/>
  </r>
  <r>
    <x v="0"/>
    <x v="3"/>
    <s v="ELNO"/>
    <x v="10"/>
    <x v="164"/>
    <s v="Tumbes"/>
    <s v="2"/>
    <s v="U"/>
    <s v="Inteconectado"/>
    <s v="PL0084"/>
    <s v="BT5B-R"/>
    <s v="De 0 a 30 kWh "/>
    <n v="4239"/>
    <n v="53904"/>
    <n v="32440.98"/>
    <n v="-6658.2"/>
  </r>
  <r>
    <x v="0"/>
    <x v="3"/>
    <s v="ELNO"/>
    <x v="10"/>
    <x v="164"/>
    <s v="Tumbes"/>
    <s v="2"/>
    <s v="U"/>
    <s v="Inteconectado"/>
    <s v="PL0084"/>
    <s v="BT5B-R"/>
    <s v="De 30 a 100kWh"/>
    <n v="7587"/>
    <n v="518419"/>
    <n v="249465.58"/>
    <n v="-29441"/>
  </r>
  <r>
    <x v="0"/>
    <x v="3"/>
    <s v="ELNO"/>
    <x v="10"/>
    <x v="164"/>
    <s v="Tumbes"/>
    <s v="2"/>
    <s v="U"/>
    <s v="Inteconectado"/>
    <s v="PL0084"/>
    <s v="BT5B-R"/>
    <s v="Mayor a 100kWh"/>
    <n v="7011"/>
    <n v="1403695"/>
    <n v="735632.67"/>
    <n v="20103.11"/>
  </r>
  <r>
    <x v="0"/>
    <x v="3"/>
    <s v="ELNO"/>
    <x v="10"/>
    <x v="165"/>
    <s v="Bajo Piura"/>
    <s v="3"/>
    <s v="U"/>
    <s v="Inteconectado"/>
    <s v="PL0085"/>
    <s v="BT5B-R"/>
    <s v="De 0 a 30 kWh "/>
    <n v="9179"/>
    <n v="123116"/>
    <n v="75236.429999999993"/>
    <n v="-15853.69"/>
  </r>
  <r>
    <x v="0"/>
    <x v="3"/>
    <s v="ELNO"/>
    <x v="10"/>
    <x v="165"/>
    <s v="Bajo Piura"/>
    <s v="3"/>
    <s v="U"/>
    <s v="Inteconectado"/>
    <s v="PL0085"/>
    <s v="BT5B-R"/>
    <s v="De 30 a 100kWh"/>
    <n v="9559"/>
    <n v="614347"/>
    <n v="306453.12"/>
    <n v="-38936.910000000003"/>
  </r>
  <r>
    <x v="0"/>
    <x v="3"/>
    <s v="ELNO"/>
    <x v="10"/>
    <x v="165"/>
    <s v="Bajo Piura"/>
    <s v="3"/>
    <s v="U"/>
    <s v="Inteconectado"/>
    <s v="PL0085"/>
    <s v="BT5B-R"/>
    <s v="Mayor a 100kWh"/>
    <n v="4175"/>
    <n v="794253"/>
    <n v="433685.73"/>
    <n v="11770.55"/>
  </r>
  <r>
    <x v="0"/>
    <x v="3"/>
    <s v="ELNO"/>
    <x v="10"/>
    <x v="166"/>
    <s v="Chulucanas"/>
    <s v="4"/>
    <s v="R"/>
    <s v="Inteconectado"/>
    <s v="PL0086"/>
    <s v="BT5B-R"/>
    <s v="De 0 a 30 kWh "/>
    <n v="15019"/>
    <n v="202565.8"/>
    <n v="110422.69"/>
    <n v="-57114.87"/>
  </r>
  <r>
    <x v="0"/>
    <x v="3"/>
    <s v="ELNO"/>
    <x v="10"/>
    <x v="166"/>
    <s v="Chulucanas"/>
    <s v="4"/>
    <s v="R"/>
    <s v="Inteconectado"/>
    <s v="PL0086"/>
    <s v="BT5B-R"/>
    <s v="De 30 a 100kWh"/>
    <n v="15357"/>
    <n v="922021"/>
    <n v="444264.2"/>
    <n v="-130182.29"/>
  </r>
  <r>
    <x v="0"/>
    <x v="3"/>
    <s v="ELNO"/>
    <x v="10"/>
    <x v="166"/>
    <s v="Chulucanas"/>
    <s v="4"/>
    <s v="R"/>
    <s v="Inteconectado"/>
    <s v="PL0086"/>
    <s v="BT5B-R"/>
    <s v="Mayor a 100kWh"/>
    <n v="4553"/>
    <n v="792724.5"/>
    <n v="476082.72"/>
    <n v="12977.37"/>
  </r>
  <r>
    <x v="0"/>
    <x v="3"/>
    <s v="ELNO"/>
    <x v="10"/>
    <x v="167"/>
    <s v="Tumbes Rural"/>
    <s v="4"/>
    <s v="R"/>
    <s v="Inteconectado"/>
    <s v="PL0165"/>
    <s v="BT5B-R"/>
    <s v="De 0 a 30 kWh "/>
    <n v="2097"/>
    <n v="28697"/>
    <n v="15537.08"/>
    <n v="-8091.04"/>
  </r>
  <r>
    <x v="0"/>
    <x v="3"/>
    <s v="ELNO"/>
    <x v="10"/>
    <x v="167"/>
    <s v="Tumbes Rural"/>
    <s v="4"/>
    <s v="R"/>
    <s v="Inteconectado"/>
    <s v="PL0165"/>
    <s v="BT5B-R"/>
    <s v="De 30 a 100kWh"/>
    <n v="3414"/>
    <n v="217259"/>
    <n v="105277.83"/>
    <n v="-29364.47"/>
  </r>
  <r>
    <x v="0"/>
    <x v="3"/>
    <s v="ELNO"/>
    <x v="10"/>
    <x v="167"/>
    <s v="Tumbes Rural"/>
    <s v="4"/>
    <s v="R"/>
    <s v="Inteconectado"/>
    <s v="PL0165"/>
    <s v="BT5B-R"/>
    <s v="Mayor a 100kWh"/>
    <n v="1112"/>
    <n v="172863"/>
    <n v="104267.84"/>
    <n v="2841.8"/>
  </r>
  <r>
    <x v="0"/>
    <x v="3"/>
    <s v="ELNO"/>
    <x v="10"/>
    <x v="168"/>
    <s v="Frontera"/>
    <s v="6"/>
    <s v="R"/>
    <s v="Inteconectado"/>
    <s v="PL0231"/>
    <s v="BT5B-R"/>
    <s v="De 0 a 30 kWh "/>
    <n v="1377"/>
    <n v="16828"/>
    <n v="10553.17"/>
    <n v="-5265.69"/>
  </r>
  <r>
    <x v="0"/>
    <x v="3"/>
    <s v="ELNO"/>
    <x v="10"/>
    <x v="168"/>
    <s v="Frontera"/>
    <s v="6"/>
    <s v="R"/>
    <s v="Inteconectado"/>
    <s v="PL0231"/>
    <s v="BT5B-R"/>
    <s v="De 30 a 100kWh"/>
    <n v="1000"/>
    <n v="57935"/>
    <n v="30709.33"/>
    <n v="-9380"/>
  </r>
  <r>
    <x v="0"/>
    <x v="3"/>
    <s v="ELNO"/>
    <x v="10"/>
    <x v="168"/>
    <s v="Frontera"/>
    <s v="6"/>
    <s v="R"/>
    <s v="Inteconectado"/>
    <s v="PL0231"/>
    <s v="BT5B-R"/>
    <s v="Mayor a 100kWh"/>
    <n v="310"/>
    <n v="54703"/>
    <n v="36409.53"/>
    <n v="990.92"/>
  </r>
  <r>
    <x v="0"/>
    <x v="3"/>
    <s v="ELNO"/>
    <x v="10"/>
    <x v="169"/>
    <s v="Máncora"/>
    <s v="2"/>
    <s v="U"/>
    <s v="Inteconectado"/>
    <s v="PL0232"/>
    <s v="BT5B-R"/>
    <s v="De 0 a 30 kWh "/>
    <n v="486"/>
    <n v="5020"/>
    <n v="3321.08"/>
    <n v="-630.48"/>
  </r>
  <r>
    <x v="0"/>
    <x v="3"/>
    <s v="ELNO"/>
    <x v="10"/>
    <x v="169"/>
    <s v="Máncora"/>
    <s v="2"/>
    <s v="U"/>
    <s v="Inteconectado"/>
    <s v="PL0232"/>
    <s v="BT5B-R"/>
    <s v="De 30 a 100kWh"/>
    <n v="1110"/>
    <n v="77150"/>
    <n v="37856.07"/>
    <n v="-4260.18"/>
  </r>
  <r>
    <x v="0"/>
    <x v="3"/>
    <s v="ELNO"/>
    <x v="10"/>
    <x v="169"/>
    <s v="Máncora"/>
    <s v="2"/>
    <s v="U"/>
    <s v="Inteconectado"/>
    <s v="PL0232"/>
    <s v="BT5B-R"/>
    <s v="Mayor a 100kWh"/>
    <n v="1153"/>
    <n v="281942"/>
    <n v="149488.37"/>
    <n v="4073.07"/>
  </r>
  <r>
    <x v="0"/>
    <x v="3"/>
    <s v="ELNO"/>
    <x v="10"/>
    <x v="170"/>
    <s v="Zarumilla Rural"/>
    <s v="4"/>
    <s v="R"/>
    <s v="Inteconectado"/>
    <s v="PL0259"/>
    <s v="BT5B-R"/>
    <s v="De 0 a 30 kWh "/>
    <n v="501"/>
    <n v="6735"/>
    <n v="3677.73"/>
    <n v="-1899.08"/>
  </r>
  <r>
    <x v="0"/>
    <x v="3"/>
    <s v="ELNO"/>
    <x v="10"/>
    <x v="170"/>
    <s v="Zarumilla Rural"/>
    <s v="4"/>
    <s v="R"/>
    <s v="Inteconectado"/>
    <s v="PL0259"/>
    <s v="BT5B-R"/>
    <s v="De 30 a 100kWh"/>
    <n v="949"/>
    <n v="61850"/>
    <n v="29916.18"/>
    <n v="-8332.99"/>
  </r>
  <r>
    <x v="0"/>
    <x v="3"/>
    <s v="ELNO"/>
    <x v="10"/>
    <x v="170"/>
    <s v="Zarumilla Rural"/>
    <s v="4"/>
    <s v="R"/>
    <s v="Inteconectado"/>
    <s v="PL0259"/>
    <s v="BT5B-R"/>
    <s v="Mayor a 100kWh"/>
    <n v="274"/>
    <n v="41197"/>
    <n v="24882.1"/>
    <n v="678.19"/>
  </r>
  <r>
    <x v="0"/>
    <x v="3"/>
    <s v="ELNO"/>
    <x v="10"/>
    <x v="171"/>
    <s v="Catacaos"/>
    <s v="3"/>
    <s v="U"/>
    <s v="Inteconectado"/>
    <s v="PL1081"/>
    <s v="BT5B-R"/>
    <s v="De 0 a 30 kWh "/>
    <n v="7073"/>
    <n v="93525"/>
    <n v="57451.32"/>
    <n v="-12047.51"/>
  </r>
  <r>
    <x v="0"/>
    <x v="3"/>
    <s v="ELNO"/>
    <x v="10"/>
    <x v="171"/>
    <s v="Catacaos"/>
    <s v="3"/>
    <s v="U"/>
    <s v="Inteconectado"/>
    <s v="PL1081"/>
    <s v="BT5B-R"/>
    <s v="De 30 a 100kWh"/>
    <n v="6849"/>
    <n v="431461"/>
    <n v="216189.19"/>
    <n v="-26788.58"/>
  </r>
  <r>
    <x v="0"/>
    <x v="3"/>
    <s v="ELNO"/>
    <x v="10"/>
    <x v="171"/>
    <s v="Catacaos"/>
    <s v="3"/>
    <s v="U"/>
    <s v="Inteconectado"/>
    <s v="PL1081"/>
    <s v="BT5B-R"/>
    <s v="Mayor a 100kWh"/>
    <n v="3425"/>
    <n v="610110"/>
    <n v="333821.05"/>
    <n v="9058.93"/>
  </r>
  <r>
    <x v="0"/>
    <x v="3"/>
    <s v="ELNO"/>
    <x v="10"/>
    <x v="172"/>
    <s v="El Arenal"/>
    <s v="4"/>
    <s v="R"/>
    <s v="Inteconectado"/>
    <s v="PL1082"/>
    <s v="BT5B-R"/>
    <s v="De 0 a 30 kWh "/>
    <n v="4125"/>
    <n v="59137.4"/>
    <n v="31315.4"/>
    <n v="-16673.759999999998"/>
  </r>
  <r>
    <x v="0"/>
    <x v="3"/>
    <s v="ELNO"/>
    <x v="10"/>
    <x v="172"/>
    <s v="El Arenal"/>
    <s v="4"/>
    <s v="R"/>
    <s v="Inteconectado"/>
    <s v="PL1082"/>
    <s v="BT5B-R"/>
    <s v="De 30 a 100kWh"/>
    <n v="5412"/>
    <n v="327287.74"/>
    <n v="157984.29999999999"/>
    <n v="-45785.93"/>
  </r>
  <r>
    <x v="0"/>
    <x v="3"/>
    <s v="ELNO"/>
    <x v="10"/>
    <x v="172"/>
    <s v="El Arenal"/>
    <s v="4"/>
    <s v="R"/>
    <s v="Inteconectado"/>
    <s v="PL1082"/>
    <s v="BT5B-R"/>
    <s v="Mayor a 100kWh"/>
    <n v="1458"/>
    <n v="228370.73"/>
    <n v="137675.70000000001"/>
    <n v="3759.94"/>
  </r>
  <r>
    <x v="0"/>
    <x v="3"/>
    <s v="ELNO"/>
    <x v="10"/>
    <x v="173"/>
    <s v="Corrales"/>
    <s v="3"/>
    <s v="U"/>
    <s v="Inteconectado"/>
    <s v="PL1084"/>
    <s v="BT5B-R"/>
    <s v="De 0 a 30 kWh "/>
    <n v="1835"/>
    <n v="27386"/>
    <n v="16112.82"/>
    <n v="-3532.32"/>
  </r>
  <r>
    <x v="0"/>
    <x v="3"/>
    <s v="ELNO"/>
    <x v="10"/>
    <x v="173"/>
    <s v="Corrales"/>
    <s v="3"/>
    <s v="U"/>
    <s v="Inteconectado"/>
    <s v="PL1084"/>
    <s v="BT5B-R"/>
    <s v="De 30 a 100kWh"/>
    <n v="3512"/>
    <n v="229156"/>
    <n v="114822.56"/>
    <n v="-13908.6"/>
  </r>
  <r>
    <x v="0"/>
    <x v="3"/>
    <s v="ELNO"/>
    <x v="10"/>
    <x v="173"/>
    <s v="Corrales"/>
    <s v="3"/>
    <s v="U"/>
    <s v="Inteconectado"/>
    <s v="PL1084"/>
    <s v="BT5B-R"/>
    <s v="Mayor a 100kWh"/>
    <n v="1544"/>
    <n v="280984"/>
    <n v="153692.48000000001"/>
    <n v="4168.4399999999996"/>
  </r>
  <r>
    <x v="0"/>
    <x v="3"/>
    <s v="ELNO"/>
    <x v="10"/>
    <x v="174"/>
    <s v="Zorritos"/>
    <s v="3"/>
    <s v="U"/>
    <s v="Inteconectado"/>
    <s v="PL1165"/>
    <s v="BT5B-R"/>
    <s v="De 0 a 30 kWh "/>
    <n v="875"/>
    <n v="9804"/>
    <n v="6424.68"/>
    <n v="-1264.6300000000001"/>
  </r>
  <r>
    <x v="0"/>
    <x v="3"/>
    <s v="ELNO"/>
    <x v="10"/>
    <x v="174"/>
    <s v="Zorritos"/>
    <s v="3"/>
    <s v="U"/>
    <s v="Inteconectado"/>
    <s v="PL1165"/>
    <s v="BT5B-R"/>
    <s v="De 30 a 100kWh"/>
    <n v="1363"/>
    <n v="88119"/>
    <n v="44225.919999999998"/>
    <n v="-5313.49"/>
  </r>
  <r>
    <x v="0"/>
    <x v="3"/>
    <s v="ELNO"/>
    <x v="10"/>
    <x v="174"/>
    <s v="Zorritos"/>
    <s v="3"/>
    <s v="U"/>
    <s v="Inteconectado"/>
    <s v="PL1165"/>
    <s v="BT5B-R"/>
    <s v="Mayor a 100kWh"/>
    <n v="913"/>
    <n v="228257"/>
    <n v="123797.38"/>
    <n v="3359.13"/>
  </r>
  <r>
    <x v="0"/>
    <x v="3"/>
    <s v="ELNO"/>
    <x v="10"/>
    <x v="175"/>
    <s v="MANCORA II"/>
    <s v="2"/>
    <s v="U"/>
    <s v="Inteconectado"/>
    <s v="PL1232"/>
    <s v="BT5B-R"/>
    <s v="De 0 a 30 kWh "/>
    <n v="1226"/>
    <n v="14504.4"/>
    <n v="9073.7000000000007"/>
    <n v="-1821.49"/>
  </r>
  <r>
    <x v="0"/>
    <x v="3"/>
    <s v="ELNO"/>
    <x v="10"/>
    <x v="175"/>
    <s v="MANCORA II"/>
    <s v="2"/>
    <s v="U"/>
    <s v="Inteconectado"/>
    <s v="PL1232"/>
    <s v="BT5B-R"/>
    <s v="De 30 a 100kWh"/>
    <n v="2511"/>
    <n v="174927.1"/>
    <n v="85673.47"/>
    <n v="-9802.36"/>
  </r>
  <r>
    <x v="0"/>
    <x v="3"/>
    <s v="ELNO"/>
    <x v="10"/>
    <x v="175"/>
    <s v="MANCORA II"/>
    <s v="2"/>
    <s v="U"/>
    <s v="Inteconectado"/>
    <s v="PL1232"/>
    <s v="BT5B-R"/>
    <s v="Mayor a 100kWh"/>
    <n v="2015"/>
    <n v="414845.7"/>
    <n v="220913.75"/>
    <n v="6019.99"/>
  </r>
  <r>
    <x v="0"/>
    <x v="3"/>
    <s v="ELNO"/>
    <x v="10"/>
    <x v="176"/>
    <s v="Sullana"/>
    <s v="2"/>
    <s v="U"/>
    <s v="Inteconectado"/>
    <s v="PL2082"/>
    <s v="BT5B-R"/>
    <s v="De 0 a 30 kWh "/>
    <n v="10376"/>
    <n v="145888.29999999999"/>
    <n v="84571.39"/>
    <n v="-18022.759999999998"/>
  </r>
  <r>
    <x v="0"/>
    <x v="3"/>
    <s v="ELNO"/>
    <x v="10"/>
    <x v="176"/>
    <s v="Sullana"/>
    <s v="2"/>
    <s v="U"/>
    <s v="Inteconectado"/>
    <s v="PL2082"/>
    <s v="BT5B-R"/>
    <s v="De 30 a 100kWh"/>
    <n v="20565"/>
    <n v="1344255.6"/>
    <n v="648920.07999999996"/>
    <n v="-76793.289999999994"/>
  </r>
  <r>
    <x v="0"/>
    <x v="3"/>
    <s v="ELNO"/>
    <x v="10"/>
    <x v="176"/>
    <s v="Sullana"/>
    <s v="2"/>
    <s v="U"/>
    <s v="Inteconectado"/>
    <s v="PL2082"/>
    <s v="BT5B-R"/>
    <s v="Mayor a 100kWh"/>
    <n v="16668"/>
    <n v="3099831.3"/>
    <n v="1627675.67"/>
    <n v="44464.14"/>
  </r>
  <r>
    <x v="0"/>
    <x v="3"/>
    <s v="ELNO"/>
    <x v="10"/>
    <x v="177"/>
    <s v="Zarumilla"/>
    <s v="2"/>
    <s v="U"/>
    <s v="Inteconectado"/>
    <s v="PL2084"/>
    <s v="BT5B-R"/>
    <s v="De 0 a 30 kWh "/>
    <n v="2228"/>
    <n v="26552"/>
    <n v="16562.71"/>
    <n v="-3334.78"/>
  </r>
  <r>
    <x v="0"/>
    <x v="3"/>
    <s v="ELNO"/>
    <x v="10"/>
    <x v="177"/>
    <s v="Zarumilla"/>
    <s v="2"/>
    <s v="U"/>
    <s v="Inteconectado"/>
    <s v="PL2084"/>
    <s v="BT5B-R"/>
    <s v="De 30 a 100kWh"/>
    <n v="3297"/>
    <n v="220585"/>
    <n v="107721.69"/>
    <n v="-13056.18"/>
  </r>
  <r>
    <x v="0"/>
    <x v="3"/>
    <s v="ELNO"/>
    <x v="10"/>
    <x v="177"/>
    <s v="Zarumilla"/>
    <s v="2"/>
    <s v="U"/>
    <s v="Inteconectado"/>
    <s v="PL2084"/>
    <s v="BT5B-R"/>
    <s v="Mayor a 100kWh"/>
    <n v="2447"/>
    <n v="474411"/>
    <n v="253063.12"/>
    <n v="6896.83"/>
  </r>
  <r>
    <x v="0"/>
    <x v="3"/>
    <s v="ELNO"/>
    <x v="10"/>
    <x v="178"/>
    <s v="Paita"/>
    <s v="2"/>
    <s v="U"/>
    <s v="Inteconectado"/>
    <s v="PL3082"/>
    <s v="BT5B-R"/>
    <s v="De 0 a 30 kWh "/>
    <n v="4744"/>
    <n v="58694"/>
    <n v="35693.370000000003"/>
    <n v="-7250.18"/>
  </r>
  <r>
    <x v="0"/>
    <x v="3"/>
    <s v="ELNO"/>
    <x v="10"/>
    <x v="178"/>
    <s v="Paita"/>
    <s v="2"/>
    <s v="U"/>
    <s v="Inteconectado"/>
    <s v="PL3082"/>
    <s v="BT5B-R"/>
    <s v="De 30 a 100kWh"/>
    <n v="8725"/>
    <n v="600334.30000000005"/>
    <n v="287688.78000000003"/>
    <n v="-35063.21"/>
  </r>
  <r>
    <x v="0"/>
    <x v="3"/>
    <s v="ELNO"/>
    <x v="10"/>
    <x v="178"/>
    <s v="Paita"/>
    <s v="2"/>
    <s v="U"/>
    <s v="Inteconectado"/>
    <s v="PL3082"/>
    <s v="BT5B-R"/>
    <s v="Mayor a 100kWh"/>
    <n v="5151"/>
    <n v="929235"/>
    <n v="488392.18"/>
    <n v="13340.92"/>
  </r>
  <r>
    <x v="0"/>
    <x v="3"/>
    <s v="ELNO"/>
    <x v="10"/>
    <x v="179"/>
    <s v="SER PIURA,CHULUCANAS Y SULLANA"/>
    <s v="SER"/>
    <s v="R"/>
    <s v="Inteconectado"/>
    <s v="PR0081"/>
    <s v="BT5B-R"/>
    <s v="De 0 a 30 kWh "/>
    <n v="76696"/>
    <n v="706911.51"/>
    <n v="584348.23"/>
    <n v="-318701.88"/>
  </r>
  <r>
    <x v="0"/>
    <x v="3"/>
    <s v="ELNO"/>
    <x v="10"/>
    <x v="179"/>
    <s v="SER PIURA,CHULUCANAS Y SULLANA"/>
    <s v="SER"/>
    <s v="R"/>
    <s v="Inteconectado"/>
    <s v="PR0081"/>
    <s v="BT5B-R"/>
    <s v="De 30 a 100kWh"/>
    <n v="21824"/>
    <n v="1207137.1000000001"/>
    <n v="690380.97"/>
    <n v="-298378.65999999997"/>
  </r>
  <r>
    <x v="0"/>
    <x v="3"/>
    <s v="ELNO"/>
    <x v="10"/>
    <x v="179"/>
    <s v="SER PIURA,CHULUCANAS Y SULLANA"/>
    <s v="SER"/>
    <s v="R"/>
    <s v="Inteconectado"/>
    <s v="PR0081"/>
    <s v="BT5B-R"/>
    <s v="Mayor a 100kWh"/>
    <n v="2269"/>
    <n v="386889.2"/>
    <n v="301176.12"/>
    <n v="8213.18"/>
  </r>
  <r>
    <x v="0"/>
    <x v="3"/>
    <s v="ELNO"/>
    <x v="10"/>
    <x v="180"/>
    <s v="SER TUMBES"/>
    <s v="SER"/>
    <s v="R"/>
    <s v="Inteconectado"/>
    <s v="PR0084"/>
    <s v="BT5B-R"/>
    <s v="De 0 a 30 kWh "/>
    <n v="273"/>
    <n v="2668"/>
    <n v="2121.98"/>
    <n v="-1203.2"/>
  </r>
  <r>
    <x v="0"/>
    <x v="3"/>
    <s v="ELNO"/>
    <x v="10"/>
    <x v="180"/>
    <s v="SER TUMBES"/>
    <s v="SER"/>
    <s v="R"/>
    <s v="Inteconectado"/>
    <s v="PR0084"/>
    <s v="BT5B-R"/>
    <s v="De 30 a 100kWh"/>
    <n v="247"/>
    <n v="15883"/>
    <n v="9156.93"/>
    <n v="-3653.12"/>
  </r>
  <r>
    <x v="0"/>
    <x v="3"/>
    <s v="ELNO"/>
    <x v="10"/>
    <x v="180"/>
    <s v="SER TUMBES"/>
    <s v="SER"/>
    <s v="R"/>
    <s v="Inteconectado"/>
    <s v="PR0084"/>
    <s v="BT5B-R"/>
    <s v="Mayor a 100kWh"/>
    <n v="54"/>
    <n v="9636"/>
    <n v="7490.06"/>
    <n v="204.26"/>
  </r>
  <r>
    <x v="0"/>
    <x v="3"/>
    <s v="ELOR"/>
    <x v="11"/>
    <x v="181"/>
    <s v="Caballococha"/>
    <s v="2"/>
    <s v="U"/>
    <s v="Aislado"/>
    <s v="PL0017"/>
    <s v="BT5B-R"/>
    <s v="De 0 a 30 kWh "/>
    <n v="639"/>
    <n v="7898"/>
    <n v="3620.2"/>
    <n v="-1696.95"/>
  </r>
  <r>
    <x v="0"/>
    <x v="3"/>
    <s v="ELOR"/>
    <x v="11"/>
    <x v="181"/>
    <s v="Caballococha"/>
    <s v="2"/>
    <s v="U"/>
    <s v="Aislado"/>
    <s v="PL0017"/>
    <s v="BT5B-R"/>
    <s v="De 30 a 100kWh"/>
    <n v="666"/>
    <n v="39873"/>
    <n v="14841.82"/>
    <n v="-4302.3599999999997"/>
  </r>
  <r>
    <x v="0"/>
    <x v="3"/>
    <s v="ELOR"/>
    <x v="11"/>
    <x v="181"/>
    <s v="Caballococha"/>
    <s v="2"/>
    <s v="U"/>
    <s v="Aislado"/>
    <s v="PL0017"/>
    <s v="BT5B-R"/>
    <s v="Mayor a 100kWh"/>
    <n v="500"/>
    <n v="153650"/>
    <n v="67557.279999999999"/>
    <n v="0"/>
  </r>
  <r>
    <x v="0"/>
    <x v="3"/>
    <s v="ELOR"/>
    <x v="11"/>
    <x v="182"/>
    <s v="Contamana"/>
    <s v="2"/>
    <s v="U"/>
    <s v="Aislado"/>
    <s v="PL0018"/>
    <s v="BT5B-R"/>
    <s v="De 0 a 30 kWh "/>
    <n v="1152"/>
    <n v="16947"/>
    <n v="7108.73"/>
    <n v="-3640.38"/>
  </r>
  <r>
    <x v="0"/>
    <x v="3"/>
    <s v="ELOR"/>
    <x v="11"/>
    <x v="182"/>
    <s v="Contamana"/>
    <s v="2"/>
    <s v="U"/>
    <s v="Aislado"/>
    <s v="PL0018"/>
    <s v="BT5B-R"/>
    <s v="De 30 a 100kWh"/>
    <n v="1248"/>
    <n v="78546.399999999994"/>
    <n v="29057.43"/>
    <n v="-8462.1"/>
  </r>
  <r>
    <x v="0"/>
    <x v="3"/>
    <s v="ELOR"/>
    <x v="11"/>
    <x v="182"/>
    <s v="Contamana"/>
    <s v="2"/>
    <s v="U"/>
    <s v="Aislado"/>
    <s v="PL0018"/>
    <s v="BT5B-R"/>
    <s v="Mayor a 100kWh"/>
    <n v="586"/>
    <n v="134686.6"/>
    <n v="59638.7"/>
    <n v="0"/>
  </r>
  <r>
    <x v="0"/>
    <x v="3"/>
    <s v="ELOR"/>
    <x v="11"/>
    <x v="183"/>
    <s v="Iquitos"/>
    <s v="2"/>
    <s v="U"/>
    <s v="Aislado"/>
    <s v="PL0019"/>
    <s v="BT5B-R"/>
    <s v="De 0 a 30 kWh "/>
    <n v="15018"/>
    <n v="165279.1"/>
    <n v="78429.990000000005"/>
    <n v="-33202.18"/>
  </r>
  <r>
    <x v="0"/>
    <x v="3"/>
    <s v="ELOR"/>
    <x v="11"/>
    <x v="183"/>
    <s v="Iquitos"/>
    <s v="2"/>
    <s v="U"/>
    <s v="Aislado"/>
    <s v="PL0019"/>
    <s v="BT5B-R"/>
    <s v="De 30 a 100kWh"/>
    <n v="22686"/>
    <n v="1473038"/>
    <n v="521434.8"/>
    <n v="-138935.01"/>
  </r>
  <r>
    <x v="0"/>
    <x v="3"/>
    <s v="ELOR"/>
    <x v="11"/>
    <x v="183"/>
    <s v="Iquitos"/>
    <s v="2"/>
    <s v="U"/>
    <s v="Aislado"/>
    <s v="PL0019"/>
    <s v="BT5B-R"/>
    <s v="Mayor a 100kWh"/>
    <n v="31120"/>
    <n v="7608375.4000000004"/>
    <n v="3151478.66"/>
    <n v="0"/>
  </r>
  <r>
    <x v="0"/>
    <x v="3"/>
    <s v="ELOR"/>
    <x v="11"/>
    <x v="184"/>
    <s v="Nauta"/>
    <s v="3"/>
    <s v="U"/>
    <s v="Aislado"/>
    <s v="PL0020"/>
    <s v="BT5B-R"/>
    <s v="De 0 a 30 kWh "/>
    <n v="1631"/>
    <n v="23197"/>
    <n v="10143.459999999999"/>
    <n v="-5088.88"/>
  </r>
  <r>
    <x v="0"/>
    <x v="3"/>
    <s v="ELOR"/>
    <x v="11"/>
    <x v="184"/>
    <s v="Nauta"/>
    <s v="3"/>
    <s v="U"/>
    <s v="Aislado"/>
    <s v="PL0020"/>
    <s v="BT5B-R"/>
    <s v="De 30 a 100kWh"/>
    <n v="1026"/>
    <n v="64279"/>
    <n v="24101.27"/>
    <n v="-7277.07"/>
  </r>
  <r>
    <x v="0"/>
    <x v="3"/>
    <s v="ELOR"/>
    <x v="11"/>
    <x v="184"/>
    <s v="Nauta"/>
    <s v="3"/>
    <s v="U"/>
    <s v="Aislado"/>
    <s v="PL0020"/>
    <s v="BT5B-R"/>
    <s v="Mayor a 100kWh"/>
    <n v="368"/>
    <n v="67152"/>
    <n v="30600.46"/>
    <n v="0"/>
  </r>
  <r>
    <x v="0"/>
    <x v="3"/>
    <s v="ELOR"/>
    <x v="11"/>
    <x v="185"/>
    <s v="Requena"/>
    <s v="3"/>
    <s v="U"/>
    <s v="Aislado"/>
    <s v="PL0021"/>
    <s v="BT5B-R"/>
    <s v="De 0 a 30 kWh "/>
    <n v="2107"/>
    <n v="31268"/>
    <n v="13456.65"/>
    <n v="-6859.85"/>
  </r>
  <r>
    <x v="0"/>
    <x v="3"/>
    <s v="ELOR"/>
    <x v="11"/>
    <x v="185"/>
    <s v="Requena"/>
    <s v="3"/>
    <s v="U"/>
    <s v="Aislado"/>
    <s v="PL0021"/>
    <s v="BT5B-R"/>
    <s v="De 30 a 100kWh"/>
    <n v="1349"/>
    <n v="79493"/>
    <n v="29914.49"/>
    <n v="-9139.4"/>
  </r>
  <r>
    <x v="0"/>
    <x v="3"/>
    <s v="ELOR"/>
    <x v="11"/>
    <x v="185"/>
    <s v="Requena"/>
    <s v="3"/>
    <s v="U"/>
    <s v="Aislado"/>
    <s v="PL0021"/>
    <s v="BT5B-R"/>
    <s v="Mayor a 100kWh"/>
    <n v="599"/>
    <n v="154189"/>
    <n v="69499.59"/>
    <n v="0"/>
  </r>
  <r>
    <x v="0"/>
    <x v="3"/>
    <s v="ELOR"/>
    <x v="11"/>
    <x v="186"/>
    <s v="Yurimaguas"/>
    <s v="3"/>
    <s v="U"/>
    <s v="Inteconectado"/>
    <s v="PL0023"/>
    <s v="BT5B-R"/>
    <s v="De 0 a 30 kWh "/>
    <n v="5075"/>
    <n v="69162.5"/>
    <n v="48131.12"/>
    <n v="-12078.66"/>
  </r>
  <r>
    <x v="0"/>
    <x v="3"/>
    <s v="ELOR"/>
    <x v="11"/>
    <x v="186"/>
    <s v="Yurimaguas"/>
    <s v="3"/>
    <s v="U"/>
    <s v="Inteconectado"/>
    <s v="PL0023"/>
    <s v="BT5B-R"/>
    <s v="De 30 a 100kWh"/>
    <n v="4935"/>
    <n v="365845"/>
    <n v="209482.39"/>
    <n v="-31181.66"/>
  </r>
  <r>
    <x v="0"/>
    <x v="3"/>
    <s v="ELOR"/>
    <x v="11"/>
    <x v="186"/>
    <s v="Yurimaguas"/>
    <s v="3"/>
    <s v="U"/>
    <s v="Inteconectado"/>
    <s v="PL0023"/>
    <s v="BT5B-R"/>
    <s v="Mayor a 100kWh"/>
    <n v="2505"/>
    <n v="445568"/>
    <n v="288065.74"/>
    <n v="7851.3"/>
  </r>
  <r>
    <x v="0"/>
    <x v="3"/>
    <s v="ELOR"/>
    <x v="11"/>
    <x v="187"/>
    <s v="Tamshiyacu"/>
    <s v="4"/>
    <s v="R"/>
    <s v="Aislado"/>
    <s v="PL0172"/>
    <s v="BT5B-R"/>
    <s v="De 0 a 30 kWh "/>
    <n v="517"/>
    <n v="7224"/>
    <n v="3051.49"/>
    <n v="-2298.7199999999998"/>
  </r>
  <r>
    <x v="0"/>
    <x v="3"/>
    <s v="ELOR"/>
    <x v="11"/>
    <x v="187"/>
    <s v="Tamshiyacu"/>
    <s v="4"/>
    <s v="R"/>
    <s v="Aislado"/>
    <s v="PL0172"/>
    <s v="BT5B-R"/>
    <s v="De 30 a 100kWh"/>
    <n v="375"/>
    <n v="20461"/>
    <n v="7585.54"/>
    <n v="-3581.25"/>
  </r>
  <r>
    <x v="0"/>
    <x v="3"/>
    <s v="ELOR"/>
    <x v="11"/>
    <x v="187"/>
    <s v="Tamshiyacu"/>
    <s v="4"/>
    <s v="R"/>
    <s v="Aislado"/>
    <s v="PL0172"/>
    <s v="BT5B-R"/>
    <s v="Mayor a 100kWh"/>
    <n v="108"/>
    <n v="19557"/>
    <n v="9757.23"/>
    <n v="0"/>
  </r>
  <r>
    <x v="0"/>
    <x v="3"/>
    <s v="ELOR"/>
    <x v="11"/>
    <x v="188"/>
    <s v="Iquitos Rural"/>
    <s v="3"/>
    <s v="U"/>
    <s v="Aislado"/>
    <s v="PL0234"/>
    <s v="BT5B-R"/>
    <s v="De 0 a 30 kWh "/>
    <n v="4148"/>
    <n v="78762"/>
    <n v="30131.69"/>
    <n v="-17279.91"/>
  </r>
  <r>
    <x v="0"/>
    <x v="3"/>
    <s v="ELOR"/>
    <x v="11"/>
    <x v="188"/>
    <s v="Iquitos Rural"/>
    <s v="3"/>
    <s v="U"/>
    <s v="Aislado"/>
    <s v="PL0234"/>
    <s v="BT5B-R"/>
    <s v="De 30 a 100kWh"/>
    <n v="4274"/>
    <n v="372844"/>
    <n v="131829.67000000001"/>
    <n v="-44974.41"/>
  </r>
  <r>
    <x v="0"/>
    <x v="3"/>
    <s v="ELOR"/>
    <x v="11"/>
    <x v="188"/>
    <s v="Iquitos Rural"/>
    <s v="3"/>
    <s v="U"/>
    <s v="Aislado"/>
    <s v="PL0234"/>
    <s v="BT5B-R"/>
    <s v="Mayor a 100kWh"/>
    <n v="1721"/>
    <n v="317351"/>
    <n v="144556.9"/>
    <n v="0"/>
  </r>
  <r>
    <x v="0"/>
    <x v="3"/>
    <s v="ELOR"/>
    <x v="11"/>
    <x v="189"/>
    <s v="Rioja Oriente"/>
    <s v="4"/>
    <s v="R"/>
    <s v="Inteconectado"/>
    <s v="PL0235"/>
    <s v="BT5B-R"/>
    <s v="De 0 a 30 kWh "/>
    <n v="17585"/>
    <n v="199997"/>
    <n v="136712.46"/>
    <n v="-79286.83"/>
  </r>
  <r>
    <x v="0"/>
    <x v="3"/>
    <s v="ELOR"/>
    <x v="11"/>
    <x v="189"/>
    <s v="Rioja Oriente"/>
    <s v="4"/>
    <s v="R"/>
    <s v="Inteconectado"/>
    <s v="PL0235"/>
    <s v="BT5B-R"/>
    <s v="De 30 a 100kWh"/>
    <n v="6193"/>
    <n v="348864"/>
    <n v="192238.76"/>
    <n v="-71110.58"/>
  </r>
  <r>
    <x v="0"/>
    <x v="3"/>
    <s v="ELOR"/>
    <x v="11"/>
    <x v="189"/>
    <s v="Rioja Oriente"/>
    <s v="4"/>
    <s v="R"/>
    <s v="Inteconectado"/>
    <s v="PL0235"/>
    <s v="BT5B-R"/>
    <s v="Mayor a 100kWh"/>
    <n v="1338"/>
    <n v="254736"/>
    <n v="182033.73"/>
    <n v="4954.4399999999996"/>
  </r>
  <r>
    <x v="0"/>
    <x v="3"/>
    <s v="ELOR"/>
    <x v="11"/>
    <x v="342"/>
    <s v="S.E. ORELLANA"/>
    <s v="3"/>
    <s v="U"/>
    <s v="Aislado"/>
    <s v="PL0234"/>
    <s v="BT5B-R"/>
    <s v="De 0 a 30 kWh "/>
    <n v="82"/>
    <n v="1042"/>
    <n v="482.66"/>
    <n v="-228.74"/>
  </r>
  <r>
    <x v="0"/>
    <x v="3"/>
    <s v="ELOR"/>
    <x v="11"/>
    <x v="342"/>
    <s v="S.E. ORELLANA"/>
    <s v="3"/>
    <s v="U"/>
    <s v="Aislado"/>
    <s v="PL0234"/>
    <s v="BT5B-R"/>
    <s v="De 30 a 100kWh"/>
    <n v="15"/>
    <n v="820"/>
    <n v="307.56"/>
    <n v="-98.7"/>
  </r>
  <r>
    <x v="0"/>
    <x v="3"/>
    <s v="ELOR"/>
    <x v="11"/>
    <x v="342"/>
    <s v="S.E. ORELLANA"/>
    <s v="3"/>
    <s v="U"/>
    <s v="Aislado"/>
    <s v="PL0234"/>
    <s v="BT5B-R"/>
    <s v="Mayor a 100kWh"/>
    <n v="8"/>
    <n v="1350"/>
    <n v="617.04999999999995"/>
    <n v="0"/>
  </r>
  <r>
    <x v="0"/>
    <x v="3"/>
    <s v="ELOR"/>
    <x v="11"/>
    <x v="190"/>
    <s v="PONGO DE CAYNARACHI"/>
    <s v="5"/>
    <s v="R"/>
    <s v="Inteconectado"/>
    <s v="PL1023"/>
    <s v="BT5B-R"/>
    <s v="De 0 a 30 kWh "/>
    <n v="2065"/>
    <n v="26951"/>
    <n v="17646.490000000002"/>
    <n v="-11366.57"/>
  </r>
  <r>
    <x v="0"/>
    <x v="3"/>
    <s v="ELOR"/>
    <x v="11"/>
    <x v="190"/>
    <s v="PONGO DE CAYNARACHI"/>
    <s v="5"/>
    <s v="R"/>
    <s v="Inteconectado"/>
    <s v="PL1023"/>
    <s v="BT5B-R"/>
    <s v="De 30 a 100kWh"/>
    <n v="999"/>
    <n v="65195"/>
    <n v="38540.93"/>
    <n v="-15253.66"/>
  </r>
  <r>
    <x v="0"/>
    <x v="3"/>
    <s v="ELOR"/>
    <x v="11"/>
    <x v="190"/>
    <s v="PONGO DE CAYNARACHI"/>
    <s v="5"/>
    <s v="R"/>
    <s v="Inteconectado"/>
    <s v="PL1023"/>
    <s v="BT5B-R"/>
    <s v="Mayor a 100kWh"/>
    <n v="260"/>
    <n v="43714"/>
    <n v="35618.839999999997"/>
    <n v="969.52"/>
  </r>
  <r>
    <x v="0"/>
    <x v="3"/>
    <s v="ELOR"/>
    <x v="11"/>
    <x v="191"/>
    <s v="Chachapoyas"/>
    <s v="2"/>
    <s v="U"/>
    <s v="Aislado"/>
    <s v="PL0095"/>
    <s v="BT5B-R"/>
    <s v="De 0 a 30 kWh "/>
    <n v="1686"/>
    <n v="23702.46"/>
    <n v="10168.4"/>
    <n v="-5096.84"/>
  </r>
  <r>
    <x v="0"/>
    <x v="3"/>
    <s v="ELOR"/>
    <x v="11"/>
    <x v="191"/>
    <s v="Chachapoyas"/>
    <s v="2"/>
    <s v="U"/>
    <s v="Aislado"/>
    <s v="PL0095"/>
    <s v="BT5B-R"/>
    <s v="De 30 a 100kWh"/>
    <n v="2567"/>
    <n v="159918.69"/>
    <n v="59879.91"/>
    <n v="-16561.46"/>
  </r>
  <r>
    <x v="0"/>
    <x v="3"/>
    <s v="ELOR"/>
    <x v="11"/>
    <x v="191"/>
    <s v="Chachapoyas"/>
    <s v="2"/>
    <s v="U"/>
    <s v="Aislado"/>
    <s v="PL0095"/>
    <s v="BT5B-R"/>
    <s v="Mayor a 100kWh"/>
    <n v="1668"/>
    <n v="320496.89"/>
    <n v="142686.82999999999"/>
    <n v="51.6"/>
  </r>
  <r>
    <x v="0"/>
    <x v="3"/>
    <s v="ELOR"/>
    <x v="11"/>
    <x v="192"/>
    <s v="Bagua-Jaén"/>
    <s v="2"/>
    <s v="U"/>
    <s v="Inteconectado"/>
    <s v="PL0096"/>
    <s v="BT5B-R"/>
    <s v="De 0 a 30 kWh "/>
    <n v="6605"/>
    <n v="87586.99"/>
    <n v="52207.85"/>
    <n v="-10936.86"/>
  </r>
  <r>
    <x v="0"/>
    <x v="3"/>
    <s v="ELOR"/>
    <x v="11"/>
    <x v="192"/>
    <s v="Bagua-Jaén"/>
    <s v="2"/>
    <s v="U"/>
    <s v="Inteconectado"/>
    <s v="PL0096"/>
    <s v="BT5B-R"/>
    <s v="De 30 a 100kWh"/>
    <n v="9231"/>
    <n v="580761.13"/>
    <n v="282828.78999999998"/>
    <n v="-34623.06"/>
  </r>
  <r>
    <x v="0"/>
    <x v="3"/>
    <s v="ELOR"/>
    <x v="11"/>
    <x v="192"/>
    <s v="Bagua-Jaén"/>
    <s v="2"/>
    <s v="U"/>
    <s v="Inteconectado"/>
    <s v="PL0096"/>
    <s v="BT5B-R"/>
    <s v="Mayor a 100kWh"/>
    <n v="6123"/>
    <n v="1167722.53"/>
    <n v="618536.68999999994"/>
    <n v="16956.11"/>
  </r>
  <r>
    <x v="0"/>
    <x v="3"/>
    <s v="ELOR"/>
    <x v="11"/>
    <x v="193"/>
    <s v="San Ignacio"/>
    <s v="4"/>
    <s v="R"/>
    <s v="Inteconectado"/>
    <s v="PL0097"/>
    <s v="BT5B-R"/>
    <s v="De 0 a 30 kWh "/>
    <n v="3550"/>
    <n v="42267.59"/>
    <n v="23835.31"/>
    <n v="-12410.81"/>
  </r>
  <r>
    <x v="0"/>
    <x v="3"/>
    <s v="ELOR"/>
    <x v="11"/>
    <x v="193"/>
    <s v="San Ignacio"/>
    <s v="4"/>
    <s v="R"/>
    <s v="Inteconectado"/>
    <s v="PL0097"/>
    <s v="BT5B-R"/>
    <s v="De 30 a 100kWh"/>
    <n v="2017"/>
    <n v="116260.17"/>
    <n v="54389.46"/>
    <n v="-17797.3"/>
  </r>
  <r>
    <x v="0"/>
    <x v="3"/>
    <s v="ELOR"/>
    <x v="11"/>
    <x v="193"/>
    <s v="San Ignacio"/>
    <s v="4"/>
    <s v="R"/>
    <s v="Inteconectado"/>
    <s v="PL0097"/>
    <s v="BT5B-R"/>
    <s v="Mayor a 100kWh"/>
    <n v="774"/>
    <n v="147880.9"/>
    <n v="87752.31"/>
    <n v="2470.98"/>
  </r>
  <r>
    <x v="0"/>
    <x v="3"/>
    <s v="ELOR"/>
    <x v="11"/>
    <x v="194"/>
    <s v="Jumbilla"/>
    <s v="4"/>
    <s v="R"/>
    <s v="Aislado"/>
    <s v="PL0101"/>
    <s v="BT5B-R"/>
    <s v="De 0 a 30 kWh "/>
    <n v="473"/>
    <n v="4799.6899999999996"/>
    <n v="2545.7199999999998"/>
    <n v="-1498.43"/>
  </r>
  <r>
    <x v="0"/>
    <x v="3"/>
    <s v="ELOR"/>
    <x v="11"/>
    <x v="194"/>
    <s v="Jumbilla"/>
    <s v="4"/>
    <s v="R"/>
    <s v="Aislado"/>
    <s v="PL0101"/>
    <s v="BT5B-R"/>
    <s v="De 30 a 100kWh"/>
    <n v="125"/>
    <n v="6501.5"/>
    <n v="2419.7800000000002"/>
    <n v="-1171.69"/>
  </r>
  <r>
    <x v="0"/>
    <x v="3"/>
    <s v="ELOR"/>
    <x v="11"/>
    <x v="194"/>
    <s v="Jumbilla"/>
    <s v="4"/>
    <s v="R"/>
    <s v="Aislado"/>
    <s v="PL0101"/>
    <s v="BT5B-R"/>
    <s v="Mayor a 100kWh"/>
    <n v="23"/>
    <n v="4328.1000000000004"/>
    <n v="2170.7399999999998"/>
    <n v="0"/>
  </r>
  <r>
    <x v="0"/>
    <x v="3"/>
    <s v="ELOR"/>
    <x v="11"/>
    <x v="195"/>
    <s v="Rodriguez de Mendoza"/>
    <s v="4"/>
    <s v="R"/>
    <s v="Aislado"/>
    <s v="PL0103"/>
    <s v="BT5B-R"/>
    <s v="De 0 a 30 kWh "/>
    <n v="2195"/>
    <n v="23606.27"/>
    <n v="12025.41"/>
    <n v="-7370.47"/>
  </r>
  <r>
    <x v="0"/>
    <x v="3"/>
    <s v="ELOR"/>
    <x v="11"/>
    <x v="195"/>
    <s v="Rodriguez de Mendoza"/>
    <s v="4"/>
    <s v="R"/>
    <s v="Aislado"/>
    <s v="PL0103"/>
    <s v="BT5B-R"/>
    <s v="De 30 a 100kWh"/>
    <n v="1047"/>
    <n v="58707.69"/>
    <n v="22280.6"/>
    <n v="-9814.14"/>
  </r>
  <r>
    <x v="0"/>
    <x v="3"/>
    <s v="ELOR"/>
    <x v="11"/>
    <x v="195"/>
    <s v="Rodriguez de Mendoza"/>
    <s v="4"/>
    <s v="R"/>
    <s v="Aislado"/>
    <s v="PL0103"/>
    <s v="BT5B-R"/>
    <s v="Mayor a 100kWh"/>
    <n v="225"/>
    <n v="40682.53"/>
    <n v="20412.150000000001"/>
    <n v="0"/>
  </r>
  <r>
    <x v="0"/>
    <x v="3"/>
    <s v="ELOR"/>
    <x v="11"/>
    <x v="196"/>
    <s v="Pomahuaca"/>
    <s v="3"/>
    <s v="U"/>
    <s v="Aislado"/>
    <s v="PL0166"/>
    <s v="BT5B-R"/>
    <s v="De 0 a 30 kWh "/>
    <n v="198"/>
    <n v="2233.46"/>
    <n v="1104.5"/>
    <n v="-490.91"/>
  </r>
  <r>
    <x v="0"/>
    <x v="3"/>
    <s v="ELOR"/>
    <x v="11"/>
    <x v="196"/>
    <s v="Pomahuaca"/>
    <s v="3"/>
    <s v="U"/>
    <s v="Aislado"/>
    <s v="PL0166"/>
    <s v="BT5B-R"/>
    <s v="De 30 a 100kWh"/>
    <n v="100"/>
    <n v="5844.08"/>
    <n v="2218.4899999999998"/>
    <n v="-659.2"/>
  </r>
  <r>
    <x v="0"/>
    <x v="3"/>
    <s v="ELOR"/>
    <x v="11"/>
    <x v="196"/>
    <s v="Pomahuaca"/>
    <s v="3"/>
    <s v="U"/>
    <s v="Aislado"/>
    <s v="PL0166"/>
    <s v="BT5B-R"/>
    <s v="Mayor a 100kWh"/>
    <n v="21"/>
    <n v="3706.99"/>
    <n v="1693.95"/>
    <n v="0"/>
  </r>
  <r>
    <x v="0"/>
    <x v="3"/>
    <s v="ELOR"/>
    <x v="11"/>
    <x v="197"/>
    <s v="Pucará"/>
    <s v="3"/>
    <s v="U"/>
    <s v="Aislado"/>
    <s v="PL0167"/>
    <s v="BT5B-R"/>
    <s v="De 0 a 30 kWh "/>
    <n v="770"/>
    <n v="9014.86"/>
    <n v="4367.41"/>
    <n v="-1981.42"/>
  </r>
  <r>
    <x v="0"/>
    <x v="3"/>
    <s v="ELOR"/>
    <x v="11"/>
    <x v="197"/>
    <s v="Pucará"/>
    <s v="3"/>
    <s v="U"/>
    <s v="Aislado"/>
    <s v="PL0167"/>
    <s v="BT5B-R"/>
    <s v="De 30 a 100kWh"/>
    <n v="438"/>
    <n v="25879.13"/>
    <n v="9841.26"/>
    <n v="-2887.11"/>
  </r>
  <r>
    <x v="0"/>
    <x v="3"/>
    <s v="ELOR"/>
    <x v="11"/>
    <x v="197"/>
    <s v="Pucará"/>
    <s v="3"/>
    <s v="U"/>
    <s v="Aislado"/>
    <s v="PL0167"/>
    <s v="BT5B-R"/>
    <s v="Mayor a 100kWh"/>
    <n v="144"/>
    <n v="27252.58"/>
    <n v="12414.56"/>
    <n v="6.59"/>
  </r>
  <r>
    <x v="0"/>
    <x v="3"/>
    <s v="ELOR"/>
    <x v="11"/>
    <x v="198"/>
    <s v="Bagua-Jaén Rural"/>
    <s v="5"/>
    <s v="R"/>
    <s v="Inteconectado"/>
    <s v="PL0225"/>
    <s v="BT5B-R"/>
    <s v="De 0 a 30 kWh "/>
    <n v="9416"/>
    <n v="104326.86"/>
    <n v="66612.75"/>
    <n v="-34138.559999999998"/>
  </r>
  <r>
    <x v="0"/>
    <x v="3"/>
    <s v="ELOR"/>
    <x v="11"/>
    <x v="198"/>
    <s v="Bagua-Jaén Rural"/>
    <s v="5"/>
    <s v="R"/>
    <s v="Inteconectado"/>
    <s v="PL0225"/>
    <s v="BT5B-R"/>
    <s v="De 30 a 100kWh"/>
    <n v="3892"/>
    <n v="215406.45"/>
    <n v="110823.55"/>
    <n v="-38194.33"/>
  </r>
  <r>
    <x v="0"/>
    <x v="3"/>
    <s v="ELOR"/>
    <x v="11"/>
    <x v="198"/>
    <s v="Bagua-Jaén Rural"/>
    <s v="5"/>
    <s v="R"/>
    <s v="Inteconectado"/>
    <s v="PL0225"/>
    <s v="BT5B-R"/>
    <s v="Mayor a 100kWh"/>
    <n v="677"/>
    <n v="114366.01"/>
    <n v="75774.149999999994"/>
    <n v="2176.11"/>
  </r>
  <r>
    <x v="0"/>
    <x v="3"/>
    <s v="ELOR"/>
    <x v="11"/>
    <x v="199"/>
    <s v="Tabaconas"/>
    <s v="6"/>
    <s v="R"/>
    <s v="Aislado"/>
    <s v="PL0229"/>
    <s v="BT5B-R"/>
    <s v="De 0 a 30 kWh "/>
    <n v="278"/>
    <n v="3356.58"/>
    <n v="1706.15"/>
    <n v="-1173.49"/>
  </r>
  <r>
    <x v="0"/>
    <x v="3"/>
    <s v="ELOR"/>
    <x v="11"/>
    <x v="199"/>
    <s v="Tabaconas"/>
    <s v="6"/>
    <s v="R"/>
    <s v="Aislado"/>
    <s v="PL0229"/>
    <s v="BT5B-R"/>
    <s v="De 30 a 100kWh"/>
    <n v="104"/>
    <n v="5231.8999999999996"/>
    <n v="2092.25"/>
    <n v="-1092.75"/>
  </r>
  <r>
    <x v="0"/>
    <x v="3"/>
    <s v="ELOR"/>
    <x v="11"/>
    <x v="199"/>
    <s v="Tabaconas"/>
    <s v="6"/>
    <s v="R"/>
    <s v="Aislado"/>
    <s v="PL0229"/>
    <s v="BT5B-R"/>
    <s v="Mayor a 100kWh"/>
    <n v="15"/>
    <n v="3972.09"/>
    <n v="2165.0100000000002"/>
    <n v="0"/>
  </r>
  <r>
    <x v="0"/>
    <x v="3"/>
    <s v="ELOR"/>
    <x v="11"/>
    <x v="200"/>
    <s v="Bellavista"/>
    <s v="4"/>
    <s v="R"/>
    <s v="Inteconectado"/>
    <s v="PL1233"/>
    <s v="BT5B-R"/>
    <s v="De 0 a 30 kWh "/>
    <n v="20478"/>
    <n v="239416.8"/>
    <n v="162953.68"/>
    <n v="-97132.5"/>
  </r>
  <r>
    <x v="0"/>
    <x v="3"/>
    <s v="ELOR"/>
    <x v="11"/>
    <x v="200"/>
    <s v="Bellavista"/>
    <s v="4"/>
    <s v="R"/>
    <s v="Inteconectado"/>
    <s v="PL1233"/>
    <s v="BT5B-R"/>
    <s v="De 30 a 100kWh"/>
    <n v="10760"/>
    <n v="632706.9"/>
    <n v="352835.05"/>
    <n v="-123966.61"/>
  </r>
  <r>
    <x v="0"/>
    <x v="3"/>
    <s v="ELOR"/>
    <x v="11"/>
    <x v="200"/>
    <s v="Bellavista"/>
    <s v="4"/>
    <s v="R"/>
    <s v="Inteconectado"/>
    <s v="PL1233"/>
    <s v="BT5B-R"/>
    <s v="Mayor a 100kWh"/>
    <n v="3226"/>
    <n v="552233.19999999995"/>
    <n v="395414.79"/>
    <n v="10780.07"/>
  </r>
  <r>
    <x v="0"/>
    <x v="3"/>
    <s v="ELOR"/>
    <x v="11"/>
    <x v="201"/>
    <s v="Tarapoto"/>
    <s v="2"/>
    <s v="U"/>
    <s v="Inteconectado"/>
    <s v="PL1236"/>
    <s v="BT5B-R"/>
    <s v="De 0 a 30 kWh "/>
    <n v="6166"/>
    <n v="102589.6"/>
    <n v="64939.68"/>
    <n v="-12692.8"/>
  </r>
  <r>
    <x v="0"/>
    <x v="3"/>
    <s v="ELOR"/>
    <x v="11"/>
    <x v="201"/>
    <s v="Tarapoto"/>
    <s v="2"/>
    <s v="U"/>
    <s v="Inteconectado"/>
    <s v="PL1236"/>
    <s v="BT5B-R"/>
    <s v="De 30 a 100kWh"/>
    <n v="12525"/>
    <n v="840266"/>
    <n v="461502.97"/>
    <n v="-55150.1"/>
  </r>
  <r>
    <x v="0"/>
    <x v="3"/>
    <s v="ELOR"/>
    <x v="11"/>
    <x v="201"/>
    <s v="Tarapoto"/>
    <s v="2"/>
    <s v="U"/>
    <s v="Inteconectado"/>
    <s v="PL1236"/>
    <s v="BT5B-R"/>
    <s v="Mayor a 100kWh"/>
    <n v="12349"/>
    <n v="2778325.1"/>
    <n v="1666257.44"/>
    <n v="45441.64"/>
  </r>
  <r>
    <x v="0"/>
    <x v="3"/>
    <s v="ELOR"/>
    <x v="11"/>
    <x v="202"/>
    <s v="Chacahapoyas Rural"/>
    <s v="6"/>
    <s v="R"/>
    <s v="Aislado"/>
    <s v="PL0226"/>
    <s v="BT5B-R"/>
    <s v="De 0 a 30 kWh "/>
    <n v="10546"/>
    <n v="109422.7"/>
    <n v="62145.77"/>
    <n v="-38422.6"/>
  </r>
  <r>
    <x v="0"/>
    <x v="3"/>
    <s v="ELOR"/>
    <x v="11"/>
    <x v="202"/>
    <s v="Chacahapoyas Rural"/>
    <s v="6"/>
    <s v="R"/>
    <s v="Aislado"/>
    <s v="PL0226"/>
    <s v="BT5B-R"/>
    <s v="De 30 a 100kWh"/>
    <n v="3252"/>
    <n v="174033.07"/>
    <n v="72228.7"/>
    <n v="-35016.92"/>
  </r>
  <r>
    <x v="0"/>
    <x v="3"/>
    <s v="ELOR"/>
    <x v="11"/>
    <x v="202"/>
    <s v="Chacahapoyas Rural"/>
    <s v="6"/>
    <s v="R"/>
    <s v="Aislado"/>
    <s v="PL0226"/>
    <s v="BT5B-R"/>
    <s v="Mayor a 100kWh"/>
    <n v="687"/>
    <n v="136187.75"/>
    <n v="78292.77"/>
    <n v="83.1"/>
  </r>
  <r>
    <x v="0"/>
    <x v="3"/>
    <s v="ELOR"/>
    <x v="11"/>
    <x v="203"/>
    <s v="Gera"/>
    <s v="4"/>
    <s v="R"/>
    <s v="Inteconectado"/>
    <s v="PL2233"/>
    <s v="BT5B-R"/>
    <s v="De 0 a 30 kWh "/>
    <n v="7151"/>
    <n v="63974.7"/>
    <n v="51450.879999999997"/>
    <n v="-26405.5"/>
  </r>
  <r>
    <x v="0"/>
    <x v="3"/>
    <s v="ELOR"/>
    <x v="11"/>
    <x v="203"/>
    <s v="Gera"/>
    <s v="4"/>
    <s v="R"/>
    <s v="Inteconectado"/>
    <s v="PL2233"/>
    <s v="BT5B-R"/>
    <s v="De 30 a 100kWh"/>
    <n v="859"/>
    <n v="43997"/>
    <n v="24314.14"/>
    <n v="-10277.049999999999"/>
  </r>
  <r>
    <x v="0"/>
    <x v="3"/>
    <s v="ELOR"/>
    <x v="11"/>
    <x v="203"/>
    <s v="Gera"/>
    <s v="4"/>
    <s v="R"/>
    <s v="Inteconectado"/>
    <s v="PL2233"/>
    <s v="BT5B-R"/>
    <s v="Mayor a 100kWh"/>
    <n v="76"/>
    <n v="11645"/>
    <n v="8487.1299999999992"/>
    <n v="231.07"/>
  </r>
  <r>
    <x v="0"/>
    <x v="3"/>
    <s v="ELOR"/>
    <x v="11"/>
    <x v="204"/>
    <s v="Moyobamba"/>
    <s v="3"/>
    <s v="U"/>
    <s v="Inteconectado"/>
    <s v="PL2236"/>
    <s v="BT5B-R"/>
    <s v="De 0 a 30 kWh "/>
    <n v="5553"/>
    <n v="61937"/>
    <n v="46901.760000000002"/>
    <n v="-12872.74"/>
  </r>
  <r>
    <x v="0"/>
    <x v="3"/>
    <s v="ELOR"/>
    <x v="11"/>
    <x v="204"/>
    <s v="Moyobamba"/>
    <s v="3"/>
    <s v="U"/>
    <s v="Inteconectado"/>
    <s v="PL2236"/>
    <s v="BT5B-R"/>
    <s v="De 30 a 100kWh"/>
    <n v="4867"/>
    <n v="303247"/>
    <n v="178258.5"/>
    <n v="-23501.759999999998"/>
  </r>
  <r>
    <x v="0"/>
    <x v="3"/>
    <s v="ELOR"/>
    <x v="11"/>
    <x v="204"/>
    <s v="Moyobamba"/>
    <s v="3"/>
    <s v="U"/>
    <s v="Inteconectado"/>
    <s v="PL2236"/>
    <s v="BT5B-R"/>
    <s v="Mayor a 100kWh"/>
    <n v="2603"/>
    <n v="446043"/>
    <n v="288824.71999999997"/>
    <n v="7868.72"/>
  </r>
  <r>
    <x v="0"/>
    <x v="3"/>
    <s v="ELOR"/>
    <x v="11"/>
    <x v="205"/>
    <s v="Tarapoto Rural"/>
    <s v="4"/>
    <s v="R"/>
    <s v="Inteconectado"/>
    <s v="PL3233"/>
    <s v="BT5B-R"/>
    <s v="De 0 a 30 kWh "/>
    <n v="11900"/>
    <n v="163159"/>
    <n v="110103.97"/>
    <n v="-52063.31"/>
  </r>
  <r>
    <x v="0"/>
    <x v="3"/>
    <s v="ELOR"/>
    <x v="11"/>
    <x v="205"/>
    <s v="Tarapoto Rural"/>
    <s v="4"/>
    <s v="R"/>
    <s v="Inteconectado"/>
    <s v="PL3233"/>
    <s v="BT5B-R"/>
    <s v="De 30 a 100kWh"/>
    <n v="5638"/>
    <n v="346117"/>
    <n v="188088.02"/>
    <n v="-64407.26"/>
  </r>
  <r>
    <x v="0"/>
    <x v="3"/>
    <s v="ELOR"/>
    <x v="11"/>
    <x v="205"/>
    <s v="Tarapoto Rural"/>
    <s v="4"/>
    <s v="R"/>
    <s v="Inteconectado"/>
    <s v="PL3233"/>
    <s v="BT5B-R"/>
    <s v="Mayor a 100kWh"/>
    <n v="1438"/>
    <n v="266433"/>
    <n v="185423.87"/>
    <n v="5047.42"/>
  </r>
  <r>
    <x v="0"/>
    <x v="3"/>
    <s v="ELOR"/>
    <x v="11"/>
    <x v="206"/>
    <s v="S.E.R. CABALLOCOCHA RURAL"/>
    <s v="SER"/>
    <s v="R"/>
    <s v="Aislado"/>
    <s v="PR0019"/>
    <s v="BT5B-R"/>
    <s v="De 0 a 30 kWh "/>
    <n v="311"/>
    <n v="4169"/>
    <n v="2202.0100000000002"/>
    <n v="-1992.77"/>
  </r>
  <r>
    <x v="0"/>
    <x v="3"/>
    <s v="ELOR"/>
    <x v="11"/>
    <x v="206"/>
    <s v="S.E.R. CABALLOCOCHA RURAL"/>
    <s v="SER"/>
    <s v="R"/>
    <s v="Aislado"/>
    <s v="PR0019"/>
    <s v="BT5B-R"/>
    <s v="De 30 a 100kWh"/>
    <n v="188"/>
    <n v="10611"/>
    <n v="4831.3900000000003"/>
    <n v="-2695.92"/>
  </r>
  <r>
    <x v="0"/>
    <x v="3"/>
    <s v="ELOR"/>
    <x v="11"/>
    <x v="206"/>
    <s v="S.E.R. CABALLOCOCHA RURAL"/>
    <s v="SER"/>
    <s v="R"/>
    <s v="Aislado"/>
    <s v="PR0019"/>
    <s v="BT5B-R"/>
    <s v="Mayor a 100kWh"/>
    <n v="40"/>
    <n v="7804"/>
    <n v="5022.3100000000004"/>
    <n v="0"/>
  </r>
  <r>
    <x v="0"/>
    <x v="3"/>
    <s v="ELOR"/>
    <x v="11"/>
    <x v="207"/>
    <s v="S.E.R. PONAZA - ALFONSO UGARTE"/>
    <s v="SER"/>
    <s v="R"/>
    <s v="Inteconectado"/>
    <s v="PR1233"/>
    <s v="BT5B-R"/>
    <s v="De 0 a 30 kWh "/>
    <n v="156"/>
    <n v="1264"/>
    <n v="1220.1600000000001"/>
    <n v="-662.64"/>
  </r>
  <r>
    <x v="0"/>
    <x v="3"/>
    <s v="ELOR"/>
    <x v="11"/>
    <x v="207"/>
    <s v="S.E.R. PONAZA - ALFONSO UGARTE"/>
    <s v="SER"/>
    <s v="R"/>
    <s v="Inteconectado"/>
    <s v="PR1233"/>
    <s v="BT5B-R"/>
    <s v="De 30 a 100kWh"/>
    <n v="25"/>
    <n v="1251"/>
    <n v="794.67"/>
    <n v="-393"/>
  </r>
  <r>
    <x v="0"/>
    <x v="3"/>
    <s v="ELOR"/>
    <x v="11"/>
    <x v="207"/>
    <s v="S.E.R. PONAZA - ALFONSO UGARTE"/>
    <s v="SER"/>
    <s v="R"/>
    <s v="Inteconectado"/>
    <s v="PR1233"/>
    <s v="BT5B-R"/>
    <s v="Mayor a 100kWh"/>
    <n v="1"/>
    <n v="120"/>
    <n v="109.63"/>
    <n v="3"/>
  </r>
  <r>
    <x v="0"/>
    <x v="3"/>
    <s v="ELOR"/>
    <x v="11"/>
    <x v="208"/>
    <s v="S.E.R. PONAZA - AYPENA"/>
    <s v="SER"/>
    <s v="R"/>
    <s v="Inteconectado"/>
    <s v="PR1233"/>
    <s v="BT5B-R"/>
    <s v="De 0 a 30 kWh "/>
    <n v="21"/>
    <n v="139"/>
    <n v="154.26"/>
    <n v="-72.86"/>
  </r>
  <r>
    <x v="0"/>
    <x v="3"/>
    <s v="ELOR"/>
    <x v="11"/>
    <x v="208"/>
    <s v="S.E.R. PONAZA - AYPENA"/>
    <s v="SER"/>
    <s v="R"/>
    <s v="Inteconectado"/>
    <s v="PR1233"/>
    <s v="BT5B-R"/>
    <s v="De 30 a 100kWh"/>
    <n v="1"/>
    <n v="31"/>
    <n v="15.7"/>
    <n v="-15.72"/>
  </r>
  <r>
    <x v="0"/>
    <x v="3"/>
    <s v="ELOR"/>
    <x v="11"/>
    <x v="209"/>
    <s v="S.E.R. PONAZA - BARRANQUITA"/>
    <s v="SER"/>
    <s v="R"/>
    <s v="Inteconectado"/>
    <s v="PR1233"/>
    <s v="BT5B-R"/>
    <s v="De 0 a 30 kWh "/>
    <n v="75"/>
    <n v="873"/>
    <n v="672"/>
    <n v="-457.51"/>
  </r>
  <r>
    <x v="0"/>
    <x v="3"/>
    <s v="ELOR"/>
    <x v="11"/>
    <x v="209"/>
    <s v="S.E.R. PONAZA - BARRANQUITA"/>
    <s v="SER"/>
    <s v="R"/>
    <s v="Inteconectado"/>
    <s v="PR1233"/>
    <s v="BT5B-R"/>
    <s v="De 30 a 100kWh"/>
    <n v="16"/>
    <n v="786"/>
    <n v="496.23"/>
    <n v="-251.52"/>
  </r>
  <r>
    <x v="0"/>
    <x v="3"/>
    <s v="ELOR"/>
    <x v="11"/>
    <x v="209"/>
    <s v="S.E.R. PONAZA - BARRANQUITA"/>
    <s v="SER"/>
    <s v="R"/>
    <s v="Inteconectado"/>
    <s v="PR1233"/>
    <s v="BT5B-R"/>
    <s v="Mayor a 100kWh"/>
    <n v="5"/>
    <n v="605"/>
    <n v="552.47"/>
    <n v="15.08"/>
  </r>
  <r>
    <x v="0"/>
    <x v="3"/>
    <s v="ELOR"/>
    <x v="11"/>
    <x v="210"/>
    <s v="S.E.R. PONAZA - SHAMBUYACU"/>
    <s v="SER"/>
    <s v="R"/>
    <s v="Inteconectado"/>
    <s v="PR1233"/>
    <s v="BT5B-R"/>
    <s v="De 0 a 30 kWh "/>
    <n v="360"/>
    <n v="3168"/>
    <n v="2896.35"/>
    <n v="-1660.57"/>
  </r>
  <r>
    <x v="0"/>
    <x v="3"/>
    <s v="ELOR"/>
    <x v="11"/>
    <x v="210"/>
    <s v="S.E.R. PONAZA - SHAMBUYACU"/>
    <s v="SER"/>
    <s v="R"/>
    <s v="Inteconectado"/>
    <s v="PR1233"/>
    <s v="BT5B-R"/>
    <s v="De 30 a 100kWh"/>
    <n v="107"/>
    <n v="5866"/>
    <n v="3833.66"/>
    <n v="-1682.04"/>
  </r>
  <r>
    <x v="0"/>
    <x v="3"/>
    <s v="ELOR"/>
    <x v="11"/>
    <x v="210"/>
    <s v="S.E.R. PONAZA - SHAMBUYACU"/>
    <s v="SER"/>
    <s v="R"/>
    <s v="Inteconectado"/>
    <s v="PR1233"/>
    <s v="BT5B-R"/>
    <s v="Mayor a 100kWh"/>
    <n v="43"/>
    <n v="7420"/>
    <n v="6677.41"/>
    <n v="182.31"/>
  </r>
  <r>
    <x v="0"/>
    <x v="3"/>
    <s v="ELOR"/>
    <x v="11"/>
    <x v="211"/>
    <s v="S.E.R. PONAZA - CEDRO PAMPA"/>
    <s v="SER"/>
    <s v="R"/>
    <s v="Inteconectado"/>
    <s v="PR1233"/>
    <s v="BT5B-R"/>
    <s v="De 0 a 30 kWh "/>
    <n v="81"/>
    <n v="1098"/>
    <n v="775.38"/>
    <n v="-575.45000000000005"/>
  </r>
  <r>
    <x v="0"/>
    <x v="3"/>
    <s v="ELOR"/>
    <x v="11"/>
    <x v="211"/>
    <s v="S.E.R. PONAZA - CEDRO PAMPA"/>
    <s v="SER"/>
    <s v="R"/>
    <s v="Inteconectado"/>
    <s v="PR1233"/>
    <s v="BT5B-R"/>
    <s v="De 30 a 100kWh"/>
    <n v="20"/>
    <n v="1018"/>
    <n v="650.27"/>
    <n v="-314.39999999999998"/>
  </r>
  <r>
    <x v="0"/>
    <x v="3"/>
    <s v="ELOR"/>
    <x v="11"/>
    <x v="211"/>
    <s v="S.E.R. PONAZA - CEDRO PAMPA"/>
    <s v="SER"/>
    <s v="R"/>
    <s v="Inteconectado"/>
    <s v="PR1233"/>
    <s v="BT5B-R"/>
    <s v="Mayor a 100kWh"/>
    <n v="1"/>
    <n v="232"/>
    <n v="206.93"/>
    <n v="5.65"/>
  </r>
  <r>
    <x v="0"/>
    <x v="3"/>
    <s v="ELOR"/>
    <x v="11"/>
    <x v="212"/>
    <s v="S.E.R. PONAZA - HUAÑIPO"/>
    <s v="SER"/>
    <s v="R"/>
    <s v="Inteconectado"/>
    <s v="PR1233"/>
    <s v="BT5B-R"/>
    <s v="De 0 a 30 kWh "/>
    <n v="132"/>
    <n v="1513"/>
    <n v="1174.79"/>
    <n v="-793.08"/>
  </r>
  <r>
    <x v="0"/>
    <x v="3"/>
    <s v="ELOR"/>
    <x v="11"/>
    <x v="212"/>
    <s v="S.E.R. PONAZA - HUAÑIPO"/>
    <s v="SER"/>
    <s v="R"/>
    <s v="Inteconectado"/>
    <s v="PR1233"/>
    <s v="BT5B-R"/>
    <s v="De 30 a 100kWh"/>
    <n v="36"/>
    <n v="1764"/>
    <n v="1112.6500000000001"/>
    <n v="-565.91999999999996"/>
  </r>
  <r>
    <x v="0"/>
    <x v="3"/>
    <s v="ELOR"/>
    <x v="11"/>
    <x v="212"/>
    <s v="S.E.R. PONAZA - HUAÑIPO"/>
    <s v="SER"/>
    <s v="R"/>
    <s v="Inteconectado"/>
    <s v="PR1233"/>
    <s v="BT5B-R"/>
    <s v="Mayor a 100kWh"/>
    <n v="6"/>
    <n v="864"/>
    <n v="782.86"/>
    <n v="21.37"/>
  </r>
  <r>
    <x v="0"/>
    <x v="3"/>
    <s v="ELOR"/>
    <x v="11"/>
    <x v="213"/>
    <s v="S.E.R. PONAZA - LEONCIO PRADO"/>
    <s v="SER"/>
    <s v="R"/>
    <s v="Inteconectado"/>
    <s v="PR1233"/>
    <s v="BT5B-R"/>
    <s v="De 0 a 30 kWh "/>
    <n v="125"/>
    <n v="1694"/>
    <n v="1196.47"/>
    <n v="-887.71"/>
  </r>
  <r>
    <x v="0"/>
    <x v="3"/>
    <s v="ELOR"/>
    <x v="11"/>
    <x v="213"/>
    <s v="S.E.R. PONAZA - LEONCIO PRADO"/>
    <s v="SER"/>
    <s v="R"/>
    <s v="Inteconectado"/>
    <s v="PR1233"/>
    <s v="BT5B-R"/>
    <s v="De 30 a 100kWh"/>
    <n v="70"/>
    <n v="3978"/>
    <n v="2626.65"/>
    <n v="-1100.4000000000001"/>
  </r>
  <r>
    <x v="0"/>
    <x v="3"/>
    <s v="ELOR"/>
    <x v="11"/>
    <x v="213"/>
    <s v="S.E.R. PONAZA - LEONCIO PRADO"/>
    <s v="SER"/>
    <s v="R"/>
    <s v="Inteconectado"/>
    <s v="PR1233"/>
    <s v="BT5B-R"/>
    <s v="Mayor a 100kWh"/>
    <n v="8"/>
    <n v="1198"/>
    <n v="1083.79"/>
    <n v="29.6"/>
  </r>
  <r>
    <x v="0"/>
    <x v="3"/>
    <s v="ELOR"/>
    <x v="11"/>
    <x v="214"/>
    <s v="S.E.R. PONAZA - PAUCAR"/>
    <s v="SER"/>
    <s v="R"/>
    <s v="Inteconectado"/>
    <s v="PR1233"/>
    <s v="BT5B-R"/>
    <s v="De 0 a 30 kWh "/>
    <n v="19"/>
    <n v="235"/>
    <n v="174.64"/>
    <n v="-123.15"/>
  </r>
  <r>
    <x v="0"/>
    <x v="3"/>
    <s v="ELOR"/>
    <x v="11"/>
    <x v="214"/>
    <s v="S.E.R. PONAZA - PAUCAR"/>
    <s v="SER"/>
    <s v="R"/>
    <s v="Inteconectado"/>
    <s v="PR1233"/>
    <s v="BT5B-R"/>
    <s v="De 30 a 100kWh"/>
    <n v="3"/>
    <n v="143"/>
    <n v="89.35"/>
    <n v="-47.16"/>
  </r>
  <r>
    <x v="0"/>
    <x v="3"/>
    <s v="ELOR"/>
    <x v="11"/>
    <x v="215"/>
    <s v="S.E.R. PONAZA - SAN ANTONIO"/>
    <s v="SER"/>
    <s v="R"/>
    <s v="Inteconectado"/>
    <s v="PR1233"/>
    <s v="BT5B-R"/>
    <s v="De 0 a 30 kWh "/>
    <n v="39"/>
    <n v="482"/>
    <n v="358.34"/>
    <n v="-252.62"/>
  </r>
  <r>
    <x v="0"/>
    <x v="3"/>
    <s v="ELOR"/>
    <x v="11"/>
    <x v="215"/>
    <s v="S.E.R. PONAZA - SAN ANTONIO"/>
    <s v="SER"/>
    <s v="R"/>
    <s v="Inteconectado"/>
    <s v="PR1233"/>
    <s v="BT5B-R"/>
    <s v="De 30 a 100kWh"/>
    <n v="6"/>
    <n v="292"/>
    <n v="183.76"/>
    <n v="-94.32"/>
  </r>
  <r>
    <x v="0"/>
    <x v="3"/>
    <s v="ELOR"/>
    <x v="11"/>
    <x v="216"/>
    <s v="S.E.R. PONAZA - SIMON BOLIVAR"/>
    <s v="SER"/>
    <s v="R"/>
    <s v="Inteconectado"/>
    <s v="PR1233"/>
    <s v="BT5B-R"/>
    <s v="De 0 a 30 kWh "/>
    <n v="66"/>
    <n v="436"/>
    <n v="484.5"/>
    <n v="-228.58"/>
  </r>
  <r>
    <x v="0"/>
    <x v="3"/>
    <s v="ELOR"/>
    <x v="11"/>
    <x v="216"/>
    <s v="S.E.R. PONAZA - SIMON BOLIVAR"/>
    <s v="SER"/>
    <s v="R"/>
    <s v="Inteconectado"/>
    <s v="PR1233"/>
    <s v="BT5B-R"/>
    <s v="De 30 a 100kWh"/>
    <n v="8"/>
    <n v="371"/>
    <n v="229.51"/>
    <n v="-125.76"/>
  </r>
  <r>
    <x v="0"/>
    <x v="3"/>
    <s v="ELOR"/>
    <x v="11"/>
    <x v="217"/>
    <s v="S.E.R. PONAZA - SHAMBUYACU"/>
    <s v="SER"/>
    <s v="R"/>
    <s v="Inteconectado"/>
    <s v="PR1233"/>
    <s v="BT5B-R"/>
    <s v="De 0 a 30 kWh "/>
    <n v="47"/>
    <n v="420"/>
    <n v="380.2"/>
    <n v="-220.18"/>
  </r>
  <r>
    <x v="0"/>
    <x v="3"/>
    <s v="ELOR"/>
    <x v="11"/>
    <x v="217"/>
    <s v="S.E.R. PONAZA - SHAMBUYACU"/>
    <s v="SER"/>
    <s v="R"/>
    <s v="Inteconectado"/>
    <s v="PR1233"/>
    <s v="BT5B-R"/>
    <s v="De 30 a 100kWh"/>
    <n v="4"/>
    <n v="183"/>
    <n v="112.65"/>
    <n v="-62.88"/>
  </r>
  <r>
    <x v="0"/>
    <x v="3"/>
    <s v="ELOR"/>
    <x v="11"/>
    <x v="218"/>
    <s v="S.E.R. PONAZA - TINGO DE PONAZA"/>
    <s v="SER"/>
    <s v="R"/>
    <s v="Inteconectado"/>
    <s v="PR1233"/>
    <s v="BT5B-R"/>
    <s v="De 0 a 30 kWh "/>
    <n v="73"/>
    <n v="1066"/>
    <n v="723.33"/>
    <n v="-558.66"/>
  </r>
  <r>
    <x v="0"/>
    <x v="3"/>
    <s v="ELOR"/>
    <x v="11"/>
    <x v="218"/>
    <s v="S.E.R. PONAZA - TINGO DE PONAZA"/>
    <s v="SER"/>
    <s v="R"/>
    <s v="Inteconectado"/>
    <s v="PR1233"/>
    <s v="BT5B-R"/>
    <s v="De 30 a 100kWh"/>
    <n v="70"/>
    <n v="4208"/>
    <n v="2820.99"/>
    <n v="-1100.4000000000001"/>
  </r>
  <r>
    <x v="0"/>
    <x v="3"/>
    <s v="ELOR"/>
    <x v="11"/>
    <x v="218"/>
    <s v="S.E.R. PONAZA - TINGO DE PONAZA"/>
    <s v="SER"/>
    <s v="R"/>
    <s v="Inteconectado"/>
    <s v="PR1233"/>
    <s v="BT5B-R"/>
    <s v="Mayor a 100kWh"/>
    <n v="13"/>
    <n v="2064"/>
    <n v="1863"/>
    <n v="50.86"/>
  </r>
  <r>
    <x v="0"/>
    <x v="3"/>
    <s v="ELOR"/>
    <x v="11"/>
    <x v="219"/>
    <s v="S.E.R. PONAZA - VISTA ALEGRE"/>
    <s v="SER"/>
    <s v="R"/>
    <s v="Inteconectado"/>
    <s v="PR1233"/>
    <s v="BT5B-R"/>
    <s v="De 0 a 30 kWh "/>
    <n v="50"/>
    <n v="454"/>
    <n v="406.73"/>
    <n v="-238.02"/>
  </r>
  <r>
    <x v="0"/>
    <x v="3"/>
    <s v="ELOR"/>
    <x v="11"/>
    <x v="219"/>
    <s v="S.E.R. PONAZA - VISTA ALEGRE"/>
    <s v="SER"/>
    <s v="R"/>
    <s v="Inteconectado"/>
    <s v="PR1233"/>
    <s v="BT5B-R"/>
    <s v="De 30 a 100kWh"/>
    <n v="15"/>
    <n v="863"/>
    <n v="571.78"/>
    <n v="-235.8"/>
  </r>
  <r>
    <x v="0"/>
    <x v="3"/>
    <s v="ELOR"/>
    <x v="11"/>
    <x v="220"/>
    <s v="S.E.R. IQUITOS ZONA SUR"/>
    <s v="SER"/>
    <s v="R"/>
    <s v="Aislado"/>
    <s v="PR0019"/>
    <s v="BT5B-R"/>
    <s v="De 0 a 30 kWh "/>
    <n v="824"/>
    <n v="8698"/>
    <n v="5508.75"/>
    <n v="-4157.43"/>
  </r>
  <r>
    <x v="0"/>
    <x v="3"/>
    <s v="ELOR"/>
    <x v="11"/>
    <x v="220"/>
    <s v="S.E.R. IQUITOS ZONA SUR"/>
    <s v="SER"/>
    <s v="R"/>
    <s v="Aislado"/>
    <s v="PR0019"/>
    <s v="BT5B-R"/>
    <s v="De 30 a 100kWh"/>
    <n v="612"/>
    <n v="34572"/>
    <n v="15746.28"/>
    <n v="-8776.08"/>
  </r>
  <r>
    <x v="0"/>
    <x v="3"/>
    <s v="ELOR"/>
    <x v="11"/>
    <x v="220"/>
    <s v="S.E.R. IQUITOS ZONA SUR"/>
    <s v="SER"/>
    <s v="R"/>
    <s v="Aislado"/>
    <s v="PR0019"/>
    <s v="BT5B-R"/>
    <s v="Mayor a 100kWh"/>
    <n v="123"/>
    <n v="23556"/>
    <n v="15171.41"/>
    <n v="0"/>
  </r>
  <r>
    <x v="0"/>
    <x v="3"/>
    <s v="ELOR"/>
    <x v="11"/>
    <x v="221"/>
    <s v="S.E.R. NUEVO CAMPEON y SAN ANDRES"/>
    <s v="SER"/>
    <s v="R"/>
    <s v="Aislado"/>
    <s v="PR0019"/>
    <s v="BT5B-R"/>
    <s v="De 0 a 30 kWh "/>
    <n v="40"/>
    <n v="485"/>
    <n v="276.11"/>
    <n v="-231.84"/>
  </r>
  <r>
    <x v="0"/>
    <x v="3"/>
    <s v="ELOR"/>
    <x v="11"/>
    <x v="221"/>
    <s v="S.E.R. NUEVO CAMPEON y SAN ANDRES"/>
    <s v="SER"/>
    <s v="R"/>
    <s v="Aislado"/>
    <s v="PR0019"/>
    <s v="BT5B-R"/>
    <s v="De 30 a 100kWh"/>
    <n v="7"/>
    <n v="300"/>
    <n v="121.24"/>
    <n v="-100.38"/>
  </r>
  <r>
    <x v="0"/>
    <x v="3"/>
    <s v="ELOR"/>
    <x v="11"/>
    <x v="222"/>
    <s v="SER GRAN PERU"/>
    <s v="SER"/>
    <s v="R"/>
    <s v="Aislado"/>
    <s v="PR0019"/>
    <s v="BT5B-R"/>
    <s v="De 0 a 30 kWh "/>
    <n v="51"/>
    <n v="281"/>
    <n v="305.24"/>
    <n v="-134.28"/>
  </r>
  <r>
    <x v="0"/>
    <x v="3"/>
    <s v="ELOR"/>
    <x v="11"/>
    <x v="223"/>
    <s v="EL ESTRECHO (PUTUMAYO)"/>
    <s v="SER"/>
    <s v="R"/>
    <s v="Aislado"/>
    <s v="PR0019"/>
    <s v="BT5B-R"/>
    <s v="De 0 a 30 kWh "/>
    <n v="320"/>
    <n v="4173"/>
    <n v="2249.6999999999998"/>
    <n v="-1994.69"/>
  </r>
  <r>
    <x v="0"/>
    <x v="3"/>
    <s v="ELOR"/>
    <x v="11"/>
    <x v="223"/>
    <s v="EL ESTRECHO (PUTUMAYO)"/>
    <s v="SER"/>
    <s v="R"/>
    <s v="Aislado"/>
    <s v="PR0019"/>
    <s v="BT5B-R"/>
    <s v="De 30 a 100kWh"/>
    <n v="197"/>
    <n v="11000"/>
    <n v="4989.25"/>
    <n v="-2824.98"/>
  </r>
  <r>
    <x v="0"/>
    <x v="3"/>
    <s v="ELOR"/>
    <x v="11"/>
    <x v="223"/>
    <s v="EL ESTRECHO (PUTUMAYO)"/>
    <s v="SER"/>
    <s v="R"/>
    <s v="Aislado"/>
    <s v="PR0019"/>
    <s v="BT5B-R"/>
    <s v="Mayor a 100kWh"/>
    <n v="78"/>
    <n v="17643"/>
    <n v="11289.38"/>
    <n v="0"/>
  </r>
  <r>
    <x v="0"/>
    <x v="3"/>
    <s v="ELOR"/>
    <x v="11"/>
    <x v="224"/>
    <s v="SER SAN FRANCISCO"/>
    <s v="SER"/>
    <s v="R"/>
    <s v="Aislado"/>
    <s v="PR0019"/>
    <s v="BT5B-R"/>
    <s v="De 0 a 30 kWh "/>
    <n v="748"/>
    <n v="6691.9"/>
    <n v="4833.6000000000004"/>
    <n v="-3198.44"/>
  </r>
  <r>
    <x v="0"/>
    <x v="3"/>
    <s v="ELOR"/>
    <x v="11"/>
    <x v="224"/>
    <s v="SER SAN FRANCISCO"/>
    <s v="SER"/>
    <s v="R"/>
    <s v="Aislado"/>
    <s v="PR0019"/>
    <s v="BT5B-R"/>
    <s v="De 30 a 100kWh"/>
    <n v="164"/>
    <n v="8713"/>
    <n v="3879.49"/>
    <n v="-2351.7600000000002"/>
  </r>
  <r>
    <x v="0"/>
    <x v="3"/>
    <s v="ELOR"/>
    <x v="11"/>
    <x v="224"/>
    <s v="SER SAN FRANCISCO"/>
    <s v="SER"/>
    <s v="R"/>
    <s v="Aislado"/>
    <s v="PR0019"/>
    <s v="BT5B-R"/>
    <s v="Mayor a 100kWh"/>
    <n v="20"/>
    <n v="2690"/>
    <n v="1763.6"/>
    <n v="0"/>
  </r>
  <r>
    <x v="0"/>
    <x v="3"/>
    <s v="ELOR"/>
    <x v="11"/>
    <x v="225"/>
    <s v="SER MAYORUNA"/>
    <s v="SER"/>
    <s v="R"/>
    <s v="Aislado"/>
    <s v="PR0019"/>
    <s v="BT5B-R"/>
    <s v="De 0 a 30 kWh "/>
    <n v="1024"/>
    <n v="8171"/>
    <n v="6479.82"/>
    <n v="-3905.2"/>
  </r>
  <r>
    <x v="0"/>
    <x v="3"/>
    <s v="ELOR"/>
    <x v="11"/>
    <x v="225"/>
    <s v="SER MAYORUNA"/>
    <s v="SER"/>
    <s v="R"/>
    <s v="Aislado"/>
    <s v="PR0019"/>
    <s v="BT5B-R"/>
    <s v="De 30 a 100kWh"/>
    <n v="283"/>
    <n v="15488"/>
    <n v="6973.71"/>
    <n v="-4058.22"/>
  </r>
  <r>
    <x v="0"/>
    <x v="3"/>
    <s v="ELOR"/>
    <x v="11"/>
    <x v="225"/>
    <s v="SER MAYORUNA"/>
    <s v="SER"/>
    <s v="R"/>
    <s v="Aislado"/>
    <s v="PR0019"/>
    <s v="BT5B-R"/>
    <s v="Mayor a 100kWh"/>
    <n v="48"/>
    <n v="19614"/>
    <n v="12348.41"/>
    <n v="0"/>
  </r>
  <r>
    <x v="0"/>
    <x v="3"/>
    <s v="ELOR"/>
    <x v="11"/>
    <x v="337"/>
    <s v="S.E.R. ISLA SANTA ROSA"/>
    <s v="SER"/>
    <s v="R"/>
    <s v="Aislado"/>
    <s v="PR0019"/>
    <s v="BT5B-R"/>
    <s v="De 0 a 30 kWh "/>
    <n v="171"/>
    <n v="1916"/>
    <n v="1158.57"/>
    <n v="-915.86"/>
  </r>
  <r>
    <x v="0"/>
    <x v="3"/>
    <s v="ELOR"/>
    <x v="11"/>
    <x v="337"/>
    <s v="S.E.R. ISLA SANTA ROSA"/>
    <s v="SER"/>
    <s v="R"/>
    <s v="Aislado"/>
    <s v="PR0019"/>
    <s v="BT5B-R"/>
    <s v="De 30 a 100kWh"/>
    <n v="88"/>
    <n v="4958"/>
    <n v="2256.12"/>
    <n v="-1261.92"/>
  </r>
  <r>
    <x v="0"/>
    <x v="3"/>
    <s v="ELOR"/>
    <x v="11"/>
    <x v="337"/>
    <s v="S.E.R. ISLA SANTA ROSA"/>
    <s v="SER"/>
    <s v="R"/>
    <s v="Aislado"/>
    <s v="PR0019"/>
    <s v="BT5B-R"/>
    <s v="Mayor a 100kWh"/>
    <n v="62"/>
    <n v="14387"/>
    <n v="9197.57"/>
    <n v="0"/>
  </r>
  <r>
    <x v="0"/>
    <x v="3"/>
    <s v="ELOR"/>
    <x v="11"/>
    <x v="226"/>
    <s v="San Ignacio Rural"/>
    <s v="SER"/>
    <s v="R"/>
    <s v="Inteconectado"/>
    <s v="SR0097"/>
    <s v="BT5B-R"/>
    <s v="De 0 a 30 kWh "/>
    <n v="6604"/>
    <n v="71953.179999999993"/>
    <n v="53176.25"/>
    <n v="-32121.03"/>
  </r>
  <r>
    <x v="0"/>
    <x v="3"/>
    <s v="ELOR"/>
    <x v="11"/>
    <x v="226"/>
    <s v="San Ignacio Rural"/>
    <s v="SER"/>
    <s v="R"/>
    <s v="Inteconectado"/>
    <s v="SR0097"/>
    <s v="BT5B-R"/>
    <s v="De 30 a 100kWh"/>
    <n v="1856"/>
    <n v="96883.01"/>
    <n v="54316.36"/>
    <n v="-24880.19"/>
  </r>
  <r>
    <x v="0"/>
    <x v="3"/>
    <s v="ELOR"/>
    <x v="11"/>
    <x v="226"/>
    <s v="San Ignacio Rural"/>
    <s v="SER"/>
    <s v="R"/>
    <s v="Inteconectado"/>
    <s v="SR0097"/>
    <s v="BT5B-R"/>
    <s v="Mayor a 100kWh"/>
    <n v="228"/>
    <n v="36566.870000000003"/>
    <n v="28125.51"/>
    <n v="872.08"/>
  </r>
  <r>
    <x v="0"/>
    <x v="3"/>
    <s v="ELOR"/>
    <x v="11"/>
    <x v="227"/>
    <s v="Sistema Electrico Rural Pucará"/>
    <s v="SER"/>
    <s v="R"/>
    <s v="Inteconectado"/>
    <s v="PR0099"/>
    <s v="BT5B-R"/>
    <s v="De 0 a 30 kWh "/>
    <n v="1345"/>
    <n v="10739.94"/>
    <n v="8513.99"/>
    <n v="-5139.3900000000003"/>
  </r>
  <r>
    <x v="0"/>
    <x v="3"/>
    <s v="ELOR"/>
    <x v="11"/>
    <x v="227"/>
    <s v="Sistema Electrico Rural Pucará"/>
    <s v="SER"/>
    <s v="R"/>
    <s v="Inteconectado"/>
    <s v="PR0099"/>
    <s v="BT5B-R"/>
    <s v="De 30 a 100kWh"/>
    <n v="175"/>
    <n v="8703.2800000000007"/>
    <n v="3773.78"/>
    <n v="-2515.16"/>
  </r>
  <r>
    <x v="0"/>
    <x v="3"/>
    <s v="ELOR"/>
    <x v="11"/>
    <x v="227"/>
    <s v="Sistema Electrico Rural Pucará"/>
    <s v="SER"/>
    <s v="R"/>
    <s v="Inteconectado"/>
    <s v="PR0099"/>
    <s v="BT5B-R"/>
    <s v="Mayor a 100kWh"/>
    <n v="12"/>
    <n v="2891.83"/>
    <n v="1848.62"/>
    <n v="0"/>
  </r>
  <r>
    <x v="0"/>
    <x v="3"/>
    <s v="ELOR"/>
    <x v="11"/>
    <x v="228"/>
    <s v="Sistema Electrico Rural Bagua - Jaen Rural"/>
    <s v="SER"/>
    <s v="R"/>
    <s v="Inteconectado"/>
    <s v="SR0097"/>
    <s v="BT5B-R"/>
    <s v="De 0 a 30 kWh "/>
    <n v="9462"/>
    <n v="73237.429999999993"/>
    <n v="68017.33"/>
    <n v="-32691.68"/>
  </r>
  <r>
    <x v="0"/>
    <x v="3"/>
    <s v="ELOR"/>
    <x v="11"/>
    <x v="228"/>
    <s v="Sistema Electrico Rural Bagua - Jaen Rural"/>
    <s v="SER"/>
    <s v="R"/>
    <s v="Inteconectado"/>
    <s v="SR0097"/>
    <s v="BT5B-R"/>
    <s v="De 30 a 100kWh"/>
    <n v="1834"/>
    <n v="96894.62"/>
    <n v="54505.919999999998"/>
    <n v="-24587.22"/>
  </r>
  <r>
    <x v="0"/>
    <x v="3"/>
    <s v="ELOR"/>
    <x v="11"/>
    <x v="228"/>
    <s v="Sistema Electrico Rural Bagua - Jaen Rural"/>
    <s v="SER"/>
    <s v="R"/>
    <s v="Inteconectado"/>
    <s v="SR0097"/>
    <s v="BT5B-R"/>
    <s v="Mayor a 100kWh"/>
    <n v="254"/>
    <n v="49395.040000000001"/>
    <n v="37807"/>
    <n v="1101.3"/>
  </r>
  <r>
    <x v="0"/>
    <x v="3"/>
    <s v="ELOR"/>
    <x v="11"/>
    <x v="229"/>
    <s v="Sistema Eléctrico Rural Chachapoyas Rural"/>
    <s v="SER"/>
    <s v="R"/>
    <s v="Aislado"/>
    <s v="PL1226"/>
    <s v="BT5B-R"/>
    <s v="De 0 a 30 kWh "/>
    <n v="1049"/>
    <n v="7546.15"/>
    <n v="6527.95"/>
    <n v="-3622.47"/>
  </r>
  <r>
    <x v="0"/>
    <x v="3"/>
    <s v="ELOR"/>
    <x v="11"/>
    <x v="229"/>
    <s v="Sistema Eléctrico Rural Chachapoyas Rural"/>
    <s v="SER"/>
    <s v="R"/>
    <s v="Aislado"/>
    <s v="PL1226"/>
    <s v="BT5B-R"/>
    <s v="De 30 a 100kWh"/>
    <n v="70"/>
    <n v="3388.71"/>
    <n v="1456.43"/>
    <n v="-1008.21"/>
  </r>
  <r>
    <x v="0"/>
    <x v="3"/>
    <s v="ELOR"/>
    <x v="11"/>
    <x v="229"/>
    <s v="Sistema Eléctrico Rural Chachapoyas Rural"/>
    <s v="SER"/>
    <s v="R"/>
    <s v="Aislado"/>
    <s v="PL1226"/>
    <s v="BT5B-R"/>
    <s v="Mayor a 100kWh"/>
    <n v="12"/>
    <n v="1843.1"/>
    <n v="1204.5"/>
    <n v="0"/>
  </r>
  <r>
    <x v="0"/>
    <x v="3"/>
    <s v="ELPU"/>
    <x v="12"/>
    <x v="230"/>
    <s v="Juliaca"/>
    <s v="2"/>
    <s v="U"/>
    <s v="Inteconectado"/>
    <s v="PL0025"/>
    <s v="BT5B-R"/>
    <s v="De 0 a 30 kWh "/>
    <n v="30028"/>
    <n v="358957"/>
    <n v="237278.78"/>
    <n v="-49753.16"/>
  </r>
  <r>
    <x v="0"/>
    <x v="3"/>
    <s v="ELPU"/>
    <x v="12"/>
    <x v="230"/>
    <s v="Juliaca"/>
    <s v="2"/>
    <s v="U"/>
    <s v="Inteconectado"/>
    <s v="PL0025"/>
    <s v="BT5B-R"/>
    <s v="De 30 a 100kWh"/>
    <n v="29413"/>
    <n v="1716672"/>
    <n v="915868.98"/>
    <n v="-122358.08"/>
  </r>
  <r>
    <x v="0"/>
    <x v="3"/>
    <s v="ELPU"/>
    <x v="12"/>
    <x v="230"/>
    <s v="Juliaca"/>
    <s v="2"/>
    <s v="U"/>
    <s v="Inteconectado"/>
    <s v="PL0025"/>
    <s v="BT5B-R"/>
    <s v="Mayor a 100kWh"/>
    <n v="12438"/>
    <n v="2565018"/>
    <n v="1499498.64"/>
    <n v="40756.720000000001"/>
  </r>
  <r>
    <x v="0"/>
    <x v="3"/>
    <s v="ELPU"/>
    <x v="12"/>
    <x v="231"/>
    <s v="Puno"/>
    <s v="2"/>
    <s v="U"/>
    <s v="Inteconectado"/>
    <s v="PL0026"/>
    <s v="BT5B-R"/>
    <s v="De 0 a 30 kWh "/>
    <n v="11099"/>
    <n v="138321"/>
    <n v="89605.63"/>
    <n v="-19035.34"/>
  </r>
  <r>
    <x v="0"/>
    <x v="3"/>
    <s v="ELPU"/>
    <x v="12"/>
    <x v="231"/>
    <s v="Puno"/>
    <s v="2"/>
    <s v="U"/>
    <s v="Inteconectado"/>
    <s v="PL0026"/>
    <s v="BT5B-R"/>
    <s v="De 30 a 100kWh"/>
    <n v="14533"/>
    <n v="886865"/>
    <n v="470616.04"/>
    <n v="-60021.29"/>
  </r>
  <r>
    <x v="0"/>
    <x v="3"/>
    <s v="ELPU"/>
    <x v="12"/>
    <x v="231"/>
    <s v="Puno"/>
    <s v="2"/>
    <s v="U"/>
    <s v="Inteconectado"/>
    <s v="PL0026"/>
    <s v="BT5B-R"/>
    <s v="Mayor a 100kWh"/>
    <n v="7641"/>
    <n v="1466517"/>
    <n v="852609.31"/>
    <n v="23196.63"/>
  </r>
  <r>
    <x v="0"/>
    <x v="3"/>
    <s v="ELPU"/>
    <x v="12"/>
    <x v="232"/>
    <s v="Azángaro"/>
    <s v="3"/>
    <s v="U"/>
    <s v="Inteconectado"/>
    <s v="PL0027"/>
    <s v="BT5B-R"/>
    <s v="De 0 a 30 kWh "/>
    <n v="7545"/>
    <n v="68633"/>
    <n v="51616.35"/>
    <n v="-9633.84"/>
  </r>
  <r>
    <x v="0"/>
    <x v="3"/>
    <s v="ELPU"/>
    <x v="12"/>
    <x v="232"/>
    <s v="Azángaro"/>
    <s v="3"/>
    <s v="U"/>
    <s v="Inteconectado"/>
    <s v="PL0027"/>
    <s v="BT5B-R"/>
    <s v="De 30 a 100kWh"/>
    <n v="3071"/>
    <n v="169862"/>
    <n v="91714.93"/>
    <n v="-12928.91"/>
  </r>
  <r>
    <x v="0"/>
    <x v="3"/>
    <s v="ELPU"/>
    <x v="12"/>
    <x v="232"/>
    <s v="Azángaro"/>
    <s v="3"/>
    <s v="U"/>
    <s v="Inteconectado"/>
    <s v="PL0027"/>
    <s v="BT5B-R"/>
    <s v="Mayor a 100kWh"/>
    <n v="1419"/>
    <n v="414549"/>
    <n v="242759.33"/>
    <n v="5677.78"/>
  </r>
  <r>
    <x v="0"/>
    <x v="3"/>
    <s v="ELPU"/>
    <x v="12"/>
    <x v="233"/>
    <s v="Antauta"/>
    <s v="4"/>
    <s v="R"/>
    <s v="Inteconectado"/>
    <s v="PL0028"/>
    <s v="BT5B-R"/>
    <s v="De 0 a 30 kWh "/>
    <n v="1733"/>
    <n v="20537"/>
    <n v="12469.78"/>
    <n v="-6317.17"/>
  </r>
  <r>
    <x v="0"/>
    <x v="3"/>
    <s v="ELPU"/>
    <x v="12"/>
    <x v="233"/>
    <s v="Antauta"/>
    <s v="4"/>
    <s v="R"/>
    <s v="Inteconectado"/>
    <s v="PL0028"/>
    <s v="BT5B-R"/>
    <s v="De 30 a 100kWh"/>
    <n v="966"/>
    <n v="49279"/>
    <n v="24832.29"/>
    <n v="-8916.18"/>
  </r>
  <r>
    <x v="0"/>
    <x v="3"/>
    <s v="ELPU"/>
    <x v="12"/>
    <x v="233"/>
    <s v="Antauta"/>
    <s v="4"/>
    <s v="R"/>
    <s v="Inteconectado"/>
    <s v="PL0028"/>
    <s v="BT5B-R"/>
    <s v="Mayor a 100kWh"/>
    <n v="277"/>
    <n v="128214"/>
    <n v="82080.789999999994"/>
    <n v="2232.98"/>
  </r>
  <r>
    <x v="0"/>
    <x v="3"/>
    <s v="ELPU"/>
    <x v="12"/>
    <x v="234"/>
    <s v="Ayaviri"/>
    <s v="4"/>
    <s v="R"/>
    <s v="Inteconectado"/>
    <s v="PL0029"/>
    <s v="BT5B-R"/>
    <s v="De 0 a 30 kWh "/>
    <n v="7830"/>
    <n v="89761"/>
    <n v="55468.19"/>
    <n v="-27665.51"/>
  </r>
  <r>
    <x v="0"/>
    <x v="3"/>
    <s v="ELPU"/>
    <x v="12"/>
    <x v="234"/>
    <s v="Ayaviri"/>
    <s v="4"/>
    <s v="R"/>
    <s v="Inteconectado"/>
    <s v="PL0029"/>
    <s v="BT5B-R"/>
    <s v="De 30 a 100kWh"/>
    <n v="2763"/>
    <n v="141091"/>
    <n v="71138.720000000001"/>
    <n v="-25667.75"/>
  </r>
  <r>
    <x v="0"/>
    <x v="3"/>
    <s v="ELPU"/>
    <x v="12"/>
    <x v="234"/>
    <s v="Ayaviri"/>
    <s v="4"/>
    <s v="R"/>
    <s v="Inteconectado"/>
    <s v="PL0029"/>
    <s v="BT5B-R"/>
    <s v="Mayor a 100kWh"/>
    <n v="437"/>
    <n v="144557"/>
    <n v="82295.41"/>
    <n v="-8375.2800000000007"/>
  </r>
  <r>
    <x v="0"/>
    <x v="3"/>
    <s v="ELPU"/>
    <x v="12"/>
    <x v="235"/>
    <s v="Ilave-Pomata"/>
    <s v="6"/>
    <s v="R"/>
    <s v="Inteconectado"/>
    <s v="PL0030"/>
    <s v="BT5B-R"/>
    <s v="De 0 a 30 kWh "/>
    <n v="30220"/>
    <n v="226619"/>
    <n v="193607.51"/>
    <n v="-77658.37"/>
  </r>
  <r>
    <x v="0"/>
    <x v="3"/>
    <s v="ELPU"/>
    <x v="12"/>
    <x v="235"/>
    <s v="Ilave-Pomata"/>
    <s v="6"/>
    <s v="R"/>
    <s v="Inteconectado"/>
    <s v="PL0030"/>
    <s v="BT5B-R"/>
    <s v="De 30 a 100kWh"/>
    <n v="5797"/>
    <n v="302955"/>
    <n v="169329.1"/>
    <n v="-60438.05"/>
  </r>
  <r>
    <x v="0"/>
    <x v="3"/>
    <s v="ELPU"/>
    <x v="12"/>
    <x v="235"/>
    <s v="Ilave-Pomata"/>
    <s v="6"/>
    <s v="R"/>
    <s v="Inteconectado"/>
    <s v="PL0030"/>
    <s v="BT5B-R"/>
    <s v="Mayor a 100kWh"/>
    <n v="1824"/>
    <n v="716642"/>
    <n v="348224.65"/>
    <n v="-149608.46"/>
  </r>
  <r>
    <x v="0"/>
    <x v="3"/>
    <s v="ELPU"/>
    <x v="12"/>
    <x v="236"/>
    <s v="San Gabán"/>
    <s v="5"/>
    <s v="R"/>
    <s v="Inteconectado"/>
    <s v="PL0220"/>
    <s v="BT5B-R"/>
    <s v="De 0 a 30 kWh "/>
    <n v="308"/>
    <n v="4082"/>
    <n v="2555.1999999999998"/>
    <n v="-1387.88"/>
  </r>
  <r>
    <x v="0"/>
    <x v="3"/>
    <s v="ELPU"/>
    <x v="12"/>
    <x v="236"/>
    <s v="San Gabán"/>
    <s v="5"/>
    <s v="R"/>
    <s v="Inteconectado"/>
    <s v="PL0220"/>
    <s v="BT5B-R"/>
    <s v="De 30 a 100kWh"/>
    <n v="221"/>
    <n v="12111"/>
    <n v="6817.96"/>
    <n v="-2254.1999999999998"/>
  </r>
  <r>
    <x v="0"/>
    <x v="3"/>
    <s v="ELPU"/>
    <x v="12"/>
    <x v="236"/>
    <s v="San Gabán"/>
    <s v="5"/>
    <s v="R"/>
    <s v="Inteconectado"/>
    <s v="PL0220"/>
    <s v="BT5B-R"/>
    <s v="Mayor a 100kWh"/>
    <n v="57"/>
    <n v="10368"/>
    <n v="7467.47"/>
    <n v="203.3"/>
  </r>
  <r>
    <x v="0"/>
    <x v="3"/>
    <s v="ELPU"/>
    <x v="12"/>
    <x v="237"/>
    <s v="Azángaro Rural"/>
    <s v="5"/>
    <s v="R"/>
    <s v="Inteconectado"/>
    <s v="PL0237"/>
    <s v="BT5B-R"/>
    <s v="De 0 a 30 kWh "/>
    <n v="26284"/>
    <n v="174887"/>
    <n v="159659.51"/>
    <n v="-60023.83"/>
  </r>
  <r>
    <x v="0"/>
    <x v="3"/>
    <s v="ELPU"/>
    <x v="12"/>
    <x v="237"/>
    <s v="Azángaro Rural"/>
    <s v="5"/>
    <s v="R"/>
    <s v="Inteconectado"/>
    <s v="PL0237"/>
    <s v="BT5B-R"/>
    <s v="De 30 a 100kWh"/>
    <n v="3901"/>
    <n v="198886"/>
    <n v="109721.56"/>
    <n v="-41619.230000000003"/>
  </r>
  <r>
    <x v="0"/>
    <x v="3"/>
    <s v="ELPU"/>
    <x v="12"/>
    <x v="237"/>
    <s v="Azángaro Rural"/>
    <s v="5"/>
    <s v="R"/>
    <s v="Inteconectado"/>
    <s v="PL0237"/>
    <s v="BT5B-R"/>
    <s v="Mayor a 100kWh"/>
    <n v="669"/>
    <n v="243251"/>
    <n v="134956.85"/>
    <n v="-34570.550000000003"/>
  </r>
  <r>
    <x v="0"/>
    <x v="3"/>
    <s v="ELPU"/>
    <x v="12"/>
    <x v="238"/>
    <s v="Juliaca Rural"/>
    <s v="6"/>
    <s v="R"/>
    <s v="Inteconectado"/>
    <s v="PL0238"/>
    <s v="BT5B-R"/>
    <s v="De 0 a 30 kWh "/>
    <n v="15427"/>
    <n v="125691"/>
    <n v="102266.07"/>
    <n v="-43114.76"/>
  </r>
  <r>
    <x v="0"/>
    <x v="3"/>
    <s v="ELPU"/>
    <x v="12"/>
    <x v="238"/>
    <s v="Juliaca Rural"/>
    <s v="6"/>
    <s v="R"/>
    <s v="Inteconectado"/>
    <s v="PL0238"/>
    <s v="BT5B-R"/>
    <s v="De 30 a 100kWh"/>
    <n v="1986"/>
    <n v="99043"/>
    <n v="54696.53"/>
    <n v="-20806.45"/>
  </r>
  <r>
    <x v="0"/>
    <x v="3"/>
    <s v="ELPU"/>
    <x v="12"/>
    <x v="238"/>
    <s v="Juliaca Rural"/>
    <s v="6"/>
    <s v="R"/>
    <s v="Inteconectado"/>
    <s v="PL0238"/>
    <s v="BT5B-R"/>
    <s v="Mayor a 100kWh"/>
    <n v="371"/>
    <n v="166154"/>
    <n v="86349.65"/>
    <n v="-28940.46"/>
  </r>
  <r>
    <x v="0"/>
    <x v="3"/>
    <s v="ELPU"/>
    <x v="12"/>
    <x v="239"/>
    <s v="Puno Baja Densidad"/>
    <s v="5"/>
    <s v="R"/>
    <s v="Inteconectado"/>
    <s v="PL0239"/>
    <s v="BT5B-R"/>
    <s v="De 0 a 30 kWh "/>
    <n v="4480"/>
    <n v="32921"/>
    <n v="28122.59"/>
    <n v="-11512.57"/>
  </r>
  <r>
    <x v="0"/>
    <x v="3"/>
    <s v="ELPU"/>
    <x v="12"/>
    <x v="239"/>
    <s v="Puno Baja Densidad"/>
    <s v="5"/>
    <s v="R"/>
    <s v="Inteconectado"/>
    <s v="PL0239"/>
    <s v="BT5B-R"/>
    <s v="De 30 a 100kWh"/>
    <n v="523"/>
    <n v="26242"/>
    <n v="14423.78"/>
    <n v="-5614.02"/>
  </r>
  <r>
    <x v="0"/>
    <x v="3"/>
    <s v="ELPU"/>
    <x v="12"/>
    <x v="239"/>
    <s v="Puno Baja Densidad"/>
    <s v="5"/>
    <s v="R"/>
    <s v="Inteconectado"/>
    <s v="PL0239"/>
    <s v="BT5B-R"/>
    <s v="Mayor a 100kWh"/>
    <n v="137"/>
    <n v="54576"/>
    <n v="26819.15"/>
    <n v="-11253.9"/>
  </r>
  <r>
    <x v="0"/>
    <x v="3"/>
    <s v="ELPU"/>
    <x v="12"/>
    <x v="240"/>
    <s v="SER ILAVE POMATA"/>
    <s v="SER"/>
    <s v="R"/>
    <s v="Inteconectado"/>
    <s v="PR0026"/>
    <s v="BT5B-R"/>
    <s v="De 0 a 30 kWh "/>
    <n v="103"/>
    <n v="437"/>
    <n v="654.78"/>
    <n v="-216.52"/>
  </r>
  <r>
    <x v="0"/>
    <x v="3"/>
    <s v="ELPU"/>
    <x v="12"/>
    <x v="240"/>
    <s v="SER ILAVE POMATA"/>
    <s v="SER"/>
    <s v="R"/>
    <s v="Inteconectado"/>
    <s v="PR0026"/>
    <s v="BT5B-R"/>
    <s v="De 30 a 100kWh"/>
    <n v="6"/>
    <n v="433"/>
    <n v="287.13"/>
    <n v="-89.1"/>
  </r>
  <r>
    <x v="0"/>
    <x v="3"/>
    <s v="ELPU"/>
    <x v="12"/>
    <x v="240"/>
    <s v="SER ILAVE POMATA"/>
    <s v="SER"/>
    <s v="R"/>
    <s v="Inteconectado"/>
    <s v="PR0026"/>
    <s v="BT5B-R"/>
    <s v="Mayor a 100kWh"/>
    <n v="2"/>
    <n v="266"/>
    <n v="228.8"/>
    <n v="6.23"/>
  </r>
  <r>
    <x v="0"/>
    <x v="3"/>
    <s v="ELPU"/>
    <x v="12"/>
    <x v="241"/>
    <s v="Sistema Eléctrico Rural  Azángaro"/>
    <s v="SER"/>
    <s v="R"/>
    <s v="Inteconectado"/>
    <s v="PR0027"/>
    <s v="BT5B-R"/>
    <s v="De 0 a 30 kWh "/>
    <n v="6669"/>
    <n v="27834"/>
    <n v="42241.98"/>
    <n v="-13750.84"/>
  </r>
  <r>
    <x v="0"/>
    <x v="3"/>
    <s v="ELPU"/>
    <x v="12"/>
    <x v="241"/>
    <s v="Sistema Eléctrico Rural  Azángaro"/>
    <s v="SER"/>
    <s v="R"/>
    <s v="Inteconectado"/>
    <s v="PR0027"/>
    <s v="BT5B-R"/>
    <s v="De 30 a 100kWh"/>
    <n v="234"/>
    <n v="12028"/>
    <n v="7304.9"/>
    <n v="-3467.88"/>
  </r>
  <r>
    <x v="0"/>
    <x v="3"/>
    <s v="ELPU"/>
    <x v="12"/>
    <x v="241"/>
    <s v="Sistema Eléctrico Rural  Azángaro"/>
    <s v="SER"/>
    <s v="R"/>
    <s v="Inteconectado"/>
    <s v="PR0027"/>
    <s v="BT5B-R"/>
    <s v="Mayor a 100kWh"/>
    <n v="40"/>
    <n v="10679"/>
    <n v="8957.7000000000007"/>
    <n v="243.75"/>
  </r>
  <r>
    <x v="0"/>
    <x v="3"/>
    <s v="ELPU"/>
    <x v="12"/>
    <x v="242"/>
    <s v="Sistema Eléctrico Rural  Ayaviri"/>
    <s v="SER"/>
    <s v="R"/>
    <s v="Inteconectado"/>
    <s v="PR0029"/>
    <s v="BT5B-R"/>
    <s v="De 0 a 30 kWh "/>
    <n v="3635"/>
    <n v="10467"/>
    <n v="21604.27"/>
    <n v="-5185.92"/>
  </r>
  <r>
    <x v="0"/>
    <x v="3"/>
    <s v="ELPU"/>
    <x v="12"/>
    <x v="242"/>
    <s v="Sistema Eléctrico Rural  Ayaviri"/>
    <s v="SER"/>
    <s v="R"/>
    <s v="Inteconectado"/>
    <s v="PR0029"/>
    <s v="BT5B-R"/>
    <s v="De 30 a 100kWh"/>
    <n v="92"/>
    <n v="4842"/>
    <n v="2966.18"/>
    <n v="-1366.2"/>
  </r>
  <r>
    <x v="0"/>
    <x v="3"/>
    <s v="ELPU"/>
    <x v="12"/>
    <x v="242"/>
    <s v="Sistema Eléctrico Rural  Ayaviri"/>
    <s v="SER"/>
    <s v="R"/>
    <s v="Inteconectado"/>
    <s v="PR0029"/>
    <s v="BT5B-R"/>
    <s v="Mayor a 100kWh"/>
    <n v="18"/>
    <n v="3469"/>
    <n v="2941.46"/>
    <n v="80.23"/>
  </r>
  <r>
    <x v="0"/>
    <x v="3"/>
    <s v="ELPU"/>
    <x v="12"/>
    <x v="243"/>
    <s v="Sistema Eléctrico Rural  Juliaca"/>
    <s v="SER"/>
    <s v="R"/>
    <s v="Inteconectado"/>
    <s v="PR0025"/>
    <s v="BT5B-R"/>
    <s v="De 0 a 30 kWh "/>
    <n v="3091"/>
    <n v="15617"/>
    <n v="20412.27"/>
    <n v="-7738.11"/>
  </r>
  <r>
    <x v="0"/>
    <x v="3"/>
    <s v="ELPU"/>
    <x v="12"/>
    <x v="243"/>
    <s v="Sistema Eléctrico Rural  Juliaca"/>
    <s v="SER"/>
    <s v="R"/>
    <s v="Inteconectado"/>
    <s v="PR0025"/>
    <s v="BT5B-R"/>
    <s v="De 30 a 100kWh"/>
    <n v="147"/>
    <n v="7092"/>
    <n v="4227.49"/>
    <n v="-2184.42"/>
  </r>
  <r>
    <x v="0"/>
    <x v="3"/>
    <s v="ELPU"/>
    <x v="12"/>
    <x v="243"/>
    <s v="Sistema Eléctrico Rural  Juliaca"/>
    <s v="SER"/>
    <s v="R"/>
    <s v="Inteconectado"/>
    <s v="PR0025"/>
    <s v="BT5B-R"/>
    <s v="Mayor a 100kWh"/>
    <n v="7"/>
    <n v="1463"/>
    <n v="1238.18"/>
    <n v="33.770000000000003"/>
  </r>
  <r>
    <x v="0"/>
    <x v="3"/>
    <s v="ELPU"/>
    <x v="12"/>
    <x v="244"/>
    <s v="Sistema Eléctrico Rural Antauta"/>
    <s v="SER"/>
    <s v="R"/>
    <s v="Inteconectado"/>
    <s v="PR0029"/>
    <s v="BT5B-R"/>
    <s v="De 0 a 30 kWh "/>
    <n v="491"/>
    <n v="1213"/>
    <n v="2856.79"/>
    <n v="-599.1"/>
  </r>
  <r>
    <x v="0"/>
    <x v="3"/>
    <s v="ELPU"/>
    <x v="12"/>
    <x v="244"/>
    <s v="Sistema Eléctrico Rural Antauta"/>
    <s v="SER"/>
    <s v="R"/>
    <s v="Inteconectado"/>
    <s v="PR0029"/>
    <s v="BT5B-R"/>
    <s v="De 30 a 100kWh"/>
    <n v="1"/>
    <n v="77"/>
    <n v="51.62"/>
    <n v="-14.82"/>
  </r>
  <r>
    <x v="0"/>
    <x v="3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3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3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3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3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3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3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3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3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3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3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3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3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3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3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3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3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3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3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3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3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3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3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3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3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3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3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3"/>
    <s v="ELSE"/>
    <x v="14"/>
    <x v="254"/>
    <s v="Cusco"/>
    <s v="2"/>
    <s v="U"/>
    <s v="Inteconectado"/>
    <s v="PL0032"/>
    <s v="BT5B-R"/>
    <s v="De 0 a 30 kWh "/>
    <n v="22736"/>
    <n v="261411"/>
    <n v="166788.79"/>
    <n v="-33383.29"/>
  </r>
  <r>
    <x v="0"/>
    <x v="3"/>
    <s v="ELSE"/>
    <x v="14"/>
    <x v="254"/>
    <s v="Cusco"/>
    <s v="2"/>
    <s v="U"/>
    <s v="Inteconectado"/>
    <s v="PL0032"/>
    <s v="BT5B-R"/>
    <s v="De 30 a 100kWh"/>
    <n v="39060"/>
    <n v="2518063"/>
    <n v="1251432.08"/>
    <n v="-149611.04"/>
  </r>
  <r>
    <x v="0"/>
    <x v="3"/>
    <s v="ELSE"/>
    <x v="14"/>
    <x v="254"/>
    <s v="Cusco"/>
    <s v="2"/>
    <s v="U"/>
    <s v="Inteconectado"/>
    <s v="PL0032"/>
    <s v="BT5B-R"/>
    <s v="Mayor a 100kWh"/>
    <n v="38250"/>
    <n v="8352353"/>
    <n v="4501422.6100000003"/>
    <n v="122124.68"/>
  </r>
  <r>
    <x v="0"/>
    <x v="3"/>
    <s v="ELSE"/>
    <x v="14"/>
    <x v="255"/>
    <s v="Iberia"/>
    <s v="5"/>
    <s v="R"/>
    <s v="Inteconectado"/>
    <s v="PL0033"/>
    <s v="BT5B-R"/>
    <s v="De 0 a 30 kWh "/>
    <n v="378"/>
    <n v="3753"/>
    <n v="2371.36"/>
    <n v="-1588.92"/>
  </r>
  <r>
    <x v="0"/>
    <x v="3"/>
    <s v="ELSE"/>
    <x v="14"/>
    <x v="255"/>
    <s v="Iberia"/>
    <s v="5"/>
    <s v="R"/>
    <s v="Inteconectado"/>
    <s v="PL0033"/>
    <s v="BT5B-R"/>
    <s v="De 30 a 100kWh"/>
    <n v="497"/>
    <n v="31055"/>
    <n v="16491.41"/>
    <n v="-6311.9"/>
  </r>
  <r>
    <x v="0"/>
    <x v="3"/>
    <s v="ELSE"/>
    <x v="14"/>
    <x v="255"/>
    <s v="Iberia"/>
    <s v="5"/>
    <s v="R"/>
    <s v="Inteconectado"/>
    <s v="PL0033"/>
    <s v="BT5B-R"/>
    <s v="Mayor a 100kWh"/>
    <n v="234"/>
    <n v="43177"/>
    <n v="30812.95"/>
    <n v="841.88"/>
  </r>
  <r>
    <x v="0"/>
    <x v="3"/>
    <s v="ELSE"/>
    <x v="14"/>
    <x v="256"/>
    <s v="Puerto Maldonado"/>
    <s v="2"/>
    <s v="U"/>
    <s v="Inteconectado"/>
    <s v="PL0034"/>
    <s v="BT5B-R"/>
    <s v="De 0 a 30 kWh "/>
    <n v="3174"/>
    <n v="32646"/>
    <n v="22475.24"/>
    <n v="-4391.3100000000004"/>
  </r>
  <r>
    <x v="0"/>
    <x v="3"/>
    <s v="ELSE"/>
    <x v="14"/>
    <x v="256"/>
    <s v="Puerto Maldonado"/>
    <s v="2"/>
    <s v="U"/>
    <s v="Inteconectado"/>
    <s v="PL0034"/>
    <s v="BT5B-R"/>
    <s v="De 30 a 100kWh"/>
    <n v="5877"/>
    <n v="385883"/>
    <n v="201161.37"/>
    <n v="-23743.08"/>
  </r>
  <r>
    <x v="0"/>
    <x v="3"/>
    <s v="ELSE"/>
    <x v="14"/>
    <x v="256"/>
    <s v="Puerto Maldonado"/>
    <s v="2"/>
    <s v="U"/>
    <s v="Inteconectado"/>
    <s v="PL0034"/>
    <s v="BT5B-R"/>
    <s v="Mayor a 100kWh"/>
    <n v="7194"/>
    <n v="1626718"/>
    <n v="920858.21"/>
    <n v="24445.15"/>
  </r>
  <r>
    <x v="0"/>
    <x v="3"/>
    <s v="ELSE"/>
    <x v="14"/>
    <x v="257"/>
    <s v="Abancay"/>
    <s v="2"/>
    <s v="U"/>
    <s v="Inteconectado"/>
    <s v="PL0035"/>
    <s v="BT5B-R"/>
    <s v="De 0 a 30 kWh "/>
    <n v="4074"/>
    <n v="51872"/>
    <n v="33012.230000000003"/>
    <n v="-7024.89"/>
  </r>
  <r>
    <x v="0"/>
    <x v="3"/>
    <s v="ELSE"/>
    <x v="14"/>
    <x v="257"/>
    <s v="Abancay"/>
    <s v="2"/>
    <s v="U"/>
    <s v="Inteconectado"/>
    <s v="PL0035"/>
    <s v="BT5B-R"/>
    <s v="De 30 a 100kWh"/>
    <n v="6762"/>
    <n v="420089"/>
    <n v="219852.24"/>
    <n v="-27517.24"/>
  </r>
  <r>
    <x v="0"/>
    <x v="3"/>
    <s v="ELSE"/>
    <x v="14"/>
    <x v="257"/>
    <s v="Abancay"/>
    <s v="2"/>
    <s v="U"/>
    <s v="Inteconectado"/>
    <s v="PL0035"/>
    <s v="BT5B-R"/>
    <s v="Mayor a 100kWh"/>
    <n v="4135"/>
    <n v="754757"/>
    <n v="432468.41"/>
    <n v="11501.03"/>
  </r>
  <r>
    <x v="0"/>
    <x v="3"/>
    <s v="ELSE"/>
    <x v="14"/>
    <x v="258"/>
    <s v="La Convención"/>
    <s v="2"/>
    <s v="U"/>
    <s v="Inteconectado"/>
    <s v="PL0036"/>
    <s v="BT5B-R"/>
    <s v="De 0 a 30 kWh "/>
    <n v="2080"/>
    <n v="22455"/>
    <n v="15155.03"/>
    <n v="-3020.5"/>
  </r>
  <r>
    <x v="0"/>
    <x v="3"/>
    <s v="ELSE"/>
    <x v="14"/>
    <x v="258"/>
    <s v="La Convención"/>
    <s v="2"/>
    <s v="U"/>
    <s v="Inteconectado"/>
    <s v="PL0036"/>
    <s v="BT5B-R"/>
    <s v="De 30 a 100kWh"/>
    <n v="3491"/>
    <n v="225593"/>
    <n v="117528.8"/>
    <n v="-14103.64"/>
  </r>
  <r>
    <x v="0"/>
    <x v="3"/>
    <s v="ELSE"/>
    <x v="14"/>
    <x v="258"/>
    <s v="La Convención"/>
    <s v="2"/>
    <s v="U"/>
    <s v="Inteconectado"/>
    <s v="PL0036"/>
    <s v="BT5B-R"/>
    <s v="Mayor a 100kWh"/>
    <n v="3357"/>
    <n v="742658"/>
    <n v="420868.82"/>
    <n v="11483.68"/>
  </r>
  <r>
    <x v="0"/>
    <x v="3"/>
    <s v="ELSE"/>
    <x v="14"/>
    <x v="259"/>
    <s v="Yauri"/>
    <s v="4"/>
    <s v="R"/>
    <s v="Inteconectado"/>
    <s v="PL0038"/>
    <s v="BT5B-R"/>
    <s v="De 0 a 30 kWh "/>
    <n v="7811"/>
    <n v="87850"/>
    <n v="53682.25"/>
    <n v="-27603.33"/>
  </r>
  <r>
    <x v="0"/>
    <x v="3"/>
    <s v="ELSE"/>
    <x v="14"/>
    <x v="259"/>
    <s v="Yauri"/>
    <s v="4"/>
    <s v="R"/>
    <s v="Inteconectado"/>
    <s v="PL0038"/>
    <s v="BT5B-R"/>
    <s v="De 30 a 100kWh"/>
    <n v="3532"/>
    <n v="183849"/>
    <n v="91314.69"/>
    <n v="-33306.76"/>
  </r>
  <r>
    <x v="0"/>
    <x v="3"/>
    <s v="ELSE"/>
    <x v="14"/>
    <x v="259"/>
    <s v="Yauri"/>
    <s v="4"/>
    <s v="R"/>
    <s v="Inteconectado"/>
    <s v="PL0038"/>
    <s v="BT5B-R"/>
    <s v="Mayor a 100kWh"/>
    <n v="729"/>
    <n v="155607"/>
    <n v="100179.7"/>
    <n v="2733.92"/>
  </r>
  <r>
    <x v="0"/>
    <x v="3"/>
    <s v="ELSE"/>
    <x v="14"/>
    <x v="260"/>
    <s v="Iñapari"/>
    <s v="3"/>
    <s v="U"/>
    <s v="Inteconectado"/>
    <s v="PL0039"/>
    <s v="BT5B-R"/>
    <s v="De 0 a 30 kWh "/>
    <n v="86"/>
    <n v="590"/>
    <n v="431.36"/>
    <n v="-152.38"/>
  </r>
  <r>
    <x v="0"/>
    <x v="3"/>
    <s v="ELSE"/>
    <x v="14"/>
    <x v="260"/>
    <s v="Iñapari"/>
    <s v="3"/>
    <s v="U"/>
    <s v="Inteconectado"/>
    <s v="PL0039"/>
    <s v="BT5B-R"/>
    <s v="De 30 a 100kWh"/>
    <n v="89"/>
    <n v="5799"/>
    <n v="2771.55"/>
    <n v="-689.75"/>
  </r>
  <r>
    <x v="0"/>
    <x v="3"/>
    <s v="ELSE"/>
    <x v="14"/>
    <x v="260"/>
    <s v="Iñapari"/>
    <s v="3"/>
    <s v="U"/>
    <s v="Inteconectado"/>
    <s v="PL0039"/>
    <s v="BT5B-R"/>
    <s v="Mayor a 100kWh"/>
    <n v="127"/>
    <n v="32592"/>
    <n v="18842.759999999998"/>
    <n v="512.13"/>
  </r>
  <r>
    <x v="0"/>
    <x v="3"/>
    <s v="ELSE"/>
    <x v="14"/>
    <x v="261"/>
    <s v="Valle Sagrado 1"/>
    <s v="4"/>
    <s v="R"/>
    <s v="Inteconectado"/>
    <s v="PL0040"/>
    <s v="BT5B-R"/>
    <s v="De 0 a 30 kWh "/>
    <n v="16646"/>
    <n v="177795"/>
    <n v="111649.16"/>
    <n v="-55363.41"/>
  </r>
  <r>
    <x v="0"/>
    <x v="3"/>
    <s v="ELSE"/>
    <x v="14"/>
    <x v="261"/>
    <s v="Valle Sagrado 1"/>
    <s v="4"/>
    <s v="R"/>
    <s v="Inteconectado"/>
    <s v="PL0040"/>
    <s v="BT5B-R"/>
    <s v="De 30 a 100kWh"/>
    <n v="8356"/>
    <n v="466411"/>
    <n v="234399.85"/>
    <n v="-78382.48"/>
  </r>
  <r>
    <x v="0"/>
    <x v="3"/>
    <s v="ELSE"/>
    <x v="14"/>
    <x v="261"/>
    <s v="Valle Sagrado 1"/>
    <s v="4"/>
    <s v="R"/>
    <s v="Inteconectado"/>
    <s v="PL0040"/>
    <s v="BT5B-R"/>
    <s v="Mayor a 100kWh"/>
    <n v="2422"/>
    <n v="509550"/>
    <n v="326799.40999999997"/>
    <n v="8905.6"/>
  </r>
  <r>
    <x v="0"/>
    <x v="3"/>
    <s v="ELSE"/>
    <x v="14"/>
    <x v="262"/>
    <s v="Valle Sagrado 2"/>
    <s v="5"/>
    <s v="R"/>
    <s v="Inteconectado"/>
    <s v="PL0041"/>
    <s v="BT5B-R"/>
    <s v="De 0 a 30 kWh "/>
    <n v="15455"/>
    <n v="163553"/>
    <n v="112505.1"/>
    <n v="-56930.01"/>
  </r>
  <r>
    <x v="0"/>
    <x v="3"/>
    <s v="ELSE"/>
    <x v="14"/>
    <x v="262"/>
    <s v="Valle Sagrado 2"/>
    <s v="5"/>
    <s v="R"/>
    <s v="Inteconectado"/>
    <s v="PL0041"/>
    <s v="BT5B-R"/>
    <s v="De 30 a 100kWh"/>
    <n v="5110"/>
    <n v="270013"/>
    <n v="148904.23000000001"/>
    <n v="-53457.65"/>
  </r>
  <r>
    <x v="0"/>
    <x v="3"/>
    <s v="ELSE"/>
    <x v="14"/>
    <x v="262"/>
    <s v="Valle Sagrado 2"/>
    <s v="5"/>
    <s v="R"/>
    <s v="Inteconectado"/>
    <s v="PL0041"/>
    <s v="BT5B-R"/>
    <s v="Mayor a 100kWh"/>
    <n v="988"/>
    <n v="234082"/>
    <n v="166961.46"/>
    <n v="4556.59"/>
  </r>
  <r>
    <x v="0"/>
    <x v="3"/>
    <s v="ELSE"/>
    <x v="14"/>
    <x v="263"/>
    <s v="Andahuaylas"/>
    <s v="4"/>
    <s v="R"/>
    <s v="Inteconectado"/>
    <s v="PL0042"/>
    <s v="BT5B-R"/>
    <s v="De 0 a 30 kWh "/>
    <n v="27393"/>
    <n v="311862"/>
    <n v="189287.1"/>
    <n v="-97254.52"/>
  </r>
  <r>
    <x v="0"/>
    <x v="3"/>
    <s v="ELSE"/>
    <x v="14"/>
    <x v="263"/>
    <s v="Andahuaylas"/>
    <s v="4"/>
    <s v="R"/>
    <s v="Inteconectado"/>
    <s v="PL0042"/>
    <s v="BT5B-R"/>
    <s v="De 30 a 100kWh"/>
    <n v="9708"/>
    <n v="513514"/>
    <n v="255793.93"/>
    <n v="-90405.34"/>
  </r>
  <r>
    <x v="0"/>
    <x v="3"/>
    <s v="ELSE"/>
    <x v="14"/>
    <x v="263"/>
    <s v="Andahuaylas"/>
    <s v="4"/>
    <s v="R"/>
    <s v="Inteconectado"/>
    <s v="PL0042"/>
    <s v="BT5B-R"/>
    <s v="Mayor a 100kWh"/>
    <n v="2464"/>
    <n v="473820"/>
    <n v="304657.17"/>
    <n v="8302.5"/>
  </r>
  <r>
    <x v="0"/>
    <x v="3"/>
    <s v="ELSE"/>
    <x v="14"/>
    <x v="264"/>
    <s v="Abancay Rural"/>
    <s v="6"/>
    <s v="R"/>
    <s v="Inteconectado"/>
    <s v="PL0241"/>
    <s v="BT5B-R"/>
    <s v="De 0 a 30 kWh "/>
    <n v="8645"/>
    <n v="85681"/>
    <n v="61186.47"/>
    <n v="-29784.19"/>
  </r>
  <r>
    <x v="0"/>
    <x v="3"/>
    <s v="ELSE"/>
    <x v="14"/>
    <x v="264"/>
    <s v="Abancay Rural"/>
    <s v="6"/>
    <s v="R"/>
    <s v="Inteconectado"/>
    <s v="PL0241"/>
    <s v="BT5B-R"/>
    <s v="De 30 a 100kWh"/>
    <n v="2066"/>
    <n v="106034"/>
    <n v="57773.11"/>
    <n v="-21656.77"/>
  </r>
  <r>
    <x v="0"/>
    <x v="3"/>
    <s v="ELSE"/>
    <x v="14"/>
    <x v="264"/>
    <s v="Abancay Rural"/>
    <s v="6"/>
    <s v="R"/>
    <s v="Inteconectado"/>
    <s v="PL0241"/>
    <s v="BT5B-R"/>
    <s v="Mayor a 100kWh"/>
    <n v="331"/>
    <n v="74527"/>
    <n v="50826.16"/>
    <n v="-691.02"/>
  </r>
  <r>
    <x v="0"/>
    <x v="3"/>
    <s v="ELSE"/>
    <x v="14"/>
    <x v="265"/>
    <s v="La Convención Rural"/>
    <s v="5"/>
    <s v="R"/>
    <s v="Inteconectado"/>
    <s v="PL0243"/>
    <s v="BT5B-R"/>
    <s v="De 0 a 30 kWh "/>
    <n v="14009"/>
    <n v="125141"/>
    <n v="94611.67"/>
    <n v="-42777.440000000002"/>
  </r>
  <r>
    <x v="0"/>
    <x v="3"/>
    <s v="ELSE"/>
    <x v="14"/>
    <x v="265"/>
    <s v="La Convención Rural"/>
    <s v="5"/>
    <s v="R"/>
    <s v="Inteconectado"/>
    <s v="PL0243"/>
    <s v="BT5B-R"/>
    <s v="De 30 a 100kWh"/>
    <n v="6400"/>
    <n v="360890"/>
    <n v="201802.41"/>
    <n v="-65525.120000000003"/>
  </r>
  <r>
    <x v="0"/>
    <x v="3"/>
    <s v="ELSE"/>
    <x v="14"/>
    <x v="265"/>
    <s v="La Convención Rural"/>
    <s v="5"/>
    <s v="R"/>
    <s v="Inteconectado"/>
    <s v="PL0243"/>
    <s v="BT5B-R"/>
    <s v="Mayor a 100kWh"/>
    <n v="2060"/>
    <n v="429603"/>
    <n v="305536.40999999997"/>
    <n v="8346.1200000000008"/>
  </r>
  <r>
    <x v="0"/>
    <x v="3"/>
    <s v="ELSE"/>
    <x v="14"/>
    <x v="266"/>
    <s v="Sicuani"/>
    <s v="3"/>
    <s v="U"/>
    <s v="Inteconectado"/>
    <s v="PL0244"/>
    <s v="BT5B-R"/>
    <s v="De 0 a 30 kWh "/>
    <n v="4706"/>
    <n v="65792"/>
    <n v="41593.769999999997"/>
    <n v="-9147.11"/>
  </r>
  <r>
    <x v="0"/>
    <x v="3"/>
    <s v="ELSE"/>
    <x v="14"/>
    <x v="266"/>
    <s v="Sicuani"/>
    <s v="3"/>
    <s v="U"/>
    <s v="Inteconectado"/>
    <s v="PL0244"/>
    <s v="BT5B-R"/>
    <s v="De 30 a 100kWh"/>
    <n v="4048"/>
    <n v="228470"/>
    <n v="122323.24"/>
    <n v="-16880.16"/>
  </r>
  <r>
    <x v="0"/>
    <x v="3"/>
    <s v="ELSE"/>
    <x v="14"/>
    <x v="266"/>
    <s v="Sicuani"/>
    <s v="3"/>
    <s v="U"/>
    <s v="Inteconectado"/>
    <s v="PL0244"/>
    <s v="BT5B-R"/>
    <s v="Mayor a 100kWh"/>
    <n v="1202"/>
    <n v="212587"/>
    <n v="125207.99"/>
    <n v="3412.39"/>
  </r>
  <r>
    <x v="0"/>
    <x v="3"/>
    <s v="ELSE"/>
    <x v="14"/>
    <x v="267"/>
    <s v="Valle Sagrado 3"/>
    <s v="6"/>
    <s v="R"/>
    <s v="Inteconectado"/>
    <s v="PL0245"/>
    <s v="BT5B-R"/>
    <s v="De 0 a 30 kWh "/>
    <n v="17953"/>
    <n v="205278"/>
    <n v="136282.35999999999"/>
    <n v="-71067.59"/>
  </r>
  <r>
    <x v="0"/>
    <x v="3"/>
    <s v="ELSE"/>
    <x v="14"/>
    <x v="267"/>
    <s v="Valle Sagrado 3"/>
    <s v="6"/>
    <s v="R"/>
    <s v="Inteconectado"/>
    <s v="PL0245"/>
    <s v="BT5B-R"/>
    <s v="De 30 a 100kWh"/>
    <n v="5754"/>
    <n v="289659"/>
    <n v="157602.47"/>
    <n v="-59797.58"/>
  </r>
  <r>
    <x v="0"/>
    <x v="3"/>
    <s v="ELSE"/>
    <x v="14"/>
    <x v="267"/>
    <s v="Valle Sagrado 3"/>
    <s v="6"/>
    <s v="R"/>
    <s v="Inteconectado"/>
    <s v="PL0245"/>
    <s v="BT5B-R"/>
    <s v="Mayor a 100kWh"/>
    <n v="792"/>
    <n v="147481"/>
    <n v="105347.54"/>
    <n v="2874.54"/>
  </r>
  <r>
    <x v="0"/>
    <x v="3"/>
    <s v="ELSE"/>
    <x v="14"/>
    <x v="268"/>
    <s v="Puerto Maldonado Rural"/>
    <s v="4"/>
    <s v="R"/>
    <s v="Inteconectado"/>
    <s v="PL1034"/>
    <s v="BT5B-R"/>
    <s v="De 0 a 30 kWh "/>
    <n v="795"/>
    <n v="7637"/>
    <n v="5055.2299999999996"/>
    <n v="-2375.2600000000002"/>
  </r>
  <r>
    <x v="0"/>
    <x v="3"/>
    <s v="ELSE"/>
    <x v="14"/>
    <x v="268"/>
    <s v="Puerto Maldonado Rural"/>
    <s v="4"/>
    <s v="R"/>
    <s v="Inteconectado"/>
    <s v="PL1034"/>
    <s v="BT5B-R"/>
    <s v="De 30 a 100kWh"/>
    <n v="933"/>
    <n v="56976"/>
    <n v="28984.54"/>
    <n v="-8704.89"/>
  </r>
  <r>
    <x v="0"/>
    <x v="3"/>
    <s v="ELSE"/>
    <x v="14"/>
    <x v="268"/>
    <s v="Puerto Maldonado Rural"/>
    <s v="4"/>
    <s v="R"/>
    <s v="Inteconectado"/>
    <s v="PL1034"/>
    <s v="BT5B-R"/>
    <s v="Mayor a 100kWh"/>
    <n v="601"/>
    <n v="140896"/>
    <n v="89279.07"/>
    <n v="2128.8000000000002"/>
  </r>
  <r>
    <x v="0"/>
    <x v="3"/>
    <s v="ELSE"/>
    <x v="14"/>
    <x v="269"/>
    <s v="Machupicchu"/>
    <s v="2"/>
    <s v="U"/>
    <s v="Inteconectado"/>
    <s v="PL1036"/>
    <s v="BT5B-R"/>
    <s v="De 0 a 30 kWh "/>
    <n v="119"/>
    <n v="1233"/>
    <n v="846.18"/>
    <n v="-165.92"/>
  </r>
  <r>
    <x v="0"/>
    <x v="3"/>
    <s v="ELSE"/>
    <x v="14"/>
    <x v="269"/>
    <s v="Machupicchu"/>
    <s v="2"/>
    <s v="U"/>
    <s v="Inteconectado"/>
    <s v="PL1036"/>
    <s v="BT5B-R"/>
    <s v="De 30 a 100kWh"/>
    <n v="116"/>
    <n v="7175"/>
    <n v="3732.56"/>
    <n v="-468.64"/>
  </r>
  <r>
    <x v="0"/>
    <x v="3"/>
    <s v="ELSE"/>
    <x v="14"/>
    <x v="269"/>
    <s v="Machupicchu"/>
    <s v="2"/>
    <s v="U"/>
    <s v="Inteconectado"/>
    <s v="PL1036"/>
    <s v="BT5B-R"/>
    <s v="Mayor a 100kWh"/>
    <n v="329"/>
    <n v="110465"/>
    <n v="62088.53"/>
    <n v="1694.33"/>
  </r>
  <r>
    <x v="0"/>
    <x v="3"/>
    <s v="ELSE"/>
    <x v="14"/>
    <x v="270"/>
    <s v="Chacapuente"/>
    <s v="6"/>
    <s v="R"/>
    <s v="Inteconectado"/>
    <s v="PL1042"/>
    <s v="BT5B-R"/>
    <s v="De 0 a 30 kWh "/>
    <n v="8939"/>
    <n v="78312"/>
    <n v="59908.78"/>
    <n v="-27223.33"/>
  </r>
  <r>
    <x v="0"/>
    <x v="3"/>
    <s v="ELSE"/>
    <x v="14"/>
    <x v="270"/>
    <s v="Chacapuente"/>
    <s v="6"/>
    <s v="R"/>
    <s v="Inteconectado"/>
    <s v="PL1042"/>
    <s v="BT5B-R"/>
    <s v="De 30 a 100kWh"/>
    <n v="1638"/>
    <n v="81312"/>
    <n v="44015.8"/>
    <n v="-17101.36"/>
  </r>
  <r>
    <x v="0"/>
    <x v="3"/>
    <s v="ELSE"/>
    <x v="14"/>
    <x v="270"/>
    <s v="Chacapuente"/>
    <s v="6"/>
    <s v="R"/>
    <s v="Inteconectado"/>
    <s v="PL1042"/>
    <s v="BT5B-R"/>
    <s v="Mayor a 100kWh"/>
    <n v="246"/>
    <n v="56755"/>
    <n v="40308.65"/>
    <n v="1099.81"/>
  </r>
  <r>
    <x v="0"/>
    <x v="3"/>
    <s v="ELSE"/>
    <x v="14"/>
    <x v="271"/>
    <s v="Combapata"/>
    <s v="5"/>
    <s v="R"/>
    <s v="Inteconectado"/>
    <s v="PL1242"/>
    <s v="BT5B-R"/>
    <s v="De 0 a 30 kWh "/>
    <n v="16129"/>
    <n v="168815"/>
    <n v="118431.02"/>
    <n v="-57302.11"/>
  </r>
  <r>
    <x v="0"/>
    <x v="3"/>
    <s v="ELSE"/>
    <x v="14"/>
    <x v="271"/>
    <s v="Combapata"/>
    <s v="5"/>
    <s v="R"/>
    <s v="Inteconectado"/>
    <s v="PL1242"/>
    <s v="BT5B-R"/>
    <s v="De 30 a 100kWh"/>
    <n v="2590"/>
    <n v="123185"/>
    <n v="67058.649999999994"/>
    <n v="-26366.2"/>
  </r>
  <r>
    <x v="0"/>
    <x v="3"/>
    <s v="ELSE"/>
    <x v="14"/>
    <x v="271"/>
    <s v="Combapata"/>
    <s v="5"/>
    <s v="R"/>
    <s v="Inteconectado"/>
    <s v="PL1242"/>
    <s v="BT5B-R"/>
    <s v="Mayor a 100kWh"/>
    <n v="226"/>
    <n v="45894"/>
    <n v="32906.32"/>
    <n v="896.98"/>
  </r>
  <r>
    <x v="0"/>
    <x v="3"/>
    <s v="ELSE"/>
    <x v="14"/>
    <x v="272"/>
    <s v="MAZUKO"/>
    <s v="3"/>
    <s v="U"/>
    <s v="Inteconectado"/>
    <s v="PL2034"/>
    <s v="BT5B-R"/>
    <s v="De 0 a 30 kWh "/>
    <n v="1124"/>
    <n v="10882"/>
    <n v="7854.52"/>
    <n v="-1489.78"/>
  </r>
  <r>
    <x v="0"/>
    <x v="3"/>
    <s v="ELSE"/>
    <x v="14"/>
    <x v="272"/>
    <s v="MAZUKO"/>
    <s v="3"/>
    <s v="U"/>
    <s v="Inteconectado"/>
    <s v="PL2034"/>
    <s v="BT5B-R"/>
    <s v="De 30 a 100kWh"/>
    <n v="1384"/>
    <n v="85802"/>
    <n v="45488.32"/>
    <n v="-5688.24"/>
  </r>
  <r>
    <x v="0"/>
    <x v="3"/>
    <s v="ELSE"/>
    <x v="14"/>
    <x v="272"/>
    <s v="MAZUKO"/>
    <s v="3"/>
    <s v="U"/>
    <s v="Inteconectado"/>
    <s v="PL2034"/>
    <s v="BT5B-R"/>
    <s v="Mayor a 100kWh"/>
    <n v="1043"/>
    <n v="223809"/>
    <n v="129249.74"/>
    <n v="3507.85"/>
  </r>
  <r>
    <x v="0"/>
    <x v="3"/>
    <s v="ELSE"/>
    <x v="14"/>
    <x v="273"/>
    <s v="Chuquibambilla"/>
    <s v="6"/>
    <s v="R"/>
    <s v="Inteconectado"/>
    <s v="PL2042"/>
    <s v="BT5B-R"/>
    <s v="De 0 a 30 kWh "/>
    <n v="4008"/>
    <n v="39063"/>
    <n v="28151.47"/>
    <n v="-13578.89"/>
  </r>
  <r>
    <x v="0"/>
    <x v="3"/>
    <s v="ELSE"/>
    <x v="14"/>
    <x v="273"/>
    <s v="Chuquibambilla"/>
    <s v="6"/>
    <s v="R"/>
    <s v="Inteconectado"/>
    <s v="PL2042"/>
    <s v="BT5B-R"/>
    <s v="De 30 a 100kWh"/>
    <n v="720"/>
    <n v="36276"/>
    <n v="19713.37"/>
    <n v="-7511.68"/>
  </r>
  <r>
    <x v="0"/>
    <x v="3"/>
    <s v="ELSE"/>
    <x v="14"/>
    <x v="273"/>
    <s v="Chuquibambilla"/>
    <s v="6"/>
    <s v="R"/>
    <s v="Inteconectado"/>
    <s v="PL2042"/>
    <s v="BT5B-R"/>
    <s v="Mayor a 100kWh"/>
    <n v="82"/>
    <n v="16342"/>
    <n v="11650.55"/>
    <n v="317.87"/>
  </r>
  <r>
    <x v="0"/>
    <x v="3"/>
    <s v="ELSE"/>
    <x v="14"/>
    <x v="274"/>
    <s v="Chumbivilcas"/>
    <s v="5"/>
    <s v="R"/>
    <s v="Inteconectado"/>
    <s v="PL3242"/>
    <s v="BT5B-R"/>
    <s v="De 0 a 30 kWh "/>
    <n v="11639"/>
    <n v="102247"/>
    <n v="77742.960000000006"/>
    <n v="-35786.449999999997"/>
  </r>
  <r>
    <x v="0"/>
    <x v="3"/>
    <s v="ELSE"/>
    <x v="14"/>
    <x v="274"/>
    <s v="Chumbivilcas"/>
    <s v="5"/>
    <s v="R"/>
    <s v="Inteconectado"/>
    <s v="PL3242"/>
    <s v="BT5B-R"/>
    <s v="De 30 a 100kWh"/>
    <n v="2437"/>
    <n v="127530"/>
    <n v="70230.41"/>
    <n v="-25588.5"/>
  </r>
  <r>
    <x v="0"/>
    <x v="3"/>
    <s v="ELSE"/>
    <x v="14"/>
    <x v="274"/>
    <s v="Chumbivilcas"/>
    <s v="5"/>
    <s v="R"/>
    <s v="Inteconectado"/>
    <s v="PL3242"/>
    <s v="BT5B-R"/>
    <s v="Mayor a 100kWh"/>
    <n v="760"/>
    <n v="224947"/>
    <n v="159932.26"/>
    <n v="4357.99"/>
  </r>
  <r>
    <x v="0"/>
    <x v="3"/>
    <s v="ELSE"/>
    <x v="14"/>
    <x v="275"/>
    <s v="Sicuani Rural"/>
    <s v="6"/>
    <s v="R"/>
    <s v="Inteconectado"/>
    <s v="PL4242"/>
    <s v="BT5B-R"/>
    <s v="De 0 a 30 kWh "/>
    <n v="10597"/>
    <n v="100483"/>
    <n v="74536.479999999996"/>
    <n v="-34054.589999999997"/>
  </r>
  <r>
    <x v="0"/>
    <x v="3"/>
    <s v="ELSE"/>
    <x v="14"/>
    <x v="275"/>
    <s v="Sicuani Rural"/>
    <s v="6"/>
    <s v="R"/>
    <s v="Inteconectado"/>
    <s v="PL4242"/>
    <s v="BT5B-R"/>
    <s v="De 30 a 100kWh"/>
    <n v="1641"/>
    <n v="79652"/>
    <n v="43402.15"/>
    <n v="-16719.330000000002"/>
  </r>
  <r>
    <x v="0"/>
    <x v="3"/>
    <s v="ELSE"/>
    <x v="14"/>
    <x v="275"/>
    <s v="Sicuani Rural"/>
    <s v="6"/>
    <s v="R"/>
    <s v="Inteconectado"/>
    <s v="PL4242"/>
    <s v="BT5B-R"/>
    <s v="Mayor a 100kWh"/>
    <n v="327"/>
    <n v="94263"/>
    <n v="66766.720000000001"/>
    <n v="1817.59"/>
  </r>
  <r>
    <x v="0"/>
    <x v="3"/>
    <s v="ELSE"/>
    <x v="14"/>
    <x v="276"/>
    <s v="Sistema Eléctrico Rural Lacco-Yavero (provisional)"/>
    <s v="SER"/>
    <s v="R"/>
    <s v="Inteconectado"/>
    <s v="PR0036"/>
    <s v="BT5B-R"/>
    <s v="De 0 a 30 kWh "/>
    <n v="1623"/>
    <n v="10270"/>
    <n v="11280.7"/>
    <n v="-4983.6899999999996"/>
  </r>
  <r>
    <x v="0"/>
    <x v="3"/>
    <s v="ELSE"/>
    <x v="14"/>
    <x v="276"/>
    <s v="Sistema Eléctrico Rural Lacco-Yavero (provisional)"/>
    <s v="SER"/>
    <s v="R"/>
    <s v="Inteconectado"/>
    <s v="PR0036"/>
    <s v="BT5B-R"/>
    <s v="De 30 a 100kWh"/>
    <n v="192"/>
    <n v="9623"/>
    <n v="5707.63"/>
    <n v="-2793.6"/>
  </r>
  <r>
    <x v="0"/>
    <x v="3"/>
    <s v="ELSE"/>
    <x v="14"/>
    <x v="276"/>
    <s v="Sistema Eléctrico Rural Lacco-Yavero (provisional)"/>
    <s v="SER"/>
    <s v="R"/>
    <s v="Inteconectado"/>
    <s v="PR0036"/>
    <s v="BT5B-R"/>
    <s v="Mayor a 100kWh"/>
    <n v="32"/>
    <n v="8619"/>
    <n v="7097.27"/>
    <n v="193.25"/>
  </r>
  <r>
    <x v="0"/>
    <x v="3"/>
    <s v="ELSE"/>
    <x v="14"/>
    <x v="277"/>
    <s v="SER AISLADO IBERIA"/>
    <s v="SER"/>
    <s v="R"/>
    <s v="Inteconectado"/>
    <s v="PR0033"/>
    <s v="BT5B-R"/>
    <s v="De 0 a 30 kWh "/>
    <n v="180"/>
    <n v="2025"/>
    <n v="1298.8900000000001"/>
    <n v="-1197.83"/>
  </r>
  <r>
    <x v="0"/>
    <x v="3"/>
    <s v="ELSE"/>
    <x v="14"/>
    <x v="277"/>
    <s v="SER AISLADO IBERIA"/>
    <s v="SER"/>
    <s v="R"/>
    <s v="Inteconectado"/>
    <s v="PR0033"/>
    <s v="BT5B-R"/>
    <s v="De 30 a 100kWh"/>
    <n v="148"/>
    <n v="8508"/>
    <n v="4779.26"/>
    <n v="-2627"/>
  </r>
  <r>
    <x v="0"/>
    <x v="3"/>
    <s v="ELSE"/>
    <x v="14"/>
    <x v="277"/>
    <s v="SER AISLADO IBERIA"/>
    <s v="SER"/>
    <s v="R"/>
    <s v="Inteconectado"/>
    <s v="PR0033"/>
    <s v="BT5B-R"/>
    <s v="Mayor a 100kWh"/>
    <n v="64"/>
    <n v="14082"/>
    <n v="11658.16"/>
    <n v="317.37"/>
  </r>
  <r>
    <x v="0"/>
    <x v="3"/>
    <s v="ELSE"/>
    <x v="14"/>
    <x v="278"/>
    <s v="SER CACHIMAYO ABANCAY - ANDAHUAYLAS"/>
    <s v="SER"/>
    <s v="R"/>
    <s v="Inteconectado"/>
    <s v="PR0035"/>
    <s v="BT5B-R"/>
    <s v="De 0 a 30 kWh "/>
    <n v="8849"/>
    <n v="56484"/>
    <n v="61732.25"/>
    <n v="-27518.58"/>
  </r>
  <r>
    <x v="0"/>
    <x v="3"/>
    <s v="ELSE"/>
    <x v="14"/>
    <x v="278"/>
    <s v="SER CACHIMAYO ABANCAY - ANDAHUAYLAS"/>
    <s v="SER"/>
    <s v="R"/>
    <s v="Inteconectado"/>
    <s v="PR0035"/>
    <s v="BT5B-R"/>
    <s v="De 30 a 100kWh"/>
    <n v="574"/>
    <n v="26801"/>
    <n v="15574.89"/>
    <n v="-8399.18"/>
  </r>
  <r>
    <x v="0"/>
    <x v="3"/>
    <s v="ELSE"/>
    <x v="14"/>
    <x v="278"/>
    <s v="SER CACHIMAYO ABANCAY - ANDAHUAYLAS"/>
    <s v="SER"/>
    <s v="R"/>
    <s v="Inteconectado"/>
    <s v="PR0035"/>
    <s v="BT5B-R"/>
    <s v="Mayor a 100kWh"/>
    <n v="41"/>
    <n v="6019"/>
    <n v="5075.76"/>
    <n v="138.15"/>
  </r>
  <r>
    <x v="0"/>
    <x v="3"/>
    <s v="ELSE"/>
    <x v="14"/>
    <x v="279"/>
    <s v="SER QUENCORO VALLE SAGRADO 2"/>
    <s v="SER"/>
    <s v="R"/>
    <s v="Inteconectado"/>
    <s v="PR0041"/>
    <s v="BT5B-R"/>
    <s v="De 0 a 30 kWh "/>
    <n v="1585"/>
    <n v="8045"/>
    <n v="10440.61"/>
    <n v="-3923.56"/>
  </r>
  <r>
    <x v="0"/>
    <x v="3"/>
    <s v="ELSE"/>
    <x v="14"/>
    <x v="279"/>
    <s v="SER QUENCORO VALLE SAGRADO 2"/>
    <s v="SER"/>
    <s v="R"/>
    <s v="Inteconectado"/>
    <s v="PR0041"/>
    <s v="BT5B-R"/>
    <s v="De 30 a 100kWh"/>
    <n v="34"/>
    <n v="1490"/>
    <n v="846.63"/>
    <n v="-497.42"/>
  </r>
  <r>
    <x v="0"/>
    <x v="3"/>
    <s v="ELSE"/>
    <x v="14"/>
    <x v="280"/>
    <s v="SER TINTAYA YAURI"/>
    <s v="SER"/>
    <s v="R"/>
    <s v="Inteconectado"/>
    <s v="PR0038"/>
    <s v="BT5B-R"/>
    <s v="De 0 a 30 kWh "/>
    <n v="552"/>
    <n v="2542"/>
    <n v="3560.52"/>
    <n v="-1242.73"/>
  </r>
  <r>
    <x v="0"/>
    <x v="3"/>
    <s v="ELSE"/>
    <x v="14"/>
    <x v="280"/>
    <s v="SER TINTAYA YAURI"/>
    <s v="SER"/>
    <s v="R"/>
    <s v="Inteconectado"/>
    <s v="PR0038"/>
    <s v="BT5B-R"/>
    <s v="De 30 a 100kWh"/>
    <n v="30"/>
    <n v="1475"/>
    <n v="875.13"/>
    <n v="-439.8"/>
  </r>
  <r>
    <x v="0"/>
    <x v="3"/>
    <s v="ELSE"/>
    <x v="14"/>
    <x v="280"/>
    <s v="SER TINTAYA YAURI"/>
    <s v="SER"/>
    <s v="R"/>
    <s v="Inteconectado"/>
    <s v="PR0038"/>
    <s v="BT5B-R"/>
    <s v="Mayor a 100kWh"/>
    <n v="1"/>
    <n v="102"/>
    <n v="87.88"/>
    <n v="2.39"/>
  </r>
  <r>
    <x v="0"/>
    <x v="3"/>
    <s v="ELSE"/>
    <x v="14"/>
    <x v="281"/>
    <s v="SER CACHIMAYO VALLE SAGRADO 1, 3"/>
    <s v="SER"/>
    <s v="R"/>
    <s v="Inteconectado"/>
    <s v="PR0035"/>
    <s v="BT5B-R"/>
    <s v="De 0 a 30 kWh "/>
    <n v="1890"/>
    <n v="17084"/>
    <n v="14683.47"/>
    <n v="-8323.64"/>
  </r>
  <r>
    <x v="0"/>
    <x v="3"/>
    <s v="ELSE"/>
    <x v="14"/>
    <x v="281"/>
    <s v="SER CACHIMAYO VALLE SAGRADO 1, 3"/>
    <s v="SER"/>
    <s v="R"/>
    <s v="Inteconectado"/>
    <s v="PR0035"/>
    <s v="BT5B-R"/>
    <s v="De 30 a 100kWh"/>
    <n v="303"/>
    <n v="15412"/>
    <n v="9218.9500000000007"/>
    <n v="-4429.8599999999997"/>
  </r>
  <r>
    <x v="0"/>
    <x v="3"/>
    <s v="ELSE"/>
    <x v="14"/>
    <x v="281"/>
    <s v="SER CACHIMAYO VALLE SAGRADO 1, 3"/>
    <s v="SER"/>
    <s v="R"/>
    <s v="Inteconectado"/>
    <s v="PR0035"/>
    <s v="BT5B-R"/>
    <s v="Mayor a 100kWh"/>
    <n v="109"/>
    <n v="23197"/>
    <n v="19306.509999999998"/>
    <n v="525.57000000000005"/>
  </r>
  <r>
    <x v="0"/>
    <x v="3"/>
    <s v="ELSE"/>
    <x v="14"/>
    <x v="282"/>
    <s v="SER COMBAPATA SICUANI RURAL"/>
    <s v="SER"/>
    <s v="R"/>
    <s v="Inteconectado"/>
    <s v="PR0244"/>
    <s v="BT5B-R"/>
    <s v="De 0 a 30 kWh "/>
    <n v="8445"/>
    <n v="42254"/>
    <n v="55463.44"/>
    <n v="-20628.900000000001"/>
  </r>
  <r>
    <x v="0"/>
    <x v="3"/>
    <s v="ELSE"/>
    <x v="14"/>
    <x v="282"/>
    <s v="SER COMBAPATA SICUANI RURAL"/>
    <s v="SER"/>
    <s v="R"/>
    <s v="Inteconectado"/>
    <s v="PR0244"/>
    <s v="BT5B-R"/>
    <s v="De 30 a 100kWh"/>
    <n v="238"/>
    <n v="11261"/>
    <n v="6588.78"/>
    <n v="-3486.7"/>
  </r>
  <r>
    <x v="0"/>
    <x v="3"/>
    <s v="ELSE"/>
    <x v="14"/>
    <x v="282"/>
    <s v="SER COMBAPATA SICUANI RURAL"/>
    <s v="SER"/>
    <s v="R"/>
    <s v="Inteconectado"/>
    <s v="PR0244"/>
    <s v="BT5B-R"/>
    <s v="Mayor a 100kWh"/>
    <n v="27"/>
    <n v="4062"/>
    <n v="3428.44"/>
    <n v="93.15"/>
  </r>
  <r>
    <x v="0"/>
    <x v="3"/>
    <s v="ELSE"/>
    <x v="14"/>
    <x v="283"/>
    <s v="SER MAZUCO"/>
    <s v="SER"/>
    <s v="R"/>
    <s v="Inteconectado"/>
    <s v="PR2034"/>
    <s v="BT5B-R"/>
    <s v="De 0 a 30 kWh "/>
    <n v="218"/>
    <n v="2239"/>
    <n v="1768.49"/>
    <n v="-1081.99"/>
  </r>
  <r>
    <x v="0"/>
    <x v="3"/>
    <s v="ELSE"/>
    <x v="14"/>
    <x v="283"/>
    <s v="SER MAZUCO"/>
    <s v="SER"/>
    <s v="R"/>
    <s v="Inteconectado"/>
    <s v="PR2034"/>
    <s v="BT5B-R"/>
    <s v="De 30 a 100kWh"/>
    <n v="229"/>
    <n v="14340"/>
    <n v="9019.06"/>
    <n v="-3320.5"/>
  </r>
  <r>
    <x v="0"/>
    <x v="3"/>
    <s v="ELSE"/>
    <x v="14"/>
    <x v="283"/>
    <s v="SER MAZUCO"/>
    <s v="SER"/>
    <s v="R"/>
    <s v="Inteconectado"/>
    <s v="PR2034"/>
    <s v="BT5B-R"/>
    <s v="Mayor a 100kWh"/>
    <n v="166"/>
    <n v="35303"/>
    <n v="29149.61"/>
    <n v="792.87"/>
  </r>
  <r>
    <x v="0"/>
    <x v="3"/>
    <s v="ELSM"/>
    <x v="15"/>
    <x v="284"/>
    <s v="Chincha"/>
    <s v="2"/>
    <s v="U"/>
    <s v="Inteconectado"/>
    <s v="PL0043"/>
    <s v="BT5B-R"/>
    <s v="De 0 a 30 kWh "/>
    <n v="7970"/>
    <n v="84554"/>
    <n v="55201.31"/>
    <n v="-10545.43"/>
  </r>
  <r>
    <x v="0"/>
    <x v="3"/>
    <s v="ELSM"/>
    <x v="15"/>
    <x v="284"/>
    <s v="Chincha"/>
    <s v="2"/>
    <s v="U"/>
    <s v="Inteconectado"/>
    <s v="PL0043"/>
    <s v="BT5B-R"/>
    <s v="De 30 a 100kWh"/>
    <n v="14555"/>
    <n v="991227"/>
    <n v="481574.48"/>
    <n v="-55888.26"/>
  </r>
  <r>
    <x v="0"/>
    <x v="3"/>
    <s v="ELSM"/>
    <x v="15"/>
    <x v="284"/>
    <s v="Chincha"/>
    <s v="2"/>
    <s v="U"/>
    <s v="Inteconectado"/>
    <s v="PL0043"/>
    <s v="BT5B-R"/>
    <s v="Mayor a 100kWh"/>
    <n v="13126"/>
    <n v="2514761.77"/>
    <n v="1323716.52"/>
    <n v="36324.120000000003"/>
  </r>
  <r>
    <x v="0"/>
    <x v="3"/>
    <s v="ELSM"/>
    <x v="15"/>
    <x v="285"/>
    <s v="Ica"/>
    <s v="2"/>
    <s v="U"/>
    <s v="Inteconectado"/>
    <s v="PL0044"/>
    <s v="BT5B-R"/>
    <s v="De 0 a 30 kWh "/>
    <n v="13388"/>
    <n v="146865.19"/>
    <n v="94611.8"/>
    <n v="-18275.669999999998"/>
  </r>
  <r>
    <x v="0"/>
    <x v="3"/>
    <s v="ELSM"/>
    <x v="15"/>
    <x v="285"/>
    <s v="Ica"/>
    <s v="2"/>
    <s v="U"/>
    <s v="Inteconectado"/>
    <s v="PL0044"/>
    <s v="BT5B-R"/>
    <s v="De 30 a 100kWh"/>
    <n v="25095"/>
    <n v="1697388.7"/>
    <n v="824578.07"/>
    <n v="-95235.71"/>
  </r>
  <r>
    <x v="0"/>
    <x v="3"/>
    <s v="ELSM"/>
    <x v="15"/>
    <x v="285"/>
    <s v="Ica"/>
    <s v="2"/>
    <s v="U"/>
    <s v="Inteconectado"/>
    <s v="PL0044"/>
    <s v="BT5B-R"/>
    <s v="Mayor a 100kWh"/>
    <n v="27584"/>
    <n v="5589191.4699999997"/>
    <n v="2938230.84"/>
    <n v="80475.679999999993"/>
  </r>
  <r>
    <x v="0"/>
    <x v="3"/>
    <s v="ELSM"/>
    <x v="15"/>
    <x v="286"/>
    <s v="Pisco"/>
    <s v="2"/>
    <s v="U"/>
    <s v="Inteconectado"/>
    <s v="PL0046"/>
    <s v="BT5B-R"/>
    <s v="De 0 a 30 kWh "/>
    <n v="5855"/>
    <n v="62557.64"/>
    <n v="41833.39"/>
    <n v="-7770.39"/>
  </r>
  <r>
    <x v="0"/>
    <x v="3"/>
    <s v="ELSM"/>
    <x v="15"/>
    <x v="286"/>
    <s v="Pisco"/>
    <s v="2"/>
    <s v="U"/>
    <s v="Inteconectado"/>
    <s v="PL0046"/>
    <s v="BT5B-R"/>
    <s v="De 30 a 100kWh"/>
    <n v="10626"/>
    <n v="722830.43"/>
    <n v="351200.02"/>
    <n v="-40811.94"/>
  </r>
  <r>
    <x v="0"/>
    <x v="3"/>
    <s v="ELSM"/>
    <x v="15"/>
    <x v="286"/>
    <s v="Pisco"/>
    <s v="2"/>
    <s v="U"/>
    <s v="Inteconectado"/>
    <s v="PL0046"/>
    <s v="BT5B-R"/>
    <s v="Mayor a 100kWh"/>
    <n v="10040"/>
    <n v="1943349.77"/>
    <n v="1021634.63"/>
    <n v="28074.74"/>
  </r>
  <r>
    <x v="0"/>
    <x v="3"/>
    <s v="ELSM"/>
    <x v="15"/>
    <x v="287"/>
    <s v="Coracora"/>
    <s v="3"/>
    <s v="U"/>
    <s v="Inteconectado"/>
    <s v="PL0047"/>
    <s v="BT5B-R"/>
    <s v="De 0 a 30 kWh "/>
    <n v="1455"/>
    <n v="19630.080000000002"/>
    <n v="11986.68"/>
    <n v="-2522.16"/>
  </r>
  <r>
    <x v="0"/>
    <x v="3"/>
    <s v="ELSM"/>
    <x v="15"/>
    <x v="287"/>
    <s v="Coracora"/>
    <s v="3"/>
    <s v="U"/>
    <s v="Inteconectado"/>
    <s v="PL0047"/>
    <s v="BT5B-R"/>
    <s v="De 30 a 100kWh"/>
    <n v="828"/>
    <n v="43156.49"/>
    <n v="21488.87"/>
    <n v="-3190.4"/>
  </r>
  <r>
    <x v="0"/>
    <x v="3"/>
    <s v="ELSM"/>
    <x v="15"/>
    <x v="287"/>
    <s v="Coracora"/>
    <s v="3"/>
    <s v="U"/>
    <s v="Inteconectado"/>
    <s v="PL0047"/>
    <s v="BT5B-R"/>
    <s v="Mayor a 100kWh"/>
    <n v="105"/>
    <n v="17693"/>
    <n v="9682.6"/>
    <n v="265.13"/>
  </r>
  <r>
    <x v="0"/>
    <x v="3"/>
    <s v="ELSM"/>
    <x v="15"/>
    <x v="288"/>
    <s v="Pausa"/>
    <s v="4"/>
    <s v="R"/>
    <s v="Inteconectado"/>
    <s v="PL0049"/>
    <s v="BT5B-R"/>
    <s v="De 0 a 30 kWh "/>
    <n v="405"/>
    <n v="4832"/>
    <n v="2699.07"/>
    <n v="-1471.57"/>
  </r>
  <r>
    <x v="0"/>
    <x v="3"/>
    <s v="ELSM"/>
    <x v="15"/>
    <x v="288"/>
    <s v="Pausa"/>
    <s v="4"/>
    <s v="R"/>
    <s v="Inteconectado"/>
    <s v="PL0049"/>
    <s v="BT5B-R"/>
    <s v="De 30 a 100kWh"/>
    <n v="262"/>
    <n v="14959.67"/>
    <n v="6937.81"/>
    <n v="-2389.17"/>
  </r>
  <r>
    <x v="0"/>
    <x v="3"/>
    <s v="ELSM"/>
    <x v="15"/>
    <x v="288"/>
    <s v="Pausa"/>
    <s v="4"/>
    <s v="R"/>
    <s v="Inteconectado"/>
    <s v="PL0049"/>
    <s v="BT5B-R"/>
    <s v="Mayor a 100kWh"/>
    <n v="48"/>
    <n v="8791"/>
    <n v="5248.48"/>
    <n v="143.69999999999999"/>
  </r>
  <r>
    <x v="0"/>
    <x v="3"/>
    <s v="ELSM"/>
    <x v="15"/>
    <x v="289"/>
    <s v="Huaytará-Chocorvos"/>
    <s v="6"/>
    <s v="R"/>
    <s v="Inteconectado"/>
    <s v="PL0051"/>
    <s v="BT5B-R"/>
    <s v="De 0 a 30 kWh "/>
    <n v="3833"/>
    <n v="33182.160000000003"/>
    <n v="24115.02"/>
    <n v="-10943.71"/>
  </r>
  <r>
    <x v="0"/>
    <x v="3"/>
    <s v="ELSM"/>
    <x v="15"/>
    <x v="289"/>
    <s v="Huaytará-Chocorvos"/>
    <s v="6"/>
    <s v="R"/>
    <s v="Inteconectado"/>
    <s v="PL0051"/>
    <s v="BT5B-R"/>
    <s v="De 30 a 100kWh"/>
    <n v="873"/>
    <n v="45119"/>
    <n v="22276.93"/>
    <n v="-8803.48"/>
  </r>
  <r>
    <x v="0"/>
    <x v="3"/>
    <s v="ELSM"/>
    <x v="15"/>
    <x v="289"/>
    <s v="Huaytará-Chocorvos"/>
    <s v="6"/>
    <s v="R"/>
    <s v="Inteconectado"/>
    <s v="PL0051"/>
    <s v="BT5B-R"/>
    <s v="Mayor a 100kWh"/>
    <n v="105"/>
    <n v="17862"/>
    <n v="11658.41"/>
    <n v="318.68"/>
  </r>
  <r>
    <x v="0"/>
    <x v="3"/>
    <s v="ELSM"/>
    <x v="15"/>
    <x v="290"/>
    <s v="Chaviña"/>
    <s v="6"/>
    <s v="R"/>
    <s v="Inteconectado"/>
    <s v="PL0053"/>
    <s v="BT5B-R"/>
    <s v="De 0 a 30 kWh "/>
    <n v="402"/>
    <n v="4490"/>
    <n v="2821.86"/>
    <n v="-1509.58"/>
  </r>
  <r>
    <x v="0"/>
    <x v="3"/>
    <s v="ELSM"/>
    <x v="15"/>
    <x v="290"/>
    <s v="Chaviña"/>
    <s v="6"/>
    <s v="R"/>
    <s v="Inteconectado"/>
    <s v="PL0053"/>
    <s v="BT5B-R"/>
    <s v="De 30 a 100kWh"/>
    <n v="79"/>
    <n v="3552"/>
    <n v="1711.94"/>
    <n v="-796.87"/>
  </r>
  <r>
    <x v="0"/>
    <x v="3"/>
    <s v="ELSM"/>
    <x v="15"/>
    <x v="290"/>
    <s v="Chaviña"/>
    <s v="6"/>
    <s v="R"/>
    <s v="Inteconectado"/>
    <s v="PL0053"/>
    <s v="BT5B-R"/>
    <s v="Mayor a 100kWh"/>
    <n v="1"/>
    <n v="175"/>
    <n v="115.65"/>
    <n v="3.15"/>
  </r>
  <r>
    <x v="0"/>
    <x v="3"/>
    <s v="ELSM"/>
    <x v="15"/>
    <x v="291"/>
    <s v="Incuyo"/>
    <s v="6"/>
    <s v="R"/>
    <s v="Inteconectado"/>
    <s v="PL0054"/>
    <s v="BT5B-R"/>
    <s v="De 0 a 30 kWh "/>
    <n v="247"/>
    <n v="2497"/>
    <n v="1659.29"/>
    <n v="-839.57"/>
  </r>
  <r>
    <x v="0"/>
    <x v="3"/>
    <s v="ELSM"/>
    <x v="15"/>
    <x v="291"/>
    <s v="Incuyo"/>
    <s v="6"/>
    <s v="R"/>
    <s v="Inteconectado"/>
    <s v="PL0054"/>
    <s v="BT5B-R"/>
    <s v="De 30 a 100kWh"/>
    <n v="50"/>
    <n v="2316"/>
    <n v="1125.6300000000001"/>
    <n v="-504.42"/>
  </r>
  <r>
    <x v="0"/>
    <x v="3"/>
    <s v="ELSM"/>
    <x v="15"/>
    <x v="291"/>
    <s v="Incuyo"/>
    <s v="6"/>
    <s v="R"/>
    <s v="Inteconectado"/>
    <s v="PL0054"/>
    <s v="BT5B-R"/>
    <s v="Mayor a 100kWh"/>
    <n v="2"/>
    <n v="582"/>
    <n v="379.39"/>
    <n v="10.35"/>
  </r>
  <r>
    <x v="0"/>
    <x v="3"/>
    <s v="ELSM"/>
    <x v="15"/>
    <x v="292"/>
    <s v="Tambo Quemado"/>
    <s v="6"/>
    <s v="R"/>
    <s v="Inteconectado"/>
    <s v="PL0056"/>
    <s v="BT5B-R"/>
    <s v="De 0 a 30 kWh "/>
    <n v="91"/>
    <n v="789.17"/>
    <n v="851.68"/>
    <n v="-258.01"/>
  </r>
  <r>
    <x v="0"/>
    <x v="3"/>
    <s v="ELSM"/>
    <x v="15"/>
    <x v="292"/>
    <s v="Tambo Quemado"/>
    <s v="6"/>
    <s v="R"/>
    <s v="Inteconectado"/>
    <s v="PL0056"/>
    <s v="BT5B-R"/>
    <s v="De 30 a 100kWh"/>
    <n v="10"/>
    <n v="378"/>
    <n v="173.12"/>
    <n v="-99.42"/>
  </r>
  <r>
    <x v="0"/>
    <x v="3"/>
    <s v="ELSM"/>
    <x v="15"/>
    <x v="292"/>
    <s v="Tambo Quemado"/>
    <s v="6"/>
    <s v="R"/>
    <s v="Inteconectado"/>
    <s v="PL0056"/>
    <s v="BT5B-R"/>
    <s v="Mayor a 100kWh"/>
    <n v="2"/>
    <n v="295"/>
    <n v="195.76"/>
    <n v="5.36"/>
  </r>
  <r>
    <x v="0"/>
    <x v="3"/>
    <s v="ELSM"/>
    <x v="15"/>
    <x v="293"/>
    <s v="Palpa Rural"/>
    <s v="5"/>
    <s v="R"/>
    <s v="Inteconectado"/>
    <s v="PL0246"/>
    <s v="BT5B-R"/>
    <s v="De 0 a 30 kWh "/>
    <n v="3696"/>
    <n v="30685.25"/>
    <n v="25128.66"/>
    <n v="-10501.95"/>
  </r>
  <r>
    <x v="0"/>
    <x v="3"/>
    <s v="ELSM"/>
    <x v="15"/>
    <x v="293"/>
    <s v="Palpa Rural"/>
    <s v="5"/>
    <s v="R"/>
    <s v="Inteconectado"/>
    <s v="PL0246"/>
    <s v="BT5B-R"/>
    <s v="De 30 a 100kWh"/>
    <n v="1476"/>
    <n v="86539.29"/>
    <n v="44849.81"/>
    <n v="-15613.37"/>
  </r>
  <r>
    <x v="0"/>
    <x v="3"/>
    <s v="ELSM"/>
    <x v="15"/>
    <x v="293"/>
    <s v="Palpa Rural"/>
    <s v="5"/>
    <s v="R"/>
    <s v="Inteconectado"/>
    <s v="PL0246"/>
    <s v="BT5B-R"/>
    <s v="Mayor a 100kWh"/>
    <n v="400"/>
    <n v="65860.5"/>
    <n v="44945.01"/>
    <n v="1282.8699999999999"/>
  </r>
  <r>
    <x v="0"/>
    <x v="3"/>
    <s v="ELSM"/>
    <x v="15"/>
    <x v="294"/>
    <s v="Puquio Rural"/>
    <s v="6"/>
    <s v="R"/>
    <s v="Inteconectado"/>
    <s v="PL0247"/>
    <s v="BT5B-R"/>
    <s v="De 0 a 30 kWh "/>
    <n v="4266"/>
    <n v="36194.82"/>
    <n v="27132.47"/>
    <n v="-12159.25"/>
  </r>
  <r>
    <x v="0"/>
    <x v="3"/>
    <s v="ELSM"/>
    <x v="15"/>
    <x v="294"/>
    <s v="Puquio Rural"/>
    <s v="6"/>
    <s v="R"/>
    <s v="Inteconectado"/>
    <s v="PL0247"/>
    <s v="BT5B-R"/>
    <s v="De 30 a 100kWh"/>
    <n v="517"/>
    <n v="24216.5"/>
    <n v="11846.71"/>
    <n v="-5221.45"/>
  </r>
  <r>
    <x v="0"/>
    <x v="3"/>
    <s v="ELSM"/>
    <x v="15"/>
    <x v="294"/>
    <s v="Puquio Rural"/>
    <s v="6"/>
    <s v="R"/>
    <s v="Inteconectado"/>
    <s v="PL0247"/>
    <s v="BT5B-R"/>
    <s v="Mayor a 100kWh"/>
    <n v="38"/>
    <n v="7306"/>
    <n v="4813.5200000000004"/>
    <n v="131.30000000000001"/>
  </r>
  <r>
    <x v="0"/>
    <x v="3"/>
    <s v="ELSM"/>
    <x v="15"/>
    <x v="295"/>
    <s v="Chincha Baja Densidad"/>
    <s v="3"/>
    <s v="U"/>
    <s v="Inteconectado"/>
    <s v="PL1043"/>
    <s v="BT5B-R"/>
    <s v="De 0 a 30 kWh "/>
    <n v="1451"/>
    <n v="15225"/>
    <n v="10627.07"/>
    <n v="-1994.73"/>
  </r>
  <r>
    <x v="0"/>
    <x v="3"/>
    <s v="ELSM"/>
    <x v="15"/>
    <x v="295"/>
    <s v="Chincha Baja Densidad"/>
    <s v="3"/>
    <s v="U"/>
    <s v="Inteconectado"/>
    <s v="PL1043"/>
    <s v="BT5B-R"/>
    <s v="De 30 a 100kWh"/>
    <n v="3178"/>
    <n v="216756.5"/>
    <n v="110774.06"/>
    <n v="-12638.5"/>
  </r>
  <r>
    <x v="0"/>
    <x v="3"/>
    <s v="ELSM"/>
    <x v="15"/>
    <x v="295"/>
    <s v="Chincha Baja Densidad"/>
    <s v="3"/>
    <s v="U"/>
    <s v="Inteconectado"/>
    <s v="PL1043"/>
    <s v="BT5B-R"/>
    <s v="Mayor a 100kWh"/>
    <n v="2563"/>
    <n v="445740"/>
    <n v="248378.85"/>
    <n v="6822.98"/>
  </r>
  <r>
    <x v="0"/>
    <x v="3"/>
    <s v="ELSM"/>
    <x v="15"/>
    <x v="296"/>
    <s v="Nasca"/>
    <s v="2"/>
    <s v="U"/>
    <s v="Inteconectado"/>
    <s v="PL1045"/>
    <s v="BT5B-R"/>
    <s v="De 0 a 30 kWh "/>
    <n v="2697"/>
    <n v="28588.65"/>
    <n v="22125.43"/>
    <n v="-3615.09"/>
  </r>
  <r>
    <x v="0"/>
    <x v="3"/>
    <s v="ELSM"/>
    <x v="15"/>
    <x v="296"/>
    <s v="Nasca"/>
    <s v="2"/>
    <s v="U"/>
    <s v="Inteconectado"/>
    <s v="PL1045"/>
    <s v="BT5B-R"/>
    <s v="De 30 a 100kWh"/>
    <n v="4077"/>
    <n v="289521.36"/>
    <n v="144156.29999999999"/>
    <n v="-16779.96"/>
  </r>
  <r>
    <x v="0"/>
    <x v="3"/>
    <s v="ELSM"/>
    <x v="15"/>
    <x v="296"/>
    <s v="Nasca"/>
    <s v="2"/>
    <s v="U"/>
    <s v="Inteconectado"/>
    <s v="PL1045"/>
    <s v="BT5B-R"/>
    <s v="Mayor a 100kWh"/>
    <n v="3819"/>
    <n v="756605.35"/>
    <n v="411643.53"/>
    <n v="11167.7"/>
  </r>
  <r>
    <x v="0"/>
    <x v="3"/>
    <s v="ELSM"/>
    <x v="15"/>
    <x v="297"/>
    <s v="Pisco Urbano Rural"/>
    <s v="4"/>
    <s v="R"/>
    <s v="Inteconectado"/>
    <s v="PL1046"/>
    <s v="BT5B-R"/>
    <s v="De 0 a 30 kWh "/>
    <n v="1037"/>
    <n v="11238.76"/>
    <n v="6454.74"/>
    <n v="-3809.47"/>
  </r>
  <r>
    <x v="0"/>
    <x v="3"/>
    <s v="ELSM"/>
    <x v="15"/>
    <x v="297"/>
    <s v="Pisco Urbano Rural"/>
    <s v="4"/>
    <s v="R"/>
    <s v="Inteconectado"/>
    <s v="PL1046"/>
    <s v="BT5B-R"/>
    <s v="De 30 a 100kWh"/>
    <n v="1677"/>
    <n v="108067.34"/>
    <n v="50214.54"/>
    <n v="-17523.18"/>
  </r>
  <r>
    <x v="0"/>
    <x v="3"/>
    <s v="ELSM"/>
    <x v="15"/>
    <x v="297"/>
    <s v="Pisco Urbano Rural"/>
    <s v="4"/>
    <s v="R"/>
    <s v="Inteconectado"/>
    <s v="PL1046"/>
    <s v="BT5B-R"/>
    <s v="Mayor a 100kWh"/>
    <n v="605"/>
    <n v="106578.53"/>
    <n v="64765.89"/>
    <n v="1870.2"/>
  </r>
  <r>
    <x v="0"/>
    <x v="3"/>
    <s v="ELSM"/>
    <x v="15"/>
    <x v="298"/>
    <s v="Santa Margarita"/>
    <s v="3"/>
    <s v="U"/>
    <s v="Inteconectado"/>
    <s v="PL1044"/>
    <s v="BT5B-R"/>
    <s v="De 0 a 30 kWh "/>
    <n v="3548"/>
    <n v="42400.68"/>
    <n v="28993.06"/>
    <n v="-5691.54"/>
  </r>
  <r>
    <x v="0"/>
    <x v="3"/>
    <s v="ELSM"/>
    <x v="15"/>
    <x v="298"/>
    <s v="Santa Margarita"/>
    <s v="3"/>
    <s v="U"/>
    <s v="Inteconectado"/>
    <s v="PL1044"/>
    <s v="BT5B-R"/>
    <s v="De 30 a 100kWh"/>
    <n v="7427"/>
    <n v="475130.48"/>
    <n v="247640.16"/>
    <n v="-29954.37"/>
  </r>
  <r>
    <x v="0"/>
    <x v="3"/>
    <s v="ELSM"/>
    <x v="15"/>
    <x v="298"/>
    <s v="Santa Margarita"/>
    <s v="3"/>
    <s v="U"/>
    <s v="Inteconectado"/>
    <s v="PL1044"/>
    <s v="BT5B-R"/>
    <s v="Mayor a 100kWh"/>
    <n v="3484"/>
    <n v="600817.63"/>
    <n v="342348.11"/>
    <n v="9579.59"/>
  </r>
  <r>
    <x v="0"/>
    <x v="3"/>
    <s v="ELSM"/>
    <x v="15"/>
    <x v="299"/>
    <s v="SER Nasca"/>
    <s v="4"/>
    <s v="R"/>
    <s v="Inteconectado"/>
    <s v="PL2045"/>
    <s v="BT5B-R"/>
    <s v="De 0 a 30 kWh "/>
    <n v="438"/>
    <n v="3400.61"/>
    <n v="2801.62"/>
    <n v="-1144.51"/>
  </r>
  <r>
    <x v="0"/>
    <x v="3"/>
    <s v="ELSM"/>
    <x v="15"/>
    <x v="299"/>
    <s v="SER Nasca"/>
    <s v="4"/>
    <s v="R"/>
    <s v="Inteconectado"/>
    <s v="PL2045"/>
    <s v="BT5B-R"/>
    <s v="De 30 a 100kWh"/>
    <n v="386"/>
    <n v="25256.52"/>
    <n v="12416.07"/>
    <n v="-4046.76"/>
  </r>
  <r>
    <x v="0"/>
    <x v="3"/>
    <s v="ELSM"/>
    <x v="15"/>
    <x v="299"/>
    <s v="SER Nasca"/>
    <s v="4"/>
    <s v="R"/>
    <s v="Inteconectado"/>
    <s v="PL2045"/>
    <s v="BT5B-R"/>
    <s v="Mayor a 100kWh"/>
    <n v="120"/>
    <n v="23618.51"/>
    <n v="15124.98"/>
    <n v="392.96"/>
  </r>
  <r>
    <x v="0"/>
    <x v="3"/>
    <s v="ELSM"/>
    <x v="15"/>
    <x v="300"/>
    <s v="PARACAS"/>
    <s v="2"/>
    <s v="U"/>
    <s v="Inteconectado"/>
    <s v="PL2044"/>
    <s v="BT5B-R"/>
    <s v="De 0 a 30 kWh "/>
    <n v="282"/>
    <n v="2514.27"/>
    <n v="1791.48"/>
    <n v="-321.72000000000003"/>
  </r>
  <r>
    <x v="0"/>
    <x v="3"/>
    <s v="ELSM"/>
    <x v="15"/>
    <x v="300"/>
    <s v="PARACAS"/>
    <s v="2"/>
    <s v="U"/>
    <s v="Inteconectado"/>
    <s v="PL2044"/>
    <s v="BT5B-R"/>
    <s v="De 30 a 100kWh"/>
    <n v="473"/>
    <n v="33836.370000000003"/>
    <n v="17336.59"/>
    <n v="-1958.52"/>
  </r>
  <r>
    <x v="0"/>
    <x v="3"/>
    <s v="ELSM"/>
    <x v="15"/>
    <x v="300"/>
    <s v="PARACAS"/>
    <s v="2"/>
    <s v="U"/>
    <s v="Inteconectado"/>
    <s v="PL2044"/>
    <s v="BT5B-R"/>
    <s v="Mayor a 100kWh"/>
    <n v="500"/>
    <n v="174618.52"/>
    <n v="93447.17"/>
    <n v="2577.19"/>
  </r>
  <r>
    <x v="0"/>
    <x v="3"/>
    <s v="ELSM"/>
    <x v="15"/>
    <x v="301"/>
    <s v="Tacama"/>
    <s v="3"/>
    <s v="U"/>
    <s v="Inteconectado"/>
    <s v="PL1044"/>
    <s v="BT5B-R"/>
    <s v="De 0 a 30 kWh "/>
    <n v="613"/>
    <n v="6764.89"/>
    <n v="4809.97"/>
    <n v="-920.9"/>
  </r>
  <r>
    <x v="0"/>
    <x v="3"/>
    <s v="ELSM"/>
    <x v="15"/>
    <x v="301"/>
    <s v="Tacama"/>
    <s v="3"/>
    <s v="U"/>
    <s v="Inteconectado"/>
    <s v="PL1044"/>
    <s v="BT5B-R"/>
    <s v="De 30 a 100kWh"/>
    <n v="1105"/>
    <n v="70766.990000000005"/>
    <n v="37088.089999999997"/>
    <n v="-4524.66"/>
  </r>
  <r>
    <x v="0"/>
    <x v="3"/>
    <s v="ELSM"/>
    <x v="15"/>
    <x v="301"/>
    <s v="Tacama"/>
    <s v="3"/>
    <s v="U"/>
    <s v="Inteconectado"/>
    <s v="PL1044"/>
    <s v="BT5B-R"/>
    <s v="Mayor a 100kWh"/>
    <n v="484"/>
    <n v="74257.789999999994"/>
    <n v="44732.639999999999"/>
    <n v="1188.8399999999999"/>
  </r>
  <r>
    <x v="0"/>
    <x v="3"/>
    <s v="ELSM"/>
    <x v="15"/>
    <x v="302"/>
    <s v="_x0009_PALPA"/>
    <s v="3"/>
    <s v="U"/>
    <s v="Inteconectado"/>
    <s v="PL0045"/>
    <s v="BT5B-R"/>
    <s v="De 0 a 30 kWh "/>
    <n v="843"/>
    <n v="9366.16"/>
    <n v="6366.6"/>
    <n v="-1224.8599999999999"/>
  </r>
  <r>
    <x v="0"/>
    <x v="3"/>
    <s v="ELSM"/>
    <x v="15"/>
    <x v="302"/>
    <s v="_x0009_PALPA"/>
    <s v="3"/>
    <s v="U"/>
    <s v="Inteconectado"/>
    <s v="PL0045"/>
    <s v="BT5B-R"/>
    <s v="De 30 a 100kWh"/>
    <n v="1022"/>
    <n v="65649.929999999993"/>
    <n v="33578.35"/>
    <n v="-4023.62"/>
  </r>
  <r>
    <x v="0"/>
    <x v="3"/>
    <s v="ELSM"/>
    <x v="15"/>
    <x v="302"/>
    <s v="_x0009_PALPA"/>
    <s v="3"/>
    <s v="U"/>
    <s v="Inteconectado"/>
    <s v="PL0045"/>
    <s v="BT5B-R"/>
    <s v="Mayor a 100kWh"/>
    <n v="496"/>
    <n v="87768.5"/>
    <n v="48137.48"/>
    <n v="1330.34"/>
  </r>
  <r>
    <x v="0"/>
    <x v="3"/>
    <s v="ELSM"/>
    <x v="15"/>
    <x v="303"/>
    <s v="Puquio"/>
    <s v="4"/>
    <s v="R"/>
    <s v="Inteconectado"/>
    <s v="PL4045"/>
    <s v="BT5B-R"/>
    <s v="De 0 a 30 kWh "/>
    <n v="1845"/>
    <n v="23908.6"/>
    <n v="12812.99"/>
    <n v="-7142.95"/>
  </r>
  <r>
    <x v="0"/>
    <x v="3"/>
    <s v="ELSM"/>
    <x v="15"/>
    <x v="303"/>
    <s v="Puquio"/>
    <s v="4"/>
    <s v="R"/>
    <s v="Inteconectado"/>
    <s v="PL4045"/>
    <s v="BT5B-R"/>
    <s v="De 30 a 100kWh"/>
    <n v="1037"/>
    <n v="53213.7"/>
    <n v="24139.9"/>
    <n v="-9461.32"/>
  </r>
  <r>
    <x v="0"/>
    <x v="3"/>
    <s v="ELSM"/>
    <x v="15"/>
    <x v="303"/>
    <s v="Puquio"/>
    <s v="4"/>
    <s v="R"/>
    <s v="Inteconectado"/>
    <s v="PL4045"/>
    <s v="BT5B-R"/>
    <s v="Mayor a 100kWh"/>
    <n v="155"/>
    <n v="30158"/>
    <n v="17933.75"/>
    <n v="492.13"/>
  </r>
  <r>
    <x v="0"/>
    <x v="3"/>
    <s v="ELSM"/>
    <x v="15"/>
    <x v="304"/>
    <s v="Chincha Rural"/>
    <s v="SER"/>
    <s v="R"/>
    <s v="Inteconectado"/>
    <s v="PR0043"/>
    <s v="BT5B-R"/>
    <s v="De 0 a 30 kWh "/>
    <n v="1014"/>
    <n v="10954.67"/>
    <n v="8194.68"/>
    <n v="-4939.18"/>
  </r>
  <r>
    <x v="0"/>
    <x v="3"/>
    <s v="ELSM"/>
    <x v="15"/>
    <x v="304"/>
    <s v="Chincha Rural"/>
    <s v="SER"/>
    <s v="R"/>
    <s v="Inteconectado"/>
    <s v="PR0043"/>
    <s v="BT5B-R"/>
    <s v="De 30 a 100kWh"/>
    <n v="1774"/>
    <n v="113422.17"/>
    <n v="67851.259999999995"/>
    <n v="-24120.98"/>
  </r>
  <r>
    <x v="0"/>
    <x v="3"/>
    <s v="ELSM"/>
    <x v="15"/>
    <x v="304"/>
    <s v="Chincha Rural"/>
    <s v="SER"/>
    <s v="R"/>
    <s v="Inteconectado"/>
    <s v="PR0043"/>
    <s v="BT5B-R"/>
    <s v="Mayor a 100kWh"/>
    <n v="499"/>
    <n v="79085"/>
    <n v="61855.17"/>
    <n v="1733.39"/>
  </r>
  <r>
    <x v="0"/>
    <x v="3"/>
    <s v="ELSM"/>
    <x v="15"/>
    <x v="305"/>
    <s v="Nasca Rural"/>
    <s v="SER"/>
    <s v="R"/>
    <s v="Inteconectado"/>
    <s v="PR0045"/>
    <s v="BT5B-R"/>
    <s v="De 0 a 30 kWh "/>
    <n v="46"/>
    <n v="377"/>
    <n v="338.94"/>
    <n v="-170.94"/>
  </r>
  <r>
    <x v="0"/>
    <x v="3"/>
    <s v="ELSM"/>
    <x v="15"/>
    <x v="305"/>
    <s v="Nasca Rural"/>
    <s v="SER"/>
    <s v="R"/>
    <s v="Inteconectado"/>
    <s v="PR0045"/>
    <s v="BT5B-R"/>
    <s v="De 30 a 100kWh"/>
    <n v="37"/>
    <n v="2235"/>
    <n v="1319.89"/>
    <n v="-503.34"/>
  </r>
  <r>
    <x v="0"/>
    <x v="3"/>
    <s v="ELSM"/>
    <x v="15"/>
    <x v="305"/>
    <s v="Nasca Rural"/>
    <s v="SER"/>
    <s v="R"/>
    <s v="Inteconectado"/>
    <s v="PR0045"/>
    <s v="BT5B-R"/>
    <s v="Mayor a 100kWh"/>
    <n v="11"/>
    <n v="2190"/>
    <n v="1650.12"/>
    <n v="94.97"/>
  </r>
  <r>
    <x v="0"/>
    <x v="3"/>
    <s v="ELTO"/>
    <x v="16"/>
    <x v="306"/>
    <s v="Tocache"/>
    <s v="4"/>
    <s v="R"/>
    <s v="Inteconectado"/>
    <s v="PL0153"/>
    <s v="BT5B-R"/>
    <s v="De 0 a 30 kWh "/>
    <n v="1547"/>
    <n v="33048"/>
    <n v="19071.66"/>
    <n v="-15240.7"/>
  </r>
  <r>
    <x v="0"/>
    <x v="3"/>
    <s v="ELTO"/>
    <x v="16"/>
    <x v="306"/>
    <s v="Tocache"/>
    <s v="4"/>
    <s v="R"/>
    <s v="Inteconectado"/>
    <s v="PL0153"/>
    <s v="BT5B-R"/>
    <s v="De 30 a 100kWh"/>
    <n v="12557"/>
    <n v="805053"/>
    <n v="570157.54"/>
    <n v="-152818.69"/>
  </r>
  <r>
    <x v="0"/>
    <x v="3"/>
    <s v="ELTO"/>
    <x v="16"/>
    <x v="306"/>
    <s v="Tocache"/>
    <s v="4"/>
    <s v="R"/>
    <s v="Inteconectado"/>
    <s v="PL0153"/>
    <s v="BT5B-R"/>
    <s v="Mayor a 100kWh"/>
    <n v="62"/>
    <n v="6263"/>
    <n v="5815.25"/>
    <n v="158.13"/>
  </r>
  <r>
    <x v="0"/>
    <x v="3"/>
    <s v="ELTO"/>
    <x v="16"/>
    <x v="307"/>
    <s v="TOCACHE RURAL"/>
    <s v="SER"/>
    <s v="R"/>
    <s v="Inteconectado"/>
    <s v="PR0153"/>
    <s v="BT5B-R"/>
    <s v="De 0 a 30 kWh "/>
    <n v="2738"/>
    <n v="55565"/>
    <n v="38398.620000000003"/>
    <n v="-39327.279999999999"/>
  </r>
  <r>
    <x v="0"/>
    <x v="3"/>
    <s v="ELTO"/>
    <x v="16"/>
    <x v="307"/>
    <s v="TOCACHE RURAL"/>
    <s v="SER"/>
    <s v="R"/>
    <s v="Inteconectado"/>
    <s v="PR0153"/>
    <s v="BT5B-R"/>
    <s v="De 30 a 100kWh"/>
    <n v="1247"/>
    <n v="45200"/>
    <n v="31624.59"/>
    <n v="-26473.81"/>
  </r>
  <r>
    <x v="0"/>
    <x v="3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3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3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3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3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3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3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3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3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3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3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3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3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3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3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3"/>
    <s v="EMSE"/>
    <x v="18"/>
    <x v="313"/>
    <s v="Paramonga"/>
    <s v="3"/>
    <s v="U"/>
    <s v="Inteconectado"/>
    <s v="PL0154"/>
    <s v="BT5B-R"/>
    <s v="De 0 a 30 kWh "/>
    <n v="2352"/>
    <n v="26185"/>
    <n v="17780.05"/>
    <n v="-3564.88"/>
  </r>
  <r>
    <x v="0"/>
    <x v="3"/>
    <s v="EMSE"/>
    <x v="18"/>
    <x v="313"/>
    <s v="Paramonga"/>
    <s v="3"/>
    <s v="U"/>
    <s v="Inteconectado"/>
    <s v="PL0154"/>
    <s v="BT5B-R"/>
    <s v="De 30 a 100kWh"/>
    <n v="3175"/>
    <n v="200849"/>
    <n v="106015.5"/>
    <n v="-12985.75"/>
  </r>
  <r>
    <x v="0"/>
    <x v="3"/>
    <s v="EMSE"/>
    <x v="18"/>
    <x v="313"/>
    <s v="Paramonga"/>
    <s v="3"/>
    <s v="U"/>
    <s v="Inteconectado"/>
    <s v="PL0154"/>
    <s v="BT5B-R"/>
    <s v="Mayor a 100kWh"/>
    <n v="1265"/>
    <n v="189765"/>
    <n v="110199.97"/>
    <n v="3004.12"/>
  </r>
  <r>
    <x v="0"/>
    <x v="3"/>
    <s v="EMSU"/>
    <x v="19"/>
    <x v="314"/>
    <s v="Utcubamba"/>
    <s v="3"/>
    <s v="U"/>
    <s v="Inteconectado"/>
    <s v="PL0155"/>
    <s v="BT5B-R"/>
    <s v="De 0 a 30 kWh "/>
    <n v="3938"/>
    <n v="49688"/>
    <n v="34741.269999999997"/>
    <n v="-7507.45"/>
  </r>
  <r>
    <x v="0"/>
    <x v="3"/>
    <s v="EMSU"/>
    <x v="19"/>
    <x v="314"/>
    <s v="Utcubamba"/>
    <s v="3"/>
    <s v="U"/>
    <s v="Inteconectado"/>
    <s v="PL0155"/>
    <s v="BT5B-R"/>
    <s v="De 30 a 100kWh"/>
    <n v="3088"/>
    <n v="183129"/>
    <n v="106278.94"/>
    <n v="-14019.52"/>
  </r>
  <r>
    <x v="0"/>
    <x v="3"/>
    <s v="EMSU"/>
    <x v="19"/>
    <x v="314"/>
    <s v="Utcubamba"/>
    <s v="3"/>
    <s v="U"/>
    <s v="Inteconectado"/>
    <s v="PL0155"/>
    <s v="BT5B-R"/>
    <s v="Mayor a 100kWh"/>
    <n v="1076"/>
    <n v="203480"/>
    <n v="129895.33"/>
    <n v="2082.6799999999998"/>
  </r>
  <r>
    <x v="0"/>
    <x v="3"/>
    <s v="EPA2"/>
    <x v="20"/>
    <x v="315"/>
    <s v="Edelsa"/>
    <s v="3"/>
    <s v="U"/>
    <s v="Inteconectado"/>
    <s v="PL0215"/>
    <s v="BT5B-R"/>
    <s v="De 0 a 30 kWh "/>
    <n v="626"/>
    <n v="9491"/>
    <n v="6703.83"/>
    <n v="-1468.1"/>
  </r>
  <r>
    <x v="0"/>
    <x v="3"/>
    <s v="EPA2"/>
    <x v="20"/>
    <x v="315"/>
    <s v="Edelsa"/>
    <s v="3"/>
    <s v="U"/>
    <s v="Inteconectado"/>
    <s v="PL0215"/>
    <s v="BT5B-R"/>
    <s v="De 30 a 100kWh"/>
    <n v="414"/>
    <n v="22609"/>
    <n v="13593.28"/>
    <n v="-1920.96"/>
  </r>
  <r>
    <x v="0"/>
    <x v="3"/>
    <s v="EPA2"/>
    <x v="20"/>
    <x v="315"/>
    <s v="Edelsa"/>
    <s v="3"/>
    <s v="U"/>
    <s v="Inteconectado"/>
    <s v="PL0215"/>
    <s v="BT5B-R"/>
    <s v="Mayor a 100kWh"/>
    <n v="91"/>
    <n v="19276"/>
    <n v="12607.5"/>
    <n v="341.68"/>
  </r>
  <r>
    <x v="0"/>
    <x v="3"/>
    <s v="EPAN"/>
    <x v="21"/>
    <x v="316"/>
    <s v="Pangoa"/>
    <s v="2"/>
    <s v="U"/>
    <s v="Inteconectado"/>
    <s v="PL0158"/>
    <s v="BT5B-R"/>
    <s v="De 0 a 30 kWh "/>
    <n v="683"/>
    <n v="8204"/>
    <n v="5926.13"/>
    <n v="-1269.82"/>
  </r>
  <r>
    <x v="0"/>
    <x v="3"/>
    <s v="EPAN"/>
    <x v="21"/>
    <x v="316"/>
    <s v="Pangoa"/>
    <s v="2"/>
    <s v="U"/>
    <s v="Inteconectado"/>
    <s v="PL0158"/>
    <s v="BT5B-R"/>
    <s v="De 30 a 100kWh"/>
    <n v="624"/>
    <n v="38371"/>
    <n v="22790.43"/>
    <n v="-2895.36"/>
  </r>
  <r>
    <x v="0"/>
    <x v="3"/>
    <s v="EPAN"/>
    <x v="21"/>
    <x v="316"/>
    <s v="Pangoa"/>
    <s v="2"/>
    <s v="U"/>
    <s v="Inteconectado"/>
    <s v="PL0158"/>
    <s v="BT5B-R"/>
    <s v="Mayor a 100kWh"/>
    <n v="504"/>
    <n v="129261"/>
    <n v="83856.55"/>
    <n v="2281.34"/>
  </r>
  <r>
    <x v="0"/>
    <x v="3"/>
    <s v="ESEM"/>
    <x v="22"/>
    <x v="317"/>
    <s v="ESEMPAT"/>
    <s v="SER"/>
    <s v="R"/>
    <s v="Inteconectado"/>
    <s v="PR4243"/>
    <s v="BT5B-R"/>
    <s v="De 0 a 30 kWh "/>
    <n v="528"/>
    <n v="7658"/>
    <n v="7320.1"/>
    <n v="-7575.41"/>
  </r>
  <r>
    <x v="0"/>
    <x v="3"/>
    <s v="ESEM"/>
    <x v="22"/>
    <x v="317"/>
    <s v="ESEMPAT"/>
    <s v="SER"/>
    <s v="R"/>
    <s v="Inteconectado"/>
    <s v="PR4243"/>
    <s v="BT5B-R"/>
    <s v="De 30 a 100kWh"/>
    <n v="571"/>
    <n v="34000"/>
    <n v="40196.92"/>
    <n v="-16945.240000000002"/>
  </r>
  <r>
    <x v="0"/>
    <x v="3"/>
    <s v="ESEM"/>
    <x v="22"/>
    <x v="317"/>
    <s v="ESEMPAT"/>
    <s v="SER"/>
    <s v="R"/>
    <s v="Inteconectado"/>
    <s v="PR4243"/>
    <s v="BT5B-R"/>
    <s v="Mayor a 100kWh"/>
    <n v="69"/>
    <n v="8775"/>
    <n v="14752.19"/>
    <n v="401.84"/>
  </r>
  <r>
    <x v="0"/>
    <x v="3"/>
    <s v="LDS"/>
    <x v="23"/>
    <x v="318"/>
    <s v="Lima Sur"/>
    <s v="1"/>
    <s v="U"/>
    <s v="Inteconectado"/>
    <s v="PL0133"/>
    <s v="BT5B-R"/>
    <s v="De 0 a 30 kWh "/>
    <n v="95098"/>
    <n v="685578.25"/>
    <n v="424887.66"/>
    <n v="-66115.899999999994"/>
  </r>
  <r>
    <x v="0"/>
    <x v="3"/>
    <s v="LDS"/>
    <x v="23"/>
    <x v="318"/>
    <s v="Lima Sur"/>
    <s v="1"/>
    <s v="U"/>
    <s v="Inteconectado"/>
    <s v="PL0133"/>
    <s v="BT5B-R"/>
    <s v="De 30 a 100kWh"/>
    <n v="148515"/>
    <n v="10598319.130000001"/>
    <n v="4037101.84"/>
    <n v="-441657.59999999998"/>
  </r>
  <r>
    <x v="0"/>
    <x v="3"/>
    <s v="LDS"/>
    <x v="23"/>
    <x v="318"/>
    <s v="Lima Sur"/>
    <s v="1"/>
    <s v="U"/>
    <s v="Inteconectado"/>
    <s v="PL0133"/>
    <s v="BT5B-R"/>
    <s v="Mayor a 100kWh"/>
    <n v="648871"/>
    <n v="219112236.25999999"/>
    <n v="89385334.370000005"/>
    <n v="2422682.29"/>
  </r>
  <r>
    <x v="0"/>
    <x v="3"/>
    <s v="SEAL"/>
    <x v="24"/>
    <x v="319"/>
    <s v="Arequipa"/>
    <s v="2"/>
    <s v="U"/>
    <s v="Inteconectado"/>
    <s v="PL0134"/>
    <s v="BT5B-R"/>
    <s v="De 0 a 30 kWh "/>
    <n v="56246"/>
    <n v="545764"/>
    <n v="352046.95"/>
    <n v="-62418.23"/>
  </r>
  <r>
    <x v="0"/>
    <x v="3"/>
    <s v="SEAL"/>
    <x v="24"/>
    <x v="319"/>
    <s v="Arequipa"/>
    <s v="2"/>
    <s v="U"/>
    <s v="Inteconectado"/>
    <s v="PL0134"/>
    <s v="BT5B-R"/>
    <s v="De 30 a 100kWh"/>
    <n v="93889"/>
    <n v="6230167"/>
    <n v="2803008.57"/>
    <n v="-322042.48"/>
  </r>
  <r>
    <x v="0"/>
    <x v="3"/>
    <s v="SEAL"/>
    <x v="24"/>
    <x v="319"/>
    <s v="Arequipa"/>
    <s v="2"/>
    <s v="U"/>
    <s v="Inteconectado"/>
    <s v="PL0134"/>
    <s v="BT5B-R"/>
    <s v="Mayor a 100kWh"/>
    <n v="114218"/>
    <n v="24222114"/>
    <n v="11729007.550000001"/>
    <n v="312745.53000000003"/>
  </r>
  <r>
    <x v="0"/>
    <x v="3"/>
    <s v="SEAL"/>
    <x v="24"/>
    <x v="320"/>
    <s v="Atico"/>
    <s v="3"/>
    <s v="U"/>
    <s v="Aislado"/>
    <s v="PL0136"/>
    <s v="BT5B-R"/>
    <s v="De 0 a 30 kWh "/>
    <n v="218"/>
    <n v="2374"/>
    <n v="1104.6600000000001"/>
    <n v="-448.27"/>
  </r>
  <r>
    <x v="0"/>
    <x v="3"/>
    <s v="SEAL"/>
    <x v="24"/>
    <x v="320"/>
    <s v="Atico"/>
    <s v="3"/>
    <s v="U"/>
    <s v="Aislado"/>
    <s v="PL0136"/>
    <s v="BT5B-R"/>
    <s v="De 30 a 100kWh"/>
    <n v="387"/>
    <n v="25496"/>
    <n v="8603.94"/>
    <n v="-2190.42"/>
  </r>
  <r>
    <x v="0"/>
    <x v="3"/>
    <s v="SEAL"/>
    <x v="24"/>
    <x v="320"/>
    <s v="Atico"/>
    <s v="3"/>
    <s v="U"/>
    <s v="Aislado"/>
    <s v="PL0136"/>
    <s v="BT5B-R"/>
    <s v="Mayor a 100kWh"/>
    <n v="444"/>
    <n v="102581"/>
    <n v="39441.29"/>
    <n v="-640.04"/>
  </r>
  <r>
    <x v="0"/>
    <x v="3"/>
    <s v="SEAL"/>
    <x v="24"/>
    <x v="321"/>
    <s v="Camaná"/>
    <s v="3"/>
    <s v="U"/>
    <s v="Inteconectado"/>
    <s v="PL0138"/>
    <s v="BT5B-R"/>
    <s v="De 0 a 30 kWh "/>
    <n v="5798"/>
    <n v="53050"/>
    <n v="37181.79"/>
    <n v="-6577.42"/>
  </r>
  <r>
    <x v="0"/>
    <x v="3"/>
    <s v="SEAL"/>
    <x v="24"/>
    <x v="321"/>
    <s v="Camaná"/>
    <s v="3"/>
    <s v="U"/>
    <s v="Inteconectado"/>
    <s v="PL0138"/>
    <s v="BT5B-R"/>
    <s v="De 30 a 100kWh"/>
    <n v="6126"/>
    <n v="392890"/>
    <n v="190502.34"/>
    <n v="-22790.58"/>
  </r>
  <r>
    <x v="0"/>
    <x v="3"/>
    <s v="SEAL"/>
    <x v="24"/>
    <x v="321"/>
    <s v="Camaná"/>
    <s v="3"/>
    <s v="U"/>
    <s v="Inteconectado"/>
    <s v="PL0138"/>
    <s v="BT5B-R"/>
    <s v="Mayor a 100kWh"/>
    <n v="4148"/>
    <n v="854887"/>
    <n v="447391.8"/>
    <n v="10966.7"/>
  </r>
  <r>
    <x v="0"/>
    <x v="3"/>
    <s v="SEAL"/>
    <x v="24"/>
    <x v="322"/>
    <s v="Chuquibamba"/>
    <s v="5"/>
    <s v="R"/>
    <s v="Inteconectado"/>
    <s v="PL0141"/>
    <s v="BT5B-R"/>
    <s v="De 0 a 30 kWh "/>
    <n v="3650"/>
    <n v="35257"/>
    <n v="24434.39"/>
    <n v="-10597.57"/>
  </r>
  <r>
    <x v="0"/>
    <x v="3"/>
    <s v="SEAL"/>
    <x v="24"/>
    <x v="322"/>
    <s v="Chuquibamba"/>
    <s v="5"/>
    <s v="R"/>
    <s v="Inteconectado"/>
    <s v="PL0141"/>
    <s v="BT5B-R"/>
    <s v="De 30 a 100kWh"/>
    <n v="1175"/>
    <n v="61292"/>
    <n v="30710.85"/>
    <n v="-10598.5"/>
  </r>
  <r>
    <x v="0"/>
    <x v="3"/>
    <s v="SEAL"/>
    <x v="24"/>
    <x v="322"/>
    <s v="Chuquibamba"/>
    <s v="5"/>
    <s v="R"/>
    <s v="Inteconectado"/>
    <s v="PL0141"/>
    <s v="BT5B-R"/>
    <s v="Mayor a 100kWh"/>
    <n v="230"/>
    <n v="50159"/>
    <n v="31900.35"/>
    <n v="867.86"/>
  </r>
  <r>
    <x v="0"/>
    <x v="3"/>
    <s v="SEAL"/>
    <x v="24"/>
    <x v="323"/>
    <s v="Huanca"/>
    <s v="6"/>
    <s v="R"/>
    <s v="Inteconectado"/>
    <s v="PL0142"/>
    <s v="BT5B-R"/>
    <s v="De 0 a 30 kWh "/>
    <n v="286"/>
    <n v="2727"/>
    <n v="1913.41"/>
    <n v="-815"/>
  </r>
  <r>
    <x v="0"/>
    <x v="3"/>
    <s v="SEAL"/>
    <x v="24"/>
    <x v="323"/>
    <s v="Huanca"/>
    <s v="6"/>
    <s v="R"/>
    <s v="Inteconectado"/>
    <s v="PL0142"/>
    <s v="BT5B-R"/>
    <s v="De 30 a 100kWh"/>
    <n v="58"/>
    <n v="2693"/>
    <n v="1312.64"/>
    <n v="-519.67999999999995"/>
  </r>
  <r>
    <x v="0"/>
    <x v="3"/>
    <s v="SEAL"/>
    <x v="24"/>
    <x v="323"/>
    <s v="Huanca"/>
    <s v="6"/>
    <s v="R"/>
    <s v="Inteconectado"/>
    <s v="PL0142"/>
    <s v="BT5B-R"/>
    <s v="Mayor a 100kWh"/>
    <n v="7"/>
    <n v="1082"/>
    <n v="692.43"/>
    <n v="18.84"/>
  </r>
  <r>
    <x v="0"/>
    <x v="3"/>
    <s v="SEAL"/>
    <x v="24"/>
    <x v="324"/>
    <s v="Ocoña"/>
    <s v="4"/>
    <s v="R"/>
    <s v="Inteconectado"/>
    <s v="PL0144"/>
    <s v="BT5B-R"/>
    <s v="De 0 a 30 kWh "/>
    <n v="295"/>
    <n v="3367"/>
    <n v="1844.01"/>
    <n v="-1023.55"/>
  </r>
  <r>
    <x v="0"/>
    <x v="3"/>
    <s v="SEAL"/>
    <x v="24"/>
    <x v="324"/>
    <s v="Ocoña"/>
    <s v="4"/>
    <s v="R"/>
    <s v="Inteconectado"/>
    <s v="PL0144"/>
    <s v="BT5B-R"/>
    <s v="De 30 a 100kWh"/>
    <n v="333"/>
    <n v="21621"/>
    <n v="9834.19"/>
    <n v="-3036.96"/>
  </r>
  <r>
    <x v="0"/>
    <x v="3"/>
    <s v="SEAL"/>
    <x v="24"/>
    <x v="324"/>
    <s v="Ocoña"/>
    <s v="4"/>
    <s v="R"/>
    <s v="Inteconectado"/>
    <s v="PL0144"/>
    <s v="BT5B-R"/>
    <s v="Mayor a 100kWh"/>
    <n v="188"/>
    <n v="33817"/>
    <n v="19478.310000000001"/>
    <n v="529.54"/>
  </r>
  <r>
    <x v="0"/>
    <x v="3"/>
    <s v="SEAL"/>
    <x v="24"/>
    <x v="325"/>
    <s v="Caravelí"/>
    <s v="4"/>
    <s v="R"/>
    <s v="Aislado"/>
    <s v="PL0145"/>
    <s v="BT5B-R"/>
    <s v="De 0 a 30 kWh "/>
    <n v="357"/>
    <n v="4035"/>
    <n v="1893.52"/>
    <n v="-1043.26"/>
  </r>
  <r>
    <x v="0"/>
    <x v="3"/>
    <s v="SEAL"/>
    <x v="24"/>
    <x v="325"/>
    <s v="Caravelí"/>
    <s v="4"/>
    <s v="R"/>
    <s v="Aislado"/>
    <s v="PL0145"/>
    <s v="BT5B-R"/>
    <s v="De 30 a 100kWh"/>
    <n v="462"/>
    <n v="28840"/>
    <n v="9984.1200000000008"/>
    <n v="-3585.12"/>
  </r>
  <r>
    <x v="0"/>
    <x v="3"/>
    <s v="SEAL"/>
    <x v="24"/>
    <x v="325"/>
    <s v="Caravelí"/>
    <s v="4"/>
    <s v="R"/>
    <s v="Aislado"/>
    <s v="PL0145"/>
    <s v="BT5B-R"/>
    <s v="Mayor a 100kWh"/>
    <n v="215"/>
    <n v="41451"/>
    <n v="17907.37"/>
    <n v="0"/>
  </r>
  <r>
    <x v="0"/>
    <x v="3"/>
    <s v="SEAL"/>
    <x v="24"/>
    <x v="326"/>
    <s v="Valle del Colca"/>
    <s v="6"/>
    <s v="R"/>
    <s v="Inteconectado"/>
    <s v="PL0146"/>
    <s v="BT5B-R"/>
    <s v="De 0 a 30 kWh "/>
    <n v="4261"/>
    <n v="43246"/>
    <n v="29347.77"/>
    <n v="-12985.53"/>
  </r>
  <r>
    <x v="0"/>
    <x v="3"/>
    <s v="SEAL"/>
    <x v="24"/>
    <x v="326"/>
    <s v="Valle del Colca"/>
    <s v="6"/>
    <s v="R"/>
    <s v="Inteconectado"/>
    <s v="PL0146"/>
    <s v="BT5B-R"/>
    <s v="De 30 a 100kWh"/>
    <n v="1193"/>
    <n v="59975"/>
    <n v="29855.32"/>
    <n v="-10748.93"/>
  </r>
  <r>
    <x v="0"/>
    <x v="3"/>
    <s v="SEAL"/>
    <x v="24"/>
    <x v="326"/>
    <s v="Valle del Colca"/>
    <s v="6"/>
    <s v="R"/>
    <s v="Inteconectado"/>
    <s v="PL0146"/>
    <s v="BT5B-R"/>
    <s v="Mayor a 100kWh"/>
    <n v="241"/>
    <n v="60487"/>
    <n v="38296.68"/>
    <n v="1042.5999999999999"/>
  </r>
  <r>
    <x v="0"/>
    <x v="3"/>
    <s v="SEAL"/>
    <x v="24"/>
    <x v="327"/>
    <s v="Cotahuasi"/>
    <s v="6"/>
    <s v="R"/>
    <s v="Aislado"/>
    <s v="PL0147"/>
    <s v="BT5B-R"/>
    <s v="De 0 a 30 kWh "/>
    <n v="2916"/>
    <n v="24864"/>
    <n v="15471.44"/>
    <n v="-7124.72"/>
  </r>
  <r>
    <x v="0"/>
    <x v="3"/>
    <s v="SEAL"/>
    <x v="24"/>
    <x v="327"/>
    <s v="Cotahuasi"/>
    <s v="6"/>
    <s v="R"/>
    <s v="Aislado"/>
    <s v="PL0147"/>
    <s v="BT5B-R"/>
    <s v="De 30 a 100kWh"/>
    <n v="519"/>
    <n v="26358"/>
    <n v="9616.34"/>
    <n v="-4463.3999999999996"/>
  </r>
  <r>
    <x v="0"/>
    <x v="3"/>
    <s v="SEAL"/>
    <x v="24"/>
    <x v="327"/>
    <s v="Cotahuasi"/>
    <s v="6"/>
    <s v="R"/>
    <s v="Aislado"/>
    <s v="PL0147"/>
    <s v="BT5B-R"/>
    <s v="Mayor a 100kWh"/>
    <n v="120"/>
    <n v="34119"/>
    <n v="16053.67"/>
    <n v="-47.27"/>
  </r>
  <r>
    <x v="0"/>
    <x v="3"/>
    <s v="SEAL"/>
    <x v="24"/>
    <x v="328"/>
    <s v="Orcopampa"/>
    <s v="3"/>
    <s v="U"/>
    <s v="Inteconectado"/>
    <s v="PL0152"/>
    <s v="BT5B-R"/>
    <s v="De 0 a 30 kWh "/>
    <n v="930"/>
    <n v="8612"/>
    <n v="6017.42"/>
    <n v="-1072.95"/>
  </r>
  <r>
    <x v="0"/>
    <x v="3"/>
    <s v="SEAL"/>
    <x v="24"/>
    <x v="328"/>
    <s v="Orcopampa"/>
    <s v="3"/>
    <s v="U"/>
    <s v="Inteconectado"/>
    <s v="PL0152"/>
    <s v="BT5B-R"/>
    <s v="De 30 a 100kWh"/>
    <n v="849"/>
    <n v="52056"/>
    <n v="25320.51"/>
    <n v="-3175.26"/>
  </r>
  <r>
    <x v="0"/>
    <x v="3"/>
    <s v="SEAL"/>
    <x v="24"/>
    <x v="328"/>
    <s v="Orcopampa"/>
    <s v="3"/>
    <s v="U"/>
    <s v="Inteconectado"/>
    <s v="PL0152"/>
    <s v="BT5B-R"/>
    <s v="Mayor a 100kWh"/>
    <n v="454"/>
    <n v="115663"/>
    <n v="60657.04"/>
    <n v="1655.52"/>
  </r>
  <r>
    <x v="0"/>
    <x v="3"/>
    <s v="SEAL"/>
    <x v="24"/>
    <x v="329"/>
    <s v="Bella Unión-Chala"/>
    <s v="4"/>
    <s v="R"/>
    <s v="Inteconectado"/>
    <s v="PL0248"/>
    <s v="BT5B-R"/>
    <s v="De 0 a 30 kWh "/>
    <n v="2583"/>
    <n v="22902"/>
    <n v="15520.24"/>
    <n v="-6348.68"/>
  </r>
  <r>
    <x v="0"/>
    <x v="3"/>
    <s v="SEAL"/>
    <x v="24"/>
    <x v="329"/>
    <s v="Bella Unión-Chala"/>
    <s v="4"/>
    <s v="R"/>
    <s v="Inteconectado"/>
    <s v="PL0248"/>
    <s v="BT5B-R"/>
    <s v="De 30 a 100kWh"/>
    <n v="2314"/>
    <n v="147072"/>
    <n v="70525.61"/>
    <n v="-19252.48"/>
  </r>
  <r>
    <x v="0"/>
    <x v="3"/>
    <s v="SEAL"/>
    <x v="24"/>
    <x v="329"/>
    <s v="Bella Unión-Chala"/>
    <s v="4"/>
    <s v="R"/>
    <s v="Inteconectado"/>
    <s v="PL0248"/>
    <s v="BT5B-R"/>
    <s v="Mayor a 100kWh"/>
    <n v="1757"/>
    <n v="418193"/>
    <n v="242779.24"/>
    <n v="4654.28"/>
  </r>
  <r>
    <x v="0"/>
    <x v="3"/>
    <s v="SEAL"/>
    <x v="24"/>
    <x v="330"/>
    <s v="Islay"/>
    <s v="3"/>
    <s v="U"/>
    <s v="Inteconectado"/>
    <s v="PL0249"/>
    <s v="BT5B-R"/>
    <s v="De 0 a 30 kWh "/>
    <n v="5909"/>
    <n v="51318"/>
    <n v="36906.78"/>
    <n v="-6367.2"/>
  </r>
  <r>
    <x v="0"/>
    <x v="3"/>
    <s v="SEAL"/>
    <x v="24"/>
    <x v="330"/>
    <s v="Islay"/>
    <s v="3"/>
    <s v="U"/>
    <s v="Inteconectado"/>
    <s v="PL0249"/>
    <s v="BT5B-R"/>
    <s v="De 30 a 100kWh"/>
    <n v="6586"/>
    <n v="434934"/>
    <n v="211326.77"/>
    <n v="-24499.919999999998"/>
  </r>
  <r>
    <x v="0"/>
    <x v="3"/>
    <s v="SEAL"/>
    <x v="24"/>
    <x v="330"/>
    <s v="Islay"/>
    <s v="3"/>
    <s v="U"/>
    <s v="Inteconectado"/>
    <s v="PL0249"/>
    <s v="BT5B-R"/>
    <s v="Mayor a 100kWh"/>
    <n v="5348"/>
    <n v="1102308"/>
    <n v="579101.64"/>
    <n v="15597.93"/>
  </r>
  <r>
    <x v="0"/>
    <x v="3"/>
    <s v="SEAL"/>
    <x v="24"/>
    <x v="331"/>
    <s v="Majes-Siguas"/>
    <s v="4"/>
    <s v="R"/>
    <s v="Inteconectado"/>
    <s v="PL0250"/>
    <s v="BT5B-R"/>
    <s v="De 0 a 30 kWh "/>
    <n v="3970"/>
    <n v="45975"/>
    <n v="26520.799999999999"/>
    <n v="-12427.3"/>
  </r>
  <r>
    <x v="0"/>
    <x v="3"/>
    <s v="SEAL"/>
    <x v="24"/>
    <x v="331"/>
    <s v="Majes-Siguas"/>
    <s v="4"/>
    <s v="R"/>
    <s v="Inteconectado"/>
    <s v="PL0250"/>
    <s v="BT5B-R"/>
    <s v="De 30 a 100kWh"/>
    <n v="5365"/>
    <n v="332788"/>
    <n v="155451.56"/>
    <n v="-43510.15"/>
  </r>
  <r>
    <x v="0"/>
    <x v="3"/>
    <s v="SEAL"/>
    <x v="24"/>
    <x v="331"/>
    <s v="Majes-Siguas"/>
    <s v="4"/>
    <s v="R"/>
    <s v="Inteconectado"/>
    <s v="PL0250"/>
    <s v="BT5B-R"/>
    <s v="Mayor a 100kWh"/>
    <n v="3222"/>
    <n v="826329"/>
    <n v="458551.98"/>
    <n v="401.04"/>
  </r>
  <r>
    <x v="0"/>
    <x v="3"/>
    <s v="SEAL"/>
    <x v="24"/>
    <x v="332"/>
    <s v="Repartición-La Cano"/>
    <s v="4"/>
    <s v="R"/>
    <s v="Inteconectado"/>
    <s v="PL0251"/>
    <s v="BT5B-R"/>
    <s v="De 0 a 30 kWh "/>
    <n v="3291"/>
    <n v="36314"/>
    <n v="21498.66"/>
    <n v="-9815.61"/>
  </r>
  <r>
    <x v="0"/>
    <x v="3"/>
    <s v="SEAL"/>
    <x v="24"/>
    <x v="332"/>
    <s v="Repartición-La Cano"/>
    <s v="4"/>
    <s v="R"/>
    <s v="Inteconectado"/>
    <s v="PL0251"/>
    <s v="BT5B-R"/>
    <s v="De 30 a 100kWh"/>
    <n v="3954"/>
    <n v="242059"/>
    <n v="112834.57"/>
    <n v="-32066.94"/>
  </r>
  <r>
    <x v="0"/>
    <x v="3"/>
    <s v="SEAL"/>
    <x v="24"/>
    <x v="332"/>
    <s v="Repartición-La Cano"/>
    <s v="4"/>
    <s v="R"/>
    <s v="Inteconectado"/>
    <s v="PL0251"/>
    <s v="BT5B-R"/>
    <s v="Mayor a 100kWh"/>
    <n v="1589"/>
    <n v="355414"/>
    <n v="202898.23"/>
    <n v="5120.9799999999996"/>
  </r>
  <r>
    <x v="0"/>
    <x v="3"/>
    <s v="SEAL"/>
    <x v="24"/>
    <x v="333"/>
    <s v="Valle de Majes"/>
    <s v="4"/>
    <s v="R"/>
    <s v="Inteconectado"/>
    <s v="PL0252"/>
    <s v="BT5B-R"/>
    <s v="De 0 a 30 kWh "/>
    <n v="2056"/>
    <n v="21111"/>
    <n v="13004.85"/>
    <n v="-5706.05"/>
  </r>
  <r>
    <x v="0"/>
    <x v="3"/>
    <s v="SEAL"/>
    <x v="24"/>
    <x v="333"/>
    <s v="Valle de Majes"/>
    <s v="4"/>
    <s v="R"/>
    <s v="Inteconectado"/>
    <s v="PL0252"/>
    <s v="BT5B-R"/>
    <s v="De 30 a 100kWh"/>
    <n v="2631"/>
    <n v="164700"/>
    <n v="77044.45"/>
    <n v="-21337.41"/>
  </r>
  <r>
    <x v="0"/>
    <x v="3"/>
    <s v="SEAL"/>
    <x v="24"/>
    <x v="333"/>
    <s v="Valle de Majes"/>
    <s v="4"/>
    <s v="R"/>
    <s v="Inteconectado"/>
    <s v="PL0252"/>
    <s v="BT5B-R"/>
    <s v="Mayor a 100kWh"/>
    <n v="1129"/>
    <n v="232969"/>
    <n v="133581.96"/>
    <n v="3631.21"/>
  </r>
  <r>
    <x v="0"/>
    <x v="3"/>
    <s v="SEAL"/>
    <x v="24"/>
    <x v="334"/>
    <s v="Ser Colca"/>
    <s v="SER"/>
    <s v="R"/>
    <s v="Inteconectado"/>
    <s v="PR0146"/>
    <s v="BT5B-R"/>
    <s v="De 0 a 30 kWh "/>
    <n v="1289"/>
    <n v="8790"/>
    <n v="8853.9699999999993"/>
    <n v="-3783.77"/>
  </r>
  <r>
    <x v="0"/>
    <x v="3"/>
    <s v="SEAL"/>
    <x v="24"/>
    <x v="334"/>
    <s v="Ser Colca"/>
    <s v="SER"/>
    <s v="R"/>
    <s v="Inteconectado"/>
    <s v="PR0146"/>
    <s v="BT5B-R"/>
    <s v="De 30 a 100kWh"/>
    <n v="143"/>
    <n v="7295"/>
    <n v="3942.48"/>
    <n v="-1847.56"/>
  </r>
  <r>
    <x v="0"/>
    <x v="3"/>
    <s v="SEAL"/>
    <x v="24"/>
    <x v="334"/>
    <s v="Ser Colca"/>
    <s v="SER"/>
    <s v="R"/>
    <s v="Inteconectado"/>
    <s v="PR0146"/>
    <s v="BT5B-R"/>
    <s v="Mayor a 100kWh"/>
    <n v="33"/>
    <n v="8752"/>
    <n v="6418.19"/>
    <n v="174.4"/>
  </r>
  <r>
    <x v="0"/>
    <x v="3"/>
    <s v="SEAL"/>
    <x v="24"/>
    <x v="338"/>
    <s v="SER Chuquibamba IV Etapa"/>
    <s v="SER"/>
    <s v="R"/>
    <s v="Inteconectado"/>
    <s v="PR0141"/>
    <s v="BT5B-R"/>
    <s v="De 0 a 30 kWh "/>
    <n v="997"/>
    <n v="5987"/>
    <n v="6629.73"/>
    <n v="-2569.21"/>
  </r>
  <r>
    <x v="0"/>
    <x v="3"/>
    <s v="SEAL"/>
    <x v="24"/>
    <x v="338"/>
    <s v="SER Chuquibamba IV Etapa"/>
    <s v="SER"/>
    <s v="R"/>
    <s v="Inteconectado"/>
    <s v="PR0141"/>
    <s v="BT5B-R"/>
    <s v="De 30 a 100kWh"/>
    <n v="75"/>
    <n v="3400"/>
    <n v="1767.78"/>
    <n v="-965.25"/>
  </r>
  <r>
    <x v="0"/>
    <x v="3"/>
    <s v="SEAL"/>
    <x v="24"/>
    <x v="338"/>
    <s v="SER Chuquibamba IV Etapa"/>
    <s v="SER"/>
    <s v="R"/>
    <s v="Inteconectado"/>
    <s v="PR0141"/>
    <s v="BT5B-R"/>
    <s v="Mayor a 100kWh"/>
    <n v="11"/>
    <n v="4224"/>
    <n v="3062.28"/>
    <n v="83.48"/>
  </r>
  <r>
    <x v="0"/>
    <x v="3"/>
    <s v="SEAL"/>
    <x v="24"/>
    <x v="339"/>
    <s v="SER Caravelí II Etapa"/>
    <s v="SER"/>
    <s v="R"/>
    <s v="Inteconectado"/>
    <s v="PR0141"/>
    <s v="BT5B-R"/>
    <s v="De 0 a 30 kWh "/>
    <n v="1515"/>
    <n v="15281"/>
    <n v="11700.55"/>
    <n v="-6556.26"/>
  </r>
  <r>
    <x v="0"/>
    <x v="3"/>
    <s v="SEAL"/>
    <x v="24"/>
    <x v="339"/>
    <s v="SER Caravelí II Etapa"/>
    <s v="SER"/>
    <s v="R"/>
    <s v="Inteconectado"/>
    <s v="PR0141"/>
    <s v="BT5B-R"/>
    <s v="De 30 a 100kWh"/>
    <n v="815"/>
    <n v="48085"/>
    <n v="26917.74"/>
    <n v="-10489.05"/>
  </r>
  <r>
    <x v="0"/>
    <x v="3"/>
    <s v="SEAL"/>
    <x v="24"/>
    <x v="339"/>
    <s v="SER Caravelí II Etapa"/>
    <s v="SER"/>
    <s v="R"/>
    <s v="Inteconectado"/>
    <s v="PR0141"/>
    <s v="BT5B-R"/>
    <s v="Mayor a 100kWh"/>
    <n v="414"/>
    <n v="93744"/>
    <n v="68846.38"/>
    <n v="1876.7"/>
  </r>
  <r>
    <x v="0"/>
    <x v="3"/>
    <s v="SEAL"/>
    <x v="24"/>
    <x v="340"/>
    <s v="SER Huanca"/>
    <s v="SER"/>
    <s v="R"/>
    <s v="Inteconectado"/>
    <s v="PR0142"/>
    <s v="BT5B-R"/>
    <s v="De 0 a 30 kWh "/>
    <n v="20"/>
    <n v="40"/>
    <n v="111.93"/>
    <n v="-17.170000000000002"/>
  </r>
  <r>
    <x v="0"/>
    <x v="3"/>
    <s v="SEAL"/>
    <x v="24"/>
    <x v="341"/>
    <s v="SER La Barrera"/>
    <s v="SER"/>
    <s v="R"/>
    <s v="Inteconectado"/>
    <s v="PR0141"/>
    <s v="BT5B-R"/>
    <s v="De 0 a 30 kWh "/>
    <n v="159"/>
    <n v="788"/>
    <n v="1013.39"/>
    <n v="-338.09"/>
  </r>
  <r>
    <x v="0"/>
    <x v="3"/>
    <s v="SEAL"/>
    <x v="24"/>
    <x v="341"/>
    <s v="SER La Barrera"/>
    <s v="SER"/>
    <s v="R"/>
    <s v="Inteconectado"/>
    <s v="PR0141"/>
    <s v="BT5B-R"/>
    <s v="De 30 a 100kWh"/>
    <n v="26"/>
    <n v="1435"/>
    <n v="790.26"/>
    <n v="-334.62"/>
  </r>
  <r>
    <x v="0"/>
    <x v="3"/>
    <s v="SEAL"/>
    <x v="24"/>
    <x v="341"/>
    <s v="SER La Barrera"/>
    <s v="SER"/>
    <s v="R"/>
    <s v="Inteconectado"/>
    <s v="PR0141"/>
    <s v="BT5B-R"/>
    <s v="Mayor a 100kWh"/>
    <n v="3"/>
    <n v="323"/>
    <n v="245.41"/>
    <n v="6.69"/>
  </r>
  <r>
    <x v="0"/>
    <x v="3"/>
    <s v="SERS"/>
    <x v="25"/>
    <x v="335"/>
    <s v="Rioja"/>
    <s v="3"/>
    <s v="U"/>
    <s v="Inteconectado"/>
    <s v="PL0156"/>
    <s v="BT5B-R"/>
    <s v="De 0 a 30 kWh "/>
    <n v="2704"/>
    <n v="35368"/>
    <n v="25601.48"/>
    <n v="-6390.42"/>
  </r>
  <r>
    <x v="0"/>
    <x v="3"/>
    <s v="SERS"/>
    <x v="25"/>
    <x v="335"/>
    <s v="Rioja"/>
    <s v="3"/>
    <s v="U"/>
    <s v="Inteconectado"/>
    <s v="PL0156"/>
    <s v="BT5B-R"/>
    <s v="De 30 a 100kWh"/>
    <n v="2373"/>
    <n v="143893"/>
    <n v="89306.67"/>
    <n v="-14182.79"/>
  </r>
  <r>
    <x v="0"/>
    <x v="3"/>
    <s v="SERS"/>
    <x v="25"/>
    <x v="335"/>
    <s v="Rioja"/>
    <s v="3"/>
    <s v="U"/>
    <s v="Inteconectado"/>
    <s v="PL0156"/>
    <s v="BT5B-R"/>
    <s v="Mayor a 100kWh"/>
    <n v="923"/>
    <n v="164384"/>
    <n v="112792.83"/>
    <n v="3072.28"/>
  </r>
  <r>
    <x v="0"/>
    <x v="4"/>
    <s v="ADIL"/>
    <x v="0"/>
    <x v="0"/>
    <s v="Gracias a Dios"/>
    <s v="6"/>
    <s v="R"/>
    <s v="Aislado"/>
    <s v="PL0197"/>
    <s v="BT5B-R"/>
    <s v="De 0 a 30 kWh "/>
    <n v="204"/>
    <n v="1614"/>
    <n v="2875.42"/>
    <n v="-1569.03"/>
  </r>
  <r>
    <x v="0"/>
    <x v="4"/>
    <s v="ADIL"/>
    <x v="0"/>
    <x v="0"/>
    <s v="Gracias a Dios"/>
    <s v="6"/>
    <s v="R"/>
    <s v="Aislado"/>
    <s v="PL0197"/>
    <s v="BT5B-R"/>
    <s v="De 30 a 100kWh"/>
    <n v="14"/>
    <n v="613"/>
    <n v="758.68"/>
    <n v="-330.22"/>
  </r>
  <r>
    <x v="0"/>
    <x v="4"/>
    <s v="ADIL"/>
    <x v="0"/>
    <x v="0"/>
    <s v="Gracias a Dios"/>
    <s v="6"/>
    <s v="R"/>
    <s v="Aislado"/>
    <s v="PL0197"/>
    <s v="BT5B-R"/>
    <s v="Mayor a 100kWh"/>
    <n v="4"/>
    <n v="665"/>
    <n v="874.16"/>
    <n v="0"/>
  </r>
  <r>
    <x v="0"/>
    <x v="4"/>
    <s v="ADIL"/>
    <x v="0"/>
    <x v="1"/>
    <s v="Asquipata"/>
    <s v="SER"/>
    <s v="R"/>
    <s v="Inteconectado"/>
    <s v="PR0198"/>
    <s v="BT5B-R"/>
    <s v="De 0 a 30 kWh "/>
    <n v="278"/>
    <n v="1297"/>
    <n v="3595.3"/>
    <n v="-1730.3"/>
  </r>
  <r>
    <x v="0"/>
    <x v="4"/>
    <s v="ADIL"/>
    <x v="0"/>
    <x v="1"/>
    <s v="Asquipata"/>
    <s v="SER"/>
    <s v="R"/>
    <s v="Inteconectado"/>
    <s v="PR0198"/>
    <s v="BT5B-R"/>
    <s v="De 30 a 100kWh"/>
    <n v="6"/>
    <n v="304"/>
    <n v="510.55"/>
    <n v="-240.9"/>
  </r>
  <r>
    <x v="0"/>
    <x v="4"/>
    <s v="ADIL"/>
    <x v="0"/>
    <x v="1"/>
    <s v="Asquipata"/>
    <s v="SER"/>
    <s v="R"/>
    <s v="Inteconectado"/>
    <s v="PR0198"/>
    <s v="BT5B-R"/>
    <s v="Mayor a 100kWh"/>
    <n v="1"/>
    <n v="129"/>
    <n v="221.17"/>
    <n v="6.41"/>
  </r>
  <r>
    <x v="0"/>
    <x v="4"/>
    <s v="ADIL"/>
    <x v="0"/>
    <x v="2"/>
    <s v="Santa Leonor"/>
    <s v="SER"/>
    <s v="R"/>
    <s v="Aislado"/>
    <s v="PR0201"/>
    <s v="BT5B-R"/>
    <s v="De 0 a 30 kWh "/>
    <n v="2935"/>
    <n v="21841"/>
    <n v="49135.66"/>
    <n v="-27238.32"/>
  </r>
  <r>
    <x v="0"/>
    <x v="4"/>
    <s v="ADIL"/>
    <x v="0"/>
    <x v="2"/>
    <s v="Santa Leonor"/>
    <s v="SER"/>
    <s v="R"/>
    <s v="Aislado"/>
    <s v="PR0201"/>
    <s v="BT5B-R"/>
    <s v="De 30 a 100kWh"/>
    <n v="359"/>
    <n v="18402"/>
    <n v="26217.25"/>
    <n v="-13253.76"/>
  </r>
  <r>
    <x v="0"/>
    <x v="4"/>
    <s v="ADIL"/>
    <x v="0"/>
    <x v="2"/>
    <s v="Santa Leonor"/>
    <s v="SER"/>
    <s v="R"/>
    <s v="Aislado"/>
    <s v="PR0201"/>
    <s v="BT5B-R"/>
    <s v="Mayor a 100kWh"/>
    <n v="45"/>
    <n v="9404"/>
    <n v="12409.56"/>
    <n v="0"/>
  </r>
  <r>
    <x v="0"/>
    <x v="4"/>
    <s v="ADIL"/>
    <x v="0"/>
    <x v="3"/>
    <s v="Hongos"/>
    <s v="SER"/>
    <s v="R"/>
    <s v="Aislado"/>
    <s v="PR0202"/>
    <s v="BT5B-R"/>
    <s v="De 0 a 30 kWh "/>
    <n v="1831"/>
    <n v="11583"/>
    <n v="27451.96"/>
    <n v="-14102.96"/>
  </r>
  <r>
    <x v="0"/>
    <x v="4"/>
    <s v="ADIL"/>
    <x v="0"/>
    <x v="3"/>
    <s v="Hongos"/>
    <s v="SER"/>
    <s v="R"/>
    <s v="Aislado"/>
    <s v="PR0202"/>
    <s v="BT5B-R"/>
    <s v="De 30 a 100kWh"/>
    <n v="136"/>
    <n v="6699"/>
    <n v="9927.23"/>
    <n v="-4380.4799999999996"/>
  </r>
  <r>
    <x v="0"/>
    <x v="4"/>
    <s v="ADIL"/>
    <x v="0"/>
    <x v="3"/>
    <s v="Hongos"/>
    <s v="SER"/>
    <s v="R"/>
    <s v="Aislado"/>
    <s v="PR0202"/>
    <s v="BT5B-R"/>
    <s v="Mayor a 100kWh"/>
    <n v="47"/>
    <n v="11236"/>
    <n v="15834.41"/>
    <n v="0"/>
  </r>
  <r>
    <x v="0"/>
    <x v="4"/>
    <s v="ADIL"/>
    <x v="0"/>
    <x v="4"/>
    <s v="Quinches"/>
    <s v="SER"/>
    <s v="R"/>
    <s v="Aislado"/>
    <s v="PR0203"/>
    <s v="BT5B-R"/>
    <s v="De 0 a 30 kWh "/>
    <n v="2206"/>
    <n v="12859"/>
    <n v="31380.2"/>
    <n v="-15907.46"/>
  </r>
  <r>
    <x v="0"/>
    <x v="4"/>
    <s v="ADIL"/>
    <x v="0"/>
    <x v="4"/>
    <s v="Quinches"/>
    <s v="SER"/>
    <s v="R"/>
    <s v="Aislado"/>
    <s v="PR0203"/>
    <s v="BT5B-R"/>
    <s v="De 30 a 100kWh"/>
    <n v="258"/>
    <n v="12695"/>
    <n v="18174.95"/>
    <n v="-9060.48"/>
  </r>
  <r>
    <x v="0"/>
    <x v="4"/>
    <s v="ADIL"/>
    <x v="0"/>
    <x v="4"/>
    <s v="Quinches"/>
    <s v="SER"/>
    <s v="R"/>
    <s v="Aislado"/>
    <s v="PR0203"/>
    <s v="BT5B-R"/>
    <s v="Mayor a 100kWh"/>
    <n v="44"/>
    <n v="11344"/>
    <n v="14244.23"/>
    <n v="0"/>
  </r>
  <r>
    <x v="0"/>
    <x v="4"/>
    <s v="ADIL"/>
    <x v="0"/>
    <x v="5"/>
    <s v="Canta"/>
    <s v="SER"/>
    <s v="R"/>
    <s v="Aislado"/>
    <s v="PR0204"/>
    <s v="BT5B-R"/>
    <s v="De 0 a 30 kWh "/>
    <n v="1623"/>
    <n v="6390"/>
    <n v="18290.59"/>
    <n v="-7963.94"/>
  </r>
  <r>
    <x v="0"/>
    <x v="4"/>
    <s v="ADIL"/>
    <x v="0"/>
    <x v="5"/>
    <s v="Canta"/>
    <s v="SER"/>
    <s v="R"/>
    <s v="Aislado"/>
    <s v="PR0204"/>
    <s v="BT5B-R"/>
    <s v="De 30 a 100kWh"/>
    <n v="115"/>
    <n v="5957"/>
    <n v="8373.84"/>
    <n v="-4230.72"/>
  </r>
  <r>
    <x v="0"/>
    <x v="4"/>
    <s v="ADIL"/>
    <x v="0"/>
    <x v="5"/>
    <s v="Canta"/>
    <s v="SER"/>
    <s v="R"/>
    <s v="Aislado"/>
    <s v="PR0204"/>
    <s v="BT5B-R"/>
    <s v="Mayor a 100kWh"/>
    <n v="10"/>
    <n v="2170"/>
    <n v="3222.84"/>
    <n v="0"/>
  </r>
  <r>
    <x v="0"/>
    <x v="4"/>
    <s v="ADIL"/>
    <x v="0"/>
    <x v="6"/>
    <s v="Cajatambo"/>
    <s v="SER"/>
    <s v="R"/>
    <s v="Aislado"/>
    <s v="PR0205"/>
    <s v="BT5B-R"/>
    <s v="De 0 a 30 kWh "/>
    <n v="3754"/>
    <n v="28110.02"/>
    <n v="63100.4"/>
    <n v="-35031.25"/>
  </r>
  <r>
    <x v="0"/>
    <x v="4"/>
    <s v="ADIL"/>
    <x v="0"/>
    <x v="6"/>
    <s v="Cajatambo"/>
    <s v="SER"/>
    <s v="R"/>
    <s v="Aislado"/>
    <s v="PR0205"/>
    <s v="BT5B-R"/>
    <s v="De 30 a 100kWh"/>
    <n v="475"/>
    <n v="23423"/>
    <n v="33607.29"/>
    <n v="-17596.8"/>
  </r>
  <r>
    <x v="0"/>
    <x v="4"/>
    <s v="ADIL"/>
    <x v="0"/>
    <x v="6"/>
    <s v="Cajatambo"/>
    <s v="SER"/>
    <s v="R"/>
    <s v="Aislado"/>
    <s v="PR0205"/>
    <s v="BT5B-R"/>
    <s v="Mayor a 100kWh"/>
    <n v="101"/>
    <n v="25053"/>
    <n v="33005.56"/>
    <n v="0"/>
  </r>
  <r>
    <x v="0"/>
    <x v="4"/>
    <s v="ADIL"/>
    <x v="0"/>
    <x v="7"/>
    <s v="Huarochiri"/>
    <s v="SER"/>
    <s v="R"/>
    <s v="Inteconectado"/>
    <s v="PR0206"/>
    <s v="BT5B-R"/>
    <s v="De 0 a 30 kWh "/>
    <n v="5352"/>
    <n v="35098"/>
    <n v="85509.51"/>
    <n v="-46234.7"/>
  </r>
  <r>
    <x v="0"/>
    <x v="4"/>
    <s v="ADIL"/>
    <x v="0"/>
    <x v="7"/>
    <s v="Huarochiri"/>
    <s v="SER"/>
    <s v="R"/>
    <s v="Inteconectado"/>
    <s v="PR0206"/>
    <s v="BT5B-R"/>
    <s v="De 30 a 100kWh"/>
    <n v="806"/>
    <n v="42692"/>
    <n v="62143.7"/>
    <n v="-31942.400000000001"/>
  </r>
  <r>
    <x v="0"/>
    <x v="4"/>
    <s v="ADIL"/>
    <x v="0"/>
    <x v="7"/>
    <s v="Huarochiri"/>
    <s v="SER"/>
    <s v="R"/>
    <s v="Inteconectado"/>
    <s v="PR0206"/>
    <s v="BT5B-R"/>
    <s v="Mayor a 100kWh"/>
    <n v="143"/>
    <n v="35429"/>
    <n v="47946.080000000002"/>
    <n v="1390.5"/>
  </r>
  <r>
    <x v="0"/>
    <x v="4"/>
    <s v="ADIL"/>
    <x v="0"/>
    <x v="8"/>
    <s v="Quicacha"/>
    <s v="SER"/>
    <s v="R"/>
    <s v="Aislado"/>
    <s v="PR0209"/>
    <s v="BT5B-R"/>
    <s v="De 0 a 30 kWh "/>
    <n v="314"/>
    <n v="3277"/>
    <n v="6726.35"/>
    <n v="-4089.78"/>
  </r>
  <r>
    <x v="0"/>
    <x v="4"/>
    <s v="ADIL"/>
    <x v="0"/>
    <x v="8"/>
    <s v="Quicacha"/>
    <s v="SER"/>
    <s v="R"/>
    <s v="Aislado"/>
    <s v="PR0209"/>
    <s v="BT5B-R"/>
    <s v="De 30 a 100kWh"/>
    <n v="164"/>
    <n v="9239"/>
    <n v="11977.52"/>
    <n v="-6140.16"/>
  </r>
  <r>
    <x v="0"/>
    <x v="4"/>
    <s v="ADIL"/>
    <x v="0"/>
    <x v="8"/>
    <s v="Quicacha"/>
    <s v="SER"/>
    <s v="R"/>
    <s v="Aislado"/>
    <s v="PR0209"/>
    <s v="BT5B-R"/>
    <s v="Mayor a 100kWh"/>
    <n v="17"/>
    <n v="2856"/>
    <n v="2937.68"/>
    <n v="85.19"/>
  </r>
  <r>
    <x v="0"/>
    <x v="4"/>
    <s v="ADIL"/>
    <x v="0"/>
    <x v="9"/>
    <s v="Marcabamba"/>
    <s v="SER"/>
    <s v="R"/>
    <s v="Inteconectado"/>
    <s v="PR0210"/>
    <s v="BT5B-R"/>
    <s v="De 0 a 30 kWh "/>
    <n v="712"/>
    <n v="6777"/>
    <n v="14906.18"/>
    <n v="-8828.5"/>
  </r>
  <r>
    <x v="0"/>
    <x v="4"/>
    <s v="ADIL"/>
    <x v="0"/>
    <x v="9"/>
    <s v="Marcabamba"/>
    <s v="SER"/>
    <s v="R"/>
    <s v="Inteconectado"/>
    <s v="PR0210"/>
    <s v="BT5B-R"/>
    <s v="De 30 a 100kWh"/>
    <n v="152"/>
    <n v="7786"/>
    <n v="11406.85"/>
    <n v="-5836.25"/>
  </r>
  <r>
    <x v="0"/>
    <x v="4"/>
    <s v="ADIL"/>
    <x v="0"/>
    <x v="9"/>
    <s v="Marcabamba"/>
    <s v="SER"/>
    <s v="R"/>
    <s v="Inteconectado"/>
    <s v="PR0210"/>
    <s v="BT5B-R"/>
    <s v="Mayor a 100kWh"/>
    <n v="17"/>
    <n v="3230"/>
    <n v="3563.53"/>
    <n v="103.35"/>
  </r>
  <r>
    <x v="0"/>
    <x v="4"/>
    <s v="ADIL"/>
    <x v="0"/>
    <x v="10"/>
    <s v="Humay Pampano"/>
    <s v="SER"/>
    <s v="R"/>
    <s v="Inteconectado"/>
    <s v="PR0211"/>
    <s v="BT5B-R"/>
    <s v="De 0 a 30 kWh "/>
    <n v="22"/>
    <n v="183"/>
    <n v="419.37"/>
    <n v="-196.89"/>
  </r>
  <r>
    <x v="0"/>
    <x v="4"/>
    <s v="ADIL"/>
    <x v="0"/>
    <x v="10"/>
    <s v="Humay Pampano"/>
    <s v="SER"/>
    <s v="R"/>
    <s v="Inteconectado"/>
    <s v="PR0211"/>
    <s v="BT5B-R"/>
    <s v="De 30 a 100kWh"/>
    <n v="16"/>
    <n v="805"/>
    <n v="1158.8599999999999"/>
    <n v="-642.88"/>
  </r>
  <r>
    <x v="0"/>
    <x v="4"/>
    <s v="ADIL"/>
    <x v="0"/>
    <x v="10"/>
    <s v="Humay Pampano"/>
    <s v="SER"/>
    <s v="R"/>
    <s v="Inteconectado"/>
    <s v="PR0211"/>
    <s v="BT5B-R"/>
    <s v="Mayor a 100kWh"/>
    <n v="6"/>
    <n v="1982"/>
    <n v="2141.0500000000002"/>
    <n v="62.09"/>
  </r>
  <r>
    <x v="0"/>
    <x v="4"/>
    <s v="ADIL"/>
    <x v="0"/>
    <x v="11"/>
    <s v="Pasco Rural (Huachon)"/>
    <s v="6"/>
    <s v="R"/>
    <s v="Inteconectado"/>
    <s v="PL0212"/>
    <s v="BT5B-R"/>
    <s v="De 0 a 30 kWh "/>
    <n v="626"/>
    <n v="6068"/>
    <n v="9191.6"/>
    <n v="-4196.74"/>
  </r>
  <r>
    <x v="0"/>
    <x v="4"/>
    <s v="ADIL"/>
    <x v="0"/>
    <x v="11"/>
    <s v="Pasco Rural (Huachon)"/>
    <s v="6"/>
    <s v="R"/>
    <s v="Inteconectado"/>
    <s v="PL0212"/>
    <s v="BT5B-R"/>
    <s v="De 30 a 100kWh"/>
    <n v="113"/>
    <n v="5584"/>
    <n v="5878.44"/>
    <n v="-2326.67"/>
  </r>
  <r>
    <x v="0"/>
    <x v="4"/>
    <s v="ADIL"/>
    <x v="0"/>
    <x v="11"/>
    <s v="Pasco Rural (Huachon)"/>
    <s v="6"/>
    <s v="R"/>
    <s v="Inteconectado"/>
    <s v="PL0212"/>
    <s v="BT5B-R"/>
    <s v="Mayor a 100kWh"/>
    <n v="18"/>
    <n v="4516"/>
    <n v="4896.33"/>
    <n v="142"/>
  </r>
  <r>
    <x v="0"/>
    <x v="4"/>
    <s v="ADIL"/>
    <x v="0"/>
    <x v="12"/>
    <s v="Yauyos"/>
    <s v="SER"/>
    <s v="R"/>
    <s v="Inteconectado"/>
    <s v="PR0213"/>
    <s v="BT5B-R"/>
    <s v="De 0 a 30 kWh "/>
    <n v="477"/>
    <n v="3000.09"/>
    <n v="7386.68"/>
    <n v="-3781.31"/>
  </r>
  <r>
    <x v="0"/>
    <x v="4"/>
    <s v="ADIL"/>
    <x v="0"/>
    <x v="12"/>
    <s v="Yauyos"/>
    <s v="SER"/>
    <s v="R"/>
    <s v="Inteconectado"/>
    <s v="PR0213"/>
    <s v="BT5B-R"/>
    <s v="De 30 a 100kWh"/>
    <n v="41"/>
    <n v="1754"/>
    <n v="2728.54"/>
    <n v="-1462.98"/>
  </r>
  <r>
    <x v="0"/>
    <x v="4"/>
    <s v="ADIL"/>
    <x v="0"/>
    <x v="12"/>
    <s v="Yauyos"/>
    <s v="SER"/>
    <s v="R"/>
    <s v="Inteconectado"/>
    <s v="PR0213"/>
    <s v="BT5B-R"/>
    <s v="Mayor a 100kWh"/>
    <n v="12"/>
    <n v="1924"/>
    <n v="2861.29"/>
    <n v="82.98"/>
  </r>
  <r>
    <x v="0"/>
    <x v="4"/>
    <s v="ADIL"/>
    <x v="0"/>
    <x v="13"/>
    <s v="Lunahuana"/>
    <s v="SER"/>
    <s v="R"/>
    <s v="Inteconectado"/>
    <s v="PR0214"/>
    <s v="BT5B-R"/>
    <s v="De 0 a 30 kWh "/>
    <n v="2335"/>
    <n v="17286.36"/>
    <n v="40519.19"/>
    <n v="-22171.09"/>
  </r>
  <r>
    <x v="0"/>
    <x v="4"/>
    <s v="ADIL"/>
    <x v="0"/>
    <x v="13"/>
    <s v="Lunahuana"/>
    <s v="SER"/>
    <s v="R"/>
    <s v="Inteconectado"/>
    <s v="PR0214"/>
    <s v="BT5B-R"/>
    <s v="De 30 a 100kWh"/>
    <n v="505"/>
    <n v="26934.69"/>
    <n v="38697.839999999997"/>
    <n v="-18898.740000000002"/>
  </r>
  <r>
    <x v="0"/>
    <x v="4"/>
    <s v="ADIL"/>
    <x v="0"/>
    <x v="13"/>
    <s v="Lunahuana"/>
    <s v="SER"/>
    <s v="R"/>
    <s v="Inteconectado"/>
    <s v="PR0214"/>
    <s v="BT5B-R"/>
    <s v="Mayor a 100kWh"/>
    <n v="109"/>
    <n v="25725"/>
    <n v="34961.86"/>
    <n v="1013.92"/>
  </r>
  <r>
    <x v="0"/>
    <x v="4"/>
    <s v="ADIL"/>
    <x v="0"/>
    <x v="14"/>
    <s v="Charape"/>
    <s v="SER"/>
    <s v="R"/>
    <s v="Aislado"/>
    <s v="PL0216"/>
    <s v="BT5B-R"/>
    <s v="De 0 a 30 kWh "/>
    <n v="307"/>
    <n v="3708"/>
    <n v="7327.87"/>
    <n v="-4490.42"/>
  </r>
  <r>
    <x v="0"/>
    <x v="4"/>
    <s v="ADIL"/>
    <x v="0"/>
    <x v="14"/>
    <s v="Charape"/>
    <s v="SER"/>
    <s v="R"/>
    <s v="Aislado"/>
    <s v="PL0216"/>
    <s v="BT5B-R"/>
    <s v="De 30 a 100kWh"/>
    <n v="117"/>
    <n v="6725"/>
    <n v="8077.05"/>
    <n v="-4230.72"/>
  </r>
  <r>
    <x v="0"/>
    <x v="4"/>
    <s v="ADIL"/>
    <x v="0"/>
    <x v="14"/>
    <s v="Charape"/>
    <s v="SER"/>
    <s v="R"/>
    <s v="Aislado"/>
    <s v="PL0216"/>
    <s v="BT5B-R"/>
    <s v="Mayor a 100kWh"/>
    <n v="24"/>
    <n v="4165"/>
    <n v="3000.41"/>
    <n v="0"/>
  </r>
  <r>
    <x v="0"/>
    <x v="4"/>
    <s v="ADIL"/>
    <x v="0"/>
    <x v="15"/>
    <s v="Coracora"/>
    <s v="SER"/>
    <s v="R"/>
    <s v="Inteconectado"/>
    <s v="PR0210"/>
    <s v="BT5B-R"/>
    <s v="De 0 a 30 kWh "/>
    <n v="6606"/>
    <n v="40602.69"/>
    <n v="101873.59"/>
    <n v="-52979.26"/>
  </r>
  <r>
    <x v="0"/>
    <x v="4"/>
    <s v="ADIL"/>
    <x v="0"/>
    <x v="15"/>
    <s v="Coracora"/>
    <s v="SER"/>
    <s v="R"/>
    <s v="Inteconectado"/>
    <s v="PR0210"/>
    <s v="BT5B-R"/>
    <s v="De 30 a 100kWh"/>
    <n v="539"/>
    <n v="25691.4"/>
    <n v="40144.699999999997"/>
    <n v="-19923.75"/>
  </r>
  <r>
    <x v="0"/>
    <x v="4"/>
    <s v="ADIL"/>
    <x v="0"/>
    <x v="15"/>
    <s v="Coracora"/>
    <s v="SER"/>
    <s v="R"/>
    <s v="Inteconectado"/>
    <s v="PR0210"/>
    <s v="BT5B-R"/>
    <s v="Mayor a 100kWh"/>
    <n v="105"/>
    <n v="24479"/>
    <n v="38002.03"/>
    <n v="1102.05"/>
  </r>
  <r>
    <x v="0"/>
    <x v="4"/>
    <s v="ADIL"/>
    <x v="0"/>
    <x v="16"/>
    <s v="Chuquibamba"/>
    <s v="SER"/>
    <s v="R"/>
    <s v="Inteconectado"/>
    <s v="PL0265"/>
    <s v="BT5B-R"/>
    <s v="De 0 a 30 kWh "/>
    <n v="256"/>
    <n v="2201"/>
    <n v="4982.1099999999997"/>
    <n v="-2274.42"/>
  </r>
  <r>
    <x v="0"/>
    <x v="4"/>
    <s v="ADIL"/>
    <x v="0"/>
    <x v="16"/>
    <s v="Chuquibamba"/>
    <s v="SER"/>
    <s v="R"/>
    <s v="Inteconectado"/>
    <s v="PL0265"/>
    <s v="BT5B-R"/>
    <s v="De 30 a 100kWh"/>
    <n v="26"/>
    <n v="1398"/>
    <n v="2022.16"/>
    <n v="-807.3"/>
  </r>
  <r>
    <x v="0"/>
    <x v="4"/>
    <s v="ADIL"/>
    <x v="0"/>
    <x v="16"/>
    <s v="Chuquibamba"/>
    <s v="SER"/>
    <s v="R"/>
    <s v="Inteconectado"/>
    <s v="PL0265"/>
    <s v="BT5B-R"/>
    <s v="Mayor a 100kWh"/>
    <n v="8"/>
    <n v="1768"/>
    <n v="2786.46"/>
    <n v="80.81"/>
  </r>
  <r>
    <x v="0"/>
    <x v="4"/>
    <s v="ADIL"/>
    <x v="0"/>
    <x v="17"/>
    <s v="Valle Purmacana"/>
    <s v="SER"/>
    <s v="R"/>
    <s v="Inteconectado"/>
    <s v="PR0309"/>
    <s v="BT5B-R"/>
    <s v="De 0 a 30 kWh "/>
    <n v="1445"/>
    <n v="13483"/>
    <n v="29715.33"/>
    <n v="-17829"/>
  </r>
  <r>
    <x v="0"/>
    <x v="4"/>
    <s v="ADIL"/>
    <x v="0"/>
    <x v="17"/>
    <s v="Valle Purmacana"/>
    <s v="SER"/>
    <s v="R"/>
    <s v="Inteconectado"/>
    <s v="PR0309"/>
    <s v="BT5B-R"/>
    <s v="De 30 a 100kWh"/>
    <n v="682"/>
    <n v="37840"/>
    <n v="49106.5"/>
    <n v="-26975.599999999999"/>
  </r>
  <r>
    <x v="0"/>
    <x v="4"/>
    <s v="ADIL"/>
    <x v="0"/>
    <x v="17"/>
    <s v="Valle Purmacana"/>
    <s v="SER"/>
    <s v="R"/>
    <s v="Inteconectado"/>
    <s v="PR0309"/>
    <s v="BT5B-R"/>
    <s v="Mayor a 100kWh"/>
    <n v="117"/>
    <n v="20812"/>
    <n v="14743.1"/>
    <n v="427.59"/>
  </r>
  <r>
    <x v="0"/>
    <x v="4"/>
    <s v="ADIL"/>
    <x v="0"/>
    <x v="18"/>
    <s v="Tambo Quemado"/>
    <s v="SER"/>
    <s v="R"/>
    <s v="Inteconectado"/>
    <s v="PR0210"/>
    <s v="BT5B-R"/>
    <s v="De 0 a 30 kWh "/>
    <n v="752"/>
    <n v="4907"/>
    <n v="12066.11"/>
    <n v="-6197.45"/>
  </r>
  <r>
    <x v="0"/>
    <x v="4"/>
    <s v="ADIL"/>
    <x v="0"/>
    <x v="18"/>
    <s v="Tambo Quemado"/>
    <s v="SER"/>
    <s v="R"/>
    <s v="Inteconectado"/>
    <s v="PR0210"/>
    <s v="BT5B-R"/>
    <s v="De 30 a 100kWh"/>
    <n v="143"/>
    <n v="7672"/>
    <n v="11015.47"/>
    <n v="-5031.25"/>
  </r>
  <r>
    <x v="0"/>
    <x v="4"/>
    <s v="ADIL"/>
    <x v="0"/>
    <x v="18"/>
    <s v="Tambo Quemado"/>
    <s v="SER"/>
    <s v="R"/>
    <s v="Inteconectado"/>
    <s v="PR0210"/>
    <s v="BT5B-R"/>
    <s v="Mayor a 100kWh"/>
    <n v="28"/>
    <n v="4493"/>
    <n v="4688.96"/>
    <n v="136.01"/>
  </r>
  <r>
    <x v="0"/>
    <x v="4"/>
    <s v="ADIL"/>
    <x v="0"/>
    <x v="19"/>
    <s v="Sistema Eléctrico Rural Cangallo V Etapa"/>
    <s v="SER"/>
    <s v="R"/>
    <s v="Inteconectado"/>
    <s v="PR0198"/>
    <s v="BT5B-R"/>
    <s v="De 0 a 30 kWh "/>
    <n v="267"/>
    <n v="791"/>
    <n v="2695.45"/>
    <n v="-1061.28"/>
  </r>
  <r>
    <x v="0"/>
    <x v="4"/>
    <s v="ADIL"/>
    <x v="0"/>
    <x v="19"/>
    <s v="Sistema Eléctrico Rural Cangallo V Etapa"/>
    <s v="SER"/>
    <s v="R"/>
    <s v="Inteconectado"/>
    <s v="PR0198"/>
    <s v="BT5B-R"/>
    <s v="De 30 a 100kWh"/>
    <n v="3"/>
    <n v="166"/>
    <n v="277.31"/>
    <n v="-120.75"/>
  </r>
  <r>
    <x v="0"/>
    <x v="4"/>
    <s v="ADIL"/>
    <x v="0"/>
    <x v="20"/>
    <s v="Sistema Eléctrico Rural Coracora"/>
    <s v="SER"/>
    <s v="R"/>
    <s v="Inteconectado"/>
    <s v="PR0120"/>
    <s v="BT5B-R"/>
    <s v="De 0 a 30 kWh "/>
    <n v="551"/>
    <n v="2001"/>
    <n v="6181.51"/>
    <n v="-2644.51"/>
  </r>
  <r>
    <x v="0"/>
    <x v="4"/>
    <s v="ADIL"/>
    <x v="0"/>
    <x v="20"/>
    <s v="Sistema Eléctrico Rural Coracora"/>
    <s v="SER"/>
    <s v="R"/>
    <s v="Inteconectado"/>
    <s v="PR0120"/>
    <s v="BT5B-R"/>
    <s v="De 30 a 100kWh"/>
    <n v="12"/>
    <n v="526"/>
    <n v="865.07"/>
    <n v="-442.75"/>
  </r>
  <r>
    <x v="0"/>
    <x v="4"/>
    <s v="ADIL"/>
    <x v="0"/>
    <x v="20"/>
    <s v="Sistema Eléctrico Rural Coracora"/>
    <s v="SER"/>
    <s v="R"/>
    <s v="Inteconectado"/>
    <s v="PR0120"/>
    <s v="BT5B-R"/>
    <s v="Mayor a 100kWh"/>
    <n v="2"/>
    <n v="260"/>
    <n v="446.83"/>
    <n v="12.96"/>
  </r>
  <r>
    <x v="0"/>
    <x v="4"/>
    <s v="ADIL"/>
    <x v="0"/>
    <x v="21"/>
    <s v="Sistema Eléctrico Rural Ayacucho Sur"/>
    <s v="SER"/>
    <s v="R"/>
    <s v="Inteconectado"/>
    <s v="PR0120"/>
    <s v="BT5B-R"/>
    <s v="De 0 a 30 kWh "/>
    <n v="751"/>
    <n v="3176"/>
    <n v="9178.6299999999992"/>
    <n v="-4108.26"/>
  </r>
  <r>
    <x v="0"/>
    <x v="4"/>
    <s v="ADIL"/>
    <x v="0"/>
    <x v="21"/>
    <s v="Sistema Eléctrico Rural Ayacucho Sur"/>
    <s v="SER"/>
    <s v="R"/>
    <s v="Inteconectado"/>
    <s v="PR0120"/>
    <s v="BT5B-R"/>
    <s v="De 30 a 100kWh"/>
    <n v="25"/>
    <n v="1152"/>
    <n v="1950.74"/>
    <n v="-805"/>
  </r>
  <r>
    <x v="0"/>
    <x v="4"/>
    <s v="ADIL"/>
    <x v="0"/>
    <x v="21"/>
    <s v="Sistema Eléctrico Rural Ayacucho Sur"/>
    <s v="SER"/>
    <s v="R"/>
    <s v="Inteconectado"/>
    <s v="PR0120"/>
    <s v="BT5B-R"/>
    <s v="Mayor a 100kWh"/>
    <n v="7"/>
    <n v="1286"/>
    <n v="1820.83"/>
    <n v="52.79"/>
  </r>
  <r>
    <x v="0"/>
    <x v="4"/>
    <s v="ADIL"/>
    <x v="0"/>
    <x v="22"/>
    <s v="Sistema Eléctrico Rural Canaan - Fermin Tanguis"/>
    <s v="SER"/>
    <s v="R"/>
    <s v="Inteconectado"/>
    <s v="PR0214"/>
    <s v="BT5B-R"/>
    <s v="De 0 a 30 kWh "/>
    <n v="93"/>
    <n v="732"/>
    <n v="1703.15"/>
    <n v="-980.39"/>
  </r>
  <r>
    <x v="0"/>
    <x v="4"/>
    <s v="ADIL"/>
    <x v="0"/>
    <x v="22"/>
    <s v="Sistema Eléctrico Rural Canaan - Fermin Tanguis"/>
    <s v="SER"/>
    <s v="R"/>
    <s v="Inteconectado"/>
    <s v="PR0214"/>
    <s v="BT5B-R"/>
    <s v="De 30 a 100kWh"/>
    <n v="33"/>
    <n v="1741"/>
    <n v="2462.83"/>
    <n v="-1325.94"/>
  </r>
  <r>
    <x v="0"/>
    <x v="4"/>
    <s v="ADIL"/>
    <x v="0"/>
    <x v="22"/>
    <s v="Sistema Eléctrico Rural Canaan - Fermin Tanguis"/>
    <s v="SER"/>
    <s v="R"/>
    <s v="Inteconectado"/>
    <s v="PR0214"/>
    <s v="BT5B-R"/>
    <s v="Mayor a 100kWh"/>
    <n v="2"/>
    <n v="591"/>
    <n v="505.55"/>
    <n v="14.66"/>
  </r>
  <r>
    <x v="0"/>
    <x v="4"/>
    <s v="ADIL"/>
    <x v="0"/>
    <x v="23"/>
    <s v="SER Castro Virreyna"/>
    <s v="SER"/>
    <s v="R"/>
    <s v="Inteconectado"/>
    <s v="PR0104"/>
    <s v="BT5B-R"/>
    <s v="De 0 a 30 kWh "/>
    <n v="1344"/>
    <n v="6610.81"/>
    <n v="17957.63"/>
    <n v="-8626.34"/>
  </r>
  <r>
    <x v="0"/>
    <x v="4"/>
    <s v="ADIL"/>
    <x v="0"/>
    <x v="23"/>
    <s v="SER Castro Virreyna"/>
    <s v="SER"/>
    <s v="R"/>
    <s v="Inteconectado"/>
    <s v="PR0104"/>
    <s v="BT5B-R"/>
    <s v="De 30 a 100kWh"/>
    <n v="51"/>
    <n v="2605"/>
    <n v="3837.68"/>
    <n v="-2008.5"/>
  </r>
  <r>
    <x v="0"/>
    <x v="4"/>
    <s v="ADIL"/>
    <x v="0"/>
    <x v="23"/>
    <s v="SER Castro Virreyna"/>
    <s v="SER"/>
    <s v="R"/>
    <s v="Inteconectado"/>
    <s v="PR0104"/>
    <s v="BT5B-R"/>
    <s v="Mayor a 100kWh"/>
    <n v="9"/>
    <n v="1328"/>
    <n v="1649.52"/>
    <n v="47.83"/>
  </r>
  <r>
    <x v="0"/>
    <x v="4"/>
    <s v="ADIL"/>
    <x v="0"/>
    <x v="24"/>
    <s v="HUAURA-SAYAN 2DA ETAPA"/>
    <s v="SER"/>
    <s v="R"/>
    <s v="Inteconectado"/>
    <s v="PR0268"/>
    <s v="BT5B-R"/>
    <s v="De 0 a 30 kWh "/>
    <n v="782"/>
    <n v="7402"/>
    <n v="16251.51"/>
    <n v="-9785.9599999999991"/>
  </r>
  <r>
    <x v="0"/>
    <x v="4"/>
    <s v="ADIL"/>
    <x v="0"/>
    <x v="24"/>
    <s v="HUAURA-SAYAN 2DA ETAPA"/>
    <s v="SER"/>
    <s v="R"/>
    <s v="Inteconectado"/>
    <s v="PR0268"/>
    <s v="BT5B-R"/>
    <s v="De 30 a 100kWh"/>
    <n v="537"/>
    <n v="31747"/>
    <n v="40038.6"/>
    <n v="-21297.42"/>
  </r>
  <r>
    <x v="0"/>
    <x v="4"/>
    <s v="ADIL"/>
    <x v="0"/>
    <x v="24"/>
    <s v="HUAURA-SAYAN 2DA ETAPA"/>
    <s v="SER"/>
    <s v="R"/>
    <s v="Inteconectado"/>
    <s v="PR0268"/>
    <s v="BT5B-R"/>
    <s v="Mayor a 100kWh"/>
    <n v="134"/>
    <n v="18942"/>
    <n v="13726.88"/>
    <n v="398.13"/>
  </r>
  <r>
    <x v="0"/>
    <x v="4"/>
    <s v="ADIL"/>
    <x v="0"/>
    <x v="25"/>
    <s v="PSE Yauca del Rosario - SE0269"/>
    <s v="SER"/>
    <s v="R"/>
    <s v="Inteconectado"/>
    <s v="PR0269"/>
    <s v="BT5B-R"/>
    <s v="De 0 a 30 kWh "/>
    <n v="393"/>
    <n v="2379"/>
    <n v="6002.09"/>
    <n v="-3187.86"/>
  </r>
  <r>
    <x v="0"/>
    <x v="4"/>
    <s v="ADIL"/>
    <x v="0"/>
    <x v="25"/>
    <s v="PSE Yauca del Rosario - SE0269"/>
    <s v="SER"/>
    <s v="R"/>
    <s v="Inteconectado"/>
    <s v="PR0269"/>
    <s v="BT5B-R"/>
    <s v="De 30 a 100kWh"/>
    <n v="72"/>
    <n v="3694"/>
    <n v="5322.79"/>
    <n v="-2894.4"/>
  </r>
  <r>
    <x v="0"/>
    <x v="4"/>
    <s v="ADIL"/>
    <x v="0"/>
    <x v="25"/>
    <s v="PSE Yauca del Rosario - SE0269"/>
    <s v="SER"/>
    <s v="R"/>
    <s v="Inteconectado"/>
    <s v="PR0269"/>
    <s v="BT5B-R"/>
    <s v="Mayor a 100kWh"/>
    <n v="9"/>
    <n v="1621"/>
    <n v="2014.16"/>
    <n v="58.4"/>
  </r>
  <r>
    <x v="0"/>
    <x v="4"/>
    <s v="ADIL"/>
    <x v="0"/>
    <x v="26"/>
    <s v="SER PAMPA CONCON TOPARA"/>
    <s v="SER"/>
    <s v="R"/>
    <s v="Inteconectado"/>
    <s v="PR0211"/>
    <s v="BT5B-R"/>
    <s v="De 0 a 30 kWh "/>
    <n v="1377"/>
    <n v="7243"/>
    <n v="19191.21"/>
    <n v="-9701.16"/>
  </r>
  <r>
    <x v="0"/>
    <x v="4"/>
    <s v="ADIL"/>
    <x v="0"/>
    <x v="26"/>
    <s v="SER PAMPA CONCON TOPARA"/>
    <s v="SER"/>
    <s v="R"/>
    <s v="Inteconectado"/>
    <s v="PR0211"/>
    <s v="BT5B-R"/>
    <s v="De 30 a 100kWh"/>
    <n v="255"/>
    <n v="14721"/>
    <n v="20029.580000000002"/>
    <n v="-10205.719999999999"/>
  </r>
  <r>
    <x v="0"/>
    <x v="4"/>
    <s v="ADIL"/>
    <x v="0"/>
    <x v="26"/>
    <s v="SER PAMPA CONCON TOPARA"/>
    <s v="SER"/>
    <s v="R"/>
    <s v="Inteconectado"/>
    <s v="PR0211"/>
    <s v="BT5B-R"/>
    <s v="Mayor a 100kWh"/>
    <n v="77"/>
    <n v="14129"/>
    <n v="12235.8"/>
    <n v="354.84"/>
  </r>
  <r>
    <x v="0"/>
    <x v="4"/>
    <s v="ADIL"/>
    <x v="0"/>
    <x v="27"/>
    <s v="SER DATEM DEL MARAÑON"/>
    <s v="SER"/>
    <s v="R"/>
    <s v="Aislado"/>
    <s v="PR0273"/>
    <s v="BT5B-R"/>
    <s v="De 0 a 30 kWh "/>
    <n v="307"/>
    <n v="1325.22"/>
    <n v="3641.79"/>
    <n v="-1653.93"/>
  </r>
  <r>
    <x v="0"/>
    <x v="4"/>
    <s v="ADIL"/>
    <x v="0"/>
    <x v="27"/>
    <s v="SER DATEM DEL MARAÑON"/>
    <s v="SER"/>
    <s v="R"/>
    <s v="Aislado"/>
    <s v="PR0273"/>
    <s v="BT5B-R"/>
    <s v="De 30 a 100kWh"/>
    <n v="6"/>
    <n v="216.98"/>
    <n v="369.64"/>
    <n v="-224.64"/>
  </r>
  <r>
    <x v="0"/>
    <x v="4"/>
    <s v="ADIL"/>
    <x v="0"/>
    <x v="27"/>
    <s v="SER DATEM DEL MARAÑON"/>
    <s v="SER"/>
    <s v="R"/>
    <s v="Aislado"/>
    <s v="PR0273"/>
    <s v="BT5B-R"/>
    <s v="Mayor a 100kWh"/>
    <n v="2"/>
    <n v="369.7"/>
    <n v="587.71"/>
    <n v="0"/>
  </r>
  <r>
    <x v="0"/>
    <x v="4"/>
    <s v="ADIL"/>
    <x v="0"/>
    <x v="28"/>
    <s v="SER QUILMANA"/>
    <s v="SER"/>
    <s v="R"/>
    <s v="Inteconectado"/>
    <s v="PR0211"/>
    <s v="BT5B-R"/>
    <s v="De 0 a 30 kWh "/>
    <n v="203"/>
    <n v="500"/>
    <n v="1877.51"/>
    <n v="-669.68"/>
  </r>
  <r>
    <x v="0"/>
    <x v="4"/>
    <s v="ADIL"/>
    <x v="0"/>
    <x v="28"/>
    <s v="SER QUILMANA"/>
    <s v="SER"/>
    <s v="R"/>
    <s v="Inteconectado"/>
    <s v="PR0211"/>
    <s v="BT5B-R"/>
    <s v="De 30 a 100kWh"/>
    <n v="18"/>
    <n v="862"/>
    <n v="1267.1600000000001"/>
    <n v="-723.24"/>
  </r>
  <r>
    <x v="0"/>
    <x v="4"/>
    <s v="ADIL"/>
    <x v="0"/>
    <x v="29"/>
    <s v="SER CP GUADALUPE-SANTA FE-RUQUIA VEGUETA HUAURA"/>
    <s v="SER"/>
    <s v="R"/>
    <s v="Inteconectado"/>
    <s v="PR0211"/>
    <s v="BT5B-R"/>
    <s v="De 0 a 30 kWh "/>
    <n v="148"/>
    <n v="1398"/>
    <n v="3071.02"/>
    <n v="-1848.27"/>
  </r>
  <r>
    <x v="0"/>
    <x v="4"/>
    <s v="ADIL"/>
    <x v="0"/>
    <x v="29"/>
    <s v="SER CP GUADALUPE-SANTA FE-RUQUIA VEGUETA HUAURA"/>
    <s v="SER"/>
    <s v="R"/>
    <s v="Inteconectado"/>
    <s v="PR0211"/>
    <s v="BT5B-R"/>
    <s v="De 30 a 100kWh"/>
    <n v="70"/>
    <n v="4019"/>
    <n v="5137.46"/>
    <n v="-2776.2"/>
  </r>
  <r>
    <x v="0"/>
    <x v="4"/>
    <s v="ADIL"/>
    <x v="0"/>
    <x v="29"/>
    <s v="SER CP GUADALUPE-SANTA FE-RUQUIA VEGUETA HUAURA"/>
    <s v="SER"/>
    <s v="R"/>
    <s v="Inteconectado"/>
    <s v="PR0211"/>
    <s v="BT5B-R"/>
    <s v="Mayor a 100kWh"/>
    <n v="12"/>
    <n v="1613"/>
    <n v="1157.6500000000001"/>
    <n v="33.56"/>
  </r>
  <r>
    <x v="0"/>
    <x v="4"/>
    <s v="ADIL"/>
    <x v="0"/>
    <x v="30"/>
    <s v="SER VALLE DE CARAL"/>
    <s v="SER"/>
    <s v="R"/>
    <s v="Inteconectado"/>
    <s v="PR0211"/>
    <s v="BT5B-R"/>
    <s v="De 0 a 30 kWh "/>
    <n v="211"/>
    <n v="2133"/>
    <n v="4610.8"/>
    <n v="-2820.49"/>
  </r>
  <r>
    <x v="0"/>
    <x v="4"/>
    <s v="ADIL"/>
    <x v="0"/>
    <x v="30"/>
    <s v="SER VALLE DE CARAL"/>
    <s v="SER"/>
    <s v="R"/>
    <s v="Inteconectado"/>
    <s v="PR0211"/>
    <s v="BT5B-R"/>
    <s v="De 30 a 100kWh"/>
    <n v="208"/>
    <n v="12945"/>
    <n v="15948.98"/>
    <n v="-8251.36"/>
  </r>
  <r>
    <x v="0"/>
    <x v="4"/>
    <s v="ADIL"/>
    <x v="0"/>
    <x v="30"/>
    <s v="SER VALLE DE CARAL"/>
    <s v="SER"/>
    <s v="R"/>
    <s v="Inteconectado"/>
    <s v="PR0211"/>
    <s v="BT5B-R"/>
    <s v="Mayor a 100kWh"/>
    <n v="43"/>
    <n v="6551"/>
    <n v="4848.84"/>
    <n v="140.66"/>
  </r>
  <r>
    <x v="0"/>
    <x v="4"/>
    <s v="ADIL"/>
    <x v="0"/>
    <x v="31"/>
    <s v="SER Acari-Chala"/>
    <s v="SER"/>
    <s v="R"/>
    <s v="Inteconectado"/>
    <s v="PR0120"/>
    <s v="BT5B-R"/>
    <s v="De 0 a 30 kWh "/>
    <n v="2977"/>
    <n v="29510"/>
    <n v="64796.27"/>
    <n v="-39594.19"/>
  </r>
  <r>
    <x v="0"/>
    <x v="4"/>
    <s v="ADIL"/>
    <x v="0"/>
    <x v="31"/>
    <s v="SER Acari-Chala"/>
    <s v="SER"/>
    <s v="R"/>
    <s v="Inteconectado"/>
    <s v="PR0120"/>
    <s v="BT5B-R"/>
    <s v="De 30 a 100kWh"/>
    <n v="1017"/>
    <n v="53716"/>
    <n v="76932.5"/>
    <n v="-40934.25"/>
  </r>
  <r>
    <x v="0"/>
    <x v="4"/>
    <s v="ADIL"/>
    <x v="0"/>
    <x v="31"/>
    <s v="SER Acari-Chala"/>
    <s v="SER"/>
    <s v="R"/>
    <s v="Inteconectado"/>
    <s v="PR0120"/>
    <s v="BT5B-R"/>
    <s v="Mayor a 100kWh"/>
    <n v="174"/>
    <n v="31440"/>
    <n v="28654.77"/>
    <n v="831.06"/>
  </r>
  <r>
    <x v="0"/>
    <x v="4"/>
    <s v="ADIL"/>
    <x v="0"/>
    <x v="32"/>
    <s v="SER Calango II Etapa"/>
    <s v="SER"/>
    <s v="R"/>
    <s v="Inteconectado"/>
    <s v="PR0206"/>
    <s v="BT5B-R"/>
    <s v="De 0 a 30 kWh "/>
    <n v="189"/>
    <n v="953"/>
    <n v="2545.4499999999998"/>
    <n v="-1260.58"/>
  </r>
  <r>
    <x v="0"/>
    <x v="4"/>
    <s v="ADIL"/>
    <x v="0"/>
    <x v="32"/>
    <s v="SER Calango II Etapa"/>
    <s v="SER"/>
    <s v="R"/>
    <s v="Inteconectado"/>
    <s v="PR0206"/>
    <s v="BT5B-R"/>
    <s v="De 30 a 100kWh"/>
    <n v="58"/>
    <n v="3252"/>
    <n v="4514.42"/>
    <n v="-2301.44"/>
  </r>
  <r>
    <x v="0"/>
    <x v="4"/>
    <s v="ADIL"/>
    <x v="0"/>
    <x v="32"/>
    <s v="SER Calango II Etapa"/>
    <s v="SER"/>
    <s v="R"/>
    <s v="Inteconectado"/>
    <s v="PR0206"/>
    <s v="BT5B-R"/>
    <s v="Mayor a 100kWh"/>
    <n v="1"/>
    <n v="119"/>
    <n v="110.34"/>
    <n v="3.2"/>
  </r>
  <r>
    <x v="0"/>
    <x v="4"/>
    <s v="ADIL"/>
    <x v="0"/>
    <x v="33"/>
    <s v="SER Ihuari"/>
    <s v="SER"/>
    <s v="R"/>
    <s v="Inteconectado"/>
    <s v="PR0268"/>
    <s v="BT5B-R"/>
    <s v="De 0 a 30 kWh "/>
    <n v="840"/>
    <n v="4216"/>
    <n v="11274.58"/>
    <n v="-5571.04"/>
  </r>
  <r>
    <x v="0"/>
    <x v="4"/>
    <s v="ADIL"/>
    <x v="0"/>
    <x v="33"/>
    <s v="SER Ihuari"/>
    <s v="SER"/>
    <s v="R"/>
    <s v="Inteconectado"/>
    <s v="PR0268"/>
    <s v="BT5B-R"/>
    <s v="De 30 a 100kWh"/>
    <n v="81"/>
    <n v="4496"/>
    <n v="5839.75"/>
    <n v="-3212.46"/>
  </r>
  <r>
    <x v="0"/>
    <x v="4"/>
    <s v="ADIL"/>
    <x v="0"/>
    <x v="33"/>
    <s v="SER Ihuari"/>
    <s v="SER"/>
    <s v="R"/>
    <s v="Inteconectado"/>
    <s v="PR0268"/>
    <s v="BT5B-R"/>
    <s v="Mayor a 100kWh"/>
    <n v="11"/>
    <n v="1793"/>
    <n v="1274.8499999999999"/>
    <n v="36.97"/>
  </r>
  <r>
    <x v="0"/>
    <x v="4"/>
    <s v="CHAV"/>
    <x v="1"/>
    <x v="34"/>
    <s v="Chao"/>
    <s v="3"/>
    <s v="U"/>
    <s v="Inteconectado"/>
    <s v="PL0157"/>
    <s v="BT5B-R"/>
    <s v="De 0 a 30 kWh "/>
    <n v="2724"/>
    <n v="33715.4"/>
    <n v="23129.360000000001"/>
    <n v="-4945.79"/>
  </r>
  <r>
    <x v="0"/>
    <x v="4"/>
    <s v="CHAV"/>
    <x v="1"/>
    <x v="34"/>
    <s v="Chao"/>
    <s v="3"/>
    <s v="U"/>
    <s v="Inteconectado"/>
    <s v="PL0157"/>
    <s v="BT5B-R"/>
    <s v="De 30 a 100kWh"/>
    <n v="2270"/>
    <n v="133140.1"/>
    <n v="75072.27"/>
    <n v="-10010.700000000001"/>
  </r>
  <r>
    <x v="0"/>
    <x v="4"/>
    <s v="CHAV"/>
    <x v="1"/>
    <x v="34"/>
    <s v="Chao"/>
    <s v="3"/>
    <s v="U"/>
    <s v="Inteconectado"/>
    <s v="PL0157"/>
    <s v="BT5B-R"/>
    <s v="Mayor a 100kWh"/>
    <n v="630"/>
    <n v="117694.6"/>
    <n v="73083.12"/>
    <n v="2069.36"/>
  </r>
  <r>
    <x v="0"/>
    <x v="4"/>
    <s v="CHAV"/>
    <x v="1"/>
    <x v="35"/>
    <s v="Tanguche Desarenador"/>
    <s v="3"/>
    <s v="U"/>
    <s v="Aislado"/>
    <s v="PL0260"/>
    <s v="BT5B-R"/>
    <s v="De 0 a 30 kWh "/>
    <n v="692"/>
    <n v="6137.8"/>
    <n v="3638.13"/>
    <n v="-1534.45"/>
  </r>
  <r>
    <x v="0"/>
    <x v="4"/>
    <s v="CHAV"/>
    <x v="1"/>
    <x v="35"/>
    <s v="Tanguche Desarenador"/>
    <s v="3"/>
    <s v="U"/>
    <s v="Aislado"/>
    <s v="PL0260"/>
    <s v="BT5B-R"/>
    <s v="De 30 a 100kWh"/>
    <n v="182"/>
    <n v="9879"/>
    <n v="4127.99"/>
    <n v="-1366.82"/>
  </r>
  <r>
    <x v="0"/>
    <x v="4"/>
    <s v="CHAV"/>
    <x v="1"/>
    <x v="35"/>
    <s v="Tanguche Desarenador"/>
    <s v="3"/>
    <s v="U"/>
    <s v="Aislado"/>
    <s v="PL0260"/>
    <s v="BT5B-R"/>
    <s v="Mayor a 100kWh"/>
    <n v="38"/>
    <n v="6248"/>
    <n v="3240.12"/>
    <n v="0"/>
  </r>
  <r>
    <x v="0"/>
    <x v="4"/>
    <s v="CHAV"/>
    <x v="1"/>
    <x v="36"/>
    <s v="SER CHAO"/>
    <s v="SER"/>
    <s v="R"/>
    <s v="Inteconectado"/>
    <s v="PR0102"/>
    <s v="BT5B-R"/>
    <s v="De 0 a 30 kWh "/>
    <n v="579"/>
    <n v="4328.3999999999996"/>
    <n v="4352.46"/>
    <n v="-2275.1"/>
  </r>
  <r>
    <x v="0"/>
    <x v="4"/>
    <s v="CHAV"/>
    <x v="1"/>
    <x v="36"/>
    <s v="SER CHAO"/>
    <s v="SER"/>
    <s v="R"/>
    <s v="Inteconectado"/>
    <s v="PR0102"/>
    <s v="BT5B-R"/>
    <s v="De 30 a 100kWh"/>
    <n v="136"/>
    <n v="6898"/>
    <n v="4396.76"/>
    <n v="-2143.36"/>
  </r>
  <r>
    <x v="0"/>
    <x v="4"/>
    <s v="CHAV"/>
    <x v="1"/>
    <x v="36"/>
    <s v="SER CHAO"/>
    <s v="SER"/>
    <s v="R"/>
    <s v="Inteconectado"/>
    <s v="PR0102"/>
    <s v="BT5B-R"/>
    <s v="Mayor a 100kWh"/>
    <n v="13"/>
    <n v="2310"/>
    <n v="2082.6799999999998"/>
    <n v="58.51"/>
  </r>
  <r>
    <x v="0"/>
    <x v="4"/>
    <s v="CHAV"/>
    <x v="1"/>
    <x v="37"/>
    <s v="SER TANGUCHE DESARENADOR"/>
    <s v="SER"/>
    <s v="R"/>
    <s v="Aislado"/>
    <s v="PR0103"/>
    <s v="BT5B-R"/>
    <s v="De 0 a 30 kWh "/>
    <n v="73"/>
    <n v="510"/>
    <n v="455.4"/>
    <n v="-283.88"/>
  </r>
  <r>
    <x v="0"/>
    <x v="4"/>
    <s v="CHAV"/>
    <x v="1"/>
    <x v="37"/>
    <s v="SER TANGUCHE DESARENADOR"/>
    <s v="SER"/>
    <s v="R"/>
    <s v="Aislado"/>
    <s v="PR0103"/>
    <s v="BT5B-R"/>
    <s v="De 30 a 100kWh"/>
    <n v="3"/>
    <n v="126"/>
    <n v="55.7"/>
    <n v="-50.1"/>
  </r>
  <r>
    <x v="0"/>
    <x v="4"/>
    <s v="COEL"/>
    <x v="2"/>
    <x v="38"/>
    <s v="Villacurí"/>
    <s v="ESP"/>
    <s v="R"/>
    <s v="Inteconectado"/>
    <s v="PL0001"/>
    <s v="BT5B-R"/>
    <s v="De 0 a 30 kWh "/>
    <n v="303"/>
    <n v="3525.2"/>
    <n v="2100.1999999999998"/>
    <n v="-1012.11"/>
  </r>
  <r>
    <x v="0"/>
    <x v="4"/>
    <s v="COEL"/>
    <x v="2"/>
    <x v="38"/>
    <s v="Villacurí"/>
    <s v="ESP"/>
    <s v="R"/>
    <s v="Inteconectado"/>
    <s v="PL0001"/>
    <s v="BT5B-R"/>
    <s v="De 30 a 100kWh"/>
    <n v="241"/>
    <n v="13740.5"/>
    <n v="6681.67"/>
    <n v="-2074.84"/>
  </r>
  <r>
    <x v="0"/>
    <x v="4"/>
    <s v="COEL"/>
    <x v="2"/>
    <x v="38"/>
    <s v="Villacurí"/>
    <s v="ESP"/>
    <s v="R"/>
    <s v="Inteconectado"/>
    <s v="PL0001"/>
    <s v="BT5B-R"/>
    <s v="Mayor a 100kWh"/>
    <n v="103"/>
    <n v="18898.599999999999"/>
    <n v="11549.14"/>
    <n v="315.58999999999997"/>
  </r>
  <r>
    <x v="0"/>
    <x v="4"/>
    <s v="COEL"/>
    <x v="2"/>
    <x v="39"/>
    <s v="Andahuasi"/>
    <s v="2"/>
    <s v="U"/>
    <s v="Inteconectado"/>
    <s v="PL0002"/>
    <s v="BT5B-R"/>
    <s v="De 0 a 30 kWh "/>
    <n v="526"/>
    <n v="5200.1000000000004"/>
    <n v="3490.24"/>
    <n v="-646.42999999999995"/>
  </r>
  <r>
    <x v="0"/>
    <x v="4"/>
    <s v="COEL"/>
    <x v="2"/>
    <x v="39"/>
    <s v="Andahuasi"/>
    <s v="2"/>
    <s v="U"/>
    <s v="Inteconectado"/>
    <s v="PL0002"/>
    <s v="BT5B-R"/>
    <s v="De 30 a 100kWh"/>
    <n v="740"/>
    <n v="47918.6"/>
    <n v="23248.32"/>
    <n v="-2757.3"/>
  </r>
  <r>
    <x v="0"/>
    <x v="4"/>
    <s v="COEL"/>
    <x v="2"/>
    <x v="39"/>
    <s v="Andahuasi"/>
    <s v="2"/>
    <s v="U"/>
    <s v="Inteconectado"/>
    <s v="PL0002"/>
    <s v="BT5B-R"/>
    <s v="Mayor a 100kWh"/>
    <n v="433"/>
    <n v="78265.7"/>
    <n v="41349.269999999997"/>
    <n v="1127.07"/>
  </r>
  <r>
    <x v="0"/>
    <x v="4"/>
    <s v="COEL"/>
    <x v="2"/>
    <x v="40"/>
    <s v="Illimo"/>
    <s v="5"/>
    <s v="R"/>
    <s v="Inteconectado"/>
    <s v="PL0263"/>
    <s v="BT5B-R"/>
    <s v="De 0 a 30 kWh "/>
    <n v="170"/>
    <n v="2432.6999999999998"/>
    <n v="1256.95"/>
    <n v="-988.28"/>
  </r>
  <r>
    <x v="0"/>
    <x v="4"/>
    <s v="COEL"/>
    <x v="2"/>
    <x v="40"/>
    <s v="Illimo"/>
    <s v="5"/>
    <s v="R"/>
    <s v="Inteconectado"/>
    <s v="PL0263"/>
    <s v="BT5B-R"/>
    <s v="De 30 a 100kWh"/>
    <n v="175"/>
    <n v="9475.1"/>
    <n v="4746.16"/>
    <n v="-2132.46"/>
  </r>
  <r>
    <x v="0"/>
    <x v="4"/>
    <s v="COEL"/>
    <x v="2"/>
    <x v="40"/>
    <s v="Illimo"/>
    <s v="5"/>
    <s v="R"/>
    <s v="Inteconectado"/>
    <s v="PL0263"/>
    <s v="BT5B-R"/>
    <s v="Mayor a 100kWh"/>
    <n v="18"/>
    <n v="3417.7"/>
    <n v="2375.4899999999998"/>
    <n v="64.959999999999994"/>
  </r>
  <r>
    <x v="0"/>
    <x v="4"/>
    <s v="EDCA"/>
    <x v="3"/>
    <x v="41"/>
    <s v="Cañete"/>
    <s v="2"/>
    <s v="U"/>
    <s v="Inteconectado"/>
    <s v="PL0003"/>
    <s v="BT5B-R"/>
    <s v="De 0 a 30 kWh "/>
    <n v="6961"/>
    <n v="67176"/>
    <n v="43812.87"/>
    <n v="-7756.18"/>
  </r>
  <r>
    <x v="0"/>
    <x v="4"/>
    <s v="EDCA"/>
    <x v="3"/>
    <x v="41"/>
    <s v="Cañete"/>
    <s v="2"/>
    <s v="U"/>
    <s v="Inteconectado"/>
    <s v="PL0003"/>
    <s v="BT5B-R"/>
    <s v="De 30 a 100kWh"/>
    <n v="10823"/>
    <n v="711602.6"/>
    <n v="324030.49"/>
    <n v="-37548.629999999997"/>
  </r>
  <r>
    <x v="0"/>
    <x v="4"/>
    <s v="EDCA"/>
    <x v="3"/>
    <x v="41"/>
    <s v="Cañete"/>
    <s v="2"/>
    <s v="U"/>
    <s v="Inteconectado"/>
    <s v="PL0003"/>
    <s v="BT5B-R"/>
    <s v="Mayor a 100kWh"/>
    <n v="10472"/>
    <n v="2231223.7000000002"/>
    <n v="1096255.8700000001"/>
    <n v="30266.400000000001"/>
  </r>
  <r>
    <x v="0"/>
    <x v="4"/>
    <s v="EDCA"/>
    <x v="3"/>
    <x v="42"/>
    <s v="Lunahuaná"/>
    <s v="4"/>
    <s v="R"/>
    <s v="Inteconectado"/>
    <s v="PL0004"/>
    <s v="BT5B-R"/>
    <s v="De 0 a 30 kWh "/>
    <n v="1901"/>
    <n v="16014"/>
    <n v="10567.68"/>
    <n v="-3808.07"/>
  </r>
  <r>
    <x v="0"/>
    <x v="4"/>
    <s v="EDCA"/>
    <x v="3"/>
    <x v="42"/>
    <s v="Lunahuaná"/>
    <s v="4"/>
    <s v="R"/>
    <s v="Inteconectado"/>
    <s v="PL0004"/>
    <s v="BT5B-R"/>
    <s v="De 30 a 100kWh"/>
    <n v="2151"/>
    <n v="140363"/>
    <n v="62885.599999999999"/>
    <n v="-15383.74"/>
  </r>
  <r>
    <x v="0"/>
    <x v="4"/>
    <s v="EDCA"/>
    <x v="3"/>
    <x v="42"/>
    <s v="Lunahuaná"/>
    <s v="4"/>
    <s v="R"/>
    <s v="Inteconectado"/>
    <s v="PL0004"/>
    <s v="BT5B-R"/>
    <s v="Mayor a 100kWh"/>
    <n v="1802"/>
    <n v="383372"/>
    <n v="213566.69"/>
    <n v="5851.58"/>
  </r>
  <r>
    <x v="0"/>
    <x v="4"/>
    <s v="EDLN"/>
    <x v="4"/>
    <x v="43"/>
    <s v="Lima Norte"/>
    <s v="1"/>
    <s v="U"/>
    <s v="Inteconectado"/>
    <s v="PL0005"/>
    <s v="BT5B-R"/>
    <s v="De 0 a 30 kWh "/>
    <n v="166242"/>
    <n v="1200349"/>
    <n v="925289.29"/>
    <n v="-126214.44"/>
  </r>
  <r>
    <x v="0"/>
    <x v="4"/>
    <s v="EDLN"/>
    <x v="4"/>
    <x v="43"/>
    <s v="Lima Norte"/>
    <s v="1"/>
    <s v="U"/>
    <s v="Inteconectado"/>
    <s v="PL0005"/>
    <s v="BT5B-R"/>
    <s v="De 30 a 100kWh"/>
    <n v="260849"/>
    <n v="18053501"/>
    <n v="8135976.7000000002"/>
    <n v="-814467.93"/>
  </r>
  <r>
    <x v="0"/>
    <x v="4"/>
    <s v="EDLN"/>
    <x v="4"/>
    <x v="43"/>
    <s v="Lima Norte"/>
    <s v="1"/>
    <s v="U"/>
    <s v="Inteconectado"/>
    <s v="PL0005"/>
    <s v="BT5B-R"/>
    <s v="Mayor a 100kWh"/>
    <n v="701562"/>
    <n v="202910076"/>
    <n v="85359428.329999998"/>
    <n v="2399797.04"/>
  </r>
  <r>
    <x v="0"/>
    <x v="4"/>
    <s v="EDLN"/>
    <x v="4"/>
    <x v="44"/>
    <s v="Huaral-Chancay"/>
    <s v="3"/>
    <s v="U"/>
    <s v="Inteconectado"/>
    <s v="PL0007"/>
    <s v="BT5B-R"/>
    <s v="De 0 a 30 kWh "/>
    <n v="8145"/>
    <n v="77757"/>
    <n v="62437.42"/>
    <n v="-9374.6200000000008"/>
  </r>
  <r>
    <x v="0"/>
    <x v="4"/>
    <s v="EDLN"/>
    <x v="4"/>
    <x v="44"/>
    <s v="Huaral-Chancay"/>
    <s v="3"/>
    <s v="U"/>
    <s v="Inteconectado"/>
    <s v="PL0007"/>
    <s v="BT5B-R"/>
    <s v="De 30 a 100kWh"/>
    <n v="14199"/>
    <n v="943377"/>
    <n v="501694.86"/>
    <n v="-51866.83"/>
  </r>
  <r>
    <x v="0"/>
    <x v="4"/>
    <s v="EDLN"/>
    <x v="4"/>
    <x v="44"/>
    <s v="Huaral-Chancay"/>
    <s v="3"/>
    <s v="U"/>
    <s v="Inteconectado"/>
    <s v="PL0007"/>
    <s v="BT5B-R"/>
    <s v="Mayor a 100kWh"/>
    <n v="14161"/>
    <n v="3251161"/>
    <n v="1607167.29"/>
    <n v="45411.8"/>
  </r>
  <r>
    <x v="0"/>
    <x v="4"/>
    <s v="EDLN"/>
    <x v="4"/>
    <x v="45"/>
    <s v="Pativilca"/>
    <s v="3"/>
    <s v="U"/>
    <s v="Inteconectado"/>
    <s v="PL0008"/>
    <s v="BT5B-R"/>
    <s v="De 0 a 30 kWh "/>
    <n v="1119"/>
    <n v="11256"/>
    <n v="8821.0499999999993"/>
    <n v="-1347.73"/>
  </r>
  <r>
    <x v="0"/>
    <x v="4"/>
    <s v="EDLN"/>
    <x v="4"/>
    <x v="45"/>
    <s v="Pativilca"/>
    <s v="3"/>
    <s v="U"/>
    <s v="Inteconectado"/>
    <s v="PL0008"/>
    <s v="BT5B-R"/>
    <s v="De 30 a 100kWh"/>
    <n v="1505"/>
    <n v="96887"/>
    <n v="52355.18"/>
    <n v="-5641.82"/>
  </r>
  <r>
    <x v="0"/>
    <x v="4"/>
    <s v="EDLN"/>
    <x v="4"/>
    <x v="45"/>
    <s v="Pativilca"/>
    <s v="3"/>
    <s v="U"/>
    <s v="Inteconectado"/>
    <s v="PL0008"/>
    <s v="BT5B-R"/>
    <s v="Mayor a 100kWh"/>
    <n v="1017"/>
    <n v="186118"/>
    <n v="92411.56"/>
    <n v="2670.75"/>
  </r>
  <r>
    <x v="0"/>
    <x v="4"/>
    <s v="EDLN"/>
    <x v="4"/>
    <x v="46"/>
    <s v="Canta"/>
    <s v="5"/>
    <s v="R"/>
    <s v="Aislado"/>
    <s v="PL0011"/>
    <s v="BT5B-R"/>
    <s v="De 0 a 30 kWh "/>
    <n v="1436"/>
    <n v="9868"/>
    <n v="10479.75"/>
    <n v="-3518.09"/>
  </r>
  <r>
    <x v="0"/>
    <x v="4"/>
    <s v="EDLN"/>
    <x v="4"/>
    <x v="46"/>
    <s v="Canta"/>
    <s v="5"/>
    <s v="R"/>
    <s v="Aislado"/>
    <s v="PL0011"/>
    <s v="BT5B-R"/>
    <s v="De 30 a 100kWh"/>
    <n v="491"/>
    <n v="27817"/>
    <n v="16069.92"/>
    <n v="-5824.17"/>
  </r>
  <r>
    <x v="0"/>
    <x v="4"/>
    <s v="EDLN"/>
    <x v="4"/>
    <x v="46"/>
    <s v="Canta"/>
    <s v="5"/>
    <s v="R"/>
    <s v="Aislado"/>
    <s v="PL0011"/>
    <s v="BT5B-R"/>
    <s v="Mayor a 100kWh"/>
    <n v="258"/>
    <n v="66163"/>
    <n v="34892.199999999997"/>
    <n v="35.35"/>
  </r>
  <r>
    <x v="0"/>
    <x v="4"/>
    <s v="EDLN"/>
    <x v="4"/>
    <x v="47"/>
    <s v="Churín"/>
    <s v="4"/>
    <s v="R"/>
    <s v="Aislado"/>
    <s v="PL0012"/>
    <s v="BT5B-R"/>
    <s v="De 0 a 30 kWh "/>
    <n v="657"/>
    <n v="4286"/>
    <n v="4668.3500000000004"/>
    <n v="-1687.54"/>
  </r>
  <r>
    <x v="0"/>
    <x v="4"/>
    <s v="EDLN"/>
    <x v="4"/>
    <x v="47"/>
    <s v="Churín"/>
    <s v="4"/>
    <s v="R"/>
    <s v="Aislado"/>
    <s v="PL0012"/>
    <s v="BT5B-R"/>
    <s v="De 30 a 100kWh"/>
    <n v="265"/>
    <n v="15549"/>
    <n v="8869"/>
    <n v="-3128.6"/>
  </r>
  <r>
    <x v="0"/>
    <x v="4"/>
    <s v="EDLN"/>
    <x v="4"/>
    <x v="47"/>
    <s v="Churín"/>
    <s v="4"/>
    <s v="R"/>
    <s v="Aislado"/>
    <s v="PL0012"/>
    <s v="BT5B-R"/>
    <s v="Mayor a 100kWh"/>
    <n v="178"/>
    <n v="55623"/>
    <n v="28341.64"/>
    <n v="0"/>
  </r>
  <r>
    <x v="0"/>
    <x v="4"/>
    <s v="EDLN"/>
    <x v="4"/>
    <x v="48"/>
    <s v="Ravira-Pacaraos"/>
    <s v="4"/>
    <s v="R"/>
    <s v="Aislado"/>
    <s v="PL0013"/>
    <s v="BT5B-R"/>
    <s v="De 0 a 30 kWh "/>
    <n v="553"/>
    <n v="3313"/>
    <n v="3785"/>
    <n v="-1217.8599999999999"/>
  </r>
  <r>
    <x v="0"/>
    <x v="4"/>
    <s v="EDLN"/>
    <x v="4"/>
    <x v="48"/>
    <s v="Ravira-Pacaraos"/>
    <s v="4"/>
    <s v="R"/>
    <s v="Aislado"/>
    <s v="PL0013"/>
    <s v="BT5B-R"/>
    <s v="De 30 a 100kWh"/>
    <n v="108"/>
    <n v="5448"/>
    <n v="3196.92"/>
    <n v="-1287.8499999999999"/>
  </r>
  <r>
    <x v="0"/>
    <x v="4"/>
    <s v="EDLN"/>
    <x v="4"/>
    <x v="48"/>
    <s v="Ravira-Pacaraos"/>
    <s v="4"/>
    <s v="R"/>
    <s v="Aislado"/>
    <s v="PL0013"/>
    <s v="BT5B-R"/>
    <s v="Mayor a 100kWh"/>
    <n v="29"/>
    <n v="9293"/>
    <n v="4887.12"/>
    <n v="23.61"/>
  </r>
  <r>
    <x v="0"/>
    <x v="4"/>
    <s v="EDLN"/>
    <x v="4"/>
    <x v="49"/>
    <s v="Hoyos-Acos"/>
    <s v="6"/>
    <s v="R"/>
    <s v="Aislado"/>
    <s v="PL0014"/>
    <s v="BT5B-R"/>
    <s v="De 0 a 30 kWh "/>
    <n v="854"/>
    <n v="6444"/>
    <n v="6578.53"/>
    <n v="-2583.46"/>
  </r>
  <r>
    <x v="0"/>
    <x v="4"/>
    <s v="EDLN"/>
    <x v="4"/>
    <x v="49"/>
    <s v="Hoyos-Acos"/>
    <s v="6"/>
    <s v="R"/>
    <s v="Aislado"/>
    <s v="PL0014"/>
    <s v="BT5B-R"/>
    <s v="De 30 a 100kWh"/>
    <n v="220"/>
    <n v="11778"/>
    <n v="6361.3"/>
    <n v="-2418.02"/>
  </r>
  <r>
    <x v="0"/>
    <x v="4"/>
    <s v="EDLN"/>
    <x v="4"/>
    <x v="49"/>
    <s v="Hoyos-Acos"/>
    <s v="6"/>
    <s v="R"/>
    <s v="Aislado"/>
    <s v="PL0014"/>
    <s v="BT5B-R"/>
    <s v="Mayor a 100kWh"/>
    <n v="55"/>
    <n v="15357"/>
    <n v="7539.74"/>
    <n v="8.6300000000000008"/>
  </r>
  <r>
    <x v="0"/>
    <x v="4"/>
    <s v="EDLN"/>
    <x v="4"/>
    <x v="50"/>
    <s v="Yaso"/>
    <s v="6"/>
    <s v="R"/>
    <s v="Aislado"/>
    <s v="PL0016"/>
    <s v="BT5B-R"/>
    <s v="De 0 a 30 kWh "/>
    <n v="80"/>
    <n v="522"/>
    <n v="499.09"/>
    <n v="-167.59"/>
  </r>
  <r>
    <x v="0"/>
    <x v="4"/>
    <s v="EDLN"/>
    <x v="4"/>
    <x v="50"/>
    <s v="Yaso"/>
    <s v="6"/>
    <s v="R"/>
    <s v="Aislado"/>
    <s v="PL0016"/>
    <s v="BT5B-R"/>
    <s v="De 30 a 100kWh"/>
    <n v="72"/>
    <n v="4727"/>
    <n v="2331.17"/>
    <n v="-747.07"/>
  </r>
  <r>
    <x v="0"/>
    <x v="4"/>
    <s v="EDLN"/>
    <x v="4"/>
    <x v="50"/>
    <s v="Yaso"/>
    <s v="6"/>
    <s v="R"/>
    <s v="Aislado"/>
    <s v="PL0016"/>
    <s v="BT5B-R"/>
    <s v="Mayor a 100kWh"/>
    <n v="83"/>
    <n v="27682"/>
    <n v="14855.65"/>
    <n v="0"/>
  </r>
  <r>
    <x v="0"/>
    <x v="4"/>
    <s v="EDLN"/>
    <x v="4"/>
    <x v="51"/>
    <s v="Sayán-Humaya"/>
    <s v="4"/>
    <s v="R"/>
    <s v="Inteconectado"/>
    <s v="PL0221"/>
    <s v="BT5B-R"/>
    <s v="De 0 a 30 kWh "/>
    <n v="1493"/>
    <n v="14526"/>
    <n v="13067.12"/>
    <n v="-4745.93"/>
  </r>
  <r>
    <x v="0"/>
    <x v="4"/>
    <s v="EDLN"/>
    <x v="4"/>
    <x v="51"/>
    <s v="Sayán-Humaya"/>
    <s v="4"/>
    <s v="R"/>
    <s v="Inteconectado"/>
    <s v="PL0221"/>
    <s v="BT5B-R"/>
    <s v="De 30 a 100kWh"/>
    <n v="1766"/>
    <n v="109715"/>
    <n v="64196.2"/>
    <n v="-17345.37"/>
  </r>
  <r>
    <x v="0"/>
    <x v="4"/>
    <s v="EDLN"/>
    <x v="4"/>
    <x v="51"/>
    <s v="Sayán-Humaya"/>
    <s v="4"/>
    <s v="R"/>
    <s v="Inteconectado"/>
    <s v="PL0221"/>
    <s v="BT5B-R"/>
    <s v="Mayor a 100kWh"/>
    <n v="905"/>
    <n v="219136"/>
    <n v="118834.49"/>
    <n v="3433.08"/>
  </r>
  <r>
    <x v="0"/>
    <x v="4"/>
    <s v="EDLN"/>
    <x v="4"/>
    <x v="52"/>
    <s v="Huacho"/>
    <s v="3"/>
    <s v="U"/>
    <s v="Inteconectado"/>
    <s v="PL0261"/>
    <s v="BT5B-R"/>
    <s v="De 0 a 30 kWh "/>
    <n v="9977"/>
    <n v="97467"/>
    <n v="81410.28"/>
    <n v="-12704.89"/>
  </r>
  <r>
    <x v="0"/>
    <x v="4"/>
    <s v="EDLN"/>
    <x v="4"/>
    <x v="52"/>
    <s v="Huacho"/>
    <s v="3"/>
    <s v="U"/>
    <s v="Inteconectado"/>
    <s v="PL0261"/>
    <s v="BT5B-R"/>
    <s v="De 30 a 100kWh"/>
    <n v="16143"/>
    <n v="1056144"/>
    <n v="578354.97"/>
    <n v="-61091.94"/>
  </r>
  <r>
    <x v="0"/>
    <x v="4"/>
    <s v="EDLN"/>
    <x v="4"/>
    <x v="52"/>
    <s v="Huacho"/>
    <s v="3"/>
    <s v="U"/>
    <s v="Inteconectado"/>
    <s v="PL0261"/>
    <s v="BT5B-R"/>
    <s v="Mayor a 100kWh"/>
    <n v="15058"/>
    <n v="3214724"/>
    <n v="1605423.76"/>
    <n v="45195.97"/>
  </r>
  <r>
    <x v="0"/>
    <x v="4"/>
    <s v="EDLN"/>
    <x v="4"/>
    <x v="53"/>
    <s v="Supe-Barranca"/>
    <s v="3"/>
    <s v="U"/>
    <s v="Inteconectado"/>
    <s v="PL0262"/>
    <s v="BT5B-R"/>
    <s v="De 0 a 30 kWh "/>
    <n v="5740"/>
    <n v="57108"/>
    <n v="45050.66"/>
    <n v="-6916.87"/>
  </r>
  <r>
    <x v="0"/>
    <x v="4"/>
    <s v="EDLN"/>
    <x v="4"/>
    <x v="53"/>
    <s v="Supe-Barranca"/>
    <s v="3"/>
    <s v="U"/>
    <s v="Inteconectado"/>
    <s v="PL0262"/>
    <s v="BT5B-R"/>
    <s v="De 30 a 100kWh"/>
    <n v="9267"/>
    <n v="608967"/>
    <n v="322251.37"/>
    <n v="-33517.050000000003"/>
  </r>
  <r>
    <x v="0"/>
    <x v="4"/>
    <s v="EDLN"/>
    <x v="4"/>
    <x v="53"/>
    <s v="Supe-Barranca"/>
    <s v="3"/>
    <s v="U"/>
    <s v="Inteconectado"/>
    <s v="PL0262"/>
    <s v="BT5B-R"/>
    <s v="Mayor a 100kWh"/>
    <n v="8080"/>
    <n v="1717440"/>
    <n v="852032.61"/>
    <n v="23917.64"/>
  </r>
  <r>
    <x v="0"/>
    <x v="4"/>
    <s v="EDLN"/>
    <x v="4"/>
    <x v="54"/>
    <s v="Sistema Eléctrcio Rural Chillón"/>
    <s v="SER"/>
    <s v="R"/>
    <s v="Inteconectado"/>
    <s v="PR0101"/>
    <s v="BT5B-R"/>
    <s v="De 0 a 30 kWh "/>
    <n v="1448"/>
    <n v="10819"/>
    <n v="14435.45"/>
    <n v="-4334.8"/>
  </r>
  <r>
    <x v="0"/>
    <x v="4"/>
    <s v="EDLN"/>
    <x v="4"/>
    <x v="54"/>
    <s v="Sistema Eléctrcio Rural Chillón"/>
    <s v="SER"/>
    <s v="R"/>
    <s v="Inteconectado"/>
    <s v="PR0101"/>
    <s v="BT5B-R"/>
    <s v="De 30 a 100kWh"/>
    <n v="949"/>
    <n v="57329"/>
    <n v="41918.54"/>
    <n v="-11408.05"/>
  </r>
  <r>
    <x v="0"/>
    <x v="4"/>
    <s v="EDLN"/>
    <x v="4"/>
    <x v="54"/>
    <s v="Sistema Eléctrcio Rural Chillón"/>
    <s v="SER"/>
    <s v="R"/>
    <s v="Inteconectado"/>
    <s v="PR0101"/>
    <s v="BT5B-R"/>
    <s v="Mayor a 100kWh"/>
    <n v="379"/>
    <n v="78645"/>
    <n v="53405.56"/>
    <n v="1530.43"/>
  </r>
  <r>
    <x v="0"/>
    <x v="4"/>
    <s v="EGEP"/>
    <x v="5"/>
    <x v="55"/>
    <s v="Pangoa 2"/>
    <s v="3"/>
    <s v="U"/>
    <s v="Inteconectado"/>
    <s v="PL0159"/>
    <s v="BT5B-R"/>
    <s v="De 0 a 30 kWh "/>
    <n v="840"/>
    <n v="12633"/>
    <n v="8255.7800000000007"/>
    <n v="-1853.07"/>
  </r>
  <r>
    <x v="0"/>
    <x v="4"/>
    <s v="EGEP"/>
    <x v="5"/>
    <x v="55"/>
    <s v="Pangoa 2"/>
    <s v="3"/>
    <s v="U"/>
    <s v="Inteconectado"/>
    <s v="PL0159"/>
    <s v="BT5B-R"/>
    <s v="De 30 a 100kWh"/>
    <n v="569"/>
    <n v="32406"/>
    <n v="18510.41"/>
    <n v="-2503.6"/>
  </r>
  <r>
    <x v="0"/>
    <x v="4"/>
    <s v="EGEP"/>
    <x v="5"/>
    <x v="55"/>
    <s v="Pangoa 2"/>
    <s v="3"/>
    <s v="U"/>
    <s v="Inteconectado"/>
    <s v="PL0159"/>
    <s v="BT5B-R"/>
    <s v="Mayor a 100kWh"/>
    <n v="198"/>
    <n v="51802"/>
    <n v="32225.78"/>
    <n v="841.55"/>
  </r>
  <r>
    <x v="0"/>
    <x v="4"/>
    <s v="EIHC"/>
    <x v="6"/>
    <x v="56"/>
    <s v="Chacas"/>
    <s v="3"/>
    <s v="U"/>
    <s v="Aislado"/>
    <s v="PL0200"/>
    <s v="BT5B-R"/>
    <s v="De 0 a 30 kWh "/>
    <n v="907"/>
    <n v="8529"/>
    <n v="11095.33"/>
    <n v="-4140.12"/>
  </r>
  <r>
    <x v="0"/>
    <x v="4"/>
    <s v="EIHC"/>
    <x v="6"/>
    <x v="56"/>
    <s v="Chacas"/>
    <s v="3"/>
    <s v="U"/>
    <s v="Aislado"/>
    <s v="PL0200"/>
    <s v="BT5B-R"/>
    <s v="De 30 a 100kWh"/>
    <n v="203"/>
    <n v="10277.99"/>
    <n v="10664.12"/>
    <n v="-2961.32"/>
  </r>
  <r>
    <x v="0"/>
    <x v="4"/>
    <s v="EIHC"/>
    <x v="6"/>
    <x v="56"/>
    <s v="Chacas"/>
    <s v="3"/>
    <s v="U"/>
    <s v="Aislado"/>
    <s v="PL0200"/>
    <s v="BT5B-R"/>
    <s v="Mayor a 100kWh"/>
    <n v="8"/>
    <n v="999"/>
    <n v="1000.87"/>
    <n v="0"/>
  </r>
  <r>
    <x v="0"/>
    <x v="4"/>
    <s v="EIHC"/>
    <x v="6"/>
    <x v="57"/>
    <s v="Sistema Electrico Rural Chacas"/>
    <s v="SER"/>
    <s v="R"/>
    <s v="Aislado"/>
    <s v="PR0100"/>
    <s v="BT5B-R"/>
    <s v="De 0 a 30 kWh "/>
    <n v="2484"/>
    <n v="26756.78"/>
    <n v="52561.74"/>
    <n v="-31359.4"/>
  </r>
  <r>
    <x v="0"/>
    <x v="4"/>
    <s v="EIHC"/>
    <x v="6"/>
    <x v="57"/>
    <s v="Sistema Electrico Rural Chacas"/>
    <s v="SER"/>
    <s v="R"/>
    <s v="Aislado"/>
    <s v="PR0100"/>
    <s v="BT5B-R"/>
    <s v="De 30 a 100kWh"/>
    <n v="1121"/>
    <n v="59601.01"/>
    <n v="94491.34"/>
    <n v="-39151.93"/>
  </r>
  <r>
    <x v="0"/>
    <x v="4"/>
    <s v="EIHC"/>
    <x v="6"/>
    <x v="57"/>
    <s v="Sistema Electrico Rural Chacas"/>
    <s v="SER"/>
    <s v="R"/>
    <s v="Aislado"/>
    <s v="PR0100"/>
    <s v="BT5B-R"/>
    <s v="Mayor a 100kWh"/>
    <n v="237"/>
    <n v="92135"/>
    <n v="138411.72"/>
    <n v="0"/>
  </r>
  <r>
    <x v="0"/>
    <x v="4"/>
    <s v="ELC"/>
    <x v="7"/>
    <x v="58"/>
    <s v="Ayacucho"/>
    <s v="2"/>
    <s v="U"/>
    <s v="Inteconectado"/>
    <s v="PL0060"/>
    <s v="BT5B-R"/>
    <s v="De 0 a 30 kWh "/>
    <n v="13929"/>
    <n v="189352.7"/>
    <n v="123554.38"/>
    <n v="-27538.31"/>
  </r>
  <r>
    <x v="0"/>
    <x v="4"/>
    <s v="ELC"/>
    <x v="7"/>
    <x v="58"/>
    <s v="Ayacucho"/>
    <s v="2"/>
    <s v="U"/>
    <s v="Inteconectado"/>
    <s v="PL0060"/>
    <s v="BT5B-R"/>
    <s v="De 30 a 100kWh"/>
    <n v="16696"/>
    <n v="1016158.5"/>
    <n v="566848.84"/>
    <n v="-73160.929999999993"/>
  </r>
  <r>
    <x v="0"/>
    <x v="4"/>
    <s v="ELC"/>
    <x v="7"/>
    <x v="58"/>
    <s v="Ayacucho"/>
    <s v="2"/>
    <s v="U"/>
    <s v="Inteconectado"/>
    <s v="PL0060"/>
    <s v="BT5B-R"/>
    <s v="Mayor a 100kWh"/>
    <n v="9888"/>
    <n v="1972960"/>
    <n v="1209350.3600000001"/>
    <n v="33749.89"/>
  </r>
  <r>
    <x v="0"/>
    <x v="4"/>
    <s v="ELC"/>
    <x v="7"/>
    <x v="59"/>
    <s v="Huancavelica Ciudad"/>
    <s v="2"/>
    <s v="U"/>
    <s v="Inteconectado"/>
    <s v="PL0061"/>
    <s v="BT5B-R"/>
    <s v="De 0 a 30 kWh "/>
    <n v="2869"/>
    <n v="42920"/>
    <n v="27577.23"/>
    <n v="-6378.08"/>
  </r>
  <r>
    <x v="0"/>
    <x v="4"/>
    <s v="ELC"/>
    <x v="7"/>
    <x v="59"/>
    <s v="Huancavelica Ciudad"/>
    <s v="2"/>
    <s v="U"/>
    <s v="Inteconectado"/>
    <s v="PL0061"/>
    <s v="BT5B-R"/>
    <s v="De 30 a 100kWh"/>
    <n v="4209"/>
    <n v="250683"/>
    <n v="142666.85"/>
    <n v="-18772.14"/>
  </r>
  <r>
    <x v="0"/>
    <x v="4"/>
    <s v="ELC"/>
    <x v="7"/>
    <x v="59"/>
    <s v="Huancavelica Ciudad"/>
    <s v="2"/>
    <s v="U"/>
    <s v="Inteconectado"/>
    <s v="PL0061"/>
    <s v="BT5B-R"/>
    <s v="Mayor a 100kWh"/>
    <n v="1847"/>
    <n v="336677"/>
    <n v="211575.5"/>
    <n v="5949.64"/>
  </r>
  <r>
    <x v="0"/>
    <x v="4"/>
    <s v="ELC"/>
    <x v="7"/>
    <x v="60"/>
    <s v="Huancayo"/>
    <s v="2"/>
    <s v="U"/>
    <s v="Inteconectado"/>
    <s v="PL0062"/>
    <s v="BT5B-R"/>
    <s v="De 0 a 30 kWh "/>
    <n v="20637"/>
    <n v="279627"/>
    <n v="182238.48"/>
    <n v="-40496.620000000003"/>
  </r>
  <r>
    <x v="0"/>
    <x v="4"/>
    <s v="ELC"/>
    <x v="7"/>
    <x v="60"/>
    <s v="Huancayo"/>
    <s v="2"/>
    <s v="U"/>
    <s v="Inteconectado"/>
    <s v="PL0062"/>
    <s v="BT5B-R"/>
    <s v="De 30 a 100kWh"/>
    <n v="36465"/>
    <n v="2302260.7999999998"/>
    <n v="1281298.5"/>
    <n v="-158801.78"/>
  </r>
  <r>
    <x v="0"/>
    <x v="4"/>
    <s v="ELC"/>
    <x v="7"/>
    <x v="60"/>
    <s v="Huancayo"/>
    <s v="2"/>
    <s v="U"/>
    <s v="Inteconectado"/>
    <s v="PL0062"/>
    <s v="BT5B-R"/>
    <s v="Mayor a 100kWh"/>
    <n v="25615"/>
    <n v="4750627"/>
    <n v="2906590.98"/>
    <n v="81583.429999999993"/>
  </r>
  <r>
    <x v="0"/>
    <x v="4"/>
    <s v="ELC"/>
    <x v="7"/>
    <x v="61"/>
    <s v="Pasco"/>
    <s v="3"/>
    <s v="U"/>
    <s v="Inteconectado"/>
    <s v="PL0063"/>
    <s v="BT5B-R"/>
    <s v="De 0 a 30 kWh "/>
    <n v="6516"/>
    <n v="85245"/>
    <n v="58890.3"/>
    <n v="-13049.15"/>
  </r>
  <r>
    <x v="0"/>
    <x v="4"/>
    <s v="ELC"/>
    <x v="7"/>
    <x v="61"/>
    <s v="Pasco"/>
    <s v="3"/>
    <s v="U"/>
    <s v="Inteconectado"/>
    <s v="PL0063"/>
    <s v="BT5B-R"/>
    <s v="De 30 a 100kWh"/>
    <n v="6621"/>
    <n v="378855"/>
    <n v="221592.18"/>
    <n v="-30416.69"/>
  </r>
  <r>
    <x v="0"/>
    <x v="4"/>
    <s v="ELC"/>
    <x v="7"/>
    <x v="61"/>
    <s v="Pasco"/>
    <s v="3"/>
    <s v="U"/>
    <s v="Inteconectado"/>
    <s v="PL0063"/>
    <s v="BT5B-R"/>
    <s v="Mayor a 100kWh"/>
    <n v="2036"/>
    <n v="423853"/>
    <n v="273323.95"/>
    <n v="7655.53"/>
  </r>
  <r>
    <x v="0"/>
    <x v="4"/>
    <s v="ELC"/>
    <x v="7"/>
    <x v="62"/>
    <s v="Tingo María"/>
    <s v="2"/>
    <s v="U"/>
    <s v="Inteconectado"/>
    <s v="PL0065"/>
    <s v="BT5B-R"/>
    <s v="De 0 a 30 kWh "/>
    <n v="4373"/>
    <n v="52043"/>
    <n v="36490.61"/>
    <n v="-7871.86"/>
  </r>
  <r>
    <x v="0"/>
    <x v="4"/>
    <s v="ELC"/>
    <x v="7"/>
    <x v="62"/>
    <s v="Tingo María"/>
    <s v="2"/>
    <s v="U"/>
    <s v="Inteconectado"/>
    <s v="PL0065"/>
    <s v="BT5B-R"/>
    <s v="De 30 a 100kWh"/>
    <n v="5710"/>
    <n v="363318"/>
    <n v="210264.8"/>
    <n v="-26235.03"/>
  </r>
  <r>
    <x v="0"/>
    <x v="4"/>
    <s v="ELC"/>
    <x v="7"/>
    <x v="62"/>
    <s v="Tingo María"/>
    <s v="2"/>
    <s v="U"/>
    <s v="Inteconectado"/>
    <s v="PL0065"/>
    <s v="BT5B-R"/>
    <s v="Mayor a 100kWh"/>
    <n v="3884"/>
    <n v="773118.7"/>
    <n v="492408.37"/>
    <n v="13785.22"/>
  </r>
  <r>
    <x v="0"/>
    <x v="4"/>
    <s v="ELC"/>
    <x v="7"/>
    <x v="63"/>
    <s v="Huánuco"/>
    <s v="2"/>
    <s v="U"/>
    <s v="Inteconectado"/>
    <s v="PL0066"/>
    <s v="BT5B-R"/>
    <s v="De 0 a 30 kWh "/>
    <n v="9448"/>
    <n v="119458"/>
    <n v="80214.78"/>
    <n v="-17467.66"/>
  </r>
  <r>
    <x v="0"/>
    <x v="4"/>
    <s v="ELC"/>
    <x v="7"/>
    <x v="63"/>
    <s v="Huánuco"/>
    <s v="2"/>
    <s v="U"/>
    <s v="Inteconectado"/>
    <s v="PL0066"/>
    <s v="BT5B-R"/>
    <s v="De 30 a 100kWh"/>
    <n v="15701"/>
    <n v="1009785"/>
    <n v="567834.12"/>
    <n v="-68945.22"/>
  </r>
  <r>
    <x v="0"/>
    <x v="4"/>
    <s v="ELC"/>
    <x v="7"/>
    <x v="63"/>
    <s v="Huánuco"/>
    <s v="2"/>
    <s v="U"/>
    <s v="Inteconectado"/>
    <s v="PL0066"/>
    <s v="BT5B-R"/>
    <s v="Mayor a 100kWh"/>
    <n v="13369"/>
    <n v="2714604.2"/>
    <n v="1672229.97"/>
    <n v="46857.65"/>
  </r>
  <r>
    <x v="0"/>
    <x v="4"/>
    <s v="ELC"/>
    <x v="7"/>
    <x v="64"/>
    <s v="Pichanaki"/>
    <s v="3"/>
    <s v="U"/>
    <s v="Inteconectado"/>
    <s v="PL0067"/>
    <s v="BT5B-R"/>
    <s v="De 0 a 30 kWh "/>
    <n v="4917"/>
    <n v="67811.03"/>
    <n v="45932.27"/>
    <n v="-10348.86"/>
  </r>
  <r>
    <x v="0"/>
    <x v="4"/>
    <s v="ELC"/>
    <x v="7"/>
    <x v="64"/>
    <s v="Pichanaki"/>
    <s v="3"/>
    <s v="U"/>
    <s v="Inteconectado"/>
    <s v="PL0067"/>
    <s v="BT5B-R"/>
    <s v="De 30 a 100kWh"/>
    <n v="3198"/>
    <n v="188704"/>
    <n v="109352.66"/>
    <n v="-15610.69"/>
  </r>
  <r>
    <x v="0"/>
    <x v="4"/>
    <s v="ELC"/>
    <x v="7"/>
    <x v="64"/>
    <s v="Pichanaki"/>
    <s v="3"/>
    <s v="U"/>
    <s v="Inteconectado"/>
    <s v="PL0067"/>
    <s v="BT5B-R"/>
    <s v="Mayor a 100kWh"/>
    <n v="1375"/>
    <n v="304481"/>
    <n v="195246.19"/>
    <n v="5453.68"/>
  </r>
  <r>
    <x v="0"/>
    <x v="4"/>
    <s v="ELC"/>
    <x v="7"/>
    <x v="65"/>
    <s v="Cangallo Llusita"/>
    <s v="5"/>
    <s v="R"/>
    <s v="Inteconectado"/>
    <s v="PL0068"/>
    <s v="BT5B-R"/>
    <s v="De 0 a 30 kWh "/>
    <n v="11642"/>
    <n v="100348"/>
    <n v="73359.08"/>
    <n v="-47049.89"/>
  </r>
  <r>
    <x v="0"/>
    <x v="4"/>
    <s v="ELC"/>
    <x v="7"/>
    <x v="65"/>
    <s v="Cangallo Llusita"/>
    <s v="5"/>
    <s v="R"/>
    <s v="Inteconectado"/>
    <s v="PL0068"/>
    <s v="BT5B-R"/>
    <s v="De 30 a 100kWh"/>
    <n v="1451"/>
    <n v="71888"/>
    <n v="39497.050000000003"/>
    <n v="-20413.419999999998"/>
  </r>
  <r>
    <x v="0"/>
    <x v="4"/>
    <s v="ELC"/>
    <x v="7"/>
    <x v="65"/>
    <s v="Cangallo Llusita"/>
    <s v="5"/>
    <s v="R"/>
    <s v="Inteconectado"/>
    <s v="PL0068"/>
    <s v="BT5B-R"/>
    <s v="Mayor a 100kWh"/>
    <n v="284"/>
    <n v="67448"/>
    <n v="53596.31"/>
    <n v="1508.04"/>
  </r>
  <r>
    <x v="0"/>
    <x v="4"/>
    <s v="ELC"/>
    <x v="7"/>
    <x v="66"/>
    <s v="Pampas"/>
    <s v="5"/>
    <s v="R"/>
    <s v="Inteconectado"/>
    <s v="PL0070"/>
    <s v="BT5B-R"/>
    <s v="De 0 a 30 kWh "/>
    <n v="9143"/>
    <n v="93034"/>
    <n v="61477.34"/>
    <n v="-43313.98"/>
  </r>
  <r>
    <x v="0"/>
    <x v="4"/>
    <s v="ELC"/>
    <x v="7"/>
    <x v="66"/>
    <s v="Pampas"/>
    <s v="5"/>
    <s v="R"/>
    <s v="Inteconectado"/>
    <s v="PL0070"/>
    <s v="BT5B-R"/>
    <s v="De 30 a 100kWh"/>
    <n v="2099"/>
    <n v="106317"/>
    <n v="58534.32"/>
    <n v="-29310.99"/>
  </r>
  <r>
    <x v="0"/>
    <x v="4"/>
    <s v="ELC"/>
    <x v="7"/>
    <x v="66"/>
    <s v="Pampas"/>
    <s v="5"/>
    <s v="R"/>
    <s v="Inteconectado"/>
    <s v="PL0070"/>
    <s v="BT5B-R"/>
    <s v="Mayor a 100kWh"/>
    <n v="358"/>
    <n v="73231"/>
    <n v="57989.13"/>
    <n v="1628.57"/>
  </r>
  <r>
    <x v="0"/>
    <x v="4"/>
    <s v="ELC"/>
    <x v="7"/>
    <x v="67"/>
    <s v="Valle del Mantaro 1"/>
    <s v="4"/>
    <s v="R"/>
    <s v="Inteconectado"/>
    <s v="PL0071"/>
    <s v="BT5B-R"/>
    <s v="De 0 a 30 kWh "/>
    <n v="15179"/>
    <n v="189483.5"/>
    <n v="102698.99"/>
    <n v="-78911.83"/>
  </r>
  <r>
    <x v="0"/>
    <x v="4"/>
    <s v="ELC"/>
    <x v="7"/>
    <x v="67"/>
    <s v="Valle del Mantaro 1"/>
    <s v="4"/>
    <s v="R"/>
    <s v="Inteconectado"/>
    <s v="PL0071"/>
    <s v="BT5B-R"/>
    <s v="De 30 a 100kWh"/>
    <n v="8216"/>
    <n v="453693.4"/>
    <n v="231092.02"/>
    <n v="-102418.95"/>
  </r>
  <r>
    <x v="0"/>
    <x v="4"/>
    <s v="ELC"/>
    <x v="7"/>
    <x v="67"/>
    <s v="Valle del Mantaro 1"/>
    <s v="4"/>
    <s v="R"/>
    <s v="Inteconectado"/>
    <s v="PL0071"/>
    <s v="BT5B-R"/>
    <s v="Mayor a 100kWh"/>
    <n v="1632"/>
    <n v="274831"/>
    <n v="195273.59"/>
    <n v="5473.85"/>
  </r>
  <r>
    <x v="0"/>
    <x v="4"/>
    <s v="ELC"/>
    <x v="7"/>
    <x v="68"/>
    <s v="Valle del Mantaro 2"/>
    <s v="4"/>
    <s v="R"/>
    <s v="Inteconectado"/>
    <s v="PL0072"/>
    <s v="BT5B-R"/>
    <s v="De 0 a 30 kWh "/>
    <n v="7527"/>
    <n v="107234.3"/>
    <n v="54231.88"/>
    <n v="-44259.39"/>
  </r>
  <r>
    <x v="0"/>
    <x v="4"/>
    <s v="ELC"/>
    <x v="7"/>
    <x v="68"/>
    <s v="Valle del Mantaro 2"/>
    <s v="4"/>
    <s v="R"/>
    <s v="Inteconectado"/>
    <s v="PL0072"/>
    <s v="BT5B-R"/>
    <s v="De 30 a 100kWh"/>
    <n v="7096"/>
    <n v="400502.41"/>
    <n v="204062.66"/>
    <n v="-88708.32"/>
  </r>
  <r>
    <x v="0"/>
    <x v="4"/>
    <s v="ELC"/>
    <x v="7"/>
    <x v="68"/>
    <s v="Valle del Mantaro 2"/>
    <s v="4"/>
    <s v="R"/>
    <s v="Inteconectado"/>
    <s v="PL0072"/>
    <s v="BT5B-R"/>
    <s v="Mayor a 100kWh"/>
    <n v="1445"/>
    <n v="228950.3"/>
    <n v="162593.23000000001"/>
    <n v="4553.05"/>
  </r>
  <r>
    <x v="0"/>
    <x v="4"/>
    <s v="ELC"/>
    <x v="7"/>
    <x v="69"/>
    <s v="Chalhuamayo - Satipo"/>
    <s v="4"/>
    <s v="R"/>
    <s v="Inteconectado"/>
    <s v="PL0073"/>
    <s v="BT5B-R"/>
    <s v="De 0 a 30 kWh "/>
    <n v="4642"/>
    <n v="56324"/>
    <n v="31017.22"/>
    <n v="-23474.13"/>
  </r>
  <r>
    <x v="0"/>
    <x v="4"/>
    <s v="ELC"/>
    <x v="7"/>
    <x v="69"/>
    <s v="Chalhuamayo - Satipo"/>
    <s v="4"/>
    <s v="R"/>
    <s v="Inteconectado"/>
    <s v="PL0073"/>
    <s v="BT5B-R"/>
    <s v="De 30 a 100kWh"/>
    <n v="4170"/>
    <n v="253914"/>
    <n v="132374.91"/>
    <n v="-53188.72"/>
  </r>
  <r>
    <x v="0"/>
    <x v="4"/>
    <s v="ELC"/>
    <x v="7"/>
    <x v="69"/>
    <s v="Chalhuamayo - Satipo"/>
    <s v="4"/>
    <s v="R"/>
    <s v="Inteconectado"/>
    <s v="PL0073"/>
    <s v="BT5B-R"/>
    <s v="Mayor a 100kWh"/>
    <n v="1981"/>
    <n v="399865"/>
    <n v="283861.06"/>
    <n v="7977.9"/>
  </r>
  <r>
    <x v="0"/>
    <x v="4"/>
    <s v="ELC"/>
    <x v="7"/>
    <x v="70"/>
    <s v="San Francisco"/>
    <s v="3"/>
    <s v="U"/>
    <s v="Inteconectado"/>
    <s v="PL0074"/>
    <s v="BT5B-R"/>
    <s v="De 0 a 30 kWh "/>
    <n v="2416"/>
    <n v="29527"/>
    <n v="20953.62"/>
    <n v="-4535.59"/>
  </r>
  <r>
    <x v="0"/>
    <x v="4"/>
    <s v="ELC"/>
    <x v="7"/>
    <x v="70"/>
    <s v="San Francisco"/>
    <s v="3"/>
    <s v="U"/>
    <s v="Inteconectado"/>
    <s v="PL0074"/>
    <s v="BT5B-R"/>
    <s v="De 30 a 100kWh"/>
    <n v="1768"/>
    <n v="104078.66"/>
    <n v="61171.92"/>
    <n v="-8168.16"/>
  </r>
  <r>
    <x v="0"/>
    <x v="4"/>
    <s v="ELC"/>
    <x v="7"/>
    <x v="70"/>
    <s v="San Francisco"/>
    <s v="3"/>
    <s v="U"/>
    <s v="Inteconectado"/>
    <s v="PL0074"/>
    <s v="BT5B-R"/>
    <s v="Mayor a 100kWh"/>
    <n v="1345"/>
    <n v="329410"/>
    <n v="212495.85"/>
    <n v="5988.08"/>
  </r>
  <r>
    <x v="0"/>
    <x v="4"/>
    <s v="ELC"/>
    <x v="7"/>
    <x v="71"/>
    <s v="Huancavelica Rural"/>
    <s v="6"/>
    <s v="R"/>
    <s v="Inteconectado"/>
    <s v="PL0075"/>
    <s v="BT5B-R"/>
    <s v="De 0 a 30 kWh "/>
    <n v="19470"/>
    <n v="195242"/>
    <n v="131146.46"/>
    <n v="-91044.54"/>
  </r>
  <r>
    <x v="0"/>
    <x v="4"/>
    <s v="ELC"/>
    <x v="7"/>
    <x v="71"/>
    <s v="Huancavelica Rural"/>
    <s v="6"/>
    <s v="R"/>
    <s v="Inteconectado"/>
    <s v="PL0075"/>
    <s v="BT5B-R"/>
    <s v="De 30 a 100kWh"/>
    <n v="3177"/>
    <n v="156106"/>
    <n v="85247.43"/>
    <n v="-44423.360000000001"/>
  </r>
  <r>
    <x v="0"/>
    <x v="4"/>
    <s v="ELC"/>
    <x v="7"/>
    <x v="71"/>
    <s v="Huancavelica Rural"/>
    <s v="6"/>
    <s v="R"/>
    <s v="Inteconectado"/>
    <s v="PL0075"/>
    <s v="BT5B-R"/>
    <s v="Mayor a 100kWh"/>
    <n v="509"/>
    <n v="96947"/>
    <n v="77022.47"/>
    <n v="2164.5300000000002"/>
  </r>
  <r>
    <x v="0"/>
    <x v="4"/>
    <s v="ELC"/>
    <x v="7"/>
    <x v="72"/>
    <s v="Valle del Mantaro 3"/>
    <s v="4"/>
    <s v="R"/>
    <s v="Inteconectado"/>
    <s v="PL0076"/>
    <s v="BT5B-R"/>
    <s v="De 0 a 30 kWh "/>
    <n v="11330"/>
    <n v="147364"/>
    <n v="78404.53"/>
    <n v="-61709.69"/>
  </r>
  <r>
    <x v="0"/>
    <x v="4"/>
    <s v="ELC"/>
    <x v="7"/>
    <x v="72"/>
    <s v="Valle del Mantaro 3"/>
    <s v="4"/>
    <s v="R"/>
    <s v="Inteconectado"/>
    <s v="PL0076"/>
    <s v="BT5B-R"/>
    <s v="De 30 a 100kWh"/>
    <n v="6211"/>
    <n v="336185"/>
    <n v="170650.78"/>
    <n v="-78542.070000000007"/>
  </r>
  <r>
    <x v="0"/>
    <x v="4"/>
    <s v="ELC"/>
    <x v="7"/>
    <x v="72"/>
    <s v="Valle del Mantaro 3"/>
    <s v="4"/>
    <s v="R"/>
    <s v="Inteconectado"/>
    <s v="PL0076"/>
    <s v="BT5B-R"/>
    <s v="Mayor a 100kWh"/>
    <n v="976"/>
    <n v="166289.79999999999"/>
    <n v="119111.21"/>
    <n v="3352.93"/>
  </r>
  <r>
    <x v="0"/>
    <x v="4"/>
    <s v="ELC"/>
    <x v="7"/>
    <x v="73"/>
    <s v="Valle del Mantaro 4"/>
    <s v="5"/>
    <s v="R"/>
    <s v="Inteconectado"/>
    <s v="PL0077"/>
    <s v="BT5B-R"/>
    <s v="De 0 a 30 kWh "/>
    <n v="23737"/>
    <n v="247390.62"/>
    <n v="161438.97"/>
    <n v="-115367.55"/>
  </r>
  <r>
    <x v="0"/>
    <x v="4"/>
    <s v="ELC"/>
    <x v="7"/>
    <x v="73"/>
    <s v="Valle del Mantaro 4"/>
    <s v="5"/>
    <s v="R"/>
    <s v="Inteconectado"/>
    <s v="PL0077"/>
    <s v="BT5B-R"/>
    <s v="De 30 a 100kWh"/>
    <n v="6941"/>
    <n v="362410.51"/>
    <n v="201433.19"/>
    <n v="-96837.85"/>
  </r>
  <r>
    <x v="0"/>
    <x v="4"/>
    <s v="ELC"/>
    <x v="7"/>
    <x v="73"/>
    <s v="Valle del Mantaro 4"/>
    <s v="5"/>
    <s v="R"/>
    <s v="Inteconectado"/>
    <s v="PL0077"/>
    <s v="BT5B-R"/>
    <s v="Mayor a 100kWh"/>
    <n v="944"/>
    <n v="155767.79999999999"/>
    <n v="123729.55"/>
    <n v="3470.47"/>
  </r>
  <r>
    <x v="0"/>
    <x v="4"/>
    <s v="ELC"/>
    <x v="7"/>
    <x v="74"/>
    <s v="Tablachaca"/>
    <s v="5"/>
    <s v="R"/>
    <s v="Inteconectado"/>
    <s v="PL0078"/>
    <s v="BT5B-R"/>
    <s v="De 0 a 30 kWh "/>
    <n v="5575"/>
    <n v="52079"/>
    <n v="34164.980000000003"/>
    <n v="-20919.7"/>
  </r>
  <r>
    <x v="0"/>
    <x v="4"/>
    <s v="ELC"/>
    <x v="7"/>
    <x v="74"/>
    <s v="Tablachaca"/>
    <s v="5"/>
    <s v="R"/>
    <s v="Inteconectado"/>
    <s v="PL0078"/>
    <s v="BT5B-R"/>
    <s v="De 30 a 100kWh"/>
    <n v="967"/>
    <n v="47621"/>
    <n v="22213.5"/>
    <n v="-11352.39"/>
  </r>
  <r>
    <x v="0"/>
    <x v="4"/>
    <s v="ELC"/>
    <x v="7"/>
    <x v="74"/>
    <s v="Tablachaca"/>
    <s v="5"/>
    <s v="R"/>
    <s v="Inteconectado"/>
    <s v="PL0078"/>
    <s v="BT5B-R"/>
    <s v="Mayor a 100kWh"/>
    <n v="152"/>
    <n v="30376"/>
    <n v="19903.509999999998"/>
    <n v="559.53"/>
  </r>
  <r>
    <x v="0"/>
    <x v="4"/>
    <s v="ELC"/>
    <x v="7"/>
    <x v="75"/>
    <s v="Pozuzo"/>
    <s v="4"/>
    <s v="R"/>
    <s v="Inteconectado"/>
    <s v="PL0080"/>
    <s v="BT5B-R"/>
    <s v="De 0 a 30 kWh "/>
    <n v="1147"/>
    <n v="13039"/>
    <n v="7444.27"/>
    <n v="-5444.88"/>
  </r>
  <r>
    <x v="0"/>
    <x v="4"/>
    <s v="ELC"/>
    <x v="7"/>
    <x v="75"/>
    <s v="Pozuzo"/>
    <s v="4"/>
    <s v="R"/>
    <s v="Inteconectado"/>
    <s v="PL0080"/>
    <s v="BT5B-R"/>
    <s v="De 30 a 100kWh"/>
    <n v="1304"/>
    <n v="81290"/>
    <n v="43088.72"/>
    <n v="-16339.12"/>
  </r>
  <r>
    <x v="0"/>
    <x v="4"/>
    <s v="ELC"/>
    <x v="7"/>
    <x v="75"/>
    <s v="Pozuzo"/>
    <s v="4"/>
    <s v="R"/>
    <s v="Inteconectado"/>
    <s v="PL0080"/>
    <s v="BT5B-R"/>
    <s v="Mayor a 100kWh"/>
    <n v="917"/>
    <n v="198615"/>
    <n v="141034.56"/>
    <n v="3962.3"/>
  </r>
  <r>
    <x v="0"/>
    <x v="4"/>
    <s v="ELC"/>
    <x v="7"/>
    <x v="76"/>
    <s v="Ayacucho Rural"/>
    <s v="5"/>
    <s v="R"/>
    <s v="Inteconectado"/>
    <s v="PL0161"/>
    <s v="BT5B-R"/>
    <s v="De 0 a 30 kWh "/>
    <n v="10332"/>
    <n v="110128.9"/>
    <n v="70867.72"/>
    <n v="-51238.91"/>
  </r>
  <r>
    <x v="0"/>
    <x v="4"/>
    <s v="ELC"/>
    <x v="7"/>
    <x v="76"/>
    <s v="Ayacucho Rural"/>
    <s v="5"/>
    <s v="R"/>
    <s v="Inteconectado"/>
    <s v="PL0161"/>
    <s v="BT5B-R"/>
    <s v="De 30 a 100kWh"/>
    <n v="2686"/>
    <n v="139709.9"/>
    <n v="77617.02"/>
    <n v="-37486.85"/>
  </r>
  <r>
    <x v="0"/>
    <x v="4"/>
    <s v="ELC"/>
    <x v="7"/>
    <x v="76"/>
    <s v="Ayacucho Rural"/>
    <s v="5"/>
    <s v="R"/>
    <s v="Inteconectado"/>
    <s v="PL0161"/>
    <s v="BT5B-R"/>
    <s v="Mayor a 100kWh"/>
    <n v="414"/>
    <n v="75554"/>
    <n v="59829.93"/>
    <n v="1679.44"/>
  </r>
  <r>
    <x v="0"/>
    <x v="4"/>
    <s v="ELC"/>
    <x v="7"/>
    <x v="77"/>
    <s v="Huanuco Rural 2"/>
    <s v="5"/>
    <s v="R"/>
    <s v="Inteconectado"/>
    <s v="PL0162"/>
    <s v="BT5B-R"/>
    <s v="De 0 a 30 kWh "/>
    <n v="11384"/>
    <n v="123621"/>
    <n v="79168.59"/>
    <n v="-58210.25"/>
  </r>
  <r>
    <x v="0"/>
    <x v="4"/>
    <s v="ELC"/>
    <x v="7"/>
    <x v="77"/>
    <s v="Huanuco Rural 2"/>
    <s v="5"/>
    <s v="R"/>
    <s v="Inteconectado"/>
    <s v="PL0162"/>
    <s v="BT5B-R"/>
    <s v="De 30 a 100kWh"/>
    <n v="3897"/>
    <n v="209169"/>
    <n v="118628.49"/>
    <n v="-55040.32"/>
  </r>
  <r>
    <x v="0"/>
    <x v="4"/>
    <s v="ELC"/>
    <x v="7"/>
    <x v="77"/>
    <s v="Huanuco Rural 2"/>
    <s v="5"/>
    <s v="R"/>
    <s v="Inteconectado"/>
    <s v="PL0162"/>
    <s v="BT5B-R"/>
    <s v="Mayor a 100kWh"/>
    <n v="796"/>
    <n v="192916"/>
    <n v="153815.53"/>
    <n v="4326.5"/>
  </r>
  <r>
    <x v="0"/>
    <x v="4"/>
    <s v="ELC"/>
    <x v="7"/>
    <x v="78"/>
    <s v="Tarma Rural"/>
    <s v="5"/>
    <s v="R"/>
    <s v="Inteconectado"/>
    <s v="PL0164"/>
    <s v="BT5B-R"/>
    <s v="De 0 a 30 kWh "/>
    <n v="10506"/>
    <n v="112011"/>
    <n v="72190.06"/>
    <n v="-52289.58"/>
  </r>
  <r>
    <x v="0"/>
    <x v="4"/>
    <s v="ELC"/>
    <x v="7"/>
    <x v="78"/>
    <s v="Tarma Rural"/>
    <s v="5"/>
    <s v="R"/>
    <s v="Inteconectado"/>
    <s v="PL0164"/>
    <s v="BT5B-R"/>
    <s v="De 30 a 100kWh"/>
    <n v="2401"/>
    <n v="121061"/>
    <n v="66695.39"/>
    <n v="-33613.35"/>
  </r>
  <r>
    <x v="0"/>
    <x v="4"/>
    <s v="ELC"/>
    <x v="7"/>
    <x v="78"/>
    <s v="Tarma Rural"/>
    <s v="5"/>
    <s v="R"/>
    <s v="Inteconectado"/>
    <s v="PL0164"/>
    <s v="BT5B-R"/>
    <s v="Mayor a 100kWh"/>
    <n v="248"/>
    <n v="50860"/>
    <n v="40362.44"/>
    <n v="1133.1300000000001"/>
  </r>
  <r>
    <x v="0"/>
    <x v="4"/>
    <s v="ELC"/>
    <x v="7"/>
    <x v="79"/>
    <s v="Huanta Ciudad"/>
    <s v="3"/>
    <s v="U"/>
    <s v="Inteconectado"/>
    <s v="PL0222"/>
    <s v="BT5B-R"/>
    <s v="De 0 a 30 kWh "/>
    <n v="3734"/>
    <n v="51234"/>
    <n v="34533.160000000003"/>
    <n v="-7737.01"/>
  </r>
  <r>
    <x v="0"/>
    <x v="4"/>
    <s v="ELC"/>
    <x v="7"/>
    <x v="79"/>
    <s v="Huanta Ciudad"/>
    <s v="3"/>
    <s v="U"/>
    <s v="Inteconectado"/>
    <s v="PL0222"/>
    <s v="BT5B-R"/>
    <s v="De 30 a 100kWh"/>
    <n v="2706"/>
    <n v="155033"/>
    <n v="89595.96"/>
    <n v="-12285.24"/>
  </r>
  <r>
    <x v="0"/>
    <x v="4"/>
    <s v="ELC"/>
    <x v="7"/>
    <x v="79"/>
    <s v="Huanta Ciudad"/>
    <s v="3"/>
    <s v="U"/>
    <s v="Inteconectado"/>
    <s v="PL0222"/>
    <s v="BT5B-R"/>
    <s v="Mayor a 100kWh"/>
    <n v="943"/>
    <n v="181893"/>
    <n v="116006.62"/>
    <n v="3251"/>
  </r>
  <r>
    <x v="0"/>
    <x v="4"/>
    <s v="ELC"/>
    <x v="7"/>
    <x v="80"/>
    <s v="Huanta Rural"/>
    <s v="6"/>
    <s v="R"/>
    <s v="Inteconectado"/>
    <s v="PL0223"/>
    <s v="BT5B-R"/>
    <s v="De 0 a 30 kWh "/>
    <n v="12619"/>
    <n v="107341.35"/>
    <n v="79418.149999999994"/>
    <n v="-49912.59"/>
  </r>
  <r>
    <x v="0"/>
    <x v="4"/>
    <s v="ELC"/>
    <x v="7"/>
    <x v="80"/>
    <s v="Huanta Rural"/>
    <s v="6"/>
    <s v="R"/>
    <s v="Inteconectado"/>
    <s v="PL0223"/>
    <s v="BT5B-R"/>
    <s v="De 30 a 100kWh"/>
    <n v="1573"/>
    <n v="79505"/>
    <n v="43771"/>
    <n v="-21942.52"/>
  </r>
  <r>
    <x v="0"/>
    <x v="4"/>
    <s v="ELC"/>
    <x v="7"/>
    <x v="80"/>
    <s v="Huanta Rural"/>
    <s v="6"/>
    <s v="R"/>
    <s v="Inteconectado"/>
    <s v="PL0223"/>
    <s v="BT5B-R"/>
    <s v="Mayor a 100kWh"/>
    <n v="183"/>
    <n v="39987"/>
    <n v="31592.61"/>
    <n v="889.76"/>
  </r>
  <r>
    <x v="0"/>
    <x v="4"/>
    <s v="ELC"/>
    <x v="7"/>
    <x v="81"/>
    <s v="Pasco Rural"/>
    <s v="6"/>
    <s v="R"/>
    <s v="Inteconectado"/>
    <s v="PL0224"/>
    <s v="BT5B-R"/>
    <s v="De 0 a 30 kWh "/>
    <n v="6478"/>
    <n v="62462.400000000001"/>
    <n v="42979.23"/>
    <n v="-29175.27"/>
  </r>
  <r>
    <x v="0"/>
    <x v="4"/>
    <s v="ELC"/>
    <x v="7"/>
    <x v="81"/>
    <s v="Pasco Rural"/>
    <s v="6"/>
    <s v="R"/>
    <s v="Inteconectado"/>
    <s v="PL0224"/>
    <s v="BT5B-R"/>
    <s v="De 30 a 100kWh"/>
    <n v="1864"/>
    <n v="101052.4"/>
    <n v="57289.97"/>
    <n v="-26142.7"/>
  </r>
  <r>
    <x v="0"/>
    <x v="4"/>
    <s v="ELC"/>
    <x v="7"/>
    <x v="81"/>
    <s v="Pasco Rural"/>
    <s v="6"/>
    <s v="R"/>
    <s v="Inteconectado"/>
    <s v="PL0224"/>
    <s v="BT5B-R"/>
    <s v="Mayor a 100kWh"/>
    <n v="366"/>
    <n v="85946"/>
    <n v="68166.87"/>
    <n v="1914.44"/>
  </r>
  <r>
    <x v="0"/>
    <x v="4"/>
    <s v="ELC"/>
    <x v="7"/>
    <x v="82"/>
    <s v="Huánuco Rural 1"/>
    <s v="4"/>
    <s v="R"/>
    <s v="Inteconectado"/>
    <s v="PL0258"/>
    <s v="BT5B-R"/>
    <s v="De 0 a 30 kWh "/>
    <n v="3973"/>
    <n v="44881"/>
    <n v="25784.92"/>
    <n v="-18861.89"/>
  </r>
  <r>
    <x v="0"/>
    <x v="4"/>
    <s v="ELC"/>
    <x v="7"/>
    <x v="82"/>
    <s v="Huánuco Rural 1"/>
    <s v="4"/>
    <s v="R"/>
    <s v="Inteconectado"/>
    <s v="PL0258"/>
    <s v="BT5B-R"/>
    <s v="De 30 a 100kWh"/>
    <n v="2733"/>
    <n v="160066"/>
    <n v="83825.009999999995"/>
    <n v="-34436.370000000003"/>
  </r>
  <r>
    <x v="0"/>
    <x v="4"/>
    <s v="ELC"/>
    <x v="7"/>
    <x v="82"/>
    <s v="Huánuco Rural 1"/>
    <s v="4"/>
    <s v="R"/>
    <s v="Inteconectado"/>
    <s v="PL0258"/>
    <s v="BT5B-R"/>
    <s v="Mayor a 100kWh"/>
    <n v="764"/>
    <n v="137162"/>
    <n v="98442.880000000005"/>
    <n v="2763.54"/>
  </r>
  <r>
    <x v="0"/>
    <x v="4"/>
    <s v="ELC"/>
    <x v="7"/>
    <x v="83"/>
    <s v="OROYA"/>
    <s v="3"/>
    <s v="U"/>
    <s v="Inteconectado"/>
    <s v="PL0063"/>
    <s v="BT5B-R"/>
    <s v="De 0 a 30 kWh "/>
    <n v="4902"/>
    <n v="52465"/>
    <n v="38832.67"/>
    <n v="-7993.04"/>
  </r>
  <r>
    <x v="0"/>
    <x v="4"/>
    <s v="ELC"/>
    <x v="7"/>
    <x v="83"/>
    <s v="OROYA"/>
    <s v="3"/>
    <s v="U"/>
    <s v="Inteconectado"/>
    <s v="PL0063"/>
    <s v="BT5B-R"/>
    <s v="De 30 a 100kWh"/>
    <n v="3879"/>
    <n v="221437"/>
    <n v="128930.01"/>
    <n v="-17750.03"/>
  </r>
  <r>
    <x v="0"/>
    <x v="4"/>
    <s v="ELC"/>
    <x v="7"/>
    <x v="83"/>
    <s v="OROYA"/>
    <s v="3"/>
    <s v="U"/>
    <s v="Inteconectado"/>
    <s v="PL0063"/>
    <s v="BT5B-R"/>
    <s v="Mayor a 100kWh"/>
    <n v="1112"/>
    <n v="229348"/>
    <n v="147373.91"/>
    <n v="4135.32"/>
  </r>
  <r>
    <x v="0"/>
    <x v="4"/>
    <s v="ELC"/>
    <x v="7"/>
    <x v="84"/>
    <s v="TARMA"/>
    <s v="3"/>
    <s v="U"/>
    <s v="Inteconectado"/>
    <s v="PL0064"/>
    <s v="BT5B-R"/>
    <s v="De 0 a 30 kWh "/>
    <n v="4721"/>
    <n v="61903"/>
    <n v="42465.98"/>
    <n v="-9388.07"/>
  </r>
  <r>
    <x v="0"/>
    <x v="4"/>
    <s v="ELC"/>
    <x v="7"/>
    <x v="84"/>
    <s v="TARMA"/>
    <s v="3"/>
    <s v="U"/>
    <s v="Inteconectado"/>
    <s v="PL0064"/>
    <s v="BT5B-R"/>
    <s v="De 30 a 100kWh"/>
    <n v="4790"/>
    <n v="281649"/>
    <n v="163484.91"/>
    <n v="-21798.71"/>
  </r>
  <r>
    <x v="0"/>
    <x v="4"/>
    <s v="ELC"/>
    <x v="7"/>
    <x v="84"/>
    <s v="TARMA"/>
    <s v="3"/>
    <s v="U"/>
    <s v="Inteconectado"/>
    <s v="PL0064"/>
    <s v="BT5B-R"/>
    <s v="Mayor a 100kWh"/>
    <n v="1709"/>
    <n v="299062"/>
    <n v="191780.09"/>
    <n v="5370.18"/>
  </r>
  <r>
    <x v="0"/>
    <x v="4"/>
    <s v="ELC"/>
    <x v="7"/>
    <x v="85"/>
    <s v="Tingo María Rural"/>
    <s v="6"/>
    <s v="R"/>
    <s v="Inteconectado"/>
    <s v="PL1065"/>
    <s v="BT5B-R"/>
    <s v="De 0 a 30 kWh "/>
    <n v="728"/>
    <n v="9056"/>
    <n v="5433.81"/>
    <n v="-4267.2299999999996"/>
  </r>
  <r>
    <x v="0"/>
    <x v="4"/>
    <s v="ELC"/>
    <x v="7"/>
    <x v="85"/>
    <s v="Tingo María Rural"/>
    <s v="6"/>
    <s v="R"/>
    <s v="Inteconectado"/>
    <s v="PL1065"/>
    <s v="BT5B-R"/>
    <s v="De 30 a 100kWh"/>
    <n v="520"/>
    <n v="29825"/>
    <n v="17291.89"/>
    <n v="-7395.22"/>
  </r>
  <r>
    <x v="0"/>
    <x v="4"/>
    <s v="ELC"/>
    <x v="7"/>
    <x v="85"/>
    <s v="Tingo María Rural"/>
    <s v="6"/>
    <s v="R"/>
    <s v="Inteconectado"/>
    <s v="PL1065"/>
    <s v="BT5B-R"/>
    <s v="Mayor a 100kWh"/>
    <n v="144"/>
    <n v="26741"/>
    <n v="21489.9"/>
    <n v="603.6"/>
  </r>
  <r>
    <x v="0"/>
    <x v="4"/>
    <s v="ELC"/>
    <x v="7"/>
    <x v="86"/>
    <s v="Junín"/>
    <s v="4"/>
    <s v="R"/>
    <s v="Inteconectado"/>
    <s v="PL1224"/>
    <s v="BT5B-R"/>
    <s v="De 0 a 30 kWh "/>
    <n v="4120"/>
    <n v="45291"/>
    <n v="26355.59"/>
    <n v="-18927.669999999998"/>
  </r>
  <r>
    <x v="0"/>
    <x v="4"/>
    <s v="ELC"/>
    <x v="7"/>
    <x v="86"/>
    <s v="Junín"/>
    <s v="4"/>
    <s v="R"/>
    <s v="Inteconectado"/>
    <s v="PL1224"/>
    <s v="BT5B-R"/>
    <s v="De 30 a 100kWh"/>
    <n v="1885"/>
    <n v="100065"/>
    <n v="50607.55"/>
    <n v="-23655.66"/>
  </r>
  <r>
    <x v="0"/>
    <x v="4"/>
    <s v="ELC"/>
    <x v="7"/>
    <x v="86"/>
    <s v="Junín"/>
    <s v="4"/>
    <s v="R"/>
    <s v="Inteconectado"/>
    <s v="PL1224"/>
    <s v="BT5B-R"/>
    <s v="Mayor a 100kWh"/>
    <n v="316"/>
    <n v="63071"/>
    <n v="44994.96"/>
    <n v="1265.03"/>
  </r>
  <r>
    <x v="0"/>
    <x v="4"/>
    <s v="ELC"/>
    <x v="7"/>
    <x v="87"/>
    <s v="San Jose"/>
    <s v="3"/>
    <s v="U"/>
    <s v="Inteconectado"/>
    <s v="PL2063"/>
    <s v="BT5B-R"/>
    <s v="De 0 a 30 kWh "/>
    <n v="457"/>
    <n v="6633"/>
    <n v="4449.8999999999996"/>
    <n v="-1020.17"/>
  </r>
  <r>
    <x v="0"/>
    <x v="4"/>
    <s v="ELC"/>
    <x v="7"/>
    <x v="87"/>
    <s v="San Jose"/>
    <s v="3"/>
    <s v="U"/>
    <s v="Inteconectado"/>
    <s v="PL2063"/>
    <s v="BT5B-R"/>
    <s v="De 30 a 100kWh"/>
    <n v="591"/>
    <n v="33525"/>
    <n v="19693.28"/>
    <n v="-2730.42"/>
  </r>
  <r>
    <x v="0"/>
    <x v="4"/>
    <s v="ELC"/>
    <x v="7"/>
    <x v="87"/>
    <s v="San Jose"/>
    <s v="3"/>
    <s v="U"/>
    <s v="Inteconectado"/>
    <s v="PL2063"/>
    <s v="BT5B-R"/>
    <s v="Mayor a 100kWh"/>
    <n v="180"/>
    <n v="42872"/>
    <n v="27701.46"/>
    <n v="780.1"/>
  </r>
  <r>
    <x v="0"/>
    <x v="4"/>
    <s v="ELC"/>
    <x v="7"/>
    <x v="88"/>
    <s v="CHANCHAMAYO"/>
    <s v="3"/>
    <s v="U"/>
    <s v="Inteconectado"/>
    <s v="PL0064"/>
    <s v="BT5B-R"/>
    <s v="De 0 a 30 kWh "/>
    <n v="5005"/>
    <n v="59613"/>
    <n v="42423.65"/>
    <n v="-9087.7900000000009"/>
  </r>
  <r>
    <x v="0"/>
    <x v="4"/>
    <s v="ELC"/>
    <x v="7"/>
    <x v="88"/>
    <s v="CHANCHAMAYO"/>
    <s v="3"/>
    <s v="U"/>
    <s v="Inteconectado"/>
    <s v="PL0064"/>
    <s v="BT5B-R"/>
    <s v="De 30 a 100kWh"/>
    <n v="5477"/>
    <n v="344101"/>
    <n v="201038.68"/>
    <n v="-25023.72"/>
  </r>
  <r>
    <x v="0"/>
    <x v="4"/>
    <s v="ELC"/>
    <x v="7"/>
    <x v="88"/>
    <s v="CHANCHAMAYO"/>
    <s v="3"/>
    <s v="U"/>
    <s v="Inteconectado"/>
    <s v="PL0064"/>
    <s v="BT5B-R"/>
    <s v="Mayor a 100kWh"/>
    <n v="2907"/>
    <n v="525735"/>
    <n v="338089.88"/>
    <n v="9486.23"/>
  </r>
  <r>
    <x v="0"/>
    <x v="4"/>
    <s v="ELC"/>
    <x v="7"/>
    <x v="89"/>
    <s v="Aucayacu"/>
    <s v="6"/>
    <s v="R"/>
    <s v="Inteconectado"/>
    <s v="PL2065"/>
    <s v="BT5B-R"/>
    <s v="De 0 a 30 kWh "/>
    <n v="2328"/>
    <n v="26820"/>
    <n v="16764.650000000001"/>
    <n v="-12635.88"/>
  </r>
  <r>
    <x v="0"/>
    <x v="4"/>
    <s v="ELC"/>
    <x v="7"/>
    <x v="89"/>
    <s v="Aucayacu"/>
    <s v="6"/>
    <s v="R"/>
    <s v="Inteconectado"/>
    <s v="PL2065"/>
    <s v="BT5B-R"/>
    <s v="De 30 a 100kWh"/>
    <n v="1524"/>
    <n v="88085"/>
    <n v="51284.800000000003"/>
    <n v="-21532.68"/>
  </r>
  <r>
    <x v="0"/>
    <x v="4"/>
    <s v="ELC"/>
    <x v="7"/>
    <x v="89"/>
    <s v="Aucayacu"/>
    <s v="6"/>
    <s v="R"/>
    <s v="Inteconectado"/>
    <s v="PL2065"/>
    <s v="BT5B-R"/>
    <s v="Mayor a 100kWh"/>
    <n v="520"/>
    <n v="95715"/>
    <n v="76850.44"/>
    <n v="2164.44"/>
  </r>
  <r>
    <x v="0"/>
    <x v="4"/>
    <s v="ELC"/>
    <x v="7"/>
    <x v="90"/>
    <s v="Carhuamayo"/>
    <s v="5"/>
    <s v="R"/>
    <s v="Inteconectado"/>
    <s v="PL2224"/>
    <s v="BT5B-R"/>
    <s v="De 0 a 30 kWh "/>
    <n v="6943"/>
    <n v="65524.68"/>
    <n v="45435.24"/>
    <n v="-30793.18"/>
  </r>
  <r>
    <x v="0"/>
    <x v="4"/>
    <s v="ELC"/>
    <x v="7"/>
    <x v="90"/>
    <s v="Carhuamayo"/>
    <s v="5"/>
    <s v="R"/>
    <s v="Inteconectado"/>
    <s v="PL2224"/>
    <s v="BT5B-R"/>
    <s v="De 30 a 100kWh"/>
    <n v="1494"/>
    <n v="74965"/>
    <n v="41468.04"/>
    <n v="-21058.560000000001"/>
  </r>
  <r>
    <x v="0"/>
    <x v="4"/>
    <s v="ELC"/>
    <x v="7"/>
    <x v="90"/>
    <s v="Carhuamayo"/>
    <s v="5"/>
    <s v="R"/>
    <s v="Inteconectado"/>
    <s v="PL2224"/>
    <s v="BT5B-R"/>
    <s v="Mayor a 100kWh"/>
    <n v="174"/>
    <n v="40782"/>
    <n v="32481.119999999999"/>
    <n v="912.25"/>
  </r>
  <r>
    <x v="0"/>
    <x v="4"/>
    <s v="ELC"/>
    <x v="7"/>
    <x v="91"/>
    <s v="Yaupi"/>
    <s v="3"/>
    <s v="U"/>
    <s v="Inteconectado"/>
    <s v="PL3224"/>
    <s v="BT5B-R"/>
    <s v="De 0 a 30 kWh "/>
    <n v="2634"/>
    <n v="33196"/>
    <n v="23222.3"/>
    <n v="-5081.41"/>
  </r>
  <r>
    <x v="0"/>
    <x v="4"/>
    <s v="ELC"/>
    <x v="7"/>
    <x v="91"/>
    <s v="Yaupi"/>
    <s v="3"/>
    <s v="U"/>
    <s v="Inteconectado"/>
    <s v="PL3224"/>
    <s v="BT5B-R"/>
    <s v="De 30 a 100kWh"/>
    <n v="3056"/>
    <n v="184341"/>
    <n v="108069.4"/>
    <n v="-14038.17"/>
  </r>
  <r>
    <x v="0"/>
    <x v="4"/>
    <s v="ELC"/>
    <x v="7"/>
    <x v="91"/>
    <s v="Yaupi"/>
    <s v="3"/>
    <s v="U"/>
    <s v="Inteconectado"/>
    <s v="PL3224"/>
    <s v="BT5B-R"/>
    <s v="Mayor a 100kWh"/>
    <n v="1407"/>
    <n v="283526"/>
    <n v="182954.16"/>
    <n v="5121.62"/>
  </r>
  <r>
    <x v="0"/>
    <x v="4"/>
    <s v="ELC"/>
    <x v="7"/>
    <x v="92"/>
    <s v="Ayacucho Rural SER"/>
    <s v="SER"/>
    <s v="R"/>
    <s v="Inteconectado"/>
    <s v="PR0078"/>
    <s v="BT5B-R"/>
    <s v="De 0 a 30 kWh "/>
    <n v="41472"/>
    <n v="266788"/>
    <n v="294735.13"/>
    <n v="-152058.28"/>
  </r>
  <r>
    <x v="0"/>
    <x v="4"/>
    <s v="ELC"/>
    <x v="7"/>
    <x v="92"/>
    <s v="Ayacucho Rural SER"/>
    <s v="SER"/>
    <s v="R"/>
    <s v="Inteconectado"/>
    <s v="PR0078"/>
    <s v="BT5B-R"/>
    <s v="De 30 a 100kWh"/>
    <n v="4248"/>
    <n v="222126"/>
    <n v="145378.38"/>
    <n v="-72230.62"/>
  </r>
  <r>
    <x v="0"/>
    <x v="4"/>
    <s v="ELC"/>
    <x v="7"/>
    <x v="92"/>
    <s v="Ayacucho Rural SER"/>
    <s v="SER"/>
    <s v="R"/>
    <s v="Inteconectado"/>
    <s v="PR0078"/>
    <s v="BT5B-R"/>
    <s v="Mayor a 100kWh"/>
    <n v="808"/>
    <n v="147714"/>
    <n v="138311.94"/>
    <n v="3898.64"/>
  </r>
  <r>
    <x v="0"/>
    <x v="4"/>
    <s v="ELC"/>
    <x v="7"/>
    <x v="93"/>
    <s v="Huancavelica Rural SER"/>
    <s v="SER"/>
    <s v="R"/>
    <s v="Inteconectado"/>
    <s v="PR0061"/>
    <s v="BT5B-R"/>
    <s v="De 0 a 30 kWh "/>
    <n v="6012"/>
    <n v="41358"/>
    <n v="43579.66"/>
    <n v="-23592.21"/>
  </r>
  <r>
    <x v="0"/>
    <x v="4"/>
    <s v="ELC"/>
    <x v="7"/>
    <x v="93"/>
    <s v="Huancavelica Rural SER"/>
    <s v="SER"/>
    <s v="R"/>
    <s v="Inteconectado"/>
    <s v="PR0061"/>
    <s v="BT5B-R"/>
    <s v="De 30 a 100kWh"/>
    <n v="227"/>
    <n v="10247"/>
    <n v="6289.82"/>
    <n v="-3894.02"/>
  </r>
  <r>
    <x v="0"/>
    <x v="4"/>
    <s v="ELC"/>
    <x v="7"/>
    <x v="93"/>
    <s v="Huancavelica Rural SER"/>
    <s v="SER"/>
    <s v="R"/>
    <s v="Inteconectado"/>
    <s v="PR0061"/>
    <s v="BT5B-R"/>
    <s v="Mayor a 100kWh"/>
    <n v="8"/>
    <n v="1101"/>
    <n v="1039.45"/>
    <n v="29.29"/>
  </r>
  <r>
    <x v="0"/>
    <x v="4"/>
    <s v="ELC"/>
    <x v="7"/>
    <x v="94"/>
    <s v="Huanuco Rural 2 SER"/>
    <s v="SER"/>
    <s v="R"/>
    <s v="Inteconectado"/>
    <s v="PR0066"/>
    <s v="BT5B-R"/>
    <s v="De 0 a 30 kWh "/>
    <n v="25180"/>
    <n v="186987"/>
    <n v="188305.53"/>
    <n v="-106624.74"/>
  </r>
  <r>
    <x v="0"/>
    <x v="4"/>
    <s v="ELC"/>
    <x v="7"/>
    <x v="94"/>
    <s v="Huanuco Rural 2 SER"/>
    <s v="SER"/>
    <s v="R"/>
    <s v="Inteconectado"/>
    <s v="PR0066"/>
    <s v="BT5B-R"/>
    <s v="De 30 a 100kWh"/>
    <n v="1975"/>
    <n v="94284"/>
    <n v="60124.800000000003"/>
    <n v="-33772.1"/>
  </r>
  <r>
    <x v="0"/>
    <x v="4"/>
    <s v="ELC"/>
    <x v="7"/>
    <x v="94"/>
    <s v="Huanuco Rural 2 SER"/>
    <s v="SER"/>
    <s v="R"/>
    <s v="Inteconectado"/>
    <s v="PR0066"/>
    <s v="BT5B-R"/>
    <s v="Mayor a 100kWh"/>
    <n v="182"/>
    <n v="43314"/>
    <n v="40560.81"/>
    <n v="1143.04"/>
  </r>
  <r>
    <x v="0"/>
    <x v="4"/>
    <s v="ELC"/>
    <x v="7"/>
    <x v="95"/>
    <s v="Pasco Rural SER"/>
    <s v="SER"/>
    <s v="R"/>
    <s v="Inteconectado"/>
    <s v="PR0063"/>
    <s v="BT5B-R"/>
    <s v="De 0 a 30 kWh "/>
    <n v="4361"/>
    <n v="31937.8"/>
    <n v="32452.61"/>
    <n v="-18092.810000000001"/>
  </r>
  <r>
    <x v="0"/>
    <x v="4"/>
    <s v="ELC"/>
    <x v="7"/>
    <x v="95"/>
    <s v="Pasco Rural SER"/>
    <s v="SER"/>
    <s v="R"/>
    <s v="Inteconectado"/>
    <s v="PR0063"/>
    <s v="BT5B-R"/>
    <s v="De 30 a 100kWh"/>
    <n v="491"/>
    <n v="25268.9"/>
    <n v="16503.03"/>
    <n v="-8345.5400000000009"/>
  </r>
  <r>
    <x v="0"/>
    <x v="4"/>
    <s v="ELC"/>
    <x v="7"/>
    <x v="95"/>
    <s v="Pasco Rural SER"/>
    <s v="SER"/>
    <s v="R"/>
    <s v="Inteconectado"/>
    <s v="PR0063"/>
    <s v="BT5B-R"/>
    <s v="Mayor a 100kWh"/>
    <n v="76"/>
    <n v="16975"/>
    <n v="15837.59"/>
    <n v="447.08"/>
  </r>
  <r>
    <x v="0"/>
    <x v="4"/>
    <s v="ELC"/>
    <x v="7"/>
    <x v="96"/>
    <s v="Pozuzo SER"/>
    <s v="SER"/>
    <s v="R"/>
    <s v="Inteconectado"/>
    <s v="PR0073"/>
    <s v="BT5B-R"/>
    <s v="De 0 a 30 kWh "/>
    <n v="719"/>
    <n v="6503"/>
    <n v="5660.4"/>
    <n v="-3732.76"/>
  </r>
  <r>
    <x v="0"/>
    <x v="4"/>
    <s v="ELC"/>
    <x v="7"/>
    <x v="96"/>
    <s v="Pozuzo SER"/>
    <s v="SER"/>
    <s v="R"/>
    <s v="Inteconectado"/>
    <s v="PR0073"/>
    <s v="BT5B-R"/>
    <s v="De 30 a 100kWh"/>
    <n v="436"/>
    <n v="26662"/>
    <n v="18165.84"/>
    <n v="-7507.92"/>
  </r>
  <r>
    <x v="0"/>
    <x v="4"/>
    <s v="ELC"/>
    <x v="7"/>
    <x v="96"/>
    <s v="Pozuzo SER"/>
    <s v="SER"/>
    <s v="R"/>
    <s v="Inteconectado"/>
    <s v="PR0073"/>
    <s v="BT5B-R"/>
    <s v="Mayor a 100kWh"/>
    <n v="275"/>
    <n v="63056"/>
    <n v="58505.86"/>
    <n v="1649.06"/>
  </r>
  <r>
    <x v="0"/>
    <x v="4"/>
    <s v="ELC"/>
    <x v="7"/>
    <x v="97"/>
    <s v="Tarma Chanchamayo SER"/>
    <s v="SER"/>
    <s v="R"/>
    <s v="Inteconectado"/>
    <s v="PR0064"/>
    <s v="BT5B-R"/>
    <s v="De 0 a 30 kWh "/>
    <n v="2695"/>
    <n v="21511"/>
    <n v="20618.77"/>
    <n v="-12170.19"/>
  </r>
  <r>
    <x v="0"/>
    <x v="4"/>
    <s v="ELC"/>
    <x v="7"/>
    <x v="97"/>
    <s v="Tarma Chanchamayo SER"/>
    <s v="SER"/>
    <s v="R"/>
    <s v="Inteconectado"/>
    <s v="PR0064"/>
    <s v="BT5B-R"/>
    <s v="De 30 a 100kWh"/>
    <n v="489"/>
    <n v="25521"/>
    <n v="16762.23"/>
    <n v="-8289.6"/>
  </r>
  <r>
    <x v="0"/>
    <x v="4"/>
    <s v="ELC"/>
    <x v="7"/>
    <x v="97"/>
    <s v="Tarma Chanchamayo SER"/>
    <s v="SER"/>
    <s v="R"/>
    <s v="Inteconectado"/>
    <s v="PR0064"/>
    <s v="BT5B-R"/>
    <s v="Mayor a 100kWh"/>
    <n v="55"/>
    <n v="9835"/>
    <n v="9229.32"/>
    <n v="261"/>
  </r>
  <r>
    <x v="0"/>
    <x v="4"/>
    <s v="ELC"/>
    <x v="7"/>
    <x v="98"/>
    <s v="Tingo Maria SER"/>
    <s v="SER"/>
    <s v="R"/>
    <s v="Inteconectado"/>
    <s v="PR0065"/>
    <s v="BT5B-R"/>
    <s v="De 0 a 30 kWh "/>
    <n v="4803"/>
    <n v="43168"/>
    <n v="38201.230000000003"/>
    <n v="-24775.24"/>
  </r>
  <r>
    <x v="0"/>
    <x v="4"/>
    <s v="ELC"/>
    <x v="7"/>
    <x v="98"/>
    <s v="Tingo Maria SER"/>
    <s v="SER"/>
    <s v="R"/>
    <s v="Inteconectado"/>
    <s v="PR0065"/>
    <s v="BT5B-R"/>
    <s v="De 30 a 100kWh"/>
    <n v="1547"/>
    <n v="84202.4"/>
    <n v="56235.59"/>
    <n v="-26630.91"/>
  </r>
  <r>
    <x v="0"/>
    <x v="4"/>
    <s v="ELC"/>
    <x v="7"/>
    <x v="98"/>
    <s v="Tingo Maria SER"/>
    <s v="SER"/>
    <s v="R"/>
    <s v="Inteconectado"/>
    <s v="PR0065"/>
    <s v="BT5B-R"/>
    <s v="Mayor a 100kWh"/>
    <n v="340"/>
    <n v="71257"/>
    <n v="67068.27"/>
    <n v="1886.64"/>
  </r>
  <r>
    <x v="0"/>
    <x v="4"/>
    <s v="ELC"/>
    <x v="7"/>
    <x v="99"/>
    <s v="Valle del Mantaro 3 SER"/>
    <s v="SER"/>
    <s v="R"/>
    <s v="Inteconectado"/>
    <s v="PR0071"/>
    <s v="BT5B-R"/>
    <s v="De 0 a 30 kWh "/>
    <n v="418"/>
    <n v="2342"/>
    <n v="2888.02"/>
    <n v="-1322.87"/>
  </r>
  <r>
    <x v="0"/>
    <x v="4"/>
    <s v="ELC"/>
    <x v="7"/>
    <x v="99"/>
    <s v="Valle del Mantaro 3 SER"/>
    <s v="SER"/>
    <s v="R"/>
    <s v="Inteconectado"/>
    <s v="PR0071"/>
    <s v="BT5B-R"/>
    <s v="De 30 a 100kWh"/>
    <n v="5"/>
    <n v="195"/>
    <n v="113.24"/>
    <n v="-84.8"/>
  </r>
  <r>
    <x v="0"/>
    <x v="4"/>
    <s v="ELC"/>
    <x v="7"/>
    <x v="100"/>
    <s v="SER YAUPI"/>
    <s v="SER"/>
    <s v="R"/>
    <s v="Inteconectado"/>
    <s v="PR0064"/>
    <s v="BT5B-R"/>
    <s v="De 0 a 30 kWh "/>
    <n v="11379"/>
    <n v="82514"/>
    <n v="83851.179999999993"/>
    <n v="-47052.18"/>
  </r>
  <r>
    <x v="0"/>
    <x v="4"/>
    <s v="ELC"/>
    <x v="7"/>
    <x v="100"/>
    <s v="SER YAUPI"/>
    <s v="SER"/>
    <s v="R"/>
    <s v="Inteconectado"/>
    <s v="PR0064"/>
    <s v="BT5B-R"/>
    <s v="De 30 a 100kWh"/>
    <n v="1816"/>
    <n v="93233.9"/>
    <n v="60329.64"/>
    <n v="-31114.33"/>
  </r>
  <r>
    <x v="0"/>
    <x v="4"/>
    <s v="ELC"/>
    <x v="7"/>
    <x v="100"/>
    <s v="SER YAUPI"/>
    <s v="SER"/>
    <s v="R"/>
    <s v="Inteconectado"/>
    <s v="PR0064"/>
    <s v="BT5B-R"/>
    <s v="Mayor a 100kWh"/>
    <n v="178"/>
    <n v="29790.1"/>
    <n v="27952.32"/>
    <n v="786.96"/>
  </r>
  <r>
    <x v="0"/>
    <x v="4"/>
    <s v="ELC"/>
    <x v="7"/>
    <x v="101"/>
    <s v="SER CARHUAMAYO"/>
    <s v="SER"/>
    <s v="R"/>
    <s v="Inteconectado"/>
    <s v="PR0064"/>
    <s v="BT5B-R"/>
    <s v="De 0 a 30 kWh "/>
    <n v="995"/>
    <n v="6478"/>
    <n v="7103.45"/>
    <n v="-3694.06"/>
  </r>
  <r>
    <x v="0"/>
    <x v="4"/>
    <s v="ELC"/>
    <x v="7"/>
    <x v="101"/>
    <s v="SER CARHUAMAYO"/>
    <s v="SER"/>
    <s v="R"/>
    <s v="Inteconectado"/>
    <s v="PR0064"/>
    <s v="BT5B-R"/>
    <s v="De 30 a 100kWh"/>
    <n v="153"/>
    <n v="7328"/>
    <n v="4623.38"/>
    <n v="-2619.02"/>
  </r>
  <r>
    <x v="0"/>
    <x v="4"/>
    <s v="ELC"/>
    <x v="7"/>
    <x v="101"/>
    <s v="SER CARHUAMAYO"/>
    <s v="SER"/>
    <s v="R"/>
    <s v="Inteconectado"/>
    <s v="PR0064"/>
    <s v="BT5B-R"/>
    <s v="Mayor a 100kWh"/>
    <n v="16"/>
    <n v="3314"/>
    <n v="3090.48"/>
    <n v="87.08"/>
  </r>
  <r>
    <x v="0"/>
    <x v="4"/>
    <s v="ELC"/>
    <x v="7"/>
    <x v="102"/>
    <s v="SER AUCAYACU"/>
    <s v="SER"/>
    <s v="R"/>
    <s v="Inteconectado"/>
    <s v="PR0066"/>
    <s v="BT5B-R"/>
    <s v="De 0 a 30 kWh "/>
    <n v="1910"/>
    <n v="17834"/>
    <n v="15525.18"/>
    <n v="-10172.65"/>
  </r>
  <r>
    <x v="0"/>
    <x v="4"/>
    <s v="ELC"/>
    <x v="7"/>
    <x v="102"/>
    <s v="SER AUCAYACU"/>
    <s v="SER"/>
    <s v="R"/>
    <s v="Inteconectado"/>
    <s v="PR0066"/>
    <s v="BT5B-R"/>
    <s v="De 30 a 100kWh"/>
    <n v="586"/>
    <n v="31094"/>
    <n v="20728.95"/>
    <n v="-10026.459999999999"/>
  </r>
  <r>
    <x v="0"/>
    <x v="4"/>
    <s v="ELC"/>
    <x v="7"/>
    <x v="102"/>
    <s v="SER AUCAYACU"/>
    <s v="SER"/>
    <s v="R"/>
    <s v="Inteconectado"/>
    <s v="PR0066"/>
    <s v="BT5B-R"/>
    <s v="Mayor a 100kWh"/>
    <n v="78"/>
    <n v="13177"/>
    <n v="12512.83"/>
    <n v="353.32"/>
  </r>
  <r>
    <x v="0"/>
    <x v="4"/>
    <s v="ELN"/>
    <x v="8"/>
    <x v="103"/>
    <s v="Chiclayo"/>
    <s v="2"/>
    <s v="U"/>
    <s v="Inteconectado"/>
    <s v="PL0094"/>
    <s v="BT5B-R"/>
    <s v="De 0 a 30 kWh "/>
    <n v="31125"/>
    <n v="381572.78"/>
    <n v="232109.31"/>
    <n v="-46848.92"/>
  </r>
  <r>
    <x v="0"/>
    <x v="4"/>
    <s v="ELN"/>
    <x v="8"/>
    <x v="103"/>
    <s v="Chiclayo"/>
    <s v="2"/>
    <s v="U"/>
    <s v="Inteconectado"/>
    <s v="PL0094"/>
    <s v="BT5B-R"/>
    <s v="De 30 a 100kWh"/>
    <n v="57154"/>
    <n v="3854179.74"/>
    <n v="1843832.17"/>
    <n v="-215374.62"/>
  </r>
  <r>
    <x v="0"/>
    <x v="4"/>
    <s v="ELN"/>
    <x v="8"/>
    <x v="103"/>
    <s v="Chiclayo"/>
    <s v="2"/>
    <s v="U"/>
    <s v="Inteconectado"/>
    <s v="PL0094"/>
    <s v="BT5B-R"/>
    <s v="Mayor a 100kWh"/>
    <n v="64259"/>
    <n v="13600296.199999999"/>
    <n v="7062749.3399999999"/>
    <n v="197818.93"/>
  </r>
  <r>
    <x v="0"/>
    <x v="4"/>
    <s v="ELN"/>
    <x v="8"/>
    <x v="104"/>
    <s v="Chongoyape"/>
    <s v="4"/>
    <s v="R"/>
    <s v="Inteconectado"/>
    <s v="PL0098"/>
    <s v="BT5B-R"/>
    <s v="De 0 a 30 kWh "/>
    <n v="4947"/>
    <n v="50175.03"/>
    <n v="28705.78"/>
    <n v="-17936.650000000001"/>
  </r>
  <r>
    <x v="0"/>
    <x v="4"/>
    <s v="ELN"/>
    <x v="8"/>
    <x v="104"/>
    <s v="Chongoyape"/>
    <s v="4"/>
    <s v="R"/>
    <s v="Inteconectado"/>
    <s v="PL0098"/>
    <s v="BT5B-R"/>
    <s v="De 30 a 100kWh"/>
    <n v="2609"/>
    <n v="175242"/>
    <n v="76590.710000000006"/>
    <n v="-33770.35"/>
  </r>
  <r>
    <x v="0"/>
    <x v="4"/>
    <s v="ELN"/>
    <x v="8"/>
    <x v="104"/>
    <s v="Chongoyape"/>
    <s v="4"/>
    <s v="R"/>
    <s v="Inteconectado"/>
    <s v="PL0098"/>
    <s v="BT5B-R"/>
    <s v="Mayor a 100kWh"/>
    <n v="571"/>
    <n v="109666.5"/>
    <n v="67096.05"/>
    <n v="1883.18"/>
  </r>
  <r>
    <x v="0"/>
    <x v="4"/>
    <s v="ELN"/>
    <x v="8"/>
    <x v="105"/>
    <s v="Chota"/>
    <s v="2"/>
    <s v="U"/>
    <s v="Inteconectado"/>
    <s v="PL0099"/>
    <s v="BT5B-R"/>
    <s v="De 0 a 30 kWh "/>
    <n v="3072"/>
    <n v="37046.54"/>
    <n v="23395.81"/>
    <n v="-4780.8599999999997"/>
  </r>
  <r>
    <x v="0"/>
    <x v="4"/>
    <s v="ELN"/>
    <x v="8"/>
    <x v="105"/>
    <s v="Chota"/>
    <s v="2"/>
    <s v="U"/>
    <s v="Inteconectado"/>
    <s v="PL0099"/>
    <s v="BT5B-R"/>
    <s v="De 30 a 100kWh"/>
    <n v="1778"/>
    <n v="100177.86"/>
    <n v="50032.01"/>
    <n v="-6900.31"/>
  </r>
  <r>
    <x v="0"/>
    <x v="4"/>
    <s v="ELN"/>
    <x v="8"/>
    <x v="105"/>
    <s v="Chota"/>
    <s v="2"/>
    <s v="U"/>
    <s v="Inteconectado"/>
    <s v="PL0099"/>
    <s v="BT5B-R"/>
    <s v="Mayor a 100kWh"/>
    <n v="595"/>
    <n v="113654.36"/>
    <n v="62120.6"/>
    <n v="1769.52"/>
  </r>
  <r>
    <x v="0"/>
    <x v="4"/>
    <s v="ELN"/>
    <x v="8"/>
    <x v="106"/>
    <s v="Cutervo"/>
    <s v="4"/>
    <s v="R"/>
    <s v="Inteconectado"/>
    <s v="PL0100"/>
    <s v="BT5B-R"/>
    <s v="De 0 a 30 kWh "/>
    <n v="4153"/>
    <n v="50658.19"/>
    <n v="26043.93"/>
    <n v="-18146.66"/>
  </r>
  <r>
    <x v="0"/>
    <x v="4"/>
    <s v="ELN"/>
    <x v="8"/>
    <x v="106"/>
    <s v="Cutervo"/>
    <s v="4"/>
    <s v="R"/>
    <s v="Inteconectado"/>
    <s v="PL0100"/>
    <s v="BT5B-R"/>
    <s v="De 30 a 100kWh"/>
    <n v="2103"/>
    <n v="117008.71"/>
    <n v="52607.47"/>
    <n v="-22615.97"/>
  </r>
  <r>
    <x v="0"/>
    <x v="4"/>
    <s v="ELN"/>
    <x v="8"/>
    <x v="106"/>
    <s v="Cutervo"/>
    <s v="4"/>
    <s v="R"/>
    <s v="Inteconectado"/>
    <s v="PL0100"/>
    <s v="BT5B-R"/>
    <s v="Mayor a 100kWh"/>
    <n v="491"/>
    <n v="92323.72"/>
    <n v="56699.89"/>
    <n v="1647.43"/>
  </r>
  <r>
    <x v="0"/>
    <x v="4"/>
    <s v="ELN"/>
    <x v="8"/>
    <x v="107"/>
    <s v="Querocoto"/>
    <s v="4"/>
    <s v="R"/>
    <s v="Inteconectado"/>
    <s v="PL0106"/>
    <s v="BT5B-R"/>
    <s v="De 0 a 30 kWh "/>
    <n v="261"/>
    <n v="15674.51"/>
    <n v="4382.3999999999996"/>
    <n v="-5619.81"/>
  </r>
  <r>
    <x v="0"/>
    <x v="4"/>
    <s v="ELN"/>
    <x v="8"/>
    <x v="107"/>
    <s v="Querocoto"/>
    <s v="4"/>
    <s v="R"/>
    <s v="Inteconectado"/>
    <s v="PL0106"/>
    <s v="BT5B-R"/>
    <s v="De 30 a 100kWh"/>
    <n v="52"/>
    <n v="82339.86"/>
    <n v="30905.49"/>
    <n v="-16906.45"/>
  </r>
  <r>
    <x v="0"/>
    <x v="4"/>
    <s v="ELN"/>
    <x v="8"/>
    <x v="107"/>
    <s v="Querocoto"/>
    <s v="4"/>
    <s v="R"/>
    <s v="Inteconectado"/>
    <s v="PL0106"/>
    <s v="BT5B-R"/>
    <s v="Mayor a 100kWh"/>
    <n v="7"/>
    <n v="2674.95"/>
    <n v="1617.96"/>
    <n v="45.64"/>
  </r>
  <r>
    <x v="0"/>
    <x v="4"/>
    <s v="ELN"/>
    <x v="8"/>
    <x v="108"/>
    <s v="Niepos"/>
    <s v="4"/>
    <s v="R"/>
    <s v="Inteconectado"/>
    <s v="PL0109"/>
    <s v="BT5B-R"/>
    <s v="De 0 a 30 kWh "/>
    <n v="2779"/>
    <n v="31540.5"/>
    <n v="16521.28"/>
    <n v="-11639.35"/>
  </r>
  <r>
    <x v="0"/>
    <x v="4"/>
    <s v="ELN"/>
    <x v="8"/>
    <x v="108"/>
    <s v="Niepos"/>
    <s v="4"/>
    <s v="R"/>
    <s v="Inteconectado"/>
    <s v="PL0109"/>
    <s v="BT5B-R"/>
    <s v="De 30 a 100kWh"/>
    <n v="1201"/>
    <n v="69079"/>
    <n v="30660.73"/>
    <n v="-13523.41"/>
  </r>
  <r>
    <x v="0"/>
    <x v="4"/>
    <s v="ELN"/>
    <x v="8"/>
    <x v="108"/>
    <s v="Niepos"/>
    <s v="4"/>
    <s v="R"/>
    <s v="Inteconectado"/>
    <s v="PL0109"/>
    <s v="BT5B-R"/>
    <s v="Mayor a 100kWh"/>
    <n v="185"/>
    <n v="39274"/>
    <n v="24005.18"/>
    <n v="0"/>
  </r>
  <r>
    <x v="0"/>
    <x v="4"/>
    <s v="ELN"/>
    <x v="8"/>
    <x v="109"/>
    <s v="Chiclayo Baja Densidad"/>
    <s v="3"/>
    <s v="U"/>
    <s v="Inteconectado"/>
    <s v="PL0227"/>
    <s v="BT5B-R"/>
    <s v="De 0 a 30 kWh "/>
    <n v="24115"/>
    <n v="302292.90000000002"/>
    <n v="187727.3"/>
    <n v="-38127.5"/>
  </r>
  <r>
    <x v="0"/>
    <x v="4"/>
    <s v="ELN"/>
    <x v="8"/>
    <x v="109"/>
    <s v="Chiclayo Baja Densidad"/>
    <s v="3"/>
    <s v="U"/>
    <s v="Inteconectado"/>
    <s v="PL0227"/>
    <s v="BT5B-R"/>
    <s v="De 30 a 100kWh"/>
    <n v="27807"/>
    <n v="1746828.22"/>
    <n v="858237.97"/>
    <n v="-107726.27"/>
  </r>
  <r>
    <x v="0"/>
    <x v="4"/>
    <s v="ELN"/>
    <x v="8"/>
    <x v="109"/>
    <s v="Chiclayo Baja Densidad"/>
    <s v="3"/>
    <s v="U"/>
    <s v="Inteconectado"/>
    <s v="PL0227"/>
    <s v="BT5B-R"/>
    <s v="Mayor a 100kWh"/>
    <n v="10835"/>
    <n v="1959163"/>
    <n v="1051061.47"/>
    <n v="29723.34"/>
  </r>
  <r>
    <x v="0"/>
    <x v="4"/>
    <s v="ELN"/>
    <x v="8"/>
    <x v="110"/>
    <s v="Bambamarca"/>
    <s v="2"/>
    <s v="U"/>
    <s v="Inteconectado"/>
    <s v="PL1099"/>
    <s v="BT5B-R"/>
    <s v="De 0 a 30 kWh "/>
    <n v="2117"/>
    <n v="26714.38"/>
    <n v="16559.75"/>
    <n v="-3437.44"/>
  </r>
  <r>
    <x v="0"/>
    <x v="4"/>
    <s v="ELN"/>
    <x v="8"/>
    <x v="110"/>
    <s v="Bambamarca"/>
    <s v="2"/>
    <s v="U"/>
    <s v="Inteconectado"/>
    <s v="PL1099"/>
    <s v="BT5B-R"/>
    <s v="De 30 a 100kWh"/>
    <n v="1295"/>
    <n v="72902.59"/>
    <n v="36345.29"/>
    <n v="-5000.1400000000003"/>
  </r>
  <r>
    <x v="0"/>
    <x v="4"/>
    <s v="ELN"/>
    <x v="8"/>
    <x v="110"/>
    <s v="Bambamarca"/>
    <s v="2"/>
    <s v="U"/>
    <s v="Inteconectado"/>
    <s v="PL1099"/>
    <s v="BT5B-R"/>
    <s v="Mayor a 100kWh"/>
    <n v="441"/>
    <n v="85025.9"/>
    <n v="46346.16"/>
    <n v="1320.39"/>
  </r>
  <r>
    <x v="0"/>
    <x v="4"/>
    <s v="ELN"/>
    <x v="8"/>
    <x v="111"/>
    <s v="Olmos"/>
    <s v="3"/>
    <s v="U"/>
    <s v="Inteconectado"/>
    <s v="PL1227"/>
    <s v="BT5B-R"/>
    <s v="De 0 a 30 kWh "/>
    <n v="10449"/>
    <n v="95768.33"/>
    <n v="68054.59"/>
    <n v="-12083.39"/>
  </r>
  <r>
    <x v="0"/>
    <x v="4"/>
    <s v="ELN"/>
    <x v="8"/>
    <x v="111"/>
    <s v="Olmos"/>
    <s v="3"/>
    <s v="U"/>
    <s v="Inteconectado"/>
    <s v="PL1227"/>
    <s v="BT5B-R"/>
    <s v="De 30 a 100kWh"/>
    <n v="5767"/>
    <n v="348468.05"/>
    <n v="171488.35"/>
    <n v="-21917.46"/>
  </r>
  <r>
    <x v="0"/>
    <x v="4"/>
    <s v="ELN"/>
    <x v="8"/>
    <x v="111"/>
    <s v="Olmos"/>
    <s v="3"/>
    <s v="U"/>
    <s v="Inteconectado"/>
    <s v="PL1227"/>
    <s v="BT5B-R"/>
    <s v="Mayor a 100kWh"/>
    <n v="2079"/>
    <n v="428851.43"/>
    <n v="229094.98"/>
    <n v="6483.88"/>
  </r>
  <r>
    <x v="0"/>
    <x v="4"/>
    <s v="ELN"/>
    <x v="8"/>
    <x v="112"/>
    <s v="Bambamarca Rural"/>
    <s v="6"/>
    <s v="R"/>
    <s v="Inteconectado"/>
    <s v="PL2099"/>
    <s v="BT5B-R"/>
    <s v="De 0 a 30 kWh "/>
    <n v="3247"/>
    <n v="17158.990000000002"/>
    <n v="16728.89"/>
    <n v="-6789.54"/>
  </r>
  <r>
    <x v="0"/>
    <x v="4"/>
    <s v="ELN"/>
    <x v="8"/>
    <x v="112"/>
    <s v="Bambamarca Rural"/>
    <s v="6"/>
    <s v="R"/>
    <s v="Inteconectado"/>
    <s v="PL2099"/>
    <s v="BT5B-R"/>
    <s v="De 30 a 100kWh"/>
    <n v="180"/>
    <n v="9052.11"/>
    <n v="4336.57"/>
    <n v="-2138.15"/>
  </r>
  <r>
    <x v="0"/>
    <x v="4"/>
    <s v="ELN"/>
    <x v="8"/>
    <x v="112"/>
    <s v="Bambamarca Rural"/>
    <s v="6"/>
    <s v="R"/>
    <s v="Inteconectado"/>
    <s v="PL2099"/>
    <s v="BT5B-R"/>
    <s v="Mayor a 100kWh"/>
    <n v="28"/>
    <n v="7327.72"/>
    <n v="4924.3100000000004"/>
    <n v="138.59"/>
  </r>
  <r>
    <x v="0"/>
    <x v="4"/>
    <s v="ELN"/>
    <x v="8"/>
    <x v="113"/>
    <s v="Chota Rural"/>
    <s v="5"/>
    <s v="R"/>
    <s v="Inteconectado"/>
    <s v="PL3099"/>
    <s v="BT5B-R"/>
    <s v="De 0 a 30 kWh "/>
    <n v="1507"/>
    <n v="17595.22"/>
    <n v="10081.41"/>
    <n v="-7031.38"/>
  </r>
  <r>
    <x v="0"/>
    <x v="4"/>
    <s v="ELN"/>
    <x v="8"/>
    <x v="113"/>
    <s v="Chota Rural"/>
    <s v="5"/>
    <s v="R"/>
    <s v="Inteconectado"/>
    <s v="PL3099"/>
    <s v="BT5B-R"/>
    <s v="De 30 a 100kWh"/>
    <n v="698"/>
    <n v="39273.06"/>
    <n v="19615.95"/>
    <n v="-8373.1"/>
  </r>
  <r>
    <x v="0"/>
    <x v="4"/>
    <s v="ELN"/>
    <x v="8"/>
    <x v="113"/>
    <s v="Chota Rural"/>
    <s v="5"/>
    <s v="R"/>
    <s v="Inteconectado"/>
    <s v="PL3099"/>
    <s v="BT5B-R"/>
    <s v="Mayor a 100kWh"/>
    <n v="164"/>
    <n v="31607.01"/>
    <n v="21582.73"/>
    <n v="628.59"/>
  </r>
  <r>
    <x v="0"/>
    <x v="4"/>
    <s v="ELN"/>
    <x v="8"/>
    <x v="336"/>
    <s v="Chogoyape SER"/>
    <s v="SER"/>
    <s v="R"/>
    <s v="Inteconectado"/>
    <s v="PR0098"/>
    <s v="BT5B-R"/>
    <s v="De 0 a 30 kWh "/>
    <n v="591"/>
    <n v="2429"/>
    <n v="3443.58"/>
    <n v="-1388.6"/>
  </r>
  <r>
    <x v="0"/>
    <x v="4"/>
    <s v="ELN"/>
    <x v="8"/>
    <x v="336"/>
    <s v="Chogoyape SER"/>
    <s v="SER"/>
    <s v="R"/>
    <s v="Inteconectado"/>
    <s v="PR0098"/>
    <s v="BT5B-R"/>
    <s v="De 30 a 100kWh"/>
    <n v="14"/>
    <n v="678"/>
    <n v="335.87"/>
    <n v="-240.24"/>
  </r>
  <r>
    <x v="0"/>
    <x v="4"/>
    <s v="ELN"/>
    <x v="8"/>
    <x v="336"/>
    <s v="Chogoyape SER"/>
    <s v="SER"/>
    <s v="R"/>
    <s v="Inteconectado"/>
    <s v="PR0098"/>
    <s v="BT5B-R"/>
    <s v="Mayor a 100kWh"/>
    <n v="1"/>
    <n v="344"/>
    <n v="268.64"/>
    <n v="7.59"/>
  </r>
  <r>
    <x v="0"/>
    <x v="4"/>
    <s v="ELN"/>
    <x v="8"/>
    <x v="114"/>
    <s v="Chiclayo Baja Densidad Rural"/>
    <s v="SER"/>
    <s v="R"/>
    <s v="Inteconectado"/>
    <s v="PR0094"/>
    <s v="BT5B-R"/>
    <s v="De 0 a 30 kWh "/>
    <n v="466"/>
    <n v="4506"/>
    <n v="3163.8"/>
    <n v="-2584.41"/>
  </r>
  <r>
    <x v="0"/>
    <x v="4"/>
    <s v="ELN"/>
    <x v="8"/>
    <x v="114"/>
    <s v="Chiclayo Baja Densidad Rural"/>
    <s v="SER"/>
    <s v="R"/>
    <s v="Inteconectado"/>
    <s v="PR0094"/>
    <s v="BT5B-R"/>
    <s v="De 30 a 100kWh"/>
    <n v="146"/>
    <n v="7683"/>
    <n v="3779.81"/>
    <n v="-2701.99"/>
  </r>
  <r>
    <x v="0"/>
    <x v="4"/>
    <s v="ELN"/>
    <x v="8"/>
    <x v="114"/>
    <s v="Chiclayo Baja Densidad Rural"/>
    <s v="SER"/>
    <s v="R"/>
    <s v="Inteconectado"/>
    <s v="PR0094"/>
    <s v="BT5B-R"/>
    <s v="Mayor a 100kWh"/>
    <n v="9"/>
    <n v="1441"/>
    <n v="1154.1099999999999"/>
    <n v="32.49"/>
  </r>
  <r>
    <x v="0"/>
    <x v="4"/>
    <s v="ELN"/>
    <x v="8"/>
    <x v="115"/>
    <s v="Sistema Eléctrico Rural Chiclayo"/>
    <s v="SER"/>
    <s v="R"/>
    <s v="Inteconectado"/>
    <s v="PR0094"/>
    <s v="BT5B-R"/>
    <s v="De 0 a 30 kWh "/>
    <n v="722"/>
    <n v="9108"/>
    <n v="5248.27"/>
    <n v="-5191.8599999999997"/>
  </r>
  <r>
    <x v="0"/>
    <x v="4"/>
    <s v="ELN"/>
    <x v="8"/>
    <x v="115"/>
    <s v="Sistema Eléctrico Rural Chiclayo"/>
    <s v="SER"/>
    <s v="R"/>
    <s v="Inteconectado"/>
    <s v="PR0094"/>
    <s v="BT5B-R"/>
    <s v="De 30 a 100kWh"/>
    <n v="526"/>
    <n v="29120"/>
    <n v="15274.22"/>
    <n v="-8989.1"/>
  </r>
  <r>
    <x v="0"/>
    <x v="4"/>
    <s v="ELN"/>
    <x v="8"/>
    <x v="115"/>
    <s v="Sistema Eléctrico Rural Chiclayo"/>
    <s v="SER"/>
    <s v="R"/>
    <s v="Inteconectado"/>
    <s v="PR0094"/>
    <s v="BT5B-R"/>
    <s v="Mayor a 100kWh"/>
    <n v="72"/>
    <n v="16213"/>
    <n v="12737.09"/>
    <n v="357.19"/>
  </r>
  <r>
    <x v="0"/>
    <x v="4"/>
    <s v="ELN"/>
    <x v="8"/>
    <x v="116"/>
    <s v="Sistema Eléctrico Rural Bambamarca"/>
    <s v="SER"/>
    <s v="R"/>
    <s v="Inteconectado"/>
    <s v="PR0099"/>
    <s v="BT5B-R"/>
    <s v="De 0 a 30 kWh "/>
    <n v="9158"/>
    <n v="48564.59"/>
    <n v="55231.67"/>
    <n v="-27714.79"/>
  </r>
  <r>
    <x v="0"/>
    <x v="4"/>
    <s v="ELN"/>
    <x v="8"/>
    <x v="116"/>
    <s v="Sistema Eléctrico Rural Bambamarca"/>
    <s v="SER"/>
    <s v="R"/>
    <s v="Inteconectado"/>
    <s v="PR0099"/>
    <s v="BT5B-R"/>
    <s v="De 30 a 100kWh"/>
    <n v="191"/>
    <n v="8599.75"/>
    <n v="4092.65"/>
    <n v="-3273.96"/>
  </r>
  <r>
    <x v="0"/>
    <x v="4"/>
    <s v="ELN"/>
    <x v="8"/>
    <x v="116"/>
    <s v="Sistema Eléctrico Rural Bambamarca"/>
    <s v="SER"/>
    <s v="R"/>
    <s v="Inteconectado"/>
    <s v="PR0099"/>
    <s v="BT5B-R"/>
    <s v="Mayor a 100kWh"/>
    <n v="11"/>
    <n v="2430.65"/>
    <n v="1916.75"/>
    <n v="54.22"/>
  </r>
  <r>
    <x v="0"/>
    <x v="4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4"/>
    <s v="ELN"/>
    <x v="8"/>
    <x v="118"/>
    <s v="Sistema Eléctrico Rural Niepos"/>
    <s v="SER"/>
    <s v="R"/>
    <s v="Inteconectado"/>
    <s v="PR0099"/>
    <s v="BT5B-R"/>
    <s v="De 0 a 30 kWh "/>
    <n v="803"/>
    <n v="5635"/>
    <n v="5073.74"/>
    <n v="-3227.13"/>
  </r>
  <r>
    <x v="0"/>
    <x v="4"/>
    <s v="ELN"/>
    <x v="8"/>
    <x v="118"/>
    <s v="Sistema Eléctrico Rural Niepos"/>
    <s v="SER"/>
    <s v="R"/>
    <s v="Inteconectado"/>
    <s v="PR0099"/>
    <s v="BT5B-R"/>
    <s v="De 30 a 100kWh"/>
    <n v="43"/>
    <n v="2009"/>
    <n v="977.44"/>
    <n v="-738.31"/>
  </r>
  <r>
    <x v="0"/>
    <x v="4"/>
    <s v="ELN"/>
    <x v="8"/>
    <x v="118"/>
    <s v="Sistema Eléctrico Rural Niepos"/>
    <s v="SER"/>
    <s v="R"/>
    <s v="Inteconectado"/>
    <s v="PR0099"/>
    <s v="BT5B-R"/>
    <s v="Mayor a 100kWh"/>
    <n v="3"/>
    <n v="385"/>
    <n v="310.81"/>
    <n v="8.77"/>
  </r>
  <r>
    <x v="0"/>
    <x v="4"/>
    <s v="ELN"/>
    <x v="8"/>
    <x v="119"/>
    <s v="Sistema Eléctrico Rural Chota"/>
    <s v="SER"/>
    <s v="R"/>
    <s v="Inteconectado"/>
    <s v="PR0099"/>
    <s v="BT5B-R"/>
    <s v="De 0 a 30 kWh "/>
    <n v="1343"/>
    <n v="7135.72"/>
    <n v="8102.85"/>
    <n v="-4076.8"/>
  </r>
  <r>
    <x v="0"/>
    <x v="4"/>
    <s v="ELN"/>
    <x v="8"/>
    <x v="119"/>
    <s v="Sistema Eléctrico Rural Chota"/>
    <s v="SER"/>
    <s v="R"/>
    <s v="Inteconectado"/>
    <s v="PR0099"/>
    <s v="BT5B-R"/>
    <s v="De 30 a 100kWh"/>
    <n v="17"/>
    <n v="704.47"/>
    <n v="319.39999999999998"/>
    <n v="-291.55"/>
  </r>
  <r>
    <x v="0"/>
    <x v="4"/>
    <s v="ELNM"/>
    <x v="9"/>
    <x v="120"/>
    <s v="Cajamarca"/>
    <s v="2"/>
    <s v="U"/>
    <s v="Inteconectado"/>
    <s v="PL0118"/>
    <s v="BT5B-R"/>
    <s v="De 0 a 30 kWh "/>
    <n v="10204"/>
    <n v="123093.36"/>
    <n v="75699.45"/>
    <n v="-15222.59"/>
  </r>
  <r>
    <x v="0"/>
    <x v="4"/>
    <s v="ELNM"/>
    <x v="9"/>
    <x v="120"/>
    <s v="Cajamarca"/>
    <s v="2"/>
    <s v="U"/>
    <s v="Inteconectado"/>
    <s v="PL0118"/>
    <s v="BT5B-R"/>
    <s v="De 30 a 100kWh"/>
    <n v="15444"/>
    <n v="1122954.29"/>
    <n v="535094.49"/>
    <n v="-65421.58"/>
  </r>
  <r>
    <x v="0"/>
    <x v="4"/>
    <s v="ELNM"/>
    <x v="9"/>
    <x v="120"/>
    <s v="Cajamarca"/>
    <s v="2"/>
    <s v="U"/>
    <s v="Inteconectado"/>
    <s v="PL0118"/>
    <s v="BT5B-R"/>
    <s v="Mayor a 100kWh"/>
    <n v="18147"/>
    <n v="3711938.1"/>
    <n v="1944363.28"/>
    <n v="54635.38"/>
  </r>
  <r>
    <x v="0"/>
    <x v="4"/>
    <s v="ELNM"/>
    <x v="9"/>
    <x v="121"/>
    <s v="Chimbote"/>
    <s v="2"/>
    <s v="U"/>
    <s v="Inteconectado"/>
    <s v="PL0119"/>
    <s v="BT5B-R"/>
    <s v="De 0 a 30 kWh "/>
    <n v="15799"/>
    <n v="161299.24"/>
    <n v="105803.51"/>
    <n v="-19796.11"/>
  </r>
  <r>
    <x v="0"/>
    <x v="4"/>
    <s v="ELNM"/>
    <x v="9"/>
    <x v="121"/>
    <s v="Chimbote"/>
    <s v="2"/>
    <s v="U"/>
    <s v="Inteconectado"/>
    <s v="PL0119"/>
    <s v="BT5B-R"/>
    <s v="De 30 a 100kWh"/>
    <n v="25393"/>
    <n v="1721523.86"/>
    <n v="822502.85"/>
    <n v="-95272.47"/>
  </r>
  <r>
    <x v="0"/>
    <x v="4"/>
    <s v="ELNM"/>
    <x v="9"/>
    <x v="121"/>
    <s v="Chimbote"/>
    <s v="2"/>
    <s v="U"/>
    <s v="Inteconectado"/>
    <s v="PL0119"/>
    <s v="BT5B-R"/>
    <s v="Mayor a 100kWh"/>
    <n v="30981"/>
    <n v="6040605.0599999996"/>
    <n v="3134250.74"/>
    <n v="87666.72"/>
  </r>
  <r>
    <x v="0"/>
    <x v="4"/>
    <s v="ELNM"/>
    <x v="9"/>
    <x v="122"/>
    <s v="Guadalupe"/>
    <s v="2"/>
    <s v="U"/>
    <s v="Inteconectado"/>
    <s v="PL0120"/>
    <s v="BT5B-R"/>
    <s v="De 0 a 30 kWh "/>
    <n v="10493"/>
    <n v="132761.59"/>
    <n v="79757.5"/>
    <n v="-16313.98"/>
  </r>
  <r>
    <x v="0"/>
    <x v="4"/>
    <s v="ELNM"/>
    <x v="9"/>
    <x v="122"/>
    <s v="Guadalupe"/>
    <s v="2"/>
    <s v="U"/>
    <s v="Inteconectado"/>
    <s v="PL0120"/>
    <s v="BT5B-R"/>
    <s v="De 30 a 100kWh"/>
    <n v="13921"/>
    <n v="891090.1"/>
    <n v="426757.89"/>
    <n v="-51353.48"/>
  </r>
  <r>
    <x v="0"/>
    <x v="4"/>
    <s v="ELNM"/>
    <x v="9"/>
    <x v="122"/>
    <s v="Guadalupe"/>
    <s v="2"/>
    <s v="U"/>
    <s v="Inteconectado"/>
    <s v="PL0120"/>
    <s v="BT5B-R"/>
    <s v="Mayor a 100kWh"/>
    <n v="8791"/>
    <n v="1569034.6"/>
    <n v="818836.44"/>
    <n v="22941.02"/>
  </r>
  <r>
    <x v="0"/>
    <x v="4"/>
    <s v="ELNM"/>
    <x v="9"/>
    <x v="123"/>
    <s v="Huarmey"/>
    <s v="2"/>
    <s v="U"/>
    <s v="Inteconectado"/>
    <s v="PL0121"/>
    <s v="BT5B-R"/>
    <s v="De 0 a 30 kWh "/>
    <n v="1368"/>
    <n v="24556.99"/>
    <n v="13372.7"/>
    <n v="-3118.16"/>
  </r>
  <r>
    <x v="0"/>
    <x v="4"/>
    <s v="ELNM"/>
    <x v="9"/>
    <x v="123"/>
    <s v="Huarmey"/>
    <s v="2"/>
    <s v="U"/>
    <s v="Inteconectado"/>
    <s v="PL0121"/>
    <s v="BT5B-R"/>
    <s v="De 30 a 100kWh"/>
    <n v="2035"/>
    <n v="149677"/>
    <n v="72370.67"/>
    <n v="-9601.61"/>
  </r>
  <r>
    <x v="0"/>
    <x v="4"/>
    <s v="ELNM"/>
    <x v="9"/>
    <x v="123"/>
    <s v="Huarmey"/>
    <s v="2"/>
    <s v="U"/>
    <s v="Inteconectado"/>
    <s v="PL0121"/>
    <s v="BT5B-R"/>
    <s v="Mayor a 100kWh"/>
    <n v="1391"/>
    <n v="250511"/>
    <n v="135056.57999999999"/>
    <n v="3780.68"/>
  </r>
  <r>
    <x v="0"/>
    <x v="4"/>
    <s v="ELNM"/>
    <x v="9"/>
    <x v="124"/>
    <s v="Trujillo"/>
    <s v="2"/>
    <s v="U"/>
    <s v="Inteconectado"/>
    <s v="PL0122"/>
    <s v="BT5B-R"/>
    <s v="De 0 a 30 kWh "/>
    <n v="36858"/>
    <n v="471872.25"/>
    <n v="282394.21000000002"/>
    <n v="-58029.36"/>
  </r>
  <r>
    <x v="0"/>
    <x v="4"/>
    <s v="ELNM"/>
    <x v="9"/>
    <x v="124"/>
    <s v="Trujillo"/>
    <s v="2"/>
    <s v="U"/>
    <s v="Inteconectado"/>
    <s v="PL0122"/>
    <s v="BT5B-R"/>
    <s v="De 30 a 100kWh"/>
    <n v="66067"/>
    <n v="4499400.0599999996"/>
    <n v="2150522.8799999999"/>
    <n v="-250476.66"/>
  </r>
  <r>
    <x v="0"/>
    <x v="4"/>
    <s v="ELNM"/>
    <x v="9"/>
    <x v="124"/>
    <s v="Trujillo"/>
    <s v="2"/>
    <s v="U"/>
    <s v="Inteconectado"/>
    <s v="PL0122"/>
    <s v="BT5B-R"/>
    <s v="Mayor a 100kWh"/>
    <n v="90496"/>
    <n v="19351641.140000001"/>
    <n v="10006885.460000001"/>
    <n v="279954.18"/>
  </r>
  <r>
    <x v="0"/>
    <x v="4"/>
    <s v="ELNM"/>
    <x v="9"/>
    <x v="125"/>
    <s v="Caraz-Carhuaz-Huaraz"/>
    <s v="3"/>
    <s v="U"/>
    <s v="Inteconectado"/>
    <s v="PL0123"/>
    <s v="BT5B-R"/>
    <s v="De 0 a 30 kWh "/>
    <n v="16747"/>
    <n v="208864.21"/>
    <n v="128590.81"/>
    <n v="-25965.39"/>
  </r>
  <r>
    <x v="0"/>
    <x v="4"/>
    <s v="ELNM"/>
    <x v="9"/>
    <x v="125"/>
    <s v="Caraz-Carhuaz-Huaraz"/>
    <s v="3"/>
    <s v="U"/>
    <s v="Inteconectado"/>
    <s v="PL0123"/>
    <s v="BT5B-R"/>
    <s v="De 30 a 100kWh"/>
    <n v="15506"/>
    <n v="957802.57"/>
    <n v="464763.4"/>
    <n v="-58731.53"/>
  </r>
  <r>
    <x v="0"/>
    <x v="4"/>
    <s v="ELNM"/>
    <x v="9"/>
    <x v="125"/>
    <s v="Caraz-Carhuaz-Huaraz"/>
    <s v="3"/>
    <s v="U"/>
    <s v="Inteconectado"/>
    <s v="PL0123"/>
    <s v="BT5B-R"/>
    <s v="Mayor a 100kWh"/>
    <n v="11550"/>
    <n v="2269005"/>
    <n v="1198600.95"/>
    <n v="33645.74"/>
  </r>
  <r>
    <x v="0"/>
    <x v="4"/>
    <s v="ELNM"/>
    <x v="9"/>
    <x v="126"/>
    <s v="Huallanca"/>
    <s v="5"/>
    <s v="R"/>
    <s v="Inteconectado"/>
    <s v="PL0124"/>
    <s v="BT5B-R"/>
    <s v="De 0 a 30 kWh "/>
    <n v="1917"/>
    <n v="20181.5"/>
    <n v="12311.97"/>
    <n v="-7802.74"/>
  </r>
  <r>
    <x v="0"/>
    <x v="4"/>
    <s v="ELNM"/>
    <x v="9"/>
    <x v="126"/>
    <s v="Huallanca"/>
    <s v="5"/>
    <s v="R"/>
    <s v="Inteconectado"/>
    <s v="PL0124"/>
    <s v="BT5B-R"/>
    <s v="De 30 a 100kWh"/>
    <n v="615"/>
    <n v="31902.2"/>
    <n v="15460.5"/>
    <n v="-7123.23"/>
  </r>
  <r>
    <x v="0"/>
    <x v="4"/>
    <s v="ELNM"/>
    <x v="9"/>
    <x v="126"/>
    <s v="Huallanca"/>
    <s v="5"/>
    <s v="R"/>
    <s v="Inteconectado"/>
    <s v="PL0124"/>
    <s v="BT5B-R"/>
    <s v="Mayor a 100kWh"/>
    <n v="66"/>
    <n v="10786.4"/>
    <n v="7300.31"/>
    <n v="203.45"/>
  </r>
  <r>
    <x v="0"/>
    <x v="4"/>
    <s v="ELNM"/>
    <x v="9"/>
    <x v="127"/>
    <s v="Ticapampa"/>
    <s v="4"/>
    <s v="R"/>
    <s v="Inteconectado"/>
    <s v="PL0125"/>
    <s v="BT5B-R"/>
    <s v="De 0 a 30 kWh "/>
    <n v="4022"/>
    <n v="37282.04"/>
    <n v="22584.16"/>
    <n v="-12979.81"/>
  </r>
  <r>
    <x v="0"/>
    <x v="4"/>
    <s v="ELNM"/>
    <x v="9"/>
    <x v="127"/>
    <s v="Ticapampa"/>
    <s v="4"/>
    <s v="R"/>
    <s v="Inteconectado"/>
    <s v="PL0125"/>
    <s v="BT5B-R"/>
    <s v="De 30 a 100kWh"/>
    <n v="1523"/>
    <n v="83404.399999999994"/>
    <n v="36887.17"/>
    <n v="-16027.52"/>
  </r>
  <r>
    <x v="0"/>
    <x v="4"/>
    <s v="ELNM"/>
    <x v="9"/>
    <x v="127"/>
    <s v="Ticapampa"/>
    <s v="4"/>
    <s v="R"/>
    <s v="Inteconectado"/>
    <s v="PL0125"/>
    <s v="BT5B-R"/>
    <s v="Mayor a 100kWh"/>
    <n v="261"/>
    <n v="43288.6"/>
    <n v="26302.94"/>
    <n v="734.1"/>
  </r>
  <r>
    <x v="0"/>
    <x v="4"/>
    <s v="ELNM"/>
    <x v="9"/>
    <x v="128"/>
    <s v="Huari"/>
    <s v="5"/>
    <s v="R"/>
    <s v="Inteconectado"/>
    <s v="PL0126"/>
    <s v="BT5B-R"/>
    <s v="De 0 a 30 kWh "/>
    <n v="9795"/>
    <n v="100026.79"/>
    <n v="61834.25"/>
    <n v="-39834.199999999997"/>
  </r>
  <r>
    <x v="0"/>
    <x v="4"/>
    <s v="ELNM"/>
    <x v="9"/>
    <x v="128"/>
    <s v="Huari"/>
    <s v="5"/>
    <s v="R"/>
    <s v="Inteconectado"/>
    <s v="PL0126"/>
    <s v="BT5B-R"/>
    <s v="De 30 a 100kWh"/>
    <n v="2727"/>
    <n v="143531.65"/>
    <n v="69823.100000000006"/>
    <n v="-32802.019999999997"/>
  </r>
  <r>
    <x v="0"/>
    <x v="4"/>
    <s v="ELNM"/>
    <x v="9"/>
    <x v="128"/>
    <s v="Huari"/>
    <s v="5"/>
    <s v="R"/>
    <s v="Inteconectado"/>
    <s v="PL0126"/>
    <s v="BT5B-R"/>
    <s v="Mayor a 100kWh"/>
    <n v="546"/>
    <n v="113282.97"/>
    <n v="77041.47"/>
    <n v="2157.54"/>
  </r>
  <r>
    <x v="0"/>
    <x v="4"/>
    <s v="ELNM"/>
    <x v="9"/>
    <x v="129"/>
    <s v="Pomabamba"/>
    <s v="6"/>
    <s v="R"/>
    <s v="Inteconectado"/>
    <s v="PL0127"/>
    <s v="BT5B-R"/>
    <s v="De 0 a 30 kWh "/>
    <n v="5828"/>
    <n v="63062"/>
    <n v="37887.08"/>
    <n v="-25007.81"/>
  </r>
  <r>
    <x v="0"/>
    <x v="4"/>
    <s v="ELNM"/>
    <x v="9"/>
    <x v="129"/>
    <s v="Pomabamba"/>
    <s v="6"/>
    <s v="R"/>
    <s v="Inteconectado"/>
    <s v="PL0127"/>
    <s v="BT5B-R"/>
    <s v="De 30 a 100kWh"/>
    <n v="1337"/>
    <n v="68176"/>
    <n v="32599.93"/>
    <n v="-16176.03"/>
  </r>
  <r>
    <x v="0"/>
    <x v="4"/>
    <s v="ELNM"/>
    <x v="9"/>
    <x v="129"/>
    <s v="Pomabamba"/>
    <s v="6"/>
    <s v="R"/>
    <s v="Inteconectado"/>
    <s v="PL0127"/>
    <s v="BT5B-R"/>
    <s v="Mayor a 100kWh"/>
    <n v="153"/>
    <n v="25952"/>
    <n v="17686.189999999999"/>
    <n v="497.18"/>
  </r>
  <r>
    <x v="0"/>
    <x v="4"/>
    <s v="ELNM"/>
    <x v="9"/>
    <x v="130"/>
    <s v="Celendín"/>
    <s v="5"/>
    <s v="R"/>
    <s v="Inteconectado"/>
    <s v="PL0128"/>
    <s v="BT5B-R"/>
    <s v="De 0 a 30 kWh "/>
    <n v="8969"/>
    <n v="87270.3"/>
    <n v="55657.39"/>
    <n v="-34882.36"/>
  </r>
  <r>
    <x v="0"/>
    <x v="4"/>
    <s v="ELNM"/>
    <x v="9"/>
    <x v="130"/>
    <s v="Celendín"/>
    <s v="5"/>
    <s v="R"/>
    <s v="Inteconectado"/>
    <s v="PL0128"/>
    <s v="BT5B-R"/>
    <s v="De 30 a 100kWh"/>
    <n v="2937"/>
    <n v="162635.37"/>
    <n v="80432.429999999993"/>
    <n v="-35871.760000000002"/>
  </r>
  <r>
    <x v="0"/>
    <x v="4"/>
    <s v="ELNM"/>
    <x v="9"/>
    <x v="130"/>
    <s v="Celendín"/>
    <s v="5"/>
    <s v="R"/>
    <s v="Inteconectado"/>
    <s v="PL0128"/>
    <s v="BT5B-R"/>
    <s v="Mayor a 100kWh"/>
    <n v="609"/>
    <n v="122108.9"/>
    <n v="83608"/>
    <n v="2345.71"/>
  </r>
  <r>
    <x v="0"/>
    <x v="4"/>
    <s v="ELNM"/>
    <x v="9"/>
    <x v="131"/>
    <s v="Chiquián"/>
    <s v="6"/>
    <s v="R"/>
    <s v="Aislado"/>
    <s v="PL0129"/>
    <s v="BT5B-R"/>
    <s v="De 0 a 30 kWh "/>
    <n v="3028"/>
    <n v="24631.51"/>
    <n v="14657.8"/>
    <n v="-9417.24"/>
  </r>
  <r>
    <x v="0"/>
    <x v="4"/>
    <s v="ELNM"/>
    <x v="9"/>
    <x v="131"/>
    <s v="Chiquián"/>
    <s v="6"/>
    <s v="R"/>
    <s v="Aislado"/>
    <s v="PL0129"/>
    <s v="BT5B-R"/>
    <s v="De 30 a 100kWh"/>
    <n v="751"/>
    <n v="36797.1"/>
    <n v="12792.55"/>
    <n v="-8613.9699999999993"/>
  </r>
  <r>
    <x v="0"/>
    <x v="4"/>
    <s v="ELNM"/>
    <x v="9"/>
    <x v="131"/>
    <s v="Chiquián"/>
    <s v="6"/>
    <s v="R"/>
    <s v="Aislado"/>
    <s v="PL0129"/>
    <s v="BT5B-R"/>
    <s v="Mayor a 100kWh"/>
    <n v="73"/>
    <n v="13834"/>
    <n v="7238.89"/>
    <n v="0"/>
  </r>
  <r>
    <x v="0"/>
    <x v="4"/>
    <s v="ELNM"/>
    <x v="9"/>
    <x v="132"/>
    <s v="Namora"/>
    <s v="4"/>
    <s v="R"/>
    <s v="Inteconectado"/>
    <s v="PL0131"/>
    <s v="BT5B-R"/>
    <s v="De 0 a 30 kWh "/>
    <n v="3145"/>
    <n v="26751.3"/>
    <n v="17116.47"/>
    <n v="-9537.43"/>
  </r>
  <r>
    <x v="0"/>
    <x v="4"/>
    <s v="ELNM"/>
    <x v="9"/>
    <x v="132"/>
    <s v="Namora"/>
    <s v="4"/>
    <s v="R"/>
    <s v="Inteconectado"/>
    <s v="PL0131"/>
    <s v="BT5B-R"/>
    <s v="De 30 a 100kWh"/>
    <n v="632"/>
    <n v="33690.699999999997"/>
    <n v="14749.62"/>
    <n v="-6913.58"/>
  </r>
  <r>
    <x v="0"/>
    <x v="4"/>
    <s v="ELNM"/>
    <x v="9"/>
    <x v="132"/>
    <s v="Namora"/>
    <s v="4"/>
    <s v="R"/>
    <s v="Inteconectado"/>
    <s v="PL0131"/>
    <s v="BT5B-R"/>
    <s v="Mayor a 100kWh"/>
    <n v="94"/>
    <n v="16146"/>
    <n v="9913.1299999999992"/>
    <n v="278.14"/>
  </r>
  <r>
    <x v="0"/>
    <x v="4"/>
    <s v="ELNM"/>
    <x v="9"/>
    <x v="133"/>
    <s v="Tayabamba"/>
    <s v="4"/>
    <s v="R"/>
    <s v="Inteconectado"/>
    <s v="PL0132"/>
    <s v="BT5B-R"/>
    <s v="De 0 a 30 kWh "/>
    <n v="7629"/>
    <n v="85164.800000000003"/>
    <n v="45930"/>
    <n v="-30347.52"/>
  </r>
  <r>
    <x v="0"/>
    <x v="4"/>
    <s v="ELNM"/>
    <x v="9"/>
    <x v="133"/>
    <s v="Tayabamba"/>
    <s v="4"/>
    <s v="R"/>
    <s v="Inteconectado"/>
    <s v="PL0132"/>
    <s v="BT5B-R"/>
    <s v="De 30 a 100kWh"/>
    <n v="2889"/>
    <n v="157057"/>
    <n v="69808.91"/>
    <n v="-30885.02"/>
  </r>
  <r>
    <x v="0"/>
    <x v="4"/>
    <s v="ELNM"/>
    <x v="9"/>
    <x v="133"/>
    <s v="Tayabamba"/>
    <s v="4"/>
    <s v="R"/>
    <s v="Inteconectado"/>
    <s v="PL0132"/>
    <s v="BT5B-R"/>
    <s v="Mayor a 100kWh"/>
    <n v="1136"/>
    <n v="263558"/>
    <n v="160291.12"/>
    <n v="4493.3900000000003"/>
  </r>
  <r>
    <x v="0"/>
    <x v="4"/>
    <s v="ELNM"/>
    <x v="9"/>
    <x v="134"/>
    <s v="Trujillo Rural"/>
    <s v="4"/>
    <s v="R"/>
    <s v="Inteconectado"/>
    <s v="PL0168"/>
    <s v="BT5B-R"/>
    <s v="De 0 a 30 kWh "/>
    <n v="2189"/>
    <n v="23580.3"/>
    <n v="13038.41"/>
    <n v="-8483.81"/>
  </r>
  <r>
    <x v="0"/>
    <x v="4"/>
    <s v="ELNM"/>
    <x v="9"/>
    <x v="134"/>
    <s v="Trujillo Rural"/>
    <s v="4"/>
    <s v="R"/>
    <s v="Inteconectado"/>
    <s v="PL0168"/>
    <s v="BT5B-R"/>
    <s v="De 30 a 100kWh"/>
    <n v="716"/>
    <n v="37724"/>
    <n v="16719.63"/>
    <n v="-7722.6"/>
  </r>
  <r>
    <x v="0"/>
    <x v="4"/>
    <s v="ELNM"/>
    <x v="9"/>
    <x v="134"/>
    <s v="Trujillo Rural"/>
    <s v="4"/>
    <s v="R"/>
    <s v="Inteconectado"/>
    <s v="PL0168"/>
    <s v="BT5B-R"/>
    <s v="Mayor a 100kWh"/>
    <n v="92"/>
    <n v="15981"/>
    <n v="9867.91"/>
    <n v="277.35000000000002"/>
  </r>
  <r>
    <x v="0"/>
    <x v="4"/>
    <s v="ELNM"/>
    <x v="9"/>
    <x v="135"/>
    <s v="Casma Rural"/>
    <s v="4"/>
    <s v="R"/>
    <s v="Inteconectado"/>
    <s v="PL0169"/>
    <s v="BT5B-R"/>
    <s v="De 0 a 30 kWh "/>
    <n v="2946"/>
    <n v="34143"/>
    <n v="18143.740000000002"/>
    <n v="-11867.61"/>
  </r>
  <r>
    <x v="0"/>
    <x v="4"/>
    <s v="ELNM"/>
    <x v="9"/>
    <x v="135"/>
    <s v="Casma Rural"/>
    <s v="4"/>
    <s v="R"/>
    <s v="Inteconectado"/>
    <s v="PL0169"/>
    <s v="BT5B-R"/>
    <s v="De 30 a 100kWh"/>
    <n v="2012"/>
    <n v="130358"/>
    <n v="58849.13"/>
    <n v="-22768.97"/>
  </r>
  <r>
    <x v="0"/>
    <x v="4"/>
    <s v="ELNM"/>
    <x v="9"/>
    <x v="135"/>
    <s v="Casma Rural"/>
    <s v="4"/>
    <s v="R"/>
    <s v="Inteconectado"/>
    <s v="PL0169"/>
    <s v="BT5B-R"/>
    <s v="Mayor a 100kWh"/>
    <n v="634"/>
    <n v="128630"/>
    <n v="77884.08"/>
    <n v="2173.9299999999998"/>
  </r>
  <r>
    <x v="0"/>
    <x v="4"/>
    <s v="ELNM"/>
    <x v="9"/>
    <x v="136"/>
    <s v="Cajamarca Rural"/>
    <s v="6"/>
    <s v="R"/>
    <s v="Inteconectado"/>
    <s v="PL0230"/>
    <s v="BT5B-R"/>
    <s v="De 0 a 30 kWh "/>
    <n v="13886"/>
    <n v="138005.91"/>
    <n v="87390.9"/>
    <n v="-54870.32"/>
  </r>
  <r>
    <x v="0"/>
    <x v="4"/>
    <s v="ELNM"/>
    <x v="9"/>
    <x v="136"/>
    <s v="Cajamarca Rural"/>
    <s v="6"/>
    <s v="R"/>
    <s v="Inteconectado"/>
    <s v="PL0230"/>
    <s v="BT5B-R"/>
    <s v="De 30 a 100kWh"/>
    <n v="3912"/>
    <n v="266639.74"/>
    <n v="126956.6"/>
    <n v="-59418.42"/>
  </r>
  <r>
    <x v="0"/>
    <x v="4"/>
    <s v="ELNM"/>
    <x v="9"/>
    <x v="136"/>
    <s v="Cajamarca Rural"/>
    <s v="6"/>
    <s v="R"/>
    <s v="Inteconectado"/>
    <s v="PL0230"/>
    <s v="BT5B-R"/>
    <s v="Mayor a 100kWh"/>
    <n v="825"/>
    <n v="157898"/>
    <n v="107658.75"/>
    <n v="3022.75"/>
  </r>
  <r>
    <x v="0"/>
    <x v="4"/>
    <s v="ELNM"/>
    <x v="9"/>
    <x v="137"/>
    <s v="Trujillo Baja Densidad"/>
    <s v="3"/>
    <s v="U"/>
    <s v="Inteconectado"/>
    <s v="PL0253"/>
    <s v="BT5B-R"/>
    <s v="De 0 a 30 kWh "/>
    <n v="3307"/>
    <n v="41167.199999999997"/>
    <n v="26251.98"/>
    <n v="-5412.67"/>
  </r>
  <r>
    <x v="0"/>
    <x v="4"/>
    <s v="ELNM"/>
    <x v="9"/>
    <x v="137"/>
    <s v="Trujillo Baja Densidad"/>
    <s v="3"/>
    <s v="U"/>
    <s v="Inteconectado"/>
    <s v="PL0253"/>
    <s v="BT5B-R"/>
    <s v="De 30 a 100kWh"/>
    <n v="5300"/>
    <n v="336706.2"/>
    <n v="172188.88"/>
    <n v="-20883.189999999999"/>
  </r>
  <r>
    <x v="0"/>
    <x v="4"/>
    <s v="ELNM"/>
    <x v="9"/>
    <x v="137"/>
    <s v="Trujillo Baja Densidad"/>
    <s v="3"/>
    <s v="U"/>
    <s v="Inteconectado"/>
    <s v="PL0253"/>
    <s v="BT5B-R"/>
    <s v="Mayor a 100kWh"/>
    <n v="2577"/>
    <n v="404238.4"/>
    <n v="226731.01"/>
    <n v="6365.47"/>
  </r>
  <r>
    <x v="0"/>
    <x v="4"/>
    <s v="ELNM"/>
    <x v="9"/>
    <x v="138"/>
    <s v="Guadalupe Rural"/>
    <s v="3"/>
    <s v="U"/>
    <s v="Inteconectado"/>
    <s v="PL0254"/>
    <s v="BT5B-R"/>
    <s v="De 0 a 30 kWh "/>
    <n v="3876"/>
    <n v="48643.4"/>
    <n v="30761.91"/>
    <n v="-6324.65"/>
  </r>
  <r>
    <x v="0"/>
    <x v="4"/>
    <s v="ELNM"/>
    <x v="9"/>
    <x v="138"/>
    <s v="Guadalupe Rural"/>
    <s v="3"/>
    <s v="U"/>
    <s v="Inteconectado"/>
    <s v="PL0254"/>
    <s v="BT5B-R"/>
    <s v="De 30 a 100kWh"/>
    <n v="3451"/>
    <n v="210957"/>
    <n v="106852.09"/>
    <n v="-13531.96"/>
  </r>
  <r>
    <x v="0"/>
    <x v="4"/>
    <s v="ELNM"/>
    <x v="9"/>
    <x v="138"/>
    <s v="Guadalupe Rural"/>
    <s v="3"/>
    <s v="U"/>
    <s v="Inteconectado"/>
    <s v="PL0254"/>
    <s v="BT5B-R"/>
    <s v="Mayor a 100kWh"/>
    <n v="1184"/>
    <n v="191653"/>
    <n v="106420.16"/>
    <n v="2957.02"/>
  </r>
  <r>
    <x v="0"/>
    <x v="4"/>
    <s v="ELNM"/>
    <x v="9"/>
    <x v="139"/>
    <s v="Cajamarca Baja Densidad"/>
    <s v="6"/>
    <s v="R"/>
    <s v="Inteconectado"/>
    <s v="PL0255"/>
    <s v="BT5B-R"/>
    <s v="De 0 a 30 kWh "/>
    <n v="3694"/>
    <n v="41326"/>
    <n v="24368.05"/>
    <n v="-16421.89"/>
  </r>
  <r>
    <x v="0"/>
    <x v="4"/>
    <s v="ELNM"/>
    <x v="9"/>
    <x v="139"/>
    <s v="Cajamarca Baja Densidad"/>
    <s v="6"/>
    <s v="R"/>
    <s v="Inteconectado"/>
    <s v="PL0255"/>
    <s v="BT5B-R"/>
    <s v="De 30 a 100kWh"/>
    <n v="1779"/>
    <n v="100416"/>
    <n v="50064.53"/>
    <n v="-21219.42"/>
  </r>
  <r>
    <x v="0"/>
    <x v="4"/>
    <s v="ELNM"/>
    <x v="9"/>
    <x v="139"/>
    <s v="Cajamarca Baja Densidad"/>
    <s v="6"/>
    <s v="R"/>
    <s v="Inteconectado"/>
    <s v="PL0255"/>
    <s v="BT5B-R"/>
    <s v="Mayor a 100kWh"/>
    <n v="376"/>
    <n v="70685"/>
    <n v="48147.66"/>
    <n v="1350.16"/>
  </r>
  <r>
    <x v="0"/>
    <x v="4"/>
    <s v="ELNM"/>
    <x v="9"/>
    <x v="140"/>
    <s v="Chimbote Rural"/>
    <s v="5"/>
    <s v="R"/>
    <s v="Inteconectado"/>
    <s v="PL0256"/>
    <s v="BT5B-R"/>
    <s v="De 0 a 30 kWh "/>
    <n v="709"/>
    <n v="7236"/>
    <n v="4493.76"/>
    <n v="-2834.63"/>
  </r>
  <r>
    <x v="0"/>
    <x v="4"/>
    <s v="ELNM"/>
    <x v="9"/>
    <x v="140"/>
    <s v="Chimbote Rural"/>
    <s v="5"/>
    <s v="R"/>
    <s v="Inteconectado"/>
    <s v="PL0256"/>
    <s v="BT5B-R"/>
    <s v="De 30 a 100kWh"/>
    <n v="621"/>
    <n v="39578"/>
    <n v="19994.25"/>
    <n v="-7672.6"/>
  </r>
  <r>
    <x v="0"/>
    <x v="4"/>
    <s v="ELNM"/>
    <x v="9"/>
    <x v="140"/>
    <s v="Chimbote Rural"/>
    <s v="5"/>
    <s v="R"/>
    <s v="Inteconectado"/>
    <s v="PL0256"/>
    <s v="BT5B-R"/>
    <s v="Mayor a 100kWh"/>
    <n v="197"/>
    <n v="32489"/>
    <n v="22133.99"/>
    <n v="615.61"/>
  </r>
  <r>
    <x v="0"/>
    <x v="4"/>
    <s v="ELNM"/>
    <x v="9"/>
    <x v="141"/>
    <s v="Catilluc"/>
    <s v="4"/>
    <s v="R"/>
    <s v="Inteconectado"/>
    <s v="PL0257"/>
    <s v="BT5B-R"/>
    <s v="De 0 a 30 kWh "/>
    <n v="273"/>
    <n v="3103"/>
    <n v="1517.91"/>
    <n v="-1245.22"/>
  </r>
  <r>
    <x v="0"/>
    <x v="4"/>
    <s v="ELNM"/>
    <x v="9"/>
    <x v="141"/>
    <s v="Catilluc"/>
    <s v="4"/>
    <s v="R"/>
    <s v="Inteconectado"/>
    <s v="PL0257"/>
    <s v="BT5B-R"/>
    <s v="De 30 a 100kWh"/>
    <n v="91"/>
    <n v="5096"/>
    <n v="1983.59"/>
    <n v="-1276.3800000000001"/>
  </r>
  <r>
    <x v="0"/>
    <x v="4"/>
    <s v="ELNM"/>
    <x v="9"/>
    <x v="141"/>
    <s v="Catilluc"/>
    <s v="4"/>
    <s v="R"/>
    <s v="Inteconectado"/>
    <s v="PL0257"/>
    <s v="BT5B-R"/>
    <s v="Mayor a 100kWh"/>
    <n v="19"/>
    <n v="3003"/>
    <n v="1849.22"/>
    <n v="0"/>
  </r>
  <r>
    <x v="0"/>
    <x v="4"/>
    <s v="ELNM"/>
    <x v="9"/>
    <x v="142"/>
    <s v="Porcón-La Pajuela"/>
    <s v="5"/>
    <s v="R"/>
    <s v="Inteconectado"/>
    <s v="PL1118"/>
    <s v="BT5B-R"/>
    <s v="De 0 a 30 kWh "/>
    <n v="19"/>
    <n v="224"/>
    <n v="127.35"/>
    <n v="-89.25"/>
  </r>
  <r>
    <x v="0"/>
    <x v="4"/>
    <s v="ELNM"/>
    <x v="9"/>
    <x v="142"/>
    <s v="Porcón-La Pajuela"/>
    <s v="5"/>
    <s v="R"/>
    <s v="Inteconectado"/>
    <s v="PL1118"/>
    <s v="BT5B-R"/>
    <s v="De 30 a 100kWh"/>
    <n v="9"/>
    <n v="528"/>
    <n v="266.3"/>
    <n v="-107.64"/>
  </r>
  <r>
    <x v="0"/>
    <x v="4"/>
    <s v="ELNM"/>
    <x v="9"/>
    <x v="142"/>
    <s v="Porcón-La Pajuela"/>
    <s v="5"/>
    <s v="R"/>
    <s v="Inteconectado"/>
    <s v="PL1118"/>
    <s v="BT5B-R"/>
    <s v="Mayor a 100kWh"/>
    <n v="3"/>
    <n v="401"/>
    <n v="277.13"/>
    <n v="7.75"/>
  </r>
  <r>
    <x v="0"/>
    <x v="4"/>
    <s v="ELNM"/>
    <x v="9"/>
    <x v="143"/>
    <s v="Casma"/>
    <s v="2"/>
    <s v="U"/>
    <s v="Inteconectado"/>
    <s v="PL1119"/>
    <s v="BT5B-R"/>
    <s v="De 0 a 30 kWh "/>
    <n v="1701"/>
    <n v="17619"/>
    <n v="11727.72"/>
    <n v="-2244.0700000000002"/>
  </r>
  <r>
    <x v="0"/>
    <x v="4"/>
    <s v="ELNM"/>
    <x v="9"/>
    <x v="143"/>
    <s v="Casma"/>
    <s v="2"/>
    <s v="U"/>
    <s v="Inteconectado"/>
    <s v="PL1119"/>
    <s v="BT5B-R"/>
    <s v="De 30 a 100kWh"/>
    <n v="2294"/>
    <n v="160133"/>
    <n v="79092.66"/>
    <n v="-9160.2900000000009"/>
  </r>
  <r>
    <x v="0"/>
    <x v="4"/>
    <s v="ELNM"/>
    <x v="9"/>
    <x v="143"/>
    <s v="Casma"/>
    <s v="2"/>
    <s v="U"/>
    <s v="Inteconectado"/>
    <s v="PL1119"/>
    <s v="BT5B-R"/>
    <s v="Mayor a 100kWh"/>
    <n v="2320"/>
    <n v="442147.6"/>
    <n v="238538.26"/>
    <n v="6658.49"/>
  </r>
  <r>
    <x v="0"/>
    <x v="4"/>
    <s v="ELNM"/>
    <x v="9"/>
    <x v="144"/>
    <s v="Virú"/>
    <s v="3"/>
    <s v="U"/>
    <s v="Inteconectado"/>
    <s v="PL1122"/>
    <s v="BT5B-R"/>
    <s v="De 0 a 30 kWh "/>
    <n v="2563"/>
    <n v="35661.5"/>
    <n v="22016.97"/>
    <n v="-4737.62"/>
  </r>
  <r>
    <x v="0"/>
    <x v="4"/>
    <s v="ELNM"/>
    <x v="9"/>
    <x v="144"/>
    <s v="Virú"/>
    <s v="3"/>
    <s v="U"/>
    <s v="Inteconectado"/>
    <s v="PL1122"/>
    <s v="BT5B-R"/>
    <s v="De 30 a 100kWh"/>
    <n v="3444"/>
    <n v="214783.33"/>
    <n v="110711.03"/>
    <n v="-13978.16"/>
  </r>
  <r>
    <x v="0"/>
    <x v="4"/>
    <s v="ELNM"/>
    <x v="9"/>
    <x v="144"/>
    <s v="Virú"/>
    <s v="3"/>
    <s v="U"/>
    <s v="Inteconectado"/>
    <s v="PL1122"/>
    <s v="BT5B-R"/>
    <s v="Mayor a 100kWh"/>
    <n v="1729"/>
    <n v="331000"/>
    <n v="186568.08"/>
    <n v="5257"/>
  </r>
  <r>
    <x v="0"/>
    <x v="4"/>
    <s v="ELNM"/>
    <x v="9"/>
    <x v="145"/>
    <s v="Pallasca"/>
    <s v="4"/>
    <s v="R"/>
    <s v="Inteconectado"/>
    <s v="PL1124"/>
    <s v="BT5B-R"/>
    <s v="De 0 a 30 kWh "/>
    <n v="5165"/>
    <n v="57989.7"/>
    <n v="31297.33"/>
    <n v="-20282.66"/>
  </r>
  <r>
    <x v="0"/>
    <x v="4"/>
    <s v="ELNM"/>
    <x v="9"/>
    <x v="145"/>
    <s v="Pallasca"/>
    <s v="4"/>
    <s v="R"/>
    <s v="Inteconectado"/>
    <s v="PL1124"/>
    <s v="BT5B-R"/>
    <s v="De 30 a 100kWh"/>
    <n v="2040"/>
    <n v="106924"/>
    <n v="46993.599999999999"/>
    <n v="-21466.799999999999"/>
  </r>
  <r>
    <x v="0"/>
    <x v="4"/>
    <s v="ELNM"/>
    <x v="9"/>
    <x v="145"/>
    <s v="Pallasca"/>
    <s v="4"/>
    <s v="R"/>
    <s v="Inteconectado"/>
    <s v="PL1124"/>
    <s v="BT5B-R"/>
    <s v="Mayor a 100kWh"/>
    <n v="326"/>
    <n v="62978"/>
    <n v="38310.22"/>
    <n v="1072.74"/>
  </r>
  <r>
    <x v="0"/>
    <x v="4"/>
    <s v="ELNM"/>
    <x v="9"/>
    <x v="146"/>
    <s v="Otuzco-Motil-Florida"/>
    <s v="4"/>
    <s v="R"/>
    <s v="Inteconectado"/>
    <s v="PL1168"/>
    <s v="BT5B-R"/>
    <s v="De 0 a 30 kWh "/>
    <n v="4838"/>
    <n v="58677"/>
    <n v="30284.02"/>
    <n v="-21146.87"/>
  </r>
  <r>
    <x v="0"/>
    <x v="4"/>
    <s v="ELNM"/>
    <x v="9"/>
    <x v="146"/>
    <s v="Otuzco-Motil-Florida"/>
    <s v="4"/>
    <s v="R"/>
    <s v="Inteconectado"/>
    <s v="PL1168"/>
    <s v="BT5B-R"/>
    <s v="De 30 a 100kWh"/>
    <n v="2198"/>
    <n v="129471"/>
    <n v="57270.59"/>
    <n v="-25892.7"/>
  </r>
  <r>
    <x v="0"/>
    <x v="4"/>
    <s v="ELNM"/>
    <x v="9"/>
    <x v="146"/>
    <s v="Otuzco-Motil-Florida"/>
    <s v="4"/>
    <s v="R"/>
    <s v="Inteconectado"/>
    <s v="PL1168"/>
    <s v="BT5B-R"/>
    <s v="Mayor a 100kWh"/>
    <n v="541"/>
    <n v="115542.99"/>
    <n v="71160.78"/>
    <n v="2006.54"/>
  </r>
  <r>
    <x v="0"/>
    <x v="4"/>
    <s v="ELNM"/>
    <x v="9"/>
    <x v="147"/>
    <s v="Cajabamba"/>
    <s v="3"/>
    <s v="U"/>
    <s v="Inteconectado"/>
    <s v="PL1230"/>
    <s v="BT5B-R"/>
    <s v="De 0 a 30 kWh "/>
    <n v="1550"/>
    <n v="21564"/>
    <n v="13249.98"/>
    <n v="-2855.42"/>
  </r>
  <r>
    <x v="0"/>
    <x v="4"/>
    <s v="ELNM"/>
    <x v="9"/>
    <x v="147"/>
    <s v="Cajabamba"/>
    <s v="3"/>
    <s v="U"/>
    <s v="Inteconectado"/>
    <s v="PL1230"/>
    <s v="BT5B-R"/>
    <s v="De 30 a 100kWh"/>
    <n v="1563"/>
    <n v="89873.2"/>
    <n v="46049.75"/>
    <n v="-6220.95"/>
  </r>
  <r>
    <x v="0"/>
    <x v="4"/>
    <s v="ELNM"/>
    <x v="9"/>
    <x v="147"/>
    <s v="Cajabamba"/>
    <s v="3"/>
    <s v="U"/>
    <s v="Inteconectado"/>
    <s v="PL1230"/>
    <s v="BT5B-R"/>
    <s v="Mayor a 100kWh"/>
    <n v="594"/>
    <n v="108708.7"/>
    <n v="61001.599999999999"/>
    <n v="1714.05"/>
  </r>
  <r>
    <x v="0"/>
    <x v="4"/>
    <s v="ELNM"/>
    <x v="9"/>
    <x v="148"/>
    <s v="Nepeña"/>
    <s v="3"/>
    <s v="U"/>
    <s v="Inteconectado"/>
    <s v="PL2119"/>
    <s v="BT5B-R"/>
    <s v="De 0 a 30 kWh "/>
    <n v="1934"/>
    <n v="18836"/>
    <n v="13238.28"/>
    <n v="-2459.6"/>
  </r>
  <r>
    <x v="0"/>
    <x v="4"/>
    <s v="ELNM"/>
    <x v="9"/>
    <x v="148"/>
    <s v="Nepeña"/>
    <s v="3"/>
    <s v="U"/>
    <s v="Inteconectado"/>
    <s v="PL2119"/>
    <s v="BT5B-R"/>
    <s v="De 30 a 100kWh"/>
    <n v="2114"/>
    <n v="137049.70000000001"/>
    <n v="69646.710000000006"/>
    <n v="-8341.7199999999993"/>
  </r>
  <r>
    <x v="0"/>
    <x v="4"/>
    <s v="ELNM"/>
    <x v="9"/>
    <x v="148"/>
    <s v="Nepeña"/>
    <s v="3"/>
    <s v="U"/>
    <s v="Inteconectado"/>
    <s v="PL2119"/>
    <s v="BT5B-R"/>
    <s v="Mayor a 100kWh"/>
    <n v="976"/>
    <n v="154718"/>
    <n v="86165.43"/>
    <n v="2401.6999999999998"/>
  </r>
  <r>
    <x v="0"/>
    <x v="4"/>
    <s v="ELNM"/>
    <x v="9"/>
    <x v="149"/>
    <s v="Sihuas"/>
    <s v="6"/>
    <s v="R"/>
    <s v="Inteconectado"/>
    <s v="PL2124"/>
    <s v="BT5B-R"/>
    <s v="De 0 a 30 kWh "/>
    <n v="4268"/>
    <n v="43118.34"/>
    <n v="26951.48"/>
    <n v="-17012.560000000001"/>
  </r>
  <r>
    <x v="0"/>
    <x v="4"/>
    <s v="ELNM"/>
    <x v="9"/>
    <x v="149"/>
    <s v="Sihuas"/>
    <s v="6"/>
    <s v="R"/>
    <s v="Inteconectado"/>
    <s v="PL2124"/>
    <s v="BT5B-R"/>
    <s v="De 30 a 100kWh"/>
    <n v="942"/>
    <n v="48423.8"/>
    <n v="23327.06"/>
    <n v="-11153.28"/>
  </r>
  <r>
    <x v="0"/>
    <x v="4"/>
    <s v="ELNM"/>
    <x v="9"/>
    <x v="149"/>
    <s v="Sihuas"/>
    <s v="6"/>
    <s v="R"/>
    <s v="Inteconectado"/>
    <s v="PL2124"/>
    <s v="BT5B-R"/>
    <s v="Mayor a 100kWh"/>
    <n v="153"/>
    <n v="27916"/>
    <n v="18902.45"/>
    <n v="531.25"/>
  </r>
  <r>
    <x v="0"/>
    <x v="4"/>
    <s v="ELNM"/>
    <x v="9"/>
    <x v="150"/>
    <s v="Huamachuco"/>
    <s v="2"/>
    <s v="U"/>
    <s v="Inteconectado"/>
    <s v="PL2230"/>
    <s v="BT5B-R"/>
    <s v="De 0 a 30 kWh "/>
    <n v="2128"/>
    <n v="33288.769999999997"/>
    <n v="19170.09"/>
    <n v="-4290.8999999999996"/>
  </r>
  <r>
    <x v="0"/>
    <x v="4"/>
    <s v="ELNM"/>
    <x v="9"/>
    <x v="150"/>
    <s v="Huamachuco"/>
    <s v="2"/>
    <s v="U"/>
    <s v="Inteconectado"/>
    <s v="PL2230"/>
    <s v="BT5B-R"/>
    <s v="De 30 a 100kWh"/>
    <n v="2596"/>
    <n v="157829.65"/>
    <n v="78591.13"/>
    <n v="-10557.69"/>
  </r>
  <r>
    <x v="0"/>
    <x v="4"/>
    <s v="ELNM"/>
    <x v="9"/>
    <x v="150"/>
    <s v="Huamachuco"/>
    <s v="2"/>
    <s v="U"/>
    <s v="Inteconectado"/>
    <s v="PL2230"/>
    <s v="BT5B-R"/>
    <s v="Mayor a 100kWh"/>
    <n v="1212"/>
    <n v="241196"/>
    <n v="131795.45000000001"/>
    <n v="3693.04"/>
  </r>
  <r>
    <x v="0"/>
    <x v="4"/>
    <s v="ELNM"/>
    <x v="9"/>
    <x v="151"/>
    <s v="Santa"/>
    <s v="2"/>
    <s v="U"/>
    <s v="Inteconectado"/>
    <s v="PL3119"/>
    <s v="BT5B-R"/>
    <s v="De 0 a 30 kWh "/>
    <n v="752"/>
    <n v="10393"/>
    <n v="6248.98"/>
    <n v="-1341.88"/>
  </r>
  <r>
    <x v="0"/>
    <x v="4"/>
    <s v="ELNM"/>
    <x v="9"/>
    <x v="151"/>
    <s v="Santa"/>
    <s v="2"/>
    <s v="U"/>
    <s v="Inteconectado"/>
    <s v="PL3119"/>
    <s v="BT5B-R"/>
    <s v="De 30 a 100kWh"/>
    <n v="1392"/>
    <n v="91739.199999999997"/>
    <n v="46061.51"/>
    <n v="-5474.71"/>
  </r>
  <r>
    <x v="0"/>
    <x v="4"/>
    <s v="ELNM"/>
    <x v="9"/>
    <x v="151"/>
    <s v="Santa"/>
    <s v="2"/>
    <s v="U"/>
    <s v="Inteconectado"/>
    <s v="PL3119"/>
    <s v="BT5B-R"/>
    <s v="Mayor a 100kWh"/>
    <n v="1071"/>
    <n v="178393"/>
    <n v="98132.37"/>
    <n v="2745.31"/>
  </r>
  <r>
    <x v="0"/>
    <x v="4"/>
    <s v="ELNM"/>
    <x v="9"/>
    <x v="152"/>
    <s v="Paiján-Malabrigo"/>
    <s v="2"/>
    <s v="U"/>
    <s v="Inteconectado"/>
    <s v="PL3122"/>
    <s v="BT5B-R"/>
    <s v="De 0 a 30 kWh "/>
    <n v="3830"/>
    <n v="45817.1"/>
    <n v="28994.28"/>
    <n v="-5921.07"/>
  </r>
  <r>
    <x v="0"/>
    <x v="4"/>
    <s v="ELNM"/>
    <x v="9"/>
    <x v="152"/>
    <s v="Paiján-Malabrigo"/>
    <s v="2"/>
    <s v="U"/>
    <s v="Inteconectado"/>
    <s v="PL3122"/>
    <s v="BT5B-R"/>
    <s v="De 30 a 100kWh"/>
    <n v="5511"/>
    <n v="351475.20000000001"/>
    <n v="176052.89"/>
    <n v="-21374.080000000002"/>
  </r>
  <r>
    <x v="0"/>
    <x v="4"/>
    <s v="ELNM"/>
    <x v="9"/>
    <x v="152"/>
    <s v="Paiján-Malabrigo"/>
    <s v="2"/>
    <s v="U"/>
    <s v="Inteconectado"/>
    <s v="PL3122"/>
    <s v="BT5B-R"/>
    <s v="Mayor a 100kWh"/>
    <n v="3308"/>
    <n v="561535.4"/>
    <n v="307682.05"/>
    <n v="8599.5400000000009"/>
  </r>
  <r>
    <x v="0"/>
    <x v="4"/>
    <s v="ELNM"/>
    <x v="9"/>
    <x v="153"/>
    <s v="Santa Rural"/>
    <s v="4"/>
    <s v="R"/>
    <s v="Inteconectado"/>
    <s v="PL4119"/>
    <s v="BT5B-R"/>
    <s v="De 0 a 30 kWh "/>
    <n v="2052"/>
    <n v="25737.7"/>
    <n v="13020.51"/>
    <n v="-9259.5300000000007"/>
  </r>
  <r>
    <x v="0"/>
    <x v="4"/>
    <s v="ELNM"/>
    <x v="9"/>
    <x v="153"/>
    <s v="Santa Rural"/>
    <s v="4"/>
    <s v="R"/>
    <s v="Inteconectado"/>
    <s v="PL4119"/>
    <s v="BT5B-R"/>
    <s v="De 30 a 100kWh"/>
    <n v="3417"/>
    <n v="217251.6"/>
    <n v="100896.53"/>
    <n v="-37411.019999999997"/>
  </r>
  <r>
    <x v="0"/>
    <x v="4"/>
    <s v="ELNM"/>
    <x v="9"/>
    <x v="153"/>
    <s v="Santa Rural"/>
    <s v="4"/>
    <s v="R"/>
    <s v="Inteconectado"/>
    <s v="PL4119"/>
    <s v="BT5B-R"/>
    <s v="Mayor a 100kWh"/>
    <n v="1689"/>
    <n v="276609.2"/>
    <n v="171378.89"/>
    <n v="4818.62"/>
  </r>
  <r>
    <x v="0"/>
    <x v="4"/>
    <s v="ELNM"/>
    <x v="9"/>
    <x v="154"/>
    <s v="Quiruvilca"/>
    <s v="3"/>
    <s v="U"/>
    <s v="Inteconectado"/>
    <s v="PL4122"/>
    <s v="BT5B-R"/>
    <s v="De 0 a 30 kWh "/>
    <n v="571"/>
    <n v="7664"/>
    <n v="4793.09"/>
    <n v="-1017.97"/>
  </r>
  <r>
    <x v="0"/>
    <x v="4"/>
    <s v="ELNM"/>
    <x v="9"/>
    <x v="154"/>
    <s v="Quiruvilca"/>
    <s v="3"/>
    <s v="U"/>
    <s v="Inteconectado"/>
    <s v="PL4122"/>
    <s v="BT5B-R"/>
    <s v="De 30 a 100kWh"/>
    <n v="505"/>
    <n v="27274"/>
    <n v="14028.9"/>
    <n v="-2009.9"/>
  </r>
  <r>
    <x v="0"/>
    <x v="4"/>
    <s v="ELNM"/>
    <x v="9"/>
    <x v="154"/>
    <s v="Quiruvilca"/>
    <s v="3"/>
    <s v="U"/>
    <s v="Inteconectado"/>
    <s v="PL4122"/>
    <s v="BT5B-R"/>
    <s v="Mayor a 100kWh"/>
    <n v="67"/>
    <n v="12883"/>
    <n v="7260.62"/>
    <n v="204.61"/>
  </r>
  <r>
    <x v="0"/>
    <x v="4"/>
    <s v="ELNM"/>
    <x v="9"/>
    <x v="155"/>
    <s v="La Arenita"/>
    <s v="SER"/>
    <s v="R"/>
    <s v="Inteconectado"/>
    <s v="PR0122"/>
    <s v="BT5B-R"/>
    <s v="De 0 a 30 kWh "/>
    <n v="14712"/>
    <n v="117549.72"/>
    <n v="104970.86"/>
    <n v="-58180.38"/>
  </r>
  <r>
    <x v="0"/>
    <x v="4"/>
    <s v="ELNM"/>
    <x v="9"/>
    <x v="155"/>
    <s v="La Arenita"/>
    <s v="SER"/>
    <s v="R"/>
    <s v="Inteconectado"/>
    <s v="PR0122"/>
    <s v="BT5B-R"/>
    <s v="De 30 a 100kWh"/>
    <n v="2960"/>
    <n v="165681"/>
    <n v="94201.45"/>
    <n v="-44503.71"/>
  </r>
  <r>
    <x v="0"/>
    <x v="4"/>
    <s v="ELNM"/>
    <x v="9"/>
    <x v="155"/>
    <s v="La Arenita"/>
    <s v="SER"/>
    <s v="R"/>
    <s v="Inteconectado"/>
    <s v="PR0122"/>
    <s v="BT5B-R"/>
    <s v="Mayor a 100kWh"/>
    <n v="460"/>
    <n v="73603"/>
    <n v="58868.52"/>
    <n v="1650.07"/>
  </r>
  <r>
    <x v="0"/>
    <x v="4"/>
    <s v="ELNM"/>
    <x v="9"/>
    <x v="156"/>
    <s v="Aija-Cotaparaco III Etapa"/>
    <s v="SER"/>
    <s v="R"/>
    <s v="Inteconectado"/>
    <s v="PR0125"/>
    <s v="BT5B-R"/>
    <s v="De 0 a 30 kWh "/>
    <n v="26115"/>
    <n v="196886.08"/>
    <n v="183061.18"/>
    <n v="-97002.46"/>
  </r>
  <r>
    <x v="0"/>
    <x v="4"/>
    <s v="ELNM"/>
    <x v="9"/>
    <x v="156"/>
    <s v="Aija-Cotaparaco III Etapa"/>
    <s v="SER"/>
    <s v="R"/>
    <s v="Inteconectado"/>
    <s v="PR0125"/>
    <s v="BT5B-R"/>
    <s v="De 30 a 100kWh"/>
    <n v="2784"/>
    <n v="135570.29999999999"/>
    <n v="73974.23"/>
    <n v="-41147.480000000003"/>
  </r>
  <r>
    <x v="0"/>
    <x v="4"/>
    <s v="ELNM"/>
    <x v="9"/>
    <x v="156"/>
    <s v="Aija-Cotaparaco III Etapa"/>
    <s v="SER"/>
    <s v="R"/>
    <s v="Inteconectado"/>
    <s v="PR0125"/>
    <s v="BT5B-R"/>
    <s v="Mayor a 100kWh"/>
    <n v="245"/>
    <n v="44956.9"/>
    <n v="35716.17"/>
    <n v="1003.14"/>
  </r>
  <r>
    <x v="0"/>
    <x v="4"/>
    <s v="ELNM"/>
    <x v="9"/>
    <x v="157"/>
    <s v="SER CAJAMARCA"/>
    <s v="SER"/>
    <s v="R"/>
    <s v="Inteconectado"/>
    <s v="PR0118"/>
    <s v="BT5B-R"/>
    <s v="De 0 a 30 kWh "/>
    <n v="9519"/>
    <n v="79953.22"/>
    <n v="68358.98"/>
    <n v="-39856.160000000003"/>
  </r>
  <r>
    <x v="0"/>
    <x v="4"/>
    <s v="ELNM"/>
    <x v="9"/>
    <x v="157"/>
    <s v="SER CAJAMARCA"/>
    <s v="SER"/>
    <s v="R"/>
    <s v="Inteconectado"/>
    <s v="PR0118"/>
    <s v="BT5B-R"/>
    <s v="De 30 a 100kWh"/>
    <n v="2131"/>
    <n v="116479.3"/>
    <n v="65556.7"/>
    <n v="-32121.61"/>
  </r>
  <r>
    <x v="0"/>
    <x v="4"/>
    <s v="ELNM"/>
    <x v="9"/>
    <x v="157"/>
    <s v="SER CAJAMARCA"/>
    <s v="SER"/>
    <s v="R"/>
    <s v="Inteconectado"/>
    <s v="PR0118"/>
    <s v="BT5B-R"/>
    <s v="Mayor a 100kWh"/>
    <n v="244"/>
    <n v="41349"/>
    <n v="32990.879999999997"/>
    <n v="924.57"/>
  </r>
  <r>
    <x v="0"/>
    <x v="4"/>
    <s v="ELNM"/>
    <x v="9"/>
    <x v="158"/>
    <s v="SER CHIMBOTE"/>
    <s v="SER"/>
    <s v="R"/>
    <s v="Inteconectado"/>
    <s v="PR0119"/>
    <s v="BT5B-R"/>
    <s v="De 0 a 30 kWh "/>
    <n v="5929"/>
    <n v="49717"/>
    <n v="42356.44"/>
    <n v="-24796.53"/>
  </r>
  <r>
    <x v="0"/>
    <x v="4"/>
    <s v="ELNM"/>
    <x v="9"/>
    <x v="158"/>
    <s v="SER CHIMBOTE"/>
    <s v="SER"/>
    <s v="R"/>
    <s v="Inteconectado"/>
    <s v="PR0119"/>
    <s v="BT5B-R"/>
    <s v="De 30 a 100kWh"/>
    <n v="2233"/>
    <n v="128454"/>
    <n v="73716.86"/>
    <n v="-33340.79"/>
  </r>
  <r>
    <x v="0"/>
    <x v="4"/>
    <s v="ELNM"/>
    <x v="9"/>
    <x v="158"/>
    <s v="SER CHIMBOTE"/>
    <s v="SER"/>
    <s v="R"/>
    <s v="Inteconectado"/>
    <s v="PR0119"/>
    <s v="BT5B-R"/>
    <s v="Mayor a 100kWh"/>
    <n v="369"/>
    <n v="56553"/>
    <n v="45312.52"/>
    <n v="1268.6199999999999"/>
  </r>
  <r>
    <x v="0"/>
    <x v="4"/>
    <s v="ELNM"/>
    <x v="9"/>
    <x v="159"/>
    <s v="SER HUAYMEY"/>
    <s v="SER"/>
    <s v="R"/>
    <s v="Inteconectado"/>
    <s v="PR0121"/>
    <s v="BT5B-R"/>
    <s v="De 0 a 30 kWh "/>
    <n v="1295"/>
    <n v="11668"/>
    <n v="9388.61"/>
    <n v="-5817.22"/>
  </r>
  <r>
    <x v="0"/>
    <x v="4"/>
    <s v="ELNM"/>
    <x v="9"/>
    <x v="159"/>
    <s v="SER HUAYMEY"/>
    <s v="SER"/>
    <s v="R"/>
    <s v="Inteconectado"/>
    <s v="PR0121"/>
    <s v="BT5B-R"/>
    <s v="De 30 a 100kWh"/>
    <n v="625"/>
    <n v="36217"/>
    <n v="20545.189999999999"/>
    <n v="-9350"/>
  </r>
  <r>
    <x v="0"/>
    <x v="4"/>
    <s v="ELNM"/>
    <x v="9"/>
    <x v="159"/>
    <s v="SER HUAYMEY"/>
    <s v="SER"/>
    <s v="R"/>
    <s v="Inteconectado"/>
    <s v="PR0121"/>
    <s v="BT5B-R"/>
    <s v="Mayor a 100kWh"/>
    <n v="105"/>
    <n v="16030"/>
    <n v="12710.56"/>
    <n v="353.36"/>
  </r>
  <r>
    <x v="0"/>
    <x v="4"/>
    <s v="ELNM"/>
    <x v="9"/>
    <x v="160"/>
    <s v="Sistema Electrico Rural Cajamarca Norte"/>
    <s v="SER"/>
    <s v="R"/>
    <s v="Inteconectado"/>
    <s v="PR1188"/>
    <s v="BT5B-R"/>
    <s v="De 0 a 30 kWh "/>
    <n v="18738"/>
    <n v="119042.1"/>
    <n v="126073.39"/>
    <n v="-58856.67"/>
  </r>
  <r>
    <x v="0"/>
    <x v="4"/>
    <s v="ELNM"/>
    <x v="9"/>
    <x v="160"/>
    <s v="Sistema Electrico Rural Cajamarca Norte"/>
    <s v="SER"/>
    <s v="R"/>
    <s v="Inteconectado"/>
    <s v="PR1188"/>
    <s v="BT5B-R"/>
    <s v="De 30 a 100kWh"/>
    <n v="1188"/>
    <n v="56512.21"/>
    <n v="30716.71"/>
    <n v="-17657.53"/>
  </r>
  <r>
    <x v="0"/>
    <x v="4"/>
    <s v="ELNM"/>
    <x v="9"/>
    <x v="160"/>
    <s v="Sistema Electrico Rural Cajamarca Norte"/>
    <s v="SER"/>
    <s v="R"/>
    <s v="Inteconectado"/>
    <s v="PR1188"/>
    <s v="BT5B-R"/>
    <s v="Mayor a 100kWh"/>
    <n v="102"/>
    <n v="21868"/>
    <n v="17359.29"/>
    <n v="486.61"/>
  </r>
  <r>
    <x v="0"/>
    <x v="4"/>
    <s v="ELNO"/>
    <x v="10"/>
    <x v="161"/>
    <s v="Sistema Electrico Rural La Nina"/>
    <s v="SER"/>
    <s v="R"/>
    <s v="Inteconectado"/>
    <s v="PR0083"/>
    <s v="BT5B-R"/>
    <s v="De 0 a 30 kWh "/>
    <n v="83"/>
    <n v="870"/>
    <n v="659.56"/>
    <n v="-427.18"/>
  </r>
  <r>
    <x v="0"/>
    <x v="4"/>
    <s v="ELNO"/>
    <x v="10"/>
    <x v="161"/>
    <s v="Sistema Electrico Rural La Nina"/>
    <s v="SER"/>
    <s v="R"/>
    <s v="Inteconectado"/>
    <s v="PR0083"/>
    <s v="BT5B-R"/>
    <s v="De 30 a 100kWh"/>
    <n v="70"/>
    <n v="4542"/>
    <n v="2786.41"/>
    <n v="-1030.4000000000001"/>
  </r>
  <r>
    <x v="0"/>
    <x v="4"/>
    <s v="ELNO"/>
    <x v="10"/>
    <x v="161"/>
    <s v="Sistema Electrico Rural La Nina"/>
    <s v="SER"/>
    <s v="R"/>
    <s v="Inteconectado"/>
    <s v="PR0083"/>
    <s v="BT5B-R"/>
    <s v="Mayor a 100kWh"/>
    <n v="43"/>
    <n v="7967"/>
    <n v="6469.15"/>
    <n v="182.5"/>
  </r>
  <r>
    <x v="0"/>
    <x v="4"/>
    <s v="ELNO"/>
    <x v="10"/>
    <x v="162"/>
    <s v="Piura"/>
    <s v="2"/>
    <s v="U"/>
    <s v="Inteconectado"/>
    <s v="PL0081"/>
    <s v="BT5B-R"/>
    <s v="De 0 a 30 kWh "/>
    <n v="16682"/>
    <n v="200427.2"/>
    <n v="127253.8"/>
    <n v="-26086.62"/>
  </r>
  <r>
    <x v="0"/>
    <x v="4"/>
    <s v="ELNO"/>
    <x v="10"/>
    <x v="162"/>
    <s v="Piura"/>
    <s v="2"/>
    <s v="U"/>
    <s v="Inteconectado"/>
    <s v="PL0081"/>
    <s v="BT5B-R"/>
    <s v="De 30 a 100kWh"/>
    <n v="32234"/>
    <n v="2250320"/>
    <n v="1132727.9099999999"/>
    <n v="-132161.76"/>
  </r>
  <r>
    <x v="0"/>
    <x v="4"/>
    <s v="ELNO"/>
    <x v="10"/>
    <x v="162"/>
    <s v="Piura"/>
    <s v="2"/>
    <s v="U"/>
    <s v="Inteconectado"/>
    <s v="PL0081"/>
    <s v="BT5B-R"/>
    <s v="Mayor a 100kWh"/>
    <n v="41687"/>
    <n v="9241711.9000000004"/>
    <n v="5052197.3099999996"/>
    <n v="141086.49"/>
  </r>
  <r>
    <x v="0"/>
    <x v="4"/>
    <s v="ELNO"/>
    <x v="10"/>
    <x v="163"/>
    <s v="Talara"/>
    <s v="2"/>
    <s v="U"/>
    <s v="Inteconectado"/>
    <s v="PL0083"/>
    <s v="BT5B-R"/>
    <s v="De 0 a 30 kWh "/>
    <n v="4387"/>
    <n v="56853.599999999999"/>
    <n v="35080.25"/>
    <n v="-7408.32"/>
  </r>
  <r>
    <x v="0"/>
    <x v="4"/>
    <s v="ELNO"/>
    <x v="10"/>
    <x v="163"/>
    <s v="Talara"/>
    <s v="2"/>
    <s v="U"/>
    <s v="Inteconectado"/>
    <s v="PL0083"/>
    <s v="BT5B-R"/>
    <s v="De 30 a 100kWh"/>
    <n v="10570"/>
    <n v="700443.2"/>
    <n v="354024.84"/>
    <n v="-41387.699999999997"/>
  </r>
  <r>
    <x v="0"/>
    <x v="4"/>
    <s v="ELNO"/>
    <x v="10"/>
    <x v="163"/>
    <s v="Talara"/>
    <s v="2"/>
    <s v="U"/>
    <s v="Inteconectado"/>
    <s v="PL0083"/>
    <s v="BT5B-R"/>
    <s v="Mayor a 100kWh"/>
    <n v="8787"/>
    <n v="1587195.4"/>
    <n v="874131.72"/>
    <n v="24392.75"/>
  </r>
  <r>
    <x v="0"/>
    <x v="4"/>
    <s v="ELNO"/>
    <x v="10"/>
    <x v="164"/>
    <s v="Tumbes"/>
    <s v="2"/>
    <s v="U"/>
    <s v="Inteconectado"/>
    <s v="PL0084"/>
    <s v="BT5B-R"/>
    <s v="De 0 a 30 kWh "/>
    <n v="4226"/>
    <n v="53425"/>
    <n v="33219.08"/>
    <n v="-6933.88"/>
  </r>
  <r>
    <x v="0"/>
    <x v="4"/>
    <s v="ELNO"/>
    <x v="10"/>
    <x v="164"/>
    <s v="Tumbes"/>
    <s v="2"/>
    <s v="U"/>
    <s v="Inteconectado"/>
    <s v="PL0084"/>
    <s v="BT5B-R"/>
    <s v="De 30 a 100kWh"/>
    <n v="7704"/>
    <n v="522736"/>
    <n v="262511.26"/>
    <n v="-31201.59"/>
  </r>
  <r>
    <x v="0"/>
    <x v="4"/>
    <s v="ELNO"/>
    <x v="10"/>
    <x v="164"/>
    <s v="Tumbes"/>
    <s v="2"/>
    <s v="U"/>
    <s v="Inteconectado"/>
    <s v="PL0084"/>
    <s v="BT5B-R"/>
    <s v="Mayor a 100kWh"/>
    <n v="6922"/>
    <n v="1409568"/>
    <n v="770630.52"/>
    <n v="21595.919999999998"/>
  </r>
  <r>
    <x v="0"/>
    <x v="4"/>
    <s v="ELNO"/>
    <x v="10"/>
    <x v="165"/>
    <s v="Bajo Piura"/>
    <s v="3"/>
    <s v="U"/>
    <s v="Inteconectado"/>
    <s v="PL0085"/>
    <s v="BT5B-R"/>
    <s v="De 0 a 30 kWh "/>
    <n v="9416"/>
    <n v="126471.35"/>
    <n v="79205.22"/>
    <n v="-16899.310000000001"/>
  </r>
  <r>
    <x v="0"/>
    <x v="4"/>
    <s v="ELNO"/>
    <x v="10"/>
    <x v="165"/>
    <s v="Bajo Piura"/>
    <s v="3"/>
    <s v="U"/>
    <s v="Inteconectado"/>
    <s v="PL0085"/>
    <s v="BT5B-R"/>
    <s v="De 30 a 100kWh"/>
    <n v="9696"/>
    <n v="620810.80000000005"/>
    <n v="319479.84000000003"/>
    <n v="-41284.33"/>
  </r>
  <r>
    <x v="0"/>
    <x v="4"/>
    <s v="ELNO"/>
    <x v="10"/>
    <x v="165"/>
    <s v="Bajo Piura"/>
    <s v="3"/>
    <s v="U"/>
    <s v="Inteconectado"/>
    <s v="PL0085"/>
    <s v="BT5B-R"/>
    <s v="Mayor a 100kWh"/>
    <n v="3728"/>
    <n v="719357"/>
    <n v="405988.54"/>
    <n v="11359.69"/>
  </r>
  <r>
    <x v="0"/>
    <x v="4"/>
    <s v="ELNO"/>
    <x v="10"/>
    <x v="166"/>
    <s v="Chulucanas"/>
    <s v="4"/>
    <s v="R"/>
    <s v="Inteconectado"/>
    <s v="PL0086"/>
    <s v="BT5B-R"/>
    <s v="De 0 a 30 kWh "/>
    <n v="15495"/>
    <n v="207778.5"/>
    <n v="101997.84"/>
    <n v="-75105.919999999998"/>
  </r>
  <r>
    <x v="0"/>
    <x v="4"/>
    <s v="ELNO"/>
    <x v="10"/>
    <x v="166"/>
    <s v="Chulucanas"/>
    <s v="4"/>
    <s v="R"/>
    <s v="Inteconectado"/>
    <s v="PL0086"/>
    <s v="BT5B-R"/>
    <s v="De 30 a 100kWh"/>
    <n v="15260"/>
    <n v="908240.4"/>
    <n v="420913.14"/>
    <n v="-166242.4"/>
  </r>
  <r>
    <x v="0"/>
    <x v="4"/>
    <s v="ELNO"/>
    <x v="10"/>
    <x v="166"/>
    <s v="Chulucanas"/>
    <s v="4"/>
    <s v="R"/>
    <s v="Inteconectado"/>
    <s v="PL0086"/>
    <s v="BT5B-R"/>
    <s v="Mayor a 100kWh"/>
    <n v="4220"/>
    <n v="734713.1"/>
    <n v="458924.1"/>
    <n v="12878.49"/>
  </r>
  <r>
    <x v="0"/>
    <x v="4"/>
    <s v="ELNO"/>
    <x v="10"/>
    <x v="167"/>
    <s v="Tumbes Rural"/>
    <s v="4"/>
    <s v="R"/>
    <s v="Inteconectado"/>
    <s v="PL0165"/>
    <s v="BT5B-R"/>
    <s v="De 0 a 30 kWh "/>
    <n v="2102"/>
    <n v="28804"/>
    <n v="13953.94"/>
    <n v="-10483.799999999999"/>
  </r>
  <r>
    <x v="0"/>
    <x v="4"/>
    <s v="ELNO"/>
    <x v="10"/>
    <x v="167"/>
    <s v="Tumbes Rural"/>
    <s v="4"/>
    <s v="R"/>
    <s v="Inteconectado"/>
    <s v="PL0165"/>
    <s v="BT5B-R"/>
    <s v="De 30 a 100kWh"/>
    <n v="3424"/>
    <n v="217100"/>
    <n v="101721.86"/>
    <n v="-38013.199999999997"/>
  </r>
  <r>
    <x v="0"/>
    <x v="4"/>
    <s v="ELNO"/>
    <x v="10"/>
    <x v="167"/>
    <s v="Tumbes Rural"/>
    <s v="4"/>
    <s v="R"/>
    <s v="Inteconectado"/>
    <s v="PL0165"/>
    <s v="BT5B-R"/>
    <s v="Mayor a 100kWh"/>
    <n v="1091"/>
    <n v="169063"/>
    <n v="106128.66"/>
    <n v="2976.31"/>
  </r>
  <r>
    <x v="0"/>
    <x v="4"/>
    <s v="ELNO"/>
    <x v="10"/>
    <x v="168"/>
    <s v="Frontera"/>
    <s v="6"/>
    <s v="R"/>
    <s v="Inteconectado"/>
    <s v="PL0231"/>
    <s v="BT5B-R"/>
    <s v="De 0 a 30 kWh "/>
    <n v="1325"/>
    <n v="16443"/>
    <n v="9202.58"/>
    <n v="-6647.94"/>
  </r>
  <r>
    <x v="0"/>
    <x v="4"/>
    <s v="ELNO"/>
    <x v="10"/>
    <x v="168"/>
    <s v="Frontera"/>
    <s v="6"/>
    <s v="R"/>
    <s v="Inteconectado"/>
    <s v="PL0231"/>
    <s v="BT5B-R"/>
    <s v="De 30 a 100kWh"/>
    <n v="1032"/>
    <n v="59930"/>
    <n v="30562.85"/>
    <n v="-12514.29"/>
  </r>
  <r>
    <x v="0"/>
    <x v="4"/>
    <s v="ELNO"/>
    <x v="10"/>
    <x v="168"/>
    <s v="Frontera"/>
    <s v="6"/>
    <s v="R"/>
    <s v="Inteconectado"/>
    <s v="PL0231"/>
    <s v="BT5B-R"/>
    <s v="Mayor a 100kWh"/>
    <n v="337"/>
    <n v="59041"/>
    <n v="40959.230000000003"/>
    <n v="1146.5899999999999"/>
  </r>
  <r>
    <x v="0"/>
    <x v="4"/>
    <s v="ELNO"/>
    <x v="10"/>
    <x v="169"/>
    <s v="Máncora"/>
    <s v="2"/>
    <s v="U"/>
    <s v="Inteconectado"/>
    <s v="PL0232"/>
    <s v="BT5B-R"/>
    <s v="De 0 a 30 kWh "/>
    <n v="505"/>
    <n v="5243.7"/>
    <n v="3540.57"/>
    <n v="-689.26"/>
  </r>
  <r>
    <x v="0"/>
    <x v="4"/>
    <s v="ELNO"/>
    <x v="10"/>
    <x v="169"/>
    <s v="Máncora"/>
    <s v="2"/>
    <s v="U"/>
    <s v="Inteconectado"/>
    <s v="PL0232"/>
    <s v="BT5B-R"/>
    <s v="De 30 a 100kWh"/>
    <n v="1091"/>
    <n v="73939"/>
    <n v="37503.300000000003"/>
    <n v="-4366.1099999999997"/>
  </r>
  <r>
    <x v="0"/>
    <x v="4"/>
    <s v="ELNO"/>
    <x v="10"/>
    <x v="169"/>
    <s v="Máncora"/>
    <s v="2"/>
    <s v="U"/>
    <s v="Inteconectado"/>
    <s v="PL0232"/>
    <s v="BT5B-R"/>
    <s v="Mayor a 100kWh"/>
    <n v="1178"/>
    <n v="281891"/>
    <n v="155170.6"/>
    <n v="4327.8599999999997"/>
  </r>
  <r>
    <x v="0"/>
    <x v="4"/>
    <s v="ELNO"/>
    <x v="10"/>
    <x v="170"/>
    <s v="Zarumilla Rural"/>
    <s v="4"/>
    <s v="R"/>
    <s v="Inteconectado"/>
    <s v="PL0259"/>
    <s v="BT5B-R"/>
    <s v="De 0 a 30 kWh "/>
    <n v="510"/>
    <n v="6985"/>
    <n v="3423.9"/>
    <n v="-2451.52"/>
  </r>
  <r>
    <x v="0"/>
    <x v="4"/>
    <s v="ELNO"/>
    <x v="10"/>
    <x v="170"/>
    <s v="Zarumilla Rural"/>
    <s v="4"/>
    <s v="R"/>
    <s v="Inteconectado"/>
    <s v="PL0259"/>
    <s v="BT5B-R"/>
    <s v="De 30 a 100kWh"/>
    <n v="912"/>
    <n v="60278"/>
    <n v="28264.28"/>
    <n v="-9987.15"/>
  </r>
  <r>
    <x v="0"/>
    <x v="4"/>
    <s v="ELNO"/>
    <x v="10"/>
    <x v="170"/>
    <s v="Zarumilla Rural"/>
    <s v="4"/>
    <s v="R"/>
    <s v="Inteconectado"/>
    <s v="PL0259"/>
    <s v="BT5B-R"/>
    <s v="Mayor a 100kWh"/>
    <n v="301"/>
    <n v="45782"/>
    <n v="28447.78"/>
    <n v="794.68"/>
  </r>
  <r>
    <x v="0"/>
    <x v="4"/>
    <s v="ELNO"/>
    <x v="10"/>
    <x v="171"/>
    <s v="Catacaos"/>
    <s v="3"/>
    <s v="U"/>
    <s v="Inteconectado"/>
    <s v="PL1081"/>
    <s v="BT5B-R"/>
    <s v="De 0 a 30 kWh "/>
    <n v="7246"/>
    <n v="95859"/>
    <n v="60200.59"/>
    <n v="-12731.72"/>
  </r>
  <r>
    <x v="0"/>
    <x v="4"/>
    <s v="ELNO"/>
    <x v="10"/>
    <x v="171"/>
    <s v="Catacaos"/>
    <s v="3"/>
    <s v="U"/>
    <s v="Inteconectado"/>
    <s v="PL1081"/>
    <s v="BT5B-R"/>
    <s v="De 30 a 100kWh"/>
    <n v="7208"/>
    <n v="443589"/>
    <n v="228950.22"/>
    <n v="-29115.88"/>
  </r>
  <r>
    <x v="0"/>
    <x v="4"/>
    <s v="ELNO"/>
    <x v="10"/>
    <x v="171"/>
    <s v="Catacaos"/>
    <s v="3"/>
    <s v="U"/>
    <s v="Inteconectado"/>
    <s v="PL1081"/>
    <s v="BT5B-R"/>
    <s v="Mayor a 100kWh"/>
    <n v="2958"/>
    <n v="527282"/>
    <n v="298433.45"/>
    <n v="8361.92"/>
  </r>
  <r>
    <x v="0"/>
    <x v="4"/>
    <s v="ELNO"/>
    <x v="10"/>
    <x v="172"/>
    <s v="El Arenal"/>
    <s v="4"/>
    <s v="R"/>
    <s v="Inteconectado"/>
    <s v="PL1082"/>
    <s v="BT5B-R"/>
    <s v="De 0 a 30 kWh "/>
    <n v="4299"/>
    <n v="63230"/>
    <n v="29491.27"/>
    <n v="-22792.58"/>
  </r>
  <r>
    <x v="0"/>
    <x v="4"/>
    <s v="ELNO"/>
    <x v="10"/>
    <x v="172"/>
    <s v="El Arenal"/>
    <s v="4"/>
    <s v="R"/>
    <s v="Inteconectado"/>
    <s v="PL1082"/>
    <s v="BT5B-R"/>
    <s v="De 30 a 100kWh"/>
    <n v="5474"/>
    <n v="327742"/>
    <n v="151730.72"/>
    <n v="-59215.65"/>
  </r>
  <r>
    <x v="0"/>
    <x v="4"/>
    <s v="ELNO"/>
    <x v="10"/>
    <x v="172"/>
    <s v="El Arenal"/>
    <s v="4"/>
    <s v="R"/>
    <s v="Inteconectado"/>
    <s v="PL1082"/>
    <s v="BT5B-R"/>
    <s v="Mayor a 100kWh"/>
    <n v="1265"/>
    <n v="205548"/>
    <n v="128126.31"/>
    <n v="3579.37"/>
  </r>
  <r>
    <x v="0"/>
    <x v="4"/>
    <s v="ELNO"/>
    <x v="10"/>
    <x v="173"/>
    <s v="Corrales"/>
    <s v="3"/>
    <s v="U"/>
    <s v="Inteconectado"/>
    <s v="PL1084"/>
    <s v="BT5B-R"/>
    <s v="De 0 a 30 kWh "/>
    <n v="1824"/>
    <n v="26728"/>
    <n v="16273.38"/>
    <n v="-3579.19"/>
  </r>
  <r>
    <x v="0"/>
    <x v="4"/>
    <s v="ELNO"/>
    <x v="10"/>
    <x v="173"/>
    <s v="Corrales"/>
    <s v="3"/>
    <s v="U"/>
    <s v="Inteconectado"/>
    <s v="PL1084"/>
    <s v="BT5B-R"/>
    <s v="De 30 a 100kWh"/>
    <n v="3431"/>
    <n v="225349.1"/>
    <n v="117019.24"/>
    <n v="-14178.61"/>
  </r>
  <r>
    <x v="0"/>
    <x v="4"/>
    <s v="ELNO"/>
    <x v="10"/>
    <x v="173"/>
    <s v="Corrales"/>
    <s v="3"/>
    <s v="U"/>
    <s v="Inteconectado"/>
    <s v="PL1084"/>
    <s v="BT5B-R"/>
    <s v="Mayor a 100kWh"/>
    <n v="1644"/>
    <n v="302631"/>
    <n v="172311.98"/>
    <n v="4849.38"/>
  </r>
  <r>
    <x v="0"/>
    <x v="4"/>
    <s v="ELNO"/>
    <x v="10"/>
    <x v="174"/>
    <s v="Zorritos"/>
    <s v="3"/>
    <s v="U"/>
    <s v="Inteconectado"/>
    <s v="PL1165"/>
    <s v="BT5B-R"/>
    <s v="De 0 a 30 kWh "/>
    <n v="910"/>
    <n v="10539"/>
    <n v="7028.78"/>
    <n v="-1418.33"/>
  </r>
  <r>
    <x v="0"/>
    <x v="4"/>
    <s v="ELNO"/>
    <x v="10"/>
    <x v="174"/>
    <s v="Zorritos"/>
    <s v="3"/>
    <s v="U"/>
    <s v="Inteconectado"/>
    <s v="PL1165"/>
    <s v="BT5B-R"/>
    <s v="De 30 a 100kWh"/>
    <n v="1406"/>
    <n v="89559"/>
    <n v="46828.37"/>
    <n v="-5712.29"/>
  </r>
  <r>
    <x v="0"/>
    <x v="4"/>
    <s v="ELNO"/>
    <x v="10"/>
    <x v="174"/>
    <s v="Zorritos"/>
    <s v="3"/>
    <s v="U"/>
    <s v="Inteconectado"/>
    <s v="PL1165"/>
    <s v="BT5B-R"/>
    <s v="Mayor a 100kWh"/>
    <n v="834"/>
    <n v="212499"/>
    <n v="120392.38"/>
    <n v="3394.37"/>
  </r>
  <r>
    <x v="0"/>
    <x v="4"/>
    <s v="ELNO"/>
    <x v="10"/>
    <x v="175"/>
    <s v="MANCORA II"/>
    <s v="2"/>
    <s v="U"/>
    <s v="Inteconectado"/>
    <s v="PL1232"/>
    <s v="BT5B-R"/>
    <s v="De 0 a 30 kWh "/>
    <n v="1308"/>
    <n v="15148.3"/>
    <n v="9832.08"/>
    <n v="-1991.08"/>
  </r>
  <r>
    <x v="0"/>
    <x v="4"/>
    <s v="ELNO"/>
    <x v="10"/>
    <x v="175"/>
    <s v="MANCORA II"/>
    <s v="2"/>
    <s v="U"/>
    <s v="Inteconectado"/>
    <s v="PL1232"/>
    <s v="BT5B-R"/>
    <s v="De 30 a 100kWh"/>
    <n v="2621"/>
    <n v="180336.4"/>
    <n v="91855.31"/>
    <n v="-10700.97"/>
  </r>
  <r>
    <x v="0"/>
    <x v="4"/>
    <s v="ELNO"/>
    <x v="10"/>
    <x v="175"/>
    <s v="MANCORA II"/>
    <s v="2"/>
    <s v="U"/>
    <s v="Inteconectado"/>
    <s v="PL1232"/>
    <s v="BT5B-R"/>
    <s v="Mayor a 100kWh"/>
    <n v="1829"/>
    <n v="373848.4"/>
    <n v="207807.96"/>
    <n v="5827.79"/>
  </r>
  <r>
    <x v="0"/>
    <x v="4"/>
    <s v="ELNO"/>
    <x v="10"/>
    <x v="176"/>
    <s v="Sullana"/>
    <s v="2"/>
    <s v="U"/>
    <s v="Inteconectado"/>
    <s v="PL2082"/>
    <s v="BT5B-R"/>
    <s v="De 0 a 30 kWh "/>
    <n v="10378"/>
    <n v="147485.20000000001"/>
    <n v="87827.62"/>
    <n v="-19119"/>
  </r>
  <r>
    <x v="0"/>
    <x v="4"/>
    <s v="ELNO"/>
    <x v="10"/>
    <x v="176"/>
    <s v="Sullana"/>
    <s v="2"/>
    <s v="U"/>
    <s v="Inteconectado"/>
    <s v="PL2082"/>
    <s v="BT5B-R"/>
    <s v="De 30 a 100kWh"/>
    <n v="21325"/>
    <n v="1385998.4"/>
    <n v="696892.69"/>
    <n v="-83360.59"/>
  </r>
  <r>
    <x v="0"/>
    <x v="4"/>
    <s v="ELNO"/>
    <x v="10"/>
    <x v="176"/>
    <s v="Sullana"/>
    <s v="2"/>
    <s v="U"/>
    <s v="Inteconectado"/>
    <s v="PL2082"/>
    <s v="BT5B-R"/>
    <s v="Mayor a 100kWh"/>
    <n v="15940"/>
    <n v="2952014.3"/>
    <n v="1618792.85"/>
    <n v="45139.81"/>
  </r>
  <r>
    <x v="0"/>
    <x v="4"/>
    <s v="ELNO"/>
    <x v="10"/>
    <x v="177"/>
    <s v="Zarumilla"/>
    <s v="2"/>
    <s v="U"/>
    <s v="Inteconectado"/>
    <s v="PL2084"/>
    <s v="BT5B-R"/>
    <s v="De 0 a 30 kWh "/>
    <n v="2269"/>
    <n v="26121"/>
    <n v="16864.11"/>
    <n v="-3402.59"/>
  </r>
  <r>
    <x v="0"/>
    <x v="4"/>
    <s v="ELNO"/>
    <x v="10"/>
    <x v="177"/>
    <s v="Zarumilla"/>
    <s v="2"/>
    <s v="U"/>
    <s v="Inteconectado"/>
    <s v="PL2084"/>
    <s v="BT5B-R"/>
    <s v="De 30 a 100kWh"/>
    <n v="3379"/>
    <n v="225356"/>
    <n v="113343.9"/>
    <n v="-13812.64"/>
  </r>
  <r>
    <x v="0"/>
    <x v="4"/>
    <s v="ELNO"/>
    <x v="10"/>
    <x v="177"/>
    <s v="Zarumilla"/>
    <s v="2"/>
    <s v="U"/>
    <s v="Inteconectado"/>
    <s v="PL2084"/>
    <s v="BT5B-R"/>
    <s v="Mayor a 100kWh"/>
    <n v="2337"/>
    <n v="460732"/>
    <n v="253573.6"/>
    <n v="7049.66"/>
  </r>
  <r>
    <x v="0"/>
    <x v="4"/>
    <s v="ELNO"/>
    <x v="10"/>
    <x v="178"/>
    <s v="Paita"/>
    <s v="2"/>
    <s v="U"/>
    <s v="Inteconectado"/>
    <s v="PL3082"/>
    <s v="BT5B-R"/>
    <s v="De 0 a 30 kWh "/>
    <n v="4907"/>
    <n v="61034"/>
    <n v="38273.72"/>
    <n v="-7963.87"/>
  </r>
  <r>
    <x v="0"/>
    <x v="4"/>
    <s v="ELNO"/>
    <x v="10"/>
    <x v="178"/>
    <s v="Paita"/>
    <s v="2"/>
    <s v="U"/>
    <s v="Inteconectado"/>
    <s v="PL3082"/>
    <s v="BT5B-R"/>
    <s v="De 30 a 100kWh"/>
    <n v="8813"/>
    <n v="605387"/>
    <n v="304168.03999999998"/>
    <n v="-37370.449999999997"/>
  </r>
  <r>
    <x v="0"/>
    <x v="4"/>
    <s v="ELNO"/>
    <x v="10"/>
    <x v="178"/>
    <s v="Paita"/>
    <s v="2"/>
    <s v="U"/>
    <s v="Inteconectado"/>
    <s v="PL3082"/>
    <s v="BT5B-R"/>
    <s v="Mayor a 100kWh"/>
    <n v="4982"/>
    <n v="892425.7"/>
    <n v="494299.57"/>
    <n v="13852.47"/>
  </r>
  <r>
    <x v="0"/>
    <x v="4"/>
    <s v="ELNO"/>
    <x v="10"/>
    <x v="179"/>
    <s v="SER PIURA,CHULUCANAS Y SULLANA"/>
    <s v="SER"/>
    <s v="R"/>
    <s v="Inteconectado"/>
    <s v="PR0081"/>
    <s v="BT5B-R"/>
    <s v="De 0 a 30 kWh "/>
    <n v="76942"/>
    <n v="718884.84"/>
    <n v="575646.81999999995"/>
    <n v="-361389"/>
  </r>
  <r>
    <x v="0"/>
    <x v="4"/>
    <s v="ELNO"/>
    <x v="10"/>
    <x v="179"/>
    <s v="SER PIURA,CHULUCANAS Y SULLANA"/>
    <s v="SER"/>
    <s v="R"/>
    <s v="Inteconectado"/>
    <s v="PR0081"/>
    <s v="BT5B-R"/>
    <s v="De 30 a 100kWh"/>
    <n v="21916"/>
    <n v="1196663.8"/>
    <n v="685129.26"/>
    <n v="-334546.68"/>
  </r>
  <r>
    <x v="0"/>
    <x v="4"/>
    <s v="ELNO"/>
    <x v="10"/>
    <x v="179"/>
    <s v="SER PIURA,CHULUCANAS Y SULLANA"/>
    <s v="SER"/>
    <s v="R"/>
    <s v="Inteconectado"/>
    <s v="PR0081"/>
    <s v="BT5B-R"/>
    <s v="Mayor a 100kWh"/>
    <n v="2181"/>
    <n v="387136.97"/>
    <n v="313286.26"/>
    <n v="8773.39"/>
  </r>
  <r>
    <x v="0"/>
    <x v="4"/>
    <s v="ELNO"/>
    <x v="10"/>
    <x v="180"/>
    <s v="SER TUMBES"/>
    <s v="SER"/>
    <s v="R"/>
    <s v="Inteconectado"/>
    <s v="PR0084"/>
    <s v="BT5B-R"/>
    <s v="De 0 a 30 kWh "/>
    <n v="280"/>
    <n v="2749"/>
    <n v="2155.88"/>
    <n v="-1365.89"/>
  </r>
  <r>
    <x v="0"/>
    <x v="4"/>
    <s v="ELNO"/>
    <x v="10"/>
    <x v="180"/>
    <s v="SER TUMBES"/>
    <s v="SER"/>
    <s v="R"/>
    <s v="Inteconectado"/>
    <s v="PR0084"/>
    <s v="BT5B-R"/>
    <s v="De 30 a 100kWh"/>
    <n v="244"/>
    <n v="14896"/>
    <n v="8581.34"/>
    <n v="-3988.4"/>
  </r>
  <r>
    <x v="0"/>
    <x v="4"/>
    <s v="ELNO"/>
    <x v="10"/>
    <x v="180"/>
    <s v="SER TUMBES"/>
    <s v="SER"/>
    <s v="R"/>
    <s v="Inteconectado"/>
    <s v="PR0084"/>
    <s v="BT5B-R"/>
    <s v="Mayor a 100kWh"/>
    <n v="48"/>
    <n v="8475"/>
    <n v="6855.33"/>
    <n v="192.11"/>
  </r>
  <r>
    <x v="0"/>
    <x v="4"/>
    <s v="ELOR"/>
    <x v="11"/>
    <x v="181"/>
    <s v="Caballococha"/>
    <s v="2"/>
    <s v="U"/>
    <s v="Aislado"/>
    <s v="PL0017"/>
    <s v="BT5B-R"/>
    <s v="De 0 a 30 kWh "/>
    <n v="673"/>
    <n v="7596"/>
    <n v="3793"/>
    <n v="-1747.08"/>
  </r>
  <r>
    <x v="0"/>
    <x v="4"/>
    <s v="ELOR"/>
    <x v="11"/>
    <x v="181"/>
    <s v="Caballococha"/>
    <s v="2"/>
    <s v="U"/>
    <s v="Aislado"/>
    <s v="PL0017"/>
    <s v="BT5B-R"/>
    <s v="De 30 a 100kWh"/>
    <n v="610"/>
    <n v="36784"/>
    <n v="14566.04"/>
    <n v="-4209"/>
  </r>
  <r>
    <x v="0"/>
    <x v="4"/>
    <s v="ELOR"/>
    <x v="11"/>
    <x v="181"/>
    <s v="Caballococha"/>
    <s v="2"/>
    <s v="U"/>
    <s v="Aislado"/>
    <s v="PL0017"/>
    <s v="BT5B-R"/>
    <s v="Mayor a 100kWh"/>
    <n v="524"/>
    <n v="162195"/>
    <n v="76231.48"/>
    <n v="0"/>
  </r>
  <r>
    <x v="0"/>
    <x v="4"/>
    <s v="ELOR"/>
    <x v="11"/>
    <x v="182"/>
    <s v="Contamana"/>
    <s v="2"/>
    <s v="U"/>
    <s v="Aislado"/>
    <s v="PL0018"/>
    <s v="BT5B-R"/>
    <s v="De 0 a 30 kWh "/>
    <n v="1136"/>
    <n v="16789"/>
    <n v="7314.91"/>
    <n v="-3861.47"/>
  </r>
  <r>
    <x v="0"/>
    <x v="4"/>
    <s v="ELOR"/>
    <x v="11"/>
    <x v="182"/>
    <s v="Contamana"/>
    <s v="2"/>
    <s v="U"/>
    <s v="Aislado"/>
    <s v="PL0018"/>
    <s v="BT5B-R"/>
    <s v="De 30 a 100kWh"/>
    <n v="1246"/>
    <n v="77303"/>
    <n v="30321.77"/>
    <n v="-9025.4699999999993"/>
  </r>
  <r>
    <x v="0"/>
    <x v="4"/>
    <s v="ELOR"/>
    <x v="11"/>
    <x v="182"/>
    <s v="Contamana"/>
    <s v="2"/>
    <s v="U"/>
    <s v="Aislado"/>
    <s v="PL0018"/>
    <s v="BT5B-R"/>
    <s v="Mayor a 100kWh"/>
    <n v="616"/>
    <n v="142023"/>
    <n v="67203.22"/>
    <n v="0"/>
  </r>
  <r>
    <x v="0"/>
    <x v="4"/>
    <s v="ELOR"/>
    <x v="11"/>
    <x v="183"/>
    <s v="Iquitos"/>
    <s v="2"/>
    <s v="U"/>
    <s v="Aislado"/>
    <s v="PL0019"/>
    <s v="BT5B-R"/>
    <s v="De 0 a 30 kWh "/>
    <n v="14609"/>
    <n v="172753.6"/>
    <n v="81328.800000000003"/>
    <n v="-36899.81"/>
  </r>
  <r>
    <x v="0"/>
    <x v="4"/>
    <s v="ELOR"/>
    <x v="11"/>
    <x v="183"/>
    <s v="Iquitos"/>
    <s v="2"/>
    <s v="U"/>
    <s v="Aislado"/>
    <s v="PL0019"/>
    <s v="BT5B-R"/>
    <s v="De 30 a 100kWh"/>
    <n v="22601"/>
    <n v="1464918.7"/>
    <n v="547481.88"/>
    <n v="-147207.64000000001"/>
  </r>
  <r>
    <x v="0"/>
    <x v="4"/>
    <s v="ELOR"/>
    <x v="11"/>
    <x v="183"/>
    <s v="Iquitos"/>
    <s v="2"/>
    <s v="U"/>
    <s v="Aislado"/>
    <s v="PL0019"/>
    <s v="BT5B-R"/>
    <s v="Mayor a 100kWh"/>
    <n v="31613"/>
    <n v="7787125.7999999998"/>
    <n v="3423543.22"/>
    <n v="0"/>
  </r>
  <r>
    <x v="0"/>
    <x v="4"/>
    <s v="ELOR"/>
    <x v="11"/>
    <x v="184"/>
    <s v="Nauta"/>
    <s v="3"/>
    <s v="U"/>
    <s v="Aislado"/>
    <s v="PL0020"/>
    <s v="BT5B-R"/>
    <s v="De 0 a 30 kWh "/>
    <n v="1476"/>
    <n v="20094"/>
    <n v="9344.8799999999992"/>
    <n v="-4725.33"/>
  </r>
  <r>
    <x v="0"/>
    <x v="4"/>
    <s v="ELOR"/>
    <x v="11"/>
    <x v="184"/>
    <s v="Nauta"/>
    <s v="3"/>
    <s v="U"/>
    <s v="Aislado"/>
    <s v="PL0020"/>
    <s v="BT5B-R"/>
    <s v="De 30 a 100kWh"/>
    <n v="1113"/>
    <n v="72672"/>
    <n v="28517.599999999999"/>
    <n v="-9144.7999999999993"/>
  </r>
  <r>
    <x v="0"/>
    <x v="4"/>
    <s v="ELOR"/>
    <x v="11"/>
    <x v="184"/>
    <s v="Nauta"/>
    <s v="3"/>
    <s v="U"/>
    <s v="Aislado"/>
    <s v="PL0020"/>
    <s v="BT5B-R"/>
    <s v="Mayor a 100kWh"/>
    <n v="455"/>
    <n v="82692"/>
    <n v="40314.15"/>
    <n v="0"/>
  </r>
  <r>
    <x v="0"/>
    <x v="4"/>
    <s v="ELOR"/>
    <x v="11"/>
    <x v="185"/>
    <s v="Requena"/>
    <s v="3"/>
    <s v="U"/>
    <s v="Aislado"/>
    <s v="PL0021"/>
    <s v="BT5B-R"/>
    <s v="De 0 a 30 kWh "/>
    <n v="2057"/>
    <n v="31084"/>
    <n v="13815.95"/>
    <n v="-7309.56"/>
  </r>
  <r>
    <x v="0"/>
    <x v="4"/>
    <s v="ELOR"/>
    <x v="11"/>
    <x v="185"/>
    <s v="Requena"/>
    <s v="3"/>
    <s v="U"/>
    <s v="Aislado"/>
    <s v="PL0021"/>
    <s v="BT5B-R"/>
    <s v="De 30 a 100kWh"/>
    <n v="1353"/>
    <n v="80049"/>
    <n v="32259.69"/>
    <n v="-9623.32"/>
  </r>
  <r>
    <x v="0"/>
    <x v="4"/>
    <s v="ELOR"/>
    <x v="11"/>
    <x v="185"/>
    <s v="Requena"/>
    <s v="3"/>
    <s v="U"/>
    <s v="Aislado"/>
    <s v="PL0021"/>
    <s v="BT5B-R"/>
    <s v="Mayor a 100kWh"/>
    <n v="675"/>
    <n v="176403"/>
    <n v="85074.91"/>
    <n v="0"/>
  </r>
  <r>
    <x v="0"/>
    <x v="4"/>
    <s v="ELOR"/>
    <x v="11"/>
    <x v="186"/>
    <s v="Yurimaguas"/>
    <s v="3"/>
    <s v="U"/>
    <s v="Inteconectado"/>
    <s v="PL0023"/>
    <s v="BT5B-R"/>
    <s v="De 0 a 30 kWh "/>
    <n v="4976"/>
    <n v="73318"/>
    <n v="52562.8"/>
    <n v="-13753.66"/>
  </r>
  <r>
    <x v="0"/>
    <x v="4"/>
    <s v="ELOR"/>
    <x v="11"/>
    <x v="186"/>
    <s v="Yurimaguas"/>
    <s v="3"/>
    <s v="U"/>
    <s v="Inteconectado"/>
    <s v="PL0023"/>
    <s v="BT5B-R"/>
    <s v="De 30 a 100kWh"/>
    <n v="4893"/>
    <n v="367642.5"/>
    <n v="227018.64"/>
    <n v="-32591.71"/>
  </r>
  <r>
    <x v="0"/>
    <x v="4"/>
    <s v="ELOR"/>
    <x v="11"/>
    <x v="186"/>
    <s v="Yurimaguas"/>
    <s v="3"/>
    <s v="U"/>
    <s v="Inteconectado"/>
    <s v="PL0023"/>
    <s v="BT5B-R"/>
    <s v="Mayor a 100kWh"/>
    <n v="2665"/>
    <n v="483410"/>
    <n v="338087.25"/>
    <n v="9538.07"/>
  </r>
  <r>
    <x v="0"/>
    <x v="4"/>
    <s v="ELOR"/>
    <x v="11"/>
    <x v="187"/>
    <s v="Tamshiyacu"/>
    <s v="4"/>
    <s v="R"/>
    <s v="Aislado"/>
    <s v="PL0172"/>
    <s v="BT5B-R"/>
    <s v="De 0 a 30 kWh "/>
    <n v="502"/>
    <n v="6777"/>
    <n v="2638.45"/>
    <n v="-2709.6"/>
  </r>
  <r>
    <x v="0"/>
    <x v="4"/>
    <s v="ELOR"/>
    <x v="11"/>
    <x v="187"/>
    <s v="Tamshiyacu"/>
    <s v="4"/>
    <s v="R"/>
    <s v="Aislado"/>
    <s v="PL0172"/>
    <s v="BT5B-R"/>
    <s v="De 30 a 100kWh"/>
    <n v="387"/>
    <n v="20870"/>
    <n v="7551.16"/>
    <n v="-4644"/>
  </r>
  <r>
    <x v="0"/>
    <x v="4"/>
    <s v="ELOR"/>
    <x v="11"/>
    <x v="187"/>
    <s v="Tamshiyacu"/>
    <s v="4"/>
    <s v="R"/>
    <s v="Aislado"/>
    <s v="PL0172"/>
    <s v="BT5B-R"/>
    <s v="Mayor a 100kWh"/>
    <n v="119"/>
    <n v="20338"/>
    <n v="10929.47"/>
    <n v="0"/>
  </r>
  <r>
    <x v="0"/>
    <x v="4"/>
    <s v="ELOR"/>
    <x v="11"/>
    <x v="188"/>
    <s v="Iquitos Rural"/>
    <s v="3"/>
    <s v="U"/>
    <s v="Aislado"/>
    <s v="PL0234"/>
    <s v="BT5B-R"/>
    <s v="De 0 a 30 kWh "/>
    <n v="4047"/>
    <n v="105210"/>
    <n v="37404.61"/>
    <n v="-24743.81"/>
  </r>
  <r>
    <x v="0"/>
    <x v="4"/>
    <s v="ELOR"/>
    <x v="11"/>
    <x v="188"/>
    <s v="Iquitos Rural"/>
    <s v="3"/>
    <s v="U"/>
    <s v="Aislado"/>
    <s v="PL0234"/>
    <s v="BT5B-R"/>
    <s v="De 30 a 100kWh"/>
    <n v="4422"/>
    <n v="387608.8"/>
    <n v="146191.49"/>
    <n v="-49948.86"/>
  </r>
  <r>
    <x v="0"/>
    <x v="4"/>
    <s v="ELOR"/>
    <x v="11"/>
    <x v="188"/>
    <s v="Iquitos Rural"/>
    <s v="3"/>
    <s v="U"/>
    <s v="Aislado"/>
    <s v="PL0234"/>
    <s v="BT5B-R"/>
    <s v="Mayor a 100kWh"/>
    <n v="1762"/>
    <n v="335325"/>
    <n v="163218.23999999999"/>
    <n v="0"/>
  </r>
  <r>
    <x v="0"/>
    <x v="4"/>
    <s v="ELOR"/>
    <x v="11"/>
    <x v="189"/>
    <s v="Rioja Oriente"/>
    <s v="4"/>
    <s v="R"/>
    <s v="Inteconectado"/>
    <s v="PL0235"/>
    <s v="BT5B-R"/>
    <s v="De 0 a 30 kWh "/>
    <n v="17885"/>
    <n v="203332"/>
    <n v="134581.92000000001"/>
    <n v="-98428.27"/>
  </r>
  <r>
    <x v="0"/>
    <x v="4"/>
    <s v="ELOR"/>
    <x v="11"/>
    <x v="189"/>
    <s v="Rioja Oriente"/>
    <s v="4"/>
    <s v="R"/>
    <s v="Inteconectado"/>
    <s v="PL0235"/>
    <s v="BT5B-R"/>
    <s v="De 30 a 100kWh"/>
    <n v="6084"/>
    <n v="338837"/>
    <n v="189397.13"/>
    <n v="-86269.69"/>
  </r>
  <r>
    <x v="0"/>
    <x v="4"/>
    <s v="ELOR"/>
    <x v="11"/>
    <x v="189"/>
    <s v="Rioja Oriente"/>
    <s v="4"/>
    <s v="R"/>
    <s v="Inteconectado"/>
    <s v="PL0235"/>
    <s v="BT5B-R"/>
    <s v="Mayor a 100kWh"/>
    <n v="1239"/>
    <n v="236268"/>
    <n v="183285.88"/>
    <n v="5168.29"/>
  </r>
  <r>
    <x v="0"/>
    <x v="4"/>
    <s v="ELOR"/>
    <x v="11"/>
    <x v="342"/>
    <s v="S.E. ORELLANA"/>
    <s v="3"/>
    <s v="U"/>
    <s v="Aislado"/>
    <s v="PL0234"/>
    <s v="BT5B-R"/>
    <s v="De 0 a 30 kWh "/>
    <n v="105"/>
    <n v="1438"/>
    <n v="666.82"/>
    <n v="-338"/>
  </r>
  <r>
    <x v="0"/>
    <x v="4"/>
    <s v="ELOR"/>
    <x v="11"/>
    <x v="342"/>
    <s v="S.E. ORELLANA"/>
    <s v="3"/>
    <s v="U"/>
    <s v="Aislado"/>
    <s v="PL0234"/>
    <s v="BT5B-R"/>
    <s v="De 30 a 100kWh"/>
    <n v="87"/>
    <n v="4935"/>
    <n v="1979.95"/>
    <n v="-613.35"/>
  </r>
  <r>
    <x v="0"/>
    <x v="4"/>
    <s v="ELOR"/>
    <x v="11"/>
    <x v="342"/>
    <s v="S.E. ORELLANA"/>
    <s v="3"/>
    <s v="U"/>
    <s v="Aislado"/>
    <s v="PL0234"/>
    <s v="BT5B-R"/>
    <s v="Mayor a 100kWh"/>
    <n v="81"/>
    <n v="23064"/>
    <n v="11100.55"/>
    <n v="0"/>
  </r>
  <r>
    <x v="0"/>
    <x v="4"/>
    <s v="ELOR"/>
    <x v="11"/>
    <x v="190"/>
    <s v="PONGO DE CAYNARACHI"/>
    <s v="5"/>
    <s v="R"/>
    <s v="Inteconectado"/>
    <s v="PL1023"/>
    <s v="BT5B-R"/>
    <s v="De 0 a 30 kWh "/>
    <n v="2130"/>
    <n v="29122"/>
    <n v="18548.47"/>
    <n v="-14612.73"/>
  </r>
  <r>
    <x v="0"/>
    <x v="4"/>
    <s v="ELOR"/>
    <x v="11"/>
    <x v="190"/>
    <s v="PONGO DE CAYNARACHI"/>
    <s v="5"/>
    <s v="R"/>
    <s v="Inteconectado"/>
    <s v="PL1023"/>
    <s v="BT5B-R"/>
    <s v="De 30 a 100kWh"/>
    <n v="955"/>
    <n v="63389"/>
    <n v="38577.22"/>
    <n v="-17954.66"/>
  </r>
  <r>
    <x v="0"/>
    <x v="4"/>
    <s v="ELOR"/>
    <x v="11"/>
    <x v="190"/>
    <s v="PONGO DE CAYNARACHI"/>
    <s v="5"/>
    <s v="R"/>
    <s v="Inteconectado"/>
    <s v="PL1023"/>
    <s v="BT5B-R"/>
    <s v="Mayor a 100kWh"/>
    <n v="206"/>
    <n v="38159"/>
    <n v="33140.839999999997"/>
    <n v="934.82"/>
  </r>
  <r>
    <x v="0"/>
    <x v="4"/>
    <s v="ELOR"/>
    <x v="11"/>
    <x v="191"/>
    <s v="Chachapoyas"/>
    <s v="2"/>
    <s v="U"/>
    <s v="Aislado"/>
    <s v="PL0095"/>
    <s v="BT5B-R"/>
    <s v="De 0 a 30 kWh "/>
    <n v="1737"/>
    <n v="24450.18"/>
    <n v="10482.94"/>
    <n v="-5256.93"/>
  </r>
  <r>
    <x v="0"/>
    <x v="4"/>
    <s v="ELOR"/>
    <x v="11"/>
    <x v="191"/>
    <s v="Chachapoyas"/>
    <s v="2"/>
    <s v="U"/>
    <s v="Aislado"/>
    <s v="PL0095"/>
    <s v="BT5B-R"/>
    <s v="De 30 a 100kWh"/>
    <n v="2549"/>
    <n v="156970.76999999999"/>
    <n v="58675.47"/>
    <n v="-16445.14"/>
  </r>
  <r>
    <x v="0"/>
    <x v="4"/>
    <s v="ELOR"/>
    <x v="11"/>
    <x v="191"/>
    <s v="Chachapoyas"/>
    <s v="2"/>
    <s v="U"/>
    <s v="Aislado"/>
    <s v="PL0095"/>
    <s v="BT5B-R"/>
    <s v="Mayor a 100kWh"/>
    <n v="1650"/>
    <n v="311307.98"/>
    <n v="138671.35999999999"/>
    <n v="64.5"/>
  </r>
  <r>
    <x v="0"/>
    <x v="4"/>
    <s v="ELOR"/>
    <x v="11"/>
    <x v="192"/>
    <s v="Bagua-Jaén"/>
    <s v="2"/>
    <s v="U"/>
    <s v="Inteconectado"/>
    <s v="PL0096"/>
    <s v="BT5B-R"/>
    <s v="De 0 a 30 kWh "/>
    <n v="6804"/>
    <n v="89023.07"/>
    <n v="53330.63"/>
    <n v="-11115.28"/>
  </r>
  <r>
    <x v="0"/>
    <x v="4"/>
    <s v="ELOR"/>
    <x v="11"/>
    <x v="192"/>
    <s v="Bagua-Jaén"/>
    <s v="2"/>
    <s v="U"/>
    <s v="Inteconectado"/>
    <s v="PL0096"/>
    <s v="BT5B-R"/>
    <s v="De 30 a 100kWh"/>
    <n v="9023"/>
    <n v="568085.68000000005"/>
    <n v="276659.89"/>
    <n v="-33843.980000000003"/>
  </r>
  <r>
    <x v="0"/>
    <x v="4"/>
    <s v="ELOR"/>
    <x v="11"/>
    <x v="192"/>
    <s v="Bagua-Jaén"/>
    <s v="2"/>
    <s v="U"/>
    <s v="Inteconectado"/>
    <s v="PL0096"/>
    <s v="BT5B-R"/>
    <s v="Mayor a 100kWh"/>
    <n v="6191"/>
    <n v="1186002.3"/>
    <n v="628139.19999999995"/>
    <n v="17217.919999999998"/>
  </r>
  <r>
    <x v="0"/>
    <x v="4"/>
    <s v="ELOR"/>
    <x v="11"/>
    <x v="193"/>
    <s v="San Ignacio"/>
    <s v="4"/>
    <s v="R"/>
    <s v="Inteconectado"/>
    <s v="PL0097"/>
    <s v="BT5B-R"/>
    <s v="De 0 a 30 kWh "/>
    <n v="3565"/>
    <n v="41742.019999999997"/>
    <n v="21889.09"/>
    <n v="-14116.05"/>
  </r>
  <r>
    <x v="0"/>
    <x v="4"/>
    <s v="ELOR"/>
    <x v="11"/>
    <x v="193"/>
    <s v="San Ignacio"/>
    <s v="4"/>
    <s v="R"/>
    <s v="Inteconectado"/>
    <s v="PL0097"/>
    <s v="BT5B-R"/>
    <s v="De 30 a 100kWh"/>
    <n v="2023"/>
    <n v="117378.53"/>
    <n v="52314.7"/>
    <n v="-20518.98"/>
  </r>
  <r>
    <x v="0"/>
    <x v="4"/>
    <s v="ELOR"/>
    <x v="11"/>
    <x v="193"/>
    <s v="San Ignacio"/>
    <s v="4"/>
    <s v="R"/>
    <s v="Inteconectado"/>
    <s v="PL0097"/>
    <s v="BT5B-R"/>
    <s v="Mayor a 100kWh"/>
    <n v="763"/>
    <n v="147422.82"/>
    <n v="87518.47"/>
    <n v="2416.3200000000002"/>
  </r>
  <r>
    <x v="0"/>
    <x v="4"/>
    <s v="ELOR"/>
    <x v="11"/>
    <x v="194"/>
    <s v="Jumbilla"/>
    <s v="4"/>
    <s v="R"/>
    <s v="Aislado"/>
    <s v="PL0101"/>
    <s v="BT5B-R"/>
    <s v="De 0 a 30 kWh "/>
    <n v="461"/>
    <n v="4703.7"/>
    <n v="2241.81"/>
    <n v="-1696.17"/>
  </r>
  <r>
    <x v="0"/>
    <x v="4"/>
    <s v="ELOR"/>
    <x v="11"/>
    <x v="194"/>
    <s v="Jumbilla"/>
    <s v="4"/>
    <s v="R"/>
    <s v="Aislado"/>
    <s v="PL0101"/>
    <s v="BT5B-R"/>
    <s v="De 30 a 100kWh"/>
    <n v="136"/>
    <n v="7081.9"/>
    <n v="2415.2600000000002"/>
    <n v="-1472.39"/>
  </r>
  <r>
    <x v="0"/>
    <x v="4"/>
    <s v="ELOR"/>
    <x v="11"/>
    <x v="194"/>
    <s v="Jumbilla"/>
    <s v="4"/>
    <s v="R"/>
    <s v="Aislado"/>
    <s v="PL0101"/>
    <s v="BT5B-R"/>
    <s v="Mayor a 100kWh"/>
    <n v="24"/>
    <n v="4120.7"/>
    <n v="2049.59"/>
    <n v="10.82"/>
  </r>
  <r>
    <x v="0"/>
    <x v="4"/>
    <s v="ELOR"/>
    <x v="11"/>
    <x v="195"/>
    <s v="Rodriguez de Mendoza"/>
    <s v="4"/>
    <s v="R"/>
    <s v="Aislado"/>
    <s v="PL0103"/>
    <s v="BT5B-R"/>
    <s v="De 0 a 30 kWh "/>
    <n v="2185"/>
    <n v="23228.69"/>
    <n v="10728.76"/>
    <n v="-8383.31"/>
  </r>
  <r>
    <x v="0"/>
    <x v="4"/>
    <s v="ELOR"/>
    <x v="11"/>
    <x v="195"/>
    <s v="Rodriguez de Mendoza"/>
    <s v="4"/>
    <s v="R"/>
    <s v="Aislado"/>
    <s v="PL0103"/>
    <s v="BT5B-R"/>
    <s v="De 30 a 100kWh"/>
    <n v="1032"/>
    <n v="59709.13"/>
    <n v="21179.3"/>
    <n v="-11179.62"/>
  </r>
  <r>
    <x v="0"/>
    <x v="4"/>
    <s v="ELOR"/>
    <x v="11"/>
    <x v="195"/>
    <s v="Rodriguez de Mendoza"/>
    <s v="4"/>
    <s v="R"/>
    <s v="Aislado"/>
    <s v="PL0103"/>
    <s v="BT5B-R"/>
    <s v="Mayor a 100kWh"/>
    <n v="251"/>
    <n v="45543.55"/>
    <n v="22709.49"/>
    <n v="10.83"/>
  </r>
  <r>
    <x v="0"/>
    <x v="4"/>
    <s v="ELOR"/>
    <x v="11"/>
    <x v="196"/>
    <s v="Pomahuaca"/>
    <s v="3"/>
    <s v="U"/>
    <s v="Aislado"/>
    <s v="PL0166"/>
    <s v="BT5B-R"/>
    <s v="De 0 a 30 kWh "/>
    <n v="195"/>
    <n v="2358.71"/>
    <n v="1121.78"/>
    <n v="-517.42999999999995"/>
  </r>
  <r>
    <x v="0"/>
    <x v="4"/>
    <s v="ELOR"/>
    <x v="11"/>
    <x v="196"/>
    <s v="Pomahuaca"/>
    <s v="3"/>
    <s v="U"/>
    <s v="Aislado"/>
    <s v="PL0166"/>
    <s v="BT5B-R"/>
    <s v="De 30 a 100kWh"/>
    <n v="92"/>
    <n v="5492.46"/>
    <n v="2088.79"/>
    <n v="-605.6"/>
  </r>
  <r>
    <x v="0"/>
    <x v="4"/>
    <s v="ELOR"/>
    <x v="11"/>
    <x v="196"/>
    <s v="Pomahuaca"/>
    <s v="3"/>
    <s v="U"/>
    <s v="Aislado"/>
    <s v="PL0166"/>
    <s v="BT5B-R"/>
    <s v="Mayor a 100kWh"/>
    <n v="31"/>
    <n v="5642.45"/>
    <n v="2570.89"/>
    <n v="0"/>
  </r>
  <r>
    <x v="0"/>
    <x v="4"/>
    <s v="ELOR"/>
    <x v="11"/>
    <x v="197"/>
    <s v="Pucará"/>
    <s v="3"/>
    <s v="U"/>
    <s v="Aislado"/>
    <s v="PL0167"/>
    <s v="BT5B-R"/>
    <s v="De 0 a 30 kWh "/>
    <n v="746"/>
    <n v="9026.3799999999992"/>
    <n v="4292.03"/>
    <n v="-1980.25"/>
  </r>
  <r>
    <x v="0"/>
    <x v="4"/>
    <s v="ELOR"/>
    <x v="11"/>
    <x v="197"/>
    <s v="Pucará"/>
    <s v="3"/>
    <s v="U"/>
    <s v="Aislado"/>
    <s v="PL0167"/>
    <s v="BT5B-R"/>
    <s v="De 30 a 100kWh"/>
    <n v="448"/>
    <n v="26777.79"/>
    <n v="10185.84"/>
    <n v="-2948.57"/>
  </r>
  <r>
    <x v="0"/>
    <x v="4"/>
    <s v="ELOR"/>
    <x v="11"/>
    <x v="197"/>
    <s v="Pucará"/>
    <s v="3"/>
    <s v="U"/>
    <s v="Aislado"/>
    <s v="PL0167"/>
    <s v="BT5B-R"/>
    <s v="Mayor a 100kWh"/>
    <n v="159"/>
    <n v="30867.02"/>
    <n v="14024.59"/>
    <n v="6.58"/>
  </r>
  <r>
    <x v="0"/>
    <x v="4"/>
    <s v="ELOR"/>
    <x v="11"/>
    <x v="198"/>
    <s v="Bagua-Jaén Rural"/>
    <s v="5"/>
    <s v="R"/>
    <s v="Inteconectado"/>
    <s v="PL0225"/>
    <s v="BT5B-R"/>
    <s v="De 0 a 30 kWh "/>
    <n v="9451"/>
    <n v="105106.11"/>
    <n v="61737.94"/>
    <n v="-39632.769999999997"/>
  </r>
  <r>
    <x v="0"/>
    <x v="4"/>
    <s v="ELOR"/>
    <x v="11"/>
    <x v="198"/>
    <s v="Bagua-Jaén Rural"/>
    <s v="5"/>
    <s v="R"/>
    <s v="Inteconectado"/>
    <s v="PL0225"/>
    <s v="BT5B-R"/>
    <s v="De 30 a 100kWh"/>
    <n v="3960"/>
    <n v="219475.8"/>
    <n v="107045.81"/>
    <n v="-44766.38"/>
  </r>
  <r>
    <x v="0"/>
    <x v="4"/>
    <s v="ELOR"/>
    <x v="11"/>
    <x v="198"/>
    <s v="Bagua-Jaén Rural"/>
    <s v="5"/>
    <s v="R"/>
    <s v="Inteconectado"/>
    <s v="PL0225"/>
    <s v="BT5B-R"/>
    <s v="Mayor a 100kWh"/>
    <n v="652"/>
    <n v="110443.93"/>
    <n v="73223.14"/>
    <n v="2067.6999999999998"/>
  </r>
  <r>
    <x v="0"/>
    <x v="4"/>
    <s v="ELOR"/>
    <x v="11"/>
    <x v="199"/>
    <s v="Tabaconas"/>
    <s v="6"/>
    <s v="R"/>
    <s v="Aislado"/>
    <s v="PL0229"/>
    <s v="BT5B-R"/>
    <s v="De 0 a 30 kWh "/>
    <n v="296"/>
    <n v="3459.2"/>
    <n v="1620.5"/>
    <n v="-1381.6"/>
  </r>
  <r>
    <x v="0"/>
    <x v="4"/>
    <s v="ELOR"/>
    <x v="11"/>
    <x v="199"/>
    <s v="Tabaconas"/>
    <s v="6"/>
    <s v="R"/>
    <s v="Aislado"/>
    <s v="PL0229"/>
    <s v="BT5B-R"/>
    <s v="De 30 a 100kWh"/>
    <n v="91"/>
    <n v="4673.5"/>
    <n v="1742.38"/>
    <n v="-1090.6600000000001"/>
  </r>
  <r>
    <x v="0"/>
    <x v="4"/>
    <s v="ELOR"/>
    <x v="11"/>
    <x v="199"/>
    <s v="Tabaconas"/>
    <s v="6"/>
    <s v="R"/>
    <s v="Aislado"/>
    <s v="PL0229"/>
    <s v="BT5B-R"/>
    <s v="Mayor a 100kWh"/>
    <n v="12"/>
    <n v="3549.9"/>
    <n v="1914.16"/>
    <n v="11.98"/>
  </r>
  <r>
    <x v="0"/>
    <x v="4"/>
    <s v="ELOR"/>
    <x v="11"/>
    <x v="200"/>
    <s v="Bellavista"/>
    <s v="4"/>
    <s v="R"/>
    <s v="Inteconectado"/>
    <s v="PL1233"/>
    <s v="BT5B-R"/>
    <s v="De 0 a 30 kWh "/>
    <n v="20552"/>
    <n v="240501"/>
    <n v="159755.76999999999"/>
    <n v="-117698.15"/>
  </r>
  <r>
    <x v="0"/>
    <x v="4"/>
    <s v="ELOR"/>
    <x v="11"/>
    <x v="200"/>
    <s v="Bellavista"/>
    <s v="4"/>
    <s v="R"/>
    <s v="Inteconectado"/>
    <s v="PL1233"/>
    <s v="BT5B-R"/>
    <s v="De 30 a 100kWh"/>
    <n v="10883"/>
    <n v="642335.1"/>
    <n v="366500.22"/>
    <n v="-154786.32999999999"/>
  </r>
  <r>
    <x v="0"/>
    <x v="4"/>
    <s v="ELOR"/>
    <x v="11"/>
    <x v="200"/>
    <s v="Bellavista"/>
    <s v="4"/>
    <s v="R"/>
    <s v="Inteconectado"/>
    <s v="PL1233"/>
    <s v="BT5B-R"/>
    <s v="Mayor a 100kWh"/>
    <n v="3259"/>
    <n v="570462"/>
    <n v="441337.58"/>
    <n v="12530.68"/>
  </r>
  <r>
    <x v="0"/>
    <x v="4"/>
    <s v="ELOR"/>
    <x v="11"/>
    <x v="201"/>
    <s v="Tarapoto"/>
    <s v="2"/>
    <s v="U"/>
    <s v="Inteconectado"/>
    <s v="PL1236"/>
    <s v="BT5B-R"/>
    <s v="De 0 a 30 kWh "/>
    <n v="5905"/>
    <n v="98666.9"/>
    <n v="65388.62"/>
    <n v="-12948.97"/>
  </r>
  <r>
    <x v="0"/>
    <x v="4"/>
    <s v="ELOR"/>
    <x v="11"/>
    <x v="201"/>
    <s v="Tarapoto"/>
    <s v="2"/>
    <s v="U"/>
    <s v="Inteconectado"/>
    <s v="PL1236"/>
    <s v="BT5B-R"/>
    <s v="De 30 a 100kWh"/>
    <n v="12225"/>
    <n v="819745"/>
    <n v="481967.94"/>
    <n v="-57964.09"/>
  </r>
  <r>
    <x v="0"/>
    <x v="4"/>
    <s v="ELOR"/>
    <x v="11"/>
    <x v="201"/>
    <s v="Tarapoto"/>
    <s v="2"/>
    <s v="U"/>
    <s v="Inteconectado"/>
    <s v="PL1236"/>
    <s v="BT5B-R"/>
    <s v="Mayor a 100kWh"/>
    <n v="12988"/>
    <n v="2930545.4"/>
    <n v="1890123.23"/>
    <n v="53330.98"/>
  </r>
  <r>
    <x v="0"/>
    <x v="4"/>
    <s v="ELOR"/>
    <x v="11"/>
    <x v="202"/>
    <s v="Chacahapoyas Rural"/>
    <s v="6"/>
    <s v="R"/>
    <s v="Aislado"/>
    <s v="PL0226"/>
    <s v="BT5B-R"/>
    <s v="De 0 a 30 kWh "/>
    <n v="10901"/>
    <n v="109283.54"/>
    <n v="58335.98"/>
    <n v="-43551.8"/>
  </r>
  <r>
    <x v="0"/>
    <x v="4"/>
    <s v="ELOR"/>
    <x v="11"/>
    <x v="202"/>
    <s v="Chacahapoyas Rural"/>
    <s v="6"/>
    <s v="R"/>
    <s v="Aislado"/>
    <s v="PL0226"/>
    <s v="BT5B-R"/>
    <s v="De 30 a 100kWh"/>
    <n v="2929"/>
    <n v="156737.94"/>
    <n v="60296.1"/>
    <n v="-35724.269999999997"/>
  </r>
  <r>
    <x v="0"/>
    <x v="4"/>
    <s v="ELOR"/>
    <x v="11"/>
    <x v="202"/>
    <s v="Chacahapoyas Rural"/>
    <s v="6"/>
    <s v="R"/>
    <s v="Aislado"/>
    <s v="PL0226"/>
    <s v="BT5B-R"/>
    <s v="Mayor a 100kWh"/>
    <n v="623"/>
    <n v="125981.21"/>
    <n v="73789.460000000006"/>
    <n v="47.92"/>
  </r>
  <r>
    <x v="0"/>
    <x v="4"/>
    <s v="ELOR"/>
    <x v="11"/>
    <x v="203"/>
    <s v="Gera"/>
    <s v="4"/>
    <s v="R"/>
    <s v="Inteconectado"/>
    <s v="PL2233"/>
    <s v="BT5B-R"/>
    <s v="De 0 a 30 kWh "/>
    <n v="7158"/>
    <n v="65011"/>
    <n v="50764.3"/>
    <n v="-32430.18"/>
  </r>
  <r>
    <x v="0"/>
    <x v="4"/>
    <s v="ELOR"/>
    <x v="11"/>
    <x v="203"/>
    <s v="Gera"/>
    <s v="4"/>
    <s v="R"/>
    <s v="Inteconectado"/>
    <s v="PL2233"/>
    <s v="BT5B-R"/>
    <s v="De 30 a 100kWh"/>
    <n v="862"/>
    <n v="44189"/>
    <n v="24905.9"/>
    <n v="-12573.94"/>
  </r>
  <r>
    <x v="0"/>
    <x v="4"/>
    <s v="ELOR"/>
    <x v="11"/>
    <x v="203"/>
    <s v="Gera"/>
    <s v="4"/>
    <s v="R"/>
    <s v="Inteconectado"/>
    <s v="PL2233"/>
    <s v="BT5B-R"/>
    <s v="Mayor a 100kWh"/>
    <n v="90"/>
    <n v="13940"/>
    <n v="11105.07"/>
    <n v="313.18"/>
  </r>
  <r>
    <x v="0"/>
    <x v="4"/>
    <s v="ELOR"/>
    <x v="11"/>
    <x v="204"/>
    <s v="Moyobamba"/>
    <s v="3"/>
    <s v="U"/>
    <s v="Inteconectado"/>
    <s v="PL2236"/>
    <s v="BT5B-R"/>
    <s v="De 0 a 30 kWh "/>
    <n v="5535"/>
    <n v="60461"/>
    <n v="48366.27"/>
    <n v="-13880.33"/>
  </r>
  <r>
    <x v="0"/>
    <x v="4"/>
    <s v="ELOR"/>
    <x v="11"/>
    <x v="204"/>
    <s v="Moyobamba"/>
    <s v="3"/>
    <s v="U"/>
    <s v="Inteconectado"/>
    <s v="PL2236"/>
    <s v="BT5B-R"/>
    <s v="De 30 a 100kWh"/>
    <n v="4922"/>
    <n v="307934"/>
    <n v="194733.45"/>
    <n v="-25636.87"/>
  </r>
  <r>
    <x v="0"/>
    <x v="4"/>
    <s v="ELOR"/>
    <x v="11"/>
    <x v="204"/>
    <s v="Moyobamba"/>
    <s v="3"/>
    <s v="U"/>
    <s v="Inteconectado"/>
    <s v="PL2236"/>
    <s v="BT5B-R"/>
    <s v="Mayor a 100kWh"/>
    <n v="2624"/>
    <n v="448272"/>
    <n v="313684.63"/>
    <n v="8849.2999999999993"/>
  </r>
  <r>
    <x v="0"/>
    <x v="4"/>
    <s v="ELOR"/>
    <x v="11"/>
    <x v="205"/>
    <s v="Tarapoto Rural"/>
    <s v="4"/>
    <s v="R"/>
    <s v="Inteconectado"/>
    <s v="PL3233"/>
    <s v="BT5B-R"/>
    <s v="De 0 a 30 kWh "/>
    <n v="12005"/>
    <n v="138949.70000000001"/>
    <n v="88702.35"/>
    <n v="-64110.69"/>
  </r>
  <r>
    <x v="0"/>
    <x v="4"/>
    <s v="ELOR"/>
    <x v="11"/>
    <x v="205"/>
    <s v="Tarapoto Rural"/>
    <s v="4"/>
    <s v="R"/>
    <s v="Inteconectado"/>
    <s v="PL3233"/>
    <s v="BT5B-R"/>
    <s v="De 30 a 100kWh"/>
    <n v="5558"/>
    <n v="339238.5"/>
    <n v="187642.82"/>
    <n v="-79107.44"/>
  </r>
  <r>
    <x v="0"/>
    <x v="4"/>
    <s v="ELOR"/>
    <x v="11"/>
    <x v="205"/>
    <s v="Tarapoto Rural"/>
    <s v="4"/>
    <s v="R"/>
    <s v="Inteconectado"/>
    <s v="PL3233"/>
    <s v="BT5B-R"/>
    <s v="Mayor a 100kWh"/>
    <n v="1457"/>
    <n v="430601.2"/>
    <n v="323401.96000000002"/>
    <n v="9116.9500000000007"/>
  </r>
  <r>
    <x v="0"/>
    <x v="4"/>
    <s v="ELOR"/>
    <x v="11"/>
    <x v="206"/>
    <s v="S.E.R. CABALLOCOCHA RURAL"/>
    <s v="SER"/>
    <s v="R"/>
    <s v="Aislado"/>
    <s v="PR0019"/>
    <s v="BT5B-R"/>
    <s v="De 0 a 30 kWh "/>
    <n v="344"/>
    <n v="4195"/>
    <n v="2377.06"/>
    <n v="-2253.0500000000002"/>
  </r>
  <r>
    <x v="0"/>
    <x v="4"/>
    <s v="ELOR"/>
    <x v="11"/>
    <x v="206"/>
    <s v="S.E.R. CABALLOCOCHA RURAL"/>
    <s v="SER"/>
    <s v="R"/>
    <s v="Aislado"/>
    <s v="PR0019"/>
    <s v="BT5B-R"/>
    <s v="De 30 a 100kWh"/>
    <n v="165"/>
    <n v="8792"/>
    <n v="4121.1400000000003"/>
    <n v="-2658.15"/>
  </r>
  <r>
    <x v="0"/>
    <x v="4"/>
    <s v="ELOR"/>
    <x v="11"/>
    <x v="206"/>
    <s v="S.E.R. CABALLOCOCHA RURAL"/>
    <s v="SER"/>
    <s v="R"/>
    <s v="Aislado"/>
    <s v="PR0019"/>
    <s v="BT5B-R"/>
    <s v="Mayor a 100kWh"/>
    <n v="34"/>
    <n v="5030"/>
    <n v="3560.99"/>
    <n v="0"/>
  </r>
  <r>
    <x v="0"/>
    <x v="4"/>
    <s v="ELOR"/>
    <x v="11"/>
    <x v="207"/>
    <s v="S.E.R. PONAZA - ALFONSO UGARTE"/>
    <s v="SER"/>
    <s v="R"/>
    <s v="Inteconectado"/>
    <s v="PR1233"/>
    <s v="BT5B-R"/>
    <s v="De 0 a 30 kWh "/>
    <n v="161"/>
    <n v="1477"/>
    <n v="1338.75"/>
    <n v="-870.39"/>
  </r>
  <r>
    <x v="0"/>
    <x v="4"/>
    <s v="ELOR"/>
    <x v="11"/>
    <x v="207"/>
    <s v="S.E.R. PONAZA - ALFONSO UGARTE"/>
    <s v="SER"/>
    <s v="R"/>
    <s v="Inteconectado"/>
    <s v="PR1233"/>
    <s v="BT5B-R"/>
    <s v="De 30 a 100kWh"/>
    <n v="19"/>
    <n v="980"/>
    <n v="667.93"/>
    <n v="-335.92"/>
  </r>
  <r>
    <x v="0"/>
    <x v="4"/>
    <s v="ELOR"/>
    <x v="11"/>
    <x v="207"/>
    <s v="S.E.R. PONAZA - ALFONSO UGARTE"/>
    <s v="SER"/>
    <s v="R"/>
    <s v="Inteconectado"/>
    <s v="PR1233"/>
    <s v="BT5B-R"/>
    <s v="Mayor a 100kWh"/>
    <n v="2"/>
    <n v="228"/>
    <n v="227.23"/>
    <n v="6.4"/>
  </r>
  <r>
    <x v="0"/>
    <x v="4"/>
    <s v="ELOR"/>
    <x v="11"/>
    <x v="208"/>
    <s v="S.E.R. PONAZA - AYPENA"/>
    <s v="SER"/>
    <s v="R"/>
    <s v="Inteconectado"/>
    <s v="PR1233"/>
    <s v="BT5B-R"/>
    <s v="De 0 a 30 kWh "/>
    <n v="21"/>
    <n v="87"/>
    <n v="139.44"/>
    <n v="-51.25"/>
  </r>
  <r>
    <x v="0"/>
    <x v="4"/>
    <s v="ELOR"/>
    <x v="11"/>
    <x v="208"/>
    <s v="S.E.R. PONAZA - AYPENA"/>
    <s v="SER"/>
    <s v="R"/>
    <s v="Inteconectado"/>
    <s v="PR1233"/>
    <s v="BT5B-R"/>
    <s v="De 30 a 100kWh"/>
    <n v="1"/>
    <n v="31"/>
    <n v="16.170000000000002"/>
    <n v="-17.68"/>
  </r>
  <r>
    <x v="0"/>
    <x v="4"/>
    <s v="ELOR"/>
    <x v="11"/>
    <x v="209"/>
    <s v="S.E.R. PONAZA - BARRANQUITA"/>
    <s v="SER"/>
    <s v="R"/>
    <s v="Inteconectado"/>
    <s v="PR1233"/>
    <s v="BT5B-R"/>
    <s v="De 0 a 30 kWh "/>
    <n v="80"/>
    <n v="964"/>
    <n v="741.96"/>
    <n v="-568.14"/>
  </r>
  <r>
    <x v="0"/>
    <x v="4"/>
    <s v="ELOR"/>
    <x v="11"/>
    <x v="209"/>
    <s v="S.E.R. PONAZA - BARRANQUITA"/>
    <s v="SER"/>
    <s v="R"/>
    <s v="Inteconectado"/>
    <s v="PR1233"/>
    <s v="BT5B-R"/>
    <s v="De 30 a 100kWh"/>
    <n v="13"/>
    <n v="711"/>
    <n v="494.34"/>
    <n v="-229.84"/>
  </r>
  <r>
    <x v="0"/>
    <x v="4"/>
    <s v="ELOR"/>
    <x v="11"/>
    <x v="209"/>
    <s v="S.E.R. PONAZA - BARRANQUITA"/>
    <s v="SER"/>
    <s v="R"/>
    <s v="Inteconectado"/>
    <s v="PR1233"/>
    <s v="BT5B-R"/>
    <s v="Mayor a 100kWh"/>
    <n v="3"/>
    <n v="343"/>
    <n v="341.81"/>
    <n v="9.65"/>
  </r>
  <r>
    <x v="0"/>
    <x v="4"/>
    <s v="ELOR"/>
    <x v="11"/>
    <x v="210"/>
    <s v="S.E.R. PONAZA - SHAMBUYACU"/>
    <s v="SER"/>
    <s v="R"/>
    <s v="Inteconectado"/>
    <s v="PR1233"/>
    <s v="BT5B-R"/>
    <s v="De 0 a 30 kWh "/>
    <n v="365"/>
    <n v="3222"/>
    <n v="2992.9"/>
    <n v="-1898.75"/>
  </r>
  <r>
    <x v="0"/>
    <x v="4"/>
    <s v="ELOR"/>
    <x v="11"/>
    <x v="210"/>
    <s v="S.E.R. PONAZA - SHAMBUYACU"/>
    <s v="SER"/>
    <s v="R"/>
    <s v="Inteconectado"/>
    <s v="PR1233"/>
    <s v="BT5B-R"/>
    <s v="De 30 a 100kWh"/>
    <n v="109"/>
    <n v="6029"/>
    <n v="4207.1400000000003"/>
    <n v="-1927.12"/>
  </r>
  <r>
    <x v="0"/>
    <x v="4"/>
    <s v="ELOR"/>
    <x v="11"/>
    <x v="210"/>
    <s v="S.E.R. PONAZA - SHAMBUYACU"/>
    <s v="SER"/>
    <s v="R"/>
    <s v="Inteconectado"/>
    <s v="PR1233"/>
    <s v="BT5B-R"/>
    <s v="Mayor a 100kWh"/>
    <n v="37"/>
    <n v="6124"/>
    <n v="6013.06"/>
    <n v="169.67"/>
  </r>
  <r>
    <x v="0"/>
    <x v="4"/>
    <s v="ELOR"/>
    <x v="11"/>
    <x v="211"/>
    <s v="S.E.R. PONAZA - CEDRO PAMPA"/>
    <s v="SER"/>
    <s v="R"/>
    <s v="Inteconectado"/>
    <s v="PR1233"/>
    <s v="BT5B-R"/>
    <s v="De 0 a 30 kWh "/>
    <n v="78"/>
    <n v="928"/>
    <n v="719.33"/>
    <n v="-546.94000000000005"/>
  </r>
  <r>
    <x v="0"/>
    <x v="4"/>
    <s v="ELOR"/>
    <x v="11"/>
    <x v="211"/>
    <s v="S.E.R. PONAZA - CEDRO PAMPA"/>
    <s v="SER"/>
    <s v="R"/>
    <s v="Inteconectado"/>
    <s v="PR1233"/>
    <s v="BT5B-R"/>
    <s v="De 30 a 100kWh"/>
    <n v="23"/>
    <n v="1023"/>
    <n v="657.9"/>
    <n v="-406.64"/>
  </r>
  <r>
    <x v="0"/>
    <x v="4"/>
    <s v="ELOR"/>
    <x v="11"/>
    <x v="211"/>
    <s v="S.E.R. PONAZA - CEDRO PAMPA"/>
    <s v="SER"/>
    <s v="R"/>
    <s v="Inteconectado"/>
    <s v="PR1233"/>
    <s v="BT5B-R"/>
    <s v="Mayor a 100kWh"/>
    <n v="1"/>
    <n v="215"/>
    <n v="209.49"/>
    <n v="5.91"/>
  </r>
  <r>
    <x v="0"/>
    <x v="4"/>
    <s v="ELOR"/>
    <x v="11"/>
    <x v="212"/>
    <s v="S.E.R. PONAZA - HUAÑIPO"/>
    <s v="SER"/>
    <s v="R"/>
    <s v="Inteconectado"/>
    <s v="PR1233"/>
    <s v="BT5B-R"/>
    <s v="De 0 a 30 kWh "/>
    <n v="123"/>
    <n v="1412"/>
    <n v="1117.21"/>
    <n v="-832.15"/>
  </r>
  <r>
    <x v="0"/>
    <x v="4"/>
    <s v="ELOR"/>
    <x v="11"/>
    <x v="212"/>
    <s v="S.E.R. PONAZA - HUAÑIPO"/>
    <s v="SER"/>
    <s v="R"/>
    <s v="Inteconectado"/>
    <s v="PR1233"/>
    <s v="BT5B-R"/>
    <s v="De 30 a 100kWh"/>
    <n v="40"/>
    <n v="2153"/>
    <n v="1489.07"/>
    <n v="-707.2"/>
  </r>
  <r>
    <x v="0"/>
    <x v="4"/>
    <s v="ELOR"/>
    <x v="11"/>
    <x v="212"/>
    <s v="S.E.R. PONAZA - HUAÑIPO"/>
    <s v="SER"/>
    <s v="R"/>
    <s v="Inteconectado"/>
    <s v="PR1233"/>
    <s v="BT5B-R"/>
    <s v="Mayor a 100kWh"/>
    <n v="11"/>
    <n v="1551"/>
    <n v="1531.71"/>
    <n v="43.21"/>
  </r>
  <r>
    <x v="0"/>
    <x v="4"/>
    <s v="ELOR"/>
    <x v="11"/>
    <x v="213"/>
    <s v="S.E.R. PONAZA - LEONCIO PRADO"/>
    <s v="SER"/>
    <s v="R"/>
    <s v="Inteconectado"/>
    <s v="PR1233"/>
    <s v="BT5B-R"/>
    <s v="De 0 a 30 kWh "/>
    <n v="127"/>
    <n v="1543"/>
    <n v="1181.8699999999999"/>
    <n v="-909.38"/>
  </r>
  <r>
    <x v="0"/>
    <x v="4"/>
    <s v="ELOR"/>
    <x v="11"/>
    <x v="213"/>
    <s v="S.E.R. PONAZA - LEONCIO PRADO"/>
    <s v="SER"/>
    <s v="R"/>
    <s v="Inteconectado"/>
    <s v="PR1233"/>
    <s v="BT5B-R"/>
    <s v="De 30 a 100kWh"/>
    <n v="69"/>
    <n v="3688"/>
    <n v="2544.69"/>
    <n v="-1219.92"/>
  </r>
  <r>
    <x v="0"/>
    <x v="4"/>
    <s v="ELOR"/>
    <x v="11"/>
    <x v="213"/>
    <s v="S.E.R. PONAZA - LEONCIO PRADO"/>
    <s v="SER"/>
    <s v="R"/>
    <s v="Inteconectado"/>
    <s v="PR1233"/>
    <s v="BT5B-R"/>
    <s v="Mayor a 100kWh"/>
    <n v="7"/>
    <n v="1023"/>
    <n v="1008.91"/>
    <n v="28.48"/>
  </r>
  <r>
    <x v="0"/>
    <x v="4"/>
    <s v="ELOR"/>
    <x v="11"/>
    <x v="214"/>
    <s v="S.E.R. PONAZA - PAUCAR"/>
    <s v="SER"/>
    <s v="R"/>
    <s v="Inteconectado"/>
    <s v="PR1233"/>
    <s v="BT5B-R"/>
    <s v="De 0 a 30 kWh "/>
    <n v="19"/>
    <n v="204"/>
    <n v="167.87"/>
    <n v="-120.24"/>
  </r>
  <r>
    <x v="0"/>
    <x v="4"/>
    <s v="ELOR"/>
    <x v="11"/>
    <x v="214"/>
    <s v="S.E.R. PONAZA - PAUCAR"/>
    <s v="SER"/>
    <s v="R"/>
    <s v="Inteconectado"/>
    <s v="PR1233"/>
    <s v="BT5B-R"/>
    <s v="De 30 a 100kWh"/>
    <n v="3"/>
    <n v="132"/>
    <n v="84.48"/>
    <n v="-53.04"/>
  </r>
  <r>
    <x v="0"/>
    <x v="4"/>
    <s v="ELOR"/>
    <x v="11"/>
    <x v="215"/>
    <s v="S.E.R. PONAZA - SAN ANTONIO"/>
    <s v="SER"/>
    <s v="R"/>
    <s v="Inteconectado"/>
    <s v="PR1233"/>
    <s v="BT5B-R"/>
    <s v="De 0 a 30 kWh "/>
    <n v="38"/>
    <n v="487"/>
    <n v="362.04"/>
    <n v="-287.06"/>
  </r>
  <r>
    <x v="0"/>
    <x v="4"/>
    <s v="ELOR"/>
    <x v="11"/>
    <x v="215"/>
    <s v="S.E.R. PONAZA - SAN ANTONIO"/>
    <s v="SER"/>
    <s v="R"/>
    <s v="Inteconectado"/>
    <s v="PR1233"/>
    <s v="BT5B-R"/>
    <s v="De 30 a 100kWh"/>
    <n v="7"/>
    <n v="349"/>
    <n v="234.96"/>
    <n v="-123.76"/>
  </r>
  <r>
    <x v="0"/>
    <x v="4"/>
    <s v="ELOR"/>
    <x v="11"/>
    <x v="216"/>
    <s v="S.E.R. PONAZA - SIMON BOLIVAR"/>
    <s v="SER"/>
    <s v="R"/>
    <s v="Inteconectado"/>
    <s v="PR1233"/>
    <s v="BT5B-R"/>
    <s v="De 0 a 30 kWh "/>
    <n v="66"/>
    <n v="449"/>
    <n v="496.71"/>
    <n v="-264.58999999999997"/>
  </r>
  <r>
    <x v="0"/>
    <x v="4"/>
    <s v="ELOR"/>
    <x v="11"/>
    <x v="216"/>
    <s v="S.E.R. PONAZA - SIMON BOLIVAR"/>
    <s v="SER"/>
    <s v="R"/>
    <s v="Inteconectado"/>
    <s v="PR1233"/>
    <s v="BT5B-R"/>
    <s v="De 30 a 100kWh"/>
    <n v="8"/>
    <n v="355"/>
    <n v="228.07"/>
    <n v="-141.44"/>
  </r>
  <r>
    <x v="0"/>
    <x v="4"/>
    <s v="ELOR"/>
    <x v="11"/>
    <x v="217"/>
    <s v="S.E.R. PONAZA - SHAMBUYACU"/>
    <s v="SER"/>
    <s v="R"/>
    <s v="Inteconectado"/>
    <s v="PR1233"/>
    <s v="BT5B-R"/>
    <s v="De 0 a 30 kWh "/>
    <n v="49"/>
    <n v="441"/>
    <n v="394.29"/>
    <n v="-228.14"/>
  </r>
  <r>
    <x v="0"/>
    <x v="4"/>
    <s v="ELOR"/>
    <x v="11"/>
    <x v="217"/>
    <s v="S.E.R. PONAZA - SHAMBUYACU"/>
    <s v="SER"/>
    <s v="R"/>
    <s v="Inteconectado"/>
    <s v="PR1233"/>
    <s v="BT5B-R"/>
    <s v="De 30 a 100kWh"/>
    <n v="2"/>
    <n v="114"/>
    <n v="80.31"/>
    <n v="-35.36"/>
  </r>
  <r>
    <x v="0"/>
    <x v="4"/>
    <s v="ELOR"/>
    <x v="11"/>
    <x v="218"/>
    <s v="S.E.R. PONAZA - TINGO DE PONAZA"/>
    <s v="SER"/>
    <s v="R"/>
    <s v="Inteconectado"/>
    <s v="PR1233"/>
    <s v="BT5B-R"/>
    <s v="De 0 a 30 kWh "/>
    <n v="73"/>
    <n v="956"/>
    <n v="702.39"/>
    <n v="-563.4"/>
  </r>
  <r>
    <x v="0"/>
    <x v="4"/>
    <s v="ELOR"/>
    <x v="11"/>
    <x v="218"/>
    <s v="S.E.R. PONAZA - TINGO DE PONAZA"/>
    <s v="SER"/>
    <s v="R"/>
    <s v="Inteconectado"/>
    <s v="PR1233"/>
    <s v="BT5B-R"/>
    <s v="De 30 a 100kWh"/>
    <n v="73"/>
    <n v="4155"/>
    <n v="2925.78"/>
    <n v="-1290.6400000000001"/>
  </r>
  <r>
    <x v="0"/>
    <x v="4"/>
    <s v="ELOR"/>
    <x v="11"/>
    <x v="218"/>
    <s v="S.E.R. PONAZA - TINGO DE PONAZA"/>
    <s v="SER"/>
    <s v="R"/>
    <s v="Inteconectado"/>
    <s v="PR1233"/>
    <s v="BT5B-R"/>
    <s v="Mayor a 100kWh"/>
    <n v="10"/>
    <n v="1691"/>
    <n v="1659.2"/>
    <n v="46.82"/>
  </r>
  <r>
    <x v="0"/>
    <x v="4"/>
    <s v="ELOR"/>
    <x v="11"/>
    <x v="219"/>
    <s v="S.E.R. PONAZA - VISTA ALEGRE"/>
    <s v="SER"/>
    <s v="R"/>
    <s v="Inteconectado"/>
    <s v="PR1233"/>
    <s v="BT5B-R"/>
    <s v="De 0 a 30 kWh "/>
    <n v="53"/>
    <n v="389"/>
    <n v="408.31"/>
    <n v="-229.27"/>
  </r>
  <r>
    <x v="0"/>
    <x v="4"/>
    <s v="ELOR"/>
    <x v="11"/>
    <x v="219"/>
    <s v="S.E.R. PONAZA - VISTA ALEGRE"/>
    <s v="SER"/>
    <s v="R"/>
    <s v="Inteconectado"/>
    <s v="PR1233"/>
    <s v="BT5B-R"/>
    <s v="De 30 a 100kWh"/>
    <n v="17"/>
    <n v="902"/>
    <n v="620.84"/>
    <n v="-300.56"/>
  </r>
  <r>
    <x v="0"/>
    <x v="4"/>
    <s v="ELOR"/>
    <x v="11"/>
    <x v="220"/>
    <s v="S.E.R. IQUITOS ZONA SUR"/>
    <s v="SER"/>
    <s v="R"/>
    <s v="Aislado"/>
    <s v="PR0019"/>
    <s v="BT5B-R"/>
    <s v="De 0 a 30 kWh "/>
    <n v="799"/>
    <n v="8173"/>
    <n v="5316.11"/>
    <n v="-4389.99"/>
  </r>
  <r>
    <x v="0"/>
    <x v="4"/>
    <s v="ELOR"/>
    <x v="11"/>
    <x v="220"/>
    <s v="S.E.R. IQUITOS ZONA SUR"/>
    <s v="SER"/>
    <s v="R"/>
    <s v="Aislado"/>
    <s v="PR0019"/>
    <s v="BT5B-R"/>
    <s v="De 30 a 100kWh"/>
    <n v="608"/>
    <n v="35183"/>
    <n v="17032.8"/>
    <n v="-9827.1200000000008"/>
  </r>
  <r>
    <x v="0"/>
    <x v="4"/>
    <s v="ELOR"/>
    <x v="11"/>
    <x v="220"/>
    <s v="S.E.R. IQUITOS ZONA SUR"/>
    <s v="SER"/>
    <s v="R"/>
    <s v="Aislado"/>
    <s v="PR0019"/>
    <s v="BT5B-R"/>
    <s v="Mayor a 100kWh"/>
    <n v="161"/>
    <n v="35986"/>
    <n v="25045.41"/>
    <n v="0"/>
  </r>
  <r>
    <x v="0"/>
    <x v="4"/>
    <s v="ELOR"/>
    <x v="11"/>
    <x v="221"/>
    <s v="S.E.R. NUEVO CAMPEON y SAN ANDRES"/>
    <s v="SER"/>
    <s v="R"/>
    <s v="Aislado"/>
    <s v="PR0019"/>
    <s v="BT5B-R"/>
    <s v="De 0 a 30 kWh "/>
    <n v="40"/>
    <n v="494"/>
    <n v="277.57"/>
    <n v="-265.39999999999998"/>
  </r>
  <r>
    <x v="0"/>
    <x v="4"/>
    <s v="ELOR"/>
    <x v="11"/>
    <x v="221"/>
    <s v="S.E.R. NUEVO CAMPEON y SAN ANDRES"/>
    <s v="SER"/>
    <s v="R"/>
    <s v="Aislado"/>
    <s v="PR0019"/>
    <s v="BT5B-R"/>
    <s v="De 30 a 100kWh"/>
    <n v="7"/>
    <n v="321"/>
    <n v="139.94999999999999"/>
    <n v="-112.77"/>
  </r>
  <r>
    <x v="0"/>
    <x v="4"/>
    <s v="ELOR"/>
    <x v="11"/>
    <x v="222"/>
    <s v="SER GRAN PERU"/>
    <s v="SER"/>
    <s v="R"/>
    <s v="Aislado"/>
    <s v="PR0019"/>
    <s v="BT5B-R"/>
    <s v="De 0 a 30 kWh "/>
    <n v="51"/>
    <n v="295"/>
    <n v="308.74"/>
    <n v="-158.38"/>
  </r>
  <r>
    <x v="0"/>
    <x v="4"/>
    <s v="ELOR"/>
    <x v="11"/>
    <x v="223"/>
    <s v="EL ESTRECHO (PUTUMAYO)"/>
    <s v="SER"/>
    <s v="R"/>
    <s v="Aislado"/>
    <s v="PR0019"/>
    <s v="BT5B-R"/>
    <s v="De 0 a 30 kWh "/>
    <n v="322"/>
    <n v="4344"/>
    <n v="2284.3000000000002"/>
    <n v="-2333.5700000000002"/>
  </r>
  <r>
    <x v="0"/>
    <x v="4"/>
    <s v="ELOR"/>
    <x v="11"/>
    <x v="223"/>
    <s v="EL ESTRECHO (PUTUMAYO)"/>
    <s v="SER"/>
    <s v="R"/>
    <s v="Aislado"/>
    <s v="PR0019"/>
    <s v="BT5B-R"/>
    <s v="De 30 a 100kWh"/>
    <n v="205"/>
    <n v="11923"/>
    <n v="5794.39"/>
    <n v="-3302.55"/>
  </r>
  <r>
    <x v="0"/>
    <x v="4"/>
    <s v="ELOR"/>
    <x v="11"/>
    <x v="223"/>
    <s v="EL ESTRECHO (PUTUMAYO)"/>
    <s v="SER"/>
    <s v="R"/>
    <s v="Aislado"/>
    <s v="PR0019"/>
    <s v="BT5B-R"/>
    <s v="Mayor a 100kWh"/>
    <n v="86"/>
    <n v="18868"/>
    <n v="13140.09"/>
    <n v="0"/>
  </r>
  <r>
    <x v="0"/>
    <x v="4"/>
    <s v="ELOR"/>
    <x v="11"/>
    <x v="224"/>
    <s v="SER SAN FRANCISCO"/>
    <s v="SER"/>
    <s v="R"/>
    <s v="Aislado"/>
    <s v="PR0019"/>
    <s v="BT5B-R"/>
    <s v="De 0 a 30 kWh "/>
    <n v="745"/>
    <n v="6766"/>
    <n v="4834.24"/>
    <n v="-3633.71"/>
  </r>
  <r>
    <x v="0"/>
    <x v="4"/>
    <s v="ELOR"/>
    <x v="11"/>
    <x v="224"/>
    <s v="SER SAN FRANCISCO"/>
    <s v="SER"/>
    <s v="R"/>
    <s v="Aislado"/>
    <s v="PR0019"/>
    <s v="BT5B-R"/>
    <s v="De 30 a 100kWh"/>
    <n v="159"/>
    <n v="8617"/>
    <n v="4068.53"/>
    <n v="-2561.4899999999998"/>
  </r>
  <r>
    <x v="0"/>
    <x v="4"/>
    <s v="ELOR"/>
    <x v="11"/>
    <x v="224"/>
    <s v="SER SAN FRANCISCO"/>
    <s v="SER"/>
    <s v="R"/>
    <s v="Aislado"/>
    <s v="PR0019"/>
    <s v="BT5B-R"/>
    <s v="Mayor a 100kWh"/>
    <n v="31"/>
    <n v="4803"/>
    <n v="3392.57"/>
    <n v="0"/>
  </r>
  <r>
    <x v="0"/>
    <x v="4"/>
    <s v="ELOR"/>
    <x v="11"/>
    <x v="225"/>
    <s v="SER MAYORUNA"/>
    <s v="SER"/>
    <s v="R"/>
    <s v="Aislado"/>
    <s v="PR0019"/>
    <s v="BT5B-R"/>
    <s v="De 0 a 30 kWh "/>
    <n v="966"/>
    <n v="8674"/>
    <n v="6254.94"/>
    <n v="-4658.33"/>
  </r>
  <r>
    <x v="0"/>
    <x v="4"/>
    <s v="ELOR"/>
    <x v="11"/>
    <x v="225"/>
    <s v="SER MAYORUNA"/>
    <s v="SER"/>
    <s v="R"/>
    <s v="Aislado"/>
    <s v="PR0019"/>
    <s v="BT5B-R"/>
    <s v="De 30 a 100kWh"/>
    <n v="339"/>
    <n v="18581"/>
    <n v="8814.9699999999993"/>
    <n v="-5461.29"/>
  </r>
  <r>
    <x v="0"/>
    <x v="4"/>
    <s v="ELOR"/>
    <x v="11"/>
    <x v="225"/>
    <s v="SER MAYORUNA"/>
    <s v="SER"/>
    <s v="R"/>
    <s v="Aislado"/>
    <s v="PR0019"/>
    <s v="BT5B-R"/>
    <s v="Mayor a 100kWh"/>
    <n v="55"/>
    <n v="12861"/>
    <n v="8937"/>
    <n v="0"/>
  </r>
  <r>
    <x v="0"/>
    <x v="4"/>
    <s v="ELOR"/>
    <x v="11"/>
    <x v="337"/>
    <s v="S.E.R. ISLA SANTA ROSA"/>
    <s v="SER"/>
    <s v="R"/>
    <s v="Aislado"/>
    <s v="PR0019"/>
    <s v="BT5B-R"/>
    <s v="De 0 a 30 kWh "/>
    <n v="185"/>
    <n v="1712"/>
    <n v="1204.75"/>
    <n v="-919.46"/>
  </r>
  <r>
    <x v="0"/>
    <x v="4"/>
    <s v="ELOR"/>
    <x v="11"/>
    <x v="337"/>
    <s v="S.E.R. ISLA SANTA ROSA"/>
    <s v="SER"/>
    <s v="R"/>
    <s v="Aislado"/>
    <s v="PR0019"/>
    <s v="BT5B-R"/>
    <s v="De 30 a 100kWh"/>
    <n v="81"/>
    <n v="4265"/>
    <n v="1988.72"/>
    <n v="-1304.9100000000001"/>
  </r>
  <r>
    <x v="0"/>
    <x v="4"/>
    <s v="ELOR"/>
    <x v="11"/>
    <x v="337"/>
    <s v="S.E.R. ISLA SANTA ROSA"/>
    <s v="SER"/>
    <s v="R"/>
    <s v="Aislado"/>
    <s v="PR0019"/>
    <s v="BT5B-R"/>
    <s v="Mayor a 100kWh"/>
    <n v="58"/>
    <n v="13810"/>
    <n v="9590.92"/>
    <n v="0"/>
  </r>
  <r>
    <x v="0"/>
    <x v="4"/>
    <s v="ELOR"/>
    <x v="11"/>
    <x v="226"/>
    <s v="San Ignacio Rural"/>
    <s v="SER"/>
    <s v="R"/>
    <s v="Inteconectado"/>
    <s v="SR0097"/>
    <s v="BT5B-R"/>
    <s v="De 0 a 30 kWh "/>
    <n v="6785"/>
    <n v="73937.75"/>
    <n v="47730.75"/>
    <n v="-39913.46"/>
  </r>
  <r>
    <x v="0"/>
    <x v="4"/>
    <s v="ELOR"/>
    <x v="11"/>
    <x v="226"/>
    <s v="San Ignacio Rural"/>
    <s v="SER"/>
    <s v="R"/>
    <s v="Inteconectado"/>
    <s v="SR0097"/>
    <s v="BT5B-R"/>
    <s v="De 30 a 100kWh"/>
    <n v="1708"/>
    <n v="89854.91"/>
    <n v="45701.72"/>
    <n v="-27682.17"/>
  </r>
  <r>
    <x v="0"/>
    <x v="4"/>
    <s v="ELOR"/>
    <x v="11"/>
    <x v="226"/>
    <s v="San Ignacio Rural"/>
    <s v="SER"/>
    <s v="R"/>
    <s v="Inteconectado"/>
    <s v="SR0097"/>
    <s v="BT5B-R"/>
    <s v="Mayor a 100kWh"/>
    <n v="198"/>
    <n v="32086.32"/>
    <n v="24736.34"/>
    <n v="718.38"/>
  </r>
  <r>
    <x v="0"/>
    <x v="4"/>
    <s v="ELOR"/>
    <x v="11"/>
    <x v="227"/>
    <s v="Sistema Electrico Rural Pucará"/>
    <s v="SER"/>
    <s v="R"/>
    <s v="Inteconectado"/>
    <s v="PR0099"/>
    <s v="BT5B-R"/>
    <s v="De 0 a 30 kWh "/>
    <n v="1317"/>
    <n v="10505.72"/>
    <n v="7287.55"/>
    <n v="-6066.41"/>
  </r>
  <r>
    <x v="0"/>
    <x v="4"/>
    <s v="ELOR"/>
    <x v="11"/>
    <x v="227"/>
    <s v="Sistema Electrico Rural Pucará"/>
    <s v="SER"/>
    <s v="R"/>
    <s v="Inteconectado"/>
    <s v="PR0099"/>
    <s v="BT5B-R"/>
    <s v="De 30 a 100kWh"/>
    <n v="204"/>
    <n v="10641.47"/>
    <n v="4090.78"/>
    <n v="-3537.03"/>
  </r>
  <r>
    <x v="0"/>
    <x v="4"/>
    <s v="ELOR"/>
    <x v="11"/>
    <x v="227"/>
    <s v="Sistema Electrico Rural Pucará"/>
    <s v="SER"/>
    <s v="R"/>
    <s v="Inteconectado"/>
    <s v="PR0099"/>
    <s v="BT5B-R"/>
    <s v="Mayor a 100kWh"/>
    <n v="13"/>
    <n v="2557.11"/>
    <n v="1645.08"/>
    <n v="0"/>
  </r>
  <r>
    <x v="0"/>
    <x v="4"/>
    <s v="ELOR"/>
    <x v="11"/>
    <x v="228"/>
    <s v="Sistema Electrico Rural Bagua - Jaen Rural"/>
    <s v="SER"/>
    <s v="R"/>
    <s v="Inteconectado"/>
    <s v="SR0097"/>
    <s v="BT5B-R"/>
    <s v="De 0 a 30 kWh "/>
    <n v="9390"/>
    <n v="76177.84"/>
    <n v="61342"/>
    <n v="-41119.72"/>
  </r>
  <r>
    <x v="0"/>
    <x v="4"/>
    <s v="ELOR"/>
    <x v="11"/>
    <x v="228"/>
    <s v="Sistema Electrico Rural Bagua - Jaen Rural"/>
    <s v="SER"/>
    <s v="R"/>
    <s v="Inteconectado"/>
    <s v="SR0097"/>
    <s v="BT5B-R"/>
    <s v="De 30 a 100kWh"/>
    <n v="1944"/>
    <n v="102100.13"/>
    <n v="51894.02"/>
    <n v="-31506.76"/>
  </r>
  <r>
    <x v="0"/>
    <x v="4"/>
    <s v="ELOR"/>
    <x v="11"/>
    <x v="228"/>
    <s v="Sistema Electrico Rural Bagua - Jaen Rural"/>
    <s v="SER"/>
    <s v="R"/>
    <s v="Inteconectado"/>
    <s v="SR0097"/>
    <s v="BT5B-R"/>
    <s v="Mayor a 100kWh"/>
    <n v="242"/>
    <n v="51148.2"/>
    <n v="39099.300000000003"/>
    <n v="1095.7"/>
  </r>
  <r>
    <x v="0"/>
    <x v="4"/>
    <s v="ELOR"/>
    <x v="11"/>
    <x v="229"/>
    <s v="Sistema Eléctrico Rural Chachapoyas Rural"/>
    <s v="SER"/>
    <s v="R"/>
    <s v="Aislado"/>
    <s v="PL1226"/>
    <s v="BT5B-R"/>
    <s v="De 0 a 30 kWh "/>
    <n v="1055"/>
    <n v="6728.36"/>
    <n v="5774.98"/>
    <n v="-3881.81"/>
  </r>
  <r>
    <x v="0"/>
    <x v="4"/>
    <s v="ELOR"/>
    <x v="11"/>
    <x v="229"/>
    <s v="Sistema Eléctrico Rural Chachapoyas Rural"/>
    <s v="SER"/>
    <s v="R"/>
    <s v="Aislado"/>
    <s v="PL1226"/>
    <s v="BT5B-R"/>
    <s v="De 30 a 100kWh"/>
    <n v="65"/>
    <n v="3466.32"/>
    <n v="1351.54"/>
    <n v="-1125.56"/>
  </r>
  <r>
    <x v="0"/>
    <x v="4"/>
    <s v="ELOR"/>
    <x v="11"/>
    <x v="229"/>
    <s v="Sistema Eléctrico Rural Chachapoyas Rural"/>
    <s v="SER"/>
    <s v="R"/>
    <s v="Aislado"/>
    <s v="PL1226"/>
    <s v="BT5B-R"/>
    <s v="Mayor a 100kWh"/>
    <n v="12"/>
    <n v="1539.37"/>
    <n v="994.82"/>
    <n v="17.309999999999999"/>
  </r>
  <r>
    <x v="0"/>
    <x v="4"/>
    <s v="ELPU"/>
    <x v="12"/>
    <x v="230"/>
    <s v="Juliaca"/>
    <s v="2"/>
    <s v="U"/>
    <s v="Inteconectado"/>
    <s v="PL0025"/>
    <s v="BT5B-R"/>
    <s v="De 0 a 30 kWh "/>
    <n v="30612"/>
    <n v="372692"/>
    <n v="250000.04"/>
    <n v="-53263.75"/>
  </r>
  <r>
    <x v="0"/>
    <x v="4"/>
    <s v="ELPU"/>
    <x v="12"/>
    <x v="230"/>
    <s v="Juliaca"/>
    <s v="2"/>
    <s v="U"/>
    <s v="Inteconectado"/>
    <s v="PL0025"/>
    <s v="BT5B-R"/>
    <s v="De 30 a 100kWh"/>
    <n v="29561"/>
    <n v="1718525"/>
    <n v="943140.44"/>
    <n v="-126766.06"/>
  </r>
  <r>
    <x v="0"/>
    <x v="4"/>
    <s v="ELPU"/>
    <x v="12"/>
    <x v="230"/>
    <s v="Juliaca"/>
    <s v="2"/>
    <s v="U"/>
    <s v="Inteconectado"/>
    <s v="PL0025"/>
    <s v="BT5B-R"/>
    <s v="Mayor a 100kWh"/>
    <n v="12110"/>
    <n v="2519543"/>
    <n v="1519219.01"/>
    <n v="42597.02"/>
  </r>
  <r>
    <x v="0"/>
    <x v="4"/>
    <s v="ELPU"/>
    <x v="12"/>
    <x v="231"/>
    <s v="Puno"/>
    <s v="2"/>
    <s v="U"/>
    <s v="Inteconectado"/>
    <s v="PL0026"/>
    <s v="BT5B-R"/>
    <s v="De 0 a 30 kWh "/>
    <n v="11522"/>
    <n v="144676"/>
    <n v="96118.41"/>
    <n v="-20728.16"/>
  </r>
  <r>
    <x v="0"/>
    <x v="4"/>
    <s v="ELPU"/>
    <x v="12"/>
    <x v="231"/>
    <s v="Puno"/>
    <s v="2"/>
    <s v="U"/>
    <s v="Inteconectado"/>
    <s v="PL0026"/>
    <s v="BT5B-R"/>
    <s v="De 30 a 100kWh"/>
    <n v="14718"/>
    <n v="889013"/>
    <n v="489494.23"/>
    <n v="-63304.79"/>
  </r>
  <r>
    <x v="0"/>
    <x v="4"/>
    <s v="ELPU"/>
    <x v="12"/>
    <x v="231"/>
    <s v="Puno"/>
    <s v="2"/>
    <s v="U"/>
    <s v="Inteconectado"/>
    <s v="PL0026"/>
    <s v="BT5B-R"/>
    <s v="Mayor a 100kWh"/>
    <n v="7180"/>
    <n v="1386808"/>
    <n v="839242.67"/>
    <n v="23503.360000000001"/>
  </r>
  <r>
    <x v="0"/>
    <x v="4"/>
    <s v="ELPU"/>
    <x v="12"/>
    <x v="232"/>
    <s v="Azángaro"/>
    <s v="3"/>
    <s v="U"/>
    <s v="Inteconectado"/>
    <s v="PL0027"/>
    <s v="BT5B-R"/>
    <s v="De 0 a 30 kWh "/>
    <n v="7562"/>
    <n v="75162"/>
    <n v="54976.97"/>
    <n v="-10717.57"/>
  </r>
  <r>
    <x v="0"/>
    <x v="4"/>
    <s v="ELPU"/>
    <x v="12"/>
    <x v="232"/>
    <s v="Azángaro"/>
    <s v="3"/>
    <s v="U"/>
    <s v="Inteconectado"/>
    <s v="PL0027"/>
    <s v="BT5B-R"/>
    <s v="De 30 a 100kWh"/>
    <n v="3301"/>
    <n v="179618"/>
    <n v="98256.01"/>
    <n v="-14128.28"/>
  </r>
  <r>
    <x v="0"/>
    <x v="4"/>
    <s v="ELPU"/>
    <x v="12"/>
    <x v="232"/>
    <s v="Azángaro"/>
    <s v="3"/>
    <s v="U"/>
    <s v="Inteconectado"/>
    <s v="PL0027"/>
    <s v="BT5B-R"/>
    <s v="Mayor a 100kWh"/>
    <n v="1217"/>
    <n v="305600"/>
    <n v="182915.48"/>
    <n v="5048.1400000000003"/>
  </r>
  <r>
    <x v="0"/>
    <x v="4"/>
    <s v="ELPU"/>
    <x v="12"/>
    <x v="233"/>
    <s v="Antauta"/>
    <s v="4"/>
    <s v="R"/>
    <s v="Inteconectado"/>
    <s v="PL0028"/>
    <s v="BT5B-R"/>
    <s v="De 0 a 30 kWh "/>
    <n v="1903"/>
    <n v="22633"/>
    <n v="12815.38"/>
    <n v="-8095.87"/>
  </r>
  <r>
    <x v="0"/>
    <x v="4"/>
    <s v="ELPU"/>
    <x v="12"/>
    <x v="233"/>
    <s v="Antauta"/>
    <s v="4"/>
    <s v="R"/>
    <s v="Inteconectado"/>
    <s v="PL0028"/>
    <s v="BT5B-R"/>
    <s v="De 30 a 100kWh"/>
    <n v="845"/>
    <n v="42479"/>
    <n v="20475.349999999999"/>
    <n v="-9066.85"/>
  </r>
  <r>
    <x v="0"/>
    <x v="4"/>
    <s v="ELPU"/>
    <x v="12"/>
    <x v="233"/>
    <s v="Antauta"/>
    <s v="4"/>
    <s v="R"/>
    <s v="Inteconectado"/>
    <s v="PL0028"/>
    <s v="BT5B-R"/>
    <s v="Mayor a 100kWh"/>
    <n v="263"/>
    <n v="96106"/>
    <n v="62691.51"/>
    <n v="1727.35"/>
  </r>
  <r>
    <x v="0"/>
    <x v="4"/>
    <s v="ELPU"/>
    <x v="12"/>
    <x v="234"/>
    <s v="Ayaviri"/>
    <s v="4"/>
    <s v="R"/>
    <s v="Inteconectado"/>
    <s v="PL0029"/>
    <s v="BT5B-R"/>
    <s v="De 0 a 30 kWh "/>
    <n v="7747"/>
    <n v="89329"/>
    <n v="50451.56"/>
    <n v="-33686.019999999997"/>
  </r>
  <r>
    <x v="0"/>
    <x v="4"/>
    <s v="ELPU"/>
    <x v="12"/>
    <x v="234"/>
    <s v="Ayaviri"/>
    <s v="4"/>
    <s v="R"/>
    <s v="Inteconectado"/>
    <s v="PL0029"/>
    <s v="BT5B-R"/>
    <s v="De 30 a 100kWh"/>
    <n v="2811"/>
    <n v="143291"/>
    <n v="68814.399999999994"/>
    <n v="-31792.41"/>
  </r>
  <r>
    <x v="0"/>
    <x v="4"/>
    <s v="ELPU"/>
    <x v="12"/>
    <x v="234"/>
    <s v="Ayaviri"/>
    <s v="4"/>
    <s v="R"/>
    <s v="Inteconectado"/>
    <s v="PL0029"/>
    <s v="BT5B-R"/>
    <s v="Mayor a 100kWh"/>
    <n v="429"/>
    <n v="120194"/>
    <n v="79300.97"/>
    <n v="1782.86"/>
  </r>
  <r>
    <x v="0"/>
    <x v="4"/>
    <s v="ELPU"/>
    <x v="12"/>
    <x v="235"/>
    <s v="Ilave-Pomata"/>
    <s v="6"/>
    <s v="R"/>
    <s v="Inteconectado"/>
    <s v="PL0030"/>
    <s v="BT5B-R"/>
    <s v="De 0 a 30 kWh "/>
    <n v="30734"/>
    <n v="234928"/>
    <n v="184254.7"/>
    <n v="-100132.85"/>
  </r>
  <r>
    <x v="0"/>
    <x v="4"/>
    <s v="ELPU"/>
    <x v="12"/>
    <x v="235"/>
    <s v="Ilave-Pomata"/>
    <s v="6"/>
    <s v="R"/>
    <s v="Inteconectado"/>
    <s v="PL0030"/>
    <s v="BT5B-R"/>
    <s v="De 30 a 100kWh"/>
    <n v="5419"/>
    <n v="276989"/>
    <n v="147029.01999999999"/>
    <n v="-69221.210000000006"/>
  </r>
  <r>
    <x v="0"/>
    <x v="4"/>
    <s v="ELPU"/>
    <x v="12"/>
    <x v="235"/>
    <s v="Ilave-Pomata"/>
    <s v="6"/>
    <s v="R"/>
    <s v="Inteconectado"/>
    <s v="PL0030"/>
    <s v="BT5B-R"/>
    <s v="Mayor a 100kWh"/>
    <n v="941"/>
    <n v="219815"/>
    <n v="163146.29"/>
    <n v="4542.63"/>
  </r>
  <r>
    <x v="0"/>
    <x v="4"/>
    <s v="ELPU"/>
    <x v="12"/>
    <x v="236"/>
    <s v="San Gabán"/>
    <s v="5"/>
    <s v="R"/>
    <s v="Inteconectado"/>
    <s v="PL0220"/>
    <s v="BT5B-R"/>
    <s v="De 0 a 30 kWh "/>
    <n v="294"/>
    <n v="3870"/>
    <n v="2259.4299999999998"/>
    <n v="-1530.96"/>
  </r>
  <r>
    <x v="0"/>
    <x v="4"/>
    <s v="ELPU"/>
    <x v="12"/>
    <x v="236"/>
    <s v="San Gabán"/>
    <s v="5"/>
    <s v="R"/>
    <s v="Inteconectado"/>
    <s v="PL0220"/>
    <s v="BT5B-R"/>
    <s v="De 30 a 100kWh"/>
    <n v="230"/>
    <n v="12369"/>
    <n v="6686.95"/>
    <n v="-2730.1"/>
  </r>
  <r>
    <x v="0"/>
    <x v="4"/>
    <s v="ELPU"/>
    <x v="12"/>
    <x v="236"/>
    <s v="San Gabán"/>
    <s v="5"/>
    <s v="R"/>
    <s v="Inteconectado"/>
    <s v="PL0220"/>
    <s v="BT5B-R"/>
    <s v="Mayor a 100kWh"/>
    <n v="62"/>
    <n v="12305"/>
    <n v="8982.64"/>
    <n v="248.05"/>
  </r>
  <r>
    <x v="0"/>
    <x v="4"/>
    <s v="ELPU"/>
    <x v="12"/>
    <x v="237"/>
    <s v="Azángaro Rural"/>
    <s v="5"/>
    <s v="R"/>
    <s v="Inteconectado"/>
    <s v="PL0237"/>
    <s v="BT5B-R"/>
    <s v="De 0 a 30 kWh "/>
    <n v="25917"/>
    <n v="184294"/>
    <n v="152002.35"/>
    <n v="-75939.73"/>
  </r>
  <r>
    <x v="0"/>
    <x v="4"/>
    <s v="ELPU"/>
    <x v="12"/>
    <x v="237"/>
    <s v="Azángaro Rural"/>
    <s v="5"/>
    <s v="R"/>
    <s v="Inteconectado"/>
    <s v="PL0237"/>
    <s v="BT5B-R"/>
    <s v="De 30 a 100kWh"/>
    <n v="4102"/>
    <n v="206963"/>
    <n v="110215.95"/>
    <n v="-50508.57"/>
  </r>
  <r>
    <x v="0"/>
    <x v="4"/>
    <s v="ELPU"/>
    <x v="12"/>
    <x v="237"/>
    <s v="Azángaro Rural"/>
    <s v="5"/>
    <s v="R"/>
    <s v="Inteconectado"/>
    <s v="PL0237"/>
    <s v="BT5B-R"/>
    <s v="Mayor a 100kWh"/>
    <n v="579"/>
    <n v="125694"/>
    <n v="92845.72"/>
    <n v="2563.6799999999998"/>
  </r>
  <r>
    <x v="0"/>
    <x v="4"/>
    <s v="ELPU"/>
    <x v="12"/>
    <x v="238"/>
    <s v="Juliaca Rural"/>
    <s v="6"/>
    <s v="R"/>
    <s v="Inteconectado"/>
    <s v="PL0238"/>
    <s v="BT5B-R"/>
    <s v="De 0 a 30 kWh "/>
    <n v="15556"/>
    <n v="126272"/>
    <n v="94648.36"/>
    <n v="-55064.37"/>
  </r>
  <r>
    <x v="0"/>
    <x v="4"/>
    <s v="ELPU"/>
    <x v="12"/>
    <x v="238"/>
    <s v="Juliaca Rural"/>
    <s v="6"/>
    <s v="R"/>
    <s v="Inteconectado"/>
    <s v="PL0238"/>
    <s v="BT5B-R"/>
    <s v="De 30 a 100kWh"/>
    <n v="1909"/>
    <n v="94634"/>
    <n v="49583.15"/>
    <n v="-24860.14"/>
  </r>
  <r>
    <x v="0"/>
    <x v="4"/>
    <s v="ELPU"/>
    <x v="12"/>
    <x v="238"/>
    <s v="Juliaca Rural"/>
    <s v="6"/>
    <s v="R"/>
    <s v="Inteconectado"/>
    <s v="PL0238"/>
    <s v="BT5B-R"/>
    <s v="Mayor a 100kWh"/>
    <n v="191"/>
    <n v="44236"/>
    <n v="33000.11"/>
    <n v="918.41"/>
  </r>
  <r>
    <x v="0"/>
    <x v="4"/>
    <s v="ELPU"/>
    <x v="12"/>
    <x v="239"/>
    <s v="Puno Baja Densidad"/>
    <s v="5"/>
    <s v="R"/>
    <s v="Inteconectado"/>
    <s v="PL0239"/>
    <s v="BT5B-R"/>
    <s v="De 0 a 30 kWh "/>
    <n v="4458"/>
    <n v="31941"/>
    <n v="25718.36"/>
    <n v="-14174.53"/>
  </r>
  <r>
    <x v="0"/>
    <x v="4"/>
    <s v="ELPU"/>
    <x v="12"/>
    <x v="239"/>
    <s v="Puno Baja Densidad"/>
    <s v="5"/>
    <s v="R"/>
    <s v="Inteconectado"/>
    <s v="PL0239"/>
    <s v="BT5B-R"/>
    <s v="De 30 a 100kWh"/>
    <n v="554"/>
    <n v="27937"/>
    <n v="14739.91"/>
    <n v="-7375.31"/>
  </r>
  <r>
    <x v="0"/>
    <x v="4"/>
    <s v="ELPU"/>
    <x v="12"/>
    <x v="239"/>
    <s v="Puno Baja Densidad"/>
    <s v="5"/>
    <s v="R"/>
    <s v="Inteconectado"/>
    <s v="PL0239"/>
    <s v="BT5B-R"/>
    <s v="Mayor a 100kWh"/>
    <n v="76"/>
    <n v="17543"/>
    <n v="13220.19"/>
    <n v="371.57"/>
  </r>
  <r>
    <x v="0"/>
    <x v="4"/>
    <s v="ELPU"/>
    <x v="12"/>
    <x v="240"/>
    <s v="SER ILAVE POMATA"/>
    <s v="SER"/>
    <s v="R"/>
    <s v="Inteconectado"/>
    <s v="PR0026"/>
    <s v="BT5B-R"/>
    <s v="De 0 a 30 kWh "/>
    <n v="100"/>
    <n v="149"/>
    <n v="549.39"/>
    <n v="-83.15"/>
  </r>
  <r>
    <x v="0"/>
    <x v="4"/>
    <s v="ELPU"/>
    <x v="12"/>
    <x v="240"/>
    <s v="SER ILAVE POMATA"/>
    <s v="SER"/>
    <s v="R"/>
    <s v="Inteconectado"/>
    <s v="PR0026"/>
    <s v="BT5B-R"/>
    <s v="De 30 a 100kWh"/>
    <n v="9"/>
    <n v="510"/>
    <n v="314.68"/>
    <n v="-150.75"/>
  </r>
  <r>
    <x v="0"/>
    <x v="4"/>
    <s v="ELPU"/>
    <x v="12"/>
    <x v="240"/>
    <s v="SER ILAVE POMATA"/>
    <s v="SER"/>
    <s v="R"/>
    <s v="Inteconectado"/>
    <s v="PR0026"/>
    <s v="BT5B-R"/>
    <s v="Mayor a 100kWh"/>
    <n v="2"/>
    <n v="295"/>
    <n v="260.13"/>
    <n v="7.27"/>
  </r>
  <r>
    <x v="0"/>
    <x v="4"/>
    <s v="ELPU"/>
    <x v="12"/>
    <x v="241"/>
    <s v="Sistema Eléctrico Rural  Azángaro"/>
    <s v="SER"/>
    <s v="R"/>
    <s v="Inteconectado"/>
    <s v="PR0027"/>
    <s v="BT5B-R"/>
    <s v="De 0 a 30 kWh "/>
    <n v="6707"/>
    <n v="28694"/>
    <n v="41547.22"/>
    <n v="-15812.51"/>
  </r>
  <r>
    <x v="0"/>
    <x v="4"/>
    <s v="ELPU"/>
    <x v="12"/>
    <x v="241"/>
    <s v="Sistema Eléctrico Rural  Azángaro"/>
    <s v="SER"/>
    <s v="R"/>
    <s v="Inteconectado"/>
    <s v="PR0027"/>
    <s v="BT5B-R"/>
    <s v="De 30 a 100kWh"/>
    <n v="232"/>
    <n v="12376"/>
    <n v="7379.03"/>
    <n v="-3832.5"/>
  </r>
  <r>
    <x v="0"/>
    <x v="4"/>
    <s v="ELPU"/>
    <x v="12"/>
    <x v="241"/>
    <s v="Sistema Eléctrico Rural  Azángaro"/>
    <s v="SER"/>
    <s v="R"/>
    <s v="Inteconectado"/>
    <s v="PR0027"/>
    <s v="BT5B-R"/>
    <s v="Mayor a 100kWh"/>
    <n v="51"/>
    <n v="18793"/>
    <n v="15921"/>
    <n v="439.48"/>
  </r>
  <r>
    <x v="0"/>
    <x v="4"/>
    <s v="ELPU"/>
    <x v="12"/>
    <x v="242"/>
    <s v="Sistema Eléctrico Rural  Ayaviri"/>
    <s v="SER"/>
    <s v="R"/>
    <s v="Inteconectado"/>
    <s v="PR0029"/>
    <s v="BT5B-R"/>
    <s v="De 0 a 30 kWh "/>
    <n v="3637"/>
    <n v="10997"/>
    <n v="21407.49"/>
    <n v="-6119.94"/>
  </r>
  <r>
    <x v="0"/>
    <x v="4"/>
    <s v="ELPU"/>
    <x v="12"/>
    <x v="242"/>
    <s v="Sistema Eléctrico Rural  Ayaviri"/>
    <s v="SER"/>
    <s v="R"/>
    <s v="Inteconectado"/>
    <s v="PR0029"/>
    <s v="BT5B-R"/>
    <s v="De 30 a 100kWh"/>
    <n v="90"/>
    <n v="4772"/>
    <n v="2867.57"/>
    <n v="-1502.1"/>
  </r>
  <r>
    <x v="0"/>
    <x v="4"/>
    <s v="ELPU"/>
    <x v="12"/>
    <x v="242"/>
    <s v="Sistema Eléctrico Rural  Ayaviri"/>
    <s v="SER"/>
    <s v="R"/>
    <s v="Inteconectado"/>
    <s v="PR0029"/>
    <s v="BT5B-R"/>
    <s v="Mayor a 100kWh"/>
    <n v="20"/>
    <n v="3361"/>
    <n v="2938.48"/>
    <n v="81.63"/>
  </r>
  <r>
    <x v="0"/>
    <x v="4"/>
    <s v="ELPU"/>
    <x v="12"/>
    <x v="243"/>
    <s v="Sistema Eléctrico Rural  Juliaca"/>
    <s v="SER"/>
    <s v="R"/>
    <s v="Inteconectado"/>
    <s v="PR0025"/>
    <s v="BT5B-R"/>
    <s v="De 0 a 30 kWh "/>
    <n v="3105"/>
    <n v="15492"/>
    <n v="19967.849999999999"/>
    <n v="-8682.68"/>
  </r>
  <r>
    <x v="0"/>
    <x v="4"/>
    <s v="ELPU"/>
    <x v="12"/>
    <x v="243"/>
    <s v="Sistema Eléctrico Rural  Juliaca"/>
    <s v="SER"/>
    <s v="R"/>
    <s v="Inteconectado"/>
    <s v="PR0025"/>
    <s v="BT5B-R"/>
    <s v="De 30 a 100kWh"/>
    <n v="135"/>
    <n v="6431"/>
    <n v="3746.85"/>
    <n v="-2266.9"/>
  </r>
  <r>
    <x v="0"/>
    <x v="4"/>
    <s v="ELPU"/>
    <x v="12"/>
    <x v="243"/>
    <s v="Sistema Eléctrico Rural  Juliaca"/>
    <s v="SER"/>
    <s v="R"/>
    <s v="Inteconectado"/>
    <s v="PR0025"/>
    <s v="BT5B-R"/>
    <s v="Mayor a 100kWh"/>
    <n v="7"/>
    <n v="1708"/>
    <n v="1491.91"/>
    <n v="41.71"/>
  </r>
  <r>
    <x v="0"/>
    <x v="4"/>
    <s v="ELPU"/>
    <x v="12"/>
    <x v="244"/>
    <s v="Sistema Eléctrico Rural Antauta"/>
    <s v="SER"/>
    <s v="R"/>
    <s v="Inteconectado"/>
    <s v="PR0029"/>
    <s v="BT5B-R"/>
    <s v="De 0 a 30 kWh "/>
    <n v="492"/>
    <n v="1537"/>
    <n v="2898.93"/>
    <n v="-845.35"/>
  </r>
  <r>
    <x v="0"/>
    <x v="4"/>
    <s v="ELS"/>
    <x v="13"/>
    <x v="245"/>
    <s v="Ilo"/>
    <s v="3"/>
    <s v="U"/>
    <s v="Inteconectado"/>
    <s v="PL0110"/>
    <s v="BT5B-R"/>
    <s v="De 0 a 30 kWh "/>
    <n v="5328"/>
    <n v="49855.32"/>
    <n v="35326.54"/>
    <n v="-6375.88"/>
  </r>
  <r>
    <x v="0"/>
    <x v="4"/>
    <s v="ELS"/>
    <x v="13"/>
    <x v="245"/>
    <s v="Ilo"/>
    <s v="3"/>
    <s v="U"/>
    <s v="Inteconectado"/>
    <s v="PL0110"/>
    <s v="BT5B-R"/>
    <s v="De 30 a 100kWh"/>
    <n v="8719"/>
    <n v="585124.82999999996"/>
    <n v="292385.19"/>
    <n v="-33447.26"/>
  </r>
  <r>
    <x v="0"/>
    <x v="4"/>
    <s v="ELS"/>
    <x v="13"/>
    <x v="245"/>
    <s v="Ilo"/>
    <s v="3"/>
    <s v="U"/>
    <s v="Inteconectado"/>
    <s v="PL0110"/>
    <s v="BT5B-R"/>
    <s v="Mayor a 100kWh"/>
    <n v="8096"/>
    <n v="1537956.68"/>
    <n v="828837.32"/>
    <n v="17633.13"/>
  </r>
  <r>
    <x v="0"/>
    <x v="4"/>
    <s v="ELS"/>
    <x v="13"/>
    <x v="246"/>
    <s v="Moquegua"/>
    <s v="3"/>
    <s v="U"/>
    <s v="Inteconectado"/>
    <s v="PL0111"/>
    <s v="BT5B-R"/>
    <s v="De 0 a 30 kWh "/>
    <n v="5924"/>
    <n v="58634"/>
    <n v="41221.050000000003"/>
    <n v="-7735.51"/>
  </r>
  <r>
    <x v="0"/>
    <x v="4"/>
    <s v="ELS"/>
    <x v="13"/>
    <x v="246"/>
    <s v="Moquegua"/>
    <s v="3"/>
    <s v="U"/>
    <s v="Inteconectado"/>
    <s v="PL0111"/>
    <s v="BT5B-R"/>
    <s v="De 30 a 100kWh"/>
    <n v="8371"/>
    <n v="543335.65"/>
    <n v="279012.42"/>
    <n v="-33177.94"/>
  </r>
  <r>
    <x v="0"/>
    <x v="4"/>
    <s v="ELS"/>
    <x v="13"/>
    <x v="246"/>
    <s v="Moquegua"/>
    <s v="3"/>
    <s v="U"/>
    <s v="Inteconectado"/>
    <s v="PL0111"/>
    <s v="BT5B-R"/>
    <s v="Mayor a 100kWh"/>
    <n v="6404"/>
    <n v="1279645.68"/>
    <n v="702944.03"/>
    <n v="8229.41"/>
  </r>
  <r>
    <x v="0"/>
    <x v="4"/>
    <s v="ELS"/>
    <x v="13"/>
    <x v="247"/>
    <s v="Tacna"/>
    <s v="2"/>
    <s v="U"/>
    <s v="Inteconectado"/>
    <s v="PL0112"/>
    <s v="BT5B-R"/>
    <s v="De 0 a 30 kWh "/>
    <n v="18796"/>
    <n v="193998.97"/>
    <n v="128489.88"/>
    <n v="-24345.69"/>
  </r>
  <r>
    <x v="0"/>
    <x v="4"/>
    <s v="ELS"/>
    <x v="13"/>
    <x v="247"/>
    <s v="Tacna"/>
    <s v="2"/>
    <s v="U"/>
    <s v="Inteconectado"/>
    <s v="PL0112"/>
    <s v="BT5B-R"/>
    <s v="De 30 a 100kWh"/>
    <n v="29283"/>
    <n v="1901751.5"/>
    <n v="930652.08"/>
    <n v="-110313.73"/>
  </r>
  <r>
    <x v="0"/>
    <x v="4"/>
    <s v="ELS"/>
    <x v="13"/>
    <x v="247"/>
    <s v="Tacna"/>
    <s v="2"/>
    <s v="U"/>
    <s v="Inteconectado"/>
    <s v="PL0112"/>
    <s v="BT5B-R"/>
    <s v="Mayor a 100kWh"/>
    <n v="28000"/>
    <n v="5685467.1699999999"/>
    <n v="3005203.89"/>
    <n v="69435.02"/>
  </r>
  <r>
    <x v="0"/>
    <x v="4"/>
    <s v="ELS"/>
    <x v="13"/>
    <x v="248"/>
    <s v="Yarada"/>
    <s v="3"/>
    <s v="U"/>
    <s v="Inteconectado"/>
    <s v="PL0113"/>
    <s v="BT5B-R"/>
    <s v="De 0 a 30 kWh "/>
    <n v="235"/>
    <n v="2533.33"/>
    <n v="1726.64"/>
    <n v="-337.2"/>
  </r>
  <r>
    <x v="0"/>
    <x v="4"/>
    <s v="ELS"/>
    <x v="13"/>
    <x v="248"/>
    <s v="Yarada"/>
    <s v="3"/>
    <s v="U"/>
    <s v="Inteconectado"/>
    <s v="PL0113"/>
    <s v="BT5B-R"/>
    <s v="De 30 a 100kWh"/>
    <n v="322"/>
    <n v="19895"/>
    <n v="10290.48"/>
    <n v="-1285.19"/>
  </r>
  <r>
    <x v="0"/>
    <x v="4"/>
    <s v="ELS"/>
    <x v="13"/>
    <x v="248"/>
    <s v="Yarada"/>
    <s v="3"/>
    <s v="U"/>
    <s v="Inteconectado"/>
    <s v="PL0113"/>
    <s v="BT5B-R"/>
    <s v="Mayor a 100kWh"/>
    <n v="320"/>
    <n v="93426.33"/>
    <n v="50657.63"/>
    <n v="-73.989999999999995"/>
  </r>
  <r>
    <x v="0"/>
    <x v="4"/>
    <s v="ELS"/>
    <x v="13"/>
    <x v="249"/>
    <s v="Puquina-Omate-Ubinas"/>
    <s v="4"/>
    <s v="R"/>
    <s v="Inteconectado"/>
    <s v="PL0114"/>
    <s v="BT5B-R"/>
    <s v="De 0 a 30 kWh "/>
    <n v="2123"/>
    <n v="18818"/>
    <n v="11760.04"/>
    <n v="-6752.87"/>
  </r>
  <r>
    <x v="0"/>
    <x v="4"/>
    <s v="ELS"/>
    <x v="13"/>
    <x v="249"/>
    <s v="Puquina-Omate-Ubinas"/>
    <s v="4"/>
    <s v="R"/>
    <s v="Inteconectado"/>
    <s v="PL0114"/>
    <s v="BT5B-R"/>
    <s v="De 30 a 100kWh"/>
    <n v="779"/>
    <n v="42428"/>
    <n v="18888.009999999998"/>
    <n v="-8451.2999999999993"/>
  </r>
  <r>
    <x v="0"/>
    <x v="4"/>
    <s v="ELS"/>
    <x v="13"/>
    <x v="249"/>
    <s v="Puquina-Omate-Ubinas"/>
    <s v="4"/>
    <s v="R"/>
    <s v="Inteconectado"/>
    <s v="PL0114"/>
    <s v="BT5B-R"/>
    <s v="Mayor a 100kWh"/>
    <n v="142"/>
    <n v="50434"/>
    <n v="19480.21"/>
    <n v="-10210.799999999999"/>
  </r>
  <r>
    <x v="0"/>
    <x v="4"/>
    <s v="ELS"/>
    <x v="13"/>
    <x v="250"/>
    <s v="Tarata"/>
    <s v="5"/>
    <s v="R"/>
    <s v="Inteconectado"/>
    <s v="PL0115"/>
    <s v="BT5B-R"/>
    <s v="De 0 a 30 kWh "/>
    <n v="4149"/>
    <n v="38985.67"/>
    <n v="25455.45"/>
    <n v="-15597.79"/>
  </r>
  <r>
    <x v="0"/>
    <x v="4"/>
    <s v="ELS"/>
    <x v="13"/>
    <x v="250"/>
    <s v="Tarata"/>
    <s v="5"/>
    <s v="R"/>
    <s v="Inteconectado"/>
    <s v="PL0115"/>
    <s v="BT5B-R"/>
    <s v="De 30 a 100kWh"/>
    <n v="1073"/>
    <n v="54218.5"/>
    <n v="26129.22"/>
    <n v="-12984.33"/>
  </r>
  <r>
    <x v="0"/>
    <x v="4"/>
    <s v="ELS"/>
    <x v="13"/>
    <x v="250"/>
    <s v="Tarata"/>
    <s v="5"/>
    <s v="R"/>
    <s v="Inteconectado"/>
    <s v="PL0115"/>
    <s v="BT5B-R"/>
    <s v="Mayor a 100kWh"/>
    <n v="186"/>
    <n v="44134.17"/>
    <n v="29547.61"/>
    <n v="346.62"/>
  </r>
  <r>
    <x v="0"/>
    <x v="4"/>
    <s v="ELS"/>
    <x v="13"/>
    <x v="251"/>
    <s v="Tomasiri"/>
    <s v="4"/>
    <s v="R"/>
    <s v="Inteconectado"/>
    <s v="PL0116"/>
    <s v="BT5B-R"/>
    <s v="De 0 a 30 kWh "/>
    <n v="2151"/>
    <n v="12622.01"/>
    <n v="10694.18"/>
    <n v="-4640.07"/>
  </r>
  <r>
    <x v="0"/>
    <x v="4"/>
    <s v="ELS"/>
    <x v="13"/>
    <x v="251"/>
    <s v="Tomasiri"/>
    <s v="4"/>
    <s v="R"/>
    <s v="Inteconectado"/>
    <s v="PL0116"/>
    <s v="BT5B-R"/>
    <s v="De 30 a 100kWh"/>
    <n v="1285"/>
    <n v="76468.83"/>
    <n v="35387.71"/>
    <n v="-14035.28"/>
  </r>
  <r>
    <x v="0"/>
    <x v="4"/>
    <s v="ELS"/>
    <x v="13"/>
    <x v="251"/>
    <s v="Tomasiri"/>
    <s v="4"/>
    <s v="R"/>
    <s v="Inteconectado"/>
    <s v="PL0116"/>
    <s v="BT5B-R"/>
    <s v="Mayor a 100kWh"/>
    <n v="373"/>
    <n v="72759"/>
    <n v="43417.18"/>
    <n v="-400.6"/>
  </r>
  <r>
    <x v="0"/>
    <x v="4"/>
    <s v="ELS"/>
    <x v="13"/>
    <x v="252"/>
    <s v="Ichuña"/>
    <s v="5"/>
    <s v="R"/>
    <s v="Inteconectado"/>
    <s v="PL0117"/>
    <s v="BT5B-R"/>
    <s v="De 0 a 30 kWh "/>
    <n v="233"/>
    <n v="2448"/>
    <n v="1500.17"/>
    <n v="-992.06"/>
  </r>
  <r>
    <x v="0"/>
    <x v="4"/>
    <s v="ELS"/>
    <x v="13"/>
    <x v="252"/>
    <s v="Ichuña"/>
    <s v="5"/>
    <s v="R"/>
    <s v="Inteconectado"/>
    <s v="PL0117"/>
    <s v="BT5B-R"/>
    <s v="De 30 a 100kWh"/>
    <n v="99"/>
    <n v="4933"/>
    <n v="2391.08"/>
    <n v="-1212.3499999999999"/>
  </r>
  <r>
    <x v="0"/>
    <x v="4"/>
    <s v="ELS"/>
    <x v="13"/>
    <x v="252"/>
    <s v="Ichuña"/>
    <s v="5"/>
    <s v="R"/>
    <s v="Inteconectado"/>
    <s v="PL0117"/>
    <s v="BT5B-R"/>
    <s v="Mayor a 100kWh"/>
    <n v="29"/>
    <n v="6171"/>
    <n v="3844.42"/>
    <n v="-299.39999999999998"/>
  </r>
  <r>
    <x v="0"/>
    <x v="4"/>
    <s v="ELS"/>
    <x v="13"/>
    <x v="253"/>
    <s v="Moquegua Rural"/>
    <s v="5"/>
    <s v="R"/>
    <s v="Inteconectado"/>
    <s v="PL0240"/>
    <s v="BT5B-R"/>
    <s v="De 0 a 30 kWh "/>
    <n v="781"/>
    <n v="5544"/>
    <n v="4841.8100000000004"/>
    <n v="-2310.14"/>
  </r>
  <r>
    <x v="0"/>
    <x v="4"/>
    <s v="ELS"/>
    <x v="13"/>
    <x v="253"/>
    <s v="Moquegua Rural"/>
    <s v="5"/>
    <s v="R"/>
    <s v="Inteconectado"/>
    <s v="PL0240"/>
    <s v="BT5B-R"/>
    <s v="De 30 a 100kWh"/>
    <n v="486"/>
    <n v="29054"/>
    <n v="14797.26"/>
    <n v="-5942.26"/>
  </r>
  <r>
    <x v="0"/>
    <x v="4"/>
    <s v="ELS"/>
    <x v="13"/>
    <x v="253"/>
    <s v="Moquegua Rural"/>
    <s v="5"/>
    <s v="R"/>
    <s v="Inteconectado"/>
    <s v="PL0240"/>
    <s v="BT5B-R"/>
    <s v="Mayor a 100kWh"/>
    <n v="121"/>
    <n v="29894"/>
    <n v="17345.259999999998"/>
    <n v="-2349.42"/>
  </r>
  <r>
    <x v="0"/>
    <x v="4"/>
    <s v="ELSE"/>
    <x v="14"/>
    <x v="254"/>
    <s v="Cusco"/>
    <s v="2"/>
    <s v="U"/>
    <s v="Inteconectado"/>
    <s v="PL0032"/>
    <s v="BT5B-R"/>
    <s v="De 0 a 30 kWh "/>
    <n v="22110"/>
    <n v="258009"/>
    <n v="166464.65"/>
    <n v="-33832.82"/>
  </r>
  <r>
    <x v="0"/>
    <x v="4"/>
    <s v="ELSE"/>
    <x v="14"/>
    <x v="254"/>
    <s v="Cusco"/>
    <s v="2"/>
    <s v="U"/>
    <s v="Inteconectado"/>
    <s v="PL0032"/>
    <s v="BT5B-R"/>
    <s v="De 30 a 100kWh"/>
    <n v="41047"/>
    <n v="2643447"/>
    <n v="1348110.65"/>
    <n v="-161760.16"/>
  </r>
  <r>
    <x v="0"/>
    <x v="4"/>
    <s v="ELSE"/>
    <x v="14"/>
    <x v="254"/>
    <s v="Cusco"/>
    <s v="2"/>
    <s v="U"/>
    <s v="Inteconectado"/>
    <s v="PL0032"/>
    <s v="BT5B-R"/>
    <s v="Mayor a 100kWh"/>
    <n v="37096"/>
    <n v="8194113"/>
    <n v="4556639.46"/>
    <n v="126008.3"/>
  </r>
  <r>
    <x v="0"/>
    <x v="4"/>
    <s v="ELSE"/>
    <x v="14"/>
    <x v="255"/>
    <s v="Iberia"/>
    <s v="5"/>
    <s v="R"/>
    <s v="Inteconectado"/>
    <s v="PL0033"/>
    <s v="BT5B-R"/>
    <s v="De 0 a 30 kWh "/>
    <n v="375"/>
    <n v="3809"/>
    <n v="2141.0100000000002"/>
    <n v="-2004.35"/>
  </r>
  <r>
    <x v="0"/>
    <x v="4"/>
    <s v="ELSE"/>
    <x v="14"/>
    <x v="255"/>
    <s v="Iberia"/>
    <s v="5"/>
    <s v="R"/>
    <s v="Inteconectado"/>
    <s v="PL0033"/>
    <s v="BT5B-R"/>
    <s v="De 30 a 100kWh"/>
    <n v="487"/>
    <n v="30713"/>
    <n v="16046.41"/>
    <n v="-7689.73"/>
  </r>
  <r>
    <x v="0"/>
    <x v="4"/>
    <s v="ELSE"/>
    <x v="14"/>
    <x v="255"/>
    <s v="Iberia"/>
    <s v="5"/>
    <s v="R"/>
    <s v="Inteconectado"/>
    <s v="PL0033"/>
    <s v="BT5B-R"/>
    <s v="Mayor a 100kWh"/>
    <n v="255"/>
    <n v="60192"/>
    <n v="45110.879999999997"/>
    <n v="1268.1099999999999"/>
  </r>
  <r>
    <x v="0"/>
    <x v="4"/>
    <s v="ELSE"/>
    <x v="14"/>
    <x v="256"/>
    <s v="Puerto Maldonado"/>
    <s v="2"/>
    <s v="U"/>
    <s v="Inteconectado"/>
    <s v="PL0034"/>
    <s v="BT5B-R"/>
    <s v="De 0 a 30 kWh "/>
    <n v="3459"/>
    <n v="38232"/>
    <n v="26473.13"/>
    <n v="-5421.38"/>
  </r>
  <r>
    <x v="0"/>
    <x v="4"/>
    <s v="ELSE"/>
    <x v="14"/>
    <x v="256"/>
    <s v="Puerto Maldonado"/>
    <s v="2"/>
    <s v="U"/>
    <s v="Inteconectado"/>
    <s v="PL0034"/>
    <s v="BT5B-R"/>
    <s v="De 30 a 100kWh"/>
    <n v="5924"/>
    <n v="385918"/>
    <n v="211235.73"/>
    <n v="-25177"/>
  </r>
  <r>
    <x v="0"/>
    <x v="4"/>
    <s v="ELSE"/>
    <x v="14"/>
    <x v="256"/>
    <s v="Puerto Maldonado"/>
    <s v="2"/>
    <s v="U"/>
    <s v="Inteconectado"/>
    <s v="PL0034"/>
    <s v="BT5B-R"/>
    <s v="Mayor a 100kWh"/>
    <n v="6919"/>
    <n v="1573334"/>
    <n v="938633.16"/>
    <n v="25670.17"/>
  </r>
  <r>
    <x v="0"/>
    <x v="4"/>
    <s v="ELSE"/>
    <x v="14"/>
    <x v="257"/>
    <s v="Abancay"/>
    <s v="2"/>
    <s v="U"/>
    <s v="Inteconectado"/>
    <s v="PL0035"/>
    <s v="BT5B-R"/>
    <s v="De 0 a 30 kWh "/>
    <n v="4154"/>
    <n v="54137"/>
    <n v="35260.31"/>
    <n v="-7673.14"/>
  </r>
  <r>
    <x v="0"/>
    <x v="4"/>
    <s v="ELSE"/>
    <x v="14"/>
    <x v="257"/>
    <s v="Abancay"/>
    <s v="2"/>
    <s v="U"/>
    <s v="Inteconectado"/>
    <s v="PL0035"/>
    <s v="BT5B-R"/>
    <s v="De 30 a 100kWh"/>
    <n v="6846"/>
    <n v="425876"/>
    <n v="232110.01"/>
    <n v="-29122.22"/>
  </r>
  <r>
    <x v="0"/>
    <x v="4"/>
    <s v="ELSE"/>
    <x v="14"/>
    <x v="257"/>
    <s v="Abancay"/>
    <s v="2"/>
    <s v="U"/>
    <s v="Inteconectado"/>
    <s v="PL0035"/>
    <s v="BT5B-R"/>
    <s v="Mayor a 100kWh"/>
    <n v="4095"/>
    <n v="756414"/>
    <n v="451241.01"/>
    <n v="12296.87"/>
  </r>
  <r>
    <x v="0"/>
    <x v="4"/>
    <s v="ELSE"/>
    <x v="14"/>
    <x v="258"/>
    <s v="La Convención"/>
    <s v="2"/>
    <s v="U"/>
    <s v="Inteconectado"/>
    <s v="PL0036"/>
    <s v="BT5B-R"/>
    <s v="De 0 a 30 kWh "/>
    <n v="2159"/>
    <n v="24035"/>
    <n v="16580.419999999998"/>
    <n v="-3401.48"/>
  </r>
  <r>
    <x v="0"/>
    <x v="4"/>
    <s v="ELSE"/>
    <x v="14"/>
    <x v="258"/>
    <s v="La Convención"/>
    <s v="2"/>
    <s v="U"/>
    <s v="Inteconectado"/>
    <s v="PL0036"/>
    <s v="BT5B-R"/>
    <s v="De 30 a 100kWh"/>
    <n v="3550"/>
    <n v="228972"/>
    <n v="125252.87"/>
    <n v="-15084.63"/>
  </r>
  <r>
    <x v="0"/>
    <x v="4"/>
    <s v="ELSE"/>
    <x v="14"/>
    <x v="258"/>
    <s v="La Convención"/>
    <s v="2"/>
    <s v="U"/>
    <s v="Inteconectado"/>
    <s v="PL0036"/>
    <s v="BT5B-R"/>
    <s v="Mayor a 100kWh"/>
    <n v="3284"/>
    <n v="725415"/>
    <n v="433257.56"/>
    <n v="12188.86"/>
  </r>
  <r>
    <x v="0"/>
    <x v="4"/>
    <s v="ELSE"/>
    <x v="14"/>
    <x v="259"/>
    <s v="Yauri"/>
    <s v="4"/>
    <s v="R"/>
    <s v="Inteconectado"/>
    <s v="PL0038"/>
    <s v="BT5B-R"/>
    <s v="De 0 a 30 kWh "/>
    <n v="8105"/>
    <n v="92223"/>
    <n v="51565.16"/>
    <n v="-36800.639999999999"/>
  </r>
  <r>
    <x v="0"/>
    <x v="4"/>
    <s v="ELSE"/>
    <x v="14"/>
    <x v="259"/>
    <s v="Yauri"/>
    <s v="4"/>
    <s v="R"/>
    <s v="Inteconectado"/>
    <s v="PL0038"/>
    <s v="BT5B-R"/>
    <s v="De 30 a 100kWh"/>
    <n v="3345"/>
    <n v="173989"/>
    <n v="83914.36"/>
    <n v="-40039.65"/>
  </r>
  <r>
    <x v="0"/>
    <x v="4"/>
    <s v="ELSE"/>
    <x v="14"/>
    <x v="259"/>
    <s v="Yauri"/>
    <s v="4"/>
    <s v="R"/>
    <s v="Inteconectado"/>
    <s v="PL0038"/>
    <s v="BT5B-R"/>
    <s v="Mayor a 100kWh"/>
    <n v="665"/>
    <n v="142926"/>
    <n v="97078.66"/>
    <n v="2724.96"/>
  </r>
  <r>
    <x v="0"/>
    <x v="4"/>
    <s v="ELSE"/>
    <x v="14"/>
    <x v="260"/>
    <s v="Iñapari"/>
    <s v="3"/>
    <s v="U"/>
    <s v="Inteconectado"/>
    <s v="PL0039"/>
    <s v="BT5B-R"/>
    <s v="De 0 a 30 kWh "/>
    <n v="75"/>
    <n v="403"/>
    <n v="357.95"/>
    <n v="-103.42"/>
  </r>
  <r>
    <x v="0"/>
    <x v="4"/>
    <s v="ELSE"/>
    <x v="14"/>
    <x v="260"/>
    <s v="Iñapari"/>
    <s v="3"/>
    <s v="U"/>
    <s v="Inteconectado"/>
    <s v="PL0039"/>
    <s v="BT5B-R"/>
    <s v="De 30 a 100kWh"/>
    <n v="97"/>
    <n v="6508"/>
    <n v="3328.22"/>
    <n v="-746.9"/>
  </r>
  <r>
    <x v="0"/>
    <x v="4"/>
    <s v="ELSE"/>
    <x v="14"/>
    <x v="260"/>
    <s v="Iñapari"/>
    <s v="3"/>
    <s v="U"/>
    <s v="Inteconectado"/>
    <s v="PL0039"/>
    <s v="BT5B-R"/>
    <s v="Mayor a 100kWh"/>
    <n v="130"/>
    <n v="35861"/>
    <n v="21839.7"/>
    <n v="610.55999999999995"/>
  </r>
  <r>
    <x v="0"/>
    <x v="4"/>
    <s v="ELSE"/>
    <x v="14"/>
    <x v="261"/>
    <s v="Valle Sagrado 1"/>
    <s v="4"/>
    <s v="R"/>
    <s v="Inteconectado"/>
    <s v="PL0040"/>
    <s v="BT5B-R"/>
    <s v="De 0 a 30 kWh "/>
    <n v="16910"/>
    <n v="185961"/>
    <n v="105916.71"/>
    <n v="-73435.679999999993"/>
  </r>
  <r>
    <x v="0"/>
    <x v="4"/>
    <s v="ELSE"/>
    <x v="14"/>
    <x v="261"/>
    <s v="Valle Sagrado 1"/>
    <s v="4"/>
    <s v="R"/>
    <s v="Inteconectado"/>
    <s v="PL0040"/>
    <s v="BT5B-R"/>
    <s v="De 30 a 100kWh"/>
    <n v="8346"/>
    <n v="462408"/>
    <n v="226730.38"/>
    <n v="-99349.84"/>
  </r>
  <r>
    <x v="0"/>
    <x v="4"/>
    <s v="ELSE"/>
    <x v="14"/>
    <x v="261"/>
    <s v="Valle Sagrado 1"/>
    <s v="4"/>
    <s v="R"/>
    <s v="Inteconectado"/>
    <s v="PL0040"/>
    <s v="BT5B-R"/>
    <s v="Mayor a 100kWh"/>
    <n v="2259"/>
    <n v="479596"/>
    <n v="324520.48"/>
    <n v="9144.59"/>
  </r>
  <r>
    <x v="0"/>
    <x v="4"/>
    <s v="ELSE"/>
    <x v="14"/>
    <x v="262"/>
    <s v="Valle Sagrado 2"/>
    <s v="5"/>
    <s v="R"/>
    <s v="Inteconectado"/>
    <s v="PL0041"/>
    <s v="BT5B-R"/>
    <s v="De 0 a 30 kWh "/>
    <n v="15522"/>
    <n v="173970"/>
    <n v="106607.54"/>
    <n v="-77202.48"/>
  </r>
  <r>
    <x v="0"/>
    <x v="4"/>
    <s v="ELSE"/>
    <x v="14"/>
    <x v="262"/>
    <s v="Valle Sagrado 2"/>
    <s v="5"/>
    <s v="R"/>
    <s v="Inteconectado"/>
    <s v="PL0041"/>
    <s v="BT5B-R"/>
    <s v="De 30 a 100kWh"/>
    <n v="5154"/>
    <n v="267620"/>
    <n v="142701.07"/>
    <n v="-68661.87"/>
  </r>
  <r>
    <x v="0"/>
    <x v="4"/>
    <s v="ELSE"/>
    <x v="14"/>
    <x v="262"/>
    <s v="Valle Sagrado 2"/>
    <s v="5"/>
    <s v="R"/>
    <s v="Inteconectado"/>
    <s v="PL0041"/>
    <s v="BT5B-R"/>
    <s v="Mayor a 100kWh"/>
    <n v="949"/>
    <n v="192957"/>
    <n v="145897.5"/>
    <n v="4096.2700000000004"/>
  </r>
  <r>
    <x v="0"/>
    <x v="4"/>
    <s v="ELSE"/>
    <x v="14"/>
    <x v="263"/>
    <s v="Andahuaylas"/>
    <s v="4"/>
    <s v="R"/>
    <s v="Inteconectado"/>
    <s v="PL0042"/>
    <s v="BT5B-R"/>
    <s v="De 0 a 30 kWh "/>
    <n v="27814"/>
    <n v="314418"/>
    <n v="176437.99"/>
    <n v="-124179.66"/>
  </r>
  <r>
    <x v="0"/>
    <x v="4"/>
    <s v="ELSE"/>
    <x v="14"/>
    <x v="263"/>
    <s v="Andahuaylas"/>
    <s v="4"/>
    <s v="R"/>
    <s v="Inteconectado"/>
    <s v="PL0042"/>
    <s v="BT5B-R"/>
    <s v="De 30 a 100kWh"/>
    <n v="9428"/>
    <n v="502401"/>
    <n v="243054.75"/>
    <n v="-110531.08"/>
  </r>
  <r>
    <x v="0"/>
    <x v="4"/>
    <s v="ELSE"/>
    <x v="14"/>
    <x v="263"/>
    <s v="Andahuaylas"/>
    <s v="4"/>
    <s v="R"/>
    <s v="Inteconectado"/>
    <s v="PL0042"/>
    <s v="BT5B-R"/>
    <s v="Mayor a 100kWh"/>
    <n v="2456"/>
    <n v="483896"/>
    <n v="323979"/>
    <n v="9017.74"/>
  </r>
  <r>
    <x v="0"/>
    <x v="4"/>
    <s v="ELSE"/>
    <x v="14"/>
    <x v="264"/>
    <s v="Abancay Rural"/>
    <s v="6"/>
    <s v="R"/>
    <s v="Inteconectado"/>
    <s v="PL0241"/>
    <s v="BT5B-R"/>
    <s v="De 0 a 30 kWh "/>
    <n v="8587"/>
    <n v="87683"/>
    <n v="56973.440000000002"/>
    <n v="-38738.81"/>
  </r>
  <r>
    <x v="0"/>
    <x v="4"/>
    <s v="ELSE"/>
    <x v="14"/>
    <x v="264"/>
    <s v="Abancay Rural"/>
    <s v="6"/>
    <s v="R"/>
    <s v="Inteconectado"/>
    <s v="PL0241"/>
    <s v="BT5B-R"/>
    <s v="De 30 a 100kWh"/>
    <n v="2157"/>
    <n v="110682"/>
    <n v="58508.12"/>
    <n v="-28694.73"/>
  </r>
  <r>
    <x v="0"/>
    <x v="4"/>
    <s v="ELSE"/>
    <x v="14"/>
    <x v="264"/>
    <s v="Abancay Rural"/>
    <s v="6"/>
    <s v="R"/>
    <s v="Inteconectado"/>
    <s v="PL0241"/>
    <s v="BT5B-R"/>
    <s v="Mayor a 100kWh"/>
    <n v="342"/>
    <n v="77925"/>
    <n v="55617.81"/>
    <n v="-1235.1300000000001"/>
  </r>
  <r>
    <x v="0"/>
    <x v="4"/>
    <s v="ELSE"/>
    <x v="14"/>
    <x v="265"/>
    <s v="La Convención Rural"/>
    <s v="5"/>
    <s v="R"/>
    <s v="Inteconectado"/>
    <s v="PL0243"/>
    <s v="BT5B-R"/>
    <s v="De 0 a 30 kWh "/>
    <n v="14416"/>
    <n v="128385"/>
    <n v="90278.57"/>
    <n v="-55247.86"/>
  </r>
  <r>
    <x v="0"/>
    <x v="4"/>
    <s v="ELSE"/>
    <x v="14"/>
    <x v="265"/>
    <s v="La Convención Rural"/>
    <s v="5"/>
    <s v="R"/>
    <s v="Inteconectado"/>
    <s v="PL0243"/>
    <s v="BT5B-R"/>
    <s v="De 30 a 100kWh"/>
    <n v="6242"/>
    <n v="348912"/>
    <n v="189142.08"/>
    <n v="-80290.240000000005"/>
  </r>
  <r>
    <x v="0"/>
    <x v="4"/>
    <s v="ELSE"/>
    <x v="14"/>
    <x v="265"/>
    <s v="La Convención Rural"/>
    <s v="5"/>
    <s v="R"/>
    <s v="Inteconectado"/>
    <s v="PL0243"/>
    <s v="BT5B-R"/>
    <s v="Mayor a 100kWh"/>
    <n v="1979"/>
    <n v="397215"/>
    <n v="294744.28999999998"/>
    <n v="8228.94"/>
  </r>
  <r>
    <x v="0"/>
    <x v="4"/>
    <s v="ELSE"/>
    <x v="14"/>
    <x v="266"/>
    <s v="Sicuani"/>
    <s v="3"/>
    <s v="U"/>
    <s v="Inteconectado"/>
    <s v="PL0244"/>
    <s v="BT5B-R"/>
    <s v="De 0 a 30 kWh "/>
    <n v="5012"/>
    <n v="69838"/>
    <n v="45278.03"/>
    <n v="-10050.549999999999"/>
  </r>
  <r>
    <x v="0"/>
    <x v="4"/>
    <s v="ELSE"/>
    <x v="14"/>
    <x v="266"/>
    <s v="Sicuani"/>
    <s v="3"/>
    <s v="U"/>
    <s v="Inteconectado"/>
    <s v="PL0244"/>
    <s v="BT5B-R"/>
    <s v="De 30 a 100kWh"/>
    <n v="3966"/>
    <n v="221338"/>
    <n v="122245.75999999999"/>
    <n v="-17133.12"/>
  </r>
  <r>
    <x v="0"/>
    <x v="4"/>
    <s v="ELSE"/>
    <x v="14"/>
    <x v="266"/>
    <s v="Sicuani"/>
    <s v="3"/>
    <s v="U"/>
    <s v="Inteconectado"/>
    <s v="PL0244"/>
    <s v="BT5B-R"/>
    <s v="Mayor a 100kWh"/>
    <n v="1011"/>
    <n v="184212"/>
    <n v="112197.66"/>
    <n v="3130.88"/>
  </r>
  <r>
    <x v="0"/>
    <x v="4"/>
    <s v="ELSE"/>
    <x v="14"/>
    <x v="267"/>
    <s v="Valle Sagrado 3"/>
    <s v="6"/>
    <s v="R"/>
    <s v="Inteconectado"/>
    <s v="PL0245"/>
    <s v="BT5B-R"/>
    <s v="De 0 a 30 kWh "/>
    <n v="17935"/>
    <n v="209040"/>
    <n v="126099.84"/>
    <n v="-91913.39"/>
  </r>
  <r>
    <x v="0"/>
    <x v="4"/>
    <s v="ELSE"/>
    <x v="14"/>
    <x v="267"/>
    <s v="Valle Sagrado 3"/>
    <s v="6"/>
    <s v="R"/>
    <s v="Inteconectado"/>
    <s v="PL0245"/>
    <s v="BT5B-R"/>
    <s v="De 30 a 100kWh"/>
    <n v="5869"/>
    <n v="295448"/>
    <n v="155365.4"/>
    <n v="-77453.75"/>
  </r>
  <r>
    <x v="0"/>
    <x v="4"/>
    <s v="ELSE"/>
    <x v="14"/>
    <x v="267"/>
    <s v="Valle Sagrado 3"/>
    <s v="6"/>
    <s v="R"/>
    <s v="Inteconectado"/>
    <s v="PL0245"/>
    <s v="BT5B-R"/>
    <s v="Mayor a 100kWh"/>
    <n v="784"/>
    <n v="149080"/>
    <n v="112253.06"/>
    <n v="3149.85"/>
  </r>
  <r>
    <x v="0"/>
    <x v="4"/>
    <s v="ELSE"/>
    <x v="14"/>
    <x v="268"/>
    <s v="Puerto Maldonado Rural"/>
    <s v="4"/>
    <s v="R"/>
    <s v="Inteconectado"/>
    <s v="PL1034"/>
    <s v="BT5B-R"/>
    <s v="De 0 a 30 kWh "/>
    <n v="758"/>
    <n v="7559"/>
    <n v="4544.46"/>
    <n v="-2987.04"/>
  </r>
  <r>
    <x v="0"/>
    <x v="4"/>
    <s v="ELSE"/>
    <x v="14"/>
    <x v="268"/>
    <s v="Puerto Maldonado Rural"/>
    <s v="4"/>
    <s v="R"/>
    <s v="Inteconectado"/>
    <s v="PL1034"/>
    <s v="BT5B-R"/>
    <s v="De 30 a 100kWh"/>
    <n v="910"/>
    <n v="55346"/>
    <n v="27744.26"/>
    <n v="-10783.5"/>
  </r>
  <r>
    <x v="0"/>
    <x v="4"/>
    <s v="ELSE"/>
    <x v="14"/>
    <x v="268"/>
    <s v="Puerto Maldonado Rural"/>
    <s v="4"/>
    <s v="R"/>
    <s v="Inteconectado"/>
    <s v="PL1034"/>
    <s v="BT5B-R"/>
    <s v="Mayor a 100kWh"/>
    <n v="669"/>
    <n v="148811"/>
    <n v="99508.98"/>
    <n v="2291.84"/>
  </r>
  <r>
    <x v="0"/>
    <x v="4"/>
    <s v="ELSE"/>
    <x v="14"/>
    <x v="269"/>
    <s v="Machupicchu"/>
    <s v="2"/>
    <s v="U"/>
    <s v="Inteconectado"/>
    <s v="PL1036"/>
    <s v="BT5B-R"/>
    <s v="De 0 a 30 kWh "/>
    <n v="116"/>
    <n v="1215"/>
    <n v="850.15"/>
    <n v="-169.73"/>
  </r>
  <r>
    <x v="0"/>
    <x v="4"/>
    <s v="ELSE"/>
    <x v="14"/>
    <x v="269"/>
    <s v="Machupicchu"/>
    <s v="2"/>
    <s v="U"/>
    <s v="Inteconectado"/>
    <s v="PL1036"/>
    <s v="BT5B-R"/>
    <s v="De 30 a 100kWh"/>
    <n v="113"/>
    <n v="6940"/>
    <n v="3736.04"/>
    <n v="-473.47"/>
  </r>
  <r>
    <x v="0"/>
    <x v="4"/>
    <s v="ELSE"/>
    <x v="14"/>
    <x v="269"/>
    <s v="Machupicchu"/>
    <s v="2"/>
    <s v="U"/>
    <s v="Inteconectado"/>
    <s v="PL1036"/>
    <s v="BT5B-R"/>
    <s v="Mayor a 100kWh"/>
    <n v="339"/>
    <n v="121655"/>
    <n v="70942.19"/>
    <n v="1976.95"/>
  </r>
  <r>
    <x v="0"/>
    <x v="4"/>
    <s v="ELSE"/>
    <x v="14"/>
    <x v="270"/>
    <s v="Chacapuente"/>
    <s v="6"/>
    <s v="R"/>
    <s v="Inteconectado"/>
    <s v="PL1042"/>
    <s v="BT5B-R"/>
    <s v="De 0 a 30 kWh "/>
    <n v="8897"/>
    <n v="82195"/>
    <n v="56686.71"/>
    <n v="-36314.11"/>
  </r>
  <r>
    <x v="0"/>
    <x v="4"/>
    <s v="ELSE"/>
    <x v="14"/>
    <x v="270"/>
    <s v="Chacapuente"/>
    <s v="6"/>
    <s v="R"/>
    <s v="Inteconectado"/>
    <s v="PL1042"/>
    <s v="BT5B-R"/>
    <s v="De 30 a 100kWh"/>
    <n v="1737"/>
    <n v="85040"/>
    <n v="44281.99"/>
    <n v="-23026.3"/>
  </r>
  <r>
    <x v="0"/>
    <x v="4"/>
    <s v="ELSE"/>
    <x v="14"/>
    <x v="270"/>
    <s v="Chacapuente"/>
    <s v="6"/>
    <s v="R"/>
    <s v="Inteconectado"/>
    <s v="PL1042"/>
    <s v="BT5B-R"/>
    <s v="Mayor a 100kWh"/>
    <n v="244"/>
    <n v="55818"/>
    <n v="41867.300000000003"/>
    <n v="1147.1199999999999"/>
  </r>
  <r>
    <x v="0"/>
    <x v="4"/>
    <s v="ELSE"/>
    <x v="14"/>
    <x v="271"/>
    <s v="Combapata"/>
    <s v="5"/>
    <s v="R"/>
    <s v="Inteconectado"/>
    <s v="PL1242"/>
    <s v="BT5B-R"/>
    <s v="De 0 a 30 kWh "/>
    <n v="15473"/>
    <n v="174496"/>
    <n v="107990.68"/>
    <n v="-73777.67"/>
  </r>
  <r>
    <x v="0"/>
    <x v="4"/>
    <s v="ELSE"/>
    <x v="14"/>
    <x v="271"/>
    <s v="Combapata"/>
    <s v="5"/>
    <s v="R"/>
    <s v="Inteconectado"/>
    <s v="PL1242"/>
    <s v="BT5B-R"/>
    <s v="De 30 a 100kWh"/>
    <n v="3241"/>
    <n v="153971"/>
    <n v="79604.259999999995"/>
    <n v="-41095.879999999997"/>
  </r>
  <r>
    <x v="0"/>
    <x v="4"/>
    <s v="ELSE"/>
    <x v="14"/>
    <x v="271"/>
    <s v="Combapata"/>
    <s v="5"/>
    <s v="R"/>
    <s v="Inteconectado"/>
    <s v="PL1242"/>
    <s v="BT5B-R"/>
    <s v="Mayor a 100kWh"/>
    <n v="280"/>
    <n v="54962"/>
    <n v="40884.550000000003"/>
    <n v="1135.3399999999999"/>
  </r>
  <r>
    <x v="0"/>
    <x v="4"/>
    <s v="ELSE"/>
    <x v="14"/>
    <x v="272"/>
    <s v="MAZUKO"/>
    <s v="3"/>
    <s v="U"/>
    <s v="Inteconectado"/>
    <s v="PL2034"/>
    <s v="BT5B-R"/>
    <s v="De 0 a 30 kWh "/>
    <n v="1119"/>
    <n v="11015"/>
    <n v="8164.19"/>
    <n v="-1590.3"/>
  </r>
  <r>
    <x v="0"/>
    <x v="4"/>
    <s v="ELSE"/>
    <x v="14"/>
    <x v="272"/>
    <s v="MAZUKO"/>
    <s v="3"/>
    <s v="U"/>
    <s v="Inteconectado"/>
    <s v="PL2034"/>
    <s v="BT5B-R"/>
    <s v="De 30 a 100kWh"/>
    <n v="1402"/>
    <n v="87081"/>
    <n v="48487.35"/>
    <n v="-6070.66"/>
  </r>
  <r>
    <x v="0"/>
    <x v="4"/>
    <s v="ELSE"/>
    <x v="14"/>
    <x v="272"/>
    <s v="MAZUKO"/>
    <s v="3"/>
    <s v="U"/>
    <s v="Inteconectado"/>
    <s v="PL2034"/>
    <s v="BT5B-R"/>
    <s v="Mayor a 100kWh"/>
    <n v="1061"/>
    <n v="225660"/>
    <n v="137465.28"/>
    <n v="3864.01"/>
  </r>
  <r>
    <x v="0"/>
    <x v="4"/>
    <s v="ELSE"/>
    <x v="14"/>
    <x v="273"/>
    <s v="Chuquibambilla"/>
    <s v="6"/>
    <s v="R"/>
    <s v="Inteconectado"/>
    <s v="PL2042"/>
    <s v="BT5B-R"/>
    <s v="De 0 a 30 kWh "/>
    <n v="3852"/>
    <n v="41262"/>
    <n v="26079.69"/>
    <n v="-18230.009999999998"/>
  </r>
  <r>
    <x v="0"/>
    <x v="4"/>
    <s v="ELSE"/>
    <x v="14"/>
    <x v="273"/>
    <s v="Chuquibambilla"/>
    <s v="6"/>
    <s v="R"/>
    <s v="Inteconectado"/>
    <s v="PL2042"/>
    <s v="BT5B-R"/>
    <s v="De 30 a 100kWh"/>
    <n v="880"/>
    <n v="44137"/>
    <n v="23183.68"/>
    <n v="-11667.07"/>
  </r>
  <r>
    <x v="0"/>
    <x v="4"/>
    <s v="ELSE"/>
    <x v="14"/>
    <x v="273"/>
    <s v="Chuquibambilla"/>
    <s v="6"/>
    <s v="R"/>
    <s v="Inteconectado"/>
    <s v="PL2042"/>
    <s v="BT5B-R"/>
    <s v="Mayor a 100kWh"/>
    <n v="99"/>
    <n v="22253"/>
    <n v="16709.91"/>
    <n v="469.27"/>
  </r>
  <r>
    <x v="0"/>
    <x v="4"/>
    <s v="ELSE"/>
    <x v="14"/>
    <x v="274"/>
    <s v="Chumbivilcas"/>
    <s v="5"/>
    <s v="R"/>
    <s v="Inteconectado"/>
    <s v="PL3242"/>
    <s v="BT5B-R"/>
    <s v="De 0 a 30 kWh "/>
    <n v="11351"/>
    <n v="105814"/>
    <n v="72209.09"/>
    <n v="-47109.79"/>
  </r>
  <r>
    <x v="0"/>
    <x v="4"/>
    <s v="ELSE"/>
    <x v="14"/>
    <x v="274"/>
    <s v="Chumbivilcas"/>
    <s v="5"/>
    <s v="R"/>
    <s v="Inteconectado"/>
    <s v="PL3242"/>
    <s v="BT5B-R"/>
    <s v="De 30 a 100kWh"/>
    <n v="2777"/>
    <n v="144270"/>
    <n v="77069.73"/>
    <n v="-37072.949999999997"/>
  </r>
  <r>
    <x v="0"/>
    <x v="4"/>
    <s v="ELSE"/>
    <x v="14"/>
    <x v="274"/>
    <s v="Chumbivilcas"/>
    <s v="5"/>
    <s v="R"/>
    <s v="Inteconectado"/>
    <s v="PL3242"/>
    <s v="BT5B-R"/>
    <s v="Mayor a 100kWh"/>
    <n v="918"/>
    <n v="285356"/>
    <n v="214286.1"/>
    <n v="6007.59"/>
  </r>
  <r>
    <x v="0"/>
    <x v="4"/>
    <s v="ELSE"/>
    <x v="14"/>
    <x v="275"/>
    <s v="Sicuani Rural"/>
    <s v="6"/>
    <s v="R"/>
    <s v="Inteconectado"/>
    <s v="PL4242"/>
    <s v="BT5B-R"/>
    <s v="De 0 a 30 kWh "/>
    <n v="10376"/>
    <n v="104120"/>
    <n v="69116.679999999993"/>
    <n v="-44059.93"/>
  </r>
  <r>
    <x v="0"/>
    <x v="4"/>
    <s v="ELSE"/>
    <x v="14"/>
    <x v="275"/>
    <s v="Sicuani Rural"/>
    <s v="6"/>
    <s v="R"/>
    <s v="Inteconectado"/>
    <s v="PL4242"/>
    <s v="BT5B-R"/>
    <s v="De 30 a 100kWh"/>
    <n v="2040"/>
    <n v="99697"/>
    <n v="51994.02"/>
    <n v="-25987.02"/>
  </r>
  <r>
    <x v="0"/>
    <x v="4"/>
    <s v="ELSE"/>
    <x v="14"/>
    <x v="275"/>
    <s v="Sicuani Rural"/>
    <s v="6"/>
    <s v="R"/>
    <s v="Inteconectado"/>
    <s v="PL4242"/>
    <s v="BT5B-R"/>
    <s v="Mayor a 100kWh"/>
    <n v="371"/>
    <n v="107526"/>
    <n v="80199.289999999994"/>
    <n v="2243.81"/>
  </r>
  <r>
    <x v="0"/>
    <x v="4"/>
    <s v="ELSE"/>
    <x v="14"/>
    <x v="276"/>
    <s v="Sistema Eléctrico Rural Lacco-Yavero (provisional)"/>
    <s v="SER"/>
    <s v="R"/>
    <s v="Inteconectado"/>
    <s v="PR0036"/>
    <s v="BT5B-R"/>
    <s v="De 0 a 30 kWh "/>
    <n v="1668"/>
    <n v="10147"/>
    <n v="11625.61"/>
    <n v="-5112.3999999999996"/>
  </r>
  <r>
    <x v="0"/>
    <x v="4"/>
    <s v="ELSE"/>
    <x v="14"/>
    <x v="276"/>
    <s v="Sistema Eléctrico Rural Lacco-Yavero (provisional)"/>
    <s v="SER"/>
    <s v="R"/>
    <s v="Inteconectado"/>
    <s v="PR0036"/>
    <s v="BT5B-R"/>
    <s v="De 30 a 100kWh"/>
    <n v="165"/>
    <n v="7855"/>
    <n v="4727.34"/>
    <n v="-2493.2399999999998"/>
  </r>
  <r>
    <x v="0"/>
    <x v="4"/>
    <s v="ELSE"/>
    <x v="14"/>
    <x v="276"/>
    <s v="Sistema Eléctrico Rural Lacco-Yavero (provisional)"/>
    <s v="SER"/>
    <s v="R"/>
    <s v="Inteconectado"/>
    <s v="PR0036"/>
    <s v="BT5B-R"/>
    <s v="Mayor a 100kWh"/>
    <n v="18"/>
    <n v="3537"/>
    <n v="3046.31"/>
    <n v="84.4"/>
  </r>
  <r>
    <x v="0"/>
    <x v="4"/>
    <s v="ELSE"/>
    <x v="14"/>
    <x v="277"/>
    <s v="SER AISLADO IBERIA"/>
    <s v="SER"/>
    <s v="R"/>
    <s v="Inteconectado"/>
    <s v="PR0033"/>
    <s v="BT5B-R"/>
    <s v="De 0 a 30 kWh "/>
    <n v="180"/>
    <n v="1869"/>
    <n v="1323.89"/>
    <n v="-1142.74"/>
  </r>
  <r>
    <x v="0"/>
    <x v="4"/>
    <s v="ELSE"/>
    <x v="14"/>
    <x v="277"/>
    <s v="SER AISLADO IBERIA"/>
    <s v="SER"/>
    <s v="R"/>
    <s v="Inteconectado"/>
    <s v="PR0033"/>
    <s v="BT5B-R"/>
    <s v="De 30 a 100kWh"/>
    <n v="142"/>
    <n v="8163"/>
    <n v="4877.3599999999997"/>
    <n v="-2604.2800000000002"/>
  </r>
  <r>
    <x v="0"/>
    <x v="4"/>
    <s v="ELSE"/>
    <x v="14"/>
    <x v="277"/>
    <s v="SER AISLADO IBERIA"/>
    <s v="SER"/>
    <s v="R"/>
    <s v="Inteconectado"/>
    <s v="PR0033"/>
    <s v="BT5B-R"/>
    <s v="Mayor a 100kWh"/>
    <n v="72"/>
    <n v="14155"/>
    <n v="12431.73"/>
    <n v="349.08"/>
  </r>
  <r>
    <x v="0"/>
    <x v="4"/>
    <s v="ELSE"/>
    <x v="14"/>
    <x v="278"/>
    <s v="SER CACHIMAYO ABANCAY - ANDAHUAYLAS"/>
    <s v="SER"/>
    <s v="R"/>
    <s v="Inteconectado"/>
    <s v="PR0035"/>
    <s v="BT5B-R"/>
    <s v="De 0 a 30 kWh "/>
    <n v="8887"/>
    <n v="57914"/>
    <n v="63703.58"/>
    <n v="-29847.59"/>
  </r>
  <r>
    <x v="0"/>
    <x v="4"/>
    <s v="ELSE"/>
    <x v="14"/>
    <x v="278"/>
    <s v="SER CACHIMAYO ABANCAY - ANDAHUAYLAS"/>
    <s v="SER"/>
    <s v="R"/>
    <s v="Inteconectado"/>
    <s v="PR0035"/>
    <s v="BT5B-R"/>
    <s v="De 30 a 100kWh"/>
    <n v="562"/>
    <n v="25966"/>
    <n v="15735.51"/>
    <n v="-8714.7999999999993"/>
  </r>
  <r>
    <x v="0"/>
    <x v="4"/>
    <s v="ELSE"/>
    <x v="14"/>
    <x v="278"/>
    <s v="SER CACHIMAYO ABANCAY - ANDAHUAYLAS"/>
    <s v="SER"/>
    <s v="R"/>
    <s v="Inteconectado"/>
    <s v="PR0035"/>
    <s v="BT5B-R"/>
    <s v="Mayor a 100kWh"/>
    <n v="32"/>
    <n v="4696"/>
    <n v="4183.8900000000003"/>
    <n v="117.5"/>
  </r>
  <r>
    <x v="0"/>
    <x v="4"/>
    <s v="ELSE"/>
    <x v="14"/>
    <x v="279"/>
    <s v="SER QUENCORO VALLE SAGRADO 2"/>
    <s v="SER"/>
    <s v="R"/>
    <s v="Inteconectado"/>
    <s v="PR0041"/>
    <s v="BT5B-R"/>
    <s v="De 0 a 30 kWh "/>
    <n v="1576"/>
    <n v="10551"/>
    <n v="11381.39"/>
    <n v="-5431.68"/>
  </r>
  <r>
    <x v="0"/>
    <x v="4"/>
    <s v="ELSE"/>
    <x v="14"/>
    <x v="279"/>
    <s v="SER QUENCORO VALLE SAGRADO 2"/>
    <s v="SER"/>
    <s v="R"/>
    <s v="Inteconectado"/>
    <s v="PR0041"/>
    <s v="BT5B-R"/>
    <s v="De 30 a 100kWh"/>
    <n v="41"/>
    <n v="1872"/>
    <n v="1130.8"/>
    <n v="-633.61"/>
  </r>
  <r>
    <x v="0"/>
    <x v="4"/>
    <s v="ELSE"/>
    <x v="14"/>
    <x v="279"/>
    <s v="SER QUENCORO VALLE SAGRADO 2"/>
    <s v="SER"/>
    <s v="R"/>
    <s v="Inteconectado"/>
    <s v="PR0041"/>
    <s v="BT5B-R"/>
    <s v="Mayor a 100kWh"/>
    <n v="4"/>
    <n v="841"/>
    <n v="739.19"/>
    <n v="20.78"/>
  </r>
  <r>
    <x v="0"/>
    <x v="4"/>
    <s v="ELSE"/>
    <x v="14"/>
    <x v="280"/>
    <s v="SER TINTAYA YAURI"/>
    <s v="SER"/>
    <s v="R"/>
    <s v="Inteconectado"/>
    <s v="PR0038"/>
    <s v="BT5B-R"/>
    <s v="De 0 a 30 kWh "/>
    <n v="565"/>
    <n v="2732"/>
    <n v="3752.95"/>
    <n v="-1412.6"/>
  </r>
  <r>
    <x v="0"/>
    <x v="4"/>
    <s v="ELSE"/>
    <x v="14"/>
    <x v="280"/>
    <s v="SER TINTAYA YAURI"/>
    <s v="SER"/>
    <s v="R"/>
    <s v="Inteconectado"/>
    <s v="PR0038"/>
    <s v="BT5B-R"/>
    <s v="De 30 a 100kWh"/>
    <n v="18"/>
    <n v="818"/>
    <n v="494.98"/>
    <n v="-279.18"/>
  </r>
  <r>
    <x v="0"/>
    <x v="4"/>
    <s v="ELSE"/>
    <x v="14"/>
    <x v="281"/>
    <s v="SER CACHIMAYO VALLE SAGRADO 1, 3"/>
    <s v="SER"/>
    <s v="R"/>
    <s v="Inteconectado"/>
    <s v="PR0035"/>
    <s v="BT5B-R"/>
    <s v="De 0 a 30 kWh "/>
    <n v="2073"/>
    <n v="19391"/>
    <n v="16619.169999999998"/>
    <n v="-9859.1299999999992"/>
  </r>
  <r>
    <x v="0"/>
    <x v="4"/>
    <s v="ELSE"/>
    <x v="14"/>
    <x v="281"/>
    <s v="SER CACHIMAYO VALLE SAGRADO 1, 3"/>
    <s v="SER"/>
    <s v="R"/>
    <s v="Inteconectado"/>
    <s v="PR0035"/>
    <s v="BT5B-R"/>
    <s v="De 30 a 100kWh"/>
    <n v="409"/>
    <n v="20291"/>
    <n v="12468.08"/>
    <n v="-6228.64"/>
  </r>
  <r>
    <x v="0"/>
    <x v="4"/>
    <s v="ELSE"/>
    <x v="14"/>
    <x v="281"/>
    <s v="SER CACHIMAYO VALLE SAGRADO 1, 3"/>
    <s v="SER"/>
    <s v="R"/>
    <s v="Inteconectado"/>
    <s v="PR0035"/>
    <s v="BT5B-R"/>
    <s v="Mayor a 100kWh"/>
    <n v="70"/>
    <n v="12269"/>
    <n v="10694.64"/>
    <n v="297.82"/>
  </r>
  <r>
    <x v="0"/>
    <x v="4"/>
    <s v="ELSE"/>
    <x v="14"/>
    <x v="282"/>
    <s v="SER COMBAPATA SICUANI RURAL"/>
    <s v="SER"/>
    <s v="R"/>
    <s v="Inteconectado"/>
    <s v="PR0244"/>
    <s v="BT5B-R"/>
    <s v="De 0 a 30 kWh "/>
    <n v="8421"/>
    <n v="45794"/>
    <n v="57297.65"/>
    <n v="-23404.99"/>
  </r>
  <r>
    <x v="0"/>
    <x v="4"/>
    <s v="ELSE"/>
    <x v="14"/>
    <x v="282"/>
    <s v="SER COMBAPATA SICUANI RURAL"/>
    <s v="SER"/>
    <s v="R"/>
    <s v="Inteconectado"/>
    <s v="PR0244"/>
    <s v="BT5B-R"/>
    <s v="De 30 a 100kWh"/>
    <n v="317"/>
    <n v="13981"/>
    <n v="8265.77"/>
    <n v="-4850.63"/>
  </r>
  <r>
    <x v="0"/>
    <x v="4"/>
    <s v="ELSE"/>
    <x v="14"/>
    <x v="282"/>
    <s v="SER COMBAPATA SICUANI RURAL"/>
    <s v="SER"/>
    <s v="R"/>
    <s v="Inteconectado"/>
    <s v="PR0244"/>
    <s v="BT5B-R"/>
    <s v="Mayor a 100kWh"/>
    <n v="26"/>
    <n v="4683"/>
    <n v="4104.59"/>
    <n v="114.41"/>
  </r>
  <r>
    <x v="0"/>
    <x v="4"/>
    <s v="ELSE"/>
    <x v="14"/>
    <x v="283"/>
    <s v="SER MAZUCO"/>
    <s v="SER"/>
    <s v="R"/>
    <s v="Inteconectado"/>
    <s v="PR2034"/>
    <s v="BT5B-R"/>
    <s v="De 0 a 30 kWh "/>
    <n v="221"/>
    <n v="2473"/>
    <n v="1904.16"/>
    <n v="-1264.19"/>
  </r>
  <r>
    <x v="0"/>
    <x v="4"/>
    <s v="ELSE"/>
    <x v="14"/>
    <x v="283"/>
    <s v="SER MAZUCO"/>
    <s v="SER"/>
    <s v="R"/>
    <s v="Inteconectado"/>
    <s v="PR2034"/>
    <s v="BT5B-R"/>
    <s v="De 30 a 100kWh"/>
    <n v="229"/>
    <n v="13995"/>
    <n v="9197.3700000000008"/>
    <n v="-3512.86"/>
  </r>
  <r>
    <x v="0"/>
    <x v="4"/>
    <s v="ELSE"/>
    <x v="14"/>
    <x v="283"/>
    <s v="SER MAZUCO"/>
    <s v="SER"/>
    <s v="R"/>
    <s v="Inteconectado"/>
    <s v="PR2034"/>
    <s v="BT5B-R"/>
    <s v="Mayor a 100kWh"/>
    <n v="162"/>
    <n v="32683"/>
    <n v="28577.19"/>
    <n v="802.21"/>
  </r>
  <r>
    <x v="0"/>
    <x v="4"/>
    <s v="ELSM"/>
    <x v="15"/>
    <x v="284"/>
    <s v="Chincha"/>
    <s v="2"/>
    <s v="U"/>
    <s v="Inteconectado"/>
    <s v="PL0043"/>
    <s v="BT5B-R"/>
    <s v="De 0 a 30 kWh "/>
    <n v="8199"/>
    <n v="86305"/>
    <n v="58377"/>
    <n v="-11146.25"/>
  </r>
  <r>
    <x v="0"/>
    <x v="4"/>
    <s v="ELSM"/>
    <x v="15"/>
    <x v="284"/>
    <s v="Chincha"/>
    <s v="2"/>
    <s v="U"/>
    <s v="Inteconectado"/>
    <s v="PL0043"/>
    <s v="BT5B-R"/>
    <s v="De 30 a 100kWh"/>
    <n v="15281"/>
    <n v="1028316.67"/>
    <n v="518131.29"/>
    <n v="-61108.76"/>
  </r>
  <r>
    <x v="0"/>
    <x v="4"/>
    <s v="ELSM"/>
    <x v="15"/>
    <x v="284"/>
    <s v="Chincha"/>
    <s v="2"/>
    <s v="U"/>
    <s v="Inteconectado"/>
    <s v="PL0043"/>
    <s v="BT5B-R"/>
    <s v="Mayor a 100kWh"/>
    <n v="12310"/>
    <n v="2333435"/>
    <n v="1282392.5900000001"/>
    <n v="36085.07"/>
  </r>
  <r>
    <x v="0"/>
    <x v="4"/>
    <s v="ELSM"/>
    <x v="15"/>
    <x v="285"/>
    <s v="Ica"/>
    <s v="2"/>
    <s v="U"/>
    <s v="Inteconectado"/>
    <s v="PL0044"/>
    <s v="BT5B-R"/>
    <s v="De 0 a 30 kWh "/>
    <n v="14014"/>
    <n v="157993.54999999999"/>
    <n v="104616.56"/>
    <n v="-20450.52"/>
  </r>
  <r>
    <x v="0"/>
    <x v="4"/>
    <s v="ELSM"/>
    <x v="15"/>
    <x v="285"/>
    <s v="Ica"/>
    <s v="2"/>
    <s v="U"/>
    <s v="Inteconectado"/>
    <s v="PL0044"/>
    <s v="BT5B-R"/>
    <s v="De 30 a 100kWh"/>
    <n v="27288"/>
    <n v="1803370.77"/>
    <n v="914333.67"/>
    <n v="-107860.94"/>
  </r>
  <r>
    <x v="0"/>
    <x v="4"/>
    <s v="ELSM"/>
    <x v="15"/>
    <x v="285"/>
    <s v="Ica"/>
    <s v="2"/>
    <s v="U"/>
    <s v="Inteconectado"/>
    <s v="PL0044"/>
    <s v="BT5B-R"/>
    <s v="Mayor a 100kWh"/>
    <n v="24909"/>
    <n v="4987624.33"/>
    <n v="2739421.56"/>
    <n v="77453.7"/>
  </r>
  <r>
    <x v="0"/>
    <x v="4"/>
    <s v="ELSM"/>
    <x v="15"/>
    <x v="286"/>
    <s v="Pisco"/>
    <s v="2"/>
    <s v="U"/>
    <s v="Inteconectado"/>
    <s v="PL0046"/>
    <s v="BT5B-R"/>
    <s v="De 0 a 30 kWh "/>
    <n v="6136"/>
    <n v="63940.46"/>
    <n v="44249.03"/>
    <n v="-8287.4599999999991"/>
  </r>
  <r>
    <x v="0"/>
    <x v="4"/>
    <s v="ELSM"/>
    <x v="15"/>
    <x v="286"/>
    <s v="Pisco"/>
    <s v="2"/>
    <s v="U"/>
    <s v="Inteconectado"/>
    <s v="PL0046"/>
    <s v="BT5B-R"/>
    <s v="De 30 a 100kWh"/>
    <n v="11012"/>
    <n v="741587.22"/>
    <n v="373114.48"/>
    <n v="-44105.43"/>
  </r>
  <r>
    <x v="0"/>
    <x v="4"/>
    <s v="ELSM"/>
    <x v="15"/>
    <x v="286"/>
    <s v="Pisco"/>
    <s v="2"/>
    <s v="U"/>
    <s v="Inteconectado"/>
    <s v="PL0046"/>
    <s v="BT5B-R"/>
    <s v="Mayor a 100kWh"/>
    <n v="9444"/>
    <n v="1798370.8"/>
    <n v="987165.71"/>
    <n v="27846.31"/>
  </r>
  <r>
    <x v="0"/>
    <x v="4"/>
    <s v="ELSM"/>
    <x v="15"/>
    <x v="287"/>
    <s v="Coracora"/>
    <s v="3"/>
    <s v="U"/>
    <s v="Inteconectado"/>
    <s v="PL0047"/>
    <s v="BT5B-R"/>
    <s v="De 0 a 30 kWh "/>
    <n v="1488"/>
    <n v="19725.02"/>
    <n v="12504.57"/>
    <n v="-2636.59"/>
  </r>
  <r>
    <x v="0"/>
    <x v="4"/>
    <s v="ELSM"/>
    <x v="15"/>
    <x v="287"/>
    <s v="Coracora"/>
    <s v="3"/>
    <s v="U"/>
    <s v="Inteconectado"/>
    <s v="PL0047"/>
    <s v="BT5B-R"/>
    <s v="De 30 a 100kWh"/>
    <n v="802"/>
    <n v="41671.75"/>
    <n v="22104.74"/>
    <n v="-3229.95"/>
  </r>
  <r>
    <x v="0"/>
    <x v="4"/>
    <s v="ELSM"/>
    <x v="15"/>
    <x v="287"/>
    <s v="Coracora"/>
    <s v="3"/>
    <s v="U"/>
    <s v="Inteconectado"/>
    <s v="PL0047"/>
    <s v="BT5B-R"/>
    <s v="Mayor a 100kWh"/>
    <n v="102"/>
    <n v="17949"/>
    <n v="10230.69"/>
    <n v="289.11"/>
  </r>
  <r>
    <x v="0"/>
    <x v="4"/>
    <s v="ELSM"/>
    <x v="15"/>
    <x v="288"/>
    <s v="Pausa"/>
    <s v="4"/>
    <s v="R"/>
    <s v="Inteconectado"/>
    <s v="PL0049"/>
    <s v="BT5B-R"/>
    <s v="De 0 a 30 kWh "/>
    <n v="401"/>
    <n v="4481"/>
    <n v="2437.9"/>
    <n v="-1629.48"/>
  </r>
  <r>
    <x v="0"/>
    <x v="4"/>
    <s v="ELSM"/>
    <x v="15"/>
    <x v="288"/>
    <s v="Pausa"/>
    <s v="4"/>
    <s v="R"/>
    <s v="Inteconectado"/>
    <s v="PL0049"/>
    <s v="BT5B-R"/>
    <s v="De 30 a 100kWh"/>
    <n v="277"/>
    <n v="15525.33"/>
    <n v="7075.81"/>
    <n v="-3022.58"/>
  </r>
  <r>
    <x v="0"/>
    <x v="4"/>
    <s v="ELSM"/>
    <x v="15"/>
    <x v="288"/>
    <s v="Pausa"/>
    <s v="4"/>
    <s v="R"/>
    <s v="Inteconectado"/>
    <s v="PL0049"/>
    <s v="BT5B-R"/>
    <s v="Mayor a 100kWh"/>
    <n v="38"/>
    <n v="7035"/>
    <n v="4385.1499999999996"/>
    <n v="123.41"/>
  </r>
  <r>
    <x v="0"/>
    <x v="4"/>
    <s v="ELSM"/>
    <x v="15"/>
    <x v="289"/>
    <s v="Huaytará-Chocorvos"/>
    <s v="6"/>
    <s v="R"/>
    <s v="Inteconectado"/>
    <s v="PL0051"/>
    <s v="BT5B-R"/>
    <s v="De 0 a 30 kWh "/>
    <n v="3867"/>
    <n v="35850.99"/>
    <n v="23819.91"/>
    <n v="-14379.87"/>
  </r>
  <r>
    <x v="0"/>
    <x v="4"/>
    <s v="ELSM"/>
    <x v="15"/>
    <x v="289"/>
    <s v="Huaytará-Chocorvos"/>
    <s v="6"/>
    <s v="R"/>
    <s v="Inteconectado"/>
    <s v="PL0051"/>
    <s v="BT5B-R"/>
    <s v="De 30 a 100kWh"/>
    <n v="852"/>
    <n v="43193.8"/>
    <n v="21005.279999999999"/>
    <n v="-10251.93"/>
  </r>
  <r>
    <x v="0"/>
    <x v="4"/>
    <s v="ELSM"/>
    <x v="15"/>
    <x v="289"/>
    <s v="Huaytará-Chocorvos"/>
    <s v="6"/>
    <s v="R"/>
    <s v="Inteconectado"/>
    <s v="PL0051"/>
    <s v="BT5B-R"/>
    <s v="Mayor a 100kWh"/>
    <n v="101"/>
    <n v="17673.669999999998"/>
    <n v="12168.03"/>
    <n v="343.38"/>
  </r>
  <r>
    <x v="0"/>
    <x v="4"/>
    <s v="ELSM"/>
    <x v="15"/>
    <x v="290"/>
    <s v="Chaviña"/>
    <s v="6"/>
    <s v="R"/>
    <s v="Inteconectado"/>
    <s v="PL0053"/>
    <s v="BT5B-R"/>
    <s v="De 0 a 30 kWh "/>
    <n v="421"/>
    <n v="4582"/>
    <n v="2765.44"/>
    <n v="-1846.34"/>
  </r>
  <r>
    <x v="0"/>
    <x v="4"/>
    <s v="ELSM"/>
    <x v="15"/>
    <x v="290"/>
    <s v="Chaviña"/>
    <s v="6"/>
    <s v="R"/>
    <s v="Inteconectado"/>
    <s v="PL0053"/>
    <s v="BT5B-R"/>
    <s v="De 30 a 100kWh"/>
    <n v="58"/>
    <n v="2558"/>
    <n v="1186.52"/>
    <n v="-701.22"/>
  </r>
  <r>
    <x v="0"/>
    <x v="4"/>
    <s v="ELSM"/>
    <x v="15"/>
    <x v="290"/>
    <s v="Chaviña"/>
    <s v="6"/>
    <s v="R"/>
    <s v="Inteconectado"/>
    <s v="PL0053"/>
    <s v="BT5B-R"/>
    <s v="Mayor a 100kWh"/>
    <n v="3"/>
    <n v="465"/>
    <n v="323.02"/>
    <n v="9.1300000000000008"/>
  </r>
  <r>
    <x v="0"/>
    <x v="4"/>
    <s v="ELSM"/>
    <x v="15"/>
    <x v="291"/>
    <s v="Incuyo"/>
    <s v="6"/>
    <s v="R"/>
    <s v="Inteconectado"/>
    <s v="PL0054"/>
    <s v="BT5B-R"/>
    <s v="De 0 a 30 kWh "/>
    <n v="258"/>
    <n v="2439"/>
    <n v="1603.63"/>
    <n v="-982.76"/>
  </r>
  <r>
    <x v="0"/>
    <x v="4"/>
    <s v="ELSM"/>
    <x v="15"/>
    <x v="291"/>
    <s v="Incuyo"/>
    <s v="6"/>
    <s v="R"/>
    <s v="Inteconectado"/>
    <s v="PL0054"/>
    <s v="BT5B-R"/>
    <s v="De 30 a 100kWh"/>
    <n v="37"/>
    <n v="1659"/>
    <n v="774.58"/>
    <n v="-447.33"/>
  </r>
  <r>
    <x v="0"/>
    <x v="4"/>
    <s v="ELSM"/>
    <x v="15"/>
    <x v="291"/>
    <s v="Incuyo"/>
    <s v="6"/>
    <s v="R"/>
    <s v="Inteconectado"/>
    <s v="PL0054"/>
    <s v="BT5B-R"/>
    <s v="Mayor a 100kWh"/>
    <n v="4"/>
    <n v="810"/>
    <n v="557.77"/>
    <n v="15.75"/>
  </r>
  <r>
    <x v="0"/>
    <x v="4"/>
    <s v="ELSM"/>
    <x v="15"/>
    <x v="292"/>
    <s v="Tambo Quemado"/>
    <s v="6"/>
    <s v="R"/>
    <s v="Inteconectado"/>
    <s v="PL0056"/>
    <s v="BT5B-R"/>
    <s v="De 0 a 30 kWh "/>
    <n v="96"/>
    <n v="890.33"/>
    <n v="592.26"/>
    <n v="-358.45"/>
  </r>
  <r>
    <x v="0"/>
    <x v="4"/>
    <s v="ELSM"/>
    <x v="15"/>
    <x v="292"/>
    <s v="Tambo Quemado"/>
    <s v="6"/>
    <s v="R"/>
    <s v="Inteconectado"/>
    <s v="PL0056"/>
    <s v="BT5B-R"/>
    <s v="De 30 a 100kWh"/>
    <n v="4"/>
    <n v="138.33000000000001"/>
    <n v="57.03"/>
    <n v="-48.33"/>
  </r>
  <r>
    <x v="0"/>
    <x v="4"/>
    <s v="ELSM"/>
    <x v="15"/>
    <x v="292"/>
    <s v="Tambo Quemado"/>
    <s v="6"/>
    <s v="R"/>
    <s v="Inteconectado"/>
    <s v="PL0056"/>
    <s v="BT5B-R"/>
    <s v="Mayor a 100kWh"/>
    <n v="2"/>
    <n v="264"/>
    <n v="184.41"/>
    <n v="5.18"/>
  </r>
  <r>
    <x v="0"/>
    <x v="4"/>
    <s v="ELSM"/>
    <x v="15"/>
    <x v="293"/>
    <s v="Palpa Rural"/>
    <s v="5"/>
    <s v="R"/>
    <s v="Inteconectado"/>
    <s v="PL0246"/>
    <s v="BT5B-R"/>
    <s v="De 0 a 30 kWh "/>
    <n v="3769"/>
    <n v="32887.96"/>
    <n v="23339.99"/>
    <n v="-13323.71"/>
  </r>
  <r>
    <x v="0"/>
    <x v="4"/>
    <s v="ELSM"/>
    <x v="15"/>
    <x v="293"/>
    <s v="Palpa Rural"/>
    <s v="5"/>
    <s v="R"/>
    <s v="Inteconectado"/>
    <s v="PL0246"/>
    <s v="BT5B-R"/>
    <s v="De 30 a 100kWh"/>
    <n v="1525"/>
    <n v="85875.95"/>
    <n v="43701.55"/>
    <n v="-18609.29"/>
  </r>
  <r>
    <x v="0"/>
    <x v="4"/>
    <s v="ELSM"/>
    <x v="15"/>
    <x v="293"/>
    <s v="Palpa Rural"/>
    <s v="5"/>
    <s v="R"/>
    <s v="Inteconectado"/>
    <s v="PL0246"/>
    <s v="BT5B-R"/>
    <s v="Mayor a 100kWh"/>
    <n v="283"/>
    <n v="49903.66"/>
    <n v="34596.559999999998"/>
    <n v="1016.59"/>
  </r>
  <r>
    <x v="0"/>
    <x v="4"/>
    <s v="ELSM"/>
    <x v="15"/>
    <x v="294"/>
    <s v="Puquio Rural"/>
    <s v="6"/>
    <s v="R"/>
    <s v="Inteconectado"/>
    <s v="PL0247"/>
    <s v="BT5B-R"/>
    <s v="De 0 a 30 kWh "/>
    <n v="4367"/>
    <n v="36725.58"/>
    <n v="26981.75"/>
    <n v="-14707.24"/>
  </r>
  <r>
    <x v="0"/>
    <x v="4"/>
    <s v="ELSM"/>
    <x v="15"/>
    <x v="294"/>
    <s v="Puquio Rural"/>
    <s v="6"/>
    <s v="R"/>
    <s v="Inteconectado"/>
    <s v="PL0247"/>
    <s v="BT5B-R"/>
    <s v="De 30 a 100kWh"/>
    <n v="444"/>
    <n v="20453.169999999998"/>
    <n v="9661.07"/>
    <n v="-5367.64"/>
  </r>
  <r>
    <x v="0"/>
    <x v="4"/>
    <s v="ELSM"/>
    <x v="15"/>
    <x v="294"/>
    <s v="Puquio Rural"/>
    <s v="6"/>
    <s v="R"/>
    <s v="Inteconectado"/>
    <s v="PL0247"/>
    <s v="BT5B-R"/>
    <s v="Mayor a 100kWh"/>
    <n v="25"/>
    <n v="4761"/>
    <n v="3284.38"/>
    <n v="92.73"/>
  </r>
  <r>
    <x v="0"/>
    <x v="4"/>
    <s v="ELSM"/>
    <x v="15"/>
    <x v="295"/>
    <s v="Chincha Baja Densidad"/>
    <s v="3"/>
    <s v="U"/>
    <s v="Inteconectado"/>
    <s v="PL1043"/>
    <s v="BT5B-R"/>
    <s v="De 0 a 30 kWh "/>
    <n v="1568"/>
    <n v="16297"/>
    <n v="11501.4"/>
    <n v="-2239.61"/>
  </r>
  <r>
    <x v="0"/>
    <x v="4"/>
    <s v="ELSM"/>
    <x v="15"/>
    <x v="295"/>
    <s v="Chincha Baja Densidad"/>
    <s v="3"/>
    <s v="U"/>
    <s v="Inteconectado"/>
    <s v="PL1043"/>
    <s v="BT5B-R"/>
    <s v="De 30 a 100kWh"/>
    <n v="3414"/>
    <n v="225205"/>
    <n v="119424.29"/>
    <n v="-14047.86"/>
  </r>
  <r>
    <x v="0"/>
    <x v="4"/>
    <s v="ELSM"/>
    <x v="15"/>
    <x v="295"/>
    <s v="Chincha Baja Densidad"/>
    <s v="3"/>
    <s v="U"/>
    <s v="Inteconectado"/>
    <s v="PL1043"/>
    <s v="BT5B-R"/>
    <s v="Mayor a 100kWh"/>
    <n v="2408"/>
    <n v="420965"/>
    <n v="245060.49"/>
    <n v="6895.21"/>
  </r>
  <r>
    <x v="0"/>
    <x v="4"/>
    <s v="ELSM"/>
    <x v="15"/>
    <x v="296"/>
    <s v="Nasca"/>
    <s v="2"/>
    <s v="U"/>
    <s v="Inteconectado"/>
    <s v="PL1045"/>
    <s v="BT5B-R"/>
    <s v="De 0 a 30 kWh "/>
    <n v="2703"/>
    <n v="28026.47"/>
    <n v="19959.939999999999"/>
    <n v="-3676.91"/>
  </r>
  <r>
    <x v="0"/>
    <x v="4"/>
    <s v="ELSM"/>
    <x v="15"/>
    <x v="296"/>
    <s v="Nasca"/>
    <s v="2"/>
    <s v="U"/>
    <s v="Inteconectado"/>
    <s v="PL1045"/>
    <s v="BT5B-R"/>
    <s v="De 30 a 100kWh"/>
    <n v="4480"/>
    <n v="309787.78999999998"/>
    <n v="160117.89000000001"/>
    <n v="-18972.79"/>
  </r>
  <r>
    <x v="0"/>
    <x v="4"/>
    <s v="ELSM"/>
    <x v="15"/>
    <x v="296"/>
    <s v="Nasca"/>
    <s v="2"/>
    <s v="U"/>
    <s v="Inteconectado"/>
    <s v="PL1045"/>
    <s v="BT5B-R"/>
    <s v="Mayor a 100kWh"/>
    <n v="3466"/>
    <n v="679600.29"/>
    <n v="385362.5"/>
    <n v="10647.87"/>
  </r>
  <r>
    <x v="0"/>
    <x v="4"/>
    <s v="ELSM"/>
    <x v="15"/>
    <x v="297"/>
    <s v="Pisco Urbano Rural"/>
    <s v="4"/>
    <s v="R"/>
    <s v="Inteconectado"/>
    <s v="PL1046"/>
    <s v="BT5B-R"/>
    <s v="De 0 a 30 kWh "/>
    <n v="1047"/>
    <n v="11694.71"/>
    <n v="6626.41"/>
    <n v="-4221.93"/>
  </r>
  <r>
    <x v="0"/>
    <x v="4"/>
    <s v="ELSM"/>
    <x v="15"/>
    <x v="297"/>
    <s v="Pisco Urbano Rural"/>
    <s v="4"/>
    <s v="R"/>
    <s v="Inteconectado"/>
    <s v="PL1046"/>
    <s v="BT5B-R"/>
    <s v="De 30 a 100kWh"/>
    <n v="1752"/>
    <n v="112370.63"/>
    <n v="52189.29"/>
    <n v="-19634.439999999999"/>
  </r>
  <r>
    <x v="0"/>
    <x v="4"/>
    <s v="ELSM"/>
    <x v="15"/>
    <x v="297"/>
    <s v="Pisco Urbano Rural"/>
    <s v="4"/>
    <s v="R"/>
    <s v="Inteconectado"/>
    <s v="PL1046"/>
    <s v="BT5B-R"/>
    <s v="Mayor a 100kWh"/>
    <n v="522"/>
    <n v="90470.74"/>
    <n v="58105.57"/>
    <n v="1643.73"/>
  </r>
  <r>
    <x v="0"/>
    <x v="4"/>
    <s v="ELSM"/>
    <x v="15"/>
    <x v="298"/>
    <s v="Santa Margarita"/>
    <s v="3"/>
    <s v="U"/>
    <s v="Inteconectado"/>
    <s v="PL1044"/>
    <s v="BT5B-R"/>
    <s v="De 0 a 30 kWh "/>
    <n v="3745"/>
    <n v="46381.82"/>
    <n v="31993.63"/>
    <n v="-6368.03"/>
  </r>
  <r>
    <x v="0"/>
    <x v="4"/>
    <s v="ELSM"/>
    <x v="15"/>
    <x v="298"/>
    <s v="Santa Margarita"/>
    <s v="3"/>
    <s v="U"/>
    <s v="Inteconectado"/>
    <s v="PL1044"/>
    <s v="BT5B-R"/>
    <s v="De 30 a 100kWh"/>
    <n v="7599"/>
    <n v="473594.9"/>
    <n v="251244.56"/>
    <n v="-31234.39"/>
  </r>
  <r>
    <x v="0"/>
    <x v="4"/>
    <s v="ELSM"/>
    <x v="15"/>
    <x v="298"/>
    <s v="Santa Margarita"/>
    <s v="3"/>
    <s v="U"/>
    <s v="Inteconectado"/>
    <s v="PL1044"/>
    <s v="BT5B-R"/>
    <s v="Mayor a 100kWh"/>
    <n v="3209"/>
    <n v="534471.31999999995"/>
    <n v="310559.55"/>
    <n v="8795.85"/>
  </r>
  <r>
    <x v="0"/>
    <x v="4"/>
    <s v="ELSM"/>
    <x v="15"/>
    <x v="299"/>
    <s v="SER Nasca"/>
    <s v="4"/>
    <s v="R"/>
    <s v="Inteconectado"/>
    <s v="PL2045"/>
    <s v="BT5B-R"/>
    <s v="De 0 a 30 kWh "/>
    <n v="464"/>
    <n v="3724.67"/>
    <n v="2681.26"/>
    <n v="-1355.29"/>
  </r>
  <r>
    <x v="0"/>
    <x v="4"/>
    <s v="ELSM"/>
    <x v="15"/>
    <x v="299"/>
    <s v="SER Nasca"/>
    <s v="4"/>
    <s v="R"/>
    <s v="Inteconectado"/>
    <s v="PL2045"/>
    <s v="BT5B-R"/>
    <s v="De 30 a 100kWh"/>
    <n v="417"/>
    <n v="25452.15"/>
    <n v="12381.65"/>
    <n v="-4648.3999999999996"/>
  </r>
  <r>
    <x v="0"/>
    <x v="4"/>
    <s v="ELSM"/>
    <x v="15"/>
    <x v="299"/>
    <s v="SER Nasca"/>
    <s v="4"/>
    <s v="R"/>
    <s v="Inteconectado"/>
    <s v="PL2045"/>
    <s v="BT5B-R"/>
    <s v="Mayor a 100kWh"/>
    <n v="75"/>
    <n v="17705.66"/>
    <n v="11932.95"/>
    <n v="308.51"/>
  </r>
  <r>
    <x v="0"/>
    <x v="4"/>
    <s v="ELSM"/>
    <x v="15"/>
    <x v="300"/>
    <s v="PARACAS"/>
    <s v="2"/>
    <s v="U"/>
    <s v="Inteconectado"/>
    <s v="PL2044"/>
    <s v="BT5B-R"/>
    <s v="De 0 a 30 kWh "/>
    <n v="301"/>
    <n v="2728.4"/>
    <n v="2023.87"/>
    <n v="-365.46"/>
  </r>
  <r>
    <x v="0"/>
    <x v="4"/>
    <s v="ELSM"/>
    <x v="15"/>
    <x v="300"/>
    <s v="PARACAS"/>
    <s v="2"/>
    <s v="U"/>
    <s v="Inteconectado"/>
    <s v="PL2044"/>
    <s v="BT5B-R"/>
    <s v="De 30 a 100kWh"/>
    <n v="493"/>
    <n v="35717.81"/>
    <n v="18346.09"/>
    <n v="-2276.4499999999998"/>
  </r>
  <r>
    <x v="0"/>
    <x v="4"/>
    <s v="ELSM"/>
    <x v="15"/>
    <x v="300"/>
    <s v="PARACAS"/>
    <s v="2"/>
    <s v="U"/>
    <s v="Inteconectado"/>
    <s v="PL2044"/>
    <s v="BT5B-R"/>
    <s v="Mayor a 100kWh"/>
    <n v="469"/>
    <n v="166405.17000000001"/>
    <n v="95157.75"/>
    <n v="2621.49"/>
  </r>
  <r>
    <x v="0"/>
    <x v="4"/>
    <s v="ELSM"/>
    <x v="15"/>
    <x v="301"/>
    <s v="Tacama"/>
    <s v="3"/>
    <s v="U"/>
    <s v="Inteconectado"/>
    <s v="PL1044"/>
    <s v="BT5B-R"/>
    <s v="De 0 a 30 kWh "/>
    <n v="669"/>
    <n v="7953.22"/>
    <n v="5319.15"/>
    <n v="-1094.98"/>
  </r>
  <r>
    <x v="0"/>
    <x v="4"/>
    <s v="ELSM"/>
    <x v="15"/>
    <x v="301"/>
    <s v="Tacama"/>
    <s v="3"/>
    <s v="U"/>
    <s v="Inteconectado"/>
    <s v="PL1044"/>
    <s v="BT5B-R"/>
    <s v="De 30 a 100kWh"/>
    <n v="1160"/>
    <n v="72467.899999999994"/>
    <n v="38674.61"/>
    <n v="-4820.79"/>
  </r>
  <r>
    <x v="0"/>
    <x v="4"/>
    <s v="ELSM"/>
    <x v="15"/>
    <x v="301"/>
    <s v="Tacama"/>
    <s v="3"/>
    <s v="U"/>
    <s v="Inteconectado"/>
    <s v="PL1044"/>
    <s v="BT5B-R"/>
    <s v="Mayor a 100kWh"/>
    <n v="376"/>
    <n v="55786.82"/>
    <n v="32449.360000000001"/>
    <n v="927.32"/>
  </r>
  <r>
    <x v="0"/>
    <x v="4"/>
    <s v="ELSM"/>
    <x v="15"/>
    <x v="302"/>
    <s v="_x0009_PALPA"/>
    <s v="3"/>
    <s v="U"/>
    <s v="Inteconectado"/>
    <s v="PL0045"/>
    <s v="BT5B-R"/>
    <s v="De 0 a 30 kWh "/>
    <n v="908"/>
    <n v="10434.48"/>
    <n v="7392.19"/>
    <n v="-1401.02"/>
  </r>
  <r>
    <x v="0"/>
    <x v="4"/>
    <s v="ELSM"/>
    <x v="15"/>
    <x v="302"/>
    <s v="_x0009_PALPA"/>
    <s v="3"/>
    <s v="U"/>
    <s v="Inteconectado"/>
    <s v="PL0045"/>
    <s v="BT5B-R"/>
    <s v="De 30 a 100kWh"/>
    <n v="1093"/>
    <n v="66599.520000000004"/>
    <n v="36351.46"/>
    <n v="-4424.32"/>
  </r>
  <r>
    <x v="0"/>
    <x v="4"/>
    <s v="ELSM"/>
    <x v="15"/>
    <x v="302"/>
    <s v="_x0009_PALPA"/>
    <s v="3"/>
    <s v="U"/>
    <s v="Inteconectado"/>
    <s v="PL0045"/>
    <s v="BT5B-R"/>
    <s v="Mayor a 100kWh"/>
    <n v="373"/>
    <n v="62647.24"/>
    <n v="36671.449999999997"/>
    <n v="1010.74"/>
  </r>
  <r>
    <x v="0"/>
    <x v="4"/>
    <s v="ELSM"/>
    <x v="15"/>
    <x v="303"/>
    <s v="Puquio"/>
    <s v="4"/>
    <s v="R"/>
    <s v="Inteconectado"/>
    <s v="PL4045"/>
    <s v="BT5B-R"/>
    <s v="De 0 a 30 kWh "/>
    <n v="1886"/>
    <n v="26035.91"/>
    <n v="12682.98"/>
    <n v="-9413.4599999999991"/>
  </r>
  <r>
    <x v="0"/>
    <x v="4"/>
    <s v="ELSM"/>
    <x v="15"/>
    <x v="303"/>
    <s v="Puquio"/>
    <s v="4"/>
    <s v="R"/>
    <s v="Inteconectado"/>
    <s v="PL4045"/>
    <s v="BT5B-R"/>
    <s v="De 30 a 100kWh"/>
    <n v="1016"/>
    <n v="51763.1"/>
    <n v="22844.36"/>
    <n v="-11110.65"/>
  </r>
  <r>
    <x v="0"/>
    <x v="4"/>
    <s v="ELSM"/>
    <x v="15"/>
    <x v="303"/>
    <s v="Puquio"/>
    <s v="4"/>
    <s v="R"/>
    <s v="Inteconectado"/>
    <s v="PL4045"/>
    <s v="BT5B-R"/>
    <s v="Mayor a 100kWh"/>
    <n v="140"/>
    <n v="30474"/>
    <n v="16796.669999999998"/>
    <n v="538.41999999999996"/>
  </r>
  <r>
    <x v="0"/>
    <x v="4"/>
    <s v="ELSM"/>
    <x v="15"/>
    <x v="304"/>
    <s v="Chincha Rural"/>
    <s v="SER"/>
    <s v="R"/>
    <s v="Inteconectado"/>
    <s v="PR0043"/>
    <s v="BT5B-R"/>
    <s v="De 0 a 30 kWh "/>
    <n v="1002"/>
    <n v="10804"/>
    <n v="7707.27"/>
    <n v="-5020.95"/>
  </r>
  <r>
    <x v="0"/>
    <x v="4"/>
    <s v="ELSM"/>
    <x v="15"/>
    <x v="304"/>
    <s v="Chincha Rural"/>
    <s v="SER"/>
    <s v="R"/>
    <s v="Inteconectado"/>
    <s v="PR0043"/>
    <s v="BT5B-R"/>
    <s v="De 30 a 100kWh"/>
    <n v="1788"/>
    <n v="109514"/>
    <n v="64169.120000000003"/>
    <n v="-25011.64"/>
  </r>
  <r>
    <x v="0"/>
    <x v="4"/>
    <s v="ELSM"/>
    <x v="15"/>
    <x v="304"/>
    <s v="Chincha Rural"/>
    <s v="SER"/>
    <s v="R"/>
    <s v="Inteconectado"/>
    <s v="PR0043"/>
    <s v="BT5B-R"/>
    <s v="Mayor a 100kWh"/>
    <n v="358"/>
    <n v="58752"/>
    <n v="46805.98"/>
    <n v="1346.29"/>
  </r>
  <r>
    <x v="0"/>
    <x v="4"/>
    <s v="ELSM"/>
    <x v="15"/>
    <x v="305"/>
    <s v="Nasca Rural"/>
    <s v="SER"/>
    <s v="R"/>
    <s v="Inteconectado"/>
    <s v="PR0045"/>
    <s v="BT5B-R"/>
    <s v="De 0 a 30 kWh "/>
    <n v="40"/>
    <n v="336"/>
    <n v="287.89999999999998"/>
    <n v="-156.69999999999999"/>
  </r>
  <r>
    <x v="0"/>
    <x v="4"/>
    <s v="ELSM"/>
    <x v="15"/>
    <x v="305"/>
    <s v="Nasca Rural"/>
    <s v="SER"/>
    <s v="R"/>
    <s v="Inteconectado"/>
    <s v="PR0045"/>
    <s v="BT5B-R"/>
    <s v="De 30 a 100kWh"/>
    <n v="40"/>
    <n v="2138"/>
    <n v="1205.26"/>
    <n v="-559.71"/>
  </r>
  <r>
    <x v="0"/>
    <x v="4"/>
    <s v="ELSM"/>
    <x v="15"/>
    <x v="305"/>
    <s v="Nasca Rural"/>
    <s v="SER"/>
    <s v="R"/>
    <s v="Inteconectado"/>
    <s v="PR0045"/>
    <s v="BT5B-R"/>
    <s v="Mayor a 100kWh"/>
    <n v="11"/>
    <n v="2265"/>
    <n v="1772.28"/>
    <n v="70.709999999999994"/>
  </r>
  <r>
    <x v="0"/>
    <x v="4"/>
    <s v="ELTO"/>
    <x v="16"/>
    <x v="306"/>
    <s v="Tocache"/>
    <s v="4"/>
    <s v="R"/>
    <s v="Inteconectado"/>
    <s v="PL0153"/>
    <s v="BT5B-R"/>
    <s v="De 0 a 30 kWh "/>
    <n v="1362"/>
    <n v="28269"/>
    <n v="15298.06"/>
    <n v="-16487.599999999999"/>
  </r>
  <r>
    <x v="0"/>
    <x v="4"/>
    <s v="ELTO"/>
    <x v="16"/>
    <x v="306"/>
    <s v="Tocache"/>
    <s v="4"/>
    <s v="R"/>
    <s v="Inteconectado"/>
    <s v="PL0153"/>
    <s v="BT5B-R"/>
    <s v="De 30 a 100kWh"/>
    <n v="11693"/>
    <n v="721688"/>
    <n v="518807"/>
    <n v="-204627.5"/>
  </r>
  <r>
    <x v="0"/>
    <x v="4"/>
    <s v="ELTO"/>
    <x v="16"/>
    <x v="306"/>
    <s v="Tocache"/>
    <s v="4"/>
    <s v="R"/>
    <s v="Inteconectado"/>
    <s v="PL0153"/>
    <s v="BT5B-R"/>
    <s v="Mayor a 100kWh"/>
    <n v="1197"/>
    <n v="121765"/>
    <n v="122562.55"/>
    <n v="3455.72"/>
  </r>
  <r>
    <x v="0"/>
    <x v="4"/>
    <s v="ELTO"/>
    <x v="16"/>
    <x v="307"/>
    <s v="TOCACHE RURAL"/>
    <s v="SER"/>
    <s v="R"/>
    <s v="Inteconectado"/>
    <s v="PR0153"/>
    <s v="BT5B-R"/>
    <s v="De 0 a 30 kWh "/>
    <n v="3299"/>
    <n v="71061"/>
    <n v="48170.1"/>
    <n v="-54479.53"/>
  </r>
  <r>
    <x v="0"/>
    <x v="4"/>
    <s v="ELTO"/>
    <x v="16"/>
    <x v="307"/>
    <s v="TOCACHE RURAL"/>
    <s v="SER"/>
    <s v="R"/>
    <s v="Inteconectado"/>
    <s v="PR0153"/>
    <s v="BT5B-R"/>
    <s v="De 30 a 100kWh"/>
    <n v="745"/>
    <n v="29262"/>
    <n v="21905.55"/>
    <n v="-17135"/>
  </r>
  <r>
    <x v="0"/>
    <x v="4"/>
    <s v="ELUC"/>
    <x v="17"/>
    <x v="308"/>
    <s v="Pucallpa"/>
    <s v="2"/>
    <s v="U"/>
    <s v="Inteconectado"/>
    <s v="PL0057"/>
    <s v="BT5B-R"/>
    <s v="De 0 a 30 kWh "/>
    <n v="14477"/>
    <n v="171197.6"/>
    <n v="113554.01"/>
    <n v="-23165.25"/>
  </r>
  <r>
    <x v="0"/>
    <x v="4"/>
    <s v="ELUC"/>
    <x v="17"/>
    <x v="308"/>
    <s v="Pucallpa"/>
    <s v="2"/>
    <s v="U"/>
    <s v="Inteconectado"/>
    <s v="PL0057"/>
    <s v="BT5B-R"/>
    <s v="De 30 a 100kWh"/>
    <n v="21131"/>
    <n v="1346545.8"/>
    <n v="707498.22"/>
    <n v="-85791.86"/>
  </r>
  <r>
    <x v="0"/>
    <x v="4"/>
    <s v="ELUC"/>
    <x v="17"/>
    <x v="308"/>
    <s v="Pucallpa"/>
    <s v="2"/>
    <s v="U"/>
    <s v="Inteconectado"/>
    <s v="PL0057"/>
    <s v="BT5B-R"/>
    <s v="Mayor a 100kWh"/>
    <n v="24162"/>
    <n v="5363395"/>
    <n v="3064109.14"/>
    <n v="86383.25"/>
  </r>
  <r>
    <x v="0"/>
    <x v="4"/>
    <s v="ELUC"/>
    <x v="17"/>
    <x v="309"/>
    <s v="Atalaya"/>
    <s v="2"/>
    <s v="U"/>
    <s v="Aislado"/>
    <s v="PL0058"/>
    <s v="BT5B-R"/>
    <s v="De 0 a 30 kWh "/>
    <n v="374"/>
    <n v="4067"/>
    <n v="1944.71"/>
    <n v="-807.75"/>
  </r>
  <r>
    <x v="0"/>
    <x v="4"/>
    <s v="ELUC"/>
    <x v="17"/>
    <x v="309"/>
    <s v="Atalaya"/>
    <s v="2"/>
    <s v="U"/>
    <s v="Aislado"/>
    <s v="PL0058"/>
    <s v="BT5B-R"/>
    <s v="De 30 a 100kWh"/>
    <n v="628"/>
    <n v="40953"/>
    <n v="14435.2"/>
    <n v="-3742.88"/>
  </r>
  <r>
    <x v="0"/>
    <x v="4"/>
    <s v="ELUC"/>
    <x v="17"/>
    <x v="309"/>
    <s v="Atalaya"/>
    <s v="2"/>
    <s v="U"/>
    <s v="Aislado"/>
    <s v="PL0058"/>
    <s v="BT5B-R"/>
    <s v="Mayor a 100kWh"/>
    <n v="717"/>
    <n v="174460"/>
    <n v="71368.009999999995"/>
    <n v="-107.25"/>
  </r>
  <r>
    <x v="0"/>
    <x v="4"/>
    <s v="ELUC"/>
    <x v="17"/>
    <x v="310"/>
    <s v="Campo Verde"/>
    <s v="3"/>
    <s v="U"/>
    <s v="Inteconectado"/>
    <s v="PL0059"/>
    <s v="BT5B-R"/>
    <s v="De 0 a 30 kWh "/>
    <n v="531"/>
    <n v="5710"/>
    <n v="4119.51"/>
    <n v="-818.69"/>
  </r>
  <r>
    <x v="0"/>
    <x v="4"/>
    <s v="ELUC"/>
    <x v="17"/>
    <x v="310"/>
    <s v="Campo Verde"/>
    <s v="3"/>
    <s v="U"/>
    <s v="Inteconectado"/>
    <s v="PL0059"/>
    <s v="BT5B-R"/>
    <s v="De 30 a 100kWh"/>
    <n v="496"/>
    <n v="29911"/>
    <n v="16580.669999999998"/>
    <n v="-2132.8000000000002"/>
  </r>
  <r>
    <x v="0"/>
    <x v="4"/>
    <s v="ELUC"/>
    <x v="17"/>
    <x v="310"/>
    <s v="Campo Verde"/>
    <s v="3"/>
    <s v="U"/>
    <s v="Inteconectado"/>
    <s v="PL0059"/>
    <s v="BT5B-R"/>
    <s v="Mayor a 100kWh"/>
    <n v="265"/>
    <n v="102919"/>
    <n v="61627.01"/>
    <n v="1742.54"/>
  </r>
  <r>
    <x v="0"/>
    <x v="4"/>
    <s v="ELUC"/>
    <x v="17"/>
    <x v="311"/>
    <s v="Aguaytía"/>
    <s v="3"/>
    <s v="U"/>
    <s v="Inteconectado"/>
    <s v="PL0171"/>
    <s v="BT5B-R"/>
    <s v="De 0 a 30 kWh "/>
    <n v="1408"/>
    <n v="15679"/>
    <n v="10871.35"/>
    <n v="-2154.37"/>
  </r>
  <r>
    <x v="0"/>
    <x v="4"/>
    <s v="ELUC"/>
    <x v="17"/>
    <x v="311"/>
    <s v="Aguaytía"/>
    <s v="3"/>
    <s v="U"/>
    <s v="Inteconectado"/>
    <s v="PL0171"/>
    <s v="BT5B-R"/>
    <s v="De 30 a 100kWh"/>
    <n v="1452"/>
    <n v="90473"/>
    <n v="48294.400000000001"/>
    <n v="-5982.24"/>
  </r>
  <r>
    <x v="0"/>
    <x v="4"/>
    <s v="ELUC"/>
    <x v="17"/>
    <x v="311"/>
    <s v="Aguaytía"/>
    <s v="3"/>
    <s v="U"/>
    <s v="Inteconectado"/>
    <s v="PL0171"/>
    <s v="BT5B-R"/>
    <s v="Mayor a 100kWh"/>
    <n v="1177"/>
    <n v="272219"/>
    <n v="157757.26999999999"/>
    <n v="4434.38"/>
  </r>
  <r>
    <x v="0"/>
    <x v="4"/>
    <s v="ELUC"/>
    <x v="17"/>
    <x v="312"/>
    <s v="SER PUCALLPA CAMPO VERDE"/>
    <s v="SER"/>
    <s v="R"/>
    <s v="Inteconectado"/>
    <s v="PR0057"/>
    <s v="BT5B-R"/>
    <s v="De 0 a 30 kWh "/>
    <n v="2115"/>
    <n v="21357"/>
    <n v="17236.96"/>
    <n v="-10781.12"/>
  </r>
  <r>
    <x v="0"/>
    <x v="4"/>
    <s v="ELUC"/>
    <x v="17"/>
    <x v="312"/>
    <s v="SER PUCALLPA CAMPO VERDE"/>
    <s v="SER"/>
    <s v="R"/>
    <s v="Inteconectado"/>
    <s v="PR0057"/>
    <s v="BT5B-R"/>
    <s v="De 30 a 100kWh"/>
    <n v="1119"/>
    <n v="63284"/>
    <n v="38938.639999999999"/>
    <n v="-16952.849999999999"/>
  </r>
  <r>
    <x v="0"/>
    <x v="4"/>
    <s v="ELUC"/>
    <x v="17"/>
    <x v="312"/>
    <s v="SER PUCALLPA CAMPO VERDE"/>
    <s v="SER"/>
    <s v="R"/>
    <s v="Inteconectado"/>
    <s v="PR0057"/>
    <s v="BT5B-R"/>
    <s v="Mayor a 100kWh"/>
    <n v="331"/>
    <n v="62571"/>
    <n v="52657.97"/>
    <n v="1482.51"/>
  </r>
  <r>
    <x v="0"/>
    <x v="4"/>
    <s v="EMSE"/>
    <x v="18"/>
    <x v="313"/>
    <s v="Paramonga"/>
    <s v="3"/>
    <s v="U"/>
    <s v="Inteconectado"/>
    <s v="PL0154"/>
    <s v="BT5B-R"/>
    <s v="De 0 a 30 kWh "/>
    <n v="2407"/>
    <n v="27269"/>
    <n v="18921.169999999998"/>
    <n v="-3871.04"/>
  </r>
  <r>
    <x v="0"/>
    <x v="4"/>
    <s v="EMSE"/>
    <x v="18"/>
    <x v="313"/>
    <s v="Paramonga"/>
    <s v="3"/>
    <s v="U"/>
    <s v="Inteconectado"/>
    <s v="PL0154"/>
    <s v="BT5B-R"/>
    <s v="De 30 a 100kWh"/>
    <n v="3160"/>
    <n v="198514"/>
    <n v="108736.7"/>
    <n v="-13455.15"/>
  </r>
  <r>
    <x v="0"/>
    <x v="4"/>
    <s v="EMSE"/>
    <x v="18"/>
    <x v="313"/>
    <s v="Paramonga"/>
    <s v="3"/>
    <s v="U"/>
    <s v="Inteconectado"/>
    <s v="PL0154"/>
    <s v="BT5B-R"/>
    <s v="Mayor a 100kWh"/>
    <n v="1233"/>
    <n v="184629"/>
    <n v="111486.08"/>
    <n v="3127.58"/>
  </r>
  <r>
    <x v="0"/>
    <x v="4"/>
    <s v="EMSU"/>
    <x v="19"/>
    <x v="314"/>
    <s v="Utcubamba"/>
    <s v="3"/>
    <s v="U"/>
    <s v="Inteconectado"/>
    <s v="PL0155"/>
    <s v="BT5B-R"/>
    <s v="De 0 a 30 kWh "/>
    <n v="3946"/>
    <n v="49706"/>
    <n v="36151.379999999997"/>
    <n v="-7933.9"/>
  </r>
  <r>
    <x v="0"/>
    <x v="4"/>
    <s v="EMSU"/>
    <x v="19"/>
    <x v="314"/>
    <s v="Utcubamba"/>
    <s v="3"/>
    <s v="U"/>
    <s v="Inteconectado"/>
    <s v="PL0155"/>
    <s v="BT5B-R"/>
    <s v="De 30 a 100kWh"/>
    <n v="3056"/>
    <n v="181635"/>
    <n v="110877.44"/>
    <n v="-14638.24"/>
  </r>
  <r>
    <x v="0"/>
    <x v="4"/>
    <s v="EMSU"/>
    <x v="19"/>
    <x v="314"/>
    <s v="Utcubamba"/>
    <s v="3"/>
    <s v="U"/>
    <s v="Inteconectado"/>
    <s v="PL0155"/>
    <s v="BT5B-R"/>
    <s v="Mayor a 100kWh"/>
    <n v="1118"/>
    <n v="202212"/>
    <n v="136433.20000000001"/>
    <n v="2065.42"/>
  </r>
  <r>
    <x v="0"/>
    <x v="4"/>
    <s v="EPA2"/>
    <x v="20"/>
    <x v="315"/>
    <s v="Edelsa"/>
    <s v="3"/>
    <s v="U"/>
    <s v="Inteconectado"/>
    <s v="PL0215"/>
    <s v="BT5B-R"/>
    <s v="De 0 a 30 kWh "/>
    <n v="643"/>
    <n v="9432"/>
    <n v="7029.39"/>
    <n v="-1541.01"/>
  </r>
  <r>
    <x v="0"/>
    <x v="4"/>
    <s v="EPA2"/>
    <x v="20"/>
    <x v="315"/>
    <s v="Edelsa"/>
    <s v="3"/>
    <s v="U"/>
    <s v="Inteconectado"/>
    <s v="PL0215"/>
    <s v="BT5B-R"/>
    <s v="De 30 a 100kWh"/>
    <n v="402"/>
    <n v="22033"/>
    <n v="15407.16"/>
    <n v="-1969.8"/>
  </r>
  <r>
    <x v="0"/>
    <x v="4"/>
    <s v="EPA2"/>
    <x v="20"/>
    <x v="315"/>
    <s v="Edelsa"/>
    <s v="3"/>
    <s v="U"/>
    <s v="Inteconectado"/>
    <s v="PL0215"/>
    <s v="BT5B-R"/>
    <s v="Mayor a 100kWh"/>
    <n v="88"/>
    <n v="18562"/>
    <n v="14033.3"/>
    <n v="360.67"/>
  </r>
  <r>
    <x v="0"/>
    <x v="4"/>
    <s v="EPAN"/>
    <x v="21"/>
    <x v="316"/>
    <s v="Pangoa"/>
    <s v="2"/>
    <s v="U"/>
    <s v="Inteconectado"/>
    <s v="PL0158"/>
    <s v="BT5B-R"/>
    <s v="De 0 a 30 kWh "/>
    <n v="640"/>
    <n v="7807"/>
    <n v="5756.33"/>
    <n v="-1257.02"/>
  </r>
  <r>
    <x v="0"/>
    <x v="4"/>
    <s v="EPAN"/>
    <x v="21"/>
    <x v="316"/>
    <s v="Pangoa"/>
    <s v="2"/>
    <s v="U"/>
    <s v="Inteconectado"/>
    <s v="PL0158"/>
    <s v="BT5B-R"/>
    <s v="De 30 a 100kWh"/>
    <n v="620"/>
    <n v="37653"/>
    <n v="23179.64"/>
    <n v="-2994.6"/>
  </r>
  <r>
    <x v="0"/>
    <x v="4"/>
    <s v="EPAN"/>
    <x v="21"/>
    <x v="316"/>
    <s v="Pangoa"/>
    <s v="2"/>
    <s v="U"/>
    <s v="Inteconectado"/>
    <s v="PL0158"/>
    <s v="BT5B-R"/>
    <s v="Mayor a 100kWh"/>
    <n v="555"/>
    <n v="146509"/>
    <n v="98891.26"/>
    <n v="2789.53"/>
  </r>
  <r>
    <x v="0"/>
    <x v="4"/>
    <s v="ESEM"/>
    <x v="22"/>
    <x v="317"/>
    <s v="ESEMPAT"/>
    <s v="SER"/>
    <s v="R"/>
    <s v="Inteconectado"/>
    <s v="PR4243"/>
    <s v="BT5B-R"/>
    <s v="De 0 a 30 kWh "/>
    <n v="585"/>
    <n v="8595"/>
    <n v="7959.82"/>
    <n v="-9177.3799999999992"/>
  </r>
  <r>
    <x v="0"/>
    <x v="4"/>
    <s v="ESEM"/>
    <x v="22"/>
    <x v="317"/>
    <s v="ESEMPAT"/>
    <s v="SER"/>
    <s v="R"/>
    <s v="Inteconectado"/>
    <s v="PR4243"/>
    <s v="BT5B-R"/>
    <s v="De 30 a 100kWh"/>
    <n v="566"/>
    <n v="31652"/>
    <n v="36887.39"/>
    <n v="-18115.61"/>
  </r>
  <r>
    <x v="0"/>
    <x v="4"/>
    <s v="ESEM"/>
    <x v="22"/>
    <x v="317"/>
    <s v="ESEMPAT"/>
    <s v="SER"/>
    <s v="R"/>
    <s v="Inteconectado"/>
    <s v="PR4243"/>
    <s v="BT5B-R"/>
    <s v="Mayor a 100kWh"/>
    <n v="29"/>
    <n v="3619"/>
    <n v="6282.2"/>
    <n v="176.74"/>
  </r>
  <r>
    <x v="0"/>
    <x v="4"/>
    <s v="LDS"/>
    <x v="23"/>
    <x v="318"/>
    <s v="Lima Sur"/>
    <s v="1"/>
    <s v="U"/>
    <s v="Inteconectado"/>
    <s v="PL0133"/>
    <s v="BT5B-R"/>
    <s v="De 0 a 30 kWh "/>
    <n v="97034"/>
    <n v="712303.58"/>
    <n v="444056.16"/>
    <n v="-69660.02"/>
  </r>
  <r>
    <x v="0"/>
    <x v="4"/>
    <s v="LDS"/>
    <x v="23"/>
    <x v="318"/>
    <s v="Lima Sur"/>
    <s v="1"/>
    <s v="U"/>
    <s v="Inteconectado"/>
    <s v="PL0133"/>
    <s v="BT5B-R"/>
    <s v="De 30 a 100kWh"/>
    <n v="158929"/>
    <n v="11231615.779999999"/>
    <n v="4390416"/>
    <n v="-484771.66"/>
  </r>
  <r>
    <x v="0"/>
    <x v="4"/>
    <s v="LDS"/>
    <x v="23"/>
    <x v="318"/>
    <s v="Lima Sur"/>
    <s v="1"/>
    <s v="U"/>
    <s v="Inteconectado"/>
    <s v="PL0133"/>
    <s v="BT5B-R"/>
    <s v="Mayor a 100kWh"/>
    <n v="638020"/>
    <n v="212987409.78"/>
    <n v="89153260.370000005"/>
    <n v="2456495.0099999998"/>
  </r>
  <r>
    <x v="0"/>
    <x v="4"/>
    <s v="SEAL"/>
    <x v="24"/>
    <x v="319"/>
    <s v="Arequipa"/>
    <s v="2"/>
    <s v="U"/>
    <s v="Inteconectado"/>
    <s v="PL0134"/>
    <s v="BT5B-R"/>
    <s v="De 0 a 30 kWh "/>
    <n v="55898"/>
    <n v="531235"/>
    <n v="351870.1"/>
    <n v="-62543.43"/>
  </r>
  <r>
    <x v="0"/>
    <x v="4"/>
    <s v="SEAL"/>
    <x v="24"/>
    <x v="319"/>
    <s v="Arequipa"/>
    <s v="2"/>
    <s v="U"/>
    <s v="Inteconectado"/>
    <s v="PL0134"/>
    <s v="BT5B-R"/>
    <s v="De 30 a 100kWh"/>
    <n v="90925"/>
    <n v="6074649"/>
    <n v="2809573.03"/>
    <n v="-321562.28999999998"/>
  </r>
  <r>
    <x v="0"/>
    <x v="4"/>
    <s v="SEAL"/>
    <x v="24"/>
    <x v="319"/>
    <s v="Arequipa"/>
    <s v="2"/>
    <s v="U"/>
    <s v="Inteconectado"/>
    <s v="PL0134"/>
    <s v="BT5B-R"/>
    <s v="Mayor a 100kWh"/>
    <n v="118469"/>
    <n v="25410381"/>
    <n v="12679763.800000001"/>
    <n v="347033.68"/>
  </r>
  <r>
    <x v="0"/>
    <x v="4"/>
    <s v="SEAL"/>
    <x v="24"/>
    <x v="320"/>
    <s v="Atico"/>
    <s v="3"/>
    <s v="U"/>
    <s v="Aislado"/>
    <s v="PL0136"/>
    <s v="BT5B-R"/>
    <s v="De 0 a 30 kWh "/>
    <n v="261"/>
    <n v="2748"/>
    <n v="1387.26"/>
    <n v="-596.42999999999995"/>
  </r>
  <r>
    <x v="0"/>
    <x v="4"/>
    <s v="SEAL"/>
    <x v="24"/>
    <x v="320"/>
    <s v="Atico"/>
    <s v="3"/>
    <s v="U"/>
    <s v="Aislado"/>
    <s v="PL0136"/>
    <s v="BT5B-R"/>
    <s v="De 30 a 100kWh"/>
    <n v="445"/>
    <n v="28937"/>
    <n v="11010.04"/>
    <n v="-2896.95"/>
  </r>
  <r>
    <x v="0"/>
    <x v="4"/>
    <s v="SEAL"/>
    <x v="24"/>
    <x v="320"/>
    <s v="Atico"/>
    <s v="3"/>
    <s v="U"/>
    <s v="Aislado"/>
    <s v="PL0136"/>
    <s v="BT5B-R"/>
    <s v="Mayor a 100kWh"/>
    <n v="426"/>
    <n v="97716"/>
    <n v="43120.160000000003"/>
    <n v="-579.39"/>
  </r>
  <r>
    <x v="0"/>
    <x v="4"/>
    <s v="SEAL"/>
    <x v="24"/>
    <x v="321"/>
    <s v="Camaná"/>
    <s v="3"/>
    <s v="U"/>
    <s v="Inteconectado"/>
    <s v="PL0138"/>
    <s v="BT5B-R"/>
    <s v="De 0 a 30 kWh "/>
    <n v="5950"/>
    <n v="53006"/>
    <n v="38445.65"/>
    <n v="-6799.79"/>
  </r>
  <r>
    <x v="0"/>
    <x v="4"/>
    <s v="SEAL"/>
    <x v="24"/>
    <x v="321"/>
    <s v="Camaná"/>
    <s v="3"/>
    <s v="U"/>
    <s v="Inteconectado"/>
    <s v="PL0138"/>
    <s v="BT5B-R"/>
    <s v="De 30 a 100kWh"/>
    <n v="6191"/>
    <n v="390436"/>
    <n v="195342.52"/>
    <n v="-23835.35"/>
  </r>
  <r>
    <x v="0"/>
    <x v="4"/>
    <s v="SEAL"/>
    <x v="24"/>
    <x v="321"/>
    <s v="Camaná"/>
    <s v="3"/>
    <s v="U"/>
    <s v="Inteconectado"/>
    <s v="PL0138"/>
    <s v="BT5B-R"/>
    <s v="Mayor a 100kWh"/>
    <n v="3978"/>
    <n v="813944"/>
    <n v="440887.95"/>
    <n v="11037.23"/>
  </r>
  <r>
    <x v="0"/>
    <x v="4"/>
    <s v="SEAL"/>
    <x v="24"/>
    <x v="322"/>
    <s v="Chuquibamba"/>
    <s v="5"/>
    <s v="R"/>
    <s v="Inteconectado"/>
    <s v="PL0141"/>
    <s v="BT5B-R"/>
    <s v="De 0 a 30 kWh "/>
    <n v="3660"/>
    <n v="35176"/>
    <n v="23022.36"/>
    <n v="-12499.3"/>
  </r>
  <r>
    <x v="0"/>
    <x v="4"/>
    <s v="SEAL"/>
    <x v="24"/>
    <x v="322"/>
    <s v="Chuquibamba"/>
    <s v="5"/>
    <s v="R"/>
    <s v="Inteconectado"/>
    <s v="PL0141"/>
    <s v="BT5B-R"/>
    <s v="De 30 a 100kWh"/>
    <n v="1169"/>
    <n v="61170"/>
    <n v="29560.91"/>
    <n v="-12461.54"/>
  </r>
  <r>
    <x v="0"/>
    <x v="4"/>
    <s v="SEAL"/>
    <x v="24"/>
    <x v="322"/>
    <s v="Chuquibamba"/>
    <s v="5"/>
    <s v="R"/>
    <s v="Inteconectado"/>
    <s v="PL0141"/>
    <s v="BT5B-R"/>
    <s v="Mayor a 100kWh"/>
    <n v="223"/>
    <n v="49947"/>
    <n v="32433.43"/>
    <n v="898.85"/>
  </r>
  <r>
    <x v="0"/>
    <x v="4"/>
    <s v="SEAL"/>
    <x v="24"/>
    <x v="323"/>
    <s v="Huanca"/>
    <s v="6"/>
    <s v="R"/>
    <s v="Inteconectado"/>
    <s v="PL0142"/>
    <s v="BT5B-R"/>
    <s v="De 0 a 30 kWh "/>
    <n v="283"/>
    <n v="2916"/>
    <n v="1831.18"/>
    <n v="-1050.55"/>
  </r>
  <r>
    <x v="0"/>
    <x v="4"/>
    <s v="SEAL"/>
    <x v="24"/>
    <x v="323"/>
    <s v="Huanca"/>
    <s v="6"/>
    <s v="R"/>
    <s v="Inteconectado"/>
    <s v="PL0142"/>
    <s v="BT5B-R"/>
    <s v="De 30 a 100kWh"/>
    <n v="63"/>
    <n v="3133"/>
    <n v="1484.81"/>
    <n v="-681.03"/>
  </r>
  <r>
    <x v="0"/>
    <x v="4"/>
    <s v="SEAL"/>
    <x v="24"/>
    <x v="323"/>
    <s v="Huanca"/>
    <s v="6"/>
    <s v="R"/>
    <s v="Inteconectado"/>
    <s v="PL0142"/>
    <s v="BT5B-R"/>
    <s v="Mayor a 100kWh"/>
    <n v="7"/>
    <n v="1150"/>
    <n v="753.66"/>
    <n v="20.91"/>
  </r>
  <r>
    <x v="0"/>
    <x v="4"/>
    <s v="SEAL"/>
    <x v="24"/>
    <x v="324"/>
    <s v="Ocoña"/>
    <s v="4"/>
    <s v="R"/>
    <s v="Inteconectado"/>
    <s v="PL0144"/>
    <s v="BT5B-R"/>
    <s v="De 0 a 30 kWh "/>
    <n v="286"/>
    <n v="3460"/>
    <n v="1632.23"/>
    <n v="-1327.18"/>
  </r>
  <r>
    <x v="0"/>
    <x v="4"/>
    <s v="SEAL"/>
    <x v="24"/>
    <x v="324"/>
    <s v="Ocoña"/>
    <s v="4"/>
    <s v="R"/>
    <s v="Inteconectado"/>
    <s v="PL0144"/>
    <s v="BT5B-R"/>
    <s v="De 30 a 100kWh"/>
    <n v="331"/>
    <n v="21423"/>
    <n v="9374.26"/>
    <n v="-3809.81"/>
  </r>
  <r>
    <x v="0"/>
    <x v="4"/>
    <s v="SEAL"/>
    <x v="24"/>
    <x v="324"/>
    <s v="Ocoña"/>
    <s v="4"/>
    <s v="R"/>
    <s v="Inteconectado"/>
    <s v="PL0144"/>
    <s v="BT5B-R"/>
    <s v="Mayor a 100kWh"/>
    <n v="199"/>
    <n v="36219"/>
    <n v="21599.72"/>
    <n v="599.39"/>
  </r>
  <r>
    <x v="0"/>
    <x v="4"/>
    <s v="SEAL"/>
    <x v="24"/>
    <x v="325"/>
    <s v="Caravelí"/>
    <s v="4"/>
    <s v="R"/>
    <s v="Aislado"/>
    <s v="PL0145"/>
    <s v="BT5B-R"/>
    <s v="De 0 a 30 kWh "/>
    <n v="330"/>
    <n v="3525"/>
    <n v="1572.94"/>
    <n v="-1265.07"/>
  </r>
  <r>
    <x v="0"/>
    <x v="4"/>
    <s v="SEAL"/>
    <x v="24"/>
    <x v="325"/>
    <s v="Caravelí"/>
    <s v="4"/>
    <s v="R"/>
    <s v="Aislado"/>
    <s v="PL0145"/>
    <s v="BT5B-R"/>
    <s v="De 30 a 100kWh"/>
    <n v="462"/>
    <n v="28640"/>
    <n v="10161.64"/>
    <n v="-4975.74"/>
  </r>
  <r>
    <x v="0"/>
    <x v="4"/>
    <s v="SEAL"/>
    <x v="24"/>
    <x v="325"/>
    <s v="Caravelí"/>
    <s v="4"/>
    <s v="R"/>
    <s v="Aislado"/>
    <s v="PL0145"/>
    <s v="BT5B-R"/>
    <s v="Mayor a 100kWh"/>
    <n v="244"/>
    <n v="50129"/>
    <n v="24476.75"/>
    <n v="0"/>
  </r>
  <r>
    <x v="0"/>
    <x v="4"/>
    <s v="SEAL"/>
    <x v="24"/>
    <x v="326"/>
    <s v="Valle del Colca"/>
    <s v="6"/>
    <s v="R"/>
    <s v="Inteconectado"/>
    <s v="PL0146"/>
    <s v="BT5B-R"/>
    <s v="De 0 a 30 kWh "/>
    <n v="4172"/>
    <n v="42966"/>
    <n v="26469.47"/>
    <n v="-16845.849999999999"/>
  </r>
  <r>
    <x v="0"/>
    <x v="4"/>
    <s v="SEAL"/>
    <x v="24"/>
    <x v="326"/>
    <s v="Valle del Colca"/>
    <s v="6"/>
    <s v="R"/>
    <s v="Inteconectado"/>
    <s v="PL0146"/>
    <s v="BT5B-R"/>
    <s v="De 30 a 100kWh"/>
    <n v="1260"/>
    <n v="63622"/>
    <n v="30290.22"/>
    <n v="-14817.6"/>
  </r>
  <r>
    <x v="0"/>
    <x v="4"/>
    <s v="SEAL"/>
    <x v="24"/>
    <x v="326"/>
    <s v="Valle del Colca"/>
    <s v="6"/>
    <s v="R"/>
    <s v="Inteconectado"/>
    <s v="PL0146"/>
    <s v="BT5B-R"/>
    <s v="Mayor a 100kWh"/>
    <n v="282"/>
    <n v="74055"/>
    <n v="49310"/>
    <n v="1386.2"/>
  </r>
  <r>
    <x v="0"/>
    <x v="4"/>
    <s v="SEAL"/>
    <x v="24"/>
    <x v="327"/>
    <s v="Cotahuasi"/>
    <s v="6"/>
    <s v="R"/>
    <s v="Aislado"/>
    <s v="PL0147"/>
    <s v="BT5B-R"/>
    <s v="De 0 a 30 kWh "/>
    <n v="2915"/>
    <n v="25200"/>
    <n v="14645.34"/>
    <n v="-9042.83"/>
  </r>
  <r>
    <x v="0"/>
    <x v="4"/>
    <s v="SEAL"/>
    <x v="24"/>
    <x v="327"/>
    <s v="Cotahuasi"/>
    <s v="6"/>
    <s v="R"/>
    <s v="Aislado"/>
    <s v="PL0147"/>
    <s v="BT5B-R"/>
    <s v="De 30 a 100kWh"/>
    <n v="509"/>
    <n v="25875"/>
    <n v="9276.3799999999992"/>
    <n v="-5476.84"/>
  </r>
  <r>
    <x v="0"/>
    <x v="4"/>
    <s v="SEAL"/>
    <x v="24"/>
    <x v="327"/>
    <s v="Cotahuasi"/>
    <s v="6"/>
    <s v="R"/>
    <s v="Aislado"/>
    <s v="PL0147"/>
    <s v="BT5B-R"/>
    <s v="Mayor a 100kWh"/>
    <n v="129"/>
    <n v="32985"/>
    <n v="16750.419999999998"/>
    <n v="-60.64"/>
  </r>
  <r>
    <x v="0"/>
    <x v="4"/>
    <s v="SEAL"/>
    <x v="24"/>
    <x v="328"/>
    <s v="Orcopampa"/>
    <s v="3"/>
    <s v="U"/>
    <s v="Inteconectado"/>
    <s v="PL0152"/>
    <s v="BT5B-R"/>
    <s v="De 0 a 30 kWh "/>
    <n v="904"/>
    <n v="8791"/>
    <n v="6083.01"/>
    <n v="-1117.42"/>
  </r>
  <r>
    <x v="0"/>
    <x v="4"/>
    <s v="SEAL"/>
    <x v="24"/>
    <x v="328"/>
    <s v="Orcopampa"/>
    <s v="3"/>
    <s v="U"/>
    <s v="Inteconectado"/>
    <s v="PL0152"/>
    <s v="BT5B-R"/>
    <s v="De 30 a 100kWh"/>
    <n v="871"/>
    <n v="53323"/>
    <n v="26422.57"/>
    <n v="-3318.51"/>
  </r>
  <r>
    <x v="0"/>
    <x v="4"/>
    <s v="SEAL"/>
    <x v="24"/>
    <x v="328"/>
    <s v="Orcopampa"/>
    <s v="3"/>
    <s v="U"/>
    <s v="Inteconectado"/>
    <s v="PL0152"/>
    <s v="BT5B-R"/>
    <s v="Mayor a 100kWh"/>
    <n v="456"/>
    <n v="104508"/>
    <n v="56071.53"/>
    <n v="1551.93"/>
  </r>
  <r>
    <x v="0"/>
    <x v="4"/>
    <s v="SEAL"/>
    <x v="24"/>
    <x v="329"/>
    <s v="Bella Unión-Chala"/>
    <s v="4"/>
    <s v="R"/>
    <s v="Inteconectado"/>
    <s v="PL0248"/>
    <s v="BT5B-R"/>
    <s v="De 0 a 30 kWh "/>
    <n v="2604"/>
    <n v="23491"/>
    <n v="14550.89"/>
    <n v="-8175.23"/>
  </r>
  <r>
    <x v="0"/>
    <x v="4"/>
    <s v="SEAL"/>
    <x v="24"/>
    <x v="329"/>
    <s v="Bella Unión-Chala"/>
    <s v="4"/>
    <s v="R"/>
    <s v="Inteconectado"/>
    <s v="PL0248"/>
    <s v="BT5B-R"/>
    <s v="De 30 a 100kWh"/>
    <n v="2430"/>
    <n v="154489"/>
    <n v="71625.210000000006"/>
    <n v="-25369.200000000001"/>
  </r>
  <r>
    <x v="0"/>
    <x v="4"/>
    <s v="SEAL"/>
    <x v="24"/>
    <x v="329"/>
    <s v="Bella Unión-Chala"/>
    <s v="4"/>
    <s v="R"/>
    <s v="Inteconectado"/>
    <s v="PL0248"/>
    <s v="BT5B-R"/>
    <s v="Mayor a 100kWh"/>
    <n v="1665"/>
    <n v="414778"/>
    <n v="247964.76"/>
    <n v="4892.25"/>
  </r>
  <r>
    <x v="0"/>
    <x v="4"/>
    <s v="SEAL"/>
    <x v="24"/>
    <x v="330"/>
    <s v="Islay"/>
    <s v="3"/>
    <s v="U"/>
    <s v="Inteconectado"/>
    <s v="PL0249"/>
    <s v="BT5B-R"/>
    <s v="De 0 a 30 kWh "/>
    <n v="6198"/>
    <n v="50827"/>
    <n v="38209.57"/>
    <n v="-6496.82"/>
  </r>
  <r>
    <x v="0"/>
    <x v="4"/>
    <s v="SEAL"/>
    <x v="24"/>
    <x v="330"/>
    <s v="Islay"/>
    <s v="3"/>
    <s v="U"/>
    <s v="Inteconectado"/>
    <s v="PL0249"/>
    <s v="BT5B-R"/>
    <s v="De 30 a 100kWh"/>
    <n v="6671"/>
    <n v="433174"/>
    <n v="216086.17"/>
    <n v="-25549.93"/>
  </r>
  <r>
    <x v="0"/>
    <x v="4"/>
    <s v="SEAL"/>
    <x v="24"/>
    <x v="330"/>
    <s v="Islay"/>
    <s v="3"/>
    <s v="U"/>
    <s v="Inteconectado"/>
    <s v="PL0249"/>
    <s v="BT5B-R"/>
    <s v="Mayor a 100kWh"/>
    <n v="4980"/>
    <n v="1019558"/>
    <n v="551516.80000000005"/>
    <n v="15177.45"/>
  </r>
  <r>
    <x v="0"/>
    <x v="4"/>
    <s v="SEAL"/>
    <x v="24"/>
    <x v="331"/>
    <s v="Majes-Siguas"/>
    <s v="4"/>
    <s v="R"/>
    <s v="Inteconectado"/>
    <s v="PL0250"/>
    <s v="BT5B-R"/>
    <s v="De 0 a 30 kWh "/>
    <n v="3944"/>
    <n v="43438"/>
    <n v="24029.25"/>
    <n v="-14144.37"/>
  </r>
  <r>
    <x v="0"/>
    <x v="4"/>
    <s v="SEAL"/>
    <x v="24"/>
    <x v="331"/>
    <s v="Majes-Siguas"/>
    <s v="4"/>
    <s v="R"/>
    <s v="Inteconectado"/>
    <s v="PL0250"/>
    <s v="BT5B-R"/>
    <s v="De 30 a 100kWh"/>
    <n v="5279"/>
    <n v="329917"/>
    <n v="150252.85999999999"/>
    <n v="-51575.83"/>
  </r>
  <r>
    <x v="0"/>
    <x v="4"/>
    <s v="SEAL"/>
    <x v="24"/>
    <x v="331"/>
    <s v="Majes-Siguas"/>
    <s v="4"/>
    <s v="R"/>
    <s v="Inteconectado"/>
    <s v="PL0250"/>
    <s v="BT5B-R"/>
    <s v="Mayor a 100kWh"/>
    <n v="3488"/>
    <n v="924930"/>
    <n v="524989.73"/>
    <n v="-427.54"/>
  </r>
  <r>
    <x v="0"/>
    <x v="4"/>
    <s v="SEAL"/>
    <x v="24"/>
    <x v="332"/>
    <s v="Repartición-La Cano"/>
    <s v="4"/>
    <s v="R"/>
    <s v="Inteconectado"/>
    <s v="PL0251"/>
    <s v="BT5B-R"/>
    <s v="De 0 a 30 kWh "/>
    <n v="3250"/>
    <n v="35719"/>
    <n v="19783.57"/>
    <n v="-11631.21"/>
  </r>
  <r>
    <x v="0"/>
    <x v="4"/>
    <s v="SEAL"/>
    <x v="24"/>
    <x v="332"/>
    <s v="Repartición-La Cano"/>
    <s v="4"/>
    <s v="R"/>
    <s v="Inteconectado"/>
    <s v="PL0251"/>
    <s v="BT5B-R"/>
    <s v="De 30 a 100kWh"/>
    <n v="3930"/>
    <n v="243149"/>
    <n v="110492.29"/>
    <n v="-38396.1"/>
  </r>
  <r>
    <x v="0"/>
    <x v="4"/>
    <s v="SEAL"/>
    <x v="24"/>
    <x v="332"/>
    <s v="Repartición-La Cano"/>
    <s v="4"/>
    <s v="R"/>
    <s v="Inteconectado"/>
    <s v="PL0251"/>
    <s v="BT5B-R"/>
    <s v="Mayor a 100kWh"/>
    <n v="1757"/>
    <n v="399915"/>
    <n v="234071.99"/>
    <n v="6007.09"/>
  </r>
  <r>
    <x v="0"/>
    <x v="4"/>
    <s v="SEAL"/>
    <x v="24"/>
    <x v="333"/>
    <s v="Valle de Majes"/>
    <s v="4"/>
    <s v="R"/>
    <s v="Inteconectado"/>
    <s v="PL0252"/>
    <s v="BT5B-R"/>
    <s v="De 0 a 30 kWh "/>
    <n v="2003"/>
    <n v="19931"/>
    <n v="11770.64"/>
    <n v="-6362.69"/>
  </r>
  <r>
    <x v="0"/>
    <x v="4"/>
    <s v="SEAL"/>
    <x v="24"/>
    <x v="333"/>
    <s v="Valle de Majes"/>
    <s v="4"/>
    <s v="R"/>
    <s v="Inteconectado"/>
    <s v="PL0252"/>
    <s v="BT5B-R"/>
    <s v="De 30 a 100kWh"/>
    <n v="2658"/>
    <n v="164645"/>
    <n v="74882.73"/>
    <n v="-25463.64"/>
  </r>
  <r>
    <x v="0"/>
    <x v="4"/>
    <s v="SEAL"/>
    <x v="24"/>
    <x v="333"/>
    <s v="Valle de Majes"/>
    <s v="4"/>
    <s v="R"/>
    <s v="Inteconectado"/>
    <s v="PL0252"/>
    <s v="BT5B-R"/>
    <s v="Mayor a 100kWh"/>
    <n v="1162"/>
    <n v="242020"/>
    <n v="141647.70000000001"/>
    <n v="3916.18"/>
  </r>
  <r>
    <x v="0"/>
    <x v="4"/>
    <s v="SEAL"/>
    <x v="24"/>
    <x v="334"/>
    <s v="Ser Colca"/>
    <s v="SER"/>
    <s v="R"/>
    <s v="Inteconectado"/>
    <s v="PR0146"/>
    <s v="BT5B-R"/>
    <s v="De 0 a 30 kWh "/>
    <n v="1253"/>
    <n v="9261"/>
    <n v="8760.91"/>
    <n v="-4416.6000000000004"/>
  </r>
  <r>
    <x v="0"/>
    <x v="4"/>
    <s v="SEAL"/>
    <x v="24"/>
    <x v="334"/>
    <s v="Ser Colca"/>
    <s v="SER"/>
    <s v="R"/>
    <s v="Inteconectado"/>
    <s v="PR0146"/>
    <s v="BT5B-R"/>
    <s v="De 30 a 100kWh"/>
    <n v="180"/>
    <n v="9088"/>
    <n v="4993.07"/>
    <n v="-2575.8000000000002"/>
  </r>
  <r>
    <x v="0"/>
    <x v="4"/>
    <s v="SEAL"/>
    <x v="24"/>
    <x v="334"/>
    <s v="Ser Colca"/>
    <s v="SER"/>
    <s v="R"/>
    <s v="Inteconectado"/>
    <s v="PR0146"/>
    <s v="BT5B-R"/>
    <s v="Mayor a 100kWh"/>
    <n v="36"/>
    <n v="9835"/>
    <n v="7593.17"/>
    <n v="213.9"/>
  </r>
  <r>
    <x v="0"/>
    <x v="4"/>
    <s v="SEAL"/>
    <x v="24"/>
    <x v="338"/>
    <s v="SER Chuquibamba IV Etapa"/>
    <s v="SER"/>
    <s v="R"/>
    <s v="Inteconectado"/>
    <s v="PR0141"/>
    <s v="BT5B-R"/>
    <s v="De 0 a 30 kWh "/>
    <n v="997"/>
    <n v="5393"/>
    <n v="6295.89"/>
    <n v="-2583.94"/>
  </r>
  <r>
    <x v="0"/>
    <x v="4"/>
    <s v="SEAL"/>
    <x v="24"/>
    <x v="338"/>
    <s v="SER Chuquibamba IV Etapa"/>
    <s v="SER"/>
    <s v="R"/>
    <s v="Inteconectado"/>
    <s v="PR0141"/>
    <s v="BT5B-R"/>
    <s v="De 30 a 100kWh"/>
    <n v="77"/>
    <n v="3770"/>
    <n v="1951.35"/>
    <n v="-1106.49"/>
  </r>
  <r>
    <x v="0"/>
    <x v="4"/>
    <s v="SEAL"/>
    <x v="24"/>
    <x v="338"/>
    <s v="SER Chuquibamba IV Etapa"/>
    <s v="SER"/>
    <s v="R"/>
    <s v="Inteconectado"/>
    <s v="PR0141"/>
    <s v="BT5B-R"/>
    <s v="Mayor a 100kWh"/>
    <n v="9"/>
    <n v="2001"/>
    <n v="1502.72"/>
    <n v="41.47"/>
  </r>
  <r>
    <x v="0"/>
    <x v="4"/>
    <s v="SEAL"/>
    <x v="24"/>
    <x v="339"/>
    <s v="SER Caravelí II Etapa"/>
    <s v="SER"/>
    <s v="R"/>
    <s v="Inteconectado"/>
    <s v="PR0141"/>
    <s v="BT5B-R"/>
    <s v="De 0 a 30 kWh "/>
    <n v="1465"/>
    <n v="14583"/>
    <n v="10860.27"/>
    <n v="-7084.74"/>
  </r>
  <r>
    <x v="0"/>
    <x v="4"/>
    <s v="SEAL"/>
    <x v="24"/>
    <x v="339"/>
    <s v="SER Caravelí II Etapa"/>
    <s v="SER"/>
    <s v="R"/>
    <s v="Inteconectado"/>
    <s v="PR0141"/>
    <s v="BT5B-R"/>
    <s v="De 30 a 100kWh"/>
    <n v="827"/>
    <n v="47795"/>
    <n v="26489.86"/>
    <n v="-12049.39"/>
  </r>
  <r>
    <x v="0"/>
    <x v="4"/>
    <s v="SEAL"/>
    <x v="24"/>
    <x v="339"/>
    <s v="SER Caravelí II Etapa"/>
    <s v="SER"/>
    <s v="R"/>
    <s v="Inteconectado"/>
    <s v="PR0141"/>
    <s v="BT5B-R"/>
    <s v="Mayor a 100kWh"/>
    <n v="457"/>
    <n v="102064"/>
    <n v="77804.2"/>
    <n v="2171.14"/>
  </r>
  <r>
    <x v="0"/>
    <x v="4"/>
    <s v="SEAL"/>
    <x v="24"/>
    <x v="340"/>
    <s v="SER Huanca"/>
    <s v="SER"/>
    <s v="R"/>
    <s v="Inteconectado"/>
    <s v="PR0142"/>
    <s v="BT5B-R"/>
    <s v="De 0 a 30 kWh "/>
    <n v="130"/>
    <n v="279"/>
    <n v="726.02"/>
    <n v="-133.85"/>
  </r>
  <r>
    <x v="0"/>
    <x v="4"/>
    <s v="SEAL"/>
    <x v="24"/>
    <x v="340"/>
    <s v="SER Huanca"/>
    <s v="SER"/>
    <s v="R"/>
    <s v="Inteconectado"/>
    <s v="PR0142"/>
    <s v="BT5B-R"/>
    <s v="De 30 a 100kWh"/>
    <n v="5"/>
    <n v="224"/>
    <n v="112.61"/>
    <n v="-71.95"/>
  </r>
  <r>
    <x v="0"/>
    <x v="4"/>
    <s v="SEAL"/>
    <x v="24"/>
    <x v="341"/>
    <s v="SER La Barrera"/>
    <s v="SER"/>
    <s v="R"/>
    <s v="Inteconectado"/>
    <s v="PR0141"/>
    <s v="BT5B-R"/>
    <s v="De 0 a 30 kWh "/>
    <n v="156"/>
    <n v="716"/>
    <n v="955.95"/>
    <n v="-343.08"/>
  </r>
  <r>
    <x v="0"/>
    <x v="4"/>
    <s v="SEAL"/>
    <x v="24"/>
    <x v="341"/>
    <s v="SER La Barrera"/>
    <s v="SER"/>
    <s v="R"/>
    <s v="Inteconectado"/>
    <s v="PR0141"/>
    <s v="BT5B-R"/>
    <s v="De 30 a 100kWh"/>
    <n v="30"/>
    <n v="1398"/>
    <n v="710.21"/>
    <n v="-431.1"/>
  </r>
  <r>
    <x v="0"/>
    <x v="4"/>
    <s v="SEAL"/>
    <x v="24"/>
    <x v="341"/>
    <s v="SER La Barrera"/>
    <s v="SER"/>
    <s v="R"/>
    <s v="Inteconectado"/>
    <s v="PR0141"/>
    <s v="BT5B-R"/>
    <s v="Mayor a 100kWh"/>
    <n v="2"/>
    <n v="206"/>
    <n v="160.31"/>
    <n v="4.42"/>
  </r>
  <r>
    <x v="0"/>
    <x v="4"/>
    <s v="SERS"/>
    <x v="25"/>
    <x v="335"/>
    <s v="Rioja"/>
    <s v="3"/>
    <s v="U"/>
    <s v="Inteconectado"/>
    <s v="PL0156"/>
    <s v="BT5B-R"/>
    <s v="De 0 a 30 kWh "/>
    <n v="2660"/>
    <n v="34843"/>
    <n v="26160.37"/>
    <n v="-6647.19"/>
  </r>
  <r>
    <x v="0"/>
    <x v="4"/>
    <s v="SERS"/>
    <x v="25"/>
    <x v="335"/>
    <s v="Rioja"/>
    <s v="3"/>
    <s v="U"/>
    <s v="Inteconectado"/>
    <s v="PL0156"/>
    <s v="BT5B-R"/>
    <s v="De 30 a 100kWh"/>
    <n v="2378"/>
    <n v="144001"/>
    <n v="93652.96"/>
    <n v="-15055.38"/>
  </r>
  <r>
    <x v="0"/>
    <x v="4"/>
    <s v="SERS"/>
    <x v="25"/>
    <x v="335"/>
    <s v="Rioja"/>
    <s v="3"/>
    <s v="U"/>
    <s v="Inteconectado"/>
    <s v="PL0156"/>
    <s v="BT5B-R"/>
    <s v="Mayor a 100kWh"/>
    <n v="986"/>
    <n v="179027"/>
    <n v="129092.69"/>
    <n v="3638"/>
  </r>
  <r>
    <x v="0"/>
    <x v="5"/>
    <s v="ADIL"/>
    <x v="0"/>
    <x v="0"/>
    <s v="Gracias a Dios"/>
    <s v="6"/>
    <s v="R"/>
    <s v="Aislado"/>
    <s v="PL0197"/>
    <s v="BT5B-R"/>
    <s v="De 0 a 30 kWh "/>
    <n v="199"/>
    <n v="1736"/>
    <n v="2934.41"/>
    <n v="-1615.9"/>
  </r>
  <r>
    <x v="0"/>
    <x v="5"/>
    <s v="ADIL"/>
    <x v="0"/>
    <x v="0"/>
    <s v="Gracias a Dios"/>
    <s v="6"/>
    <s v="R"/>
    <s v="Aislado"/>
    <s v="PL0197"/>
    <s v="BT5B-R"/>
    <s v="De 30 a 100kWh"/>
    <n v="16"/>
    <n v="719"/>
    <n v="869.14"/>
    <n v="-405.44"/>
  </r>
  <r>
    <x v="0"/>
    <x v="5"/>
    <s v="ADIL"/>
    <x v="0"/>
    <x v="0"/>
    <s v="Gracias a Dios"/>
    <s v="6"/>
    <s v="R"/>
    <s v="Aislado"/>
    <s v="PL0197"/>
    <s v="BT5B-R"/>
    <s v="Mayor a 100kWh"/>
    <n v="6"/>
    <n v="1278"/>
    <n v="1466.19"/>
    <n v="0"/>
  </r>
  <r>
    <x v="0"/>
    <x v="5"/>
    <s v="ADIL"/>
    <x v="0"/>
    <x v="1"/>
    <s v="Asquipata"/>
    <s v="SER"/>
    <s v="R"/>
    <s v="Inteconectado"/>
    <s v="PR0198"/>
    <s v="BT5B-R"/>
    <s v="De 0 a 30 kWh "/>
    <n v="274"/>
    <n v="1358"/>
    <n v="3680.62"/>
    <n v="-1758.9"/>
  </r>
  <r>
    <x v="0"/>
    <x v="5"/>
    <s v="ADIL"/>
    <x v="0"/>
    <x v="1"/>
    <s v="Asquipata"/>
    <s v="SER"/>
    <s v="R"/>
    <s v="Inteconectado"/>
    <s v="PR0198"/>
    <s v="BT5B-R"/>
    <s v="De 30 a 100kWh"/>
    <n v="9"/>
    <n v="476"/>
    <n v="800.86"/>
    <n v="-351"/>
  </r>
  <r>
    <x v="0"/>
    <x v="5"/>
    <s v="ADIL"/>
    <x v="0"/>
    <x v="2"/>
    <s v="Santa Leonor"/>
    <s v="SER"/>
    <s v="R"/>
    <s v="Aislado"/>
    <s v="PR0201"/>
    <s v="BT5B-R"/>
    <s v="De 0 a 30 kWh "/>
    <n v="2911"/>
    <n v="21318"/>
    <n v="47247.98"/>
    <n v="-25060.06"/>
  </r>
  <r>
    <x v="0"/>
    <x v="5"/>
    <s v="ADIL"/>
    <x v="0"/>
    <x v="2"/>
    <s v="Santa Leonor"/>
    <s v="SER"/>
    <s v="R"/>
    <s v="Aislado"/>
    <s v="PR0201"/>
    <s v="BT5B-R"/>
    <s v="De 30 a 100kWh"/>
    <n v="374"/>
    <n v="18537"/>
    <n v="26136.41"/>
    <n v="-13049.9"/>
  </r>
  <r>
    <x v="0"/>
    <x v="5"/>
    <s v="ADIL"/>
    <x v="0"/>
    <x v="2"/>
    <s v="Santa Leonor"/>
    <s v="SER"/>
    <s v="R"/>
    <s v="Aislado"/>
    <s v="PR0201"/>
    <s v="BT5B-R"/>
    <s v="Mayor a 100kWh"/>
    <n v="54"/>
    <n v="10647"/>
    <n v="14139.64"/>
    <n v="0"/>
  </r>
  <r>
    <x v="0"/>
    <x v="5"/>
    <s v="ADIL"/>
    <x v="0"/>
    <x v="3"/>
    <s v="Hongos"/>
    <s v="SER"/>
    <s v="R"/>
    <s v="Aislado"/>
    <s v="PR0202"/>
    <s v="BT5B-R"/>
    <s v="De 0 a 30 kWh "/>
    <n v="1817"/>
    <n v="11526"/>
    <n v="26783.73"/>
    <n v="-13174.6"/>
  </r>
  <r>
    <x v="0"/>
    <x v="5"/>
    <s v="ADIL"/>
    <x v="0"/>
    <x v="3"/>
    <s v="Hongos"/>
    <s v="SER"/>
    <s v="R"/>
    <s v="Aislado"/>
    <s v="PR0202"/>
    <s v="BT5B-R"/>
    <s v="De 30 a 100kWh"/>
    <n v="155"/>
    <n v="7502"/>
    <n v="10899.83"/>
    <n v="-4902.53"/>
  </r>
  <r>
    <x v="0"/>
    <x v="5"/>
    <s v="ADIL"/>
    <x v="0"/>
    <x v="3"/>
    <s v="Hongos"/>
    <s v="SER"/>
    <s v="R"/>
    <s v="Aislado"/>
    <s v="PR0202"/>
    <s v="BT5B-R"/>
    <s v="Mayor a 100kWh"/>
    <n v="40"/>
    <n v="10006"/>
    <n v="13976.13"/>
    <n v="0"/>
  </r>
  <r>
    <x v="0"/>
    <x v="5"/>
    <s v="ADIL"/>
    <x v="0"/>
    <x v="4"/>
    <s v="Quinches"/>
    <s v="SER"/>
    <s v="R"/>
    <s v="Aislado"/>
    <s v="PR0203"/>
    <s v="BT5B-R"/>
    <s v="De 0 a 30 kWh "/>
    <n v="2199"/>
    <n v="12529"/>
    <n v="30266.93"/>
    <n v="-14596.27"/>
  </r>
  <r>
    <x v="0"/>
    <x v="5"/>
    <s v="ADIL"/>
    <x v="0"/>
    <x v="4"/>
    <s v="Quinches"/>
    <s v="SER"/>
    <s v="R"/>
    <s v="Aislado"/>
    <s v="PR0203"/>
    <s v="BT5B-R"/>
    <s v="De 30 a 100kWh"/>
    <n v="258"/>
    <n v="12459"/>
    <n v="17184.68"/>
    <n v="-8676.42"/>
  </r>
  <r>
    <x v="0"/>
    <x v="5"/>
    <s v="ADIL"/>
    <x v="0"/>
    <x v="4"/>
    <s v="Quinches"/>
    <s v="SER"/>
    <s v="R"/>
    <s v="Aislado"/>
    <s v="PR0203"/>
    <s v="BT5B-R"/>
    <s v="Mayor a 100kWh"/>
    <n v="53"/>
    <n v="11869"/>
    <n v="14064.19"/>
    <n v="0"/>
  </r>
  <r>
    <x v="0"/>
    <x v="5"/>
    <s v="ADIL"/>
    <x v="0"/>
    <x v="5"/>
    <s v="Canta"/>
    <s v="SER"/>
    <s v="R"/>
    <s v="Aislado"/>
    <s v="PR0204"/>
    <s v="BT5B-R"/>
    <s v="De 0 a 30 kWh "/>
    <n v="1662"/>
    <n v="6493"/>
    <n v="18360.72"/>
    <n v="-7624.64"/>
  </r>
  <r>
    <x v="0"/>
    <x v="5"/>
    <s v="ADIL"/>
    <x v="0"/>
    <x v="5"/>
    <s v="Canta"/>
    <s v="SER"/>
    <s v="R"/>
    <s v="Aislado"/>
    <s v="PR0204"/>
    <s v="BT5B-R"/>
    <s v="De 30 a 100kWh"/>
    <n v="113"/>
    <n v="5625"/>
    <n v="7780.73"/>
    <n v="-3950.24"/>
  </r>
  <r>
    <x v="0"/>
    <x v="5"/>
    <s v="ADIL"/>
    <x v="0"/>
    <x v="5"/>
    <s v="Canta"/>
    <s v="SER"/>
    <s v="R"/>
    <s v="Aislado"/>
    <s v="PR0204"/>
    <s v="BT5B-R"/>
    <s v="Mayor a 100kWh"/>
    <n v="9"/>
    <n v="2117"/>
    <n v="3069.86"/>
    <n v="0"/>
  </r>
  <r>
    <x v="0"/>
    <x v="5"/>
    <s v="ADIL"/>
    <x v="0"/>
    <x v="6"/>
    <s v="Cajatambo"/>
    <s v="SER"/>
    <s v="R"/>
    <s v="Aislado"/>
    <s v="PR0205"/>
    <s v="BT5B-R"/>
    <s v="De 0 a 30 kWh "/>
    <n v="3750"/>
    <n v="29339"/>
    <n v="63675.3"/>
    <n v="-34426.9"/>
  </r>
  <r>
    <x v="0"/>
    <x v="5"/>
    <s v="ADIL"/>
    <x v="0"/>
    <x v="6"/>
    <s v="Cajatambo"/>
    <s v="SER"/>
    <s v="R"/>
    <s v="Aislado"/>
    <s v="PR0205"/>
    <s v="BT5B-R"/>
    <s v="De 30 a 100kWh"/>
    <n v="496"/>
    <n v="24062"/>
    <n v="33881.15"/>
    <n v="-17388.11"/>
  </r>
  <r>
    <x v="0"/>
    <x v="5"/>
    <s v="ADIL"/>
    <x v="0"/>
    <x v="6"/>
    <s v="Cajatambo"/>
    <s v="SER"/>
    <s v="R"/>
    <s v="Aislado"/>
    <s v="PR0205"/>
    <s v="BT5B-R"/>
    <s v="Mayor a 100kWh"/>
    <n v="106"/>
    <n v="27044"/>
    <n v="33681.33"/>
    <n v="0"/>
  </r>
  <r>
    <x v="0"/>
    <x v="5"/>
    <s v="ADIL"/>
    <x v="0"/>
    <x v="7"/>
    <s v="Huarochiri"/>
    <s v="SER"/>
    <s v="R"/>
    <s v="Inteconectado"/>
    <s v="PR0206"/>
    <s v="BT5B-R"/>
    <s v="De 0 a 30 kWh "/>
    <n v="5409"/>
    <n v="35080"/>
    <n v="85857.66"/>
    <n v="-44885.48"/>
  </r>
  <r>
    <x v="0"/>
    <x v="5"/>
    <s v="ADIL"/>
    <x v="0"/>
    <x v="7"/>
    <s v="Huarochiri"/>
    <s v="SER"/>
    <s v="R"/>
    <s v="Inteconectado"/>
    <s v="PR0206"/>
    <s v="BT5B-R"/>
    <s v="De 30 a 100kWh"/>
    <n v="745"/>
    <n v="39814"/>
    <n v="57490.05"/>
    <n v="-28719.75"/>
  </r>
  <r>
    <x v="0"/>
    <x v="5"/>
    <s v="ADIL"/>
    <x v="0"/>
    <x v="7"/>
    <s v="Huarochiri"/>
    <s v="SER"/>
    <s v="R"/>
    <s v="Inteconectado"/>
    <s v="PR0206"/>
    <s v="BT5B-R"/>
    <s v="Mayor a 100kWh"/>
    <n v="138"/>
    <n v="30934"/>
    <n v="43731.199999999997"/>
    <n v="1268.3"/>
  </r>
  <r>
    <x v="0"/>
    <x v="5"/>
    <s v="ADIL"/>
    <x v="0"/>
    <x v="8"/>
    <s v="Quicacha"/>
    <s v="SER"/>
    <s v="R"/>
    <s v="Aislado"/>
    <s v="PR0209"/>
    <s v="BT5B-R"/>
    <s v="De 0 a 30 kWh "/>
    <n v="306"/>
    <n v="3104"/>
    <n v="6276.08"/>
    <n v="-3632.18"/>
  </r>
  <r>
    <x v="0"/>
    <x v="5"/>
    <s v="ADIL"/>
    <x v="0"/>
    <x v="8"/>
    <s v="Quicacha"/>
    <s v="SER"/>
    <s v="R"/>
    <s v="Aislado"/>
    <s v="PR0209"/>
    <s v="BT5B-R"/>
    <s v="De 30 a 100kWh"/>
    <n v="170"/>
    <n v="9476"/>
    <n v="11988.43"/>
    <n v="-5995.9"/>
  </r>
  <r>
    <x v="0"/>
    <x v="5"/>
    <s v="ADIL"/>
    <x v="0"/>
    <x v="8"/>
    <s v="Quicacha"/>
    <s v="SER"/>
    <s v="R"/>
    <s v="Aislado"/>
    <s v="PR0209"/>
    <s v="BT5B-R"/>
    <s v="Mayor a 100kWh"/>
    <n v="20"/>
    <n v="3158"/>
    <n v="3164.13"/>
    <n v="91.76"/>
  </r>
  <r>
    <x v="0"/>
    <x v="5"/>
    <s v="ADIL"/>
    <x v="0"/>
    <x v="9"/>
    <s v="Marcabamba"/>
    <s v="SER"/>
    <s v="R"/>
    <s v="Inteconectado"/>
    <s v="PR0210"/>
    <s v="BT5B-R"/>
    <s v="De 0 a 30 kWh "/>
    <n v="722"/>
    <n v="7167"/>
    <n v="15673.71"/>
    <n v="-9140.2800000000007"/>
  </r>
  <r>
    <x v="0"/>
    <x v="5"/>
    <s v="ADIL"/>
    <x v="0"/>
    <x v="9"/>
    <s v="Marcabamba"/>
    <s v="SER"/>
    <s v="R"/>
    <s v="Inteconectado"/>
    <s v="PR0210"/>
    <s v="BT5B-R"/>
    <s v="De 30 a 100kWh"/>
    <n v="148"/>
    <n v="7489"/>
    <n v="10865.44"/>
    <n v="-5474"/>
  </r>
  <r>
    <x v="0"/>
    <x v="5"/>
    <s v="ADIL"/>
    <x v="0"/>
    <x v="9"/>
    <s v="Marcabamba"/>
    <s v="SER"/>
    <s v="R"/>
    <s v="Inteconectado"/>
    <s v="PR0210"/>
    <s v="BT5B-R"/>
    <s v="Mayor a 100kWh"/>
    <n v="15"/>
    <n v="2839"/>
    <n v="3376.56"/>
    <n v="97.93"/>
  </r>
  <r>
    <x v="0"/>
    <x v="5"/>
    <s v="ADIL"/>
    <x v="0"/>
    <x v="10"/>
    <s v="Humay Pampano"/>
    <s v="SER"/>
    <s v="R"/>
    <s v="Inteconectado"/>
    <s v="PR0211"/>
    <s v="BT5B-R"/>
    <s v="De 0 a 30 kWh "/>
    <n v="25"/>
    <n v="271"/>
    <n v="582.94000000000005"/>
    <n v="-305.75"/>
  </r>
  <r>
    <x v="0"/>
    <x v="5"/>
    <s v="ADIL"/>
    <x v="0"/>
    <x v="10"/>
    <s v="Humay Pampano"/>
    <s v="SER"/>
    <s v="R"/>
    <s v="Inteconectado"/>
    <s v="PR0211"/>
    <s v="BT5B-R"/>
    <s v="De 30 a 100kWh"/>
    <n v="13"/>
    <n v="675"/>
    <n v="960.46"/>
    <n v="-507.39"/>
  </r>
  <r>
    <x v="0"/>
    <x v="5"/>
    <s v="ADIL"/>
    <x v="0"/>
    <x v="10"/>
    <s v="Humay Pampano"/>
    <s v="SER"/>
    <s v="R"/>
    <s v="Inteconectado"/>
    <s v="PR0211"/>
    <s v="BT5B-R"/>
    <s v="Mayor a 100kWh"/>
    <n v="6"/>
    <n v="1981"/>
    <n v="2145.0500000000002"/>
    <n v="62.2"/>
  </r>
  <r>
    <x v="0"/>
    <x v="5"/>
    <s v="ADIL"/>
    <x v="0"/>
    <x v="11"/>
    <s v="Pasco Rural (Huachon)"/>
    <s v="6"/>
    <s v="R"/>
    <s v="Inteconectado"/>
    <s v="PL0212"/>
    <s v="BT5B-R"/>
    <s v="De 0 a 30 kWh "/>
    <n v="644"/>
    <n v="6455"/>
    <n v="9718.92"/>
    <n v="-4476.33"/>
  </r>
  <r>
    <x v="0"/>
    <x v="5"/>
    <s v="ADIL"/>
    <x v="0"/>
    <x v="11"/>
    <s v="Pasco Rural (Huachon)"/>
    <s v="6"/>
    <s v="R"/>
    <s v="Inteconectado"/>
    <s v="PL0212"/>
    <s v="BT5B-R"/>
    <s v="De 30 a 100kWh"/>
    <n v="99"/>
    <n v="5203"/>
    <n v="5316.18"/>
    <n v="-2041.38"/>
  </r>
  <r>
    <x v="0"/>
    <x v="5"/>
    <s v="ADIL"/>
    <x v="0"/>
    <x v="11"/>
    <s v="Pasco Rural (Huachon)"/>
    <s v="6"/>
    <s v="R"/>
    <s v="Inteconectado"/>
    <s v="PL0212"/>
    <s v="BT5B-R"/>
    <s v="Mayor a 100kWh"/>
    <n v="13"/>
    <n v="3535"/>
    <n v="4076.88"/>
    <n v="118.22"/>
  </r>
  <r>
    <x v="0"/>
    <x v="5"/>
    <s v="ADIL"/>
    <x v="0"/>
    <x v="12"/>
    <s v="Yauyos"/>
    <s v="SER"/>
    <s v="R"/>
    <s v="Inteconectado"/>
    <s v="PR0213"/>
    <s v="BT5B-R"/>
    <s v="De 0 a 30 kWh "/>
    <n v="476"/>
    <n v="2883.91"/>
    <n v="7196.87"/>
    <n v="-3530.45"/>
  </r>
  <r>
    <x v="0"/>
    <x v="5"/>
    <s v="ADIL"/>
    <x v="0"/>
    <x v="12"/>
    <s v="Yauyos"/>
    <s v="SER"/>
    <s v="R"/>
    <s v="Inteconectado"/>
    <s v="PR0213"/>
    <s v="BT5B-R"/>
    <s v="De 30 a 100kWh"/>
    <n v="47"/>
    <n v="2144"/>
    <n v="3301.6"/>
    <n v="-1536.4"/>
  </r>
  <r>
    <x v="0"/>
    <x v="5"/>
    <s v="ADIL"/>
    <x v="0"/>
    <x v="12"/>
    <s v="Yauyos"/>
    <s v="SER"/>
    <s v="R"/>
    <s v="Inteconectado"/>
    <s v="PR0213"/>
    <s v="BT5B-R"/>
    <s v="Mayor a 100kWh"/>
    <n v="8"/>
    <n v="1397"/>
    <n v="2218.98"/>
    <n v="64.349999999999994"/>
  </r>
  <r>
    <x v="0"/>
    <x v="5"/>
    <s v="ADIL"/>
    <x v="0"/>
    <x v="13"/>
    <s v="Lunahuana"/>
    <s v="SER"/>
    <s v="R"/>
    <s v="Inteconectado"/>
    <s v="PR0214"/>
    <s v="BT5B-R"/>
    <s v="De 0 a 30 kWh "/>
    <n v="2403"/>
    <n v="17573.03"/>
    <n v="41383.919999999998"/>
    <n v="-21978.21"/>
  </r>
  <r>
    <x v="0"/>
    <x v="5"/>
    <s v="ADIL"/>
    <x v="0"/>
    <x v="13"/>
    <s v="Lunahuana"/>
    <s v="SER"/>
    <s v="R"/>
    <s v="Inteconectado"/>
    <s v="PR0214"/>
    <s v="BT5B-R"/>
    <s v="De 30 a 100kWh"/>
    <n v="456"/>
    <n v="22877.99"/>
    <n v="33520.769999999997"/>
    <n v="-16666.169999999998"/>
  </r>
  <r>
    <x v="0"/>
    <x v="5"/>
    <s v="ADIL"/>
    <x v="0"/>
    <x v="13"/>
    <s v="Lunahuana"/>
    <s v="SER"/>
    <s v="R"/>
    <s v="Inteconectado"/>
    <s v="PR0214"/>
    <s v="BT5B-R"/>
    <s v="Mayor a 100kWh"/>
    <n v="92"/>
    <n v="23143"/>
    <n v="33507.449999999997"/>
    <n v="971.77"/>
  </r>
  <r>
    <x v="0"/>
    <x v="5"/>
    <s v="ADIL"/>
    <x v="0"/>
    <x v="14"/>
    <s v="Charape"/>
    <s v="SER"/>
    <s v="R"/>
    <s v="Aislado"/>
    <s v="PL0216"/>
    <s v="BT5B-R"/>
    <s v="De 0 a 30 kWh "/>
    <n v="308"/>
    <n v="3776"/>
    <n v="7280.74"/>
    <n v="-4362.42"/>
  </r>
  <r>
    <x v="0"/>
    <x v="5"/>
    <s v="ADIL"/>
    <x v="0"/>
    <x v="14"/>
    <s v="Charape"/>
    <s v="SER"/>
    <s v="R"/>
    <s v="Aislado"/>
    <s v="PL0216"/>
    <s v="BT5B-R"/>
    <s v="De 30 a 100kWh"/>
    <n v="119"/>
    <n v="6650"/>
    <n v="7947.39"/>
    <n v="-4056.05"/>
  </r>
  <r>
    <x v="0"/>
    <x v="5"/>
    <s v="ADIL"/>
    <x v="0"/>
    <x v="14"/>
    <s v="Charape"/>
    <s v="SER"/>
    <s v="R"/>
    <s v="Aislado"/>
    <s v="PL0216"/>
    <s v="BT5B-R"/>
    <s v="Mayor a 100kWh"/>
    <n v="20"/>
    <n v="3761"/>
    <n v="2680.37"/>
    <n v="0"/>
  </r>
  <r>
    <x v="0"/>
    <x v="5"/>
    <s v="ADIL"/>
    <x v="0"/>
    <x v="15"/>
    <s v="Coracora"/>
    <s v="SER"/>
    <s v="R"/>
    <s v="Inteconectado"/>
    <s v="PR0210"/>
    <s v="BT5B-R"/>
    <s v="De 0 a 30 kWh "/>
    <n v="6758"/>
    <n v="44917.01"/>
    <n v="109973.33"/>
    <n v="-57264.1"/>
  </r>
  <r>
    <x v="0"/>
    <x v="5"/>
    <s v="ADIL"/>
    <x v="0"/>
    <x v="15"/>
    <s v="Coracora"/>
    <s v="SER"/>
    <s v="R"/>
    <s v="Inteconectado"/>
    <s v="PR0210"/>
    <s v="BT5B-R"/>
    <s v="De 30 a 100kWh"/>
    <n v="623"/>
    <n v="30158.7"/>
    <n v="46488.11"/>
    <n v="-22326.1"/>
  </r>
  <r>
    <x v="0"/>
    <x v="5"/>
    <s v="ADIL"/>
    <x v="0"/>
    <x v="15"/>
    <s v="Coracora"/>
    <s v="SER"/>
    <s v="R"/>
    <s v="Inteconectado"/>
    <s v="PR0210"/>
    <s v="BT5B-R"/>
    <s v="Mayor a 100kWh"/>
    <n v="102"/>
    <n v="25086"/>
    <n v="39642.49"/>
    <n v="1149.6400000000001"/>
  </r>
  <r>
    <x v="0"/>
    <x v="5"/>
    <s v="ADIL"/>
    <x v="0"/>
    <x v="16"/>
    <s v="Chuquibamba"/>
    <s v="SER"/>
    <s v="R"/>
    <s v="Inteconectado"/>
    <s v="PL0265"/>
    <s v="BT5B-R"/>
    <s v="De 0 a 30 kWh "/>
    <n v="242"/>
    <n v="2197"/>
    <n v="4912.41"/>
    <n v="-2277.5500000000002"/>
  </r>
  <r>
    <x v="0"/>
    <x v="5"/>
    <s v="ADIL"/>
    <x v="0"/>
    <x v="16"/>
    <s v="Chuquibamba"/>
    <s v="SER"/>
    <s v="R"/>
    <s v="Inteconectado"/>
    <s v="PL0265"/>
    <s v="BT5B-R"/>
    <s v="De 30 a 100kWh"/>
    <n v="35"/>
    <n v="1666"/>
    <n v="2433.06"/>
    <n v="-1057.4000000000001"/>
  </r>
  <r>
    <x v="0"/>
    <x v="5"/>
    <s v="ADIL"/>
    <x v="0"/>
    <x v="16"/>
    <s v="Chuquibamba"/>
    <s v="SER"/>
    <s v="R"/>
    <s v="Inteconectado"/>
    <s v="PL0265"/>
    <s v="BT5B-R"/>
    <s v="Mayor a 100kWh"/>
    <n v="12"/>
    <n v="2602"/>
    <n v="3692.19"/>
    <n v="107.08"/>
  </r>
  <r>
    <x v="0"/>
    <x v="5"/>
    <s v="ADIL"/>
    <x v="0"/>
    <x v="17"/>
    <s v="Valle Purmacana"/>
    <s v="SER"/>
    <s v="R"/>
    <s v="Inteconectado"/>
    <s v="PR0309"/>
    <s v="BT5B-R"/>
    <s v="De 0 a 30 kWh "/>
    <n v="1437"/>
    <n v="13996"/>
    <n v="30557.3"/>
    <n v="-17978.2"/>
  </r>
  <r>
    <x v="0"/>
    <x v="5"/>
    <s v="ADIL"/>
    <x v="0"/>
    <x v="17"/>
    <s v="Valle Purmacana"/>
    <s v="SER"/>
    <s v="R"/>
    <s v="Inteconectado"/>
    <s v="PR0309"/>
    <s v="BT5B-R"/>
    <s v="De 30 a 100kWh"/>
    <n v="713"/>
    <n v="38939"/>
    <n v="50988.38"/>
    <n v="-27401.94"/>
  </r>
  <r>
    <x v="0"/>
    <x v="5"/>
    <s v="ADIL"/>
    <x v="0"/>
    <x v="17"/>
    <s v="Valle Purmacana"/>
    <s v="SER"/>
    <s v="R"/>
    <s v="Inteconectado"/>
    <s v="PR0309"/>
    <s v="BT5B-R"/>
    <s v="Mayor a 100kWh"/>
    <n v="98"/>
    <n v="16722"/>
    <n v="11881.11"/>
    <n v="344.56"/>
  </r>
  <r>
    <x v="0"/>
    <x v="5"/>
    <s v="ADIL"/>
    <x v="0"/>
    <x v="18"/>
    <s v="Tambo Quemado"/>
    <s v="SER"/>
    <s v="R"/>
    <s v="Inteconectado"/>
    <s v="PR0210"/>
    <s v="BT5B-R"/>
    <s v="De 0 a 30 kWh "/>
    <n v="761"/>
    <n v="5304"/>
    <n v="12783.38"/>
    <n v="-6541.24"/>
  </r>
  <r>
    <x v="0"/>
    <x v="5"/>
    <s v="ADIL"/>
    <x v="0"/>
    <x v="18"/>
    <s v="Tambo Quemado"/>
    <s v="SER"/>
    <s v="R"/>
    <s v="Inteconectado"/>
    <s v="PR0210"/>
    <s v="BT5B-R"/>
    <s v="De 30 a 100kWh"/>
    <n v="135"/>
    <n v="7241"/>
    <n v="10621.58"/>
    <n v="-4574.7"/>
  </r>
  <r>
    <x v="0"/>
    <x v="5"/>
    <s v="ADIL"/>
    <x v="0"/>
    <x v="18"/>
    <s v="Tambo Quemado"/>
    <s v="SER"/>
    <s v="R"/>
    <s v="Inteconectado"/>
    <s v="PR0210"/>
    <s v="BT5B-R"/>
    <s v="Mayor a 100kWh"/>
    <n v="28"/>
    <n v="4196"/>
    <n v="4468.72"/>
    <n v="129.6"/>
  </r>
  <r>
    <x v="0"/>
    <x v="5"/>
    <s v="ADIL"/>
    <x v="0"/>
    <x v="19"/>
    <s v="Sistema Eléctrico Rural Cangallo V Etapa"/>
    <s v="SER"/>
    <s v="R"/>
    <s v="Inteconectado"/>
    <s v="PR0198"/>
    <s v="BT5B-R"/>
    <s v="De 0 a 30 kWh "/>
    <n v="265"/>
    <n v="778"/>
    <n v="2665.17"/>
    <n v="-1013.97"/>
  </r>
  <r>
    <x v="0"/>
    <x v="5"/>
    <s v="ADIL"/>
    <x v="0"/>
    <x v="19"/>
    <s v="Sistema Eléctrico Rural Cangallo V Etapa"/>
    <s v="SER"/>
    <s v="R"/>
    <s v="Inteconectado"/>
    <s v="PR0198"/>
    <s v="BT5B-R"/>
    <s v="De 30 a 100kWh"/>
    <n v="3"/>
    <n v="126"/>
    <n v="196.98"/>
    <n v="-117.3"/>
  </r>
  <r>
    <x v="0"/>
    <x v="5"/>
    <s v="ADIL"/>
    <x v="0"/>
    <x v="19"/>
    <s v="Sistema Eléctrico Rural Cangallo V Etapa"/>
    <s v="SER"/>
    <s v="R"/>
    <s v="Inteconectado"/>
    <s v="PR0198"/>
    <s v="BT5B-R"/>
    <s v="Mayor a 100kWh"/>
    <n v="1"/>
    <n v="103"/>
    <n v="178.34"/>
    <n v="5.17"/>
  </r>
  <r>
    <x v="0"/>
    <x v="5"/>
    <s v="ADIL"/>
    <x v="0"/>
    <x v="20"/>
    <s v="Sistema Eléctrico Rural Coracora"/>
    <s v="SER"/>
    <s v="R"/>
    <s v="Inteconectado"/>
    <s v="PR0120"/>
    <s v="BT5B-R"/>
    <s v="De 0 a 30 kWh "/>
    <n v="551"/>
    <n v="1876"/>
    <n v="5975.99"/>
    <n v="-2396.65"/>
  </r>
  <r>
    <x v="0"/>
    <x v="5"/>
    <s v="ADIL"/>
    <x v="0"/>
    <x v="20"/>
    <s v="Sistema Eléctrico Rural Coracora"/>
    <s v="SER"/>
    <s v="R"/>
    <s v="Inteconectado"/>
    <s v="PR0120"/>
    <s v="BT5B-R"/>
    <s v="De 30 a 100kWh"/>
    <n v="9"/>
    <n v="430"/>
    <n v="720.56"/>
    <n v="-312.8"/>
  </r>
  <r>
    <x v="0"/>
    <x v="5"/>
    <s v="ADIL"/>
    <x v="0"/>
    <x v="20"/>
    <s v="Sistema Eléctrico Rural Coracora"/>
    <s v="SER"/>
    <s v="R"/>
    <s v="Inteconectado"/>
    <s v="PR0120"/>
    <s v="BT5B-R"/>
    <s v="Mayor a 100kWh"/>
    <n v="4"/>
    <n v="694"/>
    <n v="1056"/>
    <n v="30.63"/>
  </r>
  <r>
    <x v="0"/>
    <x v="5"/>
    <s v="ADIL"/>
    <x v="0"/>
    <x v="21"/>
    <s v="Sistema Eléctrico Rural Ayacucho Sur"/>
    <s v="SER"/>
    <s v="R"/>
    <s v="Inteconectado"/>
    <s v="PR0120"/>
    <s v="BT5B-R"/>
    <s v="De 0 a 30 kWh "/>
    <n v="753"/>
    <n v="3273"/>
    <n v="9359.4500000000007"/>
    <n v="-4153.55"/>
  </r>
  <r>
    <x v="0"/>
    <x v="5"/>
    <s v="ADIL"/>
    <x v="0"/>
    <x v="21"/>
    <s v="Sistema Eléctrico Rural Ayacucho Sur"/>
    <s v="SER"/>
    <s v="R"/>
    <s v="Inteconectado"/>
    <s v="PR0120"/>
    <s v="BT5B-R"/>
    <s v="De 30 a 100kWh"/>
    <n v="27"/>
    <n v="1313"/>
    <n v="2182.31"/>
    <n v="-860.2"/>
  </r>
  <r>
    <x v="0"/>
    <x v="5"/>
    <s v="ADIL"/>
    <x v="0"/>
    <x v="21"/>
    <s v="Sistema Eléctrico Rural Ayacucho Sur"/>
    <s v="SER"/>
    <s v="R"/>
    <s v="Inteconectado"/>
    <s v="PR0120"/>
    <s v="BT5B-R"/>
    <s v="Mayor a 100kWh"/>
    <n v="4"/>
    <n v="977"/>
    <n v="1370.04"/>
    <n v="39.74"/>
  </r>
  <r>
    <x v="0"/>
    <x v="5"/>
    <s v="ADIL"/>
    <x v="0"/>
    <x v="22"/>
    <s v="Sistema Eléctrico Rural Canaan - Fermin Tanguis"/>
    <s v="SER"/>
    <s v="R"/>
    <s v="Inteconectado"/>
    <s v="PR0214"/>
    <s v="BT5B-R"/>
    <s v="De 0 a 30 kWh "/>
    <n v="101"/>
    <n v="983"/>
    <n v="2165.63"/>
    <n v="-1276.24"/>
  </r>
  <r>
    <x v="0"/>
    <x v="5"/>
    <s v="ADIL"/>
    <x v="0"/>
    <x v="22"/>
    <s v="Sistema Eléctrico Rural Canaan - Fermin Tanguis"/>
    <s v="SER"/>
    <s v="R"/>
    <s v="Inteconectado"/>
    <s v="PR0214"/>
    <s v="BT5B-R"/>
    <s v="De 30 a 100kWh"/>
    <n v="23"/>
    <n v="1193"/>
    <n v="1712.54"/>
    <n v="-897.69"/>
  </r>
  <r>
    <x v="0"/>
    <x v="5"/>
    <s v="ADIL"/>
    <x v="0"/>
    <x v="22"/>
    <s v="Sistema Eléctrico Rural Canaan - Fermin Tanguis"/>
    <s v="SER"/>
    <s v="R"/>
    <s v="Inteconectado"/>
    <s v="PR0214"/>
    <s v="BT5B-R"/>
    <s v="Mayor a 100kWh"/>
    <n v="2"/>
    <n v="513"/>
    <n v="440.82"/>
    <n v="12.78"/>
  </r>
  <r>
    <x v="0"/>
    <x v="5"/>
    <s v="ADIL"/>
    <x v="0"/>
    <x v="23"/>
    <s v="SER Castro Virreyna"/>
    <s v="SER"/>
    <s v="R"/>
    <s v="Inteconectado"/>
    <s v="PR0104"/>
    <s v="BT5B-R"/>
    <s v="De 0 a 30 kWh "/>
    <n v="1348"/>
    <n v="7031"/>
    <n v="18702.580000000002"/>
    <n v="-8836.9500000000007"/>
  </r>
  <r>
    <x v="0"/>
    <x v="5"/>
    <s v="ADIL"/>
    <x v="0"/>
    <x v="23"/>
    <s v="SER Castro Virreyna"/>
    <s v="SER"/>
    <s v="R"/>
    <s v="Inteconectado"/>
    <s v="PR0104"/>
    <s v="BT5B-R"/>
    <s v="De 30 a 100kWh"/>
    <n v="57"/>
    <n v="2718"/>
    <n v="4179"/>
    <n v="-2146.1"/>
  </r>
  <r>
    <x v="0"/>
    <x v="5"/>
    <s v="ADIL"/>
    <x v="0"/>
    <x v="23"/>
    <s v="SER Castro Virreyna"/>
    <s v="SER"/>
    <s v="R"/>
    <s v="Inteconectado"/>
    <s v="PR0104"/>
    <s v="BT5B-R"/>
    <s v="Mayor a 100kWh"/>
    <n v="9"/>
    <n v="1407"/>
    <n v="1716.97"/>
    <n v="49.79"/>
  </r>
  <r>
    <x v="0"/>
    <x v="5"/>
    <s v="ADIL"/>
    <x v="0"/>
    <x v="24"/>
    <s v="HUAURA-SAYAN 2DA ETAPA"/>
    <s v="SER"/>
    <s v="R"/>
    <s v="Inteconectado"/>
    <s v="PR0268"/>
    <s v="BT5B-R"/>
    <s v="De 0 a 30 kWh "/>
    <n v="804"/>
    <n v="7613"/>
    <n v="16731.93"/>
    <n v="-9776.99"/>
  </r>
  <r>
    <x v="0"/>
    <x v="5"/>
    <s v="ADIL"/>
    <x v="0"/>
    <x v="24"/>
    <s v="HUAURA-SAYAN 2DA ETAPA"/>
    <s v="SER"/>
    <s v="R"/>
    <s v="Inteconectado"/>
    <s v="PR0268"/>
    <s v="BT5B-R"/>
    <s v="De 30 a 100kWh"/>
    <n v="561"/>
    <n v="33167"/>
    <n v="41878.86"/>
    <n v="-21615.33"/>
  </r>
  <r>
    <x v="0"/>
    <x v="5"/>
    <s v="ADIL"/>
    <x v="0"/>
    <x v="24"/>
    <s v="HUAURA-SAYAN 2DA ETAPA"/>
    <s v="SER"/>
    <s v="R"/>
    <s v="Inteconectado"/>
    <s v="PR0268"/>
    <s v="BT5B-R"/>
    <s v="Mayor a 100kWh"/>
    <n v="88"/>
    <n v="14705"/>
    <n v="10619.51"/>
    <n v="308"/>
  </r>
  <r>
    <x v="0"/>
    <x v="5"/>
    <s v="ADIL"/>
    <x v="0"/>
    <x v="25"/>
    <s v="PSE Yauca del Rosario - SE0269"/>
    <s v="SER"/>
    <s v="R"/>
    <s v="Inteconectado"/>
    <s v="PR0269"/>
    <s v="BT5B-R"/>
    <s v="De 0 a 30 kWh "/>
    <n v="402"/>
    <n v="2483"/>
    <n v="6228.91"/>
    <n v="-3232.09"/>
  </r>
  <r>
    <x v="0"/>
    <x v="5"/>
    <s v="ADIL"/>
    <x v="0"/>
    <x v="25"/>
    <s v="PSE Yauca del Rosario - SE0269"/>
    <s v="SER"/>
    <s v="R"/>
    <s v="Inteconectado"/>
    <s v="PR0269"/>
    <s v="BT5B-R"/>
    <s v="De 30 a 100kWh"/>
    <n v="66"/>
    <n v="3208"/>
    <n v="4720.8999999999996"/>
    <n v="-2577.3000000000002"/>
  </r>
  <r>
    <x v="0"/>
    <x v="5"/>
    <s v="ADIL"/>
    <x v="0"/>
    <x v="25"/>
    <s v="PSE Yauca del Rosario - SE0269"/>
    <s v="SER"/>
    <s v="R"/>
    <s v="Inteconectado"/>
    <s v="PR0269"/>
    <s v="BT5B-R"/>
    <s v="Mayor a 100kWh"/>
    <n v="6"/>
    <n v="1228"/>
    <n v="1594.43"/>
    <n v="46.24"/>
  </r>
  <r>
    <x v="0"/>
    <x v="5"/>
    <s v="ADIL"/>
    <x v="0"/>
    <x v="26"/>
    <s v="SER PAMPA CONCON TOPARA"/>
    <s v="SER"/>
    <s v="R"/>
    <s v="Inteconectado"/>
    <s v="PR0211"/>
    <s v="BT5B-R"/>
    <s v="De 0 a 30 kWh "/>
    <n v="1375"/>
    <n v="6996"/>
    <n v="18775.14"/>
    <n v="-9087.02"/>
  </r>
  <r>
    <x v="0"/>
    <x v="5"/>
    <s v="ADIL"/>
    <x v="0"/>
    <x v="26"/>
    <s v="SER PAMPA CONCON TOPARA"/>
    <s v="SER"/>
    <s v="R"/>
    <s v="Inteconectado"/>
    <s v="PR0211"/>
    <s v="BT5B-R"/>
    <s v="De 30 a 100kWh"/>
    <n v="269"/>
    <n v="14716"/>
    <n v="20502.849999999999"/>
    <n v="-10499.07"/>
  </r>
  <r>
    <x v="0"/>
    <x v="5"/>
    <s v="ADIL"/>
    <x v="0"/>
    <x v="26"/>
    <s v="SER PAMPA CONCON TOPARA"/>
    <s v="SER"/>
    <s v="R"/>
    <s v="Inteconectado"/>
    <s v="PR0211"/>
    <s v="BT5B-R"/>
    <s v="Mayor a 100kWh"/>
    <n v="78"/>
    <n v="14808"/>
    <n v="12828.43"/>
    <n v="372.02"/>
  </r>
  <r>
    <x v="0"/>
    <x v="5"/>
    <s v="ADIL"/>
    <x v="0"/>
    <x v="27"/>
    <s v="SER DATEM DEL MARAÑON"/>
    <s v="SER"/>
    <s v="R"/>
    <s v="Aislado"/>
    <s v="PR0273"/>
    <s v="BT5B-R"/>
    <s v="De 0 a 30 kWh "/>
    <n v="327"/>
    <n v="1453.47"/>
    <n v="3879.5"/>
    <n v="-1709.06"/>
  </r>
  <r>
    <x v="0"/>
    <x v="5"/>
    <s v="ADIL"/>
    <x v="0"/>
    <x v="27"/>
    <s v="SER DATEM DEL MARAÑON"/>
    <s v="SER"/>
    <s v="R"/>
    <s v="Aislado"/>
    <s v="PR0273"/>
    <s v="BT5B-R"/>
    <s v="De 30 a 100kWh"/>
    <n v="5"/>
    <n v="239.18"/>
    <n v="388.49"/>
    <n v="-176.35"/>
  </r>
  <r>
    <x v="0"/>
    <x v="5"/>
    <s v="ADIL"/>
    <x v="0"/>
    <x v="27"/>
    <s v="SER DATEM DEL MARAÑON"/>
    <s v="SER"/>
    <s v="R"/>
    <s v="Aislado"/>
    <s v="PR0273"/>
    <s v="BT5B-R"/>
    <s v="Mayor a 100kWh"/>
    <n v="1"/>
    <n v="116.3"/>
    <n v="181.57"/>
    <n v="0"/>
  </r>
  <r>
    <x v="0"/>
    <x v="5"/>
    <s v="ADIL"/>
    <x v="0"/>
    <x v="28"/>
    <s v="SER QUILMANA"/>
    <s v="SER"/>
    <s v="R"/>
    <s v="Inteconectado"/>
    <s v="PR0211"/>
    <s v="BT5B-R"/>
    <s v="De 0 a 30 kWh "/>
    <n v="203"/>
    <n v="587"/>
    <n v="2024.81"/>
    <n v="-763.66"/>
  </r>
  <r>
    <x v="0"/>
    <x v="5"/>
    <s v="ADIL"/>
    <x v="0"/>
    <x v="28"/>
    <s v="SER QUILMANA"/>
    <s v="SER"/>
    <s v="R"/>
    <s v="Inteconectado"/>
    <s v="PR0211"/>
    <s v="BT5B-R"/>
    <s v="De 30 a 100kWh"/>
    <n v="13"/>
    <n v="634"/>
    <n v="926.06"/>
    <n v="-507.39"/>
  </r>
  <r>
    <x v="0"/>
    <x v="5"/>
    <s v="ADIL"/>
    <x v="0"/>
    <x v="29"/>
    <s v="SER CP GUADALUPE-SANTA FE-RUQUIA VEGUETA HUAURA"/>
    <s v="SER"/>
    <s v="R"/>
    <s v="Inteconectado"/>
    <s v="PR0211"/>
    <s v="BT5B-R"/>
    <s v="De 0 a 30 kWh "/>
    <n v="135"/>
    <n v="1301"/>
    <n v="2847.12"/>
    <n v="-1670.82"/>
  </r>
  <r>
    <x v="0"/>
    <x v="5"/>
    <s v="ADIL"/>
    <x v="0"/>
    <x v="29"/>
    <s v="SER CP GUADALUPE-SANTA FE-RUQUIA VEGUETA HUAURA"/>
    <s v="SER"/>
    <s v="R"/>
    <s v="Inteconectado"/>
    <s v="PR0211"/>
    <s v="BT5B-R"/>
    <s v="De 30 a 100kWh"/>
    <n v="83"/>
    <n v="4426"/>
    <n v="5868.58"/>
    <n v="-3197.99"/>
  </r>
  <r>
    <x v="0"/>
    <x v="5"/>
    <s v="ADIL"/>
    <x v="0"/>
    <x v="29"/>
    <s v="SER CP GUADALUPE-SANTA FE-RUQUIA VEGUETA HUAURA"/>
    <s v="SER"/>
    <s v="R"/>
    <s v="Inteconectado"/>
    <s v="PR0211"/>
    <s v="BT5B-R"/>
    <s v="Mayor a 100kWh"/>
    <n v="10"/>
    <n v="1534"/>
    <n v="1095.0899999999999"/>
    <n v="31.77"/>
  </r>
  <r>
    <x v="0"/>
    <x v="5"/>
    <s v="ADIL"/>
    <x v="0"/>
    <x v="30"/>
    <s v="SER VALLE DE CARAL"/>
    <s v="SER"/>
    <s v="R"/>
    <s v="Inteconectado"/>
    <s v="PR0211"/>
    <s v="BT5B-R"/>
    <s v="De 0 a 30 kWh "/>
    <n v="221"/>
    <n v="2254"/>
    <n v="4867.78"/>
    <n v="-2895.3"/>
  </r>
  <r>
    <x v="0"/>
    <x v="5"/>
    <s v="ADIL"/>
    <x v="0"/>
    <x v="30"/>
    <s v="SER VALLE DE CARAL"/>
    <s v="SER"/>
    <s v="R"/>
    <s v="Inteconectado"/>
    <s v="PR0211"/>
    <s v="BT5B-R"/>
    <s v="De 30 a 100kWh"/>
    <n v="217"/>
    <n v="13003"/>
    <n v="16319.89"/>
    <n v="-8363.18"/>
  </r>
  <r>
    <x v="0"/>
    <x v="5"/>
    <s v="ADIL"/>
    <x v="0"/>
    <x v="30"/>
    <s v="SER VALLE DE CARAL"/>
    <s v="SER"/>
    <s v="R"/>
    <s v="Inteconectado"/>
    <s v="PR0211"/>
    <s v="BT5B-R"/>
    <s v="Mayor a 100kWh"/>
    <n v="31"/>
    <n v="5053"/>
    <n v="3765.35"/>
    <n v="109.22"/>
  </r>
  <r>
    <x v="0"/>
    <x v="5"/>
    <s v="ADIL"/>
    <x v="0"/>
    <x v="31"/>
    <s v="SER Acari-Chala"/>
    <s v="SER"/>
    <s v="R"/>
    <s v="Inteconectado"/>
    <s v="PR0120"/>
    <s v="BT5B-R"/>
    <s v="De 0 a 30 kWh "/>
    <n v="3104"/>
    <n v="30399"/>
    <n v="67014.850000000006"/>
    <n v="-39619.629999999997"/>
  </r>
  <r>
    <x v="0"/>
    <x v="5"/>
    <s v="ADIL"/>
    <x v="0"/>
    <x v="31"/>
    <s v="SER Acari-Chala"/>
    <s v="SER"/>
    <s v="R"/>
    <s v="Inteconectado"/>
    <s v="PR0120"/>
    <s v="BT5B-R"/>
    <s v="De 30 a 100kWh"/>
    <n v="965"/>
    <n v="50026"/>
    <n v="72261.740000000005"/>
    <n v="-37731.5"/>
  </r>
  <r>
    <x v="0"/>
    <x v="5"/>
    <s v="ADIL"/>
    <x v="0"/>
    <x v="31"/>
    <s v="SER Acari-Chala"/>
    <s v="SER"/>
    <s v="R"/>
    <s v="Inteconectado"/>
    <s v="PR0120"/>
    <s v="BT5B-R"/>
    <s v="Mayor a 100kWh"/>
    <n v="132"/>
    <n v="23786"/>
    <n v="21707.54"/>
    <n v="629.52"/>
  </r>
  <r>
    <x v="0"/>
    <x v="5"/>
    <s v="ADIL"/>
    <x v="0"/>
    <x v="32"/>
    <s v="SER Calango II Etapa"/>
    <s v="SER"/>
    <s v="R"/>
    <s v="Inteconectado"/>
    <s v="PR0206"/>
    <s v="BT5B-R"/>
    <s v="De 0 a 30 kWh "/>
    <n v="196"/>
    <n v="1225"/>
    <n v="3034.63"/>
    <n v="-1574.04"/>
  </r>
  <r>
    <x v="0"/>
    <x v="5"/>
    <s v="ADIL"/>
    <x v="0"/>
    <x v="32"/>
    <s v="SER Calango II Etapa"/>
    <s v="SER"/>
    <s v="R"/>
    <s v="Inteconectado"/>
    <s v="PR0206"/>
    <s v="BT5B-R"/>
    <s v="De 30 a 100kWh"/>
    <n v="50"/>
    <n v="2575"/>
    <n v="3694.7"/>
    <n v="-1927.5"/>
  </r>
  <r>
    <x v="0"/>
    <x v="5"/>
    <s v="ADIL"/>
    <x v="0"/>
    <x v="32"/>
    <s v="SER Calango II Etapa"/>
    <s v="SER"/>
    <s v="R"/>
    <s v="Inteconectado"/>
    <s v="PR0206"/>
    <s v="BT5B-R"/>
    <s v="Mayor a 100kWh"/>
    <n v="2"/>
    <n v="326"/>
    <n v="298.85000000000002"/>
    <n v="8.67"/>
  </r>
  <r>
    <x v="0"/>
    <x v="5"/>
    <s v="ADIL"/>
    <x v="0"/>
    <x v="33"/>
    <s v="SER Ihuari"/>
    <s v="SER"/>
    <s v="R"/>
    <s v="Inteconectado"/>
    <s v="PR0268"/>
    <s v="BT5B-R"/>
    <s v="De 0 a 30 kWh "/>
    <n v="874"/>
    <n v="4747"/>
    <n v="12341.24"/>
    <n v="-6096.16"/>
  </r>
  <r>
    <x v="0"/>
    <x v="5"/>
    <s v="ADIL"/>
    <x v="0"/>
    <x v="33"/>
    <s v="SER Ihuari"/>
    <s v="SER"/>
    <s v="R"/>
    <s v="Inteconectado"/>
    <s v="PR0268"/>
    <s v="BT5B-R"/>
    <s v="De 30 a 100kWh"/>
    <n v="91"/>
    <n v="4943"/>
    <n v="6495.82"/>
    <n v="-3506.23"/>
  </r>
  <r>
    <x v="0"/>
    <x v="5"/>
    <s v="ADIL"/>
    <x v="0"/>
    <x v="33"/>
    <s v="SER Ihuari"/>
    <s v="SER"/>
    <s v="R"/>
    <s v="Inteconectado"/>
    <s v="PR0268"/>
    <s v="BT5B-R"/>
    <s v="Mayor a 100kWh"/>
    <n v="11"/>
    <n v="2693"/>
    <n v="1888.92"/>
    <n v="54.79"/>
  </r>
  <r>
    <x v="0"/>
    <x v="5"/>
    <s v="CHAV"/>
    <x v="1"/>
    <x v="34"/>
    <s v="Chao"/>
    <s v="3"/>
    <s v="U"/>
    <s v="Inteconectado"/>
    <s v="PL0157"/>
    <s v="BT5B-R"/>
    <s v="De 0 a 30 kWh "/>
    <n v="2638"/>
    <n v="33542.6"/>
    <n v="22838.75"/>
    <n v="-4938.3500000000004"/>
  </r>
  <r>
    <x v="0"/>
    <x v="5"/>
    <s v="CHAV"/>
    <x v="1"/>
    <x v="34"/>
    <s v="Chao"/>
    <s v="3"/>
    <s v="U"/>
    <s v="Inteconectado"/>
    <s v="PL0157"/>
    <s v="BT5B-R"/>
    <s v="De 30 a 100kWh"/>
    <n v="2308"/>
    <n v="133130.4"/>
    <n v="75227.850000000006"/>
    <n v="-10201.36"/>
  </r>
  <r>
    <x v="0"/>
    <x v="5"/>
    <s v="CHAV"/>
    <x v="1"/>
    <x v="34"/>
    <s v="Chao"/>
    <s v="3"/>
    <s v="U"/>
    <s v="Inteconectado"/>
    <s v="PL0157"/>
    <s v="BT5B-R"/>
    <s v="Mayor a 100kWh"/>
    <n v="679"/>
    <n v="128055.2"/>
    <n v="79739.69"/>
    <n v="2250.66"/>
  </r>
  <r>
    <x v="0"/>
    <x v="5"/>
    <s v="CHAV"/>
    <x v="1"/>
    <x v="35"/>
    <s v="Tanguche Desarenador"/>
    <s v="3"/>
    <s v="U"/>
    <s v="Aislado"/>
    <s v="PL0260"/>
    <s v="BT5B-R"/>
    <s v="De 0 a 30 kWh "/>
    <n v="670"/>
    <n v="6744"/>
    <n v="3700.14"/>
    <n v="-1662.84"/>
  </r>
  <r>
    <x v="0"/>
    <x v="5"/>
    <s v="CHAV"/>
    <x v="1"/>
    <x v="35"/>
    <s v="Tanguche Desarenador"/>
    <s v="3"/>
    <s v="U"/>
    <s v="Aislado"/>
    <s v="PL0260"/>
    <s v="BT5B-R"/>
    <s v="De 30 a 100kWh"/>
    <n v="220"/>
    <n v="11397"/>
    <n v="4662.7700000000004"/>
    <n v="-1628"/>
  </r>
  <r>
    <x v="0"/>
    <x v="5"/>
    <s v="CHAV"/>
    <x v="1"/>
    <x v="35"/>
    <s v="Tanguche Desarenador"/>
    <s v="3"/>
    <s v="U"/>
    <s v="Aislado"/>
    <s v="PL0260"/>
    <s v="BT5B-R"/>
    <s v="Mayor a 100kWh"/>
    <n v="22"/>
    <n v="3621"/>
    <n v="1852.77"/>
    <n v="0"/>
  </r>
  <r>
    <x v="0"/>
    <x v="5"/>
    <s v="CHAV"/>
    <x v="1"/>
    <x v="36"/>
    <s v="SER CHAO"/>
    <s v="SER"/>
    <s v="R"/>
    <s v="Inteconectado"/>
    <s v="PR0102"/>
    <s v="BT5B-R"/>
    <s v="De 0 a 30 kWh "/>
    <n v="601"/>
    <n v="4534"/>
    <n v="4542.0600000000004"/>
    <n v="-2389.41"/>
  </r>
  <r>
    <x v="0"/>
    <x v="5"/>
    <s v="CHAV"/>
    <x v="1"/>
    <x v="36"/>
    <s v="SER CHAO"/>
    <s v="SER"/>
    <s v="R"/>
    <s v="Inteconectado"/>
    <s v="PR0102"/>
    <s v="BT5B-R"/>
    <s v="De 30 a 100kWh"/>
    <n v="142"/>
    <n v="6819"/>
    <n v="4278.5600000000004"/>
    <n v="-2246.44"/>
  </r>
  <r>
    <x v="0"/>
    <x v="5"/>
    <s v="CHAV"/>
    <x v="1"/>
    <x v="36"/>
    <s v="SER CHAO"/>
    <s v="SER"/>
    <s v="R"/>
    <s v="Inteconectado"/>
    <s v="PR0102"/>
    <s v="BT5B-R"/>
    <s v="Mayor a 100kWh"/>
    <n v="13"/>
    <n v="2317"/>
    <n v="2095.63"/>
    <n v="59.16"/>
  </r>
  <r>
    <x v="0"/>
    <x v="5"/>
    <s v="CHAV"/>
    <x v="1"/>
    <x v="37"/>
    <s v="SER TANGUCHE DESARENADOR"/>
    <s v="SER"/>
    <s v="R"/>
    <s v="Aislado"/>
    <s v="PR0103"/>
    <s v="BT5B-R"/>
    <s v="De 0 a 30 kWh "/>
    <n v="74"/>
    <n v="582"/>
    <n v="472"/>
    <n v="-321.13"/>
  </r>
  <r>
    <x v="0"/>
    <x v="5"/>
    <s v="CHAV"/>
    <x v="1"/>
    <x v="37"/>
    <s v="SER TANGUCHE DESARENADOR"/>
    <s v="SER"/>
    <s v="R"/>
    <s v="Aislado"/>
    <s v="PR0103"/>
    <s v="BT5B-R"/>
    <s v="De 30 a 100kWh"/>
    <n v="2"/>
    <n v="74"/>
    <n v="29.8"/>
    <n v="-33.1"/>
  </r>
  <r>
    <x v="0"/>
    <x v="5"/>
    <s v="COEL"/>
    <x v="2"/>
    <x v="38"/>
    <s v="Villacurí"/>
    <s v="ESP"/>
    <s v="R"/>
    <s v="Inteconectado"/>
    <s v="PL0001"/>
    <s v="BT5B-R"/>
    <s v="De 0 a 30 kWh "/>
    <n v="290"/>
    <n v="3369.3"/>
    <n v="2010.01"/>
    <n v="-968.8"/>
  </r>
  <r>
    <x v="0"/>
    <x v="5"/>
    <s v="COEL"/>
    <x v="2"/>
    <x v="38"/>
    <s v="Villacurí"/>
    <s v="ESP"/>
    <s v="R"/>
    <s v="Inteconectado"/>
    <s v="PL0001"/>
    <s v="BT5B-R"/>
    <s v="De 30 a 100kWh"/>
    <n v="262"/>
    <n v="14953.1"/>
    <n v="7279.84"/>
    <n v="-2258.44"/>
  </r>
  <r>
    <x v="0"/>
    <x v="5"/>
    <s v="COEL"/>
    <x v="2"/>
    <x v="38"/>
    <s v="Villacurí"/>
    <s v="ESP"/>
    <s v="R"/>
    <s v="Inteconectado"/>
    <s v="PL0001"/>
    <s v="BT5B-R"/>
    <s v="Mayor a 100kWh"/>
    <n v="100"/>
    <n v="19451.599999999999"/>
    <n v="11878.54"/>
    <n v="324.64999999999998"/>
  </r>
  <r>
    <x v="0"/>
    <x v="5"/>
    <s v="COEL"/>
    <x v="2"/>
    <x v="39"/>
    <s v="Andahuasi"/>
    <s v="2"/>
    <s v="U"/>
    <s v="Inteconectado"/>
    <s v="PL0002"/>
    <s v="BT5B-R"/>
    <s v="De 0 a 30 kWh "/>
    <n v="542"/>
    <n v="5413.6"/>
    <n v="3625.75"/>
    <n v="-673.46"/>
  </r>
  <r>
    <x v="0"/>
    <x v="5"/>
    <s v="COEL"/>
    <x v="2"/>
    <x v="39"/>
    <s v="Andahuasi"/>
    <s v="2"/>
    <s v="U"/>
    <s v="Inteconectado"/>
    <s v="PL0002"/>
    <s v="BT5B-R"/>
    <s v="De 30 a 100kWh"/>
    <n v="772"/>
    <n v="48858.1"/>
    <n v="23713.78"/>
    <n v="-2879.56"/>
  </r>
  <r>
    <x v="0"/>
    <x v="5"/>
    <s v="COEL"/>
    <x v="2"/>
    <x v="39"/>
    <s v="Andahuasi"/>
    <s v="2"/>
    <s v="U"/>
    <s v="Inteconectado"/>
    <s v="PL0002"/>
    <s v="BT5B-R"/>
    <s v="Mayor a 100kWh"/>
    <n v="389"/>
    <n v="71154.899999999994"/>
    <n v="37620.97"/>
    <n v="1024.47"/>
  </r>
  <r>
    <x v="0"/>
    <x v="5"/>
    <s v="COEL"/>
    <x v="2"/>
    <x v="40"/>
    <s v="Illimo"/>
    <s v="5"/>
    <s v="R"/>
    <s v="Inteconectado"/>
    <s v="PL0263"/>
    <s v="BT5B-R"/>
    <s v="De 0 a 30 kWh "/>
    <n v="193"/>
    <n v="2732.4"/>
    <n v="1420.33"/>
    <n v="-1111.57"/>
  </r>
  <r>
    <x v="0"/>
    <x v="5"/>
    <s v="COEL"/>
    <x v="2"/>
    <x v="40"/>
    <s v="Illimo"/>
    <s v="5"/>
    <s v="R"/>
    <s v="Inteconectado"/>
    <s v="PL0263"/>
    <s v="BT5B-R"/>
    <s v="De 30 a 100kWh"/>
    <n v="165"/>
    <n v="8319.9"/>
    <n v="4077.11"/>
    <n v="-2013"/>
  </r>
  <r>
    <x v="0"/>
    <x v="5"/>
    <s v="COEL"/>
    <x v="2"/>
    <x v="40"/>
    <s v="Illimo"/>
    <s v="5"/>
    <s v="R"/>
    <s v="Inteconectado"/>
    <s v="PL0263"/>
    <s v="BT5B-R"/>
    <s v="Mayor a 100kWh"/>
    <n v="7"/>
    <n v="1420.2"/>
    <n v="986.36"/>
    <n v="26.98"/>
  </r>
  <r>
    <x v="0"/>
    <x v="5"/>
    <s v="EDCA"/>
    <x v="3"/>
    <x v="41"/>
    <s v="Cañete"/>
    <s v="2"/>
    <s v="U"/>
    <s v="Inteconectado"/>
    <s v="PL0003"/>
    <s v="BT5B-R"/>
    <s v="De 0 a 30 kWh "/>
    <n v="7102"/>
    <n v="68742"/>
    <n v="45401.35"/>
    <n v="-8131.08"/>
  </r>
  <r>
    <x v="0"/>
    <x v="5"/>
    <s v="EDCA"/>
    <x v="3"/>
    <x v="41"/>
    <s v="Cañete"/>
    <s v="2"/>
    <s v="U"/>
    <s v="Inteconectado"/>
    <s v="PL0003"/>
    <s v="BT5B-R"/>
    <s v="De 30 a 100kWh"/>
    <n v="11506"/>
    <n v="745600.9"/>
    <n v="346552.67"/>
    <n v="-40881.230000000003"/>
  </r>
  <r>
    <x v="0"/>
    <x v="5"/>
    <s v="EDCA"/>
    <x v="3"/>
    <x v="41"/>
    <s v="Cañete"/>
    <s v="2"/>
    <s v="U"/>
    <s v="Inteconectado"/>
    <s v="PL0003"/>
    <s v="BT5B-R"/>
    <s v="Mayor a 100kWh"/>
    <n v="9783"/>
    <n v="2067860.82"/>
    <n v="1038423.78"/>
    <n v="29258.83"/>
  </r>
  <r>
    <x v="0"/>
    <x v="5"/>
    <s v="EDCA"/>
    <x v="3"/>
    <x v="42"/>
    <s v="Lunahuaná"/>
    <s v="4"/>
    <s v="R"/>
    <s v="Inteconectado"/>
    <s v="PL0004"/>
    <s v="BT5B-R"/>
    <s v="De 0 a 30 kWh "/>
    <n v="2093"/>
    <n v="18419"/>
    <n v="11376.55"/>
    <n v="-3848.22"/>
  </r>
  <r>
    <x v="0"/>
    <x v="5"/>
    <s v="EDCA"/>
    <x v="3"/>
    <x v="42"/>
    <s v="Lunahuaná"/>
    <s v="4"/>
    <s v="R"/>
    <s v="Inteconectado"/>
    <s v="PL0004"/>
    <s v="BT5B-R"/>
    <s v="De 30 a 100kWh"/>
    <n v="2521"/>
    <n v="158135"/>
    <n v="70408.58"/>
    <n v="-15845.59"/>
  </r>
  <r>
    <x v="0"/>
    <x v="5"/>
    <s v="EDCA"/>
    <x v="3"/>
    <x v="42"/>
    <s v="Lunahuaná"/>
    <s v="4"/>
    <s v="R"/>
    <s v="Inteconectado"/>
    <s v="PL0004"/>
    <s v="BT5B-R"/>
    <s v="Mayor a 100kWh"/>
    <n v="1255"/>
    <n v="259004"/>
    <n v="151609.51"/>
    <n v="4258.03"/>
  </r>
  <r>
    <x v="0"/>
    <x v="5"/>
    <s v="EDLN"/>
    <x v="4"/>
    <x v="43"/>
    <s v="Lima Norte"/>
    <s v="1"/>
    <s v="U"/>
    <s v="Inteconectado"/>
    <s v="PL0005"/>
    <s v="BT5B-R"/>
    <s v="De 0 a 30 kWh "/>
    <n v="170058"/>
    <n v="1255238"/>
    <n v="980430.46"/>
    <n v="-135570.25"/>
  </r>
  <r>
    <x v="0"/>
    <x v="5"/>
    <s v="EDLN"/>
    <x v="4"/>
    <x v="43"/>
    <s v="Lima Norte"/>
    <s v="1"/>
    <s v="U"/>
    <s v="Inteconectado"/>
    <s v="PL0005"/>
    <s v="BT5B-R"/>
    <s v="De 30 a 100kWh"/>
    <n v="278985"/>
    <n v="19073492"/>
    <n v="8838836.9399999995"/>
    <n v="-895560.34"/>
  </r>
  <r>
    <x v="0"/>
    <x v="5"/>
    <s v="EDLN"/>
    <x v="4"/>
    <x v="43"/>
    <s v="Lima Norte"/>
    <s v="1"/>
    <s v="U"/>
    <s v="Inteconectado"/>
    <s v="PL0005"/>
    <s v="BT5B-R"/>
    <s v="Mayor a 100kWh"/>
    <n v="682672"/>
    <n v="194324758"/>
    <n v="84038952.370000005"/>
    <n v="2400299.7000000002"/>
  </r>
  <r>
    <x v="0"/>
    <x v="5"/>
    <s v="EDLN"/>
    <x v="4"/>
    <x v="44"/>
    <s v="Huaral-Chancay"/>
    <s v="3"/>
    <s v="U"/>
    <s v="Inteconectado"/>
    <s v="PL0007"/>
    <s v="BT5B-R"/>
    <s v="De 0 a 30 kWh "/>
    <n v="8420"/>
    <n v="82359"/>
    <n v="67150.62"/>
    <n v="-9877.2199999999993"/>
  </r>
  <r>
    <x v="0"/>
    <x v="5"/>
    <s v="EDLN"/>
    <x v="4"/>
    <x v="44"/>
    <s v="Huaral-Chancay"/>
    <s v="3"/>
    <s v="U"/>
    <s v="Inteconectado"/>
    <s v="PL0007"/>
    <s v="BT5B-R"/>
    <s v="De 30 a 100kWh"/>
    <n v="14769"/>
    <n v="968199"/>
    <n v="514632.64"/>
    <n v="-53838.81"/>
  </r>
  <r>
    <x v="0"/>
    <x v="5"/>
    <s v="EDLN"/>
    <x v="4"/>
    <x v="44"/>
    <s v="Huaral-Chancay"/>
    <s v="3"/>
    <s v="U"/>
    <s v="Inteconectado"/>
    <s v="PL0007"/>
    <s v="BT5B-R"/>
    <s v="Mayor a 100kWh"/>
    <n v="13411"/>
    <n v="3114420"/>
    <n v="1539820.85"/>
    <n v="44238"/>
  </r>
  <r>
    <x v="0"/>
    <x v="5"/>
    <s v="EDLN"/>
    <x v="4"/>
    <x v="45"/>
    <s v="Pativilca"/>
    <s v="3"/>
    <s v="U"/>
    <s v="Inteconectado"/>
    <s v="PL0008"/>
    <s v="BT5B-R"/>
    <s v="De 0 a 30 kWh "/>
    <n v="1214"/>
    <n v="13039"/>
    <n v="10040.629999999999"/>
    <n v="-1592.81"/>
  </r>
  <r>
    <x v="0"/>
    <x v="5"/>
    <s v="EDLN"/>
    <x v="4"/>
    <x v="45"/>
    <s v="Pativilca"/>
    <s v="3"/>
    <s v="U"/>
    <s v="Inteconectado"/>
    <s v="PL0008"/>
    <s v="BT5B-R"/>
    <s v="De 30 a 100kWh"/>
    <n v="1631"/>
    <n v="103799"/>
    <n v="56577.77"/>
    <n v="-6164.62"/>
  </r>
  <r>
    <x v="0"/>
    <x v="5"/>
    <s v="EDLN"/>
    <x v="4"/>
    <x v="45"/>
    <s v="Pativilca"/>
    <s v="3"/>
    <s v="U"/>
    <s v="Inteconectado"/>
    <s v="PL0008"/>
    <s v="BT5B-R"/>
    <s v="Mayor a 100kWh"/>
    <n v="801"/>
    <n v="151527"/>
    <n v="75999.63"/>
    <n v="2201.34"/>
  </r>
  <r>
    <x v="0"/>
    <x v="5"/>
    <s v="EDLN"/>
    <x v="4"/>
    <x v="46"/>
    <s v="Canta"/>
    <s v="5"/>
    <s v="R"/>
    <s v="Aislado"/>
    <s v="PL0011"/>
    <s v="BT5B-R"/>
    <s v="De 0 a 30 kWh "/>
    <n v="1525"/>
    <n v="10434"/>
    <n v="10781.36"/>
    <n v="-3822.59"/>
  </r>
  <r>
    <x v="0"/>
    <x v="5"/>
    <s v="EDLN"/>
    <x v="4"/>
    <x v="46"/>
    <s v="Canta"/>
    <s v="5"/>
    <s v="R"/>
    <s v="Aislado"/>
    <s v="PL0011"/>
    <s v="BT5B-R"/>
    <s v="De 30 a 100kWh"/>
    <n v="479"/>
    <n v="26890"/>
    <n v="14556.96"/>
    <n v="-5241.63"/>
  </r>
  <r>
    <x v="0"/>
    <x v="5"/>
    <s v="EDLN"/>
    <x v="4"/>
    <x v="46"/>
    <s v="Canta"/>
    <s v="5"/>
    <s v="R"/>
    <s v="Aislado"/>
    <s v="PL0011"/>
    <s v="BT5B-R"/>
    <s v="Mayor a 100kWh"/>
    <n v="185"/>
    <n v="43954"/>
    <n v="21470.02"/>
    <n v="22.66"/>
  </r>
  <r>
    <x v="0"/>
    <x v="5"/>
    <s v="EDLN"/>
    <x v="4"/>
    <x v="47"/>
    <s v="Churín"/>
    <s v="4"/>
    <s v="R"/>
    <s v="Aislado"/>
    <s v="PL0012"/>
    <s v="BT5B-R"/>
    <s v="De 0 a 30 kWh "/>
    <n v="685"/>
    <n v="4612"/>
    <n v="4738.74"/>
    <n v="-1663.78"/>
  </r>
  <r>
    <x v="0"/>
    <x v="5"/>
    <s v="EDLN"/>
    <x v="4"/>
    <x v="47"/>
    <s v="Churín"/>
    <s v="4"/>
    <s v="R"/>
    <s v="Aislado"/>
    <s v="PL0012"/>
    <s v="BT5B-R"/>
    <s v="De 30 a 100kWh"/>
    <n v="252"/>
    <n v="14298"/>
    <n v="7514.23"/>
    <n v="-2694.09"/>
  </r>
  <r>
    <x v="0"/>
    <x v="5"/>
    <s v="EDLN"/>
    <x v="4"/>
    <x v="47"/>
    <s v="Churín"/>
    <s v="4"/>
    <s v="R"/>
    <s v="Aislado"/>
    <s v="PL0012"/>
    <s v="BT5B-R"/>
    <s v="Mayor a 100kWh"/>
    <n v="163"/>
    <n v="51003"/>
    <n v="23594.48"/>
    <n v="0"/>
  </r>
  <r>
    <x v="0"/>
    <x v="5"/>
    <s v="EDLN"/>
    <x v="4"/>
    <x v="48"/>
    <s v="Ravira-Pacaraos"/>
    <s v="4"/>
    <s v="R"/>
    <s v="Aislado"/>
    <s v="PL0013"/>
    <s v="BT5B-R"/>
    <s v="De 0 a 30 kWh "/>
    <n v="565"/>
    <n v="3247"/>
    <n v="3683.55"/>
    <n v="-1181.32"/>
  </r>
  <r>
    <x v="0"/>
    <x v="5"/>
    <s v="EDLN"/>
    <x v="4"/>
    <x v="48"/>
    <s v="Ravira-Pacaraos"/>
    <s v="4"/>
    <s v="R"/>
    <s v="Aislado"/>
    <s v="PL0013"/>
    <s v="BT5B-R"/>
    <s v="De 30 a 100kWh"/>
    <n v="101"/>
    <n v="4780"/>
    <n v="2771.21"/>
    <n v="-1080.2"/>
  </r>
  <r>
    <x v="0"/>
    <x v="5"/>
    <s v="EDLN"/>
    <x v="4"/>
    <x v="48"/>
    <s v="Ravira-Pacaraos"/>
    <s v="4"/>
    <s v="R"/>
    <s v="Aislado"/>
    <s v="PL0013"/>
    <s v="BT5B-R"/>
    <s v="Mayor a 100kWh"/>
    <n v="24"/>
    <n v="6019"/>
    <n v="2924.21"/>
    <n v="0"/>
  </r>
  <r>
    <x v="0"/>
    <x v="5"/>
    <s v="EDLN"/>
    <x v="4"/>
    <x v="49"/>
    <s v="Hoyos-Acos"/>
    <s v="6"/>
    <s v="R"/>
    <s v="Aislado"/>
    <s v="PL0014"/>
    <s v="BT5B-R"/>
    <s v="De 0 a 30 kWh "/>
    <n v="860"/>
    <n v="6719"/>
    <n v="6008.8"/>
    <n v="-2230.63"/>
  </r>
  <r>
    <x v="0"/>
    <x v="5"/>
    <s v="EDLN"/>
    <x v="4"/>
    <x v="49"/>
    <s v="Hoyos-Acos"/>
    <s v="6"/>
    <s v="R"/>
    <s v="Aislado"/>
    <s v="PL0014"/>
    <s v="BT5B-R"/>
    <s v="De 30 a 100kWh"/>
    <n v="216"/>
    <n v="11331"/>
    <n v="6222.85"/>
    <n v="-2555.38"/>
  </r>
  <r>
    <x v="0"/>
    <x v="5"/>
    <s v="EDLN"/>
    <x v="4"/>
    <x v="49"/>
    <s v="Hoyos-Acos"/>
    <s v="6"/>
    <s v="R"/>
    <s v="Aislado"/>
    <s v="PL0014"/>
    <s v="BT5B-R"/>
    <s v="Mayor a 100kWh"/>
    <n v="53"/>
    <n v="15396"/>
    <n v="6902.15"/>
    <n v="0"/>
  </r>
  <r>
    <x v="0"/>
    <x v="5"/>
    <s v="EDLN"/>
    <x v="4"/>
    <x v="50"/>
    <s v="Yaso"/>
    <s v="6"/>
    <s v="R"/>
    <s v="Aislado"/>
    <s v="PL0016"/>
    <s v="BT5B-R"/>
    <s v="De 0 a 30 kWh "/>
    <n v="85"/>
    <n v="496"/>
    <n v="492.51"/>
    <n v="-158.30000000000001"/>
  </r>
  <r>
    <x v="0"/>
    <x v="5"/>
    <s v="EDLN"/>
    <x v="4"/>
    <x v="50"/>
    <s v="Yaso"/>
    <s v="6"/>
    <s v="R"/>
    <s v="Aislado"/>
    <s v="PL0016"/>
    <s v="BT5B-R"/>
    <s v="De 30 a 100kWh"/>
    <n v="89"/>
    <n v="5625"/>
    <n v="2669.4"/>
    <n v="-879.76"/>
  </r>
  <r>
    <x v="0"/>
    <x v="5"/>
    <s v="EDLN"/>
    <x v="4"/>
    <x v="50"/>
    <s v="Yaso"/>
    <s v="6"/>
    <s v="R"/>
    <s v="Aislado"/>
    <s v="PL0016"/>
    <s v="BT5B-R"/>
    <s v="Mayor a 100kWh"/>
    <n v="61"/>
    <n v="21541"/>
    <n v="11608.21"/>
    <n v="10.26"/>
  </r>
  <r>
    <x v="0"/>
    <x v="5"/>
    <s v="EDLN"/>
    <x v="4"/>
    <x v="51"/>
    <s v="Sayán-Humaya"/>
    <s v="4"/>
    <s v="R"/>
    <s v="Inteconectado"/>
    <s v="PL0221"/>
    <s v="BT5B-R"/>
    <s v="De 0 a 30 kWh "/>
    <n v="1514"/>
    <n v="15871"/>
    <n v="13849.52"/>
    <n v="-5212.62"/>
  </r>
  <r>
    <x v="0"/>
    <x v="5"/>
    <s v="EDLN"/>
    <x v="4"/>
    <x v="51"/>
    <s v="Sayán-Humaya"/>
    <s v="4"/>
    <s v="R"/>
    <s v="Inteconectado"/>
    <s v="PL0221"/>
    <s v="BT5B-R"/>
    <s v="De 30 a 100kWh"/>
    <n v="1895"/>
    <n v="115725"/>
    <n v="68153.88"/>
    <n v="-18719.900000000001"/>
  </r>
  <r>
    <x v="0"/>
    <x v="5"/>
    <s v="EDLN"/>
    <x v="4"/>
    <x v="51"/>
    <s v="Sayán-Humaya"/>
    <s v="4"/>
    <s v="R"/>
    <s v="Inteconectado"/>
    <s v="PL0221"/>
    <s v="BT5B-R"/>
    <s v="Mayor a 100kWh"/>
    <n v="767"/>
    <n v="187369"/>
    <n v="102373.22"/>
    <n v="2943.75"/>
  </r>
  <r>
    <x v="0"/>
    <x v="5"/>
    <s v="EDLN"/>
    <x v="4"/>
    <x v="52"/>
    <s v="Huacho"/>
    <s v="3"/>
    <s v="U"/>
    <s v="Inteconectado"/>
    <s v="PL0261"/>
    <s v="BT5B-R"/>
    <s v="De 0 a 30 kWh "/>
    <n v="10156"/>
    <n v="99829"/>
    <n v="82306.27"/>
    <n v="-12756.28"/>
  </r>
  <r>
    <x v="0"/>
    <x v="5"/>
    <s v="EDLN"/>
    <x v="4"/>
    <x v="52"/>
    <s v="Huacho"/>
    <s v="3"/>
    <s v="U"/>
    <s v="Inteconectado"/>
    <s v="PL0261"/>
    <s v="BT5B-R"/>
    <s v="De 30 a 100kWh"/>
    <n v="16195"/>
    <n v="1055544"/>
    <n v="578851.85"/>
    <n v="-61203.01"/>
  </r>
  <r>
    <x v="0"/>
    <x v="5"/>
    <s v="EDLN"/>
    <x v="4"/>
    <x v="52"/>
    <s v="Huacho"/>
    <s v="3"/>
    <s v="U"/>
    <s v="Inteconectado"/>
    <s v="PL0261"/>
    <s v="BT5B-R"/>
    <s v="Mayor a 100kWh"/>
    <n v="14917"/>
    <n v="3219222"/>
    <n v="1607108.93"/>
    <n v="46279.44"/>
  </r>
  <r>
    <x v="0"/>
    <x v="5"/>
    <s v="EDLN"/>
    <x v="4"/>
    <x v="53"/>
    <s v="Supe-Barranca"/>
    <s v="3"/>
    <s v="U"/>
    <s v="Inteconectado"/>
    <s v="PL0262"/>
    <s v="BT5B-R"/>
    <s v="De 0 a 30 kWh "/>
    <n v="5822"/>
    <n v="58083"/>
    <n v="45675.7"/>
    <n v="-6983.7"/>
  </r>
  <r>
    <x v="0"/>
    <x v="5"/>
    <s v="EDLN"/>
    <x v="4"/>
    <x v="53"/>
    <s v="Supe-Barranca"/>
    <s v="3"/>
    <s v="U"/>
    <s v="Inteconectado"/>
    <s v="PL0262"/>
    <s v="BT5B-R"/>
    <s v="De 30 a 100kWh"/>
    <n v="9517"/>
    <n v="618311"/>
    <n v="327568.38"/>
    <n v="-34408.980000000003"/>
  </r>
  <r>
    <x v="0"/>
    <x v="5"/>
    <s v="EDLN"/>
    <x v="4"/>
    <x v="53"/>
    <s v="Supe-Barranca"/>
    <s v="3"/>
    <s v="U"/>
    <s v="Inteconectado"/>
    <s v="PL0262"/>
    <s v="BT5B-R"/>
    <s v="Mayor a 100kWh"/>
    <n v="7788"/>
    <n v="1653991"/>
    <n v="819873.07"/>
    <n v="23649.78"/>
  </r>
  <r>
    <x v="0"/>
    <x v="5"/>
    <s v="EDLN"/>
    <x v="4"/>
    <x v="54"/>
    <s v="Sistema Eléctrcio Rural Chillón"/>
    <s v="SER"/>
    <s v="R"/>
    <s v="Inteconectado"/>
    <s v="PR0101"/>
    <s v="BT5B-R"/>
    <s v="De 0 a 30 kWh "/>
    <n v="1454"/>
    <n v="10729"/>
    <n v="14747.81"/>
    <n v="-4528.0200000000004"/>
  </r>
  <r>
    <x v="0"/>
    <x v="5"/>
    <s v="EDLN"/>
    <x v="4"/>
    <x v="54"/>
    <s v="Sistema Eléctrcio Rural Chillón"/>
    <s v="SER"/>
    <s v="R"/>
    <s v="Inteconectado"/>
    <s v="PR0101"/>
    <s v="BT5B-R"/>
    <s v="De 30 a 100kWh"/>
    <n v="1000"/>
    <n v="57548"/>
    <n v="44321.91"/>
    <n v="-12820.89"/>
  </r>
  <r>
    <x v="0"/>
    <x v="5"/>
    <s v="EDLN"/>
    <x v="4"/>
    <x v="54"/>
    <s v="Sistema Eléctrcio Rural Chillón"/>
    <s v="SER"/>
    <s v="R"/>
    <s v="Inteconectado"/>
    <s v="PR0101"/>
    <s v="BT5B-R"/>
    <s v="Mayor a 100kWh"/>
    <n v="324"/>
    <n v="68606"/>
    <n v="48452.63"/>
    <n v="1397.96"/>
  </r>
  <r>
    <x v="0"/>
    <x v="5"/>
    <s v="EGEP"/>
    <x v="5"/>
    <x v="55"/>
    <s v="Pangoa 2"/>
    <s v="3"/>
    <s v="U"/>
    <s v="Inteconectado"/>
    <s v="PL0159"/>
    <s v="BT5B-R"/>
    <s v="De 0 a 30 kWh "/>
    <n v="765"/>
    <n v="12194"/>
    <n v="8108.71"/>
    <n v="-1906.9"/>
  </r>
  <r>
    <x v="0"/>
    <x v="5"/>
    <s v="EGEP"/>
    <x v="5"/>
    <x v="55"/>
    <s v="Pangoa 2"/>
    <s v="3"/>
    <s v="U"/>
    <s v="Inteconectado"/>
    <s v="PL0159"/>
    <s v="BT5B-R"/>
    <s v="De 30 a 100kWh"/>
    <n v="612"/>
    <n v="34616"/>
    <n v="20656.22"/>
    <n v="-2845.8"/>
  </r>
  <r>
    <x v="0"/>
    <x v="5"/>
    <s v="EGEP"/>
    <x v="5"/>
    <x v="55"/>
    <s v="Pangoa 2"/>
    <s v="3"/>
    <s v="U"/>
    <s v="Inteconectado"/>
    <s v="PL0159"/>
    <s v="BT5B-R"/>
    <s v="Mayor a 100kWh"/>
    <n v="231"/>
    <n v="59085"/>
    <n v="38617.4"/>
    <n v="1048.8699999999999"/>
  </r>
  <r>
    <x v="0"/>
    <x v="5"/>
    <s v="EIHC"/>
    <x v="6"/>
    <x v="56"/>
    <s v="Chacas"/>
    <s v="3"/>
    <s v="U"/>
    <s v="Aislado"/>
    <s v="PL0200"/>
    <s v="BT5B-R"/>
    <s v="De 0 a 30 kWh "/>
    <n v="967"/>
    <n v="9898.18"/>
    <n v="12153.85"/>
    <n v="-4594.55"/>
  </r>
  <r>
    <x v="0"/>
    <x v="5"/>
    <s v="EIHC"/>
    <x v="6"/>
    <x v="56"/>
    <s v="Chacas"/>
    <s v="3"/>
    <s v="U"/>
    <s v="Aislado"/>
    <s v="PL0200"/>
    <s v="BT5B-R"/>
    <s v="De 30 a 100kWh"/>
    <n v="145"/>
    <n v="6930.01"/>
    <n v="6892.03"/>
    <n v="-1996.28"/>
  </r>
  <r>
    <x v="0"/>
    <x v="5"/>
    <s v="EIHC"/>
    <x v="6"/>
    <x v="56"/>
    <s v="Chacas"/>
    <s v="3"/>
    <s v="U"/>
    <s v="Aislado"/>
    <s v="PL0200"/>
    <s v="BT5B-R"/>
    <s v="Mayor a 100kWh"/>
    <n v="6"/>
    <n v="1086"/>
    <n v="1029.2"/>
    <n v="0"/>
  </r>
  <r>
    <x v="0"/>
    <x v="5"/>
    <s v="EIHC"/>
    <x v="6"/>
    <x v="57"/>
    <s v="Sistema Electrico Rural Chacas"/>
    <s v="SER"/>
    <s v="R"/>
    <s v="Aislado"/>
    <s v="PR0100"/>
    <s v="BT5B-R"/>
    <s v="De 0 a 30 kWh "/>
    <n v="2560"/>
    <n v="27550.02"/>
    <n v="52891.82"/>
    <n v="-30408.560000000001"/>
  </r>
  <r>
    <x v="0"/>
    <x v="5"/>
    <s v="EIHC"/>
    <x v="6"/>
    <x v="57"/>
    <s v="Sistema Electrico Rural Chacas"/>
    <s v="SER"/>
    <s v="R"/>
    <s v="Aislado"/>
    <s v="PR0100"/>
    <s v="BT5B-R"/>
    <s v="De 30 a 100kWh"/>
    <n v="1063"/>
    <n v="56246.01"/>
    <n v="86667.91"/>
    <n v="-34923.199999999997"/>
  </r>
  <r>
    <x v="0"/>
    <x v="5"/>
    <s v="EIHC"/>
    <x v="6"/>
    <x v="57"/>
    <s v="Sistema Electrico Rural Chacas"/>
    <s v="SER"/>
    <s v="R"/>
    <s v="Aislado"/>
    <s v="PR0100"/>
    <s v="BT5B-R"/>
    <s v="Mayor a 100kWh"/>
    <n v="229"/>
    <n v="52254.02"/>
    <n v="76632.55"/>
    <n v="0"/>
  </r>
  <r>
    <x v="0"/>
    <x v="5"/>
    <s v="ELC"/>
    <x v="7"/>
    <x v="58"/>
    <s v="Ayacucho"/>
    <s v="2"/>
    <s v="U"/>
    <s v="Inteconectado"/>
    <s v="PL0060"/>
    <s v="BT5B-R"/>
    <s v="De 0 a 30 kWh "/>
    <n v="14014"/>
    <n v="191330"/>
    <n v="125586.84"/>
    <n v="-28071.21"/>
  </r>
  <r>
    <x v="0"/>
    <x v="5"/>
    <s v="ELC"/>
    <x v="7"/>
    <x v="58"/>
    <s v="Ayacucho"/>
    <s v="2"/>
    <s v="U"/>
    <s v="Inteconectado"/>
    <s v="PL0060"/>
    <s v="BT5B-R"/>
    <s v="De 30 a 100kWh"/>
    <n v="16600"/>
    <n v="1006855"/>
    <n v="566552.62"/>
    <n v="-73492.259999999995"/>
  </r>
  <r>
    <x v="0"/>
    <x v="5"/>
    <s v="ELC"/>
    <x v="7"/>
    <x v="58"/>
    <s v="Ayacucho"/>
    <s v="2"/>
    <s v="U"/>
    <s v="Inteconectado"/>
    <s v="PL0060"/>
    <s v="BT5B-R"/>
    <s v="Mayor a 100kWh"/>
    <n v="9906"/>
    <n v="1979977"/>
    <n v="1226020.47"/>
    <n v="34556.370000000003"/>
  </r>
  <r>
    <x v="0"/>
    <x v="5"/>
    <s v="ELC"/>
    <x v="7"/>
    <x v="59"/>
    <s v="Huancavelica Ciudad"/>
    <s v="2"/>
    <s v="U"/>
    <s v="Inteconectado"/>
    <s v="PL0061"/>
    <s v="BT5B-R"/>
    <s v="De 0 a 30 kWh "/>
    <n v="3084"/>
    <n v="46285"/>
    <n v="29995.83"/>
    <n v="-6965.34"/>
  </r>
  <r>
    <x v="0"/>
    <x v="5"/>
    <s v="ELC"/>
    <x v="7"/>
    <x v="59"/>
    <s v="Huancavelica Ciudad"/>
    <s v="2"/>
    <s v="U"/>
    <s v="Inteconectado"/>
    <s v="PL0061"/>
    <s v="BT5B-R"/>
    <s v="De 30 a 100kWh"/>
    <n v="4213"/>
    <n v="249323"/>
    <n v="143520.37"/>
    <n v="-19000.63"/>
  </r>
  <r>
    <x v="0"/>
    <x v="5"/>
    <s v="ELC"/>
    <x v="7"/>
    <x v="59"/>
    <s v="Huancavelica Ciudad"/>
    <s v="2"/>
    <s v="U"/>
    <s v="Inteconectado"/>
    <s v="PL0061"/>
    <s v="BT5B-R"/>
    <s v="Mayor a 100kWh"/>
    <n v="1654"/>
    <n v="300022"/>
    <n v="190892.51"/>
    <n v="5399.9"/>
  </r>
  <r>
    <x v="0"/>
    <x v="5"/>
    <s v="ELC"/>
    <x v="7"/>
    <x v="60"/>
    <s v="Huancayo"/>
    <s v="2"/>
    <s v="U"/>
    <s v="Inteconectado"/>
    <s v="PL0062"/>
    <s v="BT5B-R"/>
    <s v="De 0 a 30 kWh "/>
    <n v="21440"/>
    <n v="292982"/>
    <n v="192461.95"/>
    <n v="-43060.480000000003"/>
  </r>
  <r>
    <x v="0"/>
    <x v="5"/>
    <s v="ELC"/>
    <x v="7"/>
    <x v="60"/>
    <s v="Huancayo"/>
    <s v="2"/>
    <s v="U"/>
    <s v="Inteconectado"/>
    <s v="PL0062"/>
    <s v="BT5B-R"/>
    <s v="De 30 a 100kWh"/>
    <n v="37300"/>
    <n v="2346567.7999999998"/>
    <n v="1324855.23"/>
    <n v="-164993.94"/>
  </r>
  <r>
    <x v="0"/>
    <x v="5"/>
    <s v="ELC"/>
    <x v="7"/>
    <x v="60"/>
    <s v="Huancayo"/>
    <s v="2"/>
    <s v="U"/>
    <s v="Inteconectado"/>
    <s v="PL0062"/>
    <s v="BT5B-R"/>
    <s v="Mayor a 100kWh"/>
    <n v="24237"/>
    <n v="4477458.4000000004"/>
    <n v="2782999.23"/>
    <n v="78753.47"/>
  </r>
  <r>
    <x v="0"/>
    <x v="5"/>
    <s v="ELC"/>
    <x v="7"/>
    <x v="61"/>
    <s v="Pasco"/>
    <s v="3"/>
    <s v="U"/>
    <s v="Inteconectado"/>
    <s v="PL0063"/>
    <s v="BT5B-R"/>
    <s v="De 0 a 30 kWh "/>
    <n v="6648"/>
    <n v="86527"/>
    <n v="60254.21"/>
    <n v="-13350.93"/>
  </r>
  <r>
    <x v="0"/>
    <x v="5"/>
    <s v="ELC"/>
    <x v="7"/>
    <x v="61"/>
    <s v="Pasco"/>
    <s v="3"/>
    <s v="U"/>
    <s v="Inteconectado"/>
    <s v="PL0063"/>
    <s v="BT5B-R"/>
    <s v="De 30 a 100kWh"/>
    <n v="6630"/>
    <n v="378994"/>
    <n v="223315.87"/>
    <n v="-30736.71"/>
  </r>
  <r>
    <x v="0"/>
    <x v="5"/>
    <s v="ELC"/>
    <x v="7"/>
    <x v="61"/>
    <s v="Pasco"/>
    <s v="3"/>
    <s v="U"/>
    <s v="Inteconectado"/>
    <s v="PL0063"/>
    <s v="BT5B-R"/>
    <s v="Mayor a 100kWh"/>
    <n v="1938"/>
    <n v="406137"/>
    <n v="263967.68"/>
    <n v="7448.94"/>
  </r>
  <r>
    <x v="0"/>
    <x v="5"/>
    <s v="ELC"/>
    <x v="7"/>
    <x v="62"/>
    <s v="Tingo María"/>
    <s v="2"/>
    <s v="U"/>
    <s v="Inteconectado"/>
    <s v="PL0065"/>
    <s v="BT5B-R"/>
    <s v="De 0 a 30 kWh "/>
    <n v="4423"/>
    <n v="52278"/>
    <n v="36975.58"/>
    <n v="-7968.53"/>
  </r>
  <r>
    <x v="0"/>
    <x v="5"/>
    <s v="ELC"/>
    <x v="7"/>
    <x v="62"/>
    <s v="Tingo María"/>
    <s v="2"/>
    <s v="U"/>
    <s v="Inteconectado"/>
    <s v="PL0065"/>
    <s v="BT5B-R"/>
    <s v="De 30 a 100kWh"/>
    <n v="5793"/>
    <n v="369594"/>
    <n v="215770.28"/>
    <n v="-26865.98"/>
  </r>
  <r>
    <x v="0"/>
    <x v="5"/>
    <s v="ELC"/>
    <x v="7"/>
    <x v="62"/>
    <s v="Tingo María"/>
    <s v="2"/>
    <s v="U"/>
    <s v="Inteconectado"/>
    <s v="PL0065"/>
    <s v="BT5B-R"/>
    <s v="Mayor a 100kWh"/>
    <n v="3816"/>
    <n v="759259"/>
    <n v="488339.57"/>
    <n v="13783.99"/>
  </r>
  <r>
    <x v="0"/>
    <x v="5"/>
    <s v="ELC"/>
    <x v="7"/>
    <x v="63"/>
    <s v="Huánuco"/>
    <s v="2"/>
    <s v="U"/>
    <s v="Inteconectado"/>
    <s v="PL0066"/>
    <s v="BT5B-R"/>
    <s v="De 0 a 30 kWh "/>
    <n v="9746"/>
    <n v="126398.9"/>
    <n v="85018.48"/>
    <n v="-18733.79"/>
  </r>
  <r>
    <x v="0"/>
    <x v="5"/>
    <s v="ELC"/>
    <x v="7"/>
    <x v="63"/>
    <s v="Huánuco"/>
    <s v="2"/>
    <s v="U"/>
    <s v="Inteconectado"/>
    <s v="PL0066"/>
    <s v="BT5B-R"/>
    <s v="De 30 a 100kWh"/>
    <n v="16166"/>
    <n v="1039098.6"/>
    <n v="592317.93999999994"/>
    <n v="-71938.7"/>
  </r>
  <r>
    <x v="0"/>
    <x v="5"/>
    <s v="ELC"/>
    <x v="7"/>
    <x v="63"/>
    <s v="Huánuco"/>
    <s v="2"/>
    <s v="U"/>
    <s v="Inteconectado"/>
    <s v="PL0066"/>
    <s v="BT5B-R"/>
    <s v="Mayor a 100kWh"/>
    <n v="12705"/>
    <n v="2554007.9"/>
    <n v="1598100.61"/>
    <n v="45075.26"/>
  </r>
  <r>
    <x v="0"/>
    <x v="5"/>
    <s v="ELC"/>
    <x v="7"/>
    <x v="64"/>
    <s v="Pichanaki"/>
    <s v="3"/>
    <s v="U"/>
    <s v="Inteconectado"/>
    <s v="PL0067"/>
    <s v="BT5B-R"/>
    <s v="De 0 a 30 kWh "/>
    <n v="4876"/>
    <n v="68210.97"/>
    <n v="46390.58"/>
    <n v="-10525.38"/>
  </r>
  <r>
    <x v="0"/>
    <x v="5"/>
    <s v="ELC"/>
    <x v="7"/>
    <x v="64"/>
    <s v="Pichanaki"/>
    <s v="3"/>
    <s v="U"/>
    <s v="Inteconectado"/>
    <s v="PL0067"/>
    <s v="BT5B-R"/>
    <s v="De 30 a 100kWh"/>
    <n v="3189"/>
    <n v="188707"/>
    <n v="110569.17"/>
    <n v="-15620.16"/>
  </r>
  <r>
    <x v="0"/>
    <x v="5"/>
    <s v="ELC"/>
    <x v="7"/>
    <x v="64"/>
    <s v="Pichanaki"/>
    <s v="3"/>
    <s v="U"/>
    <s v="Inteconectado"/>
    <s v="PL0067"/>
    <s v="BT5B-R"/>
    <s v="Mayor a 100kWh"/>
    <n v="1433"/>
    <n v="315544"/>
    <n v="204859.34"/>
    <n v="5780.64"/>
  </r>
  <r>
    <x v="0"/>
    <x v="5"/>
    <s v="ELC"/>
    <x v="7"/>
    <x v="65"/>
    <s v="Cangallo Llusita"/>
    <s v="5"/>
    <s v="R"/>
    <s v="Inteconectado"/>
    <s v="PL0068"/>
    <s v="BT5B-R"/>
    <s v="De 0 a 30 kWh "/>
    <n v="11466"/>
    <n v="102364"/>
    <n v="73397.119999999995"/>
    <n v="-48102.33"/>
  </r>
  <r>
    <x v="0"/>
    <x v="5"/>
    <s v="ELC"/>
    <x v="7"/>
    <x v="65"/>
    <s v="Cangallo Llusita"/>
    <s v="5"/>
    <s v="R"/>
    <s v="Inteconectado"/>
    <s v="PL0068"/>
    <s v="BT5B-R"/>
    <s v="De 30 a 100kWh"/>
    <n v="1674"/>
    <n v="83425"/>
    <n v="46041.18"/>
    <n v="-23603.4"/>
  </r>
  <r>
    <x v="0"/>
    <x v="5"/>
    <s v="ELC"/>
    <x v="7"/>
    <x v="65"/>
    <s v="Cangallo Llusita"/>
    <s v="5"/>
    <s v="R"/>
    <s v="Inteconectado"/>
    <s v="PL0068"/>
    <s v="BT5B-R"/>
    <s v="Mayor a 100kWh"/>
    <n v="292"/>
    <n v="72003"/>
    <n v="57305.8"/>
    <n v="1616.43"/>
  </r>
  <r>
    <x v="0"/>
    <x v="5"/>
    <s v="ELC"/>
    <x v="7"/>
    <x v="66"/>
    <s v="Pampas"/>
    <s v="5"/>
    <s v="R"/>
    <s v="Inteconectado"/>
    <s v="PL0070"/>
    <s v="BT5B-R"/>
    <s v="De 0 a 30 kWh "/>
    <n v="9013"/>
    <n v="93487"/>
    <n v="61444.480000000003"/>
    <n v="-43930.6"/>
  </r>
  <r>
    <x v="0"/>
    <x v="5"/>
    <s v="ELC"/>
    <x v="7"/>
    <x v="66"/>
    <s v="Pampas"/>
    <s v="5"/>
    <s v="R"/>
    <s v="Inteconectado"/>
    <s v="PL0070"/>
    <s v="BT5B-R"/>
    <s v="De 30 a 100kWh"/>
    <n v="2217"/>
    <n v="112769"/>
    <n v="62706.02"/>
    <n v="-31259.7"/>
  </r>
  <r>
    <x v="0"/>
    <x v="5"/>
    <s v="ELC"/>
    <x v="7"/>
    <x v="66"/>
    <s v="Pampas"/>
    <s v="5"/>
    <s v="R"/>
    <s v="Inteconectado"/>
    <s v="PL0070"/>
    <s v="BT5B-R"/>
    <s v="Mayor a 100kWh"/>
    <n v="397"/>
    <n v="82109"/>
    <n v="65599.63"/>
    <n v="1850.3"/>
  </r>
  <r>
    <x v="0"/>
    <x v="5"/>
    <s v="ELC"/>
    <x v="7"/>
    <x v="67"/>
    <s v="Valle del Mantaro 1"/>
    <s v="4"/>
    <s v="R"/>
    <s v="Inteconectado"/>
    <s v="PL0071"/>
    <s v="BT5B-R"/>
    <s v="De 0 a 30 kWh "/>
    <n v="15001"/>
    <n v="186724"/>
    <n v="101953.11"/>
    <n v="-78444.23"/>
  </r>
  <r>
    <x v="0"/>
    <x v="5"/>
    <s v="ELC"/>
    <x v="7"/>
    <x v="67"/>
    <s v="Valle del Mantaro 1"/>
    <s v="4"/>
    <s v="R"/>
    <s v="Inteconectado"/>
    <s v="PL0071"/>
    <s v="BT5B-R"/>
    <s v="De 30 a 100kWh"/>
    <n v="8398"/>
    <n v="463608"/>
    <n v="238512.86"/>
    <n v="-105860.26"/>
  </r>
  <r>
    <x v="0"/>
    <x v="5"/>
    <s v="ELC"/>
    <x v="7"/>
    <x v="67"/>
    <s v="Valle del Mantaro 1"/>
    <s v="4"/>
    <s v="R"/>
    <s v="Inteconectado"/>
    <s v="PL0071"/>
    <s v="BT5B-R"/>
    <s v="Mayor a 100kWh"/>
    <n v="1679"/>
    <n v="284052"/>
    <n v="204293.18"/>
    <n v="5763.75"/>
  </r>
  <r>
    <x v="0"/>
    <x v="5"/>
    <s v="ELC"/>
    <x v="7"/>
    <x v="68"/>
    <s v="Valle del Mantaro 2"/>
    <s v="4"/>
    <s v="R"/>
    <s v="Inteconectado"/>
    <s v="PL0072"/>
    <s v="BT5B-R"/>
    <s v="De 0 a 30 kWh "/>
    <n v="7461"/>
    <n v="107481"/>
    <n v="54470.42"/>
    <n v="-45154.49"/>
  </r>
  <r>
    <x v="0"/>
    <x v="5"/>
    <s v="ELC"/>
    <x v="7"/>
    <x v="68"/>
    <s v="Valle del Mantaro 2"/>
    <s v="4"/>
    <s v="R"/>
    <s v="Inteconectado"/>
    <s v="PL0072"/>
    <s v="BT5B-R"/>
    <s v="De 30 a 100kWh"/>
    <n v="7231"/>
    <n v="409263.59"/>
    <n v="211746.48"/>
    <n v="-91564.23"/>
  </r>
  <r>
    <x v="0"/>
    <x v="5"/>
    <s v="ELC"/>
    <x v="7"/>
    <x v="68"/>
    <s v="Valle del Mantaro 2"/>
    <s v="4"/>
    <s v="R"/>
    <s v="Inteconectado"/>
    <s v="PL0072"/>
    <s v="BT5B-R"/>
    <s v="Mayor a 100kWh"/>
    <n v="1489"/>
    <n v="238607"/>
    <n v="171898.84"/>
    <n v="4849.32"/>
  </r>
  <r>
    <x v="0"/>
    <x v="5"/>
    <s v="ELC"/>
    <x v="7"/>
    <x v="69"/>
    <s v="Chalhuamayo - Satipo"/>
    <s v="4"/>
    <s v="R"/>
    <s v="Inteconectado"/>
    <s v="PL0073"/>
    <s v="BT5B-R"/>
    <s v="De 0 a 30 kWh "/>
    <n v="4616"/>
    <n v="57330"/>
    <n v="31351.58"/>
    <n v="-24105.52"/>
  </r>
  <r>
    <x v="0"/>
    <x v="5"/>
    <s v="ELC"/>
    <x v="7"/>
    <x v="69"/>
    <s v="Chalhuamayo - Satipo"/>
    <s v="4"/>
    <s v="R"/>
    <s v="Inteconectado"/>
    <s v="PL0073"/>
    <s v="BT5B-R"/>
    <s v="De 30 a 100kWh"/>
    <n v="4228"/>
    <n v="256731"/>
    <n v="134892.68"/>
    <n v="-54429.98"/>
  </r>
  <r>
    <x v="0"/>
    <x v="5"/>
    <s v="ELC"/>
    <x v="7"/>
    <x v="69"/>
    <s v="Chalhuamayo - Satipo"/>
    <s v="4"/>
    <s v="R"/>
    <s v="Inteconectado"/>
    <s v="PL0073"/>
    <s v="BT5B-R"/>
    <s v="Mayor a 100kWh"/>
    <n v="2041"/>
    <n v="410040"/>
    <n v="293739.46000000002"/>
    <n v="8282.58"/>
  </r>
  <r>
    <x v="0"/>
    <x v="5"/>
    <s v="ELC"/>
    <x v="7"/>
    <x v="70"/>
    <s v="San Francisco"/>
    <s v="3"/>
    <s v="U"/>
    <s v="Inteconectado"/>
    <s v="PL0074"/>
    <s v="BT5B-R"/>
    <s v="De 0 a 30 kWh "/>
    <n v="2448"/>
    <n v="28251"/>
    <n v="20479.63"/>
    <n v="-4345.62"/>
  </r>
  <r>
    <x v="0"/>
    <x v="5"/>
    <s v="ELC"/>
    <x v="7"/>
    <x v="70"/>
    <s v="San Francisco"/>
    <s v="3"/>
    <s v="U"/>
    <s v="Inteconectado"/>
    <s v="PL0074"/>
    <s v="BT5B-R"/>
    <s v="De 30 a 100kWh"/>
    <n v="1840"/>
    <n v="108882"/>
    <n v="64090.19"/>
    <n v="-8500.7999999999993"/>
  </r>
  <r>
    <x v="0"/>
    <x v="5"/>
    <s v="ELC"/>
    <x v="7"/>
    <x v="70"/>
    <s v="San Francisco"/>
    <s v="3"/>
    <s v="U"/>
    <s v="Inteconectado"/>
    <s v="PL0074"/>
    <s v="BT5B-R"/>
    <s v="Mayor a 100kWh"/>
    <n v="1373"/>
    <n v="339620"/>
    <n v="219311.08"/>
    <n v="6168.79"/>
  </r>
  <r>
    <x v="0"/>
    <x v="5"/>
    <s v="ELC"/>
    <x v="7"/>
    <x v="71"/>
    <s v="Huancavelica Rural"/>
    <s v="6"/>
    <s v="R"/>
    <s v="Inteconectado"/>
    <s v="PL0075"/>
    <s v="BT5B-R"/>
    <s v="De 0 a 30 kWh "/>
    <n v="19582"/>
    <n v="195550.7"/>
    <n v="132139.95000000001"/>
    <n v="-91657.279999999999"/>
  </r>
  <r>
    <x v="0"/>
    <x v="5"/>
    <s v="ELC"/>
    <x v="7"/>
    <x v="71"/>
    <s v="Huancavelica Rural"/>
    <s v="6"/>
    <s v="R"/>
    <s v="Inteconectado"/>
    <s v="PL0075"/>
    <s v="BT5B-R"/>
    <s v="De 30 a 100kWh"/>
    <n v="3129"/>
    <n v="154160.9"/>
    <n v="84687"/>
    <n v="-43993.74"/>
  </r>
  <r>
    <x v="0"/>
    <x v="5"/>
    <s v="ELC"/>
    <x v="7"/>
    <x v="71"/>
    <s v="Huancavelica Rural"/>
    <s v="6"/>
    <s v="R"/>
    <s v="Inteconectado"/>
    <s v="PL0075"/>
    <s v="BT5B-R"/>
    <s v="Mayor a 100kWh"/>
    <n v="480"/>
    <n v="89610.9"/>
    <n v="71614.679999999993"/>
    <n v="2015.4"/>
  </r>
  <r>
    <x v="0"/>
    <x v="5"/>
    <s v="ELC"/>
    <x v="7"/>
    <x v="72"/>
    <s v="Valle del Mantaro 3"/>
    <s v="4"/>
    <s v="R"/>
    <s v="Inteconectado"/>
    <s v="PL0076"/>
    <s v="BT5B-R"/>
    <s v="De 0 a 30 kWh "/>
    <n v="11409"/>
    <n v="149770"/>
    <n v="79537.98"/>
    <n v="-62919.64"/>
  </r>
  <r>
    <x v="0"/>
    <x v="5"/>
    <s v="ELC"/>
    <x v="7"/>
    <x v="72"/>
    <s v="Valle del Mantaro 3"/>
    <s v="4"/>
    <s v="R"/>
    <s v="Inteconectado"/>
    <s v="PL0076"/>
    <s v="BT5B-R"/>
    <s v="De 30 a 100kWh"/>
    <n v="6277"/>
    <n v="335706"/>
    <n v="170367.04"/>
    <n v="-79669.83"/>
  </r>
  <r>
    <x v="0"/>
    <x v="5"/>
    <s v="ELC"/>
    <x v="7"/>
    <x v="72"/>
    <s v="Valle del Mantaro 3"/>
    <s v="4"/>
    <s v="R"/>
    <s v="Inteconectado"/>
    <s v="PL0076"/>
    <s v="BT5B-R"/>
    <s v="Mayor a 100kWh"/>
    <n v="929"/>
    <n v="156227"/>
    <n v="112380.83"/>
    <n v="3170.69"/>
  </r>
  <r>
    <x v="0"/>
    <x v="5"/>
    <s v="ELC"/>
    <x v="7"/>
    <x v="73"/>
    <s v="Valle del Mantaro 4"/>
    <s v="5"/>
    <s v="R"/>
    <s v="Inteconectado"/>
    <s v="PL0077"/>
    <s v="BT5B-R"/>
    <s v="De 0 a 30 kWh "/>
    <n v="23623"/>
    <n v="247486.3"/>
    <n v="161855.95000000001"/>
    <n v="-116474.04"/>
  </r>
  <r>
    <x v="0"/>
    <x v="5"/>
    <s v="ELC"/>
    <x v="7"/>
    <x v="73"/>
    <s v="Valle del Mantaro 4"/>
    <s v="5"/>
    <s v="R"/>
    <s v="Inteconectado"/>
    <s v="PL0077"/>
    <s v="BT5B-R"/>
    <s v="De 30 a 100kWh"/>
    <n v="7062"/>
    <n v="368603"/>
    <n v="207106.49"/>
    <n v="-99749.53"/>
  </r>
  <r>
    <x v="0"/>
    <x v="5"/>
    <s v="ELC"/>
    <x v="7"/>
    <x v="73"/>
    <s v="Valle del Mantaro 4"/>
    <s v="5"/>
    <s v="R"/>
    <s v="Inteconectado"/>
    <s v="PL0077"/>
    <s v="BT5B-R"/>
    <s v="Mayor a 100kWh"/>
    <n v="971"/>
    <n v="165816"/>
    <n v="133328.38"/>
    <n v="3755.45"/>
  </r>
  <r>
    <x v="0"/>
    <x v="5"/>
    <s v="ELC"/>
    <x v="7"/>
    <x v="74"/>
    <s v="Tablachaca"/>
    <s v="5"/>
    <s v="R"/>
    <s v="Inteconectado"/>
    <s v="PL0078"/>
    <s v="BT5B-R"/>
    <s v="De 0 a 30 kWh "/>
    <n v="5608"/>
    <n v="53060"/>
    <n v="34571.03"/>
    <n v="-21364.61"/>
  </r>
  <r>
    <x v="0"/>
    <x v="5"/>
    <s v="ELC"/>
    <x v="7"/>
    <x v="74"/>
    <s v="Tablachaca"/>
    <s v="5"/>
    <s v="R"/>
    <s v="Inteconectado"/>
    <s v="PL0078"/>
    <s v="BT5B-R"/>
    <s v="De 30 a 100kWh"/>
    <n v="951"/>
    <n v="47685"/>
    <n v="22473.71"/>
    <n v="-11229.92"/>
  </r>
  <r>
    <x v="0"/>
    <x v="5"/>
    <s v="ELC"/>
    <x v="7"/>
    <x v="74"/>
    <s v="Tablachaca"/>
    <s v="5"/>
    <s v="R"/>
    <s v="Inteconectado"/>
    <s v="PL0078"/>
    <s v="BT5B-R"/>
    <s v="Mayor a 100kWh"/>
    <n v="143"/>
    <n v="30736"/>
    <n v="20101.849999999999"/>
    <n v="567.02"/>
  </r>
  <r>
    <x v="0"/>
    <x v="5"/>
    <s v="ELC"/>
    <x v="7"/>
    <x v="75"/>
    <s v="Pozuzo"/>
    <s v="4"/>
    <s v="R"/>
    <s v="Inteconectado"/>
    <s v="PL0080"/>
    <s v="BT5B-R"/>
    <s v="De 0 a 30 kWh "/>
    <n v="1072"/>
    <n v="12338"/>
    <n v="7029.25"/>
    <n v="-5187.8900000000003"/>
  </r>
  <r>
    <x v="0"/>
    <x v="5"/>
    <s v="ELC"/>
    <x v="7"/>
    <x v="75"/>
    <s v="Pozuzo"/>
    <s v="4"/>
    <s v="R"/>
    <s v="Inteconectado"/>
    <s v="PL0080"/>
    <s v="BT5B-R"/>
    <s v="De 30 a 100kWh"/>
    <n v="1283"/>
    <n v="79817"/>
    <n v="42555.59"/>
    <n v="-16191.46"/>
  </r>
  <r>
    <x v="0"/>
    <x v="5"/>
    <s v="ELC"/>
    <x v="7"/>
    <x v="75"/>
    <s v="Pozuzo"/>
    <s v="4"/>
    <s v="R"/>
    <s v="Inteconectado"/>
    <s v="PL0080"/>
    <s v="BT5B-R"/>
    <s v="Mayor a 100kWh"/>
    <n v="1011"/>
    <n v="224330"/>
    <n v="160313.13"/>
    <n v="4520.57"/>
  </r>
  <r>
    <x v="0"/>
    <x v="5"/>
    <s v="ELC"/>
    <x v="7"/>
    <x v="76"/>
    <s v="Ayacucho Rural"/>
    <s v="5"/>
    <s v="R"/>
    <s v="Inteconectado"/>
    <s v="PL0161"/>
    <s v="BT5B-R"/>
    <s v="De 0 a 30 kWh "/>
    <n v="10255"/>
    <n v="109994"/>
    <n v="70956.460000000006"/>
    <n v="-51686.84"/>
  </r>
  <r>
    <x v="0"/>
    <x v="5"/>
    <s v="ELC"/>
    <x v="7"/>
    <x v="76"/>
    <s v="Ayacucho Rural"/>
    <s v="5"/>
    <s v="R"/>
    <s v="Inteconectado"/>
    <s v="PL0161"/>
    <s v="BT5B-R"/>
    <s v="De 30 a 100kWh"/>
    <n v="2762"/>
    <n v="143360"/>
    <n v="80295.58"/>
    <n v="-38944.199999999997"/>
  </r>
  <r>
    <x v="0"/>
    <x v="5"/>
    <s v="ELC"/>
    <x v="7"/>
    <x v="76"/>
    <s v="Ayacucho Rural"/>
    <s v="5"/>
    <s v="R"/>
    <s v="Inteconectado"/>
    <s v="PL0161"/>
    <s v="BT5B-R"/>
    <s v="Mayor a 100kWh"/>
    <n v="434"/>
    <n v="77976"/>
    <n v="62523.69"/>
    <n v="1763.51"/>
  </r>
  <r>
    <x v="0"/>
    <x v="5"/>
    <s v="ELC"/>
    <x v="7"/>
    <x v="77"/>
    <s v="Huanuco Rural 2"/>
    <s v="5"/>
    <s v="R"/>
    <s v="Inteconectado"/>
    <s v="PL0162"/>
    <s v="BT5B-R"/>
    <s v="De 0 a 30 kWh "/>
    <n v="11401"/>
    <n v="122932"/>
    <n v="79375.28"/>
    <n v="-58256.98"/>
  </r>
  <r>
    <x v="0"/>
    <x v="5"/>
    <s v="ELC"/>
    <x v="7"/>
    <x v="77"/>
    <s v="Huanuco Rural 2"/>
    <s v="5"/>
    <s v="R"/>
    <s v="Inteconectado"/>
    <s v="PL0162"/>
    <s v="BT5B-R"/>
    <s v="De 30 a 100kWh"/>
    <n v="3923"/>
    <n v="207920"/>
    <n v="118165.84"/>
    <n v="-55785.06"/>
  </r>
  <r>
    <x v="0"/>
    <x v="5"/>
    <s v="ELC"/>
    <x v="7"/>
    <x v="77"/>
    <s v="Huanuco Rural 2"/>
    <s v="5"/>
    <s v="R"/>
    <s v="Inteconectado"/>
    <s v="PL0162"/>
    <s v="BT5B-R"/>
    <s v="Mayor a 100kWh"/>
    <n v="778"/>
    <n v="192207"/>
    <n v="154255.59"/>
    <n v="4352.79"/>
  </r>
  <r>
    <x v="0"/>
    <x v="5"/>
    <s v="ELC"/>
    <x v="7"/>
    <x v="78"/>
    <s v="Tarma Rural"/>
    <s v="5"/>
    <s v="R"/>
    <s v="Inteconectado"/>
    <s v="PL0164"/>
    <s v="BT5B-R"/>
    <s v="De 0 a 30 kWh "/>
    <n v="10574"/>
    <n v="112593"/>
    <n v="72956.23"/>
    <n v="-52955.3"/>
  </r>
  <r>
    <x v="0"/>
    <x v="5"/>
    <s v="ELC"/>
    <x v="7"/>
    <x v="78"/>
    <s v="Tarma Rural"/>
    <s v="5"/>
    <s v="R"/>
    <s v="Inteconectado"/>
    <s v="PL0164"/>
    <s v="BT5B-R"/>
    <s v="De 30 a 100kWh"/>
    <n v="2356"/>
    <n v="117240"/>
    <n v="64723.43"/>
    <n v="-33243.160000000003"/>
  </r>
  <r>
    <x v="0"/>
    <x v="5"/>
    <s v="ELC"/>
    <x v="7"/>
    <x v="78"/>
    <s v="Tarma Rural"/>
    <s v="5"/>
    <s v="R"/>
    <s v="Inteconectado"/>
    <s v="PL0164"/>
    <s v="BT5B-R"/>
    <s v="Mayor a 100kWh"/>
    <n v="234"/>
    <n v="47781"/>
    <n v="38219.82"/>
    <n v="1076.94"/>
  </r>
  <r>
    <x v="0"/>
    <x v="5"/>
    <s v="ELC"/>
    <x v="7"/>
    <x v="79"/>
    <s v="Huanta Ciudad"/>
    <s v="3"/>
    <s v="U"/>
    <s v="Inteconectado"/>
    <s v="PL0222"/>
    <s v="BT5B-R"/>
    <s v="De 0 a 30 kWh "/>
    <n v="3716"/>
    <n v="50879"/>
    <n v="34777.449999999997"/>
    <n v="-7825.65"/>
  </r>
  <r>
    <x v="0"/>
    <x v="5"/>
    <s v="ELC"/>
    <x v="7"/>
    <x v="79"/>
    <s v="Huanta Ciudad"/>
    <s v="3"/>
    <s v="U"/>
    <s v="Inteconectado"/>
    <s v="PL0222"/>
    <s v="BT5B-R"/>
    <s v="De 30 a 100kWh"/>
    <n v="2757"/>
    <n v="158208"/>
    <n v="92992.52"/>
    <n v="-12737.34"/>
  </r>
  <r>
    <x v="0"/>
    <x v="5"/>
    <s v="ELC"/>
    <x v="7"/>
    <x v="79"/>
    <s v="Huanta Ciudad"/>
    <s v="3"/>
    <s v="U"/>
    <s v="Inteconectado"/>
    <s v="PL0222"/>
    <s v="BT5B-R"/>
    <s v="Mayor a 100kWh"/>
    <n v="919"/>
    <n v="179950"/>
    <n v="116802.82"/>
    <n v="3285.79"/>
  </r>
  <r>
    <x v="0"/>
    <x v="5"/>
    <s v="ELC"/>
    <x v="7"/>
    <x v="80"/>
    <s v="Huanta Rural"/>
    <s v="6"/>
    <s v="R"/>
    <s v="Inteconectado"/>
    <s v="PL0223"/>
    <s v="BT5B-R"/>
    <s v="De 0 a 30 kWh "/>
    <n v="12464"/>
    <n v="110360.25"/>
    <n v="79997.63"/>
    <n v="-51638.95"/>
  </r>
  <r>
    <x v="0"/>
    <x v="5"/>
    <s v="ELC"/>
    <x v="7"/>
    <x v="80"/>
    <s v="Huanta Rural"/>
    <s v="6"/>
    <s v="R"/>
    <s v="Inteconectado"/>
    <s v="PL0223"/>
    <s v="BT5B-R"/>
    <s v="De 30 a 100kWh"/>
    <n v="1714"/>
    <n v="85864.9"/>
    <n v="47382.559999999998"/>
    <n v="-24064.560000000001"/>
  </r>
  <r>
    <x v="0"/>
    <x v="5"/>
    <s v="ELC"/>
    <x v="7"/>
    <x v="80"/>
    <s v="Huanta Rural"/>
    <s v="6"/>
    <s v="R"/>
    <s v="Inteconectado"/>
    <s v="PL0223"/>
    <s v="BT5B-R"/>
    <s v="Mayor a 100kWh"/>
    <n v="220"/>
    <n v="46276"/>
    <n v="36811.24"/>
    <n v="1037.8499999999999"/>
  </r>
  <r>
    <x v="0"/>
    <x v="5"/>
    <s v="ELC"/>
    <x v="7"/>
    <x v="81"/>
    <s v="Pasco Rural"/>
    <s v="6"/>
    <s v="R"/>
    <s v="Inteconectado"/>
    <s v="PL0224"/>
    <s v="BT5B-R"/>
    <s v="De 0 a 30 kWh "/>
    <n v="6491"/>
    <n v="61696.3"/>
    <n v="42916.11"/>
    <n v="-28924.68"/>
  </r>
  <r>
    <x v="0"/>
    <x v="5"/>
    <s v="ELC"/>
    <x v="7"/>
    <x v="81"/>
    <s v="Pasco Rural"/>
    <s v="6"/>
    <s v="R"/>
    <s v="Inteconectado"/>
    <s v="PL0224"/>
    <s v="BT5B-R"/>
    <s v="De 30 a 100kWh"/>
    <n v="1842"/>
    <n v="98732"/>
    <n v="55898.59"/>
    <n v="-25916.94"/>
  </r>
  <r>
    <x v="0"/>
    <x v="5"/>
    <s v="ELC"/>
    <x v="7"/>
    <x v="81"/>
    <s v="Pasco Rural"/>
    <s v="6"/>
    <s v="R"/>
    <s v="Inteconectado"/>
    <s v="PL0224"/>
    <s v="BT5B-R"/>
    <s v="Mayor a 100kWh"/>
    <n v="386"/>
    <n v="86699"/>
    <n v="69000.62"/>
    <n v="1941.2"/>
  </r>
  <r>
    <x v="0"/>
    <x v="5"/>
    <s v="ELC"/>
    <x v="7"/>
    <x v="82"/>
    <s v="Huánuco Rural 1"/>
    <s v="4"/>
    <s v="R"/>
    <s v="Inteconectado"/>
    <s v="PL0258"/>
    <s v="BT5B-R"/>
    <s v="De 0 a 30 kWh "/>
    <n v="3984"/>
    <n v="44859"/>
    <n v="25949.32"/>
    <n v="-18996.21"/>
  </r>
  <r>
    <x v="0"/>
    <x v="5"/>
    <s v="ELC"/>
    <x v="7"/>
    <x v="82"/>
    <s v="Huánuco Rural 1"/>
    <s v="4"/>
    <s v="R"/>
    <s v="Inteconectado"/>
    <s v="PL0258"/>
    <s v="BT5B-R"/>
    <s v="De 30 a 100kWh"/>
    <n v="2816"/>
    <n v="166012"/>
    <n v="87740.9"/>
    <n v="-35763.199999999997"/>
  </r>
  <r>
    <x v="0"/>
    <x v="5"/>
    <s v="ELC"/>
    <x v="7"/>
    <x v="82"/>
    <s v="Huánuco Rural 1"/>
    <s v="4"/>
    <s v="R"/>
    <s v="Inteconectado"/>
    <s v="PL0258"/>
    <s v="BT5B-R"/>
    <s v="Mayor a 100kWh"/>
    <n v="693"/>
    <n v="128422"/>
    <n v="92825"/>
    <n v="2612.12"/>
  </r>
  <r>
    <x v="0"/>
    <x v="5"/>
    <s v="ELC"/>
    <x v="7"/>
    <x v="83"/>
    <s v="OROYA"/>
    <s v="3"/>
    <s v="U"/>
    <s v="Inteconectado"/>
    <s v="PL0063"/>
    <s v="BT5B-R"/>
    <s v="De 0 a 30 kWh "/>
    <n v="4839"/>
    <n v="50875"/>
    <n v="38255.17"/>
    <n v="-7850.31"/>
  </r>
  <r>
    <x v="0"/>
    <x v="5"/>
    <s v="ELC"/>
    <x v="7"/>
    <x v="83"/>
    <s v="OROYA"/>
    <s v="3"/>
    <s v="U"/>
    <s v="Inteconectado"/>
    <s v="PL0063"/>
    <s v="BT5B-R"/>
    <s v="De 30 a 100kWh"/>
    <n v="3929"/>
    <n v="225226"/>
    <n v="132728.53"/>
    <n v="-18191.27"/>
  </r>
  <r>
    <x v="0"/>
    <x v="5"/>
    <s v="ELC"/>
    <x v="7"/>
    <x v="83"/>
    <s v="OROYA"/>
    <s v="3"/>
    <s v="U"/>
    <s v="Inteconectado"/>
    <s v="PL0063"/>
    <s v="BT5B-R"/>
    <s v="Mayor a 100kWh"/>
    <n v="1132"/>
    <n v="242395"/>
    <n v="157466.81"/>
    <n v="4443.54"/>
  </r>
  <r>
    <x v="0"/>
    <x v="5"/>
    <s v="ELC"/>
    <x v="7"/>
    <x v="84"/>
    <s v="TARMA"/>
    <s v="3"/>
    <s v="U"/>
    <s v="Inteconectado"/>
    <s v="PL0064"/>
    <s v="BT5B-R"/>
    <s v="De 0 a 30 kWh "/>
    <n v="4936"/>
    <n v="64842.9"/>
    <n v="44976.47"/>
    <n v="-9991.94"/>
  </r>
  <r>
    <x v="0"/>
    <x v="5"/>
    <s v="ELC"/>
    <x v="7"/>
    <x v="84"/>
    <s v="TARMA"/>
    <s v="3"/>
    <s v="U"/>
    <s v="Inteconectado"/>
    <s v="PL0064"/>
    <s v="BT5B-R"/>
    <s v="De 30 a 100kWh"/>
    <n v="4745"/>
    <n v="278999"/>
    <n v="164455.20000000001"/>
    <n v="-21921.9"/>
  </r>
  <r>
    <x v="0"/>
    <x v="5"/>
    <s v="ELC"/>
    <x v="7"/>
    <x v="84"/>
    <s v="TARMA"/>
    <s v="3"/>
    <s v="U"/>
    <s v="Inteconectado"/>
    <s v="PL0064"/>
    <s v="BT5B-R"/>
    <s v="Mayor a 100kWh"/>
    <n v="1561"/>
    <n v="272038"/>
    <n v="177412.58"/>
    <n v="5010.0600000000004"/>
  </r>
  <r>
    <x v="0"/>
    <x v="5"/>
    <s v="ELC"/>
    <x v="7"/>
    <x v="85"/>
    <s v="Tingo María Rural"/>
    <s v="6"/>
    <s v="R"/>
    <s v="Inteconectado"/>
    <s v="PL1065"/>
    <s v="BT5B-R"/>
    <s v="De 0 a 30 kWh "/>
    <n v="718"/>
    <n v="8996"/>
    <n v="5398"/>
    <n v="-4261.54"/>
  </r>
  <r>
    <x v="0"/>
    <x v="5"/>
    <s v="ELC"/>
    <x v="7"/>
    <x v="85"/>
    <s v="Tingo María Rural"/>
    <s v="6"/>
    <s v="R"/>
    <s v="Inteconectado"/>
    <s v="PL1065"/>
    <s v="BT5B-R"/>
    <s v="De 30 a 100kWh"/>
    <n v="522"/>
    <n v="30311"/>
    <n v="17724.23"/>
    <n v="-7460.26"/>
  </r>
  <r>
    <x v="0"/>
    <x v="5"/>
    <s v="ELC"/>
    <x v="7"/>
    <x v="85"/>
    <s v="Tingo María Rural"/>
    <s v="6"/>
    <s v="R"/>
    <s v="Inteconectado"/>
    <s v="PL1065"/>
    <s v="BT5B-R"/>
    <s v="Mayor a 100kWh"/>
    <n v="156"/>
    <n v="27691"/>
    <n v="22395.94"/>
    <n v="631.96"/>
  </r>
  <r>
    <x v="0"/>
    <x v="5"/>
    <s v="ELC"/>
    <x v="7"/>
    <x v="86"/>
    <s v="Junín"/>
    <s v="4"/>
    <s v="R"/>
    <s v="Inteconectado"/>
    <s v="PL1224"/>
    <s v="BT5B-R"/>
    <s v="De 0 a 30 kWh "/>
    <n v="4157"/>
    <n v="45928"/>
    <n v="26764.39"/>
    <n v="-19311.14"/>
  </r>
  <r>
    <x v="0"/>
    <x v="5"/>
    <s v="ELC"/>
    <x v="7"/>
    <x v="86"/>
    <s v="Junín"/>
    <s v="4"/>
    <s v="R"/>
    <s v="Inteconectado"/>
    <s v="PL1224"/>
    <s v="BT5B-R"/>
    <s v="De 30 a 100kWh"/>
    <n v="1850"/>
    <n v="97828"/>
    <n v="49652.71"/>
    <n v="-23347"/>
  </r>
  <r>
    <x v="0"/>
    <x v="5"/>
    <s v="ELC"/>
    <x v="7"/>
    <x v="86"/>
    <s v="Junín"/>
    <s v="4"/>
    <s v="R"/>
    <s v="Inteconectado"/>
    <s v="PL1224"/>
    <s v="BT5B-R"/>
    <s v="Mayor a 100kWh"/>
    <n v="326"/>
    <n v="68883"/>
    <n v="49283.33"/>
    <n v="1389.77"/>
  </r>
  <r>
    <x v="0"/>
    <x v="5"/>
    <s v="ELC"/>
    <x v="7"/>
    <x v="87"/>
    <s v="San Jose"/>
    <s v="3"/>
    <s v="U"/>
    <s v="Inteconectado"/>
    <s v="PL2063"/>
    <s v="BT5B-R"/>
    <s v="De 0 a 30 kWh "/>
    <n v="457"/>
    <n v="6618"/>
    <n v="4452.03"/>
    <n v="-1021.27"/>
  </r>
  <r>
    <x v="0"/>
    <x v="5"/>
    <s v="ELC"/>
    <x v="7"/>
    <x v="87"/>
    <s v="San Jose"/>
    <s v="3"/>
    <s v="U"/>
    <s v="Inteconectado"/>
    <s v="PL2063"/>
    <s v="BT5B-R"/>
    <s v="De 30 a 100kWh"/>
    <n v="600"/>
    <n v="33709"/>
    <n v="19846.060000000001"/>
    <n v="-2778"/>
  </r>
  <r>
    <x v="0"/>
    <x v="5"/>
    <s v="ELC"/>
    <x v="7"/>
    <x v="87"/>
    <s v="San Jose"/>
    <s v="3"/>
    <s v="U"/>
    <s v="Inteconectado"/>
    <s v="PL2063"/>
    <s v="BT5B-R"/>
    <s v="Mayor a 100kWh"/>
    <n v="180"/>
    <n v="45296"/>
    <n v="29326.79"/>
    <n v="827.48"/>
  </r>
  <r>
    <x v="0"/>
    <x v="5"/>
    <s v="ELC"/>
    <x v="7"/>
    <x v="88"/>
    <s v="CHANCHAMAYO"/>
    <s v="3"/>
    <s v="U"/>
    <s v="Inteconectado"/>
    <s v="PL0064"/>
    <s v="BT5B-R"/>
    <s v="De 0 a 30 kWh "/>
    <n v="5052"/>
    <n v="60039.7"/>
    <n v="43108.83"/>
    <n v="-9252.11"/>
  </r>
  <r>
    <x v="0"/>
    <x v="5"/>
    <s v="ELC"/>
    <x v="7"/>
    <x v="88"/>
    <s v="CHANCHAMAYO"/>
    <s v="3"/>
    <s v="U"/>
    <s v="Inteconectado"/>
    <s v="PL0064"/>
    <s v="BT5B-R"/>
    <s v="De 30 a 100kWh"/>
    <n v="5551"/>
    <n v="345280"/>
    <n v="204031.26"/>
    <n v="-25645.62"/>
  </r>
  <r>
    <x v="0"/>
    <x v="5"/>
    <s v="ELC"/>
    <x v="7"/>
    <x v="88"/>
    <s v="CHANCHAMAYO"/>
    <s v="3"/>
    <s v="U"/>
    <s v="Inteconectado"/>
    <s v="PL0064"/>
    <s v="BT5B-R"/>
    <s v="Mayor a 100kWh"/>
    <n v="2811"/>
    <n v="510175"/>
    <n v="332351.58"/>
    <n v="9385.31"/>
  </r>
  <r>
    <x v="0"/>
    <x v="5"/>
    <s v="ELC"/>
    <x v="7"/>
    <x v="89"/>
    <s v="Aucayacu"/>
    <s v="6"/>
    <s v="R"/>
    <s v="Inteconectado"/>
    <s v="PL2065"/>
    <s v="BT5B-R"/>
    <s v="De 0 a 30 kWh "/>
    <n v="2232"/>
    <n v="25376"/>
    <n v="16029.25"/>
    <n v="-12020.2"/>
  </r>
  <r>
    <x v="0"/>
    <x v="5"/>
    <s v="ELC"/>
    <x v="7"/>
    <x v="89"/>
    <s v="Aucayacu"/>
    <s v="6"/>
    <s v="R"/>
    <s v="Inteconectado"/>
    <s v="PL2065"/>
    <s v="BT5B-R"/>
    <s v="De 30 a 100kWh"/>
    <n v="1578"/>
    <n v="90904"/>
    <n v="53154.16"/>
    <n v="-22423.38"/>
  </r>
  <r>
    <x v="0"/>
    <x v="5"/>
    <s v="ELC"/>
    <x v="7"/>
    <x v="89"/>
    <s v="Aucayacu"/>
    <s v="6"/>
    <s v="R"/>
    <s v="Inteconectado"/>
    <s v="PL2065"/>
    <s v="BT5B-R"/>
    <s v="Mayor a 100kWh"/>
    <n v="578"/>
    <n v="106805"/>
    <n v="86287.11"/>
    <n v="2434.91"/>
  </r>
  <r>
    <x v="0"/>
    <x v="5"/>
    <s v="ELC"/>
    <x v="7"/>
    <x v="90"/>
    <s v="Carhuamayo"/>
    <s v="5"/>
    <s v="R"/>
    <s v="Inteconectado"/>
    <s v="PL2224"/>
    <s v="BT5B-R"/>
    <s v="De 0 a 30 kWh "/>
    <n v="6985"/>
    <n v="66511"/>
    <n v="45948.26"/>
    <n v="-31324.41"/>
  </r>
  <r>
    <x v="0"/>
    <x v="5"/>
    <s v="ELC"/>
    <x v="7"/>
    <x v="90"/>
    <s v="Carhuamayo"/>
    <s v="5"/>
    <s v="R"/>
    <s v="Inteconectado"/>
    <s v="PL2224"/>
    <s v="BT5B-R"/>
    <s v="De 30 a 100kWh"/>
    <n v="1498"/>
    <n v="74315"/>
    <n v="41021.360000000001"/>
    <n v="-21166.74"/>
  </r>
  <r>
    <x v="0"/>
    <x v="5"/>
    <s v="ELC"/>
    <x v="7"/>
    <x v="90"/>
    <s v="Carhuamayo"/>
    <s v="5"/>
    <s v="R"/>
    <s v="Inteconectado"/>
    <s v="PL2224"/>
    <s v="BT5B-R"/>
    <s v="Mayor a 100kWh"/>
    <n v="160"/>
    <n v="37920"/>
    <n v="30264.93"/>
    <n v="851.9"/>
  </r>
  <r>
    <x v="0"/>
    <x v="5"/>
    <s v="ELC"/>
    <x v="7"/>
    <x v="91"/>
    <s v="Yaupi"/>
    <s v="3"/>
    <s v="U"/>
    <s v="Inteconectado"/>
    <s v="PL3224"/>
    <s v="BT5B-R"/>
    <s v="De 0 a 30 kWh "/>
    <n v="2846"/>
    <n v="36465"/>
    <n v="25527.71"/>
    <n v="-5626.6"/>
  </r>
  <r>
    <x v="0"/>
    <x v="5"/>
    <s v="ELC"/>
    <x v="7"/>
    <x v="91"/>
    <s v="Yaupi"/>
    <s v="3"/>
    <s v="U"/>
    <s v="Inteconectado"/>
    <s v="PL3224"/>
    <s v="BT5B-R"/>
    <s v="De 30 a 100kWh"/>
    <n v="3044"/>
    <n v="182571"/>
    <n v="107815.66"/>
    <n v="-14093.72"/>
  </r>
  <r>
    <x v="0"/>
    <x v="5"/>
    <s v="ELC"/>
    <x v="7"/>
    <x v="91"/>
    <s v="Yaupi"/>
    <s v="3"/>
    <s v="U"/>
    <s v="Inteconectado"/>
    <s v="PL3224"/>
    <s v="BT5B-R"/>
    <s v="Mayor a 100kWh"/>
    <n v="1366"/>
    <n v="277437"/>
    <n v="180448.07"/>
    <n v="5092.46"/>
  </r>
  <r>
    <x v="0"/>
    <x v="5"/>
    <s v="ELC"/>
    <x v="7"/>
    <x v="92"/>
    <s v="Ayacucho Rural SER"/>
    <s v="SER"/>
    <s v="R"/>
    <s v="Inteconectado"/>
    <s v="PR0078"/>
    <s v="BT5B-R"/>
    <s v="De 0 a 30 kWh "/>
    <n v="40854"/>
    <n v="277881.2"/>
    <n v="302545.90999999997"/>
    <n v="-152328.53"/>
  </r>
  <r>
    <x v="0"/>
    <x v="5"/>
    <s v="ELC"/>
    <x v="7"/>
    <x v="92"/>
    <s v="Ayacucho Rural SER"/>
    <s v="SER"/>
    <s v="R"/>
    <s v="Inteconectado"/>
    <s v="PR0078"/>
    <s v="BT5B-R"/>
    <s v="De 30 a 100kWh"/>
    <n v="4848"/>
    <n v="257248"/>
    <n v="172550.12"/>
    <n v="-79749.600000000006"/>
  </r>
  <r>
    <x v="0"/>
    <x v="5"/>
    <s v="ELC"/>
    <x v="7"/>
    <x v="92"/>
    <s v="Ayacucho Rural SER"/>
    <s v="SER"/>
    <s v="R"/>
    <s v="Inteconectado"/>
    <s v="PR0078"/>
    <s v="BT5B-R"/>
    <s v="Mayor a 100kWh"/>
    <n v="1029"/>
    <n v="191336"/>
    <n v="179493.24"/>
    <n v="5052.99"/>
  </r>
  <r>
    <x v="0"/>
    <x v="5"/>
    <s v="ELC"/>
    <x v="7"/>
    <x v="93"/>
    <s v="Huancavelica Rural SER"/>
    <s v="SER"/>
    <s v="R"/>
    <s v="Inteconectado"/>
    <s v="PR0061"/>
    <s v="BT5B-R"/>
    <s v="De 0 a 30 kWh "/>
    <n v="6549"/>
    <n v="42136"/>
    <n v="47712.19"/>
    <n v="-23133.35"/>
  </r>
  <r>
    <x v="0"/>
    <x v="5"/>
    <s v="ELC"/>
    <x v="7"/>
    <x v="93"/>
    <s v="Huancavelica Rural SER"/>
    <s v="SER"/>
    <s v="R"/>
    <s v="Inteconectado"/>
    <s v="PR0061"/>
    <s v="BT5B-R"/>
    <s v="De 30 a 100kWh"/>
    <n v="190"/>
    <n v="8515"/>
    <n v="5382.69"/>
    <n v="-3131.2"/>
  </r>
  <r>
    <x v="0"/>
    <x v="5"/>
    <s v="ELC"/>
    <x v="7"/>
    <x v="93"/>
    <s v="Huancavelica Rural SER"/>
    <s v="SER"/>
    <s v="R"/>
    <s v="Inteconectado"/>
    <s v="PR0061"/>
    <s v="BT5B-R"/>
    <s v="Mayor a 100kWh"/>
    <n v="6"/>
    <n v="894"/>
    <n v="846.23"/>
    <n v="23.87"/>
  </r>
  <r>
    <x v="0"/>
    <x v="5"/>
    <s v="ELC"/>
    <x v="7"/>
    <x v="94"/>
    <s v="Huanuco Rural 2 SER"/>
    <s v="SER"/>
    <s v="R"/>
    <s v="Inteconectado"/>
    <s v="PR0066"/>
    <s v="BT5B-R"/>
    <s v="De 0 a 30 kWh "/>
    <n v="25351"/>
    <n v="191024"/>
    <n v="194449.53"/>
    <n v="-105462.79"/>
  </r>
  <r>
    <x v="0"/>
    <x v="5"/>
    <s v="ELC"/>
    <x v="7"/>
    <x v="94"/>
    <s v="Huanuco Rural 2 SER"/>
    <s v="SER"/>
    <s v="R"/>
    <s v="Inteconectado"/>
    <s v="PR0066"/>
    <s v="BT5B-R"/>
    <s v="De 30 a 100kWh"/>
    <n v="1884"/>
    <n v="89100"/>
    <n v="57783.73"/>
    <n v="-31217.88"/>
  </r>
  <r>
    <x v="0"/>
    <x v="5"/>
    <s v="ELC"/>
    <x v="7"/>
    <x v="94"/>
    <s v="Huanuco Rural 2 SER"/>
    <s v="SER"/>
    <s v="R"/>
    <s v="Inteconectado"/>
    <s v="PR0066"/>
    <s v="BT5B-R"/>
    <s v="Mayor a 100kWh"/>
    <n v="164"/>
    <n v="40342"/>
    <n v="37833.74"/>
    <n v="1065.48"/>
  </r>
  <r>
    <x v="0"/>
    <x v="5"/>
    <s v="ELC"/>
    <x v="7"/>
    <x v="95"/>
    <s v="Pasco Rural SER"/>
    <s v="SER"/>
    <s v="R"/>
    <s v="Inteconectado"/>
    <s v="PR0063"/>
    <s v="BT5B-R"/>
    <s v="De 0 a 30 kWh "/>
    <n v="4815"/>
    <n v="33271"/>
    <n v="35854.36"/>
    <n v="-18268.2"/>
  </r>
  <r>
    <x v="0"/>
    <x v="5"/>
    <s v="ELC"/>
    <x v="7"/>
    <x v="95"/>
    <s v="Pasco Rural SER"/>
    <s v="SER"/>
    <s v="R"/>
    <s v="Inteconectado"/>
    <s v="PR0063"/>
    <s v="BT5B-R"/>
    <s v="De 30 a 100kWh"/>
    <n v="509"/>
    <n v="25289"/>
    <n v="16620.95"/>
    <n v="-8383.23"/>
  </r>
  <r>
    <x v="0"/>
    <x v="5"/>
    <s v="ELC"/>
    <x v="7"/>
    <x v="95"/>
    <s v="Pasco Rural SER"/>
    <s v="SER"/>
    <s v="R"/>
    <s v="Inteconectado"/>
    <s v="PR0063"/>
    <s v="BT5B-R"/>
    <s v="Mayor a 100kWh"/>
    <n v="71"/>
    <n v="16647"/>
    <n v="15546.25"/>
    <n v="438.49"/>
  </r>
  <r>
    <x v="0"/>
    <x v="5"/>
    <s v="ELC"/>
    <x v="7"/>
    <x v="96"/>
    <s v="Pozuzo SER"/>
    <s v="SER"/>
    <s v="R"/>
    <s v="Inteconectado"/>
    <s v="PR0073"/>
    <s v="BT5B-R"/>
    <s v="De 0 a 30 kWh "/>
    <n v="717"/>
    <n v="7320"/>
    <n v="6135.33"/>
    <n v="-4019.26"/>
  </r>
  <r>
    <x v="0"/>
    <x v="5"/>
    <s v="ELC"/>
    <x v="7"/>
    <x v="96"/>
    <s v="Pozuzo SER"/>
    <s v="SER"/>
    <s v="R"/>
    <s v="Inteconectado"/>
    <s v="PR0073"/>
    <s v="BT5B-R"/>
    <s v="De 30 a 100kWh"/>
    <n v="413"/>
    <n v="25646"/>
    <n v="18026.86"/>
    <n v="-6802.11"/>
  </r>
  <r>
    <x v="0"/>
    <x v="5"/>
    <s v="ELC"/>
    <x v="7"/>
    <x v="96"/>
    <s v="Pozuzo SER"/>
    <s v="SER"/>
    <s v="R"/>
    <s v="Inteconectado"/>
    <s v="PR0073"/>
    <s v="BT5B-R"/>
    <s v="Mayor a 100kWh"/>
    <n v="297"/>
    <n v="70663"/>
    <n v="65967.490000000005"/>
    <n v="1860.6"/>
  </r>
  <r>
    <x v="0"/>
    <x v="5"/>
    <s v="ELC"/>
    <x v="7"/>
    <x v="97"/>
    <s v="Tarma Chanchamayo SER"/>
    <s v="SER"/>
    <s v="R"/>
    <s v="Inteconectado"/>
    <s v="PR0064"/>
    <s v="BT5B-R"/>
    <s v="De 0 a 30 kWh "/>
    <n v="2660"/>
    <n v="21757"/>
    <n v="20936.57"/>
    <n v="-11932.75"/>
  </r>
  <r>
    <x v="0"/>
    <x v="5"/>
    <s v="ELC"/>
    <x v="7"/>
    <x v="97"/>
    <s v="Tarma Chanchamayo SER"/>
    <s v="SER"/>
    <s v="R"/>
    <s v="Inteconectado"/>
    <s v="PR0064"/>
    <s v="BT5B-R"/>
    <s v="De 30 a 100kWh"/>
    <n v="525"/>
    <n v="27417"/>
    <n v="18308.98"/>
    <n v="-8641.5"/>
  </r>
  <r>
    <x v="0"/>
    <x v="5"/>
    <s v="ELC"/>
    <x v="7"/>
    <x v="97"/>
    <s v="Tarma Chanchamayo SER"/>
    <s v="SER"/>
    <s v="R"/>
    <s v="Inteconectado"/>
    <s v="PR0064"/>
    <s v="BT5B-R"/>
    <s v="Mayor a 100kWh"/>
    <n v="49"/>
    <n v="8772"/>
    <n v="8246.0400000000009"/>
    <n v="232.88"/>
  </r>
  <r>
    <x v="0"/>
    <x v="5"/>
    <s v="ELC"/>
    <x v="7"/>
    <x v="98"/>
    <s v="Tingo Maria SER"/>
    <s v="SER"/>
    <s v="R"/>
    <s v="Inteconectado"/>
    <s v="PR0065"/>
    <s v="BT5B-R"/>
    <s v="De 0 a 30 kWh "/>
    <n v="4749"/>
    <n v="43303"/>
    <n v="39022.22"/>
    <n v="-23987.24"/>
  </r>
  <r>
    <x v="0"/>
    <x v="5"/>
    <s v="ELC"/>
    <x v="7"/>
    <x v="98"/>
    <s v="Tingo Maria SER"/>
    <s v="SER"/>
    <s v="R"/>
    <s v="Inteconectado"/>
    <s v="PR0065"/>
    <s v="BT5B-R"/>
    <s v="De 30 a 100kWh"/>
    <n v="1603"/>
    <n v="87509"/>
    <n v="59766.62"/>
    <n v="-26641.86"/>
  </r>
  <r>
    <x v="0"/>
    <x v="5"/>
    <s v="ELC"/>
    <x v="7"/>
    <x v="98"/>
    <s v="Tingo Maria SER"/>
    <s v="SER"/>
    <s v="R"/>
    <s v="Inteconectado"/>
    <s v="PR0065"/>
    <s v="BT5B-R"/>
    <s v="Mayor a 100kWh"/>
    <n v="341"/>
    <n v="64802"/>
    <n v="61382.75"/>
    <n v="1729.84"/>
  </r>
  <r>
    <x v="0"/>
    <x v="5"/>
    <s v="ELC"/>
    <x v="7"/>
    <x v="99"/>
    <s v="Valle del Mantaro 3 SER"/>
    <s v="SER"/>
    <s v="R"/>
    <s v="Inteconectado"/>
    <s v="PR0071"/>
    <s v="BT5B-R"/>
    <s v="De 0 a 30 kWh "/>
    <n v="412"/>
    <n v="2195"/>
    <n v="2848.01"/>
    <n v="-1204.93"/>
  </r>
  <r>
    <x v="0"/>
    <x v="5"/>
    <s v="ELC"/>
    <x v="7"/>
    <x v="99"/>
    <s v="Valle del Mantaro 3 SER"/>
    <s v="SER"/>
    <s v="R"/>
    <s v="Inteconectado"/>
    <s v="PR0071"/>
    <s v="BT5B-R"/>
    <s v="De 30 a 100kWh"/>
    <n v="9"/>
    <n v="335"/>
    <n v="194.45"/>
    <n v="-148.22999999999999"/>
  </r>
  <r>
    <x v="0"/>
    <x v="5"/>
    <s v="ELC"/>
    <x v="7"/>
    <x v="100"/>
    <s v="SER YAUPI"/>
    <s v="SER"/>
    <s v="R"/>
    <s v="Inteconectado"/>
    <s v="PR0064"/>
    <s v="BT5B-R"/>
    <s v="De 0 a 30 kWh "/>
    <n v="11203"/>
    <n v="87923"/>
    <n v="86959.39"/>
    <n v="-48276.9"/>
  </r>
  <r>
    <x v="0"/>
    <x v="5"/>
    <s v="ELC"/>
    <x v="7"/>
    <x v="100"/>
    <s v="SER YAUPI"/>
    <s v="SER"/>
    <s v="R"/>
    <s v="Inteconectado"/>
    <s v="PR0064"/>
    <s v="BT5B-R"/>
    <s v="De 30 a 100kWh"/>
    <n v="1980"/>
    <n v="101469"/>
    <n v="67396.7"/>
    <n v="-32610.6"/>
  </r>
  <r>
    <x v="0"/>
    <x v="5"/>
    <s v="ELC"/>
    <x v="7"/>
    <x v="100"/>
    <s v="SER YAUPI"/>
    <s v="SER"/>
    <s v="R"/>
    <s v="Inteconectado"/>
    <s v="PR0064"/>
    <s v="BT5B-R"/>
    <s v="Mayor a 100kWh"/>
    <n v="201"/>
    <n v="31934"/>
    <n v="30163.919999999998"/>
    <n v="850.78"/>
  </r>
  <r>
    <x v="0"/>
    <x v="5"/>
    <s v="ELC"/>
    <x v="7"/>
    <x v="101"/>
    <s v="SER CARHUAMAYO"/>
    <s v="SER"/>
    <s v="R"/>
    <s v="Inteconectado"/>
    <s v="PR0064"/>
    <s v="BT5B-R"/>
    <s v="De 0 a 30 kWh "/>
    <n v="958"/>
    <n v="6481"/>
    <n v="7086.92"/>
    <n v="-3558.82"/>
  </r>
  <r>
    <x v="0"/>
    <x v="5"/>
    <s v="ELC"/>
    <x v="7"/>
    <x v="101"/>
    <s v="SER CARHUAMAYO"/>
    <s v="SER"/>
    <s v="R"/>
    <s v="Inteconectado"/>
    <s v="PR0064"/>
    <s v="BT5B-R"/>
    <s v="De 30 a 100kWh"/>
    <n v="192"/>
    <n v="9520"/>
    <n v="6252.62"/>
    <n v="-3162.24"/>
  </r>
  <r>
    <x v="0"/>
    <x v="5"/>
    <s v="ELC"/>
    <x v="7"/>
    <x v="101"/>
    <s v="SER CARHUAMAYO"/>
    <s v="SER"/>
    <s v="R"/>
    <s v="Inteconectado"/>
    <s v="PR0064"/>
    <s v="BT5B-R"/>
    <s v="Mayor a 100kWh"/>
    <n v="21"/>
    <n v="4910"/>
    <n v="4585.63"/>
    <n v="129.31"/>
  </r>
  <r>
    <x v="0"/>
    <x v="5"/>
    <s v="ELC"/>
    <x v="7"/>
    <x v="102"/>
    <s v="SER AUCAYACU"/>
    <s v="SER"/>
    <s v="R"/>
    <s v="Inteconectado"/>
    <s v="PR0066"/>
    <s v="BT5B-R"/>
    <s v="De 0 a 30 kWh "/>
    <n v="1895"/>
    <n v="17853"/>
    <n v="15766.12"/>
    <n v="-9889.4699999999993"/>
  </r>
  <r>
    <x v="0"/>
    <x v="5"/>
    <s v="ELC"/>
    <x v="7"/>
    <x v="102"/>
    <s v="SER AUCAYACU"/>
    <s v="SER"/>
    <s v="R"/>
    <s v="Inteconectado"/>
    <s v="PR0066"/>
    <s v="BT5B-R"/>
    <s v="De 30 a 100kWh"/>
    <n v="597"/>
    <n v="31831"/>
    <n v="21579.87"/>
    <n v="-9922.14"/>
  </r>
  <r>
    <x v="0"/>
    <x v="5"/>
    <s v="ELC"/>
    <x v="7"/>
    <x v="102"/>
    <s v="SER AUCAYACU"/>
    <s v="SER"/>
    <s v="R"/>
    <s v="Inteconectado"/>
    <s v="PR0066"/>
    <s v="BT5B-R"/>
    <s v="Mayor a 100kWh"/>
    <n v="88"/>
    <n v="15281"/>
    <n v="14514.72"/>
    <n v="409.04"/>
  </r>
  <r>
    <x v="0"/>
    <x v="5"/>
    <s v="ELN"/>
    <x v="8"/>
    <x v="103"/>
    <s v="Chiclayo"/>
    <s v="2"/>
    <s v="U"/>
    <s v="Inteconectado"/>
    <s v="PL0094"/>
    <s v="BT5B-R"/>
    <s v="De 0 a 30 kWh "/>
    <n v="31916"/>
    <n v="394848.58"/>
    <n v="240483.77"/>
    <n v="-48881.18"/>
  </r>
  <r>
    <x v="0"/>
    <x v="5"/>
    <s v="ELN"/>
    <x v="8"/>
    <x v="103"/>
    <s v="Chiclayo"/>
    <s v="2"/>
    <s v="U"/>
    <s v="Inteconectado"/>
    <s v="PL0094"/>
    <s v="BT5B-R"/>
    <s v="De 30 a 100kWh"/>
    <n v="59939"/>
    <n v="4014244.94"/>
    <n v="1932900.08"/>
    <n v="-227796.02"/>
  </r>
  <r>
    <x v="0"/>
    <x v="5"/>
    <s v="ELN"/>
    <x v="8"/>
    <x v="103"/>
    <s v="Chiclayo"/>
    <s v="2"/>
    <s v="U"/>
    <s v="Inteconectado"/>
    <s v="PL0094"/>
    <s v="BT5B-R"/>
    <s v="Mayor a 100kWh"/>
    <n v="61062"/>
    <n v="12741172.6"/>
    <n v="6663239.0999999996"/>
    <n v="187427.55"/>
  </r>
  <r>
    <x v="0"/>
    <x v="5"/>
    <s v="ELN"/>
    <x v="8"/>
    <x v="104"/>
    <s v="Chongoyape"/>
    <s v="4"/>
    <s v="R"/>
    <s v="Inteconectado"/>
    <s v="PL0098"/>
    <s v="BT5B-R"/>
    <s v="De 0 a 30 kWh "/>
    <n v="5210"/>
    <n v="54795.4"/>
    <n v="30758.639999999999"/>
    <n v="-19633.29"/>
  </r>
  <r>
    <x v="0"/>
    <x v="5"/>
    <s v="ELN"/>
    <x v="8"/>
    <x v="104"/>
    <s v="Chongoyape"/>
    <s v="4"/>
    <s v="R"/>
    <s v="Inteconectado"/>
    <s v="PL0098"/>
    <s v="BT5B-R"/>
    <s v="De 30 a 100kWh"/>
    <n v="2585"/>
    <n v="159883.6"/>
    <n v="69052.39"/>
    <n v="-32715.94"/>
  </r>
  <r>
    <x v="0"/>
    <x v="5"/>
    <s v="ELN"/>
    <x v="8"/>
    <x v="104"/>
    <s v="Chongoyape"/>
    <s v="4"/>
    <s v="R"/>
    <s v="Inteconectado"/>
    <s v="PL0098"/>
    <s v="BT5B-R"/>
    <s v="Mayor a 100kWh"/>
    <n v="341"/>
    <n v="69264"/>
    <n v="42498.1"/>
    <n v="1199.23"/>
  </r>
  <r>
    <x v="0"/>
    <x v="5"/>
    <s v="ELN"/>
    <x v="8"/>
    <x v="105"/>
    <s v="Chota"/>
    <s v="2"/>
    <s v="U"/>
    <s v="Inteconectado"/>
    <s v="PL0099"/>
    <s v="BT5B-R"/>
    <s v="De 0 a 30 kWh "/>
    <n v="2929"/>
    <n v="35566.6"/>
    <n v="22433.37"/>
    <n v="-4610.66"/>
  </r>
  <r>
    <x v="0"/>
    <x v="5"/>
    <s v="ELN"/>
    <x v="8"/>
    <x v="105"/>
    <s v="Chota"/>
    <s v="2"/>
    <s v="U"/>
    <s v="Inteconectado"/>
    <s v="PL0099"/>
    <s v="BT5B-R"/>
    <s v="De 30 a 100kWh"/>
    <n v="1855"/>
    <n v="104461.93"/>
    <n v="52283.98"/>
    <n v="-7218.54"/>
  </r>
  <r>
    <x v="0"/>
    <x v="5"/>
    <s v="ELN"/>
    <x v="8"/>
    <x v="105"/>
    <s v="Chota"/>
    <s v="2"/>
    <s v="U"/>
    <s v="Inteconectado"/>
    <s v="PL0099"/>
    <s v="BT5B-R"/>
    <s v="Mayor a 100kWh"/>
    <n v="681"/>
    <n v="129339.15"/>
    <n v="70858.63"/>
    <n v="2011.99"/>
  </r>
  <r>
    <x v="0"/>
    <x v="5"/>
    <s v="ELN"/>
    <x v="8"/>
    <x v="106"/>
    <s v="Cutervo"/>
    <s v="4"/>
    <s v="R"/>
    <s v="Inteconectado"/>
    <s v="PL0100"/>
    <s v="BT5B-R"/>
    <s v="De 0 a 30 kWh "/>
    <n v="4170"/>
    <n v="51206.239999999998"/>
    <n v="26231.3"/>
    <n v="-18351.97"/>
  </r>
  <r>
    <x v="0"/>
    <x v="5"/>
    <s v="ELN"/>
    <x v="8"/>
    <x v="106"/>
    <s v="Cutervo"/>
    <s v="4"/>
    <s v="R"/>
    <s v="Inteconectado"/>
    <s v="PL0100"/>
    <s v="BT5B-R"/>
    <s v="De 30 a 100kWh"/>
    <n v="2092"/>
    <n v="116080.22"/>
    <n v="52159.07"/>
    <n v="-22498.67"/>
  </r>
  <r>
    <x v="0"/>
    <x v="5"/>
    <s v="ELN"/>
    <x v="8"/>
    <x v="106"/>
    <s v="Cutervo"/>
    <s v="4"/>
    <s v="R"/>
    <s v="Inteconectado"/>
    <s v="PL0100"/>
    <s v="BT5B-R"/>
    <s v="Mayor a 100kWh"/>
    <n v="467"/>
    <n v="87081.84"/>
    <n v="53534.09"/>
    <n v="1538.3"/>
  </r>
  <r>
    <x v="0"/>
    <x v="5"/>
    <s v="ELN"/>
    <x v="8"/>
    <x v="107"/>
    <s v="Querocoto"/>
    <s v="4"/>
    <s v="R"/>
    <s v="Inteconectado"/>
    <s v="PL0106"/>
    <s v="BT5B-R"/>
    <s v="De 0 a 30 kWh "/>
    <n v="283"/>
    <n v="12479.97"/>
    <n v="3760.39"/>
    <n v="-4475.6099999999997"/>
  </r>
  <r>
    <x v="0"/>
    <x v="5"/>
    <s v="ELN"/>
    <x v="8"/>
    <x v="107"/>
    <s v="Querocoto"/>
    <s v="4"/>
    <s v="R"/>
    <s v="Inteconectado"/>
    <s v="PL0106"/>
    <s v="BT5B-R"/>
    <s v="De 30 a 100kWh"/>
    <n v="49"/>
    <n v="88109.48"/>
    <n v="33390.550000000003"/>
    <n v="-17765.23"/>
  </r>
  <r>
    <x v="0"/>
    <x v="5"/>
    <s v="ELN"/>
    <x v="8"/>
    <x v="107"/>
    <s v="Querocoto"/>
    <s v="4"/>
    <s v="R"/>
    <s v="Inteconectado"/>
    <s v="PL0106"/>
    <s v="BT5B-R"/>
    <s v="Mayor a 100kWh"/>
    <n v="7"/>
    <n v="1579.62"/>
    <n v="966.34"/>
    <n v="27.27"/>
  </r>
  <r>
    <x v="0"/>
    <x v="5"/>
    <s v="ELN"/>
    <x v="8"/>
    <x v="108"/>
    <s v="Niepos"/>
    <s v="4"/>
    <s v="R"/>
    <s v="Inteconectado"/>
    <s v="PL0109"/>
    <s v="BT5B-R"/>
    <s v="De 0 a 30 kWh "/>
    <n v="2610"/>
    <n v="29264.13"/>
    <n v="15504.28"/>
    <n v="-10858.23"/>
  </r>
  <r>
    <x v="0"/>
    <x v="5"/>
    <s v="ELN"/>
    <x v="8"/>
    <x v="108"/>
    <s v="Niepos"/>
    <s v="4"/>
    <s v="R"/>
    <s v="Inteconectado"/>
    <s v="PL0109"/>
    <s v="BT5B-R"/>
    <s v="De 30 a 100kWh"/>
    <n v="1285"/>
    <n v="73998"/>
    <n v="32842.1"/>
    <n v="-14747.54"/>
  </r>
  <r>
    <x v="0"/>
    <x v="5"/>
    <s v="ELN"/>
    <x v="8"/>
    <x v="108"/>
    <s v="Niepos"/>
    <s v="4"/>
    <s v="R"/>
    <s v="Inteconectado"/>
    <s v="PL0109"/>
    <s v="BT5B-R"/>
    <s v="Mayor a 100kWh"/>
    <n v="283"/>
    <n v="56113"/>
    <n v="34582.92"/>
    <n v="0"/>
  </r>
  <r>
    <x v="0"/>
    <x v="5"/>
    <s v="ELN"/>
    <x v="8"/>
    <x v="109"/>
    <s v="Chiclayo Baja Densidad"/>
    <s v="3"/>
    <s v="U"/>
    <s v="Inteconectado"/>
    <s v="PL0227"/>
    <s v="BT5B-R"/>
    <s v="De 0 a 30 kWh "/>
    <n v="25768"/>
    <n v="332566.21999999997"/>
    <n v="204526.4"/>
    <n v="-42038.73"/>
  </r>
  <r>
    <x v="0"/>
    <x v="5"/>
    <s v="ELN"/>
    <x v="8"/>
    <x v="109"/>
    <s v="Chiclayo Baja Densidad"/>
    <s v="3"/>
    <s v="U"/>
    <s v="Inteconectado"/>
    <s v="PL0227"/>
    <s v="BT5B-R"/>
    <s v="De 30 a 100kWh"/>
    <n v="28994"/>
    <n v="1763037.26"/>
    <n v="867705.3"/>
    <n v="-112129.81"/>
  </r>
  <r>
    <x v="0"/>
    <x v="5"/>
    <s v="ELN"/>
    <x v="8"/>
    <x v="109"/>
    <s v="Chiclayo Baja Densidad"/>
    <s v="3"/>
    <s v="U"/>
    <s v="Inteconectado"/>
    <s v="PL0227"/>
    <s v="BT5B-R"/>
    <s v="Mayor a 100kWh"/>
    <n v="8104"/>
    <n v="1484613.9"/>
    <n v="798107.22"/>
    <n v="22546.89"/>
  </r>
  <r>
    <x v="0"/>
    <x v="5"/>
    <s v="ELN"/>
    <x v="8"/>
    <x v="110"/>
    <s v="Bambamarca"/>
    <s v="2"/>
    <s v="U"/>
    <s v="Inteconectado"/>
    <s v="PL1099"/>
    <s v="BT5B-R"/>
    <s v="De 0 a 30 kWh "/>
    <n v="2156"/>
    <n v="27475.61"/>
    <n v="17004.310000000001"/>
    <n v="-3556.16"/>
  </r>
  <r>
    <x v="0"/>
    <x v="5"/>
    <s v="ELN"/>
    <x v="8"/>
    <x v="110"/>
    <s v="Bambamarca"/>
    <s v="2"/>
    <s v="U"/>
    <s v="Inteconectado"/>
    <s v="PL1099"/>
    <s v="BT5B-R"/>
    <s v="De 30 a 100kWh"/>
    <n v="1294"/>
    <n v="72552.259999999995"/>
    <n v="36275.35"/>
    <n v="-5021.91"/>
  </r>
  <r>
    <x v="0"/>
    <x v="5"/>
    <s v="ELN"/>
    <x v="8"/>
    <x v="110"/>
    <s v="Bambamarca"/>
    <s v="2"/>
    <s v="U"/>
    <s v="Inteconectado"/>
    <s v="PL1099"/>
    <s v="BT5B-R"/>
    <s v="Mayor a 100kWh"/>
    <n v="431"/>
    <n v="82335.56"/>
    <n v="45038.86"/>
    <n v="1285.74"/>
  </r>
  <r>
    <x v="0"/>
    <x v="5"/>
    <s v="ELN"/>
    <x v="8"/>
    <x v="111"/>
    <s v="Olmos"/>
    <s v="3"/>
    <s v="U"/>
    <s v="Inteconectado"/>
    <s v="PL1227"/>
    <s v="BT5B-R"/>
    <s v="De 0 a 30 kWh "/>
    <n v="10514"/>
    <n v="98618.7"/>
    <n v="69381.649999999994"/>
    <n v="-12469.33"/>
  </r>
  <r>
    <x v="0"/>
    <x v="5"/>
    <s v="ELN"/>
    <x v="8"/>
    <x v="111"/>
    <s v="Olmos"/>
    <s v="3"/>
    <s v="U"/>
    <s v="Inteconectado"/>
    <s v="PL1227"/>
    <s v="BT5B-R"/>
    <s v="De 30 a 100kWh"/>
    <n v="6066"/>
    <n v="355237.22"/>
    <n v="175106.18"/>
    <n v="-22990.33"/>
  </r>
  <r>
    <x v="0"/>
    <x v="5"/>
    <s v="ELN"/>
    <x v="8"/>
    <x v="111"/>
    <s v="Olmos"/>
    <s v="3"/>
    <s v="U"/>
    <s v="Inteconectado"/>
    <s v="PL1227"/>
    <s v="BT5B-R"/>
    <s v="Mayor a 100kWh"/>
    <n v="1727"/>
    <n v="356105.17"/>
    <n v="190753"/>
    <n v="5391.04"/>
  </r>
  <r>
    <x v="0"/>
    <x v="5"/>
    <s v="ELN"/>
    <x v="8"/>
    <x v="112"/>
    <s v="Bambamarca Rural"/>
    <s v="6"/>
    <s v="R"/>
    <s v="Inteconectado"/>
    <s v="PL2099"/>
    <s v="BT5B-R"/>
    <s v="De 0 a 30 kWh "/>
    <n v="3778"/>
    <n v="20303.150000000001"/>
    <n v="19607.14"/>
    <n v="-8071.25"/>
  </r>
  <r>
    <x v="0"/>
    <x v="5"/>
    <s v="ELN"/>
    <x v="8"/>
    <x v="112"/>
    <s v="Bambamarca Rural"/>
    <s v="6"/>
    <s v="R"/>
    <s v="Inteconectado"/>
    <s v="PL2099"/>
    <s v="BT5B-R"/>
    <s v="De 30 a 100kWh"/>
    <n v="183"/>
    <n v="9248.5"/>
    <n v="4456.09"/>
    <n v="-2184.7800000000002"/>
  </r>
  <r>
    <x v="0"/>
    <x v="5"/>
    <s v="ELN"/>
    <x v="8"/>
    <x v="112"/>
    <s v="Bambamarca Rural"/>
    <s v="6"/>
    <s v="R"/>
    <s v="Inteconectado"/>
    <s v="PL2099"/>
    <s v="BT5B-R"/>
    <s v="Mayor a 100kWh"/>
    <n v="33"/>
    <n v="7976.2"/>
    <n v="5394.35"/>
    <n v="152"/>
  </r>
  <r>
    <x v="0"/>
    <x v="5"/>
    <s v="ELN"/>
    <x v="8"/>
    <x v="113"/>
    <s v="Chota Rural"/>
    <s v="5"/>
    <s v="R"/>
    <s v="Inteconectado"/>
    <s v="PL3099"/>
    <s v="BT5B-R"/>
    <s v="De 0 a 30 kWh "/>
    <n v="1538"/>
    <n v="17666.21"/>
    <n v="10220.459999999999"/>
    <n v="-7067.88"/>
  </r>
  <r>
    <x v="0"/>
    <x v="5"/>
    <s v="ELN"/>
    <x v="8"/>
    <x v="113"/>
    <s v="Chota Rural"/>
    <s v="5"/>
    <s v="R"/>
    <s v="Inteconectado"/>
    <s v="PL3099"/>
    <s v="BT5B-R"/>
    <s v="De 30 a 100kWh"/>
    <n v="685"/>
    <n v="38924.35"/>
    <n v="19505.75"/>
    <n v="-8224.24"/>
  </r>
  <r>
    <x v="0"/>
    <x v="5"/>
    <s v="ELN"/>
    <x v="8"/>
    <x v="113"/>
    <s v="Chota Rural"/>
    <s v="5"/>
    <s v="R"/>
    <s v="Inteconectado"/>
    <s v="PL3099"/>
    <s v="BT5B-R"/>
    <s v="Mayor a 100kWh"/>
    <n v="152"/>
    <n v="29650.48"/>
    <n v="20249.919999999998"/>
    <n v="590.79999999999995"/>
  </r>
  <r>
    <x v="0"/>
    <x v="5"/>
    <s v="ELN"/>
    <x v="8"/>
    <x v="336"/>
    <s v="Chogoyape SER"/>
    <s v="SER"/>
    <s v="R"/>
    <s v="Inteconectado"/>
    <s v="PR0098"/>
    <s v="BT5B-R"/>
    <s v="De 0 a 30 kWh "/>
    <n v="595"/>
    <n v="2882"/>
    <n v="3541.96"/>
    <n v="-1647.82"/>
  </r>
  <r>
    <x v="0"/>
    <x v="5"/>
    <s v="ELN"/>
    <x v="8"/>
    <x v="336"/>
    <s v="Chogoyape SER"/>
    <s v="SER"/>
    <s v="R"/>
    <s v="Inteconectado"/>
    <s v="PR0098"/>
    <s v="BT5B-R"/>
    <s v="De 30 a 100kWh"/>
    <n v="22"/>
    <n v="1130"/>
    <n v="575.84"/>
    <n v="-377.52"/>
  </r>
  <r>
    <x v="0"/>
    <x v="5"/>
    <s v="ELN"/>
    <x v="8"/>
    <x v="114"/>
    <s v="Chiclayo Baja Densidad Rural"/>
    <s v="SER"/>
    <s v="R"/>
    <s v="Inteconectado"/>
    <s v="PR0094"/>
    <s v="BT5B-R"/>
    <s v="De 0 a 30 kWh "/>
    <n v="791"/>
    <n v="5576.02"/>
    <n v="5012.57"/>
    <n v="-3198.18"/>
  </r>
  <r>
    <x v="0"/>
    <x v="5"/>
    <s v="ELN"/>
    <x v="8"/>
    <x v="114"/>
    <s v="Chiclayo Baja Densidad Rural"/>
    <s v="SER"/>
    <s v="R"/>
    <s v="Inteconectado"/>
    <s v="PR0094"/>
    <s v="BT5B-R"/>
    <s v="De 30 a 100kWh"/>
    <n v="165"/>
    <n v="8859.1"/>
    <n v="4427.97"/>
    <n v="-3028.98"/>
  </r>
  <r>
    <x v="0"/>
    <x v="5"/>
    <s v="ELN"/>
    <x v="8"/>
    <x v="114"/>
    <s v="Chiclayo Baja Densidad Rural"/>
    <s v="SER"/>
    <s v="R"/>
    <s v="Inteconectado"/>
    <s v="PR0094"/>
    <s v="BT5B-R"/>
    <s v="Mayor a 100kWh"/>
    <n v="12"/>
    <n v="1920"/>
    <n v="1537.79"/>
    <n v="43.28"/>
  </r>
  <r>
    <x v="0"/>
    <x v="5"/>
    <s v="ELN"/>
    <x v="8"/>
    <x v="115"/>
    <s v="Sistema Eléctrico Rural Chiclayo"/>
    <s v="SER"/>
    <s v="R"/>
    <s v="Inteconectado"/>
    <s v="PR0094"/>
    <s v="BT5B-R"/>
    <s v="De 0 a 30 kWh "/>
    <n v="757"/>
    <n v="9720"/>
    <n v="5553.74"/>
    <n v="-5575.73"/>
  </r>
  <r>
    <x v="0"/>
    <x v="5"/>
    <s v="ELN"/>
    <x v="8"/>
    <x v="115"/>
    <s v="Sistema Eléctrico Rural Chiclayo"/>
    <s v="SER"/>
    <s v="R"/>
    <s v="Inteconectado"/>
    <s v="PR0094"/>
    <s v="BT5B-R"/>
    <s v="De 30 a 100kWh"/>
    <n v="518"/>
    <n v="27945"/>
    <n v="14594.51"/>
    <n v="-8914.7800000000007"/>
  </r>
  <r>
    <x v="0"/>
    <x v="5"/>
    <s v="ELN"/>
    <x v="8"/>
    <x v="115"/>
    <s v="Sistema Eléctrico Rural Chiclayo"/>
    <s v="SER"/>
    <s v="R"/>
    <s v="Inteconectado"/>
    <s v="PR0094"/>
    <s v="BT5B-R"/>
    <s v="Mayor a 100kWh"/>
    <n v="50"/>
    <n v="10539"/>
    <n v="8357.49"/>
    <n v="235.33"/>
  </r>
  <r>
    <x v="0"/>
    <x v="5"/>
    <s v="ELN"/>
    <x v="8"/>
    <x v="116"/>
    <s v="Sistema Eléctrico Rural Bambamarca"/>
    <s v="SER"/>
    <s v="R"/>
    <s v="Inteconectado"/>
    <s v="PR0099"/>
    <s v="BT5B-R"/>
    <s v="De 0 a 30 kWh "/>
    <n v="9251"/>
    <n v="47868.01"/>
    <n v="55593.86"/>
    <n v="-27349.32"/>
  </r>
  <r>
    <x v="0"/>
    <x v="5"/>
    <s v="ELN"/>
    <x v="8"/>
    <x v="116"/>
    <s v="Sistema Eléctrico Rural Bambamarca"/>
    <s v="SER"/>
    <s v="R"/>
    <s v="Inteconectado"/>
    <s v="PR0099"/>
    <s v="BT5B-R"/>
    <s v="De 30 a 100kWh"/>
    <n v="175"/>
    <n v="7714.4"/>
    <n v="3628.76"/>
    <n v="-3002.05"/>
  </r>
  <r>
    <x v="0"/>
    <x v="5"/>
    <s v="ELN"/>
    <x v="8"/>
    <x v="116"/>
    <s v="Sistema Eléctrico Rural Bambamarca"/>
    <s v="SER"/>
    <s v="R"/>
    <s v="Inteconectado"/>
    <s v="PR0099"/>
    <s v="BT5B-R"/>
    <s v="Mayor a 100kWh"/>
    <n v="11"/>
    <n v="2189.35"/>
    <n v="1733.04"/>
    <n v="48.95"/>
  </r>
  <r>
    <x v="0"/>
    <x v="5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5"/>
    <s v="ELN"/>
    <x v="8"/>
    <x v="118"/>
    <s v="Sistema Eléctrico Rural Niepos"/>
    <s v="SER"/>
    <s v="R"/>
    <s v="Inteconectado"/>
    <s v="PR0099"/>
    <s v="BT5B-R"/>
    <s v="De 0 a 30 kWh "/>
    <n v="782"/>
    <n v="6032"/>
    <n v="5045.24"/>
    <n v="-3459.51"/>
  </r>
  <r>
    <x v="0"/>
    <x v="5"/>
    <s v="ELN"/>
    <x v="8"/>
    <x v="118"/>
    <s v="Sistema Eléctrico Rural Niepos"/>
    <s v="SER"/>
    <s v="R"/>
    <s v="Inteconectado"/>
    <s v="PR0099"/>
    <s v="BT5B-R"/>
    <s v="De 30 a 100kWh"/>
    <n v="62"/>
    <n v="2747"/>
    <n v="1300.6600000000001"/>
    <n v="-1067.02"/>
  </r>
  <r>
    <x v="0"/>
    <x v="5"/>
    <s v="ELN"/>
    <x v="8"/>
    <x v="118"/>
    <s v="Sistema Eléctrico Rural Niepos"/>
    <s v="SER"/>
    <s v="R"/>
    <s v="Inteconectado"/>
    <s v="PR0099"/>
    <s v="BT5B-R"/>
    <s v="Mayor a 100kWh"/>
    <n v="3"/>
    <n v="428"/>
    <n v="344.52"/>
    <n v="9.6999999999999993"/>
  </r>
  <r>
    <x v="0"/>
    <x v="5"/>
    <s v="ELN"/>
    <x v="8"/>
    <x v="119"/>
    <s v="Sistema Eléctrico Rural Chota"/>
    <s v="SER"/>
    <s v="R"/>
    <s v="Inteconectado"/>
    <s v="PR0099"/>
    <s v="BT5B-R"/>
    <s v="De 0 a 30 kWh "/>
    <n v="1343"/>
    <n v="7221.32"/>
    <n v="8118.34"/>
    <n v="-4128.53"/>
  </r>
  <r>
    <x v="0"/>
    <x v="5"/>
    <s v="ELN"/>
    <x v="8"/>
    <x v="119"/>
    <s v="Sistema Eléctrico Rural Chota"/>
    <s v="SER"/>
    <s v="R"/>
    <s v="Inteconectado"/>
    <s v="PR0099"/>
    <s v="BT5B-R"/>
    <s v="De 30 a 100kWh"/>
    <n v="22"/>
    <n v="964.74"/>
    <n v="452.87"/>
    <n v="-377.52"/>
  </r>
  <r>
    <x v="0"/>
    <x v="5"/>
    <s v="ELNM"/>
    <x v="9"/>
    <x v="120"/>
    <s v="Cajamarca"/>
    <s v="2"/>
    <s v="U"/>
    <s v="Inteconectado"/>
    <s v="PL0118"/>
    <s v="BT5B-R"/>
    <s v="De 0 a 30 kWh "/>
    <n v="10616"/>
    <n v="130341.22"/>
    <n v="79938.06"/>
    <n v="-16231.6"/>
  </r>
  <r>
    <x v="0"/>
    <x v="5"/>
    <s v="ELNM"/>
    <x v="9"/>
    <x v="120"/>
    <s v="Cajamarca"/>
    <s v="2"/>
    <s v="U"/>
    <s v="Inteconectado"/>
    <s v="PL0118"/>
    <s v="BT5B-R"/>
    <s v="De 30 a 100kWh"/>
    <n v="16078"/>
    <n v="1155379.78"/>
    <n v="553954.15"/>
    <n v="-68063.05"/>
  </r>
  <r>
    <x v="0"/>
    <x v="5"/>
    <s v="ELNM"/>
    <x v="9"/>
    <x v="120"/>
    <s v="Cajamarca"/>
    <s v="2"/>
    <s v="U"/>
    <s v="Inteconectado"/>
    <s v="PL0118"/>
    <s v="BT5B-R"/>
    <s v="Mayor a 100kWh"/>
    <n v="17305"/>
    <n v="3483179.46"/>
    <n v="1834951.88"/>
    <n v="51643.88"/>
  </r>
  <r>
    <x v="0"/>
    <x v="5"/>
    <s v="ELNM"/>
    <x v="9"/>
    <x v="121"/>
    <s v="Chimbote"/>
    <s v="2"/>
    <s v="U"/>
    <s v="Inteconectado"/>
    <s v="PL0119"/>
    <s v="BT5B-R"/>
    <s v="De 0 a 30 kWh "/>
    <n v="15949"/>
    <n v="164945.49"/>
    <n v="108540.01"/>
    <n v="-20536.72"/>
  </r>
  <r>
    <x v="0"/>
    <x v="5"/>
    <s v="ELNM"/>
    <x v="9"/>
    <x v="121"/>
    <s v="Chimbote"/>
    <s v="2"/>
    <s v="U"/>
    <s v="Inteconectado"/>
    <s v="PL0119"/>
    <s v="BT5B-R"/>
    <s v="De 30 a 100kWh"/>
    <n v="26132"/>
    <n v="1765682.41"/>
    <n v="855222.75"/>
    <n v="-99423.25"/>
  </r>
  <r>
    <x v="0"/>
    <x v="5"/>
    <s v="ELNM"/>
    <x v="9"/>
    <x v="121"/>
    <s v="Chimbote"/>
    <s v="2"/>
    <s v="U"/>
    <s v="Inteconectado"/>
    <s v="PL0119"/>
    <s v="BT5B-R"/>
    <s v="Mayor a 100kWh"/>
    <n v="30172"/>
    <n v="5838636.4900000002"/>
    <n v="3077605.13"/>
    <n v="86658.92"/>
  </r>
  <r>
    <x v="0"/>
    <x v="5"/>
    <s v="ELNM"/>
    <x v="9"/>
    <x v="122"/>
    <s v="Guadalupe"/>
    <s v="2"/>
    <s v="U"/>
    <s v="Inteconectado"/>
    <s v="PL0120"/>
    <s v="BT5B-R"/>
    <s v="De 0 a 30 kWh "/>
    <n v="10956"/>
    <n v="139897.29999999999"/>
    <n v="84506.39"/>
    <n v="-17421.95"/>
  </r>
  <r>
    <x v="0"/>
    <x v="5"/>
    <s v="ELNM"/>
    <x v="9"/>
    <x v="122"/>
    <s v="Guadalupe"/>
    <s v="2"/>
    <s v="U"/>
    <s v="Inteconectado"/>
    <s v="PL0120"/>
    <s v="BT5B-R"/>
    <s v="De 30 a 100kWh"/>
    <n v="14601"/>
    <n v="920441.3"/>
    <n v="446249.27"/>
    <n v="-54573.61"/>
  </r>
  <r>
    <x v="0"/>
    <x v="5"/>
    <s v="ELNM"/>
    <x v="9"/>
    <x v="122"/>
    <s v="Guadalupe"/>
    <s v="2"/>
    <s v="U"/>
    <s v="Inteconectado"/>
    <s v="PL0120"/>
    <s v="BT5B-R"/>
    <s v="Mayor a 100kWh"/>
    <n v="7731"/>
    <n v="1366179.1"/>
    <n v="722576.82"/>
    <n v="20336.86"/>
  </r>
  <r>
    <x v="0"/>
    <x v="5"/>
    <s v="ELNM"/>
    <x v="9"/>
    <x v="123"/>
    <s v="Huarmey"/>
    <s v="2"/>
    <s v="U"/>
    <s v="Inteconectado"/>
    <s v="PL0121"/>
    <s v="BT5B-R"/>
    <s v="De 0 a 30 kWh "/>
    <n v="1510"/>
    <n v="30484"/>
    <n v="16344.52"/>
    <n v="-3971.81"/>
  </r>
  <r>
    <x v="0"/>
    <x v="5"/>
    <s v="ELNM"/>
    <x v="9"/>
    <x v="123"/>
    <s v="Huarmey"/>
    <s v="2"/>
    <s v="U"/>
    <s v="Inteconectado"/>
    <s v="PL0121"/>
    <s v="BT5B-R"/>
    <s v="De 30 a 100kWh"/>
    <n v="2111"/>
    <n v="147150"/>
    <n v="73176.59"/>
    <n v="-9596.61"/>
  </r>
  <r>
    <x v="0"/>
    <x v="5"/>
    <s v="ELNM"/>
    <x v="9"/>
    <x v="123"/>
    <s v="Huarmey"/>
    <s v="2"/>
    <s v="U"/>
    <s v="Inteconectado"/>
    <s v="PL0121"/>
    <s v="BT5B-R"/>
    <s v="Mayor a 100kWh"/>
    <n v="1185"/>
    <n v="212033"/>
    <n v="117082.72"/>
    <n v="3302.79"/>
  </r>
  <r>
    <x v="0"/>
    <x v="5"/>
    <s v="ELNM"/>
    <x v="9"/>
    <x v="124"/>
    <s v="Trujillo"/>
    <s v="2"/>
    <s v="U"/>
    <s v="Inteconectado"/>
    <s v="PL0122"/>
    <s v="BT5B-R"/>
    <s v="De 0 a 30 kWh "/>
    <n v="37986"/>
    <n v="496609.33"/>
    <n v="297306.09000000003"/>
    <n v="-61838.16"/>
  </r>
  <r>
    <x v="0"/>
    <x v="5"/>
    <s v="ELNM"/>
    <x v="9"/>
    <x v="124"/>
    <s v="Trujillo"/>
    <s v="2"/>
    <s v="U"/>
    <s v="Inteconectado"/>
    <s v="PL0122"/>
    <s v="BT5B-R"/>
    <s v="De 30 a 100kWh"/>
    <n v="69673"/>
    <n v="4694166.0199999996"/>
    <n v="2273485.0299999998"/>
    <n v="-266529.32"/>
  </r>
  <r>
    <x v="0"/>
    <x v="5"/>
    <s v="ELNM"/>
    <x v="9"/>
    <x v="124"/>
    <s v="Trujillo"/>
    <s v="2"/>
    <s v="U"/>
    <s v="Inteconectado"/>
    <s v="PL0122"/>
    <s v="BT5B-R"/>
    <s v="Mayor a 100kWh"/>
    <n v="86272"/>
    <n v="18225400.260000002"/>
    <n v="9588208.0600000005"/>
    <n v="269855.95"/>
  </r>
  <r>
    <x v="0"/>
    <x v="5"/>
    <s v="ELNM"/>
    <x v="9"/>
    <x v="125"/>
    <s v="Caraz-Carhuaz-Huaraz"/>
    <s v="3"/>
    <s v="U"/>
    <s v="Inteconectado"/>
    <s v="PL0123"/>
    <s v="BT5B-R"/>
    <s v="De 0 a 30 kWh "/>
    <n v="17149"/>
    <n v="212615.01"/>
    <n v="132762.09"/>
    <n v="-26895.47"/>
  </r>
  <r>
    <x v="0"/>
    <x v="5"/>
    <s v="ELNM"/>
    <x v="9"/>
    <x v="125"/>
    <s v="Caraz-Carhuaz-Huaraz"/>
    <s v="3"/>
    <s v="U"/>
    <s v="Inteconectado"/>
    <s v="PL0123"/>
    <s v="BT5B-R"/>
    <s v="De 30 a 100kWh"/>
    <n v="15905"/>
    <n v="979410.6"/>
    <n v="482300.72"/>
    <n v="-61273.2"/>
  </r>
  <r>
    <x v="0"/>
    <x v="5"/>
    <s v="ELNM"/>
    <x v="9"/>
    <x v="125"/>
    <s v="Caraz-Carhuaz-Huaraz"/>
    <s v="3"/>
    <s v="U"/>
    <s v="Inteconectado"/>
    <s v="PL0123"/>
    <s v="BT5B-R"/>
    <s v="Mayor a 100kWh"/>
    <n v="10866"/>
    <n v="2124596.6"/>
    <n v="1139436.83"/>
    <n v="32189.55"/>
  </r>
  <r>
    <x v="0"/>
    <x v="5"/>
    <s v="ELNM"/>
    <x v="9"/>
    <x v="126"/>
    <s v="Huallanca"/>
    <s v="5"/>
    <s v="R"/>
    <s v="Inteconectado"/>
    <s v="PL0124"/>
    <s v="BT5B-R"/>
    <s v="De 0 a 30 kWh "/>
    <n v="1894"/>
    <n v="20478.900000000001"/>
    <n v="12312.87"/>
    <n v="-8252.36"/>
  </r>
  <r>
    <x v="0"/>
    <x v="5"/>
    <s v="ELNM"/>
    <x v="9"/>
    <x v="126"/>
    <s v="Huallanca"/>
    <s v="5"/>
    <s v="R"/>
    <s v="Inteconectado"/>
    <s v="PL0124"/>
    <s v="BT5B-R"/>
    <s v="De 30 a 100kWh"/>
    <n v="637"/>
    <n v="33063.1"/>
    <n v="16229.07"/>
    <n v="-7701.69"/>
  </r>
  <r>
    <x v="0"/>
    <x v="5"/>
    <s v="ELNM"/>
    <x v="9"/>
    <x v="126"/>
    <s v="Huallanca"/>
    <s v="5"/>
    <s v="R"/>
    <s v="Inteconectado"/>
    <s v="PL0124"/>
    <s v="BT5B-R"/>
    <s v="Mayor a 100kWh"/>
    <n v="74"/>
    <n v="13292.03"/>
    <n v="9182.61"/>
    <n v="259.37"/>
  </r>
  <r>
    <x v="0"/>
    <x v="5"/>
    <s v="ELNM"/>
    <x v="9"/>
    <x v="127"/>
    <s v="Ticapampa"/>
    <s v="4"/>
    <s v="R"/>
    <s v="Inteconectado"/>
    <s v="PL0125"/>
    <s v="BT5B-R"/>
    <s v="De 0 a 30 kWh "/>
    <n v="4039"/>
    <n v="37244.400000000001"/>
    <n v="22726.720000000001"/>
    <n v="-13408.54"/>
  </r>
  <r>
    <x v="0"/>
    <x v="5"/>
    <s v="ELNM"/>
    <x v="9"/>
    <x v="127"/>
    <s v="Ticapampa"/>
    <s v="4"/>
    <s v="R"/>
    <s v="Inteconectado"/>
    <s v="PL0125"/>
    <s v="BT5B-R"/>
    <s v="De 30 a 100kWh"/>
    <n v="1539"/>
    <n v="83922.5"/>
    <n v="37583.39"/>
    <n v="-16707.91"/>
  </r>
  <r>
    <x v="0"/>
    <x v="5"/>
    <s v="ELNM"/>
    <x v="9"/>
    <x v="127"/>
    <s v="Ticapampa"/>
    <s v="4"/>
    <s v="R"/>
    <s v="Inteconectado"/>
    <s v="PL0125"/>
    <s v="BT5B-R"/>
    <s v="Mayor a 100kWh"/>
    <n v="238"/>
    <n v="39880"/>
    <n v="24730.47"/>
    <n v="698.73"/>
  </r>
  <r>
    <x v="0"/>
    <x v="5"/>
    <s v="ELNM"/>
    <x v="9"/>
    <x v="128"/>
    <s v="Huari"/>
    <s v="5"/>
    <s v="R"/>
    <s v="Inteconectado"/>
    <s v="PL0126"/>
    <s v="BT5B-R"/>
    <s v="De 0 a 30 kWh "/>
    <n v="9505"/>
    <n v="98692.2"/>
    <n v="60785.279999999999"/>
    <n v="-39768.639999999999"/>
  </r>
  <r>
    <x v="0"/>
    <x v="5"/>
    <s v="ELNM"/>
    <x v="9"/>
    <x v="128"/>
    <s v="Huari"/>
    <s v="5"/>
    <s v="R"/>
    <s v="Inteconectado"/>
    <s v="PL0126"/>
    <s v="BT5B-R"/>
    <s v="De 30 a 100kWh"/>
    <n v="3013"/>
    <n v="158431.6"/>
    <n v="77863.37"/>
    <n v="-36657.08"/>
  </r>
  <r>
    <x v="0"/>
    <x v="5"/>
    <s v="ELNM"/>
    <x v="9"/>
    <x v="128"/>
    <s v="Huari"/>
    <s v="5"/>
    <s v="R"/>
    <s v="Inteconectado"/>
    <s v="PL0126"/>
    <s v="BT5B-R"/>
    <s v="Mayor a 100kWh"/>
    <n v="552"/>
    <n v="103075.2"/>
    <n v="71121.94"/>
    <n v="2008.94"/>
  </r>
  <r>
    <x v="0"/>
    <x v="5"/>
    <s v="ELNM"/>
    <x v="9"/>
    <x v="129"/>
    <s v="Pomabamba"/>
    <s v="6"/>
    <s v="R"/>
    <s v="Inteconectado"/>
    <s v="PL0127"/>
    <s v="BT5B-R"/>
    <s v="De 0 a 30 kWh "/>
    <n v="5830"/>
    <n v="61787"/>
    <n v="37808.01"/>
    <n v="-24770.19"/>
  </r>
  <r>
    <x v="0"/>
    <x v="5"/>
    <s v="ELNM"/>
    <x v="9"/>
    <x v="129"/>
    <s v="Pomabamba"/>
    <s v="6"/>
    <s v="R"/>
    <s v="Inteconectado"/>
    <s v="PL0127"/>
    <s v="BT5B-R"/>
    <s v="De 30 a 100kWh"/>
    <n v="1324"/>
    <n v="67597.7"/>
    <n v="32648.5"/>
    <n v="-16208.52"/>
  </r>
  <r>
    <x v="0"/>
    <x v="5"/>
    <s v="ELNM"/>
    <x v="9"/>
    <x v="129"/>
    <s v="Pomabamba"/>
    <s v="6"/>
    <s v="R"/>
    <s v="Inteconectado"/>
    <s v="PL0127"/>
    <s v="BT5B-R"/>
    <s v="Mayor a 100kWh"/>
    <n v="168"/>
    <n v="28150.1"/>
    <n v="19409.919999999998"/>
    <n v="548.16"/>
  </r>
  <r>
    <x v="0"/>
    <x v="5"/>
    <s v="ELNM"/>
    <x v="9"/>
    <x v="130"/>
    <s v="Celendín"/>
    <s v="5"/>
    <s v="R"/>
    <s v="Inteconectado"/>
    <s v="PL0128"/>
    <s v="BT5B-R"/>
    <s v="De 0 a 30 kWh "/>
    <n v="9103"/>
    <n v="87520.75"/>
    <n v="56593.94"/>
    <n v="-35446.25"/>
  </r>
  <r>
    <x v="0"/>
    <x v="5"/>
    <s v="ELNM"/>
    <x v="9"/>
    <x v="130"/>
    <s v="Celendín"/>
    <s v="5"/>
    <s v="R"/>
    <s v="Inteconectado"/>
    <s v="PL0128"/>
    <s v="BT5B-R"/>
    <s v="De 30 a 100kWh"/>
    <n v="2885"/>
    <n v="157665"/>
    <n v="78480.75"/>
    <n v="-35575.15"/>
  </r>
  <r>
    <x v="0"/>
    <x v="5"/>
    <s v="ELNM"/>
    <x v="9"/>
    <x v="130"/>
    <s v="Celendín"/>
    <s v="5"/>
    <s v="R"/>
    <s v="Inteconectado"/>
    <s v="PL0128"/>
    <s v="BT5B-R"/>
    <s v="Mayor a 100kWh"/>
    <n v="540"/>
    <n v="106793.5"/>
    <n v="73914.259999999995"/>
    <n v="2078.42"/>
  </r>
  <r>
    <x v="0"/>
    <x v="5"/>
    <s v="ELNM"/>
    <x v="9"/>
    <x v="131"/>
    <s v="Chiquián"/>
    <s v="6"/>
    <s v="R"/>
    <s v="Aislado"/>
    <s v="PL0129"/>
    <s v="BT5B-R"/>
    <s v="De 0 a 30 kWh "/>
    <n v="3101"/>
    <n v="25651.17"/>
    <n v="14544.1"/>
    <n v="-8655.07"/>
  </r>
  <r>
    <x v="0"/>
    <x v="5"/>
    <s v="ELNM"/>
    <x v="9"/>
    <x v="131"/>
    <s v="Chiquián"/>
    <s v="6"/>
    <s v="R"/>
    <s v="Aislado"/>
    <s v="PL0129"/>
    <s v="BT5B-R"/>
    <s v="De 30 a 100kWh"/>
    <n v="698"/>
    <n v="34346.699999999997"/>
    <n v="10596.58"/>
    <n v="-7063.76"/>
  </r>
  <r>
    <x v="0"/>
    <x v="5"/>
    <s v="ELNM"/>
    <x v="9"/>
    <x v="131"/>
    <s v="Chiquián"/>
    <s v="6"/>
    <s v="R"/>
    <s v="Aislado"/>
    <s v="PL0129"/>
    <s v="BT5B-R"/>
    <s v="Mayor a 100kWh"/>
    <n v="63"/>
    <n v="13166"/>
    <n v="5975.64"/>
    <n v="0"/>
  </r>
  <r>
    <x v="0"/>
    <x v="5"/>
    <s v="ELNM"/>
    <x v="9"/>
    <x v="132"/>
    <s v="Namora"/>
    <s v="4"/>
    <s v="R"/>
    <s v="Inteconectado"/>
    <s v="PL0131"/>
    <s v="BT5B-R"/>
    <s v="De 0 a 30 kWh "/>
    <n v="3208"/>
    <n v="26515.49"/>
    <n v="17408.189999999999"/>
    <n v="-9601.57"/>
  </r>
  <r>
    <x v="0"/>
    <x v="5"/>
    <s v="ELNM"/>
    <x v="9"/>
    <x v="132"/>
    <s v="Namora"/>
    <s v="4"/>
    <s v="R"/>
    <s v="Inteconectado"/>
    <s v="PL0131"/>
    <s v="BT5B-R"/>
    <s v="De 30 a 100kWh"/>
    <n v="585"/>
    <n v="30441"/>
    <n v="13383.51"/>
    <n v="-6514.83"/>
  </r>
  <r>
    <x v="0"/>
    <x v="5"/>
    <s v="ELNM"/>
    <x v="9"/>
    <x v="132"/>
    <s v="Namora"/>
    <s v="4"/>
    <s v="R"/>
    <s v="Inteconectado"/>
    <s v="PL0131"/>
    <s v="BT5B-R"/>
    <s v="Mayor a 100kWh"/>
    <n v="85"/>
    <n v="14792"/>
    <n v="9214.01"/>
    <n v="260.36"/>
  </r>
  <r>
    <x v="0"/>
    <x v="5"/>
    <s v="ELNM"/>
    <x v="9"/>
    <x v="133"/>
    <s v="Tayabamba"/>
    <s v="4"/>
    <s v="R"/>
    <s v="Inteconectado"/>
    <s v="PL0132"/>
    <s v="BT5B-R"/>
    <s v="De 0 a 30 kWh "/>
    <n v="7743"/>
    <n v="87353"/>
    <n v="47093.46"/>
    <n v="-31448.68"/>
  </r>
  <r>
    <x v="0"/>
    <x v="5"/>
    <s v="ELNM"/>
    <x v="9"/>
    <x v="133"/>
    <s v="Tayabamba"/>
    <s v="4"/>
    <s v="R"/>
    <s v="Inteconectado"/>
    <s v="PL0132"/>
    <s v="BT5B-R"/>
    <s v="De 30 a 100kWh"/>
    <n v="2911"/>
    <n v="160084.20000000001"/>
    <n v="71829"/>
    <n v="-31644.12"/>
  </r>
  <r>
    <x v="0"/>
    <x v="5"/>
    <s v="ELNM"/>
    <x v="9"/>
    <x v="133"/>
    <s v="Tayabamba"/>
    <s v="4"/>
    <s v="R"/>
    <s v="Inteconectado"/>
    <s v="PL0132"/>
    <s v="BT5B-R"/>
    <s v="Mayor a 100kWh"/>
    <n v="1060"/>
    <n v="233443.6"/>
    <n v="143533.97"/>
    <n v="4055.33"/>
  </r>
  <r>
    <x v="0"/>
    <x v="5"/>
    <s v="ELNM"/>
    <x v="9"/>
    <x v="134"/>
    <s v="Trujillo Rural"/>
    <s v="4"/>
    <s v="R"/>
    <s v="Inteconectado"/>
    <s v="PL0168"/>
    <s v="BT5B-R"/>
    <s v="De 0 a 30 kWh "/>
    <n v="2216"/>
    <n v="23183"/>
    <n v="13108.61"/>
    <n v="-8399.7800000000007"/>
  </r>
  <r>
    <x v="0"/>
    <x v="5"/>
    <s v="ELNM"/>
    <x v="9"/>
    <x v="134"/>
    <s v="Trujillo Rural"/>
    <s v="4"/>
    <s v="R"/>
    <s v="Inteconectado"/>
    <s v="PL0168"/>
    <s v="BT5B-R"/>
    <s v="De 30 a 100kWh"/>
    <n v="687"/>
    <n v="36978"/>
    <n v="16621.75"/>
    <n v="-7467.69"/>
  </r>
  <r>
    <x v="0"/>
    <x v="5"/>
    <s v="ELNM"/>
    <x v="9"/>
    <x v="134"/>
    <s v="Trujillo Rural"/>
    <s v="4"/>
    <s v="R"/>
    <s v="Inteconectado"/>
    <s v="PL0168"/>
    <s v="BT5B-R"/>
    <s v="Mayor a 100kWh"/>
    <n v="96"/>
    <n v="16791"/>
    <n v="10460.83"/>
    <n v="295.47000000000003"/>
  </r>
  <r>
    <x v="0"/>
    <x v="5"/>
    <s v="ELNM"/>
    <x v="9"/>
    <x v="135"/>
    <s v="Casma Rural"/>
    <s v="4"/>
    <s v="R"/>
    <s v="Inteconectado"/>
    <s v="PL0169"/>
    <s v="BT5B-R"/>
    <s v="De 0 a 30 kWh "/>
    <n v="3013"/>
    <n v="35092"/>
    <n v="18609.900000000001"/>
    <n v="-12709.85"/>
  </r>
  <r>
    <x v="0"/>
    <x v="5"/>
    <s v="ELNM"/>
    <x v="9"/>
    <x v="135"/>
    <s v="Casma Rural"/>
    <s v="4"/>
    <s v="R"/>
    <s v="Inteconectado"/>
    <s v="PL0169"/>
    <s v="BT5B-R"/>
    <s v="De 30 a 100kWh"/>
    <n v="2027"/>
    <n v="129179"/>
    <n v="58563.79"/>
    <n v="-24208.5"/>
  </r>
  <r>
    <x v="0"/>
    <x v="5"/>
    <s v="ELNM"/>
    <x v="9"/>
    <x v="135"/>
    <s v="Casma Rural"/>
    <s v="4"/>
    <s v="R"/>
    <s v="Inteconectado"/>
    <s v="PL0169"/>
    <s v="BT5B-R"/>
    <s v="Mayor a 100kWh"/>
    <n v="558"/>
    <n v="110655"/>
    <n v="68618.070000000007"/>
    <n v="1939.24"/>
  </r>
  <r>
    <x v="0"/>
    <x v="5"/>
    <s v="ELNM"/>
    <x v="9"/>
    <x v="136"/>
    <s v="Cajamarca Rural"/>
    <s v="6"/>
    <s v="R"/>
    <s v="Inteconectado"/>
    <s v="PL0230"/>
    <s v="BT5B-R"/>
    <s v="De 0 a 30 kWh "/>
    <n v="13910"/>
    <n v="150151.4"/>
    <n v="91074.51"/>
    <n v="-60497.5"/>
  </r>
  <r>
    <x v="0"/>
    <x v="5"/>
    <s v="ELNM"/>
    <x v="9"/>
    <x v="136"/>
    <s v="Cajamarca Rural"/>
    <s v="6"/>
    <s v="R"/>
    <s v="Inteconectado"/>
    <s v="PL0230"/>
    <s v="BT5B-R"/>
    <s v="De 30 a 100kWh"/>
    <n v="3925"/>
    <n v="246250.5"/>
    <n v="120205.16"/>
    <n v="-55110.05"/>
  </r>
  <r>
    <x v="0"/>
    <x v="5"/>
    <s v="ELNM"/>
    <x v="9"/>
    <x v="136"/>
    <s v="Cajamarca Rural"/>
    <s v="6"/>
    <s v="R"/>
    <s v="Inteconectado"/>
    <s v="PL0230"/>
    <s v="BT5B-R"/>
    <s v="Mayor a 100kWh"/>
    <n v="795"/>
    <n v="153657"/>
    <n v="105984.02"/>
    <n v="2993.59"/>
  </r>
  <r>
    <x v="0"/>
    <x v="5"/>
    <s v="ELNM"/>
    <x v="9"/>
    <x v="137"/>
    <s v="Trujillo Baja Densidad"/>
    <s v="3"/>
    <s v="U"/>
    <s v="Inteconectado"/>
    <s v="PL0253"/>
    <s v="BT5B-R"/>
    <s v="De 0 a 30 kWh "/>
    <n v="3457"/>
    <n v="43354.1"/>
    <n v="27856.67"/>
    <n v="-5793.09"/>
  </r>
  <r>
    <x v="0"/>
    <x v="5"/>
    <s v="ELNM"/>
    <x v="9"/>
    <x v="137"/>
    <s v="Trujillo Baja Densidad"/>
    <s v="3"/>
    <s v="U"/>
    <s v="Inteconectado"/>
    <s v="PL0253"/>
    <s v="BT5B-R"/>
    <s v="De 30 a 100kWh"/>
    <n v="5477"/>
    <n v="342680"/>
    <n v="177606.76"/>
    <n v="-21908"/>
  </r>
  <r>
    <x v="0"/>
    <x v="5"/>
    <s v="ELNM"/>
    <x v="9"/>
    <x v="137"/>
    <s v="Trujillo Baja Densidad"/>
    <s v="3"/>
    <s v="U"/>
    <s v="Inteconectado"/>
    <s v="PL0253"/>
    <s v="BT5B-R"/>
    <s v="Mayor a 100kWh"/>
    <n v="2262"/>
    <n v="349006"/>
    <n v="198719.68"/>
    <n v="5609.89"/>
  </r>
  <r>
    <x v="0"/>
    <x v="5"/>
    <s v="ELNM"/>
    <x v="9"/>
    <x v="138"/>
    <s v="Guadalupe Rural"/>
    <s v="3"/>
    <s v="U"/>
    <s v="Inteconectado"/>
    <s v="PL0254"/>
    <s v="BT5B-R"/>
    <s v="De 0 a 30 kWh "/>
    <n v="3982"/>
    <n v="50747"/>
    <n v="32410.07"/>
    <n v="-6781.19"/>
  </r>
  <r>
    <x v="0"/>
    <x v="5"/>
    <s v="ELNM"/>
    <x v="9"/>
    <x v="138"/>
    <s v="Guadalupe Rural"/>
    <s v="3"/>
    <s v="U"/>
    <s v="Inteconectado"/>
    <s v="PL0254"/>
    <s v="BT5B-R"/>
    <s v="De 30 a 100kWh"/>
    <n v="3567"/>
    <n v="212578"/>
    <n v="109929.8"/>
    <n v="-14352.37"/>
  </r>
  <r>
    <x v="0"/>
    <x v="5"/>
    <s v="ELNM"/>
    <x v="9"/>
    <x v="138"/>
    <s v="Guadalupe Rural"/>
    <s v="3"/>
    <s v="U"/>
    <s v="Inteconectado"/>
    <s v="PL0254"/>
    <s v="BT5B-R"/>
    <s v="Mayor a 100kWh"/>
    <n v="974"/>
    <n v="156387.4"/>
    <n v="88921.03"/>
    <n v="2510.1"/>
  </r>
  <r>
    <x v="0"/>
    <x v="5"/>
    <s v="ELNM"/>
    <x v="9"/>
    <x v="139"/>
    <s v="Cajamarca Baja Densidad"/>
    <s v="6"/>
    <s v="R"/>
    <s v="Inteconectado"/>
    <s v="PL0255"/>
    <s v="BT5B-R"/>
    <s v="De 0 a 30 kWh "/>
    <n v="3719"/>
    <n v="41198"/>
    <n v="24610.07"/>
    <n v="-16598.490000000002"/>
  </r>
  <r>
    <x v="0"/>
    <x v="5"/>
    <s v="ELNM"/>
    <x v="9"/>
    <x v="139"/>
    <s v="Cajamarca Baja Densidad"/>
    <s v="6"/>
    <s v="R"/>
    <s v="Inteconectado"/>
    <s v="PL0255"/>
    <s v="BT5B-R"/>
    <s v="De 30 a 100kWh"/>
    <n v="1794"/>
    <n v="101630"/>
    <n v="51278.79"/>
    <n v="-21749.94"/>
  </r>
  <r>
    <x v="0"/>
    <x v="5"/>
    <s v="ELNM"/>
    <x v="9"/>
    <x v="139"/>
    <s v="Cajamarca Baja Densidad"/>
    <s v="6"/>
    <s v="R"/>
    <s v="Inteconectado"/>
    <s v="PL0255"/>
    <s v="BT5B-R"/>
    <s v="Mayor a 100kWh"/>
    <n v="351"/>
    <n v="65585"/>
    <n v="45283.5"/>
    <n v="1279.19"/>
  </r>
  <r>
    <x v="0"/>
    <x v="5"/>
    <s v="ELNM"/>
    <x v="9"/>
    <x v="140"/>
    <s v="Chimbote Rural"/>
    <s v="5"/>
    <s v="R"/>
    <s v="Inteconectado"/>
    <s v="PL0256"/>
    <s v="BT5B-R"/>
    <s v="De 0 a 30 kWh "/>
    <n v="664"/>
    <n v="6506"/>
    <n v="4158.3599999999997"/>
    <n v="-2634.77"/>
  </r>
  <r>
    <x v="0"/>
    <x v="5"/>
    <s v="ELNM"/>
    <x v="9"/>
    <x v="140"/>
    <s v="Chimbote Rural"/>
    <s v="5"/>
    <s v="R"/>
    <s v="Inteconectado"/>
    <s v="PL0256"/>
    <s v="BT5B-R"/>
    <s v="De 30 a 100kWh"/>
    <n v="661"/>
    <n v="40529.9"/>
    <n v="20590.71"/>
    <n v="-8419.92"/>
  </r>
  <r>
    <x v="0"/>
    <x v="5"/>
    <s v="ELNM"/>
    <x v="9"/>
    <x v="140"/>
    <s v="Chimbote Rural"/>
    <s v="5"/>
    <s v="R"/>
    <s v="Inteconectado"/>
    <s v="PL0256"/>
    <s v="BT5B-R"/>
    <s v="Mayor a 100kWh"/>
    <n v="204"/>
    <n v="32729"/>
    <n v="22804.17"/>
    <n v="641.21"/>
  </r>
  <r>
    <x v="0"/>
    <x v="5"/>
    <s v="ELNM"/>
    <x v="9"/>
    <x v="141"/>
    <s v="Catilluc"/>
    <s v="4"/>
    <s v="R"/>
    <s v="Inteconectado"/>
    <s v="PL0257"/>
    <s v="BT5B-R"/>
    <s v="De 0 a 30 kWh "/>
    <n v="282"/>
    <n v="3266"/>
    <n v="1590.2"/>
    <n v="-1330.83"/>
  </r>
  <r>
    <x v="0"/>
    <x v="5"/>
    <s v="ELNM"/>
    <x v="9"/>
    <x v="141"/>
    <s v="Catilluc"/>
    <s v="4"/>
    <s v="R"/>
    <s v="Inteconectado"/>
    <s v="PL0257"/>
    <s v="BT5B-R"/>
    <s v="De 30 a 100kWh"/>
    <n v="80"/>
    <n v="4770"/>
    <n v="1914.2"/>
    <n v="-1161.8499999999999"/>
  </r>
  <r>
    <x v="0"/>
    <x v="5"/>
    <s v="ELNM"/>
    <x v="9"/>
    <x v="141"/>
    <s v="Catilluc"/>
    <s v="4"/>
    <s v="R"/>
    <s v="Inteconectado"/>
    <s v="PL0257"/>
    <s v="BT5B-R"/>
    <s v="Mayor a 100kWh"/>
    <n v="20"/>
    <n v="3560"/>
    <n v="2215.85"/>
    <n v="0"/>
  </r>
  <r>
    <x v="0"/>
    <x v="5"/>
    <s v="ELNM"/>
    <x v="9"/>
    <x v="142"/>
    <s v="Porcón-La Pajuela"/>
    <s v="5"/>
    <s v="R"/>
    <s v="Inteconectado"/>
    <s v="PL1118"/>
    <s v="BT5B-R"/>
    <s v="De 0 a 30 kWh "/>
    <n v="19"/>
    <n v="248"/>
    <n v="134.34"/>
    <n v="-100.43"/>
  </r>
  <r>
    <x v="0"/>
    <x v="5"/>
    <s v="ELNM"/>
    <x v="9"/>
    <x v="142"/>
    <s v="Porcón-La Pajuela"/>
    <s v="5"/>
    <s v="R"/>
    <s v="Inteconectado"/>
    <s v="PL1118"/>
    <s v="BT5B-R"/>
    <s v="De 30 a 100kWh"/>
    <n v="9"/>
    <n v="545"/>
    <n v="281.18"/>
    <n v="-109.35"/>
  </r>
  <r>
    <x v="0"/>
    <x v="5"/>
    <s v="ELNM"/>
    <x v="9"/>
    <x v="142"/>
    <s v="Porcón-La Pajuela"/>
    <s v="5"/>
    <s v="R"/>
    <s v="Inteconectado"/>
    <s v="PL1118"/>
    <s v="BT5B-R"/>
    <s v="Mayor a 100kWh"/>
    <n v="3"/>
    <n v="390"/>
    <n v="273.97000000000003"/>
    <n v="7.7"/>
  </r>
  <r>
    <x v="0"/>
    <x v="5"/>
    <s v="ELNM"/>
    <x v="9"/>
    <x v="143"/>
    <s v="Casma"/>
    <s v="2"/>
    <s v="U"/>
    <s v="Inteconectado"/>
    <s v="PL1119"/>
    <s v="BT5B-R"/>
    <s v="De 0 a 30 kWh "/>
    <n v="1793"/>
    <n v="18781"/>
    <n v="12622.57"/>
    <n v="-2449.9699999999998"/>
  </r>
  <r>
    <x v="0"/>
    <x v="5"/>
    <s v="ELNM"/>
    <x v="9"/>
    <x v="143"/>
    <s v="Casma"/>
    <s v="2"/>
    <s v="U"/>
    <s v="Inteconectado"/>
    <s v="PL1119"/>
    <s v="BT5B-R"/>
    <s v="De 30 a 100kWh"/>
    <n v="2406"/>
    <n v="166235.1"/>
    <n v="83767.87"/>
    <n v="-9876.51"/>
  </r>
  <r>
    <x v="0"/>
    <x v="5"/>
    <s v="ELNM"/>
    <x v="9"/>
    <x v="143"/>
    <s v="Casma"/>
    <s v="2"/>
    <s v="U"/>
    <s v="Inteconectado"/>
    <s v="PL1119"/>
    <s v="BT5B-R"/>
    <s v="Mayor a 100kWh"/>
    <n v="2114"/>
    <n v="399525.93"/>
    <n v="220452.84"/>
    <n v="6214.02"/>
  </r>
  <r>
    <x v="0"/>
    <x v="5"/>
    <s v="ELNM"/>
    <x v="9"/>
    <x v="144"/>
    <s v="Virú"/>
    <s v="3"/>
    <s v="U"/>
    <s v="Inteconectado"/>
    <s v="PL1122"/>
    <s v="BT5B-R"/>
    <s v="De 0 a 30 kWh "/>
    <n v="2611"/>
    <n v="36289.279999999999"/>
    <n v="22457.58"/>
    <n v="-4848.38"/>
  </r>
  <r>
    <x v="0"/>
    <x v="5"/>
    <s v="ELNM"/>
    <x v="9"/>
    <x v="144"/>
    <s v="Virú"/>
    <s v="3"/>
    <s v="U"/>
    <s v="Inteconectado"/>
    <s v="PL1122"/>
    <s v="BT5B-R"/>
    <s v="De 30 a 100kWh"/>
    <n v="3563"/>
    <n v="217985.6"/>
    <n v="112603.75"/>
    <n v="-14551.86"/>
  </r>
  <r>
    <x v="0"/>
    <x v="5"/>
    <s v="ELNM"/>
    <x v="9"/>
    <x v="144"/>
    <s v="Virú"/>
    <s v="3"/>
    <s v="U"/>
    <s v="Inteconectado"/>
    <s v="PL1122"/>
    <s v="BT5B-R"/>
    <s v="Mayor a 100kWh"/>
    <n v="1570"/>
    <n v="288722.86"/>
    <n v="163451.75"/>
    <n v="4613.72"/>
  </r>
  <r>
    <x v="0"/>
    <x v="5"/>
    <s v="ELNM"/>
    <x v="9"/>
    <x v="145"/>
    <s v="Pallasca"/>
    <s v="4"/>
    <s v="R"/>
    <s v="Inteconectado"/>
    <s v="PL1124"/>
    <s v="BT5B-R"/>
    <s v="De 0 a 30 kWh "/>
    <n v="5250"/>
    <n v="59278"/>
    <n v="31941.82"/>
    <n v="-21341.74"/>
  </r>
  <r>
    <x v="0"/>
    <x v="5"/>
    <s v="ELNM"/>
    <x v="9"/>
    <x v="145"/>
    <s v="Pallasca"/>
    <s v="4"/>
    <s v="R"/>
    <s v="Inteconectado"/>
    <s v="PL1124"/>
    <s v="BT5B-R"/>
    <s v="De 30 a 100kWh"/>
    <n v="1994"/>
    <n v="102756"/>
    <n v="45332.47"/>
    <n v="-21535.200000000001"/>
  </r>
  <r>
    <x v="0"/>
    <x v="5"/>
    <s v="ELNM"/>
    <x v="9"/>
    <x v="145"/>
    <s v="Pallasca"/>
    <s v="4"/>
    <s v="R"/>
    <s v="Inteconectado"/>
    <s v="PL1124"/>
    <s v="BT5B-R"/>
    <s v="Mayor a 100kWh"/>
    <n v="294"/>
    <n v="57429"/>
    <n v="35433.15"/>
    <n v="1001.03"/>
  </r>
  <r>
    <x v="0"/>
    <x v="5"/>
    <s v="ELNM"/>
    <x v="9"/>
    <x v="146"/>
    <s v="Otuzco-Motil-Florida"/>
    <s v="4"/>
    <s v="R"/>
    <s v="Inteconectado"/>
    <s v="PL1168"/>
    <s v="BT5B-R"/>
    <s v="De 0 a 30 kWh "/>
    <n v="4853"/>
    <n v="61281.7"/>
    <n v="31044.86"/>
    <n v="-22204.6"/>
  </r>
  <r>
    <x v="0"/>
    <x v="5"/>
    <s v="ELNM"/>
    <x v="9"/>
    <x v="146"/>
    <s v="Otuzco-Motil-Florida"/>
    <s v="4"/>
    <s v="R"/>
    <s v="Inteconectado"/>
    <s v="PL1168"/>
    <s v="BT5B-R"/>
    <s v="De 30 a 100kWh"/>
    <n v="2242"/>
    <n v="128080"/>
    <n v="57499.91"/>
    <n v="-25445.61"/>
  </r>
  <r>
    <x v="0"/>
    <x v="5"/>
    <s v="ELNM"/>
    <x v="9"/>
    <x v="146"/>
    <s v="Otuzco-Motil-Florida"/>
    <s v="4"/>
    <s v="R"/>
    <s v="Inteconectado"/>
    <s v="PL1168"/>
    <s v="BT5B-R"/>
    <s v="Mayor a 100kWh"/>
    <n v="492"/>
    <n v="103961"/>
    <n v="64389.55"/>
    <n v="1818.31"/>
  </r>
  <r>
    <x v="0"/>
    <x v="5"/>
    <s v="ELNM"/>
    <x v="9"/>
    <x v="147"/>
    <s v="Cajabamba"/>
    <s v="3"/>
    <s v="U"/>
    <s v="Inteconectado"/>
    <s v="PL1230"/>
    <s v="BT5B-R"/>
    <s v="De 0 a 30 kWh "/>
    <n v="1626"/>
    <n v="22630"/>
    <n v="13997.61"/>
    <n v="-3023.9"/>
  </r>
  <r>
    <x v="0"/>
    <x v="5"/>
    <s v="ELNM"/>
    <x v="9"/>
    <x v="147"/>
    <s v="Cajabamba"/>
    <s v="3"/>
    <s v="U"/>
    <s v="Inteconectado"/>
    <s v="PL1230"/>
    <s v="BT5B-R"/>
    <s v="De 30 a 100kWh"/>
    <n v="1537"/>
    <n v="88463.2"/>
    <n v="45715.51"/>
    <n v="-6163.99"/>
  </r>
  <r>
    <x v="0"/>
    <x v="5"/>
    <s v="ELNM"/>
    <x v="9"/>
    <x v="147"/>
    <s v="Cajabamba"/>
    <s v="3"/>
    <s v="U"/>
    <s v="Inteconectado"/>
    <s v="PL1230"/>
    <s v="BT5B-R"/>
    <s v="Mayor a 100kWh"/>
    <n v="556"/>
    <n v="102249"/>
    <n v="57885.18"/>
    <n v="1634.03"/>
  </r>
  <r>
    <x v="0"/>
    <x v="5"/>
    <s v="ELNM"/>
    <x v="9"/>
    <x v="148"/>
    <s v="Nepeña"/>
    <s v="3"/>
    <s v="U"/>
    <s v="Inteconectado"/>
    <s v="PL2119"/>
    <s v="BT5B-R"/>
    <s v="De 0 a 30 kWh "/>
    <n v="1841"/>
    <n v="16931.2"/>
    <n v="12369.12"/>
    <n v="-2258.61"/>
  </r>
  <r>
    <x v="0"/>
    <x v="5"/>
    <s v="ELNM"/>
    <x v="9"/>
    <x v="148"/>
    <s v="Nepeña"/>
    <s v="3"/>
    <s v="U"/>
    <s v="Inteconectado"/>
    <s v="PL2119"/>
    <s v="BT5B-R"/>
    <s v="De 30 a 100kWh"/>
    <n v="2064"/>
    <n v="132338"/>
    <n v="68541.009999999995"/>
    <n v="-8311.99"/>
  </r>
  <r>
    <x v="0"/>
    <x v="5"/>
    <s v="ELNM"/>
    <x v="9"/>
    <x v="148"/>
    <s v="Nepeña"/>
    <s v="3"/>
    <s v="U"/>
    <s v="Inteconectado"/>
    <s v="PL2119"/>
    <s v="BT5B-R"/>
    <s v="Mayor a 100kWh"/>
    <n v="1122"/>
    <n v="180356.3"/>
    <n v="102491.48"/>
    <n v="2895.12"/>
  </r>
  <r>
    <x v="0"/>
    <x v="5"/>
    <s v="ELNM"/>
    <x v="9"/>
    <x v="149"/>
    <s v="Sihuas"/>
    <s v="6"/>
    <s v="R"/>
    <s v="Inteconectado"/>
    <s v="PL2124"/>
    <s v="BT5B-R"/>
    <s v="De 0 a 30 kWh "/>
    <n v="4241"/>
    <n v="43451.76"/>
    <n v="27136"/>
    <n v="-17419.27"/>
  </r>
  <r>
    <x v="0"/>
    <x v="5"/>
    <s v="ELNM"/>
    <x v="9"/>
    <x v="149"/>
    <s v="Sihuas"/>
    <s v="6"/>
    <s v="R"/>
    <s v="Inteconectado"/>
    <s v="PL2124"/>
    <s v="BT5B-R"/>
    <s v="De 30 a 100kWh"/>
    <n v="985"/>
    <n v="50030"/>
    <n v="24329.64"/>
    <n v="-11849.75"/>
  </r>
  <r>
    <x v="0"/>
    <x v="5"/>
    <s v="ELNM"/>
    <x v="9"/>
    <x v="149"/>
    <s v="Sihuas"/>
    <s v="6"/>
    <s v="R"/>
    <s v="Inteconectado"/>
    <s v="PL2124"/>
    <s v="BT5B-R"/>
    <s v="Mayor a 100kWh"/>
    <n v="140"/>
    <n v="25255.3"/>
    <n v="17371.080000000002"/>
    <n v="490.64"/>
  </r>
  <r>
    <x v="0"/>
    <x v="5"/>
    <s v="ELNM"/>
    <x v="9"/>
    <x v="150"/>
    <s v="Huamachuco"/>
    <s v="2"/>
    <s v="U"/>
    <s v="Inteconectado"/>
    <s v="PL2230"/>
    <s v="BT5B-R"/>
    <s v="De 0 a 30 kWh "/>
    <n v="2131"/>
    <n v="34195.870000000003"/>
    <n v="19649.61"/>
    <n v="-4461.47"/>
  </r>
  <r>
    <x v="0"/>
    <x v="5"/>
    <s v="ELNM"/>
    <x v="9"/>
    <x v="150"/>
    <s v="Huamachuco"/>
    <s v="2"/>
    <s v="U"/>
    <s v="Inteconectado"/>
    <s v="PL2230"/>
    <s v="BT5B-R"/>
    <s v="De 30 a 100kWh"/>
    <n v="2630"/>
    <n v="158237.78"/>
    <n v="79580.92"/>
    <n v="-10640.02"/>
  </r>
  <r>
    <x v="0"/>
    <x v="5"/>
    <s v="ELNM"/>
    <x v="9"/>
    <x v="150"/>
    <s v="Huamachuco"/>
    <s v="2"/>
    <s v="U"/>
    <s v="Inteconectado"/>
    <s v="PL2230"/>
    <s v="BT5B-R"/>
    <s v="Mayor a 100kWh"/>
    <n v="1203"/>
    <n v="246395"/>
    <n v="135743.24"/>
    <n v="3822.87"/>
  </r>
  <r>
    <x v="0"/>
    <x v="5"/>
    <s v="ELNM"/>
    <x v="9"/>
    <x v="151"/>
    <s v="Santa"/>
    <s v="2"/>
    <s v="U"/>
    <s v="Inteconectado"/>
    <s v="PL3119"/>
    <s v="BT5B-R"/>
    <s v="De 0 a 30 kWh "/>
    <n v="736"/>
    <n v="10072"/>
    <n v="6104.03"/>
    <n v="-1313.32"/>
  </r>
  <r>
    <x v="0"/>
    <x v="5"/>
    <s v="ELNM"/>
    <x v="9"/>
    <x v="151"/>
    <s v="Santa"/>
    <s v="2"/>
    <s v="U"/>
    <s v="Inteconectado"/>
    <s v="PL3119"/>
    <s v="BT5B-R"/>
    <s v="De 30 a 100kWh"/>
    <n v="1397"/>
    <n v="92934"/>
    <n v="46968.9"/>
    <n v="-5536.52"/>
  </r>
  <r>
    <x v="0"/>
    <x v="5"/>
    <s v="ELNM"/>
    <x v="9"/>
    <x v="151"/>
    <s v="Santa"/>
    <s v="2"/>
    <s v="U"/>
    <s v="Inteconectado"/>
    <s v="PL3119"/>
    <s v="BT5B-R"/>
    <s v="Mayor a 100kWh"/>
    <n v="1078"/>
    <n v="181506"/>
    <n v="100509.91"/>
    <n v="2833.03"/>
  </r>
  <r>
    <x v="0"/>
    <x v="5"/>
    <s v="ELNM"/>
    <x v="9"/>
    <x v="152"/>
    <s v="Paiján-Malabrigo"/>
    <s v="2"/>
    <s v="U"/>
    <s v="Inteconectado"/>
    <s v="PL3122"/>
    <s v="BT5B-R"/>
    <s v="De 0 a 30 kWh "/>
    <n v="3921"/>
    <n v="47258.7"/>
    <n v="30034.35"/>
    <n v="-6168.63"/>
  </r>
  <r>
    <x v="0"/>
    <x v="5"/>
    <s v="ELNM"/>
    <x v="9"/>
    <x v="152"/>
    <s v="Paiján-Malabrigo"/>
    <s v="2"/>
    <s v="U"/>
    <s v="Inteconectado"/>
    <s v="PL3122"/>
    <s v="BT5B-R"/>
    <s v="De 30 a 100kWh"/>
    <n v="5836"/>
    <n v="366016.4"/>
    <n v="185055.79"/>
    <n v="-22857.86"/>
  </r>
  <r>
    <x v="0"/>
    <x v="5"/>
    <s v="ELNM"/>
    <x v="9"/>
    <x v="152"/>
    <s v="Paiján-Malabrigo"/>
    <s v="2"/>
    <s v="U"/>
    <s v="Inteconectado"/>
    <s v="PL3122"/>
    <s v="BT5B-R"/>
    <s v="Mayor a 100kWh"/>
    <n v="2916"/>
    <n v="490866.5"/>
    <n v="272018.46000000002"/>
    <n v="7660.88"/>
  </r>
  <r>
    <x v="0"/>
    <x v="5"/>
    <s v="ELNM"/>
    <x v="9"/>
    <x v="153"/>
    <s v="Santa Rural"/>
    <s v="4"/>
    <s v="R"/>
    <s v="Inteconectado"/>
    <s v="PL4119"/>
    <s v="BT5B-R"/>
    <s v="De 0 a 30 kWh "/>
    <n v="2123"/>
    <n v="27160"/>
    <n v="13653.34"/>
    <n v="-9836.91"/>
  </r>
  <r>
    <x v="0"/>
    <x v="5"/>
    <s v="ELNM"/>
    <x v="9"/>
    <x v="153"/>
    <s v="Santa Rural"/>
    <s v="4"/>
    <s v="R"/>
    <s v="Inteconectado"/>
    <s v="PL4119"/>
    <s v="BT5B-R"/>
    <s v="De 30 a 100kWh"/>
    <n v="3540"/>
    <n v="223404.4"/>
    <n v="104346.13"/>
    <n v="-38925.68"/>
  </r>
  <r>
    <x v="0"/>
    <x v="5"/>
    <s v="ELNM"/>
    <x v="9"/>
    <x v="153"/>
    <s v="Santa Rural"/>
    <s v="4"/>
    <s v="R"/>
    <s v="Inteconectado"/>
    <s v="PL4119"/>
    <s v="BT5B-R"/>
    <s v="Mayor a 100kWh"/>
    <n v="1502"/>
    <n v="245621.4"/>
    <n v="153283.9"/>
    <n v="4332.6499999999996"/>
  </r>
  <r>
    <x v="0"/>
    <x v="5"/>
    <s v="ELNM"/>
    <x v="9"/>
    <x v="154"/>
    <s v="Quiruvilca"/>
    <s v="3"/>
    <s v="U"/>
    <s v="Inteconectado"/>
    <s v="PL4122"/>
    <s v="BT5B-R"/>
    <s v="De 0 a 30 kWh "/>
    <n v="577"/>
    <n v="7936"/>
    <n v="4929.42"/>
    <n v="-1060.3800000000001"/>
  </r>
  <r>
    <x v="0"/>
    <x v="5"/>
    <s v="ELNM"/>
    <x v="9"/>
    <x v="154"/>
    <s v="Quiruvilca"/>
    <s v="3"/>
    <s v="U"/>
    <s v="Inteconectado"/>
    <s v="PL4122"/>
    <s v="BT5B-R"/>
    <s v="De 30 a 100kWh"/>
    <n v="503"/>
    <n v="27295"/>
    <n v="14082.73"/>
    <n v="-2012"/>
  </r>
  <r>
    <x v="0"/>
    <x v="5"/>
    <s v="ELNM"/>
    <x v="9"/>
    <x v="154"/>
    <s v="Quiruvilca"/>
    <s v="3"/>
    <s v="U"/>
    <s v="Inteconectado"/>
    <s v="PL4122"/>
    <s v="BT5B-R"/>
    <s v="Mayor a 100kWh"/>
    <n v="61"/>
    <n v="10255"/>
    <n v="5821.96"/>
    <n v="164.35"/>
  </r>
  <r>
    <x v="0"/>
    <x v="5"/>
    <s v="ELNM"/>
    <x v="9"/>
    <x v="155"/>
    <s v="La Arenita"/>
    <s v="SER"/>
    <s v="R"/>
    <s v="Inteconectado"/>
    <s v="PR0122"/>
    <s v="BT5B-R"/>
    <s v="De 0 a 30 kWh "/>
    <n v="15009"/>
    <n v="119645"/>
    <n v="111295.77"/>
    <n v="-56222.23"/>
  </r>
  <r>
    <x v="0"/>
    <x v="5"/>
    <s v="ELNM"/>
    <x v="9"/>
    <x v="155"/>
    <s v="La Arenita"/>
    <s v="SER"/>
    <s v="R"/>
    <s v="Inteconectado"/>
    <s v="PR0122"/>
    <s v="BT5B-R"/>
    <s v="De 30 a 100kWh"/>
    <n v="2805"/>
    <n v="155639.79999999999"/>
    <n v="92313.91"/>
    <n v="-39973.39"/>
  </r>
  <r>
    <x v="0"/>
    <x v="5"/>
    <s v="ELNM"/>
    <x v="9"/>
    <x v="155"/>
    <s v="La Arenita"/>
    <s v="SER"/>
    <s v="R"/>
    <s v="Inteconectado"/>
    <s v="PR0122"/>
    <s v="BT5B-R"/>
    <s v="Mayor a 100kWh"/>
    <n v="367"/>
    <n v="57031"/>
    <n v="46401.32"/>
    <n v="1309.3800000000001"/>
  </r>
  <r>
    <x v="0"/>
    <x v="5"/>
    <s v="ELNM"/>
    <x v="9"/>
    <x v="156"/>
    <s v="Aija-Cotaparaco III Etapa"/>
    <s v="SER"/>
    <s v="R"/>
    <s v="Inteconectado"/>
    <s v="PR0125"/>
    <s v="BT5B-R"/>
    <s v="De 0 a 30 kWh "/>
    <n v="26157"/>
    <n v="199531.51999999999"/>
    <n v="191101.72"/>
    <n v="-93312.72"/>
  </r>
  <r>
    <x v="0"/>
    <x v="5"/>
    <s v="ELNM"/>
    <x v="9"/>
    <x v="156"/>
    <s v="Aija-Cotaparaco III Etapa"/>
    <s v="SER"/>
    <s v="R"/>
    <s v="Inteconectado"/>
    <s v="PR0125"/>
    <s v="BT5B-R"/>
    <s v="De 30 a 100kWh"/>
    <n v="2803"/>
    <n v="136063.1"/>
    <n v="77644.600000000006"/>
    <n v="-39298.06"/>
  </r>
  <r>
    <x v="0"/>
    <x v="5"/>
    <s v="ELNM"/>
    <x v="9"/>
    <x v="156"/>
    <s v="Aija-Cotaparaco III Etapa"/>
    <s v="SER"/>
    <s v="R"/>
    <s v="Inteconectado"/>
    <s v="PR0125"/>
    <s v="BT5B-R"/>
    <s v="Mayor a 100kWh"/>
    <n v="232"/>
    <n v="43422"/>
    <n v="34913.83"/>
    <n v="985.36"/>
  </r>
  <r>
    <x v="0"/>
    <x v="5"/>
    <s v="ELNM"/>
    <x v="9"/>
    <x v="157"/>
    <s v="SER CAJAMARCA"/>
    <s v="SER"/>
    <s v="R"/>
    <s v="Inteconectado"/>
    <s v="PR0118"/>
    <s v="BT5B-R"/>
    <s v="De 0 a 30 kWh "/>
    <n v="9670"/>
    <n v="82880.800000000003"/>
    <n v="73357.179999999993"/>
    <n v="-38907.18"/>
  </r>
  <r>
    <x v="0"/>
    <x v="5"/>
    <s v="ELNM"/>
    <x v="9"/>
    <x v="157"/>
    <s v="SER CAJAMARCA"/>
    <s v="SER"/>
    <s v="R"/>
    <s v="Inteconectado"/>
    <s v="PR0118"/>
    <s v="BT5B-R"/>
    <s v="De 30 a 100kWh"/>
    <n v="2069"/>
    <n v="109727.4"/>
    <n v="64258.98"/>
    <n v="-29399.040000000001"/>
  </r>
  <r>
    <x v="0"/>
    <x v="5"/>
    <s v="ELNM"/>
    <x v="9"/>
    <x v="157"/>
    <s v="SER CAJAMARCA"/>
    <s v="SER"/>
    <s v="R"/>
    <s v="Inteconectado"/>
    <s v="PR0118"/>
    <s v="BT5B-R"/>
    <s v="Mayor a 100kWh"/>
    <n v="187"/>
    <n v="34180"/>
    <n v="27611.82"/>
    <n v="779.79"/>
  </r>
  <r>
    <x v="0"/>
    <x v="5"/>
    <s v="ELNM"/>
    <x v="9"/>
    <x v="158"/>
    <s v="SER CHIMBOTE"/>
    <s v="SER"/>
    <s v="R"/>
    <s v="Inteconectado"/>
    <s v="PR0119"/>
    <s v="BT5B-R"/>
    <s v="De 0 a 30 kWh "/>
    <n v="5895"/>
    <n v="51748.5"/>
    <n v="45076.31"/>
    <n v="-24302.97"/>
  </r>
  <r>
    <x v="0"/>
    <x v="5"/>
    <s v="ELNM"/>
    <x v="9"/>
    <x v="158"/>
    <s v="SER CHIMBOTE"/>
    <s v="SER"/>
    <s v="R"/>
    <s v="Inteconectado"/>
    <s v="PR0119"/>
    <s v="BT5B-R"/>
    <s v="De 30 a 100kWh"/>
    <n v="2318"/>
    <n v="130049"/>
    <n v="77696.179999999993"/>
    <n v="-32660.62"/>
  </r>
  <r>
    <x v="0"/>
    <x v="5"/>
    <s v="ELNM"/>
    <x v="9"/>
    <x v="158"/>
    <s v="SER CHIMBOTE"/>
    <s v="SER"/>
    <s v="R"/>
    <s v="Inteconectado"/>
    <s v="PR0119"/>
    <s v="BT5B-R"/>
    <s v="Mayor a 100kWh"/>
    <n v="332"/>
    <n v="51076"/>
    <n v="41553.269999999997"/>
    <n v="1173.01"/>
  </r>
  <r>
    <x v="0"/>
    <x v="5"/>
    <s v="ELNM"/>
    <x v="9"/>
    <x v="159"/>
    <s v="SER HUAYMEY"/>
    <s v="SER"/>
    <s v="R"/>
    <s v="Inteconectado"/>
    <s v="PR0121"/>
    <s v="BT5B-R"/>
    <s v="De 0 a 30 kWh "/>
    <n v="1303"/>
    <n v="11934"/>
    <n v="10103.959999999999"/>
    <n v="-5602.12"/>
  </r>
  <r>
    <x v="0"/>
    <x v="5"/>
    <s v="ELNM"/>
    <x v="9"/>
    <x v="159"/>
    <s v="SER HUAYMEY"/>
    <s v="SER"/>
    <s v="R"/>
    <s v="Inteconectado"/>
    <s v="PR0121"/>
    <s v="BT5B-R"/>
    <s v="De 30 a 100kWh"/>
    <n v="624"/>
    <n v="34682"/>
    <n v="20661.75"/>
    <n v="-8785.92"/>
  </r>
  <r>
    <x v="0"/>
    <x v="5"/>
    <s v="ELNM"/>
    <x v="9"/>
    <x v="159"/>
    <s v="SER HUAYMEY"/>
    <s v="SER"/>
    <s v="R"/>
    <s v="Inteconectado"/>
    <s v="PR0121"/>
    <s v="BT5B-R"/>
    <s v="Mayor a 100kWh"/>
    <n v="94"/>
    <n v="14530"/>
    <n v="11812.8"/>
    <n v="333.63"/>
  </r>
  <r>
    <x v="0"/>
    <x v="5"/>
    <s v="ELNM"/>
    <x v="9"/>
    <x v="160"/>
    <s v="Sistema Electrico Rural Cajamarca Norte"/>
    <s v="SER"/>
    <s v="R"/>
    <s v="Inteconectado"/>
    <s v="PR1188"/>
    <s v="BT5B-R"/>
    <s v="De 0 a 30 kWh "/>
    <n v="18797"/>
    <n v="121589.5"/>
    <n v="131238.38"/>
    <n v="-57107.6"/>
  </r>
  <r>
    <x v="0"/>
    <x v="5"/>
    <s v="ELNM"/>
    <x v="9"/>
    <x v="160"/>
    <s v="Sistema Electrico Rural Cajamarca Norte"/>
    <s v="SER"/>
    <s v="R"/>
    <s v="Inteconectado"/>
    <s v="PR1188"/>
    <s v="BT5B-R"/>
    <s v="De 30 a 100kWh"/>
    <n v="1182"/>
    <n v="56004.9"/>
    <n v="31811.1"/>
    <n v="-16654.38"/>
  </r>
  <r>
    <x v="0"/>
    <x v="5"/>
    <s v="ELNM"/>
    <x v="9"/>
    <x v="160"/>
    <s v="Sistema Electrico Rural Cajamarca Norte"/>
    <s v="SER"/>
    <s v="R"/>
    <s v="Inteconectado"/>
    <s v="PR1188"/>
    <s v="BT5B-R"/>
    <s v="Mayor a 100kWh"/>
    <n v="101"/>
    <n v="23812"/>
    <n v="19088.98"/>
    <n v="538.87"/>
  </r>
  <r>
    <x v="0"/>
    <x v="5"/>
    <s v="ELNO"/>
    <x v="10"/>
    <x v="161"/>
    <s v="Sistema Electrico Rural La Nina"/>
    <s v="SER"/>
    <s v="R"/>
    <s v="Inteconectado"/>
    <s v="PR0083"/>
    <s v="BT5B-R"/>
    <s v="De 0 a 30 kWh "/>
    <n v="75"/>
    <n v="659"/>
    <n v="575.16"/>
    <n v="-312.08"/>
  </r>
  <r>
    <x v="0"/>
    <x v="5"/>
    <s v="ELNO"/>
    <x v="10"/>
    <x v="161"/>
    <s v="Sistema Electrico Rural La Nina"/>
    <s v="SER"/>
    <s v="R"/>
    <s v="Inteconectado"/>
    <s v="PR0083"/>
    <s v="BT5B-R"/>
    <s v="De 30 a 100kWh"/>
    <n v="82"/>
    <n v="5068"/>
    <n v="3126.05"/>
    <n v="-1164.4000000000001"/>
  </r>
  <r>
    <x v="0"/>
    <x v="5"/>
    <s v="ELNO"/>
    <x v="10"/>
    <x v="161"/>
    <s v="Sistema Electrico Rural La Nina"/>
    <s v="SER"/>
    <s v="R"/>
    <s v="Inteconectado"/>
    <s v="PR0083"/>
    <s v="BT5B-R"/>
    <s v="Mayor a 100kWh"/>
    <n v="36"/>
    <n v="6600"/>
    <n v="5377.32"/>
    <n v="151.99"/>
  </r>
  <r>
    <x v="0"/>
    <x v="5"/>
    <s v="ELNO"/>
    <x v="10"/>
    <x v="162"/>
    <s v="Piura"/>
    <s v="2"/>
    <s v="U"/>
    <s v="Inteconectado"/>
    <s v="PL0081"/>
    <s v="BT5B-R"/>
    <s v="De 0 a 30 kWh "/>
    <n v="16800"/>
    <n v="203512.7"/>
    <n v="129799.54"/>
    <n v="-26807.79"/>
  </r>
  <r>
    <x v="0"/>
    <x v="5"/>
    <s v="ELNO"/>
    <x v="10"/>
    <x v="162"/>
    <s v="Piura"/>
    <s v="2"/>
    <s v="U"/>
    <s v="Inteconectado"/>
    <s v="PL0081"/>
    <s v="BT5B-R"/>
    <s v="De 30 a 100kWh"/>
    <n v="34409"/>
    <n v="2386624"/>
    <n v="1213602.05"/>
    <n v="-142869.18"/>
  </r>
  <r>
    <x v="0"/>
    <x v="5"/>
    <s v="ELNO"/>
    <x v="10"/>
    <x v="162"/>
    <s v="Piura"/>
    <s v="2"/>
    <s v="U"/>
    <s v="Inteconectado"/>
    <s v="PL0081"/>
    <s v="BT5B-R"/>
    <s v="Mayor a 100kWh"/>
    <n v="39598"/>
    <n v="8571366"/>
    <n v="4756631.4800000004"/>
    <n v="133671.82999999999"/>
  </r>
  <r>
    <x v="0"/>
    <x v="5"/>
    <s v="ELNO"/>
    <x v="10"/>
    <x v="163"/>
    <s v="Talara"/>
    <s v="2"/>
    <s v="U"/>
    <s v="Inteconectado"/>
    <s v="PL0083"/>
    <s v="BT5B-R"/>
    <s v="De 0 a 30 kWh "/>
    <n v="4493"/>
    <n v="58672.2"/>
    <n v="36472.18"/>
    <n v="-7752.14"/>
  </r>
  <r>
    <x v="0"/>
    <x v="5"/>
    <s v="ELNO"/>
    <x v="10"/>
    <x v="163"/>
    <s v="Talara"/>
    <s v="2"/>
    <s v="U"/>
    <s v="Inteconectado"/>
    <s v="PL0083"/>
    <s v="BT5B-R"/>
    <s v="De 30 a 100kWh"/>
    <n v="11097"/>
    <n v="730967.1"/>
    <n v="374449.55"/>
    <n v="-43967.95"/>
  </r>
  <r>
    <x v="0"/>
    <x v="5"/>
    <s v="ELNO"/>
    <x v="10"/>
    <x v="163"/>
    <s v="Talara"/>
    <s v="2"/>
    <s v="U"/>
    <s v="Inteconectado"/>
    <s v="PL0083"/>
    <s v="BT5B-R"/>
    <s v="Mayor a 100kWh"/>
    <n v="8283"/>
    <n v="1470675.5"/>
    <n v="823610.47"/>
    <n v="23210.75"/>
  </r>
  <r>
    <x v="0"/>
    <x v="5"/>
    <s v="ELNO"/>
    <x v="10"/>
    <x v="164"/>
    <s v="Tumbes"/>
    <s v="2"/>
    <s v="U"/>
    <s v="Inteconectado"/>
    <s v="PL0084"/>
    <s v="BT5B-R"/>
    <s v="De 0 a 30 kWh "/>
    <n v="4323"/>
    <n v="53935.199999999997"/>
    <n v="34023.58"/>
    <n v="-7108.62"/>
  </r>
  <r>
    <x v="0"/>
    <x v="5"/>
    <s v="ELNO"/>
    <x v="10"/>
    <x v="164"/>
    <s v="Tumbes"/>
    <s v="2"/>
    <s v="U"/>
    <s v="Inteconectado"/>
    <s v="PL0084"/>
    <s v="BT5B-R"/>
    <s v="De 30 a 100kWh"/>
    <n v="7869"/>
    <n v="533344.4"/>
    <n v="271299.42"/>
    <n v="-32424.57"/>
  </r>
  <r>
    <x v="0"/>
    <x v="5"/>
    <s v="ELNO"/>
    <x v="10"/>
    <x v="164"/>
    <s v="Tumbes"/>
    <s v="2"/>
    <s v="U"/>
    <s v="Inteconectado"/>
    <s v="PL0084"/>
    <s v="BT5B-R"/>
    <s v="Mayor a 100kWh"/>
    <n v="6677"/>
    <n v="1347185.6"/>
    <n v="749394.16"/>
    <n v="21181.85"/>
  </r>
  <r>
    <x v="0"/>
    <x v="5"/>
    <s v="ELNO"/>
    <x v="10"/>
    <x v="165"/>
    <s v="Bajo Piura"/>
    <s v="3"/>
    <s v="U"/>
    <s v="Inteconectado"/>
    <s v="PL0085"/>
    <s v="BT5B-R"/>
    <s v="De 0 a 30 kWh "/>
    <n v="9390"/>
    <n v="126446"/>
    <n v="79827.5"/>
    <n v="-17091.52"/>
  </r>
  <r>
    <x v="0"/>
    <x v="5"/>
    <s v="ELNO"/>
    <x v="10"/>
    <x v="165"/>
    <s v="Bajo Piura"/>
    <s v="3"/>
    <s v="U"/>
    <s v="Inteconectado"/>
    <s v="PL0085"/>
    <s v="BT5B-R"/>
    <s v="De 30 a 100kWh"/>
    <n v="10104"/>
    <n v="635054"/>
    <n v="330828.08"/>
    <n v="-43370.11"/>
  </r>
  <r>
    <x v="0"/>
    <x v="5"/>
    <s v="ELNO"/>
    <x v="10"/>
    <x v="165"/>
    <s v="Bajo Piura"/>
    <s v="3"/>
    <s v="U"/>
    <s v="Inteconectado"/>
    <s v="PL0085"/>
    <s v="BT5B-R"/>
    <s v="Mayor a 100kWh"/>
    <n v="3413"/>
    <n v="659658"/>
    <n v="377710.61"/>
    <n v="10661.47"/>
  </r>
  <r>
    <x v="0"/>
    <x v="5"/>
    <s v="ELNO"/>
    <x v="10"/>
    <x v="166"/>
    <s v="Chulucanas"/>
    <s v="4"/>
    <s v="R"/>
    <s v="Inteconectado"/>
    <s v="PL0086"/>
    <s v="BT5B-R"/>
    <s v="De 0 a 30 kWh "/>
    <n v="15475"/>
    <n v="210516"/>
    <n v="102954.85"/>
    <n v="-77240.509999999995"/>
  </r>
  <r>
    <x v="0"/>
    <x v="5"/>
    <s v="ELNO"/>
    <x v="10"/>
    <x v="166"/>
    <s v="Chulucanas"/>
    <s v="4"/>
    <s v="R"/>
    <s v="Inteconectado"/>
    <s v="PL0086"/>
    <s v="BT5B-R"/>
    <s v="De 30 a 100kWh"/>
    <n v="15750"/>
    <n v="914410"/>
    <n v="424257.81"/>
    <n v="-173906.58"/>
  </r>
  <r>
    <x v="0"/>
    <x v="5"/>
    <s v="ELNO"/>
    <x v="10"/>
    <x v="166"/>
    <s v="Chulucanas"/>
    <s v="4"/>
    <s v="R"/>
    <s v="Inteconectado"/>
    <s v="PL0086"/>
    <s v="BT5B-R"/>
    <s v="Mayor a 100kWh"/>
    <n v="3841"/>
    <n v="673822.5"/>
    <n v="424869.77"/>
    <n v="11989.94"/>
  </r>
  <r>
    <x v="0"/>
    <x v="5"/>
    <s v="ELNO"/>
    <x v="10"/>
    <x v="167"/>
    <s v="Tumbes Rural"/>
    <s v="4"/>
    <s v="R"/>
    <s v="Inteconectado"/>
    <s v="PL0165"/>
    <s v="BT5B-R"/>
    <s v="De 0 a 30 kWh "/>
    <n v="2085"/>
    <n v="28145.3"/>
    <n v="13822.27"/>
    <n v="-10330.08"/>
  </r>
  <r>
    <x v="0"/>
    <x v="5"/>
    <s v="ELNO"/>
    <x v="10"/>
    <x v="167"/>
    <s v="Tumbes Rural"/>
    <s v="4"/>
    <s v="R"/>
    <s v="Inteconectado"/>
    <s v="PL0165"/>
    <s v="BT5B-R"/>
    <s v="De 30 a 100kWh"/>
    <n v="3465"/>
    <n v="217653.9"/>
    <n v="102524.63"/>
    <n v="-38845.599999999999"/>
  </r>
  <r>
    <x v="0"/>
    <x v="5"/>
    <s v="ELNO"/>
    <x v="10"/>
    <x v="167"/>
    <s v="Tumbes Rural"/>
    <s v="4"/>
    <s v="R"/>
    <s v="Inteconectado"/>
    <s v="PL0165"/>
    <s v="BT5B-R"/>
    <s v="Mayor a 100kWh"/>
    <n v="1070"/>
    <n v="168292.1"/>
    <n v="106539.33"/>
    <n v="3006.09"/>
  </r>
  <r>
    <x v="0"/>
    <x v="5"/>
    <s v="ELNO"/>
    <x v="10"/>
    <x v="168"/>
    <s v="Frontera"/>
    <s v="6"/>
    <s v="R"/>
    <s v="Inteconectado"/>
    <s v="PL0231"/>
    <s v="BT5B-R"/>
    <s v="De 0 a 30 kWh "/>
    <n v="1297"/>
    <n v="16219"/>
    <n v="9089.1"/>
    <n v="-6623.37"/>
  </r>
  <r>
    <x v="0"/>
    <x v="5"/>
    <s v="ELNO"/>
    <x v="10"/>
    <x v="168"/>
    <s v="Frontera"/>
    <s v="6"/>
    <s v="R"/>
    <s v="Inteconectado"/>
    <s v="PL0231"/>
    <s v="BT5B-R"/>
    <s v="De 30 a 100kWh"/>
    <n v="1059"/>
    <n v="61764.5"/>
    <n v="31813.75"/>
    <n v="-12962.16"/>
  </r>
  <r>
    <x v="0"/>
    <x v="5"/>
    <s v="ELNO"/>
    <x v="10"/>
    <x v="168"/>
    <s v="Frontera"/>
    <s v="6"/>
    <s v="R"/>
    <s v="Inteconectado"/>
    <s v="PL0231"/>
    <s v="BT5B-R"/>
    <s v="Mayor a 100kWh"/>
    <n v="354"/>
    <n v="63156"/>
    <n v="44207.07"/>
    <n v="1245.33"/>
  </r>
  <r>
    <x v="0"/>
    <x v="5"/>
    <s v="ELNO"/>
    <x v="10"/>
    <x v="169"/>
    <s v="Máncora"/>
    <s v="2"/>
    <s v="U"/>
    <s v="Inteconectado"/>
    <s v="PL0232"/>
    <s v="BT5B-R"/>
    <s v="De 0 a 30 kWh "/>
    <n v="529"/>
    <n v="5264.3"/>
    <n v="3646.39"/>
    <n v="-696.29"/>
  </r>
  <r>
    <x v="0"/>
    <x v="5"/>
    <s v="ELNO"/>
    <x v="10"/>
    <x v="169"/>
    <s v="Máncora"/>
    <s v="2"/>
    <s v="U"/>
    <s v="Inteconectado"/>
    <s v="PL0232"/>
    <s v="BT5B-R"/>
    <s v="De 30 a 100kWh"/>
    <n v="1191"/>
    <n v="79314"/>
    <n v="40604.230000000003"/>
    <n v="-4807.68"/>
  </r>
  <r>
    <x v="0"/>
    <x v="5"/>
    <s v="ELNO"/>
    <x v="10"/>
    <x v="169"/>
    <s v="Máncora"/>
    <s v="2"/>
    <s v="U"/>
    <s v="Inteconectado"/>
    <s v="PL0232"/>
    <s v="BT5B-R"/>
    <s v="Mayor a 100kWh"/>
    <n v="1062"/>
    <n v="247731.3"/>
    <n v="137870.66"/>
    <n v="3881.18"/>
  </r>
  <r>
    <x v="0"/>
    <x v="5"/>
    <s v="ELNO"/>
    <x v="10"/>
    <x v="170"/>
    <s v="Zarumilla Rural"/>
    <s v="4"/>
    <s v="R"/>
    <s v="Inteconectado"/>
    <s v="PL0259"/>
    <s v="BT5B-R"/>
    <s v="De 0 a 30 kWh "/>
    <n v="533"/>
    <n v="7198"/>
    <n v="3534.06"/>
    <n v="-2641.98"/>
  </r>
  <r>
    <x v="0"/>
    <x v="5"/>
    <s v="ELNO"/>
    <x v="10"/>
    <x v="170"/>
    <s v="Zarumilla Rural"/>
    <s v="4"/>
    <s v="R"/>
    <s v="Inteconectado"/>
    <s v="PL0259"/>
    <s v="BT5B-R"/>
    <s v="De 30 a 100kWh"/>
    <n v="936"/>
    <n v="61398"/>
    <n v="29018.81"/>
    <n v="-10711.51"/>
  </r>
  <r>
    <x v="0"/>
    <x v="5"/>
    <s v="ELNO"/>
    <x v="10"/>
    <x v="170"/>
    <s v="Zarumilla Rural"/>
    <s v="4"/>
    <s v="R"/>
    <s v="Inteconectado"/>
    <s v="PL0259"/>
    <s v="BT5B-R"/>
    <s v="Mayor a 100kWh"/>
    <n v="260"/>
    <n v="40690"/>
    <n v="25764.13"/>
    <n v="726.97"/>
  </r>
  <r>
    <x v="0"/>
    <x v="5"/>
    <s v="ELNO"/>
    <x v="10"/>
    <x v="171"/>
    <s v="Catacaos"/>
    <s v="3"/>
    <s v="U"/>
    <s v="Inteconectado"/>
    <s v="PL1081"/>
    <s v="BT5B-R"/>
    <s v="De 0 a 30 kWh "/>
    <n v="7303"/>
    <n v="98016"/>
    <n v="61949.07"/>
    <n v="-13252.66"/>
  </r>
  <r>
    <x v="0"/>
    <x v="5"/>
    <s v="ELNO"/>
    <x v="10"/>
    <x v="171"/>
    <s v="Catacaos"/>
    <s v="3"/>
    <s v="U"/>
    <s v="Inteconectado"/>
    <s v="PL1081"/>
    <s v="BT5B-R"/>
    <s v="De 30 a 100kWh"/>
    <n v="7405"/>
    <n v="453377"/>
    <n v="237078.39"/>
    <n v="-30565.5"/>
  </r>
  <r>
    <x v="0"/>
    <x v="5"/>
    <s v="ELNO"/>
    <x v="10"/>
    <x v="171"/>
    <s v="Catacaos"/>
    <s v="3"/>
    <s v="U"/>
    <s v="Inteconectado"/>
    <s v="PL1081"/>
    <s v="BT5B-R"/>
    <s v="Mayor a 100kWh"/>
    <n v="2754"/>
    <n v="493331"/>
    <n v="283109.64"/>
    <n v="7991.89"/>
  </r>
  <r>
    <x v="0"/>
    <x v="5"/>
    <s v="ELNO"/>
    <x v="10"/>
    <x v="172"/>
    <s v="El Arenal"/>
    <s v="4"/>
    <s v="R"/>
    <s v="Inteconectado"/>
    <s v="PL1082"/>
    <s v="BT5B-R"/>
    <s v="De 0 a 30 kWh "/>
    <n v="4554"/>
    <n v="68570"/>
    <n v="31787.11"/>
    <n v="-25161.27"/>
  </r>
  <r>
    <x v="0"/>
    <x v="5"/>
    <s v="ELNO"/>
    <x v="10"/>
    <x v="172"/>
    <s v="El Arenal"/>
    <s v="4"/>
    <s v="R"/>
    <s v="Inteconectado"/>
    <s v="PL1082"/>
    <s v="BT5B-R"/>
    <s v="De 30 a 100kWh"/>
    <n v="5591"/>
    <n v="325604"/>
    <n v="151320.1"/>
    <n v="-61612.82"/>
  </r>
  <r>
    <x v="0"/>
    <x v="5"/>
    <s v="ELNO"/>
    <x v="10"/>
    <x v="172"/>
    <s v="El Arenal"/>
    <s v="4"/>
    <s v="R"/>
    <s v="Inteconectado"/>
    <s v="PL1082"/>
    <s v="BT5B-R"/>
    <s v="Mayor a 100kWh"/>
    <n v="889"/>
    <n v="144190"/>
    <n v="91164.62"/>
    <n v="2572.75"/>
  </r>
  <r>
    <x v="0"/>
    <x v="5"/>
    <s v="ELNO"/>
    <x v="10"/>
    <x v="173"/>
    <s v="Corrales"/>
    <s v="3"/>
    <s v="U"/>
    <s v="Inteconectado"/>
    <s v="PL1084"/>
    <s v="BT5B-R"/>
    <s v="De 0 a 30 kWh "/>
    <n v="1814"/>
    <n v="25613.599999999999"/>
    <n v="15903.82"/>
    <n v="-3462.95"/>
  </r>
  <r>
    <x v="0"/>
    <x v="5"/>
    <s v="ELNO"/>
    <x v="10"/>
    <x v="173"/>
    <s v="Corrales"/>
    <s v="3"/>
    <s v="U"/>
    <s v="Inteconectado"/>
    <s v="PL1084"/>
    <s v="BT5B-R"/>
    <s v="De 30 a 100kWh"/>
    <n v="3502"/>
    <n v="231942.8"/>
    <n v="121299.28"/>
    <n v="-14766.91"/>
  </r>
  <r>
    <x v="0"/>
    <x v="5"/>
    <s v="ELNO"/>
    <x v="10"/>
    <x v="173"/>
    <s v="Corrales"/>
    <s v="3"/>
    <s v="U"/>
    <s v="Inteconectado"/>
    <s v="PL1084"/>
    <s v="BT5B-R"/>
    <s v="Mayor a 100kWh"/>
    <n v="1597"/>
    <n v="294093.2"/>
    <n v="168662.09"/>
    <n v="4760.5200000000004"/>
  </r>
  <r>
    <x v="0"/>
    <x v="5"/>
    <s v="ELNO"/>
    <x v="10"/>
    <x v="174"/>
    <s v="Zorritos"/>
    <s v="3"/>
    <s v="U"/>
    <s v="Inteconectado"/>
    <s v="PL1165"/>
    <s v="BT5B-R"/>
    <s v="De 0 a 30 kWh "/>
    <n v="913"/>
    <n v="10242"/>
    <n v="6929.85"/>
    <n v="-1384.69"/>
  </r>
  <r>
    <x v="0"/>
    <x v="5"/>
    <s v="ELNO"/>
    <x v="10"/>
    <x v="174"/>
    <s v="Zorritos"/>
    <s v="3"/>
    <s v="U"/>
    <s v="Inteconectado"/>
    <s v="PL1165"/>
    <s v="BT5B-R"/>
    <s v="De 30 a 100kWh"/>
    <n v="1409"/>
    <n v="89884"/>
    <n v="47138.69"/>
    <n v="-5748.23"/>
  </r>
  <r>
    <x v="0"/>
    <x v="5"/>
    <s v="ELNO"/>
    <x v="10"/>
    <x v="174"/>
    <s v="Zorritos"/>
    <s v="3"/>
    <s v="U"/>
    <s v="Inteconectado"/>
    <s v="PL1165"/>
    <s v="BT5B-R"/>
    <s v="Mayor a 100kWh"/>
    <n v="825"/>
    <n v="202075"/>
    <n v="115037.19"/>
    <n v="3246.42"/>
  </r>
  <r>
    <x v="0"/>
    <x v="5"/>
    <s v="ELNO"/>
    <x v="10"/>
    <x v="175"/>
    <s v="MANCORA II"/>
    <s v="2"/>
    <s v="U"/>
    <s v="Inteconectado"/>
    <s v="PL1232"/>
    <s v="BT5B-R"/>
    <s v="De 0 a 30 kWh "/>
    <n v="1296"/>
    <n v="14797.7"/>
    <n v="9686.3700000000008"/>
    <n v="-1957.06"/>
  </r>
  <r>
    <x v="0"/>
    <x v="5"/>
    <s v="ELNO"/>
    <x v="10"/>
    <x v="175"/>
    <s v="MANCORA II"/>
    <s v="2"/>
    <s v="U"/>
    <s v="Inteconectado"/>
    <s v="PL1232"/>
    <s v="BT5B-R"/>
    <s v="De 30 a 100kWh"/>
    <n v="2697"/>
    <n v="184324"/>
    <n v="94267.18"/>
    <n v="-11060.06"/>
  </r>
  <r>
    <x v="0"/>
    <x v="5"/>
    <s v="ELNO"/>
    <x v="10"/>
    <x v="175"/>
    <s v="MANCORA II"/>
    <s v="2"/>
    <s v="U"/>
    <s v="Inteconectado"/>
    <s v="PL1232"/>
    <s v="BT5B-R"/>
    <s v="Mayor a 100kWh"/>
    <n v="1762"/>
    <n v="356675.9"/>
    <n v="199210.23"/>
    <n v="5608.23"/>
  </r>
  <r>
    <x v="0"/>
    <x v="5"/>
    <s v="ELNO"/>
    <x v="10"/>
    <x v="176"/>
    <s v="Sullana"/>
    <s v="2"/>
    <s v="U"/>
    <s v="Inteconectado"/>
    <s v="PL2082"/>
    <s v="BT5B-R"/>
    <s v="De 0 a 30 kWh "/>
    <n v="10477"/>
    <n v="150174"/>
    <n v="90117.9"/>
    <n v="-19777.05"/>
  </r>
  <r>
    <x v="0"/>
    <x v="5"/>
    <s v="ELNO"/>
    <x v="10"/>
    <x v="176"/>
    <s v="Sullana"/>
    <s v="2"/>
    <s v="U"/>
    <s v="Inteconectado"/>
    <s v="PL2082"/>
    <s v="BT5B-R"/>
    <s v="De 30 a 100kWh"/>
    <n v="22748"/>
    <n v="1465619.1"/>
    <n v="747410.45"/>
    <n v="-90382.66"/>
  </r>
  <r>
    <x v="0"/>
    <x v="5"/>
    <s v="ELNO"/>
    <x v="10"/>
    <x v="176"/>
    <s v="Sullana"/>
    <s v="2"/>
    <s v="U"/>
    <s v="Inteconectado"/>
    <s v="PL2082"/>
    <s v="BT5B-R"/>
    <s v="Mayor a 100kWh"/>
    <n v="14581"/>
    <n v="2665067.1"/>
    <n v="1485851.87"/>
    <n v="41753.769999999997"/>
  </r>
  <r>
    <x v="0"/>
    <x v="5"/>
    <s v="ELNO"/>
    <x v="10"/>
    <x v="177"/>
    <s v="Zarumilla"/>
    <s v="2"/>
    <s v="U"/>
    <s v="Inteconectado"/>
    <s v="PL2084"/>
    <s v="BT5B-R"/>
    <s v="De 0 a 30 kWh "/>
    <n v="2368"/>
    <n v="27416"/>
    <n v="17848.11"/>
    <n v="-3626.03"/>
  </r>
  <r>
    <x v="0"/>
    <x v="5"/>
    <s v="ELNO"/>
    <x v="10"/>
    <x v="177"/>
    <s v="Zarumilla"/>
    <s v="2"/>
    <s v="U"/>
    <s v="Inteconectado"/>
    <s v="PL2084"/>
    <s v="BT5B-R"/>
    <s v="De 30 a 100kWh"/>
    <n v="3518"/>
    <n v="234825"/>
    <n v="119837.61"/>
    <n v="-14589.12"/>
  </r>
  <r>
    <x v="0"/>
    <x v="5"/>
    <s v="ELNO"/>
    <x v="10"/>
    <x v="177"/>
    <s v="Zarumilla"/>
    <s v="2"/>
    <s v="U"/>
    <s v="Inteconectado"/>
    <s v="PL2084"/>
    <s v="BT5B-R"/>
    <s v="Mayor a 100kWh"/>
    <n v="2280"/>
    <n v="453800"/>
    <n v="253571.94"/>
    <n v="7138.73"/>
  </r>
  <r>
    <x v="0"/>
    <x v="5"/>
    <s v="ELNO"/>
    <x v="10"/>
    <x v="178"/>
    <s v="Paita"/>
    <s v="2"/>
    <s v="U"/>
    <s v="Inteconectado"/>
    <s v="PL3082"/>
    <s v="BT5B-R"/>
    <s v="De 0 a 30 kWh "/>
    <n v="5112"/>
    <n v="62663.5"/>
    <n v="39787.050000000003"/>
    <n v="-8254.15"/>
  </r>
  <r>
    <x v="0"/>
    <x v="5"/>
    <s v="ELNO"/>
    <x v="10"/>
    <x v="178"/>
    <s v="Paita"/>
    <s v="2"/>
    <s v="U"/>
    <s v="Inteconectado"/>
    <s v="PL3082"/>
    <s v="BT5B-R"/>
    <s v="De 30 a 100kWh"/>
    <n v="9414"/>
    <n v="632637.4"/>
    <n v="320223.61"/>
    <n v="-40211.85"/>
  </r>
  <r>
    <x v="0"/>
    <x v="5"/>
    <s v="ELNO"/>
    <x v="10"/>
    <x v="178"/>
    <s v="Paita"/>
    <s v="2"/>
    <s v="U"/>
    <s v="Inteconectado"/>
    <s v="PL3082"/>
    <s v="BT5B-R"/>
    <s v="Mayor a 100kWh"/>
    <n v="4199"/>
    <n v="747552.5"/>
    <n v="417116.01"/>
    <n v="11722.26"/>
  </r>
  <r>
    <x v="0"/>
    <x v="5"/>
    <s v="ELNO"/>
    <x v="10"/>
    <x v="179"/>
    <s v="SER PIURA,CHULUCANAS Y SULLANA"/>
    <s v="SER"/>
    <s v="R"/>
    <s v="Inteconectado"/>
    <s v="PR0081"/>
    <s v="BT5B-R"/>
    <s v="De 0 a 30 kWh "/>
    <n v="77424"/>
    <n v="749065.96"/>
    <n v="614508.92000000004"/>
    <n v="-355695.9"/>
  </r>
  <r>
    <x v="0"/>
    <x v="5"/>
    <s v="ELNO"/>
    <x v="10"/>
    <x v="179"/>
    <s v="SER PIURA,CHULUCANAS Y SULLANA"/>
    <s v="SER"/>
    <s v="R"/>
    <s v="Inteconectado"/>
    <s v="PR0081"/>
    <s v="BT5B-R"/>
    <s v="De 30 a 100kWh"/>
    <n v="21981"/>
    <n v="1168039.53"/>
    <n v="689672.96"/>
    <n v="-317691.44"/>
  </r>
  <r>
    <x v="0"/>
    <x v="5"/>
    <s v="ELNO"/>
    <x v="10"/>
    <x v="179"/>
    <s v="SER PIURA,CHULUCANAS Y SULLANA"/>
    <s v="SER"/>
    <s v="R"/>
    <s v="Inteconectado"/>
    <s v="PR0081"/>
    <s v="BT5B-R"/>
    <s v="Mayor a 100kWh"/>
    <n v="1948"/>
    <n v="350657.4"/>
    <n v="286724.71000000002"/>
    <n v="8080.97"/>
  </r>
  <r>
    <x v="0"/>
    <x v="5"/>
    <s v="ELNO"/>
    <x v="10"/>
    <x v="180"/>
    <s v="SER TUMBES"/>
    <s v="SER"/>
    <s v="R"/>
    <s v="Inteconectado"/>
    <s v="PR0084"/>
    <s v="BT5B-R"/>
    <s v="De 0 a 30 kWh "/>
    <n v="260"/>
    <n v="2552.6999999999998"/>
    <n v="2074.4499999999998"/>
    <n v="-1212.7"/>
  </r>
  <r>
    <x v="0"/>
    <x v="5"/>
    <s v="ELNO"/>
    <x v="10"/>
    <x v="180"/>
    <s v="SER TUMBES"/>
    <s v="SER"/>
    <s v="R"/>
    <s v="Inteconectado"/>
    <s v="PR0084"/>
    <s v="BT5B-R"/>
    <s v="De 30 a 100kWh"/>
    <n v="256"/>
    <n v="16244"/>
    <n v="9783.8700000000008"/>
    <n v="-3975.8"/>
  </r>
  <r>
    <x v="0"/>
    <x v="5"/>
    <s v="ELNO"/>
    <x v="10"/>
    <x v="180"/>
    <s v="SER TUMBES"/>
    <s v="SER"/>
    <s v="R"/>
    <s v="Inteconectado"/>
    <s v="PR0084"/>
    <s v="BT5B-R"/>
    <s v="Mayor a 100kWh"/>
    <n v="54"/>
    <n v="9133"/>
    <n v="7486.83"/>
    <n v="210.98"/>
  </r>
  <r>
    <x v="0"/>
    <x v="5"/>
    <s v="ELOR"/>
    <x v="11"/>
    <x v="181"/>
    <s v="Caballococha"/>
    <s v="2"/>
    <s v="U"/>
    <s v="Aislado"/>
    <s v="PL0017"/>
    <s v="BT5B-R"/>
    <s v="De 0 a 30 kWh "/>
    <n v="646"/>
    <n v="7721"/>
    <n v="3763.55"/>
    <n v="-1798.9"/>
  </r>
  <r>
    <x v="0"/>
    <x v="5"/>
    <s v="ELOR"/>
    <x v="11"/>
    <x v="181"/>
    <s v="Caballococha"/>
    <s v="2"/>
    <s v="U"/>
    <s v="Aislado"/>
    <s v="PL0017"/>
    <s v="BT5B-R"/>
    <s v="De 30 a 100kWh"/>
    <n v="637"/>
    <n v="37829"/>
    <n v="15114.06"/>
    <n v="-4452.63"/>
  </r>
  <r>
    <x v="0"/>
    <x v="5"/>
    <s v="ELOR"/>
    <x v="11"/>
    <x v="181"/>
    <s v="Caballococha"/>
    <s v="2"/>
    <s v="U"/>
    <s v="Aislado"/>
    <s v="PL0017"/>
    <s v="BT5B-R"/>
    <s v="Mayor a 100kWh"/>
    <n v="532"/>
    <n v="164726"/>
    <n v="78424.86"/>
    <n v="0"/>
  </r>
  <r>
    <x v="0"/>
    <x v="5"/>
    <s v="ELOR"/>
    <x v="11"/>
    <x v="182"/>
    <s v="Contamana"/>
    <s v="2"/>
    <s v="U"/>
    <s v="Aislado"/>
    <s v="PL0018"/>
    <s v="BT5B-R"/>
    <s v="De 0 a 30 kWh "/>
    <n v="1172"/>
    <n v="17670.400000000001"/>
    <n v="7681.62"/>
    <n v="-4117.13"/>
  </r>
  <r>
    <x v="0"/>
    <x v="5"/>
    <s v="ELOR"/>
    <x v="11"/>
    <x v="182"/>
    <s v="Contamana"/>
    <s v="2"/>
    <s v="U"/>
    <s v="Aislado"/>
    <s v="PL0018"/>
    <s v="BT5B-R"/>
    <s v="De 30 a 100kWh"/>
    <n v="1249"/>
    <n v="78897"/>
    <n v="31403.05"/>
    <n v="-9163.9500000000007"/>
  </r>
  <r>
    <x v="0"/>
    <x v="5"/>
    <s v="ELOR"/>
    <x v="11"/>
    <x v="182"/>
    <s v="Contamana"/>
    <s v="2"/>
    <s v="U"/>
    <s v="Aislado"/>
    <s v="PL0018"/>
    <s v="BT5B-R"/>
    <s v="Mayor a 100kWh"/>
    <n v="585"/>
    <n v="133418"/>
    <n v="63964.5"/>
    <n v="0"/>
  </r>
  <r>
    <x v="0"/>
    <x v="5"/>
    <s v="ELOR"/>
    <x v="11"/>
    <x v="183"/>
    <s v="Iquitos"/>
    <s v="2"/>
    <s v="U"/>
    <s v="Aislado"/>
    <s v="PL0019"/>
    <s v="BT5B-R"/>
    <s v="De 0 a 30 kWh "/>
    <n v="14865"/>
    <n v="181740.2"/>
    <n v="84567.8"/>
    <n v="-39374.57"/>
  </r>
  <r>
    <x v="0"/>
    <x v="5"/>
    <s v="ELOR"/>
    <x v="11"/>
    <x v="183"/>
    <s v="Iquitos"/>
    <s v="2"/>
    <s v="U"/>
    <s v="Aislado"/>
    <s v="PL0019"/>
    <s v="BT5B-R"/>
    <s v="De 30 a 100kWh"/>
    <n v="23392"/>
    <n v="1524580"/>
    <n v="576789.38"/>
    <n v="-154953.99"/>
  </r>
  <r>
    <x v="0"/>
    <x v="5"/>
    <s v="ELOR"/>
    <x v="11"/>
    <x v="183"/>
    <s v="Iquitos"/>
    <s v="2"/>
    <s v="U"/>
    <s v="Aislado"/>
    <s v="PL0019"/>
    <s v="BT5B-R"/>
    <s v="Mayor a 100kWh"/>
    <n v="30583"/>
    <n v="7490598.4000000004"/>
    <n v="3338654.29"/>
    <n v="0"/>
  </r>
  <r>
    <x v="0"/>
    <x v="5"/>
    <s v="ELOR"/>
    <x v="11"/>
    <x v="184"/>
    <s v="Nauta"/>
    <s v="3"/>
    <s v="U"/>
    <s v="Aislado"/>
    <s v="PL0020"/>
    <s v="BT5B-R"/>
    <s v="De 0 a 30 kWh "/>
    <n v="1445"/>
    <n v="25443"/>
    <n v="10583.36"/>
    <n v="-6060.59"/>
  </r>
  <r>
    <x v="0"/>
    <x v="5"/>
    <s v="ELOR"/>
    <x v="11"/>
    <x v="184"/>
    <s v="Nauta"/>
    <s v="3"/>
    <s v="U"/>
    <s v="Aislado"/>
    <s v="PL0020"/>
    <s v="BT5B-R"/>
    <s v="De 30 a 100kWh"/>
    <n v="1166"/>
    <n v="73197"/>
    <n v="29621.81"/>
    <n v="-8896.52"/>
  </r>
  <r>
    <x v="0"/>
    <x v="5"/>
    <s v="ELOR"/>
    <x v="11"/>
    <x v="184"/>
    <s v="Nauta"/>
    <s v="3"/>
    <s v="U"/>
    <s v="Aislado"/>
    <s v="PL0020"/>
    <s v="BT5B-R"/>
    <s v="Mayor a 100kWh"/>
    <n v="447"/>
    <n v="85797"/>
    <n v="42272.78"/>
    <n v="0"/>
  </r>
  <r>
    <x v="0"/>
    <x v="5"/>
    <s v="ELOR"/>
    <x v="11"/>
    <x v="185"/>
    <s v="Requena"/>
    <s v="3"/>
    <s v="U"/>
    <s v="Aislado"/>
    <s v="PL0021"/>
    <s v="BT5B-R"/>
    <s v="De 0 a 30 kWh "/>
    <n v="2089"/>
    <n v="31501"/>
    <n v="14110.27"/>
    <n v="-7503.35"/>
  </r>
  <r>
    <x v="0"/>
    <x v="5"/>
    <s v="ELOR"/>
    <x v="11"/>
    <x v="185"/>
    <s v="Requena"/>
    <s v="3"/>
    <s v="U"/>
    <s v="Aislado"/>
    <s v="PL0021"/>
    <s v="BT5B-R"/>
    <s v="De 30 a 100kWh"/>
    <n v="1376"/>
    <n v="81182"/>
    <n v="32961.86"/>
    <n v="-10017.450000000001"/>
  </r>
  <r>
    <x v="0"/>
    <x v="5"/>
    <s v="ELOR"/>
    <x v="11"/>
    <x v="185"/>
    <s v="Requena"/>
    <s v="3"/>
    <s v="U"/>
    <s v="Aislado"/>
    <s v="PL0021"/>
    <s v="BT5B-R"/>
    <s v="Mayor a 100kWh"/>
    <n v="643"/>
    <n v="175290"/>
    <n v="85520.74"/>
    <n v="0"/>
  </r>
  <r>
    <x v="0"/>
    <x v="5"/>
    <s v="ELOR"/>
    <x v="11"/>
    <x v="186"/>
    <s v="Yurimaguas"/>
    <s v="3"/>
    <s v="U"/>
    <s v="Inteconectado"/>
    <s v="PL0023"/>
    <s v="BT5B-R"/>
    <s v="De 0 a 30 kWh "/>
    <n v="6268"/>
    <n v="78367"/>
    <n v="60375.82"/>
    <n v="-17992"/>
  </r>
  <r>
    <x v="0"/>
    <x v="5"/>
    <s v="ELOR"/>
    <x v="11"/>
    <x v="186"/>
    <s v="Yurimaguas"/>
    <s v="3"/>
    <s v="U"/>
    <s v="Inteconectado"/>
    <s v="PL0023"/>
    <s v="BT5B-R"/>
    <s v="De 30 a 100kWh"/>
    <n v="5096"/>
    <n v="382355"/>
    <n v="236469.91"/>
    <n v="-36506.449999999997"/>
  </r>
  <r>
    <x v="0"/>
    <x v="5"/>
    <s v="ELOR"/>
    <x v="11"/>
    <x v="186"/>
    <s v="Yurimaguas"/>
    <s v="3"/>
    <s v="U"/>
    <s v="Inteconectado"/>
    <s v="PL0023"/>
    <s v="BT5B-R"/>
    <s v="Mayor a 100kWh"/>
    <n v="2516"/>
    <n v="451873"/>
    <n v="317123.82"/>
    <n v="8943.9"/>
  </r>
  <r>
    <x v="0"/>
    <x v="5"/>
    <s v="ELOR"/>
    <x v="11"/>
    <x v="187"/>
    <s v="Tamshiyacu"/>
    <s v="4"/>
    <s v="R"/>
    <s v="Aislado"/>
    <s v="PL0172"/>
    <s v="BT5B-R"/>
    <s v="De 0 a 30 kWh "/>
    <n v="535"/>
    <n v="7600"/>
    <n v="2867.84"/>
    <n v="-3075.23"/>
  </r>
  <r>
    <x v="0"/>
    <x v="5"/>
    <s v="ELOR"/>
    <x v="11"/>
    <x v="187"/>
    <s v="Tamshiyacu"/>
    <s v="4"/>
    <s v="R"/>
    <s v="Aislado"/>
    <s v="PL0172"/>
    <s v="BT5B-R"/>
    <s v="De 30 a 100kWh"/>
    <n v="360"/>
    <n v="19746"/>
    <n v="7270.76"/>
    <n v="-4370.3999999999996"/>
  </r>
  <r>
    <x v="0"/>
    <x v="5"/>
    <s v="ELOR"/>
    <x v="11"/>
    <x v="187"/>
    <s v="Tamshiyacu"/>
    <s v="4"/>
    <s v="R"/>
    <s v="Aislado"/>
    <s v="PL0172"/>
    <s v="BT5B-R"/>
    <s v="Mayor a 100kWh"/>
    <n v="118"/>
    <n v="20058"/>
    <n v="10909.72"/>
    <n v="0"/>
  </r>
  <r>
    <x v="0"/>
    <x v="5"/>
    <s v="ELOR"/>
    <x v="11"/>
    <x v="188"/>
    <s v="Iquitos Rural"/>
    <s v="3"/>
    <s v="U"/>
    <s v="Aislado"/>
    <s v="PL0234"/>
    <s v="BT5B-R"/>
    <s v="De 0 a 30 kWh "/>
    <n v="4572"/>
    <n v="121047.8"/>
    <n v="43145.05"/>
    <n v="-28833.77"/>
  </r>
  <r>
    <x v="0"/>
    <x v="5"/>
    <s v="ELOR"/>
    <x v="11"/>
    <x v="188"/>
    <s v="Iquitos Rural"/>
    <s v="3"/>
    <s v="U"/>
    <s v="Aislado"/>
    <s v="PL0234"/>
    <s v="BT5B-R"/>
    <s v="De 30 a 100kWh"/>
    <n v="4308"/>
    <n v="344773"/>
    <n v="132925.51"/>
    <n v="-44798.41"/>
  </r>
  <r>
    <x v="0"/>
    <x v="5"/>
    <s v="ELOR"/>
    <x v="11"/>
    <x v="188"/>
    <s v="Iquitos Rural"/>
    <s v="3"/>
    <s v="U"/>
    <s v="Aislado"/>
    <s v="PL0234"/>
    <s v="BT5B-R"/>
    <s v="Mayor a 100kWh"/>
    <n v="1378"/>
    <n v="257635"/>
    <n v="127050.46"/>
    <n v="0"/>
  </r>
  <r>
    <x v="0"/>
    <x v="5"/>
    <s v="ELOR"/>
    <x v="11"/>
    <x v="189"/>
    <s v="Rioja Oriente"/>
    <s v="4"/>
    <s v="R"/>
    <s v="Inteconectado"/>
    <s v="PL0235"/>
    <s v="BT5B-R"/>
    <s v="De 0 a 30 kWh "/>
    <n v="17743"/>
    <n v="204703"/>
    <n v="135377.48000000001"/>
    <n v="-98325.99"/>
  </r>
  <r>
    <x v="0"/>
    <x v="5"/>
    <s v="ELOR"/>
    <x v="11"/>
    <x v="189"/>
    <s v="Rioja Oriente"/>
    <s v="4"/>
    <s v="R"/>
    <s v="Inteconectado"/>
    <s v="PL0235"/>
    <s v="BT5B-R"/>
    <s v="De 30 a 100kWh"/>
    <n v="6230"/>
    <n v="347672"/>
    <n v="195387.11"/>
    <n v="-88005.94"/>
  </r>
  <r>
    <x v="0"/>
    <x v="5"/>
    <s v="ELOR"/>
    <x v="11"/>
    <x v="189"/>
    <s v="Rioja Oriente"/>
    <s v="4"/>
    <s v="R"/>
    <s v="Inteconectado"/>
    <s v="PL0235"/>
    <s v="BT5B-R"/>
    <s v="Mayor a 100kWh"/>
    <n v="1355"/>
    <n v="251402"/>
    <n v="195319.75"/>
    <n v="5499.86"/>
  </r>
  <r>
    <x v="0"/>
    <x v="5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5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5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5"/>
    <s v="ELOR"/>
    <x v="11"/>
    <x v="190"/>
    <s v="PONGO DE CAYNARACHI"/>
    <s v="5"/>
    <s v="R"/>
    <s v="Inteconectado"/>
    <s v="PL1023"/>
    <s v="BT5B-R"/>
    <s v="De 0 a 30 kWh "/>
    <n v="2082"/>
    <n v="30840"/>
    <n v="20228.669999999998"/>
    <n v="-14092.07"/>
  </r>
  <r>
    <x v="0"/>
    <x v="5"/>
    <s v="ELOR"/>
    <x v="11"/>
    <x v="190"/>
    <s v="PONGO DE CAYNARACHI"/>
    <s v="5"/>
    <s v="R"/>
    <s v="Inteconectado"/>
    <s v="PL1023"/>
    <s v="BT5B-R"/>
    <s v="De 30 a 100kWh"/>
    <n v="984"/>
    <n v="63933"/>
    <n v="38900.32"/>
    <n v="-18316.89"/>
  </r>
  <r>
    <x v="0"/>
    <x v="5"/>
    <s v="ELOR"/>
    <x v="11"/>
    <x v="190"/>
    <s v="PONGO DE CAYNARACHI"/>
    <s v="5"/>
    <s v="R"/>
    <s v="Inteconectado"/>
    <s v="PL1023"/>
    <s v="BT5B-R"/>
    <s v="Mayor a 100kWh"/>
    <n v="228"/>
    <n v="38440"/>
    <n v="33492.78"/>
    <n v="943.34"/>
  </r>
  <r>
    <x v="0"/>
    <x v="5"/>
    <s v="ELOR"/>
    <x v="11"/>
    <x v="191"/>
    <s v="Chachapoyas"/>
    <s v="2"/>
    <s v="U"/>
    <s v="Aislado"/>
    <s v="PL0095"/>
    <s v="BT5B-R"/>
    <s v="De 0 a 30 kWh "/>
    <n v="1622"/>
    <n v="22833.56"/>
    <n v="10201.040000000001"/>
    <n v="-5266.67"/>
  </r>
  <r>
    <x v="0"/>
    <x v="5"/>
    <s v="ELOR"/>
    <x v="11"/>
    <x v="191"/>
    <s v="Chachapoyas"/>
    <s v="2"/>
    <s v="U"/>
    <s v="Aislado"/>
    <s v="PL0095"/>
    <s v="BT5B-R"/>
    <s v="De 30 a 100kWh"/>
    <n v="2461"/>
    <n v="152747.44"/>
    <n v="60929.1"/>
    <n v="-17033.599999999999"/>
  </r>
  <r>
    <x v="0"/>
    <x v="5"/>
    <s v="ELOR"/>
    <x v="11"/>
    <x v="191"/>
    <s v="Chachapoyas"/>
    <s v="2"/>
    <s v="U"/>
    <s v="Aislado"/>
    <s v="PL0095"/>
    <s v="BT5B-R"/>
    <s v="Mayor a 100kWh"/>
    <n v="1883"/>
    <n v="365975.09"/>
    <n v="174504.26"/>
    <n v="117.64"/>
  </r>
  <r>
    <x v="0"/>
    <x v="5"/>
    <s v="ELOR"/>
    <x v="11"/>
    <x v="192"/>
    <s v="Bagua-Jaén"/>
    <s v="2"/>
    <s v="U"/>
    <s v="Inteconectado"/>
    <s v="PL0096"/>
    <s v="BT5B-R"/>
    <s v="De 0 a 30 kWh "/>
    <n v="6862"/>
    <n v="90456.14"/>
    <n v="55191.67"/>
    <n v="-11654.16"/>
  </r>
  <r>
    <x v="0"/>
    <x v="5"/>
    <s v="ELOR"/>
    <x v="11"/>
    <x v="192"/>
    <s v="Bagua-Jaén"/>
    <s v="2"/>
    <s v="U"/>
    <s v="Inteconectado"/>
    <s v="PL0096"/>
    <s v="BT5B-R"/>
    <s v="De 30 a 100kWh"/>
    <n v="9290"/>
    <n v="585124.4"/>
    <n v="292960.53999999998"/>
    <n v="-35903.879999999997"/>
  </r>
  <r>
    <x v="0"/>
    <x v="5"/>
    <s v="ELOR"/>
    <x v="11"/>
    <x v="192"/>
    <s v="Bagua-Jaén"/>
    <s v="2"/>
    <s v="U"/>
    <s v="Inteconectado"/>
    <s v="PL0096"/>
    <s v="BT5B-R"/>
    <s v="Mayor a 100kWh"/>
    <n v="5999"/>
    <n v="1139226.1200000001"/>
    <n v="621834.21"/>
    <n v="17611"/>
  </r>
  <r>
    <x v="0"/>
    <x v="5"/>
    <s v="ELOR"/>
    <x v="11"/>
    <x v="193"/>
    <s v="San Ignacio"/>
    <s v="4"/>
    <s v="R"/>
    <s v="Inteconectado"/>
    <s v="PL0097"/>
    <s v="BT5B-R"/>
    <s v="De 0 a 30 kWh "/>
    <n v="3480"/>
    <n v="41964.66"/>
    <n v="21637.77"/>
    <n v="-14975.15"/>
  </r>
  <r>
    <x v="0"/>
    <x v="5"/>
    <s v="ELOR"/>
    <x v="11"/>
    <x v="193"/>
    <s v="San Ignacio"/>
    <s v="4"/>
    <s v="R"/>
    <s v="Inteconectado"/>
    <s v="PL0097"/>
    <s v="BT5B-R"/>
    <s v="De 30 a 100kWh"/>
    <n v="2162"/>
    <n v="124793.4"/>
    <n v="56428.95"/>
    <n v="-23147.56"/>
  </r>
  <r>
    <x v="0"/>
    <x v="5"/>
    <s v="ELOR"/>
    <x v="11"/>
    <x v="193"/>
    <s v="San Ignacio"/>
    <s v="4"/>
    <s v="R"/>
    <s v="Inteconectado"/>
    <s v="PL0097"/>
    <s v="BT5B-R"/>
    <s v="Mayor a 100kWh"/>
    <n v="748"/>
    <n v="142517.96"/>
    <n v="87089.32"/>
    <n v="2522.92"/>
  </r>
  <r>
    <x v="0"/>
    <x v="5"/>
    <s v="ELOR"/>
    <x v="11"/>
    <x v="194"/>
    <s v="Jumbilla"/>
    <s v="4"/>
    <s v="R"/>
    <s v="Aislado"/>
    <s v="PL0101"/>
    <s v="BT5B-R"/>
    <s v="De 0 a 30 kWh "/>
    <n v="468"/>
    <n v="4831.6000000000004"/>
    <n v="2277.4299999999998"/>
    <n v="-1914.61"/>
  </r>
  <r>
    <x v="0"/>
    <x v="5"/>
    <s v="ELOR"/>
    <x v="11"/>
    <x v="194"/>
    <s v="Jumbilla"/>
    <s v="4"/>
    <s v="R"/>
    <s v="Aislado"/>
    <s v="PL0101"/>
    <s v="BT5B-R"/>
    <s v="De 30 a 100kWh"/>
    <n v="130"/>
    <n v="6871.2"/>
    <n v="2444.59"/>
    <n v="-1544.4"/>
  </r>
  <r>
    <x v="0"/>
    <x v="5"/>
    <s v="ELOR"/>
    <x v="11"/>
    <x v="194"/>
    <s v="Jumbilla"/>
    <s v="4"/>
    <s v="R"/>
    <s v="Aislado"/>
    <s v="PL0101"/>
    <s v="BT5B-R"/>
    <s v="Mayor a 100kWh"/>
    <n v="24"/>
    <n v="4453.2"/>
    <n v="2363.02"/>
    <n v="0"/>
  </r>
  <r>
    <x v="0"/>
    <x v="5"/>
    <s v="ELOR"/>
    <x v="11"/>
    <x v="195"/>
    <s v="Rodriguez de Mendoza"/>
    <s v="4"/>
    <s v="R"/>
    <s v="Aislado"/>
    <s v="PL0103"/>
    <s v="BT5B-R"/>
    <s v="De 0 a 30 kWh "/>
    <n v="2246"/>
    <n v="24465.66"/>
    <n v="11086.27"/>
    <n v="-9726.98"/>
  </r>
  <r>
    <x v="0"/>
    <x v="5"/>
    <s v="ELOR"/>
    <x v="11"/>
    <x v="195"/>
    <s v="Rodriguez de Mendoza"/>
    <s v="4"/>
    <s v="R"/>
    <s v="Aislado"/>
    <s v="PL0103"/>
    <s v="BT5B-R"/>
    <s v="De 30 a 100kWh"/>
    <n v="1007"/>
    <n v="56016.11"/>
    <n v="20406.14"/>
    <n v="-11998"/>
  </r>
  <r>
    <x v="0"/>
    <x v="5"/>
    <s v="ELOR"/>
    <x v="11"/>
    <x v="195"/>
    <s v="Rodriguez de Mendoza"/>
    <s v="4"/>
    <s v="R"/>
    <s v="Aislado"/>
    <s v="PL0103"/>
    <s v="BT5B-R"/>
    <s v="Mayor a 100kWh"/>
    <n v="220"/>
    <n v="38257.550000000003"/>
    <n v="20373.18"/>
    <n v="37.9"/>
  </r>
  <r>
    <x v="0"/>
    <x v="5"/>
    <s v="ELOR"/>
    <x v="11"/>
    <x v="196"/>
    <s v="Pomahuaca"/>
    <s v="3"/>
    <s v="U"/>
    <s v="Aislado"/>
    <s v="PL0166"/>
    <s v="BT5B-R"/>
    <s v="De 0 a 30 kWh "/>
    <n v="205"/>
    <n v="2505.7199999999998"/>
    <n v="1232.53"/>
    <n v="-590.09"/>
  </r>
  <r>
    <x v="0"/>
    <x v="5"/>
    <s v="ELOR"/>
    <x v="11"/>
    <x v="196"/>
    <s v="Pomahuaca"/>
    <s v="3"/>
    <s v="U"/>
    <s v="Aislado"/>
    <s v="PL0166"/>
    <s v="BT5B-R"/>
    <s v="De 30 a 100kWh"/>
    <n v="86"/>
    <n v="5041.47"/>
    <n v="2037.74"/>
    <n v="-608.02"/>
  </r>
  <r>
    <x v="0"/>
    <x v="5"/>
    <s v="ELOR"/>
    <x v="11"/>
    <x v="196"/>
    <s v="Pomahuaca"/>
    <s v="3"/>
    <s v="U"/>
    <s v="Aislado"/>
    <s v="PL0166"/>
    <s v="BT5B-R"/>
    <s v="Mayor a 100kWh"/>
    <n v="28"/>
    <n v="4491.71"/>
    <n v="2205.5"/>
    <n v="0"/>
  </r>
  <r>
    <x v="0"/>
    <x v="5"/>
    <s v="ELOR"/>
    <x v="11"/>
    <x v="197"/>
    <s v="Pucará"/>
    <s v="3"/>
    <s v="U"/>
    <s v="Aislado"/>
    <s v="PL0167"/>
    <s v="BT5B-R"/>
    <s v="De 0 a 30 kWh "/>
    <n v="748"/>
    <n v="8777.94"/>
    <n v="4411.13"/>
    <n v="-2067.48"/>
  </r>
  <r>
    <x v="0"/>
    <x v="5"/>
    <s v="ELOR"/>
    <x v="11"/>
    <x v="197"/>
    <s v="Pucará"/>
    <s v="3"/>
    <s v="U"/>
    <s v="Aislado"/>
    <s v="PL0167"/>
    <s v="BT5B-R"/>
    <s v="De 30 a 100kWh"/>
    <n v="447"/>
    <n v="26708.1"/>
    <n v="10828.38"/>
    <n v="-3161.37"/>
  </r>
  <r>
    <x v="0"/>
    <x v="5"/>
    <s v="ELOR"/>
    <x v="11"/>
    <x v="197"/>
    <s v="Pucará"/>
    <s v="3"/>
    <s v="U"/>
    <s v="Aislado"/>
    <s v="PL0167"/>
    <s v="BT5B-R"/>
    <s v="Mayor a 100kWh"/>
    <n v="158"/>
    <n v="30611.72"/>
    <n v="14920.99"/>
    <n v="7.07"/>
  </r>
  <r>
    <x v="0"/>
    <x v="5"/>
    <s v="ELOR"/>
    <x v="11"/>
    <x v="198"/>
    <s v="Bagua-Jaén Rural"/>
    <s v="5"/>
    <s v="R"/>
    <s v="Inteconectado"/>
    <s v="PL0225"/>
    <s v="BT5B-R"/>
    <s v="De 0 a 30 kWh "/>
    <n v="9868"/>
    <n v="106335.01"/>
    <n v="63612.67"/>
    <n v="-42367.8"/>
  </r>
  <r>
    <x v="0"/>
    <x v="5"/>
    <s v="ELOR"/>
    <x v="11"/>
    <x v="198"/>
    <s v="Bagua-Jaén Rural"/>
    <s v="5"/>
    <s v="R"/>
    <s v="Inteconectado"/>
    <s v="PL0225"/>
    <s v="BT5B-R"/>
    <s v="De 30 a 100kWh"/>
    <n v="3939"/>
    <n v="218441.36"/>
    <n v="108165.73"/>
    <n v="-47053.15"/>
  </r>
  <r>
    <x v="0"/>
    <x v="5"/>
    <s v="ELOR"/>
    <x v="11"/>
    <x v="198"/>
    <s v="Bagua-Jaén Rural"/>
    <s v="5"/>
    <s v="R"/>
    <s v="Inteconectado"/>
    <s v="PL0225"/>
    <s v="BT5B-R"/>
    <s v="Mayor a 100kWh"/>
    <n v="628"/>
    <n v="105593.02"/>
    <n v="72078.3"/>
    <n v="2088.58"/>
  </r>
  <r>
    <x v="0"/>
    <x v="5"/>
    <s v="ELOR"/>
    <x v="11"/>
    <x v="199"/>
    <s v="Tabaconas"/>
    <s v="6"/>
    <s v="R"/>
    <s v="Aislado"/>
    <s v="PL0229"/>
    <s v="BT5B-R"/>
    <s v="De 0 a 30 kWh "/>
    <n v="296"/>
    <n v="3689.7"/>
    <n v="1657.32"/>
    <n v="-1640.56"/>
  </r>
  <r>
    <x v="0"/>
    <x v="5"/>
    <s v="ELOR"/>
    <x v="11"/>
    <x v="199"/>
    <s v="Tabaconas"/>
    <s v="6"/>
    <s v="R"/>
    <s v="Aislado"/>
    <s v="PL0229"/>
    <s v="BT5B-R"/>
    <s v="De 30 a 100kWh"/>
    <n v="89"/>
    <n v="4670.8100000000004"/>
    <n v="1846.67"/>
    <n v="-1187.79"/>
  </r>
  <r>
    <x v="0"/>
    <x v="5"/>
    <s v="ELOR"/>
    <x v="11"/>
    <x v="199"/>
    <s v="Tabaconas"/>
    <s v="6"/>
    <s v="R"/>
    <s v="Aislado"/>
    <s v="PL0229"/>
    <s v="BT5B-R"/>
    <s v="Mayor a 100kWh"/>
    <n v="15"/>
    <n v="3907.8"/>
    <n v="2301.37"/>
    <n v="0"/>
  </r>
  <r>
    <x v="0"/>
    <x v="5"/>
    <s v="ELOR"/>
    <x v="11"/>
    <x v="200"/>
    <s v="Bellavista"/>
    <s v="4"/>
    <s v="R"/>
    <s v="Inteconectado"/>
    <s v="PL1233"/>
    <s v="BT5B-R"/>
    <s v="De 0 a 30 kWh "/>
    <n v="20783"/>
    <n v="245705.8"/>
    <n v="163765.79"/>
    <n v="-119827.44"/>
  </r>
  <r>
    <x v="0"/>
    <x v="5"/>
    <s v="ELOR"/>
    <x v="11"/>
    <x v="200"/>
    <s v="Bellavista"/>
    <s v="4"/>
    <s v="R"/>
    <s v="Inteconectado"/>
    <s v="PL1233"/>
    <s v="BT5B-R"/>
    <s v="De 30 a 100kWh"/>
    <n v="10939"/>
    <n v="644893.1"/>
    <n v="369964.04"/>
    <n v="-155443.03"/>
  </r>
  <r>
    <x v="0"/>
    <x v="5"/>
    <s v="ELOR"/>
    <x v="11"/>
    <x v="200"/>
    <s v="Bellavista"/>
    <s v="4"/>
    <s v="R"/>
    <s v="Inteconectado"/>
    <s v="PL1233"/>
    <s v="BT5B-R"/>
    <s v="Mayor a 100kWh"/>
    <n v="3177"/>
    <n v="548860.80000000005"/>
    <n v="426516.32"/>
    <n v="12010.52"/>
  </r>
  <r>
    <x v="0"/>
    <x v="5"/>
    <s v="ELOR"/>
    <x v="11"/>
    <x v="201"/>
    <s v="Tarapoto"/>
    <s v="2"/>
    <s v="U"/>
    <s v="Inteconectado"/>
    <s v="PL1236"/>
    <s v="BT5B-R"/>
    <s v="De 0 a 30 kWh "/>
    <n v="6175"/>
    <n v="92194"/>
    <n v="62305.47"/>
    <n v="-13317.34"/>
  </r>
  <r>
    <x v="0"/>
    <x v="5"/>
    <s v="ELOR"/>
    <x v="11"/>
    <x v="201"/>
    <s v="Tarapoto"/>
    <s v="2"/>
    <s v="U"/>
    <s v="Inteconectado"/>
    <s v="PL1236"/>
    <s v="BT5B-R"/>
    <s v="De 30 a 100kWh"/>
    <n v="12713"/>
    <n v="853828"/>
    <n v="502729.84"/>
    <n v="-60394.06"/>
  </r>
  <r>
    <x v="0"/>
    <x v="5"/>
    <s v="ELOR"/>
    <x v="11"/>
    <x v="201"/>
    <s v="Tarapoto"/>
    <s v="2"/>
    <s v="U"/>
    <s v="Inteconectado"/>
    <s v="PL1236"/>
    <s v="BT5B-R"/>
    <s v="Mayor a 100kWh"/>
    <n v="12334"/>
    <n v="2784451"/>
    <n v="1798377.64"/>
    <n v="50671.11"/>
  </r>
  <r>
    <x v="0"/>
    <x v="5"/>
    <s v="ELOR"/>
    <x v="11"/>
    <x v="202"/>
    <s v="Chacahapoyas Rural"/>
    <s v="6"/>
    <s v="R"/>
    <s v="Aislado"/>
    <s v="PL0226"/>
    <s v="BT5B-R"/>
    <s v="De 0 a 30 kWh "/>
    <n v="10771"/>
    <n v="110321.52"/>
    <n v="57516.38"/>
    <n v="-48874.29"/>
  </r>
  <r>
    <x v="0"/>
    <x v="5"/>
    <s v="ELOR"/>
    <x v="11"/>
    <x v="202"/>
    <s v="Chacahapoyas Rural"/>
    <s v="6"/>
    <s v="R"/>
    <s v="Aislado"/>
    <s v="PL0226"/>
    <s v="BT5B-R"/>
    <s v="De 30 a 100kWh"/>
    <n v="3032"/>
    <n v="161104.51999999999"/>
    <n v="64736.88"/>
    <n v="-40672.51"/>
  </r>
  <r>
    <x v="0"/>
    <x v="5"/>
    <s v="ELOR"/>
    <x v="11"/>
    <x v="202"/>
    <s v="Chacahapoyas Rural"/>
    <s v="6"/>
    <s v="R"/>
    <s v="Aislado"/>
    <s v="PL0226"/>
    <s v="BT5B-R"/>
    <s v="Mayor a 100kWh"/>
    <n v="648"/>
    <n v="131452.51999999999"/>
    <n v="81628.05"/>
    <n v="145.47"/>
  </r>
  <r>
    <x v="0"/>
    <x v="5"/>
    <s v="ELOR"/>
    <x v="11"/>
    <x v="203"/>
    <s v="Gera"/>
    <s v="4"/>
    <s v="R"/>
    <s v="Inteconectado"/>
    <s v="PL2233"/>
    <s v="BT5B-R"/>
    <s v="De 0 a 30 kWh "/>
    <n v="7143"/>
    <n v="65430"/>
    <n v="51259.8"/>
    <n v="-32229.06"/>
  </r>
  <r>
    <x v="0"/>
    <x v="5"/>
    <s v="ELOR"/>
    <x v="11"/>
    <x v="203"/>
    <s v="Gera"/>
    <s v="4"/>
    <s v="R"/>
    <s v="Inteconectado"/>
    <s v="PL2233"/>
    <s v="BT5B-R"/>
    <s v="De 30 a 100kWh"/>
    <n v="888"/>
    <n v="45726"/>
    <n v="26092.49"/>
    <n v="-12860"/>
  </r>
  <r>
    <x v="0"/>
    <x v="5"/>
    <s v="ELOR"/>
    <x v="11"/>
    <x v="203"/>
    <s v="Gera"/>
    <s v="4"/>
    <s v="R"/>
    <s v="Inteconectado"/>
    <s v="PL2233"/>
    <s v="BT5B-R"/>
    <s v="Mayor a 100kWh"/>
    <n v="96"/>
    <n v="14119"/>
    <n v="11242.24"/>
    <n v="316.64999999999998"/>
  </r>
  <r>
    <x v="0"/>
    <x v="5"/>
    <s v="ELOR"/>
    <x v="11"/>
    <x v="204"/>
    <s v="Moyobamba"/>
    <s v="3"/>
    <s v="U"/>
    <s v="Inteconectado"/>
    <s v="PL2236"/>
    <s v="BT5B-R"/>
    <s v="De 0 a 30 kWh "/>
    <n v="5536"/>
    <n v="60471"/>
    <n v="48510.97"/>
    <n v="-13907.09"/>
  </r>
  <r>
    <x v="0"/>
    <x v="5"/>
    <s v="ELOR"/>
    <x v="11"/>
    <x v="204"/>
    <s v="Moyobamba"/>
    <s v="3"/>
    <s v="U"/>
    <s v="Inteconectado"/>
    <s v="PL2236"/>
    <s v="BT5B-R"/>
    <s v="De 30 a 100kWh"/>
    <n v="4939"/>
    <n v="307165"/>
    <n v="194493.74"/>
    <n v="-25779.75"/>
  </r>
  <r>
    <x v="0"/>
    <x v="5"/>
    <s v="ELOR"/>
    <x v="11"/>
    <x v="204"/>
    <s v="Moyobamba"/>
    <s v="3"/>
    <s v="U"/>
    <s v="Inteconectado"/>
    <s v="PL2236"/>
    <s v="BT5B-R"/>
    <s v="Mayor a 100kWh"/>
    <n v="2657"/>
    <n v="454868"/>
    <n v="318575.13"/>
    <n v="8976.68"/>
  </r>
  <r>
    <x v="0"/>
    <x v="5"/>
    <s v="ELOR"/>
    <x v="11"/>
    <x v="205"/>
    <s v="Tarapoto Rural"/>
    <s v="4"/>
    <s v="R"/>
    <s v="Inteconectado"/>
    <s v="PL3233"/>
    <s v="BT5B-R"/>
    <s v="De 0 a 30 kWh "/>
    <n v="11958"/>
    <n v="307632.2"/>
    <n v="214952.76"/>
    <n v="-68703.899999999994"/>
  </r>
  <r>
    <x v="0"/>
    <x v="5"/>
    <s v="ELOR"/>
    <x v="11"/>
    <x v="205"/>
    <s v="Tarapoto Rural"/>
    <s v="4"/>
    <s v="R"/>
    <s v="Inteconectado"/>
    <s v="PL3233"/>
    <s v="BT5B-R"/>
    <s v="De 30 a 100kWh"/>
    <n v="5634"/>
    <n v="344932"/>
    <n v="191231.14"/>
    <n v="-80427.47"/>
  </r>
  <r>
    <x v="0"/>
    <x v="5"/>
    <s v="ELOR"/>
    <x v="11"/>
    <x v="205"/>
    <s v="Tarapoto Rural"/>
    <s v="4"/>
    <s v="R"/>
    <s v="Inteconectado"/>
    <s v="PL3233"/>
    <s v="BT5B-R"/>
    <s v="Mayor a 100kWh"/>
    <n v="1528"/>
    <n v="286372"/>
    <n v="216412.41"/>
    <n v="6115.32"/>
  </r>
  <r>
    <x v="0"/>
    <x v="5"/>
    <s v="ELOR"/>
    <x v="11"/>
    <x v="206"/>
    <s v="S.E.R. CABALLOCOCHA RURAL"/>
    <s v="SER"/>
    <s v="R"/>
    <s v="Aislado"/>
    <s v="PR0019"/>
    <s v="BT5B-R"/>
    <s v="De 0 a 30 kWh "/>
    <n v="346"/>
    <n v="4374"/>
    <n v="2492.1799999999998"/>
    <n v="-2304.36"/>
  </r>
  <r>
    <x v="0"/>
    <x v="5"/>
    <s v="ELOR"/>
    <x v="11"/>
    <x v="206"/>
    <s v="S.E.R. CABALLOCOCHA RURAL"/>
    <s v="SER"/>
    <s v="R"/>
    <s v="Aislado"/>
    <s v="PR0019"/>
    <s v="BT5B-R"/>
    <s v="De 30 a 100kWh"/>
    <n v="172"/>
    <n v="9749"/>
    <n v="4815.1099999999997"/>
    <n v="-2719.32"/>
  </r>
  <r>
    <x v="0"/>
    <x v="5"/>
    <s v="ELOR"/>
    <x v="11"/>
    <x v="206"/>
    <s v="S.E.R. CABALLOCOCHA RURAL"/>
    <s v="SER"/>
    <s v="R"/>
    <s v="Aislado"/>
    <s v="PR0019"/>
    <s v="BT5B-R"/>
    <s v="Mayor a 100kWh"/>
    <n v="26"/>
    <n v="4975"/>
    <n v="3518.52"/>
    <n v="0"/>
  </r>
  <r>
    <x v="0"/>
    <x v="5"/>
    <s v="ELOR"/>
    <x v="11"/>
    <x v="207"/>
    <s v="S.E.R. PONAZA - ALFONSO UGARTE"/>
    <s v="SER"/>
    <s v="R"/>
    <s v="Inteconectado"/>
    <s v="PR1233"/>
    <s v="BT5B-R"/>
    <s v="De 0 a 30 kWh "/>
    <n v="142"/>
    <n v="1537.3"/>
    <n v="1288.07"/>
    <n v="-880.72"/>
  </r>
  <r>
    <x v="0"/>
    <x v="5"/>
    <s v="ELOR"/>
    <x v="11"/>
    <x v="207"/>
    <s v="S.E.R. PONAZA - ALFONSO UGARTE"/>
    <s v="SER"/>
    <s v="R"/>
    <s v="Inteconectado"/>
    <s v="PR1233"/>
    <s v="BT5B-R"/>
    <s v="De 30 a 100kWh"/>
    <n v="39"/>
    <n v="1863"/>
    <n v="1256.52"/>
    <n v="-670.41"/>
  </r>
  <r>
    <x v="0"/>
    <x v="5"/>
    <s v="ELOR"/>
    <x v="11"/>
    <x v="207"/>
    <s v="S.E.R. PONAZA - ALFONSO UGARTE"/>
    <s v="SER"/>
    <s v="R"/>
    <s v="Inteconectado"/>
    <s v="PR1233"/>
    <s v="BT5B-R"/>
    <s v="Mayor a 100kWh"/>
    <n v="4"/>
    <n v="440.6"/>
    <n v="440.6"/>
    <n v="12.4"/>
  </r>
  <r>
    <x v="0"/>
    <x v="5"/>
    <s v="ELOR"/>
    <x v="11"/>
    <x v="208"/>
    <s v="S.E.R. PONAZA - AYPENA"/>
    <s v="SER"/>
    <s v="R"/>
    <s v="Inteconectado"/>
    <s v="PR1233"/>
    <s v="BT5B-R"/>
    <s v="De 0 a 30 kWh "/>
    <n v="21"/>
    <n v="49.8"/>
    <n v="128.13999999999999"/>
    <n v="-28.54"/>
  </r>
  <r>
    <x v="0"/>
    <x v="5"/>
    <s v="ELOR"/>
    <x v="11"/>
    <x v="208"/>
    <s v="S.E.R. PONAZA - AYPENA"/>
    <s v="SER"/>
    <s v="R"/>
    <s v="Inteconectado"/>
    <s v="PR1233"/>
    <s v="BT5B-R"/>
    <s v="De 30 a 100kWh"/>
    <n v="1"/>
    <n v="35"/>
    <n v="20.420000000000002"/>
    <n v="-17.190000000000001"/>
  </r>
  <r>
    <x v="0"/>
    <x v="5"/>
    <s v="ELOR"/>
    <x v="11"/>
    <x v="209"/>
    <s v="S.E.R. PONAZA - BARRANQUITA"/>
    <s v="SER"/>
    <s v="R"/>
    <s v="Inteconectado"/>
    <s v="PR1233"/>
    <s v="BT5B-R"/>
    <s v="De 0 a 30 kWh "/>
    <n v="83"/>
    <n v="945.6"/>
    <n v="769.53"/>
    <n v="-541.78"/>
  </r>
  <r>
    <x v="0"/>
    <x v="5"/>
    <s v="ELOR"/>
    <x v="11"/>
    <x v="209"/>
    <s v="S.E.R. PONAZA - BARRANQUITA"/>
    <s v="SER"/>
    <s v="R"/>
    <s v="Inteconectado"/>
    <s v="PR1233"/>
    <s v="BT5B-R"/>
    <s v="De 30 a 100kWh"/>
    <n v="11"/>
    <n v="707.6"/>
    <n v="522.70000000000005"/>
    <n v="-189.09"/>
  </r>
  <r>
    <x v="0"/>
    <x v="5"/>
    <s v="ELOR"/>
    <x v="11"/>
    <x v="209"/>
    <s v="S.E.R. PONAZA - BARRANQUITA"/>
    <s v="SER"/>
    <s v="R"/>
    <s v="Inteconectado"/>
    <s v="PR1233"/>
    <s v="BT5B-R"/>
    <s v="Mayor a 100kWh"/>
    <n v="3"/>
    <n v="366"/>
    <n v="364.25"/>
    <n v="10.26"/>
  </r>
  <r>
    <x v="0"/>
    <x v="5"/>
    <s v="ELOR"/>
    <x v="11"/>
    <x v="210"/>
    <s v="S.E.R. PONAZA - SHAMBUYACU"/>
    <s v="SER"/>
    <s v="R"/>
    <s v="Inteconectado"/>
    <s v="PR1233"/>
    <s v="BT5B-R"/>
    <s v="De 0 a 30 kWh "/>
    <n v="365"/>
    <n v="3051.6"/>
    <n v="2994.91"/>
    <n v="-1748.22"/>
  </r>
  <r>
    <x v="0"/>
    <x v="5"/>
    <s v="ELOR"/>
    <x v="11"/>
    <x v="210"/>
    <s v="S.E.R. PONAZA - SHAMBUYACU"/>
    <s v="SER"/>
    <s v="R"/>
    <s v="Inteconectado"/>
    <s v="PR1233"/>
    <s v="BT5B-R"/>
    <s v="De 30 a 100kWh"/>
    <n v="113"/>
    <n v="6326.2"/>
    <n v="4498.49"/>
    <n v="-1942.47"/>
  </r>
  <r>
    <x v="0"/>
    <x v="5"/>
    <s v="ELOR"/>
    <x v="11"/>
    <x v="210"/>
    <s v="S.E.R. PONAZA - SHAMBUYACU"/>
    <s v="SER"/>
    <s v="R"/>
    <s v="Inteconectado"/>
    <s v="PR1233"/>
    <s v="BT5B-R"/>
    <s v="Mayor a 100kWh"/>
    <n v="38"/>
    <n v="6379.6"/>
    <n v="6271.67"/>
    <n v="176.64"/>
  </r>
  <r>
    <x v="0"/>
    <x v="5"/>
    <s v="ELOR"/>
    <x v="11"/>
    <x v="211"/>
    <s v="S.E.R. PONAZA - CEDRO PAMPA"/>
    <s v="SER"/>
    <s v="R"/>
    <s v="Inteconectado"/>
    <s v="PR1233"/>
    <s v="BT5B-R"/>
    <s v="De 0 a 30 kWh "/>
    <n v="81"/>
    <n v="917.6"/>
    <n v="749.06"/>
    <n v="-525.66"/>
  </r>
  <r>
    <x v="0"/>
    <x v="5"/>
    <s v="ELOR"/>
    <x v="11"/>
    <x v="211"/>
    <s v="S.E.R. PONAZA - CEDRO PAMPA"/>
    <s v="SER"/>
    <s v="R"/>
    <s v="Inteconectado"/>
    <s v="PR1233"/>
    <s v="BT5B-R"/>
    <s v="De 30 a 100kWh"/>
    <n v="20"/>
    <n v="1008.6"/>
    <n v="693.54"/>
    <n v="-343.8"/>
  </r>
  <r>
    <x v="0"/>
    <x v="5"/>
    <s v="ELOR"/>
    <x v="11"/>
    <x v="211"/>
    <s v="S.E.R. PONAZA - CEDRO PAMPA"/>
    <s v="SER"/>
    <s v="R"/>
    <s v="Inteconectado"/>
    <s v="PR1233"/>
    <s v="BT5B-R"/>
    <s v="Mayor a 100kWh"/>
    <n v="1"/>
    <n v="218"/>
    <n v="212.69"/>
    <n v="5.99"/>
  </r>
  <r>
    <x v="0"/>
    <x v="5"/>
    <s v="ELOR"/>
    <x v="11"/>
    <x v="212"/>
    <s v="S.E.R. PONAZA - HUAÑIPO"/>
    <s v="SER"/>
    <s v="R"/>
    <s v="Inteconectado"/>
    <s v="PR1233"/>
    <s v="BT5B-R"/>
    <s v="De 0 a 30 kWh "/>
    <n v="126"/>
    <n v="1242.2"/>
    <n v="1100.17"/>
    <n v="-711.65"/>
  </r>
  <r>
    <x v="0"/>
    <x v="5"/>
    <s v="ELOR"/>
    <x v="11"/>
    <x v="212"/>
    <s v="S.E.R. PONAZA - HUAÑIPO"/>
    <s v="SER"/>
    <s v="R"/>
    <s v="Inteconectado"/>
    <s v="PR1233"/>
    <s v="BT5B-R"/>
    <s v="De 30 a 100kWh"/>
    <n v="41"/>
    <n v="2005.8"/>
    <n v="1364.64"/>
    <n v="-704.79"/>
  </r>
  <r>
    <x v="0"/>
    <x v="5"/>
    <s v="ELOR"/>
    <x v="11"/>
    <x v="212"/>
    <s v="S.E.R. PONAZA - HUAÑIPO"/>
    <s v="SER"/>
    <s v="R"/>
    <s v="Inteconectado"/>
    <s v="PR1233"/>
    <s v="BT5B-R"/>
    <s v="Mayor a 100kWh"/>
    <n v="7"/>
    <n v="986.2"/>
    <n v="975.62"/>
    <n v="27.48"/>
  </r>
  <r>
    <x v="0"/>
    <x v="5"/>
    <s v="ELOR"/>
    <x v="11"/>
    <x v="213"/>
    <s v="S.E.R. PONAZA - LEONCIO PRADO"/>
    <s v="SER"/>
    <s v="R"/>
    <s v="Inteconectado"/>
    <s v="PR1233"/>
    <s v="BT5B-R"/>
    <s v="De 0 a 30 kWh "/>
    <n v="127"/>
    <n v="1697.2"/>
    <n v="1265.1500000000001"/>
    <n v="-972.34"/>
  </r>
  <r>
    <x v="0"/>
    <x v="5"/>
    <s v="ELOR"/>
    <x v="11"/>
    <x v="213"/>
    <s v="S.E.R. PONAZA - LEONCIO PRADO"/>
    <s v="SER"/>
    <s v="R"/>
    <s v="Inteconectado"/>
    <s v="PR1233"/>
    <s v="BT5B-R"/>
    <s v="De 30 a 100kWh"/>
    <n v="69"/>
    <n v="4043.6"/>
    <n v="2913.84"/>
    <n v="-1186.1099999999999"/>
  </r>
  <r>
    <x v="0"/>
    <x v="5"/>
    <s v="ELOR"/>
    <x v="11"/>
    <x v="213"/>
    <s v="S.E.R. PONAZA - LEONCIO PRADO"/>
    <s v="SER"/>
    <s v="R"/>
    <s v="Inteconectado"/>
    <s v="PR1233"/>
    <s v="BT5B-R"/>
    <s v="Mayor a 100kWh"/>
    <n v="7"/>
    <n v="1085.4000000000001"/>
    <n v="1069.94"/>
    <n v="30.14"/>
  </r>
  <r>
    <x v="0"/>
    <x v="5"/>
    <s v="ELOR"/>
    <x v="11"/>
    <x v="214"/>
    <s v="S.E.R. PONAZA - PAUCAR"/>
    <s v="SER"/>
    <s v="R"/>
    <s v="Inteconectado"/>
    <s v="PR1233"/>
    <s v="BT5B-R"/>
    <s v="De 0 a 30 kWh "/>
    <n v="16"/>
    <n v="109.8"/>
    <n v="122.87"/>
    <n v="-62.89"/>
  </r>
  <r>
    <x v="0"/>
    <x v="5"/>
    <s v="ELOR"/>
    <x v="11"/>
    <x v="214"/>
    <s v="S.E.R. PONAZA - PAUCAR"/>
    <s v="SER"/>
    <s v="R"/>
    <s v="Inteconectado"/>
    <s v="PR1233"/>
    <s v="BT5B-R"/>
    <s v="De 30 a 100kWh"/>
    <n v="7"/>
    <n v="286.8"/>
    <n v="181.57"/>
    <n v="-120.33"/>
  </r>
  <r>
    <x v="0"/>
    <x v="5"/>
    <s v="ELOR"/>
    <x v="11"/>
    <x v="215"/>
    <s v="S.E.R. PONAZA - SAN ANTONIO"/>
    <s v="SER"/>
    <s v="R"/>
    <s v="Inteconectado"/>
    <s v="PR1233"/>
    <s v="BT5B-R"/>
    <s v="De 0 a 30 kWh "/>
    <n v="41"/>
    <n v="472.4"/>
    <n v="381.94"/>
    <n v="-270.64999999999998"/>
  </r>
  <r>
    <x v="0"/>
    <x v="5"/>
    <s v="ELOR"/>
    <x v="11"/>
    <x v="215"/>
    <s v="S.E.R. PONAZA - SAN ANTONIO"/>
    <s v="SER"/>
    <s v="R"/>
    <s v="Inteconectado"/>
    <s v="PR1233"/>
    <s v="BT5B-R"/>
    <s v="De 30 a 100kWh"/>
    <n v="4"/>
    <n v="236.6"/>
    <n v="170.94"/>
    <n v="-68.760000000000005"/>
  </r>
  <r>
    <x v="0"/>
    <x v="5"/>
    <s v="ELOR"/>
    <x v="11"/>
    <x v="216"/>
    <s v="S.E.R. PONAZA - SIMON BOLIVAR"/>
    <s v="SER"/>
    <s v="R"/>
    <s v="Inteconectado"/>
    <s v="PR1233"/>
    <s v="BT5B-R"/>
    <s v="De 0 a 30 kWh "/>
    <n v="67"/>
    <n v="461.4"/>
    <n v="515.04999999999995"/>
    <n v="-264.35000000000002"/>
  </r>
  <r>
    <x v="0"/>
    <x v="5"/>
    <s v="ELOR"/>
    <x v="11"/>
    <x v="216"/>
    <s v="S.E.R. PONAZA - SIMON BOLIVAR"/>
    <s v="SER"/>
    <s v="R"/>
    <s v="Inteconectado"/>
    <s v="PR1233"/>
    <s v="BT5B-R"/>
    <s v="De 30 a 100kWh"/>
    <n v="7"/>
    <n v="317.8"/>
    <n v="210.2"/>
    <n v="-120.33"/>
  </r>
  <r>
    <x v="0"/>
    <x v="5"/>
    <s v="ELOR"/>
    <x v="11"/>
    <x v="217"/>
    <s v="S.E.R. PONAZA - SHAMBUYACU"/>
    <s v="SER"/>
    <s v="R"/>
    <s v="Inteconectado"/>
    <s v="PR1233"/>
    <s v="BT5B-R"/>
    <s v="De 0 a 30 kWh "/>
    <n v="48"/>
    <n v="425"/>
    <n v="402.15"/>
    <n v="-243.49"/>
  </r>
  <r>
    <x v="0"/>
    <x v="5"/>
    <s v="ELOR"/>
    <x v="11"/>
    <x v="217"/>
    <s v="S.E.R. PONAZA - SHAMBUYACU"/>
    <s v="SER"/>
    <s v="R"/>
    <s v="Inteconectado"/>
    <s v="PR1233"/>
    <s v="BT5B-R"/>
    <s v="De 30 a 100kWh"/>
    <n v="3"/>
    <n v="154"/>
    <n v="106.54"/>
    <n v="-51.57"/>
  </r>
  <r>
    <x v="0"/>
    <x v="5"/>
    <s v="ELOR"/>
    <x v="11"/>
    <x v="218"/>
    <s v="S.E.R. PONAZA - TINGO DE PONAZA"/>
    <s v="SER"/>
    <s v="R"/>
    <s v="Inteconectado"/>
    <s v="PR1233"/>
    <s v="BT5B-R"/>
    <s v="De 0 a 30 kWh "/>
    <n v="77"/>
    <n v="1079.4000000000001"/>
    <n v="784.79"/>
    <n v="-618.36"/>
  </r>
  <r>
    <x v="0"/>
    <x v="5"/>
    <s v="ELOR"/>
    <x v="11"/>
    <x v="218"/>
    <s v="S.E.R. PONAZA - TINGO DE PONAZA"/>
    <s v="SER"/>
    <s v="R"/>
    <s v="Inteconectado"/>
    <s v="PR1233"/>
    <s v="BT5B-R"/>
    <s v="De 30 a 100kWh"/>
    <n v="71"/>
    <n v="4244.3999999999996"/>
    <n v="3075.54"/>
    <n v="-1220.49"/>
  </r>
  <r>
    <x v="0"/>
    <x v="5"/>
    <s v="ELOR"/>
    <x v="11"/>
    <x v="218"/>
    <s v="S.E.R. PONAZA - TINGO DE PONAZA"/>
    <s v="SER"/>
    <s v="R"/>
    <s v="Inteconectado"/>
    <s v="PR1233"/>
    <s v="BT5B-R"/>
    <s v="Mayor a 100kWh"/>
    <n v="9"/>
    <n v="1676.8"/>
    <n v="1643.08"/>
    <n v="46.28"/>
  </r>
  <r>
    <x v="0"/>
    <x v="5"/>
    <s v="ELOR"/>
    <x v="11"/>
    <x v="219"/>
    <s v="S.E.R. PONAZA - VISTA ALEGRE"/>
    <s v="SER"/>
    <s v="R"/>
    <s v="Inteconectado"/>
    <s v="PR1233"/>
    <s v="BT5B-R"/>
    <s v="De 0 a 30 kWh "/>
    <n v="54"/>
    <n v="592.20000000000005"/>
    <n v="492.47"/>
    <n v="-339.33"/>
  </r>
  <r>
    <x v="0"/>
    <x v="5"/>
    <s v="ELOR"/>
    <x v="11"/>
    <x v="219"/>
    <s v="S.E.R. PONAZA - VISTA ALEGRE"/>
    <s v="SER"/>
    <s v="R"/>
    <s v="Inteconectado"/>
    <s v="PR1233"/>
    <s v="BT5B-R"/>
    <s v="De 30 a 100kWh"/>
    <n v="16"/>
    <n v="989.7"/>
    <n v="723.77"/>
    <n v="-275.04000000000002"/>
  </r>
  <r>
    <x v="0"/>
    <x v="5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5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5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5"/>
    <s v="ELOR"/>
    <x v="11"/>
    <x v="221"/>
    <s v="S.E.R. NUEVO CAMPEON y SAN ANDRES"/>
    <s v="SER"/>
    <s v="R"/>
    <s v="Aislado"/>
    <s v="PR0019"/>
    <s v="BT5B-R"/>
    <s v="De 0 a 30 kWh "/>
    <n v="34"/>
    <n v="382"/>
    <n v="237.59"/>
    <n v="-201.22"/>
  </r>
  <r>
    <x v="0"/>
    <x v="5"/>
    <s v="ELOR"/>
    <x v="11"/>
    <x v="221"/>
    <s v="S.E.R. NUEVO CAMPEON y SAN ANDRES"/>
    <s v="SER"/>
    <s v="R"/>
    <s v="Aislado"/>
    <s v="PR0019"/>
    <s v="BT5B-R"/>
    <s v="De 30 a 100kWh"/>
    <n v="12"/>
    <n v="581"/>
    <n v="268.52999999999997"/>
    <n v="-189.72"/>
  </r>
  <r>
    <x v="0"/>
    <x v="5"/>
    <s v="ELOR"/>
    <x v="11"/>
    <x v="221"/>
    <s v="S.E.R. NUEVO CAMPEON y SAN ANDRES"/>
    <s v="SER"/>
    <s v="R"/>
    <s v="Aislado"/>
    <s v="PR0019"/>
    <s v="BT5B-R"/>
    <s v="Mayor a 100kWh"/>
    <n v="1"/>
    <n v="391"/>
    <n v="271.02999999999997"/>
    <n v="0"/>
  </r>
  <r>
    <x v="0"/>
    <x v="5"/>
    <s v="ELOR"/>
    <x v="11"/>
    <x v="222"/>
    <s v="SER GRAN PERU"/>
    <s v="SER"/>
    <s v="R"/>
    <s v="Aislado"/>
    <s v="PR0019"/>
    <s v="BT5B-R"/>
    <s v="De 0 a 30 kWh "/>
    <n v="51"/>
    <n v="303"/>
    <n v="315.12"/>
    <n v="-159.66"/>
  </r>
  <r>
    <x v="0"/>
    <x v="5"/>
    <s v="ELOR"/>
    <x v="11"/>
    <x v="223"/>
    <s v="EL ESTRECHO (PUTUMAYO)"/>
    <s v="SER"/>
    <s v="R"/>
    <s v="Aislado"/>
    <s v="PR0019"/>
    <s v="BT5B-R"/>
    <s v="De 0 a 30 kWh "/>
    <n v="297"/>
    <n v="4157"/>
    <n v="2200.85"/>
    <n v="-2189.81"/>
  </r>
  <r>
    <x v="0"/>
    <x v="5"/>
    <s v="ELOR"/>
    <x v="11"/>
    <x v="223"/>
    <s v="EL ESTRECHO (PUTUMAYO)"/>
    <s v="SER"/>
    <s v="R"/>
    <s v="Aislado"/>
    <s v="PR0019"/>
    <s v="BT5B-R"/>
    <s v="De 30 a 100kWh"/>
    <n v="223"/>
    <n v="12928"/>
    <n v="6438.84"/>
    <n v="-3525.63"/>
  </r>
  <r>
    <x v="0"/>
    <x v="5"/>
    <s v="ELOR"/>
    <x v="11"/>
    <x v="223"/>
    <s v="EL ESTRECHO (PUTUMAYO)"/>
    <s v="SER"/>
    <s v="R"/>
    <s v="Aislado"/>
    <s v="PR0019"/>
    <s v="BT5B-R"/>
    <s v="Mayor a 100kWh"/>
    <n v="100"/>
    <n v="24451"/>
    <n v="17146.349999999999"/>
    <n v="0"/>
  </r>
  <r>
    <x v="0"/>
    <x v="5"/>
    <s v="ELOR"/>
    <x v="11"/>
    <x v="224"/>
    <s v="SER SAN FRANCISCO"/>
    <s v="SER"/>
    <s v="R"/>
    <s v="Aislado"/>
    <s v="PR0019"/>
    <s v="BT5B-R"/>
    <s v="De 0 a 30 kWh "/>
    <n v="743"/>
    <n v="6794"/>
    <n v="4954.3100000000004"/>
    <n v="-3579.68"/>
  </r>
  <r>
    <x v="0"/>
    <x v="5"/>
    <s v="ELOR"/>
    <x v="11"/>
    <x v="224"/>
    <s v="SER SAN FRANCISCO"/>
    <s v="SER"/>
    <s v="R"/>
    <s v="Aislado"/>
    <s v="PR0019"/>
    <s v="BT5B-R"/>
    <s v="De 30 a 100kWh"/>
    <n v="171"/>
    <n v="9228"/>
    <n v="4471.4799999999996"/>
    <n v="-2703.51"/>
  </r>
  <r>
    <x v="0"/>
    <x v="5"/>
    <s v="ELOR"/>
    <x v="11"/>
    <x v="224"/>
    <s v="SER SAN FRANCISCO"/>
    <s v="SER"/>
    <s v="R"/>
    <s v="Aislado"/>
    <s v="PR0019"/>
    <s v="BT5B-R"/>
    <s v="Mayor a 100kWh"/>
    <n v="25"/>
    <n v="3625"/>
    <n v="2595.69"/>
    <n v="0"/>
  </r>
  <r>
    <x v="0"/>
    <x v="5"/>
    <s v="ELOR"/>
    <x v="11"/>
    <x v="225"/>
    <s v="SER MAYORUNA"/>
    <s v="SER"/>
    <s v="R"/>
    <s v="Aislado"/>
    <s v="PR0019"/>
    <s v="BT5B-R"/>
    <s v="De 0 a 30 kWh "/>
    <n v="1046"/>
    <n v="7225"/>
    <n v="6617.05"/>
    <n v="-3806.66"/>
  </r>
  <r>
    <x v="0"/>
    <x v="5"/>
    <s v="ELOR"/>
    <x v="11"/>
    <x v="225"/>
    <s v="SER MAYORUNA"/>
    <s v="SER"/>
    <s v="R"/>
    <s v="Aislado"/>
    <s v="PR0019"/>
    <s v="BT5B-R"/>
    <s v="De 30 a 100kWh"/>
    <n v="266"/>
    <n v="14174"/>
    <n v="6832.84"/>
    <n v="-4205.46"/>
  </r>
  <r>
    <x v="0"/>
    <x v="5"/>
    <s v="ELOR"/>
    <x v="11"/>
    <x v="225"/>
    <s v="SER MAYORUNA"/>
    <s v="SER"/>
    <s v="R"/>
    <s v="Aislado"/>
    <s v="PR0019"/>
    <s v="BT5B-R"/>
    <s v="Mayor a 100kWh"/>
    <n v="50"/>
    <n v="12170"/>
    <n v="8535.49"/>
    <n v="0"/>
  </r>
  <r>
    <x v="0"/>
    <x v="5"/>
    <s v="ELOR"/>
    <x v="11"/>
    <x v="337"/>
    <s v="S.E.R. ISLA SANTA ROSA"/>
    <s v="SER"/>
    <s v="R"/>
    <s v="Aislado"/>
    <s v="PR0019"/>
    <s v="BT5B-R"/>
    <s v="De 0 a 30 kWh "/>
    <n v="173"/>
    <n v="1805"/>
    <n v="1187.69"/>
    <n v="-950.87"/>
  </r>
  <r>
    <x v="0"/>
    <x v="5"/>
    <s v="ELOR"/>
    <x v="11"/>
    <x v="337"/>
    <s v="S.E.R. ISLA SANTA ROSA"/>
    <s v="SER"/>
    <s v="R"/>
    <s v="Aislado"/>
    <s v="PR0019"/>
    <s v="BT5B-R"/>
    <s v="De 30 a 100kWh"/>
    <n v="92"/>
    <n v="4912"/>
    <n v="2369.87"/>
    <n v="-1454.52"/>
  </r>
  <r>
    <x v="0"/>
    <x v="5"/>
    <s v="ELOR"/>
    <x v="11"/>
    <x v="337"/>
    <s v="S.E.R. ISLA SANTA ROSA"/>
    <s v="SER"/>
    <s v="R"/>
    <s v="Aislado"/>
    <s v="PR0019"/>
    <s v="BT5B-R"/>
    <s v="Mayor a 100kWh"/>
    <n v="60"/>
    <n v="14426"/>
    <n v="10121.549999999999"/>
    <n v="0"/>
  </r>
  <r>
    <x v="0"/>
    <x v="5"/>
    <s v="ELOR"/>
    <x v="11"/>
    <x v="226"/>
    <s v="San Ignacio Rural"/>
    <s v="SER"/>
    <s v="R"/>
    <s v="Inteconectado"/>
    <s v="SR0097"/>
    <s v="BT5B-R"/>
    <s v="De 0 a 30 kWh "/>
    <n v="6830"/>
    <n v="76228.09"/>
    <n v="54783.27"/>
    <n v="-36485.83"/>
  </r>
  <r>
    <x v="0"/>
    <x v="5"/>
    <s v="ELOR"/>
    <x v="11"/>
    <x v="226"/>
    <s v="San Ignacio Rural"/>
    <s v="SER"/>
    <s v="R"/>
    <s v="Inteconectado"/>
    <s v="SR0097"/>
    <s v="BT5B-R"/>
    <s v="De 30 a 100kWh"/>
    <n v="2006"/>
    <n v="105980.71"/>
    <n v="59775.17"/>
    <n v="-28847.86"/>
  </r>
  <r>
    <x v="0"/>
    <x v="5"/>
    <s v="ELOR"/>
    <x v="11"/>
    <x v="226"/>
    <s v="San Ignacio Rural"/>
    <s v="SER"/>
    <s v="R"/>
    <s v="Inteconectado"/>
    <s v="SR0097"/>
    <s v="BT5B-R"/>
    <s v="Mayor a 100kWh"/>
    <n v="294"/>
    <n v="46832.32"/>
    <n v="37042.49"/>
    <n v="1143.6600000000001"/>
  </r>
  <r>
    <x v="0"/>
    <x v="5"/>
    <s v="ELOR"/>
    <x v="11"/>
    <x v="227"/>
    <s v="Sistema Electrico Rural Pucará"/>
    <s v="SER"/>
    <s v="R"/>
    <s v="Inteconectado"/>
    <s v="PR0099"/>
    <s v="BT5B-R"/>
    <s v="De 0 a 30 kWh "/>
    <n v="1348"/>
    <n v="10726.16"/>
    <n v="8548.15"/>
    <n v="-5751.31"/>
  </r>
  <r>
    <x v="0"/>
    <x v="5"/>
    <s v="ELOR"/>
    <x v="11"/>
    <x v="227"/>
    <s v="Sistema Electrico Rural Pucará"/>
    <s v="SER"/>
    <s v="R"/>
    <s v="Inteconectado"/>
    <s v="PR0099"/>
    <s v="BT5B-R"/>
    <s v="De 30 a 100kWh"/>
    <n v="198"/>
    <n v="10250.17"/>
    <n v="4741.42"/>
    <n v="-3184.53"/>
  </r>
  <r>
    <x v="0"/>
    <x v="5"/>
    <s v="ELOR"/>
    <x v="11"/>
    <x v="227"/>
    <s v="Sistema Electrico Rural Pucará"/>
    <s v="SER"/>
    <s v="R"/>
    <s v="Inteconectado"/>
    <s v="PR0099"/>
    <s v="BT5B-R"/>
    <s v="Mayor a 100kWh"/>
    <n v="11"/>
    <n v="2008.51"/>
    <n v="1406.78"/>
    <n v="0"/>
  </r>
  <r>
    <x v="0"/>
    <x v="5"/>
    <s v="ELOR"/>
    <x v="11"/>
    <x v="228"/>
    <s v="Sistema Electrico Rural Bagua - Jaen Rural"/>
    <s v="SER"/>
    <s v="R"/>
    <s v="Inteconectado"/>
    <s v="SR0097"/>
    <s v="BT5B-R"/>
    <s v="De 0 a 30 kWh "/>
    <n v="9876"/>
    <n v="79793.64"/>
    <n v="71695.11"/>
    <n v="-37872.36"/>
  </r>
  <r>
    <x v="0"/>
    <x v="5"/>
    <s v="ELOR"/>
    <x v="11"/>
    <x v="228"/>
    <s v="Sistema Electrico Rural Bagua - Jaen Rural"/>
    <s v="SER"/>
    <s v="R"/>
    <s v="Inteconectado"/>
    <s v="SR0097"/>
    <s v="BT5B-R"/>
    <s v="De 30 a 100kWh"/>
    <n v="2077"/>
    <n v="112288.92"/>
    <n v="64234.75"/>
    <n v="-29556.67"/>
  </r>
  <r>
    <x v="0"/>
    <x v="5"/>
    <s v="ELOR"/>
    <x v="11"/>
    <x v="228"/>
    <s v="Sistema Electrico Rural Bagua - Jaen Rural"/>
    <s v="SER"/>
    <s v="R"/>
    <s v="Inteconectado"/>
    <s v="SR0097"/>
    <s v="BT5B-R"/>
    <s v="Mayor a 100kWh"/>
    <n v="325"/>
    <n v="60916.33"/>
    <n v="48095.99"/>
    <n v="1388.8"/>
  </r>
  <r>
    <x v="0"/>
    <x v="5"/>
    <s v="ELOR"/>
    <x v="11"/>
    <x v="229"/>
    <s v="Sistema Eléctrico Rural Chachapoyas Rural"/>
    <s v="SER"/>
    <s v="R"/>
    <s v="Aislado"/>
    <s v="PL1226"/>
    <s v="BT5B-R"/>
    <s v="De 0 a 30 kWh "/>
    <n v="1044"/>
    <n v="7030.22"/>
    <n v="6373.56"/>
    <n v="-3802.54"/>
  </r>
  <r>
    <x v="0"/>
    <x v="5"/>
    <s v="ELOR"/>
    <x v="11"/>
    <x v="229"/>
    <s v="Sistema Eléctrico Rural Chachapoyas Rural"/>
    <s v="SER"/>
    <s v="R"/>
    <s v="Aislado"/>
    <s v="PL1226"/>
    <s v="BT5B-R"/>
    <s v="De 30 a 100kWh"/>
    <n v="78"/>
    <n v="3813.23"/>
    <n v="1686.16"/>
    <n v="-1265.18"/>
  </r>
  <r>
    <x v="0"/>
    <x v="5"/>
    <s v="ELOR"/>
    <x v="11"/>
    <x v="229"/>
    <s v="Sistema Eléctrico Rural Chachapoyas Rural"/>
    <s v="SER"/>
    <s v="R"/>
    <s v="Aislado"/>
    <s v="PL1226"/>
    <s v="BT5B-R"/>
    <s v="Mayor a 100kWh"/>
    <n v="9"/>
    <n v="1344"/>
    <n v="941.78"/>
    <n v="0"/>
  </r>
  <r>
    <x v="0"/>
    <x v="5"/>
    <s v="ELPU"/>
    <x v="12"/>
    <x v="230"/>
    <s v="Juliaca"/>
    <s v="2"/>
    <s v="U"/>
    <s v="Inteconectado"/>
    <s v="PL0025"/>
    <s v="BT5B-R"/>
    <s v="De 0 a 30 kWh "/>
    <n v="29935"/>
    <n v="360319"/>
    <n v="244042.18"/>
    <n v="-51883.95"/>
  </r>
  <r>
    <x v="0"/>
    <x v="5"/>
    <s v="ELPU"/>
    <x v="12"/>
    <x v="230"/>
    <s v="Juliaca"/>
    <s v="2"/>
    <s v="U"/>
    <s v="Inteconectado"/>
    <s v="PL0025"/>
    <s v="BT5B-R"/>
    <s v="De 30 a 100kWh"/>
    <n v="29907"/>
    <n v="1745485"/>
    <n v="964897.04"/>
    <n v="-129198.24"/>
  </r>
  <r>
    <x v="0"/>
    <x v="5"/>
    <s v="ELPU"/>
    <x v="12"/>
    <x v="230"/>
    <s v="Juliaca"/>
    <s v="2"/>
    <s v="U"/>
    <s v="Inteconectado"/>
    <s v="PL0025"/>
    <s v="BT5B-R"/>
    <s v="Mayor a 100kWh"/>
    <n v="12808"/>
    <n v="2645825"/>
    <n v="1607644.36"/>
    <n v="45336.19"/>
  </r>
  <r>
    <x v="0"/>
    <x v="5"/>
    <s v="ELPU"/>
    <x v="12"/>
    <x v="231"/>
    <s v="Puno"/>
    <s v="2"/>
    <s v="U"/>
    <s v="Inteconectado"/>
    <s v="PL0026"/>
    <s v="BT5B-R"/>
    <s v="De 0 a 30 kWh "/>
    <n v="10925"/>
    <n v="134993"/>
    <n v="90652.68"/>
    <n v="-19475.91"/>
  </r>
  <r>
    <x v="0"/>
    <x v="5"/>
    <s v="ELPU"/>
    <x v="12"/>
    <x v="231"/>
    <s v="Puno"/>
    <s v="2"/>
    <s v="U"/>
    <s v="Inteconectado"/>
    <s v="PL0026"/>
    <s v="BT5B-R"/>
    <s v="De 30 a 100kWh"/>
    <n v="14666"/>
    <n v="896948"/>
    <n v="497347.14"/>
    <n v="-63503.72"/>
  </r>
  <r>
    <x v="0"/>
    <x v="5"/>
    <s v="ELPU"/>
    <x v="12"/>
    <x v="231"/>
    <s v="Puno"/>
    <s v="2"/>
    <s v="U"/>
    <s v="Inteconectado"/>
    <s v="PL0026"/>
    <s v="BT5B-R"/>
    <s v="Mayor a 100kWh"/>
    <n v="7980"/>
    <n v="1571873"/>
    <n v="957638.14"/>
    <n v="26967.040000000001"/>
  </r>
  <r>
    <x v="0"/>
    <x v="5"/>
    <s v="ELPU"/>
    <x v="12"/>
    <x v="232"/>
    <s v="Azángaro"/>
    <s v="3"/>
    <s v="U"/>
    <s v="Inteconectado"/>
    <s v="PL0027"/>
    <s v="BT5B-R"/>
    <s v="De 0 a 30 kWh "/>
    <n v="7486"/>
    <n v="72150"/>
    <n v="54641.22"/>
    <n v="-10626.99"/>
  </r>
  <r>
    <x v="0"/>
    <x v="5"/>
    <s v="ELPU"/>
    <x v="12"/>
    <x v="232"/>
    <s v="Azángaro"/>
    <s v="3"/>
    <s v="U"/>
    <s v="Inteconectado"/>
    <s v="PL0027"/>
    <s v="BT5B-R"/>
    <s v="De 30 a 100kWh"/>
    <n v="3225"/>
    <n v="177707"/>
    <n v="100268.29"/>
    <n v="-14254.5"/>
  </r>
  <r>
    <x v="0"/>
    <x v="5"/>
    <s v="ELPU"/>
    <x v="12"/>
    <x v="232"/>
    <s v="Azángaro"/>
    <s v="3"/>
    <s v="U"/>
    <s v="Inteconectado"/>
    <s v="PL0027"/>
    <s v="BT5B-R"/>
    <s v="Mayor a 100kWh"/>
    <n v="1397"/>
    <n v="398870"/>
    <n v="246207.68"/>
    <n v="6946.72"/>
  </r>
  <r>
    <x v="0"/>
    <x v="5"/>
    <s v="ELPU"/>
    <x v="12"/>
    <x v="233"/>
    <s v="Antauta"/>
    <s v="4"/>
    <s v="R"/>
    <s v="Inteconectado"/>
    <s v="PL0028"/>
    <s v="BT5B-R"/>
    <s v="De 0 a 30 kWh "/>
    <n v="1816"/>
    <n v="21595"/>
    <n v="11821.85"/>
    <n v="-8650.7800000000007"/>
  </r>
  <r>
    <x v="0"/>
    <x v="5"/>
    <s v="ELPU"/>
    <x v="12"/>
    <x v="233"/>
    <s v="Antauta"/>
    <s v="4"/>
    <s v="R"/>
    <s v="Inteconectado"/>
    <s v="PL0028"/>
    <s v="BT5B-R"/>
    <s v="De 30 a 100kWh"/>
    <n v="941"/>
    <n v="48816"/>
    <n v="23613.8"/>
    <n v="-11310.82"/>
  </r>
  <r>
    <x v="0"/>
    <x v="5"/>
    <s v="ELPU"/>
    <x v="12"/>
    <x v="233"/>
    <s v="Antauta"/>
    <s v="4"/>
    <s v="R"/>
    <s v="Inteconectado"/>
    <s v="PL0028"/>
    <s v="BT5B-R"/>
    <s v="Mayor a 100kWh"/>
    <n v="268"/>
    <n v="98840"/>
    <n v="66697.710000000006"/>
    <n v="1875.11"/>
  </r>
  <r>
    <x v="0"/>
    <x v="5"/>
    <s v="ELPU"/>
    <x v="12"/>
    <x v="234"/>
    <s v="Ayaviri"/>
    <s v="4"/>
    <s v="R"/>
    <s v="Inteconectado"/>
    <s v="PL0029"/>
    <s v="BT5B-R"/>
    <s v="De 0 a 30 kWh "/>
    <n v="7955"/>
    <n v="91019"/>
    <n v="50957.64"/>
    <n v="-36544.589999999997"/>
  </r>
  <r>
    <x v="0"/>
    <x v="5"/>
    <s v="ELPU"/>
    <x v="12"/>
    <x v="234"/>
    <s v="Ayaviri"/>
    <s v="4"/>
    <s v="R"/>
    <s v="Inteconectado"/>
    <s v="PL0029"/>
    <s v="BT5B-R"/>
    <s v="De 30 a 100kWh"/>
    <n v="2750"/>
    <n v="138958"/>
    <n v="66730.820000000007"/>
    <n v="-33137.5"/>
  </r>
  <r>
    <x v="0"/>
    <x v="5"/>
    <s v="ELPU"/>
    <x v="12"/>
    <x v="234"/>
    <s v="Ayaviri"/>
    <s v="4"/>
    <s v="R"/>
    <s v="Inteconectado"/>
    <s v="PL0029"/>
    <s v="BT5B-R"/>
    <s v="Mayor a 100kWh"/>
    <n v="389"/>
    <n v="109888"/>
    <n v="74197.850000000006"/>
    <n v="1638.02"/>
  </r>
  <r>
    <x v="0"/>
    <x v="5"/>
    <s v="ELPU"/>
    <x v="12"/>
    <x v="235"/>
    <s v="Ilave-Pomata"/>
    <s v="6"/>
    <s v="R"/>
    <s v="Inteconectado"/>
    <s v="PL0030"/>
    <s v="BT5B-R"/>
    <s v="De 0 a 30 kWh "/>
    <n v="30165"/>
    <n v="235212"/>
    <n v="181442.63"/>
    <n v="-105064.93"/>
  </r>
  <r>
    <x v="0"/>
    <x v="5"/>
    <s v="ELPU"/>
    <x v="12"/>
    <x v="235"/>
    <s v="Ilave-Pomata"/>
    <s v="6"/>
    <s v="R"/>
    <s v="Inteconectado"/>
    <s v="PL0030"/>
    <s v="BT5B-R"/>
    <s v="De 30 a 100kWh"/>
    <n v="5942"/>
    <n v="304805"/>
    <n v="163013.32"/>
    <n v="-79622.8"/>
  </r>
  <r>
    <x v="0"/>
    <x v="5"/>
    <s v="ELPU"/>
    <x v="12"/>
    <x v="235"/>
    <s v="Ilave-Pomata"/>
    <s v="6"/>
    <s v="R"/>
    <s v="Inteconectado"/>
    <s v="PL0030"/>
    <s v="BT5B-R"/>
    <s v="Mayor a 100kWh"/>
    <n v="1069"/>
    <n v="251533"/>
    <n v="190751.88"/>
    <n v="5374.6"/>
  </r>
  <r>
    <x v="0"/>
    <x v="5"/>
    <s v="ELPU"/>
    <x v="12"/>
    <x v="236"/>
    <s v="San Gabán"/>
    <s v="5"/>
    <s v="R"/>
    <s v="Inteconectado"/>
    <s v="PL0220"/>
    <s v="BT5B-R"/>
    <s v="De 0 a 30 kWh "/>
    <n v="303"/>
    <n v="4089"/>
    <n v="2271.92"/>
    <n v="-1813.5"/>
  </r>
  <r>
    <x v="0"/>
    <x v="5"/>
    <s v="ELPU"/>
    <x v="12"/>
    <x v="236"/>
    <s v="San Gabán"/>
    <s v="5"/>
    <s v="R"/>
    <s v="Inteconectado"/>
    <s v="PL0220"/>
    <s v="BT5B-R"/>
    <s v="De 30 a 100kWh"/>
    <n v="228"/>
    <n v="12639"/>
    <n v="6879.47"/>
    <n v="-3034.68"/>
  </r>
  <r>
    <x v="0"/>
    <x v="5"/>
    <s v="ELPU"/>
    <x v="12"/>
    <x v="236"/>
    <s v="San Gabán"/>
    <s v="5"/>
    <s v="R"/>
    <s v="Inteconectado"/>
    <s v="PL0220"/>
    <s v="BT5B-R"/>
    <s v="Mayor a 100kWh"/>
    <n v="59"/>
    <n v="11648"/>
    <n v="8805.35"/>
    <n v="247.62"/>
  </r>
  <r>
    <x v="0"/>
    <x v="5"/>
    <s v="ELPU"/>
    <x v="12"/>
    <x v="237"/>
    <s v="Azángaro Rural"/>
    <s v="5"/>
    <s v="R"/>
    <s v="Inteconectado"/>
    <s v="PL0237"/>
    <s v="BT5B-R"/>
    <s v="De 0 a 30 kWh "/>
    <n v="25897"/>
    <n v="192737"/>
    <n v="152065.71"/>
    <n v="-86293.3"/>
  </r>
  <r>
    <x v="0"/>
    <x v="5"/>
    <s v="ELPU"/>
    <x v="12"/>
    <x v="237"/>
    <s v="Azángaro Rural"/>
    <s v="5"/>
    <s v="R"/>
    <s v="Inteconectado"/>
    <s v="PL0237"/>
    <s v="BT5B-R"/>
    <s v="De 30 a 100kWh"/>
    <n v="4217"/>
    <n v="212664"/>
    <n v="113068.2"/>
    <n v="-56634.31"/>
  </r>
  <r>
    <x v="0"/>
    <x v="5"/>
    <s v="ELPU"/>
    <x v="12"/>
    <x v="237"/>
    <s v="Azángaro Rural"/>
    <s v="5"/>
    <s v="R"/>
    <s v="Inteconectado"/>
    <s v="PL0237"/>
    <s v="BT5B-R"/>
    <s v="Mayor a 100kWh"/>
    <n v="537"/>
    <n v="111635"/>
    <n v="85060.82"/>
    <n v="2392.2800000000002"/>
  </r>
  <r>
    <x v="0"/>
    <x v="5"/>
    <s v="ELPU"/>
    <x v="12"/>
    <x v="238"/>
    <s v="Juliaca Rural"/>
    <s v="6"/>
    <s v="R"/>
    <s v="Inteconectado"/>
    <s v="PL0238"/>
    <s v="BT5B-R"/>
    <s v="De 0 a 30 kWh "/>
    <n v="15218"/>
    <n v="123477"/>
    <n v="92868.26"/>
    <n v="-55200.49"/>
  </r>
  <r>
    <x v="0"/>
    <x v="5"/>
    <s v="ELPU"/>
    <x v="12"/>
    <x v="238"/>
    <s v="Juliaca Rural"/>
    <s v="6"/>
    <s v="R"/>
    <s v="Inteconectado"/>
    <s v="PL0238"/>
    <s v="BT5B-R"/>
    <s v="De 30 a 100kWh"/>
    <n v="2175"/>
    <n v="110856"/>
    <n v="59194.55"/>
    <n v="-29166.75"/>
  </r>
  <r>
    <x v="0"/>
    <x v="5"/>
    <s v="ELPU"/>
    <x v="12"/>
    <x v="238"/>
    <s v="Juliaca Rural"/>
    <s v="6"/>
    <s v="R"/>
    <s v="Inteconectado"/>
    <s v="PL0238"/>
    <s v="BT5B-R"/>
    <s v="Mayor a 100kWh"/>
    <n v="275"/>
    <n v="61880"/>
    <n v="46999.85"/>
    <n v="1323.59"/>
  </r>
  <r>
    <x v="0"/>
    <x v="5"/>
    <s v="ELPU"/>
    <x v="12"/>
    <x v="239"/>
    <s v="Puno Baja Densidad"/>
    <s v="5"/>
    <s v="R"/>
    <s v="Inteconectado"/>
    <s v="PL0239"/>
    <s v="BT5B-R"/>
    <s v="De 0 a 30 kWh "/>
    <n v="4369"/>
    <n v="32948"/>
    <n v="25800.880000000001"/>
    <n v="-14787.99"/>
  </r>
  <r>
    <x v="0"/>
    <x v="5"/>
    <s v="ELPU"/>
    <x v="12"/>
    <x v="239"/>
    <s v="Puno Baja Densidad"/>
    <s v="5"/>
    <s v="R"/>
    <s v="Inteconectado"/>
    <s v="PL0239"/>
    <s v="BT5B-R"/>
    <s v="De 30 a 100kWh"/>
    <n v="630"/>
    <n v="31755"/>
    <n v="16914.87"/>
    <n v="-8479.7999999999993"/>
  </r>
  <r>
    <x v="0"/>
    <x v="5"/>
    <s v="ELPU"/>
    <x v="12"/>
    <x v="239"/>
    <s v="Puno Baja Densidad"/>
    <s v="5"/>
    <s v="R"/>
    <s v="Inteconectado"/>
    <s v="PL0239"/>
    <s v="BT5B-R"/>
    <s v="Mayor a 100kWh"/>
    <n v="93"/>
    <n v="18975"/>
    <n v="14499.05"/>
    <n v="408.77"/>
  </r>
  <r>
    <x v="0"/>
    <x v="5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5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5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5"/>
    <s v="ELPU"/>
    <x v="12"/>
    <x v="241"/>
    <s v="Sistema Eléctrico Rural  Azángaro"/>
    <s v="SER"/>
    <s v="R"/>
    <s v="Inteconectado"/>
    <s v="PR0027"/>
    <s v="BT5B-R"/>
    <s v="De 0 a 30 kWh "/>
    <n v="6693"/>
    <n v="27241"/>
    <n v="42950.54"/>
    <n v="-14165.32"/>
  </r>
  <r>
    <x v="0"/>
    <x v="5"/>
    <s v="ELPU"/>
    <x v="12"/>
    <x v="241"/>
    <s v="Sistema Eléctrico Rural  Azángaro"/>
    <s v="SER"/>
    <s v="R"/>
    <s v="Inteconectado"/>
    <s v="PR0027"/>
    <s v="BT5B-R"/>
    <s v="De 30 a 100kWh"/>
    <n v="258"/>
    <n v="13119"/>
    <n v="8298.83"/>
    <n v="-4024.8"/>
  </r>
  <r>
    <x v="0"/>
    <x v="5"/>
    <s v="ELPU"/>
    <x v="12"/>
    <x v="241"/>
    <s v="Sistema Eléctrico Rural  Azángaro"/>
    <s v="SER"/>
    <s v="R"/>
    <s v="Inteconectado"/>
    <s v="PR0027"/>
    <s v="BT5B-R"/>
    <s v="Mayor a 100kWh"/>
    <n v="54"/>
    <n v="11168"/>
    <n v="9922.57"/>
    <n v="279.49"/>
  </r>
  <r>
    <x v="0"/>
    <x v="5"/>
    <s v="ELPU"/>
    <x v="12"/>
    <x v="242"/>
    <s v="Sistema Eléctrico Rural  Ayaviri"/>
    <s v="SER"/>
    <s v="R"/>
    <s v="Inteconectado"/>
    <s v="PR0029"/>
    <s v="BT5B-R"/>
    <s v="De 0 a 30 kWh "/>
    <n v="3616"/>
    <n v="11495"/>
    <n v="22186"/>
    <n v="-5986.43"/>
  </r>
  <r>
    <x v="0"/>
    <x v="5"/>
    <s v="ELPU"/>
    <x v="12"/>
    <x v="242"/>
    <s v="Sistema Eléctrico Rural  Ayaviri"/>
    <s v="SER"/>
    <s v="R"/>
    <s v="Inteconectado"/>
    <s v="PR0029"/>
    <s v="BT5B-R"/>
    <s v="De 30 a 100kWh"/>
    <n v="110"/>
    <n v="5460"/>
    <n v="3431.72"/>
    <n v="-1719.3"/>
  </r>
  <r>
    <x v="0"/>
    <x v="5"/>
    <s v="ELPU"/>
    <x v="12"/>
    <x v="242"/>
    <s v="Sistema Eléctrico Rural  Ayaviri"/>
    <s v="SER"/>
    <s v="R"/>
    <s v="Inteconectado"/>
    <s v="PR0029"/>
    <s v="BT5B-R"/>
    <s v="Mayor a 100kWh"/>
    <n v="22"/>
    <n v="3650"/>
    <n v="3271.73"/>
    <n v="92.34"/>
  </r>
  <r>
    <x v="0"/>
    <x v="5"/>
    <s v="ELPU"/>
    <x v="12"/>
    <x v="243"/>
    <s v="Sistema Eléctrico Rural  Juliaca"/>
    <s v="SER"/>
    <s v="R"/>
    <s v="Inteconectado"/>
    <s v="PR0025"/>
    <s v="BT5B-R"/>
    <s v="De 0 a 30 kWh "/>
    <n v="3054"/>
    <n v="16107"/>
    <n v="20784.66"/>
    <n v="-8396.36"/>
  </r>
  <r>
    <x v="0"/>
    <x v="5"/>
    <s v="ELPU"/>
    <x v="12"/>
    <x v="243"/>
    <s v="Sistema Eléctrico Rural  Juliaca"/>
    <s v="SER"/>
    <s v="R"/>
    <s v="Inteconectado"/>
    <s v="PR0025"/>
    <s v="BT5B-R"/>
    <s v="De 30 a 100kWh"/>
    <n v="181"/>
    <n v="8814"/>
    <n v="5507.75"/>
    <n v="-2830.84"/>
  </r>
  <r>
    <x v="0"/>
    <x v="5"/>
    <s v="ELPU"/>
    <x v="12"/>
    <x v="243"/>
    <s v="Sistema Eléctrico Rural  Juliaca"/>
    <s v="SER"/>
    <s v="R"/>
    <s v="Inteconectado"/>
    <s v="PR0025"/>
    <s v="BT5B-R"/>
    <s v="Mayor a 100kWh"/>
    <n v="17"/>
    <n v="3002"/>
    <n v="2686.93"/>
    <n v="75.8"/>
  </r>
  <r>
    <x v="0"/>
    <x v="5"/>
    <s v="ELPU"/>
    <x v="12"/>
    <x v="244"/>
    <s v="Sistema Eléctrico Rural Antauta"/>
    <s v="SER"/>
    <s v="R"/>
    <s v="Inteconectado"/>
    <s v="PR0029"/>
    <s v="BT5B-R"/>
    <s v="De 0 a 30 kWh "/>
    <n v="491"/>
    <n v="1407"/>
    <n v="2962.34"/>
    <n v="-731.64"/>
  </r>
  <r>
    <x v="0"/>
    <x v="5"/>
    <s v="ELPU"/>
    <x v="12"/>
    <x v="244"/>
    <s v="Sistema Eléctrico Rural Antauta"/>
    <s v="SER"/>
    <s v="R"/>
    <s v="Inteconectado"/>
    <s v="PR0029"/>
    <s v="BT5B-R"/>
    <s v="De 30 a 100kWh"/>
    <n v="1"/>
    <n v="58"/>
    <n v="38.159999999999997"/>
    <n v="-15.6"/>
  </r>
  <r>
    <x v="0"/>
    <x v="5"/>
    <s v="ELS"/>
    <x v="13"/>
    <x v="245"/>
    <s v="Ilo"/>
    <s v="3"/>
    <s v="U"/>
    <s v="Inteconectado"/>
    <s v="PL0110"/>
    <s v="BT5B-R"/>
    <s v="De 0 a 30 kWh "/>
    <n v="5454"/>
    <n v="53128.84"/>
    <n v="36976.47"/>
    <n v="-6796.13"/>
  </r>
  <r>
    <x v="0"/>
    <x v="5"/>
    <s v="ELS"/>
    <x v="13"/>
    <x v="245"/>
    <s v="Ilo"/>
    <s v="3"/>
    <s v="U"/>
    <s v="Inteconectado"/>
    <s v="PL0110"/>
    <s v="BT5B-R"/>
    <s v="De 30 a 100kWh"/>
    <n v="9289"/>
    <n v="616818.5"/>
    <n v="308313.52"/>
    <n v="-35669.760000000002"/>
  </r>
  <r>
    <x v="0"/>
    <x v="5"/>
    <s v="ELS"/>
    <x v="13"/>
    <x v="245"/>
    <s v="Ilo"/>
    <s v="3"/>
    <s v="U"/>
    <s v="Inteconectado"/>
    <s v="PL0110"/>
    <s v="BT5B-R"/>
    <s v="Mayor a 100kWh"/>
    <n v="7367"/>
    <n v="1398208.68"/>
    <n v="753969.2"/>
    <n v="15968.23"/>
  </r>
  <r>
    <x v="0"/>
    <x v="5"/>
    <s v="ELS"/>
    <x v="13"/>
    <x v="246"/>
    <s v="Moquegua"/>
    <s v="3"/>
    <s v="U"/>
    <s v="Inteconectado"/>
    <s v="PL0111"/>
    <s v="BT5B-R"/>
    <s v="De 0 a 30 kWh "/>
    <n v="6165"/>
    <n v="62384.17"/>
    <n v="43452.1"/>
    <n v="-8234.24"/>
  </r>
  <r>
    <x v="0"/>
    <x v="5"/>
    <s v="ELS"/>
    <x v="13"/>
    <x v="246"/>
    <s v="Moquegua"/>
    <s v="3"/>
    <s v="U"/>
    <s v="Inteconectado"/>
    <s v="PL0111"/>
    <s v="BT5B-R"/>
    <s v="De 30 a 100kWh"/>
    <n v="8699"/>
    <n v="558169"/>
    <n v="286683.83"/>
    <n v="-34504.54"/>
  </r>
  <r>
    <x v="0"/>
    <x v="5"/>
    <s v="ELS"/>
    <x v="13"/>
    <x v="246"/>
    <s v="Moquegua"/>
    <s v="3"/>
    <s v="U"/>
    <s v="Inteconectado"/>
    <s v="PL0111"/>
    <s v="BT5B-R"/>
    <s v="Mayor a 100kWh"/>
    <n v="5869"/>
    <n v="1179153.18"/>
    <n v="647168.06999999995"/>
    <n v="6616.19"/>
  </r>
  <r>
    <x v="0"/>
    <x v="5"/>
    <s v="ELS"/>
    <x v="13"/>
    <x v="247"/>
    <s v="Tacna"/>
    <s v="2"/>
    <s v="U"/>
    <s v="Inteconectado"/>
    <s v="PL0112"/>
    <s v="BT5B-R"/>
    <s v="De 0 a 30 kWh "/>
    <n v="19510"/>
    <n v="207231.51"/>
    <n v="135612.73000000001"/>
    <n v="-26016.35"/>
  </r>
  <r>
    <x v="0"/>
    <x v="5"/>
    <s v="ELS"/>
    <x v="13"/>
    <x v="247"/>
    <s v="Tacna"/>
    <s v="2"/>
    <s v="U"/>
    <s v="Inteconectado"/>
    <s v="PL0112"/>
    <s v="BT5B-R"/>
    <s v="De 30 a 100kWh"/>
    <n v="30716"/>
    <n v="1972397.17"/>
    <n v="965426.19"/>
    <n v="-115848.2"/>
  </r>
  <r>
    <x v="0"/>
    <x v="5"/>
    <s v="ELS"/>
    <x v="13"/>
    <x v="247"/>
    <s v="Tacna"/>
    <s v="2"/>
    <s v="U"/>
    <s v="Inteconectado"/>
    <s v="PL0112"/>
    <s v="BT5B-R"/>
    <s v="Mayor a 100kWh"/>
    <n v="25909"/>
    <n v="5214462.83"/>
    <n v="2757486.36"/>
    <n v="62352.3"/>
  </r>
  <r>
    <x v="0"/>
    <x v="5"/>
    <s v="ELS"/>
    <x v="13"/>
    <x v="248"/>
    <s v="Yarada"/>
    <s v="3"/>
    <s v="U"/>
    <s v="Inteconectado"/>
    <s v="PL0113"/>
    <s v="BT5B-R"/>
    <s v="De 0 a 30 kWh "/>
    <n v="221"/>
    <n v="2454"/>
    <n v="1652.4"/>
    <n v="-326.68"/>
  </r>
  <r>
    <x v="0"/>
    <x v="5"/>
    <s v="ELS"/>
    <x v="13"/>
    <x v="248"/>
    <s v="Yarada"/>
    <s v="3"/>
    <s v="U"/>
    <s v="Inteconectado"/>
    <s v="PL0113"/>
    <s v="BT5B-R"/>
    <s v="De 30 a 100kWh"/>
    <n v="341"/>
    <n v="20814"/>
    <n v="10760.57"/>
    <n v="-1362.32"/>
  </r>
  <r>
    <x v="0"/>
    <x v="5"/>
    <s v="ELS"/>
    <x v="13"/>
    <x v="248"/>
    <s v="Yarada"/>
    <s v="3"/>
    <s v="U"/>
    <s v="Inteconectado"/>
    <s v="PL0113"/>
    <s v="BT5B-R"/>
    <s v="Mayor a 100kWh"/>
    <n v="318"/>
    <n v="90473.5"/>
    <n v="49042.96"/>
    <n v="-110.01"/>
  </r>
  <r>
    <x v="0"/>
    <x v="5"/>
    <s v="ELS"/>
    <x v="13"/>
    <x v="249"/>
    <s v="Puquina-Omate-Ubinas"/>
    <s v="4"/>
    <s v="R"/>
    <s v="Inteconectado"/>
    <s v="PL0114"/>
    <s v="BT5B-R"/>
    <s v="De 0 a 30 kWh "/>
    <n v="2026"/>
    <n v="19138"/>
    <n v="11485.65"/>
    <n v="-6875.15"/>
  </r>
  <r>
    <x v="0"/>
    <x v="5"/>
    <s v="ELS"/>
    <x v="13"/>
    <x v="249"/>
    <s v="Puquina-Omate-Ubinas"/>
    <s v="4"/>
    <s v="R"/>
    <s v="Inteconectado"/>
    <s v="PL0114"/>
    <s v="BT5B-R"/>
    <s v="De 30 a 100kWh"/>
    <n v="859"/>
    <n v="46530"/>
    <n v="20713.240000000002"/>
    <n v="-9337.2199999999993"/>
  </r>
  <r>
    <x v="0"/>
    <x v="5"/>
    <s v="ELS"/>
    <x v="13"/>
    <x v="249"/>
    <s v="Puquina-Omate-Ubinas"/>
    <s v="4"/>
    <s v="R"/>
    <s v="Inteconectado"/>
    <s v="PL0114"/>
    <s v="BT5B-R"/>
    <s v="Mayor a 100kWh"/>
    <n v="165"/>
    <n v="59162"/>
    <n v="24025.54"/>
    <n v="-10845.31"/>
  </r>
  <r>
    <x v="0"/>
    <x v="5"/>
    <s v="ELS"/>
    <x v="13"/>
    <x v="250"/>
    <s v="Tarata"/>
    <s v="5"/>
    <s v="R"/>
    <s v="Inteconectado"/>
    <s v="PL0115"/>
    <s v="BT5B-R"/>
    <s v="De 0 a 30 kWh "/>
    <n v="4076"/>
    <n v="39068.519999999997"/>
    <n v="25207.46"/>
    <n v="-15657.16"/>
  </r>
  <r>
    <x v="0"/>
    <x v="5"/>
    <s v="ELS"/>
    <x v="13"/>
    <x v="250"/>
    <s v="Tarata"/>
    <s v="5"/>
    <s v="R"/>
    <s v="Inteconectado"/>
    <s v="PL0115"/>
    <s v="BT5B-R"/>
    <s v="De 30 a 100kWh"/>
    <n v="1102"/>
    <n v="56563"/>
    <n v="27398.18"/>
    <n v="-13382.77"/>
  </r>
  <r>
    <x v="0"/>
    <x v="5"/>
    <s v="ELS"/>
    <x v="13"/>
    <x v="250"/>
    <s v="Tarata"/>
    <s v="5"/>
    <s v="R"/>
    <s v="Inteconectado"/>
    <s v="PL0115"/>
    <s v="BT5B-R"/>
    <s v="Mayor a 100kWh"/>
    <n v="210"/>
    <n v="48231"/>
    <n v="32504.39"/>
    <n v="523.51"/>
  </r>
  <r>
    <x v="0"/>
    <x v="5"/>
    <s v="ELS"/>
    <x v="13"/>
    <x v="251"/>
    <s v="Tomasiri"/>
    <s v="4"/>
    <s v="R"/>
    <s v="Inteconectado"/>
    <s v="PL0116"/>
    <s v="BT5B-R"/>
    <s v="De 0 a 30 kWh "/>
    <n v="2228"/>
    <n v="13107.5"/>
    <n v="11082.68"/>
    <n v="-4820.7"/>
  </r>
  <r>
    <x v="0"/>
    <x v="5"/>
    <s v="ELS"/>
    <x v="13"/>
    <x v="251"/>
    <s v="Tomasiri"/>
    <s v="4"/>
    <s v="R"/>
    <s v="Inteconectado"/>
    <s v="PL0116"/>
    <s v="BT5B-R"/>
    <s v="De 30 a 100kWh"/>
    <n v="1208"/>
    <n v="70544"/>
    <n v="32489.43"/>
    <n v="-13218.74"/>
  </r>
  <r>
    <x v="0"/>
    <x v="5"/>
    <s v="ELS"/>
    <x v="13"/>
    <x v="251"/>
    <s v="Tomasiri"/>
    <s v="4"/>
    <s v="R"/>
    <s v="Inteconectado"/>
    <s v="PL0116"/>
    <s v="BT5B-R"/>
    <s v="Mayor a 100kWh"/>
    <n v="349"/>
    <n v="69515"/>
    <n v="41315"/>
    <n v="-528.76"/>
  </r>
  <r>
    <x v="0"/>
    <x v="5"/>
    <s v="ELS"/>
    <x v="13"/>
    <x v="252"/>
    <s v="Ichuña"/>
    <s v="5"/>
    <s v="R"/>
    <s v="Inteconectado"/>
    <s v="PL0117"/>
    <s v="BT5B-R"/>
    <s v="De 0 a 30 kWh "/>
    <n v="246"/>
    <n v="2675"/>
    <n v="1607.17"/>
    <n v="-1085.3599999999999"/>
  </r>
  <r>
    <x v="0"/>
    <x v="5"/>
    <s v="ELS"/>
    <x v="13"/>
    <x v="252"/>
    <s v="Ichuña"/>
    <s v="5"/>
    <s v="R"/>
    <s v="Inteconectado"/>
    <s v="PL0117"/>
    <s v="BT5B-R"/>
    <s v="De 30 a 100kWh"/>
    <n v="91"/>
    <n v="4777"/>
    <n v="2344.37"/>
    <n v="-1129.79"/>
  </r>
  <r>
    <x v="0"/>
    <x v="5"/>
    <s v="ELS"/>
    <x v="13"/>
    <x v="252"/>
    <s v="Ichuña"/>
    <s v="5"/>
    <s v="R"/>
    <s v="Inteconectado"/>
    <s v="PL0117"/>
    <s v="BT5B-R"/>
    <s v="Mayor a 100kWh"/>
    <n v="24"/>
    <n v="5393"/>
    <n v="3426.9"/>
    <n v="-193.65"/>
  </r>
  <r>
    <x v="0"/>
    <x v="5"/>
    <s v="ELS"/>
    <x v="13"/>
    <x v="253"/>
    <s v="Moquegua Rural"/>
    <s v="5"/>
    <s v="R"/>
    <s v="Inteconectado"/>
    <s v="PL0240"/>
    <s v="BT5B-R"/>
    <s v="De 0 a 30 kWh "/>
    <n v="766"/>
    <n v="5894"/>
    <n v="4839.26"/>
    <n v="-2456.9699999999998"/>
  </r>
  <r>
    <x v="0"/>
    <x v="5"/>
    <s v="ELS"/>
    <x v="13"/>
    <x v="253"/>
    <s v="Moquegua Rural"/>
    <s v="5"/>
    <s v="R"/>
    <s v="Inteconectado"/>
    <s v="PL0240"/>
    <s v="BT5B-R"/>
    <s v="De 30 a 100kWh"/>
    <n v="501"/>
    <n v="28763"/>
    <n v="14588.64"/>
    <n v="-6146.83"/>
  </r>
  <r>
    <x v="0"/>
    <x v="5"/>
    <s v="ELS"/>
    <x v="13"/>
    <x v="253"/>
    <s v="Moquegua Rural"/>
    <s v="5"/>
    <s v="R"/>
    <s v="Inteconectado"/>
    <s v="PL0240"/>
    <s v="BT5B-R"/>
    <s v="Mayor a 100kWh"/>
    <n v="115"/>
    <n v="28147"/>
    <n v="16492.28"/>
    <n v="-2103.41"/>
  </r>
  <r>
    <x v="0"/>
    <x v="5"/>
    <s v="ELSE"/>
    <x v="14"/>
    <x v="254"/>
    <s v="Cusco"/>
    <s v="2"/>
    <s v="U"/>
    <s v="Inteconectado"/>
    <s v="PL0032"/>
    <s v="BT5B-R"/>
    <s v="De 0 a 30 kWh "/>
    <n v="21696"/>
    <n v="252586"/>
    <n v="166814.01"/>
    <n v="-34256.35"/>
  </r>
  <r>
    <x v="0"/>
    <x v="5"/>
    <s v="ELSE"/>
    <x v="14"/>
    <x v="254"/>
    <s v="Cusco"/>
    <s v="2"/>
    <s v="U"/>
    <s v="Inteconectado"/>
    <s v="PL0032"/>
    <s v="BT5B-R"/>
    <s v="De 30 a 100kWh"/>
    <n v="39846"/>
    <n v="2569156"/>
    <n v="1349474.88"/>
    <n v="-162180.26999999999"/>
  </r>
  <r>
    <x v="0"/>
    <x v="5"/>
    <s v="ELSE"/>
    <x v="14"/>
    <x v="254"/>
    <s v="Cusco"/>
    <s v="2"/>
    <s v="U"/>
    <s v="Inteconectado"/>
    <s v="PL0032"/>
    <s v="BT5B-R"/>
    <s v="Mayor a 100kWh"/>
    <n v="39175"/>
    <n v="8674680"/>
    <n v="4961747.1500000004"/>
    <n v="139305.25"/>
  </r>
  <r>
    <x v="0"/>
    <x v="5"/>
    <s v="ELSE"/>
    <x v="14"/>
    <x v="255"/>
    <s v="Iberia"/>
    <s v="5"/>
    <s v="R"/>
    <s v="Inteconectado"/>
    <s v="PL0033"/>
    <s v="BT5B-R"/>
    <s v="De 0 a 30 kWh "/>
    <n v="358"/>
    <n v="3617"/>
    <n v="2056.96"/>
    <n v="-1915.6"/>
  </r>
  <r>
    <x v="0"/>
    <x v="5"/>
    <s v="ELSE"/>
    <x v="14"/>
    <x v="255"/>
    <s v="Iberia"/>
    <s v="5"/>
    <s v="R"/>
    <s v="Inteconectado"/>
    <s v="PL0033"/>
    <s v="BT5B-R"/>
    <s v="De 30 a 100kWh"/>
    <n v="496"/>
    <n v="31725"/>
    <n v="16836.900000000001"/>
    <n v="-7881.44"/>
  </r>
  <r>
    <x v="0"/>
    <x v="5"/>
    <s v="ELSE"/>
    <x v="14"/>
    <x v="255"/>
    <s v="Iberia"/>
    <s v="5"/>
    <s v="R"/>
    <s v="Inteconectado"/>
    <s v="PL0033"/>
    <s v="BT5B-R"/>
    <s v="Mayor a 100kWh"/>
    <n v="265"/>
    <n v="49861"/>
    <n v="37946.120000000003"/>
    <n v="1071.26"/>
  </r>
  <r>
    <x v="0"/>
    <x v="5"/>
    <s v="ELSE"/>
    <x v="14"/>
    <x v="256"/>
    <s v="Puerto Maldonado"/>
    <s v="2"/>
    <s v="U"/>
    <s v="Inteconectado"/>
    <s v="PL0034"/>
    <s v="BT5B-R"/>
    <s v="De 0 a 30 kWh "/>
    <n v="3221"/>
    <n v="32051"/>
    <n v="23270.2"/>
    <n v="-4589.7299999999996"/>
  </r>
  <r>
    <x v="0"/>
    <x v="5"/>
    <s v="ELSE"/>
    <x v="14"/>
    <x v="256"/>
    <s v="Puerto Maldonado"/>
    <s v="2"/>
    <s v="U"/>
    <s v="Inteconectado"/>
    <s v="PL0034"/>
    <s v="BT5B-R"/>
    <s v="De 30 a 100kWh"/>
    <n v="5958"/>
    <n v="392354"/>
    <n v="216712.49"/>
    <n v="-25619.4"/>
  </r>
  <r>
    <x v="0"/>
    <x v="5"/>
    <s v="ELSE"/>
    <x v="14"/>
    <x v="256"/>
    <s v="Puerto Maldonado"/>
    <s v="2"/>
    <s v="U"/>
    <s v="Inteconectado"/>
    <s v="PL0034"/>
    <s v="BT5B-R"/>
    <s v="Mayor a 100kWh"/>
    <n v="7177"/>
    <n v="1688033"/>
    <n v="1015840.81"/>
    <n v="27933.43"/>
  </r>
  <r>
    <x v="0"/>
    <x v="5"/>
    <s v="ELSE"/>
    <x v="14"/>
    <x v="257"/>
    <s v="Abancay"/>
    <s v="2"/>
    <s v="U"/>
    <s v="Inteconectado"/>
    <s v="PL0035"/>
    <s v="BT5B-R"/>
    <s v="De 0 a 30 kWh "/>
    <n v="4108"/>
    <n v="53677"/>
    <n v="35318.879999999997"/>
    <n v="-7733.81"/>
  </r>
  <r>
    <x v="0"/>
    <x v="5"/>
    <s v="ELSE"/>
    <x v="14"/>
    <x v="257"/>
    <s v="Abancay"/>
    <s v="2"/>
    <s v="U"/>
    <s v="Inteconectado"/>
    <s v="PL0035"/>
    <s v="BT5B-R"/>
    <s v="De 30 a 100kWh"/>
    <n v="6924"/>
    <n v="431074"/>
    <n v="238867.68"/>
    <n v="-29993.88"/>
  </r>
  <r>
    <x v="0"/>
    <x v="5"/>
    <s v="ELSE"/>
    <x v="14"/>
    <x v="257"/>
    <s v="Abancay"/>
    <s v="2"/>
    <s v="U"/>
    <s v="Inteconectado"/>
    <s v="PL0035"/>
    <s v="BT5B-R"/>
    <s v="Mayor a 100kWh"/>
    <n v="4145"/>
    <n v="759254"/>
    <n v="462570.45"/>
    <n v="12782.15"/>
  </r>
  <r>
    <x v="0"/>
    <x v="5"/>
    <s v="ELSE"/>
    <x v="14"/>
    <x v="258"/>
    <s v="La Convención"/>
    <s v="2"/>
    <s v="U"/>
    <s v="Inteconectado"/>
    <s v="PL0036"/>
    <s v="BT5B-R"/>
    <s v="De 0 a 30 kWh "/>
    <n v="2172"/>
    <n v="24158"/>
    <n v="16785.03"/>
    <n v="-3456.98"/>
  </r>
  <r>
    <x v="0"/>
    <x v="5"/>
    <s v="ELSE"/>
    <x v="14"/>
    <x v="258"/>
    <s v="La Convención"/>
    <s v="2"/>
    <s v="U"/>
    <s v="Inteconectado"/>
    <s v="PL0036"/>
    <s v="BT5B-R"/>
    <s v="De 30 a 100kWh"/>
    <n v="3534"/>
    <n v="229214"/>
    <n v="126519.67"/>
    <n v="-15160.86"/>
  </r>
  <r>
    <x v="0"/>
    <x v="5"/>
    <s v="ELSE"/>
    <x v="14"/>
    <x v="258"/>
    <s v="La Convención"/>
    <s v="2"/>
    <s v="U"/>
    <s v="Inteconectado"/>
    <s v="PL0036"/>
    <s v="BT5B-R"/>
    <s v="Mayor a 100kWh"/>
    <n v="3341"/>
    <n v="729367"/>
    <n v="439900.09"/>
    <n v="12408.88"/>
  </r>
  <r>
    <x v="0"/>
    <x v="5"/>
    <s v="ELSE"/>
    <x v="14"/>
    <x v="259"/>
    <s v="Yauri"/>
    <s v="4"/>
    <s v="R"/>
    <s v="Inteconectado"/>
    <s v="PL0038"/>
    <s v="BT5B-R"/>
    <s v="De 0 a 30 kWh "/>
    <n v="7795"/>
    <n v="90557"/>
    <n v="50342.93"/>
    <n v="-36475.93"/>
  </r>
  <r>
    <x v="0"/>
    <x v="5"/>
    <s v="ELSE"/>
    <x v="14"/>
    <x v="259"/>
    <s v="Yauri"/>
    <s v="4"/>
    <s v="R"/>
    <s v="Inteconectado"/>
    <s v="PL0038"/>
    <s v="BT5B-R"/>
    <s v="De 30 a 100kWh"/>
    <n v="3577"/>
    <n v="187943"/>
    <n v="91736.15"/>
    <n v="-43210.16"/>
  </r>
  <r>
    <x v="0"/>
    <x v="5"/>
    <s v="ELSE"/>
    <x v="14"/>
    <x v="259"/>
    <s v="Yauri"/>
    <s v="4"/>
    <s v="R"/>
    <s v="Inteconectado"/>
    <s v="PL0038"/>
    <s v="BT5B-R"/>
    <s v="Mayor a 100kWh"/>
    <n v="791"/>
    <n v="173654"/>
    <n v="119006.79"/>
    <n v="3343.95"/>
  </r>
  <r>
    <x v="0"/>
    <x v="5"/>
    <s v="ELSE"/>
    <x v="14"/>
    <x v="260"/>
    <s v="Iñapari"/>
    <s v="3"/>
    <s v="U"/>
    <s v="Inteconectado"/>
    <s v="PL0039"/>
    <s v="BT5B-R"/>
    <s v="De 0 a 30 kWh "/>
    <n v="68"/>
    <n v="464"/>
    <n v="359.7"/>
    <n v="-119.16"/>
  </r>
  <r>
    <x v="0"/>
    <x v="5"/>
    <s v="ELSE"/>
    <x v="14"/>
    <x v="260"/>
    <s v="Iñapari"/>
    <s v="3"/>
    <s v="U"/>
    <s v="Inteconectado"/>
    <s v="PL0039"/>
    <s v="BT5B-R"/>
    <s v="De 30 a 100kWh"/>
    <n v="99"/>
    <n v="6197"/>
    <n v="3172.75"/>
    <n v="-762.3"/>
  </r>
  <r>
    <x v="0"/>
    <x v="5"/>
    <s v="ELSE"/>
    <x v="14"/>
    <x v="260"/>
    <s v="Iñapari"/>
    <s v="3"/>
    <s v="U"/>
    <s v="Inteconectado"/>
    <s v="PL0039"/>
    <s v="BT5B-R"/>
    <s v="Mayor a 100kWh"/>
    <n v="138"/>
    <n v="38946"/>
    <n v="23935.91"/>
    <n v="674.58"/>
  </r>
  <r>
    <x v="0"/>
    <x v="5"/>
    <s v="ELSE"/>
    <x v="14"/>
    <x v="261"/>
    <s v="Valle Sagrado 1"/>
    <s v="4"/>
    <s v="R"/>
    <s v="Inteconectado"/>
    <s v="PL0040"/>
    <s v="BT5B-R"/>
    <s v="De 0 a 30 kWh "/>
    <n v="16485"/>
    <n v="182124"/>
    <n v="103968.26"/>
    <n v="-73048.5"/>
  </r>
  <r>
    <x v="0"/>
    <x v="5"/>
    <s v="ELSE"/>
    <x v="14"/>
    <x v="261"/>
    <s v="Valle Sagrado 1"/>
    <s v="4"/>
    <s v="R"/>
    <s v="Inteconectado"/>
    <s v="PL0040"/>
    <s v="BT5B-R"/>
    <s v="De 30 a 100kWh"/>
    <n v="8772"/>
    <n v="481939"/>
    <n v="237782.95"/>
    <n v="-105527.16"/>
  </r>
  <r>
    <x v="0"/>
    <x v="5"/>
    <s v="ELSE"/>
    <x v="14"/>
    <x v="261"/>
    <s v="Valle Sagrado 1"/>
    <s v="4"/>
    <s v="R"/>
    <s v="Inteconectado"/>
    <s v="PL0040"/>
    <s v="BT5B-R"/>
    <s v="Mayor a 100kWh"/>
    <n v="2360"/>
    <n v="501455"/>
    <n v="342577.38"/>
    <n v="9663.5400000000009"/>
  </r>
  <r>
    <x v="0"/>
    <x v="5"/>
    <s v="ELSE"/>
    <x v="14"/>
    <x v="262"/>
    <s v="Valle Sagrado 2"/>
    <s v="5"/>
    <s v="R"/>
    <s v="Inteconectado"/>
    <s v="PL0041"/>
    <s v="BT5B-R"/>
    <s v="De 0 a 30 kWh "/>
    <n v="15387"/>
    <n v="173334"/>
    <n v="106566.45"/>
    <n v="-77747.28"/>
  </r>
  <r>
    <x v="0"/>
    <x v="5"/>
    <s v="ELSE"/>
    <x v="14"/>
    <x v="262"/>
    <s v="Valle Sagrado 2"/>
    <s v="5"/>
    <s v="R"/>
    <s v="Inteconectado"/>
    <s v="PL0041"/>
    <s v="BT5B-R"/>
    <s v="De 30 a 100kWh"/>
    <n v="5348"/>
    <n v="282787"/>
    <n v="153108.39000000001"/>
    <n v="-71984.08"/>
  </r>
  <r>
    <x v="0"/>
    <x v="5"/>
    <s v="ELSE"/>
    <x v="14"/>
    <x v="262"/>
    <s v="Valle Sagrado 2"/>
    <s v="5"/>
    <s v="R"/>
    <s v="Inteconectado"/>
    <s v="PL0041"/>
    <s v="BT5B-R"/>
    <s v="Mayor a 100kWh"/>
    <n v="1029"/>
    <n v="214867"/>
    <n v="164001.22"/>
    <n v="4625.95"/>
  </r>
  <r>
    <x v="0"/>
    <x v="5"/>
    <s v="ELSE"/>
    <x v="14"/>
    <x v="263"/>
    <s v="Andahuaylas"/>
    <s v="4"/>
    <s v="R"/>
    <s v="Inteconectado"/>
    <s v="PL0042"/>
    <s v="BT5B-R"/>
    <s v="De 0 a 30 kWh "/>
    <n v="27476"/>
    <n v="324431"/>
    <n v="178420.43"/>
    <n v="-130127.94"/>
  </r>
  <r>
    <x v="0"/>
    <x v="5"/>
    <s v="ELSE"/>
    <x v="14"/>
    <x v="263"/>
    <s v="Andahuaylas"/>
    <s v="4"/>
    <s v="R"/>
    <s v="Inteconectado"/>
    <s v="PL0042"/>
    <s v="BT5B-R"/>
    <s v="De 30 a 100kWh"/>
    <n v="9874"/>
    <n v="522914"/>
    <n v="254948.8"/>
    <n v="-118829.55"/>
  </r>
  <r>
    <x v="0"/>
    <x v="5"/>
    <s v="ELSE"/>
    <x v="14"/>
    <x v="263"/>
    <s v="Andahuaylas"/>
    <s v="4"/>
    <s v="R"/>
    <s v="Inteconectado"/>
    <s v="PL0042"/>
    <s v="BT5B-R"/>
    <s v="Mayor a 100kWh"/>
    <n v="2439"/>
    <n v="485960"/>
    <n v="332552.34000000003"/>
    <n v="9380.08"/>
  </r>
  <r>
    <x v="0"/>
    <x v="5"/>
    <s v="ELSE"/>
    <x v="14"/>
    <x v="264"/>
    <s v="Abancay Rural"/>
    <s v="6"/>
    <s v="R"/>
    <s v="Inteconectado"/>
    <s v="PL0241"/>
    <s v="BT5B-R"/>
    <s v="De 0 a 30 kWh "/>
    <n v="8634"/>
    <n v="87869"/>
    <n v="57519.4"/>
    <n v="-39197.81"/>
  </r>
  <r>
    <x v="0"/>
    <x v="5"/>
    <s v="ELSE"/>
    <x v="14"/>
    <x v="264"/>
    <s v="Abancay Rural"/>
    <s v="6"/>
    <s v="R"/>
    <s v="Inteconectado"/>
    <s v="PL0241"/>
    <s v="BT5B-R"/>
    <s v="De 30 a 100kWh"/>
    <n v="2153"/>
    <n v="110841"/>
    <n v="59136.5"/>
    <n v="-28957.96"/>
  </r>
  <r>
    <x v="0"/>
    <x v="5"/>
    <s v="ELSE"/>
    <x v="14"/>
    <x v="264"/>
    <s v="Abancay Rural"/>
    <s v="6"/>
    <s v="R"/>
    <s v="Inteconectado"/>
    <s v="PL0241"/>
    <s v="BT5B-R"/>
    <s v="Mayor a 100kWh"/>
    <n v="334"/>
    <n v="73500"/>
    <n v="52970.01"/>
    <n v="-1209.0899999999999"/>
  </r>
  <r>
    <x v="0"/>
    <x v="5"/>
    <s v="ELSE"/>
    <x v="14"/>
    <x v="265"/>
    <s v="La Convención Rural"/>
    <s v="5"/>
    <s v="R"/>
    <s v="Inteconectado"/>
    <s v="PL0243"/>
    <s v="BT5B-R"/>
    <s v="De 0 a 30 kWh "/>
    <n v="14692"/>
    <n v="131934"/>
    <n v="92331.23"/>
    <n v="-58818.06"/>
  </r>
  <r>
    <x v="0"/>
    <x v="5"/>
    <s v="ELSE"/>
    <x v="14"/>
    <x v="265"/>
    <s v="La Convención Rural"/>
    <s v="5"/>
    <s v="R"/>
    <s v="Inteconectado"/>
    <s v="PL0243"/>
    <s v="BT5B-R"/>
    <s v="De 30 a 100kWh"/>
    <n v="6281"/>
    <n v="345767"/>
    <n v="188701.81"/>
    <n v="-83976.97"/>
  </r>
  <r>
    <x v="0"/>
    <x v="5"/>
    <s v="ELSE"/>
    <x v="14"/>
    <x v="265"/>
    <s v="La Convención Rural"/>
    <s v="5"/>
    <s v="R"/>
    <s v="Inteconectado"/>
    <s v="PL0243"/>
    <s v="BT5B-R"/>
    <s v="Mayor a 100kWh"/>
    <n v="1748"/>
    <n v="356968"/>
    <n v="271043.44"/>
    <n v="7653.2"/>
  </r>
  <r>
    <x v="0"/>
    <x v="5"/>
    <s v="ELSE"/>
    <x v="14"/>
    <x v="266"/>
    <s v="Sicuani"/>
    <s v="3"/>
    <s v="U"/>
    <s v="Inteconectado"/>
    <s v="PL0244"/>
    <s v="BT5B-R"/>
    <s v="De 0 a 30 kWh "/>
    <n v="5084"/>
    <n v="70118"/>
    <n v="46581.38"/>
    <n v="-10371.61"/>
  </r>
  <r>
    <x v="0"/>
    <x v="5"/>
    <s v="ELSE"/>
    <x v="14"/>
    <x v="266"/>
    <s v="Sicuani"/>
    <s v="3"/>
    <s v="U"/>
    <s v="Inteconectado"/>
    <s v="PL0244"/>
    <s v="BT5B-R"/>
    <s v="De 30 a 100kWh"/>
    <n v="3942"/>
    <n v="219155"/>
    <n v="124201.49"/>
    <n v="-17502.48"/>
  </r>
  <r>
    <x v="0"/>
    <x v="5"/>
    <s v="ELSE"/>
    <x v="14"/>
    <x v="266"/>
    <s v="Sicuani"/>
    <s v="3"/>
    <s v="U"/>
    <s v="Inteconectado"/>
    <s v="PL0244"/>
    <s v="BT5B-R"/>
    <s v="Mayor a 100kWh"/>
    <n v="1000"/>
    <n v="176594"/>
    <n v="110676.09"/>
    <n v="3127.38"/>
  </r>
  <r>
    <x v="0"/>
    <x v="5"/>
    <s v="ELSE"/>
    <x v="14"/>
    <x v="267"/>
    <s v="Valle Sagrado 3"/>
    <s v="6"/>
    <s v="R"/>
    <s v="Inteconectado"/>
    <s v="PL0245"/>
    <s v="BT5B-R"/>
    <s v="De 0 a 30 kWh "/>
    <n v="17764"/>
    <n v="209666"/>
    <n v="126241.14"/>
    <n v="-93529.919999999998"/>
  </r>
  <r>
    <x v="0"/>
    <x v="5"/>
    <s v="ELSE"/>
    <x v="14"/>
    <x v="267"/>
    <s v="Valle Sagrado 3"/>
    <s v="6"/>
    <s v="R"/>
    <s v="Inteconectado"/>
    <s v="PL0245"/>
    <s v="BT5B-R"/>
    <s v="De 30 a 100kWh"/>
    <n v="6137"/>
    <n v="311659"/>
    <n v="165910.54"/>
    <n v="-82113.06"/>
  </r>
  <r>
    <x v="0"/>
    <x v="5"/>
    <s v="ELSE"/>
    <x v="14"/>
    <x v="267"/>
    <s v="Valle Sagrado 3"/>
    <s v="6"/>
    <s v="R"/>
    <s v="Inteconectado"/>
    <s v="PL0245"/>
    <s v="BT5B-R"/>
    <s v="Mayor a 100kWh"/>
    <n v="897"/>
    <n v="172200"/>
    <n v="131075.85999999999"/>
    <n v="3697.48"/>
  </r>
  <r>
    <x v="0"/>
    <x v="5"/>
    <s v="ELSE"/>
    <x v="14"/>
    <x v="268"/>
    <s v="Puerto Maldonado Rural"/>
    <s v="4"/>
    <s v="R"/>
    <s v="Inteconectado"/>
    <s v="PL1034"/>
    <s v="BT5B-R"/>
    <s v="De 0 a 30 kWh "/>
    <n v="746"/>
    <n v="7047"/>
    <n v="4401.1000000000004"/>
    <n v="-2811.15"/>
  </r>
  <r>
    <x v="0"/>
    <x v="5"/>
    <s v="ELSE"/>
    <x v="14"/>
    <x v="268"/>
    <s v="Puerto Maldonado Rural"/>
    <s v="4"/>
    <s v="R"/>
    <s v="Inteconectado"/>
    <s v="PL1034"/>
    <s v="BT5B-R"/>
    <s v="De 30 a 100kWh"/>
    <n v="943"/>
    <n v="57755"/>
    <n v="29264.65"/>
    <n v="-11287.71"/>
  </r>
  <r>
    <x v="0"/>
    <x v="5"/>
    <s v="ELSE"/>
    <x v="14"/>
    <x v="268"/>
    <s v="Puerto Maldonado Rural"/>
    <s v="4"/>
    <s v="R"/>
    <s v="Inteconectado"/>
    <s v="PL1034"/>
    <s v="BT5B-R"/>
    <s v="Mayor a 100kWh"/>
    <n v="653"/>
    <n v="150600"/>
    <n v="101726.9"/>
    <n v="2486.7199999999998"/>
  </r>
  <r>
    <x v="0"/>
    <x v="5"/>
    <s v="ELSE"/>
    <x v="14"/>
    <x v="269"/>
    <s v="Machupicchu"/>
    <s v="2"/>
    <s v="U"/>
    <s v="Inteconectado"/>
    <s v="PL1036"/>
    <s v="BT5B-R"/>
    <s v="De 0 a 30 kWh "/>
    <n v="116"/>
    <n v="1203"/>
    <n v="858.96"/>
    <n v="-172.15"/>
  </r>
  <r>
    <x v="0"/>
    <x v="5"/>
    <s v="ELSE"/>
    <x v="14"/>
    <x v="269"/>
    <s v="Machupicchu"/>
    <s v="2"/>
    <s v="U"/>
    <s v="Inteconectado"/>
    <s v="PL1036"/>
    <s v="BT5B-R"/>
    <s v="De 30 a 100kWh"/>
    <n v="129"/>
    <n v="8048"/>
    <n v="4435.66"/>
    <n v="-553.41"/>
  </r>
  <r>
    <x v="0"/>
    <x v="5"/>
    <s v="ELSE"/>
    <x v="14"/>
    <x v="269"/>
    <s v="Machupicchu"/>
    <s v="2"/>
    <s v="U"/>
    <s v="Inteconectado"/>
    <s v="PL1036"/>
    <s v="BT5B-R"/>
    <s v="Mayor a 100kWh"/>
    <n v="327"/>
    <n v="107879"/>
    <n v="64556.37"/>
    <n v="1820.27"/>
  </r>
  <r>
    <x v="0"/>
    <x v="5"/>
    <s v="ELSE"/>
    <x v="14"/>
    <x v="270"/>
    <s v="Chacapuente"/>
    <s v="6"/>
    <s v="R"/>
    <s v="Inteconectado"/>
    <s v="PL1042"/>
    <s v="BT5B-R"/>
    <s v="De 0 a 30 kWh "/>
    <n v="8916"/>
    <n v="86274"/>
    <n v="58177.74"/>
    <n v="-38486.26"/>
  </r>
  <r>
    <x v="0"/>
    <x v="5"/>
    <s v="ELSE"/>
    <x v="14"/>
    <x v="270"/>
    <s v="Chacapuente"/>
    <s v="6"/>
    <s v="R"/>
    <s v="Inteconectado"/>
    <s v="PL1042"/>
    <s v="BT5B-R"/>
    <s v="De 30 a 100kWh"/>
    <n v="1724"/>
    <n v="85326"/>
    <n v="44978.33"/>
    <n v="-23095.69"/>
  </r>
  <r>
    <x v="0"/>
    <x v="5"/>
    <s v="ELSE"/>
    <x v="14"/>
    <x v="270"/>
    <s v="Chacapuente"/>
    <s v="6"/>
    <s v="R"/>
    <s v="Inteconectado"/>
    <s v="PL1042"/>
    <s v="BT5B-R"/>
    <s v="Mayor a 100kWh"/>
    <n v="249"/>
    <n v="58069"/>
    <n v="43987.74"/>
    <n v="1241.01"/>
  </r>
  <r>
    <x v="0"/>
    <x v="5"/>
    <s v="ELSE"/>
    <x v="14"/>
    <x v="271"/>
    <s v="Combapata"/>
    <s v="5"/>
    <s v="R"/>
    <s v="Inteconectado"/>
    <s v="PL1242"/>
    <s v="BT5B-R"/>
    <s v="De 0 a 30 kWh "/>
    <n v="16404"/>
    <n v="167575"/>
    <n v="108965.81"/>
    <n v="-75297.75"/>
  </r>
  <r>
    <x v="0"/>
    <x v="5"/>
    <s v="ELSE"/>
    <x v="14"/>
    <x v="271"/>
    <s v="Combapata"/>
    <s v="5"/>
    <s v="R"/>
    <s v="Inteconectado"/>
    <s v="PL1242"/>
    <s v="BT5B-R"/>
    <s v="De 30 a 100kWh"/>
    <n v="2404"/>
    <n v="114185"/>
    <n v="59543.97"/>
    <n v="-32405.919999999998"/>
  </r>
  <r>
    <x v="0"/>
    <x v="5"/>
    <s v="ELSE"/>
    <x v="14"/>
    <x v="271"/>
    <s v="Combapata"/>
    <s v="5"/>
    <s v="R"/>
    <s v="Inteconectado"/>
    <s v="PL1242"/>
    <s v="BT5B-R"/>
    <s v="Mayor a 100kWh"/>
    <n v="234"/>
    <n v="47937"/>
    <n v="36663.72"/>
    <n v="1032.51"/>
  </r>
  <r>
    <x v="0"/>
    <x v="5"/>
    <s v="ELSE"/>
    <x v="14"/>
    <x v="272"/>
    <s v="MAZUKO"/>
    <s v="3"/>
    <s v="U"/>
    <s v="Inteconectado"/>
    <s v="PL2034"/>
    <s v="BT5B-R"/>
    <s v="De 0 a 30 kWh "/>
    <n v="1143"/>
    <n v="11452"/>
    <n v="8486.2099999999991"/>
    <n v="-1669.95"/>
  </r>
  <r>
    <x v="0"/>
    <x v="5"/>
    <s v="ELSE"/>
    <x v="14"/>
    <x v="272"/>
    <s v="MAZUKO"/>
    <s v="3"/>
    <s v="U"/>
    <s v="Inteconectado"/>
    <s v="PL2034"/>
    <s v="BT5B-R"/>
    <s v="De 30 a 100kWh"/>
    <n v="1406"/>
    <n v="87117"/>
    <n v="48947.42"/>
    <n v="-6144.22"/>
  </r>
  <r>
    <x v="0"/>
    <x v="5"/>
    <s v="ELSE"/>
    <x v="14"/>
    <x v="272"/>
    <s v="MAZUKO"/>
    <s v="3"/>
    <s v="U"/>
    <s v="Inteconectado"/>
    <s v="PL2034"/>
    <s v="BT5B-R"/>
    <s v="Mayor a 100kWh"/>
    <n v="1079"/>
    <n v="236062"/>
    <n v="145061.37"/>
    <n v="4086.42"/>
  </r>
  <r>
    <x v="0"/>
    <x v="5"/>
    <s v="ELSE"/>
    <x v="14"/>
    <x v="273"/>
    <s v="Chuquibambilla"/>
    <s v="6"/>
    <s v="R"/>
    <s v="Inteconectado"/>
    <s v="PL2042"/>
    <s v="BT5B-R"/>
    <s v="De 0 a 30 kWh "/>
    <n v="3996"/>
    <n v="41466"/>
    <n v="26839.55"/>
    <n v="-18497.39"/>
  </r>
  <r>
    <x v="0"/>
    <x v="5"/>
    <s v="ELSE"/>
    <x v="14"/>
    <x v="273"/>
    <s v="Chuquibambilla"/>
    <s v="6"/>
    <s v="R"/>
    <s v="Inteconectado"/>
    <s v="PL2042"/>
    <s v="BT5B-R"/>
    <s v="De 30 a 100kWh"/>
    <n v="746"/>
    <n v="36969"/>
    <n v="19505.47"/>
    <n v="-9985.0499999999993"/>
  </r>
  <r>
    <x v="0"/>
    <x v="5"/>
    <s v="ELSE"/>
    <x v="14"/>
    <x v="273"/>
    <s v="Chuquibambilla"/>
    <s v="6"/>
    <s v="R"/>
    <s v="Inteconectado"/>
    <s v="PL2042"/>
    <s v="BT5B-R"/>
    <s v="Mayor a 100kWh"/>
    <n v="105"/>
    <n v="21019"/>
    <n v="15981.37"/>
    <n v="450.85"/>
  </r>
  <r>
    <x v="0"/>
    <x v="5"/>
    <s v="ELSE"/>
    <x v="14"/>
    <x v="274"/>
    <s v="Chumbivilcas"/>
    <s v="5"/>
    <s v="R"/>
    <s v="Inteconectado"/>
    <s v="PL3242"/>
    <s v="BT5B-R"/>
    <s v="De 0 a 30 kWh "/>
    <n v="11739"/>
    <n v="109890"/>
    <n v="75216.759999999995"/>
    <n v="-49378.58"/>
  </r>
  <r>
    <x v="0"/>
    <x v="5"/>
    <s v="ELSE"/>
    <x v="14"/>
    <x v="274"/>
    <s v="Chumbivilcas"/>
    <s v="5"/>
    <s v="R"/>
    <s v="Inteconectado"/>
    <s v="PL3242"/>
    <s v="BT5B-R"/>
    <s v="De 30 a 100kWh"/>
    <n v="2584"/>
    <n v="134596"/>
    <n v="72597.570000000007"/>
    <n v="-34832.32"/>
  </r>
  <r>
    <x v="0"/>
    <x v="5"/>
    <s v="ELSE"/>
    <x v="14"/>
    <x v="274"/>
    <s v="Chumbivilcas"/>
    <s v="5"/>
    <s v="R"/>
    <s v="Inteconectado"/>
    <s v="PL3242"/>
    <s v="BT5B-R"/>
    <s v="Mayor a 100kWh"/>
    <n v="782"/>
    <n v="246812"/>
    <n v="187104.04"/>
    <n v="5269.46"/>
  </r>
  <r>
    <x v="0"/>
    <x v="5"/>
    <s v="ELSE"/>
    <x v="14"/>
    <x v="275"/>
    <s v="Sicuani Rural"/>
    <s v="6"/>
    <s v="R"/>
    <s v="Inteconectado"/>
    <s v="PL4242"/>
    <s v="BT5B-R"/>
    <s v="De 0 a 30 kWh "/>
    <n v="11047"/>
    <n v="101490"/>
    <n v="70678.97"/>
    <n v="-45377.27"/>
  </r>
  <r>
    <x v="0"/>
    <x v="5"/>
    <s v="ELSE"/>
    <x v="14"/>
    <x v="275"/>
    <s v="Sicuani Rural"/>
    <s v="6"/>
    <s v="R"/>
    <s v="Inteconectado"/>
    <s v="PL4242"/>
    <s v="BT5B-R"/>
    <s v="De 30 a 100kWh"/>
    <n v="1479"/>
    <n v="70755"/>
    <n v="36924.19"/>
    <n v="-19833.39"/>
  </r>
  <r>
    <x v="0"/>
    <x v="5"/>
    <s v="ELSE"/>
    <x v="14"/>
    <x v="275"/>
    <s v="Sicuani Rural"/>
    <s v="6"/>
    <s v="R"/>
    <s v="Inteconectado"/>
    <s v="PL4242"/>
    <s v="BT5B-R"/>
    <s v="Mayor a 100kWh"/>
    <n v="297"/>
    <n v="77445"/>
    <n v="58656.95"/>
    <n v="1651.23"/>
  </r>
  <r>
    <x v="0"/>
    <x v="5"/>
    <s v="ELSE"/>
    <x v="14"/>
    <x v="276"/>
    <s v="Sistema Eléctrico Rural Lacco-Yavero (provisional)"/>
    <s v="SER"/>
    <s v="R"/>
    <s v="Inteconectado"/>
    <s v="PR0036"/>
    <s v="BT5B-R"/>
    <s v="De 0 a 30 kWh "/>
    <n v="1710"/>
    <n v="8123"/>
    <n v="11335.52"/>
    <n v="-4208.5"/>
  </r>
  <r>
    <x v="0"/>
    <x v="5"/>
    <s v="ELSE"/>
    <x v="14"/>
    <x v="276"/>
    <s v="Sistema Eléctrico Rural Lacco-Yavero (provisional)"/>
    <s v="SER"/>
    <s v="R"/>
    <s v="Inteconectado"/>
    <s v="PR0036"/>
    <s v="BT5B-R"/>
    <s v="De 30 a 100kWh"/>
    <n v="118"/>
    <n v="6214"/>
    <n v="3963.47"/>
    <n v="-1833.72"/>
  </r>
  <r>
    <x v="0"/>
    <x v="5"/>
    <s v="ELSE"/>
    <x v="14"/>
    <x v="276"/>
    <s v="Sistema Eléctrico Rural Lacco-Yavero (provisional)"/>
    <s v="SER"/>
    <s v="R"/>
    <s v="Inteconectado"/>
    <s v="PR0036"/>
    <s v="BT5B-R"/>
    <s v="Mayor a 100kWh"/>
    <n v="24"/>
    <n v="3722"/>
    <n v="3327.06"/>
    <n v="93.67"/>
  </r>
  <r>
    <x v="0"/>
    <x v="5"/>
    <s v="ELSE"/>
    <x v="14"/>
    <x v="277"/>
    <s v="SER AISLADO IBERIA"/>
    <s v="SER"/>
    <s v="R"/>
    <s v="Inteconectado"/>
    <s v="PR0033"/>
    <s v="BT5B-R"/>
    <s v="De 0 a 30 kWh "/>
    <n v="189"/>
    <n v="1988"/>
    <n v="1405.84"/>
    <n v="-1223.53"/>
  </r>
  <r>
    <x v="0"/>
    <x v="5"/>
    <s v="ELSE"/>
    <x v="14"/>
    <x v="277"/>
    <s v="SER AISLADO IBERIA"/>
    <s v="SER"/>
    <s v="R"/>
    <s v="Inteconectado"/>
    <s v="PR0033"/>
    <s v="BT5B-R"/>
    <s v="De 30 a 100kWh"/>
    <n v="148"/>
    <n v="8522"/>
    <n v="5147.75"/>
    <n v="-2732.08"/>
  </r>
  <r>
    <x v="0"/>
    <x v="5"/>
    <s v="ELSE"/>
    <x v="14"/>
    <x v="277"/>
    <s v="SER AISLADO IBERIA"/>
    <s v="SER"/>
    <s v="R"/>
    <s v="Inteconectado"/>
    <s v="PR0033"/>
    <s v="BT5B-R"/>
    <s v="Mayor a 100kWh"/>
    <n v="62"/>
    <n v="11509"/>
    <n v="10224.48"/>
    <n v="287.8"/>
  </r>
  <r>
    <x v="0"/>
    <x v="5"/>
    <s v="ELSE"/>
    <x v="14"/>
    <x v="278"/>
    <s v="SER CACHIMAYO ABANCAY - ANDAHUAYLAS"/>
    <s v="SER"/>
    <s v="R"/>
    <s v="Inteconectado"/>
    <s v="PR0035"/>
    <s v="BT5B-R"/>
    <s v="De 0 a 30 kWh "/>
    <n v="8916"/>
    <n v="59290"/>
    <n v="64559.43"/>
    <n v="-30849.07"/>
  </r>
  <r>
    <x v="0"/>
    <x v="5"/>
    <s v="ELSE"/>
    <x v="14"/>
    <x v="278"/>
    <s v="SER CACHIMAYO ABANCAY - ANDAHUAYLAS"/>
    <s v="SER"/>
    <s v="R"/>
    <s v="Inteconectado"/>
    <s v="PR0035"/>
    <s v="BT5B-R"/>
    <s v="De 30 a 100kWh"/>
    <n v="552"/>
    <n v="25251"/>
    <n v="15397.36"/>
    <n v="-8622.9699999999993"/>
  </r>
  <r>
    <x v="0"/>
    <x v="5"/>
    <s v="ELSE"/>
    <x v="14"/>
    <x v="278"/>
    <s v="SER CACHIMAYO ABANCAY - ANDAHUAYLAS"/>
    <s v="SER"/>
    <s v="R"/>
    <s v="Inteconectado"/>
    <s v="PR0035"/>
    <s v="BT5B-R"/>
    <s v="Mayor a 100kWh"/>
    <n v="35"/>
    <n v="5218"/>
    <n v="4690.72"/>
    <n v="132.01"/>
  </r>
  <r>
    <x v="0"/>
    <x v="5"/>
    <s v="ELSE"/>
    <x v="14"/>
    <x v="279"/>
    <s v="SER QUENCORO VALLE SAGRADO 2"/>
    <s v="SER"/>
    <s v="R"/>
    <s v="Inteconectado"/>
    <s v="PR0041"/>
    <s v="BT5B-R"/>
    <s v="De 0 a 30 kWh "/>
    <n v="1540"/>
    <n v="9477"/>
    <n v="10909.47"/>
    <n v="-4933.79"/>
  </r>
  <r>
    <x v="0"/>
    <x v="5"/>
    <s v="ELSE"/>
    <x v="14"/>
    <x v="279"/>
    <s v="SER QUENCORO VALLE SAGRADO 2"/>
    <s v="SER"/>
    <s v="R"/>
    <s v="Inteconectado"/>
    <s v="PR0041"/>
    <s v="BT5B-R"/>
    <s v="De 30 a 100kWh"/>
    <n v="77"/>
    <n v="3446"/>
    <n v="2085.1999999999998"/>
    <n v="-1202.74"/>
  </r>
  <r>
    <x v="0"/>
    <x v="5"/>
    <s v="ELSE"/>
    <x v="14"/>
    <x v="279"/>
    <s v="SER QUENCORO VALLE SAGRADO 2"/>
    <s v="SER"/>
    <s v="R"/>
    <s v="Inteconectado"/>
    <s v="PR0041"/>
    <s v="BT5B-R"/>
    <s v="Mayor a 100kWh"/>
    <n v="5"/>
    <n v="683"/>
    <n v="616.6"/>
    <n v="17.41"/>
  </r>
  <r>
    <x v="0"/>
    <x v="5"/>
    <s v="ELSE"/>
    <x v="14"/>
    <x v="280"/>
    <s v="SER TINTAYA YAURI"/>
    <s v="SER"/>
    <s v="R"/>
    <s v="Inteconectado"/>
    <s v="PR0038"/>
    <s v="BT5B-R"/>
    <s v="De 0 a 30 kWh "/>
    <n v="574"/>
    <n v="2730"/>
    <n v="3812.48"/>
    <n v="-1425.17"/>
  </r>
  <r>
    <x v="0"/>
    <x v="5"/>
    <s v="ELSE"/>
    <x v="14"/>
    <x v="280"/>
    <s v="SER TINTAYA YAURI"/>
    <s v="SER"/>
    <s v="R"/>
    <s v="Inteconectado"/>
    <s v="PR0038"/>
    <s v="BT5B-R"/>
    <s v="De 30 a 100kWh"/>
    <n v="9"/>
    <n v="392"/>
    <n v="235.23"/>
    <n v="-140.94"/>
  </r>
  <r>
    <x v="0"/>
    <x v="5"/>
    <s v="ELSE"/>
    <x v="14"/>
    <x v="281"/>
    <s v="SER CACHIMAYO VALLE SAGRADO 1, 3"/>
    <s v="SER"/>
    <s v="R"/>
    <s v="Inteconectado"/>
    <s v="PR0035"/>
    <s v="BT5B-R"/>
    <s v="De 0 a 30 kWh "/>
    <n v="2561"/>
    <n v="22802"/>
    <n v="20383.189999999999"/>
    <n v="-11864.98"/>
  </r>
  <r>
    <x v="0"/>
    <x v="5"/>
    <s v="ELSE"/>
    <x v="14"/>
    <x v="281"/>
    <s v="SER CACHIMAYO VALLE SAGRADO 1, 3"/>
    <s v="SER"/>
    <s v="R"/>
    <s v="Inteconectado"/>
    <s v="PR0035"/>
    <s v="BT5B-R"/>
    <s v="De 30 a 100kWh"/>
    <n v="227"/>
    <n v="10800"/>
    <n v="6683.58"/>
    <n v="-3543.47"/>
  </r>
  <r>
    <x v="0"/>
    <x v="5"/>
    <s v="ELSE"/>
    <x v="14"/>
    <x v="281"/>
    <s v="SER CACHIMAYO VALLE SAGRADO 1, 3"/>
    <s v="SER"/>
    <s v="R"/>
    <s v="Inteconectado"/>
    <s v="PR0035"/>
    <s v="BT5B-R"/>
    <s v="Mayor a 100kWh"/>
    <n v="30"/>
    <n v="5328"/>
    <n v="4759.3500000000004"/>
    <n v="133.96"/>
  </r>
  <r>
    <x v="0"/>
    <x v="5"/>
    <s v="ELSE"/>
    <x v="14"/>
    <x v="282"/>
    <s v="SER COMBAPATA SICUANI RURAL"/>
    <s v="SER"/>
    <s v="R"/>
    <s v="Inteconectado"/>
    <s v="PR0244"/>
    <s v="BT5B-R"/>
    <s v="De 0 a 30 kWh "/>
    <n v="8449"/>
    <n v="46907"/>
    <n v="58256.76"/>
    <n v="-24455.79"/>
  </r>
  <r>
    <x v="0"/>
    <x v="5"/>
    <s v="ELSE"/>
    <x v="14"/>
    <x v="282"/>
    <s v="SER COMBAPATA SICUANI RURAL"/>
    <s v="SER"/>
    <s v="R"/>
    <s v="Inteconectado"/>
    <s v="PR0244"/>
    <s v="BT5B-R"/>
    <s v="De 30 a 100kWh"/>
    <n v="292"/>
    <n v="13134"/>
    <n v="7973.81"/>
    <n v="-4566.88"/>
  </r>
  <r>
    <x v="0"/>
    <x v="5"/>
    <s v="ELSE"/>
    <x v="14"/>
    <x v="282"/>
    <s v="SER COMBAPATA SICUANI RURAL"/>
    <s v="SER"/>
    <s v="R"/>
    <s v="Inteconectado"/>
    <s v="PR0244"/>
    <s v="BT5B-R"/>
    <s v="Mayor a 100kWh"/>
    <n v="28"/>
    <n v="5690"/>
    <n v="5071.68"/>
    <n v="143.01"/>
  </r>
  <r>
    <x v="0"/>
    <x v="5"/>
    <s v="ELSE"/>
    <x v="14"/>
    <x v="283"/>
    <s v="SER MAZUCO"/>
    <s v="SER"/>
    <s v="R"/>
    <s v="Inteconectado"/>
    <s v="PR2034"/>
    <s v="BT5B-R"/>
    <s v="De 0 a 30 kWh "/>
    <n v="209"/>
    <n v="2273"/>
    <n v="1789.31"/>
    <n v="-1173.57"/>
  </r>
  <r>
    <x v="0"/>
    <x v="5"/>
    <s v="ELSE"/>
    <x v="14"/>
    <x v="283"/>
    <s v="SER MAZUCO"/>
    <s v="SER"/>
    <s v="R"/>
    <s v="Inteconectado"/>
    <s v="PR2034"/>
    <s v="BT5B-R"/>
    <s v="De 30 a 100kWh"/>
    <n v="224"/>
    <n v="13934"/>
    <n v="9279.7800000000007"/>
    <n v="-3469.76"/>
  </r>
  <r>
    <x v="0"/>
    <x v="5"/>
    <s v="ELSE"/>
    <x v="14"/>
    <x v="283"/>
    <s v="SER MAZUCO"/>
    <s v="SER"/>
    <s v="R"/>
    <s v="Inteconectado"/>
    <s v="PR2034"/>
    <s v="BT5B-R"/>
    <s v="Mayor a 100kWh"/>
    <n v="179"/>
    <n v="37157"/>
    <n v="32779.33"/>
    <n v="922.34"/>
  </r>
  <r>
    <x v="0"/>
    <x v="5"/>
    <s v="ELSM"/>
    <x v="15"/>
    <x v="284"/>
    <s v="Chincha"/>
    <s v="2"/>
    <s v="U"/>
    <s v="Inteconectado"/>
    <s v="PL0043"/>
    <s v="BT5B-R"/>
    <s v="De 0 a 30 kWh "/>
    <n v="8512"/>
    <n v="91827"/>
    <n v="62090.84"/>
    <n v="-11979.12"/>
  </r>
  <r>
    <x v="0"/>
    <x v="5"/>
    <s v="ELSM"/>
    <x v="15"/>
    <x v="284"/>
    <s v="Chincha"/>
    <s v="2"/>
    <s v="U"/>
    <s v="Inteconectado"/>
    <s v="PL0043"/>
    <s v="BT5B-R"/>
    <s v="De 30 a 100kWh"/>
    <n v="15618"/>
    <n v="1035140"/>
    <n v="524427.96"/>
    <n v="-62766.77"/>
  </r>
  <r>
    <x v="0"/>
    <x v="5"/>
    <s v="ELSM"/>
    <x v="15"/>
    <x v="284"/>
    <s v="Chincha"/>
    <s v="2"/>
    <s v="U"/>
    <s v="Inteconectado"/>
    <s v="PL0043"/>
    <s v="BT5B-R"/>
    <s v="Mayor a 100kWh"/>
    <n v="11768"/>
    <n v="2276166"/>
    <n v="1256170.3799999999"/>
    <n v="35311.24"/>
  </r>
  <r>
    <x v="0"/>
    <x v="5"/>
    <s v="ELSM"/>
    <x v="15"/>
    <x v="285"/>
    <s v="Ica"/>
    <s v="2"/>
    <s v="U"/>
    <s v="Inteconectado"/>
    <s v="PL0044"/>
    <s v="BT5B-R"/>
    <s v="De 0 a 30 kWh "/>
    <n v="13927"/>
    <n v="154904.99"/>
    <n v="102645.25"/>
    <n v="-20121.57"/>
  </r>
  <r>
    <x v="0"/>
    <x v="5"/>
    <s v="ELSM"/>
    <x v="15"/>
    <x v="285"/>
    <s v="Ica"/>
    <s v="2"/>
    <s v="U"/>
    <s v="Inteconectado"/>
    <s v="PL0044"/>
    <s v="BT5B-R"/>
    <s v="De 30 a 100kWh"/>
    <n v="26802"/>
    <n v="1764641.01"/>
    <n v="895415.97"/>
    <n v="-106313.07"/>
  </r>
  <r>
    <x v="0"/>
    <x v="5"/>
    <s v="ELSM"/>
    <x v="15"/>
    <x v="285"/>
    <s v="Ica"/>
    <s v="2"/>
    <s v="U"/>
    <s v="Inteconectado"/>
    <s v="PL0044"/>
    <s v="BT5B-R"/>
    <s v="Mayor a 100kWh"/>
    <n v="25692"/>
    <n v="5154889.5"/>
    <n v="2856525"/>
    <n v="80793.789999999994"/>
  </r>
  <r>
    <x v="0"/>
    <x v="5"/>
    <s v="ELSM"/>
    <x v="15"/>
    <x v="286"/>
    <s v="Pisco"/>
    <s v="2"/>
    <s v="U"/>
    <s v="Inteconectado"/>
    <s v="PL0046"/>
    <s v="BT5B-R"/>
    <s v="De 0 a 30 kWh "/>
    <n v="6208"/>
    <n v="67245.240000000005"/>
    <n v="45446.54"/>
    <n v="-8764.41"/>
  </r>
  <r>
    <x v="0"/>
    <x v="5"/>
    <s v="ELSM"/>
    <x v="15"/>
    <x v="286"/>
    <s v="Pisco"/>
    <s v="2"/>
    <s v="U"/>
    <s v="Inteconectado"/>
    <s v="PL0046"/>
    <s v="BT5B-R"/>
    <s v="De 30 a 100kWh"/>
    <n v="11294"/>
    <n v="750257.09"/>
    <n v="379630.41"/>
    <n v="-45479.71"/>
  </r>
  <r>
    <x v="0"/>
    <x v="5"/>
    <s v="ELSM"/>
    <x v="15"/>
    <x v="286"/>
    <s v="Pisco"/>
    <s v="2"/>
    <s v="U"/>
    <s v="Inteconectado"/>
    <s v="PL0046"/>
    <s v="BT5B-R"/>
    <s v="Mayor a 100kWh"/>
    <n v="9211"/>
    <n v="1773890.82"/>
    <n v="965443.56"/>
    <n v="27201.26"/>
  </r>
  <r>
    <x v="0"/>
    <x v="5"/>
    <s v="ELSM"/>
    <x v="15"/>
    <x v="287"/>
    <s v="Coracora"/>
    <s v="3"/>
    <s v="U"/>
    <s v="Inteconectado"/>
    <s v="PL0047"/>
    <s v="BT5B-R"/>
    <s v="De 0 a 30 kWh "/>
    <n v="1499"/>
    <n v="20223.669999999998"/>
    <n v="12734.16"/>
    <n v="-2716.17"/>
  </r>
  <r>
    <x v="0"/>
    <x v="5"/>
    <s v="ELSM"/>
    <x v="15"/>
    <x v="287"/>
    <s v="Coracora"/>
    <s v="3"/>
    <s v="U"/>
    <s v="Inteconectado"/>
    <s v="PL0047"/>
    <s v="BT5B-R"/>
    <s v="De 30 a 100kWh"/>
    <n v="786"/>
    <n v="41060.67"/>
    <n v="21258.639999999999"/>
    <n v="-3168.47"/>
  </r>
  <r>
    <x v="0"/>
    <x v="5"/>
    <s v="ELSM"/>
    <x v="15"/>
    <x v="287"/>
    <s v="Coracora"/>
    <s v="3"/>
    <s v="U"/>
    <s v="Inteconectado"/>
    <s v="PL0047"/>
    <s v="BT5B-R"/>
    <s v="Mayor a 100kWh"/>
    <n v="110"/>
    <n v="19383"/>
    <n v="11219.57"/>
    <n v="326.7"/>
  </r>
  <r>
    <x v="0"/>
    <x v="5"/>
    <s v="ELSM"/>
    <x v="15"/>
    <x v="288"/>
    <s v="Pausa"/>
    <s v="4"/>
    <s v="R"/>
    <s v="Inteconectado"/>
    <s v="PL0049"/>
    <s v="BT5B-R"/>
    <s v="De 0 a 30 kWh "/>
    <n v="399"/>
    <n v="4569.5"/>
    <n v="2450.4499999999998"/>
    <n v="-1661.51"/>
  </r>
  <r>
    <x v="0"/>
    <x v="5"/>
    <s v="ELSM"/>
    <x v="15"/>
    <x v="288"/>
    <s v="Pausa"/>
    <s v="4"/>
    <s v="R"/>
    <s v="Inteconectado"/>
    <s v="PL0049"/>
    <s v="BT5B-R"/>
    <s v="De 30 a 100kWh"/>
    <n v="269"/>
    <n v="15243"/>
    <n v="6968.92"/>
    <n v="-2935.27"/>
  </r>
  <r>
    <x v="0"/>
    <x v="5"/>
    <s v="ELSM"/>
    <x v="15"/>
    <x v="288"/>
    <s v="Pausa"/>
    <s v="4"/>
    <s v="R"/>
    <s v="Inteconectado"/>
    <s v="PL0049"/>
    <s v="BT5B-R"/>
    <s v="Mayor a 100kWh"/>
    <n v="48"/>
    <n v="8841"/>
    <n v="5511.78"/>
    <n v="155.09"/>
  </r>
  <r>
    <x v="0"/>
    <x v="5"/>
    <s v="ELSM"/>
    <x v="15"/>
    <x v="289"/>
    <s v="Huaytará-Chocorvos"/>
    <s v="6"/>
    <s v="R"/>
    <s v="Inteconectado"/>
    <s v="PL0051"/>
    <s v="BT5B-R"/>
    <s v="De 0 a 30 kWh "/>
    <n v="3844"/>
    <n v="35462"/>
    <n v="23799.599999999999"/>
    <n v="-14234.05"/>
  </r>
  <r>
    <x v="0"/>
    <x v="5"/>
    <s v="ELSM"/>
    <x v="15"/>
    <x v="289"/>
    <s v="Huaytará-Chocorvos"/>
    <s v="6"/>
    <s v="R"/>
    <s v="Inteconectado"/>
    <s v="PL0051"/>
    <s v="BT5B-R"/>
    <s v="De 30 a 100kWh"/>
    <n v="870"/>
    <n v="44771"/>
    <n v="21999.85"/>
    <n v="-10472.43"/>
  </r>
  <r>
    <x v="0"/>
    <x v="5"/>
    <s v="ELSM"/>
    <x v="15"/>
    <x v="289"/>
    <s v="Huaytará-Chocorvos"/>
    <s v="6"/>
    <s v="R"/>
    <s v="Inteconectado"/>
    <s v="PL0051"/>
    <s v="BT5B-R"/>
    <s v="Mayor a 100kWh"/>
    <n v="122"/>
    <n v="22153"/>
    <n v="15241.88"/>
    <n v="429.92"/>
  </r>
  <r>
    <x v="0"/>
    <x v="5"/>
    <s v="ELSM"/>
    <x v="15"/>
    <x v="290"/>
    <s v="Chaviña"/>
    <s v="6"/>
    <s v="R"/>
    <s v="Inteconectado"/>
    <s v="PL0053"/>
    <s v="BT5B-R"/>
    <s v="De 0 a 30 kWh "/>
    <n v="412"/>
    <n v="4624"/>
    <n v="2740.84"/>
    <n v="-1863.32"/>
  </r>
  <r>
    <x v="0"/>
    <x v="5"/>
    <s v="ELSM"/>
    <x v="15"/>
    <x v="290"/>
    <s v="Chaviña"/>
    <s v="6"/>
    <s v="R"/>
    <s v="Inteconectado"/>
    <s v="PL0053"/>
    <s v="BT5B-R"/>
    <s v="De 30 a 100kWh"/>
    <n v="68"/>
    <n v="2853"/>
    <n v="1296.17"/>
    <n v="-822.12"/>
  </r>
  <r>
    <x v="0"/>
    <x v="5"/>
    <s v="ELSM"/>
    <x v="15"/>
    <x v="290"/>
    <s v="Chaviña"/>
    <s v="6"/>
    <s v="R"/>
    <s v="Inteconectado"/>
    <s v="PL0053"/>
    <s v="BT5B-R"/>
    <s v="Mayor a 100kWh"/>
    <n v="2"/>
    <n v="347"/>
    <n v="240.08"/>
    <n v="6.77"/>
  </r>
  <r>
    <x v="0"/>
    <x v="5"/>
    <s v="ELSM"/>
    <x v="15"/>
    <x v="291"/>
    <s v="Incuyo"/>
    <s v="6"/>
    <s v="R"/>
    <s v="Inteconectado"/>
    <s v="PL0054"/>
    <s v="BT5B-R"/>
    <s v="De 0 a 30 kWh "/>
    <n v="254"/>
    <n v="2348"/>
    <n v="1581.32"/>
    <n v="-917.96"/>
  </r>
  <r>
    <x v="0"/>
    <x v="5"/>
    <s v="ELSM"/>
    <x v="15"/>
    <x v="291"/>
    <s v="Incuyo"/>
    <s v="6"/>
    <s v="R"/>
    <s v="Inteconectado"/>
    <s v="PL0054"/>
    <s v="BT5B-R"/>
    <s v="De 30 a 100kWh"/>
    <n v="40"/>
    <n v="1781"/>
    <n v="829.25"/>
    <n v="-483.6"/>
  </r>
  <r>
    <x v="0"/>
    <x v="5"/>
    <s v="ELSM"/>
    <x v="15"/>
    <x v="291"/>
    <s v="Incuyo"/>
    <s v="6"/>
    <s v="R"/>
    <s v="Inteconectado"/>
    <s v="PL0054"/>
    <s v="BT5B-R"/>
    <s v="Mayor a 100kWh"/>
    <n v="5"/>
    <n v="1036"/>
    <n v="712.92"/>
    <n v="20.12"/>
  </r>
  <r>
    <x v="0"/>
    <x v="5"/>
    <s v="ELSM"/>
    <x v="15"/>
    <x v="292"/>
    <s v="Tambo Quemado"/>
    <s v="6"/>
    <s v="R"/>
    <s v="Inteconectado"/>
    <s v="PL0056"/>
    <s v="BT5B-R"/>
    <s v="De 0 a 30 kWh "/>
    <n v="97"/>
    <n v="954.67"/>
    <n v="710.99"/>
    <n v="-387.8"/>
  </r>
  <r>
    <x v="0"/>
    <x v="5"/>
    <s v="ELSM"/>
    <x v="15"/>
    <x v="292"/>
    <s v="Tambo Quemado"/>
    <s v="6"/>
    <s v="R"/>
    <s v="Inteconectado"/>
    <s v="PL0056"/>
    <s v="BT5B-R"/>
    <s v="De 30 a 100kWh"/>
    <n v="5"/>
    <n v="253.67"/>
    <n v="123.83"/>
    <n v="-60.45"/>
  </r>
  <r>
    <x v="0"/>
    <x v="5"/>
    <s v="ELSM"/>
    <x v="15"/>
    <x v="293"/>
    <s v="Palpa Rural"/>
    <s v="5"/>
    <s v="R"/>
    <s v="Inteconectado"/>
    <s v="PL0246"/>
    <s v="BT5B-R"/>
    <s v="De 0 a 30 kWh "/>
    <n v="3708"/>
    <n v="32807.839999999997"/>
    <n v="22524.55"/>
    <n v="-13263.85"/>
  </r>
  <r>
    <x v="0"/>
    <x v="5"/>
    <s v="ELSM"/>
    <x v="15"/>
    <x v="293"/>
    <s v="Palpa Rural"/>
    <s v="5"/>
    <s v="R"/>
    <s v="Inteconectado"/>
    <s v="PL0246"/>
    <s v="BT5B-R"/>
    <s v="De 30 a 100kWh"/>
    <n v="1600"/>
    <n v="88210.97"/>
    <n v="44977.58"/>
    <n v="-19613.310000000001"/>
  </r>
  <r>
    <x v="0"/>
    <x v="5"/>
    <s v="ELSM"/>
    <x v="15"/>
    <x v="293"/>
    <s v="Palpa Rural"/>
    <s v="5"/>
    <s v="R"/>
    <s v="Inteconectado"/>
    <s v="PL0246"/>
    <s v="BT5B-R"/>
    <s v="Mayor a 100kWh"/>
    <n v="286"/>
    <n v="55908.44"/>
    <n v="38632.83"/>
    <n v="1144.3900000000001"/>
  </r>
  <r>
    <x v="0"/>
    <x v="5"/>
    <s v="ELSM"/>
    <x v="15"/>
    <x v="294"/>
    <s v="Puquio Rural"/>
    <s v="6"/>
    <s v="R"/>
    <s v="Inteconectado"/>
    <s v="PL0247"/>
    <s v="BT5B-R"/>
    <s v="De 0 a 30 kWh "/>
    <n v="4332"/>
    <n v="37307.78"/>
    <n v="26089.84"/>
    <n v="-14961.69"/>
  </r>
  <r>
    <x v="0"/>
    <x v="5"/>
    <s v="ELSM"/>
    <x v="15"/>
    <x v="294"/>
    <s v="Puquio Rural"/>
    <s v="6"/>
    <s v="R"/>
    <s v="Inteconectado"/>
    <s v="PL0247"/>
    <s v="BT5B-R"/>
    <s v="De 30 a 100kWh"/>
    <n v="487"/>
    <n v="21897"/>
    <n v="10271.16"/>
    <n v="-5887.83"/>
  </r>
  <r>
    <x v="0"/>
    <x v="5"/>
    <s v="ELSM"/>
    <x v="15"/>
    <x v="294"/>
    <s v="Puquio Rural"/>
    <s v="6"/>
    <s v="R"/>
    <s v="Inteconectado"/>
    <s v="PL0247"/>
    <s v="BT5B-R"/>
    <s v="Mayor a 100kWh"/>
    <n v="34"/>
    <n v="8163"/>
    <n v="5595.89"/>
    <n v="158.02000000000001"/>
  </r>
  <r>
    <x v="0"/>
    <x v="5"/>
    <s v="ELSM"/>
    <x v="15"/>
    <x v="295"/>
    <s v="Chincha Baja Densidad"/>
    <s v="3"/>
    <s v="U"/>
    <s v="Inteconectado"/>
    <s v="PL1043"/>
    <s v="BT5B-R"/>
    <s v="De 0 a 30 kWh "/>
    <n v="1648"/>
    <n v="17846"/>
    <n v="12398.68"/>
    <n v="-2458.7199999999998"/>
  </r>
  <r>
    <x v="0"/>
    <x v="5"/>
    <s v="ELSM"/>
    <x v="15"/>
    <x v="295"/>
    <s v="Chincha Baja Densidad"/>
    <s v="3"/>
    <s v="U"/>
    <s v="Inteconectado"/>
    <s v="PL1043"/>
    <s v="BT5B-R"/>
    <s v="De 30 a 100kWh"/>
    <n v="3461"/>
    <n v="227723"/>
    <n v="121608.08"/>
    <n v="-14333.38"/>
  </r>
  <r>
    <x v="0"/>
    <x v="5"/>
    <s v="ELSM"/>
    <x v="15"/>
    <x v="295"/>
    <s v="Chincha Baja Densidad"/>
    <s v="3"/>
    <s v="U"/>
    <s v="Inteconectado"/>
    <s v="PL1043"/>
    <s v="BT5B-R"/>
    <s v="Mayor a 100kWh"/>
    <n v="2332"/>
    <n v="407969"/>
    <n v="237986.07"/>
    <n v="6689.94"/>
  </r>
  <r>
    <x v="0"/>
    <x v="5"/>
    <s v="ELSM"/>
    <x v="15"/>
    <x v="296"/>
    <s v="Nasca"/>
    <s v="2"/>
    <s v="U"/>
    <s v="Inteconectado"/>
    <s v="PL1045"/>
    <s v="BT5B-R"/>
    <s v="De 0 a 30 kWh "/>
    <n v="2837"/>
    <n v="30037.47"/>
    <n v="21337.27"/>
    <n v="-3966.92"/>
  </r>
  <r>
    <x v="0"/>
    <x v="5"/>
    <s v="ELSM"/>
    <x v="15"/>
    <x v="296"/>
    <s v="Nasca"/>
    <s v="2"/>
    <s v="U"/>
    <s v="Inteconectado"/>
    <s v="PL1045"/>
    <s v="BT5B-R"/>
    <s v="De 30 a 100kWh"/>
    <n v="4585"/>
    <n v="303299.53999999998"/>
    <n v="155573"/>
    <n v="-18938.93"/>
  </r>
  <r>
    <x v="0"/>
    <x v="5"/>
    <s v="ELSM"/>
    <x v="15"/>
    <x v="296"/>
    <s v="Nasca"/>
    <s v="2"/>
    <s v="U"/>
    <s v="Inteconectado"/>
    <s v="PL1045"/>
    <s v="BT5B-R"/>
    <s v="Mayor a 100kWh"/>
    <n v="3285"/>
    <n v="644391.88"/>
    <n v="361393.14"/>
    <n v="10190.790000000001"/>
  </r>
  <r>
    <x v="0"/>
    <x v="5"/>
    <s v="ELSM"/>
    <x v="15"/>
    <x v="297"/>
    <s v="Pisco Urbano Rural"/>
    <s v="4"/>
    <s v="R"/>
    <s v="Inteconectado"/>
    <s v="PL1046"/>
    <s v="BT5B-R"/>
    <s v="De 0 a 30 kWh "/>
    <n v="1114"/>
    <n v="12791.4"/>
    <n v="7068.29"/>
    <n v="-4684.75"/>
  </r>
  <r>
    <x v="0"/>
    <x v="5"/>
    <s v="ELSM"/>
    <x v="15"/>
    <x v="297"/>
    <s v="Pisco Urbano Rural"/>
    <s v="4"/>
    <s v="R"/>
    <s v="Inteconectado"/>
    <s v="PL1046"/>
    <s v="BT5B-R"/>
    <s v="De 30 a 100kWh"/>
    <n v="1753"/>
    <n v="108381.3"/>
    <n v="52826"/>
    <n v="-19994.54"/>
  </r>
  <r>
    <x v="0"/>
    <x v="5"/>
    <s v="ELSM"/>
    <x v="15"/>
    <x v="297"/>
    <s v="Pisco Urbano Rural"/>
    <s v="4"/>
    <s v="R"/>
    <s v="Inteconectado"/>
    <s v="PL1046"/>
    <s v="BT5B-R"/>
    <s v="Mayor a 100kWh"/>
    <n v="463"/>
    <n v="78233.440000000002"/>
    <n v="49862.64"/>
    <n v="1433.26"/>
  </r>
  <r>
    <x v="0"/>
    <x v="5"/>
    <s v="ELSM"/>
    <x v="15"/>
    <x v="298"/>
    <s v="Santa Margarita"/>
    <s v="3"/>
    <s v="U"/>
    <s v="Inteconectado"/>
    <s v="PL1044"/>
    <s v="BT5B-R"/>
    <s v="De 0 a 30 kWh "/>
    <n v="3671"/>
    <n v="45208.08"/>
    <n v="30444.639999999999"/>
    <n v="-6282.97"/>
  </r>
  <r>
    <x v="0"/>
    <x v="5"/>
    <s v="ELSM"/>
    <x v="15"/>
    <x v="298"/>
    <s v="Santa Margarita"/>
    <s v="3"/>
    <s v="U"/>
    <s v="Inteconectado"/>
    <s v="PL1044"/>
    <s v="BT5B-R"/>
    <s v="De 30 a 100kWh"/>
    <n v="7541"/>
    <n v="472333.61"/>
    <n v="255069.73"/>
    <n v="-31505.3"/>
  </r>
  <r>
    <x v="0"/>
    <x v="5"/>
    <s v="ELSM"/>
    <x v="15"/>
    <x v="298"/>
    <s v="Santa Margarita"/>
    <s v="3"/>
    <s v="U"/>
    <s v="Inteconectado"/>
    <s v="PL1044"/>
    <s v="BT5B-R"/>
    <s v="Mayor a 100kWh"/>
    <n v="3400"/>
    <n v="566949.75"/>
    <n v="334854.78000000003"/>
    <n v="9432.8799999999992"/>
  </r>
  <r>
    <x v="0"/>
    <x v="5"/>
    <s v="ELSM"/>
    <x v="15"/>
    <x v="299"/>
    <s v="SER Nasca"/>
    <s v="4"/>
    <s v="R"/>
    <s v="Inteconectado"/>
    <s v="PL2045"/>
    <s v="BT5B-R"/>
    <s v="De 0 a 30 kWh "/>
    <n v="471"/>
    <n v="3775.89"/>
    <n v="2582.1"/>
    <n v="-1384.94"/>
  </r>
  <r>
    <x v="0"/>
    <x v="5"/>
    <s v="ELSM"/>
    <x v="15"/>
    <x v="299"/>
    <s v="SER Nasca"/>
    <s v="4"/>
    <s v="R"/>
    <s v="Inteconectado"/>
    <s v="PL2045"/>
    <s v="BT5B-R"/>
    <s v="De 30 a 100kWh"/>
    <n v="404"/>
    <n v="24649.4"/>
    <n v="11567.25"/>
    <n v="-4559.78"/>
  </r>
  <r>
    <x v="0"/>
    <x v="5"/>
    <s v="ELSM"/>
    <x v="15"/>
    <x v="299"/>
    <s v="SER Nasca"/>
    <s v="4"/>
    <s v="R"/>
    <s v="Inteconectado"/>
    <s v="PL2045"/>
    <s v="BT5B-R"/>
    <s v="Mayor a 100kWh"/>
    <n v="87"/>
    <n v="18757.599999999999"/>
    <n v="13020.16"/>
    <n v="331.33"/>
  </r>
  <r>
    <x v="0"/>
    <x v="5"/>
    <s v="ELSM"/>
    <x v="15"/>
    <x v="300"/>
    <s v="PARACAS"/>
    <s v="2"/>
    <s v="U"/>
    <s v="Inteconectado"/>
    <s v="PL2044"/>
    <s v="BT5B-R"/>
    <s v="De 0 a 30 kWh "/>
    <n v="318"/>
    <n v="3006.28"/>
    <n v="2147.84"/>
    <n v="-403.32"/>
  </r>
  <r>
    <x v="0"/>
    <x v="5"/>
    <s v="ELSM"/>
    <x v="15"/>
    <x v="300"/>
    <s v="PARACAS"/>
    <s v="2"/>
    <s v="U"/>
    <s v="Inteconectado"/>
    <s v="PL2044"/>
    <s v="BT5B-R"/>
    <s v="De 30 a 100kWh"/>
    <n v="509"/>
    <n v="36846.769999999997"/>
    <n v="18919.48"/>
    <n v="-2350.4699999999998"/>
  </r>
  <r>
    <x v="0"/>
    <x v="5"/>
    <s v="ELSM"/>
    <x v="15"/>
    <x v="300"/>
    <s v="PARACAS"/>
    <s v="2"/>
    <s v="U"/>
    <s v="Inteconectado"/>
    <s v="PL2044"/>
    <s v="BT5B-R"/>
    <s v="Mayor a 100kWh"/>
    <n v="444"/>
    <n v="163034.28"/>
    <n v="90656.29"/>
    <n v="2563.36"/>
  </r>
  <r>
    <x v="0"/>
    <x v="5"/>
    <s v="ELSM"/>
    <x v="15"/>
    <x v="301"/>
    <s v="Tacama"/>
    <s v="3"/>
    <s v="U"/>
    <s v="Inteconectado"/>
    <s v="PL1044"/>
    <s v="BT5B-R"/>
    <s v="De 0 a 30 kWh "/>
    <n v="661"/>
    <n v="7816.69"/>
    <n v="7816.3"/>
    <n v="-1077.79"/>
  </r>
  <r>
    <x v="0"/>
    <x v="5"/>
    <s v="ELSM"/>
    <x v="15"/>
    <x v="301"/>
    <s v="Tacama"/>
    <s v="3"/>
    <s v="U"/>
    <s v="Inteconectado"/>
    <s v="PL1044"/>
    <s v="BT5B-R"/>
    <s v="De 30 a 100kWh"/>
    <n v="1170"/>
    <n v="73234.12"/>
    <n v="39689.74"/>
    <n v="-4917.62"/>
  </r>
  <r>
    <x v="0"/>
    <x v="5"/>
    <s v="ELSM"/>
    <x v="15"/>
    <x v="301"/>
    <s v="Tacama"/>
    <s v="3"/>
    <s v="U"/>
    <s v="Inteconectado"/>
    <s v="PL1044"/>
    <s v="BT5B-R"/>
    <s v="Mayor a 100kWh"/>
    <n v="381"/>
    <n v="56511.14"/>
    <n v="33773.660000000003"/>
    <n v="949.88"/>
  </r>
  <r>
    <x v="0"/>
    <x v="5"/>
    <s v="ELSM"/>
    <x v="15"/>
    <x v="302"/>
    <s v="_x0009_PALPA"/>
    <s v="3"/>
    <s v="U"/>
    <s v="Inteconectado"/>
    <s v="PL0045"/>
    <s v="BT5B-R"/>
    <s v="De 0 a 30 kWh "/>
    <n v="903"/>
    <n v="10590.82"/>
    <n v="7066.86"/>
    <n v="-1431.6"/>
  </r>
  <r>
    <x v="0"/>
    <x v="5"/>
    <s v="ELSM"/>
    <x v="15"/>
    <x v="302"/>
    <s v="_x0009_PALPA"/>
    <s v="3"/>
    <s v="U"/>
    <s v="Inteconectado"/>
    <s v="PL0045"/>
    <s v="BT5B-R"/>
    <s v="De 30 a 100kWh"/>
    <n v="1144"/>
    <n v="68158.87"/>
    <n v="35815.480000000003"/>
    <n v="-4663.47"/>
  </r>
  <r>
    <x v="0"/>
    <x v="5"/>
    <s v="ELSM"/>
    <x v="15"/>
    <x v="302"/>
    <s v="_x0009_PALPA"/>
    <s v="3"/>
    <s v="U"/>
    <s v="Inteconectado"/>
    <s v="PL0045"/>
    <s v="BT5B-R"/>
    <s v="Mayor a 100kWh"/>
    <n v="339"/>
    <n v="57250.76"/>
    <n v="33002.199999999997"/>
    <n v="929.43"/>
  </r>
  <r>
    <x v="0"/>
    <x v="5"/>
    <s v="ELSM"/>
    <x v="15"/>
    <x v="303"/>
    <s v="Puquio"/>
    <s v="4"/>
    <s v="R"/>
    <s v="Inteconectado"/>
    <s v="PL4045"/>
    <s v="BT5B-R"/>
    <s v="De 0 a 30 kWh "/>
    <n v="1862"/>
    <n v="25399.759999999998"/>
    <n v="12460.32"/>
    <n v="-9162.56"/>
  </r>
  <r>
    <x v="0"/>
    <x v="5"/>
    <s v="ELSM"/>
    <x v="15"/>
    <x v="303"/>
    <s v="Puquio"/>
    <s v="4"/>
    <s v="R"/>
    <s v="Inteconectado"/>
    <s v="PL4045"/>
    <s v="BT5B-R"/>
    <s v="De 30 a 100kWh"/>
    <n v="1052"/>
    <n v="54392.5"/>
    <n v="24163.040000000001"/>
    <n v="-11560.98"/>
  </r>
  <r>
    <x v="0"/>
    <x v="5"/>
    <s v="ELSM"/>
    <x v="15"/>
    <x v="303"/>
    <s v="Puquio"/>
    <s v="4"/>
    <s v="R"/>
    <s v="Inteconectado"/>
    <s v="PL4045"/>
    <s v="BT5B-R"/>
    <s v="Mayor a 100kWh"/>
    <n v="134"/>
    <n v="27787"/>
    <n v="17173.04"/>
    <n v="526.21"/>
  </r>
  <r>
    <x v="0"/>
    <x v="5"/>
    <s v="ELSM"/>
    <x v="15"/>
    <x v="304"/>
    <s v="Chincha Rural"/>
    <s v="SER"/>
    <s v="R"/>
    <s v="Inteconectado"/>
    <s v="PR0043"/>
    <s v="BT5B-R"/>
    <s v="De 0 a 30 kWh "/>
    <n v="1010"/>
    <n v="11068"/>
    <n v="8359.2900000000009"/>
    <n v="-5181.8900000000003"/>
  </r>
  <r>
    <x v="0"/>
    <x v="5"/>
    <s v="ELSM"/>
    <x v="15"/>
    <x v="304"/>
    <s v="Chincha Rural"/>
    <s v="SER"/>
    <s v="R"/>
    <s v="Inteconectado"/>
    <s v="PR0043"/>
    <s v="BT5B-R"/>
    <s v="De 30 a 100kWh"/>
    <n v="1789"/>
    <n v="108779"/>
    <n v="66203.77"/>
    <n v="-25238.12"/>
  </r>
  <r>
    <x v="0"/>
    <x v="5"/>
    <s v="ELSM"/>
    <x v="15"/>
    <x v="304"/>
    <s v="Chincha Rural"/>
    <s v="SER"/>
    <s v="R"/>
    <s v="Inteconectado"/>
    <s v="PR0043"/>
    <s v="BT5B-R"/>
    <s v="Mayor a 100kWh"/>
    <n v="348"/>
    <n v="57365"/>
    <n v="46345.75"/>
    <n v="1320.03"/>
  </r>
  <r>
    <x v="0"/>
    <x v="5"/>
    <s v="ELSM"/>
    <x v="15"/>
    <x v="305"/>
    <s v="Nasca Rural"/>
    <s v="SER"/>
    <s v="R"/>
    <s v="Inteconectado"/>
    <s v="PR0045"/>
    <s v="BT5B-R"/>
    <s v="De 0 a 30 kWh "/>
    <n v="50"/>
    <n v="496"/>
    <n v="399.67"/>
    <n v="-233.42"/>
  </r>
  <r>
    <x v="0"/>
    <x v="5"/>
    <s v="ELSM"/>
    <x v="15"/>
    <x v="305"/>
    <s v="Nasca Rural"/>
    <s v="SER"/>
    <s v="R"/>
    <s v="Inteconectado"/>
    <s v="PR0045"/>
    <s v="BT5B-R"/>
    <s v="De 30 a 100kWh"/>
    <n v="34"/>
    <n v="1802"/>
    <n v="1062.6500000000001"/>
    <n v="-480.05"/>
  </r>
  <r>
    <x v="0"/>
    <x v="5"/>
    <s v="ELSM"/>
    <x v="15"/>
    <x v="305"/>
    <s v="Nasca Rural"/>
    <s v="SER"/>
    <s v="R"/>
    <s v="Inteconectado"/>
    <s v="PR0045"/>
    <s v="BT5B-R"/>
    <s v="Mayor a 100kWh"/>
    <n v="7"/>
    <n v="1694"/>
    <n v="1360.49"/>
    <n v="38.32"/>
  </r>
  <r>
    <x v="0"/>
    <x v="5"/>
    <s v="ELTO"/>
    <x v="16"/>
    <x v="306"/>
    <s v="Tocache"/>
    <s v="4"/>
    <s v="R"/>
    <s v="Inteconectado"/>
    <s v="PL0153"/>
    <s v="BT5B-R"/>
    <s v="De 0 a 30 kWh "/>
    <n v="955"/>
    <n v="16911"/>
    <n v="9382.64"/>
    <n v="-9558.24"/>
  </r>
  <r>
    <x v="0"/>
    <x v="5"/>
    <s v="ELTO"/>
    <x v="16"/>
    <x v="306"/>
    <s v="Tocache"/>
    <s v="4"/>
    <s v="R"/>
    <s v="Inteconectado"/>
    <s v="PL0153"/>
    <s v="BT5B-R"/>
    <s v="De 30 a 100kWh"/>
    <n v="11188"/>
    <n v="674012"/>
    <n v="465984.66"/>
    <n v="-189748.48000000001"/>
  </r>
  <r>
    <x v="0"/>
    <x v="5"/>
    <s v="ELTO"/>
    <x v="16"/>
    <x v="306"/>
    <s v="Tocache"/>
    <s v="4"/>
    <s v="R"/>
    <s v="Inteconectado"/>
    <s v="PL0153"/>
    <s v="BT5B-R"/>
    <s v="Mayor a 100kWh"/>
    <n v="2193"/>
    <n v="232305"/>
    <n v="226235.51999999999"/>
    <n v="6372.22"/>
  </r>
  <r>
    <x v="0"/>
    <x v="5"/>
    <s v="ELTO"/>
    <x v="16"/>
    <x v="307"/>
    <s v="TOCACHE RURAL"/>
    <s v="SER"/>
    <s v="R"/>
    <s v="Inteconectado"/>
    <s v="PR0153"/>
    <s v="BT5B-R"/>
    <s v="De 0 a 30 kWh "/>
    <n v="2631"/>
    <n v="55053"/>
    <n v="39003.96"/>
    <n v="-41020.97"/>
  </r>
  <r>
    <x v="0"/>
    <x v="5"/>
    <s v="ELTO"/>
    <x v="16"/>
    <x v="307"/>
    <s v="TOCACHE RURAL"/>
    <s v="SER"/>
    <s v="R"/>
    <s v="Inteconectado"/>
    <s v="PR0153"/>
    <s v="BT5B-R"/>
    <s v="De 30 a 100kWh"/>
    <n v="1434"/>
    <n v="53197"/>
    <n v="39429.24"/>
    <n v="-32049.9"/>
  </r>
  <r>
    <x v="0"/>
    <x v="5"/>
    <s v="ELUC"/>
    <x v="17"/>
    <x v="308"/>
    <s v="Pucallpa"/>
    <s v="2"/>
    <s v="U"/>
    <s v="Inteconectado"/>
    <s v="PL0057"/>
    <s v="BT5B-R"/>
    <s v="De 0 a 30 kWh "/>
    <n v="14776"/>
    <n v="173714"/>
    <n v="115221"/>
    <n v="-23549"/>
  </r>
  <r>
    <x v="0"/>
    <x v="5"/>
    <s v="ELUC"/>
    <x v="17"/>
    <x v="308"/>
    <s v="Pucallpa"/>
    <s v="2"/>
    <s v="U"/>
    <s v="Inteconectado"/>
    <s v="PL0057"/>
    <s v="BT5B-R"/>
    <s v="De 30 a 100kWh"/>
    <n v="21503"/>
    <n v="1378465"/>
    <n v="725210"/>
    <n v="-86012"/>
  </r>
  <r>
    <x v="0"/>
    <x v="5"/>
    <s v="ELUC"/>
    <x v="17"/>
    <x v="308"/>
    <s v="Pucallpa"/>
    <s v="2"/>
    <s v="U"/>
    <s v="Inteconectado"/>
    <s v="PL0057"/>
    <s v="BT5B-R"/>
    <s v="Mayor a 100kWh"/>
    <n v="23565"/>
    <n v="5158431"/>
    <n v="2951842"/>
    <n v="83502"/>
  </r>
  <r>
    <x v="0"/>
    <x v="5"/>
    <s v="ELUC"/>
    <x v="17"/>
    <x v="309"/>
    <s v="Atalaya"/>
    <s v="2"/>
    <s v="U"/>
    <s v="Aislado"/>
    <s v="PL0058"/>
    <s v="BT5B-R"/>
    <s v="De 0 a 30 kWh "/>
    <n v="366"/>
    <n v="3999"/>
    <n v="1899"/>
    <n v="-801"/>
  </r>
  <r>
    <x v="0"/>
    <x v="5"/>
    <s v="ELUC"/>
    <x v="17"/>
    <x v="309"/>
    <s v="Atalaya"/>
    <s v="2"/>
    <s v="U"/>
    <s v="Aislado"/>
    <s v="PL0058"/>
    <s v="BT5B-R"/>
    <s v="De 30 a 100kWh"/>
    <n v="584"/>
    <n v="38117"/>
    <n v="13445"/>
    <n v="-3504"/>
  </r>
  <r>
    <x v="0"/>
    <x v="5"/>
    <s v="ELUC"/>
    <x v="17"/>
    <x v="309"/>
    <s v="Atalaya"/>
    <s v="2"/>
    <s v="U"/>
    <s v="Aislado"/>
    <s v="PL0058"/>
    <s v="BT5B-R"/>
    <s v="Mayor a 100kWh"/>
    <n v="770"/>
    <n v="194055"/>
    <n v="79359"/>
    <n v="-108"/>
  </r>
  <r>
    <x v="0"/>
    <x v="5"/>
    <s v="ELUC"/>
    <x v="17"/>
    <x v="310"/>
    <s v="Campo Verde"/>
    <s v="3"/>
    <s v="U"/>
    <s v="Inteconectado"/>
    <s v="PL0059"/>
    <s v="BT5B-R"/>
    <s v="De 0 a 30 kWh "/>
    <n v="530"/>
    <n v="5619"/>
    <n v="4063"/>
    <n v="-791"/>
  </r>
  <r>
    <x v="0"/>
    <x v="5"/>
    <s v="ELUC"/>
    <x v="17"/>
    <x v="310"/>
    <s v="Campo Verde"/>
    <s v="3"/>
    <s v="U"/>
    <s v="Inteconectado"/>
    <s v="PL0059"/>
    <s v="BT5B-R"/>
    <s v="De 30 a 100kWh"/>
    <n v="487"/>
    <n v="29548"/>
    <n v="16411"/>
    <n v="-1948"/>
  </r>
  <r>
    <x v="0"/>
    <x v="5"/>
    <s v="ELUC"/>
    <x v="17"/>
    <x v="310"/>
    <s v="Campo Verde"/>
    <s v="3"/>
    <s v="U"/>
    <s v="Inteconectado"/>
    <s v="PL0059"/>
    <s v="BT5B-R"/>
    <s v="Mayor a 100kWh"/>
    <n v="275"/>
    <n v="99866"/>
    <n v="59431"/>
    <n v="1188"/>
  </r>
  <r>
    <x v="0"/>
    <x v="5"/>
    <s v="ELUC"/>
    <x v="17"/>
    <x v="311"/>
    <s v="Aguaytía"/>
    <s v="3"/>
    <s v="U"/>
    <s v="Inteconectado"/>
    <s v="PL0171"/>
    <s v="BT5B-R"/>
    <s v="De 0 a 30 kWh "/>
    <n v="1383"/>
    <n v="15507"/>
    <n v="10728"/>
    <n v="-2135"/>
  </r>
  <r>
    <x v="0"/>
    <x v="5"/>
    <s v="ELUC"/>
    <x v="17"/>
    <x v="311"/>
    <s v="Aguaytía"/>
    <s v="3"/>
    <s v="U"/>
    <s v="Inteconectado"/>
    <s v="PL0171"/>
    <s v="BT5B-R"/>
    <s v="De 30 a 100kWh"/>
    <n v="1481"/>
    <n v="92010"/>
    <n v="49166"/>
    <n v="-5924"/>
  </r>
  <r>
    <x v="0"/>
    <x v="5"/>
    <s v="ELUC"/>
    <x v="17"/>
    <x v="311"/>
    <s v="Aguaytía"/>
    <s v="3"/>
    <s v="U"/>
    <s v="Inteconectado"/>
    <s v="PL0171"/>
    <s v="BT5B-R"/>
    <s v="Mayor a 100kWh"/>
    <n v="1180"/>
    <n v="264198"/>
    <n v="153439"/>
    <n v="4330"/>
  </r>
  <r>
    <x v="0"/>
    <x v="5"/>
    <s v="ELUC"/>
    <x v="17"/>
    <x v="312"/>
    <s v="SER PUCALLPA CAMPO VERDE"/>
    <s v="SER"/>
    <s v="R"/>
    <s v="Inteconectado"/>
    <s v="PR0057"/>
    <s v="BT5B-R"/>
    <s v="De 0 a 30 kWh "/>
    <n v="1975"/>
    <n v="18589"/>
    <n v="15880"/>
    <n v="-8908"/>
  </r>
  <r>
    <x v="0"/>
    <x v="5"/>
    <s v="ELUC"/>
    <x v="17"/>
    <x v="312"/>
    <s v="SER PUCALLPA CAMPO VERDE"/>
    <s v="SER"/>
    <s v="R"/>
    <s v="Inteconectado"/>
    <s v="PR0057"/>
    <s v="BT5B-R"/>
    <s v="De 30 a 100kWh"/>
    <n v="790"/>
    <n v="44836"/>
    <n v="28001"/>
    <n v="-11850"/>
  </r>
  <r>
    <x v="0"/>
    <x v="5"/>
    <s v="ELUC"/>
    <x v="17"/>
    <x v="312"/>
    <s v="SER PUCALLPA CAMPO VERDE"/>
    <s v="SER"/>
    <s v="R"/>
    <s v="Inteconectado"/>
    <s v="PR0057"/>
    <s v="BT5B-R"/>
    <s v="Mayor a 100kWh"/>
    <n v="279"/>
    <n v="56960"/>
    <n v="47880"/>
    <n v="1363"/>
  </r>
  <r>
    <x v="0"/>
    <x v="5"/>
    <s v="ELUC"/>
    <x v="17"/>
    <x v="343"/>
    <s v="SER AGUAYTIA"/>
    <s v="SER"/>
    <s v="R"/>
    <s v="Inteconectado"/>
    <s v="PR0057"/>
    <s v="BT5B-R"/>
    <s v="De 0 a 30 kWh "/>
    <n v="352"/>
    <n v="3874"/>
    <n v="3003"/>
    <n v="-1864"/>
  </r>
  <r>
    <x v="0"/>
    <x v="5"/>
    <s v="ELUC"/>
    <x v="17"/>
    <x v="343"/>
    <s v="SER AGUAYTIA"/>
    <s v="SER"/>
    <s v="R"/>
    <s v="Inteconectado"/>
    <s v="PR0057"/>
    <s v="BT5B-R"/>
    <s v="De 30 a 100kWh"/>
    <n v="153"/>
    <n v="8761"/>
    <n v="5481"/>
    <n v="-2295"/>
  </r>
  <r>
    <x v="0"/>
    <x v="5"/>
    <s v="ELUC"/>
    <x v="17"/>
    <x v="343"/>
    <s v="SER AGUAYTIA"/>
    <s v="SER"/>
    <s v="R"/>
    <s v="Inteconectado"/>
    <s v="PR0057"/>
    <s v="BT5B-R"/>
    <s v="Mayor a 100kWh"/>
    <n v="22"/>
    <n v="3219"/>
    <n v="2740"/>
    <n v="76"/>
  </r>
  <r>
    <x v="0"/>
    <x v="5"/>
    <s v="EMSE"/>
    <x v="18"/>
    <x v="313"/>
    <s v="Paramonga"/>
    <s v="3"/>
    <s v="U"/>
    <s v="Inteconectado"/>
    <s v="PL0154"/>
    <s v="BT5B-R"/>
    <s v="De 0 a 30 kWh "/>
    <n v="2490"/>
    <n v="27953"/>
    <n v="19580.46"/>
    <n v="-4003.48"/>
  </r>
  <r>
    <x v="0"/>
    <x v="5"/>
    <s v="EMSE"/>
    <x v="18"/>
    <x v="313"/>
    <s v="Paramonga"/>
    <s v="3"/>
    <s v="U"/>
    <s v="Inteconectado"/>
    <s v="PL0154"/>
    <s v="BT5B-R"/>
    <s v="De 30 a 100kWh"/>
    <n v="3245"/>
    <n v="200551"/>
    <n v="110816.45"/>
    <n v="-13953.5"/>
  </r>
  <r>
    <x v="0"/>
    <x v="5"/>
    <s v="EMSE"/>
    <x v="18"/>
    <x v="313"/>
    <s v="Paramonga"/>
    <s v="3"/>
    <s v="U"/>
    <s v="Inteconectado"/>
    <s v="PL0154"/>
    <s v="BT5B-R"/>
    <s v="Mayor a 100kWh"/>
    <n v="1081"/>
    <n v="162449"/>
    <n v="99147.65"/>
    <n v="2794.42"/>
  </r>
  <r>
    <x v="0"/>
    <x v="5"/>
    <s v="EMSU"/>
    <x v="19"/>
    <x v="314"/>
    <s v="Utcubamba"/>
    <s v="3"/>
    <s v="U"/>
    <s v="Inteconectado"/>
    <s v="PL0155"/>
    <s v="BT5B-R"/>
    <s v="De 0 a 30 kWh "/>
    <n v="4099"/>
    <n v="52483"/>
    <n v="37991.629999999997"/>
    <n v="-8392.44"/>
  </r>
  <r>
    <x v="0"/>
    <x v="5"/>
    <s v="EMSU"/>
    <x v="19"/>
    <x v="314"/>
    <s v="Utcubamba"/>
    <s v="3"/>
    <s v="U"/>
    <s v="Inteconectado"/>
    <s v="PL0155"/>
    <s v="BT5B-R"/>
    <s v="De 30 a 100kWh"/>
    <n v="3046"/>
    <n v="180794"/>
    <n v="110489.61"/>
    <n v="-14620.8"/>
  </r>
  <r>
    <x v="0"/>
    <x v="5"/>
    <s v="EMSU"/>
    <x v="19"/>
    <x v="314"/>
    <s v="Utcubamba"/>
    <s v="3"/>
    <s v="U"/>
    <s v="Inteconectado"/>
    <s v="PL0155"/>
    <s v="BT5B-R"/>
    <s v="Mayor a 100kWh"/>
    <n v="1005"/>
    <n v="183392"/>
    <n v="123853.07"/>
    <n v="1880.3"/>
  </r>
  <r>
    <x v="0"/>
    <x v="5"/>
    <s v="EPA2"/>
    <x v="20"/>
    <x v="315"/>
    <s v="Edelsa"/>
    <s v="3"/>
    <s v="U"/>
    <s v="Inteconectado"/>
    <s v="PL0215"/>
    <s v="BT5B-R"/>
    <s v="De 0 a 30 kWh "/>
    <n v="585"/>
    <n v="8955"/>
    <n v="6555.19"/>
    <n v="-1463.16"/>
  </r>
  <r>
    <x v="0"/>
    <x v="5"/>
    <s v="EPA2"/>
    <x v="20"/>
    <x v="315"/>
    <s v="Edelsa"/>
    <s v="3"/>
    <s v="U"/>
    <s v="Inteconectado"/>
    <s v="PL0215"/>
    <s v="BT5B-R"/>
    <s v="De 30 a 100kWh"/>
    <n v="435"/>
    <n v="24181"/>
    <n v="15284.12"/>
    <n v="-2131.5"/>
  </r>
  <r>
    <x v="0"/>
    <x v="5"/>
    <s v="EPA2"/>
    <x v="20"/>
    <x v="315"/>
    <s v="Edelsa"/>
    <s v="3"/>
    <s v="U"/>
    <s v="Inteconectado"/>
    <s v="PL0215"/>
    <s v="BT5B-R"/>
    <s v="Mayor a 100kWh"/>
    <n v="115"/>
    <n v="23473"/>
    <n v="16226.13"/>
    <n v="456.41"/>
  </r>
  <r>
    <x v="0"/>
    <x v="5"/>
    <s v="EPAN"/>
    <x v="21"/>
    <x v="316"/>
    <s v="Pangoa"/>
    <s v="2"/>
    <s v="U"/>
    <s v="Inteconectado"/>
    <s v="PL0158"/>
    <s v="BT5B-R"/>
    <s v="De 0 a 30 kWh "/>
    <n v="686"/>
    <n v="8303.1"/>
    <n v="6210.08"/>
    <n v="-1353.3"/>
  </r>
  <r>
    <x v="0"/>
    <x v="5"/>
    <s v="EPAN"/>
    <x v="21"/>
    <x v="316"/>
    <s v="Pangoa"/>
    <s v="2"/>
    <s v="U"/>
    <s v="Inteconectado"/>
    <s v="PL0158"/>
    <s v="BT5B-R"/>
    <s v="De 30 a 100kWh"/>
    <n v="642"/>
    <n v="39574.300000000003"/>
    <n v="24684.93"/>
    <n v="-3139.38"/>
  </r>
  <r>
    <x v="0"/>
    <x v="5"/>
    <s v="EPAN"/>
    <x v="21"/>
    <x v="316"/>
    <s v="Pangoa"/>
    <s v="2"/>
    <s v="U"/>
    <s v="Inteconectado"/>
    <s v="PL0158"/>
    <s v="BT5B-R"/>
    <s v="Mayor a 100kWh"/>
    <n v="490"/>
    <n v="126475.3"/>
    <n v="86480.67"/>
    <n v="2447.11"/>
  </r>
  <r>
    <x v="0"/>
    <x v="5"/>
    <s v="ESEM"/>
    <x v="22"/>
    <x v="317"/>
    <s v="ESEMPAT"/>
    <s v="SER"/>
    <s v="R"/>
    <s v="Inteconectado"/>
    <s v="PR4243"/>
    <s v="BT5B-R"/>
    <s v="De 0 a 30 kWh "/>
    <n v="584"/>
    <n v="9148"/>
    <n v="8733.25"/>
    <n v="-9371.24"/>
  </r>
  <r>
    <x v="0"/>
    <x v="5"/>
    <s v="ESEM"/>
    <x v="22"/>
    <x v="317"/>
    <s v="ESEMPAT"/>
    <s v="SER"/>
    <s v="R"/>
    <s v="Inteconectado"/>
    <s v="PR4243"/>
    <s v="BT5B-R"/>
    <s v="De 30 a 100kWh"/>
    <n v="564"/>
    <n v="30328"/>
    <n v="35662.879999999997"/>
    <n v="-17332.7"/>
  </r>
  <r>
    <x v="0"/>
    <x v="5"/>
    <s v="ESEM"/>
    <x v="22"/>
    <x v="317"/>
    <s v="ESEMPAT"/>
    <s v="SER"/>
    <s v="R"/>
    <s v="Inteconectado"/>
    <s v="PR4243"/>
    <s v="BT5B-R"/>
    <s v="Mayor a 100kWh"/>
    <n v="22"/>
    <n v="2808"/>
    <n v="4889.8"/>
    <n v="137.77000000000001"/>
  </r>
  <r>
    <x v="0"/>
    <x v="5"/>
    <s v="LDS"/>
    <x v="23"/>
    <x v="318"/>
    <s v="Lima Sur"/>
    <s v="1"/>
    <s v="U"/>
    <s v="Inteconectado"/>
    <s v="PL0133"/>
    <s v="BT5B-R"/>
    <s v="De 0 a 30 kWh "/>
    <n v="100278"/>
    <n v="751569.53"/>
    <n v="470444.66"/>
    <n v="-76497.63"/>
  </r>
  <r>
    <x v="0"/>
    <x v="5"/>
    <s v="LDS"/>
    <x v="23"/>
    <x v="318"/>
    <s v="Lima Sur"/>
    <s v="1"/>
    <s v="U"/>
    <s v="Inteconectado"/>
    <s v="PL0133"/>
    <s v="BT5B-R"/>
    <s v="De 30 a 100kWh"/>
    <n v="174419"/>
    <n v="12152120.220000001"/>
    <n v="4861982.45"/>
    <n v="-545982.25"/>
  </r>
  <r>
    <x v="0"/>
    <x v="5"/>
    <s v="LDS"/>
    <x v="23"/>
    <x v="318"/>
    <s v="Lima Sur"/>
    <s v="1"/>
    <s v="U"/>
    <s v="Inteconectado"/>
    <s v="PL0133"/>
    <s v="BT5B-R"/>
    <s v="Mayor a 100kWh"/>
    <n v="620452"/>
    <n v="201643177.53999999"/>
    <n v="86822515.819999993"/>
    <n v="2430888.38"/>
  </r>
  <r>
    <x v="0"/>
    <x v="5"/>
    <s v="SEAL"/>
    <x v="24"/>
    <x v="319"/>
    <s v="Arequipa"/>
    <s v="2"/>
    <s v="U"/>
    <s v="Inteconectado"/>
    <s v="PL0134"/>
    <s v="BT5B-R"/>
    <s v="De 0 a 30 kWh "/>
    <n v="57253"/>
    <n v="547966"/>
    <n v="366758.25"/>
    <n v="-65964.710000000006"/>
  </r>
  <r>
    <x v="0"/>
    <x v="5"/>
    <s v="SEAL"/>
    <x v="24"/>
    <x v="319"/>
    <s v="Arequipa"/>
    <s v="2"/>
    <s v="U"/>
    <s v="Inteconectado"/>
    <s v="PL0134"/>
    <s v="BT5B-R"/>
    <s v="De 30 a 100kWh"/>
    <n v="95190"/>
    <n v="6306107"/>
    <n v="2973085.65"/>
    <n v="-343656.98"/>
  </r>
  <r>
    <x v="0"/>
    <x v="5"/>
    <s v="SEAL"/>
    <x v="24"/>
    <x v="319"/>
    <s v="Arequipa"/>
    <s v="2"/>
    <s v="U"/>
    <s v="Inteconectado"/>
    <s v="PL0134"/>
    <s v="BT5B-R"/>
    <s v="Mayor a 100kWh"/>
    <n v="114045"/>
    <n v="24359324"/>
    <n v="12410179.76"/>
    <n v="344695.95"/>
  </r>
  <r>
    <x v="0"/>
    <x v="5"/>
    <s v="SEAL"/>
    <x v="24"/>
    <x v="320"/>
    <s v="Atico"/>
    <s v="3"/>
    <s v="U"/>
    <s v="Aislado"/>
    <s v="PL0136"/>
    <s v="BT5B-R"/>
    <s v="De 0 a 30 kWh "/>
    <n v="271"/>
    <n v="2802"/>
    <n v="1373.58"/>
    <n v="-549.74"/>
  </r>
  <r>
    <x v="0"/>
    <x v="5"/>
    <s v="SEAL"/>
    <x v="24"/>
    <x v="320"/>
    <s v="Atico"/>
    <s v="3"/>
    <s v="U"/>
    <s v="Aislado"/>
    <s v="PL0136"/>
    <s v="BT5B-R"/>
    <s v="De 30 a 100kWh"/>
    <n v="492"/>
    <n v="31514"/>
    <n v="10967.82"/>
    <n v="-2897.88"/>
  </r>
  <r>
    <x v="0"/>
    <x v="5"/>
    <s v="SEAL"/>
    <x v="24"/>
    <x v="320"/>
    <s v="Atico"/>
    <s v="3"/>
    <s v="U"/>
    <s v="Aislado"/>
    <s v="PL0136"/>
    <s v="BT5B-R"/>
    <s v="Mayor a 100kWh"/>
    <n v="382"/>
    <n v="88766"/>
    <n v="35469.33"/>
    <n v="-523.85"/>
  </r>
  <r>
    <x v="0"/>
    <x v="5"/>
    <s v="SEAL"/>
    <x v="24"/>
    <x v="321"/>
    <s v="Camaná"/>
    <s v="3"/>
    <s v="U"/>
    <s v="Inteconectado"/>
    <s v="PL0138"/>
    <s v="BT5B-R"/>
    <s v="De 0 a 30 kWh "/>
    <n v="6304"/>
    <n v="58143"/>
    <n v="42008.62"/>
    <n v="-7618.16"/>
  </r>
  <r>
    <x v="0"/>
    <x v="5"/>
    <s v="SEAL"/>
    <x v="24"/>
    <x v="321"/>
    <s v="Camaná"/>
    <s v="3"/>
    <s v="U"/>
    <s v="Inteconectado"/>
    <s v="PL0138"/>
    <s v="BT5B-R"/>
    <s v="De 30 a 100kWh"/>
    <n v="6553"/>
    <n v="406311"/>
    <n v="207054.76"/>
    <n v="-25753.29"/>
  </r>
  <r>
    <x v="0"/>
    <x v="5"/>
    <s v="SEAL"/>
    <x v="24"/>
    <x v="321"/>
    <s v="Camaná"/>
    <s v="3"/>
    <s v="U"/>
    <s v="Inteconectado"/>
    <s v="PL0138"/>
    <s v="BT5B-R"/>
    <s v="Mayor a 100kWh"/>
    <n v="3320"/>
    <n v="676000"/>
    <n v="373527.17"/>
    <n v="9278.27"/>
  </r>
  <r>
    <x v="0"/>
    <x v="5"/>
    <s v="SEAL"/>
    <x v="24"/>
    <x v="322"/>
    <s v="Chuquibamba"/>
    <s v="5"/>
    <s v="R"/>
    <s v="Inteconectado"/>
    <s v="PL0141"/>
    <s v="BT5B-R"/>
    <s v="De 0 a 30 kWh "/>
    <n v="3689"/>
    <n v="35358"/>
    <n v="22688.21"/>
    <n v="-13973.36"/>
  </r>
  <r>
    <x v="0"/>
    <x v="5"/>
    <s v="SEAL"/>
    <x v="24"/>
    <x v="322"/>
    <s v="Chuquibamba"/>
    <s v="5"/>
    <s v="R"/>
    <s v="Inteconectado"/>
    <s v="PL0141"/>
    <s v="BT5B-R"/>
    <s v="De 30 a 100kWh"/>
    <n v="1156"/>
    <n v="60480"/>
    <n v="29259.67"/>
    <n v="-13698.6"/>
  </r>
  <r>
    <x v="0"/>
    <x v="5"/>
    <s v="SEAL"/>
    <x v="24"/>
    <x v="322"/>
    <s v="Chuquibamba"/>
    <s v="5"/>
    <s v="R"/>
    <s v="Inteconectado"/>
    <s v="PL0141"/>
    <s v="BT5B-R"/>
    <s v="Mayor a 100kWh"/>
    <n v="205"/>
    <n v="46478"/>
    <n v="31283.4"/>
    <n v="882.56"/>
  </r>
  <r>
    <x v="0"/>
    <x v="5"/>
    <s v="SEAL"/>
    <x v="24"/>
    <x v="323"/>
    <s v="Huanca"/>
    <s v="6"/>
    <s v="R"/>
    <s v="Inteconectado"/>
    <s v="PL0142"/>
    <s v="BT5B-R"/>
    <s v="De 0 a 30 kWh "/>
    <n v="290"/>
    <n v="2883"/>
    <n v="1818.98"/>
    <n v="-1132.43"/>
  </r>
  <r>
    <x v="0"/>
    <x v="5"/>
    <s v="SEAL"/>
    <x v="24"/>
    <x v="323"/>
    <s v="Huanca"/>
    <s v="6"/>
    <s v="R"/>
    <s v="Inteconectado"/>
    <s v="PL0142"/>
    <s v="BT5B-R"/>
    <s v="De 30 a 100kWh"/>
    <n v="58"/>
    <n v="2988"/>
    <n v="1434.39"/>
    <n v="-683.24"/>
  </r>
  <r>
    <x v="0"/>
    <x v="5"/>
    <s v="SEAL"/>
    <x v="24"/>
    <x v="323"/>
    <s v="Huanca"/>
    <s v="6"/>
    <s v="R"/>
    <s v="Inteconectado"/>
    <s v="PL0142"/>
    <s v="BT5B-R"/>
    <s v="Mayor a 100kWh"/>
    <n v="5"/>
    <n v="897"/>
    <n v="604.71"/>
    <n v="17.059999999999999"/>
  </r>
  <r>
    <x v="0"/>
    <x v="5"/>
    <s v="SEAL"/>
    <x v="24"/>
    <x v="324"/>
    <s v="Ocoña"/>
    <s v="4"/>
    <s v="R"/>
    <s v="Inteconectado"/>
    <s v="PL0144"/>
    <s v="BT5B-R"/>
    <s v="De 0 a 30 kWh "/>
    <n v="297"/>
    <n v="3522"/>
    <n v="1696.33"/>
    <n v="-1384.45"/>
  </r>
  <r>
    <x v="0"/>
    <x v="5"/>
    <s v="SEAL"/>
    <x v="24"/>
    <x v="324"/>
    <s v="Ocoña"/>
    <s v="4"/>
    <s v="R"/>
    <s v="Inteconectado"/>
    <s v="PL0144"/>
    <s v="BT5B-R"/>
    <s v="De 30 a 100kWh"/>
    <n v="353"/>
    <n v="22415"/>
    <n v="9926.7900000000009"/>
    <n v="-4161.87"/>
  </r>
  <r>
    <x v="0"/>
    <x v="5"/>
    <s v="SEAL"/>
    <x v="24"/>
    <x v="324"/>
    <s v="Ocoña"/>
    <s v="4"/>
    <s v="R"/>
    <s v="Inteconectado"/>
    <s v="PL0144"/>
    <s v="BT5B-R"/>
    <s v="Mayor a 100kWh"/>
    <n v="175"/>
    <n v="33048"/>
    <n v="20097.79"/>
    <n v="566.14"/>
  </r>
  <r>
    <x v="0"/>
    <x v="5"/>
    <s v="SEAL"/>
    <x v="24"/>
    <x v="325"/>
    <s v="Caravelí"/>
    <s v="4"/>
    <s v="R"/>
    <s v="Aislado"/>
    <s v="PL0145"/>
    <s v="BT5B-R"/>
    <s v="De 0 a 30 kWh "/>
    <n v="334"/>
    <n v="3693"/>
    <n v="1556.94"/>
    <n v="-1231.96"/>
  </r>
  <r>
    <x v="0"/>
    <x v="5"/>
    <s v="SEAL"/>
    <x v="24"/>
    <x v="325"/>
    <s v="Caravelí"/>
    <s v="4"/>
    <s v="R"/>
    <s v="Aislado"/>
    <s v="PL0145"/>
    <s v="BT5B-R"/>
    <s v="De 30 a 100kWh"/>
    <n v="483"/>
    <n v="29974"/>
    <n v="9805.32"/>
    <n v="-4834.83"/>
  </r>
  <r>
    <x v="0"/>
    <x v="5"/>
    <s v="SEAL"/>
    <x v="24"/>
    <x v="325"/>
    <s v="Caravelí"/>
    <s v="4"/>
    <s v="R"/>
    <s v="Aislado"/>
    <s v="PL0145"/>
    <s v="BT5B-R"/>
    <s v="Mayor a 100kWh"/>
    <n v="220"/>
    <n v="42327"/>
    <n v="19011.62"/>
    <n v="0"/>
  </r>
  <r>
    <x v="0"/>
    <x v="5"/>
    <s v="SEAL"/>
    <x v="24"/>
    <x v="326"/>
    <s v="Valle del Colca"/>
    <s v="6"/>
    <s v="R"/>
    <s v="Inteconectado"/>
    <s v="PL0146"/>
    <s v="BT5B-R"/>
    <s v="De 0 a 30 kWh "/>
    <n v="4364"/>
    <n v="44546"/>
    <n v="27708.21"/>
    <n v="-17577.419999999998"/>
  </r>
  <r>
    <x v="0"/>
    <x v="5"/>
    <s v="SEAL"/>
    <x v="24"/>
    <x v="326"/>
    <s v="Valle del Colca"/>
    <s v="6"/>
    <s v="R"/>
    <s v="Inteconectado"/>
    <s v="PL0146"/>
    <s v="BT5B-R"/>
    <s v="De 30 a 100kWh"/>
    <n v="1114"/>
    <n v="55855"/>
    <n v="26690.400000000001"/>
    <n v="-13189.76"/>
  </r>
  <r>
    <x v="0"/>
    <x v="5"/>
    <s v="SEAL"/>
    <x v="24"/>
    <x v="326"/>
    <s v="Valle del Colca"/>
    <s v="6"/>
    <s v="R"/>
    <s v="Inteconectado"/>
    <s v="PL0146"/>
    <s v="BT5B-R"/>
    <s v="Mayor a 100kWh"/>
    <n v="240"/>
    <n v="62383"/>
    <n v="41819.11"/>
    <n v="1180.55"/>
  </r>
  <r>
    <x v="0"/>
    <x v="5"/>
    <s v="SEAL"/>
    <x v="24"/>
    <x v="327"/>
    <s v="Cotahuasi"/>
    <s v="6"/>
    <s v="R"/>
    <s v="Aislado"/>
    <s v="PL0147"/>
    <s v="BT5B-R"/>
    <s v="De 0 a 30 kWh "/>
    <n v="2961"/>
    <n v="25133"/>
    <n v="14187.67"/>
    <n v="-9299.2099999999991"/>
  </r>
  <r>
    <x v="0"/>
    <x v="5"/>
    <s v="SEAL"/>
    <x v="24"/>
    <x v="327"/>
    <s v="Cotahuasi"/>
    <s v="6"/>
    <s v="R"/>
    <s v="Aislado"/>
    <s v="PL0147"/>
    <s v="BT5B-R"/>
    <s v="De 30 a 100kWh"/>
    <n v="517"/>
    <n v="25813"/>
    <n v="8591.0400000000009"/>
    <n v="-5738.7"/>
  </r>
  <r>
    <x v="0"/>
    <x v="5"/>
    <s v="SEAL"/>
    <x v="24"/>
    <x v="327"/>
    <s v="Cotahuasi"/>
    <s v="6"/>
    <s v="R"/>
    <s v="Aislado"/>
    <s v="PL0147"/>
    <s v="BT5B-R"/>
    <s v="Mayor a 100kWh"/>
    <n v="123"/>
    <n v="29077"/>
    <n v="14255.41"/>
    <n v="-106.22"/>
  </r>
  <r>
    <x v="0"/>
    <x v="5"/>
    <s v="SEAL"/>
    <x v="24"/>
    <x v="328"/>
    <s v="Orcopampa"/>
    <s v="3"/>
    <s v="U"/>
    <s v="Inteconectado"/>
    <s v="PL0152"/>
    <s v="BT5B-R"/>
    <s v="De 0 a 30 kWh "/>
    <n v="931"/>
    <n v="9250"/>
    <n v="6481.76"/>
    <n v="-1217.18"/>
  </r>
  <r>
    <x v="0"/>
    <x v="5"/>
    <s v="SEAL"/>
    <x v="24"/>
    <x v="328"/>
    <s v="Orcopampa"/>
    <s v="3"/>
    <s v="U"/>
    <s v="Inteconectado"/>
    <s v="PL0152"/>
    <s v="BT5B-R"/>
    <s v="De 30 a 100kWh"/>
    <n v="859"/>
    <n v="51884"/>
    <n v="26528.25"/>
    <n v="-3393.05"/>
  </r>
  <r>
    <x v="0"/>
    <x v="5"/>
    <s v="SEAL"/>
    <x v="24"/>
    <x v="328"/>
    <s v="Orcopampa"/>
    <s v="3"/>
    <s v="U"/>
    <s v="Inteconectado"/>
    <s v="PL0152"/>
    <s v="BT5B-R"/>
    <s v="Mayor a 100kWh"/>
    <n v="448"/>
    <n v="109505"/>
    <n v="60721.07"/>
    <n v="1715.86"/>
  </r>
  <r>
    <x v="0"/>
    <x v="5"/>
    <s v="SEAL"/>
    <x v="24"/>
    <x v="329"/>
    <s v="Bella Unión-Chala"/>
    <s v="4"/>
    <s v="R"/>
    <s v="Inteconectado"/>
    <s v="PL0248"/>
    <s v="BT5B-R"/>
    <s v="De 0 a 30 kWh "/>
    <n v="2800"/>
    <n v="25252"/>
    <n v="15637.09"/>
    <n v="-9116.5400000000009"/>
  </r>
  <r>
    <x v="0"/>
    <x v="5"/>
    <s v="SEAL"/>
    <x v="24"/>
    <x v="329"/>
    <s v="Bella Unión-Chala"/>
    <s v="4"/>
    <s v="R"/>
    <s v="Inteconectado"/>
    <s v="PL0248"/>
    <s v="BT5B-R"/>
    <s v="De 30 a 100kWh"/>
    <n v="2547"/>
    <n v="156794"/>
    <n v="72855.64"/>
    <n v="-27584.01"/>
  </r>
  <r>
    <x v="0"/>
    <x v="5"/>
    <s v="SEAL"/>
    <x v="24"/>
    <x v="329"/>
    <s v="Bella Unión-Chala"/>
    <s v="4"/>
    <s v="R"/>
    <s v="Inteconectado"/>
    <s v="PL0248"/>
    <s v="BT5B-R"/>
    <s v="Mayor a 100kWh"/>
    <n v="1472"/>
    <n v="351266"/>
    <n v="213687.03"/>
    <n v="3895.18"/>
  </r>
  <r>
    <x v="0"/>
    <x v="5"/>
    <s v="SEAL"/>
    <x v="24"/>
    <x v="330"/>
    <s v="Islay"/>
    <s v="3"/>
    <s v="U"/>
    <s v="Inteconectado"/>
    <s v="PL0249"/>
    <s v="BT5B-R"/>
    <s v="De 0 a 30 kWh "/>
    <n v="6533"/>
    <n v="55463"/>
    <n v="41684.639999999999"/>
    <n v="-7270.56"/>
  </r>
  <r>
    <x v="0"/>
    <x v="5"/>
    <s v="SEAL"/>
    <x v="24"/>
    <x v="330"/>
    <s v="Islay"/>
    <s v="3"/>
    <s v="U"/>
    <s v="Inteconectado"/>
    <s v="PL0249"/>
    <s v="BT5B-R"/>
    <s v="De 30 a 100kWh"/>
    <n v="7158"/>
    <n v="450884"/>
    <n v="230177.44"/>
    <n v="-28130.94"/>
  </r>
  <r>
    <x v="0"/>
    <x v="5"/>
    <s v="SEAL"/>
    <x v="24"/>
    <x v="330"/>
    <s v="Islay"/>
    <s v="3"/>
    <s v="U"/>
    <s v="Inteconectado"/>
    <s v="PL0249"/>
    <s v="BT5B-R"/>
    <s v="Mayor a 100kWh"/>
    <n v="4177"/>
    <n v="872205"/>
    <n v="483686.55"/>
    <n v="13428.57"/>
  </r>
  <r>
    <x v="0"/>
    <x v="5"/>
    <s v="SEAL"/>
    <x v="24"/>
    <x v="331"/>
    <s v="Majes-Siguas"/>
    <s v="4"/>
    <s v="R"/>
    <s v="Inteconectado"/>
    <s v="PL0250"/>
    <s v="BT5B-R"/>
    <s v="De 0 a 30 kWh "/>
    <n v="4494"/>
    <n v="52171"/>
    <n v="27475.55"/>
    <n v="-18499.66"/>
  </r>
  <r>
    <x v="0"/>
    <x v="5"/>
    <s v="SEAL"/>
    <x v="24"/>
    <x v="331"/>
    <s v="Majes-Siguas"/>
    <s v="4"/>
    <s v="R"/>
    <s v="Inteconectado"/>
    <s v="PL0250"/>
    <s v="BT5B-R"/>
    <s v="De 30 a 100kWh"/>
    <n v="5801"/>
    <n v="349377"/>
    <n v="158946.66"/>
    <n v="-61722.64"/>
  </r>
  <r>
    <x v="0"/>
    <x v="5"/>
    <s v="SEAL"/>
    <x v="24"/>
    <x v="331"/>
    <s v="Majes-Siguas"/>
    <s v="4"/>
    <s v="R"/>
    <s v="Inteconectado"/>
    <s v="PL0250"/>
    <s v="BT5B-R"/>
    <s v="Mayor a 100kWh"/>
    <n v="2951"/>
    <n v="763733"/>
    <n v="444105.43"/>
    <n v="-3343.54"/>
  </r>
  <r>
    <x v="0"/>
    <x v="5"/>
    <s v="SEAL"/>
    <x v="24"/>
    <x v="332"/>
    <s v="Repartición-La Cano"/>
    <s v="4"/>
    <s v="R"/>
    <s v="Inteconectado"/>
    <s v="PL0251"/>
    <s v="BT5B-R"/>
    <s v="De 0 a 30 kWh "/>
    <n v="3426"/>
    <n v="38198"/>
    <n v="20603.73"/>
    <n v="-13544.68"/>
  </r>
  <r>
    <x v="0"/>
    <x v="5"/>
    <s v="SEAL"/>
    <x v="24"/>
    <x v="332"/>
    <s v="Repartición-La Cano"/>
    <s v="4"/>
    <s v="R"/>
    <s v="Inteconectado"/>
    <s v="PL0251"/>
    <s v="BT5B-R"/>
    <s v="De 30 a 100kWh"/>
    <n v="4123"/>
    <n v="244309"/>
    <n v="110677.61"/>
    <n v="-43868.72"/>
  </r>
  <r>
    <x v="0"/>
    <x v="5"/>
    <s v="SEAL"/>
    <x v="24"/>
    <x v="332"/>
    <s v="Repartición-La Cano"/>
    <s v="4"/>
    <s v="R"/>
    <s v="Inteconectado"/>
    <s v="PL0251"/>
    <s v="BT5B-R"/>
    <s v="Mayor a 100kWh"/>
    <n v="1401"/>
    <n v="321099"/>
    <n v="193608.28"/>
    <n v="4910.32"/>
  </r>
  <r>
    <x v="0"/>
    <x v="5"/>
    <s v="SEAL"/>
    <x v="24"/>
    <x v="333"/>
    <s v="Valle de Majes"/>
    <s v="4"/>
    <s v="R"/>
    <s v="Inteconectado"/>
    <s v="PL0252"/>
    <s v="BT5B-R"/>
    <s v="De 0 a 30 kWh "/>
    <n v="2100"/>
    <n v="22039"/>
    <n v="12330.2"/>
    <n v="-7814.67"/>
  </r>
  <r>
    <x v="0"/>
    <x v="5"/>
    <s v="SEAL"/>
    <x v="24"/>
    <x v="333"/>
    <s v="Valle de Majes"/>
    <s v="4"/>
    <s v="R"/>
    <s v="Inteconectado"/>
    <s v="PL0252"/>
    <s v="BT5B-R"/>
    <s v="De 30 a 100kWh"/>
    <n v="2770"/>
    <n v="167706"/>
    <n v="76399.399999999994"/>
    <n v="-29472.799999999999"/>
  </r>
  <r>
    <x v="0"/>
    <x v="5"/>
    <s v="SEAL"/>
    <x v="24"/>
    <x v="333"/>
    <s v="Valle de Majes"/>
    <s v="4"/>
    <s v="R"/>
    <s v="Inteconectado"/>
    <s v="PL0252"/>
    <s v="BT5B-R"/>
    <s v="Mayor a 100kWh"/>
    <n v="968"/>
    <n v="199026"/>
    <n v="120718.81"/>
    <n v="3400.74"/>
  </r>
  <r>
    <x v="0"/>
    <x v="5"/>
    <s v="SEAL"/>
    <x v="24"/>
    <x v="334"/>
    <s v="Ser Colca"/>
    <s v="SER"/>
    <s v="R"/>
    <s v="Inteconectado"/>
    <s v="PR0146"/>
    <s v="BT5B-R"/>
    <s v="De 0 a 30 kWh "/>
    <n v="1301"/>
    <n v="9933"/>
    <n v="9441.73"/>
    <n v="-4536.08"/>
  </r>
  <r>
    <x v="0"/>
    <x v="5"/>
    <s v="SEAL"/>
    <x v="24"/>
    <x v="334"/>
    <s v="Ser Colca"/>
    <s v="SER"/>
    <s v="R"/>
    <s v="Inteconectado"/>
    <s v="PR0146"/>
    <s v="BT5B-R"/>
    <s v="De 30 a 100kWh"/>
    <n v="144"/>
    <n v="7161"/>
    <n v="4037.6"/>
    <n v="-1972.8"/>
  </r>
  <r>
    <x v="0"/>
    <x v="5"/>
    <s v="SEAL"/>
    <x v="24"/>
    <x v="334"/>
    <s v="Ser Colca"/>
    <s v="SER"/>
    <s v="R"/>
    <s v="Inteconectado"/>
    <s v="PR0146"/>
    <s v="BT5B-R"/>
    <s v="Mayor a 100kWh"/>
    <n v="36"/>
    <n v="10502"/>
    <n v="8148.13"/>
    <n v="230.17"/>
  </r>
  <r>
    <x v="0"/>
    <x v="5"/>
    <s v="SEAL"/>
    <x v="24"/>
    <x v="338"/>
    <s v="SER Chuquibamba IV Etapa"/>
    <s v="SER"/>
    <s v="R"/>
    <s v="Inteconectado"/>
    <s v="PR0141"/>
    <s v="BT5B-R"/>
    <s v="De 0 a 30 kWh "/>
    <n v="997"/>
    <n v="5778"/>
    <n v="6716.28"/>
    <n v="-2630.39"/>
  </r>
  <r>
    <x v="0"/>
    <x v="5"/>
    <s v="SEAL"/>
    <x v="24"/>
    <x v="338"/>
    <s v="SER Chuquibamba IV Etapa"/>
    <s v="SER"/>
    <s v="R"/>
    <s v="Inteconectado"/>
    <s v="PR0141"/>
    <s v="BT5B-R"/>
    <s v="De 30 a 100kWh"/>
    <n v="79"/>
    <n v="3451"/>
    <n v="1859.15"/>
    <n v="-1078.3499999999999"/>
  </r>
  <r>
    <x v="0"/>
    <x v="5"/>
    <s v="SEAL"/>
    <x v="24"/>
    <x v="338"/>
    <s v="SER Chuquibamba IV Etapa"/>
    <s v="SER"/>
    <s v="R"/>
    <s v="Inteconectado"/>
    <s v="PR0141"/>
    <s v="BT5B-R"/>
    <s v="Mayor a 100kWh"/>
    <n v="7"/>
    <n v="2183"/>
    <n v="1685.7"/>
    <n v="47.54"/>
  </r>
  <r>
    <x v="0"/>
    <x v="5"/>
    <s v="SEAL"/>
    <x v="24"/>
    <x v="339"/>
    <s v="SER Caravelí II Etapa"/>
    <s v="SER"/>
    <s v="R"/>
    <s v="Inteconectado"/>
    <s v="PR0141"/>
    <s v="BT5B-R"/>
    <s v="De 0 a 30 kWh "/>
    <n v="1466"/>
    <n v="14945"/>
    <n v="11674.23"/>
    <n v="-6802.84"/>
  </r>
  <r>
    <x v="0"/>
    <x v="5"/>
    <s v="SEAL"/>
    <x v="24"/>
    <x v="339"/>
    <s v="SER Caravelí II Etapa"/>
    <s v="SER"/>
    <s v="R"/>
    <s v="Inteconectado"/>
    <s v="PR0141"/>
    <s v="BT5B-R"/>
    <s v="De 30 a 100kWh"/>
    <n v="850"/>
    <n v="48797"/>
    <n v="28566.39"/>
    <n v="-11602.5"/>
  </r>
  <r>
    <x v="0"/>
    <x v="5"/>
    <s v="SEAL"/>
    <x v="24"/>
    <x v="339"/>
    <s v="SER Caravelí II Etapa"/>
    <s v="SER"/>
    <s v="R"/>
    <s v="Inteconectado"/>
    <s v="PR0141"/>
    <s v="BT5B-R"/>
    <s v="Mayor a 100kWh"/>
    <n v="432"/>
    <n v="95148"/>
    <n v="74141.91"/>
    <n v="2091.4299999999998"/>
  </r>
  <r>
    <x v="0"/>
    <x v="5"/>
    <s v="SEAL"/>
    <x v="24"/>
    <x v="340"/>
    <s v="SER Huanca"/>
    <s v="SER"/>
    <s v="R"/>
    <s v="Inteconectado"/>
    <s v="PR0142"/>
    <s v="BT5B-R"/>
    <s v="De 0 a 30 kWh "/>
    <n v="129"/>
    <n v="561"/>
    <n v="816.81"/>
    <n v="-255.09"/>
  </r>
  <r>
    <x v="0"/>
    <x v="5"/>
    <s v="SEAL"/>
    <x v="24"/>
    <x v="340"/>
    <s v="SER Huanca"/>
    <s v="SER"/>
    <s v="R"/>
    <s v="Inteconectado"/>
    <s v="PR0142"/>
    <s v="BT5B-R"/>
    <s v="De 30 a 100kWh"/>
    <n v="6"/>
    <n v="309"/>
    <n v="175.51"/>
    <n v="-81.84"/>
  </r>
  <r>
    <x v="0"/>
    <x v="5"/>
    <s v="SEAL"/>
    <x v="24"/>
    <x v="341"/>
    <s v="SER La Barrera"/>
    <s v="SER"/>
    <s v="R"/>
    <s v="Inteconectado"/>
    <s v="PR0141"/>
    <s v="BT5B-R"/>
    <s v="De 0 a 30 kWh "/>
    <n v="163"/>
    <n v="816"/>
    <n v="1062.22"/>
    <n v="-371.52"/>
  </r>
  <r>
    <x v="0"/>
    <x v="5"/>
    <s v="SEAL"/>
    <x v="24"/>
    <x v="341"/>
    <s v="SER La Barrera"/>
    <s v="SER"/>
    <s v="R"/>
    <s v="Inteconectado"/>
    <s v="PR0141"/>
    <s v="BT5B-R"/>
    <s v="De 30 a 100kWh"/>
    <n v="25"/>
    <n v="1170"/>
    <n v="645.52"/>
    <n v="-341.25"/>
  </r>
  <r>
    <x v="0"/>
    <x v="5"/>
    <s v="SERS"/>
    <x v="25"/>
    <x v="335"/>
    <s v="Rioja"/>
    <s v="3"/>
    <s v="U"/>
    <s v="Inteconectado"/>
    <s v="PL0156"/>
    <s v="BT5B-R"/>
    <s v="De 0 a 30 kWh "/>
    <n v="2816"/>
    <n v="36442"/>
    <n v="27492.65"/>
    <n v="-6961.41"/>
  </r>
  <r>
    <x v="0"/>
    <x v="5"/>
    <s v="SERS"/>
    <x v="25"/>
    <x v="335"/>
    <s v="Rioja"/>
    <s v="3"/>
    <s v="U"/>
    <s v="Inteconectado"/>
    <s v="PL0156"/>
    <s v="BT5B-R"/>
    <s v="De 30 a 100kWh"/>
    <n v="2333"/>
    <n v="139715"/>
    <n v="90924.98"/>
    <n v="-14755.27"/>
  </r>
  <r>
    <x v="0"/>
    <x v="5"/>
    <s v="SERS"/>
    <x v="25"/>
    <x v="335"/>
    <s v="Rioja"/>
    <s v="3"/>
    <s v="U"/>
    <s v="Inteconectado"/>
    <s v="PL0156"/>
    <s v="BT5B-R"/>
    <s v="Mayor a 100kWh"/>
    <n v="894"/>
    <n v="165003"/>
    <n v="119081.3"/>
    <n v="3355.25"/>
  </r>
  <r>
    <x v="0"/>
    <x v="6"/>
    <s v="ADIL"/>
    <x v="0"/>
    <x v="0"/>
    <s v="Gracias a Dios"/>
    <s v="6"/>
    <s v="R"/>
    <s v="Aislado"/>
    <s v="PL0197"/>
    <s v="BT5B-R"/>
    <s v="De 0 a 30 kWh "/>
    <n v="207"/>
    <n v="1540"/>
    <n v="2741.87"/>
    <n v="-1454.4"/>
  </r>
  <r>
    <x v="0"/>
    <x v="6"/>
    <s v="ADIL"/>
    <x v="0"/>
    <x v="0"/>
    <s v="Gracias a Dios"/>
    <s v="6"/>
    <s v="R"/>
    <s v="Aislado"/>
    <s v="PL0197"/>
    <s v="BT5B-R"/>
    <s v="De 30 a 100kWh"/>
    <n v="11"/>
    <n v="606"/>
    <n v="694.87"/>
    <n v="-262.89"/>
  </r>
  <r>
    <x v="0"/>
    <x v="6"/>
    <s v="ADIL"/>
    <x v="0"/>
    <x v="0"/>
    <s v="Gracias a Dios"/>
    <s v="6"/>
    <s v="R"/>
    <s v="Aislado"/>
    <s v="PL0197"/>
    <s v="BT5B-R"/>
    <s v="Mayor a 100kWh"/>
    <n v="4"/>
    <n v="646"/>
    <n v="827.1"/>
    <n v="0"/>
  </r>
  <r>
    <x v="0"/>
    <x v="6"/>
    <s v="ADIL"/>
    <x v="0"/>
    <x v="1"/>
    <s v="Asquipata"/>
    <s v="SER"/>
    <s v="R"/>
    <s v="Inteconectado"/>
    <s v="PR0198"/>
    <s v="BT5B-R"/>
    <s v="De 0 a 30 kWh "/>
    <n v="276"/>
    <n v="1354"/>
    <n v="3730.5"/>
    <n v="-1782.63"/>
  </r>
  <r>
    <x v="0"/>
    <x v="6"/>
    <s v="ADIL"/>
    <x v="0"/>
    <x v="1"/>
    <s v="Asquipata"/>
    <s v="SER"/>
    <s v="R"/>
    <s v="Inteconectado"/>
    <s v="PR0198"/>
    <s v="BT5B-R"/>
    <s v="De 30 a 100kWh"/>
    <n v="9"/>
    <n v="372"/>
    <n v="659.37"/>
    <n v="-356.85"/>
  </r>
  <r>
    <x v="0"/>
    <x v="6"/>
    <s v="ADIL"/>
    <x v="0"/>
    <x v="1"/>
    <s v="Asquipata"/>
    <s v="SER"/>
    <s v="R"/>
    <s v="Inteconectado"/>
    <s v="PR0198"/>
    <s v="BT5B-R"/>
    <s v="Mayor a 100kWh"/>
    <n v="1"/>
    <n v="116"/>
    <n v="202.95"/>
    <n v="5.89"/>
  </r>
  <r>
    <x v="0"/>
    <x v="6"/>
    <s v="ADIL"/>
    <x v="0"/>
    <x v="2"/>
    <s v="Santa Leonor"/>
    <s v="SER"/>
    <s v="R"/>
    <s v="Aislado"/>
    <s v="PR0201"/>
    <s v="BT5B-R"/>
    <s v="De 0 a 30 kWh "/>
    <n v="3134"/>
    <n v="21601"/>
    <n v="49214.85"/>
    <n v="-25589.56"/>
  </r>
  <r>
    <x v="0"/>
    <x v="6"/>
    <s v="ADIL"/>
    <x v="0"/>
    <x v="2"/>
    <s v="Santa Leonor"/>
    <s v="SER"/>
    <s v="R"/>
    <s v="Aislado"/>
    <s v="PR0201"/>
    <s v="BT5B-R"/>
    <s v="De 30 a 100kWh"/>
    <n v="385"/>
    <n v="19395"/>
    <n v="27586.09"/>
    <n v="-13559.79"/>
  </r>
  <r>
    <x v="0"/>
    <x v="6"/>
    <s v="ADIL"/>
    <x v="0"/>
    <x v="2"/>
    <s v="Santa Leonor"/>
    <s v="SER"/>
    <s v="R"/>
    <s v="Aislado"/>
    <s v="PR0201"/>
    <s v="BT5B-R"/>
    <s v="Mayor a 100kWh"/>
    <n v="53"/>
    <n v="10575"/>
    <n v="14003.27"/>
    <n v="0"/>
  </r>
  <r>
    <x v="0"/>
    <x v="6"/>
    <s v="ADIL"/>
    <x v="0"/>
    <x v="3"/>
    <s v="Hongos"/>
    <s v="SER"/>
    <s v="R"/>
    <s v="Aislado"/>
    <s v="PR0202"/>
    <s v="BT5B-R"/>
    <s v="De 0 a 30 kWh "/>
    <n v="1850"/>
    <n v="11652"/>
    <n v="27357.05"/>
    <n v="-13435.49"/>
  </r>
  <r>
    <x v="0"/>
    <x v="6"/>
    <s v="ADIL"/>
    <x v="0"/>
    <x v="3"/>
    <s v="Hongos"/>
    <s v="SER"/>
    <s v="R"/>
    <s v="Aislado"/>
    <s v="PR0202"/>
    <s v="BT5B-R"/>
    <s v="De 30 a 100kWh"/>
    <n v="129"/>
    <n v="6434"/>
    <n v="9501.39"/>
    <n v="-3950.49"/>
  </r>
  <r>
    <x v="0"/>
    <x v="6"/>
    <s v="ADIL"/>
    <x v="0"/>
    <x v="3"/>
    <s v="Hongos"/>
    <s v="SER"/>
    <s v="R"/>
    <s v="Aislado"/>
    <s v="PR0202"/>
    <s v="BT5B-R"/>
    <s v="Mayor a 100kWh"/>
    <n v="32"/>
    <n v="9105"/>
    <n v="12671.21"/>
    <n v="0"/>
  </r>
  <r>
    <x v="0"/>
    <x v="6"/>
    <s v="ADIL"/>
    <x v="0"/>
    <x v="4"/>
    <s v="Quinches"/>
    <s v="SER"/>
    <s v="R"/>
    <s v="Aislado"/>
    <s v="PR0203"/>
    <s v="BT5B-R"/>
    <s v="De 0 a 30 kWh "/>
    <n v="2264"/>
    <n v="12765"/>
    <n v="31198.07"/>
    <n v="-14939.89"/>
  </r>
  <r>
    <x v="0"/>
    <x v="6"/>
    <s v="ADIL"/>
    <x v="0"/>
    <x v="4"/>
    <s v="Quinches"/>
    <s v="SER"/>
    <s v="R"/>
    <s v="Aislado"/>
    <s v="PR0203"/>
    <s v="BT5B-R"/>
    <s v="De 30 a 100kWh"/>
    <n v="247"/>
    <n v="11965"/>
    <n v="16706.849999999999"/>
    <n v="-8399.24"/>
  </r>
  <r>
    <x v="0"/>
    <x v="6"/>
    <s v="ADIL"/>
    <x v="0"/>
    <x v="4"/>
    <s v="Quinches"/>
    <s v="SER"/>
    <s v="R"/>
    <s v="Aislado"/>
    <s v="PR0203"/>
    <s v="BT5B-R"/>
    <s v="Mayor a 100kWh"/>
    <n v="45"/>
    <n v="9433"/>
    <n v="11205.32"/>
    <n v="0"/>
  </r>
  <r>
    <x v="0"/>
    <x v="6"/>
    <s v="ADIL"/>
    <x v="0"/>
    <x v="5"/>
    <s v="Canta"/>
    <s v="SER"/>
    <s v="R"/>
    <s v="Aislado"/>
    <s v="PR0204"/>
    <s v="BT5B-R"/>
    <s v="De 0 a 30 kWh "/>
    <n v="1678"/>
    <n v="7388"/>
    <n v="19949.669999999998"/>
    <n v="-8749.56"/>
  </r>
  <r>
    <x v="0"/>
    <x v="6"/>
    <s v="ADIL"/>
    <x v="0"/>
    <x v="5"/>
    <s v="Canta"/>
    <s v="SER"/>
    <s v="R"/>
    <s v="Aislado"/>
    <s v="PR0204"/>
    <s v="BT5B-R"/>
    <s v="De 30 a 100kWh"/>
    <n v="121"/>
    <n v="6246"/>
    <n v="8562.18"/>
    <n v="-4270.8"/>
  </r>
  <r>
    <x v="0"/>
    <x v="6"/>
    <s v="ADIL"/>
    <x v="0"/>
    <x v="5"/>
    <s v="Canta"/>
    <s v="SER"/>
    <s v="R"/>
    <s v="Aislado"/>
    <s v="PR0204"/>
    <s v="BT5B-R"/>
    <s v="Mayor a 100kWh"/>
    <n v="13"/>
    <n v="2400"/>
    <n v="3254.63"/>
    <n v="0"/>
  </r>
  <r>
    <x v="0"/>
    <x v="6"/>
    <s v="ADIL"/>
    <x v="0"/>
    <x v="6"/>
    <s v="Cajatambo"/>
    <s v="SER"/>
    <s v="R"/>
    <s v="Aislado"/>
    <s v="PR0205"/>
    <s v="BT5B-R"/>
    <s v="De 0 a 30 kWh "/>
    <n v="3838"/>
    <n v="29373"/>
    <n v="64676.69"/>
    <n v="-34731.99"/>
  </r>
  <r>
    <x v="0"/>
    <x v="6"/>
    <s v="ADIL"/>
    <x v="0"/>
    <x v="6"/>
    <s v="Cajatambo"/>
    <s v="SER"/>
    <s v="R"/>
    <s v="Aislado"/>
    <s v="PR0205"/>
    <s v="BT5B-R"/>
    <s v="De 30 a 100kWh"/>
    <n v="458"/>
    <n v="21907"/>
    <n v="31451.95"/>
    <n v="-16122.27"/>
  </r>
  <r>
    <x v="0"/>
    <x v="6"/>
    <s v="ADIL"/>
    <x v="0"/>
    <x v="6"/>
    <s v="Cajatambo"/>
    <s v="SER"/>
    <s v="R"/>
    <s v="Aislado"/>
    <s v="PR0205"/>
    <s v="BT5B-R"/>
    <s v="Mayor a 100kWh"/>
    <n v="84"/>
    <n v="20365"/>
    <n v="26806.34"/>
    <n v="0"/>
  </r>
  <r>
    <x v="0"/>
    <x v="6"/>
    <s v="ADIL"/>
    <x v="0"/>
    <x v="7"/>
    <s v="Huarochiri"/>
    <s v="SER"/>
    <s v="R"/>
    <s v="Inteconectado"/>
    <s v="PR0206"/>
    <s v="BT5B-R"/>
    <s v="De 0 a 30 kWh "/>
    <n v="5501"/>
    <n v="35280"/>
    <n v="87793.41"/>
    <n v="-45887.14"/>
  </r>
  <r>
    <x v="0"/>
    <x v="6"/>
    <s v="ADIL"/>
    <x v="0"/>
    <x v="7"/>
    <s v="Huarochiri"/>
    <s v="SER"/>
    <s v="R"/>
    <s v="Inteconectado"/>
    <s v="PR0206"/>
    <s v="BT5B-R"/>
    <s v="De 30 a 100kWh"/>
    <n v="766"/>
    <n v="40201"/>
    <n v="59508.1"/>
    <n v="-30019.54"/>
  </r>
  <r>
    <x v="0"/>
    <x v="6"/>
    <s v="ADIL"/>
    <x v="0"/>
    <x v="7"/>
    <s v="Huarochiri"/>
    <s v="SER"/>
    <s v="R"/>
    <s v="Inteconectado"/>
    <s v="PR0206"/>
    <s v="BT5B-R"/>
    <s v="Mayor a 100kWh"/>
    <n v="134"/>
    <n v="31585"/>
    <n v="44480.46"/>
    <n v="1289.8900000000001"/>
  </r>
  <r>
    <x v="0"/>
    <x v="6"/>
    <s v="ADIL"/>
    <x v="0"/>
    <x v="8"/>
    <s v="Quicacha"/>
    <s v="SER"/>
    <s v="R"/>
    <s v="Aislado"/>
    <s v="PR0209"/>
    <s v="BT5B-R"/>
    <s v="De 0 a 30 kWh "/>
    <n v="322"/>
    <n v="3140"/>
    <n v="6464.58"/>
    <n v="-3697.8"/>
  </r>
  <r>
    <x v="0"/>
    <x v="6"/>
    <s v="ADIL"/>
    <x v="0"/>
    <x v="8"/>
    <s v="Quicacha"/>
    <s v="SER"/>
    <s v="R"/>
    <s v="Aislado"/>
    <s v="PR0209"/>
    <s v="BT5B-R"/>
    <s v="De 30 a 100kWh"/>
    <n v="160"/>
    <n v="8739"/>
    <n v="11237.39"/>
    <n v="-5694.4"/>
  </r>
  <r>
    <x v="0"/>
    <x v="6"/>
    <s v="ADIL"/>
    <x v="0"/>
    <x v="8"/>
    <s v="Quicacha"/>
    <s v="SER"/>
    <s v="R"/>
    <s v="Aislado"/>
    <s v="PR0209"/>
    <s v="BT5B-R"/>
    <s v="Mayor a 100kWh"/>
    <n v="14"/>
    <n v="2398"/>
    <n v="2489.09"/>
    <n v="72.180000000000007"/>
  </r>
  <r>
    <x v="0"/>
    <x v="6"/>
    <s v="ADIL"/>
    <x v="0"/>
    <x v="9"/>
    <s v="Marcabamba"/>
    <s v="SER"/>
    <s v="R"/>
    <s v="Inteconectado"/>
    <s v="PR0210"/>
    <s v="BT5B-R"/>
    <s v="De 0 a 30 kWh "/>
    <n v="720"/>
    <n v="6772"/>
    <n v="15208.74"/>
    <n v="-8775.4500000000007"/>
  </r>
  <r>
    <x v="0"/>
    <x v="6"/>
    <s v="ADIL"/>
    <x v="0"/>
    <x v="9"/>
    <s v="Marcabamba"/>
    <s v="SER"/>
    <s v="R"/>
    <s v="Inteconectado"/>
    <s v="PR0210"/>
    <s v="BT5B-R"/>
    <s v="De 30 a 100kWh"/>
    <n v="156"/>
    <n v="7881"/>
    <n v="11686.63"/>
    <n v="-5883"/>
  </r>
  <r>
    <x v="0"/>
    <x v="6"/>
    <s v="ADIL"/>
    <x v="0"/>
    <x v="9"/>
    <s v="Marcabamba"/>
    <s v="SER"/>
    <s v="R"/>
    <s v="Inteconectado"/>
    <s v="PR0210"/>
    <s v="BT5B-R"/>
    <s v="Mayor a 100kWh"/>
    <n v="14"/>
    <n v="2717"/>
    <n v="3183.67"/>
    <n v="92.32"/>
  </r>
  <r>
    <x v="0"/>
    <x v="6"/>
    <s v="ADIL"/>
    <x v="0"/>
    <x v="10"/>
    <s v="Humay Pampano"/>
    <s v="SER"/>
    <s v="R"/>
    <s v="Inteconectado"/>
    <s v="PR0211"/>
    <s v="BT5B-R"/>
    <s v="De 0 a 30 kWh "/>
    <n v="26"/>
    <n v="286"/>
    <n v="621.94000000000005"/>
    <n v="-343.83"/>
  </r>
  <r>
    <x v="0"/>
    <x v="6"/>
    <s v="ADIL"/>
    <x v="0"/>
    <x v="10"/>
    <s v="Humay Pampano"/>
    <s v="SER"/>
    <s v="R"/>
    <s v="Inteconectado"/>
    <s v="PR0211"/>
    <s v="BT5B-R"/>
    <s v="De 30 a 100kWh"/>
    <n v="12"/>
    <n v="625"/>
    <n v="902.2"/>
    <n v="-476.04"/>
  </r>
  <r>
    <x v="0"/>
    <x v="6"/>
    <s v="ADIL"/>
    <x v="0"/>
    <x v="10"/>
    <s v="Humay Pampano"/>
    <s v="SER"/>
    <s v="R"/>
    <s v="Inteconectado"/>
    <s v="PR0211"/>
    <s v="BT5B-R"/>
    <s v="Mayor a 100kWh"/>
    <n v="6"/>
    <n v="2109"/>
    <n v="2317.4699999999998"/>
    <n v="67.209999999999994"/>
  </r>
  <r>
    <x v="0"/>
    <x v="6"/>
    <s v="ADIL"/>
    <x v="0"/>
    <x v="11"/>
    <s v="Pasco Rural (Huachon)"/>
    <s v="6"/>
    <s v="R"/>
    <s v="Inteconectado"/>
    <s v="PL0212"/>
    <s v="BT5B-R"/>
    <s v="De 0 a 30 kWh "/>
    <n v="639"/>
    <n v="6495"/>
    <n v="9878.68"/>
    <n v="-4579.6400000000003"/>
  </r>
  <r>
    <x v="0"/>
    <x v="6"/>
    <s v="ADIL"/>
    <x v="0"/>
    <x v="11"/>
    <s v="Pasco Rural (Huachon)"/>
    <s v="6"/>
    <s v="R"/>
    <s v="Inteconectado"/>
    <s v="PL0212"/>
    <s v="BT5B-R"/>
    <s v="De 30 a 100kWh"/>
    <n v="99"/>
    <n v="5039"/>
    <n v="5258.34"/>
    <n v="-2077.02"/>
  </r>
  <r>
    <x v="0"/>
    <x v="6"/>
    <s v="ADIL"/>
    <x v="0"/>
    <x v="11"/>
    <s v="Pasco Rural (Huachon)"/>
    <s v="6"/>
    <s v="R"/>
    <s v="Inteconectado"/>
    <s v="PL0212"/>
    <s v="BT5B-R"/>
    <s v="Mayor a 100kWh"/>
    <n v="12"/>
    <n v="3123"/>
    <n v="3560.74"/>
    <n v="103.26"/>
  </r>
  <r>
    <x v="0"/>
    <x v="6"/>
    <s v="ADIL"/>
    <x v="0"/>
    <x v="12"/>
    <s v="Yauyos"/>
    <s v="SER"/>
    <s v="R"/>
    <s v="Inteconectado"/>
    <s v="PR0213"/>
    <s v="BT5B-R"/>
    <s v="De 0 a 30 kWh "/>
    <n v="485"/>
    <n v="2973"/>
    <n v="7480.54"/>
    <n v="-3651.43"/>
  </r>
  <r>
    <x v="0"/>
    <x v="6"/>
    <s v="ADIL"/>
    <x v="0"/>
    <x v="12"/>
    <s v="Yauyos"/>
    <s v="SER"/>
    <s v="R"/>
    <s v="Inteconectado"/>
    <s v="PR0213"/>
    <s v="BT5B-R"/>
    <s v="De 30 a 100kWh"/>
    <n v="37"/>
    <n v="1693"/>
    <n v="2588.3000000000002"/>
    <n v="-1327.36"/>
  </r>
  <r>
    <x v="0"/>
    <x v="6"/>
    <s v="ADIL"/>
    <x v="0"/>
    <x v="12"/>
    <s v="Yauyos"/>
    <s v="SER"/>
    <s v="R"/>
    <s v="Inteconectado"/>
    <s v="PR0213"/>
    <s v="BT5B-R"/>
    <s v="Mayor a 100kWh"/>
    <n v="9"/>
    <n v="1363"/>
    <n v="2131.8000000000002"/>
    <n v="61.83"/>
  </r>
  <r>
    <x v="0"/>
    <x v="6"/>
    <s v="ADIL"/>
    <x v="0"/>
    <x v="13"/>
    <s v="Lunahuana"/>
    <s v="SER"/>
    <s v="R"/>
    <s v="Inteconectado"/>
    <s v="PR0214"/>
    <s v="BT5B-R"/>
    <s v="De 0 a 30 kWh "/>
    <n v="2381"/>
    <n v="17423.91"/>
    <n v="41561.279999999999"/>
    <n v="-22134.71"/>
  </r>
  <r>
    <x v="0"/>
    <x v="6"/>
    <s v="ADIL"/>
    <x v="0"/>
    <x v="13"/>
    <s v="Lunahuana"/>
    <s v="SER"/>
    <s v="R"/>
    <s v="Inteconectado"/>
    <s v="PR0214"/>
    <s v="BT5B-R"/>
    <s v="De 30 a 100kWh"/>
    <n v="485"/>
    <n v="24711.81"/>
    <n v="36848.660000000003"/>
    <n v="-17760.48"/>
  </r>
  <r>
    <x v="0"/>
    <x v="6"/>
    <s v="ADIL"/>
    <x v="0"/>
    <x v="13"/>
    <s v="Lunahuana"/>
    <s v="SER"/>
    <s v="R"/>
    <s v="Inteconectado"/>
    <s v="PR0214"/>
    <s v="BT5B-R"/>
    <s v="Mayor a 100kWh"/>
    <n v="91"/>
    <n v="22210"/>
    <n v="32170.06"/>
    <n v="932.94"/>
  </r>
  <r>
    <x v="0"/>
    <x v="6"/>
    <s v="ADIL"/>
    <x v="0"/>
    <x v="14"/>
    <s v="Charape"/>
    <s v="SER"/>
    <s v="R"/>
    <s v="Aislado"/>
    <s v="PL0216"/>
    <s v="BT5B-R"/>
    <s v="De 0 a 30 kWh "/>
    <n v="299"/>
    <n v="3759"/>
    <n v="7266.39"/>
    <n v="-4383.41"/>
  </r>
  <r>
    <x v="0"/>
    <x v="6"/>
    <s v="ADIL"/>
    <x v="0"/>
    <x v="14"/>
    <s v="Charape"/>
    <s v="SER"/>
    <s v="R"/>
    <s v="Aislado"/>
    <s v="PL0216"/>
    <s v="BT5B-R"/>
    <s v="De 30 a 100kWh"/>
    <n v="123"/>
    <n v="7045"/>
    <n v="8443.1299999999992"/>
    <n v="-4164.03"/>
  </r>
  <r>
    <x v="0"/>
    <x v="6"/>
    <s v="ADIL"/>
    <x v="0"/>
    <x v="14"/>
    <s v="Charape"/>
    <s v="SER"/>
    <s v="R"/>
    <s v="Aislado"/>
    <s v="PL0216"/>
    <s v="BT5B-R"/>
    <s v="Mayor a 100kWh"/>
    <n v="26"/>
    <n v="4258"/>
    <n v="3105.73"/>
    <n v="0"/>
  </r>
  <r>
    <x v="0"/>
    <x v="6"/>
    <s v="ADIL"/>
    <x v="0"/>
    <x v="15"/>
    <s v="Coracora"/>
    <s v="SER"/>
    <s v="R"/>
    <s v="Inteconectado"/>
    <s v="PR0210"/>
    <s v="BT5B-R"/>
    <s v="De 0 a 30 kWh "/>
    <n v="7015"/>
    <n v="47350.04"/>
    <n v="116957.53"/>
    <n v="-61273.03"/>
  </r>
  <r>
    <x v="0"/>
    <x v="6"/>
    <s v="ADIL"/>
    <x v="0"/>
    <x v="15"/>
    <s v="Coracora"/>
    <s v="SER"/>
    <s v="R"/>
    <s v="Inteconectado"/>
    <s v="PR0210"/>
    <s v="BT5B-R"/>
    <s v="De 30 a 100kWh"/>
    <n v="570"/>
    <n v="27809.69"/>
    <n v="43871.91"/>
    <n v="-20670"/>
  </r>
  <r>
    <x v="0"/>
    <x v="6"/>
    <s v="ADIL"/>
    <x v="0"/>
    <x v="15"/>
    <s v="Coracora"/>
    <s v="SER"/>
    <s v="R"/>
    <s v="Inteconectado"/>
    <s v="PR0210"/>
    <s v="BT5B-R"/>
    <s v="Mayor a 100kWh"/>
    <n v="103"/>
    <n v="24804"/>
    <n v="39489.68"/>
    <n v="1145.18"/>
  </r>
  <r>
    <x v="0"/>
    <x v="6"/>
    <s v="ADIL"/>
    <x v="0"/>
    <x v="16"/>
    <s v="Chuquibamba"/>
    <s v="SER"/>
    <s v="R"/>
    <s v="Inteconectado"/>
    <s v="PL0265"/>
    <s v="BT5B-R"/>
    <s v="De 0 a 30 kWh "/>
    <n v="256"/>
    <n v="2100"/>
    <n v="4888.3999999999996"/>
    <n v="-2213.2600000000002"/>
  </r>
  <r>
    <x v="0"/>
    <x v="6"/>
    <s v="ADIL"/>
    <x v="0"/>
    <x v="16"/>
    <s v="Chuquibamba"/>
    <s v="SER"/>
    <s v="R"/>
    <s v="Inteconectado"/>
    <s v="PL0265"/>
    <s v="BT5B-R"/>
    <s v="De 30 a 100kWh"/>
    <n v="34"/>
    <n v="1659"/>
    <n v="2525.3200000000002"/>
    <n v="-1075.08"/>
  </r>
  <r>
    <x v="0"/>
    <x v="6"/>
    <s v="ADIL"/>
    <x v="0"/>
    <x v="16"/>
    <s v="Chuquibamba"/>
    <s v="SER"/>
    <s v="R"/>
    <s v="Inteconectado"/>
    <s v="PL0265"/>
    <s v="BT5B-R"/>
    <s v="Mayor a 100kWh"/>
    <n v="10"/>
    <n v="2265"/>
    <n v="3400.27"/>
    <n v="98.61"/>
  </r>
  <r>
    <x v="0"/>
    <x v="6"/>
    <s v="ADIL"/>
    <x v="0"/>
    <x v="17"/>
    <s v="Valle Purmacana"/>
    <s v="SER"/>
    <s v="R"/>
    <s v="Inteconectado"/>
    <s v="PR0309"/>
    <s v="BT5B-R"/>
    <s v="De 0 a 30 kWh "/>
    <n v="1475"/>
    <n v="14454"/>
    <n v="31947.69"/>
    <n v="-18873.12"/>
  </r>
  <r>
    <x v="0"/>
    <x v="6"/>
    <s v="ADIL"/>
    <x v="0"/>
    <x v="17"/>
    <s v="Valle Purmacana"/>
    <s v="SER"/>
    <s v="R"/>
    <s v="Inteconectado"/>
    <s v="PR0309"/>
    <s v="BT5B-R"/>
    <s v="De 30 a 100kWh"/>
    <n v="706"/>
    <n v="37163"/>
    <n v="50396.91"/>
    <n v="-27575.68"/>
  </r>
  <r>
    <x v="0"/>
    <x v="6"/>
    <s v="ADIL"/>
    <x v="0"/>
    <x v="17"/>
    <s v="Valle Purmacana"/>
    <s v="SER"/>
    <s v="R"/>
    <s v="Inteconectado"/>
    <s v="PR0309"/>
    <s v="BT5B-R"/>
    <s v="Mayor a 100kWh"/>
    <n v="90"/>
    <n v="15646"/>
    <n v="11363.21"/>
    <n v="329.53"/>
  </r>
  <r>
    <x v="0"/>
    <x v="6"/>
    <s v="ADIL"/>
    <x v="0"/>
    <x v="18"/>
    <s v="Tambo Quemado"/>
    <s v="SER"/>
    <s v="R"/>
    <s v="Inteconectado"/>
    <s v="PR0210"/>
    <s v="BT5B-R"/>
    <s v="De 0 a 30 kWh "/>
    <n v="774"/>
    <n v="5104"/>
    <n v="12696.06"/>
    <n v="-6472.64"/>
  </r>
  <r>
    <x v="0"/>
    <x v="6"/>
    <s v="ADIL"/>
    <x v="0"/>
    <x v="18"/>
    <s v="Tambo Quemado"/>
    <s v="SER"/>
    <s v="R"/>
    <s v="Inteconectado"/>
    <s v="PR0210"/>
    <s v="BT5B-R"/>
    <s v="De 30 a 100kWh"/>
    <n v="126"/>
    <n v="7137"/>
    <n v="10333.780000000001"/>
    <n v="-4213.5"/>
  </r>
  <r>
    <x v="0"/>
    <x v="6"/>
    <s v="ADIL"/>
    <x v="0"/>
    <x v="18"/>
    <s v="Tambo Quemado"/>
    <s v="SER"/>
    <s v="R"/>
    <s v="Inteconectado"/>
    <s v="PR0210"/>
    <s v="BT5B-R"/>
    <s v="Mayor a 100kWh"/>
    <n v="28"/>
    <n v="4194"/>
    <n v="4511.37"/>
    <n v="130.81"/>
  </r>
  <r>
    <x v="0"/>
    <x v="6"/>
    <s v="ADIL"/>
    <x v="0"/>
    <x v="19"/>
    <s v="Sistema Eléctrico Rural Cangallo V Etapa"/>
    <s v="SER"/>
    <s v="R"/>
    <s v="Inteconectado"/>
    <s v="PR0198"/>
    <s v="BT5B-R"/>
    <s v="De 0 a 30 kWh "/>
    <n v="266"/>
    <n v="813"/>
    <n v="2760.01"/>
    <n v="-1076.79"/>
  </r>
  <r>
    <x v="0"/>
    <x v="6"/>
    <s v="ADIL"/>
    <x v="0"/>
    <x v="19"/>
    <s v="Sistema Eléctrico Rural Cangallo V Etapa"/>
    <s v="SER"/>
    <s v="R"/>
    <s v="Inteconectado"/>
    <s v="PR0198"/>
    <s v="BT5B-R"/>
    <s v="De 30 a 100kWh"/>
    <n v="3"/>
    <n v="119"/>
    <n v="196.67"/>
    <n v="-119.25"/>
  </r>
  <r>
    <x v="0"/>
    <x v="6"/>
    <s v="ADIL"/>
    <x v="0"/>
    <x v="19"/>
    <s v="Sistema Eléctrico Rural Cangallo V Etapa"/>
    <s v="SER"/>
    <s v="R"/>
    <s v="Inteconectado"/>
    <s v="PR0198"/>
    <s v="BT5B-R"/>
    <s v="Mayor a 100kWh"/>
    <n v="1"/>
    <n v="120"/>
    <n v="210.3"/>
    <n v="6.1"/>
  </r>
  <r>
    <x v="0"/>
    <x v="6"/>
    <s v="ADIL"/>
    <x v="0"/>
    <x v="20"/>
    <s v="Sistema Eléctrico Rural Coracora"/>
    <s v="SER"/>
    <s v="R"/>
    <s v="Inteconectado"/>
    <s v="PR0120"/>
    <s v="BT5B-R"/>
    <s v="De 0 a 30 kWh "/>
    <n v="548"/>
    <n v="2281"/>
    <n v="6722.16"/>
    <n v="-3014.72"/>
  </r>
  <r>
    <x v="0"/>
    <x v="6"/>
    <s v="ADIL"/>
    <x v="0"/>
    <x v="20"/>
    <s v="Sistema Eléctrico Rural Coracora"/>
    <s v="SER"/>
    <s v="R"/>
    <s v="Inteconectado"/>
    <s v="PR0120"/>
    <s v="BT5B-R"/>
    <s v="De 30 a 100kWh"/>
    <n v="12"/>
    <n v="553"/>
    <n v="940.17"/>
    <n v="-397.5"/>
  </r>
  <r>
    <x v="0"/>
    <x v="6"/>
    <s v="ADIL"/>
    <x v="0"/>
    <x v="20"/>
    <s v="Sistema Eléctrico Rural Coracora"/>
    <s v="SER"/>
    <s v="R"/>
    <s v="Inteconectado"/>
    <s v="PR0120"/>
    <s v="BT5B-R"/>
    <s v="Mayor a 100kWh"/>
    <n v="4"/>
    <n v="585"/>
    <n v="1020.71"/>
    <n v="29.6"/>
  </r>
  <r>
    <x v="0"/>
    <x v="6"/>
    <s v="ADIL"/>
    <x v="0"/>
    <x v="21"/>
    <s v="Sistema Eléctrico Rural Ayacucho Sur"/>
    <s v="SER"/>
    <s v="R"/>
    <s v="Inteconectado"/>
    <s v="PR0120"/>
    <s v="BT5B-R"/>
    <s v="De 0 a 30 kWh "/>
    <n v="746"/>
    <n v="3374"/>
    <n v="9610.56"/>
    <n v="-4371.18"/>
  </r>
  <r>
    <x v="0"/>
    <x v="6"/>
    <s v="ADIL"/>
    <x v="0"/>
    <x v="21"/>
    <s v="Sistema Eléctrico Rural Ayacucho Sur"/>
    <s v="SER"/>
    <s v="R"/>
    <s v="Inteconectado"/>
    <s v="PR0120"/>
    <s v="BT5B-R"/>
    <s v="De 30 a 100kWh"/>
    <n v="34"/>
    <n v="1610"/>
    <n v="2750.59"/>
    <n v="-1113"/>
  </r>
  <r>
    <x v="0"/>
    <x v="6"/>
    <s v="ADIL"/>
    <x v="0"/>
    <x v="21"/>
    <s v="Sistema Eléctrico Rural Ayacucho Sur"/>
    <s v="SER"/>
    <s v="R"/>
    <s v="Inteconectado"/>
    <s v="PR0120"/>
    <s v="BT5B-R"/>
    <s v="Mayor a 100kWh"/>
    <n v="6"/>
    <n v="1144"/>
    <n v="1600.32"/>
    <n v="46.41"/>
  </r>
  <r>
    <x v="0"/>
    <x v="6"/>
    <s v="ADIL"/>
    <x v="0"/>
    <x v="22"/>
    <s v="Sistema Eléctrico Rural Canaan - Fermin Tanguis"/>
    <s v="SER"/>
    <s v="R"/>
    <s v="Inteconectado"/>
    <s v="PR0214"/>
    <s v="BT5B-R"/>
    <s v="De 0 a 30 kWh "/>
    <n v="101"/>
    <n v="912"/>
    <n v="2074.7399999999998"/>
    <n v="-1191.51"/>
  </r>
  <r>
    <x v="0"/>
    <x v="6"/>
    <s v="ADIL"/>
    <x v="0"/>
    <x v="22"/>
    <s v="Sistema Eléctrico Rural Canaan - Fermin Tanguis"/>
    <s v="SER"/>
    <s v="R"/>
    <s v="Inteconectado"/>
    <s v="PR0214"/>
    <s v="BT5B-R"/>
    <s v="De 30 a 100kWh"/>
    <n v="24"/>
    <n v="1211"/>
    <n v="1786.47"/>
    <n v="-952.08"/>
  </r>
  <r>
    <x v="0"/>
    <x v="6"/>
    <s v="ADIL"/>
    <x v="0"/>
    <x v="22"/>
    <s v="Sistema Eléctrico Rural Canaan - Fermin Tanguis"/>
    <s v="SER"/>
    <s v="R"/>
    <s v="Inteconectado"/>
    <s v="PR0214"/>
    <s v="BT5B-R"/>
    <s v="Mayor a 100kWh"/>
    <n v="1"/>
    <n v="328"/>
    <n v="285"/>
    <n v="8.27"/>
  </r>
  <r>
    <x v="0"/>
    <x v="6"/>
    <s v="ADIL"/>
    <x v="0"/>
    <x v="23"/>
    <s v="SER Castro Virreyna"/>
    <s v="SER"/>
    <s v="R"/>
    <s v="Inteconectado"/>
    <s v="PR0104"/>
    <s v="BT5B-R"/>
    <s v="De 0 a 30 kWh "/>
    <n v="1345"/>
    <n v="6999"/>
    <n v="18866.52"/>
    <n v="-8843.57"/>
  </r>
  <r>
    <x v="0"/>
    <x v="6"/>
    <s v="ADIL"/>
    <x v="0"/>
    <x v="23"/>
    <s v="SER Castro Virreyna"/>
    <s v="SER"/>
    <s v="R"/>
    <s v="Inteconectado"/>
    <s v="PR0104"/>
    <s v="BT5B-R"/>
    <s v="De 30 a 100kWh"/>
    <n v="58"/>
    <n v="2810"/>
    <n v="4371.8"/>
    <n v="-2220.96"/>
  </r>
  <r>
    <x v="0"/>
    <x v="6"/>
    <s v="ADIL"/>
    <x v="0"/>
    <x v="23"/>
    <s v="SER Castro Virreyna"/>
    <s v="SER"/>
    <s v="R"/>
    <s v="Inteconectado"/>
    <s v="PR0104"/>
    <s v="BT5B-R"/>
    <s v="Mayor a 100kWh"/>
    <n v="8"/>
    <n v="1105"/>
    <n v="1471.28"/>
    <n v="42.65"/>
  </r>
  <r>
    <x v="0"/>
    <x v="6"/>
    <s v="ADIL"/>
    <x v="0"/>
    <x v="24"/>
    <s v="HUAURA-SAYAN 2DA ETAPA"/>
    <s v="SER"/>
    <s v="R"/>
    <s v="Inteconectado"/>
    <s v="PR0268"/>
    <s v="BT5B-R"/>
    <s v="De 0 a 30 kWh "/>
    <n v="784"/>
    <n v="7683"/>
    <n v="16977.759999999998"/>
    <n v="-10029.14"/>
  </r>
  <r>
    <x v="0"/>
    <x v="6"/>
    <s v="ADIL"/>
    <x v="0"/>
    <x v="24"/>
    <s v="HUAURA-SAYAN 2DA ETAPA"/>
    <s v="SER"/>
    <s v="R"/>
    <s v="Inteconectado"/>
    <s v="PR0268"/>
    <s v="BT5B-R"/>
    <s v="De 30 a 100kWh"/>
    <n v="575"/>
    <n v="33328"/>
    <n v="43216.17"/>
    <n v="-22517"/>
  </r>
  <r>
    <x v="0"/>
    <x v="6"/>
    <s v="ADIL"/>
    <x v="0"/>
    <x v="24"/>
    <s v="HUAURA-SAYAN 2DA ETAPA"/>
    <s v="SER"/>
    <s v="R"/>
    <s v="Inteconectado"/>
    <s v="PR0268"/>
    <s v="BT5B-R"/>
    <s v="Mayor a 100kWh"/>
    <n v="93"/>
    <n v="14863"/>
    <n v="10995.16"/>
    <n v="318.83999999999997"/>
  </r>
  <r>
    <x v="0"/>
    <x v="6"/>
    <s v="ADIL"/>
    <x v="0"/>
    <x v="25"/>
    <s v="PSE Yauca del Rosario - SE0269"/>
    <s v="SER"/>
    <s v="R"/>
    <s v="Inteconectado"/>
    <s v="PR0269"/>
    <s v="BT5B-R"/>
    <s v="De 0 a 30 kWh "/>
    <n v="395"/>
    <n v="2522"/>
    <n v="6340.03"/>
    <n v="-3337.01"/>
  </r>
  <r>
    <x v="0"/>
    <x v="6"/>
    <s v="ADIL"/>
    <x v="0"/>
    <x v="25"/>
    <s v="PSE Yauca del Rosario - SE0269"/>
    <s v="SER"/>
    <s v="R"/>
    <s v="Inteconectado"/>
    <s v="PR0269"/>
    <s v="BT5B-R"/>
    <s v="De 30 a 100kWh"/>
    <n v="65"/>
    <n v="2850"/>
    <n v="4527"/>
    <n v="-2579.85"/>
  </r>
  <r>
    <x v="0"/>
    <x v="6"/>
    <s v="ADIL"/>
    <x v="0"/>
    <x v="25"/>
    <s v="PSE Yauca del Rosario - SE0269"/>
    <s v="SER"/>
    <s v="R"/>
    <s v="Inteconectado"/>
    <s v="PR0269"/>
    <s v="BT5B-R"/>
    <s v="Mayor a 100kWh"/>
    <n v="8"/>
    <n v="1472"/>
    <n v="1943.98"/>
    <n v="56.36"/>
  </r>
  <r>
    <x v="0"/>
    <x v="6"/>
    <s v="ADIL"/>
    <x v="0"/>
    <x v="26"/>
    <s v="SER PAMPA CONCON TOPARA"/>
    <s v="SER"/>
    <s v="R"/>
    <s v="Inteconectado"/>
    <s v="PR0211"/>
    <s v="BT5B-R"/>
    <s v="De 0 a 30 kWh "/>
    <n v="1396"/>
    <n v="7209"/>
    <n v="19491.29"/>
    <n v="-9532.4"/>
  </r>
  <r>
    <x v="0"/>
    <x v="6"/>
    <s v="ADIL"/>
    <x v="0"/>
    <x v="26"/>
    <s v="SER PAMPA CONCON TOPARA"/>
    <s v="SER"/>
    <s v="R"/>
    <s v="Inteconectado"/>
    <s v="PR0211"/>
    <s v="BT5B-R"/>
    <s v="De 30 a 100kWh"/>
    <n v="264"/>
    <n v="14012"/>
    <n v="20046.400000000001"/>
    <n v="-10433.209999999999"/>
  </r>
  <r>
    <x v="0"/>
    <x v="6"/>
    <s v="ADIL"/>
    <x v="0"/>
    <x v="26"/>
    <s v="SER PAMPA CONCON TOPARA"/>
    <s v="SER"/>
    <s v="R"/>
    <s v="Inteconectado"/>
    <s v="PR0211"/>
    <s v="BT5B-R"/>
    <s v="Mayor a 100kWh"/>
    <n v="75"/>
    <n v="12141"/>
    <n v="10744.96"/>
    <n v="311.62"/>
  </r>
  <r>
    <x v="0"/>
    <x v="6"/>
    <s v="ADIL"/>
    <x v="0"/>
    <x v="27"/>
    <s v="SER DATEM DEL MARAÑON"/>
    <s v="SER"/>
    <s v="R"/>
    <s v="Aislado"/>
    <s v="PR0273"/>
    <s v="BT5B-R"/>
    <s v="De 0 a 30 kWh "/>
    <n v="333"/>
    <n v="1969.85"/>
    <n v="4730.28"/>
    <n v="-2336.9299999999998"/>
  </r>
  <r>
    <x v="0"/>
    <x v="6"/>
    <s v="ADIL"/>
    <x v="0"/>
    <x v="27"/>
    <s v="SER DATEM DEL MARAÑON"/>
    <s v="SER"/>
    <s v="R"/>
    <s v="Aislado"/>
    <s v="PR0273"/>
    <s v="BT5B-R"/>
    <s v="De 30 a 100kWh"/>
    <n v="17"/>
    <n v="927.59"/>
    <n v="1507.41"/>
    <n v="-605.03"/>
  </r>
  <r>
    <x v="0"/>
    <x v="6"/>
    <s v="ADIL"/>
    <x v="0"/>
    <x v="28"/>
    <s v="SER QUILMANA"/>
    <s v="SER"/>
    <s v="R"/>
    <s v="Inteconectado"/>
    <s v="PR0211"/>
    <s v="BT5B-R"/>
    <s v="De 0 a 30 kWh "/>
    <n v="196"/>
    <n v="564"/>
    <n v="1971.91"/>
    <n v="-745.75"/>
  </r>
  <r>
    <x v="0"/>
    <x v="6"/>
    <s v="ADIL"/>
    <x v="0"/>
    <x v="28"/>
    <s v="SER QUILMANA"/>
    <s v="SER"/>
    <s v="R"/>
    <s v="Inteconectado"/>
    <s v="PR0211"/>
    <s v="BT5B-R"/>
    <s v="De 30 a 100kWh"/>
    <n v="20"/>
    <n v="1054"/>
    <n v="1514.21"/>
    <n v="-793.4"/>
  </r>
  <r>
    <x v="0"/>
    <x v="6"/>
    <s v="ADIL"/>
    <x v="0"/>
    <x v="28"/>
    <s v="SER QUILMANA"/>
    <s v="SER"/>
    <s v="R"/>
    <s v="Inteconectado"/>
    <s v="PR0211"/>
    <s v="BT5B-R"/>
    <s v="Mayor a 100kWh"/>
    <n v="1"/>
    <n v="165"/>
    <n v="145.93"/>
    <n v="4.2300000000000004"/>
  </r>
  <r>
    <x v="0"/>
    <x v="6"/>
    <s v="ADIL"/>
    <x v="0"/>
    <x v="29"/>
    <s v="SER CP GUADALUPE-SANTA FE-RUQUIA VEGUETA HUAURA"/>
    <s v="SER"/>
    <s v="R"/>
    <s v="Inteconectado"/>
    <s v="PR0211"/>
    <s v="BT5B-R"/>
    <s v="De 0 a 30 kWh "/>
    <n v="144"/>
    <n v="1477"/>
    <n v="3229.24"/>
    <n v="-1928.03"/>
  </r>
  <r>
    <x v="0"/>
    <x v="6"/>
    <s v="ADIL"/>
    <x v="0"/>
    <x v="29"/>
    <s v="SER CP GUADALUPE-SANTA FE-RUQUIA VEGUETA HUAURA"/>
    <s v="SER"/>
    <s v="R"/>
    <s v="Inteconectado"/>
    <s v="PR0211"/>
    <s v="BT5B-R"/>
    <s v="De 30 a 100kWh"/>
    <n v="72"/>
    <n v="3880"/>
    <n v="5207.16"/>
    <n v="-2819.52"/>
  </r>
  <r>
    <x v="0"/>
    <x v="6"/>
    <s v="ADIL"/>
    <x v="0"/>
    <x v="29"/>
    <s v="SER CP GUADALUPE-SANTA FE-RUQUIA VEGUETA HUAURA"/>
    <s v="SER"/>
    <s v="R"/>
    <s v="Inteconectado"/>
    <s v="PR0211"/>
    <s v="BT5B-R"/>
    <s v="Mayor a 100kWh"/>
    <n v="11"/>
    <n v="2058"/>
    <n v="1490.34"/>
    <n v="43.2"/>
  </r>
  <r>
    <x v="0"/>
    <x v="6"/>
    <s v="ADIL"/>
    <x v="0"/>
    <x v="30"/>
    <s v="SER VALLE DE CARAL"/>
    <s v="SER"/>
    <s v="R"/>
    <s v="Inteconectado"/>
    <s v="PR0211"/>
    <s v="BT5B-R"/>
    <s v="De 0 a 30 kWh "/>
    <n v="231"/>
    <n v="2389"/>
    <n v="5214.54"/>
    <n v="-3119.41"/>
  </r>
  <r>
    <x v="0"/>
    <x v="6"/>
    <s v="ADIL"/>
    <x v="0"/>
    <x v="30"/>
    <s v="SER VALLE DE CARAL"/>
    <s v="SER"/>
    <s v="R"/>
    <s v="Inteconectado"/>
    <s v="PR0211"/>
    <s v="BT5B-R"/>
    <s v="De 30 a 100kWh"/>
    <n v="206"/>
    <n v="12003"/>
    <n v="15529.46"/>
    <n v="-8069.02"/>
  </r>
  <r>
    <x v="0"/>
    <x v="6"/>
    <s v="ADIL"/>
    <x v="0"/>
    <x v="30"/>
    <s v="SER VALLE DE CARAL"/>
    <s v="SER"/>
    <s v="R"/>
    <s v="Inteconectado"/>
    <s v="PR0211"/>
    <s v="BT5B-R"/>
    <s v="Mayor a 100kWh"/>
    <n v="32"/>
    <n v="4992"/>
    <n v="3810.43"/>
    <n v="110.48"/>
  </r>
  <r>
    <x v="0"/>
    <x v="6"/>
    <s v="ADIL"/>
    <x v="0"/>
    <x v="31"/>
    <s v="SER Acari-Chala"/>
    <s v="SER"/>
    <s v="R"/>
    <s v="Inteconectado"/>
    <s v="PR0120"/>
    <s v="BT5B-R"/>
    <s v="De 0 a 30 kWh "/>
    <n v="2900"/>
    <n v="29023"/>
    <n v="64553.29"/>
    <n v="-38449.870000000003"/>
  </r>
  <r>
    <x v="0"/>
    <x v="6"/>
    <s v="ADIL"/>
    <x v="0"/>
    <x v="31"/>
    <s v="SER Acari-Chala"/>
    <s v="SER"/>
    <s v="R"/>
    <s v="Inteconectado"/>
    <s v="PR0120"/>
    <s v="BT5B-R"/>
    <s v="De 30 a 100kWh"/>
    <n v="1155"/>
    <n v="60547"/>
    <n v="88520.69"/>
    <n v="-45871.5"/>
  </r>
  <r>
    <x v="0"/>
    <x v="6"/>
    <s v="ADIL"/>
    <x v="0"/>
    <x v="31"/>
    <s v="SER Acari-Chala"/>
    <s v="SER"/>
    <s v="R"/>
    <s v="Inteconectado"/>
    <s v="PR0120"/>
    <s v="BT5B-R"/>
    <s v="Mayor a 100kWh"/>
    <n v="167"/>
    <n v="30817"/>
    <n v="28659.18"/>
    <n v="831.08"/>
  </r>
  <r>
    <x v="0"/>
    <x v="6"/>
    <s v="ADIL"/>
    <x v="0"/>
    <x v="32"/>
    <s v="SER Calango II Etapa"/>
    <s v="SER"/>
    <s v="R"/>
    <s v="Inteconectado"/>
    <s v="PR0206"/>
    <s v="BT5B-R"/>
    <s v="De 0 a 30 kWh "/>
    <n v="201"/>
    <n v="1301"/>
    <n v="3228.05"/>
    <n v="-1699.39"/>
  </r>
  <r>
    <x v="0"/>
    <x v="6"/>
    <s v="ADIL"/>
    <x v="0"/>
    <x v="32"/>
    <s v="SER Calango II Etapa"/>
    <s v="SER"/>
    <s v="R"/>
    <s v="Inteconectado"/>
    <s v="PR0206"/>
    <s v="BT5B-R"/>
    <s v="De 30 a 100kWh"/>
    <n v="46"/>
    <n v="2143"/>
    <n v="3251.93"/>
    <n v="-1802.74"/>
  </r>
  <r>
    <x v="0"/>
    <x v="6"/>
    <s v="ADIL"/>
    <x v="0"/>
    <x v="32"/>
    <s v="SER Calango II Etapa"/>
    <s v="SER"/>
    <s v="R"/>
    <s v="Inteconectado"/>
    <s v="PR0206"/>
    <s v="BT5B-R"/>
    <s v="Mayor a 100kWh"/>
    <n v="1"/>
    <n v="129"/>
    <n v="121.67"/>
    <n v="3.53"/>
  </r>
  <r>
    <x v="0"/>
    <x v="6"/>
    <s v="ADIL"/>
    <x v="0"/>
    <x v="33"/>
    <s v="SER Ihuari"/>
    <s v="SER"/>
    <s v="R"/>
    <s v="Inteconectado"/>
    <s v="PR0268"/>
    <s v="BT5B-R"/>
    <s v="De 0 a 30 kWh "/>
    <n v="882"/>
    <n v="4589"/>
    <n v="12271.09"/>
    <n v="-5990.63"/>
  </r>
  <r>
    <x v="0"/>
    <x v="6"/>
    <s v="ADIL"/>
    <x v="0"/>
    <x v="33"/>
    <s v="SER Ihuari"/>
    <s v="SER"/>
    <s v="R"/>
    <s v="Inteconectado"/>
    <s v="PR0268"/>
    <s v="BT5B-R"/>
    <s v="De 30 a 100kWh"/>
    <n v="83"/>
    <n v="4407"/>
    <n v="5956.83"/>
    <n v="-3250.28"/>
  </r>
  <r>
    <x v="0"/>
    <x v="6"/>
    <s v="ADIL"/>
    <x v="0"/>
    <x v="33"/>
    <s v="SER Ihuari"/>
    <s v="SER"/>
    <s v="R"/>
    <s v="Inteconectado"/>
    <s v="PR0268"/>
    <s v="BT5B-R"/>
    <s v="Mayor a 100kWh"/>
    <n v="15"/>
    <n v="2135"/>
    <n v="1564.58"/>
    <n v="45.38"/>
  </r>
  <r>
    <x v="0"/>
    <x v="6"/>
    <s v="CHAV"/>
    <x v="1"/>
    <x v="34"/>
    <s v="Chao"/>
    <s v="3"/>
    <s v="U"/>
    <s v="Inteconectado"/>
    <s v="PL0157"/>
    <s v="BT5B-R"/>
    <s v="De 0 a 30 kWh "/>
    <n v="2546"/>
    <n v="32343.4"/>
    <n v="22419.63"/>
    <n v="-4875.05"/>
  </r>
  <r>
    <x v="0"/>
    <x v="6"/>
    <s v="CHAV"/>
    <x v="1"/>
    <x v="34"/>
    <s v="Chao"/>
    <s v="3"/>
    <s v="U"/>
    <s v="Inteconectado"/>
    <s v="PL0157"/>
    <s v="BT5B-R"/>
    <s v="De 30 a 100kWh"/>
    <n v="2371"/>
    <n v="136593.29999999999"/>
    <n v="78879.11"/>
    <n v="-10740.63"/>
  </r>
  <r>
    <x v="0"/>
    <x v="6"/>
    <s v="CHAV"/>
    <x v="1"/>
    <x v="34"/>
    <s v="Chao"/>
    <s v="3"/>
    <s v="U"/>
    <s v="Inteconectado"/>
    <s v="PL0157"/>
    <s v="BT5B-R"/>
    <s v="Mayor a 100kWh"/>
    <n v="709"/>
    <n v="136793.79999999999"/>
    <n v="87114.02"/>
    <n v="2457.41"/>
  </r>
  <r>
    <x v="0"/>
    <x v="6"/>
    <s v="CHAV"/>
    <x v="1"/>
    <x v="35"/>
    <s v="Tanguche Desarenador"/>
    <s v="3"/>
    <s v="U"/>
    <s v="Aislado"/>
    <s v="PL0260"/>
    <s v="BT5B-R"/>
    <s v="De 0 a 30 kWh "/>
    <n v="626"/>
    <n v="6224"/>
    <n v="3457.9"/>
    <n v="-1542.46"/>
  </r>
  <r>
    <x v="0"/>
    <x v="6"/>
    <s v="CHAV"/>
    <x v="1"/>
    <x v="35"/>
    <s v="Tanguche Desarenador"/>
    <s v="3"/>
    <s v="U"/>
    <s v="Aislado"/>
    <s v="PL0260"/>
    <s v="BT5B-R"/>
    <s v="De 30 a 100kWh"/>
    <n v="234"/>
    <n v="12579.7"/>
    <n v="5210.0600000000004"/>
    <n v="-1740.96"/>
  </r>
  <r>
    <x v="0"/>
    <x v="6"/>
    <s v="CHAV"/>
    <x v="1"/>
    <x v="35"/>
    <s v="Tanguche Desarenador"/>
    <s v="3"/>
    <s v="U"/>
    <s v="Aislado"/>
    <s v="PL0260"/>
    <s v="BT5B-R"/>
    <s v="Mayor a 100kWh"/>
    <n v="52"/>
    <n v="9250"/>
    <n v="4743.3999999999996"/>
    <n v="0"/>
  </r>
  <r>
    <x v="0"/>
    <x v="6"/>
    <s v="CHAV"/>
    <x v="1"/>
    <x v="36"/>
    <s v="SER CHAO"/>
    <s v="SER"/>
    <s v="R"/>
    <s v="Inteconectado"/>
    <s v="PR0102"/>
    <s v="BT5B-R"/>
    <s v="De 0 a 30 kWh "/>
    <n v="609"/>
    <n v="4814.5"/>
    <n v="4723.3100000000004"/>
    <n v="-2589.11"/>
  </r>
  <r>
    <x v="0"/>
    <x v="6"/>
    <s v="CHAV"/>
    <x v="1"/>
    <x v="36"/>
    <s v="SER CHAO"/>
    <s v="SER"/>
    <s v="R"/>
    <s v="Inteconectado"/>
    <s v="PR0102"/>
    <s v="BT5B-R"/>
    <s v="De 30 a 100kWh"/>
    <n v="142"/>
    <n v="7395.9"/>
    <n v="4855.6400000000003"/>
    <n v="-2290.46"/>
  </r>
  <r>
    <x v="0"/>
    <x v="6"/>
    <s v="CHAV"/>
    <x v="1"/>
    <x v="36"/>
    <s v="SER CHAO"/>
    <s v="SER"/>
    <s v="R"/>
    <s v="Inteconectado"/>
    <s v="PR0102"/>
    <s v="BT5B-R"/>
    <s v="Mayor a 100kWh"/>
    <n v="13"/>
    <n v="2779"/>
    <n v="2549.19"/>
    <n v="71.739999999999995"/>
  </r>
  <r>
    <x v="0"/>
    <x v="6"/>
    <s v="CHAV"/>
    <x v="1"/>
    <x v="37"/>
    <s v="SER TANGUCHE DESARENADOR"/>
    <s v="SER"/>
    <s v="R"/>
    <s v="Aislado"/>
    <s v="PR0103"/>
    <s v="BT5B-R"/>
    <s v="De 0 a 30 kWh "/>
    <n v="70"/>
    <n v="513"/>
    <n v="443.17"/>
    <n v="-284.52"/>
  </r>
  <r>
    <x v="0"/>
    <x v="6"/>
    <s v="CHAV"/>
    <x v="1"/>
    <x v="37"/>
    <s v="SER TANGUCHE DESARENADOR"/>
    <s v="SER"/>
    <s v="R"/>
    <s v="Aislado"/>
    <s v="PR0103"/>
    <s v="BT5B-R"/>
    <s v="De 30 a 100kWh"/>
    <n v="5"/>
    <n v="182"/>
    <n v="72.8"/>
    <n v="-83.2"/>
  </r>
  <r>
    <x v="0"/>
    <x v="6"/>
    <s v="CHAV"/>
    <x v="1"/>
    <x v="37"/>
    <s v="SER TANGUCHE DESARENADOR"/>
    <s v="SER"/>
    <s v="R"/>
    <s v="Aislado"/>
    <s v="PR0103"/>
    <s v="BT5B-R"/>
    <s v="Mayor a 100kWh"/>
    <n v="1"/>
    <n v="390"/>
    <n v="284.27"/>
    <n v="0"/>
  </r>
  <r>
    <x v="0"/>
    <x v="6"/>
    <s v="COEL"/>
    <x v="2"/>
    <x v="38"/>
    <s v="Villacurí"/>
    <s v="ESP"/>
    <s v="R"/>
    <s v="Inteconectado"/>
    <s v="PL0001"/>
    <s v="BT5B-R"/>
    <s v="De 0 a 30 kWh "/>
    <n v="290"/>
    <n v="3210.6"/>
    <n v="1992.72"/>
    <n v="-946.24"/>
  </r>
  <r>
    <x v="0"/>
    <x v="6"/>
    <s v="COEL"/>
    <x v="2"/>
    <x v="38"/>
    <s v="Villacurí"/>
    <s v="ESP"/>
    <s v="R"/>
    <s v="Inteconectado"/>
    <s v="PL0001"/>
    <s v="BT5B-R"/>
    <s v="De 30 a 100kWh"/>
    <n v="279"/>
    <n v="15717.5"/>
    <n v="7803.43"/>
    <n v="-2465.31"/>
  </r>
  <r>
    <x v="0"/>
    <x v="6"/>
    <s v="COEL"/>
    <x v="2"/>
    <x v="38"/>
    <s v="Villacurí"/>
    <s v="ESP"/>
    <s v="R"/>
    <s v="Inteconectado"/>
    <s v="PL0001"/>
    <s v="BT5B-R"/>
    <s v="Mayor a 100kWh"/>
    <n v="87"/>
    <n v="16230.7"/>
    <n v="10163.48"/>
    <n v="275.97000000000003"/>
  </r>
  <r>
    <x v="0"/>
    <x v="6"/>
    <s v="COEL"/>
    <x v="2"/>
    <x v="39"/>
    <s v="Andahuasi"/>
    <s v="2"/>
    <s v="U"/>
    <s v="Inteconectado"/>
    <s v="PL0002"/>
    <s v="BT5B-R"/>
    <s v="De 0 a 30 kWh "/>
    <n v="525"/>
    <n v="5097.3999999999996"/>
    <n v="3517.97"/>
    <n v="-651.53"/>
  </r>
  <r>
    <x v="0"/>
    <x v="6"/>
    <s v="COEL"/>
    <x v="2"/>
    <x v="39"/>
    <s v="Andahuasi"/>
    <s v="2"/>
    <s v="U"/>
    <s v="Inteconectado"/>
    <s v="PL0002"/>
    <s v="BT5B-R"/>
    <s v="De 30 a 100kWh"/>
    <n v="737"/>
    <n v="46683.4"/>
    <n v="23218.9"/>
    <n v="-2822.31"/>
  </r>
  <r>
    <x v="0"/>
    <x v="6"/>
    <s v="COEL"/>
    <x v="2"/>
    <x v="39"/>
    <s v="Andahuasi"/>
    <s v="2"/>
    <s v="U"/>
    <s v="Inteconectado"/>
    <s v="PL0002"/>
    <s v="BT5B-R"/>
    <s v="Mayor a 100kWh"/>
    <n v="443"/>
    <n v="81059.399999999994"/>
    <n v="43968.62"/>
    <n v="1199.8399999999999"/>
  </r>
  <r>
    <x v="0"/>
    <x v="6"/>
    <s v="COEL"/>
    <x v="2"/>
    <x v="40"/>
    <s v="Illimo"/>
    <s v="5"/>
    <s v="R"/>
    <s v="Inteconectado"/>
    <s v="PL0263"/>
    <s v="BT5B-R"/>
    <s v="De 0 a 30 kWh "/>
    <n v="177"/>
    <n v="2340.5"/>
    <n v="1280.77"/>
    <n v="-974.61"/>
  </r>
  <r>
    <x v="0"/>
    <x v="6"/>
    <s v="COEL"/>
    <x v="2"/>
    <x v="40"/>
    <s v="Illimo"/>
    <s v="5"/>
    <s v="R"/>
    <s v="Inteconectado"/>
    <s v="PL0263"/>
    <s v="BT5B-R"/>
    <s v="De 30 a 100kWh"/>
    <n v="181"/>
    <n v="9060.2000000000007"/>
    <n v="4523.55"/>
    <n v="-2260.69"/>
  </r>
  <r>
    <x v="0"/>
    <x v="6"/>
    <s v="COEL"/>
    <x v="2"/>
    <x v="40"/>
    <s v="Illimo"/>
    <s v="5"/>
    <s v="R"/>
    <s v="Inteconectado"/>
    <s v="PL0263"/>
    <s v="BT5B-R"/>
    <s v="Mayor a 100kWh"/>
    <n v="7"/>
    <n v="1393.7"/>
    <n v="991.11"/>
    <n v="27.18"/>
  </r>
  <r>
    <x v="0"/>
    <x v="6"/>
    <s v="EDCA"/>
    <x v="3"/>
    <x v="41"/>
    <s v="Cañete"/>
    <s v="2"/>
    <s v="U"/>
    <s v="Inteconectado"/>
    <s v="PL0003"/>
    <s v="BT5B-R"/>
    <s v="De 0 a 30 kWh "/>
    <n v="7330"/>
    <n v="72510.3"/>
    <n v="47800.41"/>
    <n v="-8679.42"/>
  </r>
  <r>
    <x v="0"/>
    <x v="6"/>
    <s v="EDCA"/>
    <x v="3"/>
    <x v="41"/>
    <s v="Cañete"/>
    <s v="2"/>
    <s v="U"/>
    <s v="Inteconectado"/>
    <s v="PL0003"/>
    <s v="BT5B-R"/>
    <s v="De 30 a 100kWh"/>
    <n v="11764"/>
    <n v="753150.6"/>
    <n v="354148.08"/>
    <n v="-42293.62"/>
  </r>
  <r>
    <x v="0"/>
    <x v="6"/>
    <s v="EDCA"/>
    <x v="3"/>
    <x v="41"/>
    <s v="Cañete"/>
    <s v="2"/>
    <s v="U"/>
    <s v="Inteconectado"/>
    <s v="PL0003"/>
    <s v="BT5B-R"/>
    <s v="Mayor a 100kWh"/>
    <n v="9377"/>
    <n v="1999639.67"/>
    <n v="1017555.68"/>
    <n v="28637.87"/>
  </r>
  <r>
    <x v="0"/>
    <x v="6"/>
    <s v="EDCA"/>
    <x v="3"/>
    <x v="42"/>
    <s v="Lunahuaná"/>
    <s v="4"/>
    <s v="R"/>
    <s v="Inteconectado"/>
    <s v="PL0004"/>
    <s v="BT5B-R"/>
    <s v="De 0 a 30 kWh "/>
    <n v="2030"/>
    <n v="17670.900000000001"/>
    <n v="10996.37"/>
    <n v="-3673.86"/>
  </r>
  <r>
    <x v="0"/>
    <x v="6"/>
    <s v="EDCA"/>
    <x v="3"/>
    <x v="42"/>
    <s v="Lunahuaná"/>
    <s v="4"/>
    <s v="R"/>
    <s v="Inteconectado"/>
    <s v="PL0004"/>
    <s v="BT5B-R"/>
    <s v="De 30 a 100kWh"/>
    <n v="2498"/>
    <n v="155728"/>
    <n v="69290.3"/>
    <n v="-15645.13"/>
  </r>
  <r>
    <x v="0"/>
    <x v="6"/>
    <s v="EDCA"/>
    <x v="3"/>
    <x v="42"/>
    <s v="Lunahuaná"/>
    <s v="4"/>
    <s v="R"/>
    <s v="Inteconectado"/>
    <s v="PL0004"/>
    <s v="BT5B-R"/>
    <s v="Mayor a 100kWh"/>
    <n v="1359"/>
    <n v="284260"/>
    <n v="166508.32"/>
    <n v="4683.8900000000003"/>
  </r>
  <r>
    <x v="0"/>
    <x v="6"/>
    <s v="EDLN"/>
    <x v="4"/>
    <x v="43"/>
    <s v="Lima Norte"/>
    <s v="1"/>
    <s v="U"/>
    <s v="Inteconectado"/>
    <s v="PL0005"/>
    <s v="BT5B-R"/>
    <s v="De 0 a 30 kWh "/>
    <n v="170831"/>
    <n v="1264288"/>
    <n v="977937.15"/>
    <n v="-138959.70000000001"/>
  </r>
  <r>
    <x v="0"/>
    <x v="6"/>
    <s v="EDLN"/>
    <x v="4"/>
    <x v="43"/>
    <s v="Lima Norte"/>
    <s v="1"/>
    <s v="U"/>
    <s v="Inteconectado"/>
    <s v="PL0005"/>
    <s v="BT5B-R"/>
    <s v="De 30 a 100kWh"/>
    <n v="279504"/>
    <n v="19043542"/>
    <n v="8910321.6400000006"/>
    <n v="-908214"/>
  </r>
  <r>
    <x v="0"/>
    <x v="6"/>
    <s v="EDLN"/>
    <x v="4"/>
    <x v="43"/>
    <s v="Lima Norte"/>
    <s v="1"/>
    <s v="U"/>
    <s v="Inteconectado"/>
    <s v="PL0005"/>
    <s v="BT5B-R"/>
    <s v="Mayor a 100kWh"/>
    <n v="684144"/>
    <n v="194896741"/>
    <n v="85157835.409999996"/>
    <n v="2439070.42"/>
  </r>
  <r>
    <x v="0"/>
    <x v="6"/>
    <s v="EDLN"/>
    <x v="4"/>
    <x v="44"/>
    <s v="Huaral-Chancay"/>
    <s v="3"/>
    <s v="U"/>
    <s v="Inteconectado"/>
    <s v="PL0007"/>
    <s v="BT5B-R"/>
    <s v="De 0 a 30 kWh "/>
    <n v="8406"/>
    <n v="81857"/>
    <n v="65762.02"/>
    <n v="-10529.75"/>
  </r>
  <r>
    <x v="0"/>
    <x v="6"/>
    <s v="EDLN"/>
    <x v="4"/>
    <x v="44"/>
    <s v="Huaral-Chancay"/>
    <s v="3"/>
    <s v="U"/>
    <s v="Inteconectado"/>
    <s v="PL0007"/>
    <s v="BT5B-R"/>
    <s v="De 30 a 100kWh"/>
    <n v="14706"/>
    <n v="959577"/>
    <n v="515467.56"/>
    <n v="-55783.35"/>
  </r>
  <r>
    <x v="0"/>
    <x v="6"/>
    <s v="EDLN"/>
    <x v="4"/>
    <x v="44"/>
    <s v="Huaral-Chancay"/>
    <s v="3"/>
    <s v="U"/>
    <s v="Inteconectado"/>
    <s v="PL0007"/>
    <s v="BT5B-R"/>
    <s v="Mayor a 100kWh"/>
    <n v="13607"/>
    <n v="3124650"/>
    <n v="1558033.66"/>
    <n v="45631.23"/>
  </r>
  <r>
    <x v="0"/>
    <x v="6"/>
    <s v="EDLN"/>
    <x v="4"/>
    <x v="45"/>
    <s v="Pativilca"/>
    <s v="3"/>
    <s v="U"/>
    <s v="Inteconectado"/>
    <s v="PL0008"/>
    <s v="BT5B-R"/>
    <s v="De 0 a 30 kWh "/>
    <n v="1234"/>
    <n v="13258"/>
    <n v="10356.620000000001"/>
    <n v="-1648.18"/>
  </r>
  <r>
    <x v="0"/>
    <x v="6"/>
    <s v="EDLN"/>
    <x v="4"/>
    <x v="45"/>
    <s v="Pativilca"/>
    <s v="3"/>
    <s v="U"/>
    <s v="Inteconectado"/>
    <s v="PL0008"/>
    <s v="BT5B-R"/>
    <s v="De 30 a 100kWh"/>
    <n v="1632"/>
    <n v="103161"/>
    <n v="57339.71"/>
    <n v="-6324.3"/>
  </r>
  <r>
    <x v="0"/>
    <x v="6"/>
    <s v="EDLN"/>
    <x v="4"/>
    <x v="45"/>
    <s v="Pativilca"/>
    <s v="3"/>
    <s v="U"/>
    <s v="Inteconectado"/>
    <s v="PL0008"/>
    <s v="BT5B-R"/>
    <s v="Mayor a 100kWh"/>
    <n v="787"/>
    <n v="147642"/>
    <n v="75561.679999999993"/>
    <n v="2237.29"/>
  </r>
  <r>
    <x v="0"/>
    <x v="6"/>
    <s v="EDLN"/>
    <x v="4"/>
    <x v="46"/>
    <s v="Canta"/>
    <s v="5"/>
    <s v="R"/>
    <s v="Aislado"/>
    <s v="PL0011"/>
    <s v="BT5B-R"/>
    <s v="De 0 a 30 kWh "/>
    <n v="1520"/>
    <n v="9866"/>
    <n v="10479.48"/>
    <n v="-3596.49"/>
  </r>
  <r>
    <x v="0"/>
    <x v="6"/>
    <s v="EDLN"/>
    <x v="4"/>
    <x v="46"/>
    <s v="Canta"/>
    <s v="5"/>
    <s v="R"/>
    <s v="Aislado"/>
    <s v="PL0011"/>
    <s v="BT5B-R"/>
    <s v="De 30 a 100kWh"/>
    <n v="484"/>
    <n v="26836"/>
    <n v="14592.11"/>
    <n v="-5308.4"/>
  </r>
  <r>
    <x v="0"/>
    <x v="6"/>
    <s v="EDLN"/>
    <x v="4"/>
    <x v="46"/>
    <s v="Canta"/>
    <s v="5"/>
    <s v="R"/>
    <s v="Aislado"/>
    <s v="PL0011"/>
    <s v="BT5B-R"/>
    <s v="Mayor a 100kWh"/>
    <n v="192"/>
    <n v="45887"/>
    <n v="22388.84"/>
    <n v="11"/>
  </r>
  <r>
    <x v="0"/>
    <x v="6"/>
    <s v="EDLN"/>
    <x v="4"/>
    <x v="47"/>
    <s v="Churín"/>
    <s v="4"/>
    <s v="R"/>
    <s v="Aislado"/>
    <s v="PL0012"/>
    <s v="BT5B-R"/>
    <s v="De 0 a 30 kWh "/>
    <n v="678"/>
    <n v="4588"/>
    <n v="4714.5600000000004"/>
    <n v="-1649.97"/>
  </r>
  <r>
    <x v="0"/>
    <x v="6"/>
    <s v="EDLN"/>
    <x v="4"/>
    <x v="47"/>
    <s v="Churín"/>
    <s v="4"/>
    <s v="R"/>
    <s v="Aislado"/>
    <s v="PL0012"/>
    <s v="BT5B-R"/>
    <s v="De 30 a 100kWh"/>
    <n v="263"/>
    <n v="14811"/>
    <n v="7814.6"/>
    <n v="-2822.06"/>
  </r>
  <r>
    <x v="0"/>
    <x v="6"/>
    <s v="EDLN"/>
    <x v="4"/>
    <x v="47"/>
    <s v="Churín"/>
    <s v="4"/>
    <s v="R"/>
    <s v="Aislado"/>
    <s v="PL0012"/>
    <s v="BT5B-R"/>
    <s v="Mayor a 100kWh"/>
    <n v="159"/>
    <n v="50426"/>
    <n v="23460.99"/>
    <n v="0"/>
  </r>
  <r>
    <x v="0"/>
    <x v="6"/>
    <s v="EDLN"/>
    <x v="4"/>
    <x v="48"/>
    <s v="Ravira-Pacaraos"/>
    <s v="4"/>
    <s v="R"/>
    <s v="Aislado"/>
    <s v="PL0013"/>
    <s v="BT5B-R"/>
    <s v="De 0 a 30 kWh "/>
    <n v="562"/>
    <n v="3407"/>
    <n v="3749.71"/>
    <n v="-1242.49"/>
  </r>
  <r>
    <x v="0"/>
    <x v="6"/>
    <s v="EDLN"/>
    <x v="4"/>
    <x v="48"/>
    <s v="Ravira-Pacaraos"/>
    <s v="4"/>
    <s v="R"/>
    <s v="Aislado"/>
    <s v="PL0013"/>
    <s v="BT5B-R"/>
    <s v="De 30 a 100kWh"/>
    <n v="104"/>
    <n v="5462"/>
    <n v="2972.03"/>
    <n v="-1134.93"/>
  </r>
  <r>
    <x v="0"/>
    <x v="6"/>
    <s v="EDLN"/>
    <x v="4"/>
    <x v="48"/>
    <s v="Ravira-Pacaraos"/>
    <s v="4"/>
    <s v="R"/>
    <s v="Aislado"/>
    <s v="PL0013"/>
    <s v="BT5B-R"/>
    <s v="Mayor a 100kWh"/>
    <n v="24"/>
    <n v="6470"/>
    <n v="3138.68"/>
    <n v="11"/>
  </r>
  <r>
    <x v="0"/>
    <x v="6"/>
    <s v="EDLN"/>
    <x v="4"/>
    <x v="49"/>
    <s v="Hoyos-Acos"/>
    <s v="6"/>
    <s v="R"/>
    <s v="Aislado"/>
    <s v="PL0014"/>
    <s v="BT5B-R"/>
    <s v="De 0 a 30 kWh "/>
    <n v="853"/>
    <n v="7032"/>
    <n v="6128.79"/>
    <n v="-2350.29"/>
  </r>
  <r>
    <x v="0"/>
    <x v="6"/>
    <s v="EDLN"/>
    <x v="4"/>
    <x v="49"/>
    <s v="Hoyos-Acos"/>
    <s v="6"/>
    <s v="R"/>
    <s v="Aislado"/>
    <s v="PL0014"/>
    <s v="BT5B-R"/>
    <s v="De 30 a 100kWh"/>
    <n v="221"/>
    <n v="11842"/>
    <n v="6429.27"/>
    <n v="-2601.34"/>
  </r>
  <r>
    <x v="0"/>
    <x v="6"/>
    <s v="EDLN"/>
    <x v="4"/>
    <x v="49"/>
    <s v="Hoyos-Acos"/>
    <s v="6"/>
    <s v="R"/>
    <s v="Aislado"/>
    <s v="PL0014"/>
    <s v="BT5B-R"/>
    <s v="Mayor a 100kWh"/>
    <n v="59"/>
    <n v="15530"/>
    <n v="6981.18"/>
    <n v="0"/>
  </r>
  <r>
    <x v="0"/>
    <x v="6"/>
    <s v="EDLN"/>
    <x v="4"/>
    <x v="50"/>
    <s v="Yaso"/>
    <s v="6"/>
    <s v="R"/>
    <s v="Aislado"/>
    <s v="PL0016"/>
    <s v="BT5B-R"/>
    <s v="De 0 a 30 kWh "/>
    <n v="83"/>
    <n v="439"/>
    <n v="462.77"/>
    <n v="-142.19"/>
  </r>
  <r>
    <x v="0"/>
    <x v="6"/>
    <s v="EDLN"/>
    <x v="4"/>
    <x v="50"/>
    <s v="Yaso"/>
    <s v="6"/>
    <s v="R"/>
    <s v="Aislado"/>
    <s v="PL0016"/>
    <s v="BT5B-R"/>
    <s v="De 30 a 100kWh"/>
    <n v="80"/>
    <n v="5036"/>
    <n v="3006.78"/>
    <n v="-931.4"/>
  </r>
  <r>
    <x v="0"/>
    <x v="6"/>
    <s v="EDLN"/>
    <x v="4"/>
    <x v="50"/>
    <s v="Yaso"/>
    <s v="6"/>
    <s v="R"/>
    <s v="Aislado"/>
    <s v="PL0016"/>
    <s v="BT5B-R"/>
    <s v="Mayor a 100kWh"/>
    <n v="71"/>
    <n v="22148"/>
    <n v="9685.26"/>
    <n v="0.19"/>
  </r>
  <r>
    <x v="0"/>
    <x v="6"/>
    <s v="EDLN"/>
    <x v="4"/>
    <x v="51"/>
    <s v="Sayán-Humaya"/>
    <s v="4"/>
    <s v="R"/>
    <s v="Inteconectado"/>
    <s v="PL0221"/>
    <s v="BT5B-R"/>
    <s v="De 0 a 30 kWh "/>
    <n v="1549"/>
    <n v="16183"/>
    <n v="14440.48"/>
    <n v="-5492.83"/>
  </r>
  <r>
    <x v="0"/>
    <x v="6"/>
    <s v="EDLN"/>
    <x v="4"/>
    <x v="51"/>
    <s v="Sayán-Humaya"/>
    <s v="4"/>
    <s v="R"/>
    <s v="Inteconectado"/>
    <s v="PL0221"/>
    <s v="BT5B-R"/>
    <s v="De 30 a 100kWh"/>
    <n v="1853"/>
    <n v="111616"/>
    <n v="67174.3"/>
    <n v="-18774.75"/>
  </r>
  <r>
    <x v="0"/>
    <x v="6"/>
    <s v="EDLN"/>
    <x v="4"/>
    <x v="51"/>
    <s v="Sayán-Humaya"/>
    <s v="4"/>
    <s v="R"/>
    <s v="Inteconectado"/>
    <s v="PL0221"/>
    <s v="BT5B-R"/>
    <s v="Mayor a 100kWh"/>
    <n v="789"/>
    <n v="196352"/>
    <n v="109289.77"/>
    <n v="3147.9"/>
  </r>
  <r>
    <x v="0"/>
    <x v="6"/>
    <s v="EDLN"/>
    <x v="4"/>
    <x v="52"/>
    <s v="Huacho"/>
    <s v="3"/>
    <s v="U"/>
    <s v="Inteconectado"/>
    <s v="PL0261"/>
    <s v="BT5B-R"/>
    <s v="De 0 a 30 kWh "/>
    <n v="10326"/>
    <n v="102885"/>
    <n v="86561.79"/>
    <n v="-13990.25"/>
  </r>
  <r>
    <x v="0"/>
    <x v="6"/>
    <s v="EDLN"/>
    <x v="4"/>
    <x v="52"/>
    <s v="Huacho"/>
    <s v="3"/>
    <s v="U"/>
    <s v="Inteconectado"/>
    <s v="PL0261"/>
    <s v="BT5B-R"/>
    <s v="De 30 a 100kWh"/>
    <n v="16522"/>
    <n v="1071293"/>
    <n v="592172.49"/>
    <n v="-64899.68"/>
  </r>
  <r>
    <x v="0"/>
    <x v="6"/>
    <s v="EDLN"/>
    <x v="4"/>
    <x v="52"/>
    <s v="Huacho"/>
    <s v="3"/>
    <s v="U"/>
    <s v="Inteconectado"/>
    <s v="PL0261"/>
    <s v="BT5B-R"/>
    <s v="Mayor a 100kWh"/>
    <n v="14555"/>
    <n v="3124019"/>
    <n v="1567721.06"/>
    <n v="46265.67"/>
  </r>
  <r>
    <x v="0"/>
    <x v="6"/>
    <s v="EDLN"/>
    <x v="4"/>
    <x v="53"/>
    <s v="Supe-Barranca"/>
    <s v="3"/>
    <s v="U"/>
    <s v="Inteconectado"/>
    <s v="PL0262"/>
    <s v="BT5B-R"/>
    <s v="De 0 a 30 kWh "/>
    <n v="5766"/>
    <n v="57798"/>
    <n v="45551.66"/>
    <n v="-7262.78"/>
  </r>
  <r>
    <x v="0"/>
    <x v="6"/>
    <s v="EDLN"/>
    <x v="4"/>
    <x v="53"/>
    <s v="Supe-Barranca"/>
    <s v="3"/>
    <s v="U"/>
    <s v="Inteconectado"/>
    <s v="PL0262"/>
    <s v="BT5B-R"/>
    <s v="De 30 a 100kWh"/>
    <n v="9232"/>
    <n v="602002"/>
    <n v="319315.34999999998"/>
    <n v="-34300.230000000003"/>
  </r>
  <r>
    <x v="0"/>
    <x v="6"/>
    <s v="EDLN"/>
    <x v="4"/>
    <x v="53"/>
    <s v="Supe-Barranca"/>
    <s v="3"/>
    <s v="U"/>
    <s v="Inteconectado"/>
    <s v="PL0262"/>
    <s v="BT5B-R"/>
    <s v="Mayor a 100kWh"/>
    <n v="8227"/>
    <n v="1758011"/>
    <n v="874456.09"/>
    <n v="25750.48"/>
  </r>
  <r>
    <x v="0"/>
    <x v="6"/>
    <s v="EDLN"/>
    <x v="4"/>
    <x v="54"/>
    <s v="Sistema Eléctrcio Rural Chillón"/>
    <s v="SER"/>
    <s v="R"/>
    <s v="Inteconectado"/>
    <s v="PR0101"/>
    <s v="BT5B-R"/>
    <s v="De 0 a 30 kWh "/>
    <n v="1453"/>
    <n v="11308"/>
    <n v="15177.54"/>
    <n v="-4763.3999999999996"/>
  </r>
  <r>
    <x v="0"/>
    <x v="6"/>
    <s v="EDLN"/>
    <x v="4"/>
    <x v="54"/>
    <s v="Sistema Eléctrcio Rural Chillón"/>
    <s v="SER"/>
    <s v="R"/>
    <s v="Inteconectado"/>
    <s v="PR0101"/>
    <s v="BT5B-R"/>
    <s v="De 30 a 100kWh"/>
    <n v="1010"/>
    <n v="58081"/>
    <n v="44805.53"/>
    <n v="-12800.29"/>
  </r>
  <r>
    <x v="0"/>
    <x v="6"/>
    <s v="EDLN"/>
    <x v="4"/>
    <x v="54"/>
    <s v="Sistema Eléctrcio Rural Chillón"/>
    <s v="SER"/>
    <s v="R"/>
    <s v="Inteconectado"/>
    <s v="PR0101"/>
    <s v="BT5B-R"/>
    <s v="Mayor a 100kWh"/>
    <n v="319"/>
    <n v="64799"/>
    <n v="46203.28"/>
    <n v="1343.67"/>
  </r>
  <r>
    <x v="0"/>
    <x v="6"/>
    <s v="EGEP"/>
    <x v="5"/>
    <x v="55"/>
    <s v="Pangoa 2"/>
    <s v="3"/>
    <s v="U"/>
    <s v="Inteconectado"/>
    <s v="PL0159"/>
    <s v="BT5B-R"/>
    <s v="De 0 a 30 kWh "/>
    <n v="835"/>
    <n v="13441"/>
    <n v="9166.7199999999993"/>
    <n v="-2180.6799999999998"/>
  </r>
  <r>
    <x v="0"/>
    <x v="6"/>
    <s v="EGEP"/>
    <x v="5"/>
    <x v="55"/>
    <s v="Pangoa 2"/>
    <s v="3"/>
    <s v="U"/>
    <s v="Inteconectado"/>
    <s v="PL0159"/>
    <s v="BT5B-R"/>
    <s v="De 30 a 100kWh"/>
    <n v="622"/>
    <n v="35070"/>
    <n v="21662.41"/>
    <n v="-3010.48"/>
  </r>
  <r>
    <x v="0"/>
    <x v="6"/>
    <s v="EGEP"/>
    <x v="5"/>
    <x v="55"/>
    <s v="Pangoa 2"/>
    <s v="3"/>
    <s v="U"/>
    <s v="Inteconectado"/>
    <s v="PL0159"/>
    <s v="BT5B-R"/>
    <s v="Mayor a 100kWh"/>
    <n v="215"/>
    <n v="51566"/>
    <n v="35049.919999999998"/>
    <n v="973.38"/>
  </r>
  <r>
    <x v="0"/>
    <x v="6"/>
    <s v="EIHC"/>
    <x v="6"/>
    <x v="56"/>
    <s v="Chacas"/>
    <s v="3"/>
    <s v="U"/>
    <s v="Aislado"/>
    <s v="PL0200"/>
    <s v="BT5B-R"/>
    <s v="De 0 a 30 kWh "/>
    <n v="987"/>
    <n v="9706.99"/>
    <n v="12129.45"/>
    <n v="-4539.97"/>
  </r>
  <r>
    <x v="0"/>
    <x v="6"/>
    <s v="EIHC"/>
    <x v="6"/>
    <x v="56"/>
    <s v="Chacas"/>
    <s v="3"/>
    <s v="U"/>
    <s v="Aislado"/>
    <s v="PL0200"/>
    <s v="BT5B-R"/>
    <s v="De 30 a 100kWh"/>
    <n v="126"/>
    <n v="5617.42"/>
    <n v="5656.91"/>
    <n v="-1745.92"/>
  </r>
  <r>
    <x v="0"/>
    <x v="6"/>
    <s v="EIHC"/>
    <x v="6"/>
    <x v="56"/>
    <s v="Chacas"/>
    <s v="3"/>
    <s v="U"/>
    <s v="Aislado"/>
    <s v="PL0200"/>
    <s v="BT5B-R"/>
    <s v="Mayor a 100kWh"/>
    <n v="4"/>
    <n v="2361"/>
    <n v="2227.8000000000002"/>
    <n v="0"/>
  </r>
  <r>
    <x v="0"/>
    <x v="6"/>
    <s v="EIHC"/>
    <x v="6"/>
    <x v="57"/>
    <s v="Sistema Electrico Rural Chacas"/>
    <s v="SER"/>
    <s v="R"/>
    <s v="Aislado"/>
    <s v="PR0100"/>
    <s v="BT5B-R"/>
    <s v="De 0 a 30 kWh "/>
    <n v="2685"/>
    <n v="29414.97"/>
    <n v="56675.78"/>
    <n v="-32722.78"/>
  </r>
  <r>
    <x v="0"/>
    <x v="6"/>
    <s v="EIHC"/>
    <x v="6"/>
    <x v="57"/>
    <s v="Sistema Electrico Rural Chacas"/>
    <s v="SER"/>
    <s v="R"/>
    <s v="Aislado"/>
    <s v="PR0100"/>
    <s v="BT5B-R"/>
    <s v="De 30 a 100kWh"/>
    <n v="982"/>
    <n v="51091"/>
    <n v="79481.34"/>
    <n v="-32549.07"/>
  </r>
  <r>
    <x v="0"/>
    <x v="6"/>
    <s v="EIHC"/>
    <x v="6"/>
    <x v="57"/>
    <s v="Sistema Electrico Rural Chacas"/>
    <s v="SER"/>
    <s v="R"/>
    <s v="Aislado"/>
    <s v="PR0100"/>
    <s v="BT5B-R"/>
    <s v="Mayor a 100kWh"/>
    <n v="190"/>
    <n v="44237.98"/>
    <n v="65419.87"/>
    <n v="0"/>
  </r>
  <r>
    <x v="0"/>
    <x v="6"/>
    <s v="ELC"/>
    <x v="7"/>
    <x v="58"/>
    <s v="Ayacucho"/>
    <s v="2"/>
    <s v="U"/>
    <s v="Inteconectado"/>
    <s v="PL0060"/>
    <s v="BT5B-R"/>
    <s v="De 0 a 30 kWh "/>
    <n v="14244"/>
    <n v="194520.5"/>
    <n v="129360.6"/>
    <n v="-29058.16"/>
  </r>
  <r>
    <x v="0"/>
    <x v="6"/>
    <s v="ELC"/>
    <x v="7"/>
    <x v="58"/>
    <s v="Ayacucho"/>
    <s v="2"/>
    <s v="U"/>
    <s v="Inteconectado"/>
    <s v="PL0060"/>
    <s v="BT5B-R"/>
    <s v="De 30 a 100kWh"/>
    <n v="17026"/>
    <n v="1039795.6"/>
    <n v="595002.69999999995"/>
    <n v="-76637.03"/>
  </r>
  <r>
    <x v="0"/>
    <x v="6"/>
    <s v="ELC"/>
    <x v="7"/>
    <x v="58"/>
    <s v="Ayacucho"/>
    <s v="2"/>
    <s v="U"/>
    <s v="Inteconectado"/>
    <s v="PL0060"/>
    <s v="BT5B-R"/>
    <s v="Mayor a 100kWh"/>
    <n v="9452"/>
    <n v="1886449"/>
    <n v="1188204.22"/>
    <n v="33593.81"/>
  </r>
  <r>
    <x v="0"/>
    <x v="6"/>
    <s v="ELC"/>
    <x v="7"/>
    <x v="59"/>
    <s v="Huancavelica Ciudad"/>
    <s v="2"/>
    <s v="U"/>
    <s v="Inteconectado"/>
    <s v="PL0061"/>
    <s v="BT5B-R"/>
    <s v="De 0 a 30 kWh "/>
    <n v="2857"/>
    <n v="43075"/>
    <n v="28271.22"/>
    <n v="-6607.01"/>
  </r>
  <r>
    <x v="0"/>
    <x v="6"/>
    <s v="ELC"/>
    <x v="7"/>
    <x v="59"/>
    <s v="Huancavelica Ciudad"/>
    <s v="2"/>
    <s v="U"/>
    <s v="Inteconectado"/>
    <s v="PL0061"/>
    <s v="BT5B-R"/>
    <s v="De 30 a 100kWh"/>
    <n v="4260"/>
    <n v="252795"/>
    <n v="148111.5"/>
    <n v="-19553.400000000001"/>
  </r>
  <r>
    <x v="0"/>
    <x v="6"/>
    <s v="ELC"/>
    <x v="7"/>
    <x v="59"/>
    <s v="Huancavelica Ciudad"/>
    <s v="2"/>
    <s v="U"/>
    <s v="Inteconectado"/>
    <s v="PL0061"/>
    <s v="BT5B-R"/>
    <s v="Mayor a 100kWh"/>
    <n v="1870"/>
    <n v="341679"/>
    <n v="221337.19"/>
    <n v="6208.48"/>
  </r>
  <r>
    <x v="0"/>
    <x v="6"/>
    <s v="ELC"/>
    <x v="7"/>
    <x v="60"/>
    <s v="Huancayo"/>
    <s v="2"/>
    <s v="U"/>
    <s v="Inteconectado"/>
    <s v="PL0062"/>
    <s v="BT5B-R"/>
    <s v="De 0 a 30 kWh "/>
    <n v="20881"/>
    <n v="283517.2"/>
    <n v="189359.79"/>
    <n v="-42495.05"/>
  </r>
  <r>
    <x v="0"/>
    <x v="6"/>
    <s v="ELC"/>
    <x v="7"/>
    <x v="60"/>
    <s v="Huancayo"/>
    <s v="2"/>
    <s v="U"/>
    <s v="Inteconectado"/>
    <s v="PL0062"/>
    <s v="BT5B-R"/>
    <s v="De 30 a 100kWh"/>
    <n v="37301"/>
    <n v="2347413.7999999998"/>
    <n v="1349212.89"/>
    <n v="-168152.4"/>
  </r>
  <r>
    <x v="0"/>
    <x v="6"/>
    <s v="ELC"/>
    <x v="7"/>
    <x v="60"/>
    <s v="Huancayo"/>
    <s v="2"/>
    <s v="U"/>
    <s v="Inteconectado"/>
    <s v="PL0062"/>
    <s v="BT5B-R"/>
    <s v="Mayor a 100kWh"/>
    <n v="25050"/>
    <n v="4675154.3"/>
    <n v="2959640.85"/>
    <n v="83537.490000000005"/>
  </r>
  <r>
    <x v="0"/>
    <x v="6"/>
    <s v="ELC"/>
    <x v="7"/>
    <x v="61"/>
    <s v="Pasco"/>
    <s v="3"/>
    <s v="U"/>
    <s v="Inteconectado"/>
    <s v="PL0063"/>
    <s v="BT5B-R"/>
    <s v="De 0 a 30 kWh "/>
    <n v="6918"/>
    <n v="91084.800000000003"/>
    <n v="64191.61"/>
    <n v="-14338.14"/>
  </r>
  <r>
    <x v="0"/>
    <x v="6"/>
    <s v="ELC"/>
    <x v="7"/>
    <x v="61"/>
    <s v="Pasco"/>
    <s v="3"/>
    <s v="U"/>
    <s v="Inteconectado"/>
    <s v="PL0063"/>
    <s v="BT5B-R"/>
    <s v="De 30 a 100kWh"/>
    <n v="6539"/>
    <n v="369490"/>
    <n v="221848.36"/>
    <n v="-30905.51"/>
  </r>
  <r>
    <x v="0"/>
    <x v="6"/>
    <s v="ELC"/>
    <x v="7"/>
    <x v="61"/>
    <s v="Pasco"/>
    <s v="3"/>
    <s v="U"/>
    <s v="Inteconectado"/>
    <s v="PL0063"/>
    <s v="BT5B-R"/>
    <s v="Mayor a 100kWh"/>
    <n v="1760"/>
    <n v="369997"/>
    <n v="245381.96"/>
    <n v="6936.53"/>
  </r>
  <r>
    <x v="0"/>
    <x v="6"/>
    <s v="ELC"/>
    <x v="7"/>
    <x v="62"/>
    <s v="Tingo María"/>
    <s v="2"/>
    <s v="U"/>
    <s v="Inteconectado"/>
    <s v="PL0065"/>
    <s v="BT5B-R"/>
    <s v="De 0 a 30 kWh "/>
    <n v="4448"/>
    <n v="52677"/>
    <n v="37799.629999999997"/>
    <n v="-8200.8799999999992"/>
  </r>
  <r>
    <x v="0"/>
    <x v="6"/>
    <s v="ELC"/>
    <x v="7"/>
    <x v="62"/>
    <s v="Tingo María"/>
    <s v="2"/>
    <s v="U"/>
    <s v="Inteconectado"/>
    <s v="PL0065"/>
    <s v="BT5B-R"/>
    <s v="De 30 a 100kWh"/>
    <n v="5759"/>
    <n v="369552"/>
    <n v="219858.73"/>
    <n v="-27350.720000000001"/>
  </r>
  <r>
    <x v="0"/>
    <x v="6"/>
    <s v="ELC"/>
    <x v="7"/>
    <x v="62"/>
    <s v="Tingo María"/>
    <s v="2"/>
    <s v="U"/>
    <s v="Inteconectado"/>
    <s v="PL0065"/>
    <s v="BT5B-R"/>
    <s v="Mayor a 100kWh"/>
    <n v="3884"/>
    <n v="779954"/>
    <n v="511510.91"/>
    <n v="14406.18"/>
  </r>
  <r>
    <x v="0"/>
    <x v="6"/>
    <s v="ELC"/>
    <x v="7"/>
    <x v="63"/>
    <s v="Huánuco"/>
    <s v="2"/>
    <s v="U"/>
    <s v="Inteconectado"/>
    <s v="PL0066"/>
    <s v="BT5B-R"/>
    <s v="De 0 a 30 kWh "/>
    <n v="9497"/>
    <n v="124091.6"/>
    <n v="84457.64"/>
    <n v="-18771.68"/>
  </r>
  <r>
    <x v="0"/>
    <x v="6"/>
    <s v="ELC"/>
    <x v="7"/>
    <x v="63"/>
    <s v="Huánuco"/>
    <s v="2"/>
    <s v="U"/>
    <s v="Inteconectado"/>
    <s v="PL0066"/>
    <s v="BT5B-R"/>
    <s v="De 30 a 100kWh"/>
    <n v="16199"/>
    <n v="1042667.7"/>
    <n v="605434.52"/>
    <n v="-73510.009999999995"/>
  </r>
  <r>
    <x v="0"/>
    <x v="6"/>
    <s v="ELC"/>
    <x v="7"/>
    <x v="63"/>
    <s v="Huánuco"/>
    <s v="2"/>
    <s v="U"/>
    <s v="Inteconectado"/>
    <s v="PL0066"/>
    <s v="BT5B-R"/>
    <s v="Mayor a 100kWh"/>
    <n v="13071"/>
    <n v="2650280.7999999998"/>
    <n v="1689707.39"/>
    <n v="47677.24"/>
  </r>
  <r>
    <x v="0"/>
    <x v="6"/>
    <s v="ELC"/>
    <x v="7"/>
    <x v="64"/>
    <s v="Pichanaki"/>
    <s v="3"/>
    <s v="U"/>
    <s v="Inteconectado"/>
    <s v="PL0067"/>
    <s v="BT5B-R"/>
    <s v="De 0 a 30 kWh "/>
    <n v="4896"/>
    <n v="67071.02"/>
    <n v="46578.41"/>
    <n v="-10548.16"/>
  </r>
  <r>
    <x v="0"/>
    <x v="6"/>
    <s v="ELC"/>
    <x v="7"/>
    <x v="64"/>
    <s v="Pichanaki"/>
    <s v="3"/>
    <s v="U"/>
    <s v="Inteconectado"/>
    <s v="PL0067"/>
    <s v="BT5B-R"/>
    <s v="De 30 a 100kWh"/>
    <n v="3260"/>
    <n v="197923"/>
    <n v="117644.48"/>
    <n v="-16769.93"/>
  </r>
  <r>
    <x v="0"/>
    <x v="6"/>
    <s v="ELC"/>
    <x v="7"/>
    <x v="64"/>
    <s v="Pichanaki"/>
    <s v="3"/>
    <s v="U"/>
    <s v="Inteconectado"/>
    <s v="PL0067"/>
    <s v="BT5B-R"/>
    <s v="Mayor a 100kWh"/>
    <n v="1384"/>
    <n v="298757"/>
    <n v="197630.23"/>
    <n v="5557.84"/>
  </r>
  <r>
    <x v="0"/>
    <x v="6"/>
    <s v="ELC"/>
    <x v="7"/>
    <x v="65"/>
    <s v="Cangallo Llusita"/>
    <s v="5"/>
    <s v="R"/>
    <s v="Inteconectado"/>
    <s v="PL0068"/>
    <s v="BT5B-R"/>
    <s v="De 0 a 30 kWh "/>
    <n v="11493"/>
    <n v="103390"/>
    <n v="74767.92"/>
    <n v="-49620.17"/>
  </r>
  <r>
    <x v="0"/>
    <x v="6"/>
    <s v="ELC"/>
    <x v="7"/>
    <x v="65"/>
    <s v="Cangallo Llusita"/>
    <s v="5"/>
    <s v="R"/>
    <s v="Inteconectado"/>
    <s v="PL0068"/>
    <s v="BT5B-R"/>
    <s v="De 30 a 100kWh"/>
    <n v="1678"/>
    <n v="83100"/>
    <n v="46640.1"/>
    <n v="-24153.48"/>
  </r>
  <r>
    <x v="0"/>
    <x v="6"/>
    <s v="ELC"/>
    <x v="7"/>
    <x v="65"/>
    <s v="Cangallo Llusita"/>
    <s v="5"/>
    <s v="R"/>
    <s v="Inteconectado"/>
    <s v="PL0068"/>
    <s v="BT5B-R"/>
    <s v="Mayor a 100kWh"/>
    <n v="301"/>
    <n v="74285"/>
    <n v="60359.69"/>
    <n v="1701.3"/>
  </r>
  <r>
    <x v="0"/>
    <x v="6"/>
    <s v="ELC"/>
    <x v="7"/>
    <x v="66"/>
    <s v="Pampas"/>
    <s v="5"/>
    <s v="R"/>
    <s v="Inteconectado"/>
    <s v="PL0070"/>
    <s v="BT5B-R"/>
    <s v="De 0 a 30 kWh "/>
    <n v="9191"/>
    <n v="97801"/>
    <n v="64077.95"/>
    <n v="-46808.42"/>
  </r>
  <r>
    <x v="0"/>
    <x v="6"/>
    <s v="ELC"/>
    <x v="7"/>
    <x v="66"/>
    <s v="Pampas"/>
    <s v="5"/>
    <s v="R"/>
    <s v="Inteconectado"/>
    <s v="PL0070"/>
    <s v="BT5B-R"/>
    <s v="De 30 a 100kWh"/>
    <n v="2082"/>
    <n v="105072"/>
    <n v="59234.43"/>
    <n v="-29888.62"/>
  </r>
  <r>
    <x v="0"/>
    <x v="6"/>
    <s v="ELC"/>
    <x v="7"/>
    <x v="66"/>
    <s v="Pampas"/>
    <s v="5"/>
    <s v="R"/>
    <s v="Inteconectado"/>
    <s v="PL0070"/>
    <s v="BT5B-R"/>
    <s v="Mayor a 100kWh"/>
    <n v="387"/>
    <n v="83236"/>
    <n v="67651.199999999997"/>
    <n v="1906.04"/>
  </r>
  <r>
    <x v="0"/>
    <x v="6"/>
    <s v="ELC"/>
    <x v="7"/>
    <x v="67"/>
    <s v="Valle del Mantaro 1"/>
    <s v="4"/>
    <s v="R"/>
    <s v="Inteconectado"/>
    <s v="PL0071"/>
    <s v="BT5B-R"/>
    <s v="De 0 a 30 kWh "/>
    <n v="15423"/>
    <n v="195808.4"/>
    <n v="106997.83"/>
    <n v="-83881.56"/>
  </r>
  <r>
    <x v="0"/>
    <x v="6"/>
    <s v="ELC"/>
    <x v="7"/>
    <x v="67"/>
    <s v="Valle del Mantaro 1"/>
    <s v="4"/>
    <s v="R"/>
    <s v="Inteconectado"/>
    <s v="PL0071"/>
    <s v="BT5B-R"/>
    <s v="De 30 a 100kWh"/>
    <n v="8288"/>
    <n v="451969"/>
    <n v="235432.45"/>
    <n v="-106412.54"/>
  </r>
  <r>
    <x v="0"/>
    <x v="6"/>
    <s v="ELC"/>
    <x v="7"/>
    <x v="67"/>
    <s v="Valle del Mantaro 1"/>
    <s v="4"/>
    <s v="R"/>
    <s v="Inteconectado"/>
    <s v="PL0071"/>
    <s v="BT5B-R"/>
    <s v="Mayor a 100kWh"/>
    <n v="1450"/>
    <n v="246961"/>
    <n v="180680.78"/>
    <n v="5079.0200000000004"/>
  </r>
  <r>
    <x v="0"/>
    <x v="6"/>
    <s v="ELC"/>
    <x v="7"/>
    <x v="68"/>
    <s v="Valle del Mantaro 2"/>
    <s v="4"/>
    <s v="R"/>
    <s v="Inteconectado"/>
    <s v="PL0072"/>
    <s v="BT5B-R"/>
    <s v="De 0 a 30 kWh "/>
    <n v="7666"/>
    <n v="110415"/>
    <n v="56508.17"/>
    <n v="-47190.21"/>
  </r>
  <r>
    <x v="0"/>
    <x v="6"/>
    <s v="ELC"/>
    <x v="7"/>
    <x v="68"/>
    <s v="Valle del Mantaro 2"/>
    <s v="4"/>
    <s v="R"/>
    <s v="Inteconectado"/>
    <s v="PL0072"/>
    <s v="BT5B-R"/>
    <s v="De 30 a 100kWh"/>
    <n v="7228"/>
    <n v="407784.04"/>
    <n v="213598.62"/>
    <n v="-93497.279999999999"/>
  </r>
  <r>
    <x v="0"/>
    <x v="6"/>
    <s v="ELC"/>
    <x v="7"/>
    <x v="68"/>
    <s v="Valle del Mantaro 2"/>
    <s v="4"/>
    <s v="R"/>
    <s v="Inteconectado"/>
    <s v="PL0072"/>
    <s v="BT5B-R"/>
    <s v="Mayor a 100kWh"/>
    <n v="1367"/>
    <n v="217273"/>
    <n v="159142.06"/>
    <n v="4465.57"/>
  </r>
  <r>
    <x v="0"/>
    <x v="6"/>
    <s v="ELC"/>
    <x v="7"/>
    <x v="69"/>
    <s v="Chalhuamayo - Satipo"/>
    <s v="4"/>
    <s v="R"/>
    <s v="Inteconectado"/>
    <s v="PL0073"/>
    <s v="BT5B-R"/>
    <s v="De 0 a 30 kWh "/>
    <n v="4585"/>
    <n v="57145"/>
    <n v="31545.53"/>
    <n v="-24502.21"/>
  </r>
  <r>
    <x v="0"/>
    <x v="6"/>
    <s v="ELC"/>
    <x v="7"/>
    <x v="69"/>
    <s v="Chalhuamayo - Satipo"/>
    <s v="4"/>
    <s v="R"/>
    <s v="Inteconectado"/>
    <s v="PL0073"/>
    <s v="BT5B-R"/>
    <s v="De 30 a 100kWh"/>
    <n v="4351"/>
    <n v="261715"/>
    <n v="139595.63"/>
    <n v="-57036.800000000003"/>
  </r>
  <r>
    <x v="0"/>
    <x v="6"/>
    <s v="ELC"/>
    <x v="7"/>
    <x v="69"/>
    <s v="Chalhuamayo - Satipo"/>
    <s v="4"/>
    <s v="R"/>
    <s v="Inteconectado"/>
    <s v="PL0073"/>
    <s v="BT5B-R"/>
    <s v="Mayor a 100kWh"/>
    <n v="1996"/>
    <n v="400591"/>
    <n v="292438.65999999997"/>
    <n v="8180.1"/>
  </r>
  <r>
    <x v="0"/>
    <x v="6"/>
    <s v="ELC"/>
    <x v="7"/>
    <x v="70"/>
    <s v="San Francisco"/>
    <s v="3"/>
    <s v="U"/>
    <s v="Inteconectado"/>
    <s v="PL0074"/>
    <s v="BT5B-R"/>
    <s v="De 0 a 30 kWh "/>
    <n v="2334"/>
    <n v="27950"/>
    <n v="20345.099999999999"/>
    <n v="-4405.4399999999996"/>
  </r>
  <r>
    <x v="0"/>
    <x v="6"/>
    <s v="ELC"/>
    <x v="7"/>
    <x v="70"/>
    <s v="San Francisco"/>
    <s v="3"/>
    <s v="U"/>
    <s v="Inteconectado"/>
    <s v="PL0074"/>
    <s v="BT5B-R"/>
    <s v="De 30 a 100kWh"/>
    <n v="1973"/>
    <n v="115767"/>
    <n v="69654.350000000006"/>
    <n v="-9312.56"/>
  </r>
  <r>
    <x v="0"/>
    <x v="6"/>
    <s v="ELC"/>
    <x v="7"/>
    <x v="70"/>
    <s v="San Francisco"/>
    <s v="3"/>
    <s v="U"/>
    <s v="Inteconectado"/>
    <s v="PL0074"/>
    <s v="BT5B-R"/>
    <s v="Mayor a 100kWh"/>
    <n v="1433"/>
    <n v="344573"/>
    <n v="227866.26"/>
    <n v="6436.96"/>
  </r>
  <r>
    <x v="0"/>
    <x v="6"/>
    <s v="ELC"/>
    <x v="7"/>
    <x v="71"/>
    <s v="Huancavelica Rural"/>
    <s v="6"/>
    <s v="R"/>
    <s v="Inteconectado"/>
    <s v="PL0075"/>
    <s v="BT5B-R"/>
    <s v="De 0 a 30 kWh "/>
    <n v="19394"/>
    <n v="195495.7"/>
    <n v="132933.07999999999"/>
    <n v="-93472.38"/>
  </r>
  <r>
    <x v="0"/>
    <x v="6"/>
    <s v="ELC"/>
    <x v="7"/>
    <x v="71"/>
    <s v="Huancavelica Rural"/>
    <s v="6"/>
    <s v="R"/>
    <s v="Inteconectado"/>
    <s v="PL0075"/>
    <s v="BT5B-R"/>
    <s v="De 30 a 100kWh"/>
    <n v="3331"/>
    <n v="164902.9"/>
    <n v="92362.05"/>
    <n v="-47797.47"/>
  </r>
  <r>
    <x v="0"/>
    <x v="6"/>
    <s v="ELC"/>
    <x v="7"/>
    <x v="71"/>
    <s v="Huancavelica Rural"/>
    <s v="6"/>
    <s v="R"/>
    <s v="Inteconectado"/>
    <s v="PL0075"/>
    <s v="BT5B-R"/>
    <s v="Mayor a 100kWh"/>
    <n v="498"/>
    <n v="96169"/>
    <n v="78300.62"/>
    <n v="2200.83"/>
  </r>
  <r>
    <x v="0"/>
    <x v="6"/>
    <s v="ELC"/>
    <x v="7"/>
    <x v="72"/>
    <s v="Valle del Mantaro 3"/>
    <s v="4"/>
    <s v="R"/>
    <s v="Inteconectado"/>
    <s v="PL0076"/>
    <s v="BT5B-R"/>
    <s v="De 0 a 30 kWh "/>
    <n v="11249"/>
    <n v="149627"/>
    <n v="79985.600000000006"/>
    <n v="-64244.959999999999"/>
  </r>
  <r>
    <x v="0"/>
    <x v="6"/>
    <s v="ELC"/>
    <x v="7"/>
    <x v="72"/>
    <s v="Valle del Mantaro 3"/>
    <s v="4"/>
    <s v="R"/>
    <s v="Inteconectado"/>
    <s v="PL0076"/>
    <s v="BT5B-R"/>
    <s v="De 30 a 100kWh"/>
    <n v="6474"/>
    <n v="348665"/>
    <n v="180740.38"/>
    <n v="-84046.29"/>
  </r>
  <r>
    <x v="0"/>
    <x v="6"/>
    <s v="ELC"/>
    <x v="7"/>
    <x v="72"/>
    <s v="Valle del Mantaro 3"/>
    <s v="4"/>
    <s v="R"/>
    <s v="Inteconectado"/>
    <s v="PL0076"/>
    <s v="BT5B-R"/>
    <s v="Mayor a 100kWh"/>
    <n v="978"/>
    <n v="168004"/>
    <n v="123325.02"/>
    <n v="3470.09"/>
  </r>
  <r>
    <x v="0"/>
    <x v="6"/>
    <s v="ELC"/>
    <x v="7"/>
    <x v="73"/>
    <s v="Valle del Mantaro 4"/>
    <s v="5"/>
    <s v="R"/>
    <s v="Inteconectado"/>
    <s v="PL0077"/>
    <s v="BT5B-R"/>
    <s v="De 0 a 30 kWh "/>
    <n v="23823"/>
    <n v="250406.39999999999"/>
    <n v="165369.82"/>
    <n v="-120037.64"/>
  </r>
  <r>
    <x v="0"/>
    <x v="6"/>
    <s v="ELC"/>
    <x v="7"/>
    <x v="73"/>
    <s v="Valle del Mantaro 4"/>
    <s v="5"/>
    <s v="R"/>
    <s v="Inteconectado"/>
    <s v="PL0077"/>
    <s v="BT5B-R"/>
    <s v="De 30 a 100kWh"/>
    <n v="6968"/>
    <n v="360818"/>
    <n v="205373.02"/>
    <n v="-100082.13"/>
  </r>
  <r>
    <x v="0"/>
    <x v="6"/>
    <s v="ELC"/>
    <x v="7"/>
    <x v="73"/>
    <s v="Valle del Mantaro 4"/>
    <s v="5"/>
    <s v="R"/>
    <s v="Inteconectado"/>
    <s v="PL0077"/>
    <s v="BT5B-R"/>
    <s v="Mayor a 100kWh"/>
    <n v="908"/>
    <n v="153346"/>
    <n v="125376.61"/>
    <n v="3526.4"/>
  </r>
  <r>
    <x v="0"/>
    <x v="6"/>
    <s v="ELC"/>
    <x v="7"/>
    <x v="74"/>
    <s v="Tablachaca"/>
    <s v="5"/>
    <s v="R"/>
    <s v="Inteconectado"/>
    <s v="PL0078"/>
    <s v="BT5B-R"/>
    <s v="De 0 a 30 kWh "/>
    <n v="5613"/>
    <n v="54388"/>
    <n v="35392.39"/>
    <n v="-22395.61"/>
  </r>
  <r>
    <x v="0"/>
    <x v="6"/>
    <s v="ELC"/>
    <x v="7"/>
    <x v="74"/>
    <s v="Tablachaca"/>
    <s v="5"/>
    <s v="R"/>
    <s v="Inteconectado"/>
    <s v="PL0078"/>
    <s v="BT5B-R"/>
    <s v="De 30 a 100kWh"/>
    <n v="962"/>
    <n v="47705"/>
    <n v="22854.54"/>
    <n v="-11622.37"/>
  </r>
  <r>
    <x v="0"/>
    <x v="6"/>
    <s v="ELC"/>
    <x v="7"/>
    <x v="74"/>
    <s v="Tablachaca"/>
    <s v="5"/>
    <s v="R"/>
    <s v="Inteconectado"/>
    <s v="PL0078"/>
    <s v="BT5B-R"/>
    <s v="Mayor a 100kWh"/>
    <n v="133"/>
    <n v="31555"/>
    <n v="20962.02"/>
    <n v="593.11"/>
  </r>
  <r>
    <x v="0"/>
    <x v="6"/>
    <s v="ELC"/>
    <x v="7"/>
    <x v="75"/>
    <s v="Pozuzo"/>
    <s v="4"/>
    <s v="R"/>
    <s v="Inteconectado"/>
    <s v="PL0080"/>
    <s v="BT5B-R"/>
    <s v="De 0 a 30 kWh "/>
    <n v="1165"/>
    <n v="13571"/>
    <n v="7775.31"/>
    <n v="-5822.48"/>
  </r>
  <r>
    <x v="0"/>
    <x v="6"/>
    <s v="ELC"/>
    <x v="7"/>
    <x v="75"/>
    <s v="Pozuzo"/>
    <s v="4"/>
    <s v="R"/>
    <s v="Inteconectado"/>
    <s v="PL0080"/>
    <s v="BT5B-R"/>
    <s v="De 30 a 100kWh"/>
    <n v="1353"/>
    <n v="83995"/>
    <n v="45600.160000000003"/>
    <n v="-17413.11"/>
  </r>
  <r>
    <x v="0"/>
    <x v="6"/>
    <s v="ELC"/>
    <x v="7"/>
    <x v="75"/>
    <s v="Pozuzo"/>
    <s v="4"/>
    <s v="R"/>
    <s v="Inteconectado"/>
    <s v="PL0080"/>
    <s v="BT5B-R"/>
    <s v="Mayor a 100kWh"/>
    <n v="883"/>
    <n v="185036"/>
    <n v="135058.74"/>
    <n v="3811.14"/>
  </r>
  <r>
    <x v="0"/>
    <x v="6"/>
    <s v="ELC"/>
    <x v="7"/>
    <x v="76"/>
    <s v="Ayacucho Rural"/>
    <s v="5"/>
    <s v="R"/>
    <s v="Inteconectado"/>
    <s v="PL0161"/>
    <s v="BT5B-R"/>
    <s v="De 0 a 30 kWh "/>
    <n v="10386"/>
    <n v="111247"/>
    <n v="72605.27"/>
    <n v="-53232.13"/>
  </r>
  <r>
    <x v="0"/>
    <x v="6"/>
    <s v="ELC"/>
    <x v="7"/>
    <x v="76"/>
    <s v="Ayacucho Rural"/>
    <s v="5"/>
    <s v="R"/>
    <s v="Inteconectado"/>
    <s v="PL0161"/>
    <s v="BT5B-R"/>
    <s v="De 30 a 100kWh"/>
    <n v="2848"/>
    <n v="147974"/>
    <n v="84287.360000000001"/>
    <n v="-40872.6"/>
  </r>
  <r>
    <x v="0"/>
    <x v="6"/>
    <s v="ELC"/>
    <x v="7"/>
    <x v="76"/>
    <s v="Ayacucho Rural"/>
    <s v="5"/>
    <s v="R"/>
    <s v="Inteconectado"/>
    <s v="PL0161"/>
    <s v="BT5B-R"/>
    <s v="Mayor a 100kWh"/>
    <n v="453"/>
    <n v="77597"/>
    <n v="63415.31"/>
    <n v="1786.51"/>
  </r>
  <r>
    <x v="0"/>
    <x v="6"/>
    <s v="ELC"/>
    <x v="7"/>
    <x v="77"/>
    <s v="Huanuco Rural 2"/>
    <s v="5"/>
    <s v="R"/>
    <s v="Inteconectado"/>
    <s v="PL0162"/>
    <s v="BT5B-R"/>
    <s v="De 0 a 30 kWh "/>
    <n v="11429"/>
    <n v="125141"/>
    <n v="81124.84"/>
    <n v="-60492.31"/>
  </r>
  <r>
    <x v="0"/>
    <x v="6"/>
    <s v="ELC"/>
    <x v="7"/>
    <x v="77"/>
    <s v="Huanuco Rural 2"/>
    <s v="5"/>
    <s v="R"/>
    <s v="Inteconectado"/>
    <s v="PL0162"/>
    <s v="BT5B-R"/>
    <s v="De 30 a 100kWh"/>
    <n v="3887"/>
    <n v="206313"/>
    <n v="119446.8"/>
    <n v="-56324.85"/>
  </r>
  <r>
    <x v="0"/>
    <x v="6"/>
    <s v="ELC"/>
    <x v="7"/>
    <x v="77"/>
    <s v="Huanuco Rural 2"/>
    <s v="5"/>
    <s v="R"/>
    <s v="Inteconectado"/>
    <s v="PL0162"/>
    <s v="BT5B-R"/>
    <s v="Mayor a 100kWh"/>
    <n v="800"/>
    <n v="201990"/>
    <n v="165177.94"/>
    <n v="4650.71"/>
  </r>
  <r>
    <x v="0"/>
    <x v="6"/>
    <s v="ELC"/>
    <x v="7"/>
    <x v="78"/>
    <s v="Tarma Rural"/>
    <s v="5"/>
    <s v="R"/>
    <s v="Inteconectado"/>
    <s v="PL0164"/>
    <s v="BT5B-R"/>
    <s v="De 0 a 30 kWh "/>
    <n v="10528"/>
    <n v="112687"/>
    <n v="73710.710000000006"/>
    <n v="-54023.65"/>
  </r>
  <r>
    <x v="0"/>
    <x v="6"/>
    <s v="ELC"/>
    <x v="7"/>
    <x v="78"/>
    <s v="Tarma Rural"/>
    <s v="5"/>
    <s v="R"/>
    <s v="Inteconectado"/>
    <s v="PL0164"/>
    <s v="BT5B-R"/>
    <s v="De 30 a 100kWh"/>
    <n v="2423"/>
    <n v="119697"/>
    <n v="67057.3"/>
    <n v="-34843.33"/>
  </r>
  <r>
    <x v="0"/>
    <x v="6"/>
    <s v="ELC"/>
    <x v="7"/>
    <x v="78"/>
    <s v="Tarma Rural"/>
    <s v="5"/>
    <s v="R"/>
    <s v="Inteconectado"/>
    <s v="PL0164"/>
    <s v="BT5B-R"/>
    <s v="Mayor a 100kWh"/>
    <n v="223"/>
    <n v="47247"/>
    <n v="38476.79"/>
    <n v="1083.83"/>
  </r>
  <r>
    <x v="0"/>
    <x v="6"/>
    <s v="ELC"/>
    <x v="7"/>
    <x v="79"/>
    <s v="Huanta Ciudad"/>
    <s v="3"/>
    <s v="U"/>
    <s v="Inteconectado"/>
    <s v="PL0222"/>
    <s v="BT5B-R"/>
    <s v="De 0 a 30 kWh "/>
    <n v="3894"/>
    <n v="53786"/>
    <n v="37104.269999999997"/>
    <n v="-8405.43"/>
  </r>
  <r>
    <x v="0"/>
    <x v="6"/>
    <s v="ELC"/>
    <x v="7"/>
    <x v="79"/>
    <s v="Huanta Ciudad"/>
    <s v="3"/>
    <s v="U"/>
    <s v="Inteconectado"/>
    <s v="PL0222"/>
    <s v="BT5B-R"/>
    <s v="De 30 a 100kWh"/>
    <n v="2678"/>
    <n v="152979"/>
    <n v="91268.47"/>
    <n v="-12555.13"/>
  </r>
  <r>
    <x v="0"/>
    <x v="6"/>
    <s v="ELC"/>
    <x v="7"/>
    <x v="79"/>
    <s v="Huanta Ciudad"/>
    <s v="3"/>
    <s v="U"/>
    <s v="Inteconectado"/>
    <s v="PL0222"/>
    <s v="BT5B-R"/>
    <s v="Mayor a 100kWh"/>
    <n v="857"/>
    <n v="168791"/>
    <n v="111291.03"/>
    <n v="3130.25"/>
  </r>
  <r>
    <x v="0"/>
    <x v="6"/>
    <s v="ELC"/>
    <x v="7"/>
    <x v="80"/>
    <s v="Huanta Rural"/>
    <s v="6"/>
    <s v="R"/>
    <s v="Inteconectado"/>
    <s v="PL0223"/>
    <s v="BT5B-R"/>
    <s v="De 0 a 30 kWh "/>
    <n v="12704"/>
    <n v="110738"/>
    <n v="81927.490000000005"/>
    <n v="-52834.86"/>
  </r>
  <r>
    <x v="0"/>
    <x v="6"/>
    <s v="ELC"/>
    <x v="7"/>
    <x v="80"/>
    <s v="Huanta Rural"/>
    <s v="6"/>
    <s v="R"/>
    <s v="Inteconectado"/>
    <s v="PL0223"/>
    <s v="BT5B-R"/>
    <s v="De 30 a 100kWh"/>
    <n v="1555"/>
    <n v="77269"/>
    <n v="43271.68"/>
    <n v="-22252.05"/>
  </r>
  <r>
    <x v="0"/>
    <x v="6"/>
    <s v="ELC"/>
    <x v="7"/>
    <x v="80"/>
    <s v="Huanta Rural"/>
    <s v="6"/>
    <s v="R"/>
    <s v="Inteconectado"/>
    <s v="PL0223"/>
    <s v="BT5B-R"/>
    <s v="Mayor a 100kWh"/>
    <n v="212"/>
    <n v="45152"/>
    <n v="36603.61"/>
    <n v="1030.8699999999999"/>
  </r>
  <r>
    <x v="0"/>
    <x v="6"/>
    <s v="ELC"/>
    <x v="7"/>
    <x v="81"/>
    <s v="Pasco Rural"/>
    <s v="6"/>
    <s v="R"/>
    <s v="Inteconectado"/>
    <s v="PL0224"/>
    <s v="BT5B-R"/>
    <s v="De 0 a 30 kWh "/>
    <n v="6477"/>
    <n v="60786"/>
    <n v="43092.06"/>
    <n v="-29089.86"/>
  </r>
  <r>
    <x v="0"/>
    <x v="6"/>
    <s v="ELC"/>
    <x v="7"/>
    <x v="81"/>
    <s v="Pasco Rural"/>
    <s v="6"/>
    <s v="R"/>
    <s v="Inteconectado"/>
    <s v="PL0224"/>
    <s v="BT5B-R"/>
    <s v="De 30 a 100kWh"/>
    <n v="1846"/>
    <n v="98713"/>
    <n v="56917.52"/>
    <n v="-26512.16"/>
  </r>
  <r>
    <x v="0"/>
    <x v="6"/>
    <s v="ELC"/>
    <x v="7"/>
    <x v="81"/>
    <s v="Pasco Rural"/>
    <s v="6"/>
    <s v="R"/>
    <s v="Inteconectado"/>
    <s v="PL0224"/>
    <s v="BT5B-R"/>
    <s v="Mayor a 100kWh"/>
    <n v="400"/>
    <n v="88135"/>
    <n v="71646.149999999994"/>
    <n v="2025.32"/>
  </r>
  <r>
    <x v="0"/>
    <x v="6"/>
    <s v="ELC"/>
    <x v="7"/>
    <x v="82"/>
    <s v="Huánuco Rural 1"/>
    <s v="4"/>
    <s v="R"/>
    <s v="Inteconectado"/>
    <s v="PL0258"/>
    <s v="BT5B-R"/>
    <s v="De 0 a 30 kWh "/>
    <n v="4058"/>
    <n v="45522"/>
    <n v="26701.97"/>
    <n v="-19675.14"/>
  </r>
  <r>
    <x v="0"/>
    <x v="6"/>
    <s v="ELC"/>
    <x v="7"/>
    <x v="82"/>
    <s v="Huánuco Rural 1"/>
    <s v="4"/>
    <s v="R"/>
    <s v="Inteconectado"/>
    <s v="PL0258"/>
    <s v="BT5B-R"/>
    <s v="De 30 a 100kWh"/>
    <n v="2807"/>
    <n v="162448"/>
    <n v="86959.32"/>
    <n v="-36393.22"/>
  </r>
  <r>
    <x v="0"/>
    <x v="6"/>
    <s v="ELC"/>
    <x v="7"/>
    <x v="82"/>
    <s v="Huánuco Rural 1"/>
    <s v="4"/>
    <s v="R"/>
    <s v="Inteconectado"/>
    <s v="PL0258"/>
    <s v="BT5B-R"/>
    <s v="Mayor a 100kWh"/>
    <n v="656"/>
    <n v="118000"/>
    <n v="87045.88"/>
    <n v="2452.27"/>
  </r>
  <r>
    <x v="0"/>
    <x v="6"/>
    <s v="ELC"/>
    <x v="7"/>
    <x v="83"/>
    <s v="OROYA"/>
    <s v="3"/>
    <s v="U"/>
    <s v="Inteconectado"/>
    <s v="PL0063"/>
    <s v="BT5B-R"/>
    <s v="De 0 a 30 kWh "/>
    <n v="4956"/>
    <n v="53219"/>
    <n v="40226.379999999997"/>
    <n v="-8362.7999999999993"/>
  </r>
  <r>
    <x v="0"/>
    <x v="6"/>
    <s v="ELC"/>
    <x v="7"/>
    <x v="83"/>
    <s v="OROYA"/>
    <s v="3"/>
    <s v="U"/>
    <s v="Inteconectado"/>
    <s v="PL0063"/>
    <s v="BT5B-R"/>
    <s v="De 30 a 100kWh"/>
    <n v="3868"/>
    <n v="218435"/>
    <n v="130871.06"/>
    <n v="-18229.63"/>
  </r>
  <r>
    <x v="0"/>
    <x v="6"/>
    <s v="ELC"/>
    <x v="7"/>
    <x v="83"/>
    <s v="OROYA"/>
    <s v="3"/>
    <s v="U"/>
    <s v="Inteconectado"/>
    <s v="PL0063"/>
    <s v="BT5B-R"/>
    <s v="Mayor a 100kWh"/>
    <n v="1084"/>
    <n v="237162"/>
    <n v="156881.54999999999"/>
    <n v="4436.92"/>
  </r>
  <r>
    <x v="0"/>
    <x v="6"/>
    <s v="ELC"/>
    <x v="7"/>
    <x v="84"/>
    <s v="TARMA"/>
    <s v="3"/>
    <s v="U"/>
    <s v="Inteconectado"/>
    <s v="PL0064"/>
    <s v="BT5B-R"/>
    <s v="De 0 a 30 kWh "/>
    <n v="4739"/>
    <n v="62606"/>
    <n v="43885.22"/>
    <n v="-9817.06"/>
  </r>
  <r>
    <x v="0"/>
    <x v="6"/>
    <s v="ELC"/>
    <x v="7"/>
    <x v="84"/>
    <s v="TARMA"/>
    <s v="3"/>
    <s v="U"/>
    <s v="Inteconectado"/>
    <s v="PL0064"/>
    <s v="BT5B-R"/>
    <s v="De 30 a 100kWh"/>
    <n v="4880"/>
    <n v="285325"/>
    <n v="170753.04"/>
    <n v="-22939.72"/>
  </r>
  <r>
    <x v="0"/>
    <x v="6"/>
    <s v="ELC"/>
    <x v="7"/>
    <x v="84"/>
    <s v="TARMA"/>
    <s v="3"/>
    <s v="U"/>
    <s v="Inteconectado"/>
    <s v="PL0064"/>
    <s v="BT5B-R"/>
    <s v="Mayor a 100kWh"/>
    <n v="1642"/>
    <n v="286524"/>
    <n v="189910.02"/>
    <n v="5350.83"/>
  </r>
  <r>
    <x v="0"/>
    <x v="6"/>
    <s v="ELC"/>
    <x v="7"/>
    <x v="85"/>
    <s v="Tingo María Rural"/>
    <s v="6"/>
    <s v="R"/>
    <s v="Inteconectado"/>
    <s v="PL1065"/>
    <s v="BT5B-R"/>
    <s v="De 0 a 30 kWh "/>
    <n v="726"/>
    <n v="8958"/>
    <n v="5485.71"/>
    <n v="-4330.3999999999996"/>
  </r>
  <r>
    <x v="0"/>
    <x v="6"/>
    <s v="ELC"/>
    <x v="7"/>
    <x v="85"/>
    <s v="Tingo María Rural"/>
    <s v="6"/>
    <s v="R"/>
    <s v="Inteconectado"/>
    <s v="PL1065"/>
    <s v="BT5B-R"/>
    <s v="De 30 a 100kWh"/>
    <n v="533"/>
    <n v="30437"/>
    <n v="18038.009999999998"/>
    <n v="-7772.02"/>
  </r>
  <r>
    <x v="0"/>
    <x v="6"/>
    <s v="ELC"/>
    <x v="7"/>
    <x v="85"/>
    <s v="Tingo María Rural"/>
    <s v="6"/>
    <s v="R"/>
    <s v="Inteconectado"/>
    <s v="PL1065"/>
    <s v="BT5B-R"/>
    <s v="Mayor a 100kWh"/>
    <n v="142"/>
    <n v="25747"/>
    <n v="21226.23"/>
    <n v="598.01"/>
  </r>
  <r>
    <x v="0"/>
    <x v="6"/>
    <s v="ELC"/>
    <x v="7"/>
    <x v="86"/>
    <s v="Junín"/>
    <s v="4"/>
    <s v="R"/>
    <s v="Inteconectado"/>
    <s v="PL1224"/>
    <s v="BT5B-R"/>
    <s v="De 0 a 30 kWh "/>
    <n v="4103"/>
    <n v="44866"/>
    <n v="26618.39"/>
    <n v="-19256.310000000001"/>
  </r>
  <r>
    <x v="0"/>
    <x v="6"/>
    <s v="ELC"/>
    <x v="7"/>
    <x v="86"/>
    <s v="Junín"/>
    <s v="4"/>
    <s v="R"/>
    <s v="Inteconectado"/>
    <s v="PL1224"/>
    <s v="BT5B-R"/>
    <s v="De 30 a 100kWh"/>
    <n v="1940"/>
    <n v="102322"/>
    <n v="52877.85"/>
    <n v="-24988.09"/>
  </r>
  <r>
    <x v="0"/>
    <x v="6"/>
    <s v="ELC"/>
    <x v="7"/>
    <x v="86"/>
    <s v="Junín"/>
    <s v="4"/>
    <s v="R"/>
    <s v="Inteconectado"/>
    <s v="PL1224"/>
    <s v="BT5B-R"/>
    <s v="Mayor a 100kWh"/>
    <n v="303"/>
    <n v="61142"/>
    <n v="44713.83"/>
    <n v="1260.27"/>
  </r>
  <r>
    <x v="0"/>
    <x v="6"/>
    <s v="ELC"/>
    <x v="7"/>
    <x v="87"/>
    <s v="San Jose"/>
    <s v="3"/>
    <s v="U"/>
    <s v="Inteconectado"/>
    <s v="PL2063"/>
    <s v="BT5B-R"/>
    <s v="De 0 a 30 kWh "/>
    <n v="476"/>
    <n v="6887"/>
    <n v="4717.55"/>
    <n v="-1086.74"/>
  </r>
  <r>
    <x v="0"/>
    <x v="6"/>
    <s v="ELC"/>
    <x v="7"/>
    <x v="87"/>
    <s v="San Jose"/>
    <s v="3"/>
    <s v="U"/>
    <s v="Inteconectado"/>
    <s v="PL2063"/>
    <s v="BT5B-R"/>
    <s v="De 30 a 100kWh"/>
    <n v="604"/>
    <n v="33659"/>
    <n v="20234.8"/>
    <n v="-2862.96"/>
  </r>
  <r>
    <x v="0"/>
    <x v="6"/>
    <s v="ELC"/>
    <x v="7"/>
    <x v="87"/>
    <s v="San Jose"/>
    <s v="3"/>
    <s v="U"/>
    <s v="Inteconectado"/>
    <s v="PL2063"/>
    <s v="BT5B-R"/>
    <s v="Mayor a 100kWh"/>
    <n v="156"/>
    <n v="40924"/>
    <n v="27075.68"/>
    <n v="763.43"/>
  </r>
  <r>
    <x v="0"/>
    <x v="6"/>
    <s v="ELC"/>
    <x v="7"/>
    <x v="88"/>
    <s v="CHANCHAMAYO"/>
    <s v="3"/>
    <s v="U"/>
    <s v="Inteconectado"/>
    <s v="PL0064"/>
    <s v="BT5B-R"/>
    <s v="De 0 a 30 kWh "/>
    <n v="5068"/>
    <n v="60065.3"/>
    <n v="43767.8"/>
    <n v="-9431.7000000000007"/>
  </r>
  <r>
    <x v="0"/>
    <x v="6"/>
    <s v="ELC"/>
    <x v="7"/>
    <x v="88"/>
    <s v="CHANCHAMAYO"/>
    <s v="3"/>
    <s v="U"/>
    <s v="Inteconectado"/>
    <s v="PL0064"/>
    <s v="BT5B-R"/>
    <s v="De 30 a 100kWh"/>
    <n v="5581"/>
    <n v="347709"/>
    <n v="209030.6"/>
    <n v="-26302.99"/>
  </r>
  <r>
    <x v="0"/>
    <x v="6"/>
    <s v="ELC"/>
    <x v="7"/>
    <x v="88"/>
    <s v="CHANCHAMAYO"/>
    <s v="3"/>
    <s v="U"/>
    <s v="Inteconectado"/>
    <s v="PL0064"/>
    <s v="BT5B-R"/>
    <s v="Mayor a 100kWh"/>
    <n v="2812"/>
    <n v="514058"/>
    <n v="340847.67"/>
    <n v="9606.69"/>
  </r>
  <r>
    <x v="0"/>
    <x v="6"/>
    <s v="ELC"/>
    <x v="7"/>
    <x v="89"/>
    <s v="Aucayacu"/>
    <s v="6"/>
    <s v="R"/>
    <s v="Inteconectado"/>
    <s v="PL2065"/>
    <s v="BT5B-R"/>
    <s v="De 0 a 30 kWh "/>
    <n v="2310"/>
    <n v="26443"/>
    <n v="16842.080000000002"/>
    <n v="-12783.6"/>
  </r>
  <r>
    <x v="0"/>
    <x v="6"/>
    <s v="ELC"/>
    <x v="7"/>
    <x v="89"/>
    <s v="Aucayacu"/>
    <s v="6"/>
    <s v="R"/>
    <s v="Inteconectado"/>
    <s v="PL2065"/>
    <s v="BT5B-R"/>
    <s v="De 30 a 100kWh"/>
    <n v="1591"/>
    <n v="92273"/>
    <n v="55061.82"/>
    <n v="-23068.47"/>
  </r>
  <r>
    <x v="0"/>
    <x v="6"/>
    <s v="ELC"/>
    <x v="7"/>
    <x v="89"/>
    <s v="Aucayacu"/>
    <s v="6"/>
    <s v="R"/>
    <s v="Inteconectado"/>
    <s v="PL2065"/>
    <s v="BT5B-R"/>
    <s v="Mayor a 100kWh"/>
    <n v="513"/>
    <n v="94521"/>
    <n v="77857.8"/>
    <n v="2195.7199999999998"/>
  </r>
  <r>
    <x v="0"/>
    <x v="6"/>
    <s v="ELC"/>
    <x v="7"/>
    <x v="90"/>
    <s v="Carhuamayo"/>
    <s v="5"/>
    <s v="R"/>
    <s v="Inteconectado"/>
    <s v="PL2224"/>
    <s v="BT5B-R"/>
    <s v="De 0 a 30 kWh "/>
    <n v="6921"/>
    <n v="66166"/>
    <n v="46216.23"/>
    <n v="-31833.97"/>
  </r>
  <r>
    <x v="0"/>
    <x v="6"/>
    <s v="ELC"/>
    <x v="7"/>
    <x v="90"/>
    <s v="Carhuamayo"/>
    <s v="5"/>
    <s v="R"/>
    <s v="Inteconectado"/>
    <s v="PL2224"/>
    <s v="BT5B-R"/>
    <s v="De 30 a 100kWh"/>
    <n v="1575"/>
    <n v="78547"/>
    <n v="44291.69"/>
    <n v="-22727.25"/>
  </r>
  <r>
    <x v="0"/>
    <x v="6"/>
    <s v="ELC"/>
    <x v="7"/>
    <x v="90"/>
    <s v="Carhuamayo"/>
    <s v="5"/>
    <s v="R"/>
    <s v="Inteconectado"/>
    <s v="PL2224"/>
    <s v="BT5B-R"/>
    <s v="Mayor a 100kWh"/>
    <n v="155"/>
    <n v="36666"/>
    <n v="29887.14"/>
    <n v="844.36"/>
  </r>
  <r>
    <x v="0"/>
    <x v="6"/>
    <s v="ELC"/>
    <x v="7"/>
    <x v="91"/>
    <s v="Yaupi"/>
    <s v="3"/>
    <s v="U"/>
    <s v="Inteconectado"/>
    <s v="PL3224"/>
    <s v="BT5B-R"/>
    <s v="De 0 a 30 kWh "/>
    <n v="2829"/>
    <n v="36293"/>
    <n v="25803.599999999999"/>
    <n v="-5712.68"/>
  </r>
  <r>
    <x v="0"/>
    <x v="6"/>
    <s v="ELC"/>
    <x v="7"/>
    <x v="91"/>
    <s v="Yaupi"/>
    <s v="3"/>
    <s v="U"/>
    <s v="Inteconectado"/>
    <s v="PL3224"/>
    <s v="BT5B-R"/>
    <s v="De 30 a 100kWh"/>
    <n v="3111"/>
    <n v="188380"/>
    <n v="113484.7"/>
    <n v="-14723.5"/>
  </r>
  <r>
    <x v="0"/>
    <x v="6"/>
    <s v="ELC"/>
    <x v="7"/>
    <x v="91"/>
    <s v="Yaupi"/>
    <s v="3"/>
    <s v="U"/>
    <s v="Inteconectado"/>
    <s v="PL3224"/>
    <s v="BT5B-R"/>
    <s v="Mayor a 100kWh"/>
    <n v="1358"/>
    <n v="276489"/>
    <n v="183489.03"/>
    <n v="5187.8500000000004"/>
  </r>
  <r>
    <x v="0"/>
    <x v="6"/>
    <s v="ELC"/>
    <x v="7"/>
    <x v="92"/>
    <s v="Ayacucho Rural SER"/>
    <s v="SER"/>
    <s v="R"/>
    <s v="Inteconectado"/>
    <s v="PR0078"/>
    <s v="BT5B-R"/>
    <s v="De 0 a 30 kWh "/>
    <n v="40608"/>
    <n v="275478.01"/>
    <n v="303292.83"/>
    <n v="-153884.81"/>
  </r>
  <r>
    <x v="0"/>
    <x v="6"/>
    <s v="ELC"/>
    <x v="7"/>
    <x v="92"/>
    <s v="Ayacucho Rural SER"/>
    <s v="SER"/>
    <s v="R"/>
    <s v="Inteconectado"/>
    <s v="PR0078"/>
    <s v="BT5B-R"/>
    <s v="De 30 a 100kWh"/>
    <n v="5124"/>
    <n v="269996"/>
    <n v="183938.74"/>
    <n v="-85934.04"/>
  </r>
  <r>
    <x v="0"/>
    <x v="6"/>
    <s v="ELC"/>
    <x v="7"/>
    <x v="92"/>
    <s v="Ayacucho Rural SER"/>
    <s v="SER"/>
    <s v="R"/>
    <s v="Inteconectado"/>
    <s v="PR0078"/>
    <s v="BT5B-R"/>
    <s v="Mayor a 100kWh"/>
    <n v="1010"/>
    <n v="179722"/>
    <n v="172119.32"/>
    <n v="4843.87"/>
  </r>
  <r>
    <x v="0"/>
    <x v="6"/>
    <s v="ELC"/>
    <x v="7"/>
    <x v="93"/>
    <s v="Huancavelica Rural SER"/>
    <s v="SER"/>
    <s v="R"/>
    <s v="Inteconectado"/>
    <s v="PR0061"/>
    <s v="BT5B-R"/>
    <s v="De 0 a 30 kWh "/>
    <n v="6503"/>
    <n v="42498"/>
    <n v="48041.79"/>
    <n v="-23773.1"/>
  </r>
  <r>
    <x v="0"/>
    <x v="6"/>
    <s v="ELC"/>
    <x v="7"/>
    <x v="93"/>
    <s v="Huancavelica Rural SER"/>
    <s v="SER"/>
    <s v="R"/>
    <s v="Inteconectado"/>
    <s v="PR0061"/>
    <s v="BT5B-R"/>
    <s v="De 30 a 100kWh"/>
    <n v="222"/>
    <n v="10390"/>
    <n v="6790.52"/>
    <n v="-3725.38"/>
  </r>
  <r>
    <x v="0"/>
    <x v="6"/>
    <s v="ELC"/>
    <x v="7"/>
    <x v="93"/>
    <s v="Huancavelica Rural SER"/>
    <s v="SER"/>
    <s v="R"/>
    <s v="Inteconectado"/>
    <s v="PR0061"/>
    <s v="BT5B-R"/>
    <s v="Mayor a 100kWh"/>
    <n v="9"/>
    <n v="1399"/>
    <n v="1346.33"/>
    <n v="38.04"/>
  </r>
  <r>
    <x v="0"/>
    <x v="6"/>
    <s v="ELC"/>
    <x v="7"/>
    <x v="94"/>
    <s v="Huanuco Rural 2 SER"/>
    <s v="SER"/>
    <s v="R"/>
    <s v="Inteconectado"/>
    <s v="PR0066"/>
    <s v="BT5B-R"/>
    <s v="De 0 a 30 kWh "/>
    <n v="25180"/>
    <n v="193705"/>
    <n v="196565.29"/>
    <n v="-109096.05"/>
  </r>
  <r>
    <x v="0"/>
    <x v="6"/>
    <s v="ELC"/>
    <x v="7"/>
    <x v="94"/>
    <s v="Huanuco Rural 2 SER"/>
    <s v="SER"/>
    <s v="R"/>
    <s v="Inteconectado"/>
    <s v="PR0066"/>
    <s v="BT5B-R"/>
    <s v="De 30 a 100kWh"/>
    <n v="1998"/>
    <n v="95115"/>
    <n v="62936.91"/>
    <n v="-33775.54"/>
  </r>
  <r>
    <x v="0"/>
    <x v="6"/>
    <s v="ELC"/>
    <x v="7"/>
    <x v="94"/>
    <s v="Huanuco Rural 2 SER"/>
    <s v="SER"/>
    <s v="R"/>
    <s v="Inteconectado"/>
    <s v="PR0066"/>
    <s v="BT5B-R"/>
    <s v="Mayor a 100kWh"/>
    <n v="176"/>
    <n v="41286"/>
    <n v="39528.71"/>
    <n v="1112.8800000000001"/>
  </r>
  <r>
    <x v="0"/>
    <x v="6"/>
    <s v="ELC"/>
    <x v="7"/>
    <x v="95"/>
    <s v="Pasco Rural SER"/>
    <s v="SER"/>
    <s v="R"/>
    <s v="Inteconectado"/>
    <s v="PR0063"/>
    <s v="BT5B-R"/>
    <s v="De 0 a 30 kWh "/>
    <n v="4960"/>
    <n v="34145"/>
    <n v="37262.85"/>
    <n v="-19124.43"/>
  </r>
  <r>
    <x v="0"/>
    <x v="6"/>
    <s v="ELC"/>
    <x v="7"/>
    <x v="95"/>
    <s v="Pasco Rural SER"/>
    <s v="SER"/>
    <s v="R"/>
    <s v="Inteconectado"/>
    <s v="PR0063"/>
    <s v="BT5B-R"/>
    <s v="De 30 a 100kWh"/>
    <n v="504"/>
    <n v="24645"/>
    <n v="16389.400000000001"/>
    <n v="-8470.02"/>
  </r>
  <r>
    <x v="0"/>
    <x v="6"/>
    <s v="ELC"/>
    <x v="7"/>
    <x v="95"/>
    <s v="Pasco Rural SER"/>
    <s v="SER"/>
    <s v="R"/>
    <s v="Inteconectado"/>
    <s v="PR0063"/>
    <s v="BT5B-R"/>
    <s v="Mayor a 100kWh"/>
    <n v="59"/>
    <n v="13588"/>
    <n v="12945.57"/>
    <n v="365.04"/>
  </r>
  <r>
    <x v="0"/>
    <x v="6"/>
    <s v="ELC"/>
    <x v="7"/>
    <x v="96"/>
    <s v="Pozuzo SER"/>
    <s v="SER"/>
    <s v="R"/>
    <s v="Inteconectado"/>
    <s v="PR0073"/>
    <s v="BT5B-R"/>
    <s v="De 0 a 30 kWh "/>
    <n v="756"/>
    <n v="7836"/>
    <n v="6570.59"/>
    <n v="-4381.12"/>
  </r>
  <r>
    <x v="0"/>
    <x v="6"/>
    <s v="ELC"/>
    <x v="7"/>
    <x v="96"/>
    <s v="Pozuzo SER"/>
    <s v="SER"/>
    <s v="R"/>
    <s v="Inteconectado"/>
    <s v="PR0073"/>
    <s v="BT5B-R"/>
    <s v="De 30 a 100kWh"/>
    <n v="449"/>
    <n v="27838"/>
    <n v="19879.27"/>
    <n v="-7529.73"/>
  </r>
  <r>
    <x v="0"/>
    <x v="6"/>
    <s v="ELC"/>
    <x v="7"/>
    <x v="96"/>
    <s v="Pozuzo SER"/>
    <s v="SER"/>
    <s v="R"/>
    <s v="Inteconectado"/>
    <s v="PR0073"/>
    <s v="BT5B-R"/>
    <s v="Mayor a 100kWh"/>
    <n v="248"/>
    <n v="57301"/>
    <n v="54481.54"/>
    <n v="1537.44"/>
  </r>
  <r>
    <x v="0"/>
    <x v="6"/>
    <s v="ELC"/>
    <x v="7"/>
    <x v="97"/>
    <s v="Tarma Chanchamayo SER"/>
    <s v="SER"/>
    <s v="R"/>
    <s v="Inteconectado"/>
    <s v="PR0064"/>
    <s v="BT5B-R"/>
    <s v="De 0 a 30 kWh "/>
    <n v="2723"/>
    <n v="21661.5"/>
    <n v="21453.59"/>
    <n v="-12122.59"/>
  </r>
  <r>
    <x v="0"/>
    <x v="6"/>
    <s v="ELC"/>
    <x v="7"/>
    <x v="97"/>
    <s v="Tarma Chanchamayo SER"/>
    <s v="SER"/>
    <s v="R"/>
    <s v="Inteconectado"/>
    <s v="PR0064"/>
    <s v="BT5B-R"/>
    <s v="De 30 a 100kWh"/>
    <n v="528"/>
    <n v="27191"/>
    <n v="18399.400000000001"/>
    <n v="-8869.6200000000008"/>
  </r>
  <r>
    <x v="0"/>
    <x v="6"/>
    <s v="ELC"/>
    <x v="7"/>
    <x v="97"/>
    <s v="Tarma Chanchamayo SER"/>
    <s v="SER"/>
    <s v="R"/>
    <s v="Inteconectado"/>
    <s v="PR0064"/>
    <s v="BT5B-R"/>
    <s v="Mayor a 100kWh"/>
    <n v="71"/>
    <n v="14422"/>
    <n v="13772.36"/>
    <n v="387.37"/>
  </r>
  <r>
    <x v="0"/>
    <x v="6"/>
    <s v="ELC"/>
    <x v="7"/>
    <x v="98"/>
    <s v="Tingo Maria SER"/>
    <s v="SER"/>
    <s v="R"/>
    <s v="Inteconectado"/>
    <s v="PR0065"/>
    <s v="BT5B-R"/>
    <s v="De 0 a 30 kWh "/>
    <n v="4816"/>
    <n v="44659"/>
    <n v="40266.17"/>
    <n v="-25226.15"/>
  </r>
  <r>
    <x v="0"/>
    <x v="6"/>
    <s v="ELC"/>
    <x v="7"/>
    <x v="98"/>
    <s v="Tingo Maria SER"/>
    <s v="SER"/>
    <s v="R"/>
    <s v="Inteconectado"/>
    <s v="PR0065"/>
    <s v="BT5B-R"/>
    <s v="De 30 a 100kWh"/>
    <n v="1555"/>
    <n v="84905"/>
    <n v="59014.47"/>
    <n v="-26352.86"/>
  </r>
  <r>
    <x v="0"/>
    <x v="6"/>
    <s v="ELC"/>
    <x v="7"/>
    <x v="98"/>
    <s v="Tingo Maria SER"/>
    <s v="SER"/>
    <s v="R"/>
    <s v="Inteconectado"/>
    <s v="PR0065"/>
    <s v="BT5B-R"/>
    <s v="Mayor a 100kWh"/>
    <n v="330"/>
    <n v="68227"/>
    <n v="65710.62"/>
    <n v="1852.14"/>
  </r>
  <r>
    <x v="0"/>
    <x v="6"/>
    <s v="ELC"/>
    <x v="7"/>
    <x v="99"/>
    <s v="Valle del Mantaro 3 SER"/>
    <s v="SER"/>
    <s v="R"/>
    <s v="Inteconectado"/>
    <s v="PR0071"/>
    <s v="BT5B-R"/>
    <s v="De 0 a 30 kWh "/>
    <n v="410"/>
    <n v="2193"/>
    <n v="2864.38"/>
    <n v="-1228.08"/>
  </r>
  <r>
    <x v="0"/>
    <x v="6"/>
    <s v="ELC"/>
    <x v="7"/>
    <x v="99"/>
    <s v="Valle del Mantaro 3 SER"/>
    <s v="SER"/>
    <s v="R"/>
    <s v="Inteconectado"/>
    <s v="PR0071"/>
    <s v="BT5B-R"/>
    <s v="De 30 a 100kWh"/>
    <n v="7"/>
    <n v="270"/>
    <n v="162.35"/>
    <n v="-117.6"/>
  </r>
  <r>
    <x v="0"/>
    <x v="6"/>
    <s v="ELC"/>
    <x v="7"/>
    <x v="99"/>
    <s v="Valle del Mantaro 3 SER"/>
    <s v="SER"/>
    <s v="R"/>
    <s v="Inteconectado"/>
    <s v="PR0071"/>
    <s v="BT5B-R"/>
    <s v="Mayor a 100kWh"/>
    <n v="1"/>
    <n v="133"/>
    <n v="128.91999999999999"/>
    <n v="3.63"/>
  </r>
  <r>
    <x v="0"/>
    <x v="6"/>
    <s v="ELC"/>
    <x v="7"/>
    <x v="100"/>
    <s v="SER YAUPI"/>
    <s v="SER"/>
    <s v="R"/>
    <s v="Inteconectado"/>
    <s v="PR0064"/>
    <s v="BT5B-R"/>
    <s v="De 0 a 30 kWh "/>
    <n v="11333"/>
    <n v="89098"/>
    <n v="88909.33"/>
    <n v="-49863.05"/>
  </r>
  <r>
    <x v="0"/>
    <x v="6"/>
    <s v="ELC"/>
    <x v="7"/>
    <x v="100"/>
    <s v="SER YAUPI"/>
    <s v="SER"/>
    <s v="R"/>
    <s v="Inteconectado"/>
    <s v="PR0064"/>
    <s v="BT5B-R"/>
    <s v="De 30 a 100kWh"/>
    <n v="1924"/>
    <n v="97730"/>
    <n v="65797.210000000006"/>
    <n v="-32301.87"/>
  </r>
  <r>
    <x v="0"/>
    <x v="6"/>
    <s v="ELC"/>
    <x v="7"/>
    <x v="100"/>
    <s v="SER YAUPI"/>
    <s v="SER"/>
    <s v="R"/>
    <s v="Inteconectado"/>
    <s v="PR0064"/>
    <s v="BT5B-R"/>
    <s v="Mayor a 100kWh"/>
    <n v="180"/>
    <n v="30899"/>
    <n v="29649.96"/>
    <n v="838.42"/>
  </r>
  <r>
    <x v="0"/>
    <x v="6"/>
    <s v="ELC"/>
    <x v="7"/>
    <x v="101"/>
    <s v="SER CARHUAMAYO"/>
    <s v="SER"/>
    <s v="R"/>
    <s v="Inteconectado"/>
    <s v="PR0064"/>
    <s v="BT5B-R"/>
    <s v="De 0 a 30 kWh "/>
    <n v="1036"/>
    <n v="7223"/>
    <n v="7808.02"/>
    <n v="-4042.21"/>
  </r>
  <r>
    <x v="0"/>
    <x v="6"/>
    <s v="ELC"/>
    <x v="7"/>
    <x v="101"/>
    <s v="SER CARHUAMAYO"/>
    <s v="SER"/>
    <s v="R"/>
    <s v="Inteconectado"/>
    <s v="PR0064"/>
    <s v="BT5B-R"/>
    <s v="De 30 a 100kWh"/>
    <n v="120"/>
    <n v="5881"/>
    <n v="3911.38"/>
    <n v="-2015.06"/>
  </r>
  <r>
    <x v="0"/>
    <x v="6"/>
    <s v="ELC"/>
    <x v="7"/>
    <x v="101"/>
    <s v="SER CARHUAMAYO"/>
    <s v="SER"/>
    <s v="R"/>
    <s v="Inteconectado"/>
    <s v="PR0064"/>
    <s v="BT5B-R"/>
    <s v="Mayor a 100kWh"/>
    <n v="16"/>
    <n v="3244"/>
    <n v="3098.29"/>
    <n v="87.67"/>
  </r>
  <r>
    <x v="0"/>
    <x v="6"/>
    <s v="ELC"/>
    <x v="7"/>
    <x v="102"/>
    <s v="SER AUCAYACU"/>
    <s v="SER"/>
    <s v="R"/>
    <s v="Inteconectado"/>
    <s v="PR0066"/>
    <s v="BT5B-R"/>
    <s v="De 0 a 30 kWh "/>
    <n v="1923"/>
    <n v="18998"/>
    <n v="16489.240000000002"/>
    <n v="-10738.52"/>
  </r>
  <r>
    <x v="0"/>
    <x v="6"/>
    <s v="ELC"/>
    <x v="7"/>
    <x v="102"/>
    <s v="SER AUCAYACU"/>
    <s v="SER"/>
    <s v="R"/>
    <s v="Inteconectado"/>
    <s v="PR0066"/>
    <s v="BT5B-R"/>
    <s v="De 30 a 100kWh"/>
    <n v="590"/>
    <n v="32051"/>
    <n v="22261.17"/>
    <n v="-10006.4"/>
  </r>
  <r>
    <x v="0"/>
    <x v="6"/>
    <s v="ELC"/>
    <x v="7"/>
    <x v="102"/>
    <s v="SER AUCAYACU"/>
    <s v="SER"/>
    <s v="R"/>
    <s v="Inteconectado"/>
    <s v="PR0066"/>
    <s v="BT5B-R"/>
    <s v="Mayor a 100kWh"/>
    <n v="75"/>
    <n v="12846"/>
    <n v="12452.19"/>
    <n v="351.87"/>
  </r>
  <r>
    <x v="0"/>
    <x v="6"/>
    <s v="ELN"/>
    <x v="8"/>
    <x v="103"/>
    <s v="Chiclayo"/>
    <s v="2"/>
    <s v="U"/>
    <s v="Inteconectado"/>
    <s v="PL0094"/>
    <s v="BT5B-R"/>
    <s v="De 0 a 30 kWh "/>
    <n v="31751"/>
    <n v="397646.93"/>
    <n v="244939.6"/>
    <n v="-50379.25"/>
  </r>
  <r>
    <x v="0"/>
    <x v="6"/>
    <s v="ELN"/>
    <x v="8"/>
    <x v="103"/>
    <s v="Chiclayo"/>
    <s v="2"/>
    <s v="U"/>
    <s v="Inteconectado"/>
    <s v="PL0094"/>
    <s v="BT5B-R"/>
    <s v="De 30 a 100kWh"/>
    <n v="61004"/>
    <n v="4056465.85"/>
    <n v="1994859.65"/>
    <n v="-236714.08"/>
  </r>
  <r>
    <x v="0"/>
    <x v="6"/>
    <s v="ELN"/>
    <x v="8"/>
    <x v="103"/>
    <s v="Chiclayo"/>
    <s v="2"/>
    <s v="U"/>
    <s v="Inteconectado"/>
    <s v="PL0094"/>
    <s v="BT5B-R"/>
    <s v="Mayor a 100kWh"/>
    <n v="60467"/>
    <n v="12618921.82"/>
    <n v="6751385.9100000001"/>
    <n v="190259.63"/>
  </r>
  <r>
    <x v="0"/>
    <x v="6"/>
    <s v="ELN"/>
    <x v="8"/>
    <x v="104"/>
    <s v="Chongoyape"/>
    <s v="4"/>
    <s v="R"/>
    <s v="Inteconectado"/>
    <s v="PL0098"/>
    <s v="BT5B-R"/>
    <s v="De 0 a 30 kWh "/>
    <n v="5245"/>
    <n v="58356.800000000003"/>
    <n v="32022.97"/>
    <n v="-21379.49"/>
  </r>
  <r>
    <x v="0"/>
    <x v="6"/>
    <s v="ELN"/>
    <x v="8"/>
    <x v="104"/>
    <s v="Chongoyape"/>
    <s v="4"/>
    <s v="R"/>
    <s v="Inteconectado"/>
    <s v="PL0098"/>
    <s v="BT5B-R"/>
    <s v="De 30 a 100kWh"/>
    <n v="2570"/>
    <n v="156751"/>
    <n v="70236.789999999994"/>
    <n v="-31629.61"/>
  </r>
  <r>
    <x v="0"/>
    <x v="6"/>
    <s v="ELN"/>
    <x v="8"/>
    <x v="104"/>
    <s v="Chongoyape"/>
    <s v="4"/>
    <s v="R"/>
    <s v="Inteconectado"/>
    <s v="PL0098"/>
    <s v="BT5B-R"/>
    <s v="Mayor a 100kWh"/>
    <n v="335"/>
    <n v="64498"/>
    <n v="40424.29"/>
    <n v="1136.8599999999999"/>
  </r>
  <r>
    <x v="0"/>
    <x v="6"/>
    <s v="ELN"/>
    <x v="8"/>
    <x v="105"/>
    <s v="Chota"/>
    <s v="2"/>
    <s v="U"/>
    <s v="Inteconectado"/>
    <s v="PL0099"/>
    <s v="BT5B-R"/>
    <s v="De 0 a 30 kWh "/>
    <n v="3114"/>
    <n v="37124.35"/>
    <n v="24027.77"/>
    <n v="-4926.8500000000004"/>
  </r>
  <r>
    <x v="0"/>
    <x v="6"/>
    <s v="ELN"/>
    <x v="8"/>
    <x v="105"/>
    <s v="Chota"/>
    <s v="2"/>
    <s v="U"/>
    <s v="Inteconectado"/>
    <s v="PL0099"/>
    <s v="BT5B-R"/>
    <s v="De 30 a 100kWh"/>
    <n v="1799"/>
    <n v="101667.52"/>
    <n v="52132.53"/>
    <n v="-7190.96"/>
  </r>
  <r>
    <x v="0"/>
    <x v="6"/>
    <s v="ELN"/>
    <x v="8"/>
    <x v="105"/>
    <s v="Chota"/>
    <s v="2"/>
    <s v="U"/>
    <s v="Inteconectado"/>
    <s v="PL0099"/>
    <s v="BT5B-R"/>
    <s v="Mayor a 100kWh"/>
    <n v="581"/>
    <n v="110764.16"/>
    <n v="62229.89"/>
    <n v="1761.04"/>
  </r>
  <r>
    <x v="0"/>
    <x v="6"/>
    <s v="ELN"/>
    <x v="8"/>
    <x v="106"/>
    <s v="Cutervo"/>
    <s v="4"/>
    <s v="R"/>
    <s v="Inteconectado"/>
    <s v="PL0100"/>
    <s v="BT5B-R"/>
    <s v="De 0 a 30 kWh "/>
    <n v="4199"/>
    <n v="50472.7"/>
    <n v="26555.39"/>
    <n v="-18588.97"/>
  </r>
  <r>
    <x v="0"/>
    <x v="6"/>
    <s v="ELN"/>
    <x v="8"/>
    <x v="106"/>
    <s v="Cutervo"/>
    <s v="4"/>
    <s v="R"/>
    <s v="Inteconectado"/>
    <s v="PL0100"/>
    <s v="BT5B-R"/>
    <s v="De 30 a 100kWh"/>
    <n v="2093"/>
    <n v="116119.15"/>
    <n v="53403.68"/>
    <n v="-23193.98"/>
  </r>
  <r>
    <x v="0"/>
    <x v="6"/>
    <s v="ELN"/>
    <x v="8"/>
    <x v="106"/>
    <s v="Cutervo"/>
    <s v="4"/>
    <s v="R"/>
    <s v="Inteconectado"/>
    <s v="PL0100"/>
    <s v="BT5B-R"/>
    <s v="Mayor a 100kWh"/>
    <n v="445"/>
    <n v="85647.17"/>
    <n v="53949.64"/>
    <n v="1535.88"/>
  </r>
  <r>
    <x v="0"/>
    <x v="6"/>
    <s v="ELN"/>
    <x v="8"/>
    <x v="107"/>
    <s v="Querocoto"/>
    <s v="4"/>
    <s v="R"/>
    <s v="Inteconectado"/>
    <s v="PL0106"/>
    <s v="BT5B-R"/>
    <s v="De 0 a 30 kWh "/>
    <n v="280"/>
    <n v="21225.27"/>
    <n v="5803.48"/>
    <n v="-7819.03"/>
  </r>
  <r>
    <x v="0"/>
    <x v="6"/>
    <s v="ELN"/>
    <x v="8"/>
    <x v="107"/>
    <s v="Querocoto"/>
    <s v="4"/>
    <s v="R"/>
    <s v="Inteconectado"/>
    <s v="PL0106"/>
    <s v="BT5B-R"/>
    <s v="De 30 a 100kWh"/>
    <n v="58"/>
    <n v="77108.87"/>
    <n v="30476.89"/>
    <n v="-15550.3"/>
  </r>
  <r>
    <x v="0"/>
    <x v="6"/>
    <s v="ELN"/>
    <x v="8"/>
    <x v="107"/>
    <s v="Querocoto"/>
    <s v="4"/>
    <s v="R"/>
    <s v="Inteconectado"/>
    <s v="PL0106"/>
    <s v="BT5B-R"/>
    <s v="Mayor a 100kWh"/>
    <n v="5"/>
    <n v="1139.25"/>
    <n v="715.08"/>
    <n v="20.09"/>
  </r>
  <r>
    <x v="0"/>
    <x v="6"/>
    <s v="ELN"/>
    <x v="8"/>
    <x v="108"/>
    <s v="Niepos"/>
    <s v="4"/>
    <s v="R"/>
    <s v="Inteconectado"/>
    <s v="PL0109"/>
    <s v="BT5B-R"/>
    <s v="De 0 a 30 kWh "/>
    <n v="2890"/>
    <n v="32779.910000000003"/>
    <n v="17672.849999999999"/>
    <n v="-12146.52"/>
  </r>
  <r>
    <x v="0"/>
    <x v="6"/>
    <s v="ELN"/>
    <x v="8"/>
    <x v="108"/>
    <s v="Niepos"/>
    <s v="4"/>
    <s v="R"/>
    <s v="Inteconectado"/>
    <s v="PL0109"/>
    <s v="BT5B-R"/>
    <s v="De 30 a 100kWh"/>
    <n v="1171"/>
    <n v="62337.8"/>
    <n v="27860.36"/>
    <n v="-13599.25"/>
  </r>
  <r>
    <x v="0"/>
    <x v="6"/>
    <s v="ELN"/>
    <x v="8"/>
    <x v="108"/>
    <s v="Niepos"/>
    <s v="4"/>
    <s v="R"/>
    <s v="Inteconectado"/>
    <s v="PL0109"/>
    <s v="BT5B-R"/>
    <s v="Mayor a 100kWh"/>
    <n v="126"/>
    <n v="28895"/>
    <n v="18060.900000000001"/>
    <n v="0"/>
  </r>
  <r>
    <x v="0"/>
    <x v="6"/>
    <s v="ELN"/>
    <x v="8"/>
    <x v="109"/>
    <s v="Chiclayo Baja Densidad"/>
    <s v="3"/>
    <s v="U"/>
    <s v="Inteconectado"/>
    <s v="PL0227"/>
    <s v="BT5B-R"/>
    <s v="De 0 a 30 kWh "/>
    <n v="26198"/>
    <n v="340390.40000000002"/>
    <n v="212623.41"/>
    <n v="-44154.58"/>
  </r>
  <r>
    <x v="0"/>
    <x v="6"/>
    <s v="ELN"/>
    <x v="8"/>
    <x v="109"/>
    <s v="Chiclayo Baja Densidad"/>
    <s v="3"/>
    <s v="U"/>
    <s v="Inteconectado"/>
    <s v="PL0227"/>
    <s v="BT5B-R"/>
    <s v="De 30 a 100kWh"/>
    <n v="29119"/>
    <n v="1752828.26"/>
    <n v="882734.99"/>
    <n v="-115645.99"/>
  </r>
  <r>
    <x v="0"/>
    <x v="6"/>
    <s v="ELN"/>
    <x v="8"/>
    <x v="109"/>
    <s v="Chiclayo Baja Densidad"/>
    <s v="3"/>
    <s v="U"/>
    <s v="Inteconectado"/>
    <s v="PL0227"/>
    <s v="BT5B-R"/>
    <s v="Mayor a 100kWh"/>
    <n v="7582"/>
    <n v="1394529.58"/>
    <n v="767891.56"/>
    <n v="21617.9"/>
  </r>
  <r>
    <x v="0"/>
    <x v="6"/>
    <s v="ELN"/>
    <x v="8"/>
    <x v="110"/>
    <s v="Bambamarca"/>
    <s v="2"/>
    <s v="U"/>
    <s v="Inteconectado"/>
    <s v="PL1099"/>
    <s v="BT5B-R"/>
    <s v="De 0 a 30 kWh "/>
    <n v="2160"/>
    <n v="27537.040000000001"/>
    <n v="17355.66"/>
    <n v="-3648.16"/>
  </r>
  <r>
    <x v="0"/>
    <x v="6"/>
    <s v="ELN"/>
    <x v="8"/>
    <x v="110"/>
    <s v="Bambamarca"/>
    <s v="2"/>
    <s v="U"/>
    <s v="Inteconectado"/>
    <s v="PL1099"/>
    <s v="BT5B-R"/>
    <s v="De 30 a 100kWh"/>
    <n v="1283"/>
    <n v="71917.38"/>
    <n v="36807.39"/>
    <n v="-5139.29"/>
  </r>
  <r>
    <x v="0"/>
    <x v="6"/>
    <s v="ELN"/>
    <x v="8"/>
    <x v="110"/>
    <s v="Bambamarca"/>
    <s v="2"/>
    <s v="U"/>
    <s v="Inteconectado"/>
    <s v="PL1099"/>
    <s v="BT5B-R"/>
    <s v="Mayor a 100kWh"/>
    <n v="459"/>
    <n v="87306.27"/>
    <n v="48938.51"/>
    <n v="1385.71"/>
  </r>
  <r>
    <x v="0"/>
    <x v="6"/>
    <s v="ELN"/>
    <x v="8"/>
    <x v="111"/>
    <s v="Olmos"/>
    <s v="3"/>
    <s v="U"/>
    <s v="Inteconectado"/>
    <s v="PL1227"/>
    <s v="BT5B-R"/>
    <s v="De 0 a 30 kWh "/>
    <n v="10730"/>
    <n v="102564.21"/>
    <n v="72796.56"/>
    <n v="-13312.93"/>
  </r>
  <r>
    <x v="0"/>
    <x v="6"/>
    <s v="ELN"/>
    <x v="8"/>
    <x v="111"/>
    <s v="Olmos"/>
    <s v="3"/>
    <s v="U"/>
    <s v="Inteconectado"/>
    <s v="PL1227"/>
    <s v="BT5B-R"/>
    <s v="De 30 a 100kWh"/>
    <n v="6003"/>
    <n v="349085.93"/>
    <n v="175991.07"/>
    <n v="-23403.279999999999"/>
  </r>
  <r>
    <x v="0"/>
    <x v="6"/>
    <s v="ELN"/>
    <x v="8"/>
    <x v="111"/>
    <s v="Olmos"/>
    <s v="3"/>
    <s v="U"/>
    <s v="Inteconectado"/>
    <s v="PL1227"/>
    <s v="BT5B-R"/>
    <s v="Mayor a 100kWh"/>
    <n v="1628"/>
    <n v="341810.22"/>
    <n v="187372.85"/>
    <n v="5283.64"/>
  </r>
  <r>
    <x v="0"/>
    <x v="6"/>
    <s v="ELN"/>
    <x v="8"/>
    <x v="112"/>
    <s v="Bambamarca Rural"/>
    <s v="6"/>
    <s v="R"/>
    <s v="Inteconectado"/>
    <s v="PL2099"/>
    <s v="BT5B-R"/>
    <s v="De 0 a 30 kWh "/>
    <n v="3793"/>
    <n v="25331.13"/>
    <n v="21098.52"/>
    <n v="-10283.030000000001"/>
  </r>
  <r>
    <x v="0"/>
    <x v="6"/>
    <s v="ELN"/>
    <x v="8"/>
    <x v="112"/>
    <s v="Bambamarca Rural"/>
    <s v="6"/>
    <s v="R"/>
    <s v="Inteconectado"/>
    <s v="PL2099"/>
    <s v="BT5B-R"/>
    <s v="De 30 a 100kWh"/>
    <n v="194"/>
    <n v="9889.33"/>
    <n v="4868.59"/>
    <n v="-2365.09"/>
  </r>
  <r>
    <x v="0"/>
    <x v="6"/>
    <s v="ELN"/>
    <x v="8"/>
    <x v="112"/>
    <s v="Bambamarca Rural"/>
    <s v="6"/>
    <s v="R"/>
    <s v="Inteconectado"/>
    <s v="PL2099"/>
    <s v="BT5B-R"/>
    <s v="Mayor a 100kWh"/>
    <n v="24"/>
    <n v="6254.58"/>
    <n v="4311.2"/>
    <n v="121.46"/>
  </r>
  <r>
    <x v="0"/>
    <x v="6"/>
    <s v="ELN"/>
    <x v="8"/>
    <x v="113"/>
    <s v="Chota Rural"/>
    <s v="5"/>
    <s v="R"/>
    <s v="Inteconectado"/>
    <s v="PL3099"/>
    <s v="BT5B-R"/>
    <s v="De 0 a 30 kWh "/>
    <n v="1485"/>
    <n v="17804.64"/>
    <n v="10207.15"/>
    <n v="-7295.21"/>
  </r>
  <r>
    <x v="0"/>
    <x v="6"/>
    <s v="ELN"/>
    <x v="8"/>
    <x v="113"/>
    <s v="Chota Rural"/>
    <s v="5"/>
    <s v="R"/>
    <s v="Inteconectado"/>
    <s v="PL3099"/>
    <s v="BT5B-R"/>
    <s v="De 30 a 100kWh"/>
    <n v="743"/>
    <n v="42264.23"/>
    <n v="21675.55"/>
    <n v="-9338.66"/>
  </r>
  <r>
    <x v="0"/>
    <x v="6"/>
    <s v="ELN"/>
    <x v="8"/>
    <x v="113"/>
    <s v="Chota Rural"/>
    <s v="5"/>
    <s v="R"/>
    <s v="Inteconectado"/>
    <s v="PL3099"/>
    <s v="BT5B-R"/>
    <s v="Mayor a 100kWh"/>
    <n v="159"/>
    <n v="31246.01"/>
    <n v="21884.19"/>
    <n v="627.87"/>
  </r>
  <r>
    <x v="0"/>
    <x v="6"/>
    <s v="ELN"/>
    <x v="8"/>
    <x v="336"/>
    <s v="Chogoyape SER"/>
    <s v="SER"/>
    <s v="R"/>
    <s v="Inteconectado"/>
    <s v="PR0098"/>
    <s v="BT5B-R"/>
    <s v="De 0 a 30 kWh "/>
    <n v="651"/>
    <n v="2147.9"/>
    <n v="3975.3"/>
    <n v="-1015.5"/>
  </r>
  <r>
    <x v="0"/>
    <x v="6"/>
    <s v="ELN"/>
    <x v="8"/>
    <x v="336"/>
    <s v="Chogoyape SER"/>
    <s v="SER"/>
    <s v="R"/>
    <s v="Inteconectado"/>
    <s v="PR0098"/>
    <s v="BT5B-R"/>
    <s v="De 30 a 100kWh"/>
    <n v="21"/>
    <n v="1104"/>
    <n v="652.04"/>
    <n v="-297.77999999999997"/>
  </r>
  <r>
    <x v="0"/>
    <x v="6"/>
    <s v="ELN"/>
    <x v="8"/>
    <x v="336"/>
    <s v="Chogoyape SER"/>
    <s v="SER"/>
    <s v="R"/>
    <s v="Inteconectado"/>
    <s v="PR0098"/>
    <s v="BT5B-R"/>
    <s v="Mayor a 100kWh"/>
    <n v="8"/>
    <n v="1584.4"/>
    <n v="1285.3599999999999"/>
    <n v="36.21"/>
  </r>
  <r>
    <x v="0"/>
    <x v="6"/>
    <s v="ELN"/>
    <x v="8"/>
    <x v="114"/>
    <s v="Chiclayo Baja Densidad Rural"/>
    <s v="SER"/>
    <s v="R"/>
    <s v="Inteconectado"/>
    <s v="PR0094"/>
    <s v="BT5B-R"/>
    <s v="De 0 a 30 kWh "/>
    <n v="783"/>
    <n v="6312.08"/>
    <n v="5867.22"/>
    <n v="-2993.88"/>
  </r>
  <r>
    <x v="0"/>
    <x v="6"/>
    <s v="ELN"/>
    <x v="8"/>
    <x v="114"/>
    <s v="Chiclayo Baja Densidad Rural"/>
    <s v="SER"/>
    <s v="R"/>
    <s v="Inteconectado"/>
    <s v="PR0094"/>
    <s v="BT5B-R"/>
    <s v="De 30 a 100kWh"/>
    <n v="180"/>
    <n v="9541.7999999999993"/>
    <n v="5507.81"/>
    <n v="-2717.79"/>
  </r>
  <r>
    <x v="0"/>
    <x v="6"/>
    <s v="ELN"/>
    <x v="8"/>
    <x v="114"/>
    <s v="Chiclayo Baja Densidad Rural"/>
    <s v="SER"/>
    <s v="R"/>
    <s v="Inteconectado"/>
    <s v="PR0094"/>
    <s v="BT5B-R"/>
    <s v="Mayor a 100kWh"/>
    <n v="11"/>
    <n v="1623"/>
    <n v="1335.77"/>
    <n v="37.659999999999997"/>
  </r>
  <r>
    <x v="0"/>
    <x v="6"/>
    <s v="ELN"/>
    <x v="8"/>
    <x v="115"/>
    <s v="Sistema Eléctrico Rural Chiclayo"/>
    <s v="SER"/>
    <s v="R"/>
    <s v="Inteconectado"/>
    <s v="PR0094"/>
    <s v="BT5B-R"/>
    <s v="De 0 a 30 kWh "/>
    <n v="720"/>
    <n v="9031"/>
    <n v="6308.48"/>
    <n v="-4249.63"/>
  </r>
  <r>
    <x v="0"/>
    <x v="6"/>
    <s v="ELN"/>
    <x v="8"/>
    <x v="115"/>
    <s v="Sistema Eléctrico Rural Chiclayo"/>
    <s v="SER"/>
    <s v="R"/>
    <s v="Inteconectado"/>
    <s v="PR0094"/>
    <s v="BT5B-R"/>
    <s v="De 30 a 100kWh"/>
    <n v="549"/>
    <n v="29442"/>
    <n v="17400.53"/>
    <n v="-7740.19"/>
  </r>
  <r>
    <x v="0"/>
    <x v="6"/>
    <s v="ELN"/>
    <x v="8"/>
    <x v="115"/>
    <s v="Sistema Eléctrico Rural Chiclayo"/>
    <s v="SER"/>
    <s v="R"/>
    <s v="Inteconectado"/>
    <s v="PR0094"/>
    <s v="BT5B-R"/>
    <s v="Mayor a 100kWh"/>
    <n v="59"/>
    <n v="11999"/>
    <n v="9680.15"/>
    <n v="273.68"/>
  </r>
  <r>
    <x v="0"/>
    <x v="6"/>
    <s v="ELN"/>
    <x v="8"/>
    <x v="116"/>
    <s v="Sistema Eléctrico Rural Bambamarca"/>
    <s v="SER"/>
    <s v="R"/>
    <s v="Inteconectado"/>
    <s v="PR0099"/>
    <s v="BT5B-R"/>
    <s v="De 0 a 30 kWh "/>
    <n v="9233"/>
    <n v="50237.08"/>
    <n v="62080.74"/>
    <n v="-23709.05"/>
  </r>
  <r>
    <x v="0"/>
    <x v="6"/>
    <s v="ELN"/>
    <x v="8"/>
    <x v="116"/>
    <s v="Sistema Eléctrico Rural Bambamarca"/>
    <s v="SER"/>
    <s v="R"/>
    <s v="Inteconectado"/>
    <s v="PR0099"/>
    <s v="BT5B-R"/>
    <s v="De 30 a 100kWh"/>
    <n v="219"/>
    <n v="10143.85"/>
    <n v="5746.79"/>
    <n v="-3102.22"/>
  </r>
  <r>
    <x v="0"/>
    <x v="6"/>
    <s v="ELN"/>
    <x v="8"/>
    <x v="116"/>
    <s v="Sistema Eléctrico Rural Bambamarca"/>
    <s v="SER"/>
    <s v="R"/>
    <s v="Inteconectado"/>
    <s v="PR0099"/>
    <s v="BT5B-R"/>
    <s v="Mayor a 100kWh"/>
    <n v="9"/>
    <n v="1883.88"/>
    <n v="1523.33"/>
    <n v="42.98"/>
  </r>
  <r>
    <x v="0"/>
    <x v="6"/>
    <s v="ELN"/>
    <x v="8"/>
    <x v="117"/>
    <s v="SER CUTERVO"/>
    <s v="SER"/>
    <s v="R"/>
    <s v="Inteconectado"/>
    <s v="PR0118"/>
    <s v="BT5B-R"/>
    <s v="De 0 a 30 kWh "/>
    <n v="118"/>
    <n v="1627.1"/>
    <n v="1078.97"/>
    <n v="-768.52"/>
  </r>
  <r>
    <x v="0"/>
    <x v="6"/>
    <s v="ELN"/>
    <x v="8"/>
    <x v="117"/>
    <s v="SER CUTERVO"/>
    <s v="SER"/>
    <s v="R"/>
    <s v="Inteconectado"/>
    <s v="PR0118"/>
    <s v="BT5B-R"/>
    <s v="De 30 a 100kWh"/>
    <n v="31"/>
    <n v="1230.9000000000001"/>
    <n v="657.99"/>
    <n v="-439.58"/>
  </r>
  <r>
    <x v="0"/>
    <x v="6"/>
    <s v="ELN"/>
    <x v="8"/>
    <x v="118"/>
    <s v="Sistema Eléctrico Rural Niepos"/>
    <s v="SER"/>
    <s v="R"/>
    <s v="Inteconectado"/>
    <s v="PR0099"/>
    <s v="BT5B-R"/>
    <s v="De 0 a 30 kWh "/>
    <n v="811"/>
    <n v="5572"/>
    <n v="5782.38"/>
    <n v="-2635.77"/>
  </r>
  <r>
    <x v="0"/>
    <x v="6"/>
    <s v="ELN"/>
    <x v="8"/>
    <x v="118"/>
    <s v="Sistema Eléctrico Rural Niepos"/>
    <s v="SER"/>
    <s v="R"/>
    <s v="Inteconectado"/>
    <s v="PR0099"/>
    <s v="BT5B-R"/>
    <s v="De 30 a 100kWh"/>
    <n v="38"/>
    <n v="1849"/>
    <n v="1065.22"/>
    <n v="-538.84"/>
  </r>
  <r>
    <x v="0"/>
    <x v="6"/>
    <s v="ELN"/>
    <x v="8"/>
    <x v="118"/>
    <s v="Sistema Eléctrico Rural Niepos"/>
    <s v="SER"/>
    <s v="R"/>
    <s v="Inteconectado"/>
    <s v="PR0099"/>
    <s v="BT5B-R"/>
    <s v="Mayor a 100kWh"/>
    <n v="2"/>
    <n v="345"/>
    <n v="281.02"/>
    <n v="7.94"/>
  </r>
  <r>
    <x v="0"/>
    <x v="6"/>
    <s v="ELN"/>
    <x v="8"/>
    <x v="119"/>
    <s v="Sistema Eléctrico Rural Chota"/>
    <s v="SER"/>
    <s v="R"/>
    <s v="Inteconectado"/>
    <s v="PR0099"/>
    <s v="BT5B-R"/>
    <s v="De 0 a 30 kWh "/>
    <n v="1336"/>
    <n v="7905.56"/>
    <n v="9169.24"/>
    <n v="-3733.82"/>
  </r>
  <r>
    <x v="0"/>
    <x v="6"/>
    <s v="ELN"/>
    <x v="8"/>
    <x v="119"/>
    <s v="Sistema Eléctrico Rural Chota"/>
    <s v="SER"/>
    <s v="R"/>
    <s v="Inteconectado"/>
    <s v="PR0099"/>
    <s v="BT5B-R"/>
    <s v="De 30 a 100kWh"/>
    <n v="27"/>
    <n v="1274.53"/>
    <n v="727.26"/>
    <n v="-382.59"/>
  </r>
  <r>
    <x v="0"/>
    <x v="6"/>
    <s v="ELN"/>
    <x v="8"/>
    <x v="119"/>
    <s v="Sistema Eléctrico Rural Chota"/>
    <s v="SER"/>
    <s v="R"/>
    <s v="Inteconectado"/>
    <s v="PR0099"/>
    <s v="BT5B-R"/>
    <s v="Mayor a 100kWh"/>
    <n v="1"/>
    <n v="107.39"/>
    <n v="89.48"/>
    <n v="2.52"/>
  </r>
  <r>
    <x v="0"/>
    <x v="6"/>
    <s v="ELNM"/>
    <x v="9"/>
    <x v="120"/>
    <s v="Cajamarca"/>
    <s v="2"/>
    <s v="U"/>
    <s v="Inteconectado"/>
    <s v="PL0118"/>
    <s v="BT5B-R"/>
    <s v="De 0 a 30 kWh "/>
    <n v="10560"/>
    <n v="134197.97"/>
    <n v="83136.3"/>
    <n v="-17285.599999999999"/>
  </r>
  <r>
    <x v="0"/>
    <x v="6"/>
    <s v="ELNM"/>
    <x v="9"/>
    <x v="120"/>
    <s v="Cajamarca"/>
    <s v="2"/>
    <s v="U"/>
    <s v="Inteconectado"/>
    <s v="PL0118"/>
    <s v="BT5B-R"/>
    <s v="De 30 a 100kWh"/>
    <n v="15772"/>
    <n v="1129337.5"/>
    <n v="559559.72"/>
    <n v="-68504.22"/>
  </r>
  <r>
    <x v="0"/>
    <x v="6"/>
    <s v="ELNM"/>
    <x v="9"/>
    <x v="120"/>
    <s v="Cajamarca"/>
    <s v="2"/>
    <s v="U"/>
    <s v="Inteconectado"/>
    <s v="PL0118"/>
    <s v="BT5B-R"/>
    <s v="Mayor a 100kWh"/>
    <n v="17757"/>
    <n v="3608297.71"/>
    <n v="1965889.84"/>
    <n v="55401.49"/>
  </r>
  <r>
    <x v="0"/>
    <x v="6"/>
    <s v="ELNM"/>
    <x v="9"/>
    <x v="121"/>
    <s v="Chimbote"/>
    <s v="2"/>
    <s v="U"/>
    <s v="Inteconectado"/>
    <s v="PL0119"/>
    <s v="BT5B-R"/>
    <s v="De 0 a 30 kWh "/>
    <n v="15747"/>
    <n v="163784.5"/>
    <n v="109643.55"/>
    <n v="-21057.040000000001"/>
  </r>
  <r>
    <x v="0"/>
    <x v="6"/>
    <s v="ELNM"/>
    <x v="9"/>
    <x v="121"/>
    <s v="Chimbote"/>
    <s v="2"/>
    <s v="U"/>
    <s v="Inteconectado"/>
    <s v="PL0119"/>
    <s v="BT5B-R"/>
    <s v="De 30 a 100kWh"/>
    <n v="26649"/>
    <n v="1789562.47"/>
    <n v="891615.05"/>
    <n v="-104450.11"/>
  </r>
  <r>
    <x v="0"/>
    <x v="6"/>
    <s v="ELNM"/>
    <x v="9"/>
    <x v="121"/>
    <s v="Chimbote"/>
    <s v="2"/>
    <s v="U"/>
    <s v="Inteconectado"/>
    <s v="PL0119"/>
    <s v="BT5B-R"/>
    <s v="Mayor a 100kWh"/>
    <n v="29949"/>
    <n v="5838526.54"/>
    <n v="3169096.54"/>
    <n v="89492.72"/>
  </r>
  <r>
    <x v="0"/>
    <x v="6"/>
    <s v="ELNM"/>
    <x v="9"/>
    <x v="122"/>
    <s v="Guadalupe"/>
    <s v="2"/>
    <s v="U"/>
    <s v="Inteconectado"/>
    <s v="PL0120"/>
    <s v="BT5B-R"/>
    <s v="De 0 a 30 kWh "/>
    <n v="10713"/>
    <n v="138025.76"/>
    <n v="84875.33"/>
    <n v="-17751.27"/>
  </r>
  <r>
    <x v="0"/>
    <x v="6"/>
    <s v="ELNM"/>
    <x v="9"/>
    <x v="122"/>
    <s v="Guadalupe"/>
    <s v="2"/>
    <s v="U"/>
    <s v="Inteconectado"/>
    <s v="PL0120"/>
    <s v="BT5B-R"/>
    <s v="De 30 a 100kWh"/>
    <n v="14733"/>
    <n v="923406.6"/>
    <n v="460622.86"/>
    <n v="-56824.88"/>
  </r>
  <r>
    <x v="0"/>
    <x v="6"/>
    <s v="ELNM"/>
    <x v="9"/>
    <x v="122"/>
    <s v="Guadalupe"/>
    <s v="2"/>
    <s v="U"/>
    <s v="Inteconectado"/>
    <s v="PL0120"/>
    <s v="BT5B-R"/>
    <s v="Mayor a 100kWh"/>
    <n v="7939"/>
    <n v="1400151"/>
    <n v="763522.8"/>
    <n v="21481.119999999999"/>
  </r>
  <r>
    <x v="0"/>
    <x v="6"/>
    <s v="ELNM"/>
    <x v="9"/>
    <x v="123"/>
    <s v="Huarmey"/>
    <s v="2"/>
    <s v="U"/>
    <s v="Inteconectado"/>
    <s v="PL0121"/>
    <s v="BT5B-R"/>
    <s v="De 0 a 30 kWh "/>
    <n v="1461"/>
    <n v="25755"/>
    <n v="14521.28"/>
    <n v="-3404.16"/>
  </r>
  <r>
    <x v="0"/>
    <x v="6"/>
    <s v="ELNM"/>
    <x v="9"/>
    <x v="123"/>
    <s v="Huarmey"/>
    <s v="2"/>
    <s v="U"/>
    <s v="Inteconectado"/>
    <s v="PL0121"/>
    <s v="BT5B-R"/>
    <s v="De 30 a 100kWh"/>
    <n v="2171"/>
    <n v="154680"/>
    <n v="77594.11"/>
    <n v="-10494.31"/>
  </r>
  <r>
    <x v="0"/>
    <x v="6"/>
    <s v="ELNM"/>
    <x v="9"/>
    <x v="123"/>
    <s v="Huarmey"/>
    <s v="2"/>
    <s v="U"/>
    <s v="Inteconectado"/>
    <s v="PL0121"/>
    <s v="BT5B-R"/>
    <s v="Mayor a 100kWh"/>
    <n v="1178"/>
    <n v="211356"/>
    <n v="118401.56"/>
    <n v="3334.84"/>
  </r>
  <r>
    <x v="0"/>
    <x v="6"/>
    <s v="ELNM"/>
    <x v="9"/>
    <x v="124"/>
    <s v="Trujillo"/>
    <s v="2"/>
    <s v="U"/>
    <s v="Inteconectado"/>
    <s v="PL0122"/>
    <s v="BT5B-R"/>
    <s v="De 0 a 30 kWh "/>
    <n v="37556"/>
    <n v="473200.91"/>
    <n v="293513.24"/>
    <n v="-60885.7"/>
  </r>
  <r>
    <x v="0"/>
    <x v="6"/>
    <s v="ELNM"/>
    <x v="9"/>
    <x v="124"/>
    <s v="Trujillo"/>
    <s v="2"/>
    <s v="U"/>
    <s v="Inteconectado"/>
    <s v="PL0122"/>
    <s v="BT5B-R"/>
    <s v="De 30 a 100kWh"/>
    <n v="69868"/>
    <n v="4696646.0199999996"/>
    <n v="2340265.77"/>
    <n v="-276511.27"/>
  </r>
  <r>
    <x v="0"/>
    <x v="6"/>
    <s v="ELNM"/>
    <x v="9"/>
    <x v="124"/>
    <s v="Trujillo"/>
    <s v="2"/>
    <s v="U"/>
    <s v="Inteconectado"/>
    <s v="PL0122"/>
    <s v="BT5B-R"/>
    <s v="Mayor a 100kWh"/>
    <n v="86928"/>
    <n v="18452544"/>
    <n v="9993163.8499999996"/>
    <n v="281766.78999999998"/>
  </r>
  <r>
    <x v="0"/>
    <x v="6"/>
    <s v="ELNM"/>
    <x v="9"/>
    <x v="125"/>
    <s v="Caraz-Carhuaz-Huaraz"/>
    <s v="3"/>
    <s v="U"/>
    <s v="Inteconectado"/>
    <s v="PL0123"/>
    <s v="BT5B-R"/>
    <s v="De 0 a 30 kWh "/>
    <n v="17148"/>
    <n v="212377.34"/>
    <n v="135294.39000000001"/>
    <n v="-27691.21"/>
  </r>
  <r>
    <x v="0"/>
    <x v="6"/>
    <s v="ELNM"/>
    <x v="9"/>
    <x v="125"/>
    <s v="Caraz-Carhuaz-Huaraz"/>
    <s v="3"/>
    <s v="U"/>
    <s v="Inteconectado"/>
    <s v="PL0123"/>
    <s v="BT5B-R"/>
    <s v="De 30 a 100kWh"/>
    <n v="15705"/>
    <n v="971219.89"/>
    <n v="491575.06"/>
    <n v="-62487.16"/>
  </r>
  <r>
    <x v="0"/>
    <x v="6"/>
    <s v="ELNM"/>
    <x v="9"/>
    <x v="125"/>
    <s v="Caraz-Carhuaz-Huaraz"/>
    <s v="3"/>
    <s v="U"/>
    <s v="Inteconectado"/>
    <s v="PL0123"/>
    <s v="BT5B-R"/>
    <s v="Mayor a 100kWh"/>
    <n v="11191"/>
    <n v="2207883.9"/>
    <n v="1219266.3400000001"/>
    <n v="34191.879999999997"/>
  </r>
  <r>
    <x v="0"/>
    <x v="6"/>
    <s v="ELNM"/>
    <x v="9"/>
    <x v="126"/>
    <s v="Huallanca"/>
    <s v="5"/>
    <s v="R"/>
    <s v="Inteconectado"/>
    <s v="PL0124"/>
    <s v="BT5B-R"/>
    <s v="De 0 a 30 kWh "/>
    <n v="1903"/>
    <n v="20393"/>
    <n v="12436.46"/>
    <n v="-8331.7199999999993"/>
  </r>
  <r>
    <x v="0"/>
    <x v="6"/>
    <s v="ELNM"/>
    <x v="9"/>
    <x v="126"/>
    <s v="Huallanca"/>
    <s v="5"/>
    <s v="R"/>
    <s v="Inteconectado"/>
    <s v="PL0124"/>
    <s v="BT5B-R"/>
    <s v="De 30 a 100kWh"/>
    <n v="646"/>
    <n v="33818.800000000003"/>
    <n v="16861.72"/>
    <n v="-7921.84"/>
  </r>
  <r>
    <x v="0"/>
    <x v="6"/>
    <s v="ELNM"/>
    <x v="9"/>
    <x v="126"/>
    <s v="Huallanca"/>
    <s v="5"/>
    <s v="R"/>
    <s v="Inteconectado"/>
    <s v="PL0124"/>
    <s v="BT5B-R"/>
    <s v="Mayor a 100kWh"/>
    <n v="65"/>
    <n v="12273"/>
    <n v="8585.92"/>
    <n v="241.83"/>
  </r>
  <r>
    <x v="0"/>
    <x v="6"/>
    <s v="ELNM"/>
    <x v="9"/>
    <x v="127"/>
    <s v="Ticapampa"/>
    <s v="4"/>
    <s v="R"/>
    <s v="Inteconectado"/>
    <s v="PL0125"/>
    <s v="BT5B-R"/>
    <s v="De 0 a 30 kWh "/>
    <n v="4109"/>
    <n v="39952.31"/>
    <n v="23756.76"/>
    <n v="-14622.54"/>
  </r>
  <r>
    <x v="0"/>
    <x v="6"/>
    <s v="ELNM"/>
    <x v="9"/>
    <x v="127"/>
    <s v="Ticapampa"/>
    <s v="4"/>
    <s v="R"/>
    <s v="Inteconectado"/>
    <s v="PL0125"/>
    <s v="BT5B-R"/>
    <s v="De 30 a 100kWh"/>
    <n v="1469"/>
    <n v="78873"/>
    <n v="35705.410000000003"/>
    <n v="-16164.9"/>
  </r>
  <r>
    <x v="0"/>
    <x v="6"/>
    <s v="ELNM"/>
    <x v="9"/>
    <x v="127"/>
    <s v="Ticapampa"/>
    <s v="4"/>
    <s v="R"/>
    <s v="Inteconectado"/>
    <s v="PL0125"/>
    <s v="BT5B-R"/>
    <s v="Mayor a 100kWh"/>
    <n v="238"/>
    <n v="38265"/>
    <n v="24135.63"/>
    <n v="680.8"/>
  </r>
  <r>
    <x v="0"/>
    <x v="6"/>
    <s v="ELNM"/>
    <x v="9"/>
    <x v="128"/>
    <s v="Huari"/>
    <s v="5"/>
    <s v="R"/>
    <s v="Inteconectado"/>
    <s v="PL0126"/>
    <s v="BT5B-R"/>
    <s v="De 0 a 30 kWh "/>
    <n v="9700"/>
    <n v="102526.94"/>
    <n v="63158.04"/>
    <n v="-42124.54"/>
  </r>
  <r>
    <x v="0"/>
    <x v="6"/>
    <s v="ELNM"/>
    <x v="9"/>
    <x v="128"/>
    <s v="Huari"/>
    <s v="5"/>
    <s v="R"/>
    <s v="Inteconectado"/>
    <s v="PL0126"/>
    <s v="BT5B-R"/>
    <s v="De 30 a 100kWh"/>
    <n v="2867"/>
    <n v="150416.76999999999"/>
    <n v="75125.58"/>
    <n v="-35578.33"/>
  </r>
  <r>
    <x v="0"/>
    <x v="6"/>
    <s v="ELNM"/>
    <x v="9"/>
    <x v="128"/>
    <s v="Huari"/>
    <s v="5"/>
    <s v="R"/>
    <s v="Inteconectado"/>
    <s v="PL0126"/>
    <s v="BT5B-R"/>
    <s v="Mayor a 100kWh"/>
    <n v="520"/>
    <n v="97622.92"/>
    <n v="68623.009999999995"/>
    <n v="1931.47"/>
  </r>
  <r>
    <x v="0"/>
    <x v="6"/>
    <s v="ELNM"/>
    <x v="9"/>
    <x v="129"/>
    <s v="Pomabamba"/>
    <s v="6"/>
    <s v="R"/>
    <s v="Inteconectado"/>
    <s v="PL0127"/>
    <s v="BT5B-R"/>
    <s v="De 0 a 30 kWh "/>
    <n v="5728"/>
    <n v="63165.56"/>
    <n v="38127.21"/>
    <n v="-25833.13"/>
  </r>
  <r>
    <x v="0"/>
    <x v="6"/>
    <s v="ELNM"/>
    <x v="9"/>
    <x v="129"/>
    <s v="Pomabamba"/>
    <s v="6"/>
    <s v="R"/>
    <s v="Inteconectado"/>
    <s v="PL0127"/>
    <s v="BT5B-R"/>
    <s v="De 30 a 100kWh"/>
    <n v="1426"/>
    <n v="73123.73"/>
    <n v="36007.18"/>
    <n v="-17779.41"/>
  </r>
  <r>
    <x v="0"/>
    <x v="6"/>
    <s v="ELNM"/>
    <x v="9"/>
    <x v="129"/>
    <s v="Pomabamba"/>
    <s v="6"/>
    <s v="R"/>
    <s v="Inteconectado"/>
    <s v="PL0127"/>
    <s v="BT5B-R"/>
    <s v="Mayor a 100kWh"/>
    <n v="174"/>
    <n v="30350.38"/>
    <n v="21295.39"/>
    <n v="598.66"/>
  </r>
  <r>
    <x v="0"/>
    <x v="6"/>
    <s v="ELNM"/>
    <x v="9"/>
    <x v="130"/>
    <s v="Celendín"/>
    <s v="5"/>
    <s v="R"/>
    <s v="Inteconectado"/>
    <s v="PL0128"/>
    <s v="BT5B-R"/>
    <s v="De 0 a 30 kWh "/>
    <n v="8998"/>
    <n v="88501.66"/>
    <n v="57032.83"/>
    <n v="-36534.629999999997"/>
  </r>
  <r>
    <x v="0"/>
    <x v="6"/>
    <s v="ELNM"/>
    <x v="9"/>
    <x v="130"/>
    <s v="Celendín"/>
    <s v="5"/>
    <s v="R"/>
    <s v="Inteconectado"/>
    <s v="PL0128"/>
    <s v="BT5B-R"/>
    <s v="De 30 a 100kWh"/>
    <n v="2946"/>
    <n v="161405"/>
    <n v="81924.95"/>
    <n v="-36951.83"/>
  </r>
  <r>
    <x v="0"/>
    <x v="6"/>
    <s v="ELNM"/>
    <x v="9"/>
    <x v="130"/>
    <s v="Celendín"/>
    <s v="5"/>
    <s v="R"/>
    <s v="Inteconectado"/>
    <s v="PL0128"/>
    <s v="BT5B-R"/>
    <s v="Mayor a 100kWh"/>
    <n v="597"/>
    <n v="117522.1"/>
    <n v="82949.94"/>
    <n v="2331.0100000000002"/>
  </r>
  <r>
    <x v="0"/>
    <x v="6"/>
    <s v="ELNM"/>
    <x v="9"/>
    <x v="131"/>
    <s v="Chiquián"/>
    <s v="6"/>
    <s v="R"/>
    <s v="Aislado"/>
    <s v="PL0129"/>
    <s v="BT5B-R"/>
    <s v="De 0 a 30 kWh "/>
    <n v="3070"/>
    <n v="25433.86"/>
    <n v="14497.33"/>
    <n v="-8808.7900000000009"/>
  </r>
  <r>
    <x v="0"/>
    <x v="6"/>
    <s v="ELNM"/>
    <x v="9"/>
    <x v="131"/>
    <s v="Chiquián"/>
    <s v="6"/>
    <s v="R"/>
    <s v="Aislado"/>
    <s v="PL0129"/>
    <s v="BT5B-R"/>
    <s v="De 30 a 100kWh"/>
    <n v="722"/>
    <n v="35475.360000000001"/>
    <n v="11161.65"/>
    <n v="-7494.36"/>
  </r>
  <r>
    <x v="0"/>
    <x v="6"/>
    <s v="ELNM"/>
    <x v="9"/>
    <x v="131"/>
    <s v="Chiquián"/>
    <s v="6"/>
    <s v="R"/>
    <s v="Aislado"/>
    <s v="PL0129"/>
    <s v="BT5B-R"/>
    <s v="Mayor a 100kWh"/>
    <n v="72"/>
    <n v="14293"/>
    <n v="6666.22"/>
    <n v="0"/>
  </r>
  <r>
    <x v="0"/>
    <x v="6"/>
    <s v="ELNM"/>
    <x v="9"/>
    <x v="132"/>
    <s v="Namora"/>
    <s v="4"/>
    <s v="R"/>
    <s v="Inteconectado"/>
    <s v="PL0131"/>
    <s v="BT5B-R"/>
    <s v="De 0 a 30 kWh "/>
    <n v="3203"/>
    <n v="26937"/>
    <n v="17628.75"/>
    <n v="-9946.7800000000007"/>
  </r>
  <r>
    <x v="0"/>
    <x v="6"/>
    <s v="ELNM"/>
    <x v="9"/>
    <x v="132"/>
    <s v="Namora"/>
    <s v="4"/>
    <s v="R"/>
    <s v="Inteconectado"/>
    <s v="PL0131"/>
    <s v="BT5B-R"/>
    <s v="De 30 a 100kWh"/>
    <n v="592"/>
    <n v="30630"/>
    <n v="13661.97"/>
    <n v="-6714.75"/>
  </r>
  <r>
    <x v="0"/>
    <x v="6"/>
    <s v="ELNM"/>
    <x v="9"/>
    <x v="132"/>
    <s v="Namora"/>
    <s v="4"/>
    <s v="R"/>
    <s v="Inteconectado"/>
    <s v="PL0131"/>
    <s v="BT5B-R"/>
    <s v="Mayor a 100kWh"/>
    <n v="88"/>
    <n v="15328"/>
    <n v="9720.57"/>
    <n v="273.94"/>
  </r>
  <r>
    <x v="0"/>
    <x v="6"/>
    <s v="ELNM"/>
    <x v="9"/>
    <x v="133"/>
    <s v="Tayabamba"/>
    <s v="4"/>
    <s v="R"/>
    <s v="Inteconectado"/>
    <s v="PL0132"/>
    <s v="BT5B-R"/>
    <s v="De 0 a 30 kWh "/>
    <n v="7921"/>
    <n v="89286.399999999994"/>
    <n v="48679.03"/>
    <n v="-32815.129999999997"/>
  </r>
  <r>
    <x v="0"/>
    <x v="6"/>
    <s v="ELNM"/>
    <x v="9"/>
    <x v="133"/>
    <s v="Tayabamba"/>
    <s v="4"/>
    <s v="R"/>
    <s v="Inteconectado"/>
    <s v="PL0132"/>
    <s v="BT5B-R"/>
    <s v="De 30 a 100kWh"/>
    <n v="2766"/>
    <n v="150732"/>
    <n v="68888.600000000006"/>
    <n v="-30508.98"/>
  </r>
  <r>
    <x v="0"/>
    <x v="6"/>
    <s v="ELNM"/>
    <x v="9"/>
    <x v="133"/>
    <s v="Tayabamba"/>
    <s v="4"/>
    <s v="R"/>
    <s v="Inteconectado"/>
    <s v="PL0132"/>
    <s v="BT5B-R"/>
    <s v="Mayor a 100kWh"/>
    <n v="1043"/>
    <n v="232896"/>
    <n v="146102.32"/>
    <n v="4117.7"/>
  </r>
  <r>
    <x v="0"/>
    <x v="6"/>
    <s v="ELNM"/>
    <x v="9"/>
    <x v="134"/>
    <s v="Trujillo Rural"/>
    <s v="4"/>
    <s v="R"/>
    <s v="Inteconectado"/>
    <s v="PL0168"/>
    <s v="BT5B-R"/>
    <s v="De 0 a 30 kWh "/>
    <n v="2252"/>
    <n v="23432"/>
    <n v="13451.12"/>
    <n v="-8665.18"/>
  </r>
  <r>
    <x v="0"/>
    <x v="6"/>
    <s v="ELNM"/>
    <x v="9"/>
    <x v="134"/>
    <s v="Trujillo Rural"/>
    <s v="4"/>
    <s v="R"/>
    <s v="Inteconectado"/>
    <s v="PL0168"/>
    <s v="BT5B-R"/>
    <s v="De 30 a 100kWh"/>
    <n v="661"/>
    <n v="34890"/>
    <n v="15891.05"/>
    <n v="-7340.83"/>
  </r>
  <r>
    <x v="0"/>
    <x v="6"/>
    <s v="ELNM"/>
    <x v="9"/>
    <x v="134"/>
    <s v="Trujillo Rural"/>
    <s v="4"/>
    <s v="R"/>
    <s v="Inteconectado"/>
    <s v="PL0168"/>
    <s v="BT5B-R"/>
    <s v="Mayor a 100kWh"/>
    <n v="87"/>
    <n v="14217"/>
    <n v="9064.94"/>
    <n v="255.26"/>
  </r>
  <r>
    <x v="0"/>
    <x v="6"/>
    <s v="ELNM"/>
    <x v="9"/>
    <x v="135"/>
    <s v="Casma Rural"/>
    <s v="4"/>
    <s v="R"/>
    <s v="Inteconectado"/>
    <s v="PL0169"/>
    <s v="BT5B-R"/>
    <s v="De 0 a 30 kWh "/>
    <n v="2925"/>
    <n v="31619.200000000001"/>
    <n v="17661.47"/>
    <n v="-11623.11"/>
  </r>
  <r>
    <x v="0"/>
    <x v="6"/>
    <s v="ELNM"/>
    <x v="9"/>
    <x v="135"/>
    <s v="Casma Rural"/>
    <s v="4"/>
    <s v="R"/>
    <s v="Inteconectado"/>
    <s v="PL0169"/>
    <s v="BT5B-R"/>
    <s v="De 30 a 100kWh"/>
    <n v="2041"/>
    <n v="132910"/>
    <n v="60489.62"/>
    <n v="-25722.47"/>
  </r>
  <r>
    <x v="0"/>
    <x v="6"/>
    <s v="ELNM"/>
    <x v="9"/>
    <x v="135"/>
    <s v="Casma Rural"/>
    <s v="4"/>
    <s v="R"/>
    <s v="Inteconectado"/>
    <s v="PL0169"/>
    <s v="BT5B-R"/>
    <s v="Mayor a 100kWh"/>
    <n v="565"/>
    <n v="111075"/>
    <n v="69912.91"/>
    <n v="1968.98"/>
  </r>
  <r>
    <x v="0"/>
    <x v="6"/>
    <s v="ELNM"/>
    <x v="9"/>
    <x v="136"/>
    <s v="Cajamarca Rural"/>
    <s v="6"/>
    <s v="R"/>
    <s v="Inteconectado"/>
    <s v="PL0230"/>
    <s v="BT5B-R"/>
    <s v="De 0 a 30 kWh "/>
    <n v="13985"/>
    <n v="149225.67000000001"/>
    <n v="91969.98"/>
    <n v="-61314.93"/>
  </r>
  <r>
    <x v="0"/>
    <x v="6"/>
    <s v="ELNM"/>
    <x v="9"/>
    <x v="136"/>
    <s v="Cajamarca Rural"/>
    <s v="6"/>
    <s v="R"/>
    <s v="Inteconectado"/>
    <s v="PL0230"/>
    <s v="BT5B-R"/>
    <s v="De 30 a 100kWh"/>
    <n v="3910"/>
    <n v="249050.36"/>
    <n v="124272.99"/>
    <n v="-56031.519999999997"/>
  </r>
  <r>
    <x v="0"/>
    <x v="6"/>
    <s v="ELNM"/>
    <x v="9"/>
    <x v="136"/>
    <s v="Cajamarca Rural"/>
    <s v="6"/>
    <s v="R"/>
    <s v="Inteconectado"/>
    <s v="PL0230"/>
    <s v="BT5B-R"/>
    <s v="Mayor a 100kWh"/>
    <n v="788"/>
    <n v="149931"/>
    <n v="105416.95"/>
    <n v="2976.11"/>
  </r>
  <r>
    <x v="0"/>
    <x v="6"/>
    <s v="ELNM"/>
    <x v="9"/>
    <x v="137"/>
    <s v="Trujillo Baja Densidad"/>
    <s v="3"/>
    <s v="U"/>
    <s v="Inteconectado"/>
    <s v="PL0253"/>
    <s v="BT5B-R"/>
    <s v="De 0 a 30 kWh "/>
    <n v="3467"/>
    <n v="44326.2"/>
    <n v="28669.9"/>
    <n v="-6037"/>
  </r>
  <r>
    <x v="0"/>
    <x v="6"/>
    <s v="ELNM"/>
    <x v="9"/>
    <x v="137"/>
    <s v="Trujillo Baja Densidad"/>
    <s v="3"/>
    <s v="U"/>
    <s v="Inteconectado"/>
    <s v="PL0253"/>
    <s v="BT5B-R"/>
    <s v="De 30 a 100kWh"/>
    <n v="5554"/>
    <n v="347172.3"/>
    <n v="183178.55"/>
    <n v="-22694.94"/>
  </r>
  <r>
    <x v="0"/>
    <x v="6"/>
    <s v="ELNM"/>
    <x v="9"/>
    <x v="137"/>
    <s v="Trujillo Baja Densidad"/>
    <s v="3"/>
    <s v="U"/>
    <s v="Inteconectado"/>
    <s v="PL0253"/>
    <s v="BT5B-R"/>
    <s v="Mayor a 100kWh"/>
    <n v="2187"/>
    <n v="332883"/>
    <n v="193270.5"/>
    <n v="5451.15"/>
  </r>
  <r>
    <x v="0"/>
    <x v="6"/>
    <s v="ELNM"/>
    <x v="9"/>
    <x v="138"/>
    <s v="Guadalupe Rural"/>
    <s v="3"/>
    <s v="U"/>
    <s v="Inteconectado"/>
    <s v="PL0254"/>
    <s v="BT5B-R"/>
    <s v="De 0 a 30 kWh "/>
    <n v="3950"/>
    <n v="51361"/>
    <n v="32926.67"/>
    <n v="-6963.96"/>
  </r>
  <r>
    <x v="0"/>
    <x v="6"/>
    <s v="ELNM"/>
    <x v="9"/>
    <x v="138"/>
    <s v="Guadalupe Rural"/>
    <s v="3"/>
    <s v="U"/>
    <s v="Inteconectado"/>
    <s v="PL0254"/>
    <s v="BT5B-R"/>
    <s v="De 30 a 100kWh"/>
    <n v="3638"/>
    <n v="214333"/>
    <n v="112397.38"/>
    <n v="-14862.38"/>
  </r>
  <r>
    <x v="0"/>
    <x v="6"/>
    <s v="ELNM"/>
    <x v="9"/>
    <x v="138"/>
    <s v="Guadalupe Rural"/>
    <s v="3"/>
    <s v="U"/>
    <s v="Inteconectado"/>
    <s v="PL0254"/>
    <s v="BT5B-R"/>
    <s v="Mayor a 100kWh"/>
    <n v="957"/>
    <n v="153592"/>
    <n v="88648.33"/>
    <n v="2495.61"/>
  </r>
  <r>
    <x v="0"/>
    <x v="6"/>
    <s v="ELNM"/>
    <x v="9"/>
    <x v="139"/>
    <s v="Cajamarca Baja Densidad"/>
    <s v="6"/>
    <s v="R"/>
    <s v="Inteconectado"/>
    <s v="PL0255"/>
    <s v="BT5B-R"/>
    <s v="De 0 a 30 kWh "/>
    <n v="3724"/>
    <n v="41970"/>
    <n v="25049.439999999999"/>
    <n v="-17238.87"/>
  </r>
  <r>
    <x v="0"/>
    <x v="6"/>
    <s v="ELNM"/>
    <x v="9"/>
    <x v="139"/>
    <s v="Cajamarca Baja Densidad"/>
    <s v="6"/>
    <s v="R"/>
    <s v="Inteconectado"/>
    <s v="PL0255"/>
    <s v="BT5B-R"/>
    <s v="De 30 a 100kWh"/>
    <n v="1774"/>
    <n v="100236.9"/>
    <n v="51375.31"/>
    <n v="-21916.02"/>
  </r>
  <r>
    <x v="0"/>
    <x v="6"/>
    <s v="ELNM"/>
    <x v="9"/>
    <x v="139"/>
    <s v="Cajamarca Baja Densidad"/>
    <s v="6"/>
    <s v="R"/>
    <s v="Inteconectado"/>
    <s v="PL0255"/>
    <s v="BT5B-R"/>
    <s v="Mayor a 100kWh"/>
    <n v="375"/>
    <n v="68441.7"/>
    <n v="48156.73"/>
    <n v="1361.83"/>
  </r>
  <r>
    <x v="0"/>
    <x v="6"/>
    <s v="ELNM"/>
    <x v="9"/>
    <x v="140"/>
    <s v="Chimbote Rural"/>
    <s v="5"/>
    <s v="R"/>
    <s v="Inteconectado"/>
    <s v="PL0256"/>
    <s v="BT5B-R"/>
    <s v="De 0 a 30 kWh "/>
    <n v="705"/>
    <n v="7418"/>
    <n v="4584.1099999999997"/>
    <n v="-3049.07"/>
  </r>
  <r>
    <x v="0"/>
    <x v="6"/>
    <s v="ELNM"/>
    <x v="9"/>
    <x v="140"/>
    <s v="Chimbote Rural"/>
    <s v="5"/>
    <s v="R"/>
    <s v="Inteconectado"/>
    <s v="PL0256"/>
    <s v="BT5B-R"/>
    <s v="De 30 a 100kWh"/>
    <n v="649"/>
    <n v="38659"/>
    <n v="19739.990000000002"/>
    <n v="-8403.59"/>
  </r>
  <r>
    <x v="0"/>
    <x v="6"/>
    <s v="ELNM"/>
    <x v="9"/>
    <x v="140"/>
    <s v="Chimbote Rural"/>
    <s v="5"/>
    <s v="R"/>
    <s v="Inteconectado"/>
    <s v="PL0256"/>
    <s v="BT5B-R"/>
    <s v="Mayor a 100kWh"/>
    <n v="177"/>
    <n v="27744.2"/>
    <n v="19641.939999999999"/>
    <n v="555.73"/>
  </r>
  <r>
    <x v="0"/>
    <x v="6"/>
    <s v="ELNM"/>
    <x v="9"/>
    <x v="141"/>
    <s v="Catilluc"/>
    <s v="4"/>
    <s v="R"/>
    <s v="Inteconectado"/>
    <s v="PL0257"/>
    <s v="BT5B-R"/>
    <s v="De 0 a 30 kWh "/>
    <n v="268"/>
    <n v="3130"/>
    <n v="1564.59"/>
    <n v="-1264.2"/>
  </r>
  <r>
    <x v="0"/>
    <x v="6"/>
    <s v="ELNM"/>
    <x v="9"/>
    <x v="141"/>
    <s v="Catilluc"/>
    <s v="4"/>
    <s v="R"/>
    <s v="Inteconectado"/>
    <s v="PL0257"/>
    <s v="BT5B-R"/>
    <s v="De 30 a 100kWh"/>
    <n v="95"/>
    <n v="5189"/>
    <n v="2172.33"/>
    <n v="-1260.48"/>
  </r>
  <r>
    <x v="0"/>
    <x v="6"/>
    <s v="ELNM"/>
    <x v="9"/>
    <x v="141"/>
    <s v="Catilluc"/>
    <s v="4"/>
    <s v="R"/>
    <s v="Inteconectado"/>
    <s v="PL0257"/>
    <s v="BT5B-R"/>
    <s v="Mayor a 100kWh"/>
    <n v="20"/>
    <n v="3583"/>
    <n v="2270.0100000000002"/>
    <n v="0"/>
  </r>
  <r>
    <x v="0"/>
    <x v="6"/>
    <s v="ELNM"/>
    <x v="9"/>
    <x v="142"/>
    <s v="Porcón-La Pajuela"/>
    <s v="5"/>
    <s v="R"/>
    <s v="Inteconectado"/>
    <s v="PL1118"/>
    <s v="BT5B-R"/>
    <s v="De 0 a 30 kWh "/>
    <n v="17"/>
    <n v="202"/>
    <n v="116.51"/>
    <n v="-83.28"/>
  </r>
  <r>
    <x v="0"/>
    <x v="6"/>
    <s v="ELNM"/>
    <x v="9"/>
    <x v="142"/>
    <s v="Porcón-La Pajuela"/>
    <s v="5"/>
    <s v="R"/>
    <s v="Inteconectado"/>
    <s v="PL1118"/>
    <s v="BT5B-R"/>
    <s v="De 30 a 100kWh"/>
    <n v="11"/>
    <n v="603"/>
    <n v="307.31"/>
    <n v="-136.07"/>
  </r>
  <r>
    <x v="0"/>
    <x v="6"/>
    <s v="ELNM"/>
    <x v="9"/>
    <x v="142"/>
    <s v="Porcón-La Pajuela"/>
    <s v="5"/>
    <s v="R"/>
    <s v="Inteconectado"/>
    <s v="PL1118"/>
    <s v="BT5B-R"/>
    <s v="Mayor a 100kWh"/>
    <n v="3"/>
    <n v="415"/>
    <n v="295.91000000000003"/>
    <n v="8.35"/>
  </r>
  <r>
    <x v="0"/>
    <x v="6"/>
    <s v="ELNM"/>
    <x v="9"/>
    <x v="143"/>
    <s v="Casma"/>
    <s v="2"/>
    <s v="U"/>
    <s v="Inteconectado"/>
    <s v="PL1119"/>
    <s v="BT5B-R"/>
    <s v="De 0 a 30 kWh "/>
    <n v="1787"/>
    <n v="18712.150000000001"/>
    <n v="12714.3"/>
    <n v="-2485.92"/>
  </r>
  <r>
    <x v="0"/>
    <x v="6"/>
    <s v="ELNM"/>
    <x v="9"/>
    <x v="143"/>
    <s v="Casma"/>
    <s v="2"/>
    <s v="U"/>
    <s v="Inteconectado"/>
    <s v="PL1119"/>
    <s v="BT5B-R"/>
    <s v="De 30 a 100kWh"/>
    <n v="2402"/>
    <n v="164426.1"/>
    <n v="84104.94"/>
    <n v="-10011.57"/>
  </r>
  <r>
    <x v="0"/>
    <x v="6"/>
    <s v="ELNM"/>
    <x v="9"/>
    <x v="143"/>
    <s v="Casma"/>
    <s v="2"/>
    <s v="U"/>
    <s v="Inteconectado"/>
    <s v="PL1119"/>
    <s v="BT5B-R"/>
    <s v="Mayor a 100kWh"/>
    <n v="2121"/>
    <n v="403560.32"/>
    <n v="226126.49"/>
    <n v="6355.49"/>
  </r>
  <r>
    <x v="0"/>
    <x v="6"/>
    <s v="ELNM"/>
    <x v="9"/>
    <x v="144"/>
    <s v="Virú"/>
    <s v="3"/>
    <s v="U"/>
    <s v="Inteconectado"/>
    <s v="PL1122"/>
    <s v="BT5B-R"/>
    <s v="De 0 a 30 kWh "/>
    <n v="2603"/>
    <n v="36659.4"/>
    <n v="23007.48"/>
    <n v="-5010.9399999999996"/>
  </r>
  <r>
    <x v="0"/>
    <x v="6"/>
    <s v="ELNM"/>
    <x v="9"/>
    <x v="144"/>
    <s v="Virú"/>
    <s v="3"/>
    <s v="U"/>
    <s v="Inteconectado"/>
    <s v="PL1122"/>
    <s v="BT5B-R"/>
    <s v="De 30 a 100kWh"/>
    <n v="3601"/>
    <n v="219820"/>
    <n v="116228.88"/>
    <n v="-15043.39"/>
  </r>
  <r>
    <x v="0"/>
    <x v="6"/>
    <s v="ELNM"/>
    <x v="9"/>
    <x v="144"/>
    <s v="Virú"/>
    <s v="3"/>
    <s v="U"/>
    <s v="Inteconectado"/>
    <s v="PL1122"/>
    <s v="BT5B-R"/>
    <s v="Mayor a 100kWh"/>
    <n v="1548"/>
    <n v="288348.5"/>
    <n v="167217.13"/>
    <n v="4726.45"/>
  </r>
  <r>
    <x v="0"/>
    <x v="6"/>
    <s v="ELNM"/>
    <x v="9"/>
    <x v="145"/>
    <s v="Pallasca"/>
    <s v="4"/>
    <s v="R"/>
    <s v="Inteconectado"/>
    <s v="PL1124"/>
    <s v="BT5B-R"/>
    <s v="De 0 a 30 kWh "/>
    <n v="5201"/>
    <n v="59476"/>
    <n v="32112.05"/>
    <n v="-21783.56"/>
  </r>
  <r>
    <x v="0"/>
    <x v="6"/>
    <s v="ELNM"/>
    <x v="9"/>
    <x v="145"/>
    <s v="Pallasca"/>
    <s v="4"/>
    <s v="R"/>
    <s v="Inteconectado"/>
    <s v="PL1124"/>
    <s v="BT5B-R"/>
    <s v="De 30 a 100kWh"/>
    <n v="2033"/>
    <n v="107069"/>
    <n v="48344.21"/>
    <n v="-22368.9"/>
  </r>
  <r>
    <x v="0"/>
    <x v="6"/>
    <s v="ELNM"/>
    <x v="9"/>
    <x v="145"/>
    <s v="Pallasca"/>
    <s v="4"/>
    <s v="R"/>
    <s v="Inteconectado"/>
    <s v="PL1124"/>
    <s v="BT5B-R"/>
    <s v="Mayor a 100kWh"/>
    <n v="314"/>
    <n v="61925.7"/>
    <n v="38920.269999999997"/>
    <n v="1097.33"/>
  </r>
  <r>
    <x v="0"/>
    <x v="6"/>
    <s v="ELNM"/>
    <x v="9"/>
    <x v="146"/>
    <s v="Otuzco-Motil-Florida"/>
    <s v="4"/>
    <s v="R"/>
    <s v="Inteconectado"/>
    <s v="PL1168"/>
    <s v="BT5B-R"/>
    <s v="De 0 a 30 kWh "/>
    <n v="4905"/>
    <n v="61290"/>
    <n v="31636.43"/>
    <n v="-22695.24"/>
  </r>
  <r>
    <x v="0"/>
    <x v="6"/>
    <s v="ELNM"/>
    <x v="9"/>
    <x v="146"/>
    <s v="Otuzco-Motil-Florida"/>
    <s v="4"/>
    <s v="R"/>
    <s v="Inteconectado"/>
    <s v="PL1168"/>
    <s v="BT5B-R"/>
    <s v="De 30 a 100kWh"/>
    <n v="2192"/>
    <n v="126805"/>
    <n v="57730.34"/>
    <n v="-26025.26"/>
  </r>
  <r>
    <x v="0"/>
    <x v="6"/>
    <s v="ELNM"/>
    <x v="9"/>
    <x v="146"/>
    <s v="Otuzco-Motil-Florida"/>
    <s v="4"/>
    <s v="R"/>
    <s v="Inteconectado"/>
    <s v="PL1168"/>
    <s v="BT5B-R"/>
    <s v="Mayor a 100kWh"/>
    <n v="490"/>
    <n v="96000"/>
    <n v="60932.42"/>
    <n v="1723.06"/>
  </r>
  <r>
    <x v="0"/>
    <x v="6"/>
    <s v="ELNM"/>
    <x v="9"/>
    <x v="147"/>
    <s v="Cajabamba"/>
    <s v="3"/>
    <s v="U"/>
    <s v="Inteconectado"/>
    <s v="PL1230"/>
    <s v="BT5B-R"/>
    <s v="De 0 a 30 kWh "/>
    <n v="1598"/>
    <n v="22494"/>
    <n v="14094.91"/>
    <n v="-3060.58"/>
  </r>
  <r>
    <x v="0"/>
    <x v="6"/>
    <s v="ELNM"/>
    <x v="9"/>
    <x v="147"/>
    <s v="Cajabamba"/>
    <s v="3"/>
    <s v="U"/>
    <s v="Inteconectado"/>
    <s v="PL1230"/>
    <s v="BT5B-R"/>
    <s v="De 30 a 100kWh"/>
    <n v="1564"/>
    <n v="90874"/>
    <n v="47937.31"/>
    <n v="-6413.12"/>
  </r>
  <r>
    <x v="0"/>
    <x v="6"/>
    <s v="ELNM"/>
    <x v="9"/>
    <x v="147"/>
    <s v="Cajabamba"/>
    <s v="3"/>
    <s v="U"/>
    <s v="Inteconectado"/>
    <s v="PL1230"/>
    <s v="BT5B-R"/>
    <s v="Mayor a 100kWh"/>
    <n v="577"/>
    <n v="106467"/>
    <n v="61585.94"/>
    <n v="1746.49"/>
  </r>
  <r>
    <x v="0"/>
    <x v="6"/>
    <s v="ELNM"/>
    <x v="9"/>
    <x v="148"/>
    <s v="Nepeña"/>
    <s v="3"/>
    <s v="U"/>
    <s v="Inteconectado"/>
    <s v="PL2119"/>
    <s v="BT5B-R"/>
    <s v="De 0 a 30 kWh "/>
    <n v="1868"/>
    <n v="17064.7"/>
    <n v="12637.24"/>
    <n v="-2318.91"/>
  </r>
  <r>
    <x v="0"/>
    <x v="6"/>
    <s v="ELNM"/>
    <x v="9"/>
    <x v="148"/>
    <s v="Nepeña"/>
    <s v="3"/>
    <s v="U"/>
    <s v="Inteconectado"/>
    <s v="PL2119"/>
    <s v="BT5B-R"/>
    <s v="De 30 a 100kWh"/>
    <n v="2174"/>
    <n v="137266.20000000001"/>
    <n v="72155.11"/>
    <n v="-8917.2999999999993"/>
  </r>
  <r>
    <x v="0"/>
    <x v="6"/>
    <s v="ELNM"/>
    <x v="9"/>
    <x v="148"/>
    <s v="Nepeña"/>
    <s v="3"/>
    <s v="U"/>
    <s v="Inteconectado"/>
    <s v="PL2119"/>
    <s v="BT5B-R"/>
    <s v="Mayor a 100kWh"/>
    <n v="989"/>
    <n v="156768"/>
    <n v="90581.92"/>
    <n v="2547.04"/>
  </r>
  <r>
    <x v="0"/>
    <x v="6"/>
    <s v="ELNM"/>
    <x v="9"/>
    <x v="149"/>
    <s v="Sihuas"/>
    <s v="6"/>
    <s v="R"/>
    <s v="Inteconectado"/>
    <s v="PL2124"/>
    <s v="BT5B-R"/>
    <s v="De 0 a 30 kWh "/>
    <n v="4210"/>
    <n v="43342.9"/>
    <n v="27215.919999999998"/>
    <n v="-17705.150000000001"/>
  </r>
  <r>
    <x v="0"/>
    <x v="6"/>
    <s v="ELNM"/>
    <x v="9"/>
    <x v="149"/>
    <s v="Sihuas"/>
    <s v="6"/>
    <s v="R"/>
    <s v="Inteconectado"/>
    <s v="PL2124"/>
    <s v="BT5B-R"/>
    <s v="De 30 a 100kWh"/>
    <n v="995"/>
    <n v="50860"/>
    <n v="25178.66"/>
    <n v="-12188.75"/>
  </r>
  <r>
    <x v="0"/>
    <x v="6"/>
    <s v="ELNM"/>
    <x v="9"/>
    <x v="149"/>
    <s v="Sihuas"/>
    <s v="6"/>
    <s v="R"/>
    <s v="Inteconectado"/>
    <s v="PL2124"/>
    <s v="BT5B-R"/>
    <s v="Mayor a 100kWh"/>
    <n v="166"/>
    <n v="29535.9"/>
    <n v="20677.54"/>
    <n v="582.26"/>
  </r>
  <r>
    <x v="0"/>
    <x v="6"/>
    <s v="ELNM"/>
    <x v="9"/>
    <x v="150"/>
    <s v="Huamachuco"/>
    <s v="2"/>
    <s v="U"/>
    <s v="Inteconectado"/>
    <s v="PL2230"/>
    <s v="BT5B-R"/>
    <s v="De 0 a 30 kWh "/>
    <n v="2208"/>
    <n v="33510.06"/>
    <n v="19948.04"/>
    <n v="-4462.8599999999997"/>
  </r>
  <r>
    <x v="0"/>
    <x v="6"/>
    <s v="ELNM"/>
    <x v="9"/>
    <x v="150"/>
    <s v="Huamachuco"/>
    <s v="2"/>
    <s v="U"/>
    <s v="Inteconectado"/>
    <s v="PL2230"/>
    <s v="BT5B-R"/>
    <s v="De 30 a 100kWh"/>
    <n v="2605"/>
    <n v="157858.29999999999"/>
    <n v="81068.509999999995"/>
    <n v="-10782.95"/>
  </r>
  <r>
    <x v="0"/>
    <x v="6"/>
    <s v="ELNM"/>
    <x v="9"/>
    <x v="150"/>
    <s v="Huamachuco"/>
    <s v="2"/>
    <s v="U"/>
    <s v="Inteconectado"/>
    <s v="PL2230"/>
    <s v="BT5B-R"/>
    <s v="Mayor a 100kWh"/>
    <n v="1165"/>
    <n v="243563.3"/>
    <n v="137086.29999999999"/>
    <n v="3856.75"/>
  </r>
  <r>
    <x v="0"/>
    <x v="6"/>
    <s v="ELNM"/>
    <x v="9"/>
    <x v="151"/>
    <s v="Santa"/>
    <s v="2"/>
    <s v="U"/>
    <s v="Inteconectado"/>
    <s v="PL3119"/>
    <s v="BT5B-R"/>
    <s v="De 0 a 30 kWh "/>
    <n v="722"/>
    <n v="10278.6"/>
    <n v="6252.53"/>
    <n v="-1369.27"/>
  </r>
  <r>
    <x v="0"/>
    <x v="6"/>
    <s v="ELNM"/>
    <x v="9"/>
    <x v="151"/>
    <s v="Santa"/>
    <s v="2"/>
    <s v="U"/>
    <s v="Inteconectado"/>
    <s v="PL3119"/>
    <s v="BT5B-R"/>
    <s v="De 30 a 100kWh"/>
    <n v="1458"/>
    <n v="96915.1"/>
    <n v="50072.84"/>
    <n v="-5907.94"/>
  </r>
  <r>
    <x v="0"/>
    <x v="6"/>
    <s v="ELNM"/>
    <x v="9"/>
    <x v="151"/>
    <s v="Santa"/>
    <s v="2"/>
    <s v="U"/>
    <s v="Inteconectado"/>
    <s v="PL3119"/>
    <s v="BT5B-R"/>
    <s v="Mayor a 100kWh"/>
    <n v="1032"/>
    <n v="173521.1"/>
    <n v="98299.520000000004"/>
    <n v="2765.2"/>
  </r>
  <r>
    <x v="0"/>
    <x v="6"/>
    <s v="ELNM"/>
    <x v="9"/>
    <x v="152"/>
    <s v="Paiján-Malabrigo"/>
    <s v="2"/>
    <s v="U"/>
    <s v="Inteconectado"/>
    <s v="PL3122"/>
    <s v="BT5B-R"/>
    <s v="De 0 a 30 kWh "/>
    <n v="4013"/>
    <n v="49130.400000000001"/>
    <n v="31512.86"/>
    <n v="-6559.32"/>
  </r>
  <r>
    <x v="0"/>
    <x v="6"/>
    <s v="ELNM"/>
    <x v="9"/>
    <x v="152"/>
    <s v="Paiján-Malabrigo"/>
    <s v="2"/>
    <s v="U"/>
    <s v="Inteconectado"/>
    <s v="PL3122"/>
    <s v="BT5B-R"/>
    <s v="De 30 a 100kWh"/>
    <n v="5857"/>
    <n v="366842.2"/>
    <n v="189174.7"/>
    <n v="-23496.77"/>
  </r>
  <r>
    <x v="0"/>
    <x v="6"/>
    <s v="ELNM"/>
    <x v="9"/>
    <x v="152"/>
    <s v="Paiján-Malabrigo"/>
    <s v="2"/>
    <s v="U"/>
    <s v="Inteconectado"/>
    <s v="PL3122"/>
    <s v="BT5B-R"/>
    <s v="Mayor a 100kWh"/>
    <n v="2817"/>
    <n v="470369"/>
    <n v="266178.74"/>
    <n v="7479.96"/>
  </r>
  <r>
    <x v="0"/>
    <x v="6"/>
    <s v="ELNM"/>
    <x v="9"/>
    <x v="153"/>
    <s v="Santa Rural"/>
    <s v="4"/>
    <s v="R"/>
    <s v="Inteconectado"/>
    <s v="PL4119"/>
    <s v="BT5B-R"/>
    <s v="De 0 a 30 kWh "/>
    <n v="2059"/>
    <n v="26208.799999999999"/>
    <n v="13384.95"/>
    <n v="-9692.2099999999991"/>
  </r>
  <r>
    <x v="0"/>
    <x v="6"/>
    <s v="ELNM"/>
    <x v="9"/>
    <x v="153"/>
    <s v="Santa Rural"/>
    <s v="4"/>
    <s v="R"/>
    <s v="Inteconectado"/>
    <s v="PL4119"/>
    <s v="BT5B-R"/>
    <s v="De 30 a 100kWh"/>
    <n v="3597"/>
    <n v="226841"/>
    <n v="108098.46"/>
    <n v="-40418.379999999997"/>
  </r>
  <r>
    <x v="0"/>
    <x v="6"/>
    <s v="ELNM"/>
    <x v="9"/>
    <x v="153"/>
    <s v="Santa Rural"/>
    <s v="4"/>
    <s v="R"/>
    <s v="Inteconectado"/>
    <s v="PL4119"/>
    <s v="BT5B-R"/>
    <s v="Mayor a 100kWh"/>
    <n v="1515"/>
    <n v="250189.9"/>
    <n v="159371.89000000001"/>
    <n v="4489.49"/>
  </r>
  <r>
    <x v="0"/>
    <x v="6"/>
    <s v="ELNM"/>
    <x v="9"/>
    <x v="154"/>
    <s v="Quiruvilca"/>
    <s v="3"/>
    <s v="U"/>
    <s v="Inteconectado"/>
    <s v="PL4122"/>
    <s v="BT5B-R"/>
    <s v="De 0 a 30 kWh "/>
    <n v="589"/>
    <n v="8420"/>
    <n v="5257.17"/>
    <n v="-1151"/>
  </r>
  <r>
    <x v="0"/>
    <x v="6"/>
    <s v="ELNM"/>
    <x v="9"/>
    <x v="154"/>
    <s v="Quiruvilca"/>
    <s v="3"/>
    <s v="U"/>
    <s v="Inteconectado"/>
    <s v="PL4122"/>
    <s v="BT5B-R"/>
    <s v="De 30 a 100kWh"/>
    <n v="492"/>
    <n v="26077"/>
    <n v="13753.59"/>
    <n v="-2017.2"/>
  </r>
  <r>
    <x v="0"/>
    <x v="6"/>
    <s v="ELNM"/>
    <x v="9"/>
    <x v="154"/>
    <s v="Quiruvilca"/>
    <s v="3"/>
    <s v="U"/>
    <s v="Inteconectado"/>
    <s v="PL4122"/>
    <s v="BT5B-R"/>
    <s v="Mayor a 100kWh"/>
    <n v="58"/>
    <n v="9693"/>
    <n v="5639.89"/>
    <n v="159.46"/>
  </r>
  <r>
    <x v="0"/>
    <x v="6"/>
    <s v="ELNM"/>
    <x v="9"/>
    <x v="155"/>
    <s v="La Arenita"/>
    <s v="SER"/>
    <s v="R"/>
    <s v="Inteconectado"/>
    <s v="PR0122"/>
    <s v="BT5B-R"/>
    <s v="De 0 a 30 kWh "/>
    <n v="14919"/>
    <n v="116898.1"/>
    <n v="110945.62"/>
    <n v="-55937.88"/>
  </r>
  <r>
    <x v="0"/>
    <x v="6"/>
    <s v="ELNM"/>
    <x v="9"/>
    <x v="155"/>
    <s v="La Arenita"/>
    <s v="SER"/>
    <s v="R"/>
    <s v="Inteconectado"/>
    <s v="PR0122"/>
    <s v="BT5B-R"/>
    <s v="De 30 a 100kWh"/>
    <n v="2882"/>
    <n v="158218.29999999999"/>
    <n v="94976.38"/>
    <n v="-41712.01"/>
  </r>
  <r>
    <x v="0"/>
    <x v="6"/>
    <s v="ELNM"/>
    <x v="9"/>
    <x v="155"/>
    <s v="La Arenita"/>
    <s v="SER"/>
    <s v="R"/>
    <s v="Inteconectado"/>
    <s v="PR0122"/>
    <s v="BT5B-R"/>
    <s v="Mayor a 100kWh"/>
    <n v="378"/>
    <n v="58985.7"/>
    <n v="48750.559999999998"/>
    <n v="1374.72"/>
  </r>
  <r>
    <x v="0"/>
    <x v="6"/>
    <s v="ELNM"/>
    <x v="9"/>
    <x v="156"/>
    <s v="Aija-Cotaparaco III Etapa"/>
    <s v="SER"/>
    <s v="R"/>
    <s v="Inteconectado"/>
    <s v="PR0125"/>
    <s v="BT5B-R"/>
    <s v="De 0 a 30 kWh "/>
    <n v="26209"/>
    <n v="204219.63"/>
    <n v="194283.95"/>
    <n v="-97279.95"/>
  </r>
  <r>
    <x v="0"/>
    <x v="6"/>
    <s v="ELNM"/>
    <x v="9"/>
    <x v="156"/>
    <s v="Aija-Cotaparaco III Etapa"/>
    <s v="SER"/>
    <s v="R"/>
    <s v="Inteconectado"/>
    <s v="PR0125"/>
    <s v="BT5B-R"/>
    <s v="De 30 a 100kWh"/>
    <n v="2749"/>
    <n v="131837"/>
    <n v="76058.460000000006"/>
    <n v="-39234.1"/>
  </r>
  <r>
    <x v="0"/>
    <x v="6"/>
    <s v="ELNM"/>
    <x v="9"/>
    <x v="156"/>
    <s v="Aija-Cotaparaco III Etapa"/>
    <s v="SER"/>
    <s v="R"/>
    <s v="Inteconectado"/>
    <s v="PR0125"/>
    <s v="BT5B-R"/>
    <s v="Mayor a 100kWh"/>
    <n v="248"/>
    <n v="45111"/>
    <n v="36946.85"/>
    <n v="1041.23"/>
  </r>
  <r>
    <x v="0"/>
    <x v="6"/>
    <s v="ELNM"/>
    <x v="9"/>
    <x v="157"/>
    <s v="SER CAJAMARCA"/>
    <s v="SER"/>
    <s v="R"/>
    <s v="Inteconectado"/>
    <s v="PR0118"/>
    <s v="BT5B-R"/>
    <s v="De 0 a 30 kWh "/>
    <n v="9784"/>
    <n v="83606.899999999994"/>
    <n v="74742.320000000007"/>
    <n v="-39918.15"/>
  </r>
  <r>
    <x v="0"/>
    <x v="6"/>
    <s v="ELNM"/>
    <x v="9"/>
    <x v="157"/>
    <s v="SER CAJAMARCA"/>
    <s v="SER"/>
    <s v="R"/>
    <s v="Inteconectado"/>
    <s v="PR0118"/>
    <s v="BT5B-R"/>
    <s v="De 30 a 100kWh"/>
    <n v="2044"/>
    <n v="107813"/>
    <n v="63945.67"/>
    <n v="-29539.69"/>
  </r>
  <r>
    <x v="0"/>
    <x v="6"/>
    <s v="ELNM"/>
    <x v="9"/>
    <x v="157"/>
    <s v="SER CAJAMARCA"/>
    <s v="SER"/>
    <s v="R"/>
    <s v="Inteconectado"/>
    <s v="PR0118"/>
    <s v="BT5B-R"/>
    <s v="Mayor a 100kWh"/>
    <n v="190"/>
    <n v="34586"/>
    <n v="28404.29"/>
    <n v="802.23"/>
  </r>
  <r>
    <x v="0"/>
    <x v="6"/>
    <s v="ELNM"/>
    <x v="9"/>
    <x v="158"/>
    <s v="SER CHIMBOTE"/>
    <s v="SER"/>
    <s v="R"/>
    <s v="Inteconectado"/>
    <s v="PR0119"/>
    <s v="BT5B-R"/>
    <s v="De 0 a 30 kWh "/>
    <n v="5983"/>
    <n v="52995.1"/>
    <n v="46230.080000000002"/>
    <n v="-25255.26"/>
  </r>
  <r>
    <x v="0"/>
    <x v="6"/>
    <s v="ELNM"/>
    <x v="9"/>
    <x v="158"/>
    <s v="SER CHIMBOTE"/>
    <s v="SER"/>
    <s v="R"/>
    <s v="Inteconectado"/>
    <s v="PR0119"/>
    <s v="BT5B-R"/>
    <s v="De 30 a 100kWh"/>
    <n v="2346"/>
    <n v="128599"/>
    <n v="77453.710000000006"/>
    <n v="-33584.9"/>
  </r>
  <r>
    <x v="0"/>
    <x v="6"/>
    <s v="ELNM"/>
    <x v="9"/>
    <x v="158"/>
    <s v="SER CHIMBOTE"/>
    <s v="SER"/>
    <s v="R"/>
    <s v="Inteconectado"/>
    <s v="PR0119"/>
    <s v="BT5B-R"/>
    <s v="Mayor a 100kWh"/>
    <n v="307"/>
    <n v="47869"/>
    <n v="39550.120000000003"/>
    <n v="1116.3900000000001"/>
  </r>
  <r>
    <x v="0"/>
    <x v="6"/>
    <s v="ELNM"/>
    <x v="9"/>
    <x v="159"/>
    <s v="SER HUAYMEY"/>
    <s v="SER"/>
    <s v="R"/>
    <s v="Inteconectado"/>
    <s v="PR0121"/>
    <s v="BT5B-R"/>
    <s v="De 0 a 30 kWh "/>
    <n v="1332"/>
    <n v="12375"/>
    <n v="10451.48"/>
    <n v="-5875.64"/>
  </r>
  <r>
    <x v="0"/>
    <x v="6"/>
    <s v="ELNM"/>
    <x v="9"/>
    <x v="159"/>
    <s v="SER HUAYMEY"/>
    <s v="SER"/>
    <s v="R"/>
    <s v="Inteconectado"/>
    <s v="PR0121"/>
    <s v="BT5B-R"/>
    <s v="De 30 a 100kWh"/>
    <n v="616"/>
    <n v="33501"/>
    <n v="20062.21"/>
    <n v="-8778"/>
  </r>
  <r>
    <x v="0"/>
    <x v="6"/>
    <s v="ELNM"/>
    <x v="9"/>
    <x v="159"/>
    <s v="SER HUAYMEY"/>
    <s v="SER"/>
    <s v="R"/>
    <s v="Inteconectado"/>
    <s v="PR0121"/>
    <s v="BT5B-R"/>
    <s v="Mayor a 100kWh"/>
    <n v="77"/>
    <n v="12105"/>
    <n v="9954.57"/>
    <n v="281.77999999999997"/>
  </r>
  <r>
    <x v="0"/>
    <x v="6"/>
    <s v="ELNM"/>
    <x v="9"/>
    <x v="160"/>
    <s v="Sistema Electrico Rural Cajamarca Norte"/>
    <s v="SER"/>
    <s v="R"/>
    <s v="Inteconectado"/>
    <s v="PR1188"/>
    <s v="BT5B-R"/>
    <s v="De 0 a 30 kWh "/>
    <n v="19094"/>
    <n v="122982.75"/>
    <n v="134187.73000000001"/>
    <n v="-58895.08"/>
  </r>
  <r>
    <x v="0"/>
    <x v="6"/>
    <s v="ELNM"/>
    <x v="9"/>
    <x v="160"/>
    <s v="Sistema Electrico Rural Cajamarca Norte"/>
    <s v="SER"/>
    <s v="R"/>
    <s v="Inteconectado"/>
    <s v="PR1188"/>
    <s v="BT5B-R"/>
    <s v="De 30 a 100kWh"/>
    <n v="1223"/>
    <n v="58411"/>
    <n v="33791.33"/>
    <n v="-17539.189999999999"/>
  </r>
  <r>
    <x v="0"/>
    <x v="6"/>
    <s v="ELNM"/>
    <x v="9"/>
    <x v="160"/>
    <s v="Sistema Electrico Rural Cajamarca Norte"/>
    <s v="SER"/>
    <s v="R"/>
    <s v="Inteconectado"/>
    <s v="PR1188"/>
    <s v="BT5B-R"/>
    <s v="Mayor a 100kWh"/>
    <n v="114"/>
    <n v="24675"/>
    <n v="20173.52"/>
    <n v="569.47"/>
  </r>
  <r>
    <x v="0"/>
    <x v="6"/>
    <s v="ELNO"/>
    <x v="10"/>
    <x v="161"/>
    <s v="Sistema Electrico Rural La Nina"/>
    <s v="SER"/>
    <s v="R"/>
    <s v="Inteconectado"/>
    <s v="PR0083"/>
    <s v="BT5B-R"/>
    <s v="De 0 a 30 kWh "/>
    <n v="74"/>
    <n v="658"/>
    <n v="576.23"/>
    <n v="-318.11"/>
  </r>
  <r>
    <x v="0"/>
    <x v="6"/>
    <s v="ELNO"/>
    <x v="10"/>
    <x v="161"/>
    <s v="Sistema Electrico Rural La Nina"/>
    <s v="SER"/>
    <s v="R"/>
    <s v="Inteconectado"/>
    <s v="PR0083"/>
    <s v="BT5B-R"/>
    <s v="De 30 a 100kWh"/>
    <n v="88"/>
    <n v="5236"/>
    <n v="3260.58"/>
    <n v="-1276.8800000000001"/>
  </r>
  <r>
    <x v="0"/>
    <x v="6"/>
    <s v="ELNO"/>
    <x v="10"/>
    <x v="161"/>
    <s v="Sistema Electrico Rural La Nina"/>
    <s v="SER"/>
    <s v="R"/>
    <s v="Inteconectado"/>
    <s v="PR0083"/>
    <s v="BT5B-R"/>
    <s v="Mayor a 100kWh"/>
    <n v="27"/>
    <n v="6010"/>
    <n v="4967.3"/>
    <n v="139.93"/>
  </r>
  <r>
    <x v="0"/>
    <x v="6"/>
    <s v="ELNO"/>
    <x v="10"/>
    <x v="162"/>
    <s v="Piura"/>
    <s v="2"/>
    <s v="U"/>
    <s v="Inteconectado"/>
    <s v="PL0081"/>
    <s v="BT5B-R"/>
    <s v="De 0 a 30 kWh "/>
    <n v="17463"/>
    <n v="215203.29"/>
    <n v="138388.37"/>
    <n v="-28964.97"/>
  </r>
  <r>
    <x v="0"/>
    <x v="6"/>
    <s v="ELNO"/>
    <x v="10"/>
    <x v="162"/>
    <s v="Piura"/>
    <s v="2"/>
    <s v="U"/>
    <s v="Inteconectado"/>
    <s v="PL0081"/>
    <s v="BT5B-R"/>
    <s v="De 30 a 100kWh"/>
    <n v="35720"/>
    <n v="2432706"/>
    <n v="1261686.2"/>
    <n v="-149999.57999999999"/>
  </r>
  <r>
    <x v="0"/>
    <x v="6"/>
    <s v="ELNO"/>
    <x v="10"/>
    <x v="162"/>
    <s v="Piura"/>
    <s v="2"/>
    <s v="U"/>
    <s v="Inteconectado"/>
    <s v="PL0081"/>
    <s v="BT5B-R"/>
    <s v="Mayor a 100kWh"/>
    <n v="37810"/>
    <n v="8060997.2999999998"/>
    <n v="4560490.9800000004"/>
    <n v="128525.66"/>
  </r>
  <r>
    <x v="0"/>
    <x v="6"/>
    <s v="ELNO"/>
    <x v="10"/>
    <x v="163"/>
    <s v="Talara"/>
    <s v="2"/>
    <s v="U"/>
    <s v="Inteconectado"/>
    <s v="PL0083"/>
    <s v="BT5B-R"/>
    <s v="De 0 a 30 kWh "/>
    <n v="4503"/>
    <n v="59077.1"/>
    <n v="37122.97"/>
    <n v="-7961.14"/>
  </r>
  <r>
    <x v="0"/>
    <x v="6"/>
    <s v="ELNO"/>
    <x v="10"/>
    <x v="163"/>
    <s v="Talara"/>
    <s v="2"/>
    <s v="U"/>
    <s v="Inteconectado"/>
    <s v="PL0083"/>
    <s v="BT5B-R"/>
    <s v="De 30 a 100kWh"/>
    <n v="11378"/>
    <n v="743371.6"/>
    <n v="386977.98"/>
    <n v="-45881.73"/>
  </r>
  <r>
    <x v="0"/>
    <x v="6"/>
    <s v="ELNO"/>
    <x v="10"/>
    <x v="163"/>
    <s v="Talara"/>
    <s v="2"/>
    <s v="U"/>
    <s v="Inteconectado"/>
    <s v="PL0083"/>
    <s v="BT5B-R"/>
    <s v="Mayor a 100kWh"/>
    <n v="8077"/>
    <n v="1438623.8"/>
    <n v="818391.02"/>
    <n v="23036.69"/>
  </r>
  <r>
    <x v="0"/>
    <x v="6"/>
    <s v="ELNO"/>
    <x v="10"/>
    <x v="164"/>
    <s v="Tumbes"/>
    <s v="2"/>
    <s v="U"/>
    <s v="Inteconectado"/>
    <s v="PL0084"/>
    <s v="BT5B-R"/>
    <s v="De 0 a 30 kWh "/>
    <n v="4424"/>
    <n v="55736"/>
    <n v="35525.26"/>
    <n v="-7485.49"/>
  </r>
  <r>
    <x v="0"/>
    <x v="6"/>
    <s v="ELNO"/>
    <x v="10"/>
    <x v="164"/>
    <s v="Tumbes"/>
    <s v="2"/>
    <s v="U"/>
    <s v="Inteconectado"/>
    <s v="PL0084"/>
    <s v="BT5B-R"/>
    <s v="De 30 a 100kWh"/>
    <n v="8067"/>
    <n v="545100"/>
    <n v="282337.59999999998"/>
    <n v="-33797.160000000003"/>
  </r>
  <r>
    <x v="0"/>
    <x v="6"/>
    <s v="ELNO"/>
    <x v="10"/>
    <x v="164"/>
    <s v="Tumbes"/>
    <s v="2"/>
    <s v="U"/>
    <s v="Inteconectado"/>
    <s v="PL0084"/>
    <s v="BT5B-R"/>
    <s v="Mayor a 100kWh"/>
    <n v="6380"/>
    <n v="1272520"/>
    <n v="720486.33"/>
    <n v="20307.25"/>
  </r>
  <r>
    <x v="0"/>
    <x v="6"/>
    <s v="ELNO"/>
    <x v="10"/>
    <x v="165"/>
    <s v="Bajo Piura"/>
    <s v="3"/>
    <s v="U"/>
    <s v="Inteconectado"/>
    <s v="PL0085"/>
    <s v="BT5B-R"/>
    <s v="De 0 a 30 kWh "/>
    <n v="9321"/>
    <n v="129450"/>
    <n v="81947.55"/>
    <n v="-17831.38"/>
  </r>
  <r>
    <x v="0"/>
    <x v="6"/>
    <s v="ELNO"/>
    <x v="10"/>
    <x v="165"/>
    <s v="Bajo Piura"/>
    <s v="3"/>
    <s v="U"/>
    <s v="Inteconectado"/>
    <s v="PL0085"/>
    <s v="BT5B-R"/>
    <s v="De 30 a 100kWh"/>
    <n v="10264"/>
    <n v="637411"/>
    <n v="337500.22"/>
    <n v="-44865.11"/>
  </r>
  <r>
    <x v="0"/>
    <x v="6"/>
    <s v="ELNO"/>
    <x v="10"/>
    <x v="165"/>
    <s v="Bajo Piura"/>
    <s v="3"/>
    <s v="U"/>
    <s v="Inteconectado"/>
    <s v="PL0085"/>
    <s v="BT5B-R"/>
    <s v="Mayor a 100kWh"/>
    <n v="3360"/>
    <n v="650474"/>
    <n v="378702.37"/>
    <n v="10664.11"/>
  </r>
  <r>
    <x v="0"/>
    <x v="6"/>
    <s v="ELNO"/>
    <x v="10"/>
    <x v="166"/>
    <s v="Chulucanas"/>
    <s v="4"/>
    <s v="R"/>
    <s v="Inteconectado"/>
    <s v="PL0086"/>
    <s v="BT5B-R"/>
    <s v="De 0 a 30 kWh "/>
    <n v="15621"/>
    <n v="214758.3"/>
    <n v="105527.43"/>
    <n v="-80330.179999999993"/>
  </r>
  <r>
    <x v="0"/>
    <x v="6"/>
    <s v="ELNO"/>
    <x v="10"/>
    <x v="166"/>
    <s v="Chulucanas"/>
    <s v="4"/>
    <s v="R"/>
    <s v="Inteconectado"/>
    <s v="PL0086"/>
    <s v="BT5B-R"/>
    <s v="De 30 a 100kWh"/>
    <n v="15871"/>
    <n v="917601.3"/>
    <n v="432737.03"/>
    <n v="-178532.4"/>
  </r>
  <r>
    <x v="0"/>
    <x v="6"/>
    <s v="ELNO"/>
    <x v="10"/>
    <x v="166"/>
    <s v="Chulucanas"/>
    <s v="4"/>
    <s v="R"/>
    <s v="Inteconectado"/>
    <s v="PL0086"/>
    <s v="BT5B-R"/>
    <s v="Mayor a 100kWh"/>
    <n v="3659"/>
    <n v="637528.5"/>
    <n v="409729.36"/>
    <n v="11520.24"/>
  </r>
  <r>
    <x v="0"/>
    <x v="6"/>
    <s v="ELNO"/>
    <x v="10"/>
    <x v="167"/>
    <s v="Tumbes Rural"/>
    <s v="4"/>
    <s v="R"/>
    <s v="Inteconectado"/>
    <s v="PL0165"/>
    <s v="BT5B-R"/>
    <s v="De 0 a 30 kWh "/>
    <n v="2149"/>
    <n v="28659"/>
    <n v="14326.59"/>
    <n v="-10742.05"/>
  </r>
  <r>
    <x v="0"/>
    <x v="6"/>
    <s v="ELNO"/>
    <x v="10"/>
    <x v="167"/>
    <s v="Tumbes Rural"/>
    <s v="4"/>
    <s v="R"/>
    <s v="Inteconectado"/>
    <s v="PL0165"/>
    <s v="BT5B-R"/>
    <s v="De 30 a 100kWh"/>
    <n v="3484"/>
    <n v="217660"/>
    <n v="104108.03"/>
    <n v="-40033.1"/>
  </r>
  <r>
    <x v="0"/>
    <x v="6"/>
    <s v="ELNO"/>
    <x v="10"/>
    <x v="167"/>
    <s v="Tumbes Rural"/>
    <s v="4"/>
    <s v="R"/>
    <s v="Inteconectado"/>
    <s v="PL0165"/>
    <s v="BT5B-R"/>
    <s v="Mayor a 100kWh"/>
    <n v="1001"/>
    <n v="154271"/>
    <n v="99662.91"/>
    <n v="2808.82"/>
  </r>
  <r>
    <x v="0"/>
    <x v="6"/>
    <s v="ELNO"/>
    <x v="10"/>
    <x v="168"/>
    <s v="Frontera"/>
    <s v="6"/>
    <s v="R"/>
    <s v="Inteconectado"/>
    <s v="PL0231"/>
    <s v="BT5B-R"/>
    <s v="De 0 a 30 kWh "/>
    <n v="1409"/>
    <n v="17732"/>
    <n v="10004.98"/>
    <n v="-7387.72"/>
  </r>
  <r>
    <x v="0"/>
    <x v="6"/>
    <s v="ELNO"/>
    <x v="10"/>
    <x v="168"/>
    <s v="Frontera"/>
    <s v="6"/>
    <s v="R"/>
    <s v="Inteconectado"/>
    <s v="PL0231"/>
    <s v="BT5B-R"/>
    <s v="De 30 a 100kWh"/>
    <n v="996"/>
    <n v="56613"/>
    <n v="29432.5"/>
    <n v="-12437.89"/>
  </r>
  <r>
    <x v="0"/>
    <x v="6"/>
    <s v="ELNO"/>
    <x v="10"/>
    <x v="168"/>
    <s v="Frontera"/>
    <s v="6"/>
    <s v="R"/>
    <s v="Inteconectado"/>
    <s v="PL0231"/>
    <s v="BT5B-R"/>
    <s v="Mayor a 100kWh"/>
    <n v="308"/>
    <n v="55345"/>
    <n v="39449.85"/>
    <n v="1105.06"/>
  </r>
  <r>
    <x v="0"/>
    <x v="6"/>
    <s v="ELNO"/>
    <x v="10"/>
    <x v="169"/>
    <s v="Máncora"/>
    <s v="2"/>
    <s v="U"/>
    <s v="Inteconectado"/>
    <s v="PL0232"/>
    <s v="BT5B-R"/>
    <s v="De 0 a 30 kWh "/>
    <n v="572"/>
    <n v="5811"/>
    <n v="4041.92"/>
    <n v="-787.73"/>
  </r>
  <r>
    <x v="0"/>
    <x v="6"/>
    <s v="ELNO"/>
    <x v="10"/>
    <x v="169"/>
    <s v="Máncora"/>
    <s v="2"/>
    <s v="U"/>
    <s v="Inteconectado"/>
    <s v="PL0232"/>
    <s v="BT5B-R"/>
    <s v="De 30 a 100kWh"/>
    <n v="1187"/>
    <n v="79192.7"/>
    <n v="41362.39"/>
    <n v="-4831.87"/>
  </r>
  <r>
    <x v="0"/>
    <x v="6"/>
    <s v="ELNO"/>
    <x v="10"/>
    <x v="169"/>
    <s v="Máncora"/>
    <s v="2"/>
    <s v="U"/>
    <s v="Inteconectado"/>
    <s v="PL0232"/>
    <s v="BT5B-R"/>
    <s v="Mayor a 100kWh"/>
    <n v="1022"/>
    <n v="252107.7"/>
    <n v="142910.79999999999"/>
    <n v="4017.04"/>
  </r>
  <r>
    <x v="0"/>
    <x v="6"/>
    <s v="ELNO"/>
    <x v="10"/>
    <x v="170"/>
    <s v="Zarumilla Rural"/>
    <s v="4"/>
    <s v="R"/>
    <s v="Inteconectado"/>
    <s v="PL0259"/>
    <s v="BT5B-R"/>
    <s v="De 0 a 30 kWh "/>
    <n v="530"/>
    <n v="7029.2"/>
    <n v="3511.99"/>
    <n v="-2616.5500000000002"/>
  </r>
  <r>
    <x v="0"/>
    <x v="6"/>
    <s v="ELNO"/>
    <x v="10"/>
    <x v="170"/>
    <s v="Zarumilla Rural"/>
    <s v="4"/>
    <s v="R"/>
    <s v="Inteconectado"/>
    <s v="PL0259"/>
    <s v="BT5B-R"/>
    <s v="De 30 a 100kWh"/>
    <n v="959"/>
    <n v="61847"/>
    <n v="29483.27"/>
    <n v="-11113.58"/>
  </r>
  <r>
    <x v="0"/>
    <x v="6"/>
    <s v="ELNO"/>
    <x v="10"/>
    <x v="170"/>
    <s v="Zarumilla Rural"/>
    <s v="4"/>
    <s v="R"/>
    <s v="Inteconectado"/>
    <s v="PL0259"/>
    <s v="BT5B-R"/>
    <s v="Mayor a 100kWh"/>
    <n v="246"/>
    <n v="39606"/>
    <n v="25385.55"/>
    <n v="714.3"/>
  </r>
  <r>
    <x v="0"/>
    <x v="6"/>
    <s v="ELNO"/>
    <x v="10"/>
    <x v="171"/>
    <s v="Catacaos"/>
    <s v="3"/>
    <s v="U"/>
    <s v="Inteconectado"/>
    <s v="PL1081"/>
    <s v="BT5B-R"/>
    <s v="De 0 a 30 kWh "/>
    <n v="7348"/>
    <n v="102164"/>
    <n v="64519.22"/>
    <n v="-14038.6"/>
  </r>
  <r>
    <x v="0"/>
    <x v="6"/>
    <s v="ELNO"/>
    <x v="10"/>
    <x v="171"/>
    <s v="Catacaos"/>
    <s v="3"/>
    <s v="U"/>
    <s v="Inteconectado"/>
    <s v="PL1081"/>
    <s v="BT5B-R"/>
    <s v="De 30 a 100kWh"/>
    <n v="7585"/>
    <n v="459089"/>
    <n v="243779.93"/>
    <n v="-31813.88"/>
  </r>
  <r>
    <x v="0"/>
    <x v="6"/>
    <s v="ELNO"/>
    <x v="10"/>
    <x v="171"/>
    <s v="Catacaos"/>
    <s v="3"/>
    <s v="U"/>
    <s v="Inteconectado"/>
    <s v="PL1081"/>
    <s v="BT5B-R"/>
    <s v="Mayor a 100kWh"/>
    <n v="2591"/>
    <n v="454286"/>
    <n v="265355.59000000003"/>
    <n v="7456.55"/>
  </r>
  <r>
    <x v="0"/>
    <x v="6"/>
    <s v="ELNO"/>
    <x v="10"/>
    <x v="172"/>
    <s v="El Arenal"/>
    <s v="4"/>
    <s v="R"/>
    <s v="Inteconectado"/>
    <s v="PL1082"/>
    <s v="BT5B-R"/>
    <s v="De 0 a 30 kWh "/>
    <n v="4621"/>
    <n v="68884.3"/>
    <n v="32424.62"/>
    <n v="-25754.68"/>
  </r>
  <r>
    <x v="0"/>
    <x v="6"/>
    <s v="ELNO"/>
    <x v="10"/>
    <x v="172"/>
    <s v="El Arenal"/>
    <s v="4"/>
    <s v="R"/>
    <s v="Inteconectado"/>
    <s v="PL1082"/>
    <s v="BT5B-R"/>
    <s v="De 30 a 100kWh"/>
    <n v="5643"/>
    <n v="319160.40000000002"/>
    <n v="149475.57"/>
    <n v="-63319.4"/>
  </r>
  <r>
    <x v="0"/>
    <x v="6"/>
    <s v="ELNO"/>
    <x v="10"/>
    <x v="172"/>
    <s v="El Arenal"/>
    <s v="4"/>
    <s v="R"/>
    <s v="Inteconectado"/>
    <s v="PL1082"/>
    <s v="BT5B-R"/>
    <s v="Mayor a 100kWh"/>
    <n v="803"/>
    <n v="133818"/>
    <n v="85993.53"/>
    <n v="2418.15"/>
  </r>
  <r>
    <x v="0"/>
    <x v="6"/>
    <s v="ELNO"/>
    <x v="10"/>
    <x v="173"/>
    <s v="Corrales"/>
    <s v="3"/>
    <s v="U"/>
    <s v="Inteconectado"/>
    <s v="PL1084"/>
    <s v="BT5B-R"/>
    <s v="De 0 a 30 kWh "/>
    <n v="1890"/>
    <n v="27408"/>
    <n v="17121.25"/>
    <n v="-3788.16"/>
  </r>
  <r>
    <x v="0"/>
    <x v="6"/>
    <s v="ELNO"/>
    <x v="10"/>
    <x v="173"/>
    <s v="Corrales"/>
    <s v="3"/>
    <s v="U"/>
    <s v="Inteconectado"/>
    <s v="PL1084"/>
    <s v="BT5B-R"/>
    <s v="De 30 a 100kWh"/>
    <n v="3636"/>
    <n v="237861"/>
    <n v="126953.1"/>
    <n v="-15541.32"/>
  </r>
  <r>
    <x v="0"/>
    <x v="6"/>
    <s v="ELNO"/>
    <x v="10"/>
    <x v="173"/>
    <s v="Corrales"/>
    <s v="3"/>
    <s v="U"/>
    <s v="Inteconectado"/>
    <s v="PL1084"/>
    <s v="BT5B-R"/>
    <s v="Mayor a 100kWh"/>
    <n v="1402"/>
    <n v="263630"/>
    <n v="154377.78"/>
    <n v="4333.1499999999996"/>
  </r>
  <r>
    <x v="0"/>
    <x v="6"/>
    <s v="ELNO"/>
    <x v="10"/>
    <x v="174"/>
    <s v="Zorritos"/>
    <s v="3"/>
    <s v="U"/>
    <s v="Inteconectado"/>
    <s v="PL1165"/>
    <s v="BT5B-R"/>
    <s v="De 0 a 30 kWh "/>
    <n v="895"/>
    <n v="10670"/>
    <n v="7173.01"/>
    <n v="-1477.37"/>
  </r>
  <r>
    <x v="0"/>
    <x v="6"/>
    <s v="ELNO"/>
    <x v="10"/>
    <x v="174"/>
    <s v="Zorritos"/>
    <s v="3"/>
    <s v="U"/>
    <s v="Inteconectado"/>
    <s v="PL1165"/>
    <s v="BT5B-R"/>
    <s v="De 30 a 100kWh"/>
    <n v="1478"/>
    <n v="93273"/>
    <n v="50052.88"/>
    <n v="-6141.81"/>
  </r>
  <r>
    <x v="0"/>
    <x v="6"/>
    <s v="ELNO"/>
    <x v="10"/>
    <x v="174"/>
    <s v="Zorritos"/>
    <s v="3"/>
    <s v="U"/>
    <s v="Inteconectado"/>
    <s v="PL1165"/>
    <s v="BT5B-R"/>
    <s v="Mayor a 100kWh"/>
    <n v="787"/>
    <n v="192314"/>
    <n v="112038.58"/>
    <n v="3150.44"/>
  </r>
  <r>
    <x v="0"/>
    <x v="6"/>
    <s v="ELNO"/>
    <x v="10"/>
    <x v="175"/>
    <s v="MANCORA II"/>
    <s v="2"/>
    <s v="U"/>
    <s v="Inteconectado"/>
    <s v="PL1232"/>
    <s v="BT5B-R"/>
    <s v="De 0 a 30 kWh "/>
    <n v="1283"/>
    <n v="15128.7"/>
    <n v="9944.48"/>
    <n v="-2043.09"/>
  </r>
  <r>
    <x v="0"/>
    <x v="6"/>
    <s v="ELNO"/>
    <x v="10"/>
    <x v="175"/>
    <s v="MANCORA II"/>
    <s v="2"/>
    <s v="U"/>
    <s v="Inteconectado"/>
    <s v="PL1232"/>
    <s v="BT5B-R"/>
    <s v="De 30 a 100kWh"/>
    <n v="2800"/>
    <n v="189298"/>
    <n v="98922.71"/>
    <n v="-11706.26"/>
  </r>
  <r>
    <x v="0"/>
    <x v="6"/>
    <s v="ELNO"/>
    <x v="10"/>
    <x v="175"/>
    <s v="MANCORA II"/>
    <s v="2"/>
    <s v="U"/>
    <s v="Inteconectado"/>
    <s v="PL1232"/>
    <s v="BT5B-R"/>
    <s v="Mayor a 100kWh"/>
    <n v="1686"/>
    <n v="363553"/>
    <n v="207411.78"/>
    <n v="5867.31"/>
  </r>
  <r>
    <x v="0"/>
    <x v="6"/>
    <s v="ELNO"/>
    <x v="10"/>
    <x v="176"/>
    <s v="Sullana"/>
    <s v="2"/>
    <s v="U"/>
    <s v="Inteconectado"/>
    <s v="PL2082"/>
    <s v="BT5B-R"/>
    <s v="De 0 a 30 kWh "/>
    <n v="11117"/>
    <n v="158136.5"/>
    <n v="96484.91"/>
    <n v="-21236.11"/>
  </r>
  <r>
    <x v="0"/>
    <x v="6"/>
    <s v="ELNO"/>
    <x v="10"/>
    <x v="176"/>
    <s v="Sullana"/>
    <s v="2"/>
    <s v="U"/>
    <s v="Inteconectado"/>
    <s v="PL2082"/>
    <s v="BT5B-R"/>
    <s v="De 30 a 100kWh"/>
    <n v="23193"/>
    <n v="1477207.3"/>
    <n v="766265.32"/>
    <n v="-93843.46"/>
  </r>
  <r>
    <x v="0"/>
    <x v="6"/>
    <s v="ELNO"/>
    <x v="10"/>
    <x v="176"/>
    <s v="Sullana"/>
    <s v="2"/>
    <s v="U"/>
    <s v="Inteconectado"/>
    <s v="PL2082"/>
    <s v="BT5B-R"/>
    <s v="Mayor a 100kWh"/>
    <n v="13769"/>
    <n v="2499449.6"/>
    <n v="1419198.93"/>
    <n v="39970.089999999997"/>
  </r>
  <r>
    <x v="0"/>
    <x v="6"/>
    <s v="ELNO"/>
    <x v="10"/>
    <x v="177"/>
    <s v="Zarumilla"/>
    <s v="2"/>
    <s v="U"/>
    <s v="Inteconectado"/>
    <s v="PL2084"/>
    <s v="BT5B-R"/>
    <s v="De 0 a 30 kWh "/>
    <n v="2389"/>
    <n v="29325"/>
    <n v="18885.689999999999"/>
    <n v="-3954.2"/>
  </r>
  <r>
    <x v="0"/>
    <x v="6"/>
    <s v="ELNO"/>
    <x v="10"/>
    <x v="177"/>
    <s v="Zarumilla"/>
    <s v="2"/>
    <s v="U"/>
    <s v="Inteconectado"/>
    <s v="PL2084"/>
    <s v="BT5B-R"/>
    <s v="De 30 a 100kWh"/>
    <n v="3584"/>
    <n v="237940"/>
    <n v="123377.3"/>
    <n v="-15046.39"/>
  </r>
  <r>
    <x v="0"/>
    <x v="6"/>
    <s v="ELNO"/>
    <x v="10"/>
    <x v="177"/>
    <s v="Zarumilla"/>
    <s v="2"/>
    <s v="U"/>
    <s v="Inteconectado"/>
    <s v="PL2084"/>
    <s v="BT5B-R"/>
    <s v="Mayor a 100kWh"/>
    <n v="2219"/>
    <n v="440457"/>
    <n v="250215.71"/>
    <n v="7059.07"/>
  </r>
  <r>
    <x v="0"/>
    <x v="6"/>
    <s v="ELNO"/>
    <x v="10"/>
    <x v="178"/>
    <s v="Paita"/>
    <s v="2"/>
    <s v="U"/>
    <s v="Inteconectado"/>
    <s v="PL3082"/>
    <s v="BT5B-R"/>
    <s v="De 0 a 30 kWh "/>
    <n v="4956"/>
    <n v="62084"/>
    <n v="39707.86"/>
    <n v="-8369.6299999999992"/>
  </r>
  <r>
    <x v="0"/>
    <x v="6"/>
    <s v="ELNO"/>
    <x v="10"/>
    <x v="178"/>
    <s v="Paita"/>
    <s v="2"/>
    <s v="U"/>
    <s v="Inteconectado"/>
    <s v="PL3082"/>
    <s v="BT5B-R"/>
    <s v="De 30 a 100kWh"/>
    <n v="9545"/>
    <n v="643474.82999999996"/>
    <n v="332336.5"/>
    <n v="-41988.58"/>
  </r>
  <r>
    <x v="0"/>
    <x v="6"/>
    <s v="ELNO"/>
    <x v="10"/>
    <x v="178"/>
    <s v="Paita"/>
    <s v="2"/>
    <s v="U"/>
    <s v="Inteconectado"/>
    <s v="PL3082"/>
    <s v="BT5B-R"/>
    <s v="Mayor a 100kWh"/>
    <n v="4245"/>
    <n v="744825.3"/>
    <n v="425391.02"/>
    <n v="11995.35"/>
  </r>
  <r>
    <x v="0"/>
    <x v="6"/>
    <s v="ELNO"/>
    <x v="10"/>
    <x v="179"/>
    <s v="SER PIURA,CHULUCANAS Y SULLANA"/>
    <s v="SER"/>
    <s v="R"/>
    <s v="Inteconectado"/>
    <s v="PR0081"/>
    <s v="BT5B-R"/>
    <s v="De 0 a 30 kWh "/>
    <n v="78034"/>
    <n v="751389.8"/>
    <n v="623602.74"/>
    <n v="-362954.1"/>
  </r>
  <r>
    <x v="0"/>
    <x v="6"/>
    <s v="ELNO"/>
    <x v="10"/>
    <x v="179"/>
    <s v="SER PIURA,CHULUCANAS Y SULLANA"/>
    <s v="SER"/>
    <s v="R"/>
    <s v="Inteconectado"/>
    <s v="PR0081"/>
    <s v="BT5B-R"/>
    <s v="De 30 a 100kWh"/>
    <n v="21581"/>
    <n v="1133630.6000000001"/>
    <n v="677633.58"/>
    <n v="-317220.18"/>
  </r>
  <r>
    <x v="0"/>
    <x v="6"/>
    <s v="ELNO"/>
    <x v="10"/>
    <x v="179"/>
    <s v="SER PIURA,CHULUCANAS Y SULLANA"/>
    <s v="SER"/>
    <s v="R"/>
    <s v="Inteconectado"/>
    <s v="PR0081"/>
    <s v="BT5B-R"/>
    <s v="Mayor a 100kWh"/>
    <n v="1783"/>
    <n v="322522.2"/>
    <n v="268060.63"/>
    <n v="7562.81"/>
  </r>
  <r>
    <x v="0"/>
    <x v="6"/>
    <s v="ELNO"/>
    <x v="10"/>
    <x v="180"/>
    <s v="SER TUMBES"/>
    <s v="SER"/>
    <s v="R"/>
    <s v="Inteconectado"/>
    <s v="PR0084"/>
    <s v="BT5B-R"/>
    <s v="De 0 a 30 kWh "/>
    <n v="264"/>
    <n v="2487"/>
    <n v="2095.9299999999998"/>
    <n v="-1204.0899999999999"/>
  </r>
  <r>
    <x v="0"/>
    <x v="6"/>
    <s v="ELNO"/>
    <x v="10"/>
    <x v="180"/>
    <s v="SER TUMBES"/>
    <s v="SER"/>
    <s v="R"/>
    <s v="Inteconectado"/>
    <s v="PR0084"/>
    <s v="BT5B-R"/>
    <s v="De 30 a 100kWh"/>
    <n v="261"/>
    <n v="16460"/>
    <n v="10066.81"/>
    <n v="-4122.76"/>
  </r>
  <r>
    <x v="0"/>
    <x v="6"/>
    <s v="ELNO"/>
    <x v="10"/>
    <x v="180"/>
    <s v="SER TUMBES"/>
    <s v="SER"/>
    <s v="R"/>
    <s v="Inteconectado"/>
    <s v="PR0084"/>
    <s v="BT5B-R"/>
    <s v="Mayor a 100kWh"/>
    <n v="49"/>
    <n v="9430"/>
    <n v="7828.28"/>
    <n v="220.66"/>
  </r>
  <r>
    <x v="0"/>
    <x v="6"/>
    <s v="ELOR"/>
    <x v="11"/>
    <x v="181"/>
    <s v="Caballococha"/>
    <s v="2"/>
    <s v="U"/>
    <s v="Aislado"/>
    <s v="PL0017"/>
    <s v="BT5B-R"/>
    <s v="De 0 a 30 kWh "/>
    <n v="627"/>
    <n v="8109"/>
    <n v="3820.23"/>
    <n v="-1900.72"/>
  </r>
  <r>
    <x v="0"/>
    <x v="6"/>
    <s v="ELOR"/>
    <x v="11"/>
    <x v="181"/>
    <s v="Caballococha"/>
    <s v="2"/>
    <s v="U"/>
    <s v="Aislado"/>
    <s v="PL0017"/>
    <s v="BT5B-R"/>
    <s v="De 30 a 100kWh"/>
    <n v="647"/>
    <n v="38902"/>
    <n v="15668.01"/>
    <n v="-4554.88"/>
  </r>
  <r>
    <x v="0"/>
    <x v="6"/>
    <s v="ELOR"/>
    <x v="11"/>
    <x v="181"/>
    <s v="Caballococha"/>
    <s v="2"/>
    <s v="U"/>
    <s v="Aislado"/>
    <s v="PL0017"/>
    <s v="BT5B-R"/>
    <s v="Mayor a 100kWh"/>
    <n v="580"/>
    <n v="174566"/>
    <n v="83657.64"/>
    <n v="0"/>
  </r>
  <r>
    <x v="0"/>
    <x v="6"/>
    <s v="ELOR"/>
    <x v="11"/>
    <x v="182"/>
    <s v="Contamana"/>
    <s v="2"/>
    <s v="U"/>
    <s v="Aislado"/>
    <s v="PL0018"/>
    <s v="BT5B-R"/>
    <s v="De 0 a 30 kWh "/>
    <n v="1084"/>
    <n v="16827.7"/>
    <n v="7261.3"/>
    <n v="-3942.71"/>
  </r>
  <r>
    <x v="0"/>
    <x v="6"/>
    <s v="ELOR"/>
    <x v="11"/>
    <x v="182"/>
    <s v="Contamana"/>
    <s v="2"/>
    <s v="U"/>
    <s v="Aislado"/>
    <s v="PL0018"/>
    <s v="BT5B-R"/>
    <s v="De 30 a 100kWh"/>
    <n v="1267"/>
    <n v="73778"/>
    <n v="29548.58"/>
    <n v="-8907.01"/>
  </r>
  <r>
    <x v="0"/>
    <x v="6"/>
    <s v="ELOR"/>
    <x v="11"/>
    <x v="182"/>
    <s v="Contamana"/>
    <s v="2"/>
    <s v="U"/>
    <s v="Aislado"/>
    <s v="PL0018"/>
    <s v="BT5B-R"/>
    <s v="Mayor a 100kWh"/>
    <n v="656"/>
    <n v="155395"/>
    <n v="74841.039999999994"/>
    <n v="0"/>
  </r>
  <r>
    <x v="0"/>
    <x v="6"/>
    <s v="ELOR"/>
    <x v="11"/>
    <x v="183"/>
    <s v="Iquitos"/>
    <s v="2"/>
    <s v="U"/>
    <s v="Aislado"/>
    <s v="PL0019"/>
    <s v="BT5B-R"/>
    <s v="De 0 a 30 kWh "/>
    <n v="13734"/>
    <n v="168905.3"/>
    <n v="78815.73"/>
    <n v="-36788.949999999997"/>
  </r>
  <r>
    <x v="0"/>
    <x v="6"/>
    <s v="ELOR"/>
    <x v="11"/>
    <x v="183"/>
    <s v="Iquitos"/>
    <s v="2"/>
    <s v="U"/>
    <s v="Aislado"/>
    <s v="PL0019"/>
    <s v="BT5B-R"/>
    <s v="De 30 a 100kWh"/>
    <n v="22715"/>
    <n v="1487081.5"/>
    <n v="565268.93000000005"/>
    <n v="-152056.45000000001"/>
  </r>
  <r>
    <x v="0"/>
    <x v="6"/>
    <s v="ELOR"/>
    <x v="11"/>
    <x v="183"/>
    <s v="Iquitos"/>
    <s v="2"/>
    <s v="U"/>
    <s v="Aislado"/>
    <s v="PL0019"/>
    <s v="BT5B-R"/>
    <s v="Mayor a 100kWh"/>
    <n v="32360"/>
    <n v="7976096.2000000002"/>
    <n v="3573410.15"/>
    <n v="0"/>
  </r>
  <r>
    <x v="0"/>
    <x v="6"/>
    <s v="ELOR"/>
    <x v="11"/>
    <x v="184"/>
    <s v="Nauta"/>
    <s v="3"/>
    <s v="U"/>
    <s v="Aislado"/>
    <s v="PL0020"/>
    <s v="BT5B-R"/>
    <s v="De 0 a 30 kWh "/>
    <n v="1487"/>
    <n v="24079"/>
    <n v="10453.27"/>
    <n v="-5767.17"/>
  </r>
  <r>
    <x v="0"/>
    <x v="6"/>
    <s v="ELOR"/>
    <x v="11"/>
    <x v="184"/>
    <s v="Nauta"/>
    <s v="3"/>
    <s v="U"/>
    <s v="Aislado"/>
    <s v="PL0020"/>
    <s v="BT5B-R"/>
    <s v="De 30 a 100kWh"/>
    <n v="1127"/>
    <n v="74941"/>
    <n v="29792.560000000001"/>
    <n v="-9658.44"/>
  </r>
  <r>
    <x v="0"/>
    <x v="6"/>
    <s v="ELOR"/>
    <x v="11"/>
    <x v="184"/>
    <s v="Nauta"/>
    <s v="3"/>
    <s v="U"/>
    <s v="Aislado"/>
    <s v="PL0020"/>
    <s v="BT5B-R"/>
    <s v="Mayor a 100kWh"/>
    <n v="452"/>
    <n v="80342"/>
    <n v="39915.620000000003"/>
    <n v="0"/>
  </r>
  <r>
    <x v="0"/>
    <x v="6"/>
    <s v="ELOR"/>
    <x v="11"/>
    <x v="185"/>
    <s v="Requena"/>
    <s v="3"/>
    <s v="U"/>
    <s v="Aislado"/>
    <s v="PL0021"/>
    <s v="BT5B-R"/>
    <s v="De 0 a 30 kWh "/>
    <n v="1977"/>
    <n v="29656"/>
    <n v="13333.2"/>
    <n v="-7102.39"/>
  </r>
  <r>
    <x v="0"/>
    <x v="6"/>
    <s v="ELOR"/>
    <x v="11"/>
    <x v="185"/>
    <s v="Requena"/>
    <s v="3"/>
    <s v="U"/>
    <s v="Aislado"/>
    <s v="PL0021"/>
    <s v="BT5B-R"/>
    <s v="De 30 a 100kWh"/>
    <n v="1432"/>
    <n v="83485"/>
    <n v="33841.870000000003"/>
    <n v="-10662.63"/>
  </r>
  <r>
    <x v="0"/>
    <x v="6"/>
    <s v="ELOR"/>
    <x v="11"/>
    <x v="185"/>
    <s v="Requena"/>
    <s v="3"/>
    <s v="U"/>
    <s v="Aislado"/>
    <s v="PL0021"/>
    <s v="BT5B-R"/>
    <s v="Mayor a 100kWh"/>
    <n v="704"/>
    <n v="179956"/>
    <n v="88434.54"/>
    <n v="0"/>
  </r>
  <r>
    <x v="0"/>
    <x v="6"/>
    <s v="ELOR"/>
    <x v="11"/>
    <x v="186"/>
    <s v="Yurimaguas"/>
    <s v="3"/>
    <s v="U"/>
    <s v="Inteconectado"/>
    <s v="PL0023"/>
    <s v="BT5B-R"/>
    <s v="De 0 a 30 kWh "/>
    <n v="6229"/>
    <n v="78102"/>
    <n v="61436.58"/>
    <n v="-18480.3"/>
  </r>
  <r>
    <x v="0"/>
    <x v="6"/>
    <s v="ELOR"/>
    <x v="11"/>
    <x v="186"/>
    <s v="Yurimaguas"/>
    <s v="3"/>
    <s v="U"/>
    <s v="Inteconectado"/>
    <s v="PL0023"/>
    <s v="BT5B-R"/>
    <s v="De 30 a 100kWh"/>
    <n v="5067"/>
    <n v="388120"/>
    <n v="245341.55"/>
    <n v="-38096.239999999998"/>
  </r>
  <r>
    <x v="0"/>
    <x v="6"/>
    <s v="ELOR"/>
    <x v="11"/>
    <x v="186"/>
    <s v="Yurimaguas"/>
    <s v="3"/>
    <s v="U"/>
    <s v="Inteconectado"/>
    <s v="PL0023"/>
    <s v="BT5B-R"/>
    <s v="Mayor a 100kWh"/>
    <n v="2618"/>
    <n v="474594"/>
    <n v="340779.74"/>
    <n v="9556.1200000000008"/>
  </r>
  <r>
    <x v="0"/>
    <x v="6"/>
    <s v="ELOR"/>
    <x v="11"/>
    <x v="187"/>
    <s v="Tamshiyacu"/>
    <s v="4"/>
    <s v="R"/>
    <s v="Aislado"/>
    <s v="PL0172"/>
    <s v="BT5B-R"/>
    <s v="De 0 a 30 kWh "/>
    <n v="517"/>
    <n v="7136"/>
    <n v="2766.79"/>
    <n v="-2905.07"/>
  </r>
  <r>
    <x v="0"/>
    <x v="6"/>
    <s v="ELOR"/>
    <x v="11"/>
    <x v="187"/>
    <s v="Tamshiyacu"/>
    <s v="4"/>
    <s v="R"/>
    <s v="Aislado"/>
    <s v="PL0172"/>
    <s v="BT5B-R"/>
    <s v="De 30 a 100kWh"/>
    <n v="376"/>
    <n v="20336"/>
    <n v="7490.8"/>
    <n v="-4590.96"/>
  </r>
  <r>
    <x v="0"/>
    <x v="6"/>
    <s v="ELOR"/>
    <x v="11"/>
    <x v="187"/>
    <s v="Tamshiyacu"/>
    <s v="4"/>
    <s v="R"/>
    <s v="Aislado"/>
    <s v="PL0172"/>
    <s v="BT5B-R"/>
    <s v="Mayor a 100kWh"/>
    <n v="125"/>
    <n v="21200"/>
    <n v="11601.36"/>
    <n v="0"/>
  </r>
  <r>
    <x v="0"/>
    <x v="6"/>
    <s v="ELOR"/>
    <x v="11"/>
    <x v="344"/>
    <s v="LOCALIDAD DE LAGUNAS"/>
    <s v="3"/>
    <s v="U"/>
    <s v="Aislado"/>
    <s v="PL0022"/>
    <s v="BT5B-R"/>
    <s v="De 0 a 30 kWh "/>
    <n v="726"/>
    <n v="9948"/>
    <n v="4670.7700000000004"/>
    <n v="-2382.52"/>
  </r>
  <r>
    <x v="0"/>
    <x v="6"/>
    <s v="ELOR"/>
    <x v="11"/>
    <x v="344"/>
    <s v="LOCALIDAD DE LAGUNAS"/>
    <s v="3"/>
    <s v="U"/>
    <s v="Aislado"/>
    <s v="PL0022"/>
    <s v="BT5B-R"/>
    <s v="De 30 a 100kWh"/>
    <n v="295"/>
    <n v="16249"/>
    <n v="6595.16"/>
    <n v="-2118.1"/>
  </r>
  <r>
    <x v="0"/>
    <x v="6"/>
    <s v="ELOR"/>
    <x v="11"/>
    <x v="344"/>
    <s v="LOCALIDAD DE LAGUNAS"/>
    <s v="3"/>
    <s v="U"/>
    <s v="Aislado"/>
    <s v="PL0022"/>
    <s v="BT5B-R"/>
    <s v="Mayor a 100kWh"/>
    <n v="77"/>
    <n v="12096"/>
    <n v="6037.74"/>
    <n v="0"/>
  </r>
  <r>
    <x v="0"/>
    <x v="6"/>
    <s v="ELOR"/>
    <x v="11"/>
    <x v="188"/>
    <s v="Iquitos Rural"/>
    <s v="3"/>
    <s v="U"/>
    <s v="Aislado"/>
    <s v="PL0234"/>
    <s v="BT5B-R"/>
    <s v="De 0 a 30 kWh "/>
    <n v="4158"/>
    <n v="86858"/>
    <n v="33909.269999999997"/>
    <n v="-20802.189999999999"/>
  </r>
  <r>
    <x v="0"/>
    <x v="6"/>
    <s v="ELOR"/>
    <x v="11"/>
    <x v="188"/>
    <s v="Iquitos Rural"/>
    <s v="3"/>
    <s v="U"/>
    <s v="Aislado"/>
    <s v="PL0234"/>
    <s v="BT5B-R"/>
    <s v="De 30 a 100kWh"/>
    <n v="4379"/>
    <n v="428815.2"/>
    <n v="162447.79999999999"/>
    <n v="-56779.63"/>
  </r>
  <r>
    <x v="0"/>
    <x v="6"/>
    <s v="ELOR"/>
    <x v="11"/>
    <x v="188"/>
    <s v="Iquitos Rural"/>
    <s v="3"/>
    <s v="U"/>
    <s v="Aislado"/>
    <s v="PL0234"/>
    <s v="BT5B-R"/>
    <s v="Mayor a 100kWh"/>
    <n v="1783"/>
    <n v="340198.9"/>
    <n v="168605.98"/>
    <n v="0"/>
  </r>
  <r>
    <x v="0"/>
    <x v="6"/>
    <s v="ELOR"/>
    <x v="11"/>
    <x v="189"/>
    <s v="Rioja Oriente"/>
    <s v="4"/>
    <s v="R"/>
    <s v="Inteconectado"/>
    <s v="PL0235"/>
    <s v="BT5B-R"/>
    <s v="De 0 a 30 kWh "/>
    <n v="17850"/>
    <n v="206783"/>
    <n v="138760.38"/>
    <n v="-101414.57"/>
  </r>
  <r>
    <x v="0"/>
    <x v="6"/>
    <s v="ELOR"/>
    <x v="11"/>
    <x v="189"/>
    <s v="Rioja Oriente"/>
    <s v="4"/>
    <s v="R"/>
    <s v="Inteconectado"/>
    <s v="PL0235"/>
    <s v="BT5B-R"/>
    <s v="De 30 a 100kWh"/>
    <n v="6304"/>
    <n v="355122"/>
    <n v="204513.35"/>
    <n v="-91737.33"/>
  </r>
  <r>
    <x v="0"/>
    <x v="6"/>
    <s v="ELOR"/>
    <x v="11"/>
    <x v="189"/>
    <s v="Rioja Oriente"/>
    <s v="4"/>
    <s v="R"/>
    <s v="Inteconectado"/>
    <s v="PL0235"/>
    <s v="BT5B-R"/>
    <s v="Mayor a 100kWh"/>
    <n v="1337"/>
    <n v="247710"/>
    <n v="196812.97"/>
    <n v="5535.98"/>
  </r>
  <r>
    <x v="0"/>
    <x v="6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6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6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6"/>
    <s v="ELOR"/>
    <x v="11"/>
    <x v="190"/>
    <s v="PONGO DE CAYNARACHI"/>
    <s v="5"/>
    <s v="R"/>
    <s v="Inteconectado"/>
    <s v="PL1023"/>
    <s v="BT5B-R"/>
    <s v="De 0 a 30 kWh "/>
    <n v="2093"/>
    <n v="27888"/>
    <n v="17745.79"/>
    <n v="-14685.81"/>
  </r>
  <r>
    <x v="0"/>
    <x v="6"/>
    <s v="ELOR"/>
    <x v="11"/>
    <x v="190"/>
    <s v="PONGO DE CAYNARACHI"/>
    <s v="5"/>
    <s v="R"/>
    <s v="Inteconectado"/>
    <s v="PL1023"/>
    <s v="BT5B-R"/>
    <s v="De 30 a 100kWh"/>
    <n v="984"/>
    <n v="65952"/>
    <n v="41435.82"/>
    <n v="-18704.86"/>
  </r>
  <r>
    <x v="0"/>
    <x v="6"/>
    <s v="ELOR"/>
    <x v="11"/>
    <x v="190"/>
    <s v="PONGO DE CAYNARACHI"/>
    <s v="5"/>
    <s v="R"/>
    <s v="Inteconectado"/>
    <s v="PL1023"/>
    <s v="BT5B-R"/>
    <s v="Mayor a 100kWh"/>
    <n v="229"/>
    <n v="38598"/>
    <n v="34440.94"/>
    <n v="970"/>
  </r>
  <r>
    <x v="0"/>
    <x v="6"/>
    <s v="ELOR"/>
    <x v="11"/>
    <x v="191"/>
    <s v="Chachapoyas"/>
    <s v="2"/>
    <s v="U"/>
    <s v="Aislado"/>
    <s v="PL0095"/>
    <s v="BT5B-R"/>
    <s v="De 0 a 30 kWh "/>
    <n v="1727"/>
    <n v="24522.67"/>
    <n v="11032.68"/>
    <n v="-5747.57"/>
  </r>
  <r>
    <x v="0"/>
    <x v="6"/>
    <s v="ELOR"/>
    <x v="11"/>
    <x v="191"/>
    <s v="Chachapoyas"/>
    <s v="2"/>
    <s v="U"/>
    <s v="Aislado"/>
    <s v="PL0095"/>
    <s v="BT5B-R"/>
    <s v="De 30 a 100kWh"/>
    <n v="2517"/>
    <n v="156453.59"/>
    <n v="63331.69"/>
    <n v="-17697.830000000002"/>
  </r>
  <r>
    <x v="0"/>
    <x v="6"/>
    <s v="ELOR"/>
    <x v="11"/>
    <x v="191"/>
    <s v="Chachapoyas"/>
    <s v="2"/>
    <s v="U"/>
    <s v="Aislado"/>
    <s v="PL0095"/>
    <s v="BT5B-R"/>
    <s v="Mayor a 100kWh"/>
    <n v="1769"/>
    <n v="338644.61"/>
    <n v="164058.74"/>
    <n v="77.33"/>
  </r>
  <r>
    <x v="0"/>
    <x v="6"/>
    <s v="ELOR"/>
    <x v="11"/>
    <x v="192"/>
    <s v="Bagua-Jaén"/>
    <s v="2"/>
    <s v="U"/>
    <s v="Inteconectado"/>
    <s v="PL0096"/>
    <s v="BT5B-R"/>
    <s v="De 0 a 30 kWh "/>
    <n v="6819"/>
    <n v="90871.8"/>
    <n v="56276.08"/>
    <n v="-12080.15"/>
  </r>
  <r>
    <x v="0"/>
    <x v="6"/>
    <s v="ELOR"/>
    <x v="11"/>
    <x v="192"/>
    <s v="Bagua-Jaén"/>
    <s v="2"/>
    <s v="U"/>
    <s v="Inteconectado"/>
    <s v="PL0096"/>
    <s v="BT5B-R"/>
    <s v="De 30 a 100kWh"/>
    <n v="9314"/>
    <n v="584448.26"/>
    <n v="300553.65999999997"/>
    <n v="-37077.760000000002"/>
  </r>
  <r>
    <x v="0"/>
    <x v="6"/>
    <s v="ELOR"/>
    <x v="11"/>
    <x v="192"/>
    <s v="Bagua-Jaén"/>
    <s v="2"/>
    <s v="U"/>
    <s v="Inteconectado"/>
    <s v="PL0096"/>
    <s v="BT5B-R"/>
    <s v="Mayor a 100kWh"/>
    <n v="6126"/>
    <n v="1158119.19"/>
    <n v="650548"/>
    <n v="18415.11"/>
  </r>
  <r>
    <x v="0"/>
    <x v="6"/>
    <s v="ELOR"/>
    <x v="11"/>
    <x v="193"/>
    <s v="San Ignacio"/>
    <s v="4"/>
    <s v="R"/>
    <s v="Inteconectado"/>
    <s v="PL0097"/>
    <s v="BT5B-R"/>
    <s v="De 0 a 30 kWh "/>
    <n v="3531"/>
    <n v="42754.04"/>
    <n v="22298.41"/>
    <n v="-15684.35"/>
  </r>
  <r>
    <x v="0"/>
    <x v="6"/>
    <s v="ELOR"/>
    <x v="11"/>
    <x v="193"/>
    <s v="San Ignacio"/>
    <s v="4"/>
    <s v="R"/>
    <s v="Inteconectado"/>
    <s v="PL0097"/>
    <s v="BT5B-R"/>
    <s v="De 30 a 100kWh"/>
    <n v="2086"/>
    <n v="120753.25"/>
    <n v="56027.85"/>
    <n v="-22972.080000000002"/>
  </r>
  <r>
    <x v="0"/>
    <x v="6"/>
    <s v="ELOR"/>
    <x v="11"/>
    <x v="193"/>
    <s v="San Ignacio"/>
    <s v="4"/>
    <s v="R"/>
    <s v="Inteconectado"/>
    <s v="PL0097"/>
    <s v="BT5B-R"/>
    <s v="Mayor a 100kWh"/>
    <n v="777"/>
    <n v="150192.20000000001"/>
    <n v="94329.01"/>
    <n v="2735.64"/>
  </r>
  <r>
    <x v="0"/>
    <x v="6"/>
    <s v="ELOR"/>
    <x v="11"/>
    <x v="194"/>
    <s v="Jumbilla"/>
    <s v="4"/>
    <s v="R"/>
    <s v="Aislado"/>
    <s v="PL0101"/>
    <s v="BT5B-R"/>
    <s v="De 0 a 30 kWh "/>
    <n v="475"/>
    <n v="4775.8999999999996"/>
    <n v="2326.6799999999998"/>
    <n v="-1943.23"/>
  </r>
  <r>
    <x v="0"/>
    <x v="6"/>
    <s v="ELOR"/>
    <x v="11"/>
    <x v="194"/>
    <s v="Jumbilla"/>
    <s v="4"/>
    <s v="R"/>
    <s v="Aislado"/>
    <s v="PL0101"/>
    <s v="BT5B-R"/>
    <s v="De 30 a 100kWh"/>
    <n v="124"/>
    <n v="6325.3"/>
    <n v="2266.56"/>
    <n v="-1513.99"/>
  </r>
  <r>
    <x v="0"/>
    <x v="6"/>
    <s v="ELOR"/>
    <x v="11"/>
    <x v="194"/>
    <s v="Jumbilla"/>
    <s v="4"/>
    <s v="R"/>
    <s v="Aislado"/>
    <s v="PL0101"/>
    <s v="BT5B-R"/>
    <s v="Mayor a 100kWh"/>
    <n v="22"/>
    <n v="3973.6"/>
    <n v="2167.37"/>
    <n v="0"/>
  </r>
  <r>
    <x v="0"/>
    <x v="6"/>
    <s v="ELOR"/>
    <x v="11"/>
    <x v="195"/>
    <s v="Rodriguez de Mendoza"/>
    <s v="4"/>
    <s v="R"/>
    <s v="Aislado"/>
    <s v="PL0103"/>
    <s v="BT5B-R"/>
    <s v="De 0 a 30 kWh "/>
    <n v="2262"/>
    <n v="24408.7"/>
    <n v="11276.67"/>
    <n v="-9938.43"/>
  </r>
  <r>
    <x v="0"/>
    <x v="6"/>
    <s v="ELOR"/>
    <x v="11"/>
    <x v="195"/>
    <s v="Rodriguez de Mendoza"/>
    <s v="4"/>
    <s v="R"/>
    <s v="Aislado"/>
    <s v="PL0103"/>
    <s v="BT5B-R"/>
    <s v="De 30 a 100kWh"/>
    <n v="1021"/>
    <n v="56742.12"/>
    <n v="21119.98"/>
    <n v="-12470.47"/>
  </r>
  <r>
    <x v="0"/>
    <x v="6"/>
    <s v="ELOR"/>
    <x v="11"/>
    <x v="195"/>
    <s v="Rodriguez de Mendoza"/>
    <s v="4"/>
    <s v="R"/>
    <s v="Aislado"/>
    <s v="PL0103"/>
    <s v="BT5B-R"/>
    <s v="Mayor a 100kWh"/>
    <n v="195"/>
    <n v="35247.03"/>
    <n v="19207.29"/>
    <n v="24.42"/>
  </r>
  <r>
    <x v="0"/>
    <x v="6"/>
    <s v="ELOR"/>
    <x v="11"/>
    <x v="196"/>
    <s v="Pomahuaca"/>
    <s v="3"/>
    <s v="U"/>
    <s v="Aislado"/>
    <s v="PL0166"/>
    <s v="BT5B-R"/>
    <s v="De 0 a 30 kWh "/>
    <n v="210"/>
    <n v="2576.38"/>
    <n v="1278.5899999999999"/>
    <n v="-616.91999999999996"/>
  </r>
  <r>
    <x v="0"/>
    <x v="6"/>
    <s v="ELOR"/>
    <x v="11"/>
    <x v="196"/>
    <s v="Pomahuaca"/>
    <s v="3"/>
    <s v="U"/>
    <s v="Aislado"/>
    <s v="PL0166"/>
    <s v="BT5B-R"/>
    <s v="De 30 a 100kWh"/>
    <n v="86"/>
    <n v="4933"/>
    <n v="2016.22"/>
    <n v="-617.61"/>
  </r>
  <r>
    <x v="0"/>
    <x v="6"/>
    <s v="ELOR"/>
    <x v="11"/>
    <x v="196"/>
    <s v="Pomahuaca"/>
    <s v="3"/>
    <s v="U"/>
    <s v="Aislado"/>
    <s v="PL0166"/>
    <s v="BT5B-R"/>
    <s v="Mayor a 100kWh"/>
    <n v="28"/>
    <n v="4442.6899999999996"/>
    <n v="2216.2399999999998"/>
    <n v="0"/>
  </r>
  <r>
    <x v="0"/>
    <x v="6"/>
    <s v="ELOR"/>
    <x v="11"/>
    <x v="197"/>
    <s v="Pucará"/>
    <s v="3"/>
    <s v="U"/>
    <s v="Aislado"/>
    <s v="PL0167"/>
    <s v="BT5B-R"/>
    <s v="De 0 a 30 kWh "/>
    <n v="741"/>
    <n v="8870.1200000000008"/>
    <n v="4458.57"/>
    <n v="-2123.9699999999998"/>
  </r>
  <r>
    <x v="0"/>
    <x v="6"/>
    <s v="ELOR"/>
    <x v="11"/>
    <x v="197"/>
    <s v="Pucará"/>
    <s v="3"/>
    <s v="U"/>
    <s v="Aislado"/>
    <s v="PL0167"/>
    <s v="BT5B-R"/>
    <s v="De 30 a 100kWh"/>
    <n v="446"/>
    <n v="27054.3"/>
    <n v="11160.58"/>
    <n v="-3228.37"/>
  </r>
  <r>
    <x v="0"/>
    <x v="6"/>
    <s v="ELOR"/>
    <x v="11"/>
    <x v="197"/>
    <s v="Pucará"/>
    <s v="3"/>
    <s v="U"/>
    <s v="Aislado"/>
    <s v="PL0167"/>
    <s v="BT5B-R"/>
    <s v="Mayor a 100kWh"/>
    <n v="172"/>
    <n v="32620.04"/>
    <n v="16166.78"/>
    <n v="0"/>
  </r>
  <r>
    <x v="0"/>
    <x v="6"/>
    <s v="ELOR"/>
    <x v="11"/>
    <x v="198"/>
    <s v="Bagua-Jaén Rural"/>
    <s v="5"/>
    <s v="R"/>
    <s v="Inteconectado"/>
    <s v="PL0225"/>
    <s v="BT5B-R"/>
    <s v="De 0 a 30 kWh "/>
    <n v="9875"/>
    <n v="109120.63"/>
    <n v="65181.94"/>
    <n v="-44639.81"/>
  </r>
  <r>
    <x v="0"/>
    <x v="6"/>
    <s v="ELOR"/>
    <x v="11"/>
    <x v="198"/>
    <s v="Bagua-Jaén Rural"/>
    <s v="5"/>
    <s v="R"/>
    <s v="Inteconectado"/>
    <s v="PL0225"/>
    <s v="BT5B-R"/>
    <s v="De 30 a 100kWh"/>
    <n v="3954"/>
    <n v="220195.15"/>
    <n v="111873.47"/>
    <n v="-48537.279999999999"/>
  </r>
  <r>
    <x v="0"/>
    <x v="6"/>
    <s v="ELOR"/>
    <x v="11"/>
    <x v="198"/>
    <s v="Bagua-Jaén Rural"/>
    <s v="5"/>
    <s v="R"/>
    <s v="Inteconectado"/>
    <s v="PL0225"/>
    <s v="BT5B-R"/>
    <s v="Mayor a 100kWh"/>
    <n v="662"/>
    <n v="110724.39"/>
    <n v="77624.23"/>
    <n v="2288.84"/>
  </r>
  <r>
    <x v="0"/>
    <x v="6"/>
    <s v="ELOR"/>
    <x v="11"/>
    <x v="199"/>
    <s v="Tabaconas"/>
    <s v="6"/>
    <s v="R"/>
    <s v="Aislado"/>
    <s v="PL0229"/>
    <s v="BT5B-R"/>
    <s v="De 0 a 30 kWh "/>
    <n v="289"/>
    <n v="3673.63"/>
    <n v="1644.1"/>
    <n v="-1661.44"/>
  </r>
  <r>
    <x v="0"/>
    <x v="6"/>
    <s v="ELOR"/>
    <x v="11"/>
    <x v="199"/>
    <s v="Tabaconas"/>
    <s v="6"/>
    <s v="R"/>
    <s v="Aislado"/>
    <s v="PL0229"/>
    <s v="BT5B-R"/>
    <s v="De 30 a 100kWh"/>
    <n v="103"/>
    <n v="5450.83"/>
    <n v="2196.87"/>
    <n v="-1398.43"/>
  </r>
  <r>
    <x v="0"/>
    <x v="6"/>
    <s v="ELOR"/>
    <x v="11"/>
    <x v="199"/>
    <s v="Tabaconas"/>
    <s v="6"/>
    <s v="R"/>
    <s v="Aislado"/>
    <s v="PL0229"/>
    <s v="BT5B-R"/>
    <s v="Mayor a 100kWh"/>
    <n v="9"/>
    <n v="3123"/>
    <n v="1858.76"/>
    <n v="0"/>
  </r>
  <r>
    <x v="0"/>
    <x v="6"/>
    <s v="ELOR"/>
    <x v="11"/>
    <x v="200"/>
    <s v="Bellavista"/>
    <s v="4"/>
    <s v="R"/>
    <s v="Inteconectado"/>
    <s v="PL1233"/>
    <s v="BT5B-R"/>
    <s v="De 0 a 30 kWh "/>
    <n v="20784"/>
    <n v="242161.2"/>
    <n v="164603.49"/>
    <n v="-120504.22"/>
  </r>
  <r>
    <x v="0"/>
    <x v="6"/>
    <s v="ELOR"/>
    <x v="11"/>
    <x v="200"/>
    <s v="Bellavista"/>
    <s v="4"/>
    <s v="R"/>
    <s v="Inteconectado"/>
    <s v="PL1233"/>
    <s v="BT5B-R"/>
    <s v="De 30 a 100kWh"/>
    <n v="10806"/>
    <n v="640798.4"/>
    <n v="375412.83"/>
    <n v="-157170.56"/>
  </r>
  <r>
    <x v="0"/>
    <x v="6"/>
    <s v="ELOR"/>
    <x v="11"/>
    <x v="200"/>
    <s v="Bellavista"/>
    <s v="4"/>
    <s v="R"/>
    <s v="Inteconectado"/>
    <s v="PL1233"/>
    <s v="BT5B-R"/>
    <s v="Mayor a 100kWh"/>
    <n v="3483"/>
    <n v="615851.5"/>
    <n v="488888.33"/>
    <n v="13765.73"/>
  </r>
  <r>
    <x v="0"/>
    <x v="6"/>
    <s v="ELOR"/>
    <x v="11"/>
    <x v="201"/>
    <s v="Tarapoto"/>
    <s v="2"/>
    <s v="U"/>
    <s v="Inteconectado"/>
    <s v="PL1236"/>
    <s v="BT5B-R"/>
    <s v="De 0 a 30 kWh "/>
    <n v="6002"/>
    <n v="136165"/>
    <n v="90880.36"/>
    <n v="-14391.63"/>
  </r>
  <r>
    <x v="0"/>
    <x v="6"/>
    <s v="ELOR"/>
    <x v="11"/>
    <x v="201"/>
    <s v="Tarapoto"/>
    <s v="2"/>
    <s v="U"/>
    <s v="Inteconectado"/>
    <s v="PL1236"/>
    <s v="BT5B-R"/>
    <s v="De 30 a 100kWh"/>
    <n v="12238"/>
    <n v="822865"/>
    <n v="496890.78"/>
    <n v="-59770.14"/>
  </r>
  <r>
    <x v="0"/>
    <x v="6"/>
    <s v="ELOR"/>
    <x v="11"/>
    <x v="201"/>
    <s v="Tarapoto"/>
    <s v="2"/>
    <s v="U"/>
    <s v="Inteconectado"/>
    <s v="PL1236"/>
    <s v="BT5B-R"/>
    <s v="Mayor a 100kWh"/>
    <n v="13030"/>
    <n v="2933179.9"/>
    <n v="1944990.65"/>
    <n v="54852.91"/>
  </r>
  <r>
    <x v="0"/>
    <x v="6"/>
    <s v="ELOR"/>
    <x v="11"/>
    <x v="202"/>
    <s v="Chacahapoyas Rural"/>
    <s v="6"/>
    <s v="R"/>
    <s v="Aislado"/>
    <s v="PL0226"/>
    <s v="BT5B-R"/>
    <s v="De 0 a 30 kWh "/>
    <n v="11977"/>
    <n v="115134.98"/>
    <n v="65108.23"/>
    <n v="-52641.9"/>
  </r>
  <r>
    <x v="0"/>
    <x v="6"/>
    <s v="ELOR"/>
    <x v="11"/>
    <x v="202"/>
    <s v="Chacahapoyas Rural"/>
    <s v="6"/>
    <s v="R"/>
    <s v="Aislado"/>
    <s v="PL0226"/>
    <s v="BT5B-R"/>
    <s v="De 30 a 100kWh"/>
    <n v="2821"/>
    <n v="150929.38"/>
    <n v="61709.35"/>
    <n v="-38607.69"/>
  </r>
  <r>
    <x v="0"/>
    <x v="6"/>
    <s v="ELOR"/>
    <x v="11"/>
    <x v="202"/>
    <s v="Chacahapoyas Rural"/>
    <s v="6"/>
    <s v="R"/>
    <s v="Aislado"/>
    <s v="PL0226"/>
    <s v="BT5B-R"/>
    <s v="Mayor a 100kWh"/>
    <n v="520"/>
    <n v="97087.58"/>
    <n v="58897.47"/>
    <n v="94.98"/>
  </r>
  <r>
    <x v="0"/>
    <x v="6"/>
    <s v="ELOR"/>
    <x v="11"/>
    <x v="203"/>
    <s v="Gera"/>
    <s v="4"/>
    <s v="R"/>
    <s v="Inteconectado"/>
    <s v="PL2233"/>
    <s v="BT5B-R"/>
    <s v="De 0 a 30 kWh "/>
    <n v="7212"/>
    <n v="64942"/>
    <n v="52598.5"/>
    <n v="-32396.71"/>
  </r>
  <r>
    <x v="0"/>
    <x v="6"/>
    <s v="ELOR"/>
    <x v="11"/>
    <x v="203"/>
    <s v="Gera"/>
    <s v="4"/>
    <s v="R"/>
    <s v="Inteconectado"/>
    <s v="PL2233"/>
    <s v="BT5B-R"/>
    <s v="De 30 a 100kWh"/>
    <n v="838"/>
    <n v="42744"/>
    <n v="24858.11"/>
    <n v="-12482.11"/>
  </r>
  <r>
    <x v="0"/>
    <x v="6"/>
    <s v="ELOR"/>
    <x v="11"/>
    <x v="203"/>
    <s v="Gera"/>
    <s v="4"/>
    <s v="R"/>
    <s v="Inteconectado"/>
    <s v="PL2233"/>
    <s v="BT5B-R"/>
    <s v="Mayor a 100kWh"/>
    <n v="96"/>
    <n v="13750"/>
    <n v="11306.77"/>
    <n v="318.16000000000003"/>
  </r>
  <r>
    <x v="0"/>
    <x v="6"/>
    <s v="ELOR"/>
    <x v="11"/>
    <x v="204"/>
    <s v="Moyobamba"/>
    <s v="3"/>
    <s v="U"/>
    <s v="Inteconectado"/>
    <s v="PL2236"/>
    <s v="BT5B-R"/>
    <s v="De 0 a 30 kWh "/>
    <n v="5477"/>
    <n v="60456"/>
    <n v="49194.17"/>
    <n v="-14135.16"/>
  </r>
  <r>
    <x v="0"/>
    <x v="6"/>
    <s v="ELOR"/>
    <x v="11"/>
    <x v="204"/>
    <s v="Moyobamba"/>
    <s v="3"/>
    <s v="U"/>
    <s v="Inteconectado"/>
    <s v="PL2236"/>
    <s v="BT5B-R"/>
    <s v="De 30 a 100kWh"/>
    <n v="4820"/>
    <n v="304642"/>
    <n v="197761.05"/>
    <n v="-25907.63"/>
  </r>
  <r>
    <x v="0"/>
    <x v="6"/>
    <s v="ELOR"/>
    <x v="11"/>
    <x v="204"/>
    <s v="Moyobamba"/>
    <s v="3"/>
    <s v="U"/>
    <s v="Inteconectado"/>
    <s v="PL2236"/>
    <s v="BT5B-R"/>
    <s v="Mayor a 100kWh"/>
    <n v="2868"/>
    <n v="498951"/>
    <n v="358059.24"/>
    <n v="10040.33"/>
  </r>
  <r>
    <x v="0"/>
    <x v="6"/>
    <s v="ELOR"/>
    <x v="11"/>
    <x v="205"/>
    <s v="Tarapoto Rural"/>
    <s v="4"/>
    <s v="R"/>
    <s v="Inteconectado"/>
    <s v="PL3233"/>
    <s v="BT5B-R"/>
    <s v="De 0 a 30 kWh "/>
    <n v="12655"/>
    <n v="153371"/>
    <n v="102451.72"/>
    <n v="-69105.41"/>
  </r>
  <r>
    <x v="0"/>
    <x v="6"/>
    <s v="ELOR"/>
    <x v="11"/>
    <x v="205"/>
    <s v="Tarapoto Rural"/>
    <s v="4"/>
    <s v="R"/>
    <s v="Inteconectado"/>
    <s v="PL3233"/>
    <s v="BT5B-R"/>
    <s v="De 30 a 100kWh"/>
    <n v="5596"/>
    <n v="344594"/>
    <n v="195973.05"/>
    <n v="-82413.98"/>
  </r>
  <r>
    <x v="0"/>
    <x v="6"/>
    <s v="ELOR"/>
    <x v="11"/>
    <x v="205"/>
    <s v="Tarapoto Rural"/>
    <s v="4"/>
    <s v="R"/>
    <s v="Inteconectado"/>
    <s v="PL3233"/>
    <s v="BT5B-R"/>
    <s v="Mayor a 100kWh"/>
    <n v="1461"/>
    <n v="271234"/>
    <n v="210522.85"/>
    <n v="5923.33"/>
  </r>
  <r>
    <x v="0"/>
    <x v="6"/>
    <s v="ELOR"/>
    <x v="11"/>
    <x v="206"/>
    <s v="S.E.R. CABALLOCOCHA RURAL"/>
    <s v="SER"/>
    <s v="R"/>
    <s v="Aislado"/>
    <s v="PR0019"/>
    <s v="BT5B-R"/>
    <s v="De 0 a 30 kWh "/>
    <n v="351"/>
    <n v="4470"/>
    <n v="2552.25"/>
    <n v="-2370.2399999999998"/>
  </r>
  <r>
    <x v="0"/>
    <x v="6"/>
    <s v="ELOR"/>
    <x v="11"/>
    <x v="206"/>
    <s v="S.E.R. CABALLOCOCHA RURAL"/>
    <s v="SER"/>
    <s v="R"/>
    <s v="Aislado"/>
    <s v="PR0019"/>
    <s v="BT5B-R"/>
    <s v="De 30 a 100kWh"/>
    <n v="164"/>
    <n v="8932"/>
    <n v="4373.8500000000004"/>
    <n v="-2609.2399999999998"/>
  </r>
  <r>
    <x v="0"/>
    <x v="6"/>
    <s v="ELOR"/>
    <x v="11"/>
    <x v="206"/>
    <s v="S.E.R. CABALLOCOCHA RURAL"/>
    <s v="SER"/>
    <s v="R"/>
    <s v="Aislado"/>
    <s v="PR0019"/>
    <s v="BT5B-R"/>
    <s v="Mayor a 100kWh"/>
    <n v="29"/>
    <n v="5398"/>
    <n v="3847.8"/>
    <n v="0"/>
  </r>
  <r>
    <x v="0"/>
    <x v="6"/>
    <s v="ELOR"/>
    <x v="11"/>
    <x v="207"/>
    <s v="S.E.R. PONAZA - ALFONSO UGARTE"/>
    <s v="SER"/>
    <s v="R"/>
    <s v="Inteconectado"/>
    <s v="PR1233"/>
    <s v="BT5B-R"/>
    <s v="De 0 a 30 kWh "/>
    <n v="145"/>
    <n v="1450.4"/>
    <n v="1290.51"/>
    <n v="-849.31"/>
  </r>
  <r>
    <x v="0"/>
    <x v="6"/>
    <s v="ELOR"/>
    <x v="11"/>
    <x v="207"/>
    <s v="S.E.R. PONAZA - ALFONSO UGARTE"/>
    <s v="SER"/>
    <s v="R"/>
    <s v="Inteconectado"/>
    <s v="PR1233"/>
    <s v="BT5B-R"/>
    <s v="De 30 a 100kWh"/>
    <n v="36"/>
    <n v="1703"/>
    <n v="1166.96"/>
    <n v="-632.52"/>
  </r>
  <r>
    <x v="0"/>
    <x v="6"/>
    <s v="ELOR"/>
    <x v="11"/>
    <x v="207"/>
    <s v="S.E.R. PONAZA - ALFONSO UGARTE"/>
    <s v="SER"/>
    <s v="R"/>
    <s v="Inteconectado"/>
    <s v="PR1233"/>
    <s v="BT5B-R"/>
    <s v="Mayor a 100kWh"/>
    <n v="3"/>
    <n v="338"/>
    <n v="344.87"/>
    <n v="9.6999999999999993"/>
  </r>
  <r>
    <x v="0"/>
    <x v="6"/>
    <s v="ELOR"/>
    <x v="11"/>
    <x v="208"/>
    <s v="S.E.R. PONAZA - AYPENA"/>
    <s v="SER"/>
    <s v="R"/>
    <s v="Inteconectado"/>
    <s v="PR1233"/>
    <s v="BT5B-R"/>
    <s v="De 0 a 30 kWh "/>
    <n v="21"/>
    <n v="90"/>
    <n v="143.81"/>
    <n v="-52.7"/>
  </r>
  <r>
    <x v="0"/>
    <x v="6"/>
    <s v="ELOR"/>
    <x v="11"/>
    <x v="208"/>
    <s v="S.E.R. PONAZA - AYPENA"/>
    <s v="SER"/>
    <s v="R"/>
    <s v="Inteconectado"/>
    <s v="PR1233"/>
    <s v="BT5B-R"/>
    <s v="De 30 a 100kWh"/>
    <n v="1"/>
    <n v="43"/>
    <n v="28.35"/>
    <n v="-17.57"/>
  </r>
  <r>
    <x v="0"/>
    <x v="6"/>
    <s v="ELOR"/>
    <x v="11"/>
    <x v="209"/>
    <s v="S.E.R. PONAZA - BARRANQUITA"/>
    <s v="SER"/>
    <s v="R"/>
    <s v="Inteconectado"/>
    <s v="PR1233"/>
    <s v="BT5B-R"/>
    <s v="De 0 a 30 kWh "/>
    <n v="82"/>
    <n v="939.2"/>
    <n v="798.15"/>
    <n v="-520.79"/>
  </r>
  <r>
    <x v="0"/>
    <x v="6"/>
    <s v="ELOR"/>
    <x v="11"/>
    <x v="209"/>
    <s v="S.E.R. PONAZA - BARRANQUITA"/>
    <s v="SER"/>
    <s v="R"/>
    <s v="Inteconectado"/>
    <s v="PR1233"/>
    <s v="BT5B-R"/>
    <s v="De 30 a 100kWh"/>
    <n v="10"/>
    <n v="519"/>
    <n v="367.55"/>
    <n v="-175.7"/>
  </r>
  <r>
    <x v="0"/>
    <x v="6"/>
    <s v="ELOR"/>
    <x v="11"/>
    <x v="209"/>
    <s v="S.E.R. PONAZA - BARRANQUITA"/>
    <s v="SER"/>
    <s v="R"/>
    <s v="Inteconectado"/>
    <s v="PR1233"/>
    <s v="BT5B-R"/>
    <s v="Mayor a 100kWh"/>
    <n v="5"/>
    <n v="579"/>
    <n v="590.02"/>
    <n v="16.61"/>
  </r>
  <r>
    <x v="0"/>
    <x v="6"/>
    <s v="ELOR"/>
    <x v="11"/>
    <x v="210"/>
    <s v="S.E.R. PONAZA - SHAMBUYACU"/>
    <s v="SER"/>
    <s v="R"/>
    <s v="Inteconectado"/>
    <s v="PR1233"/>
    <s v="BT5B-R"/>
    <s v="De 0 a 30 kWh "/>
    <n v="364"/>
    <n v="3404.6"/>
    <n v="3154.89"/>
    <n v="-1993.51"/>
  </r>
  <r>
    <x v="0"/>
    <x v="6"/>
    <s v="ELOR"/>
    <x v="11"/>
    <x v="210"/>
    <s v="S.E.R. PONAZA - SHAMBUYACU"/>
    <s v="SER"/>
    <s v="R"/>
    <s v="Inteconectado"/>
    <s v="PR1233"/>
    <s v="BT5B-R"/>
    <s v="De 30 a 100kWh"/>
    <n v="109"/>
    <n v="6261.8"/>
    <n v="4577.3100000000004"/>
    <n v="-1915.13"/>
  </r>
  <r>
    <x v="0"/>
    <x v="6"/>
    <s v="ELOR"/>
    <x v="11"/>
    <x v="210"/>
    <s v="S.E.R. PONAZA - SHAMBUYACU"/>
    <s v="SER"/>
    <s v="R"/>
    <s v="Inteconectado"/>
    <s v="PR1233"/>
    <s v="BT5B-R"/>
    <s v="Mayor a 100kWh"/>
    <n v="43"/>
    <n v="7886"/>
    <n v="7899.18"/>
    <n v="222.49"/>
  </r>
  <r>
    <x v="0"/>
    <x v="6"/>
    <s v="ELOR"/>
    <x v="11"/>
    <x v="211"/>
    <s v="S.E.R. PONAZA - CEDRO PAMPA"/>
    <s v="SER"/>
    <s v="R"/>
    <s v="Inteconectado"/>
    <s v="PR1233"/>
    <s v="BT5B-R"/>
    <s v="De 0 a 30 kWh "/>
    <n v="83"/>
    <n v="943"/>
    <n v="779.18"/>
    <n v="-552.20000000000005"/>
  </r>
  <r>
    <x v="0"/>
    <x v="6"/>
    <s v="ELOR"/>
    <x v="11"/>
    <x v="211"/>
    <s v="S.E.R. PONAZA - CEDRO PAMPA"/>
    <s v="SER"/>
    <s v="R"/>
    <s v="Inteconectado"/>
    <s v="PR1233"/>
    <s v="BT5B-R"/>
    <s v="De 30 a 100kWh"/>
    <n v="18"/>
    <n v="924"/>
    <n v="651.95000000000005"/>
    <n v="-316.26"/>
  </r>
  <r>
    <x v="0"/>
    <x v="6"/>
    <s v="ELOR"/>
    <x v="11"/>
    <x v="211"/>
    <s v="S.E.R. PONAZA - CEDRO PAMPA"/>
    <s v="SER"/>
    <s v="R"/>
    <s v="Inteconectado"/>
    <s v="PR1233"/>
    <s v="BT5B-R"/>
    <s v="Mayor a 100kWh"/>
    <n v="1"/>
    <n v="225"/>
    <n v="224.14"/>
    <n v="6.32"/>
  </r>
  <r>
    <x v="0"/>
    <x v="6"/>
    <s v="ELOR"/>
    <x v="11"/>
    <x v="212"/>
    <s v="S.E.R. PONAZA - HUAÑIPO"/>
    <s v="SER"/>
    <s v="R"/>
    <s v="Inteconectado"/>
    <s v="PR1233"/>
    <s v="BT5B-R"/>
    <s v="De 0 a 30 kWh "/>
    <n v="128"/>
    <n v="1429.4"/>
    <n v="1192.73"/>
    <n v="-837.05"/>
  </r>
  <r>
    <x v="0"/>
    <x v="6"/>
    <s v="ELOR"/>
    <x v="11"/>
    <x v="212"/>
    <s v="S.E.R. PONAZA - HUAÑIPO"/>
    <s v="SER"/>
    <s v="R"/>
    <s v="Inteconectado"/>
    <s v="PR1233"/>
    <s v="BT5B-R"/>
    <s v="De 30 a 100kWh"/>
    <n v="38"/>
    <n v="1971"/>
    <n v="1395.52"/>
    <n v="-667.66"/>
  </r>
  <r>
    <x v="0"/>
    <x v="6"/>
    <s v="ELOR"/>
    <x v="11"/>
    <x v="212"/>
    <s v="S.E.R. PONAZA - HUAÑIPO"/>
    <s v="SER"/>
    <s v="R"/>
    <s v="Inteconectado"/>
    <s v="PR1233"/>
    <s v="BT5B-R"/>
    <s v="Mayor a 100kWh"/>
    <n v="7"/>
    <n v="993"/>
    <n v="1003.32"/>
    <n v="28.26"/>
  </r>
  <r>
    <x v="0"/>
    <x v="6"/>
    <s v="ELOR"/>
    <x v="11"/>
    <x v="213"/>
    <s v="S.E.R. PONAZA - LEONCIO PRADO"/>
    <s v="SER"/>
    <s v="R"/>
    <s v="Inteconectado"/>
    <s v="PR1233"/>
    <s v="BT5B-R"/>
    <s v="De 0 a 30 kWh "/>
    <n v="128"/>
    <n v="1584.6"/>
    <n v="1248.43"/>
    <n v="-927.95"/>
  </r>
  <r>
    <x v="0"/>
    <x v="6"/>
    <s v="ELOR"/>
    <x v="11"/>
    <x v="213"/>
    <s v="S.E.R. PONAZA - LEONCIO PRADO"/>
    <s v="SER"/>
    <s v="R"/>
    <s v="Inteconectado"/>
    <s v="PR1233"/>
    <s v="BT5B-R"/>
    <s v="De 30 a 100kWh"/>
    <n v="69"/>
    <n v="3920"/>
    <n v="2856.11"/>
    <n v="-1212.33"/>
  </r>
  <r>
    <x v="0"/>
    <x v="6"/>
    <s v="ELOR"/>
    <x v="11"/>
    <x v="213"/>
    <s v="S.E.R. PONAZA - LEONCIO PRADO"/>
    <s v="SER"/>
    <s v="R"/>
    <s v="Inteconectado"/>
    <s v="PR1233"/>
    <s v="BT5B-R"/>
    <s v="Mayor a 100kWh"/>
    <n v="6"/>
    <n v="945"/>
    <n v="951.22"/>
    <n v="26.8"/>
  </r>
  <r>
    <x v="0"/>
    <x v="6"/>
    <s v="ELOR"/>
    <x v="11"/>
    <x v="214"/>
    <s v="S.E.R. PONAZA - PAUCAR"/>
    <s v="SER"/>
    <s v="R"/>
    <s v="Inteconectado"/>
    <s v="PR1233"/>
    <s v="BT5B-R"/>
    <s v="De 0 a 30 kWh "/>
    <n v="17"/>
    <n v="156"/>
    <n v="146.28"/>
    <n v="-91.33"/>
  </r>
  <r>
    <x v="0"/>
    <x v="6"/>
    <s v="ELOR"/>
    <x v="11"/>
    <x v="214"/>
    <s v="S.E.R. PONAZA - PAUCAR"/>
    <s v="SER"/>
    <s v="R"/>
    <s v="Inteconectado"/>
    <s v="PR1233"/>
    <s v="BT5B-R"/>
    <s v="De 30 a 100kWh"/>
    <n v="6"/>
    <n v="227"/>
    <n v="140.81"/>
    <n v="-105.42"/>
  </r>
  <r>
    <x v="0"/>
    <x v="6"/>
    <s v="ELOR"/>
    <x v="11"/>
    <x v="215"/>
    <s v="S.E.R. PONAZA - SAN ANTONIO"/>
    <s v="SER"/>
    <s v="R"/>
    <s v="Inteconectado"/>
    <s v="PR1233"/>
    <s v="BT5B-R"/>
    <s v="De 0 a 30 kWh "/>
    <n v="39"/>
    <n v="415"/>
    <n v="356.02"/>
    <n v="-243.01"/>
  </r>
  <r>
    <x v="0"/>
    <x v="6"/>
    <s v="ELOR"/>
    <x v="11"/>
    <x v="215"/>
    <s v="S.E.R. PONAZA - SAN ANTONIO"/>
    <s v="SER"/>
    <s v="R"/>
    <s v="Inteconectado"/>
    <s v="PR1233"/>
    <s v="BT5B-R"/>
    <s v="De 30 a 100kWh"/>
    <n v="6"/>
    <n v="347"/>
    <n v="254.14"/>
    <n v="-105.42"/>
  </r>
  <r>
    <x v="0"/>
    <x v="6"/>
    <s v="ELOR"/>
    <x v="11"/>
    <x v="216"/>
    <s v="S.E.R. PONAZA - SIMON BOLIVAR"/>
    <s v="SER"/>
    <s v="R"/>
    <s v="Inteconectado"/>
    <s v="PR1233"/>
    <s v="BT5B-R"/>
    <s v="De 0 a 30 kWh "/>
    <n v="69"/>
    <n v="525"/>
    <n v="554.84"/>
    <n v="-307.42"/>
  </r>
  <r>
    <x v="0"/>
    <x v="6"/>
    <s v="ELOR"/>
    <x v="11"/>
    <x v="216"/>
    <s v="S.E.R. PONAZA - SIMON BOLIVAR"/>
    <s v="SER"/>
    <s v="R"/>
    <s v="Inteconectado"/>
    <s v="PR1233"/>
    <s v="BT5B-R"/>
    <s v="De 30 a 100kWh"/>
    <n v="5"/>
    <n v="263"/>
    <n v="187.08"/>
    <n v="-87.85"/>
  </r>
  <r>
    <x v="0"/>
    <x v="6"/>
    <s v="ELOR"/>
    <x v="11"/>
    <x v="217"/>
    <s v="S.E.R. PONAZA - SHAMBUYACU"/>
    <s v="SER"/>
    <s v="R"/>
    <s v="Inteconectado"/>
    <s v="PR1233"/>
    <s v="BT5B-R"/>
    <s v="De 0 a 30 kWh "/>
    <n v="48"/>
    <n v="390"/>
    <n v="394.87"/>
    <n v="-228.35"/>
  </r>
  <r>
    <x v="0"/>
    <x v="6"/>
    <s v="ELOR"/>
    <x v="11"/>
    <x v="217"/>
    <s v="S.E.R. PONAZA - SHAMBUYACU"/>
    <s v="SER"/>
    <s v="R"/>
    <s v="Inteconectado"/>
    <s v="PR1233"/>
    <s v="BT5B-R"/>
    <s v="De 30 a 100kWh"/>
    <n v="3"/>
    <n v="140"/>
    <n v="95.43"/>
    <n v="-52.71"/>
  </r>
  <r>
    <x v="0"/>
    <x v="6"/>
    <s v="ELOR"/>
    <x v="11"/>
    <x v="218"/>
    <s v="S.E.R. PONAZA - TINGO DE PONAZA"/>
    <s v="SER"/>
    <s v="R"/>
    <s v="Inteconectado"/>
    <s v="PR1233"/>
    <s v="BT5B-R"/>
    <s v="De 0 a 30 kWh "/>
    <n v="75"/>
    <n v="946.8"/>
    <n v="738.03"/>
    <n v="-554.46"/>
  </r>
  <r>
    <x v="0"/>
    <x v="6"/>
    <s v="ELOR"/>
    <x v="11"/>
    <x v="218"/>
    <s v="S.E.R. PONAZA - TINGO DE PONAZA"/>
    <s v="SER"/>
    <s v="R"/>
    <s v="Inteconectado"/>
    <s v="PR1233"/>
    <s v="BT5B-R"/>
    <s v="De 30 a 100kWh"/>
    <n v="69"/>
    <n v="3745"/>
    <n v="2690.84"/>
    <n v="-1212.33"/>
  </r>
  <r>
    <x v="0"/>
    <x v="6"/>
    <s v="ELOR"/>
    <x v="11"/>
    <x v="218"/>
    <s v="S.E.R. PONAZA - TINGO DE PONAZA"/>
    <s v="SER"/>
    <s v="R"/>
    <s v="Inteconectado"/>
    <s v="PR1233"/>
    <s v="BT5B-R"/>
    <s v="Mayor a 100kWh"/>
    <n v="13"/>
    <n v="2157"/>
    <n v="2167.39"/>
    <n v="61.07"/>
  </r>
  <r>
    <x v="0"/>
    <x v="6"/>
    <s v="ELOR"/>
    <x v="11"/>
    <x v="219"/>
    <s v="S.E.R. PONAZA - VISTA ALEGRE"/>
    <s v="SER"/>
    <s v="R"/>
    <s v="Inteconectado"/>
    <s v="PR1233"/>
    <s v="BT5B-R"/>
    <s v="De 0 a 30 kWh "/>
    <n v="55"/>
    <n v="395"/>
    <n v="433.83"/>
    <n v="-231.3"/>
  </r>
  <r>
    <x v="0"/>
    <x v="6"/>
    <s v="ELOR"/>
    <x v="11"/>
    <x v="219"/>
    <s v="S.E.R. PONAZA - VISTA ALEGRE"/>
    <s v="SER"/>
    <s v="R"/>
    <s v="Inteconectado"/>
    <s v="PR1233"/>
    <s v="BT5B-R"/>
    <s v="De 30 a 100kWh"/>
    <n v="15"/>
    <n v="811"/>
    <n v="581.99"/>
    <n v="-263.55"/>
  </r>
  <r>
    <x v="0"/>
    <x v="6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6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6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6"/>
    <s v="ELOR"/>
    <x v="11"/>
    <x v="221"/>
    <s v="S.E.R. NUEVO CAMPEON y SAN ANDRES"/>
    <s v="SER"/>
    <s v="R"/>
    <s v="Aislado"/>
    <s v="PR0019"/>
    <s v="BT5B-R"/>
    <s v="De 0 a 30 kWh "/>
    <n v="34"/>
    <n v="465"/>
    <n v="252.1"/>
    <n v="-246.45"/>
  </r>
  <r>
    <x v="0"/>
    <x v="6"/>
    <s v="ELOR"/>
    <x v="11"/>
    <x v="221"/>
    <s v="S.E.R. NUEVO CAMPEON y SAN ANDRES"/>
    <s v="SER"/>
    <s v="R"/>
    <s v="Aislado"/>
    <s v="PR0019"/>
    <s v="BT5B-R"/>
    <s v="De 30 a 100kWh"/>
    <n v="10"/>
    <n v="499"/>
    <n v="235.4"/>
    <n v="-159"/>
  </r>
  <r>
    <x v="0"/>
    <x v="6"/>
    <s v="ELOR"/>
    <x v="11"/>
    <x v="221"/>
    <s v="S.E.R. NUEVO CAMPEON y SAN ANDRES"/>
    <s v="SER"/>
    <s v="R"/>
    <s v="Aislado"/>
    <s v="PR0019"/>
    <s v="BT5B-R"/>
    <s v="Mayor a 100kWh"/>
    <n v="2"/>
    <n v="531"/>
    <n v="373.77"/>
    <n v="0"/>
  </r>
  <r>
    <x v="0"/>
    <x v="6"/>
    <s v="ELOR"/>
    <x v="11"/>
    <x v="222"/>
    <s v="SER GRAN PERU"/>
    <s v="SER"/>
    <s v="R"/>
    <s v="Aislado"/>
    <s v="PR0019"/>
    <s v="BT5B-R"/>
    <s v="De 0 a 30 kWh "/>
    <n v="49"/>
    <n v="308"/>
    <n v="307.58"/>
    <n v="-163.24"/>
  </r>
  <r>
    <x v="0"/>
    <x v="6"/>
    <s v="ELOR"/>
    <x v="11"/>
    <x v="222"/>
    <s v="SER GRAN PERU"/>
    <s v="SER"/>
    <s v="R"/>
    <s v="Aislado"/>
    <s v="PR0019"/>
    <s v="BT5B-R"/>
    <s v="De 30 a 100kWh"/>
    <n v="2"/>
    <n v="78"/>
    <n v="32.17"/>
    <n v="-31.8"/>
  </r>
  <r>
    <x v="0"/>
    <x v="6"/>
    <s v="ELOR"/>
    <x v="11"/>
    <x v="223"/>
    <s v="EL ESTRECHO (PUTUMAYO)"/>
    <s v="SER"/>
    <s v="R"/>
    <s v="Aislado"/>
    <s v="PR0019"/>
    <s v="BT5B-R"/>
    <s v="De 0 a 30 kWh "/>
    <n v="309"/>
    <n v="4045"/>
    <n v="2263.5"/>
    <n v="-2143.85"/>
  </r>
  <r>
    <x v="0"/>
    <x v="6"/>
    <s v="ELOR"/>
    <x v="11"/>
    <x v="223"/>
    <s v="EL ESTRECHO (PUTUMAYO)"/>
    <s v="SER"/>
    <s v="R"/>
    <s v="Aislado"/>
    <s v="PR0019"/>
    <s v="BT5B-R"/>
    <s v="De 30 a 100kWh"/>
    <n v="228"/>
    <n v="13411"/>
    <n v="6757.85"/>
    <n v="-3625.2"/>
  </r>
  <r>
    <x v="0"/>
    <x v="6"/>
    <s v="ELOR"/>
    <x v="11"/>
    <x v="223"/>
    <s v="EL ESTRECHO (PUTUMAYO)"/>
    <s v="SER"/>
    <s v="R"/>
    <s v="Aislado"/>
    <s v="PR0019"/>
    <s v="BT5B-R"/>
    <s v="Mayor a 100kWh"/>
    <n v="81"/>
    <n v="19849"/>
    <n v="14004.85"/>
    <n v="0"/>
  </r>
  <r>
    <x v="0"/>
    <x v="6"/>
    <s v="ELOR"/>
    <x v="11"/>
    <x v="224"/>
    <s v="SER SAN FRANCISCO"/>
    <s v="SER"/>
    <s v="R"/>
    <s v="Aislado"/>
    <s v="PR0019"/>
    <s v="BT5B-R"/>
    <s v="De 0 a 30 kWh "/>
    <n v="747"/>
    <n v="6642"/>
    <n v="4989.43"/>
    <n v="-3521.91"/>
  </r>
  <r>
    <x v="0"/>
    <x v="6"/>
    <s v="ELOR"/>
    <x v="11"/>
    <x v="224"/>
    <s v="SER SAN FRANCISCO"/>
    <s v="SER"/>
    <s v="R"/>
    <s v="Aislado"/>
    <s v="PR0019"/>
    <s v="BT5B-R"/>
    <s v="De 30 a 100kWh"/>
    <n v="174"/>
    <n v="9101"/>
    <n v="4383.57"/>
    <n v="-2768.34"/>
  </r>
  <r>
    <x v="0"/>
    <x v="6"/>
    <s v="ELOR"/>
    <x v="11"/>
    <x v="224"/>
    <s v="SER SAN FRANCISCO"/>
    <s v="SER"/>
    <s v="R"/>
    <s v="Aislado"/>
    <s v="PR0019"/>
    <s v="BT5B-R"/>
    <s v="Mayor a 100kWh"/>
    <n v="18"/>
    <n v="2554"/>
    <n v="1843.28"/>
    <n v="0"/>
  </r>
  <r>
    <x v="0"/>
    <x v="6"/>
    <s v="ELOR"/>
    <x v="11"/>
    <x v="225"/>
    <s v="SER MAYORUNA"/>
    <s v="SER"/>
    <s v="R"/>
    <s v="Aislado"/>
    <s v="PR0019"/>
    <s v="BT5B-R"/>
    <s v="De 0 a 30 kWh "/>
    <n v="988"/>
    <n v="9567"/>
    <n v="6719.5"/>
    <n v="-5073.1899999999996"/>
  </r>
  <r>
    <x v="0"/>
    <x v="6"/>
    <s v="ELOR"/>
    <x v="11"/>
    <x v="225"/>
    <s v="SER MAYORUNA"/>
    <s v="SER"/>
    <s v="R"/>
    <s v="Aislado"/>
    <s v="PR0019"/>
    <s v="BT5B-R"/>
    <s v="De 30 a 100kWh"/>
    <n v="344"/>
    <n v="19212"/>
    <n v="9500.6"/>
    <n v="-5473.04"/>
  </r>
  <r>
    <x v="0"/>
    <x v="6"/>
    <s v="ELOR"/>
    <x v="11"/>
    <x v="225"/>
    <s v="SER MAYORUNA"/>
    <s v="SER"/>
    <s v="R"/>
    <s v="Aislado"/>
    <s v="PR0019"/>
    <s v="BT5B-R"/>
    <s v="Mayor a 100kWh"/>
    <n v="45"/>
    <n v="10837"/>
    <n v="7654.69"/>
    <n v="0"/>
  </r>
  <r>
    <x v="0"/>
    <x v="6"/>
    <s v="ELOR"/>
    <x v="11"/>
    <x v="337"/>
    <s v="S.E.R. ISLA SANTA ROSA"/>
    <s v="SER"/>
    <s v="R"/>
    <s v="Aislado"/>
    <s v="PR0019"/>
    <s v="BT5B-R"/>
    <s v="De 0 a 30 kWh "/>
    <n v="169"/>
    <n v="2061"/>
    <n v="1214.8"/>
    <n v="-1092.9100000000001"/>
  </r>
  <r>
    <x v="0"/>
    <x v="6"/>
    <s v="ELOR"/>
    <x v="11"/>
    <x v="337"/>
    <s v="S.E.R. ISLA SANTA ROSA"/>
    <s v="SER"/>
    <s v="R"/>
    <s v="Aislado"/>
    <s v="PR0019"/>
    <s v="BT5B-R"/>
    <s v="De 30 a 100kWh"/>
    <n v="89"/>
    <n v="4910"/>
    <n v="2416.5500000000002"/>
    <n v="-1415.99"/>
  </r>
  <r>
    <x v="0"/>
    <x v="6"/>
    <s v="ELOR"/>
    <x v="11"/>
    <x v="337"/>
    <s v="S.E.R. ISLA SANTA ROSA"/>
    <s v="SER"/>
    <s v="R"/>
    <s v="Aislado"/>
    <s v="PR0019"/>
    <s v="BT5B-R"/>
    <s v="Mayor a 100kWh"/>
    <n v="72"/>
    <n v="17535"/>
    <n v="12381.5"/>
    <n v="0"/>
  </r>
  <r>
    <x v="0"/>
    <x v="6"/>
    <s v="ELOR"/>
    <x v="11"/>
    <x v="226"/>
    <s v="San Ignacio Rural"/>
    <s v="SER"/>
    <s v="R"/>
    <s v="Inteconectado"/>
    <s v="SR0097"/>
    <s v="BT5B-R"/>
    <s v="De 0 a 30 kWh "/>
    <n v="7023"/>
    <n v="77642.509999999995"/>
    <n v="58358.52"/>
    <n v="-36529.26"/>
  </r>
  <r>
    <x v="0"/>
    <x v="6"/>
    <s v="ELOR"/>
    <x v="11"/>
    <x v="226"/>
    <s v="San Ignacio Rural"/>
    <s v="SER"/>
    <s v="R"/>
    <s v="Inteconectado"/>
    <s v="SR0097"/>
    <s v="BT5B-R"/>
    <s v="De 30 a 100kWh"/>
    <n v="1904"/>
    <n v="99688.03"/>
    <n v="58519.01"/>
    <n v="-26904.16"/>
  </r>
  <r>
    <x v="0"/>
    <x v="6"/>
    <s v="ELOR"/>
    <x v="11"/>
    <x v="226"/>
    <s v="San Ignacio Rural"/>
    <s v="SER"/>
    <s v="R"/>
    <s v="Inteconectado"/>
    <s v="SR0097"/>
    <s v="BT5B-R"/>
    <s v="Mayor a 100kWh"/>
    <n v="218"/>
    <n v="34329.94"/>
    <n v="27944.639999999999"/>
    <n v="800.18"/>
  </r>
  <r>
    <x v="0"/>
    <x v="6"/>
    <s v="ELOR"/>
    <x v="11"/>
    <x v="227"/>
    <s v="Sistema Electrico Rural Pucará"/>
    <s v="SER"/>
    <s v="R"/>
    <s v="Inteconectado"/>
    <s v="PR0099"/>
    <s v="BT5B-R"/>
    <s v="De 0 a 30 kWh "/>
    <n v="1374"/>
    <n v="10842.11"/>
    <n v="8950.93"/>
    <n v="-5746.24"/>
  </r>
  <r>
    <x v="0"/>
    <x v="6"/>
    <s v="ELOR"/>
    <x v="11"/>
    <x v="227"/>
    <s v="Sistema Electrico Rural Pucará"/>
    <s v="SER"/>
    <s v="R"/>
    <s v="Inteconectado"/>
    <s v="PR0099"/>
    <s v="BT5B-R"/>
    <s v="De 30 a 100kWh"/>
    <n v="175"/>
    <n v="9256.7099999999991"/>
    <n v="4474.88"/>
    <n v="-2783.47"/>
  </r>
  <r>
    <x v="0"/>
    <x v="6"/>
    <s v="ELOR"/>
    <x v="11"/>
    <x v="227"/>
    <s v="Sistema Electrico Rural Pucará"/>
    <s v="SER"/>
    <s v="R"/>
    <s v="Inteconectado"/>
    <s v="PR0099"/>
    <s v="BT5B-R"/>
    <s v="Mayor a 100kWh"/>
    <n v="9"/>
    <n v="1840.09"/>
    <n v="1305.96"/>
    <n v="0"/>
  </r>
  <r>
    <x v="0"/>
    <x v="6"/>
    <s v="ELOR"/>
    <x v="11"/>
    <x v="228"/>
    <s v="Sistema Electrico Rural Bagua - Jaen Rural"/>
    <s v="SER"/>
    <s v="R"/>
    <s v="Inteconectado"/>
    <s v="SR0097"/>
    <s v="BT5B-R"/>
    <s v="De 0 a 30 kWh "/>
    <n v="10321"/>
    <n v="86261.33"/>
    <n v="77759.13"/>
    <n v="-40624.82"/>
  </r>
  <r>
    <x v="0"/>
    <x v="6"/>
    <s v="ELOR"/>
    <x v="11"/>
    <x v="228"/>
    <s v="Sistema Electrico Rural Bagua - Jaen Rural"/>
    <s v="SER"/>
    <s v="R"/>
    <s v="Inteconectado"/>
    <s v="SR0097"/>
    <s v="BT5B-R"/>
    <s v="De 30 a 100kWh"/>
    <n v="2288"/>
    <n v="122526.3"/>
    <n v="72478.52"/>
    <n v="-32358.86"/>
  </r>
  <r>
    <x v="0"/>
    <x v="6"/>
    <s v="ELOR"/>
    <x v="11"/>
    <x v="228"/>
    <s v="Sistema Electrico Rural Bagua - Jaen Rural"/>
    <s v="SER"/>
    <s v="R"/>
    <s v="Inteconectado"/>
    <s v="SR0097"/>
    <s v="BT5B-R"/>
    <s v="Mayor a 100kWh"/>
    <n v="444"/>
    <n v="97248.59"/>
    <n v="78405.350000000006"/>
    <n v="2207.6799999999998"/>
  </r>
  <r>
    <x v="0"/>
    <x v="6"/>
    <s v="ELOR"/>
    <x v="11"/>
    <x v="229"/>
    <s v="Sistema Eléctrico Rural Chachapoyas Rural"/>
    <s v="SER"/>
    <s v="R"/>
    <s v="Aislado"/>
    <s v="PL1226"/>
    <s v="BT5B-R"/>
    <s v="De 0 a 30 kWh "/>
    <n v="1068"/>
    <n v="7315.12"/>
    <n v="6785.94"/>
    <n v="-3874.85"/>
  </r>
  <r>
    <x v="0"/>
    <x v="6"/>
    <s v="ELOR"/>
    <x v="11"/>
    <x v="229"/>
    <s v="Sistema Eléctrico Rural Chachapoyas Rural"/>
    <s v="SER"/>
    <s v="R"/>
    <s v="Aislado"/>
    <s v="PL1226"/>
    <s v="BT5B-R"/>
    <s v="De 30 a 100kWh"/>
    <n v="73"/>
    <n v="3730.17"/>
    <n v="1776.19"/>
    <n v="-1160.29"/>
  </r>
  <r>
    <x v="0"/>
    <x v="6"/>
    <s v="ELOR"/>
    <x v="11"/>
    <x v="229"/>
    <s v="Sistema Eléctrico Rural Chachapoyas Rural"/>
    <s v="SER"/>
    <s v="R"/>
    <s v="Aislado"/>
    <s v="PL1226"/>
    <s v="BT5B-R"/>
    <s v="Mayor a 100kWh"/>
    <n v="9"/>
    <n v="1633.8"/>
    <n v="1164.53"/>
    <n v="0"/>
  </r>
  <r>
    <x v="0"/>
    <x v="6"/>
    <s v="ELPU"/>
    <x v="12"/>
    <x v="230"/>
    <s v="Juliaca"/>
    <s v="2"/>
    <s v="U"/>
    <s v="Inteconectado"/>
    <s v="PL0025"/>
    <s v="BT5B-R"/>
    <s v="De 0 a 30 kWh "/>
    <n v="30953"/>
    <n v="377063"/>
    <n v="258042.8"/>
    <n v="-55406.01"/>
  </r>
  <r>
    <x v="0"/>
    <x v="6"/>
    <s v="ELPU"/>
    <x v="12"/>
    <x v="230"/>
    <s v="Juliaca"/>
    <s v="2"/>
    <s v="U"/>
    <s v="Inteconectado"/>
    <s v="PL0025"/>
    <s v="BT5B-R"/>
    <s v="De 30 a 100kWh"/>
    <n v="29772"/>
    <n v="1725324"/>
    <n v="971488.52"/>
    <n v="-131246.97"/>
  </r>
  <r>
    <x v="0"/>
    <x v="6"/>
    <s v="ELPU"/>
    <x v="12"/>
    <x v="230"/>
    <s v="Juliaca"/>
    <s v="2"/>
    <s v="U"/>
    <s v="Inteconectado"/>
    <s v="PL0025"/>
    <s v="BT5B-R"/>
    <s v="Mayor a 100kWh"/>
    <n v="12217"/>
    <n v="2544435"/>
    <n v="1576849.57"/>
    <n v="44539.19"/>
  </r>
  <r>
    <x v="0"/>
    <x v="6"/>
    <s v="ELPU"/>
    <x v="12"/>
    <x v="231"/>
    <s v="Puno"/>
    <s v="2"/>
    <s v="U"/>
    <s v="Inteconectado"/>
    <s v="PL0026"/>
    <s v="BT5B-R"/>
    <s v="De 0 a 30 kWh "/>
    <n v="11187"/>
    <n v="141089"/>
    <n v="95565.119999999995"/>
    <n v="-20800.68"/>
  </r>
  <r>
    <x v="0"/>
    <x v="6"/>
    <s v="ELPU"/>
    <x v="12"/>
    <x v="231"/>
    <s v="Puno"/>
    <s v="2"/>
    <s v="U"/>
    <s v="Inteconectado"/>
    <s v="PL0026"/>
    <s v="BT5B-R"/>
    <s v="De 30 a 100kWh"/>
    <n v="14917"/>
    <n v="904914"/>
    <n v="511704.34"/>
    <n v="-65988.42"/>
  </r>
  <r>
    <x v="0"/>
    <x v="6"/>
    <s v="ELPU"/>
    <x v="12"/>
    <x v="231"/>
    <s v="Puno"/>
    <s v="2"/>
    <s v="U"/>
    <s v="Inteconectado"/>
    <s v="PL0026"/>
    <s v="BT5B-R"/>
    <s v="Mayor a 100kWh"/>
    <n v="7559"/>
    <n v="1498274"/>
    <n v="931921.9"/>
    <n v="26301.39"/>
  </r>
  <r>
    <x v="0"/>
    <x v="6"/>
    <s v="ELPU"/>
    <x v="12"/>
    <x v="232"/>
    <s v="Azángaro"/>
    <s v="3"/>
    <s v="U"/>
    <s v="Inteconectado"/>
    <s v="PL0027"/>
    <s v="BT5B-R"/>
    <s v="De 0 a 30 kWh "/>
    <n v="7717"/>
    <n v="76429"/>
    <n v="57445.02"/>
    <n v="-11332.76"/>
  </r>
  <r>
    <x v="0"/>
    <x v="6"/>
    <s v="ELPU"/>
    <x v="12"/>
    <x v="232"/>
    <s v="Azángaro"/>
    <s v="3"/>
    <s v="U"/>
    <s v="Inteconectado"/>
    <s v="PL0027"/>
    <s v="BT5B-R"/>
    <s v="De 30 a 100kWh"/>
    <n v="3150"/>
    <n v="173805"/>
    <n v="98626.51"/>
    <n v="-14017.5"/>
  </r>
  <r>
    <x v="0"/>
    <x v="6"/>
    <s v="ELPU"/>
    <x v="12"/>
    <x v="232"/>
    <s v="Azángaro"/>
    <s v="3"/>
    <s v="U"/>
    <s v="Inteconectado"/>
    <s v="PL0027"/>
    <s v="BT5B-R"/>
    <s v="Mayor a 100kWh"/>
    <n v="1305"/>
    <n v="349588"/>
    <n v="217403.04"/>
    <n v="6130.31"/>
  </r>
  <r>
    <x v="0"/>
    <x v="6"/>
    <s v="ELPU"/>
    <x v="12"/>
    <x v="233"/>
    <s v="Antauta"/>
    <s v="4"/>
    <s v="R"/>
    <s v="Inteconectado"/>
    <s v="PL0028"/>
    <s v="BT5B-R"/>
    <s v="De 0 a 30 kWh "/>
    <n v="1797"/>
    <n v="21149"/>
    <n v="11677.1"/>
    <n v="-8523.58"/>
  </r>
  <r>
    <x v="0"/>
    <x v="6"/>
    <s v="ELPU"/>
    <x v="12"/>
    <x v="233"/>
    <s v="Antauta"/>
    <s v="4"/>
    <s v="R"/>
    <s v="Inteconectado"/>
    <s v="PL0028"/>
    <s v="BT5B-R"/>
    <s v="De 30 a 100kWh"/>
    <n v="990"/>
    <n v="50124"/>
    <n v="24166.35"/>
    <n v="-11969.1"/>
  </r>
  <r>
    <x v="0"/>
    <x v="6"/>
    <s v="ELPU"/>
    <x v="12"/>
    <x v="233"/>
    <s v="Antauta"/>
    <s v="4"/>
    <s v="R"/>
    <s v="Inteconectado"/>
    <s v="PL0028"/>
    <s v="BT5B-R"/>
    <s v="Mayor a 100kWh"/>
    <n v="269"/>
    <n v="118984"/>
    <n v="80593.16"/>
    <n v="2275.67"/>
  </r>
  <r>
    <x v="0"/>
    <x v="6"/>
    <s v="ELPU"/>
    <x v="12"/>
    <x v="234"/>
    <s v="Ayaviri"/>
    <s v="4"/>
    <s v="R"/>
    <s v="Inteconectado"/>
    <s v="PL0029"/>
    <s v="BT5B-R"/>
    <s v="De 0 a 30 kWh "/>
    <n v="8336"/>
    <n v="92521"/>
    <n v="53038.76"/>
    <n v="-37583.730000000003"/>
  </r>
  <r>
    <x v="0"/>
    <x v="6"/>
    <s v="ELPU"/>
    <x v="12"/>
    <x v="234"/>
    <s v="Ayaviri"/>
    <s v="4"/>
    <s v="R"/>
    <s v="Inteconectado"/>
    <s v="PL0029"/>
    <s v="BT5B-R"/>
    <s v="De 30 a 100kWh"/>
    <n v="2849"/>
    <n v="143081"/>
    <n v="69282.34"/>
    <n v="-34729.31"/>
  </r>
  <r>
    <x v="0"/>
    <x v="6"/>
    <s v="ELPU"/>
    <x v="12"/>
    <x v="234"/>
    <s v="Ayaviri"/>
    <s v="4"/>
    <s v="R"/>
    <s v="Inteconectado"/>
    <s v="PL0029"/>
    <s v="BT5B-R"/>
    <s v="Mayor a 100kWh"/>
    <n v="343"/>
    <n v="90980"/>
    <n v="62110.19"/>
    <n v="1274.54"/>
  </r>
  <r>
    <x v="0"/>
    <x v="6"/>
    <s v="ELPU"/>
    <x v="12"/>
    <x v="235"/>
    <s v="Ilave-Pomata"/>
    <s v="6"/>
    <s v="R"/>
    <s v="Inteconectado"/>
    <s v="PL0030"/>
    <s v="BT5B-R"/>
    <s v="De 0 a 30 kWh "/>
    <n v="30825"/>
    <n v="242015"/>
    <n v="187002.66"/>
    <n v="-109472.68"/>
  </r>
  <r>
    <x v="0"/>
    <x v="6"/>
    <s v="ELPU"/>
    <x v="12"/>
    <x v="235"/>
    <s v="Ilave-Pomata"/>
    <s v="6"/>
    <s v="R"/>
    <s v="Inteconectado"/>
    <s v="PL0030"/>
    <s v="BT5B-R"/>
    <s v="De 30 a 100kWh"/>
    <n v="5480"/>
    <n v="281211"/>
    <n v="152092.1"/>
    <n v="-74366.490000000005"/>
  </r>
  <r>
    <x v="0"/>
    <x v="6"/>
    <s v="ELPU"/>
    <x v="12"/>
    <x v="235"/>
    <s v="Ilave-Pomata"/>
    <s v="6"/>
    <s v="R"/>
    <s v="Inteconectado"/>
    <s v="PL0030"/>
    <s v="BT5B-R"/>
    <s v="Mayor a 100kWh"/>
    <n v="956"/>
    <n v="240338"/>
    <n v="184029.07"/>
    <n v="5048.3100000000004"/>
  </r>
  <r>
    <x v="0"/>
    <x v="6"/>
    <s v="ELPU"/>
    <x v="12"/>
    <x v="236"/>
    <s v="San Gabán"/>
    <s v="5"/>
    <s v="R"/>
    <s v="Inteconectado"/>
    <s v="PL0220"/>
    <s v="BT5B-R"/>
    <s v="De 0 a 30 kWh "/>
    <n v="298"/>
    <n v="4058"/>
    <n v="2254.21"/>
    <n v="-1810.25"/>
  </r>
  <r>
    <x v="0"/>
    <x v="6"/>
    <s v="ELPU"/>
    <x v="12"/>
    <x v="236"/>
    <s v="San Gabán"/>
    <s v="5"/>
    <s v="R"/>
    <s v="Inteconectado"/>
    <s v="PL0220"/>
    <s v="BT5B-R"/>
    <s v="De 30 a 100kWh"/>
    <n v="234"/>
    <n v="12660"/>
    <n v="6878.32"/>
    <n v="-3130.92"/>
  </r>
  <r>
    <x v="0"/>
    <x v="6"/>
    <s v="ELPU"/>
    <x v="12"/>
    <x v="236"/>
    <s v="San Gabán"/>
    <s v="5"/>
    <s v="R"/>
    <s v="Inteconectado"/>
    <s v="PL0220"/>
    <s v="BT5B-R"/>
    <s v="Mayor a 100kWh"/>
    <n v="58"/>
    <n v="11230"/>
    <n v="8543.83"/>
    <n v="239.96"/>
  </r>
  <r>
    <x v="0"/>
    <x v="6"/>
    <s v="ELPU"/>
    <x v="12"/>
    <x v="237"/>
    <s v="Azángaro Rural"/>
    <s v="5"/>
    <s v="R"/>
    <s v="Inteconectado"/>
    <s v="PL0237"/>
    <s v="BT5B-R"/>
    <s v="De 0 a 30 kWh "/>
    <n v="26107"/>
    <n v="189135"/>
    <n v="152614.19"/>
    <n v="-85446.9"/>
  </r>
  <r>
    <x v="0"/>
    <x v="6"/>
    <s v="ELPU"/>
    <x v="12"/>
    <x v="237"/>
    <s v="Azángaro Rural"/>
    <s v="5"/>
    <s v="R"/>
    <s v="Inteconectado"/>
    <s v="PL0237"/>
    <s v="BT5B-R"/>
    <s v="De 30 a 100kWh"/>
    <n v="4046"/>
    <n v="200627"/>
    <n v="106844.05"/>
    <n v="-54799.5"/>
  </r>
  <r>
    <x v="0"/>
    <x v="6"/>
    <s v="ELPU"/>
    <x v="12"/>
    <x v="237"/>
    <s v="Azángaro Rural"/>
    <s v="5"/>
    <s v="R"/>
    <s v="Inteconectado"/>
    <s v="PL0237"/>
    <s v="BT5B-R"/>
    <s v="Mayor a 100kWh"/>
    <n v="525"/>
    <n v="114525"/>
    <n v="87892.79"/>
    <n v="2478.0700000000002"/>
  </r>
  <r>
    <x v="0"/>
    <x v="6"/>
    <s v="ELPU"/>
    <x v="12"/>
    <x v="238"/>
    <s v="Juliaca Rural"/>
    <s v="6"/>
    <s v="R"/>
    <s v="Inteconectado"/>
    <s v="PL0238"/>
    <s v="BT5B-R"/>
    <s v="De 0 a 30 kWh "/>
    <n v="15563"/>
    <n v="127421"/>
    <n v="95963.15"/>
    <n v="-57790.55"/>
  </r>
  <r>
    <x v="0"/>
    <x v="6"/>
    <s v="ELPU"/>
    <x v="12"/>
    <x v="238"/>
    <s v="Juliaca Rural"/>
    <s v="6"/>
    <s v="R"/>
    <s v="Inteconectado"/>
    <s v="PL0238"/>
    <s v="BT5B-R"/>
    <s v="De 30 a 100kWh"/>
    <n v="1952"/>
    <n v="97028"/>
    <n v="52011.8"/>
    <n v="-26552.71"/>
  </r>
  <r>
    <x v="0"/>
    <x v="6"/>
    <s v="ELPU"/>
    <x v="12"/>
    <x v="238"/>
    <s v="Juliaca Rural"/>
    <s v="6"/>
    <s v="R"/>
    <s v="Inteconectado"/>
    <s v="PL0238"/>
    <s v="BT5B-R"/>
    <s v="Mayor a 100kWh"/>
    <n v="248"/>
    <n v="59957"/>
    <n v="46104.59"/>
    <n v="1296.77"/>
  </r>
  <r>
    <x v="0"/>
    <x v="6"/>
    <s v="ELPU"/>
    <x v="12"/>
    <x v="239"/>
    <s v="Puno Baja Densidad"/>
    <s v="5"/>
    <s v="R"/>
    <s v="Inteconectado"/>
    <s v="PL0239"/>
    <s v="BT5B-R"/>
    <s v="De 0 a 30 kWh "/>
    <n v="4394"/>
    <n v="34153"/>
    <n v="26480.52"/>
    <n v="-15598.44"/>
  </r>
  <r>
    <x v="0"/>
    <x v="6"/>
    <s v="ELPU"/>
    <x v="12"/>
    <x v="239"/>
    <s v="Puno Baja Densidad"/>
    <s v="5"/>
    <s v="R"/>
    <s v="Inteconectado"/>
    <s v="PL0239"/>
    <s v="BT5B-R"/>
    <s v="De 30 a 100kWh"/>
    <n v="605"/>
    <n v="29626"/>
    <n v="15866.47"/>
    <n v="-8289.41"/>
  </r>
  <r>
    <x v="0"/>
    <x v="6"/>
    <s v="ELPU"/>
    <x v="12"/>
    <x v="239"/>
    <s v="Puno Baja Densidad"/>
    <s v="5"/>
    <s v="R"/>
    <s v="Inteconectado"/>
    <s v="PL0239"/>
    <s v="BT5B-R"/>
    <s v="Mayor a 100kWh"/>
    <n v="86"/>
    <n v="18716"/>
    <n v="14527.02"/>
    <n v="408.2"/>
  </r>
  <r>
    <x v="0"/>
    <x v="6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6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6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6"/>
    <s v="ELPU"/>
    <x v="12"/>
    <x v="241"/>
    <s v="Sistema Eléctrico Rural  Azángaro"/>
    <s v="SER"/>
    <s v="R"/>
    <s v="Inteconectado"/>
    <s v="PR0027"/>
    <s v="BT5B-R"/>
    <s v="De 0 a 30 kWh "/>
    <n v="6680"/>
    <n v="30006"/>
    <n v="43890.21"/>
    <n v="-15703.93"/>
  </r>
  <r>
    <x v="0"/>
    <x v="6"/>
    <s v="ELPU"/>
    <x v="12"/>
    <x v="241"/>
    <s v="Sistema Eléctrico Rural  Azángaro"/>
    <s v="SER"/>
    <s v="R"/>
    <s v="Inteconectado"/>
    <s v="PR0027"/>
    <s v="BT5B-R"/>
    <s v="De 30 a 100kWh"/>
    <n v="295"/>
    <n v="14729"/>
    <n v="9311.81"/>
    <n v="-4630.05"/>
  </r>
  <r>
    <x v="0"/>
    <x v="6"/>
    <s v="ELPU"/>
    <x v="12"/>
    <x v="241"/>
    <s v="Sistema Eléctrico Rural  Azángaro"/>
    <s v="SER"/>
    <s v="R"/>
    <s v="Inteconectado"/>
    <s v="PR0027"/>
    <s v="BT5B-R"/>
    <s v="Mayor a 100kWh"/>
    <n v="35"/>
    <n v="6841"/>
    <n v="6123.71"/>
    <n v="172.32"/>
  </r>
  <r>
    <x v="0"/>
    <x v="6"/>
    <s v="ELPU"/>
    <x v="12"/>
    <x v="242"/>
    <s v="Sistema Eléctrico Rural  Ayaviri"/>
    <s v="SER"/>
    <s v="R"/>
    <s v="Inteconectado"/>
    <s v="PR0029"/>
    <s v="BT5B-R"/>
    <s v="De 0 a 30 kWh "/>
    <n v="3637"/>
    <n v="11880"/>
    <n v="22490.98"/>
    <n v="-6251.69"/>
  </r>
  <r>
    <x v="0"/>
    <x v="6"/>
    <s v="ELPU"/>
    <x v="12"/>
    <x v="242"/>
    <s v="Sistema Eléctrico Rural  Ayaviri"/>
    <s v="SER"/>
    <s v="R"/>
    <s v="Inteconectado"/>
    <s v="PR0029"/>
    <s v="BT5B-R"/>
    <s v="De 30 a 100kWh"/>
    <n v="94"/>
    <n v="4873"/>
    <n v="3134.75"/>
    <n v="-1484.26"/>
  </r>
  <r>
    <x v="0"/>
    <x v="6"/>
    <s v="ELPU"/>
    <x v="12"/>
    <x v="242"/>
    <s v="Sistema Eléctrico Rural  Ayaviri"/>
    <s v="SER"/>
    <s v="R"/>
    <s v="Inteconectado"/>
    <s v="PR0029"/>
    <s v="BT5B-R"/>
    <s v="Mayor a 100kWh"/>
    <n v="18"/>
    <n v="4752"/>
    <n v="4245.3999999999996"/>
    <n v="119.59"/>
  </r>
  <r>
    <x v="0"/>
    <x v="6"/>
    <s v="ELPU"/>
    <x v="12"/>
    <x v="243"/>
    <s v="Sistema Eléctrico Rural  Juliaca"/>
    <s v="SER"/>
    <s v="R"/>
    <s v="Inteconectado"/>
    <s v="PR0025"/>
    <s v="BT5B-R"/>
    <s v="De 0 a 30 kWh "/>
    <n v="3100"/>
    <n v="15882"/>
    <n v="21072.31"/>
    <n v="-8398.0499999999993"/>
  </r>
  <r>
    <x v="0"/>
    <x v="6"/>
    <s v="ELPU"/>
    <x v="12"/>
    <x v="243"/>
    <s v="Sistema Eléctrico Rural  Juliaca"/>
    <s v="SER"/>
    <s v="R"/>
    <s v="Inteconectado"/>
    <s v="PR0025"/>
    <s v="BT5B-R"/>
    <s v="De 30 a 100kWh"/>
    <n v="172"/>
    <n v="7960"/>
    <n v="4948.16"/>
    <n v="-2730.42"/>
  </r>
  <r>
    <x v="0"/>
    <x v="6"/>
    <s v="ELPU"/>
    <x v="12"/>
    <x v="243"/>
    <s v="Sistema Eléctrico Rural  Juliaca"/>
    <s v="SER"/>
    <s v="R"/>
    <s v="Inteconectado"/>
    <s v="PR0025"/>
    <s v="BT5B-R"/>
    <s v="Mayor a 100kWh"/>
    <n v="13"/>
    <n v="2959"/>
    <n v="2666.31"/>
    <n v="75.06"/>
  </r>
  <r>
    <x v="0"/>
    <x v="6"/>
    <s v="ELPU"/>
    <x v="12"/>
    <x v="244"/>
    <s v="Sistema Eléctrico Rural Antauta"/>
    <s v="SER"/>
    <s v="R"/>
    <s v="Inteconectado"/>
    <s v="PR0029"/>
    <s v="BT5B-R"/>
    <s v="De 0 a 30 kWh "/>
    <n v="489"/>
    <n v="1439"/>
    <n v="2969.37"/>
    <n v="-752.52"/>
  </r>
  <r>
    <x v="0"/>
    <x v="6"/>
    <s v="ELPU"/>
    <x v="12"/>
    <x v="244"/>
    <s v="Sistema Eléctrico Rural Antauta"/>
    <s v="SER"/>
    <s v="R"/>
    <s v="Inteconectado"/>
    <s v="PR0029"/>
    <s v="BT5B-R"/>
    <s v="De 30 a 100kWh"/>
    <n v="3"/>
    <n v="106"/>
    <n v="57.74"/>
    <n v="-47.07"/>
  </r>
  <r>
    <x v="0"/>
    <x v="6"/>
    <s v="ELS"/>
    <x v="13"/>
    <x v="245"/>
    <s v="Ilo"/>
    <s v="3"/>
    <s v="U"/>
    <s v="Inteconectado"/>
    <s v="PL0110"/>
    <s v="BT5B-R"/>
    <s v="De 0 a 30 kWh "/>
    <n v="5382"/>
    <n v="52622.84"/>
    <n v="37257.22"/>
    <n v="-6928.43"/>
  </r>
  <r>
    <x v="0"/>
    <x v="6"/>
    <s v="ELS"/>
    <x v="13"/>
    <x v="245"/>
    <s v="Ilo"/>
    <s v="3"/>
    <s v="U"/>
    <s v="Inteconectado"/>
    <s v="PL0110"/>
    <s v="BT5B-R"/>
    <s v="De 30 a 100kWh"/>
    <n v="9141"/>
    <n v="606359"/>
    <n v="311143.46999999997"/>
    <n v="-36089.35"/>
  </r>
  <r>
    <x v="0"/>
    <x v="6"/>
    <s v="ELS"/>
    <x v="13"/>
    <x v="245"/>
    <s v="Ilo"/>
    <s v="3"/>
    <s v="U"/>
    <s v="Inteconectado"/>
    <s v="PL0110"/>
    <s v="BT5B-R"/>
    <s v="Mayor a 100kWh"/>
    <n v="7624"/>
    <n v="1436703.66"/>
    <n v="796216.55"/>
    <n v="16695.46"/>
  </r>
  <r>
    <x v="0"/>
    <x v="6"/>
    <s v="ELS"/>
    <x v="13"/>
    <x v="246"/>
    <s v="Moquegua"/>
    <s v="3"/>
    <s v="U"/>
    <s v="Inteconectado"/>
    <s v="PL0111"/>
    <s v="BT5B-R"/>
    <s v="De 0 a 30 kWh "/>
    <n v="6045"/>
    <n v="61214"/>
    <n v="43423.79"/>
    <n v="-8309.92"/>
  </r>
  <r>
    <x v="0"/>
    <x v="6"/>
    <s v="ELS"/>
    <x v="13"/>
    <x v="246"/>
    <s v="Moquegua"/>
    <s v="3"/>
    <s v="U"/>
    <s v="Inteconectado"/>
    <s v="PL0111"/>
    <s v="BT5B-R"/>
    <s v="De 30 a 100kWh"/>
    <n v="8645"/>
    <n v="557163"/>
    <n v="293638.19"/>
    <n v="-35267.870000000003"/>
  </r>
  <r>
    <x v="0"/>
    <x v="6"/>
    <s v="ELS"/>
    <x v="13"/>
    <x v="246"/>
    <s v="Moquegua"/>
    <s v="3"/>
    <s v="U"/>
    <s v="Inteconectado"/>
    <s v="PL0111"/>
    <s v="BT5B-R"/>
    <s v="Mayor a 100kWh"/>
    <n v="6055"/>
    <n v="1223009.33"/>
    <n v="689940.08"/>
    <n v="7740.56"/>
  </r>
  <r>
    <x v="0"/>
    <x v="6"/>
    <s v="ELS"/>
    <x v="13"/>
    <x v="247"/>
    <s v="Tacna"/>
    <s v="2"/>
    <s v="U"/>
    <s v="Inteconectado"/>
    <s v="PL0112"/>
    <s v="BT5B-R"/>
    <s v="De 0 a 30 kWh "/>
    <n v="19256"/>
    <n v="205183"/>
    <n v="136713.89000000001"/>
    <n v="-26517.29"/>
  </r>
  <r>
    <x v="0"/>
    <x v="6"/>
    <s v="ELS"/>
    <x v="13"/>
    <x v="247"/>
    <s v="Tacna"/>
    <s v="2"/>
    <s v="U"/>
    <s v="Inteconectado"/>
    <s v="PL0112"/>
    <s v="BT5B-R"/>
    <s v="De 30 a 100kWh"/>
    <n v="30588"/>
    <n v="1959699.16"/>
    <n v="984810.91"/>
    <n v="-118611.77"/>
  </r>
  <r>
    <x v="0"/>
    <x v="6"/>
    <s v="ELS"/>
    <x v="13"/>
    <x v="247"/>
    <s v="Tacna"/>
    <s v="2"/>
    <s v="U"/>
    <s v="Inteconectado"/>
    <s v="PL0112"/>
    <s v="BT5B-R"/>
    <s v="Mayor a 100kWh"/>
    <n v="26499"/>
    <n v="5432145"/>
    <n v="2952252.63"/>
    <n v="67507.59"/>
  </r>
  <r>
    <x v="0"/>
    <x v="6"/>
    <s v="ELS"/>
    <x v="13"/>
    <x v="248"/>
    <s v="Yarada"/>
    <s v="3"/>
    <s v="U"/>
    <s v="Inteconectado"/>
    <s v="PL0113"/>
    <s v="BT5B-R"/>
    <s v="De 0 a 30 kWh "/>
    <n v="225"/>
    <n v="2501"/>
    <n v="1716.8"/>
    <n v="-342.89"/>
  </r>
  <r>
    <x v="0"/>
    <x v="6"/>
    <s v="ELS"/>
    <x v="13"/>
    <x v="248"/>
    <s v="Yarada"/>
    <s v="3"/>
    <s v="U"/>
    <s v="Inteconectado"/>
    <s v="PL0113"/>
    <s v="BT5B-R"/>
    <s v="De 30 a 100kWh"/>
    <n v="337"/>
    <n v="20804"/>
    <n v="11046"/>
    <n v="-1392.34"/>
  </r>
  <r>
    <x v="0"/>
    <x v="6"/>
    <s v="ELS"/>
    <x v="13"/>
    <x v="248"/>
    <s v="Yarada"/>
    <s v="3"/>
    <s v="U"/>
    <s v="Inteconectado"/>
    <s v="PL0113"/>
    <s v="BT5B-R"/>
    <s v="Mayor a 100kWh"/>
    <n v="323"/>
    <n v="96358"/>
    <n v="53818.29"/>
    <n v="-3.21"/>
  </r>
  <r>
    <x v="0"/>
    <x v="6"/>
    <s v="ELS"/>
    <x v="13"/>
    <x v="249"/>
    <s v="Puquina-Omate-Ubinas"/>
    <s v="4"/>
    <s v="R"/>
    <s v="Inteconectado"/>
    <s v="PL0114"/>
    <s v="BT5B-R"/>
    <s v="De 0 a 30 kWh "/>
    <n v="2090"/>
    <n v="18943"/>
    <n v="11822.54"/>
    <n v="-6979.06"/>
  </r>
  <r>
    <x v="0"/>
    <x v="6"/>
    <s v="ELS"/>
    <x v="13"/>
    <x v="249"/>
    <s v="Puquina-Omate-Ubinas"/>
    <s v="4"/>
    <s v="R"/>
    <s v="Inteconectado"/>
    <s v="PL0114"/>
    <s v="BT5B-R"/>
    <s v="De 30 a 100kWh"/>
    <n v="801"/>
    <n v="43753"/>
    <n v="19970.23"/>
    <n v="-8914.7900000000009"/>
  </r>
  <r>
    <x v="0"/>
    <x v="6"/>
    <s v="ELS"/>
    <x v="13"/>
    <x v="249"/>
    <s v="Puquina-Omate-Ubinas"/>
    <s v="4"/>
    <s v="R"/>
    <s v="Inteconectado"/>
    <s v="PL0114"/>
    <s v="BT5B-R"/>
    <s v="Mayor a 100kWh"/>
    <n v="157"/>
    <n v="51990"/>
    <n v="21316.5"/>
    <n v="-10142.59"/>
  </r>
  <r>
    <x v="0"/>
    <x v="6"/>
    <s v="ELS"/>
    <x v="13"/>
    <x v="250"/>
    <s v="Tarata"/>
    <s v="5"/>
    <s v="R"/>
    <s v="Inteconectado"/>
    <s v="PL0115"/>
    <s v="BT5B-R"/>
    <s v="De 0 a 30 kWh "/>
    <n v="4059"/>
    <n v="38610.33"/>
    <n v="25386.65"/>
    <n v="-15848.04"/>
  </r>
  <r>
    <x v="0"/>
    <x v="6"/>
    <s v="ELS"/>
    <x v="13"/>
    <x v="250"/>
    <s v="Tarata"/>
    <s v="5"/>
    <s v="R"/>
    <s v="Inteconectado"/>
    <s v="PL0115"/>
    <s v="BT5B-R"/>
    <s v="De 30 a 100kWh"/>
    <n v="1127"/>
    <n v="57756"/>
    <n v="28578.959999999999"/>
    <n v="-14021.67"/>
  </r>
  <r>
    <x v="0"/>
    <x v="6"/>
    <s v="ELS"/>
    <x v="13"/>
    <x v="250"/>
    <s v="Tarata"/>
    <s v="5"/>
    <s v="R"/>
    <s v="Inteconectado"/>
    <s v="PL0115"/>
    <s v="BT5B-R"/>
    <s v="Mayor a 100kWh"/>
    <n v="218"/>
    <n v="49470"/>
    <n v="34156.32"/>
    <n v="555.75"/>
  </r>
  <r>
    <x v="0"/>
    <x v="6"/>
    <s v="ELS"/>
    <x v="13"/>
    <x v="251"/>
    <s v="Tomasiri"/>
    <s v="4"/>
    <s v="R"/>
    <s v="Inteconectado"/>
    <s v="PL0116"/>
    <s v="BT5B-R"/>
    <s v="De 0 a 30 kWh "/>
    <n v="2262"/>
    <n v="13893.5"/>
    <n v="11525.12"/>
    <n v="-5248.56"/>
  </r>
  <r>
    <x v="0"/>
    <x v="6"/>
    <s v="ELS"/>
    <x v="13"/>
    <x v="251"/>
    <s v="Tomasiri"/>
    <s v="4"/>
    <s v="R"/>
    <s v="Inteconectado"/>
    <s v="PL0116"/>
    <s v="BT5B-R"/>
    <s v="De 30 a 100kWh"/>
    <n v="1172"/>
    <n v="69097"/>
    <n v="32674.03"/>
    <n v="-13151.65"/>
  </r>
  <r>
    <x v="0"/>
    <x v="6"/>
    <s v="ELS"/>
    <x v="13"/>
    <x v="251"/>
    <s v="Tomasiri"/>
    <s v="4"/>
    <s v="R"/>
    <s v="Inteconectado"/>
    <s v="PL0116"/>
    <s v="BT5B-R"/>
    <s v="Mayor a 100kWh"/>
    <n v="358"/>
    <n v="72884"/>
    <n v="44563.75"/>
    <n v="-457.58"/>
  </r>
  <r>
    <x v="0"/>
    <x v="6"/>
    <s v="ELS"/>
    <x v="13"/>
    <x v="252"/>
    <s v="Ichuña"/>
    <s v="5"/>
    <s v="R"/>
    <s v="Inteconectado"/>
    <s v="PL0117"/>
    <s v="BT5B-R"/>
    <s v="De 0 a 30 kWh "/>
    <n v="236"/>
    <n v="2426"/>
    <n v="1528.82"/>
    <n v="-1007.77"/>
  </r>
  <r>
    <x v="0"/>
    <x v="6"/>
    <s v="ELS"/>
    <x v="13"/>
    <x v="252"/>
    <s v="Ichuña"/>
    <s v="5"/>
    <s v="R"/>
    <s v="Inteconectado"/>
    <s v="PL0117"/>
    <s v="BT5B-R"/>
    <s v="De 30 a 100kWh"/>
    <n v="99"/>
    <n v="4882"/>
    <n v="2407.61"/>
    <n v="-1245.5899999999999"/>
  </r>
  <r>
    <x v="0"/>
    <x v="6"/>
    <s v="ELS"/>
    <x v="13"/>
    <x v="252"/>
    <s v="Ichuña"/>
    <s v="5"/>
    <s v="R"/>
    <s v="Inteconectado"/>
    <s v="PL0117"/>
    <s v="BT5B-R"/>
    <s v="Mayor a 100kWh"/>
    <n v="31"/>
    <n v="10136"/>
    <n v="6776.46"/>
    <n v="-135.32"/>
  </r>
  <r>
    <x v="0"/>
    <x v="6"/>
    <s v="ELS"/>
    <x v="13"/>
    <x v="253"/>
    <s v="Moquegua Rural"/>
    <s v="5"/>
    <s v="R"/>
    <s v="Inteconectado"/>
    <s v="PL0240"/>
    <s v="BT5B-R"/>
    <s v="De 0 a 30 kWh "/>
    <n v="761"/>
    <n v="5865"/>
    <n v="4896.95"/>
    <n v="-2522.9499999999998"/>
  </r>
  <r>
    <x v="0"/>
    <x v="6"/>
    <s v="ELS"/>
    <x v="13"/>
    <x v="253"/>
    <s v="Moquegua Rural"/>
    <s v="5"/>
    <s v="R"/>
    <s v="Inteconectado"/>
    <s v="PL0240"/>
    <s v="BT5B-R"/>
    <s v="De 30 a 100kWh"/>
    <n v="511"/>
    <n v="29926"/>
    <n v="15605.58"/>
    <n v="-6411.08"/>
  </r>
  <r>
    <x v="0"/>
    <x v="6"/>
    <s v="ELS"/>
    <x v="13"/>
    <x v="253"/>
    <s v="Moquegua Rural"/>
    <s v="5"/>
    <s v="R"/>
    <s v="Inteconectado"/>
    <s v="PL0240"/>
    <s v="BT5B-R"/>
    <s v="Mayor a 100kWh"/>
    <n v="107"/>
    <n v="27682"/>
    <n v="16186.56"/>
    <n v="-2516.21"/>
  </r>
  <r>
    <x v="0"/>
    <x v="6"/>
    <s v="ELSE"/>
    <x v="14"/>
    <x v="254"/>
    <s v="Cusco"/>
    <s v="2"/>
    <s v="U"/>
    <s v="Inteconectado"/>
    <s v="PL0032"/>
    <s v="BT5B-R"/>
    <s v="De 0 a 30 kWh "/>
    <n v="22502"/>
    <n v="264656"/>
    <n v="175372.4"/>
    <n v="-36263.35"/>
  </r>
  <r>
    <x v="0"/>
    <x v="6"/>
    <s v="ELSE"/>
    <x v="14"/>
    <x v="254"/>
    <s v="Cusco"/>
    <s v="2"/>
    <s v="U"/>
    <s v="Inteconectado"/>
    <s v="PL0032"/>
    <s v="BT5B-R"/>
    <s v="De 30 a 100kWh"/>
    <n v="42232"/>
    <n v="2707761"/>
    <n v="1436650.89"/>
    <n v="-173689.03"/>
  </r>
  <r>
    <x v="0"/>
    <x v="6"/>
    <s v="ELSE"/>
    <x v="14"/>
    <x v="254"/>
    <s v="Cusco"/>
    <s v="2"/>
    <s v="U"/>
    <s v="Inteconectado"/>
    <s v="PL0032"/>
    <s v="BT5B-R"/>
    <s v="Mayor a 100kWh"/>
    <n v="36420"/>
    <n v="7976345"/>
    <n v="4618835.99"/>
    <n v="129957.54"/>
  </r>
  <r>
    <x v="0"/>
    <x v="6"/>
    <s v="ELSE"/>
    <x v="14"/>
    <x v="255"/>
    <s v="Iberia"/>
    <s v="5"/>
    <s v="R"/>
    <s v="Inteconectado"/>
    <s v="PL0033"/>
    <s v="BT5B-R"/>
    <s v="De 0 a 30 kWh "/>
    <n v="384"/>
    <n v="3978"/>
    <n v="2246.96"/>
    <n v="-2146.4699999999998"/>
  </r>
  <r>
    <x v="0"/>
    <x v="6"/>
    <s v="ELSE"/>
    <x v="14"/>
    <x v="255"/>
    <s v="Iberia"/>
    <s v="5"/>
    <s v="R"/>
    <s v="Inteconectado"/>
    <s v="PL0033"/>
    <s v="BT5B-R"/>
    <s v="De 30 a 100kWh"/>
    <n v="509"/>
    <n v="32403"/>
    <n v="17465.3"/>
    <n v="-8240.7099999999991"/>
  </r>
  <r>
    <x v="0"/>
    <x v="6"/>
    <s v="ELSE"/>
    <x v="14"/>
    <x v="255"/>
    <s v="Iberia"/>
    <s v="5"/>
    <s v="R"/>
    <s v="Inteconectado"/>
    <s v="PL0033"/>
    <s v="BT5B-R"/>
    <s v="Mayor a 100kWh"/>
    <n v="227"/>
    <n v="41458"/>
    <n v="32154.11"/>
    <n v="903.75"/>
  </r>
  <r>
    <x v="0"/>
    <x v="6"/>
    <s v="ELSE"/>
    <x v="14"/>
    <x v="256"/>
    <s v="Puerto Maldonado"/>
    <s v="2"/>
    <s v="U"/>
    <s v="Inteconectado"/>
    <s v="PL0034"/>
    <s v="BT5B-R"/>
    <s v="De 0 a 30 kWh "/>
    <n v="3470"/>
    <n v="38004"/>
    <n v="26920.95"/>
    <n v="-5548.42"/>
  </r>
  <r>
    <x v="0"/>
    <x v="6"/>
    <s v="ELSE"/>
    <x v="14"/>
    <x v="256"/>
    <s v="Puerto Maldonado"/>
    <s v="2"/>
    <s v="U"/>
    <s v="Inteconectado"/>
    <s v="PL0034"/>
    <s v="BT5B-R"/>
    <s v="De 30 a 100kWh"/>
    <n v="6600"/>
    <n v="427814"/>
    <n v="240515.62"/>
    <n v="-28908"/>
  </r>
  <r>
    <x v="0"/>
    <x v="6"/>
    <s v="ELSE"/>
    <x v="14"/>
    <x v="256"/>
    <s v="Puerto Maldonado"/>
    <s v="2"/>
    <s v="U"/>
    <s v="Inteconectado"/>
    <s v="PL0034"/>
    <s v="BT5B-R"/>
    <s v="Mayor a 100kWh"/>
    <n v="6337"/>
    <n v="1365196"/>
    <n v="839443.3"/>
    <n v="23001.03"/>
  </r>
  <r>
    <x v="0"/>
    <x v="6"/>
    <s v="ELSE"/>
    <x v="14"/>
    <x v="257"/>
    <s v="Abancay"/>
    <s v="2"/>
    <s v="U"/>
    <s v="Inteconectado"/>
    <s v="PL0035"/>
    <s v="BT5B-R"/>
    <s v="De 0 a 30 kWh "/>
    <n v="4283"/>
    <n v="56317"/>
    <n v="37446.03"/>
    <n v="-8259.1"/>
  </r>
  <r>
    <x v="0"/>
    <x v="6"/>
    <s v="ELSE"/>
    <x v="14"/>
    <x v="257"/>
    <s v="Abancay"/>
    <s v="2"/>
    <s v="U"/>
    <s v="Inteconectado"/>
    <s v="PL0035"/>
    <s v="BT5B-R"/>
    <s v="De 30 a 100kWh"/>
    <n v="7145"/>
    <n v="440441"/>
    <n v="247827.47"/>
    <n v="-31471.29"/>
  </r>
  <r>
    <x v="0"/>
    <x v="6"/>
    <s v="ELSE"/>
    <x v="14"/>
    <x v="257"/>
    <s v="Abancay"/>
    <s v="2"/>
    <s v="U"/>
    <s v="Inteconectado"/>
    <s v="PL0035"/>
    <s v="BT5B-R"/>
    <s v="Mayor a 100kWh"/>
    <n v="3843"/>
    <n v="696830"/>
    <n v="431295.03"/>
    <n v="11813.22"/>
  </r>
  <r>
    <x v="0"/>
    <x v="6"/>
    <s v="ELSE"/>
    <x v="14"/>
    <x v="258"/>
    <s v="La Convención"/>
    <s v="2"/>
    <s v="U"/>
    <s v="Inteconectado"/>
    <s v="PL0036"/>
    <s v="BT5B-R"/>
    <s v="De 0 a 30 kWh "/>
    <n v="2193"/>
    <n v="23885"/>
    <n v="16954.03"/>
    <n v="-3485.51"/>
  </r>
  <r>
    <x v="0"/>
    <x v="6"/>
    <s v="ELSE"/>
    <x v="14"/>
    <x v="258"/>
    <s v="La Convención"/>
    <s v="2"/>
    <s v="U"/>
    <s v="Inteconectado"/>
    <s v="PL0036"/>
    <s v="BT5B-R"/>
    <s v="De 30 a 100kWh"/>
    <n v="3695"/>
    <n v="236282"/>
    <n v="132807.97"/>
    <n v="-16182.62"/>
  </r>
  <r>
    <x v="0"/>
    <x v="6"/>
    <s v="ELSE"/>
    <x v="14"/>
    <x v="258"/>
    <s v="La Convención"/>
    <s v="2"/>
    <s v="U"/>
    <s v="Inteconectado"/>
    <s v="PL0036"/>
    <s v="BT5B-R"/>
    <s v="Mayor a 100kWh"/>
    <n v="3211"/>
    <n v="706116"/>
    <n v="434338.99"/>
    <n v="12292.84"/>
  </r>
  <r>
    <x v="0"/>
    <x v="6"/>
    <s v="ELSE"/>
    <x v="14"/>
    <x v="259"/>
    <s v="Yauri"/>
    <s v="4"/>
    <s v="R"/>
    <s v="Inteconectado"/>
    <s v="PL0038"/>
    <s v="BT5B-R"/>
    <s v="De 0 a 30 kWh "/>
    <n v="8226"/>
    <n v="96799"/>
    <n v="53979.83"/>
    <n v="-39762.300000000003"/>
  </r>
  <r>
    <x v="0"/>
    <x v="6"/>
    <s v="ELSE"/>
    <x v="14"/>
    <x v="259"/>
    <s v="Yauri"/>
    <s v="4"/>
    <s v="R"/>
    <s v="Inteconectado"/>
    <s v="PL0038"/>
    <s v="BT5B-R"/>
    <s v="De 30 a 100kWh"/>
    <n v="3302"/>
    <n v="171877"/>
    <n v="85062.77"/>
    <n v="-40680.639999999999"/>
  </r>
  <r>
    <x v="0"/>
    <x v="6"/>
    <s v="ELSE"/>
    <x v="14"/>
    <x v="259"/>
    <s v="Yauri"/>
    <s v="4"/>
    <s v="R"/>
    <s v="Inteconectado"/>
    <s v="PL0038"/>
    <s v="BT5B-R"/>
    <s v="Mayor a 100kWh"/>
    <n v="671"/>
    <n v="156495"/>
    <n v="109165.41"/>
    <n v="3071.92"/>
  </r>
  <r>
    <x v="0"/>
    <x v="6"/>
    <s v="ELSE"/>
    <x v="14"/>
    <x v="260"/>
    <s v="Iñapari"/>
    <s v="3"/>
    <s v="U"/>
    <s v="Inteconectado"/>
    <s v="PL0039"/>
    <s v="BT5B-R"/>
    <s v="De 0 a 30 kWh "/>
    <n v="71"/>
    <n v="603"/>
    <n v="419.49"/>
    <n v="-157.91"/>
  </r>
  <r>
    <x v="0"/>
    <x v="6"/>
    <s v="ELSE"/>
    <x v="14"/>
    <x v="260"/>
    <s v="Iñapari"/>
    <s v="3"/>
    <s v="U"/>
    <s v="Inteconectado"/>
    <s v="PL0039"/>
    <s v="BT5B-R"/>
    <s v="De 30 a 100kWh"/>
    <n v="96"/>
    <n v="6200"/>
    <n v="3249.11"/>
    <n v="-754.56"/>
  </r>
  <r>
    <x v="0"/>
    <x v="6"/>
    <s v="ELSE"/>
    <x v="14"/>
    <x v="260"/>
    <s v="Iñapari"/>
    <s v="3"/>
    <s v="U"/>
    <s v="Inteconectado"/>
    <s v="PL0039"/>
    <s v="BT5B-R"/>
    <s v="Mayor a 100kWh"/>
    <n v="136"/>
    <n v="35424"/>
    <n v="22241.16"/>
    <n v="628.59"/>
  </r>
  <r>
    <x v="0"/>
    <x v="6"/>
    <s v="ELSE"/>
    <x v="14"/>
    <x v="261"/>
    <s v="Valle Sagrado 1"/>
    <s v="4"/>
    <s v="R"/>
    <s v="Inteconectado"/>
    <s v="PL0040"/>
    <s v="BT5B-R"/>
    <s v="De 0 a 30 kWh "/>
    <n v="16989"/>
    <n v="190784"/>
    <n v="108930"/>
    <n v="-77942.69"/>
  </r>
  <r>
    <x v="0"/>
    <x v="6"/>
    <s v="ELSE"/>
    <x v="14"/>
    <x v="261"/>
    <s v="Valle Sagrado 1"/>
    <s v="4"/>
    <s v="R"/>
    <s v="Inteconectado"/>
    <s v="PL0040"/>
    <s v="BT5B-R"/>
    <s v="De 30 a 100kWh"/>
    <n v="8467"/>
    <n v="463369"/>
    <n v="232216.74"/>
    <n v="-103852.65"/>
  </r>
  <r>
    <x v="0"/>
    <x v="6"/>
    <s v="ELSE"/>
    <x v="14"/>
    <x v="261"/>
    <s v="Valle Sagrado 1"/>
    <s v="4"/>
    <s v="R"/>
    <s v="Inteconectado"/>
    <s v="PL0040"/>
    <s v="BT5B-R"/>
    <s v="Mayor a 100kWh"/>
    <n v="2245"/>
    <n v="490320"/>
    <n v="341162.71"/>
    <n v="9637.91"/>
  </r>
  <r>
    <x v="0"/>
    <x v="6"/>
    <s v="ELSE"/>
    <x v="14"/>
    <x v="262"/>
    <s v="Valle Sagrado 2"/>
    <s v="5"/>
    <s v="R"/>
    <s v="Inteconectado"/>
    <s v="PL0041"/>
    <s v="BT5B-R"/>
    <s v="De 0 a 30 kWh "/>
    <n v="15891"/>
    <n v="178681"/>
    <n v="111199.19"/>
    <n v="-81640.179999999993"/>
  </r>
  <r>
    <x v="0"/>
    <x v="6"/>
    <s v="ELSE"/>
    <x v="14"/>
    <x v="262"/>
    <s v="Valle Sagrado 2"/>
    <s v="5"/>
    <s v="R"/>
    <s v="Inteconectado"/>
    <s v="PL0041"/>
    <s v="BT5B-R"/>
    <s v="De 30 a 100kWh"/>
    <n v="5047"/>
    <n v="266607"/>
    <n v="146712.75"/>
    <n v="-69187.61"/>
  </r>
  <r>
    <x v="0"/>
    <x v="6"/>
    <s v="ELSE"/>
    <x v="14"/>
    <x v="262"/>
    <s v="Valle Sagrado 2"/>
    <s v="5"/>
    <s v="R"/>
    <s v="Inteconectado"/>
    <s v="PL0041"/>
    <s v="BT5B-R"/>
    <s v="Mayor a 100kWh"/>
    <n v="918"/>
    <n v="193243"/>
    <n v="150156.76"/>
    <n v="4218.9799999999996"/>
  </r>
  <r>
    <x v="0"/>
    <x v="6"/>
    <s v="ELSE"/>
    <x v="14"/>
    <x v="263"/>
    <s v="Andahuaylas"/>
    <s v="4"/>
    <s v="R"/>
    <s v="Inteconectado"/>
    <s v="PL0042"/>
    <s v="BT5B-R"/>
    <s v="De 0 a 30 kWh "/>
    <n v="28081"/>
    <n v="325013"/>
    <n v="182474"/>
    <n v="-132733.98000000001"/>
  </r>
  <r>
    <x v="0"/>
    <x v="6"/>
    <s v="ELSE"/>
    <x v="14"/>
    <x v="263"/>
    <s v="Andahuaylas"/>
    <s v="4"/>
    <s v="R"/>
    <s v="Inteconectado"/>
    <s v="PL0042"/>
    <s v="BT5B-R"/>
    <s v="De 30 a 100kWh"/>
    <n v="9565"/>
    <n v="508504"/>
    <n v="251941.48"/>
    <n v="-117058.74"/>
  </r>
  <r>
    <x v="0"/>
    <x v="6"/>
    <s v="ELSE"/>
    <x v="14"/>
    <x v="263"/>
    <s v="Andahuaylas"/>
    <s v="4"/>
    <s v="R"/>
    <s v="Inteconectado"/>
    <s v="PL0042"/>
    <s v="BT5B-R"/>
    <s v="Mayor a 100kWh"/>
    <n v="2328"/>
    <n v="462273"/>
    <n v="321026.3"/>
    <n v="9010.66"/>
  </r>
  <r>
    <x v="0"/>
    <x v="6"/>
    <s v="ELSE"/>
    <x v="14"/>
    <x v="264"/>
    <s v="Abancay Rural"/>
    <s v="6"/>
    <s v="R"/>
    <s v="Inteconectado"/>
    <s v="PL0241"/>
    <s v="BT5B-R"/>
    <s v="De 0 a 30 kWh "/>
    <n v="8780"/>
    <n v="89235"/>
    <n v="58999.09"/>
    <n v="-40530.74"/>
  </r>
  <r>
    <x v="0"/>
    <x v="6"/>
    <s v="ELSE"/>
    <x v="14"/>
    <x v="264"/>
    <s v="Abancay Rural"/>
    <s v="6"/>
    <s v="R"/>
    <s v="Inteconectado"/>
    <s v="PL0241"/>
    <s v="BT5B-R"/>
    <s v="De 30 a 100kWh"/>
    <n v="2068"/>
    <n v="105791"/>
    <n v="57189.41"/>
    <n v="-28362.11"/>
  </r>
  <r>
    <x v="0"/>
    <x v="6"/>
    <s v="ELSE"/>
    <x v="14"/>
    <x v="264"/>
    <s v="Abancay Rural"/>
    <s v="6"/>
    <s v="R"/>
    <s v="Inteconectado"/>
    <s v="PL0241"/>
    <s v="BT5B-R"/>
    <s v="Mayor a 100kWh"/>
    <n v="315"/>
    <n v="69634"/>
    <n v="50874.400000000001"/>
    <n v="-1364.7"/>
  </r>
  <r>
    <x v="0"/>
    <x v="6"/>
    <s v="ELSE"/>
    <x v="14"/>
    <x v="265"/>
    <s v="La Convención Rural"/>
    <s v="5"/>
    <s v="R"/>
    <s v="Inteconectado"/>
    <s v="PL0243"/>
    <s v="BT5B-R"/>
    <s v="De 0 a 30 kWh "/>
    <n v="14906"/>
    <n v="132189"/>
    <n v="93958.02"/>
    <n v="-59816.44"/>
  </r>
  <r>
    <x v="0"/>
    <x v="6"/>
    <s v="ELSE"/>
    <x v="14"/>
    <x v="265"/>
    <s v="La Convención Rural"/>
    <s v="5"/>
    <s v="R"/>
    <s v="Inteconectado"/>
    <s v="PL0243"/>
    <s v="BT5B-R"/>
    <s v="De 30 a 100kWh"/>
    <n v="6166"/>
    <n v="340316"/>
    <n v="188227.08"/>
    <n v="-83645.48"/>
  </r>
  <r>
    <x v="0"/>
    <x v="6"/>
    <s v="ELSE"/>
    <x v="14"/>
    <x v="265"/>
    <s v="La Convención Rural"/>
    <s v="5"/>
    <s v="R"/>
    <s v="Inteconectado"/>
    <s v="PL0243"/>
    <s v="BT5B-R"/>
    <s v="Mayor a 100kWh"/>
    <n v="1734"/>
    <n v="368369"/>
    <n v="282890.48"/>
    <n v="7971.34"/>
  </r>
  <r>
    <x v="0"/>
    <x v="6"/>
    <s v="ELSE"/>
    <x v="14"/>
    <x v="266"/>
    <s v="Sicuani"/>
    <s v="3"/>
    <s v="U"/>
    <s v="Inteconectado"/>
    <s v="PL0244"/>
    <s v="BT5B-R"/>
    <s v="De 0 a 30 kWh "/>
    <n v="5026"/>
    <n v="70924"/>
    <n v="47216.87"/>
    <n v="-10638.62"/>
  </r>
  <r>
    <x v="0"/>
    <x v="6"/>
    <s v="ELSE"/>
    <x v="14"/>
    <x v="266"/>
    <s v="Sicuani"/>
    <s v="3"/>
    <s v="U"/>
    <s v="Inteconectado"/>
    <s v="PL0244"/>
    <s v="BT5B-R"/>
    <s v="De 30 a 100kWh"/>
    <n v="4075"/>
    <n v="228780"/>
    <n v="131267.57999999999"/>
    <n v="-18337.5"/>
  </r>
  <r>
    <x v="0"/>
    <x v="6"/>
    <s v="ELSE"/>
    <x v="14"/>
    <x v="266"/>
    <s v="Sicuani"/>
    <s v="3"/>
    <s v="U"/>
    <s v="Inteconectado"/>
    <s v="PL0244"/>
    <s v="BT5B-R"/>
    <s v="Mayor a 100kWh"/>
    <n v="948"/>
    <n v="171809"/>
    <n v="108965.61"/>
    <n v="3074.96"/>
  </r>
  <r>
    <x v="0"/>
    <x v="6"/>
    <s v="ELSE"/>
    <x v="14"/>
    <x v="267"/>
    <s v="Valle Sagrado 3"/>
    <s v="6"/>
    <s v="R"/>
    <s v="Inteconectado"/>
    <s v="PL0245"/>
    <s v="BT5B-R"/>
    <s v="De 0 a 30 kWh "/>
    <n v="19017"/>
    <n v="217776"/>
    <n v="134577.45000000001"/>
    <n v="-98888.82"/>
  </r>
  <r>
    <x v="0"/>
    <x v="6"/>
    <s v="ELSE"/>
    <x v="14"/>
    <x v="267"/>
    <s v="Valle Sagrado 3"/>
    <s v="6"/>
    <s v="R"/>
    <s v="Inteconectado"/>
    <s v="PL0245"/>
    <s v="BT5B-R"/>
    <s v="De 30 a 100kWh"/>
    <n v="5685"/>
    <n v="284581"/>
    <n v="153125.21"/>
    <n v="-77481.3"/>
  </r>
  <r>
    <x v="0"/>
    <x v="6"/>
    <s v="ELSE"/>
    <x v="14"/>
    <x v="267"/>
    <s v="Valle Sagrado 3"/>
    <s v="6"/>
    <s v="R"/>
    <s v="Inteconectado"/>
    <s v="PL0245"/>
    <s v="BT5B-R"/>
    <s v="Mayor a 100kWh"/>
    <n v="756"/>
    <n v="153077"/>
    <n v="118386.97"/>
    <n v="3341.82"/>
  </r>
  <r>
    <x v="0"/>
    <x v="6"/>
    <s v="ELSE"/>
    <x v="14"/>
    <x v="268"/>
    <s v="Puerto Maldonado Rural"/>
    <s v="4"/>
    <s v="R"/>
    <s v="Inteconectado"/>
    <s v="PL1034"/>
    <s v="BT5B-R"/>
    <s v="De 0 a 30 kWh "/>
    <n v="793"/>
    <n v="8421"/>
    <n v="4952.41"/>
    <n v="-3422.9"/>
  </r>
  <r>
    <x v="0"/>
    <x v="6"/>
    <s v="ELSE"/>
    <x v="14"/>
    <x v="268"/>
    <s v="Puerto Maldonado Rural"/>
    <s v="4"/>
    <s v="R"/>
    <s v="Inteconectado"/>
    <s v="PL1034"/>
    <s v="BT5B-R"/>
    <s v="De 30 a 100kWh"/>
    <n v="1015"/>
    <n v="60675"/>
    <n v="31056.14"/>
    <n v="-12378.6"/>
  </r>
  <r>
    <x v="0"/>
    <x v="6"/>
    <s v="ELSE"/>
    <x v="14"/>
    <x v="268"/>
    <s v="Puerto Maldonado Rural"/>
    <s v="4"/>
    <s v="R"/>
    <s v="Inteconectado"/>
    <s v="PL1034"/>
    <s v="BT5B-R"/>
    <s v="Mayor a 100kWh"/>
    <n v="532"/>
    <n v="116537"/>
    <n v="80035.42"/>
    <n v="1729.2"/>
  </r>
  <r>
    <x v="0"/>
    <x v="6"/>
    <s v="ELSE"/>
    <x v="14"/>
    <x v="269"/>
    <s v="Machupicchu"/>
    <s v="2"/>
    <s v="U"/>
    <s v="Inteconectado"/>
    <s v="PL1036"/>
    <s v="BT5B-R"/>
    <s v="De 0 a 30 kWh "/>
    <n v="126"/>
    <n v="1409"/>
    <n v="986.11"/>
    <n v="-204.54"/>
  </r>
  <r>
    <x v="0"/>
    <x v="6"/>
    <s v="ELSE"/>
    <x v="14"/>
    <x v="269"/>
    <s v="Machupicchu"/>
    <s v="2"/>
    <s v="U"/>
    <s v="Inteconectado"/>
    <s v="PL1036"/>
    <s v="BT5B-R"/>
    <s v="De 30 a 100kWh"/>
    <n v="126"/>
    <n v="8140"/>
    <n v="4546.0600000000004"/>
    <n v="-548.1"/>
  </r>
  <r>
    <x v="0"/>
    <x v="6"/>
    <s v="ELSE"/>
    <x v="14"/>
    <x v="269"/>
    <s v="Machupicchu"/>
    <s v="2"/>
    <s v="U"/>
    <s v="Inteconectado"/>
    <s v="PL1036"/>
    <s v="BT5B-R"/>
    <s v="Mayor a 100kWh"/>
    <n v="324"/>
    <n v="113557"/>
    <n v="68759.12"/>
    <n v="1937.02"/>
  </r>
  <r>
    <x v="0"/>
    <x v="6"/>
    <s v="ELSE"/>
    <x v="14"/>
    <x v="270"/>
    <s v="Chacapuente"/>
    <s v="6"/>
    <s v="R"/>
    <s v="Inteconectado"/>
    <s v="PL1042"/>
    <s v="BT5B-R"/>
    <s v="De 0 a 30 kWh "/>
    <n v="8915"/>
    <n v="85886"/>
    <n v="58592.37"/>
    <n v="-39009.51"/>
  </r>
  <r>
    <x v="0"/>
    <x v="6"/>
    <s v="ELSE"/>
    <x v="14"/>
    <x v="270"/>
    <s v="Chacapuente"/>
    <s v="6"/>
    <s v="R"/>
    <s v="Inteconectado"/>
    <s v="PL1042"/>
    <s v="BT5B-R"/>
    <s v="De 30 a 100kWh"/>
    <n v="1778"/>
    <n v="88080"/>
    <n v="47178.39"/>
    <n v="-24269.55"/>
  </r>
  <r>
    <x v="0"/>
    <x v="6"/>
    <s v="ELSE"/>
    <x v="14"/>
    <x v="270"/>
    <s v="Chacapuente"/>
    <s v="6"/>
    <s v="R"/>
    <s v="Inteconectado"/>
    <s v="PL1042"/>
    <s v="BT5B-R"/>
    <s v="Mayor a 100kWh"/>
    <n v="250"/>
    <n v="55914"/>
    <n v="43153.52"/>
    <n v="1218.45"/>
  </r>
  <r>
    <x v="0"/>
    <x v="6"/>
    <s v="ELSE"/>
    <x v="14"/>
    <x v="271"/>
    <s v="Combapata"/>
    <s v="5"/>
    <s v="R"/>
    <s v="Inteconectado"/>
    <s v="PL1242"/>
    <s v="BT5B-R"/>
    <s v="De 0 a 30 kWh "/>
    <n v="16241"/>
    <n v="176345"/>
    <n v="111495.52"/>
    <n v="-80150.080000000002"/>
  </r>
  <r>
    <x v="0"/>
    <x v="6"/>
    <s v="ELSE"/>
    <x v="14"/>
    <x v="271"/>
    <s v="Combapata"/>
    <s v="5"/>
    <s v="R"/>
    <s v="Inteconectado"/>
    <s v="PL1242"/>
    <s v="BT5B-R"/>
    <s v="De 30 a 100kWh"/>
    <n v="2623"/>
    <n v="124081"/>
    <n v="65276.86"/>
    <n v="-35777.72"/>
  </r>
  <r>
    <x v="0"/>
    <x v="6"/>
    <s v="ELSE"/>
    <x v="14"/>
    <x v="271"/>
    <s v="Combapata"/>
    <s v="5"/>
    <s v="R"/>
    <s v="Inteconectado"/>
    <s v="PL1242"/>
    <s v="BT5B-R"/>
    <s v="Mayor a 100kWh"/>
    <n v="214"/>
    <n v="45964"/>
    <n v="35520.480000000003"/>
    <n v="1002.51"/>
  </r>
  <r>
    <x v="0"/>
    <x v="6"/>
    <s v="ELSE"/>
    <x v="14"/>
    <x v="272"/>
    <s v="MAZUKO"/>
    <s v="3"/>
    <s v="U"/>
    <s v="Inteconectado"/>
    <s v="PL2034"/>
    <s v="BT5B-R"/>
    <s v="De 0 a 30 kWh "/>
    <n v="1226"/>
    <n v="12616"/>
    <n v="9371.48"/>
    <n v="-1877.64"/>
  </r>
  <r>
    <x v="0"/>
    <x v="6"/>
    <s v="ELSE"/>
    <x v="14"/>
    <x v="272"/>
    <s v="MAZUKO"/>
    <s v="3"/>
    <s v="U"/>
    <s v="Inteconectado"/>
    <s v="PL2034"/>
    <s v="BT5B-R"/>
    <s v="De 30 a 100kWh"/>
    <n v="1515"/>
    <n v="92509"/>
    <n v="52916.41"/>
    <n v="-6756.9"/>
  </r>
  <r>
    <x v="0"/>
    <x v="6"/>
    <s v="ELSE"/>
    <x v="14"/>
    <x v="272"/>
    <s v="MAZUKO"/>
    <s v="3"/>
    <s v="U"/>
    <s v="Inteconectado"/>
    <s v="PL2034"/>
    <s v="BT5B-R"/>
    <s v="Mayor a 100kWh"/>
    <n v="984"/>
    <n v="200172"/>
    <n v="125696.28"/>
    <n v="3551.43"/>
  </r>
  <r>
    <x v="0"/>
    <x v="6"/>
    <s v="ELSE"/>
    <x v="14"/>
    <x v="273"/>
    <s v="Chuquibambilla"/>
    <s v="6"/>
    <s v="R"/>
    <s v="Inteconectado"/>
    <s v="PL2042"/>
    <s v="BT5B-R"/>
    <s v="De 0 a 30 kWh "/>
    <n v="4010"/>
    <n v="41942"/>
    <n v="27276.19"/>
    <n v="-19050.310000000001"/>
  </r>
  <r>
    <x v="0"/>
    <x v="6"/>
    <s v="ELSE"/>
    <x v="14"/>
    <x v="273"/>
    <s v="Chuquibambilla"/>
    <s v="6"/>
    <s v="R"/>
    <s v="Inteconectado"/>
    <s v="PL2042"/>
    <s v="BT5B-R"/>
    <s v="De 30 a 100kWh"/>
    <n v="758"/>
    <n v="37402"/>
    <n v="20018.169999999998"/>
    <n v="-10332.9"/>
  </r>
  <r>
    <x v="0"/>
    <x v="6"/>
    <s v="ELSE"/>
    <x v="14"/>
    <x v="273"/>
    <s v="Chuquibambilla"/>
    <s v="6"/>
    <s v="R"/>
    <s v="Inteconectado"/>
    <s v="PL2042"/>
    <s v="BT5B-R"/>
    <s v="Mayor a 100kWh"/>
    <n v="91"/>
    <n v="27913"/>
    <n v="21407.59"/>
    <n v="604.55999999999995"/>
  </r>
  <r>
    <x v="0"/>
    <x v="6"/>
    <s v="ELSE"/>
    <x v="14"/>
    <x v="274"/>
    <s v="Chumbivilcas"/>
    <s v="5"/>
    <s v="R"/>
    <s v="Inteconectado"/>
    <s v="PL3242"/>
    <s v="BT5B-R"/>
    <s v="De 0 a 30 kWh "/>
    <n v="12126"/>
    <n v="111841"/>
    <n v="78053.100000000006"/>
    <n v="-51191.199999999997"/>
  </r>
  <r>
    <x v="0"/>
    <x v="6"/>
    <s v="ELSE"/>
    <x v="14"/>
    <x v="274"/>
    <s v="Chumbivilcas"/>
    <s v="5"/>
    <s v="R"/>
    <s v="Inteconectado"/>
    <s v="PL3242"/>
    <s v="BT5B-R"/>
    <s v="De 30 a 100kWh"/>
    <n v="2500"/>
    <n v="128137"/>
    <n v="69900.88"/>
    <n v="-34325"/>
  </r>
  <r>
    <x v="0"/>
    <x v="6"/>
    <s v="ELSE"/>
    <x v="14"/>
    <x v="274"/>
    <s v="Chumbivilcas"/>
    <s v="5"/>
    <s v="R"/>
    <s v="Inteconectado"/>
    <s v="PL3242"/>
    <s v="BT5B-R"/>
    <s v="Mayor a 100kWh"/>
    <n v="710"/>
    <n v="247607"/>
    <n v="190869.5"/>
    <n v="5352.12"/>
  </r>
  <r>
    <x v="0"/>
    <x v="6"/>
    <s v="ELSE"/>
    <x v="14"/>
    <x v="275"/>
    <s v="Sicuani Rural"/>
    <s v="6"/>
    <s v="R"/>
    <s v="Inteconectado"/>
    <s v="PL4242"/>
    <s v="BT5B-R"/>
    <s v="De 0 a 30 kWh "/>
    <n v="10814"/>
    <n v="107168"/>
    <n v="71808.89"/>
    <n v="-48521.98"/>
  </r>
  <r>
    <x v="0"/>
    <x v="6"/>
    <s v="ELSE"/>
    <x v="14"/>
    <x v="275"/>
    <s v="Sicuani Rural"/>
    <s v="6"/>
    <s v="R"/>
    <s v="Inteconectado"/>
    <s v="PL4242"/>
    <s v="BT5B-R"/>
    <s v="De 30 a 100kWh"/>
    <n v="1741"/>
    <n v="83177"/>
    <n v="43906.23"/>
    <n v="-23662.87"/>
  </r>
  <r>
    <x v="0"/>
    <x v="6"/>
    <s v="ELSE"/>
    <x v="14"/>
    <x v="275"/>
    <s v="Sicuani Rural"/>
    <s v="6"/>
    <s v="R"/>
    <s v="Inteconectado"/>
    <s v="PL4242"/>
    <s v="BT5B-R"/>
    <s v="Mayor a 100kWh"/>
    <n v="301"/>
    <n v="76743"/>
    <n v="59133.49"/>
    <n v="1665.97"/>
  </r>
  <r>
    <x v="0"/>
    <x v="6"/>
    <s v="ELSE"/>
    <x v="14"/>
    <x v="276"/>
    <s v="Sistema Eléctrico Rural Lacco-Yavero (provisional)"/>
    <s v="SER"/>
    <s v="R"/>
    <s v="Inteconectado"/>
    <s v="PR0036"/>
    <s v="BT5B-R"/>
    <s v="De 0 a 30 kWh "/>
    <n v="1653"/>
    <n v="9794"/>
    <n v="11624.6"/>
    <n v="-5127.79"/>
  </r>
  <r>
    <x v="0"/>
    <x v="6"/>
    <s v="ELSE"/>
    <x v="14"/>
    <x v="276"/>
    <s v="Sistema Eléctrico Rural Lacco-Yavero (provisional)"/>
    <s v="SER"/>
    <s v="R"/>
    <s v="Inteconectado"/>
    <s v="PR0036"/>
    <s v="BT5B-R"/>
    <s v="De 30 a 100kWh"/>
    <n v="164"/>
    <n v="8069"/>
    <n v="5078.26"/>
    <n v="-2575.35"/>
  </r>
  <r>
    <x v="0"/>
    <x v="6"/>
    <s v="ELSE"/>
    <x v="14"/>
    <x v="276"/>
    <s v="Sistema Eléctrico Rural Lacco-Yavero (provisional)"/>
    <s v="SER"/>
    <s v="R"/>
    <s v="Inteconectado"/>
    <s v="PR0036"/>
    <s v="BT5B-R"/>
    <s v="Mayor a 100kWh"/>
    <n v="35"/>
    <n v="6690"/>
    <n v="5995.74"/>
    <n v="169.12"/>
  </r>
  <r>
    <x v="0"/>
    <x v="6"/>
    <s v="ELSE"/>
    <x v="14"/>
    <x v="277"/>
    <s v="SER AISLADO IBERIA"/>
    <s v="SER"/>
    <s v="R"/>
    <s v="Inteconectado"/>
    <s v="PR0033"/>
    <s v="BT5B-R"/>
    <s v="De 0 a 30 kWh "/>
    <n v="181"/>
    <n v="2093"/>
    <n v="1399.62"/>
    <n v="-1310.3800000000001"/>
  </r>
  <r>
    <x v="0"/>
    <x v="6"/>
    <s v="ELSE"/>
    <x v="14"/>
    <x v="277"/>
    <s v="SER AISLADO IBERIA"/>
    <s v="SER"/>
    <s v="R"/>
    <s v="Inteconectado"/>
    <s v="PR0033"/>
    <s v="BT5B-R"/>
    <s v="De 30 a 100kWh"/>
    <n v="162"/>
    <n v="9664"/>
    <n v="6007.79"/>
    <n v="-3042.36"/>
  </r>
  <r>
    <x v="0"/>
    <x v="6"/>
    <s v="ELSE"/>
    <x v="14"/>
    <x v="277"/>
    <s v="SER AISLADO IBERIA"/>
    <s v="SER"/>
    <s v="R"/>
    <s v="Inteconectado"/>
    <s v="PR0033"/>
    <s v="BT5B-R"/>
    <s v="Mayor a 100kWh"/>
    <n v="55"/>
    <n v="11560"/>
    <n v="10404.780000000001"/>
    <n v="292.64"/>
  </r>
  <r>
    <x v="0"/>
    <x v="6"/>
    <s v="ELSE"/>
    <x v="14"/>
    <x v="278"/>
    <s v="SER CACHIMAYO ABANCAY - ANDAHUAYLAS"/>
    <s v="SER"/>
    <s v="R"/>
    <s v="Inteconectado"/>
    <s v="PR0035"/>
    <s v="BT5B-R"/>
    <s v="De 0 a 30 kWh "/>
    <n v="8984"/>
    <n v="57518"/>
    <n v="64834.46"/>
    <n v="-30442.61"/>
  </r>
  <r>
    <x v="0"/>
    <x v="6"/>
    <s v="ELSE"/>
    <x v="14"/>
    <x v="278"/>
    <s v="SER CACHIMAYO ABANCAY - ANDAHUAYLAS"/>
    <s v="SER"/>
    <s v="R"/>
    <s v="Inteconectado"/>
    <s v="PR0035"/>
    <s v="BT5B-R"/>
    <s v="De 30 a 100kWh"/>
    <n v="494"/>
    <n v="22445"/>
    <n v="13837.38"/>
    <n v="-7861.65"/>
  </r>
  <r>
    <x v="0"/>
    <x v="6"/>
    <s v="ELSE"/>
    <x v="14"/>
    <x v="278"/>
    <s v="SER CACHIMAYO ABANCAY - ANDAHUAYLAS"/>
    <s v="SER"/>
    <s v="R"/>
    <s v="Inteconectado"/>
    <s v="PR0035"/>
    <s v="BT5B-R"/>
    <s v="Mayor a 100kWh"/>
    <n v="27"/>
    <n v="4928"/>
    <n v="4471.08"/>
    <n v="125.78"/>
  </r>
  <r>
    <x v="0"/>
    <x v="6"/>
    <s v="ELSE"/>
    <x v="14"/>
    <x v="279"/>
    <s v="SER QUENCORO VALLE SAGRADO 2"/>
    <s v="SER"/>
    <s v="R"/>
    <s v="Inteconectado"/>
    <s v="PR0041"/>
    <s v="BT5B-R"/>
    <s v="De 0 a 30 kWh "/>
    <n v="1575"/>
    <n v="10025"/>
    <n v="11348.16"/>
    <n v="-5310.08"/>
  </r>
  <r>
    <x v="0"/>
    <x v="6"/>
    <s v="ELSE"/>
    <x v="14"/>
    <x v="279"/>
    <s v="SER QUENCORO VALLE SAGRADO 2"/>
    <s v="SER"/>
    <s v="R"/>
    <s v="Inteconectado"/>
    <s v="PR0041"/>
    <s v="BT5B-R"/>
    <s v="De 30 a 100kWh"/>
    <n v="47"/>
    <n v="2000"/>
    <n v="1203.27"/>
    <n v="-746.69"/>
  </r>
  <r>
    <x v="0"/>
    <x v="6"/>
    <s v="ELSE"/>
    <x v="14"/>
    <x v="279"/>
    <s v="SER QUENCORO VALLE SAGRADO 2"/>
    <s v="SER"/>
    <s v="R"/>
    <s v="Inteconectado"/>
    <s v="PR0041"/>
    <s v="BT5B-R"/>
    <s v="Mayor a 100kWh"/>
    <n v="3"/>
    <n v="536"/>
    <n v="487.01"/>
    <n v="13.73"/>
  </r>
  <r>
    <x v="0"/>
    <x v="6"/>
    <s v="ELSE"/>
    <x v="14"/>
    <x v="280"/>
    <s v="SER TINTAYA YAURI"/>
    <s v="SER"/>
    <s v="R"/>
    <s v="Inteconectado"/>
    <s v="PR0038"/>
    <s v="BT5B-R"/>
    <s v="De 0 a 30 kWh "/>
    <n v="556"/>
    <n v="2965"/>
    <n v="3823.42"/>
    <n v="-1574.55"/>
  </r>
  <r>
    <x v="0"/>
    <x v="6"/>
    <s v="ELSE"/>
    <x v="14"/>
    <x v="280"/>
    <s v="SER TINTAYA YAURI"/>
    <s v="SER"/>
    <s v="R"/>
    <s v="Inteconectado"/>
    <s v="PR0038"/>
    <s v="BT5B-R"/>
    <s v="De 30 a 100kWh"/>
    <n v="24"/>
    <n v="1008"/>
    <n v="604.57000000000005"/>
    <n v="-382.32"/>
  </r>
  <r>
    <x v="0"/>
    <x v="6"/>
    <s v="ELSE"/>
    <x v="14"/>
    <x v="280"/>
    <s v="SER TINTAYA YAURI"/>
    <s v="SER"/>
    <s v="R"/>
    <s v="Inteconectado"/>
    <s v="PR0038"/>
    <s v="BT5B-R"/>
    <s v="Mayor a 100kWh"/>
    <n v="3"/>
    <n v="354"/>
    <n v="327.95"/>
    <n v="9.26"/>
  </r>
  <r>
    <x v="0"/>
    <x v="6"/>
    <s v="ELSE"/>
    <x v="14"/>
    <x v="281"/>
    <s v="SER CACHIMAYO VALLE SAGRADO 1, 3"/>
    <s v="SER"/>
    <s v="R"/>
    <s v="Inteconectado"/>
    <s v="PR0035"/>
    <s v="BT5B-R"/>
    <s v="De 0 a 30 kWh "/>
    <n v="2564"/>
    <n v="21206"/>
    <n v="20012.509999999998"/>
    <n v="-11175"/>
  </r>
  <r>
    <x v="0"/>
    <x v="6"/>
    <s v="ELSE"/>
    <x v="14"/>
    <x v="281"/>
    <s v="SER CACHIMAYO VALLE SAGRADO 1, 3"/>
    <s v="SER"/>
    <s v="R"/>
    <s v="Inteconectado"/>
    <s v="PR0035"/>
    <s v="BT5B-R"/>
    <s v="De 30 a 100kWh"/>
    <n v="292"/>
    <n v="14051"/>
    <n v="8831.44"/>
    <n v="-4616.8599999999997"/>
  </r>
  <r>
    <x v="0"/>
    <x v="6"/>
    <s v="ELSE"/>
    <x v="14"/>
    <x v="281"/>
    <s v="SER CACHIMAYO VALLE SAGRADO 1, 3"/>
    <s v="SER"/>
    <s v="R"/>
    <s v="Inteconectado"/>
    <s v="PR0035"/>
    <s v="BT5B-R"/>
    <s v="Mayor a 100kWh"/>
    <n v="44"/>
    <n v="8641"/>
    <n v="7796.31"/>
    <n v="219.82"/>
  </r>
  <r>
    <x v="0"/>
    <x v="6"/>
    <s v="ELSE"/>
    <x v="14"/>
    <x v="282"/>
    <s v="SER COMBAPATA SICUANI RURAL"/>
    <s v="SER"/>
    <s v="R"/>
    <s v="Inteconectado"/>
    <s v="PR0244"/>
    <s v="BT5B-R"/>
    <s v="De 0 a 30 kWh "/>
    <n v="8480"/>
    <n v="47399"/>
    <n v="58916.39"/>
    <n v="-25067"/>
  </r>
  <r>
    <x v="0"/>
    <x v="6"/>
    <s v="ELSE"/>
    <x v="14"/>
    <x v="282"/>
    <s v="SER COMBAPATA SICUANI RURAL"/>
    <s v="SER"/>
    <s v="R"/>
    <s v="Inteconectado"/>
    <s v="PR0244"/>
    <s v="BT5B-R"/>
    <s v="De 30 a 100kWh"/>
    <n v="268"/>
    <n v="12242"/>
    <n v="7569.72"/>
    <n v="-4254.3599999999997"/>
  </r>
  <r>
    <x v="0"/>
    <x v="6"/>
    <s v="ELSE"/>
    <x v="14"/>
    <x v="282"/>
    <s v="SER COMBAPATA SICUANI RURAL"/>
    <s v="SER"/>
    <s v="R"/>
    <s v="Inteconectado"/>
    <s v="PR0244"/>
    <s v="BT5B-R"/>
    <s v="Mayor a 100kWh"/>
    <n v="22"/>
    <n v="4371"/>
    <n v="3955.91"/>
    <n v="111.79"/>
  </r>
  <r>
    <x v="0"/>
    <x v="6"/>
    <s v="ELSE"/>
    <x v="14"/>
    <x v="283"/>
    <s v="SER MAZUCO"/>
    <s v="SER"/>
    <s v="R"/>
    <s v="Inteconectado"/>
    <s v="PR2034"/>
    <s v="BT5B-R"/>
    <s v="De 0 a 30 kWh "/>
    <n v="227"/>
    <n v="2626"/>
    <n v="2012.18"/>
    <n v="-1379.09"/>
  </r>
  <r>
    <x v="0"/>
    <x v="6"/>
    <s v="ELSE"/>
    <x v="14"/>
    <x v="283"/>
    <s v="SER MAZUCO"/>
    <s v="SER"/>
    <s v="R"/>
    <s v="Inteconectado"/>
    <s v="PR2034"/>
    <s v="BT5B-R"/>
    <s v="De 30 a 100kWh"/>
    <n v="244"/>
    <n v="15190"/>
    <n v="10277.27"/>
    <n v="-3843"/>
  </r>
  <r>
    <x v="0"/>
    <x v="6"/>
    <s v="ELSE"/>
    <x v="14"/>
    <x v="283"/>
    <s v="SER MAZUCO"/>
    <s v="SER"/>
    <s v="R"/>
    <s v="Inteconectado"/>
    <s v="PR2034"/>
    <s v="BT5B-R"/>
    <s v="Mayor a 100kWh"/>
    <n v="141"/>
    <n v="27487"/>
    <n v="24703.55"/>
    <n v="697.3"/>
  </r>
  <r>
    <x v="0"/>
    <x v="6"/>
    <s v="ELSM"/>
    <x v="15"/>
    <x v="284"/>
    <s v="Chincha"/>
    <s v="2"/>
    <s v="U"/>
    <s v="Inteconectado"/>
    <s v="PL0043"/>
    <s v="BT5B-R"/>
    <s v="De 0 a 30 kWh "/>
    <n v="8628"/>
    <n v="95064"/>
    <n v="66039.69"/>
    <n v="-12750"/>
  </r>
  <r>
    <x v="0"/>
    <x v="6"/>
    <s v="ELSM"/>
    <x v="15"/>
    <x v="284"/>
    <s v="Chincha"/>
    <s v="2"/>
    <s v="U"/>
    <s v="Inteconectado"/>
    <s v="PL0043"/>
    <s v="BT5B-R"/>
    <s v="De 30 a 100kWh"/>
    <n v="15859"/>
    <n v="1045761"/>
    <n v="544477.69999999995"/>
    <n v="-65405.9"/>
  </r>
  <r>
    <x v="0"/>
    <x v="6"/>
    <s v="ELSM"/>
    <x v="15"/>
    <x v="284"/>
    <s v="Chincha"/>
    <s v="2"/>
    <s v="U"/>
    <s v="Inteconectado"/>
    <s v="PL0043"/>
    <s v="BT5B-R"/>
    <s v="Mayor a 100kWh"/>
    <n v="11482"/>
    <n v="2193398"/>
    <n v="1245365.46"/>
    <n v="35069.71"/>
  </r>
  <r>
    <x v="0"/>
    <x v="6"/>
    <s v="ELSM"/>
    <x v="15"/>
    <x v="285"/>
    <s v="Ica"/>
    <s v="2"/>
    <s v="U"/>
    <s v="Inteconectado"/>
    <s v="PL0044"/>
    <s v="BT5B-R"/>
    <s v="De 0 a 30 kWh "/>
    <n v="14294"/>
    <n v="162475.24"/>
    <n v="110384.96000000001"/>
    <n v="-21792.86"/>
  </r>
  <r>
    <x v="0"/>
    <x v="6"/>
    <s v="ELSM"/>
    <x v="15"/>
    <x v="285"/>
    <s v="Ica"/>
    <s v="2"/>
    <s v="U"/>
    <s v="Inteconectado"/>
    <s v="PL0044"/>
    <s v="BT5B-R"/>
    <s v="De 30 a 100kWh"/>
    <n v="27319"/>
    <n v="1787321.99"/>
    <n v="929597.22"/>
    <n v="-111363.36"/>
  </r>
  <r>
    <x v="0"/>
    <x v="6"/>
    <s v="ELSM"/>
    <x v="15"/>
    <x v="285"/>
    <s v="Ica"/>
    <s v="2"/>
    <s v="U"/>
    <s v="Inteconectado"/>
    <s v="PL0044"/>
    <s v="BT5B-R"/>
    <s v="Mayor a 100kWh"/>
    <n v="25007"/>
    <n v="5104640.13"/>
    <n v="2890018.45"/>
    <n v="81355.960000000006"/>
  </r>
  <r>
    <x v="0"/>
    <x v="6"/>
    <s v="ELSM"/>
    <x v="15"/>
    <x v="286"/>
    <s v="Pisco"/>
    <s v="2"/>
    <s v="U"/>
    <s v="Inteconectado"/>
    <s v="PL0046"/>
    <s v="BT5B-R"/>
    <s v="De 0 a 30 kWh "/>
    <n v="6400"/>
    <n v="70468.86"/>
    <n v="48375.63"/>
    <n v="-9186.0499999999993"/>
  </r>
  <r>
    <x v="0"/>
    <x v="6"/>
    <s v="ELSM"/>
    <x v="15"/>
    <x v="286"/>
    <s v="Pisco"/>
    <s v="2"/>
    <s v="U"/>
    <s v="Inteconectado"/>
    <s v="PL0046"/>
    <s v="BT5B-R"/>
    <s v="De 30 a 100kWh"/>
    <n v="11291"/>
    <n v="746585.2"/>
    <n v="386764.89"/>
    <n v="-46511.71"/>
  </r>
  <r>
    <x v="0"/>
    <x v="6"/>
    <s v="ELSM"/>
    <x v="15"/>
    <x v="286"/>
    <s v="Pisco"/>
    <s v="2"/>
    <s v="U"/>
    <s v="Inteconectado"/>
    <s v="PL0046"/>
    <s v="BT5B-R"/>
    <s v="Mayor a 100kWh"/>
    <n v="9101"/>
    <n v="1733136.94"/>
    <n v="979508.44"/>
    <n v="27505.22"/>
  </r>
  <r>
    <x v="0"/>
    <x v="6"/>
    <s v="ELSM"/>
    <x v="15"/>
    <x v="287"/>
    <s v="Coracora"/>
    <s v="3"/>
    <s v="U"/>
    <s v="Inteconectado"/>
    <s v="PL0047"/>
    <s v="BT5B-R"/>
    <s v="De 0 a 30 kWh "/>
    <n v="1463"/>
    <n v="20019.03"/>
    <n v="12756.68"/>
    <n v="-2752.51"/>
  </r>
  <r>
    <x v="0"/>
    <x v="6"/>
    <s v="ELSM"/>
    <x v="15"/>
    <x v="287"/>
    <s v="Coracora"/>
    <s v="3"/>
    <s v="U"/>
    <s v="Inteconectado"/>
    <s v="PL0047"/>
    <s v="BT5B-R"/>
    <s v="De 30 a 100kWh"/>
    <n v="829"/>
    <n v="44367.5"/>
    <n v="23914.45"/>
    <n v="-3441.3"/>
  </r>
  <r>
    <x v="0"/>
    <x v="6"/>
    <s v="ELSM"/>
    <x v="15"/>
    <x v="287"/>
    <s v="Coracora"/>
    <s v="3"/>
    <s v="U"/>
    <s v="Inteconectado"/>
    <s v="PL0047"/>
    <s v="BT5B-R"/>
    <s v="Mayor a 100kWh"/>
    <n v="110"/>
    <n v="19324.830000000002"/>
    <n v="11355.84"/>
    <n v="319.10000000000002"/>
  </r>
  <r>
    <x v="0"/>
    <x v="6"/>
    <s v="ELSM"/>
    <x v="15"/>
    <x v="288"/>
    <s v="Pausa"/>
    <s v="4"/>
    <s v="R"/>
    <s v="Inteconectado"/>
    <s v="PL0049"/>
    <s v="BT5B-R"/>
    <s v="De 0 a 30 kWh "/>
    <n v="378"/>
    <n v="4700.5"/>
    <n v="2439.06"/>
    <n v="-1753.37"/>
  </r>
  <r>
    <x v="0"/>
    <x v="6"/>
    <s v="ELSM"/>
    <x v="15"/>
    <x v="288"/>
    <s v="Pausa"/>
    <s v="4"/>
    <s v="R"/>
    <s v="Inteconectado"/>
    <s v="PL0049"/>
    <s v="BT5B-R"/>
    <s v="De 30 a 100kWh"/>
    <n v="274"/>
    <n v="15890"/>
    <n v="7483.06"/>
    <n v="-3065.45"/>
  </r>
  <r>
    <x v="0"/>
    <x v="6"/>
    <s v="ELSM"/>
    <x v="15"/>
    <x v="288"/>
    <s v="Pausa"/>
    <s v="4"/>
    <s v="R"/>
    <s v="Inteconectado"/>
    <s v="PL0049"/>
    <s v="BT5B-R"/>
    <s v="Mayor a 100kWh"/>
    <n v="64"/>
    <n v="11231"/>
    <n v="7190.54"/>
    <n v="202.95"/>
  </r>
  <r>
    <x v="0"/>
    <x v="6"/>
    <s v="ELSM"/>
    <x v="15"/>
    <x v="289"/>
    <s v="Huaytará-Chocorvos"/>
    <s v="6"/>
    <s v="R"/>
    <s v="Inteconectado"/>
    <s v="PL0051"/>
    <s v="BT5B-R"/>
    <s v="De 0 a 30 kWh "/>
    <n v="3840"/>
    <n v="35087.17"/>
    <n v="23880.01"/>
    <n v="-14372.08"/>
  </r>
  <r>
    <x v="0"/>
    <x v="6"/>
    <s v="ELSM"/>
    <x v="15"/>
    <x v="289"/>
    <s v="Huaytará-Chocorvos"/>
    <s v="6"/>
    <s v="R"/>
    <s v="Inteconectado"/>
    <s v="PL0051"/>
    <s v="BT5B-R"/>
    <s v="De 30 a 100kWh"/>
    <n v="898"/>
    <n v="46015"/>
    <n v="22936.81"/>
    <n v="-11075.42"/>
  </r>
  <r>
    <x v="0"/>
    <x v="6"/>
    <s v="ELSM"/>
    <x v="15"/>
    <x v="289"/>
    <s v="Huaytará-Chocorvos"/>
    <s v="6"/>
    <s v="R"/>
    <s v="Inteconectado"/>
    <s v="PL0051"/>
    <s v="BT5B-R"/>
    <s v="Mayor a 100kWh"/>
    <n v="106"/>
    <n v="20618"/>
    <n v="14489.83"/>
    <n v="408.24"/>
  </r>
  <r>
    <x v="0"/>
    <x v="6"/>
    <s v="ELSM"/>
    <x v="15"/>
    <x v="290"/>
    <s v="Chaviña"/>
    <s v="6"/>
    <s v="R"/>
    <s v="Inteconectado"/>
    <s v="PL0053"/>
    <s v="BT5B-R"/>
    <s v="De 0 a 30 kWh "/>
    <n v="368"/>
    <n v="4665"/>
    <n v="2615.89"/>
    <n v="-1926.64"/>
  </r>
  <r>
    <x v="0"/>
    <x v="6"/>
    <s v="ELSM"/>
    <x v="15"/>
    <x v="290"/>
    <s v="Chaviña"/>
    <s v="6"/>
    <s v="R"/>
    <s v="Inteconectado"/>
    <s v="PL0053"/>
    <s v="BT5B-R"/>
    <s v="De 30 a 100kWh"/>
    <n v="110"/>
    <n v="4980"/>
    <n v="2384.0500000000002"/>
    <n v="-1362.18"/>
  </r>
  <r>
    <x v="0"/>
    <x v="6"/>
    <s v="ELSM"/>
    <x v="15"/>
    <x v="290"/>
    <s v="Chaviña"/>
    <s v="6"/>
    <s v="R"/>
    <s v="Inteconectado"/>
    <s v="PL0053"/>
    <s v="BT5B-R"/>
    <s v="Mayor a 100kWh"/>
    <n v="5"/>
    <n v="906"/>
    <n v="641.02"/>
    <n v="18.03"/>
  </r>
  <r>
    <x v="0"/>
    <x v="6"/>
    <s v="ELSM"/>
    <x v="15"/>
    <x v="291"/>
    <s v="Incuyo"/>
    <s v="6"/>
    <s v="R"/>
    <s v="Inteconectado"/>
    <s v="PL0054"/>
    <s v="BT5B-R"/>
    <s v="De 0 a 30 kWh "/>
    <n v="237"/>
    <n v="2643"/>
    <n v="1738.06"/>
    <n v="-1095.9000000000001"/>
  </r>
  <r>
    <x v="0"/>
    <x v="6"/>
    <s v="ELSM"/>
    <x v="15"/>
    <x v="291"/>
    <s v="Incuyo"/>
    <s v="6"/>
    <s v="R"/>
    <s v="Inteconectado"/>
    <s v="PL0054"/>
    <s v="BT5B-R"/>
    <s v="De 30 a 100kWh"/>
    <n v="56"/>
    <n v="2783"/>
    <n v="1378.71"/>
    <n v="-693.5"/>
  </r>
  <r>
    <x v="0"/>
    <x v="6"/>
    <s v="ELSM"/>
    <x v="15"/>
    <x v="291"/>
    <s v="Incuyo"/>
    <s v="6"/>
    <s v="R"/>
    <s v="Inteconectado"/>
    <s v="PL0054"/>
    <s v="BT5B-R"/>
    <s v="Mayor a 100kWh"/>
    <n v="6"/>
    <n v="1171"/>
    <n v="826.66"/>
    <n v="23.25"/>
  </r>
  <r>
    <x v="0"/>
    <x v="6"/>
    <s v="ELSM"/>
    <x v="15"/>
    <x v="292"/>
    <s v="Tambo Quemado"/>
    <s v="6"/>
    <s v="R"/>
    <s v="Inteconectado"/>
    <s v="PL0056"/>
    <s v="BT5B-R"/>
    <s v="De 0 a 30 kWh "/>
    <n v="98"/>
    <n v="893"/>
    <n v="608.05999999999995"/>
    <n v="-368.5"/>
  </r>
  <r>
    <x v="0"/>
    <x v="6"/>
    <s v="ELSM"/>
    <x v="15"/>
    <x v="292"/>
    <s v="Tambo Quemado"/>
    <s v="6"/>
    <s v="R"/>
    <s v="Inteconectado"/>
    <s v="PL0056"/>
    <s v="BT5B-R"/>
    <s v="De 30 a 100kWh"/>
    <n v="4"/>
    <n v="180"/>
    <n v="85.91"/>
    <n v="-49.48"/>
  </r>
  <r>
    <x v="0"/>
    <x v="6"/>
    <s v="ELSM"/>
    <x v="15"/>
    <x v="293"/>
    <s v="Palpa Rural"/>
    <s v="5"/>
    <s v="R"/>
    <s v="Inteconectado"/>
    <s v="PL0246"/>
    <s v="BT5B-R"/>
    <s v="De 0 a 30 kWh "/>
    <n v="3793"/>
    <n v="34335.49"/>
    <n v="28291.94"/>
    <n v="-14381.11"/>
  </r>
  <r>
    <x v="0"/>
    <x v="6"/>
    <s v="ELSM"/>
    <x v="15"/>
    <x v="293"/>
    <s v="Palpa Rural"/>
    <s v="5"/>
    <s v="R"/>
    <s v="Inteconectado"/>
    <s v="PL0246"/>
    <s v="BT5B-R"/>
    <s v="De 30 a 100kWh"/>
    <n v="1562"/>
    <n v="85264.65"/>
    <n v="45817.36"/>
    <n v="-19571.23"/>
  </r>
  <r>
    <x v="0"/>
    <x v="6"/>
    <s v="ELSM"/>
    <x v="15"/>
    <x v="293"/>
    <s v="Palpa Rural"/>
    <s v="5"/>
    <s v="R"/>
    <s v="Inteconectado"/>
    <s v="PL0246"/>
    <s v="BT5B-R"/>
    <s v="Mayor a 100kWh"/>
    <n v="260"/>
    <n v="41870.71"/>
    <n v="29887.59"/>
    <n v="912.35"/>
  </r>
  <r>
    <x v="0"/>
    <x v="6"/>
    <s v="ELSM"/>
    <x v="15"/>
    <x v="294"/>
    <s v="Puquio Rural"/>
    <s v="6"/>
    <s v="R"/>
    <s v="Inteconectado"/>
    <s v="PL0247"/>
    <s v="BT5B-R"/>
    <s v="De 0 a 30 kWh "/>
    <n v="4374"/>
    <n v="37952.75"/>
    <n v="26981.96"/>
    <n v="-15509.86"/>
  </r>
  <r>
    <x v="0"/>
    <x v="6"/>
    <s v="ELSM"/>
    <x v="15"/>
    <x v="294"/>
    <s v="Puquio Rural"/>
    <s v="6"/>
    <s v="R"/>
    <s v="Inteconectado"/>
    <s v="PL0247"/>
    <s v="BT5B-R"/>
    <s v="De 30 a 100kWh"/>
    <n v="474"/>
    <n v="21816.5"/>
    <n v="10501.24"/>
    <n v="-5894.57"/>
  </r>
  <r>
    <x v="0"/>
    <x v="6"/>
    <s v="ELSM"/>
    <x v="15"/>
    <x v="294"/>
    <s v="Puquio Rural"/>
    <s v="6"/>
    <s v="R"/>
    <s v="Inteconectado"/>
    <s v="PL0247"/>
    <s v="BT5B-R"/>
    <s v="Mayor a 100kWh"/>
    <n v="30"/>
    <n v="7210.33"/>
    <n v="5062.28"/>
    <n v="142.44"/>
  </r>
  <r>
    <x v="0"/>
    <x v="6"/>
    <s v="ELSM"/>
    <x v="15"/>
    <x v="295"/>
    <s v="Chincha Baja Densidad"/>
    <s v="3"/>
    <s v="U"/>
    <s v="Inteconectado"/>
    <s v="PL1043"/>
    <s v="BT5B-R"/>
    <s v="De 0 a 30 kWh "/>
    <n v="1651"/>
    <n v="17626"/>
    <n v="12587.57"/>
    <n v="-2504.7800000000002"/>
  </r>
  <r>
    <x v="0"/>
    <x v="6"/>
    <s v="ELSM"/>
    <x v="15"/>
    <x v="295"/>
    <s v="Chincha Baja Densidad"/>
    <s v="3"/>
    <s v="U"/>
    <s v="Inteconectado"/>
    <s v="PL1043"/>
    <s v="BT5B-R"/>
    <s v="De 30 a 100kWh"/>
    <n v="3546"/>
    <n v="231732"/>
    <n v="127118.3"/>
    <n v="-15074.91"/>
  </r>
  <r>
    <x v="0"/>
    <x v="6"/>
    <s v="ELSM"/>
    <x v="15"/>
    <x v="295"/>
    <s v="Chincha Baja Densidad"/>
    <s v="3"/>
    <s v="U"/>
    <s v="Inteconectado"/>
    <s v="PL1043"/>
    <s v="BT5B-R"/>
    <s v="Mayor a 100kWh"/>
    <n v="2274"/>
    <n v="399228"/>
    <n v="238554.67"/>
    <n v="6704.32"/>
  </r>
  <r>
    <x v="0"/>
    <x v="6"/>
    <s v="ELSM"/>
    <x v="15"/>
    <x v="296"/>
    <s v="Nasca"/>
    <s v="2"/>
    <s v="U"/>
    <s v="Inteconectado"/>
    <s v="PL1045"/>
    <s v="BT5B-R"/>
    <s v="De 0 a 30 kWh "/>
    <n v="2874"/>
    <n v="30382.7"/>
    <n v="23136.36"/>
    <n v="-4149.25"/>
  </r>
  <r>
    <x v="0"/>
    <x v="6"/>
    <s v="ELSM"/>
    <x v="15"/>
    <x v="296"/>
    <s v="Nasca"/>
    <s v="2"/>
    <s v="U"/>
    <s v="Inteconectado"/>
    <s v="PL1045"/>
    <s v="BT5B-R"/>
    <s v="De 30 a 100kWh"/>
    <n v="4646"/>
    <n v="311132.26"/>
    <n v="163460.25"/>
    <n v="-20199.96"/>
  </r>
  <r>
    <x v="0"/>
    <x v="6"/>
    <s v="ELSM"/>
    <x v="15"/>
    <x v="296"/>
    <s v="Nasca"/>
    <s v="2"/>
    <s v="U"/>
    <s v="Inteconectado"/>
    <s v="PL1045"/>
    <s v="BT5B-R"/>
    <s v="Mayor a 100kWh"/>
    <n v="3224"/>
    <n v="645169.87"/>
    <n v="368817.14"/>
    <n v="10446.09"/>
  </r>
  <r>
    <x v="0"/>
    <x v="6"/>
    <s v="ELSM"/>
    <x v="15"/>
    <x v="297"/>
    <s v="Pisco Urbano Rural"/>
    <s v="4"/>
    <s v="R"/>
    <s v="Inteconectado"/>
    <s v="PL1046"/>
    <s v="BT5B-R"/>
    <s v="De 0 a 30 kWh "/>
    <n v="1107"/>
    <n v="13038.86"/>
    <n v="7264.68"/>
    <n v="-4884.17"/>
  </r>
  <r>
    <x v="0"/>
    <x v="6"/>
    <s v="ELSM"/>
    <x v="15"/>
    <x v="297"/>
    <s v="Pisco Urbano Rural"/>
    <s v="4"/>
    <s v="R"/>
    <s v="Inteconectado"/>
    <s v="PL1046"/>
    <s v="BT5B-R"/>
    <s v="De 30 a 100kWh"/>
    <n v="1766"/>
    <n v="109120.93"/>
    <n v="51965.81"/>
    <n v="-20363.189999999999"/>
  </r>
  <r>
    <x v="0"/>
    <x v="6"/>
    <s v="ELSM"/>
    <x v="15"/>
    <x v="297"/>
    <s v="Pisco Urbano Rural"/>
    <s v="4"/>
    <s v="R"/>
    <s v="Inteconectado"/>
    <s v="PL1046"/>
    <s v="BT5B-R"/>
    <s v="Mayor a 100kWh"/>
    <n v="472"/>
    <n v="77079.92"/>
    <n v="49804.69"/>
    <n v="1399.89"/>
  </r>
  <r>
    <x v="0"/>
    <x v="6"/>
    <s v="ELSM"/>
    <x v="15"/>
    <x v="298"/>
    <s v="Santa Margarita"/>
    <s v="3"/>
    <s v="U"/>
    <s v="Inteconectado"/>
    <s v="PL1044"/>
    <s v="BT5B-R"/>
    <s v="De 0 a 30 kWh "/>
    <n v="3956"/>
    <n v="51082.23"/>
    <n v="33986.43"/>
    <n v="-7251.11"/>
  </r>
  <r>
    <x v="0"/>
    <x v="6"/>
    <s v="ELSM"/>
    <x v="15"/>
    <x v="298"/>
    <s v="Santa Margarita"/>
    <s v="3"/>
    <s v="U"/>
    <s v="Inteconectado"/>
    <s v="PL1044"/>
    <s v="BT5B-R"/>
    <s v="De 30 a 100kWh"/>
    <n v="7679"/>
    <n v="474682.2"/>
    <n v="261330.26"/>
    <n v="-32812.620000000003"/>
  </r>
  <r>
    <x v="0"/>
    <x v="6"/>
    <s v="ELSM"/>
    <x v="15"/>
    <x v="298"/>
    <s v="Santa Margarita"/>
    <s v="3"/>
    <s v="U"/>
    <s v="Inteconectado"/>
    <s v="PL1044"/>
    <s v="BT5B-R"/>
    <s v="Mayor a 100kWh"/>
    <n v="3031"/>
    <n v="499539.51"/>
    <n v="302068.34000000003"/>
    <n v="8558.7000000000007"/>
  </r>
  <r>
    <x v="0"/>
    <x v="6"/>
    <s v="ELSM"/>
    <x v="15"/>
    <x v="299"/>
    <s v="SER Nasca"/>
    <s v="4"/>
    <s v="R"/>
    <s v="Inteconectado"/>
    <s v="PL2045"/>
    <s v="BT5B-R"/>
    <s v="De 0 a 30 kWh "/>
    <n v="481"/>
    <n v="3945.79"/>
    <n v="2701.99"/>
    <n v="-1464.17"/>
  </r>
  <r>
    <x v="0"/>
    <x v="6"/>
    <s v="ELSM"/>
    <x v="15"/>
    <x v="299"/>
    <s v="SER Nasca"/>
    <s v="4"/>
    <s v="R"/>
    <s v="Inteconectado"/>
    <s v="PL2045"/>
    <s v="BT5B-R"/>
    <s v="De 30 a 100kWh"/>
    <n v="402"/>
    <n v="24753.51"/>
    <n v="12532.49"/>
    <n v="-4636.53"/>
  </r>
  <r>
    <x v="0"/>
    <x v="6"/>
    <s v="ELSM"/>
    <x v="15"/>
    <x v="299"/>
    <s v="SER Nasca"/>
    <s v="4"/>
    <s v="R"/>
    <s v="Inteconectado"/>
    <s v="PL2045"/>
    <s v="BT5B-R"/>
    <s v="Mayor a 100kWh"/>
    <n v="87"/>
    <n v="18336.5"/>
    <n v="12376.58"/>
    <n v="331.44"/>
  </r>
  <r>
    <x v="0"/>
    <x v="6"/>
    <s v="ELSM"/>
    <x v="15"/>
    <x v="300"/>
    <s v="PARACAS"/>
    <s v="2"/>
    <s v="U"/>
    <s v="Inteconectado"/>
    <s v="PL2044"/>
    <s v="BT5B-R"/>
    <s v="De 0 a 30 kWh "/>
    <n v="316"/>
    <n v="3128.7"/>
    <n v="2280.65"/>
    <n v="-432"/>
  </r>
  <r>
    <x v="0"/>
    <x v="6"/>
    <s v="ELSM"/>
    <x v="15"/>
    <x v="300"/>
    <s v="PARACAS"/>
    <s v="2"/>
    <s v="U"/>
    <s v="Inteconectado"/>
    <s v="PL2044"/>
    <s v="BT5B-R"/>
    <s v="De 30 a 100kWh"/>
    <n v="505"/>
    <n v="35693.93"/>
    <n v="18773.43"/>
    <n v="-2372.59"/>
  </r>
  <r>
    <x v="0"/>
    <x v="6"/>
    <s v="ELSM"/>
    <x v="15"/>
    <x v="300"/>
    <s v="PARACAS"/>
    <s v="2"/>
    <s v="U"/>
    <s v="Inteconectado"/>
    <s v="PL2044"/>
    <s v="BT5B-R"/>
    <s v="Mayor a 100kWh"/>
    <n v="455"/>
    <n v="173026.61"/>
    <n v="101559.26"/>
    <n v="2809.44"/>
  </r>
  <r>
    <x v="0"/>
    <x v="6"/>
    <s v="ELSM"/>
    <x v="15"/>
    <x v="301"/>
    <s v="Tacama"/>
    <s v="3"/>
    <s v="U"/>
    <s v="Inteconectado"/>
    <s v="PL1044"/>
    <s v="BT5B-R"/>
    <s v="De 0 a 30 kWh "/>
    <n v="604"/>
    <n v="6567.92"/>
    <n v="4660.6400000000003"/>
    <n v="-936.09"/>
  </r>
  <r>
    <x v="0"/>
    <x v="6"/>
    <s v="ELSM"/>
    <x v="15"/>
    <x v="301"/>
    <s v="Tacama"/>
    <s v="3"/>
    <s v="U"/>
    <s v="Inteconectado"/>
    <s v="PL1044"/>
    <s v="BT5B-R"/>
    <s v="De 30 a 100kWh"/>
    <n v="1162"/>
    <n v="73160.73"/>
    <n v="40334.97"/>
    <n v="-5007.28"/>
  </r>
  <r>
    <x v="0"/>
    <x v="6"/>
    <s v="ELSM"/>
    <x v="15"/>
    <x v="301"/>
    <s v="Tacama"/>
    <s v="3"/>
    <s v="U"/>
    <s v="Inteconectado"/>
    <s v="PL1044"/>
    <s v="BT5B-R"/>
    <s v="Mayor a 100kWh"/>
    <n v="449"/>
    <n v="66897.17"/>
    <n v="40742.25"/>
    <n v="1144.4000000000001"/>
  </r>
  <r>
    <x v="0"/>
    <x v="6"/>
    <s v="ELSM"/>
    <x v="15"/>
    <x v="302"/>
    <s v="_x0009_PALPA"/>
    <s v="3"/>
    <s v="U"/>
    <s v="Inteconectado"/>
    <s v="PL0045"/>
    <s v="BT5B-R"/>
    <s v="De 0 a 30 kWh "/>
    <n v="927"/>
    <n v="11048.1"/>
    <n v="7432.81"/>
    <n v="-1531.05"/>
  </r>
  <r>
    <x v="0"/>
    <x v="6"/>
    <s v="ELSM"/>
    <x v="15"/>
    <x v="302"/>
    <s v="_x0009_PALPA"/>
    <s v="3"/>
    <s v="U"/>
    <s v="Inteconectado"/>
    <s v="PL0045"/>
    <s v="BT5B-R"/>
    <s v="De 30 a 100kWh"/>
    <n v="1116"/>
    <n v="66663.02"/>
    <n v="35715.040000000001"/>
    <n v="-4661.71"/>
  </r>
  <r>
    <x v="0"/>
    <x v="6"/>
    <s v="ELSM"/>
    <x v="15"/>
    <x v="302"/>
    <s v="_x0009_PALPA"/>
    <s v="3"/>
    <s v="U"/>
    <s v="Inteconectado"/>
    <s v="PL0045"/>
    <s v="BT5B-R"/>
    <s v="Mayor a 100kWh"/>
    <n v="352"/>
    <n v="63449.99"/>
    <n v="37156.71"/>
    <n v="1049.31"/>
  </r>
  <r>
    <x v="0"/>
    <x v="6"/>
    <s v="ELSM"/>
    <x v="15"/>
    <x v="303"/>
    <s v="Puquio"/>
    <s v="4"/>
    <s v="R"/>
    <s v="Inteconectado"/>
    <s v="PL4045"/>
    <s v="BT5B-R"/>
    <s v="De 0 a 30 kWh "/>
    <n v="1873"/>
    <n v="25664"/>
    <n v="13083.71"/>
    <n v="-9573.67"/>
  </r>
  <r>
    <x v="0"/>
    <x v="6"/>
    <s v="ELSM"/>
    <x v="15"/>
    <x v="303"/>
    <s v="Puquio"/>
    <s v="4"/>
    <s v="R"/>
    <s v="Inteconectado"/>
    <s v="PL4045"/>
    <s v="BT5B-R"/>
    <s v="De 30 a 100kWh"/>
    <n v="1039"/>
    <n v="53067.46"/>
    <n v="24075.71"/>
    <n v="-11694.23"/>
  </r>
  <r>
    <x v="0"/>
    <x v="6"/>
    <s v="ELSM"/>
    <x v="15"/>
    <x v="303"/>
    <s v="Puquio"/>
    <s v="4"/>
    <s v="R"/>
    <s v="Inteconectado"/>
    <s v="PL4045"/>
    <s v="BT5B-R"/>
    <s v="Mayor a 100kWh"/>
    <n v="151"/>
    <n v="29501.17"/>
    <n v="18850.89"/>
    <n v="531.42999999999995"/>
  </r>
  <r>
    <x v="0"/>
    <x v="6"/>
    <s v="ELSM"/>
    <x v="15"/>
    <x v="304"/>
    <s v="Chincha Rural"/>
    <s v="SER"/>
    <s v="R"/>
    <s v="Inteconectado"/>
    <s v="PR0043"/>
    <s v="BT5B-R"/>
    <s v="De 0 a 30 kWh "/>
    <n v="1069"/>
    <n v="11666"/>
    <n v="8923.7199999999993"/>
    <n v="-5572.46"/>
  </r>
  <r>
    <x v="0"/>
    <x v="6"/>
    <s v="ELSM"/>
    <x v="15"/>
    <x v="304"/>
    <s v="Chincha Rural"/>
    <s v="SER"/>
    <s v="R"/>
    <s v="Inteconectado"/>
    <s v="PR0043"/>
    <s v="BT5B-R"/>
    <s v="De 30 a 100kWh"/>
    <n v="1759"/>
    <n v="106824"/>
    <n v="66502.53"/>
    <n v="-25394.6"/>
  </r>
  <r>
    <x v="0"/>
    <x v="6"/>
    <s v="ELSM"/>
    <x v="15"/>
    <x v="304"/>
    <s v="Chincha Rural"/>
    <s v="SER"/>
    <s v="R"/>
    <s v="Inteconectado"/>
    <s v="PR0043"/>
    <s v="BT5B-R"/>
    <s v="Mayor a 100kWh"/>
    <n v="320"/>
    <n v="53238"/>
    <n v="44703.44"/>
    <n v="1243.03"/>
  </r>
  <r>
    <x v="0"/>
    <x v="6"/>
    <s v="ELSM"/>
    <x v="15"/>
    <x v="305"/>
    <s v="Nasca Rural"/>
    <s v="SER"/>
    <s v="R"/>
    <s v="Inteconectado"/>
    <s v="PR0045"/>
    <s v="BT5B-R"/>
    <s v="De 0 a 30 kWh "/>
    <n v="50"/>
    <n v="472"/>
    <n v="396.65"/>
    <n v="-227"/>
  </r>
  <r>
    <x v="0"/>
    <x v="6"/>
    <s v="ELSM"/>
    <x v="15"/>
    <x v="305"/>
    <s v="Nasca Rural"/>
    <s v="SER"/>
    <s v="R"/>
    <s v="Inteconectado"/>
    <s v="PR0045"/>
    <s v="BT5B-R"/>
    <s v="De 30 a 100kWh"/>
    <n v="34"/>
    <n v="1773"/>
    <n v="1059.8900000000001"/>
    <n v="-490.43"/>
  </r>
  <r>
    <x v="0"/>
    <x v="6"/>
    <s v="ELSM"/>
    <x v="15"/>
    <x v="305"/>
    <s v="Nasca Rural"/>
    <s v="SER"/>
    <s v="R"/>
    <s v="Inteconectado"/>
    <s v="PR0045"/>
    <s v="BT5B-R"/>
    <s v="Mayor a 100kWh"/>
    <n v="7"/>
    <n v="1823.33"/>
    <n v="1492.49"/>
    <n v="42.27"/>
  </r>
  <r>
    <x v="0"/>
    <x v="6"/>
    <s v="ELTO"/>
    <x v="16"/>
    <x v="306"/>
    <s v="Tocache"/>
    <s v="4"/>
    <s v="R"/>
    <s v="Inteconectado"/>
    <s v="PL0153"/>
    <s v="BT5B-R"/>
    <s v="De 0 a 30 kWh "/>
    <n v="1455"/>
    <n v="30374"/>
    <n v="16167.88"/>
    <n v="-17546.04"/>
  </r>
  <r>
    <x v="0"/>
    <x v="6"/>
    <s v="ELTO"/>
    <x v="16"/>
    <x v="306"/>
    <s v="Tocache"/>
    <s v="4"/>
    <s v="R"/>
    <s v="Inteconectado"/>
    <s v="PL0153"/>
    <s v="BT5B-R"/>
    <s v="De 30 a 100kWh"/>
    <n v="12422"/>
    <n v="775411"/>
    <n v="553416.61"/>
    <n v="-215273.26"/>
  </r>
  <r>
    <x v="0"/>
    <x v="6"/>
    <s v="ELTO"/>
    <x v="16"/>
    <x v="306"/>
    <s v="Tocache"/>
    <s v="4"/>
    <s v="R"/>
    <s v="Inteconectado"/>
    <s v="PL0153"/>
    <s v="BT5B-R"/>
    <s v="Mayor a 100kWh"/>
    <n v="571"/>
    <n v="57813"/>
    <n v="57624.6"/>
    <n v="1630.19"/>
  </r>
  <r>
    <x v="0"/>
    <x v="6"/>
    <s v="ELTO"/>
    <x v="16"/>
    <x v="307"/>
    <s v="TOCACHE RURAL"/>
    <s v="SER"/>
    <s v="R"/>
    <s v="Inteconectado"/>
    <s v="PR0153"/>
    <s v="BT5B-R"/>
    <s v="De 0 a 30 kWh "/>
    <n v="3323"/>
    <n v="71850"/>
    <n v="51098.66"/>
    <n v="-54595.66"/>
  </r>
  <r>
    <x v="0"/>
    <x v="6"/>
    <s v="ELTO"/>
    <x v="16"/>
    <x v="307"/>
    <s v="TOCACHE RURAL"/>
    <s v="SER"/>
    <s v="R"/>
    <s v="Inteconectado"/>
    <s v="PR0153"/>
    <s v="BT5B-R"/>
    <s v="De 30 a 100kWh"/>
    <n v="754"/>
    <n v="29671"/>
    <n v="23178.21"/>
    <n v="-17183.66"/>
  </r>
  <r>
    <x v="0"/>
    <x v="6"/>
    <s v="ELUC"/>
    <x v="17"/>
    <x v="308"/>
    <s v="Pucallpa"/>
    <s v="2"/>
    <s v="U"/>
    <s v="Inteconectado"/>
    <s v="PL0057"/>
    <s v="BT5B-R"/>
    <s v="De 0 a 30 kWh "/>
    <n v="14621"/>
    <n v="168694"/>
    <n v="115323.79"/>
    <n v="-23500.720000000001"/>
  </r>
  <r>
    <x v="0"/>
    <x v="6"/>
    <s v="ELUC"/>
    <x v="17"/>
    <x v="308"/>
    <s v="Pucallpa"/>
    <s v="2"/>
    <s v="U"/>
    <s v="Inteconectado"/>
    <s v="PL0057"/>
    <s v="BT5B-R"/>
    <s v="De 30 a 100kWh"/>
    <n v="20863"/>
    <n v="1332190"/>
    <n v="719575.2"/>
    <n v="-87416.93"/>
  </r>
  <r>
    <x v="0"/>
    <x v="6"/>
    <s v="ELUC"/>
    <x v="17"/>
    <x v="308"/>
    <s v="Pucallpa"/>
    <s v="2"/>
    <s v="U"/>
    <s v="Inteconectado"/>
    <s v="PL0057"/>
    <s v="BT5B-R"/>
    <s v="Mayor a 100kWh"/>
    <n v="24471"/>
    <n v="5400451"/>
    <n v="3176403.85"/>
    <n v="89692.01"/>
  </r>
  <r>
    <x v="0"/>
    <x v="6"/>
    <s v="ELUC"/>
    <x v="17"/>
    <x v="309"/>
    <s v="Atalaya"/>
    <s v="2"/>
    <s v="U"/>
    <s v="Aislado"/>
    <s v="PL0058"/>
    <s v="BT5B-R"/>
    <s v="De 0 a 30 kWh "/>
    <n v="363"/>
    <n v="3713"/>
    <n v="1851.31"/>
    <n v="-740.53"/>
  </r>
  <r>
    <x v="0"/>
    <x v="6"/>
    <s v="ELUC"/>
    <x v="17"/>
    <x v="309"/>
    <s v="Atalaya"/>
    <s v="2"/>
    <s v="U"/>
    <s v="Aislado"/>
    <s v="PL0058"/>
    <s v="BT5B-R"/>
    <s v="De 30 a 100kWh"/>
    <n v="580"/>
    <n v="37947"/>
    <n v="13437.47"/>
    <n v="-3468.4"/>
  </r>
  <r>
    <x v="0"/>
    <x v="6"/>
    <s v="ELUC"/>
    <x v="17"/>
    <x v="309"/>
    <s v="Atalaya"/>
    <s v="2"/>
    <s v="U"/>
    <s v="Aislado"/>
    <s v="PL0058"/>
    <s v="BT5B-R"/>
    <s v="Mayor a 100kWh"/>
    <n v="777"/>
    <n v="201268"/>
    <n v="82535.61"/>
    <n v="-107.67"/>
  </r>
  <r>
    <x v="0"/>
    <x v="6"/>
    <s v="ELUC"/>
    <x v="17"/>
    <x v="310"/>
    <s v="Campo Verde"/>
    <s v="3"/>
    <s v="U"/>
    <s v="Inteconectado"/>
    <s v="PL0059"/>
    <s v="BT5B-R"/>
    <s v="De 0 a 30 kWh "/>
    <n v="525"/>
    <n v="5538"/>
    <n v="4106.59"/>
    <n v="-817.55"/>
  </r>
  <r>
    <x v="0"/>
    <x v="6"/>
    <s v="ELUC"/>
    <x v="17"/>
    <x v="310"/>
    <s v="Campo Verde"/>
    <s v="3"/>
    <s v="U"/>
    <s v="Inteconectado"/>
    <s v="PL0059"/>
    <s v="BT5B-R"/>
    <s v="De 30 a 100kWh"/>
    <n v="497"/>
    <n v="30298"/>
    <n v="17252.349999999999"/>
    <n v="-2201.71"/>
  </r>
  <r>
    <x v="0"/>
    <x v="6"/>
    <s v="ELUC"/>
    <x v="17"/>
    <x v="310"/>
    <s v="Campo Verde"/>
    <s v="3"/>
    <s v="U"/>
    <s v="Inteconectado"/>
    <s v="PL0059"/>
    <s v="BT5B-R"/>
    <s v="Mayor a 100kWh"/>
    <n v="274"/>
    <n v="106434"/>
    <n v="65185.43"/>
    <n v="1473"/>
  </r>
  <r>
    <x v="0"/>
    <x v="6"/>
    <s v="ELUC"/>
    <x v="17"/>
    <x v="311"/>
    <s v="Aguaytía"/>
    <s v="3"/>
    <s v="U"/>
    <s v="Inteconectado"/>
    <s v="PL0171"/>
    <s v="BT5B-R"/>
    <s v="De 0 a 30 kWh "/>
    <n v="1406"/>
    <n v="15801"/>
    <n v="11137.98"/>
    <n v="-2235.8200000000002"/>
  </r>
  <r>
    <x v="0"/>
    <x v="6"/>
    <s v="ELUC"/>
    <x v="17"/>
    <x v="311"/>
    <s v="Aguaytía"/>
    <s v="3"/>
    <s v="U"/>
    <s v="Inteconectado"/>
    <s v="PL0171"/>
    <s v="BT5B-R"/>
    <s v="De 30 a 100kWh"/>
    <n v="1471"/>
    <n v="91762"/>
    <n v="50338.66"/>
    <n v="-6251.75"/>
  </r>
  <r>
    <x v="0"/>
    <x v="6"/>
    <s v="ELUC"/>
    <x v="17"/>
    <x v="311"/>
    <s v="Aguaytía"/>
    <s v="3"/>
    <s v="U"/>
    <s v="Inteconectado"/>
    <s v="PL0171"/>
    <s v="BT5B-R"/>
    <s v="Mayor a 100kWh"/>
    <n v="1176"/>
    <n v="272907"/>
    <n v="162777.67000000001"/>
    <n v="4580.8"/>
  </r>
  <r>
    <x v="0"/>
    <x v="6"/>
    <s v="ELUC"/>
    <x v="17"/>
    <x v="312"/>
    <s v="SER PUCALLPA CAMPO VERDE"/>
    <s v="SER"/>
    <s v="R"/>
    <s v="Inteconectado"/>
    <s v="PR0057"/>
    <s v="BT5B-R"/>
    <s v="De 0 a 30 kWh "/>
    <n v="1678"/>
    <n v="17359"/>
    <n v="14250.4"/>
    <n v="-8715.52"/>
  </r>
  <r>
    <x v="0"/>
    <x v="6"/>
    <s v="ELUC"/>
    <x v="17"/>
    <x v="312"/>
    <s v="SER PUCALLPA CAMPO VERDE"/>
    <s v="SER"/>
    <s v="R"/>
    <s v="Inteconectado"/>
    <s v="PR0057"/>
    <s v="BT5B-R"/>
    <s v="De 30 a 100kWh"/>
    <n v="1025"/>
    <n v="58490"/>
    <n v="37364.870000000003"/>
    <n v="-15436.5"/>
  </r>
  <r>
    <x v="0"/>
    <x v="6"/>
    <s v="ELUC"/>
    <x v="17"/>
    <x v="312"/>
    <s v="SER PUCALLPA CAMPO VERDE"/>
    <s v="SER"/>
    <s v="R"/>
    <s v="Inteconectado"/>
    <s v="PR0057"/>
    <s v="BT5B-R"/>
    <s v="Mayor a 100kWh"/>
    <n v="371"/>
    <n v="71963"/>
    <n v="61978.1"/>
    <n v="1739.58"/>
  </r>
  <r>
    <x v="0"/>
    <x v="6"/>
    <s v="ELUC"/>
    <x v="17"/>
    <x v="343"/>
    <s v="SER AGUAYTIA"/>
    <s v="SER"/>
    <s v="R"/>
    <s v="Inteconectado"/>
    <s v="PR0057"/>
    <s v="BT5B-R"/>
    <s v="De 0 a 30 kWh "/>
    <n v="375"/>
    <n v="3963"/>
    <n v="3210.36"/>
    <n v="-1989.77"/>
  </r>
  <r>
    <x v="0"/>
    <x v="6"/>
    <s v="ELUC"/>
    <x v="17"/>
    <x v="343"/>
    <s v="SER AGUAYTIA"/>
    <s v="SER"/>
    <s v="R"/>
    <s v="Inteconectado"/>
    <s v="PR0057"/>
    <s v="BT5B-R"/>
    <s v="De 30 a 100kWh"/>
    <n v="148"/>
    <n v="8143"/>
    <n v="5150.3"/>
    <n v="-2228.88"/>
  </r>
  <r>
    <x v="0"/>
    <x v="6"/>
    <s v="ELUC"/>
    <x v="17"/>
    <x v="343"/>
    <s v="SER AGUAYTIA"/>
    <s v="SER"/>
    <s v="R"/>
    <s v="Inteconectado"/>
    <s v="PR0057"/>
    <s v="BT5B-R"/>
    <s v="Mayor a 100kWh"/>
    <n v="23"/>
    <n v="4474"/>
    <n v="3852.87"/>
    <n v="108.16"/>
  </r>
  <r>
    <x v="0"/>
    <x v="6"/>
    <s v="EMSE"/>
    <x v="18"/>
    <x v="313"/>
    <s v="Paramonga"/>
    <s v="3"/>
    <s v="U"/>
    <s v="Inteconectado"/>
    <s v="PL0154"/>
    <s v="BT5B-R"/>
    <s v="De 0 a 30 kWh "/>
    <n v="2401"/>
    <n v="26855"/>
    <n v="19096.310000000001"/>
    <n v="-3920.45"/>
  </r>
  <r>
    <x v="0"/>
    <x v="6"/>
    <s v="EMSE"/>
    <x v="18"/>
    <x v="313"/>
    <s v="Paramonga"/>
    <s v="3"/>
    <s v="U"/>
    <s v="Inteconectado"/>
    <s v="PL0154"/>
    <s v="BT5B-R"/>
    <s v="De 30 a 100kWh"/>
    <n v="3218"/>
    <n v="199408"/>
    <n v="112121.27"/>
    <n v="-14074.42"/>
  </r>
  <r>
    <x v="0"/>
    <x v="6"/>
    <s v="EMSE"/>
    <x v="18"/>
    <x v="313"/>
    <s v="Paramonga"/>
    <s v="3"/>
    <s v="U"/>
    <s v="Inteconectado"/>
    <s v="PL0154"/>
    <s v="BT5B-R"/>
    <s v="Mayor a 100kWh"/>
    <n v="1203"/>
    <n v="181444"/>
    <n v="112678.2"/>
    <n v="3178.49"/>
  </r>
  <r>
    <x v="0"/>
    <x v="6"/>
    <s v="EMSU"/>
    <x v="19"/>
    <x v="314"/>
    <s v="Utcubamba"/>
    <s v="3"/>
    <s v="U"/>
    <s v="Inteconectado"/>
    <s v="PL0155"/>
    <s v="BT5B-R"/>
    <s v="De 0 a 30 kWh "/>
    <n v="4138"/>
    <n v="52170"/>
    <n v="38702.160000000003"/>
    <n v="-8550.93"/>
  </r>
  <r>
    <x v="0"/>
    <x v="6"/>
    <s v="EMSU"/>
    <x v="19"/>
    <x v="314"/>
    <s v="Utcubamba"/>
    <s v="3"/>
    <s v="U"/>
    <s v="Inteconectado"/>
    <s v="PL0155"/>
    <s v="BT5B-R"/>
    <s v="De 30 a 100kWh"/>
    <n v="3102"/>
    <n v="183789"/>
    <n v="115066.52"/>
    <n v="-15261.84"/>
  </r>
  <r>
    <x v="0"/>
    <x v="6"/>
    <s v="EMSU"/>
    <x v="19"/>
    <x v="314"/>
    <s v="Utcubamba"/>
    <s v="3"/>
    <s v="U"/>
    <s v="Inteconectado"/>
    <s v="PL0155"/>
    <s v="BT5B-R"/>
    <s v="Mayor a 100kWh"/>
    <n v="1041"/>
    <n v="188446"/>
    <n v="130576.54"/>
    <n v="1933.69"/>
  </r>
  <r>
    <x v="0"/>
    <x v="6"/>
    <s v="EPA2"/>
    <x v="20"/>
    <x v="315"/>
    <s v="Edelsa"/>
    <s v="3"/>
    <s v="U"/>
    <s v="Inteconectado"/>
    <s v="PL0215"/>
    <s v="BT5B-R"/>
    <s v="De 0 a 30 kWh "/>
    <n v="614"/>
    <n v="9246"/>
    <n v="6946.08"/>
    <n v="-1551.5"/>
  </r>
  <r>
    <x v="0"/>
    <x v="6"/>
    <s v="EPA2"/>
    <x v="20"/>
    <x v="315"/>
    <s v="Edelsa"/>
    <s v="3"/>
    <s v="U"/>
    <s v="Inteconectado"/>
    <s v="PL0215"/>
    <s v="BT5B-R"/>
    <s v="De 30 a 100kWh"/>
    <n v="434"/>
    <n v="23849"/>
    <n v="15447.59"/>
    <n v="-2183.02"/>
  </r>
  <r>
    <x v="0"/>
    <x v="6"/>
    <s v="EPA2"/>
    <x v="20"/>
    <x v="315"/>
    <s v="Edelsa"/>
    <s v="3"/>
    <s v="U"/>
    <s v="Inteconectado"/>
    <s v="PL0215"/>
    <s v="BT5B-R"/>
    <s v="Mayor a 100kWh"/>
    <n v="106"/>
    <n v="21970"/>
    <n v="15602.67"/>
    <n v="446.7"/>
  </r>
  <r>
    <x v="0"/>
    <x v="6"/>
    <s v="EPAN"/>
    <x v="21"/>
    <x v="316"/>
    <s v="Pangoa"/>
    <s v="2"/>
    <s v="U"/>
    <s v="Inteconectado"/>
    <s v="PL0158"/>
    <s v="BT5B-R"/>
    <s v="De 0 a 30 kWh "/>
    <n v="663"/>
    <n v="8310"/>
    <n v="6322.89"/>
    <n v="-1410.68"/>
  </r>
  <r>
    <x v="0"/>
    <x v="6"/>
    <s v="EPAN"/>
    <x v="21"/>
    <x v="316"/>
    <s v="Pangoa"/>
    <s v="2"/>
    <s v="U"/>
    <s v="Inteconectado"/>
    <s v="PL0158"/>
    <s v="BT5B-R"/>
    <s v="De 30 a 100kWh"/>
    <n v="641"/>
    <n v="38413"/>
    <n v="24844.76"/>
    <n v="-3269.1"/>
  </r>
  <r>
    <x v="0"/>
    <x v="6"/>
    <s v="EPAN"/>
    <x v="21"/>
    <x v="316"/>
    <s v="Pangoa"/>
    <s v="2"/>
    <s v="U"/>
    <s v="Inteconectado"/>
    <s v="PL0158"/>
    <s v="BT5B-R"/>
    <s v="Mayor a 100kWh"/>
    <n v="520"/>
    <n v="133717"/>
    <n v="95153.3"/>
    <n v="2681.16"/>
  </r>
  <r>
    <x v="0"/>
    <x v="6"/>
    <s v="ESEM"/>
    <x v="22"/>
    <x v="317"/>
    <s v="ESEMPAT"/>
    <s v="SER"/>
    <s v="R"/>
    <s v="Inteconectado"/>
    <s v="PR4243"/>
    <s v="BT5B-R"/>
    <s v="De 0 a 30 kWh "/>
    <n v="669"/>
    <n v="10171"/>
    <n v="9925.39"/>
    <n v="-10577.52"/>
  </r>
  <r>
    <x v="0"/>
    <x v="6"/>
    <s v="ESEM"/>
    <x v="22"/>
    <x v="317"/>
    <s v="ESEMPAT"/>
    <s v="SER"/>
    <s v="R"/>
    <s v="Inteconectado"/>
    <s v="PR4243"/>
    <s v="BT5B-R"/>
    <s v="De 30 a 100kWh"/>
    <n v="508"/>
    <n v="26300"/>
    <n v="30880.52"/>
    <n v="-15849.64"/>
  </r>
  <r>
    <x v="0"/>
    <x v="6"/>
    <s v="ESEM"/>
    <x v="22"/>
    <x v="317"/>
    <s v="ESEMPAT"/>
    <s v="SER"/>
    <s v="R"/>
    <s v="Inteconectado"/>
    <s v="PR4243"/>
    <s v="BT5B-R"/>
    <s v="Mayor a 100kWh"/>
    <n v="12"/>
    <n v="1518"/>
    <n v="2683.62"/>
    <n v="75.69"/>
  </r>
  <r>
    <x v="0"/>
    <x v="6"/>
    <s v="LDS"/>
    <x v="23"/>
    <x v="318"/>
    <s v="Lima Sur"/>
    <s v="1"/>
    <s v="U"/>
    <s v="Inteconectado"/>
    <s v="PL0133"/>
    <s v="BT5B-R"/>
    <s v="De 0 a 30 kWh "/>
    <n v="101209"/>
    <n v="774598.22"/>
    <n v="483704.82"/>
    <n v="-79839.509999999995"/>
  </r>
  <r>
    <x v="0"/>
    <x v="6"/>
    <s v="LDS"/>
    <x v="23"/>
    <x v="318"/>
    <s v="Lima Sur"/>
    <s v="1"/>
    <s v="U"/>
    <s v="Inteconectado"/>
    <s v="PL0133"/>
    <s v="BT5B-R"/>
    <s v="De 30 a 100kWh"/>
    <n v="174523"/>
    <n v="12094941.939999999"/>
    <n v="4900946.63"/>
    <n v="-552805.76"/>
  </r>
  <r>
    <x v="0"/>
    <x v="6"/>
    <s v="LDS"/>
    <x v="23"/>
    <x v="318"/>
    <s v="Lima Sur"/>
    <s v="1"/>
    <s v="U"/>
    <s v="Inteconectado"/>
    <s v="PL0133"/>
    <s v="BT5B-R"/>
    <s v="Mayor a 100kWh"/>
    <n v="620884"/>
    <n v="202257621.31999999"/>
    <n v="88135457.450000003"/>
    <n v="2465558.0699999998"/>
  </r>
  <r>
    <x v="0"/>
    <x v="6"/>
    <s v="SEAL"/>
    <x v="24"/>
    <x v="319"/>
    <s v="Arequipa"/>
    <s v="2"/>
    <s v="U"/>
    <s v="Inteconectado"/>
    <s v="PL0134"/>
    <s v="BT5B-R"/>
    <s v="De 0 a 30 kWh "/>
    <n v="56761"/>
    <n v="539924"/>
    <n v="365945.76"/>
    <n v="-65966.11"/>
  </r>
  <r>
    <x v="0"/>
    <x v="6"/>
    <s v="SEAL"/>
    <x v="24"/>
    <x v="319"/>
    <s v="Arequipa"/>
    <s v="2"/>
    <s v="U"/>
    <s v="Inteconectado"/>
    <s v="PL0134"/>
    <s v="BT5B-R"/>
    <s v="De 30 a 100kWh"/>
    <n v="93466"/>
    <n v="6197053"/>
    <n v="2965631.81"/>
    <n v="-342923.85"/>
  </r>
  <r>
    <x v="0"/>
    <x v="6"/>
    <s v="SEAL"/>
    <x v="24"/>
    <x v="319"/>
    <s v="Arequipa"/>
    <s v="2"/>
    <s v="U"/>
    <s v="Inteconectado"/>
    <s v="PL0134"/>
    <s v="BT5B-R"/>
    <s v="Mayor a 100kWh"/>
    <n v="117678"/>
    <n v="25527197"/>
    <n v="13206474.619999999"/>
    <n v="366941.5"/>
  </r>
  <r>
    <x v="0"/>
    <x v="6"/>
    <s v="SEAL"/>
    <x v="24"/>
    <x v="320"/>
    <s v="Atico"/>
    <s v="3"/>
    <s v="U"/>
    <s v="Aislado"/>
    <s v="PL0136"/>
    <s v="BT5B-R"/>
    <s v="De 0 a 30 kWh "/>
    <n v="267"/>
    <n v="2878"/>
    <n v="1383.34"/>
    <n v="-568.99"/>
  </r>
  <r>
    <x v="0"/>
    <x v="6"/>
    <s v="SEAL"/>
    <x v="24"/>
    <x v="320"/>
    <s v="Atico"/>
    <s v="3"/>
    <s v="U"/>
    <s v="Aislado"/>
    <s v="PL0136"/>
    <s v="BT5B-R"/>
    <s v="De 30 a 100kWh"/>
    <n v="493"/>
    <n v="31682"/>
    <n v="11106.33"/>
    <n v="-2923.49"/>
  </r>
  <r>
    <x v="0"/>
    <x v="6"/>
    <s v="SEAL"/>
    <x v="24"/>
    <x v="320"/>
    <s v="Atico"/>
    <s v="3"/>
    <s v="U"/>
    <s v="Aislado"/>
    <s v="PL0136"/>
    <s v="BT5B-R"/>
    <s v="Mayor a 100kWh"/>
    <n v="390"/>
    <n v="89251"/>
    <n v="36182.910000000003"/>
    <n v="-296.55"/>
  </r>
  <r>
    <x v="0"/>
    <x v="6"/>
    <s v="SEAL"/>
    <x v="24"/>
    <x v="321"/>
    <s v="Camaná"/>
    <s v="3"/>
    <s v="U"/>
    <s v="Inteconectado"/>
    <s v="PL0138"/>
    <s v="BT5B-R"/>
    <s v="De 0 a 30 kWh "/>
    <n v="6225"/>
    <n v="57559"/>
    <n v="41977.02"/>
    <n v="-7666.9"/>
  </r>
  <r>
    <x v="0"/>
    <x v="6"/>
    <s v="SEAL"/>
    <x v="24"/>
    <x v="321"/>
    <s v="Camaná"/>
    <s v="3"/>
    <s v="U"/>
    <s v="Inteconectado"/>
    <s v="PL0138"/>
    <s v="BT5B-R"/>
    <s v="De 30 a 100kWh"/>
    <n v="6568"/>
    <n v="404960"/>
    <n v="209456.23"/>
    <n v="-26272"/>
  </r>
  <r>
    <x v="0"/>
    <x v="6"/>
    <s v="SEAL"/>
    <x v="24"/>
    <x v="321"/>
    <s v="Camaná"/>
    <s v="3"/>
    <s v="U"/>
    <s v="Inteconectado"/>
    <s v="PL0138"/>
    <s v="BT5B-R"/>
    <s v="Mayor a 100kWh"/>
    <n v="3419"/>
    <n v="702369"/>
    <n v="394268.51"/>
    <n v="9759.41"/>
  </r>
  <r>
    <x v="0"/>
    <x v="6"/>
    <s v="SEAL"/>
    <x v="24"/>
    <x v="322"/>
    <s v="Chuquibamba"/>
    <s v="5"/>
    <s v="R"/>
    <s v="Inteconectado"/>
    <s v="PL0141"/>
    <s v="BT5B-R"/>
    <s v="De 0 a 30 kWh "/>
    <n v="3631"/>
    <n v="35637"/>
    <n v="22641.39"/>
    <n v="-14193.82"/>
  </r>
  <r>
    <x v="0"/>
    <x v="6"/>
    <s v="SEAL"/>
    <x v="24"/>
    <x v="322"/>
    <s v="Chuquibamba"/>
    <s v="5"/>
    <s v="R"/>
    <s v="Inteconectado"/>
    <s v="PL0141"/>
    <s v="BT5B-R"/>
    <s v="De 30 a 100kWh"/>
    <n v="1211"/>
    <n v="63530"/>
    <n v="30987.72"/>
    <n v="-14471.45"/>
  </r>
  <r>
    <x v="0"/>
    <x v="6"/>
    <s v="SEAL"/>
    <x v="24"/>
    <x v="322"/>
    <s v="Chuquibamba"/>
    <s v="5"/>
    <s v="R"/>
    <s v="Inteconectado"/>
    <s v="PL0141"/>
    <s v="BT5B-R"/>
    <s v="Mayor a 100kWh"/>
    <n v="207"/>
    <n v="47195"/>
    <n v="32013.64"/>
    <n v="900.6"/>
  </r>
  <r>
    <x v="0"/>
    <x v="6"/>
    <s v="SEAL"/>
    <x v="24"/>
    <x v="323"/>
    <s v="Huanca"/>
    <s v="6"/>
    <s v="R"/>
    <s v="Inteconectado"/>
    <s v="PL0142"/>
    <s v="BT5B-R"/>
    <s v="De 0 a 30 kWh "/>
    <n v="274"/>
    <n v="2940"/>
    <n v="1780.37"/>
    <n v="-1166.21"/>
  </r>
  <r>
    <x v="0"/>
    <x v="6"/>
    <s v="SEAL"/>
    <x v="24"/>
    <x v="323"/>
    <s v="Huanca"/>
    <s v="6"/>
    <s v="R"/>
    <s v="Inteconectado"/>
    <s v="PL0142"/>
    <s v="BT5B-R"/>
    <s v="De 30 a 100kWh"/>
    <n v="74"/>
    <n v="3864"/>
    <n v="1878.86"/>
    <n v="-880.6"/>
  </r>
  <r>
    <x v="0"/>
    <x v="6"/>
    <s v="SEAL"/>
    <x v="24"/>
    <x v="323"/>
    <s v="Huanca"/>
    <s v="6"/>
    <s v="R"/>
    <s v="Inteconectado"/>
    <s v="PL0142"/>
    <s v="BT5B-R"/>
    <s v="Mayor a 100kWh"/>
    <n v="5"/>
    <n v="958"/>
    <n v="650.55999999999995"/>
    <n v="18.37"/>
  </r>
  <r>
    <x v="0"/>
    <x v="6"/>
    <s v="SEAL"/>
    <x v="24"/>
    <x v="324"/>
    <s v="Ocoña"/>
    <s v="4"/>
    <s v="R"/>
    <s v="Inteconectado"/>
    <s v="PL0144"/>
    <s v="BT5B-R"/>
    <s v="De 0 a 30 kWh "/>
    <n v="305"/>
    <n v="3865"/>
    <n v="1820.33"/>
    <n v="-1523.11"/>
  </r>
  <r>
    <x v="0"/>
    <x v="6"/>
    <s v="SEAL"/>
    <x v="24"/>
    <x v="324"/>
    <s v="Ocoña"/>
    <s v="4"/>
    <s v="R"/>
    <s v="Inteconectado"/>
    <s v="PL0144"/>
    <s v="BT5B-R"/>
    <s v="De 30 a 100kWh"/>
    <n v="353"/>
    <n v="21682"/>
    <n v="9695.7800000000007"/>
    <n v="-4172.46"/>
  </r>
  <r>
    <x v="0"/>
    <x v="6"/>
    <s v="SEAL"/>
    <x v="24"/>
    <x v="324"/>
    <s v="Ocoña"/>
    <s v="4"/>
    <s v="R"/>
    <s v="Inteconectado"/>
    <s v="PL0144"/>
    <s v="BT5B-R"/>
    <s v="Mayor a 100kWh"/>
    <n v="169"/>
    <n v="30964"/>
    <n v="19138.72"/>
    <n v="540.17999999999995"/>
  </r>
  <r>
    <x v="0"/>
    <x v="6"/>
    <s v="SEAL"/>
    <x v="24"/>
    <x v="325"/>
    <s v="Caravelí"/>
    <s v="4"/>
    <s v="R"/>
    <s v="Aislado"/>
    <s v="PL0145"/>
    <s v="BT5B-R"/>
    <s v="De 0 a 30 kWh "/>
    <n v="326"/>
    <n v="3451"/>
    <n v="1510.45"/>
    <n v="-1160.27"/>
  </r>
  <r>
    <x v="0"/>
    <x v="6"/>
    <s v="SEAL"/>
    <x v="24"/>
    <x v="325"/>
    <s v="Caravelí"/>
    <s v="4"/>
    <s v="R"/>
    <s v="Aislado"/>
    <s v="PL0145"/>
    <s v="BT5B-R"/>
    <s v="De 30 a 100kWh"/>
    <n v="458"/>
    <n v="28802"/>
    <n v="9524.59"/>
    <n v="-4621.22"/>
  </r>
  <r>
    <x v="0"/>
    <x v="6"/>
    <s v="SEAL"/>
    <x v="24"/>
    <x v="325"/>
    <s v="Caravelí"/>
    <s v="4"/>
    <s v="R"/>
    <s v="Aislado"/>
    <s v="PL0145"/>
    <s v="BT5B-R"/>
    <s v="Mayor a 100kWh"/>
    <n v="258"/>
    <n v="48852"/>
    <n v="22120.73"/>
    <n v="0"/>
  </r>
  <r>
    <x v="0"/>
    <x v="6"/>
    <s v="SEAL"/>
    <x v="24"/>
    <x v="326"/>
    <s v="Valle del Colca"/>
    <s v="6"/>
    <s v="R"/>
    <s v="Inteconectado"/>
    <s v="PL0146"/>
    <s v="BT5B-R"/>
    <s v="De 0 a 30 kWh "/>
    <n v="4256"/>
    <n v="43063"/>
    <n v="27239.3"/>
    <n v="-17370.22"/>
  </r>
  <r>
    <x v="0"/>
    <x v="6"/>
    <s v="SEAL"/>
    <x v="24"/>
    <x v="326"/>
    <s v="Valle del Colca"/>
    <s v="6"/>
    <s v="R"/>
    <s v="Inteconectado"/>
    <s v="PL0146"/>
    <s v="BT5B-R"/>
    <s v="De 30 a 100kWh"/>
    <n v="1221"/>
    <n v="60965"/>
    <n v="29639.14"/>
    <n v="-14774.1"/>
  </r>
  <r>
    <x v="0"/>
    <x v="6"/>
    <s v="SEAL"/>
    <x v="24"/>
    <x v="326"/>
    <s v="Valle del Colca"/>
    <s v="6"/>
    <s v="R"/>
    <s v="Inteconectado"/>
    <s v="PL0146"/>
    <s v="BT5B-R"/>
    <s v="Mayor a 100kWh"/>
    <n v="267"/>
    <n v="72156"/>
    <n v="49371.86"/>
    <n v="1393.1"/>
  </r>
  <r>
    <x v="0"/>
    <x v="6"/>
    <s v="SEAL"/>
    <x v="24"/>
    <x v="327"/>
    <s v="Cotahuasi"/>
    <s v="6"/>
    <s v="R"/>
    <s v="Aislado"/>
    <s v="PL0147"/>
    <s v="BT5B-R"/>
    <s v="De 0 a 30 kWh "/>
    <n v="2867"/>
    <n v="25895"/>
    <n v="13960.61"/>
    <n v="-9671.65"/>
  </r>
  <r>
    <x v="0"/>
    <x v="6"/>
    <s v="SEAL"/>
    <x v="24"/>
    <x v="327"/>
    <s v="Cotahuasi"/>
    <s v="6"/>
    <s v="R"/>
    <s v="Aislado"/>
    <s v="PL0147"/>
    <s v="BT5B-R"/>
    <s v="De 30 a 100kWh"/>
    <n v="601"/>
    <n v="30291"/>
    <n v="10199.719999999999"/>
    <n v="-6737.21"/>
  </r>
  <r>
    <x v="0"/>
    <x v="6"/>
    <s v="SEAL"/>
    <x v="24"/>
    <x v="327"/>
    <s v="Cotahuasi"/>
    <s v="6"/>
    <s v="R"/>
    <s v="Aislado"/>
    <s v="PL0147"/>
    <s v="BT5B-R"/>
    <s v="Mayor a 100kWh"/>
    <n v="136"/>
    <n v="31947"/>
    <n v="15853.74"/>
    <n v="-70.59"/>
  </r>
  <r>
    <x v="0"/>
    <x v="6"/>
    <s v="SEAL"/>
    <x v="24"/>
    <x v="328"/>
    <s v="Orcopampa"/>
    <s v="3"/>
    <s v="U"/>
    <s v="Inteconectado"/>
    <s v="PL0152"/>
    <s v="BT5B-R"/>
    <s v="De 0 a 30 kWh "/>
    <n v="888"/>
    <n v="8384"/>
    <n v="6047.14"/>
    <n v="-1113.24"/>
  </r>
  <r>
    <x v="0"/>
    <x v="6"/>
    <s v="SEAL"/>
    <x v="24"/>
    <x v="328"/>
    <s v="Orcopampa"/>
    <s v="3"/>
    <s v="U"/>
    <s v="Inteconectado"/>
    <s v="PL0152"/>
    <s v="BT5B-R"/>
    <s v="De 30 a 100kWh"/>
    <n v="867"/>
    <n v="52149"/>
    <n v="26885.17"/>
    <n v="-3450.66"/>
  </r>
  <r>
    <x v="0"/>
    <x v="6"/>
    <s v="SEAL"/>
    <x v="24"/>
    <x v="328"/>
    <s v="Orcopampa"/>
    <s v="3"/>
    <s v="U"/>
    <s v="Inteconectado"/>
    <s v="PL0152"/>
    <s v="BT5B-R"/>
    <s v="Mayor a 100kWh"/>
    <n v="493"/>
    <n v="120870"/>
    <n v="67591.3"/>
    <n v="1905.82"/>
  </r>
  <r>
    <x v="0"/>
    <x v="6"/>
    <s v="SEAL"/>
    <x v="24"/>
    <x v="329"/>
    <s v="Bella Unión-Chala"/>
    <s v="4"/>
    <s v="R"/>
    <s v="Inteconectado"/>
    <s v="PL0248"/>
    <s v="BT5B-R"/>
    <s v="De 0 a 30 kWh "/>
    <n v="2752"/>
    <n v="24719"/>
    <n v="15458.88"/>
    <n v="-9060.6200000000008"/>
  </r>
  <r>
    <x v="0"/>
    <x v="6"/>
    <s v="SEAL"/>
    <x v="24"/>
    <x v="329"/>
    <s v="Bella Unión-Chala"/>
    <s v="4"/>
    <s v="R"/>
    <s v="Inteconectado"/>
    <s v="PL0248"/>
    <s v="BT5B-R"/>
    <s v="De 30 a 100kWh"/>
    <n v="2539"/>
    <n v="155351"/>
    <n v="73057.210000000006"/>
    <n v="-27929"/>
  </r>
  <r>
    <x v="0"/>
    <x v="6"/>
    <s v="SEAL"/>
    <x v="24"/>
    <x v="329"/>
    <s v="Bella Unión-Chala"/>
    <s v="4"/>
    <s v="R"/>
    <s v="Inteconectado"/>
    <s v="PL0248"/>
    <s v="BT5B-R"/>
    <s v="Mayor a 100kWh"/>
    <n v="1548"/>
    <n v="372205"/>
    <n v="229815.93"/>
    <n v="4232.76"/>
  </r>
  <r>
    <x v="0"/>
    <x v="6"/>
    <s v="SEAL"/>
    <x v="24"/>
    <x v="330"/>
    <s v="Islay"/>
    <s v="3"/>
    <s v="U"/>
    <s v="Inteconectado"/>
    <s v="PL0249"/>
    <s v="BT5B-R"/>
    <s v="De 0 a 30 kWh "/>
    <n v="6380"/>
    <n v="57004"/>
    <n v="42193.89"/>
    <n v="-7575.85"/>
  </r>
  <r>
    <x v="0"/>
    <x v="6"/>
    <s v="SEAL"/>
    <x v="24"/>
    <x v="330"/>
    <s v="Islay"/>
    <s v="3"/>
    <s v="U"/>
    <s v="Inteconectado"/>
    <s v="PL0249"/>
    <s v="BT5B-R"/>
    <s v="De 30 a 100kWh"/>
    <n v="7136"/>
    <n v="449442"/>
    <n v="232254.61"/>
    <n v="-28472.639999999999"/>
  </r>
  <r>
    <x v="0"/>
    <x v="6"/>
    <s v="SEAL"/>
    <x v="24"/>
    <x v="330"/>
    <s v="Islay"/>
    <s v="3"/>
    <s v="U"/>
    <s v="Inteconectado"/>
    <s v="PL0249"/>
    <s v="BT5B-R"/>
    <s v="Mayor a 100kWh"/>
    <n v="4359"/>
    <n v="926818"/>
    <n v="520692.17"/>
    <n v="14609.49"/>
  </r>
  <r>
    <x v="0"/>
    <x v="6"/>
    <s v="SEAL"/>
    <x v="24"/>
    <x v="331"/>
    <s v="Majes-Siguas"/>
    <s v="4"/>
    <s v="R"/>
    <s v="Inteconectado"/>
    <s v="PL0250"/>
    <s v="BT5B-R"/>
    <s v="De 0 a 30 kWh "/>
    <n v="4367"/>
    <n v="49278"/>
    <n v="26543.06"/>
    <n v="-17652.490000000002"/>
  </r>
  <r>
    <x v="0"/>
    <x v="6"/>
    <s v="SEAL"/>
    <x v="24"/>
    <x v="331"/>
    <s v="Majes-Siguas"/>
    <s v="4"/>
    <s v="R"/>
    <s v="Inteconectado"/>
    <s v="PL0250"/>
    <s v="BT5B-R"/>
    <s v="De 30 a 100kWh"/>
    <n v="5855"/>
    <n v="355445"/>
    <n v="163548.85"/>
    <n v="-62941.25"/>
  </r>
  <r>
    <x v="0"/>
    <x v="6"/>
    <s v="SEAL"/>
    <x v="24"/>
    <x v="331"/>
    <s v="Majes-Siguas"/>
    <s v="4"/>
    <s v="R"/>
    <s v="Inteconectado"/>
    <s v="PL0250"/>
    <s v="BT5B-R"/>
    <s v="Mayor a 100kWh"/>
    <n v="3225"/>
    <n v="835327"/>
    <n v="491304.21"/>
    <n v="-2957.86"/>
  </r>
  <r>
    <x v="0"/>
    <x v="6"/>
    <s v="SEAL"/>
    <x v="24"/>
    <x v="332"/>
    <s v="Repartición-La Cano"/>
    <s v="4"/>
    <s v="R"/>
    <s v="Inteconectado"/>
    <s v="PL0251"/>
    <s v="BT5B-R"/>
    <s v="De 0 a 30 kWh "/>
    <n v="3276"/>
    <n v="36707"/>
    <n v="19854.97"/>
    <n v="-13149.28"/>
  </r>
  <r>
    <x v="0"/>
    <x v="6"/>
    <s v="SEAL"/>
    <x v="24"/>
    <x v="332"/>
    <s v="Repartición-La Cano"/>
    <s v="4"/>
    <s v="R"/>
    <s v="Inteconectado"/>
    <s v="PL0251"/>
    <s v="BT5B-R"/>
    <s v="De 30 a 100kWh"/>
    <n v="4136"/>
    <n v="251075"/>
    <n v="115524.08"/>
    <n v="-44462"/>
  </r>
  <r>
    <x v="0"/>
    <x v="6"/>
    <s v="SEAL"/>
    <x v="24"/>
    <x v="332"/>
    <s v="Repartición-La Cano"/>
    <s v="4"/>
    <s v="R"/>
    <s v="Inteconectado"/>
    <s v="PL0251"/>
    <s v="BT5B-R"/>
    <s v="Mayor a 100kWh"/>
    <n v="1569"/>
    <n v="363219"/>
    <n v="221271.32"/>
    <n v="5754.69"/>
  </r>
  <r>
    <x v="0"/>
    <x v="6"/>
    <s v="SEAL"/>
    <x v="24"/>
    <x v="333"/>
    <s v="Valle de Majes"/>
    <s v="4"/>
    <s v="R"/>
    <s v="Inteconectado"/>
    <s v="PL0252"/>
    <s v="BT5B-R"/>
    <s v="De 0 a 30 kWh "/>
    <n v="2114"/>
    <n v="22452"/>
    <n v="12532.88"/>
    <n v="-8029.18"/>
  </r>
  <r>
    <x v="0"/>
    <x v="6"/>
    <s v="SEAL"/>
    <x v="24"/>
    <x v="333"/>
    <s v="Valle de Majes"/>
    <s v="4"/>
    <s v="R"/>
    <s v="Inteconectado"/>
    <s v="PL0252"/>
    <s v="BT5B-R"/>
    <s v="De 30 a 100kWh"/>
    <n v="2805"/>
    <n v="169938"/>
    <n v="78037.63"/>
    <n v="-30097.65"/>
  </r>
  <r>
    <x v="0"/>
    <x v="6"/>
    <s v="SEAL"/>
    <x v="24"/>
    <x v="333"/>
    <s v="Valle de Majes"/>
    <s v="4"/>
    <s v="R"/>
    <s v="Inteconectado"/>
    <s v="PL0252"/>
    <s v="BT5B-R"/>
    <s v="Mayor a 100kWh"/>
    <n v="939"/>
    <n v="204669"/>
    <n v="124945.5"/>
    <n v="3511.69"/>
  </r>
  <r>
    <x v="0"/>
    <x v="6"/>
    <s v="SEAL"/>
    <x v="24"/>
    <x v="334"/>
    <s v="Ser Colca"/>
    <s v="SER"/>
    <s v="R"/>
    <s v="Inteconectado"/>
    <s v="PR0146"/>
    <s v="BT5B-R"/>
    <s v="De 0 a 30 kWh "/>
    <n v="1284"/>
    <n v="9174"/>
    <n v="9219.67"/>
    <n v="-4275.34"/>
  </r>
  <r>
    <x v="0"/>
    <x v="6"/>
    <s v="SEAL"/>
    <x v="24"/>
    <x v="334"/>
    <s v="Ser Colca"/>
    <s v="SER"/>
    <s v="R"/>
    <s v="Inteconectado"/>
    <s v="PR0146"/>
    <s v="BT5B-R"/>
    <s v="De 30 a 100kWh"/>
    <n v="175"/>
    <n v="8204"/>
    <n v="4619.13"/>
    <n v="-2446.5"/>
  </r>
  <r>
    <x v="0"/>
    <x v="6"/>
    <s v="SEAL"/>
    <x v="24"/>
    <x v="334"/>
    <s v="Ser Colca"/>
    <s v="SER"/>
    <s v="R"/>
    <s v="Inteconectado"/>
    <s v="PR0146"/>
    <s v="BT5B-R"/>
    <s v="Mayor a 100kWh"/>
    <n v="42"/>
    <n v="12243"/>
    <n v="9689.7199999999993"/>
    <n v="273.20999999999998"/>
  </r>
  <r>
    <x v="0"/>
    <x v="6"/>
    <s v="SEAL"/>
    <x v="24"/>
    <x v="338"/>
    <s v="SER Chuquibamba IV Etapa"/>
    <s v="SER"/>
    <s v="R"/>
    <s v="Inteconectado"/>
    <s v="PR0141"/>
    <s v="BT5B-R"/>
    <s v="De 0 a 30 kWh "/>
    <n v="963"/>
    <n v="6084"/>
    <n v="6649.85"/>
    <n v="-2789.87"/>
  </r>
  <r>
    <x v="0"/>
    <x v="6"/>
    <s v="SEAL"/>
    <x v="24"/>
    <x v="338"/>
    <s v="SER Chuquibamba IV Etapa"/>
    <s v="SER"/>
    <s v="R"/>
    <s v="Inteconectado"/>
    <s v="PR0141"/>
    <s v="BT5B-R"/>
    <s v="De 30 a 100kWh"/>
    <n v="103"/>
    <n v="4726"/>
    <n v="2606.62"/>
    <n v="-1417.28"/>
  </r>
  <r>
    <x v="0"/>
    <x v="6"/>
    <s v="SEAL"/>
    <x v="24"/>
    <x v="338"/>
    <s v="SER Chuquibamba IV Etapa"/>
    <s v="SER"/>
    <s v="R"/>
    <s v="Inteconectado"/>
    <s v="PR0141"/>
    <s v="BT5B-R"/>
    <s v="Mayor a 100kWh"/>
    <n v="11"/>
    <n v="2709"/>
    <n v="2119.36"/>
    <n v="59.63"/>
  </r>
  <r>
    <x v="0"/>
    <x v="6"/>
    <s v="SEAL"/>
    <x v="24"/>
    <x v="339"/>
    <s v="SER Caravelí II Etapa"/>
    <s v="SER"/>
    <s v="R"/>
    <s v="Inteconectado"/>
    <s v="PR0141"/>
    <s v="BT5B-R"/>
    <s v="De 0 a 30 kWh "/>
    <n v="1551"/>
    <n v="15174"/>
    <n v="12263.18"/>
    <n v="-7002.65"/>
  </r>
  <r>
    <x v="0"/>
    <x v="6"/>
    <s v="SEAL"/>
    <x v="24"/>
    <x v="339"/>
    <s v="SER Caravelí II Etapa"/>
    <s v="SER"/>
    <s v="R"/>
    <s v="Inteconectado"/>
    <s v="PR0141"/>
    <s v="BT5B-R"/>
    <s v="De 30 a 100kWh"/>
    <n v="906"/>
    <n v="52215"/>
    <n v="30973.08"/>
    <n v="-12548.1"/>
  </r>
  <r>
    <x v="0"/>
    <x v="6"/>
    <s v="SEAL"/>
    <x v="24"/>
    <x v="339"/>
    <s v="SER Caravelí II Etapa"/>
    <s v="SER"/>
    <s v="R"/>
    <s v="Inteconectado"/>
    <s v="PR0141"/>
    <s v="BT5B-R"/>
    <s v="Mayor a 100kWh"/>
    <n v="443"/>
    <n v="100057"/>
    <n v="78977.22"/>
    <n v="2227.5700000000002"/>
  </r>
  <r>
    <x v="0"/>
    <x v="6"/>
    <s v="SEAL"/>
    <x v="24"/>
    <x v="340"/>
    <s v="SER Huanca"/>
    <s v="SER"/>
    <s v="R"/>
    <s v="Inteconectado"/>
    <s v="PR0142"/>
    <s v="BT5B-R"/>
    <s v="De 0 a 30 kWh "/>
    <n v="134"/>
    <n v="296"/>
    <n v="770.69"/>
    <n v="-135.88"/>
  </r>
  <r>
    <x v="0"/>
    <x v="6"/>
    <s v="SEAL"/>
    <x v="24"/>
    <x v="340"/>
    <s v="SER Huanca"/>
    <s v="SER"/>
    <s v="R"/>
    <s v="Inteconectado"/>
    <s v="PR0142"/>
    <s v="BT5B-R"/>
    <s v="De 30 a 100kWh"/>
    <n v="1"/>
    <n v="41"/>
    <n v="21.71"/>
    <n v="-13.77"/>
  </r>
  <r>
    <x v="0"/>
    <x v="6"/>
    <s v="SEAL"/>
    <x v="24"/>
    <x v="341"/>
    <s v="SER La Barrera"/>
    <s v="SER"/>
    <s v="R"/>
    <s v="Inteconectado"/>
    <s v="PR0141"/>
    <s v="BT5B-R"/>
    <s v="De 0 a 30 kWh "/>
    <n v="158"/>
    <n v="785"/>
    <n v="1031.1300000000001"/>
    <n v="-360.02"/>
  </r>
  <r>
    <x v="0"/>
    <x v="6"/>
    <s v="SEAL"/>
    <x v="24"/>
    <x v="341"/>
    <s v="SER La Barrera"/>
    <s v="SER"/>
    <s v="R"/>
    <s v="Inteconectado"/>
    <s v="PR0141"/>
    <s v="BT5B-R"/>
    <s v="De 30 a 100kWh"/>
    <n v="28"/>
    <n v="1340"/>
    <n v="749.46"/>
    <n v="-385.28"/>
  </r>
  <r>
    <x v="0"/>
    <x v="6"/>
    <s v="SEAL"/>
    <x v="24"/>
    <x v="341"/>
    <s v="SER La Barrera"/>
    <s v="SER"/>
    <s v="R"/>
    <s v="Inteconectado"/>
    <s v="PR0141"/>
    <s v="BT5B-R"/>
    <s v="Mayor a 100kWh"/>
    <n v="2"/>
    <n v="351"/>
    <n v="277.63"/>
    <n v="7.81"/>
  </r>
  <r>
    <x v="0"/>
    <x v="6"/>
    <s v="SERS"/>
    <x v="25"/>
    <x v="335"/>
    <s v="Rioja"/>
    <s v="3"/>
    <s v="U"/>
    <s v="Inteconectado"/>
    <s v="PL0156"/>
    <s v="BT5B-R"/>
    <s v="De 0 a 30 kWh "/>
    <n v="2745"/>
    <n v="35998"/>
    <n v="27573.61"/>
    <n v="-7052.47"/>
  </r>
  <r>
    <x v="0"/>
    <x v="6"/>
    <s v="SERS"/>
    <x v="25"/>
    <x v="335"/>
    <s v="Rioja"/>
    <s v="3"/>
    <s v="U"/>
    <s v="Inteconectado"/>
    <s v="PL0156"/>
    <s v="BT5B-R"/>
    <s v="De 30 a 100kWh"/>
    <n v="2300"/>
    <n v="138873"/>
    <n v="92604.01"/>
    <n v="-14930.74"/>
  </r>
  <r>
    <x v="0"/>
    <x v="6"/>
    <s v="SERS"/>
    <x v="25"/>
    <x v="335"/>
    <s v="Rioja"/>
    <s v="3"/>
    <s v="U"/>
    <s v="Inteconectado"/>
    <s v="PL0156"/>
    <s v="BT5B-R"/>
    <s v="Mayor a 100kWh"/>
    <n v="1024"/>
    <n v="190216"/>
    <n v="140719.39000000001"/>
    <n v="3966.01"/>
  </r>
  <r>
    <x v="0"/>
    <x v="7"/>
    <s v="ADIL"/>
    <x v="0"/>
    <x v="0"/>
    <s v="Gracias a Dios"/>
    <s v="6"/>
    <s v="R"/>
    <s v="Aislado"/>
    <s v="PL0197"/>
    <s v="BT5B-R"/>
    <s v="De 0 a 30 kWh "/>
    <n v="200"/>
    <n v="1612"/>
    <n v="2806.22"/>
    <n v="-1546.44"/>
  </r>
  <r>
    <x v="0"/>
    <x v="7"/>
    <s v="ADIL"/>
    <x v="0"/>
    <x v="0"/>
    <s v="Gracias a Dios"/>
    <s v="6"/>
    <s v="R"/>
    <s v="Aislado"/>
    <s v="PL0197"/>
    <s v="BT5B-R"/>
    <s v="De 30 a 100kWh"/>
    <n v="19"/>
    <n v="858"/>
    <n v="1042.94"/>
    <n v="-467.68"/>
  </r>
  <r>
    <x v="0"/>
    <x v="7"/>
    <s v="ADIL"/>
    <x v="0"/>
    <x v="0"/>
    <s v="Gracias a Dios"/>
    <s v="6"/>
    <s v="R"/>
    <s v="Aislado"/>
    <s v="PL0197"/>
    <s v="BT5B-R"/>
    <s v="Mayor a 100kWh"/>
    <n v="5"/>
    <n v="970"/>
    <n v="1168.75"/>
    <n v="0"/>
  </r>
  <r>
    <x v="0"/>
    <x v="7"/>
    <s v="ADIL"/>
    <x v="0"/>
    <x v="1"/>
    <s v="Asquipata"/>
    <s v="SER"/>
    <s v="R"/>
    <s v="Inteconectado"/>
    <s v="PR0198"/>
    <s v="BT5B-R"/>
    <s v="De 0 a 30 kWh "/>
    <n v="274"/>
    <n v="1300"/>
    <n v="3640.13"/>
    <n v="-1723.86"/>
  </r>
  <r>
    <x v="0"/>
    <x v="7"/>
    <s v="ADIL"/>
    <x v="0"/>
    <x v="1"/>
    <s v="Asquipata"/>
    <s v="SER"/>
    <s v="R"/>
    <s v="Inteconectado"/>
    <s v="PR0198"/>
    <s v="BT5B-R"/>
    <s v="De 30 a 100kWh"/>
    <n v="12"/>
    <n v="615"/>
    <n v="1032.44"/>
    <n v="-478.44"/>
  </r>
  <r>
    <x v="0"/>
    <x v="7"/>
    <s v="ADIL"/>
    <x v="0"/>
    <x v="2"/>
    <s v="Santa Leonor"/>
    <s v="SER"/>
    <s v="R"/>
    <s v="Aislado"/>
    <s v="PR0201"/>
    <s v="BT5B-R"/>
    <s v="De 0 a 30 kWh "/>
    <n v="3124"/>
    <n v="22561"/>
    <n v="50664.57"/>
    <n v="-26778.28"/>
  </r>
  <r>
    <x v="0"/>
    <x v="7"/>
    <s v="ADIL"/>
    <x v="0"/>
    <x v="2"/>
    <s v="Santa Leonor"/>
    <s v="SER"/>
    <s v="R"/>
    <s v="Aislado"/>
    <s v="PR0201"/>
    <s v="BT5B-R"/>
    <s v="De 30 a 100kWh"/>
    <n v="403"/>
    <n v="20127"/>
    <n v="28744.18"/>
    <n v="-14176.76"/>
  </r>
  <r>
    <x v="0"/>
    <x v="7"/>
    <s v="ADIL"/>
    <x v="0"/>
    <x v="2"/>
    <s v="Santa Leonor"/>
    <s v="SER"/>
    <s v="R"/>
    <s v="Aislado"/>
    <s v="PR0201"/>
    <s v="BT5B-R"/>
    <s v="Mayor a 100kWh"/>
    <n v="50"/>
    <n v="10532"/>
    <n v="13786.11"/>
    <n v="0"/>
  </r>
  <r>
    <x v="0"/>
    <x v="7"/>
    <s v="ADIL"/>
    <x v="0"/>
    <x v="3"/>
    <s v="Hongos"/>
    <s v="SER"/>
    <s v="R"/>
    <s v="Aislado"/>
    <s v="PR0202"/>
    <s v="BT5B-R"/>
    <s v="De 0 a 30 kWh "/>
    <n v="1860"/>
    <n v="12092"/>
    <n v="28083.040000000001"/>
    <n v="-13894.36"/>
  </r>
  <r>
    <x v="0"/>
    <x v="7"/>
    <s v="ADIL"/>
    <x v="0"/>
    <x v="3"/>
    <s v="Hongos"/>
    <s v="SER"/>
    <s v="R"/>
    <s v="Aislado"/>
    <s v="PR0202"/>
    <s v="BT5B-R"/>
    <s v="De 30 a 100kWh"/>
    <n v="131"/>
    <n v="6354"/>
    <n v="9197.0300000000007"/>
    <n v="-4203.16"/>
  </r>
  <r>
    <x v="0"/>
    <x v="7"/>
    <s v="ADIL"/>
    <x v="0"/>
    <x v="3"/>
    <s v="Hongos"/>
    <s v="SER"/>
    <s v="R"/>
    <s v="Aislado"/>
    <s v="PR0202"/>
    <s v="BT5B-R"/>
    <s v="Mayor a 100kWh"/>
    <n v="37"/>
    <n v="10125"/>
    <n v="14265.33"/>
    <n v="0"/>
  </r>
  <r>
    <x v="0"/>
    <x v="7"/>
    <s v="ADIL"/>
    <x v="0"/>
    <x v="4"/>
    <s v="Quinches"/>
    <s v="SER"/>
    <s v="R"/>
    <s v="Aislado"/>
    <s v="PR0203"/>
    <s v="BT5B-R"/>
    <s v="De 0 a 30 kWh "/>
    <n v="2235"/>
    <n v="14703"/>
    <n v="34035.97"/>
    <n v="-17346.03"/>
  </r>
  <r>
    <x v="0"/>
    <x v="7"/>
    <s v="ADIL"/>
    <x v="0"/>
    <x v="4"/>
    <s v="Quinches"/>
    <s v="SER"/>
    <s v="R"/>
    <s v="Aislado"/>
    <s v="PR0203"/>
    <s v="BT5B-R"/>
    <s v="De 30 a 100kWh"/>
    <n v="265"/>
    <n v="12859"/>
    <n v="17793.62"/>
    <n v="-9011.86"/>
  </r>
  <r>
    <x v="0"/>
    <x v="7"/>
    <s v="ADIL"/>
    <x v="0"/>
    <x v="4"/>
    <s v="Quinches"/>
    <s v="SER"/>
    <s v="R"/>
    <s v="Aislado"/>
    <s v="PR0203"/>
    <s v="BT5B-R"/>
    <s v="Mayor a 100kWh"/>
    <n v="45"/>
    <n v="8249"/>
    <n v="9903.8799999999992"/>
    <n v="0"/>
  </r>
  <r>
    <x v="0"/>
    <x v="7"/>
    <s v="ADIL"/>
    <x v="0"/>
    <x v="5"/>
    <s v="Canta"/>
    <s v="SER"/>
    <s v="R"/>
    <s v="Aislado"/>
    <s v="PR0204"/>
    <s v="BT5B-R"/>
    <s v="De 0 a 30 kWh "/>
    <n v="1685"/>
    <n v="8961"/>
    <n v="22406.34"/>
    <n v="-10622.1"/>
  </r>
  <r>
    <x v="0"/>
    <x v="7"/>
    <s v="ADIL"/>
    <x v="0"/>
    <x v="5"/>
    <s v="Canta"/>
    <s v="SER"/>
    <s v="R"/>
    <s v="Aislado"/>
    <s v="PR0204"/>
    <s v="BT5B-R"/>
    <s v="De 30 a 100kWh"/>
    <n v="135"/>
    <n v="6951"/>
    <n v="9429.0300000000007"/>
    <n v="-4773.08"/>
  </r>
  <r>
    <x v="0"/>
    <x v="7"/>
    <s v="ADIL"/>
    <x v="0"/>
    <x v="5"/>
    <s v="Canta"/>
    <s v="SER"/>
    <s v="R"/>
    <s v="Aislado"/>
    <s v="PR0204"/>
    <s v="BT5B-R"/>
    <s v="Mayor a 100kWh"/>
    <n v="19"/>
    <n v="3860"/>
    <n v="5084.0600000000004"/>
    <n v="0"/>
  </r>
  <r>
    <x v="0"/>
    <x v="7"/>
    <s v="ADIL"/>
    <x v="0"/>
    <x v="6"/>
    <s v="Cajatambo"/>
    <s v="SER"/>
    <s v="R"/>
    <s v="Aislado"/>
    <s v="PR0205"/>
    <s v="BT5B-R"/>
    <s v="De 0 a 30 kWh "/>
    <n v="3748"/>
    <n v="30192"/>
    <n v="65522.74"/>
    <n v="-35780.910000000003"/>
  </r>
  <r>
    <x v="0"/>
    <x v="7"/>
    <s v="ADIL"/>
    <x v="0"/>
    <x v="6"/>
    <s v="Cajatambo"/>
    <s v="SER"/>
    <s v="R"/>
    <s v="Aislado"/>
    <s v="PR0205"/>
    <s v="BT5B-R"/>
    <s v="De 30 a 100kWh"/>
    <n v="557"/>
    <n v="27106"/>
    <n v="38532.5"/>
    <n v="-19626.62"/>
  </r>
  <r>
    <x v="0"/>
    <x v="7"/>
    <s v="ADIL"/>
    <x v="0"/>
    <x v="6"/>
    <s v="Cajatambo"/>
    <s v="SER"/>
    <s v="R"/>
    <s v="Aislado"/>
    <s v="PR0205"/>
    <s v="BT5B-R"/>
    <s v="Mayor a 100kWh"/>
    <n v="97"/>
    <n v="23185"/>
    <n v="30127.41"/>
    <n v="0"/>
  </r>
  <r>
    <x v="0"/>
    <x v="7"/>
    <s v="ADIL"/>
    <x v="0"/>
    <x v="7"/>
    <s v="Huarochiri"/>
    <s v="SER"/>
    <s v="R"/>
    <s v="Inteconectado"/>
    <s v="PR0206"/>
    <s v="BT5B-R"/>
    <s v="De 0 a 30 kWh "/>
    <n v="5386"/>
    <n v="37207"/>
    <n v="91041.82"/>
    <n v="-48906.95"/>
  </r>
  <r>
    <x v="0"/>
    <x v="7"/>
    <s v="ADIL"/>
    <x v="0"/>
    <x v="7"/>
    <s v="Huarochiri"/>
    <s v="SER"/>
    <s v="R"/>
    <s v="Inteconectado"/>
    <s v="PR0206"/>
    <s v="BT5B-R"/>
    <s v="De 30 a 100kWh"/>
    <n v="882"/>
    <n v="46779"/>
    <n v="69445.81"/>
    <n v="-34852.36"/>
  </r>
  <r>
    <x v="0"/>
    <x v="7"/>
    <s v="ADIL"/>
    <x v="0"/>
    <x v="7"/>
    <s v="Huarochiri"/>
    <s v="SER"/>
    <s v="R"/>
    <s v="Inteconectado"/>
    <s v="PR0206"/>
    <s v="BT5B-R"/>
    <s v="Mayor a 100kWh"/>
    <n v="148"/>
    <n v="31616"/>
    <n v="44244.88"/>
    <n v="1283.1300000000001"/>
  </r>
  <r>
    <x v="0"/>
    <x v="7"/>
    <s v="ADIL"/>
    <x v="0"/>
    <x v="8"/>
    <s v="Quicacha"/>
    <s v="SER"/>
    <s v="R"/>
    <s v="Aislado"/>
    <s v="PR0209"/>
    <s v="BT5B-R"/>
    <s v="De 0 a 30 kWh "/>
    <n v="311"/>
    <n v="3141"/>
    <n v="6413.93"/>
    <n v="-3716.39"/>
  </r>
  <r>
    <x v="0"/>
    <x v="7"/>
    <s v="ADIL"/>
    <x v="0"/>
    <x v="8"/>
    <s v="Quicacha"/>
    <s v="SER"/>
    <s v="R"/>
    <s v="Aislado"/>
    <s v="PR0209"/>
    <s v="BT5B-R"/>
    <s v="De 30 a 100kWh"/>
    <n v="167"/>
    <n v="9227"/>
    <n v="11783.98"/>
    <n v="-5948.54"/>
  </r>
  <r>
    <x v="0"/>
    <x v="7"/>
    <s v="ADIL"/>
    <x v="0"/>
    <x v="8"/>
    <s v="Quicacha"/>
    <s v="SER"/>
    <s v="R"/>
    <s v="Aislado"/>
    <s v="PR0209"/>
    <s v="BT5B-R"/>
    <s v="Mayor a 100kWh"/>
    <n v="18"/>
    <n v="3031"/>
    <n v="3152.31"/>
    <n v="91.42"/>
  </r>
  <r>
    <x v="0"/>
    <x v="7"/>
    <s v="ADIL"/>
    <x v="0"/>
    <x v="9"/>
    <s v="Marcabamba"/>
    <s v="SER"/>
    <s v="R"/>
    <s v="Inteconectado"/>
    <s v="PR0210"/>
    <s v="BT5B-R"/>
    <s v="De 0 a 30 kWh "/>
    <n v="728"/>
    <n v="6695.7"/>
    <n v="15234.32"/>
    <n v="-8795.43"/>
  </r>
  <r>
    <x v="0"/>
    <x v="7"/>
    <s v="ADIL"/>
    <x v="0"/>
    <x v="9"/>
    <s v="Marcabamba"/>
    <s v="SER"/>
    <s v="R"/>
    <s v="Inteconectado"/>
    <s v="PR0210"/>
    <s v="BT5B-R"/>
    <s v="De 30 a 100kWh"/>
    <n v="149"/>
    <n v="7322"/>
    <n v="11031.89"/>
    <n v="-5573.9"/>
  </r>
  <r>
    <x v="0"/>
    <x v="7"/>
    <s v="ADIL"/>
    <x v="0"/>
    <x v="9"/>
    <s v="Marcabamba"/>
    <s v="SER"/>
    <s v="R"/>
    <s v="Inteconectado"/>
    <s v="PR0210"/>
    <s v="BT5B-R"/>
    <s v="Mayor a 100kWh"/>
    <n v="18"/>
    <n v="3164"/>
    <n v="4253.47"/>
    <n v="123.31"/>
  </r>
  <r>
    <x v="0"/>
    <x v="7"/>
    <s v="ADIL"/>
    <x v="0"/>
    <x v="10"/>
    <s v="Humay Pampano"/>
    <s v="SER"/>
    <s v="R"/>
    <s v="Inteconectado"/>
    <s v="PR0211"/>
    <s v="BT5B-R"/>
    <s v="De 0 a 30 kWh "/>
    <n v="25"/>
    <n v="297"/>
    <n v="640.54"/>
    <n v="-356.58"/>
  </r>
  <r>
    <x v="0"/>
    <x v="7"/>
    <s v="ADIL"/>
    <x v="0"/>
    <x v="10"/>
    <s v="Humay Pampano"/>
    <s v="SER"/>
    <s v="R"/>
    <s v="Inteconectado"/>
    <s v="PR0211"/>
    <s v="BT5B-R"/>
    <s v="De 30 a 100kWh"/>
    <n v="13"/>
    <n v="700"/>
    <n v="1006.09"/>
    <n v="-520.78"/>
  </r>
  <r>
    <x v="0"/>
    <x v="7"/>
    <s v="ADIL"/>
    <x v="0"/>
    <x v="10"/>
    <s v="Humay Pampano"/>
    <s v="SER"/>
    <s v="R"/>
    <s v="Inteconectado"/>
    <s v="PR0211"/>
    <s v="BT5B-R"/>
    <s v="Mayor a 100kWh"/>
    <n v="6"/>
    <n v="2212"/>
    <n v="2434.77"/>
    <n v="70.61"/>
  </r>
  <r>
    <x v="0"/>
    <x v="7"/>
    <s v="ADIL"/>
    <x v="0"/>
    <x v="11"/>
    <s v="Pasco Rural (Huachon)"/>
    <s v="6"/>
    <s v="R"/>
    <s v="Inteconectado"/>
    <s v="PL0212"/>
    <s v="BT5B-R"/>
    <s v="De 0 a 30 kWh "/>
    <n v="638"/>
    <n v="6000"/>
    <n v="9365.84"/>
    <n v="-4264.1899999999996"/>
  </r>
  <r>
    <x v="0"/>
    <x v="7"/>
    <s v="ADIL"/>
    <x v="0"/>
    <x v="11"/>
    <s v="Pasco Rural (Huachon)"/>
    <s v="6"/>
    <s v="R"/>
    <s v="Inteconectado"/>
    <s v="PL0212"/>
    <s v="BT5B-R"/>
    <s v="De 30 a 100kWh"/>
    <n v="100"/>
    <n v="4782"/>
    <n v="5239.75"/>
    <n v="-2119"/>
  </r>
  <r>
    <x v="0"/>
    <x v="7"/>
    <s v="ADIL"/>
    <x v="0"/>
    <x v="11"/>
    <s v="Pasco Rural (Huachon)"/>
    <s v="6"/>
    <s v="R"/>
    <s v="Inteconectado"/>
    <s v="PL0212"/>
    <s v="BT5B-R"/>
    <s v="Mayor a 100kWh"/>
    <n v="13"/>
    <n v="3517"/>
    <n v="4122.7700000000004"/>
    <n v="119.56"/>
  </r>
  <r>
    <x v="0"/>
    <x v="7"/>
    <s v="ADIL"/>
    <x v="0"/>
    <x v="12"/>
    <s v="Yauyos"/>
    <s v="SER"/>
    <s v="R"/>
    <s v="Inteconectado"/>
    <s v="PR0213"/>
    <s v="BT5B-R"/>
    <s v="De 0 a 30 kWh "/>
    <n v="481"/>
    <n v="3170"/>
    <n v="7845"/>
    <n v="-4045.42"/>
  </r>
  <r>
    <x v="0"/>
    <x v="7"/>
    <s v="ADIL"/>
    <x v="0"/>
    <x v="12"/>
    <s v="Yauyos"/>
    <s v="SER"/>
    <s v="R"/>
    <s v="Inteconectado"/>
    <s v="PR0213"/>
    <s v="BT5B-R"/>
    <s v="De 30 a 100kWh"/>
    <n v="44"/>
    <n v="2065"/>
    <n v="3204.59"/>
    <n v="-1458.54"/>
  </r>
  <r>
    <x v="0"/>
    <x v="7"/>
    <s v="ADIL"/>
    <x v="0"/>
    <x v="12"/>
    <s v="Yauyos"/>
    <s v="SER"/>
    <s v="R"/>
    <s v="Inteconectado"/>
    <s v="PR0213"/>
    <s v="BT5B-R"/>
    <s v="Mayor a 100kWh"/>
    <n v="7"/>
    <n v="1029"/>
    <n v="1425.43"/>
    <n v="41.34"/>
  </r>
  <r>
    <x v="0"/>
    <x v="7"/>
    <s v="ADIL"/>
    <x v="0"/>
    <x v="13"/>
    <s v="Lunahuana"/>
    <s v="SER"/>
    <s v="R"/>
    <s v="Inteconectado"/>
    <s v="PR0214"/>
    <s v="BT5B-R"/>
    <s v="De 0 a 30 kWh "/>
    <n v="2372"/>
    <n v="18029"/>
    <n v="42835.45"/>
    <n v="-23112.959999999999"/>
  </r>
  <r>
    <x v="0"/>
    <x v="7"/>
    <s v="ADIL"/>
    <x v="0"/>
    <x v="13"/>
    <s v="Lunahuana"/>
    <s v="SER"/>
    <s v="R"/>
    <s v="Inteconectado"/>
    <s v="PR0214"/>
    <s v="BT5B-R"/>
    <s v="De 30 a 100kWh"/>
    <n v="504"/>
    <n v="26605"/>
    <n v="39484.79"/>
    <n v="-18811.52"/>
  </r>
  <r>
    <x v="0"/>
    <x v="7"/>
    <s v="ADIL"/>
    <x v="0"/>
    <x v="13"/>
    <s v="Lunahuana"/>
    <s v="SER"/>
    <s v="R"/>
    <s v="Inteconectado"/>
    <s v="PR0214"/>
    <s v="BT5B-R"/>
    <s v="Mayor a 100kWh"/>
    <n v="91"/>
    <n v="21358"/>
    <n v="31605.86"/>
    <n v="916.63"/>
  </r>
  <r>
    <x v="0"/>
    <x v="7"/>
    <s v="ADIL"/>
    <x v="0"/>
    <x v="14"/>
    <s v="Charape"/>
    <s v="SER"/>
    <s v="R"/>
    <s v="Aislado"/>
    <s v="PL0216"/>
    <s v="BT5B-R"/>
    <s v="De 0 a 30 kWh "/>
    <n v="294"/>
    <n v="3661"/>
    <n v="7086.57"/>
    <n v="-4246.01"/>
  </r>
  <r>
    <x v="0"/>
    <x v="7"/>
    <s v="ADIL"/>
    <x v="0"/>
    <x v="14"/>
    <s v="Charape"/>
    <s v="SER"/>
    <s v="R"/>
    <s v="Aislado"/>
    <s v="PL0216"/>
    <s v="BT5B-R"/>
    <s v="De 30 a 100kWh"/>
    <n v="127"/>
    <n v="6765"/>
    <n v="8335.48"/>
    <n v="-4416.88"/>
  </r>
  <r>
    <x v="0"/>
    <x v="7"/>
    <s v="ADIL"/>
    <x v="0"/>
    <x v="14"/>
    <s v="Charape"/>
    <s v="SER"/>
    <s v="R"/>
    <s v="Aislado"/>
    <s v="PL0216"/>
    <s v="BT5B-R"/>
    <s v="Mayor a 100kWh"/>
    <n v="27"/>
    <n v="4255"/>
    <n v="3039.74"/>
    <n v="0"/>
  </r>
  <r>
    <x v="0"/>
    <x v="7"/>
    <s v="ADIL"/>
    <x v="0"/>
    <x v="15"/>
    <s v="Coracora"/>
    <s v="SER"/>
    <s v="R"/>
    <s v="Inteconectado"/>
    <s v="PR0210"/>
    <s v="BT5B-R"/>
    <s v="De 0 a 30 kWh "/>
    <n v="7033"/>
    <n v="49060.31"/>
    <n v="120677.53"/>
    <n v="-64129.05"/>
  </r>
  <r>
    <x v="0"/>
    <x v="7"/>
    <s v="ADIL"/>
    <x v="0"/>
    <x v="15"/>
    <s v="Coracora"/>
    <s v="SER"/>
    <s v="R"/>
    <s v="Inteconectado"/>
    <s v="PR0210"/>
    <s v="BT5B-R"/>
    <s v="De 30 a 100kWh"/>
    <n v="581"/>
    <n v="28124.2"/>
    <n v="44462.07"/>
    <n v="-21413.4"/>
  </r>
  <r>
    <x v="0"/>
    <x v="7"/>
    <s v="ADIL"/>
    <x v="0"/>
    <x v="15"/>
    <s v="Coracora"/>
    <s v="SER"/>
    <s v="R"/>
    <s v="Inteconectado"/>
    <s v="PR0210"/>
    <s v="BT5B-R"/>
    <s v="Mayor a 100kWh"/>
    <n v="106"/>
    <n v="26794"/>
    <n v="41780.33"/>
    <n v="1211.52"/>
  </r>
  <r>
    <x v="0"/>
    <x v="7"/>
    <s v="ADIL"/>
    <x v="0"/>
    <x v="16"/>
    <s v="Chuquibamba"/>
    <s v="SER"/>
    <s v="R"/>
    <s v="Inteconectado"/>
    <s v="PL0265"/>
    <s v="BT5B-R"/>
    <s v="De 0 a 30 kWh "/>
    <n v="261"/>
    <n v="2094"/>
    <n v="4923.76"/>
    <n v="-2219.63"/>
  </r>
  <r>
    <x v="0"/>
    <x v="7"/>
    <s v="ADIL"/>
    <x v="0"/>
    <x v="16"/>
    <s v="Chuquibamba"/>
    <s v="SER"/>
    <s v="R"/>
    <s v="Inteconectado"/>
    <s v="PL0265"/>
    <s v="BT5B-R"/>
    <s v="De 30 a 100kWh"/>
    <n v="32"/>
    <n v="1435"/>
    <n v="2246.8200000000002"/>
    <n v="-985.49"/>
  </r>
  <r>
    <x v="0"/>
    <x v="7"/>
    <s v="ADIL"/>
    <x v="0"/>
    <x v="16"/>
    <s v="Chuquibamba"/>
    <s v="SER"/>
    <s v="R"/>
    <s v="Inteconectado"/>
    <s v="PL0265"/>
    <s v="BT5B-R"/>
    <s v="Mayor a 100kWh"/>
    <n v="5"/>
    <n v="698"/>
    <n v="1029.18"/>
    <n v="29.85"/>
  </r>
  <r>
    <x v="0"/>
    <x v="7"/>
    <s v="ADIL"/>
    <x v="0"/>
    <x v="17"/>
    <s v="Valle Purmacana"/>
    <s v="SER"/>
    <s v="R"/>
    <s v="Inteconectado"/>
    <s v="PR0309"/>
    <s v="BT5B-R"/>
    <s v="De 0 a 30 kWh "/>
    <n v="1440"/>
    <n v="14436"/>
    <n v="31978.67"/>
    <n v="-19036.46"/>
  </r>
  <r>
    <x v="0"/>
    <x v="7"/>
    <s v="ADIL"/>
    <x v="0"/>
    <x v="17"/>
    <s v="Valle Purmacana"/>
    <s v="SER"/>
    <s v="R"/>
    <s v="Inteconectado"/>
    <s v="PR0309"/>
    <s v="BT5B-R"/>
    <s v="De 30 a 100kWh"/>
    <n v="756"/>
    <n v="40441"/>
    <n v="54889.64"/>
    <n v="-29788.68"/>
  </r>
  <r>
    <x v="0"/>
    <x v="7"/>
    <s v="ADIL"/>
    <x v="0"/>
    <x v="17"/>
    <s v="Valle Purmacana"/>
    <s v="SER"/>
    <s v="R"/>
    <s v="Inteconectado"/>
    <s v="PR0309"/>
    <s v="BT5B-R"/>
    <s v="Mayor a 100kWh"/>
    <n v="91"/>
    <n v="15445"/>
    <n v="11335.07"/>
    <n v="328.72"/>
  </r>
  <r>
    <x v="0"/>
    <x v="7"/>
    <s v="ADIL"/>
    <x v="0"/>
    <x v="18"/>
    <s v="Tambo Quemado"/>
    <s v="SER"/>
    <s v="R"/>
    <s v="Inteconectado"/>
    <s v="PR0210"/>
    <s v="BT5B-R"/>
    <s v="De 0 a 30 kWh "/>
    <n v="743"/>
    <n v="5536"/>
    <n v="13361.85"/>
    <n v="-6954.76"/>
  </r>
  <r>
    <x v="0"/>
    <x v="7"/>
    <s v="ADIL"/>
    <x v="0"/>
    <x v="18"/>
    <s v="Tambo Quemado"/>
    <s v="SER"/>
    <s v="R"/>
    <s v="Inteconectado"/>
    <s v="PR0210"/>
    <s v="BT5B-R"/>
    <s v="De 30 a 100kWh"/>
    <n v="160"/>
    <n v="8968"/>
    <n v="12950.33"/>
    <n v="-5734.3"/>
  </r>
  <r>
    <x v="0"/>
    <x v="7"/>
    <s v="ADIL"/>
    <x v="0"/>
    <x v="18"/>
    <s v="Tambo Quemado"/>
    <s v="SER"/>
    <s v="R"/>
    <s v="Inteconectado"/>
    <s v="PR0210"/>
    <s v="BT5B-R"/>
    <s v="Mayor a 100kWh"/>
    <n v="25"/>
    <n v="3665"/>
    <n v="4129.17"/>
    <n v="119.79"/>
  </r>
  <r>
    <x v="0"/>
    <x v="7"/>
    <s v="ADIL"/>
    <x v="0"/>
    <x v="19"/>
    <s v="Sistema Eléctrico Rural Cangallo V Etapa"/>
    <s v="SER"/>
    <s v="R"/>
    <s v="Inteconectado"/>
    <s v="PR0198"/>
    <s v="BT5B-R"/>
    <s v="De 0 a 30 kWh "/>
    <n v="265"/>
    <n v="888"/>
    <n v="2895.98"/>
    <n v="-1187.0899999999999"/>
  </r>
  <r>
    <x v="0"/>
    <x v="7"/>
    <s v="ADIL"/>
    <x v="0"/>
    <x v="19"/>
    <s v="Sistema Eléctrico Rural Cangallo V Etapa"/>
    <s v="SER"/>
    <s v="R"/>
    <s v="Inteconectado"/>
    <s v="PR0198"/>
    <s v="BT5B-R"/>
    <s v="De 30 a 100kWh"/>
    <n v="3"/>
    <n v="125"/>
    <n v="207.75"/>
    <n v="-120.3"/>
  </r>
  <r>
    <x v="0"/>
    <x v="7"/>
    <s v="ADIL"/>
    <x v="0"/>
    <x v="19"/>
    <s v="Sistema Eléctrico Rural Cangallo V Etapa"/>
    <s v="SER"/>
    <s v="R"/>
    <s v="Inteconectado"/>
    <s v="PR0198"/>
    <s v="BT5B-R"/>
    <s v="Mayor a 100kWh"/>
    <n v="2"/>
    <n v="468"/>
    <n v="817.46"/>
    <n v="23.71"/>
  </r>
  <r>
    <x v="0"/>
    <x v="7"/>
    <s v="ADIL"/>
    <x v="0"/>
    <x v="20"/>
    <s v="Sistema Eléctrico Rural Coracora"/>
    <s v="SER"/>
    <s v="R"/>
    <s v="Inteconectado"/>
    <s v="PR0120"/>
    <s v="BT5B-R"/>
    <s v="De 0 a 30 kWh "/>
    <n v="546"/>
    <n v="1982"/>
    <n v="6229.77"/>
    <n v="-2648.08"/>
  </r>
  <r>
    <x v="0"/>
    <x v="7"/>
    <s v="ADIL"/>
    <x v="0"/>
    <x v="20"/>
    <s v="Sistema Eléctrico Rural Coracora"/>
    <s v="SER"/>
    <s v="R"/>
    <s v="Inteconectado"/>
    <s v="PR0120"/>
    <s v="BT5B-R"/>
    <s v="De 30 a 100kWh"/>
    <n v="11"/>
    <n v="537"/>
    <n v="949.71"/>
    <n v="-360.9"/>
  </r>
  <r>
    <x v="0"/>
    <x v="7"/>
    <s v="ADIL"/>
    <x v="0"/>
    <x v="20"/>
    <s v="Sistema Eléctrico Rural Coracora"/>
    <s v="SER"/>
    <s v="R"/>
    <s v="Inteconectado"/>
    <s v="PR0120"/>
    <s v="BT5B-R"/>
    <s v="Mayor a 100kWh"/>
    <n v="2"/>
    <n v="275"/>
    <n v="394.16"/>
    <n v="11.43"/>
  </r>
  <r>
    <x v="0"/>
    <x v="7"/>
    <s v="ADIL"/>
    <x v="0"/>
    <x v="21"/>
    <s v="Sistema Eléctrico Rural Ayacucho Sur"/>
    <s v="SER"/>
    <s v="R"/>
    <s v="Inteconectado"/>
    <s v="PR0120"/>
    <s v="BT5B-R"/>
    <s v="De 0 a 30 kWh "/>
    <n v="753"/>
    <n v="3441"/>
    <n v="9811.9500000000007"/>
    <n v="-4514.1899999999996"/>
  </r>
  <r>
    <x v="0"/>
    <x v="7"/>
    <s v="ADIL"/>
    <x v="0"/>
    <x v="21"/>
    <s v="Sistema Eléctrico Rural Ayacucho Sur"/>
    <s v="SER"/>
    <s v="R"/>
    <s v="Inteconectado"/>
    <s v="PR0120"/>
    <s v="BT5B-R"/>
    <s v="De 30 a 100kWh"/>
    <n v="27"/>
    <n v="1269"/>
    <n v="2226.8000000000002"/>
    <n v="-842.1"/>
  </r>
  <r>
    <x v="0"/>
    <x v="7"/>
    <s v="ADIL"/>
    <x v="0"/>
    <x v="21"/>
    <s v="Sistema Eléctrico Rural Ayacucho Sur"/>
    <s v="SER"/>
    <s v="R"/>
    <s v="Inteconectado"/>
    <s v="PR0120"/>
    <s v="BT5B-R"/>
    <s v="Mayor a 100kWh"/>
    <n v="5"/>
    <n v="1071"/>
    <n v="1619.37"/>
    <n v="46.95"/>
  </r>
  <r>
    <x v="0"/>
    <x v="7"/>
    <s v="ADIL"/>
    <x v="0"/>
    <x v="22"/>
    <s v="Sistema Eléctrico Rural Canaan - Fermin Tanguis"/>
    <s v="SER"/>
    <s v="R"/>
    <s v="Inteconectado"/>
    <s v="PR0214"/>
    <s v="BT5B-R"/>
    <s v="De 0 a 30 kWh "/>
    <n v="99"/>
    <n v="836"/>
    <n v="1949.55"/>
    <n v="-1115.17"/>
  </r>
  <r>
    <x v="0"/>
    <x v="7"/>
    <s v="ADIL"/>
    <x v="0"/>
    <x v="22"/>
    <s v="Sistema Eléctrico Rural Canaan - Fermin Tanguis"/>
    <s v="SER"/>
    <s v="R"/>
    <s v="Inteconectado"/>
    <s v="PR0214"/>
    <s v="BT5B-R"/>
    <s v="De 30 a 100kWh"/>
    <n v="27"/>
    <n v="1417"/>
    <n v="2086.2399999999998"/>
    <n v="-1041.56"/>
  </r>
  <r>
    <x v="0"/>
    <x v="7"/>
    <s v="ADIL"/>
    <x v="0"/>
    <x v="22"/>
    <s v="Sistema Eléctrico Rural Canaan - Fermin Tanguis"/>
    <s v="SER"/>
    <s v="R"/>
    <s v="Inteconectado"/>
    <s v="PR0214"/>
    <s v="BT5B-R"/>
    <s v="Mayor a 100kWh"/>
    <n v="1"/>
    <n v="293"/>
    <n v="257.60000000000002"/>
    <n v="7.47"/>
  </r>
  <r>
    <x v="0"/>
    <x v="7"/>
    <s v="ADIL"/>
    <x v="0"/>
    <x v="23"/>
    <s v="SER Castro Virreyna"/>
    <s v="SER"/>
    <s v="R"/>
    <s v="Inteconectado"/>
    <s v="PR0104"/>
    <s v="BT5B-R"/>
    <s v="De 0 a 30 kWh "/>
    <n v="1334"/>
    <n v="7314"/>
    <n v="19464.95"/>
    <n v="-9448.42"/>
  </r>
  <r>
    <x v="0"/>
    <x v="7"/>
    <s v="ADIL"/>
    <x v="0"/>
    <x v="23"/>
    <s v="SER Castro Virreyna"/>
    <s v="SER"/>
    <s v="R"/>
    <s v="Inteconectado"/>
    <s v="PR0104"/>
    <s v="BT5B-R"/>
    <s v="De 30 a 100kWh"/>
    <n v="53"/>
    <n v="2726"/>
    <n v="4127.83"/>
    <n v="-2042.04"/>
  </r>
  <r>
    <x v="0"/>
    <x v="7"/>
    <s v="ADIL"/>
    <x v="0"/>
    <x v="23"/>
    <s v="SER Castro Virreyna"/>
    <s v="SER"/>
    <s v="R"/>
    <s v="Inteconectado"/>
    <s v="PR0104"/>
    <s v="BT5B-R"/>
    <s v="Mayor a 100kWh"/>
    <n v="11"/>
    <n v="2156"/>
    <n v="2406.89"/>
    <n v="69.790000000000006"/>
  </r>
  <r>
    <x v="0"/>
    <x v="7"/>
    <s v="ADIL"/>
    <x v="0"/>
    <x v="24"/>
    <s v="HUAURA-SAYAN 2DA ETAPA"/>
    <s v="SER"/>
    <s v="R"/>
    <s v="Inteconectado"/>
    <s v="PR0268"/>
    <s v="BT5B-R"/>
    <s v="De 0 a 30 kWh "/>
    <n v="778"/>
    <n v="7973"/>
    <n v="17568.900000000001"/>
    <n v="-10510.57"/>
  </r>
  <r>
    <x v="0"/>
    <x v="7"/>
    <s v="ADIL"/>
    <x v="0"/>
    <x v="24"/>
    <s v="HUAURA-SAYAN 2DA ETAPA"/>
    <s v="SER"/>
    <s v="R"/>
    <s v="Inteconectado"/>
    <s v="PR0268"/>
    <s v="BT5B-R"/>
    <s v="De 30 a 100kWh"/>
    <n v="589"/>
    <n v="33653"/>
    <n v="44334.71"/>
    <n v="-23294.95"/>
  </r>
  <r>
    <x v="0"/>
    <x v="7"/>
    <s v="ADIL"/>
    <x v="0"/>
    <x v="24"/>
    <s v="HUAURA-SAYAN 2DA ETAPA"/>
    <s v="SER"/>
    <s v="R"/>
    <s v="Inteconectado"/>
    <s v="PR0268"/>
    <s v="BT5B-R"/>
    <s v="Mayor a 100kWh"/>
    <n v="90"/>
    <n v="13836"/>
    <n v="10367.41"/>
    <n v="300.69"/>
  </r>
  <r>
    <x v="0"/>
    <x v="7"/>
    <s v="ADIL"/>
    <x v="0"/>
    <x v="25"/>
    <s v="PSE Yauca del Rosario - SE0269"/>
    <s v="SER"/>
    <s v="R"/>
    <s v="Inteconectado"/>
    <s v="PR0269"/>
    <s v="BT5B-R"/>
    <s v="De 0 a 30 kWh "/>
    <n v="407"/>
    <n v="2568"/>
    <n v="6523.09"/>
    <n v="-3430.92"/>
  </r>
  <r>
    <x v="0"/>
    <x v="7"/>
    <s v="ADIL"/>
    <x v="0"/>
    <x v="25"/>
    <s v="PSE Yauca del Rosario - SE0269"/>
    <s v="SER"/>
    <s v="R"/>
    <s v="Inteconectado"/>
    <s v="PR0269"/>
    <s v="BT5B-R"/>
    <s v="De 30 a 100kWh"/>
    <n v="63"/>
    <n v="2932"/>
    <n v="4593.74"/>
    <n v="-2525.04"/>
  </r>
  <r>
    <x v="0"/>
    <x v="7"/>
    <s v="ADIL"/>
    <x v="0"/>
    <x v="25"/>
    <s v="PSE Yauca del Rosario - SE0269"/>
    <s v="SER"/>
    <s v="R"/>
    <s v="Inteconectado"/>
    <s v="PR0269"/>
    <s v="BT5B-R"/>
    <s v="Mayor a 100kWh"/>
    <n v="7"/>
    <n v="1335"/>
    <n v="1580.65"/>
    <n v="45.85"/>
  </r>
  <r>
    <x v="0"/>
    <x v="7"/>
    <s v="ADIL"/>
    <x v="0"/>
    <x v="26"/>
    <s v="SER PAMPA CONCON TOPARA"/>
    <s v="SER"/>
    <s v="R"/>
    <s v="Inteconectado"/>
    <s v="PR0211"/>
    <s v="BT5B-R"/>
    <s v="De 0 a 30 kWh "/>
    <n v="1372"/>
    <n v="7463"/>
    <n v="19926.03"/>
    <n v="-9967.23"/>
  </r>
  <r>
    <x v="0"/>
    <x v="7"/>
    <s v="ADIL"/>
    <x v="0"/>
    <x v="26"/>
    <s v="SER PAMPA CONCON TOPARA"/>
    <s v="SER"/>
    <s v="R"/>
    <s v="Inteconectado"/>
    <s v="PR0211"/>
    <s v="BT5B-R"/>
    <s v="De 30 a 100kWh"/>
    <n v="296"/>
    <n v="16690"/>
    <n v="23555.599999999999"/>
    <n v="-11857.76"/>
  </r>
  <r>
    <x v="0"/>
    <x v="7"/>
    <s v="ADIL"/>
    <x v="0"/>
    <x v="26"/>
    <s v="SER PAMPA CONCON TOPARA"/>
    <s v="SER"/>
    <s v="R"/>
    <s v="Inteconectado"/>
    <s v="PR0211"/>
    <s v="BT5B-R"/>
    <s v="Mayor a 100kWh"/>
    <n v="79"/>
    <n v="13899"/>
    <n v="12382.22"/>
    <n v="359.13"/>
  </r>
  <r>
    <x v="0"/>
    <x v="7"/>
    <s v="ADIL"/>
    <x v="0"/>
    <x v="27"/>
    <s v="SER DATEM DEL MARAÑON"/>
    <s v="SER"/>
    <s v="R"/>
    <s v="Aislado"/>
    <s v="PR0273"/>
    <s v="BT5B-R"/>
    <s v="De 0 a 30 kWh "/>
    <n v="331"/>
    <n v="1719.83"/>
    <n v="4339.7"/>
    <n v="-2042.13"/>
  </r>
  <r>
    <x v="0"/>
    <x v="7"/>
    <s v="ADIL"/>
    <x v="0"/>
    <x v="27"/>
    <s v="SER DATEM DEL MARAÑON"/>
    <s v="SER"/>
    <s v="R"/>
    <s v="Aislado"/>
    <s v="PR0273"/>
    <s v="BT5B-R"/>
    <s v="De 30 a 100kWh"/>
    <n v="13"/>
    <n v="738.07"/>
    <n v="1197.74"/>
    <n v="-463.06"/>
  </r>
  <r>
    <x v="0"/>
    <x v="7"/>
    <s v="ADIL"/>
    <x v="0"/>
    <x v="28"/>
    <s v="SER QUILMANA"/>
    <s v="SER"/>
    <s v="R"/>
    <s v="Inteconectado"/>
    <s v="PR0211"/>
    <s v="BT5B-R"/>
    <s v="De 0 a 30 kWh "/>
    <n v="199"/>
    <n v="484"/>
    <n v="1858.8"/>
    <n v="-646.47"/>
  </r>
  <r>
    <x v="0"/>
    <x v="7"/>
    <s v="ADIL"/>
    <x v="0"/>
    <x v="28"/>
    <s v="SER QUILMANA"/>
    <s v="SER"/>
    <s v="R"/>
    <s v="Inteconectado"/>
    <s v="PR0211"/>
    <s v="BT5B-R"/>
    <s v="De 30 a 100kWh"/>
    <n v="17"/>
    <n v="845"/>
    <n v="1255.04"/>
    <n v="-681.02"/>
  </r>
  <r>
    <x v="0"/>
    <x v="7"/>
    <s v="ADIL"/>
    <x v="0"/>
    <x v="28"/>
    <s v="SER QUILMANA"/>
    <s v="SER"/>
    <s v="R"/>
    <s v="Inteconectado"/>
    <s v="PR0211"/>
    <s v="BT5B-R"/>
    <s v="Mayor a 100kWh"/>
    <n v="1"/>
    <n v="126"/>
    <n v="113.71"/>
    <n v="3.3"/>
  </r>
  <r>
    <x v="0"/>
    <x v="7"/>
    <s v="ADIL"/>
    <x v="0"/>
    <x v="29"/>
    <s v="SER CP GUADALUPE-SANTA FE-RUQUIA VEGUETA HUAURA"/>
    <s v="SER"/>
    <s v="R"/>
    <s v="Inteconectado"/>
    <s v="PR0211"/>
    <s v="BT5B-R"/>
    <s v="De 0 a 30 kWh "/>
    <n v="136"/>
    <n v="1371"/>
    <n v="3032.53"/>
    <n v="-1807.32"/>
  </r>
  <r>
    <x v="0"/>
    <x v="7"/>
    <s v="ADIL"/>
    <x v="0"/>
    <x v="29"/>
    <s v="SER CP GUADALUPE-SANTA FE-RUQUIA VEGUETA HUAURA"/>
    <s v="SER"/>
    <s v="R"/>
    <s v="Inteconectado"/>
    <s v="PR0211"/>
    <s v="BT5B-R"/>
    <s v="De 30 a 100kWh"/>
    <n v="78"/>
    <n v="4017"/>
    <n v="5561.9"/>
    <n v="-3084.9"/>
  </r>
  <r>
    <x v="0"/>
    <x v="7"/>
    <s v="ADIL"/>
    <x v="0"/>
    <x v="29"/>
    <s v="SER CP GUADALUPE-SANTA FE-RUQUIA VEGUETA HUAURA"/>
    <s v="SER"/>
    <s v="R"/>
    <s v="Inteconectado"/>
    <s v="PR0211"/>
    <s v="BT5B-R"/>
    <s v="Mayor a 100kWh"/>
    <n v="13"/>
    <n v="1880"/>
    <n v="1389.63"/>
    <n v="40.299999999999997"/>
  </r>
  <r>
    <x v="0"/>
    <x v="7"/>
    <s v="ADIL"/>
    <x v="0"/>
    <x v="30"/>
    <s v="SER VALLE DE CARAL"/>
    <s v="SER"/>
    <s v="R"/>
    <s v="Inteconectado"/>
    <s v="PR0211"/>
    <s v="BT5B-R"/>
    <s v="De 0 a 30 kWh "/>
    <n v="214"/>
    <n v="2342"/>
    <n v="5086.97"/>
    <n v="-3088.3"/>
  </r>
  <r>
    <x v="0"/>
    <x v="7"/>
    <s v="ADIL"/>
    <x v="0"/>
    <x v="30"/>
    <s v="SER VALLE DE CARAL"/>
    <s v="SER"/>
    <s v="R"/>
    <s v="Inteconectado"/>
    <s v="PR0211"/>
    <s v="BT5B-R"/>
    <s v="De 30 a 100kWh"/>
    <n v="220"/>
    <n v="12494"/>
    <n v="16509.68"/>
    <n v="-8703.2000000000007"/>
  </r>
  <r>
    <x v="0"/>
    <x v="7"/>
    <s v="ADIL"/>
    <x v="0"/>
    <x v="30"/>
    <s v="SER VALLE DE CARAL"/>
    <s v="SER"/>
    <s v="R"/>
    <s v="Inteconectado"/>
    <s v="PR0211"/>
    <s v="BT5B-R"/>
    <s v="Mayor a 100kWh"/>
    <n v="35"/>
    <n v="5890"/>
    <n v="4493.82"/>
    <n v="130.33000000000001"/>
  </r>
  <r>
    <x v="0"/>
    <x v="7"/>
    <s v="ADIL"/>
    <x v="0"/>
    <x v="31"/>
    <s v="SER Acari-Chala"/>
    <s v="SER"/>
    <s v="R"/>
    <s v="Inteconectado"/>
    <s v="PR0120"/>
    <s v="BT5B-R"/>
    <s v="De 0 a 30 kWh "/>
    <n v="3087"/>
    <n v="30839"/>
    <n v="69084.81"/>
    <n v="-41221.71"/>
  </r>
  <r>
    <x v="0"/>
    <x v="7"/>
    <s v="ADIL"/>
    <x v="0"/>
    <x v="31"/>
    <s v="SER Acari-Chala"/>
    <s v="SER"/>
    <s v="R"/>
    <s v="Inteconectado"/>
    <s v="PR0120"/>
    <s v="BT5B-R"/>
    <s v="De 30 a 100kWh"/>
    <n v="979"/>
    <n v="50871"/>
    <n v="75364.59"/>
    <n v="-39177.699999999997"/>
  </r>
  <r>
    <x v="0"/>
    <x v="7"/>
    <s v="ADIL"/>
    <x v="0"/>
    <x v="31"/>
    <s v="SER Acari-Chala"/>
    <s v="SER"/>
    <s v="R"/>
    <s v="Inteconectado"/>
    <s v="PR0120"/>
    <s v="BT5B-R"/>
    <s v="Mayor a 100kWh"/>
    <n v="117"/>
    <n v="22003"/>
    <n v="20780.91"/>
    <n v="602.67999999999995"/>
  </r>
  <r>
    <x v="0"/>
    <x v="7"/>
    <s v="ADIL"/>
    <x v="0"/>
    <x v="32"/>
    <s v="SER Calango II Etapa"/>
    <s v="SER"/>
    <s v="R"/>
    <s v="Inteconectado"/>
    <s v="PR0206"/>
    <s v="BT5B-R"/>
    <s v="De 0 a 30 kWh "/>
    <n v="188"/>
    <n v="1191"/>
    <n v="2994.55"/>
    <n v="-1570.47"/>
  </r>
  <r>
    <x v="0"/>
    <x v="7"/>
    <s v="ADIL"/>
    <x v="0"/>
    <x v="32"/>
    <s v="SER Calango II Etapa"/>
    <s v="SER"/>
    <s v="R"/>
    <s v="Inteconectado"/>
    <s v="PR0206"/>
    <s v="BT5B-R"/>
    <s v="De 30 a 100kWh"/>
    <n v="54"/>
    <n v="2491"/>
    <n v="3828.51"/>
    <n v="-2136.2399999999998"/>
  </r>
  <r>
    <x v="0"/>
    <x v="7"/>
    <s v="ADIL"/>
    <x v="0"/>
    <x v="32"/>
    <s v="SER Calango II Etapa"/>
    <s v="SER"/>
    <s v="R"/>
    <s v="Inteconectado"/>
    <s v="PR0206"/>
    <s v="BT5B-R"/>
    <s v="Mayor a 100kWh"/>
    <n v="1"/>
    <n v="101"/>
    <n v="97.24"/>
    <n v="2.82"/>
  </r>
  <r>
    <x v="0"/>
    <x v="7"/>
    <s v="ADIL"/>
    <x v="0"/>
    <x v="33"/>
    <s v="SER Ihuari"/>
    <s v="SER"/>
    <s v="R"/>
    <s v="Inteconectado"/>
    <s v="PR0268"/>
    <s v="BT5B-R"/>
    <s v="De 0 a 30 kWh "/>
    <n v="877"/>
    <n v="5283"/>
    <n v="13502.93"/>
    <n v="-6964.41"/>
  </r>
  <r>
    <x v="0"/>
    <x v="7"/>
    <s v="ADIL"/>
    <x v="0"/>
    <x v="33"/>
    <s v="SER Ihuari"/>
    <s v="SER"/>
    <s v="R"/>
    <s v="Inteconectado"/>
    <s v="PR0268"/>
    <s v="BT5B-R"/>
    <s v="De 30 a 100kWh"/>
    <n v="98"/>
    <n v="5180"/>
    <n v="7081.59"/>
    <n v="-3875.9"/>
  </r>
  <r>
    <x v="0"/>
    <x v="7"/>
    <s v="ADIL"/>
    <x v="0"/>
    <x v="33"/>
    <s v="SER Ihuari"/>
    <s v="SER"/>
    <s v="R"/>
    <s v="Inteconectado"/>
    <s v="PR0268"/>
    <s v="BT5B-R"/>
    <s v="Mayor a 100kWh"/>
    <n v="17"/>
    <n v="2666"/>
    <n v="1963.23"/>
    <n v="56.92"/>
  </r>
  <r>
    <x v="0"/>
    <x v="7"/>
    <s v="CHAV"/>
    <x v="1"/>
    <x v="34"/>
    <s v="Chao"/>
    <s v="3"/>
    <s v="U"/>
    <s v="Inteconectado"/>
    <s v="PL0157"/>
    <s v="BT5B-R"/>
    <s v="De 0 a 30 kWh "/>
    <n v="2566"/>
    <n v="32337.1"/>
    <n v="22727.02"/>
    <n v="-4954.16"/>
  </r>
  <r>
    <x v="0"/>
    <x v="7"/>
    <s v="CHAV"/>
    <x v="1"/>
    <x v="34"/>
    <s v="Chao"/>
    <s v="3"/>
    <s v="U"/>
    <s v="Inteconectado"/>
    <s v="PL0157"/>
    <s v="BT5B-R"/>
    <s v="De 30 a 100kWh"/>
    <n v="2386"/>
    <n v="135859"/>
    <n v="79619.86"/>
    <n v="-10975.6"/>
  </r>
  <r>
    <x v="0"/>
    <x v="7"/>
    <s v="CHAV"/>
    <x v="1"/>
    <x v="34"/>
    <s v="Chao"/>
    <s v="3"/>
    <s v="U"/>
    <s v="Inteconectado"/>
    <s v="PL0157"/>
    <s v="BT5B-R"/>
    <s v="Mayor a 100kWh"/>
    <n v="682"/>
    <n v="127948.1"/>
    <n v="82883.87"/>
    <n v="2339.17"/>
  </r>
  <r>
    <x v="0"/>
    <x v="7"/>
    <s v="CHAV"/>
    <x v="1"/>
    <x v="35"/>
    <s v="Tanguche Desarenador"/>
    <s v="3"/>
    <s v="U"/>
    <s v="Aislado"/>
    <s v="PL0260"/>
    <s v="BT5B-R"/>
    <s v="De 0 a 30 kWh "/>
    <n v="664"/>
    <n v="6700.3"/>
    <n v="3693.55"/>
    <n v="-1661.12"/>
  </r>
  <r>
    <x v="0"/>
    <x v="7"/>
    <s v="CHAV"/>
    <x v="1"/>
    <x v="35"/>
    <s v="Tanguche Desarenador"/>
    <s v="3"/>
    <s v="U"/>
    <s v="Aislado"/>
    <s v="PL0260"/>
    <s v="BT5B-R"/>
    <s v="De 30 a 100kWh"/>
    <n v="225"/>
    <n v="11945"/>
    <n v="4938.7"/>
    <n v="-1674"/>
  </r>
  <r>
    <x v="0"/>
    <x v="7"/>
    <s v="CHAV"/>
    <x v="1"/>
    <x v="35"/>
    <s v="Tanguche Desarenador"/>
    <s v="3"/>
    <s v="U"/>
    <s v="Aislado"/>
    <s v="PL0260"/>
    <s v="BT5B-R"/>
    <s v="Mayor a 100kWh"/>
    <n v="23"/>
    <n v="3694"/>
    <n v="1902.22"/>
    <n v="0"/>
  </r>
  <r>
    <x v="0"/>
    <x v="7"/>
    <s v="CHAV"/>
    <x v="1"/>
    <x v="36"/>
    <s v="SER CHAO"/>
    <s v="SER"/>
    <s v="R"/>
    <s v="Inteconectado"/>
    <s v="PR0102"/>
    <s v="BT5B-R"/>
    <s v="De 0 a 30 kWh "/>
    <n v="605"/>
    <n v="4509.8"/>
    <n v="4629.3500000000004"/>
    <n v="-2468.7399999999998"/>
  </r>
  <r>
    <x v="0"/>
    <x v="7"/>
    <s v="CHAV"/>
    <x v="1"/>
    <x v="36"/>
    <s v="SER CHAO"/>
    <s v="SER"/>
    <s v="R"/>
    <s v="Inteconectado"/>
    <s v="PR0102"/>
    <s v="BT5B-R"/>
    <s v="De 30 a 100kWh"/>
    <n v="151"/>
    <n v="7556.3"/>
    <n v="4970.37"/>
    <n v="-2479.42"/>
  </r>
  <r>
    <x v="0"/>
    <x v="7"/>
    <s v="CHAV"/>
    <x v="1"/>
    <x v="36"/>
    <s v="SER CHAO"/>
    <s v="SER"/>
    <s v="R"/>
    <s v="Inteconectado"/>
    <s v="PR0102"/>
    <s v="BT5B-R"/>
    <s v="Mayor a 100kWh"/>
    <n v="12"/>
    <n v="2160"/>
    <n v="2026.17"/>
    <n v="57.09"/>
  </r>
  <r>
    <x v="0"/>
    <x v="7"/>
    <s v="CHAV"/>
    <x v="1"/>
    <x v="37"/>
    <s v="SER TANGUCHE DESARENADOR"/>
    <s v="SER"/>
    <s v="R"/>
    <s v="Aislado"/>
    <s v="PR0103"/>
    <s v="BT5B-R"/>
    <s v="De 0 a 30 kWh "/>
    <n v="73"/>
    <n v="501"/>
    <n v="456.72"/>
    <n v="-278.10000000000002"/>
  </r>
  <r>
    <x v="0"/>
    <x v="7"/>
    <s v="CHAV"/>
    <x v="1"/>
    <x v="37"/>
    <s v="SER TANGUCHE DESARENADOR"/>
    <s v="SER"/>
    <s v="R"/>
    <s v="Aislado"/>
    <s v="PR0103"/>
    <s v="BT5B-R"/>
    <s v="De 30 a 100kWh"/>
    <n v="3"/>
    <n v="122"/>
    <n v="52.89"/>
    <n v="-49.95"/>
  </r>
  <r>
    <x v="0"/>
    <x v="7"/>
    <s v="COEL"/>
    <x v="2"/>
    <x v="38"/>
    <s v="Villacurí"/>
    <s v="ESP"/>
    <s v="R"/>
    <s v="Inteconectado"/>
    <s v="PL0001"/>
    <s v="BT5B-R"/>
    <s v="De 0 a 30 kWh "/>
    <n v="290"/>
    <n v="3268"/>
    <n v="2027.3"/>
    <n v="-980.4"/>
  </r>
  <r>
    <x v="0"/>
    <x v="7"/>
    <s v="COEL"/>
    <x v="2"/>
    <x v="38"/>
    <s v="Villacurí"/>
    <s v="ESP"/>
    <s v="R"/>
    <s v="Inteconectado"/>
    <s v="PL0001"/>
    <s v="BT5B-R"/>
    <s v="De 30 a 100kWh"/>
    <n v="282"/>
    <n v="15957.9"/>
    <n v="8054.76"/>
    <n v="-2538"/>
  </r>
  <r>
    <x v="0"/>
    <x v="7"/>
    <s v="COEL"/>
    <x v="2"/>
    <x v="38"/>
    <s v="Villacurí"/>
    <s v="ESP"/>
    <s v="R"/>
    <s v="Inteconectado"/>
    <s v="PL0001"/>
    <s v="BT5B-R"/>
    <s v="Mayor a 100kWh"/>
    <n v="84"/>
    <n v="16513.3"/>
    <n v="10507.05"/>
    <n v="287.43"/>
  </r>
  <r>
    <x v="0"/>
    <x v="7"/>
    <s v="COEL"/>
    <x v="2"/>
    <x v="39"/>
    <s v="Andahuasi"/>
    <s v="2"/>
    <s v="U"/>
    <s v="Inteconectado"/>
    <s v="PL0002"/>
    <s v="BT5B-R"/>
    <s v="De 0 a 30 kWh "/>
    <n v="559"/>
    <n v="5827.4"/>
    <n v="3941.15"/>
    <n v="-758.11"/>
  </r>
  <r>
    <x v="0"/>
    <x v="7"/>
    <s v="COEL"/>
    <x v="2"/>
    <x v="39"/>
    <s v="Andahuasi"/>
    <s v="2"/>
    <s v="U"/>
    <s v="Inteconectado"/>
    <s v="PL0002"/>
    <s v="BT5B-R"/>
    <s v="De 30 a 100kWh"/>
    <n v="779"/>
    <n v="49377.3"/>
    <n v="24972.42"/>
    <n v="-3040.68"/>
  </r>
  <r>
    <x v="0"/>
    <x v="7"/>
    <s v="COEL"/>
    <x v="2"/>
    <x v="39"/>
    <s v="Andahuasi"/>
    <s v="2"/>
    <s v="U"/>
    <s v="Inteconectado"/>
    <s v="PL0002"/>
    <s v="BT5B-R"/>
    <s v="Mayor a 100kWh"/>
    <n v="361"/>
    <n v="62003.3"/>
    <n v="34313.61"/>
    <n v="936.24"/>
  </r>
  <r>
    <x v="0"/>
    <x v="7"/>
    <s v="COEL"/>
    <x v="2"/>
    <x v="40"/>
    <s v="Illimo"/>
    <s v="5"/>
    <s v="R"/>
    <s v="Inteconectado"/>
    <s v="PL0263"/>
    <s v="BT5B-R"/>
    <s v="De 0 a 30 kWh "/>
    <n v="177"/>
    <n v="2473"/>
    <n v="1325.46"/>
    <n v="-1047.8499999999999"/>
  </r>
  <r>
    <x v="0"/>
    <x v="7"/>
    <s v="COEL"/>
    <x v="2"/>
    <x v="40"/>
    <s v="Illimo"/>
    <s v="5"/>
    <s v="R"/>
    <s v="Inteconectado"/>
    <s v="PL0263"/>
    <s v="BT5B-R"/>
    <s v="De 30 a 100kWh"/>
    <n v="180"/>
    <n v="9705"/>
    <n v="5038.96"/>
    <n v="-2289.33"/>
  </r>
  <r>
    <x v="0"/>
    <x v="7"/>
    <s v="COEL"/>
    <x v="2"/>
    <x v="40"/>
    <s v="Illimo"/>
    <s v="5"/>
    <s v="R"/>
    <s v="Inteconectado"/>
    <s v="PL0263"/>
    <s v="BT5B-R"/>
    <s v="Mayor a 100kWh"/>
    <n v="9"/>
    <n v="1725.8"/>
    <n v="1249.48"/>
    <n v="34.340000000000003"/>
  </r>
  <r>
    <x v="0"/>
    <x v="7"/>
    <s v="EDCA"/>
    <x v="3"/>
    <x v="41"/>
    <s v="Cañete"/>
    <s v="2"/>
    <s v="U"/>
    <s v="Inteconectado"/>
    <s v="PL0003"/>
    <s v="BT5B-R"/>
    <s v="De 0 a 30 kWh "/>
    <n v="7162"/>
    <n v="72228.7"/>
    <n v="47941.71"/>
    <n v="-8857.91"/>
  </r>
  <r>
    <x v="0"/>
    <x v="7"/>
    <s v="EDCA"/>
    <x v="3"/>
    <x v="41"/>
    <s v="Cañete"/>
    <s v="2"/>
    <s v="U"/>
    <s v="Inteconectado"/>
    <s v="PL0003"/>
    <s v="BT5B-R"/>
    <s v="De 30 a 100kWh"/>
    <n v="11756"/>
    <n v="754189.4"/>
    <n v="362950.53"/>
    <n v="-43334.69"/>
  </r>
  <r>
    <x v="0"/>
    <x v="7"/>
    <s v="EDCA"/>
    <x v="3"/>
    <x v="41"/>
    <s v="Cañete"/>
    <s v="2"/>
    <s v="U"/>
    <s v="Inteconectado"/>
    <s v="PL0003"/>
    <s v="BT5B-R"/>
    <s v="Mayor a 100kWh"/>
    <n v="9678"/>
    <n v="2052174.67"/>
    <n v="1070011.23"/>
    <n v="30108.05"/>
  </r>
  <r>
    <x v="0"/>
    <x v="7"/>
    <s v="EDCA"/>
    <x v="3"/>
    <x v="42"/>
    <s v="Lunahuaná"/>
    <s v="4"/>
    <s v="R"/>
    <s v="Inteconectado"/>
    <s v="PL0004"/>
    <s v="BT5B-R"/>
    <s v="De 0 a 30 kWh "/>
    <n v="1951"/>
    <n v="18216"/>
    <n v="10966.34"/>
    <n v="-3895.09"/>
  </r>
  <r>
    <x v="0"/>
    <x v="7"/>
    <s v="EDCA"/>
    <x v="3"/>
    <x v="42"/>
    <s v="Lunahuaná"/>
    <s v="4"/>
    <s v="R"/>
    <s v="Inteconectado"/>
    <s v="PL0004"/>
    <s v="BT5B-R"/>
    <s v="De 30 a 100kWh"/>
    <n v="2548"/>
    <n v="160168.5"/>
    <n v="73087.960000000006"/>
    <n v="-16462.189999999999"/>
  </r>
  <r>
    <x v="0"/>
    <x v="7"/>
    <s v="EDCA"/>
    <x v="3"/>
    <x v="42"/>
    <s v="Lunahuaná"/>
    <s v="4"/>
    <s v="R"/>
    <s v="Inteconectado"/>
    <s v="PL0004"/>
    <s v="BT5B-R"/>
    <s v="Mayor a 100kWh"/>
    <n v="1397"/>
    <n v="299523"/>
    <n v="179767.75"/>
    <n v="5020.32"/>
  </r>
  <r>
    <x v="0"/>
    <x v="7"/>
    <s v="EDLN"/>
    <x v="4"/>
    <x v="43"/>
    <s v="Lima Norte"/>
    <s v="1"/>
    <s v="U"/>
    <s v="Inteconectado"/>
    <s v="PL0005"/>
    <s v="BT5B-R"/>
    <s v="De 0 a 30 kWh "/>
    <n v="167791"/>
    <n v="1231096"/>
    <n v="1010442.17"/>
    <n v="-138510.49"/>
  </r>
  <r>
    <x v="0"/>
    <x v="7"/>
    <s v="EDLN"/>
    <x v="4"/>
    <x v="43"/>
    <s v="Lima Norte"/>
    <s v="1"/>
    <s v="U"/>
    <s v="Inteconectado"/>
    <s v="PL0005"/>
    <s v="BT5B-R"/>
    <s v="De 30 a 100kWh"/>
    <n v="264133"/>
    <n v="17963688"/>
    <n v="8619813.1300000008"/>
    <n v="-880079.74"/>
  </r>
  <r>
    <x v="0"/>
    <x v="7"/>
    <s v="EDLN"/>
    <x v="4"/>
    <x v="43"/>
    <s v="Lima Norte"/>
    <s v="1"/>
    <s v="U"/>
    <s v="Inteconectado"/>
    <s v="PL0005"/>
    <s v="BT5B-R"/>
    <s v="Mayor a 100kWh"/>
    <n v="705887"/>
    <n v="207692304"/>
    <n v="93163568.700000003"/>
    <n v="2674052.96"/>
  </r>
  <r>
    <x v="0"/>
    <x v="7"/>
    <s v="EDLN"/>
    <x v="4"/>
    <x v="44"/>
    <s v="Huaral-Chancay"/>
    <s v="3"/>
    <s v="U"/>
    <s v="Inteconectado"/>
    <s v="PL0007"/>
    <s v="BT5B-R"/>
    <s v="De 0 a 30 kWh "/>
    <n v="8010"/>
    <n v="76421"/>
    <n v="63865.38"/>
    <n v="-9740.56"/>
  </r>
  <r>
    <x v="0"/>
    <x v="7"/>
    <s v="EDLN"/>
    <x v="4"/>
    <x v="44"/>
    <s v="Huaral-Chancay"/>
    <s v="3"/>
    <s v="U"/>
    <s v="Inteconectado"/>
    <s v="PL0007"/>
    <s v="BT5B-R"/>
    <s v="De 30 a 100kWh"/>
    <n v="14224"/>
    <n v="931991"/>
    <n v="513433.26"/>
    <n v="-54250.45"/>
  </r>
  <r>
    <x v="0"/>
    <x v="7"/>
    <s v="EDLN"/>
    <x v="4"/>
    <x v="44"/>
    <s v="Huaral-Chancay"/>
    <s v="3"/>
    <s v="U"/>
    <s v="Inteconectado"/>
    <s v="PL0007"/>
    <s v="BT5B-R"/>
    <s v="Mayor a 100kWh"/>
    <n v="14562"/>
    <n v="3403982"/>
    <n v="1740405.76"/>
    <n v="50759.45"/>
  </r>
  <r>
    <x v="0"/>
    <x v="7"/>
    <s v="EDLN"/>
    <x v="4"/>
    <x v="45"/>
    <s v="Pativilca"/>
    <s v="3"/>
    <s v="U"/>
    <s v="Inteconectado"/>
    <s v="PL0008"/>
    <s v="BT5B-R"/>
    <s v="De 0 a 30 kWh "/>
    <n v="1117"/>
    <n v="11844"/>
    <n v="9483.73"/>
    <n v="-1500.37"/>
  </r>
  <r>
    <x v="0"/>
    <x v="7"/>
    <s v="EDLN"/>
    <x v="4"/>
    <x v="45"/>
    <s v="Pativilca"/>
    <s v="3"/>
    <s v="U"/>
    <s v="Inteconectado"/>
    <s v="PL0008"/>
    <s v="BT5B-R"/>
    <s v="De 30 a 100kWh"/>
    <n v="1570"/>
    <n v="100200"/>
    <n v="56980.25"/>
    <n v="-6217.63"/>
  </r>
  <r>
    <x v="0"/>
    <x v="7"/>
    <s v="EDLN"/>
    <x v="4"/>
    <x v="45"/>
    <s v="Pativilca"/>
    <s v="3"/>
    <s v="U"/>
    <s v="Inteconectado"/>
    <s v="PL0008"/>
    <s v="BT5B-R"/>
    <s v="Mayor a 100kWh"/>
    <n v="969"/>
    <n v="181830"/>
    <n v="95133.6"/>
    <n v="2761.57"/>
  </r>
  <r>
    <x v="0"/>
    <x v="7"/>
    <s v="EDLN"/>
    <x v="4"/>
    <x v="46"/>
    <s v="Canta"/>
    <s v="5"/>
    <s v="R"/>
    <s v="Aislado"/>
    <s v="PL0011"/>
    <s v="BT5B-R"/>
    <s v="De 0 a 30 kWh "/>
    <n v="1359"/>
    <n v="10224"/>
    <n v="10213.83"/>
    <n v="-3764.55"/>
  </r>
  <r>
    <x v="0"/>
    <x v="7"/>
    <s v="EDLN"/>
    <x v="4"/>
    <x v="46"/>
    <s v="Canta"/>
    <s v="5"/>
    <s v="R"/>
    <s v="Aislado"/>
    <s v="PL0011"/>
    <s v="BT5B-R"/>
    <s v="De 30 a 100kWh"/>
    <n v="590"/>
    <n v="32870"/>
    <n v="17901.900000000001"/>
    <n v="-6465.76"/>
  </r>
  <r>
    <x v="0"/>
    <x v="7"/>
    <s v="EDLN"/>
    <x v="4"/>
    <x v="46"/>
    <s v="Canta"/>
    <s v="5"/>
    <s v="R"/>
    <s v="Aislado"/>
    <s v="PL0011"/>
    <s v="BT5B-R"/>
    <s v="Mayor a 100kWh"/>
    <n v="258"/>
    <n v="65843"/>
    <n v="34775.879999999997"/>
    <n v="11.42"/>
  </r>
  <r>
    <x v="0"/>
    <x v="7"/>
    <s v="EDLN"/>
    <x v="4"/>
    <x v="47"/>
    <s v="Churín"/>
    <s v="4"/>
    <s v="R"/>
    <s v="Aislado"/>
    <s v="PL0012"/>
    <s v="BT5B-R"/>
    <s v="De 0 a 30 kWh "/>
    <n v="618"/>
    <n v="4934"/>
    <n v="4654.66"/>
    <n v="-1783.63"/>
  </r>
  <r>
    <x v="0"/>
    <x v="7"/>
    <s v="EDLN"/>
    <x v="4"/>
    <x v="47"/>
    <s v="Churín"/>
    <s v="4"/>
    <s v="R"/>
    <s v="Aislado"/>
    <s v="PL0012"/>
    <s v="BT5B-R"/>
    <s v="De 30 a 100kWh"/>
    <n v="286"/>
    <n v="16822"/>
    <n v="8865.19"/>
    <n v="-3075.38"/>
  </r>
  <r>
    <x v="0"/>
    <x v="7"/>
    <s v="EDLN"/>
    <x v="4"/>
    <x v="47"/>
    <s v="Churín"/>
    <s v="4"/>
    <s v="R"/>
    <s v="Aislado"/>
    <s v="PL0012"/>
    <s v="BT5B-R"/>
    <s v="Mayor a 100kWh"/>
    <n v="199"/>
    <n v="68656"/>
    <n v="31948.19"/>
    <n v="0"/>
  </r>
  <r>
    <x v="0"/>
    <x v="7"/>
    <s v="EDLN"/>
    <x v="4"/>
    <x v="48"/>
    <s v="Ravira-Pacaraos"/>
    <s v="4"/>
    <s v="R"/>
    <s v="Aislado"/>
    <s v="PL0013"/>
    <s v="BT5B-R"/>
    <s v="De 0 a 30 kWh "/>
    <n v="526"/>
    <n v="3656"/>
    <n v="3748.2"/>
    <n v="-1339.45"/>
  </r>
  <r>
    <x v="0"/>
    <x v="7"/>
    <s v="EDLN"/>
    <x v="4"/>
    <x v="48"/>
    <s v="Ravira-Pacaraos"/>
    <s v="4"/>
    <s v="R"/>
    <s v="Aislado"/>
    <s v="PL0013"/>
    <s v="BT5B-R"/>
    <s v="De 30 a 100kWh"/>
    <n v="135"/>
    <n v="6995"/>
    <n v="3832.86"/>
    <n v="-1476.69"/>
  </r>
  <r>
    <x v="0"/>
    <x v="7"/>
    <s v="EDLN"/>
    <x v="4"/>
    <x v="48"/>
    <s v="Ravira-Pacaraos"/>
    <s v="4"/>
    <s v="R"/>
    <s v="Aislado"/>
    <s v="PL0013"/>
    <s v="BT5B-R"/>
    <s v="Mayor a 100kWh"/>
    <n v="29"/>
    <n v="6897"/>
    <n v="3376.58"/>
    <n v="11.46"/>
  </r>
  <r>
    <x v="0"/>
    <x v="7"/>
    <s v="EDLN"/>
    <x v="4"/>
    <x v="49"/>
    <s v="Hoyos-Acos"/>
    <s v="6"/>
    <s v="R"/>
    <s v="Aislado"/>
    <s v="PL0014"/>
    <s v="BT5B-R"/>
    <s v="De 0 a 30 kWh "/>
    <n v="833"/>
    <n v="6394"/>
    <n v="5802.76"/>
    <n v="-2147.7600000000002"/>
  </r>
  <r>
    <x v="0"/>
    <x v="7"/>
    <s v="EDLN"/>
    <x v="4"/>
    <x v="49"/>
    <s v="Hoyos-Acos"/>
    <s v="6"/>
    <s v="R"/>
    <s v="Aislado"/>
    <s v="PL0014"/>
    <s v="BT5B-R"/>
    <s v="De 30 a 100kWh"/>
    <n v="242"/>
    <n v="13034"/>
    <n v="7091.07"/>
    <n v="-2826.85"/>
  </r>
  <r>
    <x v="0"/>
    <x v="7"/>
    <s v="EDLN"/>
    <x v="4"/>
    <x v="49"/>
    <s v="Hoyos-Acos"/>
    <s v="6"/>
    <s v="R"/>
    <s v="Aislado"/>
    <s v="PL0014"/>
    <s v="BT5B-R"/>
    <s v="Mayor a 100kWh"/>
    <n v="60"/>
    <n v="16053"/>
    <n v="7218.2"/>
    <n v="0"/>
  </r>
  <r>
    <x v="0"/>
    <x v="7"/>
    <s v="EDLN"/>
    <x v="4"/>
    <x v="50"/>
    <s v="Yaso"/>
    <s v="6"/>
    <s v="R"/>
    <s v="Aislado"/>
    <s v="PL0016"/>
    <s v="BT5B-R"/>
    <s v="De 0 a 30 kWh "/>
    <n v="85"/>
    <n v="636"/>
    <n v="556.20000000000005"/>
    <n v="-211.87"/>
  </r>
  <r>
    <x v="0"/>
    <x v="7"/>
    <s v="EDLN"/>
    <x v="4"/>
    <x v="50"/>
    <s v="Yaso"/>
    <s v="6"/>
    <s v="R"/>
    <s v="Aislado"/>
    <s v="PL0016"/>
    <s v="BT5B-R"/>
    <s v="De 30 a 100kWh"/>
    <n v="75"/>
    <n v="4750"/>
    <n v="2318.08"/>
    <n v="-753.56"/>
  </r>
  <r>
    <x v="0"/>
    <x v="7"/>
    <s v="EDLN"/>
    <x v="4"/>
    <x v="50"/>
    <s v="Yaso"/>
    <s v="6"/>
    <s v="R"/>
    <s v="Aislado"/>
    <s v="PL0016"/>
    <s v="BT5B-R"/>
    <s v="Mayor a 100kWh"/>
    <n v="74"/>
    <n v="24720"/>
    <n v="20273.8"/>
    <n v="29.94"/>
  </r>
  <r>
    <x v="0"/>
    <x v="7"/>
    <s v="EDLN"/>
    <x v="4"/>
    <x v="51"/>
    <s v="Sayán-Humaya"/>
    <s v="4"/>
    <s v="R"/>
    <s v="Inteconectado"/>
    <s v="PL0221"/>
    <s v="BT5B-R"/>
    <s v="De 0 a 30 kWh "/>
    <n v="1381"/>
    <n v="13870"/>
    <n v="12747.35"/>
    <n v="-4806.8599999999997"/>
  </r>
  <r>
    <x v="0"/>
    <x v="7"/>
    <s v="EDLN"/>
    <x v="4"/>
    <x v="51"/>
    <s v="Sayán-Humaya"/>
    <s v="4"/>
    <s v="R"/>
    <s v="Inteconectado"/>
    <s v="PL0221"/>
    <s v="BT5B-R"/>
    <s v="De 30 a 100kWh"/>
    <n v="1843"/>
    <n v="112535"/>
    <n v="68955.09"/>
    <n v="-18992.05"/>
  </r>
  <r>
    <x v="0"/>
    <x v="7"/>
    <s v="EDLN"/>
    <x v="4"/>
    <x v="51"/>
    <s v="Sayán-Humaya"/>
    <s v="4"/>
    <s v="R"/>
    <s v="Inteconectado"/>
    <s v="PL0221"/>
    <s v="BT5B-R"/>
    <s v="Mayor a 100kWh"/>
    <n v="980"/>
    <n v="234912"/>
    <n v="133486.66"/>
    <n v="3902.29"/>
  </r>
  <r>
    <x v="0"/>
    <x v="7"/>
    <s v="EDLN"/>
    <x v="4"/>
    <x v="52"/>
    <s v="Huacho"/>
    <s v="3"/>
    <s v="U"/>
    <s v="Inteconectado"/>
    <s v="PL0261"/>
    <s v="BT5B-R"/>
    <s v="De 0 a 30 kWh "/>
    <n v="9932"/>
    <n v="98588"/>
    <n v="84122.95"/>
    <n v="-13351.57"/>
  </r>
  <r>
    <x v="0"/>
    <x v="7"/>
    <s v="EDLN"/>
    <x v="4"/>
    <x v="52"/>
    <s v="Huacho"/>
    <s v="3"/>
    <s v="U"/>
    <s v="Inteconectado"/>
    <s v="PL0261"/>
    <s v="BT5B-R"/>
    <s v="De 30 a 100kWh"/>
    <n v="16274"/>
    <n v="1053954"/>
    <n v="597873.18000000005"/>
    <n v="-64113.46"/>
  </r>
  <r>
    <x v="0"/>
    <x v="7"/>
    <s v="EDLN"/>
    <x v="4"/>
    <x v="52"/>
    <s v="Huacho"/>
    <s v="3"/>
    <s v="U"/>
    <s v="Inteconectado"/>
    <s v="PL0261"/>
    <s v="BT5B-R"/>
    <s v="Mayor a 100kWh"/>
    <n v="15314"/>
    <n v="3326251"/>
    <n v="1735168.91"/>
    <n v="51257.31"/>
  </r>
  <r>
    <x v="0"/>
    <x v="7"/>
    <s v="EDLN"/>
    <x v="4"/>
    <x v="53"/>
    <s v="Supe-Barranca"/>
    <s v="3"/>
    <s v="U"/>
    <s v="Inteconectado"/>
    <s v="PL0262"/>
    <s v="BT5B-R"/>
    <s v="De 0 a 30 kWh "/>
    <n v="5612"/>
    <n v="57935"/>
    <n v="46223.08"/>
    <n v="-7377.97"/>
  </r>
  <r>
    <x v="0"/>
    <x v="7"/>
    <s v="EDLN"/>
    <x v="4"/>
    <x v="53"/>
    <s v="Supe-Barranca"/>
    <s v="3"/>
    <s v="U"/>
    <s v="Inteconectado"/>
    <s v="PL0262"/>
    <s v="BT5B-R"/>
    <s v="De 30 a 100kWh"/>
    <n v="9221"/>
    <n v="603326"/>
    <n v="328879.69"/>
    <n v="-34853.919999999998"/>
  </r>
  <r>
    <x v="0"/>
    <x v="7"/>
    <s v="EDLN"/>
    <x v="4"/>
    <x v="53"/>
    <s v="Supe-Barranca"/>
    <s v="3"/>
    <s v="U"/>
    <s v="Inteconectado"/>
    <s v="PL0262"/>
    <s v="BT5B-R"/>
    <s v="Mayor a 100kWh"/>
    <n v="8446"/>
    <n v="1821090"/>
    <n v="931604.45"/>
    <n v="26970.57"/>
  </r>
  <r>
    <x v="0"/>
    <x v="7"/>
    <s v="EDLN"/>
    <x v="4"/>
    <x v="54"/>
    <s v="Sistema Eléctrcio Rural Chillón"/>
    <s v="SER"/>
    <s v="R"/>
    <s v="Inteconectado"/>
    <s v="PR0101"/>
    <s v="BT5B-R"/>
    <s v="De 0 a 30 kWh "/>
    <n v="1380"/>
    <n v="10517"/>
    <n v="14702.06"/>
    <n v="-4657.17"/>
  </r>
  <r>
    <x v="0"/>
    <x v="7"/>
    <s v="EDLN"/>
    <x v="4"/>
    <x v="54"/>
    <s v="Sistema Eléctrcio Rural Chillón"/>
    <s v="SER"/>
    <s v="R"/>
    <s v="Inteconectado"/>
    <s v="PR0101"/>
    <s v="BT5B-R"/>
    <s v="De 30 a 100kWh"/>
    <n v="1043"/>
    <n v="61676"/>
    <n v="48500.07"/>
    <n v="-13585.19"/>
  </r>
  <r>
    <x v="0"/>
    <x v="7"/>
    <s v="EDLN"/>
    <x v="4"/>
    <x v="54"/>
    <s v="Sistema Eléctrcio Rural Chillón"/>
    <s v="SER"/>
    <s v="R"/>
    <s v="Inteconectado"/>
    <s v="PR0101"/>
    <s v="BT5B-R"/>
    <s v="Mayor a 100kWh"/>
    <n v="370"/>
    <n v="73271"/>
    <n v="53106.720000000001"/>
    <n v="1546.47"/>
  </r>
  <r>
    <x v="0"/>
    <x v="7"/>
    <s v="EGEP"/>
    <x v="5"/>
    <x v="55"/>
    <s v="Pangoa 2"/>
    <s v="3"/>
    <s v="U"/>
    <s v="Inteconectado"/>
    <s v="PL0159"/>
    <s v="BT5B-R"/>
    <s v="De 0 a 30 kWh "/>
    <n v="857"/>
    <n v="13958"/>
    <n v="9665.9599999999991"/>
    <n v="-2317.92"/>
  </r>
  <r>
    <x v="0"/>
    <x v="7"/>
    <s v="EGEP"/>
    <x v="5"/>
    <x v="55"/>
    <s v="Pangoa 2"/>
    <s v="3"/>
    <s v="U"/>
    <s v="Inteconectado"/>
    <s v="PL0159"/>
    <s v="BT5B-R"/>
    <s v="De 30 a 100kWh"/>
    <n v="623"/>
    <n v="35414"/>
    <n v="22413.54"/>
    <n v="-3102.54"/>
  </r>
  <r>
    <x v="0"/>
    <x v="7"/>
    <s v="EGEP"/>
    <x v="5"/>
    <x v="55"/>
    <s v="Pangoa 2"/>
    <s v="3"/>
    <s v="U"/>
    <s v="Inteconectado"/>
    <s v="PL0159"/>
    <s v="BT5B-R"/>
    <s v="Mayor a 100kWh"/>
    <n v="215"/>
    <n v="50932"/>
    <n v="35549.39"/>
    <n v="997.27"/>
  </r>
  <r>
    <x v="0"/>
    <x v="7"/>
    <s v="EIHC"/>
    <x v="6"/>
    <x v="56"/>
    <s v="Chacas"/>
    <s v="3"/>
    <s v="U"/>
    <s v="Aislado"/>
    <s v="PL0200"/>
    <s v="BT5B-R"/>
    <s v="De 0 a 30 kWh "/>
    <n v="959"/>
    <n v="10162.39"/>
    <n v="12479.31"/>
    <n v="-4763.99"/>
  </r>
  <r>
    <x v="0"/>
    <x v="7"/>
    <s v="EIHC"/>
    <x v="6"/>
    <x v="56"/>
    <s v="Chacas"/>
    <s v="3"/>
    <s v="U"/>
    <s v="Aislado"/>
    <s v="PL0200"/>
    <s v="BT5B-R"/>
    <s v="De 30 a 100kWh"/>
    <n v="153"/>
    <n v="7213"/>
    <n v="7242.55"/>
    <n v="-2085.3200000000002"/>
  </r>
  <r>
    <x v="0"/>
    <x v="7"/>
    <s v="EIHC"/>
    <x v="6"/>
    <x v="56"/>
    <s v="Chacas"/>
    <s v="3"/>
    <s v="U"/>
    <s v="Aislado"/>
    <s v="PL0200"/>
    <s v="BT5B-R"/>
    <s v="Mayor a 100kWh"/>
    <n v="5"/>
    <n v="788"/>
    <n v="755.39"/>
    <n v="0"/>
  </r>
  <r>
    <x v="0"/>
    <x v="7"/>
    <s v="EIHC"/>
    <x v="6"/>
    <x v="57"/>
    <s v="Sistema Electrico Rural Chacas"/>
    <s v="SER"/>
    <s v="R"/>
    <s v="Aislado"/>
    <s v="PR0100"/>
    <s v="BT5B-R"/>
    <s v="De 0 a 30 kWh "/>
    <n v="2562"/>
    <n v="28396.99"/>
    <n v="54599.75"/>
    <n v="-31689.71"/>
  </r>
  <r>
    <x v="0"/>
    <x v="7"/>
    <s v="EIHC"/>
    <x v="6"/>
    <x v="57"/>
    <s v="Sistema Electrico Rural Chacas"/>
    <s v="SER"/>
    <s v="R"/>
    <s v="Aislado"/>
    <s v="PR0100"/>
    <s v="BT5B-R"/>
    <s v="De 30 a 100kWh"/>
    <n v="1063"/>
    <n v="56176"/>
    <n v="87385.08"/>
    <n v="-35493.300000000003"/>
  </r>
  <r>
    <x v="0"/>
    <x v="7"/>
    <s v="EIHC"/>
    <x v="6"/>
    <x v="57"/>
    <s v="Sistema Electrico Rural Chacas"/>
    <s v="SER"/>
    <s v="R"/>
    <s v="Aislado"/>
    <s v="PR0100"/>
    <s v="BT5B-R"/>
    <s v="Mayor a 100kWh"/>
    <n v="245"/>
    <n v="55140"/>
    <n v="81661.39"/>
    <n v="0"/>
  </r>
  <r>
    <x v="0"/>
    <x v="7"/>
    <s v="ELC"/>
    <x v="7"/>
    <x v="58"/>
    <s v="Ayacucho"/>
    <s v="2"/>
    <s v="U"/>
    <s v="Inteconectado"/>
    <s v="PL0060"/>
    <s v="BT5B-R"/>
    <s v="De 0 a 30 kWh "/>
    <n v="14382"/>
    <n v="198413"/>
    <n v="133257"/>
    <n v="-30176.86"/>
  </r>
  <r>
    <x v="0"/>
    <x v="7"/>
    <s v="ELC"/>
    <x v="7"/>
    <x v="58"/>
    <s v="Ayacucho"/>
    <s v="2"/>
    <s v="U"/>
    <s v="Inteconectado"/>
    <s v="PL0060"/>
    <s v="BT5B-R"/>
    <s v="De 30 a 100kWh"/>
    <n v="16801"/>
    <n v="1027536"/>
    <n v="597996.1"/>
    <n v="-76947.899999999994"/>
  </r>
  <r>
    <x v="0"/>
    <x v="7"/>
    <s v="ELC"/>
    <x v="7"/>
    <x v="58"/>
    <s v="Ayacucho"/>
    <s v="2"/>
    <s v="U"/>
    <s v="Inteconectado"/>
    <s v="PL0060"/>
    <s v="BT5B-R"/>
    <s v="Mayor a 100kWh"/>
    <n v="9605"/>
    <n v="1916523"/>
    <n v="1228754.3400000001"/>
    <n v="34654.370000000003"/>
  </r>
  <r>
    <x v="0"/>
    <x v="7"/>
    <s v="ELC"/>
    <x v="7"/>
    <x v="59"/>
    <s v="Huancavelica Ciudad"/>
    <s v="2"/>
    <s v="U"/>
    <s v="Inteconectado"/>
    <s v="PL0061"/>
    <s v="BT5B-R"/>
    <s v="De 0 a 30 kWh "/>
    <n v="3051"/>
    <n v="45484"/>
    <n v="30347.54"/>
    <n v="-7095.78"/>
  </r>
  <r>
    <x v="0"/>
    <x v="7"/>
    <s v="ELC"/>
    <x v="7"/>
    <x v="59"/>
    <s v="Huancavelica Ciudad"/>
    <s v="2"/>
    <s v="U"/>
    <s v="Inteconectado"/>
    <s v="PL0061"/>
    <s v="BT5B-R"/>
    <s v="De 30 a 100kWh"/>
    <n v="4195"/>
    <n v="247009"/>
    <n v="146959.76999999999"/>
    <n v="-19632.599999999999"/>
  </r>
  <r>
    <x v="0"/>
    <x v="7"/>
    <s v="ELC"/>
    <x v="7"/>
    <x v="59"/>
    <s v="Huancavelica Ciudad"/>
    <s v="2"/>
    <s v="U"/>
    <s v="Inteconectado"/>
    <s v="PL0061"/>
    <s v="BT5B-R"/>
    <s v="Mayor a 100kWh"/>
    <n v="1772"/>
    <n v="326708"/>
    <n v="215201.3"/>
    <n v="6072.94"/>
  </r>
  <r>
    <x v="0"/>
    <x v="7"/>
    <s v="ELC"/>
    <x v="7"/>
    <x v="60"/>
    <s v="Huancayo"/>
    <s v="2"/>
    <s v="U"/>
    <s v="Inteconectado"/>
    <s v="PL0062"/>
    <s v="BT5B-R"/>
    <s v="De 0 a 30 kWh "/>
    <n v="21269"/>
    <n v="292353.8"/>
    <n v="196952.23"/>
    <n v="-44583.95"/>
  </r>
  <r>
    <x v="0"/>
    <x v="7"/>
    <s v="ELC"/>
    <x v="7"/>
    <x v="60"/>
    <s v="Huancayo"/>
    <s v="2"/>
    <s v="U"/>
    <s v="Inteconectado"/>
    <s v="PL0062"/>
    <s v="BT5B-R"/>
    <s v="De 30 a 100kWh"/>
    <n v="37285"/>
    <n v="2348848"/>
    <n v="1372354.04"/>
    <n v="-171218.45"/>
  </r>
  <r>
    <x v="0"/>
    <x v="7"/>
    <s v="ELC"/>
    <x v="7"/>
    <x v="60"/>
    <s v="Huancayo"/>
    <s v="2"/>
    <s v="U"/>
    <s v="Inteconectado"/>
    <s v="PL0062"/>
    <s v="BT5B-R"/>
    <s v="Mayor a 100kWh"/>
    <n v="25036"/>
    <n v="4615751"/>
    <n v="2974023.51"/>
    <n v="84022.28"/>
  </r>
  <r>
    <x v="0"/>
    <x v="7"/>
    <s v="ELC"/>
    <x v="7"/>
    <x v="61"/>
    <s v="Pasco"/>
    <s v="3"/>
    <s v="U"/>
    <s v="Inteconectado"/>
    <s v="PL0063"/>
    <s v="BT5B-R"/>
    <s v="De 0 a 30 kWh "/>
    <n v="6891"/>
    <n v="90238"/>
    <n v="64447.040000000001"/>
    <n v="-14457.9"/>
  </r>
  <r>
    <x v="0"/>
    <x v="7"/>
    <s v="ELC"/>
    <x v="7"/>
    <x v="61"/>
    <s v="Pasco"/>
    <s v="3"/>
    <s v="U"/>
    <s v="Inteconectado"/>
    <s v="PL0063"/>
    <s v="BT5B-R"/>
    <s v="De 30 a 100kWh"/>
    <n v="6674"/>
    <n v="374944"/>
    <n v="228578.02"/>
    <n v="-32095.06"/>
  </r>
  <r>
    <x v="0"/>
    <x v="7"/>
    <s v="ELC"/>
    <x v="7"/>
    <x v="61"/>
    <s v="Pasco"/>
    <s v="3"/>
    <s v="U"/>
    <s v="Inteconectado"/>
    <s v="PL0063"/>
    <s v="BT5B-R"/>
    <s v="Mayor a 100kWh"/>
    <n v="1689"/>
    <n v="348160"/>
    <n v="234867.7"/>
    <n v="6625.88"/>
  </r>
  <r>
    <x v="0"/>
    <x v="7"/>
    <s v="ELC"/>
    <x v="7"/>
    <x v="62"/>
    <s v="Tingo María"/>
    <s v="2"/>
    <s v="U"/>
    <s v="Inteconectado"/>
    <s v="PL0065"/>
    <s v="BT5B-R"/>
    <s v="De 0 a 30 kWh "/>
    <n v="4528"/>
    <n v="52604"/>
    <n v="38476.14"/>
    <n v="-8335.02"/>
  </r>
  <r>
    <x v="0"/>
    <x v="7"/>
    <s v="ELC"/>
    <x v="7"/>
    <x v="62"/>
    <s v="Tingo María"/>
    <s v="2"/>
    <s v="U"/>
    <s v="Inteconectado"/>
    <s v="PL0065"/>
    <s v="BT5B-R"/>
    <s v="De 30 a 100kWh"/>
    <n v="5650"/>
    <n v="356865"/>
    <n v="216209.14"/>
    <n v="-26897.040000000001"/>
  </r>
  <r>
    <x v="0"/>
    <x v="7"/>
    <s v="ELC"/>
    <x v="7"/>
    <x v="62"/>
    <s v="Tingo María"/>
    <s v="2"/>
    <s v="U"/>
    <s v="Inteconectado"/>
    <s v="PL0065"/>
    <s v="BT5B-R"/>
    <s v="Mayor a 100kWh"/>
    <n v="3980"/>
    <n v="788522"/>
    <n v="526727.81999999995"/>
    <n v="14889.27"/>
  </r>
  <r>
    <x v="0"/>
    <x v="7"/>
    <s v="ELC"/>
    <x v="7"/>
    <x v="63"/>
    <s v="Huánuco"/>
    <s v="2"/>
    <s v="U"/>
    <s v="Inteconectado"/>
    <s v="PL0066"/>
    <s v="BT5B-R"/>
    <s v="De 0 a 30 kWh "/>
    <n v="9546"/>
    <n v="124849"/>
    <n v="86119.42"/>
    <n v="-19250.22"/>
  </r>
  <r>
    <x v="0"/>
    <x v="7"/>
    <s v="ELC"/>
    <x v="7"/>
    <x v="63"/>
    <s v="Huánuco"/>
    <s v="2"/>
    <s v="U"/>
    <s v="Inteconectado"/>
    <s v="PL0066"/>
    <s v="BT5B-R"/>
    <s v="De 30 a 100kWh"/>
    <n v="16088"/>
    <n v="1035738"/>
    <n v="612252.38"/>
    <n v="-74411.960000000006"/>
  </r>
  <r>
    <x v="0"/>
    <x v="7"/>
    <s v="ELC"/>
    <x v="7"/>
    <x v="63"/>
    <s v="Huánuco"/>
    <s v="2"/>
    <s v="U"/>
    <s v="Inteconectado"/>
    <s v="PL0066"/>
    <s v="BT5B-R"/>
    <s v="Mayor a 100kWh"/>
    <n v="13264"/>
    <n v="2674916.5"/>
    <n v="1738175.9"/>
    <n v="49107.17"/>
  </r>
  <r>
    <x v="0"/>
    <x v="7"/>
    <s v="ELC"/>
    <x v="7"/>
    <x v="64"/>
    <s v="Pichanaki"/>
    <s v="3"/>
    <s v="U"/>
    <s v="Inteconectado"/>
    <s v="PL0067"/>
    <s v="BT5B-R"/>
    <s v="De 0 a 30 kWh "/>
    <n v="4863"/>
    <n v="66071.98"/>
    <n v="46603.19"/>
    <n v="-10574.54"/>
  </r>
  <r>
    <x v="0"/>
    <x v="7"/>
    <s v="ELC"/>
    <x v="7"/>
    <x v="64"/>
    <s v="Pichanaki"/>
    <s v="3"/>
    <s v="U"/>
    <s v="Inteconectado"/>
    <s v="PL0067"/>
    <s v="BT5B-R"/>
    <s v="De 30 a 100kWh"/>
    <n v="3205"/>
    <n v="197432"/>
    <n v="119396.35"/>
    <n v="-16790.830000000002"/>
  </r>
  <r>
    <x v="0"/>
    <x v="7"/>
    <s v="ELC"/>
    <x v="7"/>
    <x v="64"/>
    <s v="Pichanaki"/>
    <s v="3"/>
    <s v="U"/>
    <s v="Inteconectado"/>
    <s v="PL0067"/>
    <s v="BT5B-R"/>
    <s v="Mayor a 100kWh"/>
    <n v="1495"/>
    <n v="319301"/>
    <n v="214964.25"/>
    <n v="6042.73"/>
  </r>
  <r>
    <x v="0"/>
    <x v="7"/>
    <s v="ELC"/>
    <x v="7"/>
    <x v="65"/>
    <s v="Cangallo Llusita"/>
    <s v="5"/>
    <s v="R"/>
    <s v="Inteconectado"/>
    <s v="PL0068"/>
    <s v="BT5B-R"/>
    <s v="De 0 a 30 kWh "/>
    <n v="11490"/>
    <n v="103621"/>
    <n v="75334.990000000005"/>
    <n v="-50549.04"/>
  </r>
  <r>
    <x v="0"/>
    <x v="7"/>
    <s v="ELC"/>
    <x v="7"/>
    <x v="65"/>
    <s v="Cangallo Llusita"/>
    <s v="5"/>
    <s v="R"/>
    <s v="Inteconectado"/>
    <s v="PL0068"/>
    <s v="BT5B-R"/>
    <s v="De 30 a 100kWh"/>
    <n v="1723"/>
    <n v="85496"/>
    <n v="48710.98"/>
    <n v="-25207.49"/>
  </r>
  <r>
    <x v="0"/>
    <x v="7"/>
    <s v="ELC"/>
    <x v="7"/>
    <x v="65"/>
    <s v="Cangallo Llusita"/>
    <s v="5"/>
    <s v="R"/>
    <s v="Inteconectado"/>
    <s v="PL0068"/>
    <s v="BT5B-R"/>
    <s v="Mayor a 100kWh"/>
    <n v="298"/>
    <n v="71059"/>
    <n v="58717.84"/>
    <n v="1660.25"/>
  </r>
  <r>
    <x v="0"/>
    <x v="7"/>
    <s v="ELC"/>
    <x v="7"/>
    <x v="66"/>
    <s v="Pampas"/>
    <s v="5"/>
    <s v="R"/>
    <s v="Inteconectado"/>
    <s v="PL0070"/>
    <s v="BT5B-R"/>
    <s v="De 0 a 30 kWh "/>
    <n v="8912"/>
    <n v="97463"/>
    <n v="63488.55"/>
    <n v="-47468.42"/>
  </r>
  <r>
    <x v="0"/>
    <x v="7"/>
    <s v="ELC"/>
    <x v="7"/>
    <x v="66"/>
    <s v="Pampas"/>
    <s v="5"/>
    <s v="R"/>
    <s v="Inteconectado"/>
    <s v="PL0070"/>
    <s v="BT5B-R"/>
    <s v="De 30 a 100kWh"/>
    <n v="2394"/>
    <n v="120758"/>
    <n v="69124.289999999994"/>
    <n v="-34970.230000000003"/>
  </r>
  <r>
    <x v="0"/>
    <x v="7"/>
    <s v="ELC"/>
    <x v="7"/>
    <x v="66"/>
    <s v="Pampas"/>
    <s v="5"/>
    <s v="R"/>
    <s v="Inteconectado"/>
    <s v="PL0070"/>
    <s v="BT5B-R"/>
    <s v="Mayor a 100kWh"/>
    <n v="375"/>
    <n v="80487"/>
    <n v="66542.59"/>
    <n v="1876.68"/>
  </r>
  <r>
    <x v="0"/>
    <x v="7"/>
    <s v="ELC"/>
    <x v="7"/>
    <x v="67"/>
    <s v="Valle del Mantaro 1"/>
    <s v="4"/>
    <s v="R"/>
    <s v="Inteconectado"/>
    <s v="PL0071"/>
    <s v="BT5B-R"/>
    <s v="De 0 a 30 kWh "/>
    <n v="14722"/>
    <n v="191094"/>
    <n v="104194.02"/>
    <n v="-83264.740000000005"/>
  </r>
  <r>
    <x v="0"/>
    <x v="7"/>
    <s v="ELC"/>
    <x v="7"/>
    <x v="67"/>
    <s v="Valle del Mantaro 1"/>
    <s v="4"/>
    <s v="R"/>
    <s v="Inteconectado"/>
    <s v="PL0071"/>
    <s v="BT5B-R"/>
    <s v="De 30 a 100kWh"/>
    <n v="8751"/>
    <n v="483058"/>
    <n v="256573.91"/>
    <n v="-114358.29"/>
  </r>
  <r>
    <x v="0"/>
    <x v="7"/>
    <s v="ELC"/>
    <x v="7"/>
    <x v="67"/>
    <s v="Valle del Mantaro 1"/>
    <s v="4"/>
    <s v="R"/>
    <s v="Inteconectado"/>
    <s v="PL0071"/>
    <s v="BT5B-R"/>
    <s v="Mayor a 100kWh"/>
    <n v="1777"/>
    <n v="298115"/>
    <n v="222017.73"/>
    <n v="6260.52"/>
  </r>
  <r>
    <x v="0"/>
    <x v="7"/>
    <s v="ELC"/>
    <x v="7"/>
    <x v="68"/>
    <s v="Valle del Mantaro 2"/>
    <s v="4"/>
    <s v="R"/>
    <s v="Inteconectado"/>
    <s v="PL0072"/>
    <s v="BT5B-R"/>
    <s v="De 0 a 30 kWh "/>
    <n v="7212"/>
    <n v="106271"/>
    <n v="54376.24"/>
    <n v="-46237.11"/>
  </r>
  <r>
    <x v="0"/>
    <x v="7"/>
    <s v="ELC"/>
    <x v="7"/>
    <x v="68"/>
    <s v="Valle del Mantaro 2"/>
    <s v="4"/>
    <s v="R"/>
    <s v="Inteconectado"/>
    <s v="PL0072"/>
    <s v="BT5B-R"/>
    <s v="De 30 a 100kWh"/>
    <n v="7503"/>
    <n v="426663.56"/>
    <n v="228115.39"/>
    <n v="-98428.09"/>
  </r>
  <r>
    <x v="0"/>
    <x v="7"/>
    <s v="ELC"/>
    <x v="7"/>
    <x v="68"/>
    <s v="Valle del Mantaro 2"/>
    <s v="4"/>
    <s v="R"/>
    <s v="Inteconectado"/>
    <s v="PL0072"/>
    <s v="BT5B-R"/>
    <s v="Mayor a 100kWh"/>
    <n v="1697"/>
    <n v="265213"/>
    <n v="197829.27"/>
    <n v="5570.82"/>
  </r>
  <r>
    <x v="0"/>
    <x v="7"/>
    <s v="ELC"/>
    <x v="7"/>
    <x v="69"/>
    <s v="Chalhuamayo - Satipo"/>
    <s v="4"/>
    <s v="R"/>
    <s v="Inteconectado"/>
    <s v="PL0073"/>
    <s v="BT5B-R"/>
    <s v="De 0 a 30 kWh "/>
    <n v="4673"/>
    <n v="57998"/>
    <n v="32380.85"/>
    <n v="-25302.41"/>
  </r>
  <r>
    <x v="0"/>
    <x v="7"/>
    <s v="ELC"/>
    <x v="7"/>
    <x v="69"/>
    <s v="Chalhuamayo - Satipo"/>
    <s v="4"/>
    <s v="R"/>
    <s v="Inteconectado"/>
    <s v="PL0073"/>
    <s v="BT5B-R"/>
    <s v="De 30 a 100kWh"/>
    <n v="4224"/>
    <n v="256402"/>
    <n v="139265.88"/>
    <n v="-56383.82"/>
  </r>
  <r>
    <x v="0"/>
    <x v="7"/>
    <s v="ELC"/>
    <x v="7"/>
    <x v="69"/>
    <s v="Chalhuamayo - Satipo"/>
    <s v="4"/>
    <s v="R"/>
    <s v="Inteconectado"/>
    <s v="PL0073"/>
    <s v="BT5B-R"/>
    <s v="Mayor a 100kWh"/>
    <n v="2064"/>
    <n v="411960"/>
    <n v="305951.92"/>
    <n v="8639.52"/>
  </r>
  <r>
    <x v="0"/>
    <x v="7"/>
    <s v="ELC"/>
    <x v="7"/>
    <x v="70"/>
    <s v="San Francisco"/>
    <s v="3"/>
    <s v="U"/>
    <s v="Inteconectado"/>
    <s v="PL0074"/>
    <s v="BT5B-R"/>
    <s v="De 0 a 30 kWh "/>
    <n v="2464"/>
    <n v="29162"/>
    <n v="21526.21"/>
    <n v="-4660.3999999999996"/>
  </r>
  <r>
    <x v="0"/>
    <x v="7"/>
    <s v="ELC"/>
    <x v="7"/>
    <x v="70"/>
    <s v="San Francisco"/>
    <s v="3"/>
    <s v="U"/>
    <s v="Inteconectado"/>
    <s v="PL0074"/>
    <s v="BT5B-R"/>
    <s v="De 30 a 100kWh"/>
    <n v="1849"/>
    <n v="109328"/>
    <n v="66702.12"/>
    <n v="-8856.7099999999991"/>
  </r>
  <r>
    <x v="0"/>
    <x v="7"/>
    <s v="ELC"/>
    <x v="7"/>
    <x v="70"/>
    <s v="San Francisco"/>
    <s v="3"/>
    <s v="U"/>
    <s v="Inteconectado"/>
    <s v="PL0074"/>
    <s v="BT5B-R"/>
    <s v="Mayor a 100kWh"/>
    <n v="1453"/>
    <n v="355430"/>
    <n v="238449.87"/>
    <n v="6741.82"/>
  </r>
  <r>
    <x v="0"/>
    <x v="7"/>
    <s v="ELC"/>
    <x v="7"/>
    <x v="71"/>
    <s v="Huancavelica Rural"/>
    <s v="6"/>
    <s v="R"/>
    <s v="Inteconectado"/>
    <s v="PL0075"/>
    <s v="BT5B-R"/>
    <s v="De 0 a 30 kWh "/>
    <n v="19216"/>
    <n v="198145"/>
    <n v="134005.59"/>
    <n v="-96333.62"/>
  </r>
  <r>
    <x v="0"/>
    <x v="7"/>
    <s v="ELC"/>
    <x v="7"/>
    <x v="71"/>
    <s v="Huancavelica Rural"/>
    <s v="6"/>
    <s v="R"/>
    <s v="Inteconectado"/>
    <s v="PL0075"/>
    <s v="BT5B-R"/>
    <s v="De 30 a 100kWh"/>
    <n v="3535"/>
    <n v="175441"/>
    <n v="99792.01"/>
    <n v="-51584.74"/>
  </r>
  <r>
    <x v="0"/>
    <x v="7"/>
    <s v="ELC"/>
    <x v="7"/>
    <x v="71"/>
    <s v="Huancavelica Rural"/>
    <s v="6"/>
    <s v="R"/>
    <s v="Inteconectado"/>
    <s v="PL0075"/>
    <s v="BT5B-R"/>
    <s v="Mayor a 100kWh"/>
    <n v="534"/>
    <n v="100577"/>
    <n v="83299.850000000006"/>
    <n v="2348.44"/>
  </r>
  <r>
    <x v="0"/>
    <x v="7"/>
    <s v="ELC"/>
    <x v="7"/>
    <x v="72"/>
    <s v="Valle del Mantaro 3"/>
    <s v="4"/>
    <s v="R"/>
    <s v="Inteconectado"/>
    <s v="PL0076"/>
    <s v="BT5B-R"/>
    <s v="De 0 a 30 kWh "/>
    <n v="11289"/>
    <n v="149525"/>
    <n v="80755.22"/>
    <n v="-65235.08"/>
  </r>
  <r>
    <x v="0"/>
    <x v="7"/>
    <s v="ELC"/>
    <x v="7"/>
    <x v="72"/>
    <s v="Valle del Mantaro 3"/>
    <s v="4"/>
    <s v="R"/>
    <s v="Inteconectado"/>
    <s v="PL0076"/>
    <s v="BT5B-R"/>
    <s v="De 30 a 100kWh"/>
    <n v="6335"/>
    <n v="341782"/>
    <n v="179686.62"/>
    <n v="-83732.34"/>
  </r>
  <r>
    <x v="0"/>
    <x v="7"/>
    <s v="ELC"/>
    <x v="7"/>
    <x v="72"/>
    <s v="Valle del Mantaro 3"/>
    <s v="4"/>
    <s v="R"/>
    <s v="Inteconectado"/>
    <s v="PL0076"/>
    <s v="BT5B-R"/>
    <s v="Mayor a 100kWh"/>
    <n v="1000"/>
    <n v="169730"/>
    <n v="126625.87"/>
    <n v="3570.01"/>
  </r>
  <r>
    <x v="0"/>
    <x v="7"/>
    <s v="ELC"/>
    <x v="7"/>
    <x v="73"/>
    <s v="Valle del Mantaro 4"/>
    <s v="5"/>
    <s v="R"/>
    <s v="Inteconectado"/>
    <s v="PL0077"/>
    <s v="BT5B-R"/>
    <s v="De 0 a 30 kWh "/>
    <n v="23357"/>
    <n v="247339"/>
    <n v="164115.18"/>
    <n v="-120650.48"/>
  </r>
  <r>
    <x v="0"/>
    <x v="7"/>
    <s v="ELC"/>
    <x v="7"/>
    <x v="73"/>
    <s v="Valle del Mantaro 4"/>
    <s v="5"/>
    <s v="R"/>
    <s v="Inteconectado"/>
    <s v="PL0077"/>
    <s v="BT5B-R"/>
    <s v="De 30 a 100kWh"/>
    <n v="7450"/>
    <n v="388543"/>
    <n v="225264.71"/>
    <n v="-108969.35"/>
  </r>
  <r>
    <x v="0"/>
    <x v="7"/>
    <s v="ELC"/>
    <x v="7"/>
    <x v="73"/>
    <s v="Valle del Mantaro 4"/>
    <s v="5"/>
    <s v="R"/>
    <s v="Inteconectado"/>
    <s v="PL0077"/>
    <s v="BT5B-R"/>
    <s v="Mayor a 100kWh"/>
    <n v="974"/>
    <n v="168646"/>
    <n v="140254.87"/>
    <n v="3954.56"/>
  </r>
  <r>
    <x v="0"/>
    <x v="7"/>
    <s v="ELC"/>
    <x v="7"/>
    <x v="74"/>
    <s v="Tablachaca"/>
    <s v="5"/>
    <s v="R"/>
    <s v="Inteconectado"/>
    <s v="PL0078"/>
    <s v="BT5B-R"/>
    <s v="De 0 a 30 kWh "/>
    <n v="5563"/>
    <n v="54540"/>
    <n v="35466.559999999998"/>
    <n v="-22824.19"/>
  </r>
  <r>
    <x v="0"/>
    <x v="7"/>
    <s v="ELC"/>
    <x v="7"/>
    <x v="74"/>
    <s v="Tablachaca"/>
    <s v="5"/>
    <s v="R"/>
    <s v="Inteconectado"/>
    <s v="PL0078"/>
    <s v="BT5B-R"/>
    <s v="De 30 a 100kWh"/>
    <n v="994"/>
    <n v="50038"/>
    <n v="24287.38"/>
    <n v="-12063.14"/>
  </r>
  <r>
    <x v="0"/>
    <x v="7"/>
    <s v="ELC"/>
    <x v="7"/>
    <x v="74"/>
    <s v="Tablachaca"/>
    <s v="5"/>
    <s v="R"/>
    <s v="Inteconectado"/>
    <s v="PL0078"/>
    <s v="BT5B-R"/>
    <s v="Mayor a 100kWh"/>
    <n v="137"/>
    <n v="30952"/>
    <n v="20909.349999999999"/>
    <n v="590.99"/>
  </r>
  <r>
    <x v="0"/>
    <x v="7"/>
    <s v="ELC"/>
    <x v="7"/>
    <x v="75"/>
    <s v="Pozuzo"/>
    <s v="4"/>
    <s v="R"/>
    <s v="Inteconectado"/>
    <s v="PL0080"/>
    <s v="BT5B-R"/>
    <s v="De 0 a 30 kWh "/>
    <n v="1101"/>
    <n v="12582"/>
    <n v="7341.46"/>
    <n v="-5490.88"/>
  </r>
  <r>
    <x v="0"/>
    <x v="7"/>
    <s v="ELC"/>
    <x v="7"/>
    <x v="75"/>
    <s v="Pozuzo"/>
    <s v="4"/>
    <s v="R"/>
    <s v="Inteconectado"/>
    <s v="PL0080"/>
    <s v="BT5B-R"/>
    <s v="De 30 a 100kWh"/>
    <n v="1279"/>
    <n v="81316"/>
    <n v="45121.599999999999"/>
    <n v="-16742.11"/>
  </r>
  <r>
    <x v="0"/>
    <x v="7"/>
    <s v="ELC"/>
    <x v="7"/>
    <x v="75"/>
    <s v="Pozuzo"/>
    <s v="4"/>
    <s v="R"/>
    <s v="Inteconectado"/>
    <s v="PL0080"/>
    <s v="BT5B-R"/>
    <s v="Mayor a 100kWh"/>
    <n v="1025"/>
    <n v="232333"/>
    <n v="172128.33"/>
    <n v="4865.6099999999997"/>
  </r>
  <r>
    <x v="0"/>
    <x v="7"/>
    <s v="ELC"/>
    <x v="7"/>
    <x v="76"/>
    <s v="Ayacucho Rural"/>
    <s v="5"/>
    <s v="R"/>
    <s v="Inteconectado"/>
    <s v="PL0161"/>
    <s v="BT5B-R"/>
    <s v="De 0 a 30 kWh "/>
    <n v="10402"/>
    <n v="114795"/>
    <n v="74408.34"/>
    <n v="-55899.97"/>
  </r>
  <r>
    <x v="0"/>
    <x v="7"/>
    <s v="ELC"/>
    <x v="7"/>
    <x v="76"/>
    <s v="Ayacucho Rural"/>
    <s v="5"/>
    <s v="R"/>
    <s v="Inteconectado"/>
    <s v="PL0161"/>
    <s v="BT5B-R"/>
    <s v="De 30 a 100kWh"/>
    <n v="2831"/>
    <n v="147257"/>
    <n v="85229.69"/>
    <n v="-41348.25"/>
  </r>
  <r>
    <x v="0"/>
    <x v="7"/>
    <s v="ELC"/>
    <x v="7"/>
    <x v="76"/>
    <s v="Ayacucho Rural"/>
    <s v="5"/>
    <s v="R"/>
    <s v="Inteconectado"/>
    <s v="PL0161"/>
    <s v="BT5B-R"/>
    <s v="Mayor a 100kWh"/>
    <n v="458"/>
    <n v="82080"/>
    <n v="68145.789999999994"/>
    <n v="1921.72"/>
  </r>
  <r>
    <x v="0"/>
    <x v="7"/>
    <s v="ELC"/>
    <x v="7"/>
    <x v="77"/>
    <s v="Huanuco Rural 2"/>
    <s v="5"/>
    <s v="R"/>
    <s v="Inteconectado"/>
    <s v="PL0162"/>
    <s v="BT5B-R"/>
    <s v="De 0 a 30 kWh "/>
    <n v="11354"/>
    <n v="123671.01"/>
    <n v="81154.210000000006"/>
    <n v="-60901.45"/>
  </r>
  <r>
    <x v="0"/>
    <x v="7"/>
    <s v="ELC"/>
    <x v="7"/>
    <x v="77"/>
    <s v="Huanuco Rural 2"/>
    <s v="5"/>
    <s v="R"/>
    <s v="Inteconectado"/>
    <s v="PL0162"/>
    <s v="BT5B-R"/>
    <s v="De 30 a 100kWh"/>
    <n v="3970"/>
    <n v="210798"/>
    <n v="124081.2"/>
    <n v="-58638.17"/>
  </r>
  <r>
    <x v="0"/>
    <x v="7"/>
    <s v="ELC"/>
    <x v="7"/>
    <x v="77"/>
    <s v="Huanuco Rural 2"/>
    <s v="5"/>
    <s v="R"/>
    <s v="Inteconectado"/>
    <s v="PL0162"/>
    <s v="BT5B-R"/>
    <s v="Mayor a 100kWh"/>
    <n v="815"/>
    <n v="198174"/>
    <n v="165177.92000000001"/>
    <n v="4656.87"/>
  </r>
  <r>
    <x v="0"/>
    <x v="7"/>
    <s v="ELC"/>
    <x v="7"/>
    <x v="78"/>
    <s v="Tarma Rural"/>
    <s v="5"/>
    <s v="R"/>
    <s v="Inteconectado"/>
    <s v="PL0164"/>
    <s v="BT5B-R"/>
    <s v="De 0 a 30 kWh "/>
    <n v="10440"/>
    <n v="112017"/>
    <n v="73854.22"/>
    <n v="-54752.93"/>
  </r>
  <r>
    <x v="0"/>
    <x v="7"/>
    <s v="ELC"/>
    <x v="7"/>
    <x v="78"/>
    <s v="Tarma Rural"/>
    <s v="5"/>
    <s v="R"/>
    <s v="Inteconectado"/>
    <s v="PL0164"/>
    <s v="BT5B-R"/>
    <s v="De 30 a 100kWh"/>
    <n v="2504"/>
    <n v="124776"/>
    <n v="71308.59"/>
    <n v="-36714.910000000003"/>
  </r>
  <r>
    <x v="0"/>
    <x v="7"/>
    <s v="ELC"/>
    <x v="7"/>
    <x v="78"/>
    <s v="Tarma Rural"/>
    <s v="5"/>
    <s v="R"/>
    <s v="Inteconectado"/>
    <s v="PL0164"/>
    <s v="BT5B-R"/>
    <s v="Mayor a 100kWh"/>
    <n v="240"/>
    <n v="50607"/>
    <n v="41998.32"/>
    <n v="1181.8699999999999"/>
  </r>
  <r>
    <x v="0"/>
    <x v="7"/>
    <s v="ELC"/>
    <x v="7"/>
    <x v="79"/>
    <s v="Huanta Ciudad"/>
    <s v="3"/>
    <s v="U"/>
    <s v="Inteconectado"/>
    <s v="PL0222"/>
    <s v="BT5B-R"/>
    <s v="De 0 a 30 kWh "/>
    <n v="3713"/>
    <n v="52084"/>
    <n v="36237.78"/>
    <n v="-8296.36"/>
  </r>
  <r>
    <x v="0"/>
    <x v="7"/>
    <s v="ELC"/>
    <x v="7"/>
    <x v="79"/>
    <s v="Huanta Ciudad"/>
    <s v="3"/>
    <s v="U"/>
    <s v="Inteconectado"/>
    <s v="PL0222"/>
    <s v="BT5B-R"/>
    <s v="De 30 a 100kWh"/>
    <n v="2784"/>
    <n v="159273"/>
    <n v="96660.22"/>
    <n v="-13302.74"/>
  </r>
  <r>
    <x v="0"/>
    <x v="7"/>
    <s v="ELC"/>
    <x v="7"/>
    <x v="79"/>
    <s v="Huanta Ciudad"/>
    <s v="3"/>
    <s v="U"/>
    <s v="Inteconectado"/>
    <s v="PL0222"/>
    <s v="BT5B-R"/>
    <s v="Mayor a 100kWh"/>
    <n v="959"/>
    <n v="189460"/>
    <n v="127193.12"/>
    <n v="3591.6"/>
  </r>
  <r>
    <x v="0"/>
    <x v="7"/>
    <s v="ELC"/>
    <x v="7"/>
    <x v="80"/>
    <s v="Huanta Rural"/>
    <s v="6"/>
    <s v="R"/>
    <s v="Inteconectado"/>
    <s v="PL0223"/>
    <s v="BT5B-R"/>
    <s v="De 0 a 30 kWh "/>
    <n v="12411"/>
    <n v="114249.7"/>
    <n v="82384.63"/>
    <n v="-55425.08"/>
  </r>
  <r>
    <x v="0"/>
    <x v="7"/>
    <s v="ELC"/>
    <x v="7"/>
    <x v="80"/>
    <s v="Huanta Rural"/>
    <s v="6"/>
    <s v="R"/>
    <s v="Inteconectado"/>
    <s v="PL0223"/>
    <s v="BT5B-R"/>
    <s v="De 30 a 100kWh"/>
    <n v="1860"/>
    <n v="92740"/>
    <n v="52763.1"/>
    <n v="-27063"/>
  </r>
  <r>
    <x v="0"/>
    <x v="7"/>
    <s v="ELC"/>
    <x v="7"/>
    <x v="80"/>
    <s v="Huanta Rural"/>
    <s v="6"/>
    <s v="R"/>
    <s v="Inteconectado"/>
    <s v="PL0223"/>
    <s v="BT5B-R"/>
    <s v="Mayor a 100kWh"/>
    <n v="221"/>
    <n v="48617"/>
    <n v="40035.97"/>
    <n v="1125.0899999999999"/>
  </r>
  <r>
    <x v="0"/>
    <x v="7"/>
    <s v="ELC"/>
    <x v="7"/>
    <x v="81"/>
    <s v="Pasco Rural"/>
    <s v="6"/>
    <s v="R"/>
    <s v="Inteconectado"/>
    <s v="PL0224"/>
    <s v="BT5B-R"/>
    <s v="De 0 a 30 kWh "/>
    <n v="6396"/>
    <n v="65164"/>
    <n v="44384.98"/>
    <n v="-31722.31"/>
  </r>
  <r>
    <x v="0"/>
    <x v="7"/>
    <s v="ELC"/>
    <x v="7"/>
    <x v="81"/>
    <s v="Pasco Rural"/>
    <s v="6"/>
    <s v="R"/>
    <s v="Inteconectado"/>
    <s v="PL0224"/>
    <s v="BT5B-R"/>
    <s v="De 30 a 100kWh"/>
    <n v="1980"/>
    <n v="104294"/>
    <n v="60712.33"/>
    <n v="-28918.7"/>
  </r>
  <r>
    <x v="0"/>
    <x v="7"/>
    <s v="ELC"/>
    <x v="7"/>
    <x v="81"/>
    <s v="Pasco Rural"/>
    <s v="6"/>
    <s v="R"/>
    <s v="Inteconectado"/>
    <s v="PL0224"/>
    <s v="BT5B-R"/>
    <s v="Mayor a 100kWh"/>
    <n v="379"/>
    <n v="81589"/>
    <n v="67462.039999999994"/>
    <n v="1899.49"/>
  </r>
  <r>
    <x v="0"/>
    <x v="7"/>
    <s v="ELC"/>
    <x v="7"/>
    <x v="82"/>
    <s v="Huánuco Rural 1"/>
    <s v="4"/>
    <s v="R"/>
    <s v="Inteconectado"/>
    <s v="PL0258"/>
    <s v="BT5B-R"/>
    <s v="De 0 a 30 kWh "/>
    <n v="3970"/>
    <n v="45606"/>
    <n v="26637.55"/>
    <n v="-20067.259999999998"/>
  </r>
  <r>
    <x v="0"/>
    <x v="7"/>
    <s v="ELC"/>
    <x v="7"/>
    <x v="82"/>
    <s v="Huánuco Rural 1"/>
    <s v="4"/>
    <s v="R"/>
    <s v="Inteconectado"/>
    <s v="PL0258"/>
    <s v="BT5B-R"/>
    <s v="De 30 a 100kWh"/>
    <n v="2811"/>
    <n v="163964"/>
    <n v="89413.1"/>
    <n v="-37119.730000000003"/>
  </r>
  <r>
    <x v="0"/>
    <x v="7"/>
    <s v="ELC"/>
    <x v="7"/>
    <x v="82"/>
    <s v="Huánuco Rural 1"/>
    <s v="4"/>
    <s v="R"/>
    <s v="Inteconectado"/>
    <s v="PL0258"/>
    <s v="BT5B-R"/>
    <s v="Mayor a 100kWh"/>
    <n v="754"/>
    <n v="131770"/>
    <n v="99037.5"/>
    <n v="2789.65"/>
  </r>
  <r>
    <x v="0"/>
    <x v="7"/>
    <s v="ELC"/>
    <x v="7"/>
    <x v="83"/>
    <s v="OROYA"/>
    <s v="3"/>
    <s v="U"/>
    <s v="Inteconectado"/>
    <s v="PL0063"/>
    <s v="BT5B-R"/>
    <s v="De 0 a 30 kWh "/>
    <n v="5018"/>
    <n v="54925"/>
    <n v="41722.18"/>
    <n v="-8784.85"/>
  </r>
  <r>
    <x v="0"/>
    <x v="7"/>
    <s v="ELC"/>
    <x v="7"/>
    <x v="83"/>
    <s v="OROYA"/>
    <s v="3"/>
    <s v="U"/>
    <s v="Inteconectado"/>
    <s v="PL0063"/>
    <s v="BT5B-R"/>
    <s v="De 30 a 100kWh"/>
    <n v="3848"/>
    <n v="216581"/>
    <n v="131894.44"/>
    <n v="-18481.28"/>
  </r>
  <r>
    <x v="0"/>
    <x v="7"/>
    <s v="ELC"/>
    <x v="7"/>
    <x v="83"/>
    <s v="OROYA"/>
    <s v="3"/>
    <s v="U"/>
    <s v="Inteconectado"/>
    <s v="PL0063"/>
    <s v="BT5B-R"/>
    <s v="Mayor a 100kWh"/>
    <n v="1055"/>
    <n v="231536"/>
    <n v="155824.95999999999"/>
    <n v="4388.93"/>
  </r>
  <r>
    <x v="0"/>
    <x v="7"/>
    <s v="ELC"/>
    <x v="7"/>
    <x v="84"/>
    <s v="TARMA"/>
    <s v="3"/>
    <s v="U"/>
    <s v="Inteconectado"/>
    <s v="PL0064"/>
    <s v="BT5B-R"/>
    <s v="De 0 a 30 kWh "/>
    <n v="4756"/>
    <n v="63173"/>
    <n v="44857.78"/>
    <n v="-10100.790000000001"/>
  </r>
  <r>
    <x v="0"/>
    <x v="7"/>
    <s v="ELC"/>
    <x v="7"/>
    <x v="84"/>
    <s v="TARMA"/>
    <s v="3"/>
    <s v="U"/>
    <s v="Inteconectado"/>
    <s v="PL0064"/>
    <s v="BT5B-R"/>
    <s v="De 30 a 100kWh"/>
    <n v="4744"/>
    <n v="279662"/>
    <n v="170565.11"/>
    <n v="-22804.68"/>
  </r>
  <r>
    <x v="0"/>
    <x v="7"/>
    <s v="ELC"/>
    <x v="7"/>
    <x v="84"/>
    <s v="TARMA"/>
    <s v="3"/>
    <s v="U"/>
    <s v="Inteconectado"/>
    <s v="PL0064"/>
    <s v="BT5B-R"/>
    <s v="Mayor a 100kWh"/>
    <n v="1785"/>
    <n v="317240"/>
    <n v="214357.22"/>
    <n v="6050.57"/>
  </r>
  <r>
    <x v="0"/>
    <x v="7"/>
    <s v="ELC"/>
    <x v="7"/>
    <x v="85"/>
    <s v="Tingo María Rural"/>
    <s v="6"/>
    <s v="R"/>
    <s v="Inteconectado"/>
    <s v="PL1065"/>
    <s v="BT5B-R"/>
    <s v="De 0 a 30 kWh "/>
    <n v="729"/>
    <n v="9016"/>
    <n v="5564.23"/>
    <n v="-4438.26"/>
  </r>
  <r>
    <x v="0"/>
    <x v="7"/>
    <s v="ELC"/>
    <x v="7"/>
    <x v="85"/>
    <s v="Tingo María Rural"/>
    <s v="6"/>
    <s v="R"/>
    <s v="Inteconectado"/>
    <s v="PL1065"/>
    <s v="BT5B-R"/>
    <s v="De 30 a 100kWh"/>
    <n v="523"/>
    <n v="30351"/>
    <n v="18415.2"/>
    <n v="-7724.71"/>
  </r>
  <r>
    <x v="0"/>
    <x v="7"/>
    <s v="ELC"/>
    <x v="7"/>
    <x v="85"/>
    <s v="Tingo María Rural"/>
    <s v="6"/>
    <s v="R"/>
    <s v="Inteconectado"/>
    <s v="PL1065"/>
    <s v="BT5B-R"/>
    <s v="Mayor a 100kWh"/>
    <n v="147"/>
    <n v="26879"/>
    <n v="22552.3"/>
    <n v="634.42999999999995"/>
  </r>
  <r>
    <x v="0"/>
    <x v="7"/>
    <s v="ELC"/>
    <x v="7"/>
    <x v="86"/>
    <s v="Junín"/>
    <s v="4"/>
    <s v="R"/>
    <s v="Inteconectado"/>
    <s v="PL1224"/>
    <s v="BT5B-R"/>
    <s v="De 0 a 30 kWh "/>
    <n v="4024"/>
    <n v="45041.5"/>
    <n v="26581.86"/>
    <n v="-19661.07"/>
  </r>
  <r>
    <x v="0"/>
    <x v="7"/>
    <s v="ELC"/>
    <x v="7"/>
    <x v="86"/>
    <s v="Junín"/>
    <s v="4"/>
    <s v="R"/>
    <s v="Inteconectado"/>
    <s v="PL1224"/>
    <s v="BT5B-R"/>
    <s v="De 30 a 100kWh"/>
    <n v="1983"/>
    <n v="106429"/>
    <n v="56142.080000000002"/>
    <n v="-25971.91"/>
  </r>
  <r>
    <x v="0"/>
    <x v="7"/>
    <s v="ELC"/>
    <x v="7"/>
    <x v="86"/>
    <s v="Junín"/>
    <s v="4"/>
    <s v="R"/>
    <s v="Inteconectado"/>
    <s v="PL1224"/>
    <s v="BT5B-R"/>
    <s v="Mayor a 100kWh"/>
    <n v="344"/>
    <n v="73183"/>
    <n v="54330.48"/>
    <n v="1533.76"/>
  </r>
  <r>
    <x v="0"/>
    <x v="7"/>
    <s v="ELC"/>
    <x v="7"/>
    <x v="87"/>
    <s v="San Jose"/>
    <s v="3"/>
    <s v="U"/>
    <s v="Inteconectado"/>
    <s v="PL2063"/>
    <s v="BT5B-R"/>
    <s v="De 0 a 30 kWh "/>
    <n v="438"/>
    <n v="6329"/>
    <n v="4385.16"/>
    <n v="-1015.21"/>
  </r>
  <r>
    <x v="0"/>
    <x v="7"/>
    <s v="ELC"/>
    <x v="7"/>
    <x v="87"/>
    <s v="San Jose"/>
    <s v="3"/>
    <s v="U"/>
    <s v="Inteconectado"/>
    <s v="PL2063"/>
    <s v="BT5B-R"/>
    <s v="De 30 a 100kWh"/>
    <n v="632"/>
    <n v="36171"/>
    <n v="22094.57"/>
    <n v="-3046.24"/>
  </r>
  <r>
    <x v="0"/>
    <x v="7"/>
    <s v="ELC"/>
    <x v="7"/>
    <x v="87"/>
    <s v="San Jose"/>
    <s v="3"/>
    <s v="U"/>
    <s v="Inteconectado"/>
    <s v="PL2063"/>
    <s v="BT5B-R"/>
    <s v="Mayor a 100kWh"/>
    <n v="172"/>
    <n v="42901"/>
    <n v="28860.720000000001"/>
    <n v="813.48"/>
  </r>
  <r>
    <x v="0"/>
    <x v="7"/>
    <s v="ELC"/>
    <x v="7"/>
    <x v="88"/>
    <s v="CHANCHAMAYO"/>
    <s v="3"/>
    <s v="U"/>
    <s v="Inteconectado"/>
    <s v="PL0064"/>
    <s v="BT5B-R"/>
    <s v="De 0 a 30 kWh "/>
    <n v="4950"/>
    <n v="58770"/>
    <n v="43379.59"/>
    <n v="-9406.11"/>
  </r>
  <r>
    <x v="0"/>
    <x v="7"/>
    <s v="ELC"/>
    <x v="7"/>
    <x v="88"/>
    <s v="CHANCHAMAYO"/>
    <s v="3"/>
    <s v="U"/>
    <s v="Inteconectado"/>
    <s v="PL0064"/>
    <s v="BT5B-R"/>
    <s v="De 30 a 100kWh"/>
    <n v="5484"/>
    <n v="343982"/>
    <n v="210631.28"/>
    <n v="-26340.02"/>
  </r>
  <r>
    <x v="0"/>
    <x v="7"/>
    <s v="ELC"/>
    <x v="7"/>
    <x v="88"/>
    <s v="CHANCHAMAYO"/>
    <s v="3"/>
    <s v="U"/>
    <s v="Inteconectado"/>
    <s v="PL0064"/>
    <s v="BT5B-R"/>
    <s v="Mayor a 100kWh"/>
    <n v="3063"/>
    <n v="564912"/>
    <n v="381727.34"/>
    <n v="10782.03"/>
  </r>
  <r>
    <x v="0"/>
    <x v="7"/>
    <s v="ELC"/>
    <x v="7"/>
    <x v="89"/>
    <s v="Aucayacu"/>
    <s v="6"/>
    <s v="R"/>
    <s v="Inteconectado"/>
    <s v="PL2065"/>
    <s v="BT5B-R"/>
    <s v="De 0 a 30 kWh "/>
    <n v="2256"/>
    <n v="25782"/>
    <n v="16577.62"/>
    <n v="-12695.42"/>
  </r>
  <r>
    <x v="0"/>
    <x v="7"/>
    <s v="ELC"/>
    <x v="7"/>
    <x v="89"/>
    <s v="Aucayacu"/>
    <s v="6"/>
    <s v="R"/>
    <s v="Inteconectado"/>
    <s v="PL2065"/>
    <s v="BT5B-R"/>
    <s v="De 30 a 100kWh"/>
    <n v="1553"/>
    <n v="91142"/>
    <n v="55489.78"/>
    <n v="-22933.29"/>
  </r>
  <r>
    <x v="0"/>
    <x v="7"/>
    <s v="ELC"/>
    <x v="7"/>
    <x v="89"/>
    <s v="Aucayacu"/>
    <s v="6"/>
    <s v="R"/>
    <s v="Inteconectado"/>
    <s v="PL2065"/>
    <s v="BT5B-R"/>
    <s v="Mayor a 100kWh"/>
    <n v="610"/>
    <n v="111272.8"/>
    <n v="93341.08"/>
    <n v="2626.51"/>
  </r>
  <r>
    <x v="0"/>
    <x v="7"/>
    <s v="ELC"/>
    <x v="7"/>
    <x v="90"/>
    <s v="Carhuamayo"/>
    <s v="5"/>
    <s v="R"/>
    <s v="Inteconectado"/>
    <s v="PL2224"/>
    <s v="BT5B-R"/>
    <s v="De 0 a 30 kWh "/>
    <n v="6989"/>
    <n v="66102"/>
    <n v="46806.02"/>
    <n v="-32330.39"/>
  </r>
  <r>
    <x v="0"/>
    <x v="7"/>
    <s v="ELC"/>
    <x v="7"/>
    <x v="90"/>
    <s v="Carhuamayo"/>
    <s v="5"/>
    <s v="R"/>
    <s v="Inteconectado"/>
    <s v="PL2224"/>
    <s v="BT5B-R"/>
    <s v="De 30 a 100kWh"/>
    <n v="1500"/>
    <n v="74660"/>
    <n v="42685.5"/>
    <n v="-22012.89"/>
  </r>
  <r>
    <x v="0"/>
    <x v="7"/>
    <s v="ELC"/>
    <x v="7"/>
    <x v="90"/>
    <s v="Carhuamayo"/>
    <s v="5"/>
    <s v="R"/>
    <s v="Inteconectado"/>
    <s v="PL2224"/>
    <s v="BT5B-R"/>
    <s v="Mayor a 100kWh"/>
    <n v="184"/>
    <n v="42881"/>
    <n v="35542.44"/>
    <n v="999.83"/>
  </r>
  <r>
    <x v="0"/>
    <x v="7"/>
    <s v="ELC"/>
    <x v="7"/>
    <x v="91"/>
    <s v="Yaupi"/>
    <s v="3"/>
    <s v="U"/>
    <s v="Inteconectado"/>
    <s v="PL3224"/>
    <s v="BT5B-R"/>
    <s v="De 0 a 30 kWh "/>
    <n v="2762"/>
    <n v="35719"/>
    <n v="25615.03"/>
    <n v="-5722.21"/>
  </r>
  <r>
    <x v="0"/>
    <x v="7"/>
    <s v="ELC"/>
    <x v="7"/>
    <x v="91"/>
    <s v="Yaupi"/>
    <s v="3"/>
    <s v="U"/>
    <s v="Inteconectado"/>
    <s v="PL3224"/>
    <s v="BT5B-R"/>
    <s v="De 30 a 100kWh"/>
    <n v="3059"/>
    <n v="184389"/>
    <n v="112793.28"/>
    <n v="-14772.89"/>
  </r>
  <r>
    <x v="0"/>
    <x v="7"/>
    <s v="ELC"/>
    <x v="7"/>
    <x v="91"/>
    <s v="Yaupi"/>
    <s v="3"/>
    <s v="U"/>
    <s v="Inteconectado"/>
    <s v="PL3224"/>
    <s v="BT5B-R"/>
    <s v="Mayor a 100kWh"/>
    <n v="1499"/>
    <n v="307206"/>
    <n v="207263.34"/>
    <n v="5849.39"/>
  </r>
  <r>
    <x v="0"/>
    <x v="7"/>
    <s v="ELC"/>
    <x v="7"/>
    <x v="92"/>
    <s v="Ayacucho Rural SER"/>
    <s v="SER"/>
    <s v="R"/>
    <s v="Inteconectado"/>
    <s v="PR0078"/>
    <s v="BT5B-R"/>
    <s v="De 0 a 30 kWh "/>
    <n v="40927"/>
    <n v="277258.94"/>
    <n v="307303.02"/>
    <n v="-157494.21"/>
  </r>
  <r>
    <x v="0"/>
    <x v="7"/>
    <s v="ELC"/>
    <x v="7"/>
    <x v="92"/>
    <s v="Ayacucho Rural SER"/>
    <s v="SER"/>
    <s v="R"/>
    <s v="Inteconectado"/>
    <s v="PR0078"/>
    <s v="BT5B-R"/>
    <s v="De 30 a 100kWh"/>
    <n v="4808"/>
    <n v="253012"/>
    <n v="174713.59"/>
    <n v="-81991.03"/>
  </r>
  <r>
    <x v="0"/>
    <x v="7"/>
    <s v="ELC"/>
    <x v="7"/>
    <x v="92"/>
    <s v="Ayacucho Rural SER"/>
    <s v="SER"/>
    <s v="R"/>
    <s v="Inteconectado"/>
    <s v="PR0078"/>
    <s v="BT5B-R"/>
    <s v="Mayor a 100kWh"/>
    <n v="1036"/>
    <n v="200814"/>
    <n v="194931.5"/>
    <n v="5494.33"/>
  </r>
  <r>
    <x v="0"/>
    <x v="7"/>
    <s v="ELC"/>
    <x v="7"/>
    <x v="93"/>
    <s v="Huancavelica Rural SER"/>
    <s v="SER"/>
    <s v="R"/>
    <s v="Inteconectado"/>
    <s v="PR0061"/>
    <s v="BT5B-R"/>
    <s v="De 0 a 30 kWh "/>
    <n v="6635"/>
    <n v="43527"/>
    <n v="49351.74"/>
    <n v="-24769.82"/>
  </r>
  <r>
    <x v="0"/>
    <x v="7"/>
    <s v="ELC"/>
    <x v="7"/>
    <x v="93"/>
    <s v="Huancavelica Rural SER"/>
    <s v="SER"/>
    <s v="R"/>
    <s v="Inteconectado"/>
    <s v="PR0061"/>
    <s v="BT5B-R"/>
    <s v="De 30 a 100kWh"/>
    <n v="209"/>
    <n v="9042"/>
    <n v="5807.26"/>
    <n v="-3567.59"/>
  </r>
  <r>
    <x v="0"/>
    <x v="7"/>
    <s v="ELC"/>
    <x v="7"/>
    <x v="93"/>
    <s v="Huancavelica Rural SER"/>
    <s v="SER"/>
    <s v="R"/>
    <s v="Inteconectado"/>
    <s v="PR0061"/>
    <s v="BT5B-R"/>
    <s v="Mayor a 100kWh"/>
    <n v="11"/>
    <n v="1714"/>
    <n v="1676.85"/>
    <n v="47.33"/>
  </r>
  <r>
    <x v="0"/>
    <x v="7"/>
    <s v="ELC"/>
    <x v="7"/>
    <x v="94"/>
    <s v="Huanuco Rural 2 SER"/>
    <s v="SER"/>
    <s v="R"/>
    <s v="Inteconectado"/>
    <s v="PR0066"/>
    <s v="BT5B-R"/>
    <s v="De 0 a 30 kWh "/>
    <n v="24921"/>
    <n v="179814"/>
    <n v="191564.74"/>
    <n v="-103112.1"/>
  </r>
  <r>
    <x v="0"/>
    <x v="7"/>
    <s v="ELC"/>
    <x v="7"/>
    <x v="94"/>
    <s v="Huanuco Rural 2 SER"/>
    <s v="SER"/>
    <s v="R"/>
    <s v="Inteconectado"/>
    <s v="PR0066"/>
    <s v="BT5B-R"/>
    <s v="De 30 a 100kWh"/>
    <n v="2141"/>
    <n v="104759"/>
    <n v="71106.820000000007"/>
    <n v="-36835.08"/>
  </r>
  <r>
    <x v="0"/>
    <x v="7"/>
    <s v="ELC"/>
    <x v="7"/>
    <x v="94"/>
    <s v="Huanuco Rural 2 SER"/>
    <s v="SER"/>
    <s v="R"/>
    <s v="Inteconectado"/>
    <s v="PR0066"/>
    <s v="BT5B-R"/>
    <s v="Mayor a 100kWh"/>
    <n v="225"/>
    <n v="43751"/>
    <n v="42841.62"/>
    <n v="1208.58"/>
  </r>
  <r>
    <x v="0"/>
    <x v="7"/>
    <s v="ELC"/>
    <x v="7"/>
    <x v="95"/>
    <s v="Pasco Rural SER"/>
    <s v="SER"/>
    <s v="R"/>
    <s v="Inteconectado"/>
    <s v="PR0063"/>
    <s v="BT5B-R"/>
    <s v="De 0 a 30 kWh "/>
    <n v="4935"/>
    <n v="33876"/>
    <n v="37243.47"/>
    <n v="-19299.5"/>
  </r>
  <r>
    <x v="0"/>
    <x v="7"/>
    <s v="ELC"/>
    <x v="7"/>
    <x v="95"/>
    <s v="Pasco Rural SER"/>
    <s v="SER"/>
    <s v="R"/>
    <s v="Inteconectado"/>
    <s v="PR0063"/>
    <s v="BT5B-R"/>
    <s v="De 30 a 100kWh"/>
    <n v="561"/>
    <n v="27941"/>
    <n v="18971.330000000002"/>
    <n v="-9591.83"/>
  </r>
  <r>
    <x v="0"/>
    <x v="7"/>
    <s v="ELC"/>
    <x v="7"/>
    <x v="95"/>
    <s v="Pasco Rural SER"/>
    <s v="SER"/>
    <s v="R"/>
    <s v="Inteconectado"/>
    <s v="PR0063"/>
    <s v="BT5B-R"/>
    <s v="Mayor a 100kWh"/>
    <n v="74"/>
    <n v="17599"/>
    <n v="17035.78"/>
    <n v="480.79"/>
  </r>
  <r>
    <x v="0"/>
    <x v="7"/>
    <s v="ELC"/>
    <x v="7"/>
    <x v="96"/>
    <s v="Pozuzo SER"/>
    <s v="SER"/>
    <s v="R"/>
    <s v="Inteconectado"/>
    <s v="PR0073"/>
    <s v="BT5B-R"/>
    <s v="De 0 a 30 kWh "/>
    <n v="722"/>
    <n v="7041"/>
    <n v="6173.36"/>
    <n v="-4006.47"/>
  </r>
  <r>
    <x v="0"/>
    <x v="7"/>
    <s v="ELC"/>
    <x v="7"/>
    <x v="96"/>
    <s v="Pozuzo SER"/>
    <s v="SER"/>
    <s v="R"/>
    <s v="Inteconectado"/>
    <s v="PR0073"/>
    <s v="BT5B-R"/>
    <s v="De 30 a 100kWh"/>
    <n v="424"/>
    <n v="26288"/>
    <n v="19070.060000000001"/>
    <n v="-7237.68"/>
  </r>
  <r>
    <x v="0"/>
    <x v="7"/>
    <s v="ELC"/>
    <x v="7"/>
    <x v="96"/>
    <s v="Pozuzo SER"/>
    <s v="SER"/>
    <s v="R"/>
    <s v="Inteconectado"/>
    <s v="PR0073"/>
    <s v="BT5B-R"/>
    <s v="Mayor a 100kWh"/>
    <n v="313"/>
    <n v="70083"/>
    <n v="67838.289999999994"/>
    <n v="1911.18"/>
  </r>
  <r>
    <x v="0"/>
    <x v="7"/>
    <s v="ELC"/>
    <x v="7"/>
    <x v="97"/>
    <s v="Tarma Chanchamayo SER"/>
    <s v="SER"/>
    <s v="R"/>
    <s v="Inteconectado"/>
    <s v="PR0064"/>
    <s v="BT5B-R"/>
    <s v="De 0 a 30 kWh "/>
    <n v="2717"/>
    <n v="21839"/>
    <n v="21625.02"/>
    <n v="-12447.41"/>
  </r>
  <r>
    <x v="0"/>
    <x v="7"/>
    <s v="ELC"/>
    <x v="7"/>
    <x v="97"/>
    <s v="Tarma Chanchamayo SER"/>
    <s v="SER"/>
    <s v="R"/>
    <s v="Inteconectado"/>
    <s v="PR0064"/>
    <s v="BT5B-R"/>
    <s v="De 30 a 100kWh"/>
    <n v="538"/>
    <n v="28996"/>
    <n v="20230.71"/>
    <n v="-9204.42"/>
  </r>
  <r>
    <x v="0"/>
    <x v="7"/>
    <s v="ELC"/>
    <x v="7"/>
    <x v="97"/>
    <s v="Tarma Chanchamayo SER"/>
    <s v="SER"/>
    <s v="R"/>
    <s v="Inteconectado"/>
    <s v="PR0064"/>
    <s v="BT5B-R"/>
    <s v="Mayor a 100kWh"/>
    <n v="60"/>
    <n v="10881"/>
    <n v="10612.85"/>
    <n v="299.35000000000002"/>
  </r>
  <r>
    <x v="0"/>
    <x v="7"/>
    <s v="ELC"/>
    <x v="7"/>
    <x v="98"/>
    <s v="Tingo Maria SER"/>
    <s v="SER"/>
    <s v="R"/>
    <s v="Inteconectado"/>
    <s v="PR0065"/>
    <s v="BT5B-R"/>
    <s v="De 0 a 30 kWh "/>
    <n v="4827"/>
    <n v="44967"/>
    <n v="40713.050000000003"/>
    <n v="-25866.43"/>
  </r>
  <r>
    <x v="0"/>
    <x v="7"/>
    <s v="ELC"/>
    <x v="7"/>
    <x v="98"/>
    <s v="Tingo Maria SER"/>
    <s v="SER"/>
    <s v="R"/>
    <s v="Inteconectado"/>
    <s v="PR0065"/>
    <s v="BT5B-R"/>
    <s v="De 30 a 100kWh"/>
    <n v="1547"/>
    <n v="83624"/>
    <n v="58856.02"/>
    <n v="-26696.98"/>
  </r>
  <r>
    <x v="0"/>
    <x v="7"/>
    <s v="ELC"/>
    <x v="7"/>
    <x v="98"/>
    <s v="Tingo Maria SER"/>
    <s v="SER"/>
    <s v="R"/>
    <s v="Inteconectado"/>
    <s v="PR0065"/>
    <s v="BT5B-R"/>
    <s v="Mayor a 100kWh"/>
    <n v="327"/>
    <n v="63746"/>
    <n v="62592.9"/>
    <n v="1768.24"/>
  </r>
  <r>
    <x v="0"/>
    <x v="7"/>
    <s v="ELC"/>
    <x v="7"/>
    <x v="99"/>
    <s v="Valle del Mantaro 3 SER"/>
    <s v="SER"/>
    <s v="R"/>
    <s v="Inteconectado"/>
    <s v="PR0071"/>
    <s v="BT5B-R"/>
    <s v="De 0 a 30 kWh "/>
    <n v="409"/>
    <n v="2249"/>
    <n v="2891.63"/>
    <n v="-1280.72"/>
  </r>
  <r>
    <x v="0"/>
    <x v="7"/>
    <s v="ELC"/>
    <x v="7"/>
    <x v="99"/>
    <s v="Valle del Mantaro 3 SER"/>
    <s v="SER"/>
    <s v="R"/>
    <s v="Inteconectado"/>
    <s v="PR0071"/>
    <s v="BT5B-R"/>
    <s v="De 30 a 100kWh"/>
    <n v="8"/>
    <n v="370"/>
    <n v="244.37"/>
    <n v="-136.72"/>
  </r>
  <r>
    <x v="0"/>
    <x v="7"/>
    <s v="ELC"/>
    <x v="7"/>
    <x v="100"/>
    <s v="SER YAUPI"/>
    <s v="SER"/>
    <s v="R"/>
    <s v="Inteconectado"/>
    <s v="PR0064"/>
    <s v="BT5B-R"/>
    <s v="De 0 a 30 kWh "/>
    <n v="11769"/>
    <n v="88748.3"/>
    <n v="91584.03"/>
    <n v="-50531.65"/>
  </r>
  <r>
    <x v="0"/>
    <x v="7"/>
    <s v="ELC"/>
    <x v="7"/>
    <x v="100"/>
    <s v="SER YAUPI"/>
    <s v="SER"/>
    <s v="R"/>
    <s v="Inteconectado"/>
    <s v="PR0064"/>
    <s v="BT5B-R"/>
    <s v="De 30 a 100kWh"/>
    <n v="1956"/>
    <n v="102782"/>
    <n v="71035.429999999993"/>
    <n v="-33419.26"/>
  </r>
  <r>
    <x v="0"/>
    <x v="7"/>
    <s v="ELC"/>
    <x v="7"/>
    <x v="100"/>
    <s v="SER YAUPI"/>
    <s v="SER"/>
    <s v="R"/>
    <s v="Inteconectado"/>
    <s v="PR0064"/>
    <s v="BT5B-R"/>
    <s v="Mayor a 100kWh"/>
    <n v="204"/>
    <n v="34196"/>
    <n v="33381.54"/>
    <n v="940.02"/>
  </r>
  <r>
    <x v="0"/>
    <x v="7"/>
    <s v="ELC"/>
    <x v="7"/>
    <x v="101"/>
    <s v="SER CARHUAMAYO"/>
    <s v="SER"/>
    <s v="R"/>
    <s v="Inteconectado"/>
    <s v="PR0064"/>
    <s v="BT5B-R"/>
    <s v="De 0 a 30 kWh "/>
    <n v="1032"/>
    <n v="6905"/>
    <n v="7724.4"/>
    <n v="-3931.78"/>
  </r>
  <r>
    <x v="0"/>
    <x v="7"/>
    <s v="ELC"/>
    <x v="7"/>
    <x v="101"/>
    <s v="SER CARHUAMAYO"/>
    <s v="SER"/>
    <s v="R"/>
    <s v="Inteconectado"/>
    <s v="PR0064"/>
    <s v="BT5B-R"/>
    <s v="De 30 a 100kWh"/>
    <n v="127"/>
    <n v="6145"/>
    <n v="4127.57"/>
    <n v="-2169.3200000000002"/>
  </r>
  <r>
    <x v="0"/>
    <x v="7"/>
    <s v="ELC"/>
    <x v="7"/>
    <x v="101"/>
    <s v="SER CARHUAMAYO"/>
    <s v="SER"/>
    <s v="R"/>
    <s v="Inteconectado"/>
    <s v="PR0064"/>
    <s v="BT5B-R"/>
    <s v="Mayor a 100kWh"/>
    <n v="16"/>
    <n v="3356"/>
    <n v="3256.04"/>
    <n v="91.64"/>
  </r>
  <r>
    <x v="0"/>
    <x v="7"/>
    <s v="ELC"/>
    <x v="7"/>
    <x v="102"/>
    <s v="SER AUCAYACU"/>
    <s v="SER"/>
    <s v="R"/>
    <s v="Inteconectado"/>
    <s v="PR0066"/>
    <s v="BT5B-R"/>
    <s v="De 0 a 30 kWh "/>
    <n v="1941"/>
    <n v="18199"/>
    <n v="16416.73"/>
    <n v="-10475.92"/>
  </r>
  <r>
    <x v="0"/>
    <x v="7"/>
    <s v="ELC"/>
    <x v="7"/>
    <x v="102"/>
    <s v="SER AUCAYACU"/>
    <s v="SER"/>
    <s v="R"/>
    <s v="Inteconectado"/>
    <s v="PR0066"/>
    <s v="BT5B-R"/>
    <s v="De 30 a 100kWh"/>
    <n v="576"/>
    <n v="31754"/>
    <n v="22498.19"/>
    <n v="-9947.52"/>
  </r>
  <r>
    <x v="0"/>
    <x v="7"/>
    <s v="ELC"/>
    <x v="7"/>
    <x v="102"/>
    <s v="SER AUCAYACU"/>
    <s v="SER"/>
    <s v="R"/>
    <s v="Inteconectado"/>
    <s v="PR0066"/>
    <s v="BT5B-R"/>
    <s v="Mayor a 100kWh"/>
    <n v="78"/>
    <n v="12997"/>
    <n v="12830.76"/>
    <n v="362.61"/>
  </r>
  <r>
    <x v="0"/>
    <x v="7"/>
    <s v="ELN"/>
    <x v="8"/>
    <x v="103"/>
    <s v="Chiclayo"/>
    <s v="2"/>
    <s v="U"/>
    <s v="Inteconectado"/>
    <s v="PL0094"/>
    <s v="BT5B-R"/>
    <s v="De 0 a 30 kWh "/>
    <n v="32456"/>
    <n v="411881.96"/>
    <n v="255444.49"/>
    <n v="-53070.5"/>
  </r>
  <r>
    <x v="0"/>
    <x v="7"/>
    <s v="ELN"/>
    <x v="8"/>
    <x v="103"/>
    <s v="Chiclayo"/>
    <s v="2"/>
    <s v="U"/>
    <s v="Inteconectado"/>
    <s v="PL0094"/>
    <s v="BT5B-R"/>
    <s v="De 30 a 100kWh"/>
    <n v="62386"/>
    <n v="4106273.5"/>
    <n v="2054089.71"/>
    <n v="-245006.63"/>
  </r>
  <r>
    <x v="0"/>
    <x v="7"/>
    <s v="ELN"/>
    <x v="8"/>
    <x v="103"/>
    <s v="Chiclayo"/>
    <s v="2"/>
    <s v="U"/>
    <s v="Inteconectado"/>
    <s v="PL0094"/>
    <s v="BT5B-R"/>
    <s v="Mayor a 100kWh"/>
    <n v="58808"/>
    <n v="12170318"/>
    <n v="6627922.2699999996"/>
    <n v="186897.48"/>
  </r>
  <r>
    <x v="0"/>
    <x v="7"/>
    <s v="ELN"/>
    <x v="8"/>
    <x v="104"/>
    <s v="Chongoyape"/>
    <s v="4"/>
    <s v="R"/>
    <s v="Inteconectado"/>
    <s v="PL0098"/>
    <s v="BT5B-R"/>
    <s v="De 0 a 30 kWh "/>
    <n v="5021"/>
    <n v="54471.28"/>
    <n v="30574.14"/>
    <n v="-20298.87"/>
  </r>
  <r>
    <x v="0"/>
    <x v="7"/>
    <s v="ELN"/>
    <x v="8"/>
    <x v="104"/>
    <s v="Chongoyape"/>
    <s v="4"/>
    <s v="R"/>
    <s v="Inteconectado"/>
    <s v="PL0098"/>
    <s v="BT5B-R"/>
    <s v="De 30 a 100kWh"/>
    <n v="2694"/>
    <n v="164925.23000000001"/>
    <n v="74055.02"/>
    <n v="-34812.33"/>
  </r>
  <r>
    <x v="0"/>
    <x v="7"/>
    <s v="ELN"/>
    <x v="8"/>
    <x v="104"/>
    <s v="Chongoyape"/>
    <s v="4"/>
    <s v="R"/>
    <s v="Inteconectado"/>
    <s v="PL0098"/>
    <s v="BT5B-R"/>
    <s v="Mayor a 100kWh"/>
    <n v="439"/>
    <n v="80653.7"/>
    <n v="51504.639999999999"/>
    <n v="1451.85"/>
  </r>
  <r>
    <x v="0"/>
    <x v="7"/>
    <s v="ELN"/>
    <x v="8"/>
    <x v="105"/>
    <s v="Chota"/>
    <s v="2"/>
    <s v="U"/>
    <s v="Inteconectado"/>
    <s v="PL0099"/>
    <s v="BT5B-R"/>
    <s v="De 0 a 30 kWh "/>
    <n v="3101"/>
    <n v="36381.15"/>
    <n v="23915.3"/>
    <n v="-4907.03"/>
  </r>
  <r>
    <x v="0"/>
    <x v="7"/>
    <s v="ELN"/>
    <x v="8"/>
    <x v="105"/>
    <s v="Chota"/>
    <s v="2"/>
    <s v="U"/>
    <s v="Inteconectado"/>
    <s v="PL0099"/>
    <s v="BT5B-R"/>
    <s v="De 30 a 100kWh"/>
    <n v="1816"/>
    <n v="102050.74"/>
    <n v="53050.67"/>
    <n v="-7355.11"/>
  </r>
  <r>
    <x v="0"/>
    <x v="7"/>
    <s v="ELN"/>
    <x v="8"/>
    <x v="105"/>
    <s v="Chota"/>
    <s v="2"/>
    <s v="U"/>
    <s v="Inteconectado"/>
    <s v="PL0099"/>
    <s v="BT5B-R"/>
    <s v="Mayor a 100kWh"/>
    <n v="607"/>
    <n v="122623.97"/>
    <n v="69748.070000000007"/>
    <n v="1986.98"/>
  </r>
  <r>
    <x v="0"/>
    <x v="7"/>
    <s v="ELN"/>
    <x v="8"/>
    <x v="106"/>
    <s v="Cutervo"/>
    <s v="4"/>
    <s v="R"/>
    <s v="Inteconectado"/>
    <s v="PL0100"/>
    <s v="BT5B-R"/>
    <s v="De 0 a 30 kWh "/>
    <n v="4173"/>
    <n v="50374.95"/>
    <n v="26615.75"/>
    <n v="-18842.7"/>
  </r>
  <r>
    <x v="0"/>
    <x v="7"/>
    <s v="ELN"/>
    <x v="8"/>
    <x v="106"/>
    <s v="Cutervo"/>
    <s v="4"/>
    <s v="R"/>
    <s v="Inteconectado"/>
    <s v="PL0100"/>
    <s v="BT5B-R"/>
    <s v="De 30 a 100kWh"/>
    <n v="2104"/>
    <n v="118459.54"/>
    <n v="55455.15"/>
    <n v="-23614.91"/>
  </r>
  <r>
    <x v="0"/>
    <x v="7"/>
    <s v="ELN"/>
    <x v="8"/>
    <x v="106"/>
    <s v="Cutervo"/>
    <s v="4"/>
    <s v="R"/>
    <s v="Inteconectado"/>
    <s v="PL0100"/>
    <s v="BT5B-R"/>
    <s v="Mayor a 100kWh"/>
    <n v="458"/>
    <n v="88862.1"/>
    <n v="56847.45"/>
    <n v="1619.95"/>
  </r>
  <r>
    <x v="0"/>
    <x v="7"/>
    <s v="ELN"/>
    <x v="8"/>
    <x v="107"/>
    <s v="Querocoto"/>
    <s v="4"/>
    <s v="R"/>
    <s v="Inteconectado"/>
    <s v="PL0106"/>
    <s v="BT5B-R"/>
    <s v="De 0 a 30 kWh "/>
    <n v="253"/>
    <n v="20080.71"/>
    <n v="5517.89"/>
    <n v="-7512.05"/>
  </r>
  <r>
    <x v="0"/>
    <x v="7"/>
    <s v="ELN"/>
    <x v="8"/>
    <x v="107"/>
    <s v="Querocoto"/>
    <s v="4"/>
    <s v="R"/>
    <s v="Inteconectado"/>
    <s v="PL0106"/>
    <s v="BT5B-R"/>
    <s v="De 30 a 100kWh"/>
    <n v="75"/>
    <n v="81662.570000000007"/>
    <n v="33232.559999999998"/>
    <n v="-16313.27"/>
  </r>
  <r>
    <x v="0"/>
    <x v="7"/>
    <s v="ELN"/>
    <x v="8"/>
    <x v="107"/>
    <s v="Querocoto"/>
    <s v="4"/>
    <s v="R"/>
    <s v="Inteconectado"/>
    <s v="PL0106"/>
    <s v="BT5B-R"/>
    <s v="Mayor a 100kWh"/>
    <n v="9"/>
    <n v="1779.97"/>
    <n v="1138.57"/>
    <n v="32.049999999999997"/>
  </r>
  <r>
    <x v="0"/>
    <x v="7"/>
    <s v="ELN"/>
    <x v="8"/>
    <x v="108"/>
    <s v="Niepos"/>
    <s v="4"/>
    <s v="R"/>
    <s v="Inteconectado"/>
    <s v="PL0109"/>
    <s v="BT5B-R"/>
    <s v="De 0 a 30 kWh "/>
    <n v="2772"/>
    <n v="32911.089999999997"/>
    <n v="17548.52"/>
    <n v="-12301.25"/>
  </r>
  <r>
    <x v="0"/>
    <x v="7"/>
    <s v="ELN"/>
    <x v="8"/>
    <x v="108"/>
    <s v="Niepos"/>
    <s v="4"/>
    <s v="R"/>
    <s v="Inteconectado"/>
    <s v="PL0109"/>
    <s v="BT5B-R"/>
    <s v="De 30 a 100kWh"/>
    <n v="1271"/>
    <n v="70685"/>
    <n v="32670.87"/>
    <n v="-14533.73"/>
  </r>
  <r>
    <x v="0"/>
    <x v="7"/>
    <s v="ELN"/>
    <x v="8"/>
    <x v="108"/>
    <s v="Niepos"/>
    <s v="4"/>
    <s v="R"/>
    <s v="Inteconectado"/>
    <s v="PL0109"/>
    <s v="BT5B-R"/>
    <s v="Mayor a 100kWh"/>
    <n v="150"/>
    <n v="33392"/>
    <n v="21270.59"/>
    <n v="0"/>
  </r>
  <r>
    <x v="0"/>
    <x v="7"/>
    <s v="ELN"/>
    <x v="8"/>
    <x v="109"/>
    <s v="Chiclayo Baja Densidad"/>
    <s v="3"/>
    <s v="U"/>
    <s v="Inteconectado"/>
    <s v="PL0227"/>
    <s v="BT5B-R"/>
    <s v="De 0 a 30 kWh "/>
    <n v="25326"/>
    <n v="331747.23"/>
    <n v="208727.16"/>
    <n v="-43717.58"/>
  </r>
  <r>
    <x v="0"/>
    <x v="7"/>
    <s v="ELN"/>
    <x v="8"/>
    <x v="109"/>
    <s v="Chiclayo Baja Densidad"/>
    <s v="3"/>
    <s v="U"/>
    <s v="Inteconectado"/>
    <s v="PL0227"/>
    <s v="BT5B-R"/>
    <s v="De 30 a 100kWh"/>
    <n v="29377"/>
    <n v="1778393.69"/>
    <n v="908638.04"/>
    <n v="-118687.07"/>
  </r>
  <r>
    <x v="0"/>
    <x v="7"/>
    <s v="ELN"/>
    <x v="8"/>
    <x v="109"/>
    <s v="Chiclayo Baja Densidad"/>
    <s v="3"/>
    <s v="U"/>
    <s v="Inteconectado"/>
    <s v="PL0227"/>
    <s v="BT5B-R"/>
    <s v="Mayor a 100kWh"/>
    <n v="8166"/>
    <n v="1491527.6"/>
    <n v="834480.54"/>
    <n v="23496.74"/>
  </r>
  <r>
    <x v="0"/>
    <x v="7"/>
    <s v="ELN"/>
    <x v="8"/>
    <x v="110"/>
    <s v="Bambamarca"/>
    <s v="2"/>
    <s v="U"/>
    <s v="Inteconectado"/>
    <s v="PL1099"/>
    <s v="BT5B-R"/>
    <s v="De 0 a 30 kWh "/>
    <n v="2164"/>
    <n v="27132.880000000001"/>
    <n v="17410.34"/>
    <n v="-3670.1"/>
  </r>
  <r>
    <x v="0"/>
    <x v="7"/>
    <s v="ELN"/>
    <x v="8"/>
    <x v="110"/>
    <s v="Bambamarca"/>
    <s v="2"/>
    <s v="U"/>
    <s v="Inteconectado"/>
    <s v="PL1099"/>
    <s v="BT5B-R"/>
    <s v="De 30 a 100kWh"/>
    <n v="1283"/>
    <n v="72010.820000000007"/>
    <n v="37478.65"/>
    <n v="-5211.07"/>
  </r>
  <r>
    <x v="0"/>
    <x v="7"/>
    <s v="ELN"/>
    <x v="8"/>
    <x v="110"/>
    <s v="Bambamarca"/>
    <s v="2"/>
    <s v="U"/>
    <s v="Inteconectado"/>
    <s v="PL1099"/>
    <s v="BT5B-R"/>
    <s v="Mayor a 100kWh"/>
    <n v="459"/>
    <n v="87743.78"/>
    <n v="50109.73"/>
    <n v="1415.45"/>
  </r>
  <r>
    <x v="0"/>
    <x v="7"/>
    <s v="ELN"/>
    <x v="8"/>
    <x v="111"/>
    <s v="Olmos"/>
    <s v="3"/>
    <s v="U"/>
    <s v="Inteconectado"/>
    <s v="PL1227"/>
    <s v="BT5B-R"/>
    <s v="De 0 a 30 kWh "/>
    <n v="10533"/>
    <n v="104406.57"/>
    <n v="73531.179999999993"/>
    <n v="-13770.48"/>
  </r>
  <r>
    <x v="0"/>
    <x v="7"/>
    <s v="ELN"/>
    <x v="8"/>
    <x v="111"/>
    <s v="Olmos"/>
    <s v="3"/>
    <s v="U"/>
    <s v="Inteconectado"/>
    <s v="PL1227"/>
    <s v="BT5B-R"/>
    <s v="De 30 a 100kWh"/>
    <n v="5993"/>
    <n v="351701.92"/>
    <n v="179882.28"/>
    <n v="-23789.48"/>
  </r>
  <r>
    <x v="0"/>
    <x v="7"/>
    <s v="ELN"/>
    <x v="8"/>
    <x v="111"/>
    <s v="Olmos"/>
    <s v="3"/>
    <s v="U"/>
    <s v="Inteconectado"/>
    <s v="PL1227"/>
    <s v="BT5B-R"/>
    <s v="Mayor a 100kWh"/>
    <n v="1982"/>
    <n v="414985.77"/>
    <n v="231152.59"/>
    <n v="6498.17"/>
  </r>
  <r>
    <x v="0"/>
    <x v="7"/>
    <s v="ELN"/>
    <x v="8"/>
    <x v="112"/>
    <s v="Bambamarca Rural"/>
    <s v="6"/>
    <s v="R"/>
    <s v="Inteconectado"/>
    <s v="PL2099"/>
    <s v="BT5B-R"/>
    <s v="De 0 a 30 kWh "/>
    <n v="3862"/>
    <n v="19373.52"/>
    <n v="19984.89"/>
    <n v="-8042.48"/>
  </r>
  <r>
    <x v="0"/>
    <x v="7"/>
    <s v="ELN"/>
    <x v="8"/>
    <x v="112"/>
    <s v="Bambamarca Rural"/>
    <s v="6"/>
    <s v="R"/>
    <s v="Inteconectado"/>
    <s v="PL2099"/>
    <s v="BT5B-R"/>
    <s v="De 30 a 100kWh"/>
    <n v="196"/>
    <n v="9957.16"/>
    <n v="4984.9399999999996"/>
    <n v="-2437.21"/>
  </r>
  <r>
    <x v="0"/>
    <x v="7"/>
    <s v="ELN"/>
    <x v="8"/>
    <x v="112"/>
    <s v="Bambamarca Rural"/>
    <s v="6"/>
    <s v="R"/>
    <s v="Inteconectado"/>
    <s v="PL2099"/>
    <s v="BT5B-R"/>
    <s v="Mayor a 100kWh"/>
    <n v="29"/>
    <n v="7546.78"/>
    <n v="5293.99"/>
    <n v="159.84"/>
  </r>
  <r>
    <x v="0"/>
    <x v="7"/>
    <s v="ELN"/>
    <x v="8"/>
    <x v="113"/>
    <s v="Chota Rural"/>
    <s v="5"/>
    <s v="R"/>
    <s v="Inteconectado"/>
    <s v="PL3099"/>
    <s v="BT5B-R"/>
    <s v="De 0 a 30 kWh "/>
    <n v="1518"/>
    <n v="16588.27"/>
    <n v="10098.99"/>
    <n v="-6912.17"/>
  </r>
  <r>
    <x v="0"/>
    <x v="7"/>
    <s v="ELN"/>
    <x v="8"/>
    <x v="113"/>
    <s v="Chota Rural"/>
    <s v="5"/>
    <s v="R"/>
    <s v="Inteconectado"/>
    <s v="PL3099"/>
    <s v="BT5B-R"/>
    <s v="De 30 a 100kWh"/>
    <n v="691"/>
    <n v="38988.550000000003"/>
    <n v="20245.689999999999"/>
    <n v="-8645.48"/>
  </r>
  <r>
    <x v="0"/>
    <x v="7"/>
    <s v="ELN"/>
    <x v="8"/>
    <x v="113"/>
    <s v="Chota Rural"/>
    <s v="5"/>
    <s v="R"/>
    <s v="Inteconectado"/>
    <s v="PL3099"/>
    <s v="BT5B-R"/>
    <s v="Mayor a 100kWh"/>
    <n v="169"/>
    <n v="32385.25"/>
    <n v="23084.99"/>
    <n v="650.45000000000005"/>
  </r>
  <r>
    <x v="0"/>
    <x v="7"/>
    <s v="ELN"/>
    <x v="8"/>
    <x v="336"/>
    <s v="Chogoyape SER"/>
    <s v="SER"/>
    <s v="R"/>
    <s v="Inteconectado"/>
    <s v="PR0098"/>
    <s v="BT5B-R"/>
    <s v="De 0 a 30 kWh "/>
    <n v="651"/>
    <n v="3121"/>
    <n v="4272.03"/>
    <n v="-1501.51"/>
  </r>
  <r>
    <x v="0"/>
    <x v="7"/>
    <s v="ELN"/>
    <x v="8"/>
    <x v="336"/>
    <s v="Chogoyape SER"/>
    <s v="SER"/>
    <s v="R"/>
    <s v="Inteconectado"/>
    <s v="PR0098"/>
    <s v="BT5B-R"/>
    <s v="De 30 a 100kWh"/>
    <n v="27"/>
    <n v="1219"/>
    <n v="694.91"/>
    <n v="-389.61"/>
  </r>
  <r>
    <x v="0"/>
    <x v="7"/>
    <s v="ELN"/>
    <x v="8"/>
    <x v="336"/>
    <s v="Chogoyape SER"/>
    <s v="SER"/>
    <s v="R"/>
    <s v="Inteconectado"/>
    <s v="PR0098"/>
    <s v="BT5B-R"/>
    <s v="Mayor a 100kWh"/>
    <n v="2"/>
    <n v="285"/>
    <n v="238.03"/>
    <n v="6.71"/>
  </r>
  <r>
    <x v="0"/>
    <x v="7"/>
    <s v="ELN"/>
    <x v="8"/>
    <x v="114"/>
    <s v="Chiclayo Baja Densidad Rural"/>
    <s v="SER"/>
    <s v="R"/>
    <s v="Inteconectado"/>
    <s v="PR0094"/>
    <s v="BT5B-R"/>
    <s v="De 0 a 30 kWh "/>
    <n v="816"/>
    <n v="6027.94"/>
    <n v="5984.21"/>
    <n v="-2907.86"/>
  </r>
  <r>
    <x v="0"/>
    <x v="7"/>
    <s v="ELN"/>
    <x v="8"/>
    <x v="114"/>
    <s v="Chiclayo Baja Densidad Rural"/>
    <s v="SER"/>
    <s v="R"/>
    <s v="Inteconectado"/>
    <s v="PR0094"/>
    <s v="BT5B-R"/>
    <s v="De 30 a 100kWh"/>
    <n v="189"/>
    <n v="10079.299999999999"/>
    <n v="5919"/>
    <n v="-2893.95"/>
  </r>
  <r>
    <x v="0"/>
    <x v="7"/>
    <s v="ELN"/>
    <x v="8"/>
    <x v="114"/>
    <s v="Chiclayo Baja Densidad Rural"/>
    <s v="SER"/>
    <s v="R"/>
    <s v="Inteconectado"/>
    <s v="PR0094"/>
    <s v="BT5B-R"/>
    <s v="Mayor a 100kWh"/>
    <n v="12"/>
    <n v="2157"/>
    <n v="1789.73"/>
    <n v="50.44"/>
  </r>
  <r>
    <x v="0"/>
    <x v="7"/>
    <s v="ELN"/>
    <x v="8"/>
    <x v="115"/>
    <s v="Sistema Eléctrico Rural Chiclayo"/>
    <s v="SER"/>
    <s v="R"/>
    <s v="Inteconectado"/>
    <s v="PR0094"/>
    <s v="BT5B-R"/>
    <s v="De 0 a 30 kWh "/>
    <n v="745"/>
    <n v="9571"/>
    <n v="6652.83"/>
    <n v="-4595.1099999999997"/>
  </r>
  <r>
    <x v="0"/>
    <x v="7"/>
    <s v="ELN"/>
    <x v="8"/>
    <x v="115"/>
    <s v="Sistema Eléctrico Rural Chiclayo"/>
    <s v="SER"/>
    <s v="R"/>
    <s v="Inteconectado"/>
    <s v="PR0094"/>
    <s v="BT5B-R"/>
    <s v="De 30 a 100kWh"/>
    <n v="528"/>
    <n v="27982"/>
    <n v="16764.78"/>
    <n v="-7599.16"/>
  </r>
  <r>
    <x v="0"/>
    <x v="7"/>
    <s v="ELN"/>
    <x v="8"/>
    <x v="115"/>
    <s v="Sistema Eléctrico Rural Chiclayo"/>
    <s v="SER"/>
    <s v="R"/>
    <s v="Inteconectado"/>
    <s v="PR0094"/>
    <s v="BT5B-R"/>
    <s v="Mayor a 100kWh"/>
    <n v="60"/>
    <n v="11891"/>
    <n v="9786.83"/>
    <n v="275.74"/>
  </r>
  <r>
    <x v="0"/>
    <x v="7"/>
    <s v="ELN"/>
    <x v="8"/>
    <x v="116"/>
    <s v="Sistema Eléctrico Rural Bambamarca"/>
    <s v="SER"/>
    <s v="R"/>
    <s v="Inteconectado"/>
    <s v="PR0099"/>
    <s v="BT5B-R"/>
    <s v="De 0 a 30 kWh "/>
    <n v="9119"/>
    <n v="51881.02"/>
    <n v="62271.16"/>
    <n v="-24985.81"/>
  </r>
  <r>
    <x v="0"/>
    <x v="7"/>
    <s v="ELN"/>
    <x v="8"/>
    <x v="116"/>
    <s v="Sistema Eléctrico Rural Bambamarca"/>
    <s v="SER"/>
    <s v="R"/>
    <s v="Inteconectado"/>
    <s v="PR0099"/>
    <s v="BT5B-R"/>
    <s v="De 30 a 100kWh"/>
    <n v="274"/>
    <n v="13066.97"/>
    <n v="7595.91"/>
    <n v="-3962.06"/>
  </r>
  <r>
    <x v="0"/>
    <x v="7"/>
    <s v="ELN"/>
    <x v="8"/>
    <x v="116"/>
    <s v="Sistema Eléctrico Rural Bambamarca"/>
    <s v="SER"/>
    <s v="R"/>
    <s v="Inteconectado"/>
    <s v="PR0099"/>
    <s v="BT5B-R"/>
    <s v="Mayor a 100kWh"/>
    <n v="24"/>
    <n v="4314.62"/>
    <n v="3575.34"/>
    <n v="101.06"/>
  </r>
  <r>
    <x v="0"/>
    <x v="7"/>
    <s v="ELN"/>
    <x v="8"/>
    <x v="117"/>
    <s v="SER CUTERVO"/>
    <s v="SER"/>
    <s v="R"/>
    <s v="Inteconectado"/>
    <s v="PR0118"/>
    <s v="BT5B-R"/>
    <s v="De 0 a 30 kWh "/>
    <n v="164"/>
    <n v="1191.7"/>
    <n v="1195.69"/>
    <n v="-572.87"/>
  </r>
  <r>
    <x v="0"/>
    <x v="7"/>
    <s v="ELN"/>
    <x v="8"/>
    <x v="117"/>
    <s v="SER CUTERVO"/>
    <s v="SER"/>
    <s v="R"/>
    <s v="Inteconectado"/>
    <s v="PR0118"/>
    <s v="BT5B-R"/>
    <s v="De 30 a 100kWh"/>
    <n v="13"/>
    <n v="524.1"/>
    <n v="285.58999999999997"/>
    <n v="-187.69"/>
  </r>
  <r>
    <x v="0"/>
    <x v="7"/>
    <s v="ELN"/>
    <x v="8"/>
    <x v="118"/>
    <s v="Sistema Eléctrico Rural Niepos"/>
    <s v="SER"/>
    <s v="R"/>
    <s v="Inteconectado"/>
    <s v="PR0099"/>
    <s v="BT5B-R"/>
    <s v="De 0 a 30 kWh "/>
    <n v="802"/>
    <n v="5983"/>
    <n v="5892.54"/>
    <n v="-2877.24"/>
  </r>
  <r>
    <x v="0"/>
    <x v="7"/>
    <s v="ELN"/>
    <x v="8"/>
    <x v="118"/>
    <s v="Sistema Eléctrico Rural Niepos"/>
    <s v="SER"/>
    <s v="R"/>
    <s v="Inteconectado"/>
    <s v="PR0099"/>
    <s v="BT5B-R"/>
    <s v="De 30 a 100kWh"/>
    <n v="45"/>
    <n v="1945"/>
    <n v="1090.8900000000001"/>
    <n v="-648.9"/>
  </r>
  <r>
    <x v="0"/>
    <x v="7"/>
    <s v="ELN"/>
    <x v="8"/>
    <x v="118"/>
    <s v="Sistema Eléctrico Rural Niepos"/>
    <s v="SER"/>
    <s v="R"/>
    <s v="Inteconectado"/>
    <s v="PR0099"/>
    <s v="BT5B-R"/>
    <s v="Mayor a 100kWh"/>
    <n v="2"/>
    <n v="275"/>
    <n v="229.99"/>
    <n v="6.48"/>
  </r>
  <r>
    <x v="0"/>
    <x v="7"/>
    <s v="ELN"/>
    <x v="8"/>
    <x v="119"/>
    <s v="Sistema Eléctrico Rural Chota"/>
    <s v="SER"/>
    <s v="R"/>
    <s v="Inteconectado"/>
    <s v="PR0099"/>
    <s v="BT5B-R"/>
    <s v="De 0 a 30 kWh "/>
    <n v="1358"/>
    <n v="6634.84"/>
    <n v="8948.61"/>
    <n v="-3189.02"/>
  </r>
  <r>
    <x v="0"/>
    <x v="7"/>
    <s v="ELN"/>
    <x v="8"/>
    <x v="119"/>
    <s v="Sistema Eléctrico Rural Chota"/>
    <s v="SER"/>
    <s v="R"/>
    <s v="Inteconectado"/>
    <s v="PR0099"/>
    <s v="BT5B-R"/>
    <s v="De 30 a 100kWh"/>
    <n v="21"/>
    <n v="840.58"/>
    <n v="456.58"/>
    <n v="-303.05"/>
  </r>
  <r>
    <x v="0"/>
    <x v="7"/>
    <s v="ELNM"/>
    <x v="9"/>
    <x v="120"/>
    <s v="Cajamarca"/>
    <s v="2"/>
    <s v="U"/>
    <s v="Inteconectado"/>
    <s v="PL0118"/>
    <s v="BT5B-R"/>
    <s v="De 0 a 30 kWh "/>
    <n v="10719"/>
    <n v="131439.56"/>
    <n v="83460.52"/>
    <n v="-17248"/>
  </r>
  <r>
    <x v="0"/>
    <x v="7"/>
    <s v="ELNM"/>
    <x v="9"/>
    <x v="120"/>
    <s v="Cajamarca"/>
    <s v="2"/>
    <s v="U"/>
    <s v="Inteconectado"/>
    <s v="PL0118"/>
    <s v="BT5B-R"/>
    <s v="De 30 a 100kWh"/>
    <n v="15987"/>
    <n v="1143176.1299999999"/>
    <n v="575121.73"/>
    <n v="-71175.38"/>
  </r>
  <r>
    <x v="0"/>
    <x v="7"/>
    <s v="ELNM"/>
    <x v="9"/>
    <x v="120"/>
    <s v="Cajamarca"/>
    <s v="2"/>
    <s v="U"/>
    <s v="Inteconectado"/>
    <s v="PL0118"/>
    <s v="BT5B-R"/>
    <s v="Mayor a 100kWh"/>
    <n v="17437"/>
    <n v="3513803"/>
    <n v="1947438.79"/>
    <n v="54827.31"/>
  </r>
  <r>
    <x v="0"/>
    <x v="7"/>
    <s v="ELNM"/>
    <x v="9"/>
    <x v="121"/>
    <s v="Chimbote"/>
    <s v="2"/>
    <s v="U"/>
    <s v="Inteconectado"/>
    <s v="PL0119"/>
    <s v="BT5B-R"/>
    <s v="De 0 a 30 kWh "/>
    <n v="16133"/>
    <n v="172423.42"/>
    <n v="115600.45"/>
    <n v="-22602.13"/>
  </r>
  <r>
    <x v="0"/>
    <x v="7"/>
    <s v="ELNM"/>
    <x v="9"/>
    <x v="121"/>
    <s v="Chimbote"/>
    <s v="2"/>
    <s v="U"/>
    <s v="Inteconectado"/>
    <s v="PL0119"/>
    <s v="BT5B-R"/>
    <s v="De 30 a 100kWh"/>
    <n v="27669"/>
    <n v="1846110.2"/>
    <n v="937742.71"/>
    <n v="-110477.04"/>
  </r>
  <r>
    <x v="0"/>
    <x v="7"/>
    <s v="ELNM"/>
    <x v="9"/>
    <x v="121"/>
    <s v="Chimbote"/>
    <s v="2"/>
    <s v="U"/>
    <s v="Inteconectado"/>
    <s v="PL0119"/>
    <s v="BT5B-R"/>
    <s v="Mayor a 100kWh"/>
    <n v="28632"/>
    <n v="5491759.9199999999"/>
    <n v="3044092.57"/>
    <n v="86002.93"/>
  </r>
  <r>
    <x v="0"/>
    <x v="7"/>
    <s v="ELNM"/>
    <x v="9"/>
    <x v="122"/>
    <s v="Guadalupe"/>
    <s v="2"/>
    <s v="U"/>
    <s v="Inteconectado"/>
    <s v="PL0120"/>
    <s v="BT5B-R"/>
    <s v="De 0 a 30 kWh "/>
    <n v="10780"/>
    <n v="140077.9"/>
    <n v="86956.89"/>
    <n v="-18350.23"/>
  </r>
  <r>
    <x v="0"/>
    <x v="7"/>
    <s v="ELNM"/>
    <x v="9"/>
    <x v="122"/>
    <s v="Guadalupe"/>
    <s v="2"/>
    <s v="U"/>
    <s v="Inteconectado"/>
    <s v="PL0120"/>
    <s v="BT5B-R"/>
    <s v="De 30 a 100kWh"/>
    <n v="14962"/>
    <n v="932133.5"/>
    <n v="473016.71"/>
    <n v="-58916.49"/>
  </r>
  <r>
    <x v="0"/>
    <x v="7"/>
    <s v="ELNM"/>
    <x v="9"/>
    <x v="122"/>
    <s v="Guadalupe"/>
    <s v="2"/>
    <s v="U"/>
    <s v="Inteconectado"/>
    <s v="PL0120"/>
    <s v="BT5B-R"/>
    <s v="Mayor a 100kWh"/>
    <n v="7723"/>
    <n v="1356056.2"/>
    <n v="753317.35"/>
    <n v="21195.26"/>
  </r>
  <r>
    <x v="0"/>
    <x v="7"/>
    <s v="ELNM"/>
    <x v="9"/>
    <x v="123"/>
    <s v="Huarmey"/>
    <s v="2"/>
    <s v="U"/>
    <s v="Inteconectado"/>
    <s v="PL0121"/>
    <s v="BT5B-R"/>
    <s v="De 0 a 30 kWh "/>
    <n v="1486"/>
    <n v="28420"/>
    <n v="15919.51"/>
    <n v="-3839.65"/>
  </r>
  <r>
    <x v="0"/>
    <x v="7"/>
    <s v="ELNM"/>
    <x v="9"/>
    <x v="123"/>
    <s v="Huarmey"/>
    <s v="2"/>
    <s v="U"/>
    <s v="Inteconectado"/>
    <s v="PL0121"/>
    <s v="BT5B-R"/>
    <s v="De 30 a 100kWh"/>
    <n v="2197"/>
    <n v="152548"/>
    <n v="78377.61"/>
    <n v="-10517.02"/>
  </r>
  <r>
    <x v="0"/>
    <x v="7"/>
    <s v="ELNM"/>
    <x v="9"/>
    <x v="123"/>
    <s v="Huarmey"/>
    <s v="2"/>
    <s v="U"/>
    <s v="Inteconectado"/>
    <s v="PL0121"/>
    <s v="BT5B-R"/>
    <s v="Mayor a 100kWh"/>
    <n v="1137"/>
    <n v="205192"/>
    <n v="117483.75"/>
    <n v="3320.24"/>
  </r>
  <r>
    <x v="0"/>
    <x v="7"/>
    <s v="ELNM"/>
    <x v="9"/>
    <x v="124"/>
    <s v="Trujillo"/>
    <s v="2"/>
    <s v="U"/>
    <s v="Inteconectado"/>
    <s v="PL0122"/>
    <s v="BT5B-R"/>
    <s v="De 0 a 30 kWh "/>
    <n v="39163"/>
    <n v="508073.3"/>
    <n v="315920.08"/>
    <n v="-66647.149999999994"/>
  </r>
  <r>
    <x v="0"/>
    <x v="7"/>
    <s v="ELNM"/>
    <x v="9"/>
    <x v="124"/>
    <s v="Trujillo"/>
    <s v="2"/>
    <s v="U"/>
    <s v="Inteconectado"/>
    <s v="PL0122"/>
    <s v="BT5B-R"/>
    <s v="De 30 a 100kWh"/>
    <n v="72682"/>
    <n v="4832115.4800000004"/>
    <n v="2454153.73"/>
    <n v="-291955"/>
  </r>
  <r>
    <x v="0"/>
    <x v="7"/>
    <s v="ELNM"/>
    <x v="9"/>
    <x v="124"/>
    <s v="Trujillo"/>
    <s v="2"/>
    <s v="U"/>
    <s v="Inteconectado"/>
    <s v="PL0122"/>
    <s v="BT5B-R"/>
    <s v="Mayor a 100kWh"/>
    <n v="84194"/>
    <n v="17695677.93"/>
    <n v="9784120.2400000002"/>
    <n v="275617.09999999998"/>
  </r>
  <r>
    <x v="0"/>
    <x v="7"/>
    <s v="ELNM"/>
    <x v="9"/>
    <x v="125"/>
    <s v="Caraz-Carhuaz-Huaraz"/>
    <s v="3"/>
    <s v="U"/>
    <s v="Inteconectado"/>
    <s v="PL0123"/>
    <s v="BT5B-R"/>
    <s v="De 0 a 30 kWh "/>
    <n v="16912"/>
    <n v="212967.5"/>
    <n v="136788.48000000001"/>
    <n v="-28356.71"/>
  </r>
  <r>
    <x v="0"/>
    <x v="7"/>
    <s v="ELNM"/>
    <x v="9"/>
    <x v="125"/>
    <s v="Caraz-Carhuaz-Huaraz"/>
    <s v="3"/>
    <s v="U"/>
    <s v="Inteconectado"/>
    <s v="PL0123"/>
    <s v="BT5B-R"/>
    <s v="De 30 a 100kWh"/>
    <n v="15951"/>
    <n v="987720.7"/>
    <n v="509894.58"/>
    <n v="-64882.43"/>
  </r>
  <r>
    <x v="0"/>
    <x v="7"/>
    <s v="ELNM"/>
    <x v="9"/>
    <x v="125"/>
    <s v="Caraz-Carhuaz-Huaraz"/>
    <s v="3"/>
    <s v="U"/>
    <s v="Inteconectado"/>
    <s v="PL0123"/>
    <s v="BT5B-R"/>
    <s v="Mayor a 100kWh"/>
    <n v="11301"/>
    <n v="2208771.02"/>
    <n v="1246166.79"/>
    <n v="35098.559999999998"/>
  </r>
  <r>
    <x v="0"/>
    <x v="7"/>
    <s v="ELNM"/>
    <x v="9"/>
    <x v="126"/>
    <s v="Huallanca"/>
    <s v="5"/>
    <s v="R"/>
    <s v="Inteconectado"/>
    <s v="PL0124"/>
    <s v="BT5B-R"/>
    <s v="De 0 a 30 kWh "/>
    <n v="1931"/>
    <n v="20829"/>
    <n v="12791.11"/>
    <n v="-8705.3700000000008"/>
  </r>
  <r>
    <x v="0"/>
    <x v="7"/>
    <s v="ELNM"/>
    <x v="9"/>
    <x v="126"/>
    <s v="Huallanca"/>
    <s v="5"/>
    <s v="R"/>
    <s v="Inteconectado"/>
    <s v="PL0124"/>
    <s v="BT5B-R"/>
    <s v="De 30 a 100kWh"/>
    <n v="618"/>
    <n v="32462.69"/>
    <n v="16522.490000000002"/>
    <n v="-7752.62"/>
  </r>
  <r>
    <x v="0"/>
    <x v="7"/>
    <s v="ELNM"/>
    <x v="9"/>
    <x v="126"/>
    <s v="Huallanca"/>
    <s v="5"/>
    <s v="R"/>
    <s v="Inteconectado"/>
    <s v="PL0124"/>
    <s v="BT5B-R"/>
    <s v="Mayor a 100kWh"/>
    <n v="65"/>
    <n v="11718"/>
    <n v="8389.18"/>
    <n v="235.79"/>
  </r>
  <r>
    <x v="0"/>
    <x v="7"/>
    <s v="ELNM"/>
    <x v="9"/>
    <x v="127"/>
    <s v="Ticapampa"/>
    <s v="4"/>
    <s v="R"/>
    <s v="Inteconectado"/>
    <s v="PL0125"/>
    <s v="BT5B-R"/>
    <s v="De 0 a 30 kWh "/>
    <n v="3982"/>
    <n v="38707.46"/>
    <n v="23256.19"/>
    <n v="-14473.39"/>
  </r>
  <r>
    <x v="0"/>
    <x v="7"/>
    <s v="ELNM"/>
    <x v="9"/>
    <x v="127"/>
    <s v="Ticapampa"/>
    <s v="4"/>
    <s v="R"/>
    <s v="Inteconectado"/>
    <s v="PL0125"/>
    <s v="BT5B-R"/>
    <s v="De 30 a 100kWh"/>
    <n v="1568"/>
    <n v="85362.4"/>
    <n v="39508.589999999997"/>
    <n v="-17692.400000000001"/>
  </r>
  <r>
    <x v="0"/>
    <x v="7"/>
    <s v="ELNM"/>
    <x v="9"/>
    <x v="127"/>
    <s v="Ticapampa"/>
    <s v="4"/>
    <s v="R"/>
    <s v="Inteconectado"/>
    <s v="PL0125"/>
    <s v="BT5B-R"/>
    <s v="Mayor a 100kWh"/>
    <n v="279"/>
    <n v="44968.5"/>
    <n v="28975.78"/>
    <n v="816.1"/>
  </r>
  <r>
    <x v="0"/>
    <x v="7"/>
    <s v="ELNM"/>
    <x v="9"/>
    <x v="128"/>
    <s v="Huari"/>
    <s v="5"/>
    <s v="R"/>
    <s v="Inteconectado"/>
    <s v="PL0126"/>
    <s v="BT5B-R"/>
    <s v="De 0 a 30 kWh "/>
    <n v="9759"/>
    <n v="104180.77"/>
    <n v="64463.17"/>
    <n v="-43702.84"/>
  </r>
  <r>
    <x v="0"/>
    <x v="7"/>
    <s v="ELNM"/>
    <x v="9"/>
    <x v="128"/>
    <s v="Huari"/>
    <s v="5"/>
    <s v="R"/>
    <s v="Inteconectado"/>
    <s v="PL0126"/>
    <s v="BT5B-R"/>
    <s v="De 30 a 100kWh"/>
    <n v="2808"/>
    <n v="146777.4"/>
    <n v="74599.600000000006"/>
    <n v="-35586.839999999997"/>
  </r>
  <r>
    <x v="0"/>
    <x v="7"/>
    <s v="ELNM"/>
    <x v="9"/>
    <x v="128"/>
    <s v="Huari"/>
    <s v="5"/>
    <s v="R"/>
    <s v="Inteconectado"/>
    <s v="PL0126"/>
    <s v="BT5B-R"/>
    <s v="Mayor a 100kWh"/>
    <n v="513"/>
    <n v="94153.600000000006"/>
    <n v="67608.47"/>
    <n v="1903"/>
  </r>
  <r>
    <x v="0"/>
    <x v="7"/>
    <s v="ELNM"/>
    <x v="9"/>
    <x v="129"/>
    <s v="Pomabamba"/>
    <s v="6"/>
    <s v="R"/>
    <s v="Inteconectado"/>
    <s v="PL0127"/>
    <s v="BT5B-R"/>
    <s v="De 0 a 30 kWh "/>
    <n v="5754"/>
    <n v="61471"/>
    <n v="38180.29"/>
    <n v="-25660.03"/>
  </r>
  <r>
    <x v="0"/>
    <x v="7"/>
    <s v="ELNM"/>
    <x v="9"/>
    <x v="129"/>
    <s v="Pomabamba"/>
    <s v="6"/>
    <s v="R"/>
    <s v="Inteconectado"/>
    <s v="PL0127"/>
    <s v="BT5B-R"/>
    <s v="De 30 a 100kWh"/>
    <n v="1397"/>
    <n v="71433.100000000006"/>
    <n v="35777.72"/>
    <n v="-17792.509999999998"/>
  </r>
  <r>
    <x v="0"/>
    <x v="7"/>
    <s v="ELNM"/>
    <x v="9"/>
    <x v="129"/>
    <s v="Pomabamba"/>
    <s v="6"/>
    <s v="R"/>
    <s v="Inteconectado"/>
    <s v="PL0127"/>
    <s v="BT5B-R"/>
    <s v="Mayor a 100kWh"/>
    <n v="188"/>
    <n v="33052.5"/>
    <n v="23662.84"/>
    <n v="665.82"/>
  </r>
  <r>
    <x v="0"/>
    <x v="7"/>
    <s v="ELNM"/>
    <x v="9"/>
    <x v="130"/>
    <s v="Celendín"/>
    <s v="5"/>
    <s v="R"/>
    <s v="Inteconectado"/>
    <s v="PL0128"/>
    <s v="BT5B-R"/>
    <s v="De 0 a 30 kWh "/>
    <n v="8928"/>
    <n v="87938"/>
    <n v="57144.92"/>
    <n v="-37001.9"/>
  </r>
  <r>
    <x v="0"/>
    <x v="7"/>
    <s v="ELNM"/>
    <x v="9"/>
    <x v="130"/>
    <s v="Celendín"/>
    <s v="5"/>
    <s v="R"/>
    <s v="Inteconectado"/>
    <s v="PL0128"/>
    <s v="BT5B-R"/>
    <s v="De 30 a 100kWh"/>
    <n v="2981"/>
    <n v="164437"/>
    <n v="85002.63"/>
    <n v="-38207.06"/>
  </r>
  <r>
    <x v="0"/>
    <x v="7"/>
    <s v="ELNM"/>
    <x v="9"/>
    <x v="130"/>
    <s v="Celendín"/>
    <s v="5"/>
    <s v="R"/>
    <s v="Inteconectado"/>
    <s v="PL0128"/>
    <s v="BT5B-R"/>
    <s v="Mayor a 100kWh"/>
    <n v="648"/>
    <n v="123551"/>
    <n v="88946.16"/>
    <n v="2506.64"/>
  </r>
  <r>
    <x v="0"/>
    <x v="7"/>
    <s v="ELNM"/>
    <x v="9"/>
    <x v="131"/>
    <s v="Chiquián"/>
    <s v="6"/>
    <s v="R"/>
    <s v="Aislado"/>
    <s v="PL0129"/>
    <s v="BT5B-R"/>
    <s v="De 0 a 30 kWh "/>
    <n v="3062"/>
    <n v="26934.75"/>
    <n v="14721.58"/>
    <n v="-9572.8799999999992"/>
  </r>
  <r>
    <x v="0"/>
    <x v="7"/>
    <s v="ELNM"/>
    <x v="9"/>
    <x v="131"/>
    <s v="Chiquián"/>
    <s v="6"/>
    <s v="R"/>
    <s v="Aislado"/>
    <s v="PL0129"/>
    <s v="BT5B-R"/>
    <s v="De 30 a 100kWh"/>
    <n v="737"/>
    <n v="37209.07"/>
    <n v="12076.13"/>
    <n v="-7863.79"/>
  </r>
  <r>
    <x v="0"/>
    <x v="7"/>
    <s v="ELNM"/>
    <x v="9"/>
    <x v="131"/>
    <s v="Chiquián"/>
    <s v="6"/>
    <s v="R"/>
    <s v="Aislado"/>
    <s v="PL0129"/>
    <s v="BT5B-R"/>
    <s v="Mayor a 100kWh"/>
    <n v="76"/>
    <n v="16185"/>
    <n v="7718.8"/>
    <n v="0"/>
  </r>
  <r>
    <x v="0"/>
    <x v="7"/>
    <s v="ELNM"/>
    <x v="9"/>
    <x v="132"/>
    <s v="Namora"/>
    <s v="4"/>
    <s v="R"/>
    <s v="Inteconectado"/>
    <s v="PL0131"/>
    <s v="BT5B-R"/>
    <s v="De 0 a 30 kWh "/>
    <n v="3142"/>
    <n v="27970.1"/>
    <n v="17797.400000000001"/>
    <n v="-10524.28"/>
  </r>
  <r>
    <x v="0"/>
    <x v="7"/>
    <s v="ELNM"/>
    <x v="9"/>
    <x v="132"/>
    <s v="Namora"/>
    <s v="4"/>
    <s v="R"/>
    <s v="Inteconectado"/>
    <s v="PL0131"/>
    <s v="BT5B-R"/>
    <s v="De 30 a 100kWh"/>
    <n v="634"/>
    <n v="32672"/>
    <n v="14968.71"/>
    <n v="-7164.2"/>
  </r>
  <r>
    <x v="0"/>
    <x v="7"/>
    <s v="ELNM"/>
    <x v="9"/>
    <x v="132"/>
    <s v="Namora"/>
    <s v="4"/>
    <s v="R"/>
    <s v="Inteconectado"/>
    <s v="PL0131"/>
    <s v="BT5B-R"/>
    <s v="Mayor a 100kWh"/>
    <n v="106"/>
    <n v="18518"/>
    <n v="11967.44"/>
    <n v="337.31"/>
  </r>
  <r>
    <x v="0"/>
    <x v="7"/>
    <s v="ELNM"/>
    <x v="9"/>
    <x v="133"/>
    <s v="Tayabamba"/>
    <s v="4"/>
    <s v="R"/>
    <s v="Inteconectado"/>
    <s v="PL0132"/>
    <s v="BT5B-R"/>
    <s v="De 0 a 30 kWh "/>
    <n v="7802"/>
    <n v="89875"/>
    <n v="48841.08"/>
    <n v="-33733.65"/>
  </r>
  <r>
    <x v="0"/>
    <x v="7"/>
    <s v="ELNM"/>
    <x v="9"/>
    <x v="133"/>
    <s v="Tayabamba"/>
    <s v="4"/>
    <s v="R"/>
    <s v="Inteconectado"/>
    <s v="PL0132"/>
    <s v="BT5B-R"/>
    <s v="De 30 a 100kWh"/>
    <n v="2903"/>
    <n v="157681"/>
    <n v="73302.289999999994"/>
    <n v="-32674.09"/>
  </r>
  <r>
    <x v="0"/>
    <x v="7"/>
    <s v="ELNM"/>
    <x v="9"/>
    <x v="133"/>
    <s v="Tayabamba"/>
    <s v="4"/>
    <s v="R"/>
    <s v="Inteconectado"/>
    <s v="PL0132"/>
    <s v="BT5B-R"/>
    <s v="Mayor a 100kWh"/>
    <n v="1033"/>
    <n v="234055"/>
    <n v="149750.66"/>
    <n v="4224.01"/>
  </r>
  <r>
    <x v="0"/>
    <x v="7"/>
    <s v="ELNM"/>
    <x v="9"/>
    <x v="134"/>
    <s v="Trujillo Rural"/>
    <s v="4"/>
    <s v="R"/>
    <s v="Inteconectado"/>
    <s v="PL0168"/>
    <s v="BT5B-R"/>
    <s v="De 0 a 30 kWh "/>
    <n v="2123"/>
    <n v="25906.799999999999"/>
    <n v="13663.11"/>
    <n v="-9782.9599999999991"/>
  </r>
  <r>
    <x v="0"/>
    <x v="7"/>
    <s v="ELNM"/>
    <x v="9"/>
    <x v="134"/>
    <s v="Trujillo Rural"/>
    <s v="4"/>
    <s v="R"/>
    <s v="Inteconectado"/>
    <s v="PL0168"/>
    <s v="BT5B-R"/>
    <s v="De 30 a 100kWh"/>
    <n v="755"/>
    <n v="40578"/>
    <n v="18896.52"/>
    <n v="-8551.51"/>
  </r>
  <r>
    <x v="0"/>
    <x v="7"/>
    <s v="ELNM"/>
    <x v="9"/>
    <x v="134"/>
    <s v="Trujillo Rural"/>
    <s v="4"/>
    <s v="R"/>
    <s v="Inteconectado"/>
    <s v="PL0168"/>
    <s v="BT5B-R"/>
    <s v="Mayor a 100kWh"/>
    <n v="122"/>
    <n v="19675"/>
    <n v="12789.41"/>
    <n v="360.89"/>
  </r>
  <r>
    <x v="0"/>
    <x v="7"/>
    <s v="ELNM"/>
    <x v="9"/>
    <x v="135"/>
    <s v="Casma Rural"/>
    <s v="4"/>
    <s v="R"/>
    <s v="Inteconectado"/>
    <s v="PL0169"/>
    <s v="BT5B-R"/>
    <s v="De 0 a 30 kWh "/>
    <n v="2954"/>
    <n v="36569.5"/>
    <n v="19092.2"/>
    <n v="-13749.71"/>
  </r>
  <r>
    <x v="0"/>
    <x v="7"/>
    <s v="ELNM"/>
    <x v="9"/>
    <x v="135"/>
    <s v="Casma Rural"/>
    <s v="4"/>
    <s v="R"/>
    <s v="Inteconectado"/>
    <s v="PL0169"/>
    <s v="BT5B-R"/>
    <s v="De 30 a 100kWh"/>
    <n v="2062"/>
    <n v="125400"/>
    <n v="58230.44"/>
    <n v="-25290.69"/>
  </r>
  <r>
    <x v="0"/>
    <x v="7"/>
    <s v="ELNM"/>
    <x v="9"/>
    <x v="135"/>
    <s v="Casma Rural"/>
    <s v="4"/>
    <s v="R"/>
    <s v="Inteconectado"/>
    <s v="PL0169"/>
    <s v="BT5B-R"/>
    <s v="Mayor a 100kWh"/>
    <n v="480"/>
    <n v="99696"/>
    <n v="64011.13"/>
    <n v="1795.33"/>
  </r>
  <r>
    <x v="0"/>
    <x v="7"/>
    <s v="ELNM"/>
    <x v="9"/>
    <x v="136"/>
    <s v="Cajamarca Rural"/>
    <s v="6"/>
    <s v="R"/>
    <s v="Inteconectado"/>
    <s v="PL0230"/>
    <s v="BT5B-R"/>
    <s v="De 0 a 30 kWh "/>
    <n v="13917"/>
    <n v="147426.18"/>
    <n v="92119.19"/>
    <n v="-61710.83"/>
  </r>
  <r>
    <x v="0"/>
    <x v="7"/>
    <s v="ELNM"/>
    <x v="9"/>
    <x v="136"/>
    <s v="Cajamarca Rural"/>
    <s v="6"/>
    <s v="R"/>
    <s v="Inteconectado"/>
    <s v="PL0230"/>
    <s v="BT5B-R"/>
    <s v="De 30 a 100kWh"/>
    <n v="3950"/>
    <n v="257100.35"/>
    <n v="129748.71"/>
    <n v="-59393.94"/>
  </r>
  <r>
    <x v="0"/>
    <x v="7"/>
    <s v="ELNM"/>
    <x v="9"/>
    <x v="136"/>
    <s v="Cajamarca Rural"/>
    <s v="6"/>
    <s v="R"/>
    <s v="Inteconectado"/>
    <s v="PL0230"/>
    <s v="BT5B-R"/>
    <s v="Mayor a 100kWh"/>
    <n v="830"/>
    <n v="154503"/>
    <n v="110753.7"/>
    <n v="3122.43"/>
  </r>
  <r>
    <x v="0"/>
    <x v="7"/>
    <s v="ELNM"/>
    <x v="9"/>
    <x v="137"/>
    <s v="Trujillo Baja Densidad"/>
    <s v="3"/>
    <s v="U"/>
    <s v="Inteconectado"/>
    <s v="PL0253"/>
    <s v="BT5B-R"/>
    <s v="De 0 a 30 kWh "/>
    <n v="3416"/>
    <n v="42971.1"/>
    <n v="28351.61"/>
    <n v="-5971.04"/>
  </r>
  <r>
    <x v="0"/>
    <x v="7"/>
    <s v="ELNM"/>
    <x v="9"/>
    <x v="137"/>
    <s v="Trujillo Baja Densidad"/>
    <s v="3"/>
    <s v="U"/>
    <s v="Inteconectado"/>
    <s v="PL0253"/>
    <s v="BT5B-R"/>
    <s v="De 30 a 100kWh"/>
    <n v="5580"/>
    <n v="346945.1"/>
    <n v="186513.87"/>
    <n v="-23263.13"/>
  </r>
  <r>
    <x v="0"/>
    <x v="7"/>
    <s v="ELNM"/>
    <x v="9"/>
    <x v="137"/>
    <s v="Trujillo Baja Densidad"/>
    <s v="3"/>
    <s v="U"/>
    <s v="Inteconectado"/>
    <s v="PL0253"/>
    <s v="BT5B-R"/>
    <s v="Mayor a 100kWh"/>
    <n v="2227"/>
    <n v="339378"/>
    <n v="200979.65"/>
    <n v="5661.9"/>
  </r>
  <r>
    <x v="0"/>
    <x v="7"/>
    <s v="ELNM"/>
    <x v="9"/>
    <x v="138"/>
    <s v="Guadalupe Rural"/>
    <s v="3"/>
    <s v="U"/>
    <s v="Inteconectado"/>
    <s v="PL0254"/>
    <s v="BT5B-R"/>
    <s v="De 0 a 30 kWh "/>
    <n v="4005"/>
    <n v="52403"/>
    <n v="34017.26"/>
    <n v="-7246.71"/>
  </r>
  <r>
    <x v="0"/>
    <x v="7"/>
    <s v="ELNM"/>
    <x v="9"/>
    <x v="138"/>
    <s v="Guadalupe Rural"/>
    <s v="3"/>
    <s v="U"/>
    <s v="Inteconectado"/>
    <s v="PL0254"/>
    <s v="BT5B-R"/>
    <s v="De 30 a 100kWh"/>
    <n v="3640"/>
    <n v="211145"/>
    <n v="112811.41"/>
    <n v="-15199.58"/>
  </r>
  <r>
    <x v="0"/>
    <x v="7"/>
    <s v="ELNM"/>
    <x v="9"/>
    <x v="138"/>
    <s v="Guadalupe Rural"/>
    <s v="3"/>
    <s v="U"/>
    <s v="Inteconectado"/>
    <s v="PL0254"/>
    <s v="BT5B-R"/>
    <s v="Mayor a 100kWh"/>
    <n v="910"/>
    <n v="142163"/>
    <n v="83840.38"/>
    <n v="2369.96"/>
  </r>
  <r>
    <x v="0"/>
    <x v="7"/>
    <s v="ELNM"/>
    <x v="9"/>
    <x v="139"/>
    <s v="Cajamarca Baja Densidad"/>
    <s v="6"/>
    <s v="R"/>
    <s v="Inteconectado"/>
    <s v="PL0255"/>
    <s v="BT5B-R"/>
    <s v="De 0 a 30 kWh "/>
    <n v="3728"/>
    <n v="42483"/>
    <n v="25442.69"/>
    <n v="-17781.419999999998"/>
  </r>
  <r>
    <x v="0"/>
    <x v="7"/>
    <s v="ELNM"/>
    <x v="9"/>
    <x v="139"/>
    <s v="Cajamarca Baja Densidad"/>
    <s v="6"/>
    <s v="R"/>
    <s v="Inteconectado"/>
    <s v="PL0255"/>
    <s v="BT5B-R"/>
    <s v="De 30 a 100kWh"/>
    <n v="1780"/>
    <n v="100752"/>
    <n v="52571.05"/>
    <n v="-22418.25"/>
  </r>
  <r>
    <x v="0"/>
    <x v="7"/>
    <s v="ELNM"/>
    <x v="9"/>
    <x v="139"/>
    <s v="Cajamarca Baja Densidad"/>
    <s v="6"/>
    <s v="R"/>
    <s v="Inteconectado"/>
    <s v="PL0255"/>
    <s v="BT5B-R"/>
    <s v="Mayor a 100kWh"/>
    <n v="371"/>
    <n v="66812"/>
    <n v="47928.2"/>
    <n v="1351.59"/>
  </r>
  <r>
    <x v="0"/>
    <x v="7"/>
    <s v="ELNM"/>
    <x v="9"/>
    <x v="140"/>
    <s v="Chimbote Rural"/>
    <s v="5"/>
    <s v="R"/>
    <s v="Inteconectado"/>
    <s v="PL0256"/>
    <s v="BT5B-R"/>
    <s v="De 0 a 30 kWh "/>
    <n v="690"/>
    <n v="7339"/>
    <n v="4554.2"/>
    <n v="-3084.12"/>
  </r>
  <r>
    <x v="0"/>
    <x v="7"/>
    <s v="ELNM"/>
    <x v="9"/>
    <x v="140"/>
    <s v="Chimbote Rural"/>
    <s v="5"/>
    <s v="R"/>
    <s v="Inteconectado"/>
    <s v="PL0256"/>
    <s v="BT5B-R"/>
    <s v="De 30 a 100kWh"/>
    <n v="649"/>
    <n v="39545"/>
    <n v="20729.14"/>
    <n v="-8587.51"/>
  </r>
  <r>
    <x v="0"/>
    <x v="7"/>
    <s v="ELNM"/>
    <x v="9"/>
    <x v="140"/>
    <s v="Chimbote Rural"/>
    <s v="5"/>
    <s v="R"/>
    <s v="Inteconectado"/>
    <s v="PL0256"/>
    <s v="BT5B-R"/>
    <s v="Mayor a 100kWh"/>
    <n v="191"/>
    <n v="32082"/>
    <n v="23141.9"/>
    <n v="653.37"/>
  </r>
  <r>
    <x v="0"/>
    <x v="7"/>
    <s v="ELNM"/>
    <x v="9"/>
    <x v="141"/>
    <s v="Catilluc"/>
    <s v="4"/>
    <s v="R"/>
    <s v="Inteconectado"/>
    <s v="PL0257"/>
    <s v="BT5B-R"/>
    <s v="De 0 a 30 kWh "/>
    <n v="281"/>
    <n v="3241"/>
    <n v="1647.74"/>
    <n v="-1334.14"/>
  </r>
  <r>
    <x v="0"/>
    <x v="7"/>
    <s v="ELNM"/>
    <x v="9"/>
    <x v="141"/>
    <s v="Catilluc"/>
    <s v="4"/>
    <s v="R"/>
    <s v="Inteconectado"/>
    <s v="PL0257"/>
    <s v="BT5B-R"/>
    <s v="De 30 a 100kWh"/>
    <n v="88"/>
    <n v="5303"/>
    <n v="2265.46"/>
    <n v="-1273.08"/>
  </r>
  <r>
    <x v="0"/>
    <x v="7"/>
    <s v="ELNM"/>
    <x v="9"/>
    <x v="141"/>
    <s v="Catilluc"/>
    <s v="4"/>
    <s v="R"/>
    <s v="Inteconectado"/>
    <s v="PL0257"/>
    <s v="BT5B-R"/>
    <s v="Mayor a 100kWh"/>
    <n v="14"/>
    <n v="2973"/>
    <n v="1910.1"/>
    <n v="0"/>
  </r>
  <r>
    <x v="0"/>
    <x v="7"/>
    <s v="ELNM"/>
    <x v="9"/>
    <x v="142"/>
    <s v="Porcón-La Pajuela"/>
    <s v="5"/>
    <s v="R"/>
    <s v="Inteconectado"/>
    <s v="PL1118"/>
    <s v="BT5B-R"/>
    <s v="De 0 a 30 kWh "/>
    <n v="15"/>
    <n v="203"/>
    <n v="110.31"/>
    <n v="-85.52"/>
  </r>
  <r>
    <x v="0"/>
    <x v="7"/>
    <s v="ELNM"/>
    <x v="9"/>
    <x v="142"/>
    <s v="Porcón-La Pajuela"/>
    <s v="5"/>
    <s v="R"/>
    <s v="Inteconectado"/>
    <s v="PL1118"/>
    <s v="BT5B-R"/>
    <s v="De 30 a 100kWh"/>
    <n v="12"/>
    <n v="642"/>
    <n v="330.95"/>
    <n v="-151.56"/>
  </r>
  <r>
    <x v="0"/>
    <x v="7"/>
    <s v="ELNM"/>
    <x v="9"/>
    <x v="142"/>
    <s v="Porcón-La Pajuela"/>
    <s v="5"/>
    <s v="R"/>
    <s v="Inteconectado"/>
    <s v="PL1118"/>
    <s v="BT5B-R"/>
    <s v="Mayor a 100kWh"/>
    <n v="4"/>
    <n v="526"/>
    <n v="383.66"/>
    <n v="10.8"/>
  </r>
  <r>
    <x v="0"/>
    <x v="7"/>
    <s v="ELNM"/>
    <x v="9"/>
    <x v="143"/>
    <s v="Casma"/>
    <s v="2"/>
    <s v="U"/>
    <s v="Inteconectado"/>
    <s v="PL1119"/>
    <s v="BT5B-R"/>
    <s v="De 0 a 30 kWh "/>
    <n v="1806"/>
    <n v="19865.240000000002"/>
    <n v="13423.7"/>
    <n v="-2688.74"/>
  </r>
  <r>
    <x v="0"/>
    <x v="7"/>
    <s v="ELNM"/>
    <x v="9"/>
    <x v="143"/>
    <s v="Casma"/>
    <s v="2"/>
    <s v="U"/>
    <s v="Inteconectado"/>
    <s v="PL1119"/>
    <s v="BT5B-R"/>
    <s v="De 30 a 100kWh"/>
    <n v="2525"/>
    <n v="170798.49"/>
    <n v="89143.74"/>
    <n v="-10738.13"/>
  </r>
  <r>
    <x v="0"/>
    <x v="7"/>
    <s v="ELNM"/>
    <x v="9"/>
    <x v="143"/>
    <s v="Casma"/>
    <s v="2"/>
    <s v="U"/>
    <s v="Inteconectado"/>
    <s v="PL1119"/>
    <s v="BT5B-R"/>
    <s v="Mayor a 100kWh"/>
    <n v="1983"/>
    <n v="382272.89"/>
    <n v="218803.58"/>
    <n v="6173.47"/>
  </r>
  <r>
    <x v="0"/>
    <x v="7"/>
    <s v="ELNM"/>
    <x v="9"/>
    <x v="144"/>
    <s v="Virú"/>
    <s v="3"/>
    <s v="U"/>
    <s v="Inteconectado"/>
    <s v="PL1122"/>
    <s v="BT5B-R"/>
    <s v="De 0 a 30 kWh "/>
    <n v="2779"/>
    <n v="38597.4"/>
    <n v="24634.12"/>
    <n v="-5379.83"/>
  </r>
  <r>
    <x v="0"/>
    <x v="7"/>
    <s v="ELNM"/>
    <x v="9"/>
    <x v="144"/>
    <s v="Virú"/>
    <s v="3"/>
    <s v="U"/>
    <s v="Inteconectado"/>
    <s v="PL1122"/>
    <s v="BT5B-R"/>
    <s v="De 30 a 100kWh"/>
    <n v="3710"/>
    <n v="223704.8"/>
    <n v="120186.31"/>
    <n v="-15829.33"/>
  </r>
  <r>
    <x v="0"/>
    <x v="7"/>
    <s v="ELNM"/>
    <x v="9"/>
    <x v="144"/>
    <s v="Virú"/>
    <s v="3"/>
    <s v="U"/>
    <s v="Inteconectado"/>
    <s v="PL1122"/>
    <s v="BT5B-R"/>
    <s v="Mayor a 100kWh"/>
    <n v="1423"/>
    <n v="264147.7"/>
    <n v="155944.65"/>
    <n v="4405.28"/>
  </r>
  <r>
    <x v="0"/>
    <x v="7"/>
    <s v="ELNM"/>
    <x v="9"/>
    <x v="145"/>
    <s v="Pallasca"/>
    <s v="4"/>
    <s v="R"/>
    <s v="Inteconectado"/>
    <s v="PL1124"/>
    <s v="BT5B-R"/>
    <s v="De 0 a 30 kWh "/>
    <n v="5192"/>
    <n v="58889"/>
    <n v="32264.66"/>
    <n v="-22054.15"/>
  </r>
  <r>
    <x v="0"/>
    <x v="7"/>
    <s v="ELNM"/>
    <x v="9"/>
    <x v="145"/>
    <s v="Pallasca"/>
    <s v="4"/>
    <s v="R"/>
    <s v="Inteconectado"/>
    <s v="PL1124"/>
    <s v="BT5B-R"/>
    <s v="De 30 a 100kWh"/>
    <n v="2043"/>
    <n v="106929"/>
    <n v="49069.64"/>
    <n v="-22961.68"/>
  </r>
  <r>
    <x v="0"/>
    <x v="7"/>
    <s v="ELNM"/>
    <x v="9"/>
    <x v="145"/>
    <s v="Pallasca"/>
    <s v="4"/>
    <s v="R"/>
    <s v="Inteconectado"/>
    <s v="PL1124"/>
    <s v="BT5B-R"/>
    <s v="Mayor a 100kWh"/>
    <n v="322"/>
    <n v="62364"/>
    <n v="40026.54"/>
    <n v="1129.75"/>
  </r>
  <r>
    <x v="0"/>
    <x v="7"/>
    <s v="ELNM"/>
    <x v="9"/>
    <x v="146"/>
    <s v="Otuzco-Motil-Florida"/>
    <s v="4"/>
    <s v="R"/>
    <s v="Inteconectado"/>
    <s v="PL1168"/>
    <s v="BT5B-R"/>
    <s v="De 0 a 30 kWh "/>
    <n v="4890"/>
    <n v="59150"/>
    <n v="31360.91"/>
    <n v="-22364.04"/>
  </r>
  <r>
    <x v="0"/>
    <x v="7"/>
    <s v="ELNM"/>
    <x v="9"/>
    <x v="146"/>
    <s v="Otuzco-Motil-Florida"/>
    <s v="4"/>
    <s v="R"/>
    <s v="Inteconectado"/>
    <s v="PL1168"/>
    <s v="BT5B-R"/>
    <s v="De 30 a 100kWh"/>
    <n v="2205"/>
    <n v="132960"/>
    <n v="61253.11"/>
    <n v="-27803.5"/>
  </r>
  <r>
    <x v="0"/>
    <x v="7"/>
    <s v="ELNM"/>
    <x v="9"/>
    <x v="146"/>
    <s v="Otuzco-Motil-Florida"/>
    <s v="4"/>
    <s v="R"/>
    <s v="Inteconectado"/>
    <s v="PL1168"/>
    <s v="BT5B-R"/>
    <s v="Mayor a 100kWh"/>
    <n v="505"/>
    <n v="108847"/>
    <n v="70183.850000000006"/>
    <n v="1966.96"/>
  </r>
  <r>
    <x v="0"/>
    <x v="7"/>
    <s v="ELNM"/>
    <x v="9"/>
    <x v="147"/>
    <s v="Cajabamba"/>
    <s v="3"/>
    <s v="U"/>
    <s v="Inteconectado"/>
    <s v="PL1230"/>
    <s v="BT5B-R"/>
    <s v="De 0 a 30 kWh "/>
    <n v="1639"/>
    <n v="22967"/>
    <n v="14584.89"/>
    <n v="-3190.68"/>
  </r>
  <r>
    <x v="0"/>
    <x v="7"/>
    <s v="ELNM"/>
    <x v="9"/>
    <x v="147"/>
    <s v="Cajabamba"/>
    <s v="3"/>
    <s v="U"/>
    <s v="Inteconectado"/>
    <s v="PL1230"/>
    <s v="BT5B-R"/>
    <s v="De 30 a 100kWh"/>
    <n v="1565"/>
    <n v="91809"/>
    <n v="49254.43"/>
    <n v="-6542.72"/>
  </r>
  <r>
    <x v="0"/>
    <x v="7"/>
    <s v="ELNM"/>
    <x v="9"/>
    <x v="147"/>
    <s v="Cajabamba"/>
    <s v="3"/>
    <s v="U"/>
    <s v="Inteconectado"/>
    <s v="PL1230"/>
    <s v="BT5B-R"/>
    <s v="Mayor a 100kWh"/>
    <n v="544"/>
    <n v="102479"/>
    <n v="60290.51"/>
    <n v="1698.05"/>
  </r>
  <r>
    <x v="0"/>
    <x v="7"/>
    <s v="ELNM"/>
    <x v="9"/>
    <x v="148"/>
    <s v="Nepeña"/>
    <s v="3"/>
    <s v="U"/>
    <s v="Inteconectado"/>
    <s v="PL2119"/>
    <s v="BT5B-R"/>
    <s v="De 0 a 30 kWh "/>
    <n v="1872"/>
    <n v="18220.3"/>
    <n v="13303.03"/>
    <n v="-2526.7399999999998"/>
  </r>
  <r>
    <x v="0"/>
    <x v="7"/>
    <s v="ELNM"/>
    <x v="9"/>
    <x v="148"/>
    <s v="Nepeña"/>
    <s v="3"/>
    <s v="U"/>
    <s v="Inteconectado"/>
    <s v="PL2119"/>
    <s v="BT5B-R"/>
    <s v="De 30 a 100kWh"/>
    <n v="2210"/>
    <n v="140371"/>
    <n v="75307.81"/>
    <n v="-9264.27"/>
  </r>
  <r>
    <x v="0"/>
    <x v="7"/>
    <s v="ELNM"/>
    <x v="9"/>
    <x v="148"/>
    <s v="Nepeña"/>
    <s v="3"/>
    <s v="U"/>
    <s v="Inteconectado"/>
    <s v="PL2119"/>
    <s v="BT5B-R"/>
    <s v="Mayor a 100kWh"/>
    <n v="951"/>
    <n v="150467"/>
    <n v="88806.75"/>
    <n v="2491.85"/>
  </r>
  <r>
    <x v="0"/>
    <x v="7"/>
    <s v="ELNM"/>
    <x v="9"/>
    <x v="149"/>
    <s v="Sihuas"/>
    <s v="6"/>
    <s v="R"/>
    <s v="Inteconectado"/>
    <s v="PL2124"/>
    <s v="BT5B-R"/>
    <s v="De 0 a 30 kWh "/>
    <n v="4190"/>
    <n v="44319"/>
    <n v="27674.45"/>
    <n v="-18474.7"/>
  </r>
  <r>
    <x v="0"/>
    <x v="7"/>
    <s v="ELNM"/>
    <x v="9"/>
    <x v="149"/>
    <s v="Sihuas"/>
    <s v="6"/>
    <s v="R"/>
    <s v="Inteconectado"/>
    <s v="PL2124"/>
    <s v="BT5B-R"/>
    <s v="De 30 a 100kWh"/>
    <n v="997"/>
    <n v="52171.6"/>
    <n v="26513.09"/>
    <n v="-12472.47"/>
  </r>
  <r>
    <x v="0"/>
    <x v="7"/>
    <s v="ELNM"/>
    <x v="9"/>
    <x v="149"/>
    <s v="Sihuas"/>
    <s v="6"/>
    <s v="R"/>
    <s v="Inteconectado"/>
    <s v="PL2124"/>
    <s v="BT5B-R"/>
    <s v="Mayor a 100kWh"/>
    <n v="185"/>
    <n v="33080"/>
    <n v="23643.16"/>
    <n v="665.99"/>
  </r>
  <r>
    <x v="0"/>
    <x v="7"/>
    <s v="ELNM"/>
    <x v="9"/>
    <x v="150"/>
    <s v="Huamachuco"/>
    <s v="2"/>
    <s v="U"/>
    <s v="Inteconectado"/>
    <s v="PL2230"/>
    <s v="BT5B-R"/>
    <s v="De 0 a 30 kWh "/>
    <n v="2210"/>
    <n v="34336.71"/>
    <n v="20531.830000000002"/>
    <n v="-4664.1899999999996"/>
  </r>
  <r>
    <x v="0"/>
    <x v="7"/>
    <s v="ELNM"/>
    <x v="9"/>
    <x v="150"/>
    <s v="Huamachuco"/>
    <s v="2"/>
    <s v="U"/>
    <s v="Inteconectado"/>
    <s v="PL2230"/>
    <s v="BT5B-R"/>
    <s v="De 30 a 100kWh"/>
    <n v="2590"/>
    <n v="153758.65"/>
    <n v="80401.84"/>
    <n v="-10736.31"/>
  </r>
  <r>
    <x v="0"/>
    <x v="7"/>
    <s v="ELNM"/>
    <x v="9"/>
    <x v="150"/>
    <s v="Huamachuco"/>
    <s v="2"/>
    <s v="U"/>
    <s v="Inteconectado"/>
    <s v="PL2230"/>
    <s v="BT5B-R"/>
    <s v="Mayor a 100kWh"/>
    <n v="1216"/>
    <n v="255615.8"/>
    <n v="146344.17000000001"/>
    <n v="4116.43"/>
  </r>
  <r>
    <x v="0"/>
    <x v="7"/>
    <s v="ELNM"/>
    <x v="9"/>
    <x v="151"/>
    <s v="Santa"/>
    <s v="2"/>
    <s v="U"/>
    <s v="Inteconectado"/>
    <s v="PL3119"/>
    <s v="BT5B-R"/>
    <s v="De 0 a 30 kWh "/>
    <n v="745"/>
    <n v="11882.8"/>
    <n v="7055.83"/>
    <n v="-1614.03"/>
  </r>
  <r>
    <x v="0"/>
    <x v="7"/>
    <s v="ELNM"/>
    <x v="9"/>
    <x v="151"/>
    <s v="Santa"/>
    <s v="2"/>
    <s v="U"/>
    <s v="Inteconectado"/>
    <s v="PL3119"/>
    <s v="BT5B-R"/>
    <s v="De 30 a 100kWh"/>
    <n v="1491"/>
    <n v="96283.7"/>
    <n v="50652.43"/>
    <n v="-6083.28"/>
  </r>
  <r>
    <x v="0"/>
    <x v="7"/>
    <s v="ELNM"/>
    <x v="9"/>
    <x v="151"/>
    <s v="Santa"/>
    <s v="2"/>
    <s v="U"/>
    <s v="Inteconectado"/>
    <s v="PL3119"/>
    <s v="BT5B-R"/>
    <s v="Mayor a 100kWh"/>
    <n v="983"/>
    <n v="160284.6"/>
    <n v="92607.71"/>
    <n v="2617.86"/>
  </r>
  <r>
    <x v="0"/>
    <x v="7"/>
    <s v="ELNM"/>
    <x v="9"/>
    <x v="152"/>
    <s v="Paiján-Malabrigo"/>
    <s v="2"/>
    <s v="U"/>
    <s v="Inteconectado"/>
    <s v="PL3122"/>
    <s v="BT5B-R"/>
    <s v="De 0 a 30 kWh "/>
    <n v="3930"/>
    <n v="48826.3"/>
    <n v="31551.71"/>
    <n v="-6639.52"/>
  </r>
  <r>
    <x v="0"/>
    <x v="7"/>
    <s v="ELNM"/>
    <x v="9"/>
    <x v="152"/>
    <s v="Paiján-Malabrigo"/>
    <s v="2"/>
    <s v="U"/>
    <s v="Inteconectado"/>
    <s v="PL3122"/>
    <s v="BT5B-R"/>
    <s v="De 30 a 100kWh"/>
    <n v="5845"/>
    <n v="364539.3"/>
    <n v="191373.04"/>
    <n v="-23906.2"/>
  </r>
  <r>
    <x v="0"/>
    <x v="7"/>
    <s v="ELNM"/>
    <x v="9"/>
    <x v="152"/>
    <s v="Paiján-Malabrigo"/>
    <s v="2"/>
    <s v="U"/>
    <s v="Inteconectado"/>
    <s v="PL3122"/>
    <s v="BT5B-R"/>
    <s v="Mayor a 100kWh"/>
    <n v="2936"/>
    <n v="490439.9"/>
    <n v="282867.61"/>
    <n v="7953.35"/>
  </r>
  <r>
    <x v="0"/>
    <x v="7"/>
    <s v="ELNM"/>
    <x v="9"/>
    <x v="153"/>
    <s v="Santa Rural"/>
    <s v="4"/>
    <s v="R"/>
    <s v="Inteconectado"/>
    <s v="PL4119"/>
    <s v="BT5B-R"/>
    <s v="De 0 a 30 kWh "/>
    <n v="2159"/>
    <n v="27983.5"/>
    <n v="14274.86"/>
    <n v="-10565.25"/>
  </r>
  <r>
    <x v="0"/>
    <x v="7"/>
    <s v="ELNM"/>
    <x v="9"/>
    <x v="153"/>
    <s v="Santa Rural"/>
    <s v="4"/>
    <s v="R"/>
    <s v="Inteconectado"/>
    <s v="PL4119"/>
    <s v="BT5B-R"/>
    <s v="De 30 a 100kWh"/>
    <n v="3718"/>
    <n v="230942"/>
    <n v="111506.69"/>
    <n v="-42657.84"/>
  </r>
  <r>
    <x v="0"/>
    <x v="7"/>
    <s v="ELNM"/>
    <x v="9"/>
    <x v="153"/>
    <s v="Santa Rural"/>
    <s v="4"/>
    <s v="R"/>
    <s v="Inteconectado"/>
    <s v="PL4119"/>
    <s v="BT5B-R"/>
    <s v="Mayor a 100kWh"/>
    <n v="1307"/>
    <n v="214282.73"/>
    <n v="139225.82"/>
    <n v="3908.73"/>
  </r>
  <r>
    <x v="0"/>
    <x v="7"/>
    <s v="ELNM"/>
    <x v="9"/>
    <x v="154"/>
    <s v="Quiruvilca"/>
    <s v="3"/>
    <s v="U"/>
    <s v="Inteconectado"/>
    <s v="PL4122"/>
    <s v="BT5B-R"/>
    <s v="De 0 a 30 kWh "/>
    <n v="592"/>
    <n v="8020"/>
    <n v="5163.26"/>
    <n v="-1117.77"/>
  </r>
  <r>
    <x v="0"/>
    <x v="7"/>
    <s v="ELNM"/>
    <x v="9"/>
    <x v="154"/>
    <s v="Quiruvilca"/>
    <s v="3"/>
    <s v="U"/>
    <s v="Inteconectado"/>
    <s v="PL4122"/>
    <s v="BT5B-R"/>
    <s v="De 30 a 100kWh"/>
    <n v="496"/>
    <n v="26471"/>
    <n v="14190.99"/>
    <n v="-2078.2399999999998"/>
  </r>
  <r>
    <x v="0"/>
    <x v="7"/>
    <s v="ELNM"/>
    <x v="9"/>
    <x v="154"/>
    <s v="Quiruvilca"/>
    <s v="3"/>
    <s v="U"/>
    <s v="Inteconectado"/>
    <s v="PL4122"/>
    <s v="BT5B-R"/>
    <s v="Mayor a 100kWh"/>
    <n v="56"/>
    <n v="8922"/>
    <n v="5292.24"/>
    <n v="149.46"/>
  </r>
  <r>
    <x v="0"/>
    <x v="7"/>
    <s v="ELNM"/>
    <x v="9"/>
    <x v="155"/>
    <s v="La Arenita"/>
    <s v="SER"/>
    <s v="R"/>
    <s v="Inteconectado"/>
    <s v="PR0122"/>
    <s v="BT5B-R"/>
    <s v="De 0 a 30 kWh "/>
    <n v="14924"/>
    <n v="123910.59"/>
    <n v="113937.45"/>
    <n v="-60478.45"/>
  </r>
  <r>
    <x v="0"/>
    <x v="7"/>
    <s v="ELNM"/>
    <x v="9"/>
    <x v="155"/>
    <s v="La Arenita"/>
    <s v="SER"/>
    <s v="R"/>
    <s v="Inteconectado"/>
    <s v="PR0122"/>
    <s v="BT5B-R"/>
    <s v="De 30 a 100kWh"/>
    <n v="2922"/>
    <n v="159741"/>
    <n v="97504.49"/>
    <n v="-43160.32"/>
  </r>
  <r>
    <x v="0"/>
    <x v="7"/>
    <s v="ELNM"/>
    <x v="9"/>
    <x v="155"/>
    <s v="La Arenita"/>
    <s v="SER"/>
    <s v="R"/>
    <s v="Inteconectado"/>
    <s v="PR0122"/>
    <s v="BT5B-R"/>
    <s v="Mayor a 100kWh"/>
    <n v="371"/>
    <n v="60840"/>
    <n v="51196.22"/>
    <n v="1439.75"/>
  </r>
  <r>
    <x v="0"/>
    <x v="7"/>
    <s v="ELNM"/>
    <x v="9"/>
    <x v="156"/>
    <s v="Aija-Cotaparaco III Etapa"/>
    <s v="SER"/>
    <s v="R"/>
    <s v="Inteconectado"/>
    <s v="PR0125"/>
    <s v="BT5B-R"/>
    <s v="De 0 a 30 kWh "/>
    <n v="26515"/>
    <n v="208061.58"/>
    <n v="198530.51"/>
    <n v="-101145.97"/>
  </r>
  <r>
    <x v="0"/>
    <x v="7"/>
    <s v="ELNM"/>
    <x v="9"/>
    <x v="156"/>
    <s v="Aija-Cotaparaco III Etapa"/>
    <s v="SER"/>
    <s v="R"/>
    <s v="Inteconectado"/>
    <s v="PR0125"/>
    <s v="BT5B-R"/>
    <s v="De 30 a 100kWh"/>
    <n v="2628"/>
    <n v="127941.5"/>
    <n v="75488.59"/>
    <n v="-38310.269999999997"/>
  </r>
  <r>
    <x v="0"/>
    <x v="7"/>
    <s v="ELNM"/>
    <x v="9"/>
    <x v="156"/>
    <s v="Aija-Cotaparaco III Etapa"/>
    <s v="SER"/>
    <s v="R"/>
    <s v="Inteconectado"/>
    <s v="PR0125"/>
    <s v="BT5B-R"/>
    <s v="Mayor a 100kWh"/>
    <n v="240"/>
    <n v="41716.6"/>
    <n v="34919.03"/>
    <n v="985.47"/>
  </r>
  <r>
    <x v="0"/>
    <x v="7"/>
    <s v="ELNM"/>
    <x v="9"/>
    <x v="157"/>
    <s v="SER CAJAMARCA"/>
    <s v="SER"/>
    <s v="R"/>
    <s v="Inteconectado"/>
    <s v="PR0118"/>
    <s v="BT5B-R"/>
    <s v="De 0 a 30 kWh "/>
    <n v="9675"/>
    <n v="84910"/>
    <n v="75158.39"/>
    <n v="-41340.54"/>
  </r>
  <r>
    <x v="0"/>
    <x v="7"/>
    <s v="ELNM"/>
    <x v="9"/>
    <x v="157"/>
    <s v="SER CAJAMARCA"/>
    <s v="SER"/>
    <s v="R"/>
    <s v="Inteconectado"/>
    <s v="PR0118"/>
    <s v="BT5B-R"/>
    <s v="De 30 a 100kWh"/>
    <n v="2164"/>
    <n v="113328"/>
    <n v="68231.25"/>
    <n v="-31886"/>
  </r>
  <r>
    <x v="0"/>
    <x v="7"/>
    <s v="ELNM"/>
    <x v="9"/>
    <x v="157"/>
    <s v="SER CAJAMARCA"/>
    <s v="SER"/>
    <s v="R"/>
    <s v="Inteconectado"/>
    <s v="PR0118"/>
    <s v="BT5B-R"/>
    <s v="Mayor a 100kWh"/>
    <n v="190"/>
    <n v="35167"/>
    <n v="29416.85"/>
    <n v="827.79"/>
  </r>
  <r>
    <x v="0"/>
    <x v="7"/>
    <s v="ELNM"/>
    <x v="9"/>
    <x v="158"/>
    <s v="SER CHIMBOTE"/>
    <s v="SER"/>
    <s v="R"/>
    <s v="Inteconectado"/>
    <s v="PR0119"/>
    <s v="BT5B-R"/>
    <s v="De 0 a 30 kWh "/>
    <n v="5965"/>
    <n v="54486"/>
    <n v="46976.84"/>
    <n v="-26524.9"/>
  </r>
  <r>
    <x v="0"/>
    <x v="7"/>
    <s v="ELNM"/>
    <x v="9"/>
    <x v="158"/>
    <s v="SER CHIMBOTE"/>
    <s v="SER"/>
    <s v="R"/>
    <s v="Inteconectado"/>
    <s v="PR0119"/>
    <s v="BT5B-R"/>
    <s v="De 30 a 100kWh"/>
    <n v="2423"/>
    <n v="133467"/>
    <n v="81962.679999999993"/>
    <n v="-35402.93"/>
  </r>
  <r>
    <x v="0"/>
    <x v="7"/>
    <s v="ELNM"/>
    <x v="9"/>
    <x v="158"/>
    <s v="SER CHIMBOTE"/>
    <s v="SER"/>
    <s v="R"/>
    <s v="Inteconectado"/>
    <s v="PR0119"/>
    <s v="BT5B-R"/>
    <s v="Mayor a 100kWh"/>
    <n v="274"/>
    <n v="42702"/>
    <n v="35987.57"/>
    <n v="1012.97"/>
  </r>
  <r>
    <x v="0"/>
    <x v="7"/>
    <s v="ELNM"/>
    <x v="9"/>
    <x v="159"/>
    <s v="SER HUAYMEY"/>
    <s v="SER"/>
    <s v="R"/>
    <s v="Inteconectado"/>
    <s v="PR0121"/>
    <s v="BT5B-R"/>
    <s v="De 0 a 30 kWh "/>
    <n v="1348"/>
    <n v="12607"/>
    <n v="10694.69"/>
    <n v="-6120.4"/>
  </r>
  <r>
    <x v="0"/>
    <x v="7"/>
    <s v="ELNM"/>
    <x v="9"/>
    <x v="159"/>
    <s v="SER HUAYMEY"/>
    <s v="SER"/>
    <s v="R"/>
    <s v="Inteconectado"/>
    <s v="PR0121"/>
    <s v="BT5B-R"/>
    <s v="De 30 a 100kWh"/>
    <n v="600"/>
    <n v="31720"/>
    <n v="19192.13"/>
    <n v="-8736"/>
  </r>
  <r>
    <x v="0"/>
    <x v="7"/>
    <s v="ELNM"/>
    <x v="9"/>
    <x v="159"/>
    <s v="SER HUAYMEY"/>
    <s v="SER"/>
    <s v="R"/>
    <s v="Inteconectado"/>
    <s v="PR0121"/>
    <s v="BT5B-R"/>
    <s v="Mayor a 100kWh"/>
    <n v="78"/>
    <n v="12437"/>
    <n v="10436.4"/>
    <n v="295.29000000000002"/>
  </r>
  <r>
    <x v="0"/>
    <x v="7"/>
    <s v="ELNM"/>
    <x v="9"/>
    <x v="160"/>
    <s v="Sistema Electrico Rural Cajamarca Norte"/>
    <s v="SER"/>
    <s v="R"/>
    <s v="Inteconectado"/>
    <s v="PR1188"/>
    <s v="BT5B-R"/>
    <s v="De 0 a 30 kWh "/>
    <n v="19741"/>
    <n v="125538.67"/>
    <n v="139247.57999999999"/>
    <n v="-61309.59"/>
  </r>
  <r>
    <x v="0"/>
    <x v="7"/>
    <s v="ELNM"/>
    <x v="9"/>
    <x v="160"/>
    <s v="Sistema Electrico Rural Cajamarca Norte"/>
    <s v="SER"/>
    <s v="R"/>
    <s v="Inteconectado"/>
    <s v="PR1188"/>
    <s v="BT5B-R"/>
    <s v="De 30 a 100kWh"/>
    <n v="1165"/>
    <n v="55251.3"/>
    <n v="32449.65"/>
    <n v="-17061.09"/>
  </r>
  <r>
    <x v="0"/>
    <x v="7"/>
    <s v="ELNM"/>
    <x v="9"/>
    <x v="160"/>
    <s v="Sistema Electrico Rural Cajamarca Norte"/>
    <s v="SER"/>
    <s v="R"/>
    <s v="Inteconectado"/>
    <s v="PR1188"/>
    <s v="BT5B-R"/>
    <s v="Mayor a 100kWh"/>
    <n v="126"/>
    <n v="29373"/>
    <n v="24465.52"/>
    <n v="690.58"/>
  </r>
  <r>
    <x v="0"/>
    <x v="7"/>
    <s v="ELNO"/>
    <x v="10"/>
    <x v="161"/>
    <s v="Sistema Electrico Rural La Nina"/>
    <s v="SER"/>
    <s v="R"/>
    <s v="Inteconectado"/>
    <s v="PR0083"/>
    <s v="BT5B-R"/>
    <s v="De 0 a 30 kWh "/>
    <n v="80"/>
    <n v="782"/>
    <n v="647.70000000000005"/>
    <n v="-384.61"/>
  </r>
  <r>
    <x v="0"/>
    <x v="7"/>
    <s v="ELNO"/>
    <x v="10"/>
    <x v="161"/>
    <s v="Sistema Electrico Rural La Nina"/>
    <s v="SER"/>
    <s v="R"/>
    <s v="Inteconectado"/>
    <s v="PR0083"/>
    <s v="BT5B-R"/>
    <s v="De 30 a 100kWh"/>
    <n v="84"/>
    <n v="5172"/>
    <n v="3295.53"/>
    <n v="-1239.8399999999999"/>
  </r>
  <r>
    <x v="0"/>
    <x v="7"/>
    <s v="ELNO"/>
    <x v="10"/>
    <x v="161"/>
    <s v="Sistema Electrico Rural La Nina"/>
    <s v="SER"/>
    <s v="R"/>
    <s v="Inteconectado"/>
    <s v="PR0083"/>
    <s v="BT5B-R"/>
    <s v="Mayor a 100kWh"/>
    <n v="18"/>
    <n v="3922"/>
    <n v="3296.15"/>
    <n v="92.5"/>
  </r>
  <r>
    <x v="0"/>
    <x v="7"/>
    <s v="ELNO"/>
    <x v="10"/>
    <x v="162"/>
    <s v="Piura"/>
    <s v="2"/>
    <s v="U"/>
    <s v="Inteconectado"/>
    <s v="PL0081"/>
    <s v="BT5B-R"/>
    <s v="De 0 a 30 kWh "/>
    <n v="17617"/>
    <n v="218858"/>
    <n v="141732.46"/>
    <n v="-29860.68"/>
  </r>
  <r>
    <x v="0"/>
    <x v="7"/>
    <s v="ELNO"/>
    <x v="10"/>
    <x v="162"/>
    <s v="Piura"/>
    <s v="2"/>
    <s v="U"/>
    <s v="Inteconectado"/>
    <s v="PL0081"/>
    <s v="BT5B-R"/>
    <s v="De 30 a 100kWh"/>
    <n v="36363"/>
    <n v="2472783.4"/>
    <n v="1299952.8999999999"/>
    <n v="-155179.15"/>
  </r>
  <r>
    <x v="0"/>
    <x v="7"/>
    <s v="ELNO"/>
    <x v="10"/>
    <x v="162"/>
    <s v="Piura"/>
    <s v="2"/>
    <s v="U"/>
    <s v="Inteconectado"/>
    <s v="PL0081"/>
    <s v="BT5B-R"/>
    <s v="Mayor a 100kWh"/>
    <n v="37134"/>
    <n v="7776047.9000000004"/>
    <n v="4470058.37"/>
    <n v="125855.25"/>
  </r>
  <r>
    <x v="0"/>
    <x v="7"/>
    <s v="ELNO"/>
    <x v="10"/>
    <x v="163"/>
    <s v="Talara"/>
    <s v="2"/>
    <s v="U"/>
    <s v="Inteconectado"/>
    <s v="PL0083"/>
    <s v="BT5B-R"/>
    <s v="De 0 a 30 kWh "/>
    <n v="4747"/>
    <n v="64164.2"/>
    <n v="40376.019999999997"/>
    <n v="-8768.93"/>
  </r>
  <r>
    <x v="0"/>
    <x v="7"/>
    <s v="ELNO"/>
    <x v="10"/>
    <x v="163"/>
    <s v="Talara"/>
    <s v="2"/>
    <s v="U"/>
    <s v="Inteconectado"/>
    <s v="PL0083"/>
    <s v="BT5B-R"/>
    <s v="De 30 a 100kWh"/>
    <n v="11801"/>
    <n v="762293.7"/>
    <n v="402886.03"/>
    <n v="-48358.92"/>
  </r>
  <r>
    <x v="0"/>
    <x v="7"/>
    <s v="ELNO"/>
    <x v="10"/>
    <x v="163"/>
    <s v="Talara"/>
    <s v="2"/>
    <s v="U"/>
    <s v="Inteconectado"/>
    <s v="PL0083"/>
    <s v="BT5B-R"/>
    <s v="Mayor a 100kWh"/>
    <n v="7511"/>
    <n v="1326342.8"/>
    <n v="767767.06"/>
    <n v="21627.3"/>
  </r>
  <r>
    <x v="0"/>
    <x v="7"/>
    <s v="ELNO"/>
    <x v="10"/>
    <x v="164"/>
    <s v="Tumbes"/>
    <s v="2"/>
    <s v="U"/>
    <s v="Inteconectado"/>
    <s v="PL0084"/>
    <s v="BT5B-R"/>
    <s v="De 0 a 30 kWh "/>
    <n v="4436"/>
    <n v="56325"/>
    <n v="36187.82"/>
    <n v="-7678.3"/>
  </r>
  <r>
    <x v="0"/>
    <x v="7"/>
    <s v="ELNO"/>
    <x v="10"/>
    <x v="164"/>
    <s v="Tumbes"/>
    <s v="2"/>
    <s v="U"/>
    <s v="Inteconectado"/>
    <s v="PL0084"/>
    <s v="BT5B-R"/>
    <s v="De 30 a 100kWh"/>
    <n v="8394"/>
    <n v="560117"/>
    <n v="294314.12"/>
    <n v="-35711.57"/>
  </r>
  <r>
    <x v="0"/>
    <x v="7"/>
    <s v="ELNO"/>
    <x v="10"/>
    <x v="164"/>
    <s v="Tumbes"/>
    <s v="2"/>
    <s v="U"/>
    <s v="Inteconectado"/>
    <s v="PL0084"/>
    <s v="BT5B-R"/>
    <s v="Mayor a 100kWh"/>
    <n v="6037"/>
    <n v="1179027"/>
    <n v="678931.44"/>
    <n v="19148.060000000001"/>
  </r>
  <r>
    <x v="0"/>
    <x v="7"/>
    <s v="ELNO"/>
    <x v="10"/>
    <x v="165"/>
    <s v="Bajo Piura"/>
    <s v="3"/>
    <s v="U"/>
    <s v="Inteconectado"/>
    <s v="PL0085"/>
    <s v="BT5B-R"/>
    <s v="De 0 a 30 kWh "/>
    <n v="9415"/>
    <n v="132606"/>
    <n v="84495.06"/>
    <n v="-18548.77"/>
  </r>
  <r>
    <x v="0"/>
    <x v="7"/>
    <s v="ELNO"/>
    <x v="10"/>
    <x v="165"/>
    <s v="Bajo Piura"/>
    <s v="3"/>
    <s v="U"/>
    <s v="Inteconectado"/>
    <s v="PL0085"/>
    <s v="BT5B-R"/>
    <s v="De 30 a 100kWh"/>
    <n v="10580"/>
    <n v="650514.80000000005"/>
    <n v="349639.39"/>
    <n v="-46815.13"/>
  </r>
  <r>
    <x v="0"/>
    <x v="7"/>
    <s v="ELNO"/>
    <x v="10"/>
    <x v="165"/>
    <s v="Bajo Piura"/>
    <s v="3"/>
    <s v="U"/>
    <s v="Inteconectado"/>
    <s v="PL0085"/>
    <s v="BT5B-R"/>
    <s v="Mayor a 100kWh"/>
    <n v="3267"/>
    <n v="629189"/>
    <n v="372521.04"/>
    <n v="10491.94"/>
  </r>
  <r>
    <x v="0"/>
    <x v="7"/>
    <s v="ELNO"/>
    <x v="10"/>
    <x v="166"/>
    <s v="Chulucanas"/>
    <s v="4"/>
    <s v="R"/>
    <s v="Inteconectado"/>
    <s v="PL0086"/>
    <s v="BT5B-R"/>
    <s v="De 0 a 30 kWh "/>
    <n v="15383"/>
    <n v="213970"/>
    <n v="105397.63"/>
    <n v="-81331.100000000006"/>
  </r>
  <r>
    <x v="0"/>
    <x v="7"/>
    <s v="ELNO"/>
    <x v="10"/>
    <x v="166"/>
    <s v="Chulucanas"/>
    <s v="4"/>
    <s v="R"/>
    <s v="Inteconectado"/>
    <s v="PL0086"/>
    <s v="BT5B-R"/>
    <s v="De 30 a 100kWh"/>
    <n v="16019"/>
    <n v="933544.5"/>
    <n v="447755.53"/>
    <n v="-182660.87"/>
  </r>
  <r>
    <x v="0"/>
    <x v="7"/>
    <s v="ELNO"/>
    <x v="10"/>
    <x v="166"/>
    <s v="Chulucanas"/>
    <s v="4"/>
    <s v="R"/>
    <s v="Inteconectado"/>
    <s v="PL0086"/>
    <s v="BT5B-R"/>
    <s v="Mayor a 100kWh"/>
    <n v="3809"/>
    <n v="660492"/>
    <n v="430988.85"/>
    <n v="12098.57"/>
  </r>
  <r>
    <x v="0"/>
    <x v="7"/>
    <s v="ELNO"/>
    <x v="10"/>
    <x v="167"/>
    <s v="Tumbes Rural"/>
    <s v="4"/>
    <s v="R"/>
    <s v="Inteconectado"/>
    <s v="PL0165"/>
    <s v="BT5B-R"/>
    <s v="De 0 a 30 kWh "/>
    <n v="2156"/>
    <n v="29397"/>
    <n v="14639.85"/>
    <n v="-11188.32"/>
  </r>
  <r>
    <x v="0"/>
    <x v="7"/>
    <s v="ELNO"/>
    <x v="10"/>
    <x v="167"/>
    <s v="Tumbes Rural"/>
    <s v="4"/>
    <s v="R"/>
    <s v="Inteconectado"/>
    <s v="PL0165"/>
    <s v="BT5B-R"/>
    <s v="De 30 a 100kWh"/>
    <n v="3575"/>
    <n v="221761"/>
    <n v="107561.59"/>
    <n v="-41470.9"/>
  </r>
  <r>
    <x v="0"/>
    <x v="7"/>
    <s v="ELNO"/>
    <x v="10"/>
    <x v="167"/>
    <s v="Tumbes Rural"/>
    <s v="4"/>
    <s v="R"/>
    <s v="Inteconectado"/>
    <s v="PL0165"/>
    <s v="BT5B-R"/>
    <s v="Mayor a 100kWh"/>
    <n v="896"/>
    <n v="137099"/>
    <n v="89920.39"/>
    <n v="2536.5100000000002"/>
  </r>
  <r>
    <x v="0"/>
    <x v="7"/>
    <s v="ELNO"/>
    <x v="10"/>
    <x v="168"/>
    <s v="Frontera"/>
    <s v="6"/>
    <s v="R"/>
    <s v="Inteconectado"/>
    <s v="PL0231"/>
    <s v="BT5B-R"/>
    <s v="De 0 a 30 kWh "/>
    <n v="1362"/>
    <n v="17085"/>
    <n v="9738.4"/>
    <n v="-7229.55"/>
  </r>
  <r>
    <x v="0"/>
    <x v="7"/>
    <s v="ELNO"/>
    <x v="10"/>
    <x v="168"/>
    <s v="Frontera"/>
    <s v="6"/>
    <s v="R"/>
    <s v="Inteconectado"/>
    <s v="PL0231"/>
    <s v="BT5B-R"/>
    <s v="De 30 a 100kWh"/>
    <n v="1046"/>
    <n v="60282"/>
    <n v="31915.18"/>
    <n v="-13273.59"/>
  </r>
  <r>
    <x v="0"/>
    <x v="7"/>
    <s v="ELNO"/>
    <x v="10"/>
    <x v="168"/>
    <s v="Frontera"/>
    <s v="6"/>
    <s v="R"/>
    <s v="Inteconectado"/>
    <s v="PL0231"/>
    <s v="BT5B-R"/>
    <s v="Mayor a 100kWh"/>
    <n v="319"/>
    <n v="57516"/>
    <n v="41647.980000000003"/>
    <n v="1178.23"/>
  </r>
  <r>
    <x v="0"/>
    <x v="7"/>
    <s v="ELNO"/>
    <x v="10"/>
    <x v="169"/>
    <s v="Máncora"/>
    <s v="2"/>
    <s v="U"/>
    <s v="Inteconectado"/>
    <s v="PL0232"/>
    <s v="BT5B-R"/>
    <s v="De 0 a 30 kWh "/>
    <n v="556"/>
    <n v="5529"/>
    <n v="3919.85"/>
    <n v="-757.76"/>
  </r>
  <r>
    <x v="0"/>
    <x v="7"/>
    <s v="ELNO"/>
    <x v="10"/>
    <x v="169"/>
    <s v="Máncora"/>
    <s v="2"/>
    <s v="U"/>
    <s v="Inteconectado"/>
    <s v="PL0232"/>
    <s v="BT5B-R"/>
    <s v="De 30 a 100kWh"/>
    <n v="1239"/>
    <n v="81670.100000000006"/>
    <n v="43195.34"/>
    <n v="-5216.3"/>
  </r>
  <r>
    <x v="0"/>
    <x v="7"/>
    <s v="ELNO"/>
    <x v="10"/>
    <x v="169"/>
    <s v="Máncora"/>
    <s v="2"/>
    <s v="U"/>
    <s v="Inteconectado"/>
    <s v="PL0232"/>
    <s v="BT5B-R"/>
    <s v="Mayor a 100kWh"/>
    <n v="992"/>
    <n v="249700.7"/>
    <n v="143617.44"/>
    <n v="4056.31"/>
  </r>
  <r>
    <x v="0"/>
    <x v="7"/>
    <s v="ELNO"/>
    <x v="10"/>
    <x v="170"/>
    <s v="Zarumilla Rural"/>
    <s v="4"/>
    <s v="R"/>
    <s v="Inteconectado"/>
    <s v="PL0259"/>
    <s v="BT5B-R"/>
    <s v="De 0 a 30 kWh "/>
    <n v="528"/>
    <n v="6877"/>
    <n v="3505.8"/>
    <n v="-2610.0100000000002"/>
  </r>
  <r>
    <x v="0"/>
    <x v="7"/>
    <s v="ELNO"/>
    <x v="10"/>
    <x v="170"/>
    <s v="Zarumilla Rural"/>
    <s v="4"/>
    <s v="R"/>
    <s v="Inteconectado"/>
    <s v="PL0259"/>
    <s v="BT5B-R"/>
    <s v="De 30 a 100kWh"/>
    <n v="990"/>
    <n v="63398"/>
    <n v="30703.8"/>
    <n v="-11685.37"/>
  </r>
  <r>
    <x v="0"/>
    <x v="7"/>
    <s v="ELNO"/>
    <x v="10"/>
    <x v="170"/>
    <s v="Zarumilla Rural"/>
    <s v="4"/>
    <s v="R"/>
    <s v="Inteconectado"/>
    <s v="PL0259"/>
    <s v="BT5B-R"/>
    <s v="Mayor a 100kWh"/>
    <n v="230"/>
    <n v="36417"/>
    <n v="23795.69"/>
    <n v="671.39"/>
  </r>
  <r>
    <x v="0"/>
    <x v="7"/>
    <s v="ELNO"/>
    <x v="10"/>
    <x v="171"/>
    <s v="Catacaos"/>
    <s v="3"/>
    <s v="U"/>
    <s v="Inteconectado"/>
    <s v="PL1081"/>
    <s v="BT5B-R"/>
    <s v="De 0 a 30 kWh "/>
    <n v="7395"/>
    <n v="103698"/>
    <n v="66132.509999999995"/>
    <n v="-14494.79"/>
  </r>
  <r>
    <x v="0"/>
    <x v="7"/>
    <s v="ELNO"/>
    <x v="10"/>
    <x v="171"/>
    <s v="Catacaos"/>
    <s v="3"/>
    <s v="U"/>
    <s v="Inteconectado"/>
    <s v="PL1081"/>
    <s v="BT5B-R"/>
    <s v="De 30 a 100kWh"/>
    <n v="7764"/>
    <n v="468150"/>
    <n v="252429.63"/>
    <n v="-33228.769999999997"/>
  </r>
  <r>
    <x v="0"/>
    <x v="7"/>
    <s v="ELNO"/>
    <x v="10"/>
    <x v="171"/>
    <s v="Catacaos"/>
    <s v="3"/>
    <s v="U"/>
    <s v="Inteconectado"/>
    <s v="PL1081"/>
    <s v="BT5B-R"/>
    <s v="Mayor a 100kWh"/>
    <n v="2394"/>
    <n v="424173"/>
    <n v="251770.84"/>
    <n v="7107.38"/>
  </r>
  <r>
    <x v="0"/>
    <x v="7"/>
    <s v="ELNO"/>
    <x v="10"/>
    <x v="172"/>
    <s v="El Arenal"/>
    <s v="4"/>
    <s v="R"/>
    <s v="Inteconectado"/>
    <s v="PL1082"/>
    <s v="BT5B-R"/>
    <s v="De 0 a 30 kWh "/>
    <n v="4501"/>
    <n v="68409.399999999994"/>
    <n v="32187.200000000001"/>
    <n v="-26005.279999999999"/>
  </r>
  <r>
    <x v="0"/>
    <x v="7"/>
    <s v="ELNO"/>
    <x v="10"/>
    <x v="172"/>
    <s v="El Arenal"/>
    <s v="4"/>
    <s v="R"/>
    <s v="Inteconectado"/>
    <s v="PL1082"/>
    <s v="BT5B-R"/>
    <s v="De 30 a 100kWh"/>
    <n v="5694"/>
    <n v="323783"/>
    <n v="154165.99"/>
    <n v="-64912.36"/>
  </r>
  <r>
    <x v="0"/>
    <x v="7"/>
    <s v="ELNO"/>
    <x v="10"/>
    <x v="172"/>
    <s v="El Arenal"/>
    <s v="4"/>
    <s v="R"/>
    <s v="Inteconectado"/>
    <s v="PL1082"/>
    <s v="BT5B-R"/>
    <s v="Mayor a 100kWh"/>
    <n v="893"/>
    <n v="146714"/>
    <n v="95861.85"/>
    <n v="2686.77"/>
  </r>
  <r>
    <x v="0"/>
    <x v="7"/>
    <s v="ELNO"/>
    <x v="10"/>
    <x v="173"/>
    <s v="Corrales"/>
    <s v="3"/>
    <s v="U"/>
    <s v="Inteconectado"/>
    <s v="PL1084"/>
    <s v="BT5B-R"/>
    <s v="De 0 a 30 kWh "/>
    <n v="1902"/>
    <n v="28333"/>
    <n v="17729.68"/>
    <n v="-3969.05"/>
  </r>
  <r>
    <x v="0"/>
    <x v="7"/>
    <s v="ELNO"/>
    <x v="10"/>
    <x v="173"/>
    <s v="Corrales"/>
    <s v="3"/>
    <s v="U"/>
    <s v="Inteconectado"/>
    <s v="PL1084"/>
    <s v="BT5B-R"/>
    <s v="De 30 a 100kWh"/>
    <n v="3722"/>
    <n v="236674"/>
    <n v="128060.63"/>
    <n v="-15982.26"/>
  </r>
  <r>
    <x v="0"/>
    <x v="7"/>
    <s v="ELNO"/>
    <x v="10"/>
    <x v="173"/>
    <s v="Corrales"/>
    <s v="3"/>
    <s v="U"/>
    <s v="Inteconectado"/>
    <s v="PL1084"/>
    <s v="BT5B-R"/>
    <s v="Mayor a 100kWh"/>
    <n v="1313"/>
    <n v="248348"/>
    <n v="147419.73000000001"/>
    <n v="4152.8999999999996"/>
  </r>
  <r>
    <x v="0"/>
    <x v="7"/>
    <s v="ELNO"/>
    <x v="10"/>
    <x v="174"/>
    <s v="Zorritos"/>
    <s v="3"/>
    <s v="U"/>
    <s v="Inteconectado"/>
    <s v="PL1165"/>
    <s v="BT5B-R"/>
    <s v="De 0 a 30 kWh "/>
    <n v="906"/>
    <n v="11545"/>
    <n v="7632.11"/>
    <n v="-1619.24"/>
  </r>
  <r>
    <x v="0"/>
    <x v="7"/>
    <s v="ELNO"/>
    <x v="10"/>
    <x v="174"/>
    <s v="Zorritos"/>
    <s v="3"/>
    <s v="U"/>
    <s v="Inteconectado"/>
    <s v="PL1165"/>
    <s v="BT5B-R"/>
    <s v="De 30 a 100kWh"/>
    <n v="1500"/>
    <n v="94470"/>
    <n v="51288.45"/>
    <n v="-6308.09"/>
  </r>
  <r>
    <x v="0"/>
    <x v="7"/>
    <s v="ELNO"/>
    <x v="10"/>
    <x v="174"/>
    <s v="Zorritos"/>
    <s v="3"/>
    <s v="U"/>
    <s v="Inteconectado"/>
    <s v="PL1165"/>
    <s v="BT5B-R"/>
    <s v="Mayor a 100kWh"/>
    <n v="758"/>
    <n v="179316"/>
    <n v="105901.77"/>
    <n v="2990.79"/>
  </r>
  <r>
    <x v="0"/>
    <x v="7"/>
    <s v="ELNO"/>
    <x v="10"/>
    <x v="175"/>
    <s v="MANCORA II"/>
    <s v="2"/>
    <s v="U"/>
    <s v="Inteconectado"/>
    <s v="PL1232"/>
    <s v="BT5B-R"/>
    <s v="De 0 a 30 kWh "/>
    <n v="1302"/>
    <n v="16031"/>
    <n v="10452.24"/>
    <n v="-2198.88"/>
  </r>
  <r>
    <x v="0"/>
    <x v="7"/>
    <s v="ELNO"/>
    <x v="10"/>
    <x v="175"/>
    <s v="MANCORA II"/>
    <s v="2"/>
    <s v="U"/>
    <s v="Inteconectado"/>
    <s v="PL1232"/>
    <s v="BT5B-R"/>
    <s v="De 30 a 100kWh"/>
    <n v="2895"/>
    <n v="192897"/>
    <n v="101992.32000000001"/>
    <n v="-12264.52"/>
  </r>
  <r>
    <x v="0"/>
    <x v="7"/>
    <s v="ELNO"/>
    <x v="10"/>
    <x v="175"/>
    <s v="MANCORA II"/>
    <s v="2"/>
    <s v="U"/>
    <s v="Inteconectado"/>
    <s v="PL1232"/>
    <s v="BT5B-R"/>
    <s v="Mayor a 100kWh"/>
    <n v="1587"/>
    <n v="333261"/>
    <n v="192686.83"/>
    <n v="5420.39"/>
  </r>
  <r>
    <x v="0"/>
    <x v="7"/>
    <s v="ELNO"/>
    <x v="10"/>
    <x v="176"/>
    <s v="Sullana"/>
    <s v="2"/>
    <s v="U"/>
    <s v="Inteconectado"/>
    <s v="PL2082"/>
    <s v="BT5B-R"/>
    <s v="De 0 a 30 kWh "/>
    <n v="11212"/>
    <n v="162062"/>
    <n v="99470.68"/>
    <n v="-22094.21"/>
  </r>
  <r>
    <x v="0"/>
    <x v="7"/>
    <s v="ELNO"/>
    <x v="10"/>
    <x v="176"/>
    <s v="Sullana"/>
    <s v="2"/>
    <s v="U"/>
    <s v="Inteconectado"/>
    <s v="PL2082"/>
    <s v="BT5B-R"/>
    <s v="De 30 a 100kWh"/>
    <n v="23753"/>
    <n v="1507841.7"/>
    <n v="793763.7"/>
    <n v="-97723.19"/>
  </r>
  <r>
    <x v="0"/>
    <x v="7"/>
    <s v="ELNO"/>
    <x v="10"/>
    <x v="176"/>
    <s v="Sullana"/>
    <s v="2"/>
    <s v="U"/>
    <s v="Inteconectado"/>
    <s v="PL2082"/>
    <s v="BT5B-R"/>
    <s v="Mayor a 100kWh"/>
    <n v="13242"/>
    <n v="2384166.1"/>
    <n v="1375821.84"/>
    <n v="38757.07"/>
  </r>
  <r>
    <x v="0"/>
    <x v="7"/>
    <s v="ELNO"/>
    <x v="10"/>
    <x v="177"/>
    <s v="Zarumilla"/>
    <s v="2"/>
    <s v="U"/>
    <s v="Inteconectado"/>
    <s v="PL2084"/>
    <s v="BT5B-R"/>
    <s v="De 0 a 30 kWh "/>
    <n v="2453"/>
    <n v="32180"/>
    <n v="20476.16"/>
    <n v="-4402.3900000000003"/>
  </r>
  <r>
    <x v="0"/>
    <x v="7"/>
    <s v="ELNO"/>
    <x v="10"/>
    <x v="177"/>
    <s v="Zarumilla"/>
    <s v="2"/>
    <s v="U"/>
    <s v="Inteconectado"/>
    <s v="PL2084"/>
    <s v="BT5B-R"/>
    <s v="De 30 a 100kWh"/>
    <n v="3675"/>
    <n v="238453"/>
    <n v="125812.12"/>
    <n v="-15419.8"/>
  </r>
  <r>
    <x v="0"/>
    <x v="7"/>
    <s v="ELNO"/>
    <x v="10"/>
    <x v="177"/>
    <s v="Zarumilla"/>
    <s v="2"/>
    <s v="U"/>
    <s v="Inteconectado"/>
    <s v="PL2084"/>
    <s v="BT5B-R"/>
    <s v="Mayor a 100kWh"/>
    <n v="2063"/>
    <n v="402669"/>
    <n v="232755.78"/>
    <n v="6565.9"/>
  </r>
  <r>
    <x v="0"/>
    <x v="7"/>
    <s v="ELNO"/>
    <x v="10"/>
    <x v="178"/>
    <s v="Paita"/>
    <s v="2"/>
    <s v="U"/>
    <s v="Inteconectado"/>
    <s v="PL3082"/>
    <s v="BT5B-R"/>
    <s v="De 0 a 30 kWh "/>
    <n v="5158"/>
    <n v="66774"/>
    <n v="42613.94"/>
    <n v="-9114.5499999999993"/>
  </r>
  <r>
    <x v="0"/>
    <x v="7"/>
    <s v="ELNO"/>
    <x v="10"/>
    <x v="178"/>
    <s v="Paita"/>
    <s v="2"/>
    <s v="U"/>
    <s v="Inteconectado"/>
    <s v="PL3082"/>
    <s v="BT5B-R"/>
    <s v="De 30 a 100kWh"/>
    <n v="9599"/>
    <n v="634105.5"/>
    <n v="331409.78000000003"/>
    <n v="-42833.279999999999"/>
  </r>
  <r>
    <x v="0"/>
    <x v="7"/>
    <s v="ELNO"/>
    <x v="10"/>
    <x v="178"/>
    <s v="Paita"/>
    <s v="2"/>
    <s v="U"/>
    <s v="Inteconectado"/>
    <s v="PL3082"/>
    <s v="BT5B-R"/>
    <s v="Mayor a 100kWh"/>
    <n v="4000"/>
    <n v="696383.9"/>
    <n v="402902.47"/>
    <n v="11307"/>
  </r>
  <r>
    <x v="0"/>
    <x v="7"/>
    <s v="ELNO"/>
    <x v="10"/>
    <x v="179"/>
    <s v="SER PIURA,CHULUCANAS Y SULLANA"/>
    <s v="SER"/>
    <s v="R"/>
    <s v="Inteconectado"/>
    <s v="PR0081"/>
    <s v="BT5B-R"/>
    <s v="De 0 a 30 kWh "/>
    <n v="78167"/>
    <n v="757729.5"/>
    <n v="630744.84"/>
    <n v="-372430.18"/>
  </r>
  <r>
    <x v="0"/>
    <x v="7"/>
    <s v="ELNO"/>
    <x v="10"/>
    <x v="179"/>
    <s v="SER PIURA,CHULUCANAS Y SULLANA"/>
    <s v="SER"/>
    <s v="R"/>
    <s v="Inteconectado"/>
    <s v="PR0081"/>
    <s v="BT5B-R"/>
    <s v="De 30 a 100kWh"/>
    <n v="22240"/>
    <n v="1171530"/>
    <n v="710516.62"/>
    <n v="-333008.28999999998"/>
  </r>
  <r>
    <x v="0"/>
    <x v="7"/>
    <s v="ELNO"/>
    <x v="10"/>
    <x v="179"/>
    <s v="SER PIURA,CHULUCANAS Y SULLANA"/>
    <s v="SER"/>
    <s v="R"/>
    <s v="Inteconectado"/>
    <s v="PR0081"/>
    <s v="BT5B-R"/>
    <s v="Mayor a 100kWh"/>
    <n v="1857"/>
    <n v="342500.4"/>
    <n v="289180.94"/>
    <n v="8151.85"/>
  </r>
  <r>
    <x v="0"/>
    <x v="7"/>
    <s v="ELNO"/>
    <x v="10"/>
    <x v="180"/>
    <s v="SER TUMBES"/>
    <s v="SER"/>
    <s v="R"/>
    <s v="Inteconectado"/>
    <s v="PR0084"/>
    <s v="BT5B-R"/>
    <s v="De 0 a 30 kWh "/>
    <n v="276"/>
    <n v="2747"/>
    <n v="2250.13"/>
    <n v="-1352.13"/>
  </r>
  <r>
    <x v="0"/>
    <x v="7"/>
    <s v="ELNO"/>
    <x v="10"/>
    <x v="180"/>
    <s v="SER TUMBES"/>
    <s v="SER"/>
    <s v="R"/>
    <s v="Inteconectado"/>
    <s v="PR0084"/>
    <s v="BT5B-R"/>
    <s v="De 30 a 100kWh"/>
    <n v="263"/>
    <n v="16280"/>
    <n v="10052.76"/>
    <n v="-4221.6000000000004"/>
  </r>
  <r>
    <x v="0"/>
    <x v="7"/>
    <s v="ELNO"/>
    <x v="10"/>
    <x v="180"/>
    <s v="SER TUMBES"/>
    <s v="SER"/>
    <s v="R"/>
    <s v="Inteconectado"/>
    <s v="PR0084"/>
    <s v="BT5B-R"/>
    <s v="Mayor a 100kWh"/>
    <n v="35"/>
    <n v="6741"/>
    <n v="5687.84"/>
    <n v="160.53"/>
  </r>
  <r>
    <x v="0"/>
    <x v="7"/>
    <s v="ELOR"/>
    <x v="11"/>
    <x v="181"/>
    <s v="Caballococha"/>
    <s v="2"/>
    <s v="U"/>
    <s v="Aislado"/>
    <s v="PL0017"/>
    <s v="BT5B-R"/>
    <s v="De 0 a 30 kWh "/>
    <n v="630"/>
    <n v="8365"/>
    <n v="3912.72"/>
    <n v="-1985.05"/>
  </r>
  <r>
    <x v="0"/>
    <x v="7"/>
    <s v="ELOR"/>
    <x v="11"/>
    <x v="181"/>
    <s v="Caballococha"/>
    <s v="2"/>
    <s v="U"/>
    <s v="Aislado"/>
    <s v="PL0017"/>
    <s v="BT5B-R"/>
    <s v="De 30 a 100kWh"/>
    <n v="624"/>
    <n v="37441"/>
    <n v="15237.3"/>
    <n v="-4442.88"/>
  </r>
  <r>
    <x v="0"/>
    <x v="7"/>
    <s v="ELOR"/>
    <x v="11"/>
    <x v="181"/>
    <s v="Caballococha"/>
    <s v="2"/>
    <s v="U"/>
    <s v="Aislado"/>
    <s v="PL0017"/>
    <s v="BT5B-R"/>
    <s v="Mayor a 100kWh"/>
    <n v="605"/>
    <n v="183641"/>
    <n v="89036.18"/>
    <n v="0"/>
  </r>
  <r>
    <x v="0"/>
    <x v="7"/>
    <s v="ELOR"/>
    <x v="11"/>
    <x v="182"/>
    <s v="Contamana"/>
    <s v="2"/>
    <s v="U"/>
    <s v="Aislado"/>
    <s v="PL0018"/>
    <s v="BT5B-R"/>
    <s v="De 0 a 30 kWh "/>
    <n v="1110"/>
    <n v="17116.400000000001"/>
    <n v="7458.25"/>
    <n v="-4061.89"/>
  </r>
  <r>
    <x v="0"/>
    <x v="7"/>
    <s v="ELOR"/>
    <x v="11"/>
    <x v="182"/>
    <s v="Contamana"/>
    <s v="2"/>
    <s v="U"/>
    <s v="Aislado"/>
    <s v="PL0018"/>
    <s v="BT5B-R"/>
    <s v="De 30 a 100kWh"/>
    <n v="1223"/>
    <n v="78135"/>
    <n v="31678.55"/>
    <n v="-9149.2800000000007"/>
  </r>
  <r>
    <x v="0"/>
    <x v="7"/>
    <s v="ELOR"/>
    <x v="11"/>
    <x v="182"/>
    <s v="Contamana"/>
    <s v="2"/>
    <s v="U"/>
    <s v="Aislado"/>
    <s v="PL0018"/>
    <s v="BT5B-R"/>
    <s v="Mayor a 100kWh"/>
    <n v="686"/>
    <n v="158079"/>
    <n v="77123.490000000005"/>
    <n v="0"/>
  </r>
  <r>
    <x v="0"/>
    <x v="7"/>
    <s v="ELOR"/>
    <x v="11"/>
    <x v="183"/>
    <s v="Iquitos"/>
    <s v="2"/>
    <s v="U"/>
    <s v="Aislado"/>
    <s v="PL0019"/>
    <s v="BT5B-R"/>
    <s v="De 0 a 30 kWh "/>
    <n v="14025"/>
    <n v="181505.7"/>
    <n v="82988.649999999994"/>
    <n v="-40079.19"/>
  </r>
  <r>
    <x v="0"/>
    <x v="7"/>
    <s v="ELOR"/>
    <x v="11"/>
    <x v="183"/>
    <s v="Iquitos"/>
    <s v="2"/>
    <s v="U"/>
    <s v="Aislado"/>
    <s v="PL0019"/>
    <s v="BT5B-R"/>
    <s v="De 30 a 100kWh"/>
    <n v="22160"/>
    <n v="1453742.8"/>
    <n v="558835.49"/>
    <n v="-150991.13"/>
  </r>
  <r>
    <x v="0"/>
    <x v="7"/>
    <s v="ELOR"/>
    <x v="11"/>
    <x v="183"/>
    <s v="Iquitos"/>
    <s v="2"/>
    <s v="U"/>
    <s v="Aislado"/>
    <s v="PL0019"/>
    <s v="BT5B-R"/>
    <s v="Mayor a 100kWh"/>
    <n v="32731"/>
    <n v="8224359.0999999996"/>
    <n v="3732031.99"/>
    <n v="0"/>
  </r>
  <r>
    <x v="0"/>
    <x v="7"/>
    <s v="ELOR"/>
    <x v="11"/>
    <x v="184"/>
    <s v="Nauta"/>
    <s v="3"/>
    <s v="U"/>
    <s v="Aislado"/>
    <s v="PL0020"/>
    <s v="BT5B-R"/>
    <s v="De 0 a 30 kWh "/>
    <n v="1491"/>
    <n v="24187"/>
    <n v="10565.08"/>
    <n v="-5867.45"/>
  </r>
  <r>
    <x v="0"/>
    <x v="7"/>
    <s v="ELOR"/>
    <x v="11"/>
    <x v="184"/>
    <s v="Nauta"/>
    <s v="3"/>
    <s v="U"/>
    <s v="Aislado"/>
    <s v="PL0020"/>
    <s v="BT5B-R"/>
    <s v="De 30 a 100kWh"/>
    <n v="1088"/>
    <n v="74156"/>
    <n v="29905.71"/>
    <n v="-9494.91"/>
  </r>
  <r>
    <x v="0"/>
    <x v="7"/>
    <s v="ELOR"/>
    <x v="11"/>
    <x v="184"/>
    <s v="Nauta"/>
    <s v="3"/>
    <s v="U"/>
    <s v="Aislado"/>
    <s v="PL0020"/>
    <s v="BT5B-R"/>
    <s v="Mayor a 100kWh"/>
    <n v="500"/>
    <n v="89814"/>
    <n v="45152.84"/>
    <n v="0"/>
  </r>
  <r>
    <x v="0"/>
    <x v="7"/>
    <s v="ELOR"/>
    <x v="11"/>
    <x v="185"/>
    <s v="Requena"/>
    <s v="3"/>
    <s v="U"/>
    <s v="Aislado"/>
    <s v="PL0021"/>
    <s v="BT5B-R"/>
    <s v="De 0 a 30 kWh "/>
    <n v="2081"/>
    <n v="31432"/>
    <n v="14181.39"/>
    <n v="-7624.92"/>
  </r>
  <r>
    <x v="0"/>
    <x v="7"/>
    <s v="ELOR"/>
    <x v="11"/>
    <x v="185"/>
    <s v="Requena"/>
    <s v="3"/>
    <s v="U"/>
    <s v="Aislado"/>
    <s v="PL0021"/>
    <s v="BT5B-R"/>
    <s v="De 30 a 100kWh"/>
    <n v="1340"/>
    <n v="79126"/>
    <n v="32776.080000000002"/>
    <n v="-9829.07"/>
  </r>
  <r>
    <x v="0"/>
    <x v="7"/>
    <s v="ELOR"/>
    <x v="11"/>
    <x v="185"/>
    <s v="Requena"/>
    <s v="3"/>
    <s v="U"/>
    <s v="Aislado"/>
    <s v="PL0021"/>
    <s v="BT5B-R"/>
    <s v="Mayor a 100kWh"/>
    <n v="735"/>
    <n v="197326"/>
    <n v="98057.89"/>
    <n v="0"/>
  </r>
  <r>
    <x v="0"/>
    <x v="7"/>
    <s v="ELOR"/>
    <x v="11"/>
    <x v="186"/>
    <s v="Yurimaguas"/>
    <s v="3"/>
    <s v="U"/>
    <s v="Inteconectado"/>
    <s v="PL0023"/>
    <s v="BT5B-R"/>
    <s v="De 0 a 30 kWh "/>
    <n v="6109"/>
    <n v="74275"/>
    <n v="59721.72"/>
    <n v="-17762.78"/>
  </r>
  <r>
    <x v="0"/>
    <x v="7"/>
    <s v="ELOR"/>
    <x v="11"/>
    <x v="186"/>
    <s v="Yurimaguas"/>
    <s v="3"/>
    <s v="U"/>
    <s v="Inteconectado"/>
    <s v="PL0023"/>
    <s v="BT5B-R"/>
    <s v="De 30 a 100kWh"/>
    <n v="4930"/>
    <n v="388788"/>
    <n v="249792.34"/>
    <n v="-38223.97"/>
  </r>
  <r>
    <x v="0"/>
    <x v="7"/>
    <s v="ELOR"/>
    <x v="11"/>
    <x v="186"/>
    <s v="Yurimaguas"/>
    <s v="3"/>
    <s v="U"/>
    <s v="Inteconectado"/>
    <s v="PL0023"/>
    <s v="BT5B-R"/>
    <s v="Mayor a 100kWh"/>
    <n v="2867"/>
    <n v="534955"/>
    <n v="390353.2"/>
    <n v="10983.52"/>
  </r>
  <r>
    <x v="0"/>
    <x v="7"/>
    <s v="ELOR"/>
    <x v="11"/>
    <x v="187"/>
    <s v="Tamshiyacu"/>
    <s v="4"/>
    <s v="R"/>
    <s v="Aislado"/>
    <s v="PL0172"/>
    <s v="BT5B-R"/>
    <s v="De 0 a 30 kWh "/>
    <n v="544"/>
    <n v="7762"/>
    <n v="2952.66"/>
    <n v="-3198.4"/>
  </r>
  <r>
    <x v="0"/>
    <x v="7"/>
    <s v="ELOR"/>
    <x v="11"/>
    <x v="187"/>
    <s v="Tamshiyacu"/>
    <s v="4"/>
    <s v="R"/>
    <s v="Aislado"/>
    <s v="PL0172"/>
    <s v="BT5B-R"/>
    <s v="De 30 a 100kWh"/>
    <n v="354"/>
    <n v="19745"/>
    <n v="7478.52"/>
    <n v="-4336.5"/>
  </r>
  <r>
    <x v="0"/>
    <x v="7"/>
    <s v="ELOR"/>
    <x v="11"/>
    <x v="187"/>
    <s v="Tamshiyacu"/>
    <s v="4"/>
    <s v="R"/>
    <s v="Aislado"/>
    <s v="PL0172"/>
    <s v="BT5B-R"/>
    <s v="Mayor a 100kWh"/>
    <n v="123"/>
    <n v="21872"/>
    <n v="12086.89"/>
    <n v="0"/>
  </r>
  <r>
    <x v="0"/>
    <x v="7"/>
    <s v="ELOR"/>
    <x v="11"/>
    <x v="344"/>
    <s v="LOCALIDAD DE LAGUNAS"/>
    <s v="3"/>
    <s v="U"/>
    <s v="Aislado"/>
    <s v="PL0022"/>
    <s v="BT5B-R"/>
    <s v="De 0 a 30 kWh "/>
    <n v="770"/>
    <n v="10211"/>
    <n v="4903.16"/>
    <n v="-2477.08"/>
  </r>
  <r>
    <x v="0"/>
    <x v="7"/>
    <s v="ELOR"/>
    <x v="11"/>
    <x v="344"/>
    <s v="LOCALIDAD DE LAGUNAS"/>
    <s v="3"/>
    <s v="U"/>
    <s v="Aislado"/>
    <s v="PL0022"/>
    <s v="BT5B-R"/>
    <s v="De 30 a 100kWh"/>
    <n v="296"/>
    <n v="15975"/>
    <n v="6529.86"/>
    <n v="-2151.92"/>
  </r>
  <r>
    <x v="0"/>
    <x v="7"/>
    <s v="ELOR"/>
    <x v="11"/>
    <x v="344"/>
    <s v="LOCALIDAD DE LAGUNAS"/>
    <s v="3"/>
    <s v="U"/>
    <s v="Aislado"/>
    <s v="PL0022"/>
    <s v="BT5B-R"/>
    <s v="Mayor a 100kWh"/>
    <n v="53"/>
    <n v="8512"/>
    <n v="4296.99"/>
    <n v="0"/>
  </r>
  <r>
    <x v="0"/>
    <x v="7"/>
    <s v="ELOR"/>
    <x v="11"/>
    <x v="188"/>
    <s v="Iquitos Rural"/>
    <s v="3"/>
    <s v="U"/>
    <s v="Aislado"/>
    <s v="PL0234"/>
    <s v="BT5B-R"/>
    <s v="De 0 a 30 kWh "/>
    <n v="4134"/>
    <n v="81867"/>
    <n v="32884.300000000003"/>
    <n v="-19861.82"/>
  </r>
  <r>
    <x v="0"/>
    <x v="7"/>
    <s v="ELOR"/>
    <x v="11"/>
    <x v="188"/>
    <s v="Iquitos Rural"/>
    <s v="3"/>
    <s v="U"/>
    <s v="Aislado"/>
    <s v="PL0234"/>
    <s v="BT5B-R"/>
    <s v="De 30 a 100kWh"/>
    <n v="4251"/>
    <n v="423073"/>
    <n v="160088.91"/>
    <n v="-58535.8"/>
  </r>
  <r>
    <x v="0"/>
    <x v="7"/>
    <s v="ELOR"/>
    <x v="11"/>
    <x v="188"/>
    <s v="Iquitos Rural"/>
    <s v="3"/>
    <s v="U"/>
    <s v="Aislado"/>
    <s v="PL0234"/>
    <s v="BT5B-R"/>
    <s v="Mayor a 100kWh"/>
    <n v="1991"/>
    <n v="376060"/>
    <n v="188736.28"/>
    <n v="0"/>
  </r>
  <r>
    <x v="0"/>
    <x v="7"/>
    <s v="ELOR"/>
    <x v="11"/>
    <x v="189"/>
    <s v="Rioja Oriente"/>
    <s v="4"/>
    <s v="R"/>
    <s v="Inteconectado"/>
    <s v="PL0235"/>
    <s v="BT5B-R"/>
    <s v="De 0 a 30 kWh "/>
    <n v="17936"/>
    <n v="204593"/>
    <n v="139429.66"/>
    <n v="-102266.4"/>
  </r>
  <r>
    <x v="0"/>
    <x v="7"/>
    <s v="ELOR"/>
    <x v="11"/>
    <x v="189"/>
    <s v="Rioja Oriente"/>
    <s v="4"/>
    <s v="R"/>
    <s v="Inteconectado"/>
    <s v="PL0235"/>
    <s v="BT5B-R"/>
    <s v="De 30 a 100kWh"/>
    <n v="6371"/>
    <n v="357821"/>
    <n v="209285.74"/>
    <n v="-93942.06"/>
  </r>
  <r>
    <x v="0"/>
    <x v="7"/>
    <s v="ELOR"/>
    <x v="11"/>
    <x v="189"/>
    <s v="Rioja Oriente"/>
    <s v="4"/>
    <s v="R"/>
    <s v="Inteconectado"/>
    <s v="PL0235"/>
    <s v="BT5B-R"/>
    <s v="Mayor a 100kWh"/>
    <n v="1355"/>
    <n v="251282"/>
    <n v="204147.58"/>
    <n v="5772.54"/>
  </r>
  <r>
    <x v="0"/>
    <x v="7"/>
    <s v="ELOR"/>
    <x v="11"/>
    <x v="342"/>
    <s v="S.E. ORELLANA"/>
    <s v="3"/>
    <s v="U"/>
    <s v="Aislado"/>
    <s v="PL0234"/>
    <s v="BT5B-R"/>
    <s v="De 0 a 30 kWh "/>
    <n v="252"/>
    <n v="3825"/>
    <n v="1721.75"/>
    <n v="-928.06"/>
  </r>
  <r>
    <x v="0"/>
    <x v="7"/>
    <s v="ELOR"/>
    <x v="11"/>
    <x v="342"/>
    <s v="S.E. ORELLANA"/>
    <s v="3"/>
    <s v="U"/>
    <s v="Aislado"/>
    <s v="PL0234"/>
    <s v="BT5B-R"/>
    <s v="De 30 a 100kWh"/>
    <n v="144"/>
    <n v="8827"/>
    <n v="3688.8"/>
    <n v="-1046.8800000000001"/>
  </r>
  <r>
    <x v="0"/>
    <x v="7"/>
    <s v="ELOR"/>
    <x v="11"/>
    <x v="342"/>
    <s v="S.E. ORELLANA"/>
    <s v="3"/>
    <s v="U"/>
    <s v="Aislado"/>
    <s v="PL0234"/>
    <s v="BT5B-R"/>
    <s v="Mayor a 100kWh"/>
    <n v="157"/>
    <n v="43360"/>
    <n v="21532.880000000001"/>
    <n v="0"/>
  </r>
  <r>
    <x v="0"/>
    <x v="7"/>
    <s v="ELOR"/>
    <x v="11"/>
    <x v="190"/>
    <s v="PONGO DE CAYNARACHI"/>
    <s v="5"/>
    <s v="R"/>
    <s v="Inteconectado"/>
    <s v="PL1023"/>
    <s v="BT5B-R"/>
    <s v="De 0 a 30 kWh "/>
    <n v="2307"/>
    <n v="30219"/>
    <n v="19981.95"/>
    <n v="-16308.11"/>
  </r>
  <r>
    <x v="0"/>
    <x v="7"/>
    <s v="ELOR"/>
    <x v="11"/>
    <x v="190"/>
    <s v="PONGO DE CAYNARACHI"/>
    <s v="5"/>
    <s v="R"/>
    <s v="Inteconectado"/>
    <s v="PL1023"/>
    <s v="BT5B-R"/>
    <s v="De 30 a 100kWh"/>
    <n v="1045"/>
    <n v="68732"/>
    <n v="44046.42"/>
    <n v="-19974.41"/>
  </r>
  <r>
    <x v="0"/>
    <x v="7"/>
    <s v="ELOR"/>
    <x v="11"/>
    <x v="190"/>
    <s v="PONGO DE CAYNARACHI"/>
    <s v="5"/>
    <s v="R"/>
    <s v="Inteconectado"/>
    <s v="PL1023"/>
    <s v="BT5B-R"/>
    <s v="Mayor a 100kWh"/>
    <n v="303"/>
    <n v="49918"/>
    <n v="45436.82"/>
    <n v="1278.48"/>
  </r>
  <r>
    <x v="0"/>
    <x v="7"/>
    <s v="ELOR"/>
    <x v="11"/>
    <x v="191"/>
    <s v="Chachapoyas"/>
    <s v="2"/>
    <s v="U"/>
    <s v="Aislado"/>
    <s v="PL0095"/>
    <s v="BT5B-R"/>
    <s v="De 0 a 30 kWh "/>
    <n v="1726"/>
    <n v="24260.36"/>
    <n v="11038.7"/>
    <n v="-5761.72"/>
  </r>
  <r>
    <x v="0"/>
    <x v="7"/>
    <s v="ELOR"/>
    <x v="11"/>
    <x v="191"/>
    <s v="Chachapoyas"/>
    <s v="2"/>
    <s v="U"/>
    <s v="Aislado"/>
    <s v="PL0095"/>
    <s v="BT5B-R"/>
    <s v="De 30 a 100kWh"/>
    <n v="2487"/>
    <n v="155169.99"/>
    <n v="63546.34"/>
    <n v="-17712.740000000002"/>
  </r>
  <r>
    <x v="0"/>
    <x v="7"/>
    <s v="ELOR"/>
    <x v="11"/>
    <x v="191"/>
    <s v="Chachapoyas"/>
    <s v="2"/>
    <s v="U"/>
    <s v="Aislado"/>
    <s v="PL0095"/>
    <s v="BT5B-R"/>
    <s v="Mayor a 100kWh"/>
    <n v="1809"/>
    <n v="352757.81"/>
    <n v="172890.32"/>
    <n v="64.08"/>
  </r>
  <r>
    <x v="0"/>
    <x v="7"/>
    <s v="ELOR"/>
    <x v="11"/>
    <x v="192"/>
    <s v="Bagua-Jaén"/>
    <s v="2"/>
    <s v="U"/>
    <s v="Inteconectado"/>
    <s v="PL0096"/>
    <s v="BT5B-R"/>
    <s v="De 0 a 30 kWh "/>
    <n v="6715"/>
    <n v="87995.35"/>
    <n v="55374.14"/>
    <n v="-11889.82"/>
  </r>
  <r>
    <x v="0"/>
    <x v="7"/>
    <s v="ELOR"/>
    <x v="11"/>
    <x v="192"/>
    <s v="Bagua-Jaén"/>
    <s v="2"/>
    <s v="U"/>
    <s v="Inteconectado"/>
    <s v="PL0096"/>
    <s v="BT5B-R"/>
    <s v="De 30 a 100kWh"/>
    <n v="9132"/>
    <n v="572740.05000000005"/>
    <n v="298737.33"/>
    <n v="-36940.42"/>
  </r>
  <r>
    <x v="0"/>
    <x v="7"/>
    <s v="ELOR"/>
    <x v="11"/>
    <x v="192"/>
    <s v="Bagua-Jaén"/>
    <s v="2"/>
    <s v="U"/>
    <s v="Inteconectado"/>
    <s v="PL0096"/>
    <s v="BT5B-R"/>
    <s v="Mayor a 100kWh"/>
    <n v="6489"/>
    <n v="1244625.81"/>
    <n v="709827.61"/>
    <n v="20106.810000000001"/>
  </r>
  <r>
    <x v="0"/>
    <x v="7"/>
    <s v="ELOR"/>
    <x v="11"/>
    <x v="193"/>
    <s v="San Ignacio"/>
    <s v="4"/>
    <s v="R"/>
    <s v="Inteconectado"/>
    <s v="PL0097"/>
    <s v="BT5B-R"/>
    <s v="De 0 a 30 kWh "/>
    <n v="3613"/>
    <n v="44463.61"/>
    <n v="23153.24"/>
    <n v="-16594.78"/>
  </r>
  <r>
    <x v="0"/>
    <x v="7"/>
    <s v="ELOR"/>
    <x v="11"/>
    <x v="193"/>
    <s v="San Ignacio"/>
    <s v="4"/>
    <s v="R"/>
    <s v="Inteconectado"/>
    <s v="PL0097"/>
    <s v="BT5B-R"/>
    <s v="De 30 a 100kWh"/>
    <n v="2085"/>
    <n v="118862.08"/>
    <n v="55741.7"/>
    <n v="-23357.759999999998"/>
  </r>
  <r>
    <x v="0"/>
    <x v="7"/>
    <s v="ELOR"/>
    <x v="11"/>
    <x v="193"/>
    <s v="San Ignacio"/>
    <s v="4"/>
    <s v="R"/>
    <s v="Inteconectado"/>
    <s v="PL0097"/>
    <s v="BT5B-R"/>
    <s v="Mayor a 100kWh"/>
    <n v="710"/>
    <n v="134792.79"/>
    <n v="86136.34"/>
    <n v="2487.06"/>
  </r>
  <r>
    <x v="0"/>
    <x v="7"/>
    <s v="ELOR"/>
    <x v="11"/>
    <x v="194"/>
    <s v="Jumbilla"/>
    <s v="4"/>
    <s v="R"/>
    <s v="Aislado"/>
    <s v="PL0101"/>
    <s v="BT5B-R"/>
    <s v="De 0 a 30 kWh "/>
    <n v="447"/>
    <n v="4793"/>
    <n v="2235.2199999999998"/>
    <n v="-1968.94"/>
  </r>
  <r>
    <x v="0"/>
    <x v="7"/>
    <s v="ELOR"/>
    <x v="11"/>
    <x v="194"/>
    <s v="Jumbilla"/>
    <s v="4"/>
    <s v="R"/>
    <s v="Aislado"/>
    <s v="PL0101"/>
    <s v="BT5B-R"/>
    <s v="De 30 a 100kWh"/>
    <n v="147"/>
    <n v="7877.2"/>
    <n v="2912.09"/>
    <n v="-1812.51"/>
  </r>
  <r>
    <x v="0"/>
    <x v="7"/>
    <s v="ELOR"/>
    <x v="11"/>
    <x v="194"/>
    <s v="Jumbilla"/>
    <s v="4"/>
    <s v="R"/>
    <s v="Aislado"/>
    <s v="PL0101"/>
    <s v="BT5B-R"/>
    <s v="Mayor a 100kWh"/>
    <n v="26"/>
    <n v="4701.25"/>
    <n v="2590.2600000000002"/>
    <n v="0"/>
  </r>
  <r>
    <x v="0"/>
    <x v="7"/>
    <s v="ELOR"/>
    <x v="11"/>
    <x v="195"/>
    <s v="Rodriguez de Mendoza"/>
    <s v="4"/>
    <s v="R"/>
    <s v="Aislado"/>
    <s v="PL0103"/>
    <s v="BT5B-R"/>
    <s v="De 0 a 30 kWh "/>
    <n v="2124"/>
    <n v="23442.57"/>
    <n v="10702.83"/>
    <n v="-9637.51"/>
  </r>
  <r>
    <x v="0"/>
    <x v="7"/>
    <s v="ELOR"/>
    <x v="11"/>
    <x v="195"/>
    <s v="Rodriguez de Mendoza"/>
    <s v="4"/>
    <s v="R"/>
    <s v="Aislado"/>
    <s v="PL0103"/>
    <s v="BT5B-R"/>
    <s v="De 30 a 100kWh"/>
    <n v="1057"/>
    <n v="60602.93"/>
    <n v="23048.25"/>
    <n v="-13047.49"/>
  </r>
  <r>
    <x v="0"/>
    <x v="7"/>
    <s v="ELOR"/>
    <x v="11"/>
    <x v="195"/>
    <s v="Rodriguez de Mendoza"/>
    <s v="4"/>
    <s v="R"/>
    <s v="Aislado"/>
    <s v="PL0103"/>
    <s v="BT5B-R"/>
    <s v="Mayor a 100kWh"/>
    <n v="284"/>
    <n v="47781.13"/>
    <n v="26393.96"/>
    <n v="24.68"/>
  </r>
  <r>
    <x v="0"/>
    <x v="7"/>
    <s v="ELOR"/>
    <x v="11"/>
    <x v="196"/>
    <s v="Pomahuaca"/>
    <s v="3"/>
    <s v="U"/>
    <s v="Aislado"/>
    <s v="PL0166"/>
    <s v="BT5B-R"/>
    <s v="De 0 a 30 kWh "/>
    <n v="207"/>
    <n v="2486.14"/>
    <n v="1254.98"/>
    <n v="-602.92999999999995"/>
  </r>
  <r>
    <x v="0"/>
    <x v="7"/>
    <s v="ELOR"/>
    <x v="11"/>
    <x v="196"/>
    <s v="Pomahuaca"/>
    <s v="3"/>
    <s v="U"/>
    <s v="Aislado"/>
    <s v="PL0166"/>
    <s v="BT5B-R"/>
    <s v="De 30 a 100kWh"/>
    <n v="79"/>
    <n v="4537.1400000000003"/>
    <n v="1874.36"/>
    <n v="-574.79"/>
  </r>
  <r>
    <x v="0"/>
    <x v="7"/>
    <s v="ELOR"/>
    <x v="11"/>
    <x v="196"/>
    <s v="Pomahuaca"/>
    <s v="3"/>
    <s v="U"/>
    <s v="Aislado"/>
    <s v="PL0166"/>
    <s v="BT5B-R"/>
    <s v="Mayor a 100kWh"/>
    <n v="37"/>
    <n v="5889.49"/>
    <n v="2965.06"/>
    <n v="7.27"/>
  </r>
  <r>
    <x v="0"/>
    <x v="7"/>
    <s v="ELOR"/>
    <x v="11"/>
    <x v="197"/>
    <s v="Pucará"/>
    <s v="3"/>
    <s v="U"/>
    <s v="Aislado"/>
    <s v="PL0167"/>
    <s v="BT5B-R"/>
    <s v="De 0 a 30 kWh "/>
    <n v="745"/>
    <n v="8535.27"/>
    <n v="4416.7299999999996"/>
    <n v="-2070.1799999999998"/>
  </r>
  <r>
    <x v="0"/>
    <x v="7"/>
    <s v="ELOR"/>
    <x v="11"/>
    <x v="197"/>
    <s v="Pucará"/>
    <s v="3"/>
    <s v="U"/>
    <s v="Aislado"/>
    <s v="PL0167"/>
    <s v="BT5B-R"/>
    <s v="De 30 a 100kWh"/>
    <n v="450"/>
    <n v="27592.39"/>
    <n v="11525.91"/>
    <n v="-3272.57"/>
  </r>
  <r>
    <x v="0"/>
    <x v="7"/>
    <s v="ELOR"/>
    <x v="11"/>
    <x v="197"/>
    <s v="Pucará"/>
    <s v="3"/>
    <s v="U"/>
    <s v="Aislado"/>
    <s v="PL0167"/>
    <s v="BT5B-R"/>
    <s v="Mayor a 100kWh"/>
    <n v="165"/>
    <n v="31660.42"/>
    <n v="15857.36"/>
    <n v="14.54"/>
  </r>
  <r>
    <x v="0"/>
    <x v="7"/>
    <s v="ELOR"/>
    <x v="11"/>
    <x v="198"/>
    <s v="Bagua-Jaén Rural"/>
    <s v="5"/>
    <s v="R"/>
    <s v="Inteconectado"/>
    <s v="PL0225"/>
    <s v="BT5B-R"/>
    <s v="De 0 a 30 kWh "/>
    <n v="9833"/>
    <n v="107847.88"/>
    <n v="65185.51"/>
    <n v="-44928.43"/>
  </r>
  <r>
    <x v="0"/>
    <x v="7"/>
    <s v="ELOR"/>
    <x v="11"/>
    <x v="198"/>
    <s v="Bagua-Jaén Rural"/>
    <s v="5"/>
    <s v="R"/>
    <s v="Inteconectado"/>
    <s v="PL0225"/>
    <s v="BT5B-R"/>
    <s v="De 30 a 100kWh"/>
    <n v="4084"/>
    <n v="228736.17"/>
    <n v="118246.84"/>
    <n v="-51033.760000000002"/>
  </r>
  <r>
    <x v="0"/>
    <x v="7"/>
    <s v="ELOR"/>
    <x v="11"/>
    <x v="198"/>
    <s v="Bagua-Jaén Rural"/>
    <s v="5"/>
    <s v="R"/>
    <s v="Inteconectado"/>
    <s v="PL0225"/>
    <s v="BT5B-R"/>
    <s v="Mayor a 100kWh"/>
    <n v="829"/>
    <n v="136843.32999999999"/>
    <n v="97687.39"/>
    <n v="2872.73"/>
  </r>
  <r>
    <x v="0"/>
    <x v="7"/>
    <s v="ELOR"/>
    <x v="11"/>
    <x v="199"/>
    <s v="Tabaconas"/>
    <s v="6"/>
    <s v="R"/>
    <s v="Aislado"/>
    <s v="PL0229"/>
    <s v="BT5B-R"/>
    <s v="De 0 a 30 kWh "/>
    <n v="292"/>
    <n v="3494.35"/>
    <n v="1637.94"/>
    <n v="-1598.9"/>
  </r>
  <r>
    <x v="0"/>
    <x v="7"/>
    <s v="ELOR"/>
    <x v="11"/>
    <x v="199"/>
    <s v="Tabaconas"/>
    <s v="6"/>
    <s v="R"/>
    <s v="Aislado"/>
    <s v="PL0229"/>
    <s v="BT5B-R"/>
    <s v="De 30 a 100kWh"/>
    <n v="101"/>
    <n v="5204.8500000000004"/>
    <n v="2091"/>
    <n v="-1387.36"/>
  </r>
  <r>
    <x v="0"/>
    <x v="7"/>
    <s v="ELOR"/>
    <x v="11"/>
    <x v="199"/>
    <s v="Tabaconas"/>
    <s v="6"/>
    <s v="R"/>
    <s v="Aislado"/>
    <s v="PL0229"/>
    <s v="BT5B-R"/>
    <s v="Mayor a 100kWh"/>
    <n v="9"/>
    <n v="2846.6"/>
    <n v="1702.5"/>
    <n v="13.73"/>
  </r>
  <r>
    <x v="0"/>
    <x v="7"/>
    <s v="ELOR"/>
    <x v="11"/>
    <x v="200"/>
    <s v="Bellavista"/>
    <s v="4"/>
    <s v="R"/>
    <s v="Inteconectado"/>
    <s v="PL1233"/>
    <s v="BT5B-R"/>
    <s v="De 0 a 30 kWh "/>
    <n v="20512"/>
    <n v="254195.6"/>
    <n v="172702.75"/>
    <n v="-124071.77"/>
  </r>
  <r>
    <x v="0"/>
    <x v="7"/>
    <s v="ELOR"/>
    <x v="11"/>
    <x v="200"/>
    <s v="Bellavista"/>
    <s v="4"/>
    <s v="R"/>
    <s v="Inteconectado"/>
    <s v="PL1233"/>
    <s v="BT5B-R"/>
    <s v="De 30 a 100kWh"/>
    <n v="10813"/>
    <n v="645974.30000000005"/>
    <n v="387851.03"/>
    <n v="-158847.17000000001"/>
  </r>
  <r>
    <x v="0"/>
    <x v="7"/>
    <s v="ELOR"/>
    <x v="11"/>
    <x v="200"/>
    <s v="Bellavista"/>
    <s v="4"/>
    <s v="R"/>
    <s v="Inteconectado"/>
    <s v="PL1233"/>
    <s v="BT5B-R"/>
    <s v="Mayor a 100kWh"/>
    <n v="3865"/>
    <n v="660469.30000000005"/>
    <n v="534498.25"/>
    <n v="15130.62"/>
  </r>
  <r>
    <x v="0"/>
    <x v="7"/>
    <s v="ELOR"/>
    <x v="11"/>
    <x v="201"/>
    <s v="Tarapoto"/>
    <s v="2"/>
    <s v="U"/>
    <s v="Inteconectado"/>
    <s v="PL1236"/>
    <s v="BT5B-R"/>
    <s v="De 0 a 30 kWh "/>
    <n v="5894"/>
    <n v="81536.5"/>
    <n v="57456.65"/>
    <n v="-12930.64"/>
  </r>
  <r>
    <x v="0"/>
    <x v="7"/>
    <s v="ELOR"/>
    <x v="11"/>
    <x v="201"/>
    <s v="Tarapoto"/>
    <s v="2"/>
    <s v="U"/>
    <s v="Inteconectado"/>
    <s v="PL1236"/>
    <s v="BT5B-R"/>
    <s v="De 30 a 100kWh"/>
    <n v="11853"/>
    <n v="801474"/>
    <n v="491778.81"/>
    <n v="-58951.56"/>
  </r>
  <r>
    <x v="0"/>
    <x v="7"/>
    <s v="ELOR"/>
    <x v="11"/>
    <x v="201"/>
    <s v="Tarapoto"/>
    <s v="2"/>
    <s v="U"/>
    <s v="Inteconectado"/>
    <s v="PL1236"/>
    <s v="BT5B-R"/>
    <s v="Mayor a 100kWh"/>
    <n v="13589"/>
    <n v="3132757.1"/>
    <n v="2111364.36"/>
    <n v="59489.2"/>
  </r>
  <r>
    <x v="0"/>
    <x v="7"/>
    <s v="ELOR"/>
    <x v="11"/>
    <x v="202"/>
    <s v="Chacahapoyas Rural"/>
    <s v="6"/>
    <s v="R"/>
    <s v="Aislado"/>
    <s v="PL0226"/>
    <s v="BT5B-R"/>
    <s v="De 0 a 30 kWh "/>
    <n v="11591"/>
    <n v="115234.29"/>
    <n v="63773.32"/>
    <n v="-53319.32"/>
  </r>
  <r>
    <x v="0"/>
    <x v="7"/>
    <s v="ELOR"/>
    <x v="11"/>
    <x v="202"/>
    <s v="Chacahapoyas Rural"/>
    <s v="6"/>
    <s v="R"/>
    <s v="Aislado"/>
    <s v="PL0226"/>
    <s v="BT5B-R"/>
    <s v="De 30 a 100kWh"/>
    <n v="3106"/>
    <n v="165049.47"/>
    <n v="67728.69"/>
    <n v="-42905.51"/>
  </r>
  <r>
    <x v="0"/>
    <x v="7"/>
    <s v="ELOR"/>
    <x v="11"/>
    <x v="202"/>
    <s v="Chacahapoyas Rural"/>
    <s v="6"/>
    <s v="R"/>
    <s v="Aislado"/>
    <s v="PL0226"/>
    <s v="BT5B-R"/>
    <s v="Mayor a 100kWh"/>
    <n v="594"/>
    <n v="108860.85"/>
    <n v="66692.179999999993"/>
    <n v="82.24"/>
  </r>
  <r>
    <x v="0"/>
    <x v="7"/>
    <s v="ELOR"/>
    <x v="11"/>
    <x v="203"/>
    <s v="Gera"/>
    <s v="4"/>
    <s v="R"/>
    <s v="Inteconectado"/>
    <s v="PL2233"/>
    <s v="BT5B-R"/>
    <s v="De 0 a 30 kWh "/>
    <n v="7097"/>
    <n v="64832"/>
    <n v="52113.88"/>
    <n v="-33263.089999999997"/>
  </r>
  <r>
    <x v="0"/>
    <x v="7"/>
    <s v="ELOR"/>
    <x v="11"/>
    <x v="203"/>
    <s v="Gera"/>
    <s v="4"/>
    <s v="R"/>
    <s v="Inteconectado"/>
    <s v="PL2233"/>
    <s v="BT5B-R"/>
    <s v="De 30 a 100kWh"/>
    <n v="944"/>
    <n v="48564"/>
    <n v="28740.42"/>
    <n v="-14260.87"/>
  </r>
  <r>
    <x v="0"/>
    <x v="7"/>
    <s v="ELOR"/>
    <x v="11"/>
    <x v="203"/>
    <s v="Gera"/>
    <s v="4"/>
    <s v="R"/>
    <s v="Inteconectado"/>
    <s v="PL2233"/>
    <s v="BT5B-R"/>
    <s v="Mayor a 100kWh"/>
    <n v="114"/>
    <n v="18034"/>
    <n v="14973.25"/>
    <n v="423.46"/>
  </r>
  <r>
    <x v="0"/>
    <x v="7"/>
    <s v="ELOR"/>
    <x v="11"/>
    <x v="204"/>
    <s v="Moyobamba"/>
    <s v="3"/>
    <s v="U"/>
    <s v="Inteconectado"/>
    <s v="PL2236"/>
    <s v="BT5B-R"/>
    <s v="De 0 a 30 kWh "/>
    <n v="5552"/>
    <n v="59922"/>
    <n v="49774.06"/>
    <n v="-14096.88"/>
  </r>
  <r>
    <x v="0"/>
    <x v="7"/>
    <s v="ELOR"/>
    <x v="11"/>
    <x v="204"/>
    <s v="Moyobamba"/>
    <s v="3"/>
    <s v="U"/>
    <s v="Inteconectado"/>
    <s v="PL2236"/>
    <s v="BT5B-R"/>
    <s v="De 30 a 100kWh"/>
    <n v="4841"/>
    <n v="304563"/>
    <n v="200707.34"/>
    <n v="-26340.59"/>
  </r>
  <r>
    <x v="0"/>
    <x v="7"/>
    <s v="ELOR"/>
    <x v="11"/>
    <x v="204"/>
    <s v="Moyobamba"/>
    <s v="3"/>
    <s v="U"/>
    <s v="Inteconectado"/>
    <s v="PL2236"/>
    <s v="BT5B-R"/>
    <s v="Mayor a 100kWh"/>
    <n v="2827"/>
    <n v="488571"/>
    <n v="356427.65"/>
    <n v="10028.42"/>
  </r>
  <r>
    <x v="0"/>
    <x v="7"/>
    <s v="ELOR"/>
    <x v="11"/>
    <x v="205"/>
    <s v="Tarapoto Rural"/>
    <s v="4"/>
    <s v="R"/>
    <s v="Inteconectado"/>
    <s v="PL3233"/>
    <s v="BT5B-R"/>
    <s v="De 0 a 30 kWh "/>
    <n v="12736"/>
    <n v="146640"/>
    <n v="99892.72"/>
    <n v="-69360.27"/>
  </r>
  <r>
    <x v="0"/>
    <x v="7"/>
    <s v="ELOR"/>
    <x v="11"/>
    <x v="205"/>
    <s v="Tarapoto Rural"/>
    <s v="4"/>
    <s v="R"/>
    <s v="Inteconectado"/>
    <s v="PL3233"/>
    <s v="BT5B-R"/>
    <s v="De 30 a 100kWh"/>
    <n v="5837"/>
    <n v="364450"/>
    <n v="213122.76"/>
    <n v="-87914.12"/>
  </r>
  <r>
    <x v="0"/>
    <x v="7"/>
    <s v="ELOR"/>
    <x v="11"/>
    <x v="205"/>
    <s v="Tarapoto Rural"/>
    <s v="4"/>
    <s v="R"/>
    <s v="Inteconectado"/>
    <s v="PL3233"/>
    <s v="BT5B-R"/>
    <s v="Mayor a 100kWh"/>
    <n v="1872"/>
    <n v="356113"/>
    <n v="284480.23"/>
    <n v="8050.83"/>
  </r>
  <r>
    <x v="0"/>
    <x v="7"/>
    <s v="ELOR"/>
    <x v="11"/>
    <x v="206"/>
    <s v="S.E.R. CABALLOCOCHA RURAL"/>
    <s v="SER"/>
    <s v="R"/>
    <s v="Aislado"/>
    <s v="PR0019"/>
    <s v="BT5B-R"/>
    <s v="De 0 a 30 kWh "/>
    <n v="324"/>
    <n v="4052"/>
    <n v="2350.6799999999998"/>
    <n v="-2170.4"/>
  </r>
  <r>
    <x v="0"/>
    <x v="7"/>
    <s v="ELOR"/>
    <x v="11"/>
    <x v="206"/>
    <s v="S.E.R. CABALLOCOCHA RURAL"/>
    <s v="SER"/>
    <s v="R"/>
    <s v="Aislado"/>
    <s v="PR0019"/>
    <s v="BT5B-R"/>
    <s v="De 30 a 100kWh"/>
    <n v="178"/>
    <n v="10552"/>
    <n v="5378.89"/>
    <n v="-2860.46"/>
  </r>
  <r>
    <x v="0"/>
    <x v="7"/>
    <s v="ELOR"/>
    <x v="11"/>
    <x v="206"/>
    <s v="S.E.R. CABALLOCOCHA RURAL"/>
    <s v="SER"/>
    <s v="R"/>
    <s v="Aislado"/>
    <s v="PR0019"/>
    <s v="BT5B-R"/>
    <s v="Mayor a 100kWh"/>
    <n v="42"/>
    <n v="7500"/>
    <n v="5406.99"/>
    <n v="0"/>
  </r>
  <r>
    <x v="0"/>
    <x v="7"/>
    <s v="ELOR"/>
    <x v="11"/>
    <x v="207"/>
    <s v="S.E.R. PONAZA - ALFONSO UGARTE"/>
    <s v="SER"/>
    <s v="R"/>
    <s v="Inteconectado"/>
    <s v="PR1233"/>
    <s v="BT5B-R"/>
    <s v="De 0 a 30 kWh "/>
    <n v="151"/>
    <n v="1614"/>
    <n v="1392.25"/>
    <n v="-962.83"/>
  </r>
  <r>
    <x v="0"/>
    <x v="7"/>
    <s v="ELOR"/>
    <x v="11"/>
    <x v="207"/>
    <s v="S.E.R. PONAZA - ALFONSO UGARTE"/>
    <s v="SER"/>
    <s v="R"/>
    <s v="Inteconectado"/>
    <s v="PR1233"/>
    <s v="BT5B-R"/>
    <s v="De 30 a 100kWh"/>
    <n v="32"/>
    <n v="1823"/>
    <n v="1351.52"/>
    <n v="-572.79999999999995"/>
  </r>
  <r>
    <x v="0"/>
    <x v="7"/>
    <s v="ELOR"/>
    <x v="11"/>
    <x v="207"/>
    <s v="S.E.R. PONAZA - ALFONSO UGARTE"/>
    <s v="SER"/>
    <s v="R"/>
    <s v="Inteconectado"/>
    <s v="PR1233"/>
    <s v="BT5B-R"/>
    <s v="Mayor a 100kWh"/>
    <n v="1"/>
    <n v="124"/>
    <n v="128.27000000000001"/>
    <n v="3.62"/>
  </r>
  <r>
    <x v="0"/>
    <x v="7"/>
    <s v="ELOR"/>
    <x v="11"/>
    <x v="208"/>
    <s v="S.E.R. PONAZA - AYPENA"/>
    <s v="SER"/>
    <s v="R"/>
    <s v="Inteconectado"/>
    <s v="PR1233"/>
    <s v="BT5B-R"/>
    <s v="De 0 a 30 kWh "/>
    <n v="21"/>
    <n v="85"/>
    <n v="142.62"/>
    <n v="-50.7"/>
  </r>
  <r>
    <x v="0"/>
    <x v="7"/>
    <s v="ELOR"/>
    <x v="11"/>
    <x v="208"/>
    <s v="S.E.R. PONAZA - AYPENA"/>
    <s v="SER"/>
    <s v="R"/>
    <s v="Inteconectado"/>
    <s v="PR1233"/>
    <s v="BT5B-R"/>
    <s v="De 30 a 100kWh"/>
    <n v="1"/>
    <n v="34"/>
    <n v="20.13"/>
    <n v="-17.899999999999999"/>
  </r>
  <r>
    <x v="0"/>
    <x v="7"/>
    <s v="ELOR"/>
    <x v="11"/>
    <x v="209"/>
    <s v="S.E.R. PONAZA - BARRANQUITA"/>
    <s v="SER"/>
    <s v="R"/>
    <s v="Inteconectado"/>
    <s v="PR1233"/>
    <s v="BT5B-R"/>
    <s v="De 0 a 30 kWh "/>
    <n v="80"/>
    <n v="918.8"/>
    <n v="761.02"/>
    <n v="-548.16999999999996"/>
  </r>
  <r>
    <x v="0"/>
    <x v="7"/>
    <s v="ELOR"/>
    <x v="11"/>
    <x v="209"/>
    <s v="S.E.R. PONAZA - BARRANQUITA"/>
    <s v="SER"/>
    <s v="R"/>
    <s v="Inteconectado"/>
    <s v="PR1233"/>
    <s v="BT5B-R"/>
    <s v="De 30 a 100kWh"/>
    <n v="11"/>
    <n v="546"/>
    <n v="386.94"/>
    <n v="-196.9"/>
  </r>
  <r>
    <x v="0"/>
    <x v="7"/>
    <s v="ELOR"/>
    <x v="11"/>
    <x v="209"/>
    <s v="S.E.R. PONAZA - BARRANQUITA"/>
    <s v="SER"/>
    <s v="R"/>
    <s v="Inteconectado"/>
    <s v="PR1233"/>
    <s v="BT5B-R"/>
    <s v="Mayor a 100kWh"/>
    <n v="6"/>
    <n v="725"/>
    <n v="750.8"/>
    <n v="21.2"/>
  </r>
  <r>
    <x v="0"/>
    <x v="7"/>
    <s v="ELOR"/>
    <x v="11"/>
    <x v="210"/>
    <s v="S.E.R. PONAZA - SHAMBUYACU"/>
    <s v="SER"/>
    <s v="R"/>
    <s v="Inteconectado"/>
    <s v="PR1233"/>
    <s v="BT5B-R"/>
    <s v="De 0 a 30 kWh "/>
    <n v="372"/>
    <n v="3316"/>
    <n v="3188.4"/>
    <n v="-1978.07"/>
  </r>
  <r>
    <x v="0"/>
    <x v="7"/>
    <s v="ELOR"/>
    <x v="11"/>
    <x v="210"/>
    <s v="S.E.R. PONAZA - SHAMBUYACU"/>
    <s v="SER"/>
    <s v="R"/>
    <s v="Inteconectado"/>
    <s v="PR1233"/>
    <s v="BT5B-R"/>
    <s v="De 30 a 100kWh"/>
    <n v="107"/>
    <n v="6187"/>
    <n v="4607.03"/>
    <n v="-1915.3"/>
  </r>
  <r>
    <x v="0"/>
    <x v="7"/>
    <s v="ELOR"/>
    <x v="11"/>
    <x v="210"/>
    <s v="S.E.R. PONAZA - SHAMBUYACU"/>
    <s v="SER"/>
    <s v="R"/>
    <s v="Inteconectado"/>
    <s v="PR1233"/>
    <s v="BT5B-R"/>
    <s v="Mayor a 100kWh"/>
    <n v="37"/>
    <n v="6672"/>
    <n v="6809.99"/>
    <n v="192.39"/>
  </r>
  <r>
    <x v="0"/>
    <x v="7"/>
    <s v="ELOR"/>
    <x v="11"/>
    <x v="211"/>
    <s v="S.E.R. PONAZA - CEDRO PAMPA"/>
    <s v="SER"/>
    <s v="R"/>
    <s v="Inteconectado"/>
    <s v="PR1233"/>
    <s v="BT5B-R"/>
    <s v="De 0 a 30 kWh "/>
    <n v="82"/>
    <n v="956.8"/>
    <n v="785.45"/>
    <n v="-570.77"/>
  </r>
  <r>
    <x v="0"/>
    <x v="7"/>
    <s v="ELOR"/>
    <x v="11"/>
    <x v="211"/>
    <s v="S.E.R. PONAZA - CEDRO PAMPA"/>
    <s v="SER"/>
    <s v="R"/>
    <s v="Inteconectado"/>
    <s v="PR1233"/>
    <s v="BT5B-R"/>
    <s v="De 30 a 100kWh"/>
    <n v="19"/>
    <n v="992"/>
    <n v="715.44"/>
    <n v="-340.1"/>
  </r>
  <r>
    <x v="0"/>
    <x v="7"/>
    <s v="ELOR"/>
    <x v="11"/>
    <x v="211"/>
    <s v="S.E.R. PONAZA - CEDRO PAMPA"/>
    <s v="SER"/>
    <s v="R"/>
    <s v="Inteconectado"/>
    <s v="PR1233"/>
    <s v="BT5B-R"/>
    <s v="Mayor a 100kWh"/>
    <n v="1"/>
    <n v="214"/>
    <n v="217.41"/>
    <n v="6.15"/>
  </r>
  <r>
    <x v="0"/>
    <x v="7"/>
    <s v="ELOR"/>
    <x v="11"/>
    <x v="212"/>
    <s v="S.E.R. PONAZA - HUAÑIPO"/>
    <s v="SER"/>
    <s v="R"/>
    <s v="Inteconectado"/>
    <s v="PR1233"/>
    <s v="BT5B-R"/>
    <s v="De 0 a 30 kWh "/>
    <n v="127"/>
    <n v="1308.8"/>
    <n v="1153.19"/>
    <n v="-780.75"/>
  </r>
  <r>
    <x v="0"/>
    <x v="7"/>
    <s v="ELOR"/>
    <x v="11"/>
    <x v="212"/>
    <s v="S.E.R. PONAZA - HUAÑIPO"/>
    <s v="SER"/>
    <s v="R"/>
    <s v="Inteconectado"/>
    <s v="PR1233"/>
    <s v="BT5B-R"/>
    <s v="De 30 a 100kWh"/>
    <n v="39"/>
    <n v="2078"/>
    <n v="1508.79"/>
    <n v="-698.1"/>
  </r>
  <r>
    <x v="0"/>
    <x v="7"/>
    <s v="ELOR"/>
    <x v="11"/>
    <x v="212"/>
    <s v="S.E.R. PONAZA - HUAÑIPO"/>
    <s v="SER"/>
    <s v="R"/>
    <s v="Inteconectado"/>
    <s v="PR1233"/>
    <s v="BT5B-R"/>
    <s v="Mayor a 100kWh"/>
    <n v="7"/>
    <n v="1066"/>
    <n v="1093.98"/>
    <n v="30.88"/>
  </r>
  <r>
    <x v="0"/>
    <x v="7"/>
    <s v="ELOR"/>
    <x v="11"/>
    <x v="213"/>
    <s v="S.E.R. PONAZA - LEONCIO PRADO"/>
    <s v="SER"/>
    <s v="R"/>
    <s v="Inteconectado"/>
    <s v="PR1233"/>
    <s v="BT5B-R"/>
    <s v="De 0 a 30 kWh "/>
    <n v="120"/>
    <n v="1469"/>
    <n v="1174.56"/>
    <n v="-876.4"/>
  </r>
  <r>
    <x v="0"/>
    <x v="7"/>
    <s v="ELOR"/>
    <x v="11"/>
    <x v="213"/>
    <s v="S.E.R. PONAZA - LEONCIO PRADO"/>
    <s v="SER"/>
    <s v="R"/>
    <s v="Inteconectado"/>
    <s v="PR1233"/>
    <s v="BT5B-R"/>
    <s v="De 30 a 100kWh"/>
    <n v="77"/>
    <n v="4333"/>
    <n v="3200.51"/>
    <n v="-1378.3"/>
  </r>
  <r>
    <x v="0"/>
    <x v="7"/>
    <s v="ELOR"/>
    <x v="11"/>
    <x v="213"/>
    <s v="S.E.R. PONAZA - LEONCIO PRADO"/>
    <s v="SER"/>
    <s v="R"/>
    <s v="Inteconectado"/>
    <s v="PR1233"/>
    <s v="BT5B-R"/>
    <s v="Mayor a 100kWh"/>
    <n v="6"/>
    <n v="975"/>
    <n v="998.4"/>
    <n v="28.2"/>
  </r>
  <r>
    <x v="0"/>
    <x v="7"/>
    <s v="ELOR"/>
    <x v="11"/>
    <x v="214"/>
    <s v="S.E.R. PONAZA - PAUCAR"/>
    <s v="SER"/>
    <s v="R"/>
    <s v="Inteconectado"/>
    <s v="PR1233"/>
    <s v="BT5B-R"/>
    <s v="De 0 a 30 kWh "/>
    <n v="14"/>
    <n v="134.80000000000001"/>
    <n v="123.65"/>
    <n v="-80.41"/>
  </r>
  <r>
    <x v="0"/>
    <x v="7"/>
    <s v="ELOR"/>
    <x v="11"/>
    <x v="214"/>
    <s v="S.E.R. PONAZA - PAUCAR"/>
    <s v="SER"/>
    <s v="R"/>
    <s v="Inteconectado"/>
    <s v="PR1233"/>
    <s v="BT5B-R"/>
    <s v="De 30 a 100kWh"/>
    <n v="8"/>
    <n v="389"/>
    <n v="273.64999999999998"/>
    <n v="-143.19999999999999"/>
  </r>
  <r>
    <x v="0"/>
    <x v="7"/>
    <s v="ELOR"/>
    <x v="11"/>
    <x v="215"/>
    <s v="S.E.R. PONAZA - SAN ANTONIO"/>
    <s v="SER"/>
    <s v="R"/>
    <s v="Inteconectado"/>
    <s v="PR1233"/>
    <s v="BT5B-R"/>
    <s v="De 0 a 30 kWh "/>
    <n v="39"/>
    <n v="445"/>
    <n v="369.89"/>
    <n v="-265.43"/>
  </r>
  <r>
    <x v="0"/>
    <x v="7"/>
    <s v="ELOR"/>
    <x v="11"/>
    <x v="215"/>
    <s v="S.E.R. PONAZA - SAN ANTONIO"/>
    <s v="SER"/>
    <s v="R"/>
    <s v="Inteconectado"/>
    <s v="PR1233"/>
    <s v="BT5B-R"/>
    <s v="De 30 a 100kWh"/>
    <n v="5"/>
    <n v="265"/>
    <n v="192.08"/>
    <n v="-89.5"/>
  </r>
  <r>
    <x v="0"/>
    <x v="7"/>
    <s v="ELOR"/>
    <x v="11"/>
    <x v="215"/>
    <s v="S.E.R. PONAZA - SAN ANTONIO"/>
    <s v="SER"/>
    <s v="R"/>
    <s v="Inteconectado"/>
    <s v="PR1233"/>
    <s v="BT5B-R"/>
    <s v="Mayor a 100kWh"/>
    <n v="1"/>
    <n v="127"/>
    <n v="131.24"/>
    <n v="3.71"/>
  </r>
  <r>
    <x v="0"/>
    <x v="7"/>
    <s v="ELOR"/>
    <x v="11"/>
    <x v="216"/>
    <s v="S.E.R. PONAZA - SIMON BOLIVAR"/>
    <s v="SER"/>
    <s v="R"/>
    <s v="Inteconectado"/>
    <s v="PR1233"/>
    <s v="BT5B-R"/>
    <s v="De 0 a 30 kWh "/>
    <n v="68"/>
    <n v="453.8"/>
    <n v="527.09"/>
    <n v="-270.70999999999998"/>
  </r>
  <r>
    <x v="0"/>
    <x v="7"/>
    <s v="ELOR"/>
    <x v="11"/>
    <x v="216"/>
    <s v="S.E.R. PONAZA - SIMON BOLIVAR"/>
    <s v="SER"/>
    <s v="R"/>
    <s v="Inteconectado"/>
    <s v="PR1233"/>
    <s v="BT5B-R"/>
    <s v="De 30 a 100kWh"/>
    <n v="6"/>
    <n v="328"/>
    <n v="240.11"/>
    <n v="-107.4"/>
  </r>
  <r>
    <x v="0"/>
    <x v="7"/>
    <s v="ELOR"/>
    <x v="11"/>
    <x v="217"/>
    <s v="S.E.R. PONAZA - SHAMBUYACU"/>
    <s v="SER"/>
    <s v="R"/>
    <s v="Inteconectado"/>
    <s v="PR1233"/>
    <s v="BT5B-R"/>
    <s v="De 0 a 30 kWh "/>
    <n v="47"/>
    <n v="357"/>
    <n v="380.19"/>
    <n v="-212.94"/>
  </r>
  <r>
    <x v="0"/>
    <x v="7"/>
    <s v="ELOR"/>
    <x v="11"/>
    <x v="217"/>
    <s v="S.E.R. PONAZA - SHAMBUYACU"/>
    <s v="SER"/>
    <s v="R"/>
    <s v="Inteconectado"/>
    <s v="PR1233"/>
    <s v="BT5B-R"/>
    <s v="De 30 a 100kWh"/>
    <n v="4"/>
    <n v="168"/>
    <n v="111.31"/>
    <n v="-71.599999999999994"/>
  </r>
  <r>
    <x v="0"/>
    <x v="7"/>
    <s v="ELOR"/>
    <x v="11"/>
    <x v="218"/>
    <s v="S.E.R. PONAZA - TINGO DE PONAZA"/>
    <s v="SER"/>
    <s v="R"/>
    <s v="Inteconectado"/>
    <s v="PR1233"/>
    <s v="BT5B-R"/>
    <s v="De 0 a 30 kWh "/>
    <n v="76"/>
    <n v="970"/>
    <n v="758.36"/>
    <n v="-578.72"/>
  </r>
  <r>
    <x v="0"/>
    <x v="7"/>
    <s v="ELOR"/>
    <x v="11"/>
    <x v="218"/>
    <s v="S.E.R. PONAZA - TINGO DE PONAZA"/>
    <s v="SER"/>
    <s v="R"/>
    <s v="Inteconectado"/>
    <s v="PR1233"/>
    <s v="BT5B-R"/>
    <s v="De 30 a 100kWh"/>
    <n v="70"/>
    <n v="4087"/>
    <n v="3051.9"/>
    <n v="-1253"/>
  </r>
  <r>
    <x v="0"/>
    <x v="7"/>
    <s v="ELOR"/>
    <x v="11"/>
    <x v="218"/>
    <s v="S.E.R. PONAZA - TINGO DE PONAZA"/>
    <s v="SER"/>
    <s v="R"/>
    <s v="Inteconectado"/>
    <s v="PR1233"/>
    <s v="BT5B-R"/>
    <s v="Mayor a 100kWh"/>
    <n v="11"/>
    <n v="1823"/>
    <n v="1865.54"/>
    <n v="52.67"/>
  </r>
  <r>
    <x v="0"/>
    <x v="7"/>
    <s v="ELOR"/>
    <x v="11"/>
    <x v="219"/>
    <s v="S.E.R. PONAZA - VISTA ALEGRE"/>
    <s v="SER"/>
    <s v="R"/>
    <s v="Inteconectado"/>
    <s v="PR1233"/>
    <s v="BT5B-R"/>
    <s v="De 0 a 30 kWh "/>
    <n v="55"/>
    <n v="378"/>
    <n v="430.28"/>
    <n v="-225.53"/>
  </r>
  <r>
    <x v="0"/>
    <x v="7"/>
    <s v="ELOR"/>
    <x v="11"/>
    <x v="219"/>
    <s v="S.E.R. PONAZA - VISTA ALEGRE"/>
    <s v="SER"/>
    <s v="R"/>
    <s v="Inteconectado"/>
    <s v="PR1233"/>
    <s v="BT5B-R"/>
    <s v="De 30 a 100kWh"/>
    <n v="15"/>
    <n v="832"/>
    <n v="611.85"/>
    <n v="-268.5"/>
  </r>
  <r>
    <x v="0"/>
    <x v="7"/>
    <s v="ELOR"/>
    <x v="11"/>
    <x v="220"/>
    <s v="S.E.R. IQUITOS ZONA SUR"/>
    <s v="SER"/>
    <s v="R"/>
    <s v="Aislado"/>
    <s v="PR0019"/>
    <s v="BT5B-R"/>
    <s v="De 0 a 30 kWh "/>
    <n v="811"/>
    <n v="8725"/>
    <n v="5663.43"/>
    <n v="-4673.59"/>
  </r>
  <r>
    <x v="0"/>
    <x v="7"/>
    <s v="ELOR"/>
    <x v="11"/>
    <x v="220"/>
    <s v="S.E.R. IQUITOS ZONA SUR"/>
    <s v="SER"/>
    <s v="R"/>
    <s v="Aislado"/>
    <s v="PR0019"/>
    <s v="BT5B-R"/>
    <s v="De 30 a 100kWh"/>
    <n v="600"/>
    <n v="35610"/>
    <n v="18127.77"/>
    <n v="-9674.14"/>
  </r>
  <r>
    <x v="0"/>
    <x v="7"/>
    <s v="ELOR"/>
    <x v="11"/>
    <x v="220"/>
    <s v="S.E.R. IQUITOS ZONA SUR"/>
    <s v="SER"/>
    <s v="R"/>
    <s v="Aislado"/>
    <s v="PR0019"/>
    <s v="BT5B-R"/>
    <s v="Mayor a 100kWh"/>
    <n v="166"/>
    <n v="33218"/>
    <n v="23841.79"/>
    <n v="0"/>
  </r>
  <r>
    <x v="0"/>
    <x v="7"/>
    <s v="ELOR"/>
    <x v="11"/>
    <x v="221"/>
    <s v="S.E.R. NUEVO CAMPEON y SAN ANDRES"/>
    <s v="SER"/>
    <s v="R"/>
    <s v="Aislado"/>
    <s v="PR0019"/>
    <s v="BT5B-R"/>
    <s v="De 0 a 30 kWh "/>
    <n v="33"/>
    <n v="409"/>
    <n v="238.83"/>
    <n v="-219.1"/>
  </r>
  <r>
    <x v="0"/>
    <x v="7"/>
    <s v="ELOR"/>
    <x v="11"/>
    <x v="221"/>
    <s v="S.E.R. NUEVO CAMPEON y SAN ANDRES"/>
    <s v="SER"/>
    <s v="R"/>
    <s v="Aislado"/>
    <s v="PR0019"/>
    <s v="BT5B-R"/>
    <s v="De 30 a 100kWh"/>
    <n v="11"/>
    <n v="560"/>
    <n v="268.77"/>
    <n v="-176.77"/>
  </r>
  <r>
    <x v="0"/>
    <x v="7"/>
    <s v="ELOR"/>
    <x v="11"/>
    <x v="221"/>
    <s v="S.E.R. NUEVO CAMPEON y SAN ANDRES"/>
    <s v="SER"/>
    <s v="R"/>
    <s v="Aislado"/>
    <s v="PR0019"/>
    <s v="BT5B-R"/>
    <s v="Mayor a 100kWh"/>
    <n v="2"/>
    <n v="277"/>
    <n v="202.08"/>
    <n v="0"/>
  </r>
  <r>
    <x v="0"/>
    <x v="7"/>
    <s v="ELOR"/>
    <x v="11"/>
    <x v="222"/>
    <s v="SER GRAN PERU"/>
    <s v="SER"/>
    <s v="R"/>
    <s v="Aislado"/>
    <s v="PR0019"/>
    <s v="BT5B-R"/>
    <s v="De 0 a 30 kWh "/>
    <n v="51"/>
    <n v="347"/>
    <n v="324.8"/>
    <n v="-185.84"/>
  </r>
  <r>
    <x v="0"/>
    <x v="7"/>
    <s v="ELOR"/>
    <x v="11"/>
    <x v="223"/>
    <s v="EL ESTRECHO (PUTUMAYO)"/>
    <s v="SER"/>
    <s v="R"/>
    <s v="Aislado"/>
    <s v="PR0019"/>
    <s v="BT5B-R"/>
    <s v="De 0 a 30 kWh "/>
    <n v="294"/>
    <n v="3880"/>
    <n v="2164.5700000000002"/>
    <n v="-2078.3200000000002"/>
  </r>
  <r>
    <x v="0"/>
    <x v="7"/>
    <s v="ELOR"/>
    <x v="11"/>
    <x v="223"/>
    <s v="EL ESTRECHO (PUTUMAYO)"/>
    <s v="SER"/>
    <s v="R"/>
    <s v="Aislado"/>
    <s v="PR0019"/>
    <s v="BT5B-R"/>
    <s v="De 30 a 100kWh"/>
    <n v="235"/>
    <n v="13803"/>
    <n v="7012.91"/>
    <n v="-3776.45"/>
  </r>
  <r>
    <x v="0"/>
    <x v="7"/>
    <s v="ELOR"/>
    <x v="11"/>
    <x v="223"/>
    <s v="EL ESTRECHO (PUTUMAYO)"/>
    <s v="SER"/>
    <s v="R"/>
    <s v="Aislado"/>
    <s v="PR0019"/>
    <s v="BT5B-R"/>
    <s v="Mayor a 100kWh"/>
    <n v="95"/>
    <n v="22740"/>
    <n v="16222.37"/>
    <n v="0"/>
  </r>
  <r>
    <x v="0"/>
    <x v="7"/>
    <s v="ELOR"/>
    <x v="11"/>
    <x v="224"/>
    <s v="SER SAN FRANCISCO"/>
    <s v="SER"/>
    <s v="R"/>
    <s v="Aislado"/>
    <s v="PR0019"/>
    <s v="BT5B-R"/>
    <s v="De 0 a 30 kWh "/>
    <n v="754"/>
    <n v="6176"/>
    <n v="4964.4799999999996"/>
    <n v="-3307.81"/>
  </r>
  <r>
    <x v="0"/>
    <x v="7"/>
    <s v="ELOR"/>
    <x v="11"/>
    <x v="224"/>
    <s v="SER SAN FRANCISCO"/>
    <s v="SER"/>
    <s v="R"/>
    <s v="Aislado"/>
    <s v="PR0019"/>
    <s v="BT5B-R"/>
    <s v="De 30 a 100kWh"/>
    <n v="164"/>
    <n v="8223"/>
    <n v="3919.71"/>
    <n v="-2635.48"/>
  </r>
  <r>
    <x v="0"/>
    <x v="7"/>
    <s v="ELOR"/>
    <x v="11"/>
    <x v="224"/>
    <s v="SER SAN FRANCISCO"/>
    <s v="SER"/>
    <s v="R"/>
    <s v="Aislado"/>
    <s v="PR0019"/>
    <s v="BT5B-R"/>
    <s v="Mayor a 100kWh"/>
    <n v="22"/>
    <n v="3498"/>
    <n v="2534.64"/>
    <n v="0"/>
  </r>
  <r>
    <x v="0"/>
    <x v="7"/>
    <s v="ELOR"/>
    <x v="11"/>
    <x v="225"/>
    <s v="SER MAYORUNA"/>
    <s v="SER"/>
    <s v="R"/>
    <s v="Aislado"/>
    <s v="PR0019"/>
    <s v="BT5B-R"/>
    <s v="De 0 a 30 kWh "/>
    <n v="994"/>
    <n v="8987"/>
    <n v="6676.09"/>
    <n v="-4813.46"/>
  </r>
  <r>
    <x v="0"/>
    <x v="7"/>
    <s v="ELOR"/>
    <x v="11"/>
    <x v="225"/>
    <s v="SER MAYORUNA"/>
    <s v="SER"/>
    <s v="R"/>
    <s v="Aislado"/>
    <s v="PR0019"/>
    <s v="BT5B-R"/>
    <s v="De 30 a 100kWh"/>
    <n v="317"/>
    <n v="16984"/>
    <n v="8329.66"/>
    <n v="-5094.1899999999996"/>
  </r>
  <r>
    <x v="0"/>
    <x v="7"/>
    <s v="ELOR"/>
    <x v="11"/>
    <x v="225"/>
    <s v="SER MAYORUNA"/>
    <s v="SER"/>
    <s v="R"/>
    <s v="Aislado"/>
    <s v="PR0019"/>
    <s v="BT5B-R"/>
    <s v="Mayor a 100kWh"/>
    <n v="64"/>
    <n v="11123"/>
    <n v="8028.07"/>
    <n v="0"/>
  </r>
  <r>
    <x v="0"/>
    <x v="7"/>
    <s v="ELOR"/>
    <x v="11"/>
    <x v="337"/>
    <s v="S.E.R. ISLA SANTA ROSA"/>
    <s v="SER"/>
    <s v="R"/>
    <s v="Aislado"/>
    <s v="PR0019"/>
    <s v="BT5B-R"/>
    <s v="De 0 a 30 kWh "/>
    <n v="170"/>
    <n v="2146"/>
    <n v="1236.47"/>
    <n v="-1149.46"/>
  </r>
  <r>
    <x v="0"/>
    <x v="7"/>
    <s v="ELOR"/>
    <x v="11"/>
    <x v="337"/>
    <s v="S.E.R. ISLA SANTA ROSA"/>
    <s v="SER"/>
    <s v="R"/>
    <s v="Aislado"/>
    <s v="PR0019"/>
    <s v="BT5B-R"/>
    <s v="De 30 a 100kWh"/>
    <n v="80"/>
    <n v="4464"/>
    <n v="2225.02"/>
    <n v="-1285.5999999999999"/>
  </r>
  <r>
    <x v="0"/>
    <x v="7"/>
    <s v="ELOR"/>
    <x v="11"/>
    <x v="337"/>
    <s v="S.E.R. ISLA SANTA ROSA"/>
    <s v="SER"/>
    <s v="R"/>
    <s v="Aislado"/>
    <s v="PR0019"/>
    <s v="BT5B-R"/>
    <s v="Mayor a 100kWh"/>
    <n v="79"/>
    <n v="18995"/>
    <n v="13548.82"/>
    <n v="0"/>
  </r>
  <r>
    <x v="0"/>
    <x v="7"/>
    <s v="ELOR"/>
    <x v="11"/>
    <x v="226"/>
    <s v="San Ignacio Rural"/>
    <s v="SER"/>
    <s v="R"/>
    <s v="Inteconectado"/>
    <s v="SR0097"/>
    <s v="BT5B-R"/>
    <s v="De 0 a 30 kWh "/>
    <n v="7057"/>
    <n v="78322.55"/>
    <n v="59151.95"/>
    <n v="-37536.58"/>
  </r>
  <r>
    <x v="0"/>
    <x v="7"/>
    <s v="ELOR"/>
    <x v="11"/>
    <x v="226"/>
    <s v="San Ignacio Rural"/>
    <s v="SER"/>
    <s v="R"/>
    <s v="Inteconectado"/>
    <s v="SR0097"/>
    <s v="BT5B-R"/>
    <s v="De 30 a 100kWh"/>
    <n v="1927"/>
    <n v="101530.25"/>
    <n v="60642.16"/>
    <n v="-27730.47"/>
  </r>
  <r>
    <x v="0"/>
    <x v="7"/>
    <s v="ELOR"/>
    <x v="11"/>
    <x v="226"/>
    <s v="San Ignacio Rural"/>
    <s v="SER"/>
    <s v="R"/>
    <s v="Inteconectado"/>
    <s v="SR0097"/>
    <s v="BT5B-R"/>
    <s v="Mayor a 100kWh"/>
    <n v="212"/>
    <n v="34609.550000000003"/>
    <n v="28550.87"/>
    <n v="879.96"/>
  </r>
  <r>
    <x v="0"/>
    <x v="7"/>
    <s v="ELOR"/>
    <x v="11"/>
    <x v="227"/>
    <s v="Sistema Electrico Rural Pucará"/>
    <s v="SER"/>
    <s v="R"/>
    <s v="Inteconectado"/>
    <s v="PR0099"/>
    <s v="BT5B-R"/>
    <s v="De 0 a 30 kWh "/>
    <n v="1345"/>
    <n v="10690.36"/>
    <n v="8804.5"/>
    <n v="-5717.88"/>
  </r>
  <r>
    <x v="0"/>
    <x v="7"/>
    <s v="ELOR"/>
    <x v="11"/>
    <x v="227"/>
    <s v="Sistema Electrico Rural Pucará"/>
    <s v="SER"/>
    <s v="R"/>
    <s v="Inteconectado"/>
    <s v="PR0099"/>
    <s v="BT5B-R"/>
    <s v="De 30 a 100kWh"/>
    <n v="202"/>
    <n v="10406.4"/>
    <n v="5015.47"/>
    <n v="-3245.54"/>
  </r>
  <r>
    <x v="0"/>
    <x v="7"/>
    <s v="ELOR"/>
    <x v="11"/>
    <x v="227"/>
    <s v="Sistema Electrico Rural Pucará"/>
    <s v="SER"/>
    <s v="R"/>
    <s v="Inteconectado"/>
    <s v="PR0099"/>
    <s v="BT5B-R"/>
    <s v="Mayor a 100kWh"/>
    <n v="15"/>
    <n v="2725.98"/>
    <n v="1963.03"/>
    <n v="0"/>
  </r>
  <r>
    <x v="0"/>
    <x v="7"/>
    <s v="ELOR"/>
    <x v="11"/>
    <x v="228"/>
    <s v="Sistema Electrico Rural Bagua - Jaen Rural"/>
    <s v="SER"/>
    <s v="R"/>
    <s v="Inteconectado"/>
    <s v="SR0097"/>
    <s v="BT5B-R"/>
    <s v="De 0 a 30 kWh "/>
    <n v="10186"/>
    <n v="85496.57"/>
    <n v="77308.259999999995"/>
    <n v="-41020.65"/>
  </r>
  <r>
    <x v="0"/>
    <x v="7"/>
    <s v="ELOR"/>
    <x v="11"/>
    <x v="228"/>
    <s v="Sistema Electrico Rural Bagua - Jaen Rural"/>
    <s v="SER"/>
    <s v="R"/>
    <s v="Inteconectado"/>
    <s v="SR0097"/>
    <s v="BT5B-R"/>
    <s v="De 30 a 100kWh"/>
    <n v="2525"/>
    <n v="138822.04"/>
    <n v="84037.65"/>
    <n v="-36375.49"/>
  </r>
  <r>
    <x v="0"/>
    <x v="7"/>
    <s v="ELOR"/>
    <x v="11"/>
    <x v="228"/>
    <s v="Sistema Electrico Rural Bagua - Jaen Rural"/>
    <s v="SER"/>
    <s v="R"/>
    <s v="Inteconectado"/>
    <s v="SR0097"/>
    <s v="BT5B-R"/>
    <s v="Mayor a 100kWh"/>
    <n v="558"/>
    <n v="125290.53"/>
    <n v="102670.59"/>
    <n v="2965.89"/>
  </r>
  <r>
    <x v="0"/>
    <x v="7"/>
    <s v="ELOR"/>
    <x v="11"/>
    <x v="229"/>
    <s v="Sistema Eléctrico Rural Chachapoyas Rural"/>
    <s v="SER"/>
    <s v="R"/>
    <s v="Aislado"/>
    <s v="PL1226"/>
    <s v="BT5B-R"/>
    <s v="De 0 a 30 kWh "/>
    <n v="1041"/>
    <n v="7510.99"/>
    <n v="6694.34"/>
    <n v="-4013.62"/>
  </r>
  <r>
    <x v="0"/>
    <x v="7"/>
    <s v="ELOR"/>
    <x v="11"/>
    <x v="229"/>
    <s v="Sistema Eléctrico Rural Chachapoyas Rural"/>
    <s v="SER"/>
    <s v="R"/>
    <s v="Aislado"/>
    <s v="PL1226"/>
    <s v="BT5B-R"/>
    <s v="De 30 a 100kWh"/>
    <n v="76"/>
    <n v="3691.9"/>
    <n v="1731.94"/>
    <n v="-1219.31"/>
  </r>
  <r>
    <x v="0"/>
    <x v="7"/>
    <s v="ELOR"/>
    <x v="11"/>
    <x v="229"/>
    <s v="Sistema Eléctrico Rural Chachapoyas Rural"/>
    <s v="SER"/>
    <s v="R"/>
    <s v="Aislado"/>
    <s v="PL1226"/>
    <s v="BT5B-R"/>
    <s v="Mayor a 100kWh"/>
    <n v="5"/>
    <n v="782.8"/>
    <n v="566.84"/>
    <n v="0"/>
  </r>
  <r>
    <x v="0"/>
    <x v="7"/>
    <s v="ELPU"/>
    <x v="12"/>
    <x v="230"/>
    <s v="Juliaca"/>
    <s v="2"/>
    <s v="U"/>
    <s v="Inteconectado"/>
    <s v="PL0025"/>
    <s v="BT5B-R"/>
    <s v="De 0 a 30 kWh "/>
    <n v="30396"/>
    <n v="372369"/>
    <n v="255606.14"/>
    <n v="-55112.36"/>
  </r>
  <r>
    <x v="0"/>
    <x v="7"/>
    <s v="ELPU"/>
    <x v="12"/>
    <x v="230"/>
    <s v="Juliaca"/>
    <s v="2"/>
    <s v="U"/>
    <s v="Inteconectado"/>
    <s v="PL0025"/>
    <s v="BT5B-R"/>
    <s v="De 30 a 100kWh"/>
    <n v="30169"/>
    <n v="1759349"/>
    <n v="997185.08"/>
    <n v="-133950.35999999999"/>
  </r>
  <r>
    <x v="0"/>
    <x v="7"/>
    <s v="ELPU"/>
    <x v="12"/>
    <x v="230"/>
    <s v="Juliaca"/>
    <s v="2"/>
    <s v="U"/>
    <s v="Inteconectado"/>
    <s v="PL0025"/>
    <s v="BT5B-R"/>
    <s v="Mayor a 100kWh"/>
    <n v="12625"/>
    <n v="2600344"/>
    <n v="1622763.08"/>
    <n v="45861.89"/>
  </r>
  <r>
    <x v="0"/>
    <x v="7"/>
    <s v="ELPU"/>
    <x v="12"/>
    <x v="231"/>
    <s v="Puno"/>
    <s v="2"/>
    <s v="U"/>
    <s v="Inteconectado"/>
    <s v="PL0026"/>
    <s v="BT5B-R"/>
    <s v="De 0 a 30 kWh "/>
    <n v="11209"/>
    <n v="141060"/>
    <n v="96085.54"/>
    <n v="-20935.310000000001"/>
  </r>
  <r>
    <x v="0"/>
    <x v="7"/>
    <s v="ELPU"/>
    <x v="12"/>
    <x v="231"/>
    <s v="Puno"/>
    <s v="2"/>
    <s v="U"/>
    <s v="Inteconectado"/>
    <s v="PL0026"/>
    <s v="BT5B-R"/>
    <s v="De 30 a 100kWh"/>
    <n v="14863"/>
    <n v="905799"/>
    <n v="515471.71"/>
    <n v="-66140.350000000006"/>
  </r>
  <r>
    <x v="0"/>
    <x v="7"/>
    <s v="ELPU"/>
    <x v="12"/>
    <x v="231"/>
    <s v="Puno"/>
    <s v="2"/>
    <s v="U"/>
    <s v="Inteconectado"/>
    <s v="PL0026"/>
    <s v="BT5B-R"/>
    <s v="Mayor a 100kWh"/>
    <n v="7691"/>
    <n v="1501804"/>
    <n v="940535.86"/>
    <n v="26522.7"/>
  </r>
  <r>
    <x v="0"/>
    <x v="7"/>
    <s v="ELPU"/>
    <x v="12"/>
    <x v="232"/>
    <s v="Azángaro"/>
    <s v="3"/>
    <s v="U"/>
    <s v="Inteconectado"/>
    <s v="PL0027"/>
    <s v="BT5B-R"/>
    <s v="De 0 a 30 kWh "/>
    <n v="7860"/>
    <n v="76750"/>
    <n v="58902.62"/>
    <n v="-11621.61"/>
  </r>
  <r>
    <x v="0"/>
    <x v="7"/>
    <s v="ELPU"/>
    <x v="12"/>
    <x v="232"/>
    <s v="Azángaro"/>
    <s v="3"/>
    <s v="U"/>
    <s v="Inteconectado"/>
    <s v="PL0027"/>
    <s v="BT5B-R"/>
    <s v="De 30 a 100kWh"/>
    <n v="3166"/>
    <n v="174540"/>
    <n v="100983.67"/>
    <n v="-14373.64"/>
  </r>
  <r>
    <x v="0"/>
    <x v="7"/>
    <s v="ELPU"/>
    <x v="12"/>
    <x v="232"/>
    <s v="Azángaro"/>
    <s v="3"/>
    <s v="U"/>
    <s v="Inteconectado"/>
    <s v="PL0027"/>
    <s v="BT5B-R"/>
    <s v="Mayor a 100kWh"/>
    <n v="1205"/>
    <n v="345634"/>
    <n v="219160.36"/>
    <n v="6191.69"/>
  </r>
  <r>
    <x v="0"/>
    <x v="7"/>
    <s v="ELPU"/>
    <x v="12"/>
    <x v="233"/>
    <s v="Antauta"/>
    <s v="4"/>
    <s v="R"/>
    <s v="Inteconectado"/>
    <s v="PL0028"/>
    <s v="BT5B-R"/>
    <s v="De 0 a 30 kWh "/>
    <n v="1972"/>
    <n v="23348"/>
    <n v="13004.77"/>
    <n v="-9603.11"/>
  </r>
  <r>
    <x v="0"/>
    <x v="7"/>
    <s v="ELPU"/>
    <x v="12"/>
    <x v="233"/>
    <s v="Antauta"/>
    <s v="4"/>
    <s v="R"/>
    <s v="Inteconectado"/>
    <s v="PL0028"/>
    <s v="BT5B-R"/>
    <s v="De 30 a 100kWh"/>
    <n v="891"/>
    <n v="45072"/>
    <n v="22120.35"/>
    <n v="-10994.94"/>
  </r>
  <r>
    <x v="0"/>
    <x v="7"/>
    <s v="ELPU"/>
    <x v="12"/>
    <x v="233"/>
    <s v="Antauta"/>
    <s v="4"/>
    <s v="R"/>
    <s v="Inteconectado"/>
    <s v="PL0028"/>
    <s v="BT5B-R"/>
    <s v="Mayor a 100kWh"/>
    <n v="268"/>
    <n v="127267"/>
    <n v="87866.77"/>
    <n v="2470.34"/>
  </r>
  <r>
    <x v="0"/>
    <x v="7"/>
    <s v="ELPU"/>
    <x v="12"/>
    <x v="234"/>
    <s v="Ayaviri"/>
    <s v="4"/>
    <s v="R"/>
    <s v="Inteconectado"/>
    <s v="PL0029"/>
    <s v="BT5B-R"/>
    <s v="De 0 a 30 kWh "/>
    <n v="8984"/>
    <n v="94710"/>
    <n v="56383.82"/>
    <n v="-39079.93"/>
  </r>
  <r>
    <x v="0"/>
    <x v="7"/>
    <s v="ELPU"/>
    <x v="12"/>
    <x v="234"/>
    <s v="Ayaviri"/>
    <s v="4"/>
    <s v="R"/>
    <s v="Inteconectado"/>
    <s v="PL0029"/>
    <s v="BT5B-R"/>
    <s v="De 30 a 100kWh"/>
    <n v="2806"/>
    <n v="141610"/>
    <n v="69648.28"/>
    <n v="-34738.28"/>
  </r>
  <r>
    <x v="0"/>
    <x v="7"/>
    <s v="ELPU"/>
    <x v="12"/>
    <x v="234"/>
    <s v="Ayaviri"/>
    <s v="4"/>
    <s v="R"/>
    <s v="Inteconectado"/>
    <s v="PL0029"/>
    <s v="BT5B-R"/>
    <s v="Mayor a 100kWh"/>
    <n v="360"/>
    <n v="98101"/>
    <n v="68390.23"/>
    <n v="1804.44"/>
  </r>
  <r>
    <x v="0"/>
    <x v="7"/>
    <s v="ELPU"/>
    <x v="12"/>
    <x v="235"/>
    <s v="Ilave-Pomata"/>
    <s v="6"/>
    <s v="R"/>
    <s v="Inteconectado"/>
    <s v="PL0030"/>
    <s v="BT5B-R"/>
    <s v="De 0 a 30 kWh "/>
    <n v="30372"/>
    <n v="238284"/>
    <n v="185496.36"/>
    <n v="-109405.57"/>
  </r>
  <r>
    <x v="0"/>
    <x v="7"/>
    <s v="ELPU"/>
    <x v="12"/>
    <x v="235"/>
    <s v="Ilave-Pomata"/>
    <s v="6"/>
    <s v="R"/>
    <s v="Inteconectado"/>
    <s v="PL0030"/>
    <s v="BT5B-R"/>
    <s v="De 30 a 100kWh"/>
    <n v="5887"/>
    <n v="302537"/>
    <n v="165887.85"/>
    <n v="-81092.2"/>
  </r>
  <r>
    <x v="0"/>
    <x v="7"/>
    <s v="ELPU"/>
    <x v="12"/>
    <x v="235"/>
    <s v="Ilave-Pomata"/>
    <s v="6"/>
    <s v="R"/>
    <s v="Inteconectado"/>
    <s v="PL0030"/>
    <s v="BT5B-R"/>
    <s v="Mayor a 100kWh"/>
    <n v="1077"/>
    <n v="246996"/>
    <n v="192352.08"/>
    <n v="5274.21"/>
  </r>
  <r>
    <x v="0"/>
    <x v="7"/>
    <s v="ELPU"/>
    <x v="12"/>
    <x v="236"/>
    <s v="San Gabán"/>
    <s v="5"/>
    <s v="R"/>
    <s v="Inteconectado"/>
    <s v="PL0220"/>
    <s v="BT5B-R"/>
    <s v="De 0 a 30 kWh "/>
    <n v="278"/>
    <n v="3940"/>
    <n v="2172.5"/>
    <n v="-1793.52"/>
  </r>
  <r>
    <x v="0"/>
    <x v="7"/>
    <s v="ELPU"/>
    <x v="12"/>
    <x v="236"/>
    <s v="San Gabán"/>
    <s v="5"/>
    <s v="R"/>
    <s v="Inteconectado"/>
    <s v="PL0220"/>
    <s v="BT5B-R"/>
    <s v="De 30 a 100kWh"/>
    <n v="250"/>
    <n v="13400"/>
    <n v="7389.24"/>
    <n v="-3415"/>
  </r>
  <r>
    <x v="0"/>
    <x v="7"/>
    <s v="ELPU"/>
    <x v="12"/>
    <x v="236"/>
    <s v="San Gabán"/>
    <s v="5"/>
    <s v="R"/>
    <s v="Inteconectado"/>
    <s v="PL0220"/>
    <s v="BT5B-R"/>
    <s v="Mayor a 100kWh"/>
    <n v="65"/>
    <n v="12730"/>
    <n v="9875.57"/>
    <n v="278.31"/>
  </r>
  <r>
    <x v="0"/>
    <x v="7"/>
    <s v="ELPU"/>
    <x v="12"/>
    <x v="237"/>
    <s v="Azángaro Rural"/>
    <s v="5"/>
    <s v="R"/>
    <s v="Inteconectado"/>
    <s v="PL0237"/>
    <s v="BT5B-R"/>
    <s v="De 0 a 30 kWh "/>
    <n v="25867"/>
    <n v="188276"/>
    <n v="152878.42000000001"/>
    <n v="-86566.52"/>
  </r>
  <r>
    <x v="0"/>
    <x v="7"/>
    <s v="ELPU"/>
    <x v="12"/>
    <x v="237"/>
    <s v="Azángaro Rural"/>
    <s v="5"/>
    <s v="R"/>
    <s v="Inteconectado"/>
    <s v="PL0237"/>
    <s v="BT5B-R"/>
    <s v="De 30 a 100kWh"/>
    <n v="4305"/>
    <n v="217407"/>
    <n v="118419.82"/>
    <n v="-59381.05"/>
  </r>
  <r>
    <x v="0"/>
    <x v="7"/>
    <s v="ELPU"/>
    <x v="12"/>
    <x v="237"/>
    <s v="Azángaro Rural"/>
    <s v="5"/>
    <s v="R"/>
    <s v="Inteconectado"/>
    <s v="PL0237"/>
    <s v="BT5B-R"/>
    <s v="Mayor a 100kWh"/>
    <n v="559"/>
    <n v="126987"/>
    <n v="99082.87"/>
    <n v="2791.8"/>
  </r>
  <r>
    <x v="0"/>
    <x v="7"/>
    <s v="ELPU"/>
    <x v="12"/>
    <x v="238"/>
    <s v="Juliaca Rural"/>
    <s v="6"/>
    <s v="R"/>
    <s v="Inteconectado"/>
    <s v="PL0238"/>
    <s v="BT5B-R"/>
    <s v="De 0 a 30 kWh "/>
    <n v="15523"/>
    <n v="130968"/>
    <n v="97410.21"/>
    <n v="-60162.81"/>
  </r>
  <r>
    <x v="0"/>
    <x v="7"/>
    <s v="ELPU"/>
    <x v="12"/>
    <x v="238"/>
    <s v="Juliaca Rural"/>
    <s v="6"/>
    <s v="R"/>
    <s v="Inteconectado"/>
    <s v="PL0238"/>
    <s v="BT5B-R"/>
    <s v="De 30 a 100kWh"/>
    <n v="2122"/>
    <n v="106061"/>
    <n v="57610.68"/>
    <n v="-29236.46"/>
  </r>
  <r>
    <x v="0"/>
    <x v="7"/>
    <s v="ELPU"/>
    <x v="12"/>
    <x v="238"/>
    <s v="Juliaca Rural"/>
    <s v="6"/>
    <s v="R"/>
    <s v="Inteconectado"/>
    <s v="PL0238"/>
    <s v="BT5B-R"/>
    <s v="Mayor a 100kWh"/>
    <n v="307"/>
    <n v="70335"/>
    <n v="54849.25"/>
    <n v="1541.73"/>
  </r>
  <r>
    <x v="0"/>
    <x v="7"/>
    <s v="ELPU"/>
    <x v="12"/>
    <x v="239"/>
    <s v="Puno Baja Densidad"/>
    <s v="5"/>
    <s v="R"/>
    <s v="Inteconectado"/>
    <s v="PL0239"/>
    <s v="BT5B-R"/>
    <s v="De 0 a 30 kWh "/>
    <n v="4274"/>
    <n v="33254"/>
    <n v="25905.51"/>
    <n v="-15354.55"/>
  </r>
  <r>
    <x v="0"/>
    <x v="7"/>
    <s v="ELPU"/>
    <x v="12"/>
    <x v="239"/>
    <s v="Puno Baja Densidad"/>
    <s v="5"/>
    <s v="R"/>
    <s v="Inteconectado"/>
    <s v="PL0239"/>
    <s v="BT5B-R"/>
    <s v="De 30 a 100kWh"/>
    <n v="721"/>
    <n v="35328"/>
    <n v="19104.03"/>
    <n v="-9986.1200000000008"/>
  </r>
  <r>
    <x v="0"/>
    <x v="7"/>
    <s v="ELPU"/>
    <x v="12"/>
    <x v="239"/>
    <s v="Puno Baja Densidad"/>
    <s v="5"/>
    <s v="R"/>
    <s v="Inteconectado"/>
    <s v="PL0239"/>
    <s v="BT5B-R"/>
    <s v="Mayor a 100kWh"/>
    <n v="97"/>
    <n v="23704"/>
    <n v="18547.45"/>
    <n v="522.54999999999995"/>
  </r>
  <r>
    <x v="0"/>
    <x v="7"/>
    <s v="ELPU"/>
    <x v="12"/>
    <x v="240"/>
    <s v="SER ILAVE POMATA"/>
    <s v="SER"/>
    <s v="R"/>
    <s v="Inteconectado"/>
    <s v="PR0026"/>
    <s v="BT5B-R"/>
    <s v="De 0 a 30 kWh "/>
    <n v="318"/>
    <n v="1077"/>
    <n v="1991.34"/>
    <n v="-576.91999999999996"/>
  </r>
  <r>
    <x v="0"/>
    <x v="7"/>
    <s v="ELPU"/>
    <x v="12"/>
    <x v="240"/>
    <s v="SER ILAVE POMATA"/>
    <s v="SER"/>
    <s v="R"/>
    <s v="Inteconectado"/>
    <s v="PR0026"/>
    <s v="BT5B-R"/>
    <s v="De 30 a 100kWh"/>
    <n v="25"/>
    <n v="1194"/>
    <n v="758.63"/>
    <n v="-401.79"/>
  </r>
  <r>
    <x v="0"/>
    <x v="7"/>
    <s v="ELPU"/>
    <x v="12"/>
    <x v="240"/>
    <s v="SER ILAVE POMATA"/>
    <s v="SER"/>
    <s v="R"/>
    <s v="Inteconectado"/>
    <s v="PR0026"/>
    <s v="BT5B-R"/>
    <s v="Mayor a 100kWh"/>
    <n v="3"/>
    <n v="393"/>
    <n v="365.11"/>
    <n v="10.28"/>
  </r>
  <r>
    <x v="0"/>
    <x v="7"/>
    <s v="ELPU"/>
    <x v="12"/>
    <x v="241"/>
    <s v="Sistema Eléctrico Rural  Azángaro"/>
    <s v="SER"/>
    <s v="R"/>
    <s v="Inteconectado"/>
    <s v="PR0027"/>
    <s v="BT5B-R"/>
    <s v="De 0 a 30 kWh "/>
    <n v="6748"/>
    <n v="28894"/>
    <n v="44192.78"/>
    <n v="-15405.41"/>
  </r>
  <r>
    <x v="0"/>
    <x v="7"/>
    <s v="ELPU"/>
    <x v="12"/>
    <x v="241"/>
    <s v="Sistema Eléctrico Rural  Azángaro"/>
    <s v="SER"/>
    <s v="R"/>
    <s v="Inteconectado"/>
    <s v="PR0027"/>
    <s v="BT5B-R"/>
    <s v="De 30 a 100kWh"/>
    <n v="317"/>
    <n v="15759"/>
    <n v="10112.41"/>
    <n v="-5069.13"/>
  </r>
  <r>
    <x v="0"/>
    <x v="7"/>
    <s v="ELPU"/>
    <x v="12"/>
    <x v="241"/>
    <s v="Sistema Eléctrico Rural  Azángaro"/>
    <s v="SER"/>
    <s v="R"/>
    <s v="Inteconectado"/>
    <s v="PR0027"/>
    <s v="BT5B-R"/>
    <s v="Mayor a 100kWh"/>
    <n v="58"/>
    <n v="23886"/>
    <n v="21437.97"/>
    <n v="603.58000000000004"/>
  </r>
  <r>
    <x v="0"/>
    <x v="7"/>
    <s v="ELPU"/>
    <x v="12"/>
    <x v="242"/>
    <s v="Sistema Eléctrico Rural  Ayaviri"/>
    <s v="SER"/>
    <s v="R"/>
    <s v="Inteconectado"/>
    <s v="PR0029"/>
    <s v="BT5B-R"/>
    <s v="De 0 a 30 kWh "/>
    <n v="3626"/>
    <n v="12686"/>
    <n v="22833.59"/>
    <n v="-6781.13"/>
  </r>
  <r>
    <x v="0"/>
    <x v="7"/>
    <s v="ELPU"/>
    <x v="12"/>
    <x v="242"/>
    <s v="Sistema Eléctrico Rural  Ayaviri"/>
    <s v="SER"/>
    <s v="R"/>
    <s v="Inteconectado"/>
    <s v="PR0029"/>
    <s v="BT5B-R"/>
    <s v="De 30 a 100kWh"/>
    <n v="101"/>
    <n v="5363"/>
    <n v="3525.33"/>
    <n v="-1620.04"/>
  </r>
  <r>
    <x v="0"/>
    <x v="7"/>
    <s v="ELPU"/>
    <x v="12"/>
    <x v="242"/>
    <s v="Sistema Eléctrico Rural  Ayaviri"/>
    <s v="SER"/>
    <s v="R"/>
    <s v="Inteconectado"/>
    <s v="PR0029"/>
    <s v="BT5B-R"/>
    <s v="Mayor a 100kWh"/>
    <n v="20"/>
    <n v="6379"/>
    <n v="5767.38"/>
    <n v="162.53"/>
  </r>
  <r>
    <x v="0"/>
    <x v="7"/>
    <s v="ELPU"/>
    <x v="12"/>
    <x v="243"/>
    <s v="Sistema Eléctrico Rural  Juliaca"/>
    <s v="SER"/>
    <s v="R"/>
    <s v="Inteconectado"/>
    <s v="PR0025"/>
    <s v="BT5B-R"/>
    <s v="De 0 a 30 kWh "/>
    <n v="3538"/>
    <n v="17036"/>
    <n v="23812.93"/>
    <n v="-9127.06"/>
  </r>
  <r>
    <x v="0"/>
    <x v="7"/>
    <s v="ELPU"/>
    <x v="12"/>
    <x v="243"/>
    <s v="Sistema Eléctrico Rural  Juliaca"/>
    <s v="SER"/>
    <s v="R"/>
    <s v="Inteconectado"/>
    <s v="PR0025"/>
    <s v="BT5B-R"/>
    <s v="De 30 a 100kWh"/>
    <n v="179"/>
    <n v="8988"/>
    <n v="5811.63"/>
    <n v="-2876.82"/>
  </r>
  <r>
    <x v="0"/>
    <x v="7"/>
    <s v="ELPU"/>
    <x v="12"/>
    <x v="243"/>
    <s v="Sistema Eléctrico Rural  Juliaca"/>
    <s v="SER"/>
    <s v="R"/>
    <s v="Inteconectado"/>
    <s v="PR0025"/>
    <s v="BT5B-R"/>
    <s v="Mayor a 100kWh"/>
    <n v="30"/>
    <n v="5399"/>
    <n v="4961.59"/>
    <n v="140.01"/>
  </r>
  <r>
    <x v="0"/>
    <x v="7"/>
    <s v="ELPU"/>
    <x v="12"/>
    <x v="244"/>
    <s v="Sistema Eléctrico Rural Antauta"/>
    <s v="SER"/>
    <s v="R"/>
    <s v="Inteconectado"/>
    <s v="PR0029"/>
    <s v="BT5B-R"/>
    <s v="De 0 a 30 kWh "/>
    <n v="466"/>
    <n v="1681"/>
    <n v="2948.87"/>
    <n v="-896.33"/>
  </r>
  <r>
    <x v="0"/>
    <x v="7"/>
    <s v="ELPU"/>
    <x v="12"/>
    <x v="244"/>
    <s v="Sistema Eléctrico Rural Antauta"/>
    <s v="SER"/>
    <s v="R"/>
    <s v="Inteconectado"/>
    <s v="PR0029"/>
    <s v="BT5B-R"/>
    <s v="De 30 a 100kWh"/>
    <n v="17"/>
    <n v="795"/>
    <n v="499.19"/>
    <n v="-271.83"/>
  </r>
  <r>
    <x v="0"/>
    <x v="7"/>
    <s v="ELPU"/>
    <x v="12"/>
    <x v="244"/>
    <s v="Sistema Eléctrico Rural Antauta"/>
    <s v="SER"/>
    <s v="R"/>
    <s v="Inteconectado"/>
    <s v="PR0029"/>
    <s v="BT5B-R"/>
    <s v="Mayor a 100kWh"/>
    <n v="12"/>
    <n v="2783"/>
    <n v="2525.4499999999998"/>
    <n v="71.09"/>
  </r>
  <r>
    <x v="0"/>
    <x v="7"/>
    <s v="ELS"/>
    <x v="13"/>
    <x v="245"/>
    <s v="Ilo"/>
    <s v="3"/>
    <s v="U"/>
    <s v="Inteconectado"/>
    <s v="PL0110"/>
    <s v="BT5B-R"/>
    <s v="De 0 a 30 kWh "/>
    <n v="5495"/>
    <n v="53443.839999999997"/>
    <n v="37999"/>
    <n v="-7058.54"/>
  </r>
  <r>
    <x v="0"/>
    <x v="7"/>
    <s v="ELS"/>
    <x v="13"/>
    <x v="245"/>
    <s v="Ilo"/>
    <s v="3"/>
    <s v="U"/>
    <s v="Inteconectado"/>
    <s v="PL0110"/>
    <s v="BT5B-R"/>
    <s v="De 30 a 100kWh"/>
    <n v="9263"/>
    <n v="611376.82999999996"/>
    <n v="314718.08000000002"/>
    <n v="-36681.480000000003"/>
  </r>
  <r>
    <x v="0"/>
    <x v="7"/>
    <s v="ELS"/>
    <x v="13"/>
    <x v="245"/>
    <s v="Ilo"/>
    <s v="3"/>
    <s v="U"/>
    <s v="Inteconectado"/>
    <s v="PL0110"/>
    <s v="BT5B-R"/>
    <s v="Mayor a 100kWh"/>
    <n v="7402"/>
    <n v="1402139.49"/>
    <n v="779767.52"/>
    <n v="16171.72"/>
  </r>
  <r>
    <x v="0"/>
    <x v="7"/>
    <s v="ELS"/>
    <x v="13"/>
    <x v="246"/>
    <s v="Moquegua"/>
    <s v="3"/>
    <s v="U"/>
    <s v="Inteconectado"/>
    <s v="PL0111"/>
    <s v="BT5B-R"/>
    <s v="De 0 a 30 kWh "/>
    <n v="6176"/>
    <n v="61564"/>
    <n v="44071.12"/>
    <n v="-8388.44"/>
  </r>
  <r>
    <x v="0"/>
    <x v="7"/>
    <s v="ELS"/>
    <x v="13"/>
    <x v="246"/>
    <s v="Moquegua"/>
    <s v="3"/>
    <s v="U"/>
    <s v="Inteconectado"/>
    <s v="PL0111"/>
    <s v="BT5B-R"/>
    <s v="De 30 a 100kWh"/>
    <n v="8700"/>
    <n v="558999"/>
    <n v="295702.28000000003"/>
    <n v="-35656.959999999999"/>
  </r>
  <r>
    <x v="0"/>
    <x v="7"/>
    <s v="ELS"/>
    <x v="13"/>
    <x v="246"/>
    <s v="Moquegua"/>
    <s v="3"/>
    <s v="U"/>
    <s v="Inteconectado"/>
    <s v="PL0111"/>
    <s v="BT5B-R"/>
    <s v="Mayor a 100kWh"/>
    <n v="5925"/>
    <n v="1192984.33"/>
    <n v="675315.03"/>
    <n v="6919.54"/>
  </r>
  <r>
    <x v="0"/>
    <x v="7"/>
    <s v="ELS"/>
    <x v="13"/>
    <x v="247"/>
    <s v="Tacna"/>
    <s v="2"/>
    <s v="U"/>
    <s v="Inteconectado"/>
    <s v="PL0112"/>
    <s v="BT5B-R"/>
    <s v="De 0 a 30 kWh "/>
    <n v="19484"/>
    <n v="208263.84"/>
    <n v="138897.71"/>
    <n v="-27010.01"/>
  </r>
  <r>
    <x v="0"/>
    <x v="7"/>
    <s v="ELS"/>
    <x v="13"/>
    <x v="247"/>
    <s v="Tacna"/>
    <s v="2"/>
    <s v="U"/>
    <s v="Inteconectado"/>
    <s v="PL0112"/>
    <s v="BT5B-R"/>
    <s v="De 30 a 100kWh"/>
    <n v="30704"/>
    <n v="1967018"/>
    <n v="992027.01"/>
    <n v="-119478.25"/>
  </r>
  <r>
    <x v="0"/>
    <x v="7"/>
    <s v="ELS"/>
    <x v="13"/>
    <x v="247"/>
    <s v="Tacna"/>
    <s v="2"/>
    <s v="U"/>
    <s v="Inteconectado"/>
    <s v="PL0112"/>
    <s v="BT5B-R"/>
    <s v="Mayor a 100kWh"/>
    <n v="26300"/>
    <n v="5400758"/>
    <n v="2946608.96"/>
    <n v="66989.98"/>
  </r>
  <r>
    <x v="0"/>
    <x v="7"/>
    <s v="ELS"/>
    <x v="13"/>
    <x v="248"/>
    <s v="Yarada"/>
    <s v="3"/>
    <s v="U"/>
    <s v="Inteconectado"/>
    <s v="PL0113"/>
    <s v="BT5B-R"/>
    <s v="De 0 a 30 kWh "/>
    <n v="236"/>
    <n v="2937"/>
    <n v="1933.91"/>
    <n v="-404.07"/>
  </r>
  <r>
    <x v="0"/>
    <x v="7"/>
    <s v="ELS"/>
    <x v="13"/>
    <x v="248"/>
    <s v="Yarada"/>
    <s v="3"/>
    <s v="U"/>
    <s v="Inteconectado"/>
    <s v="PL0113"/>
    <s v="BT5B-R"/>
    <s v="De 30 a 100kWh"/>
    <n v="332"/>
    <n v="20681"/>
    <n v="11014.1"/>
    <n v="-1379.67"/>
  </r>
  <r>
    <x v="0"/>
    <x v="7"/>
    <s v="ELS"/>
    <x v="13"/>
    <x v="248"/>
    <s v="Yarada"/>
    <s v="3"/>
    <s v="U"/>
    <s v="Inteconectado"/>
    <s v="PL0113"/>
    <s v="BT5B-R"/>
    <s v="Mayor a 100kWh"/>
    <n v="319"/>
    <n v="92720"/>
    <n v="51935.88"/>
    <n v="-36.32"/>
  </r>
  <r>
    <x v="0"/>
    <x v="7"/>
    <s v="ELS"/>
    <x v="13"/>
    <x v="249"/>
    <s v="Puquina-Omate-Ubinas"/>
    <s v="4"/>
    <s v="R"/>
    <s v="Inteconectado"/>
    <s v="PL0114"/>
    <s v="BT5B-R"/>
    <s v="De 0 a 30 kWh "/>
    <n v="2089"/>
    <n v="19363"/>
    <n v="11956.27"/>
    <n v="-7204.48"/>
  </r>
  <r>
    <x v="0"/>
    <x v="7"/>
    <s v="ELS"/>
    <x v="13"/>
    <x v="249"/>
    <s v="Puquina-Omate-Ubinas"/>
    <s v="4"/>
    <s v="R"/>
    <s v="Inteconectado"/>
    <s v="PL0114"/>
    <s v="BT5B-R"/>
    <s v="De 30 a 100kWh"/>
    <n v="813"/>
    <n v="44062"/>
    <n v="20237.46"/>
    <n v="-9135.61"/>
  </r>
  <r>
    <x v="0"/>
    <x v="7"/>
    <s v="ELS"/>
    <x v="13"/>
    <x v="249"/>
    <s v="Puquina-Omate-Ubinas"/>
    <s v="4"/>
    <s v="R"/>
    <s v="Inteconectado"/>
    <s v="PL0114"/>
    <s v="BT5B-R"/>
    <s v="Mayor a 100kWh"/>
    <n v="149"/>
    <n v="53251"/>
    <n v="21056.95"/>
    <n v="-11437.06"/>
  </r>
  <r>
    <x v="0"/>
    <x v="7"/>
    <s v="ELS"/>
    <x v="13"/>
    <x v="250"/>
    <s v="Tarata"/>
    <s v="5"/>
    <s v="R"/>
    <s v="Inteconectado"/>
    <s v="PL0115"/>
    <s v="BT5B-R"/>
    <s v="De 0 a 30 kWh "/>
    <n v="4133"/>
    <n v="39871.68"/>
    <n v="26072.94"/>
    <n v="-16514.89"/>
  </r>
  <r>
    <x v="0"/>
    <x v="7"/>
    <s v="ELS"/>
    <x v="13"/>
    <x v="250"/>
    <s v="Tarata"/>
    <s v="5"/>
    <s v="R"/>
    <s v="Inteconectado"/>
    <s v="PL0115"/>
    <s v="BT5B-R"/>
    <s v="De 30 a 100kWh"/>
    <n v="1086"/>
    <n v="55401"/>
    <n v="27549.43"/>
    <n v="-13650.49"/>
  </r>
  <r>
    <x v="0"/>
    <x v="7"/>
    <s v="ELS"/>
    <x v="13"/>
    <x v="250"/>
    <s v="Tarata"/>
    <s v="5"/>
    <s v="R"/>
    <s v="Inteconectado"/>
    <s v="PL0115"/>
    <s v="BT5B-R"/>
    <s v="Mayor a 100kWh"/>
    <n v="195"/>
    <n v="46034"/>
    <n v="32063.35"/>
    <n v="559.98"/>
  </r>
  <r>
    <x v="0"/>
    <x v="7"/>
    <s v="ELS"/>
    <x v="13"/>
    <x v="251"/>
    <s v="Tomasiri"/>
    <s v="4"/>
    <s v="R"/>
    <s v="Inteconectado"/>
    <s v="PL0116"/>
    <s v="BT5B-R"/>
    <s v="De 0 a 30 kWh "/>
    <n v="2261"/>
    <n v="13456.5"/>
    <n v="11432.94"/>
    <n v="-5123.12"/>
  </r>
  <r>
    <x v="0"/>
    <x v="7"/>
    <s v="ELS"/>
    <x v="13"/>
    <x v="251"/>
    <s v="Tomasiri"/>
    <s v="4"/>
    <s v="R"/>
    <s v="Inteconectado"/>
    <s v="PL0116"/>
    <s v="BT5B-R"/>
    <s v="De 30 a 100kWh"/>
    <n v="1205"/>
    <n v="69967"/>
    <n v="33132.61"/>
    <n v="-13632.32"/>
  </r>
  <r>
    <x v="0"/>
    <x v="7"/>
    <s v="ELS"/>
    <x v="13"/>
    <x v="251"/>
    <s v="Tomasiri"/>
    <s v="4"/>
    <s v="R"/>
    <s v="Inteconectado"/>
    <s v="PL0116"/>
    <s v="BT5B-R"/>
    <s v="Mayor a 100kWh"/>
    <n v="332"/>
    <n v="72639"/>
    <n v="44722.91"/>
    <n v="-301.02999999999997"/>
  </r>
  <r>
    <x v="0"/>
    <x v="7"/>
    <s v="ELS"/>
    <x v="13"/>
    <x v="252"/>
    <s v="Ichuña"/>
    <s v="5"/>
    <s v="R"/>
    <s v="Inteconectado"/>
    <s v="PL0117"/>
    <s v="BT5B-R"/>
    <s v="De 0 a 30 kWh "/>
    <n v="271"/>
    <n v="2921"/>
    <n v="1795.78"/>
    <n v="-1222.71"/>
  </r>
  <r>
    <x v="0"/>
    <x v="7"/>
    <s v="ELS"/>
    <x v="13"/>
    <x v="252"/>
    <s v="Ichuña"/>
    <s v="5"/>
    <s v="R"/>
    <s v="Inteconectado"/>
    <s v="PL0117"/>
    <s v="BT5B-R"/>
    <s v="De 30 a 100kWh"/>
    <n v="70"/>
    <n v="3658"/>
    <n v="1843.36"/>
    <n v="-897.2"/>
  </r>
  <r>
    <x v="0"/>
    <x v="7"/>
    <s v="ELS"/>
    <x v="13"/>
    <x v="252"/>
    <s v="Ichuña"/>
    <s v="5"/>
    <s v="R"/>
    <s v="Inteconectado"/>
    <s v="PL0117"/>
    <s v="BT5B-R"/>
    <s v="Mayor a 100kWh"/>
    <n v="25"/>
    <n v="9979"/>
    <n v="6383.08"/>
    <n v="-452.22"/>
  </r>
  <r>
    <x v="0"/>
    <x v="7"/>
    <s v="ELS"/>
    <x v="13"/>
    <x v="253"/>
    <s v="Moquegua Rural"/>
    <s v="5"/>
    <s v="R"/>
    <s v="Inteconectado"/>
    <s v="PL0240"/>
    <s v="BT5B-R"/>
    <s v="De 0 a 30 kWh "/>
    <n v="795"/>
    <n v="5760"/>
    <n v="5022.13"/>
    <n v="-2477.3200000000002"/>
  </r>
  <r>
    <x v="0"/>
    <x v="7"/>
    <s v="ELS"/>
    <x v="13"/>
    <x v="253"/>
    <s v="Moquegua Rural"/>
    <s v="5"/>
    <s v="R"/>
    <s v="Inteconectado"/>
    <s v="PL0240"/>
    <s v="BT5B-R"/>
    <s v="De 30 a 100kWh"/>
    <n v="478"/>
    <n v="28042"/>
    <n v="14599.83"/>
    <n v="-6058.72"/>
  </r>
  <r>
    <x v="0"/>
    <x v="7"/>
    <s v="ELS"/>
    <x v="13"/>
    <x v="253"/>
    <s v="Moquegua Rural"/>
    <s v="5"/>
    <s v="R"/>
    <s v="Inteconectado"/>
    <s v="PL0240"/>
    <s v="BT5B-R"/>
    <s v="Mayor a 100kWh"/>
    <n v="109"/>
    <n v="27604"/>
    <n v="16388.48"/>
    <n v="-2409.29"/>
  </r>
  <r>
    <x v="0"/>
    <x v="7"/>
    <s v="ELSE"/>
    <x v="14"/>
    <x v="254"/>
    <s v="Cusco"/>
    <s v="2"/>
    <s v="U"/>
    <s v="Inteconectado"/>
    <s v="PL0032"/>
    <s v="BT5B-R"/>
    <s v="De 0 a 30 kWh "/>
    <n v="22790"/>
    <n v="269287"/>
    <n v="180522.68"/>
    <n v="-37616.29"/>
  </r>
  <r>
    <x v="0"/>
    <x v="7"/>
    <s v="ELSE"/>
    <x v="14"/>
    <x v="254"/>
    <s v="Cusco"/>
    <s v="2"/>
    <s v="U"/>
    <s v="Inteconectado"/>
    <s v="PL0032"/>
    <s v="BT5B-R"/>
    <s v="De 30 a 100kWh"/>
    <n v="41736"/>
    <n v="2672871"/>
    <n v="1442418.25"/>
    <n v="-174879.28"/>
  </r>
  <r>
    <x v="0"/>
    <x v="7"/>
    <s v="ELSE"/>
    <x v="14"/>
    <x v="254"/>
    <s v="Cusco"/>
    <s v="2"/>
    <s v="U"/>
    <s v="Inteconectado"/>
    <s v="PL0032"/>
    <s v="BT5B-R"/>
    <s v="Mayor a 100kWh"/>
    <n v="37109"/>
    <n v="8247638"/>
    <n v="4855712.1900000004"/>
    <n v="136894.5"/>
  </r>
  <r>
    <x v="0"/>
    <x v="7"/>
    <s v="ELSE"/>
    <x v="14"/>
    <x v="255"/>
    <s v="Iberia"/>
    <s v="5"/>
    <s v="R"/>
    <s v="Inteconectado"/>
    <s v="PL0033"/>
    <s v="BT5B-R"/>
    <s v="De 0 a 30 kWh "/>
    <n v="365"/>
    <n v="3714"/>
    <n v="2173.6799999999998"/>
    <n v="-1984.08"/>
  </r>
  <r>
    <x v="0"/>
    <x v="7"/>
    <s v="ELSE"/>
    <x v="14"/>
    <x v="255"/>
    <s v="Iberia"/>
    <s v="5"/>
    <s v="R"/>
    <s v="Inteconectado"/>
    <s v="PL0033"/>
    <s v="BT5B-R"/>
    <s v="De 30 a 100kWh"/>
    <n v="477"/>
    <n v="31549"/>
    <n v="17547.38"/>
    <n v="-7646.31"/>
  </r>
  <r>
    <x v="0"/>
    <x v="7"/>
    <s v="ELSE"/>
    <x v="14"/>
    <x v="255"/>
    <s v="Iberia"/>
    <s v="5"/>
    <s v="R"/>
    <s v="Inteconectado"/>
    <s v="PL0033"/>
    <s v="BT5B-R"/>
    <s v="Mayor a 100kWh"/>
    <n v="282"/>
    <n v="53141"/>
    <n v="41591.660000000003"/>
    <n v="1173.5999999999999"/>
  </r>
  <r>
    <x v="0"/>
    <x v="7"/>
    <s v="ELSE"/>
    <x v="14"/>
    <x v="256"/>
    <s v="Puerto Maldonado"/>
    <s v="2"/>
    <s v="U"/>
    <s v="Inteconectado"/>
    <s v="PL0034"/>
    <s v="BT5B-R"/>
    <s v="De 0 a 30 kWh "/>
    <n v="3195"/>
    <n v="33931"/>
    <n v="24472.79"/>
    <n v="-4991.2"/>
  </r>
  <r>
    <x v="0"/>
    <x v="7"/>
    <s v="ELSE"/>
    <x v="14"/>
    <x v="256"/>
    <s v="Puerto Maldonado"/>
    <s v="2"/>
    <s v="U"/>
    <s v="Inteconectado"/>
    <s v="PL0034"/>
    <s v="BT5B-R"/>
    <s v="De 30 a 100kWh"/>
    <n v="5863"/>
    <n v="390118"/>
    <n v="221213.98"/>
    <n v="-25855.83"/>
  </r>
  <r>
    <x v="0"/>
    <x v="7"/>
    <s v="ELSE"/>
    <x v="14"/>
    <x v="256"/>
    <s v="Puerto Maldonado"/>
    <s v="2"/>
    <s v="U"/>
    <s v="Inteconectado"/>
    <s v="PL0034"/>
    <s v="BT5B-R"/>
    <s v="Mayor a 100kWh"/>
    <n v="7421"/>
    <n v="1736234"/>
    <n v="1073734.1399999999"/>
    <n v="29571.86"/>
  </r>
  <r>
    <x v="0"/>
    <x v="7"/>
    <s v="ELSE"/>
    <x v="14"/>
    <x v="257"/>
    <s v="Abancay"/>
    <s v="2"/>
    <s v="U"/>
    <s v="Inteconectado"/>
    <s v="PL0035"/>
    <s v="BT5B-R"/>
    <s v="De 0 a 30 kWh "/>
    <n v="4230"/>
    <n v="55147"/>
    <n v="37104.42"/>
    <n v="-8180.72"/>
  </r>
  <r>
    <x v="0"/>
    <x v="7"/>
    <s v="ELSE"/>
    <x v="14"/>
    <x v="257"/>
    <s v="Abancay"/>
    <s v="2"/>
    <s v="U"/>
    <s v="Inteconectado"/>
    <s v="PL0035"/>
    <s v="BT5B-R"/>
    <s v="De 30 a 100kWh"/>
    <n v="7056"/>
    <n v="438207"/>
    <n v="249450.67"/>
    <n v="-31451.85"/>
  </r>
  <r>
    <x v="0"/>
    <x v="7"/>
    <s v="ELSE"/>
    <x v="14"/>
    <x v="257"/>
    <s v="Abancay"/>
    <s v="2"/>
    <s v="U"/>
    <s v="Inteconectado"/>
    <s v="PL0035"/>
    <s v="BT5B-R"/>
    <s v="Mayor a 100kWh"/>
    <n v="4052"/>
    <n v="739212"/>
    <n v="463204.94"/>
    <n v="12693.99"/>
  </r>
  <r>
    <x v="0"/>
    <x v="7"/>
    <s v="ELSE"/>
    <x v="14"/>
    <x v="258"/>
    <s v="La Convención"/>
    <s v="2"/>
    <s v="U"/>
    <s v="Inteconectado"/>
    <s v="PL0036"/>
    <s v="BT5B-R"/>
    <s v="De 0 a 30 kWh "/>
    <n v="2066"/>
    <n v="22587"/>
    <n v="16108.04"/>
    <n v="-3324.82"/>
  </r>
  <r>
    <x v="0"/>
    <x v="7"/>
    <s v="ELSE"/>
    <x v="14"/>
    <x v="258"/>
    <s v="La Convención"/>
    <s v="2"/>
    <s v="U"/>
    <s v="Inteconectado"/>
    <s v="PL0036"/>
    <s v="BT5B-R"/>
    <s v="De 30 a 100kWh"/>
    <n v="3350"/>
    <n v="219072"/>
    <n v="124140"/>
    <n v="-14807"/>
  </r>
  <r>
    <x v="0"/>
    <x v="7"/>
    <s v="ELSE"/>
    <x v="14"/>
    <x v="258"/>
    <s v="La Convención"/>
    <s v="2"/>
    <s v="U"/>
    <s v="Inteconectado"/>
    <s v="PL0036"/>
    <s v="BT5B-R"/>
    <s v="Mayor a 100kWh"/>
    <n v="3736"/>
    <n v="851701"/>
    <n v="527392.43000000005"/>
    <n v="14900.74"/>
  </r>
  <r>
    <x v="0"/>
    <x v="7"/>
    <s v="ELSE"/>
    <x v="14"/>
    <x v="259"/>
    <s v="Yauri"/>
    <s v="4"/>
    <s v="R"/>
    <s v="Inteconectado"/>
    <s v="PL0038"/>
    <s v="BT5B-R"/>
    <s v="De 0 a 30 kWh "/>
    <n v="8033"/>
    <n v="93200"/>
    <n v="52679.8"/>
    <n v="-38640.31"/>
  </r>
  <r>
    <x v="0"/>
    <x v="7"/>
    <s v="ELSE"/>
    <x v="14"/>
    <x v="259"/>
    <s v="Yauri"/>
    <s v="4"/>
    <s v="R"/>
    <s v="Inteconectado"/>
    <s v="PL0038"/>
    <s v="BT5B-R"/>
    <s v="De 30 a 100kWh"/>
    <n v="3555"/>
    <n v="184659"/>
    <n v="92087.13"/>
    <n v="-44224.2"/>
  </r>
  <r>
    <x v="0"/>
    <x v="7"/>
    <s v="ELSE"/>
    <x v="14"/>
    <x v="259"/>
    <s v="Yauri"/>
    <s v="4"/>
    <s v="R"/>
    <s v="Inteconectado"/>
    <s v="PL0038"/>
    <s v="BT5B-R"/>
    <s v="Mayor a 100kWh"/>
    <n v="690"/>
    <n v="155798"/>
    <n v="109748.86"/>
    <n v="3075.92"/>
  </r>
  <r>
    <x v="0"/>
    <x v="7"/>
    <s v="ELSE"/>
    <x v="14"/>
    <x v="260"/>
    <s v="Iñapari"/>
    <s v="3"/>
    <s v="U"/>
    <s v="Inteconectado"/>
    <s v="PL0039"/>
    <s v="BT5B-R"/>
    <s v="De 0 a 30 kWh "/>
    <n v="78"/>
    <n v="603"/>
    <n v="451.6"/>
    <n v="-150.75"/>
  </r>
  <r>
    <x v="0"/>
    <x v="7"/>
    <s v="ELSE"/>
    <x v="14"/>
    <x v="260"/>
    <s v="Iñapari"/>
    <s v="3"/>
    <s v="U"/>
    <s v="Inteconectado"/>
    <s v="PL0039"/>
    <s v="BT5B-R"/>
    <s v="De 30 a 100kWh"/>
    <n v="84"/>
    <n v="5541"/>
    <n v="2968.3"/>
    <n v="-630"/>
  </r>
  <r>
    <x v="0"/>
    <x v="7"/>
    <s v="ELSE"/>
    <x v="14"/>
    <x v="260"/>
    <s v="Iñapari"/>
    <s v="3"/>
    <s v="U"/>
    <s v="Inteconectado"/>
    <s v="PL0039"/>
    <s v="BT5B-R"/>
    <s v="Mayor a 100kWh"/>
    <n v="146"/>
    <n v="41836"/>
    <n v="26419.18"/>
    <n v="745.45"/>
  </r>
  <r>
    <x v="0"/>
    <x v="7"/>
    <s v="ELSE"/>
    <x v="14"/>
    <x v="261"/>
    <s v="Valle Sagrado 1"/>
    <s v="4"/>
    <s v="R"/>
    <s v="Inteconectado"/>
    <s v="PL0040"/>
    <s v="BT5B-R"/>
    <s v="De 0 a 30 kWh "/>
    <n v="16620"/>
    <n v="185333"/>
    <n v="106914.14"/>
    <n v="-76559.66"/>
  </r>
  <r>
    <x v="0"/>
    <x v="7"/>
    <s v="ELSE"/>
    <x v="14"/>
    <x v="261"/>
    <s v="Valle Sagrado 1"/>
    <s v="4"/>
    <s v="R"/>
    <s v="Inteconectado"/>
    <s v="PL0040"/>
    <s v="BT5B-R"/>
    <s v="De 30 a 100kWh"/>
    <n v="8662"/>
    <n v="481930"/>
    <n v="245080.14"/>
    <n v="-107401.72"/>
  </r>
  <r>
    <x v="0"/>
    <x v="7"/>
    <s v="ELSE"/>
    <x v="14"/>
    <x v="261"/>
    <s v="Valle Sagrado 1"/>
    <s v="4"/>
    <s v="R"/>
    <s v="Inteconectado"/>
    <s v="PL0040"/>
    <s v="BT5B-R"/>
    <s v="Mayor a 100kWh"/>
    <n v="2536"/>
    <n v="551339"/>
    <n v="387457.85"/>
    <n v="10894.79"/>
  </r>
  <r>
    <x v="0"/>
    <x v="7"/>
    <s v="ELSE"/>
    <x v="14"/>
    <x v="262"/>
    <s v="Valle Sagrado 2"/>
    <s v="5"/>
    <s v="R"/>
    <s v="Inteconectado"/>
    <s v="PL0041"/>
    <s v="BT5B-R"/>
    <s v="De 0 a 30 kWh "/>
    <n v="15875"/>
    <n v="178576"/>
    <n v="111843.71"/>
    <n v="-82477.17"/>
  </r>
  <r>
    <x v="0"/>
    <x v="7"/>
    <s v="ELSE"/>
    <x v="14"/>
    <x v="262"/>
    <s v="Valle Sagrado 2"/>
    <s v="5"/>
    <s v="R"/>
    <s v="Inteconectado"/>
    <s v="PL0041"/>
    <s v="BT5B-R"/>
    <s v="De 30 a 100kWh"/>
    <n v="5176"/>
    <n v="268871"/>
    <n v="148605.26999999999"/>
    <n v="-71732.800000000003"/>
  </r>
  <r>
    <x v="0"/>
    <x v="7"/>
    <s v="ELSE"/>
    <x v="14"/>
    <x v="262"/>
    <s v="Valle Sagrado 2"/>
    <s v="5"/>
    <s v="R"/>
    <s v="Inteconectado"/>
    <s v="PL0041"/>
    <s v="BT5B-R"/>
    <s v="Mayor a 100kWh"/>
    <n v="919"/>
    <n v="200795"/>
    <n v="157589.92000000001"/>
    <n v="4438.21"/>
  </r>
  <r>
    <x v="0"/>
    <x v="7"/>
    <s v="ELSE"/>
    <x v="14"/>
    <x v="263"/>
    <s v="Andahuaylas"/>
    <s v="4"/>
    <s v="R"/>
    <s v="Inteconectado"/>
    <s v="PL0042"/>
    <s v="BT5B-R"/>
    <s v="De 0 a 30 kWh "/>
    <n v="28389"/>
    <n v="322432"/>
    <n v="184115.88"/>
    <n v="-133210.81"/>
  </r>
  <r>
    <x v="0"/>
    <x v="7"/>
    <s v="ELSE"/>
    <x v="14"/>
    <x v="263"/>
    <s v="Andahuaylas"/>
    <s v="4"/>
    <s v="R"/>
    <s v="Inteconectado"/>
    <s v="PL0042"/>
    <s v="BT5B-R"/>
    <s v="De 30 a 100kWh"/>
    <n v="9388"/>
    <n v="502653"/>
    <n v="252372.36"/>
    <n v="-116396.86"/>
  </r>
  <r>
    <x v="0"/>
    <x v="7"/>
    <s v="ELSE"/>
    <x v="14"/>
    <x v="263"/>
    <s v="Andahuaylas"/>
    <s v="4"/>
    <s v="R"/>
    <s v="Inteconectado"/>
    <s v="PL0042"/>
    <s v="BT5B-R"/>
    <s v="Mayor a 100kWh"/>
    <n v="2459"/>
    <n v="500831"/>
    <n v="352262.55"/>
    <n v="9912.42"/>
  </r>
  <r>
    <x v="0"/>
    <x v="7"/>
    <s v="ELSE"/>
    <x v="14"/>
    <x v="264"/>
    <s v="Abancay Rural"/>
    <s v="6"/>
    <s v="R"/>
    <s v="Inteconectado"/>
    <s v="PL0241"/>
    <s v="BT5B-R"/>
    <s v="De 0 a 30 kWh "/>
    <n v="8702"/>
    <n v="90639"/>
    <n v="59472.84"/>
    <n v="-41660.53"/>
  </r>
  <r>
    <x v="0"/>
    <x v="7"/>
    <s v="ELSE"/>
    <x v="14"/>
    <x v="264"/>
    <s v="Abancay Rural"/>
    <s v="6"/>
    <s v="R"/>
    <s v="Inteconectado"/>
    <s v="PL0241"/>
    <s v="BT5B-R"/>
    <s v="De 30 a 100kWh"/>
    <n v="2172"/>
    <n v="109718"/>
    <n v="59745.77"/>
    <n v="-30061.25"/>
  </r>
  <r>
    <x v="0"/>
    <x v="7"/>
    <s v="ELSE"/>
    <x v="14"/>
    <x v="264"/>
    <s v="Abancay Rural"/>
    <s v="6"/>
    <s v="R"/>
    <s v="Inteconectado"/>
    <s v="PL0241"/>
    <s v="BT5B-R"/>
    <s v="Mayor a 100kWh"/>
    <n v="315"/>
    <n v="68156"/>
    <n v="50382.05"/>
    <n v="-1370.37"/>
  </r>
  <r>
    <x v="0"/>
    <x v="7"/>
    <s v="ELSE"/>
    <x v="14"/>
    <x v="265"/>
    <s v="La Convención Rural"/>
    <s v="5"/>
    <s v="R"/>
    <s v="Inteconectado"/>
    <s v="PL0243"/>
    <s v="BT5B-R"/>
    <s v="De 0 a 30 kWh "/>
    <n v="15125"/>
    <n v="135632"/>
    <n v="96482.62"/>
    <n v="-62184.59"/>
  </r>
  <r>
    <x v="0"/>
    <x v="7"/>
    <s v="ELSE"/>
    <x v="14"/>
    <x v="265"/>
    <s v="La Convención Rural"/>
    <s v="5"/>
    <s v="R"/>
    <s v="Inteconectado"/>
    <s v="PL0243"/>
    <s v="BT5B-R"/>
    <s v="De 30 a 100kWh"/>
    <n v="6133"/>
    <n v="336939"/>
    <n v="188441.63"/>
    <n v="-84346.89"/>
  </r>
  <r>
    <x v="0"/>
    <x v="7"/>
    <s v="ELSE"/>
    <x v="14"/>
    <x v="265"/>
    <s v="La Convención Rural"/>
    <s v="5"/>
    <s v="R"/>
    <s v="Inteconectado"/>
    <s v="PL0243"/>
    <s v="BT5B-R"/>
    <s v="Mayor a 100kWh"/>
    <n v="1621"/>
    <n v="336987"/>
    <n v="262784.39"/>
    <n v="7423.88"/>
  </r>
  <r>
    <x v="0"/>
    <x v="7"/>
    <s v="ELSE"/>
    <x v="14"/>
    <x v="266"/>
    <s v="Sicuani"/>
    <s v="3"/>
    <s v="U"/>
    <s v="Inteconectado"/>
    <s v="PL0244"/>
    <s v="BT5B-R"/>
    <s v="De 0 a 30 kWh "/>
    <n v="4864"/>
    <n v="68558"/>
    <n v="46190.58"/>
    <n v="-10426.799999999999"/>
  </r>
  <r>
    <x v="0"/>
    <x v="7"/>
    <s v="ELSE"/>
    <x v="14"/>
    <x v="266"/>
    <s v="Sicuani"/>
    <s v="3"/>
    <s v="U"/>
    <s v="Inteconectado"/>
    <s v="PL0244"/>
    <s v="BT5B-R"/>
    <s v="De 30 a 100kWh"/>
    <n v="4102"/>
    <n v="231207"/>
    <n v="134578.42000000001"/>
    <n v="-18705.12"/>
  </r>
  <r>
    <x v="0"/>
    <x v="7"/>
    <s v="ELSE"/>
    <x v="14"/>
    <x v="266"/>
    <s v="Sicuani"/>
    <s v="3"/>
    <s v="U"/>
    <s v="Inteconectado"/>
    <s v="PL0244"/>
    <s v="BT5B-R"/>
    <s v="Mayor a 100kWh"/>
    <n v="1123"/>
    <n v="201623"/>
    <n v="129834.12"/>
    <n v="3669.7"/>
  </r>
  <r>
    <x v="0"/>
    <x v="7"/>
    <s v="ELSE"/>
    <x v="14"/>
    <x v="267"/>
    <s v="Valle Sagrado 3"/>
    <s v="6"/>
    <s v="R"/>
    <s v="Inteconectado"/>
    <s v="PL0245"/>
    <s v="BT5B-R"/>
    <s v="De 0 a 30 kWh "/>
    <n v="18311"/>
    <n v="215794"/>
    <n v="132188.09"/>
    <n v="-99174.21"/>
  </r>
  <r>
    <x v="0"/>
    <x v="7"/>
    <s v="ELSE"/>
    <x v="14"/>
    <x v="267"/>
    <s v="Valle Sagrado 3"/>
    <s v="6"/>
    <s v="R"/>
    <s v="Inteconectado"/>
    <s v="PL0245"/>
    <s v="BT5B-R"/>
    <s v="De 30 a 100kWh"/>
    <n v="6405"/>
    <n v="327378"/>
    <n v="179321.39"/>
    <n v="-88302.99"/>
  </r>
  <r>
    <x v="0"/>
    <x v="7"/>
    <s v="ELSE"/>
    <x v="14"/>
    <x v="267"/>
    <s v="Valle Sagrado 3"/>
    <s v="6"/>
    <s v="R"/>
    <s v="Inteconectado"/>
    <s v="PL0245"/>
    <s v="BT5B-R"/>
    <s v="Mayor a 100kWh"/>
    <n v="906"/>
    <n v="177542"/>
    <n v="139056.99"/>
    <n v="3916.99"/>
  </r>
  <r>
    <x v="0"/>
    <x v="7"/>
    <s v="ELSE"/>
    <x v="14"/>
    <x v="268"/>
    <s v="Puerto Maldonado Rural"/>
    <s v="4"/>
    <s v="R"/>
    <s v="Inteconectado"/>
    <s v="PL1034"/>
    <s v="BT5B-R"/>
    <s v="De 0 a 30 kWh "/>
    <n v="715"/>
    <n v="7602"/>
    <n v="4492.87"/>
    <n v="-3118.65"/>
  </r>
  <r>
    <x v="0"/>
    <x v="7"/>
    <s v="ELSE"/>
    <x v="14"/>
    <x v="268"/>
    <s v="Puerto Maldonado Rural"/>
    <s v="4"/>
    <s v="R"/>
    <s v="Inteconectado"/>
    <s v="PL1034"/>
    <s v="BT5B-R"/>
    <s v="De 30 a 100kWh"/>
    <n v="953"/>
    <n v="59514"/>
    <n v="31094.15"/>
    <n v="-11731.43"/>
  </r>
  <r>
    <x v="0"/>
    <x v="7"/>
    <s v="ELSE"/>
    <x v="14"/>
    <x v="268"/>
    <s v="Puerto Maldonado Rural"/>
    <s v="4"/>
    <s v="R"/>
    <s v="Inteconectado"/>
    <s v="PL1034"/>
    <s v="BT5B-R"/>
    <s v="Mayor a 100kWh"/>
    <n v="680"/>
    <n v="153086"/>
    <n v="106356.79"/>
    <n v="2603.9299999999998"/>
  </r>
  <r>
    <x v="0"/>
    <x v="7"/>
    <s v="ELSE"/>
    <x v="14"/>
    <x v="269"/>
    <s v="Machupicchu"/>
    <s v="2"/>
    <s v="U"/>
    <s v="Inteconectado"/>
    <s v="PL1036"/>
    <s v="BT5B-R"/>
    <s v="De 0 a 30 kWh "/>
    <n v="117"/>
    <n v="1237"/>
    <n v="893.56"/>
    <n v="-182.13"/>
  </r>
  <r>
    <x v="0"/>
    <x v="7"/>
    <s v="ELSE"/>
    <x v="14"/>
    <x v="269"/>
    <s v="Machupicchu"/>
    <s v="2"/>
    <s v="U"/>
    <s v="Inteconectado"/>
    <s v="PL1036"/>
    <s v="BT5B-R"/>
    <s v="De 30 a 100kWh"/>
    <n v="114"/>
    <n v="7144"/>
    <n v="4039.88"/>
    <n v="-503.88"/>
  </r>
  <r>
    <x v="0"/>
    <x v="7"/>
    <s v="ELSE"/>
    <x v="14"/>
    <x v="269"/>
    <s v="Machupicchu"/>
    <s v="2"/>
    <s v="U"/>
    <s v="Inteconectado"/>
    <s v="PL1036"/>
    <s v="BT5B-R"/>
    <s v="Mayor a 100kWh"/>
    <n v="347"/>
    <n v="127769"/>
    <n v="78451.58"/>
    <n v="2216.09"/>
  </r>
  <r>
    <x v="0"/>
    <x v="7"/>
    <s v="ELSE"/>
    <x v="14"/>
    <x v="270"/>
    <s v="Chacapuente"/>
    <s v="6"/>
    <s v="R"/>
    <s v="Inteconectado"/>
    <s v="PL1042"/>
    <s v="BT5B-R"/>
    <s v="De 0 a 30 kWh "/>
    <n v="8896"/>
    <n v="87042"/>
    <n v="59216.56"/>
    <n v="-40007.39"/>
  </r>
  <r>
    <x v="0"/>
    <x v="7"/>
    <s v="ELSE"/>
    <x v="14"/>
    <x v="270"/>
    <s v="Chacapuente"/>
    <s v="6"/>
    <s v="R"/>
    <s v="Inteconectado"/>
    <s v="PL1042"/>
    <s v="BT5B-R"/>
    <s v="De 30 a 100kWh"/>
    <n v="1806"/>
    <n v="90137"/>
    <n v="48928.72"/>
    <n v="-24935.07"/>
  </r>
  <r>
    <x v="0"/>
    <x v="7"/>
    <s v="ELSE"/>
    <x v="14"/>
    <x v="270"/>
    <s v="Chacapuente"/>
    <s v="6"/>
    <s v="R"/>
    <s v="Inteconectado"/>
    <s v="PL1042"/>
    <s v="BT5B-R"/>
    <s v="Mayor a 100kWh"/>
    <n v="283"/>
    <n v="62988"/>
    <n v="49182.09"/>
    <n v="1385.35"/>
  </r>
  <r>
    <x v="0"/>
    <x v="7"/>
    <s v="ELSE"/>
    <x v="14"/>
    <x v="271"/>
    <s v="Combapata"/>
    <s v="5"/>
    <s v="R"/>
    <s v="Inteconectado"/>
    <s v="PL1242"/>
    <s v="BT5B-R"/>
    <s v="De 0 a 30 kWh "/>
    <n v="16086"/>
    <n v="177897"/>
    <n v="112444.26"/>
    <n v="-82154.960000000006"/>
  </r>
  <r>
    <x v="0"/>
    <x v="7"/>
    <s v="ELSE"/>
    <x v="14"/>
    <x v="271"/>
    <s v="Combapata"/>
    <s v="5"/>
    <s v="R"/>
    <s v="Inteconectado"/>
    <s v="PL1242"/>
    <s v="BT5B-R"/>
    <s v="De 30 a 100kWh"/>
    <n v="2796"/>
    <n v="131785"/>
    <n v="70208.479999999996"/>
    <n v="-38724.6"/>
  </r>
  <r>
    <x v="0"/>
    <x v="7"/>
    <s v="ELSE"/>
    <x v="14"/>
    <x v="271"/>
    <s v="Combapata"/>
    <s v="5"/>
    <s v="R"/>
    <s v="Inteconectado"/>
    <s v="PL1242"/>
    <s v="BT5B-R"/>
    <s v="Mayor a 100kWh"/>
    <n v="238"/>
    <n v="49026"/>
    <n v="38518.410000000003"/>
    <n v="1085.26"/>
  </r>
  <r>
    <x v="0"/>
    <x v="7"/>
    <s v="ELSE"/>
    <x v="14"/>
    <x v="272"/>
    <s v="MAZUKO"/>
    <s v="3"/>
    <s v="U"/>
    <s v="Inteconectado"/>
    <s v="PL2034"/>
    <s v="BT5B-R"/>
    <s v="De 0 a 30 kWh "/>
    <n v="1174"/>
    <n v="12106"/>
    <n v="9040.14"/>
    <n v="-1815.9"/>
  </r>
  <r>
    <x v="0"/>
    <x v="7"/>
    <s v="ELSE"/>
    <x v="14"/>
    <x v="272"/>
    <s v="MAZUKO"/>
    <s v="3"/>
    <s v="U"/>
    <s v="Inteconectado"/>
    <s v="PL2034"/>
    <s v="BT5B-R"/>
    <s v="De 30 a 100kWh"/>
    <n v="1498"/>
    <n v="92630"/>
    <n v="53412.18"/>
    <n v="-6741"/>
  </r>
  <r>
    <x v="0"/>
    <x v="7"/>
    <s v="ELSE"/>
    <x v="14"/>
    <x v="272"/>
    <s v="MAZUKO"/>
    <s v="3"/>
    <s v="U"/>
    <s v="Inteconectado"/>
    <s v="PL2034"/>
    <s v="BT5B-R"/>
    <s v="Mayor a 100kWh"/>
    <n v="1087"/>
    <n v="231648"/>
    <n v="146397.1"/>
    <n v="4128.49"/>
  </r>
  <r>
    <x v="0"/>
    <x v="7"/>
    <s v="ELSE"/>
    <x v="14"/>
    <x v="273"/>
    <s v="Chuquibambilla"/>
    <s v="6"/>
    <s v="R"/>
    <s v="Inteconectado"/>
    <s v="PL2042"/>
    <s v="BT5B-R"/>
    <s v="De 0 a 30 kWh "/>
    <n v="3957"/>
    <n v="42215"/>
    <n v="27325.59"/>
    <n v="-19403.41"/>
  </r>
  <r>
    <x v="0"/>
    <x v="7"/>
    <s v="ELSE"/>
    <x v="14"/>
    <x v="273"/>
    <s v="Chuquibambilla"/>
    <s v="6"/>
    <s v="R"/>
    <s v="Inteconectado"/>
    <s v="PL2042"/>
    <s v="BT5B-R"/>
    <s v="De 30 a 100kWh"/>
    <n v="786"/>
    <n v="39604"/>
    <n v="21584.3"/>
    <n v="-10840.32"/>
  </r>
  <r>
    <x v="0"/>
    <x v="7"/>
    <s v="ELSE"/>
    <x v="14"/>
    <x v="273"/>
    <s v="Chuquibambilla"/>
    <s v="6"/>
    <s v="R"/>
    <s v="Inteconectado"/>
    <s v="PL2042"/>
    <s v="BT5B-R"/>
    <s v="Mayor a 100kWh"/>
    <n v="115"/>
    <n v="22955"/>
    <n v="17971.29"/>
    <n v="506.18"/>
  </r>
  <r>
    <x v="0"/>
    <x v="7"/>
    <s v="ELSE"/>
    <x v="14"/>
    <x v="274"/>
    <s v="Chumbivilcas"/>
    <s v="5"/>
    <s v="R"/>
    <s v="Inteconectado"/>
    <s v="PL3242"/>
    <s v="BT5B-R"/>
    <s v="De 0 a 30 kWh "/>
    <n v="12043"/>
    <n v="114824"/>
    <n v="79039.350000000006"/>
    <n v="-53121.82"/>
  </r>
  <r>
    <x v="0"/>
    <x v="7"/>
    <s v="ELSE"/>
    <x v="14"/>
    <x v="274"/>
    <s v="Chumbivilcas"/>
    <s v="5"/>
    <s v="R"/>
    <s v="Inteconectado"/>
    <s v="PL3242"/>
    <s v="BT5B-R"/>
    <s v="De 30 a 100kWh"/>
    <n v="2670"/>
    <n v="138606"/>
    <n v="76679.45"/>
    <n v="-37059.599999999999"/>
  </r>
  <r>
    <x v="0"/>
    <x v="7"/>
    <s v="ELSE"/>
    <x v="14"/>
    <x v="274"/>
    <s v="Chumbivilcas"/>
    <s v="5"/>
    <s v="R"/>
    <s v="Inteconectado"/>
    <s v="PL3242"/>
    <s v="BT5B-R"/>
    <s v="Mayor a 100kWh"/>
    <n v="780"/>
    <n v="265589"/>
    <n v="207015.87"/>
    <n v="5849.16"/>
  </r>
  <r>
    <x v="0"/>
    <x v="7"/>
    <s v="ELSE"/>
    <x v="14"/>
    <x v="275"/>
    <s v="Sicuani Rural"/>
    <s v="6"/>
    <s v="R"/>
    <s v="Inteconectado"/>
    <s v="PL4242"/>
    <s v="BT5B-R"/>
    <s v="De 0 a 30 kWh "/>
    <n v="10742"/>
    <n v="105417"/>
    <n v="71598.5"/>
    <n v="-48474.15"/>
  </r>
  <r>
    <x v="0"/>
    <x v="7"/>
    <s v="ELSE"/>
    <x v="14"/>
    <x v="275"/>
    <s v="Sicuani Rural"/>
    <s v="6"/>
    <s v="R"/>
    <s v="Inteconectado"/>
    <s v="PL4242"/>
    <s v="BT5B-R"/>
    <s v="De 30 a 100kWh"/>
    <n v="1810"/>
    <n v="86789"/>
    <n v="46458.74"/>
    <n v="-24970.37"/>
  </r>
  <r>
    <x v="0"/>
    <x v="7"/>
    <s v="ELSE"/>
    <x v="14"/>
    <x v="275"/>
    <s v="Sicuani Rural"/>
    <s v="6"/>
    <s v="R"/>
    <s v="Inteconectado"/>
    <s v="PL4242"/>
    <s v="BT5B-R"/>
    <s v="Mayor a 100kWh"/>
    <n v="335"/>
    <n v="98770"/>
    <n v="76797.31"/>
    <n v="2158.5100000000002"/>
  </r>
  <r>
    <x v="0"/>
    <x v="7"/>
    <s v="ELSE"/>
    <x v="14"/>
    <x v="276"/>
    <s v="Sistema Eléctrico Rural Lacco-Yavero (provisional)"/>
    <s v="SER"/>
    <s v="R"/>
    <s v="Inteconectado"/>
    <s v="PR0036"/>
    <s v="BT5B-R"/>
    <s v="De 0 a 30 kWh "/>
    <n v="1672"/>
    <n v="10029"/>
    <n v="11879.97"/>
    <n v="-5335.4"/>
  </r>
  <r>
    <x v="0"/>
    <x v="7"/>
    <s v="ELSE"/>
    <x v="14"/>
    <x v="276"/>
    <s v="Sistema Eléctrico Rural Lacco-Yavero (provisional)"/>
    <s v="SER"/>
    <s v="R"/>
    <s v="Inteconectado"/>
    <s v="PR0036"/>
    <s v="BT5B-R"/>
    <s v="De 30 a 100kWh"/>
    <n v="166"/>
    <n v="8504"/>
    <n v="5501.65"/>
    <n v="-2649.48"/>
  </r>
  <r>
    <x v="0"/>
    <x v="7"/>
    <s v="ELSE"/>
    <x v="14"/>
    <x v="276"/>
    <s v="Sistema Eléctrico Rural Lacco-Yavero (provisional)"/>
    <s v="SER"/>
    <s v="R"/>
    <s v="Inteconectado"/>
    <s v="PR0036"/>
    <s v="BT5B-R"/>
    <s v="Mayor a 100kWh"/>
    <n v="16"/>
    <n v="2331"/>
    <n v="2142.38"/>
    <n v="60.43"/>
  </r>
  <r>
    <x v="0"/>
    <x v="7"/>
    <s v="ELSE"/>
    <x v="14"/>
    <x v="277"/>
    <s v="SER AISLADO IBERIA"/>
    <s v="SER"/>
    <s v="R"/>
    <s v="Inteconectado"/>
    <s v="PR0033"/>
    <s v="BT5B-R"/>
    <s v="De 0 a 30 kWh "/>
    <n v="161"/>
    <n v="1838"/>
    <n v="1268.92"/>
    <n v="-1140.9100000000001"/>
  </r>
  <r>
    <x v="0"/>
    <x v="7"/>
    <s v="ELSE"/>
    <x v="14"/>
    <x v="277"/>
    <s v="SER AISLADO IBERIA"/>
    <s v="SER"/>
    <s v="R"/>
    <s v="Inteconectado"/>
    <s v="PR0033"/>
    <s v="BT5B-R"/>
    <s v="De 30 a 100kWh"/>
    <n v="139"/>
    <n v="8317"/>
    <n v="5280.29"/>
    <n v="-2588.1799999999998"/>
  </r>
  <r>
    <x v="0"/>
    <x v="7"/>
    <s v="ELSE"/>
    <x v="14"/>
    <x v="277"/>
    <s v="SER AISLADO IBERIA"/>
    <s v="SER"/>
    <s v="R"/>
    <s v="Inteconectado"/>
    <s v="PR0033"/>
    <s v="BT5B-R"/>
    <s v="Mayor a 100kWh"/>
    <n v="98"/>
    <n v="21833"/>
    <n v="19839.419999999998"/>
    <n v="558.34"/>
  </r>
  <r>
    <x v="0"/>
    <x v="7"/>
    <s v="ELSE"/>
    <x v="14"/>
    <x v="278"/>
    <s v="SER CACHIMAYO ABANCAY - ANDAHUAYLAS"/>
    <s v="SER"/>
    <s v="R"/>
    <s v="Inteconectado"/>
    <s v="PR0035"/>
    <s v="BT5B-R"/>
    <s v="De 0 a 30 kWh "/>
    <n v="8998"/>
    <n v="60139"/>
    <n v="66103.100000000006"/>
    <n v="-32235.71"/>
  </r>
  <r>
    <x v="0"/>
    <x v="7"/>
    <s v="ELSE"/>
    <x v="14"/>
    <x v="278"/>
    <s v="SER CACHIMAYO ABANCAY - ANDAHUAYLAS"/>
    <s v="SER"/>
    <s v="R"/>
    <s v="Inteconectado"/>
    <s v="PR0035"/>
    <s v="BT5B-R"/>
    <s v="De 30 a 100kWh"/>
    <n v="510"/>
    <n v="23537"/>
    <n v="14772.46"/>
    <n v="-8205.09"/>
  </r>
  <r>
    <x v="0"/>
    <x v="7"/>
    <s v="ELSE"/>
    <x v="14"/>
    <x v="278"/>
    <s v="SER CACHIMAYO ABANCAY - ANDAHUAYLAS"/>
    <s v="SER"/>
    <s v="R"/>
    <s v="Inteconectado"/>
    <s v="PR0035"/>
    <s v="BT5B-R"/>
    <s v="Mayor a 100kWh"/>
    <n v="34"/>
    <n v="6365"/>
    <n v="5842.52"/>
    <n v="164.3"/>
  </r>
  <r>
    <x v="0"/>
    <x v="7"/>
    <s v="ELSE"/>
    <x v="14"/>
    <x v="279"/>
    <s v="SER QUENCORO VALLE SAGRADO 2"/>
    <s v="SER"/>
    <s v="R"/>
    <s v="Inteconectado"/>
    <s v="PR0041"/>
    <s v="BT5B-R"/>
    <s v="De 0 a 30 kWh "/>
    <n v="1579"/>
    <n v="9930"/>
    <n v="11394.32"/>
    <n v="-5323.97"/>
  </r>
  <r>
    <x v="0"/>
    <x v="7"/>
    <s v="ELSE"/>
    <x v="14"/>
    <x v="279"/>
    <s v="SER QUENCORO VALLE SAGRADO 2"/>
    <s v="SER"/>
    <s v="R"/>
    <s v="Inteconectado"/>
    <s v="PR0041"/>
    <s v="BT5B-R"/>
    <s v="De 30 a 100kWh"/>
    <n v="44"/>
    <n v="2204"/>
    <n v="1424.87"/>
    <n v="-707.88"/>
  </r>
  <r>
    <x v="0"/>
    <x v="7"/>
    <s v="ELSE"/>
    <x v="14"/>
    <x v="279"/>
    <s v="SER QUENCORO VALLE SAGRADO 2"/>
    <s v="SER"/>
    <s v="R"/>
    <s v="Inteconectado"/>
    <s v="PR0041"/>
    <s v="BT5B-R"/>
    <s v="Mayor a 100kWh"/>
    <n v="3"/>
    <n v="464"/>
    <n v="428.76"/>
    <n v="12.07"/>
  </r>
  <r>
    <x v="0"/>
    <x v="7"/>
    <s v="ELSE"/>
    <x v="14"/>
    <x v="280"/>
    <s v="SER TINTAYA YAURI"/>
    <s v="SER"/>
    <s v="R"/>
    <s v="Inteconectado"/>
    <s v="PR0038"/>
    <s v="BT5B-R"/>
    <s v="De 0 a 30 kWh "/>
    <n v="564"/>
    <n v="3076"/>
    <n v="3918.14"/>
    <n v="-1652.94"/>
  </r>
  <r>
    <x v="0"/>
    <x v="7"/>
    <s v="ELSE"/>
    <x v="14"/>
    <x v="280"/>
    <s v="SER TINTAYA YAURI"/>
    <s v="SER"/>
    <s v="R"/>
    <s v="Inteconectado"/>
    <s v="PR0038"/>
    <s v="BT5B-R"/>
    <s v="De 30 a 100kWh"/>
    <n v="16"/>
    <n v="734"/>
    <n v="460.65"/>
    <n v="-257.92"/>
  </r>
  <r>
    <x v="0"/>
    <x v="7"/>
    <s v="ELSE"/>
    <x v="14"/>
    <x v="280"/>
    <s v="SER TINTAYA YAURI"/>
    <s v="SER"/>
    <s v="R"/>
    <s v="Inteconectado"/>
    <s v="PR0038"/>
    <s v="BT5B-R"/>
    <s v="Mayor a 100kWh"/>
    <n v="4"/>
    <n v="636"/>
    <n v="588.45000000000005"/>
    <n v="16.559999999999999"/>
  </r>
  <r>
    <x v="0"/>
    <x v="7"/>
    <s v="ELSE"/>
    <x v="14"/>
    <x v="281"/>
    <s v="SER CACHIMAYO VALLE SAGRADO 1, 3"/>
    <s v="SER"/>
    <s v="R"/>
    <s v="Inteconectado"/>
    <s v="PR0035"/>
    <s v="BT5B-R"/>
    <s v="De 0 a 30 kWh "/>
    <n v="2646"/>
    <n v="22251"/>
    <n v="20924.64"/>
    <n v="-11904.69"/>
  </r>
  <r>
    <x v="0"/>
    <x v="7"/>
    <s v="ELSE"/>
    <x v="14"/>
    <x v="281"/>
    <s v="SER CACHIMAYO VALLE SAGRADO 1, 3"/>
    <s v="SER"/>
    <s v="R"/>
    <s v="Inteconectado"/>
    <s v="PR0035"/>
    <s v="BT5B-R"/>
    <s v="De 30 a 100kWh"/>
    <n v="239"/>
    <n v="11673"/>
    <n v="7464.87"/>
    <n v="-3834.68"/>
  </r>
  <r>
    <x v="0"/>
    <x v="7"/>
    <s v="ELSE"/>
    <x v="14"/>
    <x v="281"/>
    <s v="SER CACHIMAYO VALLE SAGRADO 1, 3"/>
    <s v="SER"/>
    <s v="R"/>
    <s v="Inteconectado"/>
    <s v="PR0035"/>
    <s v="BT5B-R"/>
    <s v="Mayor a 100kWh"/>
    <n v="39"/>
    <n v="8044"/>
    <n v="7345.56"/>
    <n v="207.07"/>
  </r>
  <r>
    <x v="0"/>
    <x v="7"/>
    <s v="ELSE"/>
    <x v="14"/>
    <x v="282"/>
    <s v="SER COMBAPATA SICUANI RURAL"/>
    <s v="SER"/>
    <s v="R"/>
    <s v="Inteconectado"/>
    <s v="PR0244"/>
    <s v="BT5B-R"/>
    <s v="De 0 a 30 kWh "/>
    <n v="8455"/>
    <n v="49060"/>
    <n v="59668.73"/>
    <n v="-26310.82"/>
  </r>
  <r>
    <x v="0"/>
    <x v="7"/>
    <s v="ELSE"/>
    <x v="14"/>
    <x v="282"/>
    <s v="SER COMBAPATA SICUANI RURAL"/>
    <s v="SER"/>
    <s v="R"/>
    <s v="Inteconectado"/>
    <s v="PR0244"/>
    <s v="BT5B-R"/>
    <s v="De 30 a 100kWh"/>
    <n v="286"/>
    <n v="12857"/>
    <n v="7993.8"/>
    <n v="-4603.18"/>
  </r>
  <r>
    <x v="0"/>
    <x v="7"/>
    <s v="ELSE"/>
    <x v="14"/>
    <x v="282"/>
    <s v="SER COMBAPATA SICUANI RURAL"/>
    <s v="SER"/>
    <s v="R"/>
    <s v="Inteconectado"/>
    <s v="PR0244"/>
    <s v="BT5B-R"/>
    <s v="Mayor a 100kWh"/>
    <n v="31"/>
    <n v="5591"/>
    <n v="5140.8900000000003"/>
    <n v="144.99"/>
  </r>
  <r>
    <x v="0"/>
    <x v="7"/>
    <s v="ELSE"/>
    <x v="14"/>
    <x v="283"/>
    <s v="SER MAZUCO"/>
    <s v="SER"/>
    <s v="R"/>
    <s v="Inteconectado"/>
    <s v="PR2034"/>
    <s v="BT5B-R"/>
    <s v="De 0 a 30 kWh "/>
    <n v="206"/>
    <n v="2192"/>
    <n v="1774.66"/>
    <n v="-1164.29"/>
  </r>
  <r>
    <x v="0"/>
    <x v="7"/>
    <s v="ELSE"/>
    <x v="14"/>
    <x v="283"/>
    <s v="SER MAZUCO"/>
    <s v="SER"/>
    <s v="R"/>
    <s v="Inteconectado"/>
    <s v="PR2034"/>
    <s v="BT5B-R"/>
    <s v="De 30 a 100kWh"/>
    <n v="239"/>
    <n v="14924"/>
    <n v="10209.59"/>
    <n v="-3809.66"/>
  </r>
  <r>
    <x v="0"/>
    <x v="7"/>
    <s v="ELSE"/>
    <x v="14"/>
    <x v="283"/>
    <s v="SER MAZUCO"/>
    <s v="SER"/>
    <s v="R"/>
    <s v="Inteconectado"/>
    <s v="PR2034"/>
    <s v="BT5B-R"/>
    <s v="Mayor a 100kWh"/>
    <n v="167"/>
    <n v="35636"/>
    <n v="32305.43"/>
    <n v="912.31"/>
  </r>
  <r>
    <x v="0"/>
    <x v="7"/>
    <s v="ELSM"/>
    <x v="15"/>
    <x v="284"/>
    <s v="Chincha"/>
    <s v="2"/>
    <s v="U"/>
    <s v="Inteconectado"/>
    <s v="PL0043"/>
    <s v="BT5B-R"/>
    <s v="De 0 a 30 kWh "/>
    <n v="8858"/>
    <n v="96639"/>
    <n v="66181.119999999995"/>
    <n v="-13131.74"/>
  </r>
  <r>
    <x v="0"/>
    <x v="7"/>
    <s v="ELSM"/>
    <x v="15"/>
    <x v="284"/>
    <s v="Chincha"/>
    <s v="2"/>
    <s v="U"/>
    <s v="Inteconectado"/>
    <s v="PL0043"/>
    <s v="BT5B-R"/>
    <s v="De 30 a 100kWh"/>
    <n v="15773"/>
    <n v="1043164"/>
    <n v="548307.5"/>
    <n v="-66047.17"/>
  </r>
  <r>
    <x v="0"/>
    <x v="7"/>
    <s v="ELSM"/>
    <x v="15"/>
    <x v="284"/>
    <s v="Chincha"/>
    <s v="2"/>
    <s v="U"/>
    <s v="Inteconectado"/>
    <s v="PL0043"/>
    <s v="BT5B-R"/>
    <s v="Mayor a 100kWh"/>
    <n v="11498"/>
    <n v="2202793.17"/>
    <n v="1266284.3400000001"/>
    <n v="35721.49"/>
  </r>
  <r>
    <x v="0"/>
    <x v="7"/>
    <s v="ELSM"/>
    <x v="15"/>
    <x v="285"/>
    <s v="Ica"/>
    <s v="2"/>
    <s v="U"/>
    <s v="Inteconectado"/>
    <s v="PL0044"/>
    <s v="BT5B-R"/>
    <s v="De 0 a 30 kWh "/>
    <n v="14451"/>
    <n v="162137.73000000001"/>
    <n v="110069.59"/>
    <n v="-21904.65"/>
  </r>
  <r>
    <x v="0"/>
    <x v="7"/>
    <s v="ELSM"/>
    <x v="15"/>
    <x v="285"/>
    <s v="Ica"/>
    <s v="2"/>
    <s v="U"/>
    <s v="Inteconectado"/>
    <s v="PL0044"/>
    <s v="BT5B-R"/>
    <s v="De 30 a 100kWh"/>
    <n v="27106"/>
    <n v="1778653.82"/>
    <n v="938577.81"/>
    <n v="-111993.84"/>
  </r>
  <r>
    <x v="0"/>
    <x v="7"/>
    <s v="ELSM"/>
    <x v="15"/>
    <x v="285"/>
    <s v="Ica"/>
    <s v="2"/>
    <s v="U"/>
    <s v="Inteconectado"/>
    <s v="PL0044"/>
    <s v="BT5B-R"/>
    <s v="Mayor a 100kWh"/>
    <n v="25043"/>
    <n v="5080513.1900000004"/>
    <n v="2922624.25"/>
    <n v="82559.48"/>
  </r>
  <r>
    <x v="0"/>
    <x v="7"/>
    <s v="ELSM"/>
    <x v="15"/>
    <x v="286"/>
    <s v="Pisco"/>
    <s v="2"/>
    <s v="U"/>
    <s v="Inteconectado"/>
    <s v="PL0046"/>
    <s v="BT5B-R"/>
    <s v="De 0 a 30 kWh "/>
    <n v="6442"/>
    <n v="67456.95"/>
    <n v="47608.26"/>
    <n v="-9120.57"/>
  </r>
  <r>
    <x v="0"/>
    <x v="7"/>
    <s v="ELSM"/>
    <x v="15"/>
    <x v="286"/>
    <s v="Pisco"/>
    <s v="2"/>
    <s v="U"/>
    <s v="Inteconectado"/>
    <s v="PL0046"/>
    <s v="BT5B-R"/>
    <s v="De 30 a 100kWh"/>
    <n v="11471"/>
    <n v="759598.15"/>
    <n v="398845.6"/>
    <n v="-48215.16"/>
  </r>
  <r>
    <x v="0"/>
    <x v="7"/>
    <s v="ELSM"/>
    <x v="15"/>
    <x v="286"/>
    <s v="Pisco"/>
    <s v="2"/>
    <s v="U"/>
    <s v="Inteconectado"/>
    <s v="PL0046"/>
    <s v="BT5B-R"/>
    <s v="Mayor a 100kWh"/>
    <n v="8971"/>
    <n v="1697663.64"/>
    <n v="978233.87"/>
    <n v="27572.11"/>
  </r>
  <r>
    <x v="0"/>
    <x v="7"/>
    <s v="ELSM"/>
    <x v="15"/>
    <x v="287"/>
    <s v="Coracora"/>
    <s v="3"/>
    <s v="U"/>
    <s v="Inteconectado"/>
    <s v="PL0047"/>
    <s v="BT5B-R"/>
    <s v="De 0 a 30 kWh "/>
    <n v="1323"/>
    <n v="18637.84"/>
    <n v="12055.03"/>
    <n v="-2609.75"/>
  </r>
  <r>
    <x v="0"/>
    <x v="7"/>
    <s v="ELSM"/>
    <x v="15"/>
    <x v="287"/>
    <s v="Coracora"/>
    <s v="3"/>
    <s v="U"/>
    <s v="Inteconectado"/>
    <s v="PL0047"/>
    <s v="BT5B-R"/>
    <s v="De 30 a 100kWh"/>
    <n v="921"/>
    <n v="48780.25"/>
    <n v="26211.19"/>
    <n v="-3862.37"/>
  </r>
  <r>
    <x v="0"/>
    <x v="7"/>
    <s v="ELSM"/>
    <x v="15"/>
    <x v="287"/>
    <s v="Coracora"/>
    <s v="3"/>
    <s v="U"/>
    <s v="Inteconectado"/>
    <s v="PL0047"/>
    <s v="BT5B-R"/>
    <s v="Mayor a 100kWh"/>
    <n v="159"/>
    <n v="25589.14"/>
    <n v="15232.65"/>
    <n v="426.35"/>
  </r>
  <r>
    <x v="0"/>
    <x v="7"/>
    <s v="ELSM"/>
    <x v="15"/>
    <x v="288"/>
    <s v="Pausa"/>
    <s v="4"/>
    <s v="R"/>
    <s v="Inteconectado"/>
    <s v="PL0049"/>
    <s v="BT5B-R"/>
    <s v="De 0 a 30 kWh "/>
    <n v="386"/>
    <n v="4547"/>
    <n v="2449.73"/>
    <n v="-1723.86"/>
  </r>
  <r>
    <x v="0"/>
    <x v="7"/>
    <s v="ELSM"/>
    <x v="15"/>
    <x v="288"/>
    <s v="Pausa"/>
    <s v="4"/>
    <s v="R"/>
    <s v="Inteconectado"/>
    <s v="PL0049"/>
    <s v="BT5B-R"/>
    <s v="De 30 a 100kWh"/>
    <n v="276"/>
    <n v="15665"/>
    <n v="7435.21"/>
    <n v="-3138.78"/>
  </r>
  <r>
    <x v="0"/>
    <x v="7"/>
    <s v="ELSM"/>
    <x v="15"/>
    <x v="288"/>
    <s v="Pausa"/>
    <s v="4"/>
    <s v="R"/>
    <s v="Inteconectado"/>
    <s v="PL0049"/>
    <s v="BT5B-R"/>
    <s v="Mayor a 100kWh"/>
    <n v="54"/>
    <n v="9225"/>
    <n v="6003.77"/>
    <n v="168.63"/>
  </r>
  <r>
    <x v="0"/>
    <x v="7"/>
    <s v="ELSM"/>
    <x v="15"/>
    <x v="289"/>
    <s v="Huaytará-Chocorvos"/>
    <s v="6"/>
    <s v="R"/>
    <s v="Inteconectado"/>
    <s v="PL0051"/>
    <s v="BT5B-R"/>
    <s v="De 0 a 30 kWh "/>
    <n v="3892"/>
    <n v="35863.83"/>
    <n v="24837.17"/>
    <n v="-14938.85"/>
  </r>
  <r>
    <x v="0"/>
    <x v="7"/>
    <s v="ELSM"/>
    <x v="15"/>
    <x v="289"/>
    <s v="Huaytará-Chocorvos"/>
    <s v="6"/>
    <s v="R"/>
    <s v="Inteconectado"/>
    <s v="PL0051"/>
    <s v="BT5B-R"/>
    <s v="De 30 a 100kWh"/>
    <n v="863"/>
    <n v="44616"/>
    <n v="23411.23"/>
    <n v="-10868.24"/>
  </r>
  <r>
    <x v="0"/>
    <x v="7"/>
    <s v="ELSM"/>
    <x v="15"/>
    <x v="289"/>
    <s v="Huaytará-Chocorvos"/>
    <s v="6"/>
    <s v="R"/>
    <s v="Inteconectado"/>
    <s v="PL0051"/>
    <s v="BT5B-R"/>
    <s v="Mayor a 100kWh"/>
    <n v="99"/>
    <n v="18820"/>
    <n v="13477.13"/>
    <n v="379.73"/>
  </r>
  <r>
    <x v="0"/>
    <x v="7"/>
    <s v="ELSM"/>
    <x v="15"/>
    <x v="290"/>
    <s v="Chaviña"/>
    <s v="6"/>
    <s v="R"/>
    <s v="Inteconectado"/>
    <s v="PL0053"/>
    <s v="BT5B-R"/>
    <s v="De 0 a 30 kWh "/>
    <n v="393"/>
    <n v="4466"/>
    <n v="2683.28"/>
    <n v="-1876.58"/>
  </r>
  <r>
    <x v="0"/>
    <x v="7"/>
    <s v="ELSM"/>
    <x v="15"/>
    <x v="290"/>
    <s v="Chaviña"/>
    <s v="6"/>
    <s v="R"/>
    <s v="Inteconectado"/>
    <s v="PL0053"/>
    <s v="BT5B-R"/>
    <s v="De 30 a 100kWh"/>
    <n v="88"/>
    <n v="3856"/>
    <n v="1847.63"/>
    <n v="-1109.18"/>
  </r>
  <r>
    <x v="0"/>
    <x v="7"/>
    <s v="ELSM"/>
    <x v="15"/>
    <x v="290"/>
    <s v="Chaviña"/>
    <s v="6"/>
    <s v="R"/>
    <s v="Inteconectado"/>
    <s v="PL0053"/>
    <s v="BT5B-R"/>
    <s v="Mayor a 100kWh"/>
    <n v="2"/>
    <n v="433"/>
    <n v="310.04000000000002"/>
    <n v="8.75"/>
  </r>
  <r>
    <x v="0"/>
    <x v="7"/>
    <s v="ELSM"/>
    <x v="15"/>
    <x v="291"/>
    <s v="Incuyo"/>
    <s v="6"/>
    <s v="R"/>
    <s v="Inteconectado"/>
    <s v="PL0054"/>
    <s v="BT5B-R"/>
    <s v="De 0 a 30 kWh "/>
    <n v="250"/>
    <n v="2250"/>
    <n v="1554.77"/>
    <n v="-945.42"/>
  </r>
  <r>
    <x v="0"/>
    <x v="7"/>
    <s v="ELSM"/>
    <x v="15"/>
    <x v="291"/>
    <s v="Incuyo"/>
    <s v="6"/>
    <s v="R"/>
    <s v="Inteconectado"/>
    <s v="PL0054"/>
    <s v="BT5B-R"/>
    <s v="De 30 a 100kWh"/>
    <n v="45"/>
    <n v="2218"/>
    <n v="1111.69"/>
    <n v="-567.17999999999995"/>
  </r>
  <r>
    <x v="0"/>
    <x v="7"/>
    <s v="ELSM"/>
    <x v="15"/>
    <x v="291"/>
    <s v="Incuyo"/>
    <s v="6"/>
    <s v="R"/>
    <s v="Inteconectado"/>
    <s v="PL0054"/>
    <s v="BT5B-R"/>
    <s v="Mayor a 100kWh"/>
    <n v="4"/>
    <n v="882"/>
    <n v="631.24"/>
    <n v="17.82"/>
  </r>
  <r>
    <x v="0"/>
    <x v="7"/>
    <s v="ELSM"/>
    <x v="15"/>
    <x v="292"/>
    <s v="Tambo Quemado"/>
    <s v="6"/>
    <s v="R"/>
    <s v="Inteconectado"/>
    <s v="PL0056"/>
    <s v="BT5B-R"/>
    <s v="De 0 a 30 kWh "/>
    <n v="94"/>
    <n v="871"/>
    <n v="590.69000000000005"/>
    <n v="-365.65"/>
  </r>
  <r>
    <x v="0"/>
    <x v="7"/>
    <s v="ELSM"/>
    <x v="15"/>
    <x v="292"/>
    <s v="Tambo Quemado"/>
    <s v="6"/>
    <s v="R"/>
    <s v="Inteconectado"/>
    <s v="PL0056"/>
    <s v="BT5B-R"/>
    <s v="De 30 a 100kWh"/>
    <n v="8"/>
    <n v="330"/>
    <n v="153.9"/>
    <n v="-100.73"/>
  </r>
  <r>
    <x v="0"/>
    <x v="7"/>
    <s v="ELSM"/>
    <x v="15"/>
    <x v="293"/>
    <s v="Palpa Rural"/>
    <s v="5"/>
    <s v="R"/>
    <s v="Inteconectado"/>
    <s v="PL0246"/>
    <s v="BT5B-R"/>
    <s v="De 0 a 30 kWh "/>
    <n v="3784"/>
    <n v="35391.47"/>
    <n v="23908.04"/>
    <n v="-14926.2"/>
  </r>
  <r>
    <x v="0"/>
    <x v="7"/>
    <s v="ELSM"/>
    <x v="15"/>
    <x v="293"/>
    <s v="Palpa Rural"/>
    <s v="5"/>
    <s v="R"/>
    <s v="Inteconectado"/>
    <s v="PL0246"/>
    <s v="BT5B-R"/>
    <s v="De 30 a 100kWh"/>
    <n v="1596"/>
    <n v="86911.22"/>
    <n v="45703.93"/>
    <n v="-20248.95"/>
  </r>
  <r>
    <x v="0"/>
    <x v="7"/>
    <s v="ELSM"/>
    <x v="15"/>
    <x v="293"/>
    <s v="Palpa Rural"/>
    <s v="5"/>
    <s v="R"/>
    <s v="Inteconectado"/>
    <s v="PL0246"/>
    <s v="BT5B-R"/>
    <s v="Mayor a 100kWh"/>
    <n v="259"/>
    <n v="43390.03"/>
    <n v="30573.94"/>
    <n v="986.96"/>
  </r>
  <r>
    <x v="0"/>
    <x v="7"/>
    <s v="ELSM"/>
    <x v="15"/>
    <x v="294"/>
    <s v="Puquio Rural"/>
    <s v="6"/>
    <s v="R"/>
    <s v="Inteconectado"/>
    <s v="PL0247"/>
    <s v="BT5B-R"/>
    <s v="De 0 a 30 kWh "/>
    <n v="4368"/>
    <n v="40402.28"/>
    <n v="28749.29"/>
    <n v="-16947.84"/>
  </r>
  <r>
    <x v="0"/>
    <x v="7"/>
    <s v="ELSM"/>
    <x v="15"/>
    <x v="294"/>
    <s v="Puquio Rural"/>
    <s v="6"/>
    <s v="R"/>
    <s v="Inteconectado"/>
    <s v="PL0247"/>
    <s v="BT5B-R"/>
    <s v="De 30 a 100kWh"/>
    <n v="497"/>
    <n v="23181.5"/>
    <n v="11674.53"/>
    <n v="-6284.83"/>
  </r>
  <r>
    <x v="0"/>
    <x v="7"/>
    <s v="ELSM"/>
    <x v="15"/>
    <x v="294"/>
    <s v="Puquio Rural"/>
    <s v="6"/>
    <s v="R"/>
    <s v="Inteconectado"/>
    <s v="PL0247"/>
    <s v="BT5B-R"/>
    <s v="Mayor a 100kWh"/>
    <n v="25"/>
    <n v="4432"/>
    <n v="3191.63"/>
    <n v="90.12"/>
  </r>
  <r>
    <x v="0"/>
    <x v="7"/>
    <s v="ELSM"/>
    <x v="15"/>
    <x v="295"/>
    <s v="Chincha Baja Densidad"/>
    <s v="3"/>
    <s v="U"/>
    <s v="Inteconectado"/>
    <s v="PL1043"/>
    <s v="BT5B-R"/>
    <s v="De 0 a 30 kWh "/>
    <n v="1723"/>
    <n v="18378"/>
    <n v="13192.3"/>
    <n v="-2644.91"/>
  </r>
  <r>
    <x v="0"/>
    <x v="7"/>
    <s v="ELSM"/>
    <x v="15"/>
    <x v="295"/>
    <s v="Chincha Baja Densidad"/>
    <s v="3"/>
    <s v="U"/>
    <s v="Inteconectado"/>
    <s v="PL1043"/>
    <s v="BT5B-R"/>
    <s v="De 30 a 100kWh"/>
    <n v="3629"/>
    <n v="235931"/>
    <n v="131500.99"/>
    <n v="-15661.18"/>
  </r>
  <r>
    <x v="0"/>
    <x v="7"/>
    <s v="ELSM"/>
    <x v="15"/>
    <x v="295"/>
    <s v="Chincha Baja Densidad"/>
    <s v="3"/>
    <s v="U"/>
    <s v="Inteconectado"/>
    <s v="PL1043"/>
    <s v="BT5B-R"/>
    <s v="Mayor a 100kWh"/>
    <n v="2194"/>
    <n v="384095"/>
    <n v="233340.97"/>
    <n v="6581.79"/>
  </r>
  <r>
    <x v="0"/>
    <x v="7"/>
    <s v="ELSM"/>
    <x v="15"/>
    <x v="296"/>
    <s v="Nasca"/>
    <s v="2"/>
    <s v="U"/>
    <s v="Inteconectado"/>
    <s v="PL1045"/>
    <s v="BT5B-R"/>
    <s v="De 0 a 30 kWh "/>
    <n v="2900"/>
    <n v="29929.37"/>
    <n v="21359.87"/>
    <n v="-4100.1099999999997"/>
  </r>
  <r>
    <x v="0"/>
    <x v="7"/>
    <s v="ELSM"/>
    <x v="15"/>
    <x v="296"/>
    <s v="Nasca"/>
    <s v="2"/>
    <s v="U"/>
    <s v="Inteconectado"/>
    <s v="PL1045"/>
    <s v="BT5B-R"/>
    <s v="De 30 a 100kWh"/>
    <n v="4538"/>
    <n v="306809.93"/>
    <n v="162755.47"/>
    <n v="-20060.2"/>
  </r>
  <r>
    <x v="0"/>
    <x v="7"/>
    <s v="ELSM"/>
    <x v="15"/>
    <x v="296"/>
    <s v="Nasca"/>
    <s v="2"/>
    <s v="U"/>
    <s v="Inteconectado"/>
    <s v="PL1045"/>
    <s v="BT5B-R"/>
    <s v="Mayor a 100kWh"/>
    <n v="3325"/>
    <n v="653039.24"/>
    <n v="377146.77"/>
    <n v="10693.48"/>
  </r>
  <r>
    <x v="0"/>
    <x v="7"/>
    <s v="ELSM"/>
    <x v="15"/>
    <x v="297"/>
    <s v="Pisco Urbano Rural"/>
    <s v="4"/>
    <s v="R"/>
    <s v="Inteconectado"/>
    <s v="PL1046"/>
    <s v="BT5B-R"/>
    <s v="De 0 a 30 kWh "/>
    <n v="1147"/>
    <n v="13570.59"/>
    <n v="7530.62"/>
    <n v="-5162.3999999999996"/>
  </r>
  <r>
    <x v="0"/>
    <x v="7"/>
    <s v="ELSM"/>
    <x v="15"/>
    <x v="297"/>
    <s v="Pisco Urbano Rural"/>
    <s v="4"/>
    <s v="R"/>
    <s v="Inteconectado"/>
    <s v="PL1046"/>
    <s v="BT5B-R"/>
    <s v="De 30 a 100kWh"/>
    <n v="1781"/>
    <n v="110441.34"/>
    <n v="53361.81"/>
    <n v="-20821.55"/>
  </r>
  <r>
    <x v="0"/>
    <x v="7"/>
    <s v="ELSM"/>
    <x v="15"/>
    <x v="297"/>
    <s v="Pisco Urbano Rural"/>
    <s v="4"/>
    <s v="R"/>
    <s v="Inteconectado"/>
    <s v="PL1046"/>
    <s v="BT5B-R"/>
    <s v="Mayor a 100kWh"/>
    <n v="431"/>
    <n v="72723.42"/>
    <n v="47447.33"/>
    <n v="1361.62"/>
  </r>
  <r>
    <x v="0"/>
    <x v="7"/>
    <s v="ELSM"/>
    <x v="15"/>
    <x v="298"/>
    <s v="Santa Margarita"/>
    <s v="3"/>
    <s v="U"/>
    <s v="Inteconectado"/>
    <s v="PL1044"/>
    <s v="BT5B-R"/>
    <s v="De 0 a 30 kWh "/>
    <n v="3784"/>
    <n v="48281.82"/>
    <n v="33666.910000000003"/>
    <n v="-6944.94"/>
  </r>
  <r>
    <x v="0"/>
    <x v="7"/>
    <s v="ELSM"/>
    <x v="15"/>
    <x v="298"/>
    <s v="Santa Margarita"/>
    <s v="3"/>
    <s v="U"/>
    <s v="Inteconectado"/>
    <s v="PL1044"/>
    <s v="BT5B-R"/>
    <s v="De 30 a 100kWh"/>
    <n v="7478"/>
    <n v="470347.33"/>
    <n v="261124.62"/>
    <n v="-32296.48"/>
  </r>
  <r>
    <x v="0"/>
    <x v="7"/>
    <s v="ELSM"/>
    <x v="15"/>
    <x v="298"/>
    <s v="Santa Margarita"/>
    <s v="3"/>
    <s v="U"/>
    <s v="Inteconectado"/>
    <s v="PL1044"/>
    <s v="BT5B-R"/>
    <s v="Mayor a 100kWh"/>
    <n v="3478"/>
    <n v="586908.92000000004"/>
    <n v="357558.56"/>
    <n v="10104.94"/>
  </r>
  <r>
    <x v="0"/>
    <x v="7"/>
    <s v="ELSM"/>
    <x v="15"/>
    <x v="299"/>
    <s v="SER Nasca"/>
    <s v="4"/>
    <s v="R"/>
    <s v="Inteconectado"/>
    <s v="PL2045"/>
    <s v="BT5B-R"/>
    <s v="De 0 a 30 kWh "/>
    <n v="483"/>
    <n v="3694.6"/>
    <n v="2611.8200000000002"/>
    <n v="-1404.34"/>
  </r>
  <r>
    <x v="0"/>
    <x v="7"/>
    <s v="ELSM"/>
    <x v="15"/>
    <x v="299"/>
    <s v="SER Nasca"/>
    <s v="4"/>
    <s v="R"/>
    <s v="Inteconectado"/>
    <s v="PL2045"/>
    <s v="BT5B-R"/>
    <s v="De 30 a 100kWh"/>
    <n v="395"/>
    <n v="23948.57"/>
    <n v="12491.18"/>
    <n v="-4613.55"/>
  </r>
  <r>
    <x v="0"/>
    <x v="7"/>
    <s v="ELSM"/>
    <x v="15"/>
    <x v="299"/>
    <s v="SER Nasca"/>
    <s v="4"/>
    <s v="R"/>
    <s v="Inteconectado"/>
    <s v="PL2045"/>
    <s v="BT5B-R"/>
    <s v="Mayor a 100kWh"/>
    <n v="99"/>
    <n v="18499.5"/>
    <n v="12141.88"/>
    <n v="339.17"/>
  </r>
  <r>
    <x v="0"/>
    <x v="7"/>
    <s v="ELSM"/>
    <x v="15"/>
    <x v="300"/>
    <s v="PARACAS"/>
    <s v="2"/>
    <s v="U"/>
    <s v="Inteconectado"/>
    <s v="PL2044"/>
    <s v="BT5B-R"/>
    <s v="De 0 a 30 kWh "/>
    <n v="312"/>
    <n v="2702.02"/>
    <n v="2163.02"/>
    <n v="-380.44"/>
  </r>
  <r>
    <x v="0"/>
    <x v="7"/>
    <s v="ELSM"/>
    <x v="15"/>
    <x v="300"/>
    <s v="PARACAS"/>
    <s v="2"/>
    <s v="U"/>
    <s v="Inteconectado"/>
    <s v="PL2044"/>
    <s v="BT5B-R"/>
    <s v="De 30 a 100kWh"/>
    <n v="525"/>
    <n v="37306.76"/>
    <n v="19925.14"/>
    <n v="-2480.96"/>
  </r>
  <r>
    <x v="0"/>
    <x v="7"/>
    <s v="ELSM"/>
    <x v="15"/>
    <x v="300"/>
    <s v="PARACAS"/>
    <s v="2"/>
    <s v="U"/>
    <s v="Inteconectado"/>
    <s v="PL2044"/>
    <s v="BT5B-R"/>
    <s v="Mayor a 100kWh"/>
    <n v="442"/>
    <n v="150617.28"/>
    <n v="89971.33"/>
    <n v="2481.1999999999998"/>
  </r>
  <r>
    <x v="0"/>
    <x v="7"/>
    <s v="ELSM"/>
    <x v="15"/>
    <x v="301"/>
    <s v="Tacama"/>
    <s v="3"/>
    <s v="U"/>
    <s v="Inteconectado"/>
    <s v="PL1044"/>
    <s v="BT5B-R"/>
    <s v="De 0 a 30 kWh "/>
    <n v="646"/>
    <n v="7384.08"/>
    <n v="5165.55"/>
    <n v="-1066.93"/>
  </r>
  <r>
    <x v="0"/>
    <x v="7"/>
    <s v="ELSM"/>
    <x v="15"/>
    <x v="301"/>
    <s v="Tacama"/>
    <s v="3"/>
    <s v="U"/>
    <s v="Inteconectado"/>
    <s v="PL1044"/>
    <s v="BT5B-R"/>
    <s v="De 30 a 100kWh"/>
    <n v="1179"/>
    <n v="74313.42"/>
    <n v="41433.65"/>
    <n v="-5132.59"/>
  </r>
  <r>
    <x v="0"/>
    <x v="7"/>
    <s v="ELSM"/>
    <x v="15"/>
    <x v="301"/>
    <s v="Tacama"/>
    <s v="3"/>
    <s v="U"/>
    <s v="Inteconectado"/>
    <s v="PL1044"/>
    <s v="BT5B-R"/>
    <s v="Mayor a 100kWh"/>
    <n v="399"/>
    <n v="59603.34"/>
    <n v="36704.910000000003"/>
    <n v="1049.26"/>
  </r>
  <r>
    <x v="0"/>
    <x v="7"/>
    <s v="ELSM"/>
    <x v="15"/>
    <x v="302"/>
    <s v="_x0009_PALPA"/>
    <s v="3"/>
    <s v="U"/>
    <s v="Inteconectado"/>
    <s v="PL0045"/>
    <s v="BT5B-R"/>
    <s v="De 0 a 30 kWh "/>
    <n v="933"/>
    <n v="11030.38"/>
    <n v="10475.81"/>
    <n v="-1602.75"/>
  </r>
  <r>
    <x v="0"/>
    <x v="7"/>
    <s v="ELSM"/>
    <x v="15"/>
    <x v="302"/>
    <s v="_x0009_PALPA"/>
    <s v="3"/>
    <s v="U"/>
    <s v="Inteconectado"/>
    <s v="PL0045"/>
    <s v="BT5B-R"/>
    <s v="De 30 a 100kWh"/>
    <n v="1122"/>
    <n v="67144.899999999994"/>
    <n v="36394.68"/>
    <n v="-4735.7700000000004"/>
  </r>
  <r>
    <x v="0"/>
    <x v="7"/>
    <s v="ELSM"/>
    <x v="15"/>
    <x v="302"/>
    <s v="_x0009_PALPA"/>
    <s v="3"/>
    <s v="U"/>
    <s v="Inteconectado"/>
    <s v="PL0045"/>
    <s v="BT5B-R"/>
    <s v="Mayor a 100kWh"/>
    <n v="346"/>
    <n v="60165"/>
    <n v="35788.54"/>
    <n v="1004.23"/>
  </r>
  <r>
    <x v="0"/>
    <x v="7"/>
    <s v="ELSM"/>
    <x v="15"/>
    <x v="303"/>
    <s v="Puquio"/>
    <s v="4"/>
    <s v="R"/>
    <s v="Inteconectado"/>
    <s v="PL4045"/>
    <s v="BT5B-R"/>
    <s v="De 0 a 30 kWh "/>
    <n v="1837"/>
    <n v="24398.83"/>
    <n v="12304"/>
    <n v="-9223.25"/>
  </r>
  <r>
    <x v="0"/>
    <x v="7"/>
    <s v="ELSM"/>
    <x v="15"/>
    <x v="303"/>
    <s v="Puquio"/>
    <s v="4"/>
    <s v="R"/>
    <s v="Inteconectado"/>
    <s v="PL4045"/>
    <s v="BT5B-R"/>
    <s v="De 30 a 100kWh"/>
    <n v="1093"/>
    <n v="56313.42"/>
    <n v="26020.07"/>
    <n v="-12764.43"/>
  </r>
  <r>
    <x v="0"/>
    <x v="7"/>
    <s v="ELSM"/>
    <x v="15"/>
    <x v="303"/>
    <s v="Puquio"/>
    <s v="4"/>
    <s v="R"/>
    <s v="Inteconectado"/>
    <s v="PL4045"/>
    <s v="BT5B-R"/>
    <s v="Mayor a 100kWh"/>
    <n v="153"/>
    <n v="28158.53"/>
    <n v="18265.32"/>
    <n v="513.73"/>
  </r>
  <r>
    <x v="0"/>
    <x v="7"/>
    <s v="ELSM"/>
    <x v="15"/>
    <x v="304"/>
    <s v="Chincha Rural"/>
    <s v="SER"/>
    <s v="R"/>
    <s v="Inteconectado"/>
    <s v="PR0043"/>
    <s v="BT5B-R"/>
    <s v="De 0 a 30 kWh "/>
    <n v="1118"/>
    <n v="12156"/>
    <n v="9389.61"/>
    <n v="-5918.61"/>
  </r>
  <r>
    <x v="0"/>
    <x v="7"/>
    <s v="ELSM"/>
    <x v="15"/>
    <x v="304"/>
    <s v="Chincha Rural"/>
    <s v="SER"/>
    <s v="R"/>
    <s v="Inteconectado"/>
    <s v="PR0043"/>
    <s v="BT5B-R"/>
    <s v="De 30 a 100kWh"/>
    <n v="1753"/>
    <n v="104954"/>
    <n v="65810.13"/>
    <n v="-25703.64"/>
  </r>
  <r>
    <x v="0"/>
    <x v="7"/>
    <s v="ELSM"/>
    <x v="15"/>
    <x v="304"/>
    <s v="Chincha Rural"/>
    <s v="SER"/>
    <s v="R"/>
    <s v="Inteconectado"/>
    <s v="PR0043"/>
    <s v="BT5B-R"/>
    <s v="Mayor a 100kWh"/>
    <n v="289"/>
    <n v="49550"/>
    <n v="41624.75"/>
    <n v="1207.6600000000001"/>
  </r>
  <r>
    <x v="0"/>
    <x v="7"/>
    <s v="ELSM"/>
    <x v="15"/>
    <x v="305"/>
    <s v="Nasca Rural"/>
    <s v="SER"/>
    <s v="R"/>
    <s v="Inteconectado"/>
    <s v="PR0045"/>
    <s v="BT5B-R"/>
    <s v="De 0 a 30 kWh "/>
    <n v="45"/>
    <n v="384.2"/>
    <n v="346.69"/>
    <n v="-187.49"/>
  </r>
  <r>
    <x v="0"/>
    <x v="7"/>
    <s v="ELSM"/>
    <x v="15"/>
    <x v="305"/>
    <s v="Nasca Rural"/>
    <s v="SER"/>
    <s v="R"/>
    <s v="Inteconectado"/>
    <s v="PR0045"/>
    <s v="BT5B-R"/>
    <s v="De 30 a 100kWh"/>
    <n v="37"/>
    <n v="2006"/>
    <n v="1227.68"/>
    <n v="-541.80999999999995"/>
  </r>
  <r>
    <x v="0"/>
    <x v="7"/>
    <s v="ELSM"/>
    <x v="15"/>
    <x v="305"/>
    <s v="Nasca Rural"/>
    <s v="SER"/>
    <s v="R"/>
    <s v="Inteconectado"/>
    <s v="PR0045"/>
    <s v="BT5B-R"/>
    <s v="Mayor a 100kWh"/>
    <n v="9"/>
    <n v="1986.67"/>
    <n v="1656.71"/>
    <n v="46.66"/>
  </r>
  <r>
    <x v="0"/>
    <x v="7"/>
    <s v="ELTO"/>
    <x v="16"/>
    <x v="306"/>
    <s v="Tocache"/>
    <s v="4"/>
    <s v="R"/>
    <s v="Inteconectado"/>
    <s v="PL0153"/>
    <s v="BT5B-R"/>
    <s v="De 0 a 30 kWh "/>
    <n v="1015"/>
    <n v="18104"/>
    <n v="10277.56"/>
    <n v="-10606.93"/>
  </r>
  <r>
    <x v="0"/>
    <x v="7"/>
    <s v="ELTO"/>
    <x v="16"/>
    <x v="306"/>
    <s v="Tocache"/>
    <s v="4"/>
    <s v="R"/>
    <s v="Inteconectado"/>
    <s v="PL0153"/>
    <s v="BT5B-R"/>
    <s v="De 30 a 100kWh"/>
    <n v="11457"/>
    <n v="681693"/>
    <n v="485549.49"/>
    <n v="-201414.06"/>
  </r>
  <r>
    <x v="0"/>
    <x v="7"/>
    <s v="ELTO"/>
    <x v="16"/>
    <x v="306"/>
    <s v="Tocache"/>
    <s v="4"/>
    <s v="R"/>
    <s v="Inteconectado"/>
    <s v="PL0153"/>
    <s v="BT5B-R"/>
    <s v="Mayor a 100kWh"/>
    <n v="2027"/>
    <n v="211164"/>
    <n v="213094.55"/>
    <n v="6008.21"/>
  </r>
  <r>
    <x v="0"/>
    <x v="7"/>
    <s v="ELTO"/>
    <x v="16"/>
    <x v="307"/>
    <s v="TOCACHE RURAL"/>
    <s v="SER"/>
    <s v="R"/>
    <s v="Inteconectado"/>
    <s v="PR0153"/>
    <s v="BT5B-R"/>
    <s v="De 0 a 30 kWh "/>
    <n v="2317"/>
    <n v="51108"/>
    <n v="36457.89"/>
    <n v="-39402.559999999998"/>
  </r>
  <r>
    <x v="0"/>
    <x v="7"/>
    <s v="ELTO"/>
    <x v="16"/>
    <x v="307"/>
    <s v="TOCACHE RURAL"/>
    <s v="SER"/>
    <s v="R"/>
    <s v="Inteconectado"/>
    <s v="PR0153"/>
    <s v="BT5B-R"/>
    <s v="De 30 a 100kWh"/>
    <n v="1953"/>
    <n v="78171"/>
    <n v="62412.959999999999"/>
    <n v="-45172.89"/>
  </r>
  <r>
    <x v="0"/>
    <x v="7"/>
    <s v="ELUC"/>
    <x v="17"/>
    <x v="308"/>
    <s v="Pucallpa"/>
    <s v="2"/>
    <s v="U"/>
    <s v="Inteconectado"/>
    <s v="PL0057"/>
    <s v="BT5B-R"/>
    <s v="De 0 a 30 kWh "/>
    <n v="14722"/>
    <n v="159774"/>
    <n v="113432.81"/>
    <n v="-22787.21"/>
  </r>
  <r>
    <x v="0"/>
    <x v="7"/>
    <s v="ELUC"/>
    <x v="17"/>
    <x v="308"/>
    <s v="Pucallpa"/>
    <s v="2"/>
    <s v="U"/>
    <s v="Inteconectado"/>
    <s v="PL0057"/>
    <s v="BT5B-R"/>
    <s v="De 30 a 100kWh"/>
    <n v="19173"/>
    <n v="1230237"/>
    <n v="678618.99"/>
    <n v="-82061.009999999995"/>
  </r>
  <r>
    <x v="0"/>
    <x v="7"/>
    <s v="ELUC"/>
    <x v="17"/>
    <x v="308"/>
    <s v="Pucallpa"/>
    <s v="2"/>
    <s v="U"/>
    <s v="Inteconectado"/>
    <s v="PL0057"/>
    <s v="BT5B-R"/>
    <s v="Mayor a 100kWh"/>
    <n v="26171"/>
    <n v="5982993"/>
    <n v="3595651.21"/>
    <n v="101677.77"/>
  </r>
  <r>
    <x v="0"/>
    <x v="7"/>
    <s v="ELUC"/>
    <x v="17"/>
    <x v="309"/>
    <s v="Atalaya"/>
    <s v="2"/>
    <s v="U"/>
    <s v="Aislado"/>
    <s v="PL0058"/>
    <s v="BT5B-R"/>
    <s v="De 0 a 30 kWh "/>
    <n v="383"/>
    <n v="3851"/>
    <n v="1940.48"/>
    <n v="-768"/>
  </r>
  <r>
    <x v="0"/>
    <x v="7"/>
    <s v="ELUC"/>
    <x v="17"/>
    <x v="309"/>
    <s v="Atalaya"/>
    <s v="2"/>
    <s v="U"/>
    <s v="Aislado"/>
    <s v="PL0058"/>
    <s v="BT5B-R"/>
    <s v="De 30 a 100kWh"/>
    <n v="547"/>
    <n v="35931"/>
    <n v="12731.83"/>
    <n v="-3276.53"/>
  </r>
  <r>
    <x v="0"/>
    <x v="7"/>
    <s v="ELUC"/>
    <x v="17"/>
    <x v="309"/>
    <s v="Atalaya"/>
    <s v="2"/>
    <s v="U"/>
    <s v="Aislado"/>
    <s v="PL0058"/>
    <s v="BT5B-R"/>
    <s v="Mayor a 100kWh"/>
    <n v="795"/>
    <n v="203190"/>
    <n v="83377.52"/>
    <n v="-107.74"/>
  </r>
  <r>
    <x v="0"/>
    <x v="7"/>
    <s v="ELUC"/>
    <x v="17"/>
    <x v="310"/>
    <s v="Campo Verde"/>
    <s v="3"/>
    <s v="U"/>
    <s v="Inteconectado"/>
    <s v="PL0059"/>
    <s v="BT5B-R"/>
    <s v="De 0 a 30 kWh "/>
    <n v="511"/>
    <n v="5004"/>
    <n v="3875.95"/>
    <n v="-755.66"/>
  </r>
  <r>
    <x v="0"/>
    <x v="7"/>
    <s v="ELUC"/>
    <x v="17"/>
    <x v="310"/>
    <s v="Campo Verde"/>
    <s v="3"/>
    <s v="U"/>
    <s v="Inteconectado"/>
    <s v="PL0059"/>
    <s v="BT5B-R"/>
    <s v="De 30 a 100kWh"/>
    <n v="470"/>
    <n v="29094"/>
    <n v="16922.62"/>
    <n v="-2129.1"/>
  </r>
  <r>
    <x v="0"/>
    <x v="7"/>
    <s v="ELUC"/>
    <x v="17"/>
    <x v="310"/>
    <s v="Campo Verde"/>
    <s v="3"/>
    <s v="U"/>
    <s v="Inteconectado"/>
    <s v="PL0059"/>
    <s v="BT5B-R"/>
    <s v="Mayor a 100kWh"/>
    <n v="322"/>
    <n v="124177"/>
    <n v="77667.19"/>
    <n v="1662.43"/>
  </r>
  <r>
    <x v="0"/>
    <x v="7"/>
    <s v="ELUC"/>
    <x v="17"/>
    <x v="311"/>
    <s v="Aguaytía"/>
    <s v="3"/>
    <s v="U"/>
    <s v="Inteconectado"/>
    <s v="PL0171"/>
    <s v="BT5B-R"/>
    <s v="De 0 a 30 kWh "/>
    <n v="1417"/>
    <n v="15957"/>
    <n v="11388.68"/>
    <n v="-2308.84"/>
  </r>
  <r>
    <x v="0"/>
    <x v="7"/>
    <s v="ELUC"/>
    <x v="17"/>
    <x v="311"/>
    <s v="Aguaytía"/>
    <s v="3"/>
    <s v="U"/>
    <s v="Inteconectado"/>
    <s v="PL0171"/>
    <s v="BT5B-R"/>
    <s v="De 30 a 100kWh"/>
    <n v="1401"/>
    <n v="88950"/>
    <n v="49806.91"/>
    <n v="-6080.34"/>
  </r>
  <r>
    <x v="0"/>
    <x v="7"/>
    <s v="ELUC"/>
    <x v="17"/>
    <x v="311"/>
    <s v="Aguaytía"/>
    <s v="3"/>
    <s v="U"/>
    <s v="Inteconectado"/>
    <s v="PL0171"/>
    <s v="BT5B-R"/>
    <s v="Mayor a 100kWh"/>
    <n v="1238"/>
    <n v="282363"/>
    <n v="172128.61"/>
    <n v="4825.01"/>
  </r>
  <r>
    <x v="0"/>
    <x v="7"/>
    <s v="ELUC"/>
    <x v="17"/>
    <x v="312"/>
    <s v="SER PUCALLPA CAMPO VERDE"/>
    <s v="SER"/>
    <s v="R"/>
    <s v="Inteconectado"/>
    <s v="PR0057"/>
    <s v="BT5B-R"/>
    <s v="De 0 a 30 kWh "/>
    <n v="1629"/>
    <n v="16175"/>
    <n v="13748.1"/>
    <n v="-8315.1299999999992"/>
  </r>
  <r>
    <x v="0"/>
    <x v="7"/>
    <s v="ELUC"/>
    <x v="17"/>
    <x v="312"/>
    <s v="SER PUCALLPA CAMPO VERDE"/>
    <s v="SER"/>
    <s v="R"/>
    <s v="Inteconectado"/>
    <s v="PR0057"/>
    <s v="BT5B-R"/>
    <s v="De 30 a 100kWh"/>
    <n v="1002"/>
    <n v="59521"/>
    <n v="39218.81"/>
    <n v="-15450.84"/>
  </r>
  <r>
    <x v="0"/>
    <x v="7"/>
    <s v="ELUC"/>
    <x v="17"/>
    <x v="312"/>
    <s v="SER PUCALLPA CAMPO VERDE"/>
    <s v="SER"/>
    <s v="R"/>
    <s v="Inteconectado"/>
    <s v="PR0057"/>
    <s v="BT5B-R"/>
    <s v="Mayor a 100kWh"/>
    <n v="448"/>
    <n v="85266"/>
    <n v="75203.61"/>
    <n v="2122.17"/>
  </r>
  <r>
    <x v="0"/>
    <x v="7"/>
    <s v="ELUC"/>
    <x v="17"/>
    <x v="343"/>
    <s v="SER AGUAYTIA"/>
    <s v="SER"/>
    <s v="R"/>
    <s v="Inteconectado"/>
    <s v="PR0057"/>
    <s v="BT5B-R"/>
    <s v="De 0 a 30 kWh "/>
    <n v="377"/>
    <n v="3903"/>
    <n v="3232.1"/>
    <n v="-2006.5"/>
  </r>
  <r>
    <x v="0"/>
    <x v="7"/>
    <s v="ELUC"/>
    <x v="17"/>
    <x v="343"/>
    <s v="SER AGUAYTIA"/>
    <s v="SER"/>
    <s v="R"/>
    <s v="Inteconectado"/>
    <s v="PR0057"/>
    <s v="BT5B-R"/>
    <s v="De 30 a 100kWh"/>
    <n v="143"/>
    <n v="7957"/>
    <n v="5151.41"/>
    <n v="-2205.06"/>
  </r>
  <r>
    <x v="0"/>
    <x v="7"/>
    <s v="ELUC"/>
    <x v="17"/>
    <x v="343"/>
    <s v="SER AGUAYTIA"/>
    <s v="SER"/>
    <s v="R"/>
    <s v="Inteconectado"/>
    <s v="PR0057"/>
    <s v="BT5B-R"/>
    <s v="Mayor a 100kWh"/>
    <n v="30"/>
    <n v="5099"/>
    <n v="4514.79"/>
    <n v="127.39"/>
  </r>
  <r>
    <x v="0"/>
    <x v="7"/>
    <s v="EMSE"/>
    <x v="18"/>
    <x v="313"/>
    <s v="Paramonga"/>
    <s v="3"/>
    <s v="U"/>
    <s v="Inteconectado"/>
    <s v="PL0154"/>
    <s v="BT5B-R"/>
    <s v="De 0 a 30 kWh "/>
    <n v="2451"/>
    <n v="27521"/>
    <n v="19792.18"/>
    <n v="-4097.83"/>
  </r>
  <r>
    <x v="0"/>
    <x v="7"/>
    <s v="EMSE"/>
    <x v="18"/>
    <x v="313"/>
    <s v="Paramonga"/>
    <s v="3"/>
    <s v="U"/>
    <s v="Inteconectado"/>
    <s v="PL0154"/>
    <s v="BT5B-R"/>
    <s v="De 30 a 100kWh"/>
    <n v="3240"/>
    <n v="197956"/>
    <n v="113262.93"/>
    <n v="-14465.7"/>
  </r>
  <r>
    <x v="0"/>
    <x v="7"/>
    <s v="EMSE"/>
    <x v="18"/>
    <x v="313"/>
    <s v="Paramonga"/>
    <s v="3"/>
    <s v="U"/>
    <s v="Inteconectado"/>
    <s v="PL0154"/>
    <s v="BT5B-R"/>
    <s v="Mayor a 100kWh"/>
    <n v="1147"/>
    <n v="175784"/>
    <n v="111221.54"/>
    <n v="3139.19"/>
  </r>
  <r>
    <x v="0"/>
    <x v="7"/>
    <s v="EMSU"/>
    <x v="19"/>
    <x v="314"/>
    <s v="Utcubamba"/>
    <s v="3"/>
    <s v="U"/>
    <s v="Inteconectado"/>
    <s v="PL0155"/>
    <s v="BT5B-R"/>
    <s v="De 0 a 30 kWh "/>
    <n v="3903"/>
    <n v="49431"/>
    <n v="36990.879999999997"/>
    <n v="-8237.59"/>
  </r>
  <r>
    <x v="0"/>
    <x v="7"/>
    <s v="EMSU"/>
    <x v="19"/>
    <x v="314"/>
    <s v="Utcubamba"/>
    <s v="3"/>
    <s v="U"/>
    <s v="Inteconectado"/>
    <s v="PL0155"/>
    <s v="BT5B-R"/>
    <s v="De 30 a 100kWh"/>
    <n v="3149"/>
    <n v="189097"/>
    <n v="120163.77"/>
    <n v="-15745"/>
  </r>
  <r>
    <x v="0"/>
    <x v="7"/>
    <s v="EMSU"/>
    <x v="19"/>
    <x v="314"/>
    <s v="Utcubamba"/>
    <s v="3"/>
    <s v="U"/>
    <s v="Inteconectado"/>
    <s v="PL0155"/>
    <s v="BT5B-R"/>
    <s v="Mayor a 100kWh"/>
    <n v="1288"/>
    <n v="237235"/>
    <n v="166798.12"/>
    <n v="2434.33"/>
  </r>
  <r>
    <x v="0"/>
    <x v="7"/>
    <s v="EPA2"/>
    <x v="20"/>
    <x v="315"/>
    <s v="Edelsa"/>
    <s v="3"/>
    <s v="U"/>
    <s v="Inteconectado"/>
    <s v="PL0215"/>
    <s v="BT5B-R"/>
    <s v="De 0 a 30 kWh "/>
    <n v="618"/>
    <n v="9289"/>
    <n v="7304.94"/>
    <n v="-1575.59"/>
  </r>
  <r>
    <x v="0"/>
    <x v="7"/>
    <s v="EPA2"/>
    <x v="20"/>
    <x v="315"/>
    <s v="Edelsa"/>
    <s v="3"/>
    <s v="U"/>
    <s v="Inteconectado"/>
    <s v="PL0215"/>
    <s v="BT5B-R"/>
    <s v="De 30 a 100kWh"/>
    <n v="438"/>
    <n v="24872"/>
    <n v="16377.59"/>
    <n v="-2242.56"/>
  </r>
  <r>
    <x v="0"/>
    <x v="7"/>
    <s v="EPA2"/>
    <x v="20"/>
    <x v="315"/>
    <s v="Edelsa"/>
    <s v="3"/>
    <s v="U"/>
    <s v="Inteconectado"/>
    <s v="PL0215"/>
    <s v="BT5B-R"/>
    <s v="Mayor a 100kWh"/>
    <n v="118"/>
    <n v="24538"/>
    <n v="17699.8"/>
    <n v="496.57"/>
  </r>
  <r>
    <x v="0"/>
    <x v="7"/>
    <s v="EPAN"/>
    <x v="21"/>
    <x v="316"/>
    <s v="Pangoa"/>
    <s v="2"/>
    <s v="U"/>
    <s v="Inteconectado"/>
    <s v="PL0158"/>
    <s v="BT5B-R"/>
    <s v="De 0 a 30 kWh "/>
    <n v="663"/>
    <n v="7967"/>
    <n v="6170.74"/>
    <n v="-1360.69"/>
  </r>
  <r>
    <x v="0"/>
    <x v="7"/>
    <s v="EPAN"/>
    <x v="21"/>
    <x v="316"/>
    <s v="Pangoa"/>
    <s v="2"/>
    <s v="U"/>
    <s v="Inteconectado"/>
    <s v="PL0158"/>
    <s v="BT5B-R"/>
    <s v="De 30 a 100kWh"/>
    <n v="626"/>
    <n v="37151"/>
    <n v="24144.53"/>
    <n v="-3211.38"/>
  </r>
  <r>
    <x v="0"/>
    <x v="7"/>
    <s v="EPAN"/>
    <x v="21"/>
    <x v="316"/>
    <s v="Pangoa"/>
    <s v="2"/>
    <s v="U"/>
    <s v="Inteconectado"/>
    <s v="PL0158"/>
    <s v="BT5B-R"/>
    <s v="Mayor a 100kWh"/>
    <n v="539"/>
    <n v="143195"/>
    <n v="102412.69"/>
    <n v="2884.07"/>
  </r>
  <r>
    <x v="0"/>
    <x v="7"/>
    <s v="ESEM"/>
    <x v="22"/>
    <x v="317"/>
    <s v="ESEMPAT"/>
    <s v="SER"/>
    <s v="R"/>
    <s v="Inteconectado"/>
    <s v="PR4243"/>
    <s v="BT5B-R"/>
    <s v="De 0 a 30 kWh "/>
    <n v="579"/>
    <n v="8959"/>
    <n v="8751.33"/>
    <n v="-9412.48"/>
  </r>
  <r>
    <x v="0"/>
    <x v="7"/>
    <s v="ESEM"/>
    <x v="22"/>
    <x v="317"/>
    <s v="ESEMPAT"/>
    <s v="SER"/>
    <s v="R"/>
    <s v="Inteconectado"/>
    <s v="PR4243"/>
    <s v="BT5B-R"/>
    <s v="De 30 a 100kWh"/>
    <n v="600"/>
    <n v="32764"/>
    <n v="39700.629999999997"/>
    <n v="-18911.490000000002"/>
  </r>
  <r>
    <x v="0"/>
    <x v="7"/>
    <s v="ESEM"/>
    <x v="22"/>
    <x v="317"/>
    <s v="ESEMPAT"/>
    <s v="SER"/>
    <s v="R"/>
    <s v="Inteconectado"/>
    <s v="PR4243"/>
    <s v="BT5B-R"/>
    <s v="Mayor a 100kWh"/>
    <n v="38"/>
    <n v="4692"/>
    <n v="8383.4599999999991"/>
    <n v="236.47"/>
  </r>
  <r>
    <x v="0"/>
    <x v="7"/>
    <s v="LDS"/>
    <x v="23"/>
    <x v="318"/>
    <s v="Lima Sur"/>
    <s v="1"/>
    <s v="U"/>
    <s v="Inteconectado"/>
    <s v="PL0133"/>
    <s v="BT5B-R"/>
    <s v="De 0 a 30 kWh "/>
    <n v="97934"/>
    <n v="739515"/>
    <n v="472381.44"/>
    <n v="-77466.210000000006"/>
  </r>
  <r>
    <x v="0"/>
    <x v="7"/>
    <s v="LDS"/>
    <x v="23"/>
    <x v="318"/>
    <s v="Lima Sur"/>
    <s v="1"/>
    <s v="U"/>
    <s v="Inteconectado"/>
    <s v="PL0133"/>
    <s v="BT5B-R"/>
    <s v="De 30 a 100kWh"/>
    <n v="162634"/>
    <n v="11293532.560000001"/>
    <n v="4692715.26"/>
    <n v="-531464.56999999995"/>
  </r>
  <r>
    <x v="0"/>
    <x v="7"/>
    <s v="LDS"/>
    <x v="23"/>
    <x v="318"/>
    <s v="Lima Sur"/>
    <s v="1"/>
    <s v="U"/>
    <s v="Inteconectado"/>
    <s v="PL0133"/>
    <s v="BT5B-R"/>
    <s v="Mayor a 100kWh"/>
    <n v="637360"/>
    <n v="217597756.62"/>
    <n v="97315810.090000004"/>
    <n v="2724519.26"/>
  </r>
  <r>
    <x v="0"/>
    <x v="7"/>
    <s v="SEAL"/>
    <x v="24"/>
    <x v="319"/>
    <s v="Arequipa"/>
    <s v="2"/>
    <s v="U"/>
    <s v="Inteconectado"/>
    <s v="PL0134"/>
    <s v="BT5B-R"/>
    <s v="De 0 a 30 kWh "/>
    <n v="57649"/>
    <n v="557529"/>
    <n v="379459.26"/>
    <n v="-69385.45"/>
  </r>
  <r>
    <x v="0"/>
    <x v="7"/>
    <s v="SEAL"/>
    <x v="24"/>
    <x v="319"/>
    <s v="Arequipa"/>
    <s v="2"/>
    <s v="U"/>
    <s v="Inteconectado"/>
    <s v="PL0134"/>
    <s v="BT5B-R"/>
    <s v="De 30 a 100kWh"/>
    <n v="94251"/>
    <n v="6249518"/>
    <n v="3040788.81"/>
    <n v="-352180.17"/>
  </r>
  <r>
    <x v="0"/>
    <x v="7"/>
    <s v="SEAL"/>
    <x v="24"/>
    <x v="319"/>
    <s v="Arequipa"/>
    <s v="2"/>
    <s v="U"/>
    <s v="Inteconectado"/>
    <s v="PL0134"/>
    <s v="BT5B-R"/>
    <s v="Mayor a 100kWh"/>
    <n v="117137"/>
    <n v="25226418"/>
    <n v="13282976.83"/>
    <n v="368330.76"/>
  </r>
  <r>
    <x v="0"/>
    <x v="7"/>
    <s v="SEAL"/>
    <x v="24"/>
    <x v="320"/>
    <s v="Atico"/>
    <s v="3"/>
    <s v="U"/>
    <s v="Aislado"/>
    <s v="PL0136"/>
    <s v="BT5B-R"/>
    <s v="De 0 a 30 kWh "/>
    <n v="260"/>
    <n v="2926"/>
    <n v="1378.73"/>
    <n v="-583.13"/>
  </r>
  <r>
    <x v="0"/>
    <x v="7"/>
    <s v="SEAL"/>
    <x v="24"/>
    <x v="320"/>
    <s v="Atico"/>
    <s v="3"/>
    <s v="U"/>
    <s v="Aislado"/>
    <s v="PL0136"/>
    <s v="BT5B-R"/>
    <s v="De 30 a 100kWh"/>
    <n v="509"/>
    <n v="32331"/>
    <n v="11401.94"/>
    <n v="-3043.82"/>
  </r>
  <r>
    <x v="0"/>
    <x v="7"/>
    <s v="SEAL"/>
    <x v="24"/>
    <x v="320"/>
    <s v="Atico"/>
    <s v="3"/>
    <s v="U"/>
    <s v="Aislado"/>
    <s v="PL0136"/>
    <s v="BT5B-R"/>
    <s v="Mayor a 100kWh"/>
    <n v="386"/>
    <n v="88253"/>
    <n v="35922.42"/>
    <n v="-436.47"/>
  </r>
  <r>
    <x v="0"/>
    <x v="7"/>
    <s v="SEAL"/>
    <x v="24"/>
    <x v="321"/>
    <s v="Camaná"/>
    <s v="3"/>
    <s v="U"/>
    <s v="Inteconectado"/>
    <s v="PL0138"/>
    <s v="BT5B-R"/>
    <s v="De 0 a 30 kWh "/>
    <n v="6231"/>
    <n v="59029"/>
    <n v="43051.03"/>
    <n v="-7994.72"/>
  </r>
  <r>
    <x v="0"/>
    <x v="7"/>
    <s v="SEAL"/>
    <x v="24"/>
    <x v="321"/>
    <s v="Camaná"/>
    <s v="3"/>
    <s v="U"/>
    <s v="Inteconectado"/>
    <s v="PL0138"/>
    <s v="BT5B-R"/>
    <s v="De 30 a 100kWh"/>
    <n v="6591"/>
    <n v="404394"/>
    <n v="212463.78"/>
    <n v="-26759.46"/>
  </r>
  <r>
    <x v="0"/>
    <x v="7"/>
    <s v="SEAL"/>
    <x v="24"/>
    <x v="321"/>
    <s v="Camaná"/>
    <s v="3"/>
    <s v="U"/>
    <s v="Inteconectado"/>
    <s v="PL0138"/>
    <s v="BT5B-R"/>
    <s v="Mayor a 100kWh"/>
    <n v="3439"/>
    <n v="754591"/>
    <n v="430043.59"/>
    <n v="10758.87"/>
  </r>
  <r>
    <x v="0"/>
    <x v="7"/>
    <s v="SEAL"/>
    <x v="24"/>
    <x v="322"/>
    <s v="Chuquibamba"/>
    <s v="5"/>
    <s v="R"/>
    <s v="Inteconectado"/>
    <s v="PL0141"/>
    <s v="BT5B-R"/>
    <s v="De 0 a 30 kWh "/>
    <n v="3623"/>
    <n v="36164"/>
    <n v="23012.15"/>
    <n v="-14722.34"/>
  </r>
  <r>
    <x v="0"/>
    <x v="7"/>
    <s v="SEAL"/>
    <x v="24"/>
    <x v="322"/>
    <s v="Chuquibamba"/>
    <s v="5"/>
    <s v="R"/>
    <s v="Inteconectado"/>
    <s v="PL0141"/>
    <s v="BT5B-R"/>
    <s v="De 30 a 100kWh"/>
    <n v="1198"/>
    <n v="61556"/>
    <n v="30419.1"/>
    <n v="-14627.58"/>
  </r>
  <r>
    <x v="0"/>
    <x v="7"/>
    <s v="SEAL"/>
    <x v="24"/>
    <x v="322"/>
    <s v="Chuquibamba"/>
    <s v="5"/>
    <s v="R"/>
    <s v="Inteconectado"/>
    <s v="PL0141"/>
    <s v="BT5B-R"/>
    <s v="Mayor a 100kWh"/>
    <n v="232"/>
    <n v="51109"/>
    <n v="35460.559999999998"/>
    <n v="1001.76"/>
  </r>
  <r>
    <x v="0"/>
    <x v="7"/>
    <s v="SEAL"/>
    <x v="24"/>
    <x v="323"/>
    <s v="Huanca"/>
    <s v="6"/>
    <s v="R"/>
    <s v="Inteconectado"/>
    <s v="PL0142"/>
    <s v="BT5B-R"/>
    <s v="De 0 a 30 kWh "/>
    <n v="287"/>
    <n v="2917"/>
    <n v="1843.37"/>
    <n v="-1180.6500000000001"/>
  </r>
  <r>
    <x v="0"/>
    <x v="7"/>
    <s v="SEAL"/>
    <x v="24"/>
    <x v="323"/>
    <s v="Huanca"/>
    <s v="6"/>
    <s v="R"/>
    <s v="Inteconectado"/>
    <s v="PL0142"/>
    <s v="BT5B-R"/>
    <s v="De 30 a 100kWh"/>
    <n v="62"/>
    <n v="3078"/>
    <n v="1499.11"/>
    <n v="-752.68"/>
  </r>
  <r>
    <x v="0"/>
    <x v="7"/>
    <s v="SEAL"/>
    <x v="24"/>
    <x v="323"/>
    <s v="Huanca"/>
    <s v="6"/>
    <s v="R"/>
    <s v="Inteconectado"/>
    <s v="PL0142"/>
    <s v="BT5B-R"/>
    <s v="Mayor a 100kWh"/>
    <n v="5"/>
    <n v="936"/>
    <n v="649.04"/>
    <n v="18.34"/>
  </r>
  <r>
    <x v="0"/>
    <x v="7"/>
    <s v="SEAL"/>
    <x v="24"/>
    <x v="324"/>
    <s v="Ocoña"/>
    <s v="4"/>
    <s v="R"/>
    <s v="Inteconectado"/>
    <s v="PL0144"/>
    <s v="BT5B-R"/>
    <s v="De 0 a 30 kWh "/>
    <n v="302"/>
    <n v="3984"/>
    <n v="1873.22"/>
    <n v="-1572.36"/>
  </r>
  <r>
    <x v="0"/>
    <x v="7"/>
    <s v="SEAL"/>
    <x v="24"/>
    <x v="324"/>
    <s v="Ocoña"/>
    <s v="4"/>
    <s v="R"/>
    <s v="Inteconectado"/>
    <s v="PL0144"/>
    <s v="BT5B-R"/>
    <s v="De 30 a 100kWh"/>
    <n v="356"/>
    <n v="22196"/>
    <n v="10193.77"/>
    <n v="-4215.04"/>
  </r>
  <r>
    <x v="0"/>
    <x v="7"/>
    <s v="SEAL"/>
    <x v="24"/>
    <x v="324"/>
    <s v="Ocoña"/>
    <s v="4"/>
    <s v="R"/>
    <s v="Inteconectado"/>
    <s v="PL0144"/>
    <s v="BT5B-R"/>
    <s v="Mayor a 100kWh"/>
    <n v="169"/>
    <n v="32397"/>
    <n v="20337.32"/>
    <n v="574.11"/>
  </r>
  <r>
    <x v="0"/>
    <x v="7"/>
    <s v="SEAL"/>
    <x v="24"/>
    <x v="325"/>
    <s v="Caravelí"/>
    <s v="4"/>
    <s v="R"/>
    <s v="Aislado"/>
    <s v="PL0145"/>
    <s v="BT5B-R"/>
    <s v="De 0 a 30 kWh "/>
    <n v="324"/>
    <n v="3449"/>
    <n v="1508.58"/>
    <n v="-1168.8399999999999"/>
  </r>
  <r>
    <x v="0"/>
    <x v="7"/>
    <s v="SEAL"/>
    <x v="24"/>
    <x v="325"/>
    <s v="Caravelí"/>
    <s v="4"/>
    <s v="R"/>
    <s v="Aislado"/>
    <s v="PL0145"/>
    <s v="BT5B-R"/>
    <s v="De 30 a 100kWh"/>
    <n v="464"/>
    <n v="29209"/>
    <n v="9728.07"/>
    <n v="-4718.88"/>
  </r>
  <r>
    <x v="0"/>
    <x v="7"/>
    <s v="SEAL"/>
    <x v="24"/>
    <x v="325"/>
    <s v="Caravelí"/>
    <s v="4"/>
    <s v="R"/>
    <s v="Aislado"/>
    <s v="PL0145"/>
    <s v="BT5B-R"/>
    <s v="Mayor a 100kWh"/>
    <n v="260"/>
    <n v="49319"/>
    <n v="22500.77"/>
    <n v="0"/>
  </r>
  <r>
    <x v="0"/>
    <x v="7"/>
    <s v="SEAL"/>
    <x v="24"/>
    <x v="326"/>
    <s v="Valle del Colca"/>
    <s v="6"/>
    <s v="R"/>
    <s v="Inteconectado"/>
    <s v="PL0146"/>
    <s v="BT5B-R"/>
    <s v="De 0 a 30 kWh "/>
    <n v="4159"/>
    <n v="43793"/>
    <n v="27168.35"/>
    <n v="-17859.27"/>
  </r>
  <r>
    <x v="0"/>
    <x v="7"/>
    <s v="SEAL"/>
    <x v="24"/>
    <x v="326"/>
    <s v="Valle del Colca"/>
    <s v="6"/>
    <s v="R"/>
    <s v="Inteconectado"/>
    <s v="PL0146"/>
    <s v="BT5B-R"/>
    <s v="De 30 a 100kWh"/>
    <n v="1294"/>
    <n v="65844"/>
    <n v="32528.34"/>
    <n v="-15825.62"/>
  </r>
  <r>
    <x v="0"/>
    <x v="7"/>
    <s v="SEAL"/>
    <x v="24"/>
    <x v="326"/>
    <s v="Valle del Colca"/>
    <s v="6"/>
    <s v="R"/>
    <s v="Inteconectado"/>
    <s v="PL0146"/>
    <s v="BT5B-R"/>
    <s v="Mayor a 100kWh"/>
    <n v="288"/>
    <n v="79384"/>
    <n v="54889.87"/>
    <n v="1548.01"/>
  </r>
  <r>
    <x v="0"/>
    <x v="7"/>
    <s v="SEAL"/>
    <x v="24"/>
    <x v="327"/>
    <s v="Cotahuasi"/>
    <s v="6"/>
    <s v="R"/>
    <s v="Aislado"/>
    <s v="PL0147"/>
    <s v="BT5B-R"/>
    <s v="De 0 a 30 kWh "/>
    <n v="3948"/>
    <n v="26315"/>
    <n v="18268.86"/>
    <n v="-9889.7199999999993"/>
  </r>
  <r>
    <x v="0"/>
    <x v="7"/>
    <s v="SEAL"/>
    <x v="24"/>
    <x v="327"/>
    <s v="Cotahuasi"/>
    <s v="6"/>
    <s v="R"/>
    <s v="Aislado"/>
    <s v="PL0147"/>
    <s v="BT5B-R"/>
    <s v="De 30 a 100kWh"/>
    <n v="592"/>
    <n v="29712"/>
    <n v="10039.620000000001"/>
    <n v="-6671.84"/>
  </r>
  <r>
    <x v="0"/>
    <x v="7"/>
    <s v="SEAL"/>
    <x v="24"/>
    <x v="327"/>
    <s v="Cotahuasi"/>
    <s v="6"/>
    <s v="R"/>
    <s v="Aislado"/>
    <s v="PL0147"/>
    <s v="BT5B-R"/>
    <s v="Mayor a 100kWh"/>
    <n v="130"/>
    <n v="29199"/>
    <n v="14665.62"/>
    <n v="0"/>
  </r>
  <r>
    <x v="0"/>
    <x v="7"/>
    <s v="SEAL"/>
    <x v="24"/>
    <x v="328"/>
    <s v="Orcopampa"/>
    <s v="3"/>
    <s v="U"/>
    <s v="Inteconectado"/>
    <s v="PL0152"/>
    <s v="BT5B-R"/>
    <s v="De 0 a 30 kWh "/>
    <n v="908"/>
    <n v="9491"/>
    <n v="6641.7"/>
    <n v="-1287.18"/>
  </r>
  <r>
    <x v="0"/>
    <x v="7"/>
    <s v="SEAL"/>
    <x v="24"/>
    <x v="328"/>
    <s v="Orcopampa"/>
    <s v="3"/>
    <s v="U"/>
    <s v="Inteconectado"/>
    <s v="PL0152"/>
    <s v="BT5B-R"/>
    <s v="De 30 a 100kWh"/>
    <n v="922"/>
    <n v="55286"/>
    <n v="29068.799999999999"/>
    <n v="-3752.54"/>
  </r>
  <r>
    <x v="0"/>
    <x v="7"/>
    <s v="SEAL"/>
    <x v="24"/>
    <x v="328"/>
    <s v="Orcopampa"/>
    <s v="3"/>
    <s v="U"/>
    <s v="Inteconectado"/>
    <s v="PL0152"/>
    <s v="BT5B-R"/>
    <s v="Mayor a 100kWh"/>
    <n v="423"/>
    <n v="108145"/>
    <n v="61709.760000000002"/>
    <n v="1736.03"/>
  </r>
  <r>
    <x v="0"/>
    <x v="7"/>
    <s v="SEAL"/>
    <x v="24"/>
    <x v="329"/>
    <s v="Bella Unión-Chala"/>
    <s v="4"/>
    <s v="R"/>
    <s v="Inteconectado"/>
    <s v="PL0248"/>
    <s v="BT5B-R"/>
    <s v="De 0 a 30 kWh "/>
    <n v="2823"/>
    <n v="26439"/>
    <n v="16253.97"/>
    <n v="-9889.9599999999991"/>
  </r>
  <r>
    <x v="0"/>
    <x v="7"/>
    <s v="SEAL"/>
    <x v="24"/>
    <x v="329"/>
    <s v="Bella Unión-Chala"/>
    <s v="4"/>
    <s v="R"/>
    <s v="Inteconectado"/>
    <s v="PL0248"/>
    <s v="BT5B-R"/>
    <s v="De 30 a 100kWh"/>
    <n v="2592"/>
    <n v="158055"/>
    <n v="75639.710000000006"/>
    <n v="-29082.240000000002"/>
  </r>
  <r>
    <x v="0"/>
    <x v="7"/>
    <s v="SEAL"/>
    <x v="24"/>
    <x v="329"/>
    <s v="Bella Unión-Chala"/>
    <s v="4"/>
    <s v="R"/>
    <s v="Inteconectado"/>
    <s v="PL0248"/>
    <s v="BT5B-R"/>
    <s v="Mayor a 100kWh"/>
    <n v="1436"/>
    <n v="358587"/>
    <n v="225746.84"/>
    <n v="4191.07"/>
  </r>
  <r>
    <x v="0"/>
    <x v="7"/>
    <s v="SEAL"/>
    <x v="24"/>
    <x v="330"/>
    <s v="Islay"/>
    <s v="3"/>
    <s v="U"/>
    <s v="Inteconectado"/>
    <s v="PL0249"/>
    <s v="BT5B-R"/>
    <s v="De 0 a 30 kWh "/>
    <n v="6339"/>
    <n v="58226"/>
    <n v="43069.09"/>
    <n v="-7892.41"/>
  </r>
  <r>
    <x v="0"/>
    <x v="7"/>
    <s v="SEAL"/>
    <x v="24"/>
    <x v="330"/>
    <s v="Islay"/>
    <s v="3"/>
    <s v="U"/>
    <s v="Inteconectado"/>
    <s v="PL0249"/>
    <s v="BT5B-R"/>
    <s v="De 30 a 100kWh"/>
    <n v="7201"/>
    <n v="450789"/>
    <n v="237126.1"/>
    <n v="-29308.07"/>
  </r>
  <r>
    <x v="0"/>
    <x v="7"/>
    <s v="SEAL"/>
    <x v="24"/>
    <x v="330"/>
    <s v="Islay"/>
    <s v="3"/>
    <s v="U"/>
    <s v="Inteconectado"/>
    <s v="PL0249"/>
    <s v="BT5B-R"/>
    <s v="Mayor a 100kWh"/>
    <n v="4355"/>
    <n v="923610"/>
    <n v="528758.9"/>
    <n v="14836.35"/>
  </r>
  <r>
    <x v="0"/>
    <x v="7"/>
    <s v="SEAL"/>
    <x v="24"/>
    <x v="331"/>
    <s v="Majes-Siguas"/>
    <s v="4"/>
    <s v="R"/>
    <s v="Inteconectado"/>
    <s v="PL0250"/>
    <s v="BT5B-R"/>
    <s v="De 0 a 30 kWh "/>
    <n v="4447"/>
    <n v="51260"/>
    <n v="27550.07"/>
    <n v="-18757.060000000001"/>
  </r>
  <r>
    <x v="0"/>
    <x v="7"/>
    <s v="SEAL"/>
    <x v="24"/>
    <x v="331"/>
    <s v="Majes-Siguas"/>
    <s v="4"/>
    <s v="R"/>
    <s v="Inteconectado"/>
    <s v="PL0250"/>
    <s v="BT5B-R"/>
    <s v="De 30 a 100kWh"/>
    <n v="5955"/>
    <n v="360666"/>
    <n v="168997.68"/>
    <n v="-65385.9"/>
  </r>
  <r>
    <x v="0"/>
    <x v="7"/>
    <s v="SEAL"/>
    <x v="24"/>
    <x v="331"/>
    <s v="Majes-Siguas"/>
    <s v="4"/>
    <s v="R"/>
    <s v="Inteconectado"/>
    <s v="PL0250"/>
    <s v="BT5B-R"/>
    <s v="Mayor a 100kWh"/>
    <n v="3170"/>
    <n v="835572"/>
    <n v="502552.01"/>
    <n v="-2046.22"/>
  </r>
  <r>
    <x v="0"/>
    <x v="7"/>
    <s v="SEAL"/>
    <x v="24"/>
    <x v="332"/>
    <s v="Repartición-La Cano"/>
    <s v="4"/>
    <s v="R"/>
    <s v="Inteconectado"/>
    <s v="PL0251"/>
    <s v="BT5B-R"/>
    <s v="De 0 a 30 kWh "/>
    <n v="3300"/>
    <n v="37625"/>
    <n v="20351.32"/>
    <n v="-13767.97"/>
  </r>
  <r>
    <x v="0"/>
    <x v="7"/>
    <s v="SEAL"/>
    <x v="24"/>
    <x v="332"/>
    <s v="Repartición-La Cano"/>
    <s v="4"/>
    <s v="R"/>
    <s v="Inteconectado"/>
    <s v="PL0251"/>
    <s v="BT5B-R"/>
    <s v="De 30 a 100kWh"/>
    <n v="4139"/>
    <n v="249993"/>
    <n v="117043.5"/>
    <n v="-45459.02"/>
  </r>
  <r>
    <x v="0"/>
    <x v="7"/>
    <s v="SEAL"/>
    <x v="24"/>
    <x v="332"/>
    <s v="Repartición-La Cano"/>
    <s v="4"/>
    <s v="R"/>
    <s v="Inteconectado"/>
    <s v="PL0251"/>
    <s v="BT5B-R"/>
    <s v="Mayor a 100kWh"/>
    <n v="1549"/>
    <n v="361656"/>
    <n v="224988.78"/>
    <n v="5947.58"/>
  </r>
  <r>
    <x v="0"/>
    <x v="7"/>
    <s v="SEAL"/>
    <x v="24"/>
    <x v="333"/>
    <s v="Valle de Majes"/>
    <s v="4"/>
    <s v="R"/>
    <s v="Inteconectado"/>
    <s v="PL0252"/>
    <s v="BT5B-R"/>
    <s v="De 0 a 30 kWh "/>
    <n v="2168"/>
    <n v="24274"/>
    <n v="13268.83"/>
    <n v="-8877.7199999999993"/>
  </r>
  <r>
    <x v="0"/>
    <x v="7"/>
    <s v="SEAL"/>
    <x v="24"/>
    <x v="333"/>
    <s v="Valle de Majes"/>
    <s v="4"/>
    <s v="R"/>
    <s v="Inteconectado"/>
    <s v="PL0252"/>
    <s v="BT5B-R"/>
    <s v="De 30 a 100kWh"/>
    <n v="2800"/>
    <n v="167385"/>
    <n v="78144.12"/>
    <n v="-30716"/>
  </r>
  <r>
    <x v="0"/>
    <x v="7"/>
    <s v="SEAL"/>
    <x v="24"/>
    <x v="333"/>
    <s v="Valle de Majes"/>
    <s v="4"/>
    <s v="R"/>
    <s v="Inteconectado"/>
    <s v="PL0252"/>
    <s v="BT5B-R"/>
    <s v="Mayor a 100kWh"/>
    <n v="903"/>
    <n v="196680"/>
    <n v="122735.31"/>
    <n v="3453.74"/>
  </r>
  <r>
    <x v="0"/>
    <x v="7"/>
    <s v="SEAL"/>
    <x v="24"/>
    <x v="334"/>
    <s v="Ser Colca"/>
    <s v="SER"/>
    <s v="R"/>
    <s v="Inteconectado"/>
    <s v="PR0146"/>
    <s v="BT5B-R"/>
    <s v="De 0 a 30 kWh "/>
    <n v="1241"/>
    <n v="9612"/>
    <n v="9172.4"/>
    <n v="-4535.8999999999996"/>
  </r>
  <r>
    <x v="0"/>
    <x v="7"/>
    <s v="SEAL"/>
    <x v="24"/>
    <x v="334"/>
    <s v="Ser Colca"/>
    <s v="SER"/>
    <s v="R"/>
    <s v="Inteconectado"/>
    <s v="PR0146"/>
    <s v="BT5B-R"/>
    <s v="De 30 a 100kWh"/>
    <n v="208"/>
    <n v="9982"/>
    <n v="5724.95"/>
    <n v="-2945.28"/>
  </r>
  <r>
    <x v="0"/>
    <x v="7"/>
    <s v="SEAL"/>
    <x v="24"/>
    <x v="334"/>
    <s v="Ser Colca"/>
    <s v="SER"/>
    <s v="R"/>
    <s v="Inteconectado"/>
    <s v="PR0146"/>
    <s v="BT5B-R"/>
    <s v="Mayor a 100kWh"/>
    <n v="49"/>
    <n v="12675"/>
    <n v="10186.790000000001"/>
    <n v="286.18"/>
  </r>
  <r>
    <x v="0"/>
    <x v="7"/>
    <s v="SEAL"/>
    <x v="24"/>
    <x v="338"/>
    <s v="SER Chuquibamba IV Etapa"/>
    <s v="SER"/>
    <s v="R"/>
    <s v="Inteconectado"/>
    <s v="PR0141"/>
    <s v="BT5B-R"/>
    <s v="De 0 a 30 kWh "/>
    <n v="974"/>
    <n v="6029"/>
    <n v="6746.63"/>
    <n v="-2824.31"/>
  </r>
  <r>
    <x v="0"/>
    <x v="7"/>
    <s v="SEAL"/>
    <x v="24"/>
    <x v="338"/>
    <s v="SER Chuquibamba IV Etapa"/>
    <s v="SER"/>
    <s v="R"/>
    <s v="Inteconectado"/>
    <s v="PR0141"/>
    <s v="BT5B-R"/>
    <s v="De 30 a 100kWh"/>
    <n v="96"/>
    <n v="4325"/>
    <n v="2412.54"/>
    <n v="-1348.8"/>
  </r>
  <r>
    <x v="0"/>
    <x v="7"/>
    <s v="SEAL"/>
    <x v="24"/>
    <x v="338"/>
    <s v="SER Chuquibamba IV Etapa"/>
    <s v="SER"/>
    <s v="R"/>
    <s v="Inteconectado"/>
    <s v="PR0141"/>
    <s v="BT5B-R"/>
    <s v="Mayor a 100kWh"/>
    <n v="8"/>
    <n v="2355"/>
    <n v="1872.93"/>
    <n v="52.78"/>
  </r>
  <r>
    <x v="0"/>
    <x v="7"/>
    <s v="SEAL"/>
    <x v="24"/>
    <x v="339"/>
    <s v="SER Caravelí II Etapa"/>
    <s v="SER"/>
    <s v="R"/>
    <s v="Inteconectado"/>
    <s v="PR0141"/>
    <s v="BT5B-R"/>
    <s v="De 0 a 30 kWh "/>
    <n v="1510"/>
    <n v="15959"/>
    <n v="12372.78"/>
    <n v="-7500.73"/>
  </r>
  <r>
    <x v="0"/>
    <x v="7"/>
    <s v="SEAL"/>
    <x v="24"/>
    <x v="339"/>
    <s v="SER Caravelí II Etapa"/>
    <s v="SER"/>
    <s v="R"/>
    <s v="Inteconectado"/>
    <s v="PR0141"/>
    <s v="BT5B-R"/>
    <s v="De 30 a 100kWh"/>
    <n v="909"/>
    <n v="52856"/>
    <n v="31926.74"/>
    <n v="-12816.9"/>
  </r>
  <r>
    <x v="0"/>
    <x v="7"/>
    <s v="SEAL"/>
    <x v="24"/>
    <x v="339"/>
    <s v="SER Caravelí II Etapa"/>
    <s v="SER"/>
    <s v="R"/>
    <s v="Inteconectado"/>
    <s v="PR0141"/>
    <s v="BT5B-R"/>
    <s v="Mayor a 100kWh"/>
    <n v="482"/>
    <n v="122865"/>
    <n v="98364.9"/>
    <n v="2763.08"/>
  </r>
  <r>
    <x v="0"/>
    <x v="7"/>
    <s v="SEAL"/>
    <x v="24"/>
    <x v="340"/>
    <s v="SER Huanca"/>
    <s v="SER"/>
    <s v="R"/>
    <s v="Inteconectado"/>
    <s v="PR0142"/>
    <s v="BT5B-R"/>
    <s v="De 0 a 30 kWh "/>
    <n v="131"/>
    <n v="503"/>
    <n v="819.03"/>
    <n v="-235.56"/>
  </r>
  <r>
    <x v="0"/>
    <x v="7"/>
    <s v="SEAL"/>
    <x v="24"/>
    <x v="340"/>
    <s v="SER Huanca"/>
    <s v="SER"/>
    <s v="R"/>
    <s v="Inteconectado"/>
    <s v="PR0142"/>
    <s v="BT5B-R"/>
    <s v="De 30 a 100kWh"/>
    <n v="3"/>
    <n v="109"/>
    <n v="55.64"/>
    <n v="-42.15"/>
  </r>
  <r>
    <x v="0"/>
    <x v="7"/>
    <s v="SEAL"/>
    <x v="24"/>
    <x v="340"/>
    <s v="SER Huanca"/>
    <s v="SER"/>
    <s v="R"/>
    <s v="Inteconectado"/>
    <s v="PR0142"/>
    <s v="BT5B-R"/>
    <s v="Mayor a 100kWh"/>
    <n v="1"/>
    <n v="133"/>
    <n v="108.67"/>
    <n v="3.06"/>
  </r>
  <r>
    <x v="0"/>
    <x v="7"/>
    <s v="SEAL"/>
    <x v="24"/>
    <x v="341"/>
    <s v="SER La Barrera"/>
    <s v="SER"/>
    <s v="R"/>
    <s v="Inteconectado"/>
    <s v="PR0141"/>
    <s v="BT5B-R"/>
    <s v="De 0 a 30 kWh "/>
    <n v="163"/>
    <n v="847"/>
    <n v="1082.57"/>
    <n v="-396.8"/>
  </r>
  <r>
    <x v="0"/>
    <x v="7"/>
    <s v="SEAL"/>
    <x v="24"/>
    <x v="341"/>
    <s v="SER La Barrera"/>
    <s v="SER"/>
    <s v="R"/>
    <s v="Inteconectado"/>
    <s v="PR0141"/>
    <s v="BT5B-R"/>
    <s v="De 30 a 100kWh"/>
    <n v="23"/>
    <n v="1003"/>
    <n v="552.91999999999996"/>
    <n v="-323.14999999999998"/>
  </r>
  <r>
    <x v="0"/>
    <x v="7"/>
    <s v="SEAL"/>
    <x v="24"/>
    <x v="341"/>
    <s v="SER La Barrera"/>
    <s v="SER"/>
    <s v="R"/>
    <s v="Inteconectado"/>
    <s v="PR0141"/>
    <s v="BT5B-R"/>
    <s v="Mayor a 100kWh"/>
    <n v="2"/>
    <n v="222"/>
    <n v="183.16"/>
    <n v="5.17"/>
  </r>
  <r>
    <x v="0"/>
    <x v="7"/>
    <s v="SERS"/>
    <x v="25"/>
    <x v="335"/>
    <s v="Rioja"/>
    <s v="3"/>
    <s v="U"/>
    <s v="Inteconectado"/>
    <s v="PL0156"/>
    <s v="BT5B-R"/>
    <s v="De 0 a 30 kWh "/>
    <n v="2721"/>
    <n v="35257"/>
    <n v="27414.19"/>
    <n v="-7019.65"/>
  </r>
  <r>
    <x v="0"/>
    <x v="7"/>
    <s v="SERS"/>
    <x v="25"/>
    <x v="335"/>
    <s v="Rioja"/>
    <s v="3"/>
    <s v="U"/>
    <s v="Inteconectado"/>
    <s v="PL0156"/>
    <s v="BT5B-R"/>
    <s v="De 30 a 100kWh"/>
    <n v="2350"/>
    <n v="142929"/>
    <n v="96803.49"/>
    <n v="-15519.35"/>
  </r>
  <r>
    <x v="0"/>
    <x v="7"/>
    <s v="SERS"/>
    <x v="25"/>
    <x v="335"/>
    <s v="Rioja"/>
    <s v="3"/>
    <s v="U"/>
    <s v="Inteconectado"/>
    <s v="PL0156"/>
    <s v="BT5B-R"/>
    <s v="Mayor a 100kWh"/>
    <n v="1022"/>
    <n v="191621"/>
    <n v="144008.21"/>
    <n v="4058.46"/>
  </r>
  <r>
    <x v="0"/>
    <x v="8"/>
    <s v="ADIL"/>
    <x v="0"/>
    <x v="0"/>
    <s v="Gracias a Dios"/>
    <s v="6"/>
    <s v="R"/>
    <s v="Aislado"/>
    <s v="PL0197"/>
    <s v="BT5B-R"/>
    <s v="De 0 a 30 kWh "/>
    <n v="204"/>
    <n v="1770"/>
    <n v="3039.15"/>
    <n v="-1709.65"/>
  </r>
  <r>
    <x v="0"/>
    <x v="8"/>
    <s v="ADIL"/>
    <x v="0"/>
    <x v="0"/>
    <s v="Gracias a Dios"/>
    <s v="6"/>
    <s v="R"/>
    <s v="Aislado"/>
    <s v="PL0197"/>
    <s v="BT5B-R"/>
    <s v="De 30 a 100kWh"/>
    <n v="15"/>
    <n v="795"/>
    <n v="938.16"/>
    <n v="-353.28"/>
  </r>
  <r>
    <x v="0"/>
    <x v="8"/>
    <s v="ADIL"/>
    <x v="0"/>
    <x v="0"/>
    <s v="Gracias a Dios"/>
    <s v="6"/>
    <s v="R"/>
    <s v="Aislado"/>
    <s v="PL0197"/>
    <s v="BT5B-R"/>
    <s v="Mayor a 100kWh"/>
    <n v="4"/>
    <n v="864"/>
    <n v="1109.81"/>
    <n v="0"/>
  </r>
  <r>
    <x v="0"/>
    <x v="8"/>
    <s v="ADIL"/>
    <x v="0"/>
    <x v="1"/>
    <s v="Asquipata"/>
    <s v="SER"/>
    <s v="R"/>
    <s v="Inteconectado"/>
    <s v="PR0198"/>
    <s v="BT5B-R"/>
    <s v="De 0 a 30 kWh "/>
    <n v="277"/>
    <n v="1313"/>
    <n v="3703.84"/>
    <n v="-1738.74"/>
  </r>
  <r>
    <x v="0"/>
    <x v="8"/>
    <s v="ADIL"/>
    <x v="0"/>
    <x v="1"/>
    <s v="Asquipata"/>
    <s v="SER"/>
    <s v="R"/>
    <s v="Inteconectado"/>
    <s v="PR0198"/>
    <s v="BT5B-R"/>
    <s v="De 30 a 100kWh"/>
    <n v="9"/>
    <n v="409"/>
    <n v="684.83"/>
    <n v="-362.52"/>
  </r>
  <r>
    <x v="0"/>
    <x v="8"/>
    <s v="ADIL"/>
    <x v="0"/>
    <x v="1"/>
    <s v="Asquipata"/>
    <s v="SER"/>
    <s v="R"/>
    <s v="Inteconectado"/>
    <s v="PR0198"/>
    <s v="BT5B-R"/>
    <s v="Mayor a 100kWh"/>
    <n v="3"/>
    <n v="353"/>
    <n v="627.02"/>
    <n v="18.190000000000001"/>
  </r>
  <r>
    <x v="0"/>
    <x v="8"/>
    <s v="ADIL"/>
    <x v="0"/>
    <x v="2"/>
    <s v="Santa Leonor"/>
    <s v="SER"/>
    <s v="R"/>
    <s v="Aislado"/>
    <s v="PR0201"/>
    <s v="BT5B-R"/>
    <s v="De 0 a 30 kWh "/>
    <n v="3122"/>
    <n v="22257"/>
    <n v="50454.09"/>
    <n v="-26578.58"/>
  </r>
  <r>
    <x v="0"/>
    <x v="8"/>
    <s v="ADIL"/>
    <x v="0"/>
    <x v="2"/>
    <s v="Santa Leonor"/>
    <s v="SER"/>
    <s v="R"/>
    <s v="Aislado"/>
    <s v="PR0201"/>
    <s v="BT5B-R"/>
    <s v="De 30 a 100kWh"/>
    <n v="389"/>
    <n v="19619"/>
    <n v="28100.82"/>
    <n v="-13777.92"/>
  </r>
  <r>
    <x v="0"/>
    <x v="8"/>
    <s v="ADIL"/>
    <x v="0"/>
    <x v="2"/>
    <s v="Santa Leonor"/>
    <s v="SER"/>
    <s v="R"/>
    <s v="Aislado"/>
    <s v="PR0201"/>
    <s v="BT5B-R"/>
    <s v="Mayor a 100kWh"/>
    <n v="58"/>
    <n v="11629"/>
    <n v="15577.22"/>
    <n v="0"/>
  </r>
  <r>
    <x v="0"/>
    <x v="8"/>
    <s v="ADIL"/>
    <x v="0"/>
    <x v="3"/>
    <s v="Hongos"/>
    <s v="SER"/>
    <s v="R"/>
    <s v="Aislado"/>
    <s v="PR0202"/>
    <s v="BT5B-R"/>
    <s v="De 0 a 30 kWh "/>
    <n v="1853"/>
    <n v="11929"/>
    <n v="27965.27"/>
    <n v="-13858.9"/>
  </r>
  <r>
    <x v="0"/>
    <x v="8"/>
    <s v="ADIL"/>
    <x v="0"/>
    <x v="3"/>
    <s v="Hongos"/>
    <s v="SER"/>
    <s v="R"/>
    <s v="Aislado"/>
    <s v="PR0202"/>
    <s v="BT5B-R"/>
    <s v="De 30 a 100kWh"/>
    <n v="152"/>
    <n v="6946"/>
    <n v="10460.75"/>
    <n v="-4700.28"/>
  </r>
  <r>
    <x v="0"/>
    <x v="8"/>
    <s v="ADIL"/>
    <x v="0"/>
    <x v="3"/>
    <s v="Hongos"/>
    <s v="SER"/>
    <s v="R"/>
    <s v="Aislado"/>
    <s v="PR0202"/>
    <s v="BT5B-R"/>
    <s v="Mayor a 100kWh"/>
    <n v="41"/>
    <n v="10014"/>
    <n v="14592.63"/>
    <n v="0"/>
  </r>
  <r>
    <x v="0"/>
    <x v="8"/>
    <s v="ADIL"/>
    <x v="0"/>
    <x v="4"/>
    <s v="Quinches"/>
    <s v="SER"/>
    <s v="R"/>
    <s v="Aislado"/>
    <s v="PR0203"/>
    <s v="BT5B-R"/>
    <s v="De 0 a 30 kWh "/>
    <n v="2299"/>
    <n v="12936"/>
    <n v="31827.360000000001"/>
    <n v="-15304.98"/>
  </r>
  <r>
    <x v="0"/>
    <x v="8"/>
    <s v="ADIL"/>
    <x v="0"/>
    <x v="4"/>
    <s v="Quinches"/>
    <s v="SER"/>
    <s v="R"/>
    <s v="Aislado"/>
    <s v="PR0203"/>
    <s v="BT5B-R"/>
    <s v="De 30 a 100kWh"/>
    <n v="233"/>
    <n v="11640"/>
    <n v="16115.38"/>
    <n v="-7857.72"/>
  </r>
  <r>
    <x v="0"/>
    <x v="8"/>
    <s v="ADIL"/>
    <x v="0"/>
    <x v="4"/>
    <s v="Quinches"/>
    <s v="SER"/>
    <s v="R"/>
    <s v="Aislado"/>
    <s v="PR0203"/>
    <s v="BT5B-R"/>
    <s v="Mayor a 100kWh"/>
    <n v="45"/>
    <n v="11687"/>
    <n v="13097.19"/>
    <n v="0"/>
  </r>
  <r>
    <x v="0"/>
    <x v="8"/>
    <s v="ADIL"/>
    <x v="0"/>
    <x v="5"/>
    <s v="Canta"/>
    <s v="SER"/>
    <s v="R"/>
    <s v="Aislado"/>
    <s v="PR0204"/>
    <s v="BT5B-R"/>
    <s v="De 0 a 30 kWh "/>
    <n v="1747"/>
    <n v="7352"/>
    <n v="20360.89"/>
    <n v="-8781.17"/>
  </r>
  <r>
    <x v="0"/>
    <x v="8"/>
    <s v="ADIL"/>
    <x v="0"/>
    <x v="5"/>
    <s v="Canta"/>
    <s v="SER"/>
    <s v="R"/>
    <s v="Aislado"/>
    <s v="PR0204"/>
    <s v="BT5B-R"/>
    <s v="De 30 a 100kWh"/>
    <n v="104"/>
    <n v="5331"/>
    <n v="7443.34"/>
    <n v="-3695.64"/>
  </r>
  <r>
    <x v="0"/>
    <x v="8"/>
    <s v="ADIL"/>
    <x v="0"/>
    <x v="5"/>
    <s v="Canta"/>
    <s v="SER"/>
    <s v="R"/>
    <s v="Aislado"/>
    <s v="PR0204"/>
    <s v="BT5B-R"/>
    <s v="Mayor a 100kWh"/>
    <n v="11"/>
    <n v="2082"/>
    <n v="3022.4"/>
    <n v="0"/>
  </r>
  <r>
    <x v="0"/>
    <x v="8"/>
    <s v="ADIL"/>
    <x v="0"/>
    <x v="6"/>
    <s v="Cajatambo"/>
    <s v="SER"/>
    <s v="R"/>
    <s v="Aislado"/>
    <s v="PR0205"/>
    <s v="BT5B-R"/>
    <s v="De 0 a 30 kWh "/>
    <n v="3834"/>
    <n v="29577"/>
    <n v="65387.6"/>
    <n v="-35291.81"/>
  </r>
  <r>
    <x v="0"/>
    <x v="8"/>
    <s v="ADIL"/>
    <x v="0"/>
    <x v="6"/>
    <s v="Cajatambo"/>
    <s v="SER"/>
    <s v="R"/>
    <s v="Aislado"/>
    <s v="PR0205"/>
    <s v="BT5B-R"/>
    <s v="De 30 a 100kWh"/>
    <n v="513"/>
    <n v="25197"/>
    <n v="36218.589999999997"/>
    <n v="-18262.919999999998"/>
  </r>
  <r>
    <x v="0"/>
    <x v="8"/>
    <s v="ADIL"/>
    <x v="0"/>
    <x v="6"/>
    <s v="Cajatambo"/>
    <s v="SER"/>
    <s v="R"/>
    <s v="Aislado"/>
    <s v="PR0205"/>
    <s v="BT5B-R"/>
    <s v="Mayor a 100kWh"/>
    <n v="96"/>
    <n v="23065"/>
    <n v="30854.29"/>
    <n v="0"/>
  </r>
  <r>
    <x v="0"/>
    <x v="8"/>
    <s v="ADIL"/>
    <x v="0"/>
    <x v="7"/>
    <s v="Huarochiri"/>
    <s v="SER"/>
    <s v="R"/>
    <s v="Inteconectado"/>
    <s v="PR0206"/>
    <s v="BT5B-R"/>
    <s v="De 0 a 30 kWh "/>
    <n v="5496"/>
    <n v="35664"/>
    <n v="89677.07"/>
    <n v="-47332.5"/>
  </r>
  <r>
    <x v="0"/>
    <x v="8"/>
    <s v="ADIL"/>
    <x v="0"/>
    <x v="7"/>
    <s v="Huarochiri"/>
    <s v="SER"/>
    <s v="R"/>
    <s v="Inteconectado"/>
    <s v="PR0206"/>
    <s v="BT5B-R"/>
    <s v="De 30 a 100kWh"/>
    <n v="804"/>
    <n v="44072"/>
    <n v="65822.880000000005"/>
    <n v="-32143.919999999998"/>
  </r>
  <r>
    <x v="0"/>
    <x v="8"/>
    <s v="ADIL"/>
    <x v="0"/>
    <x v="7"/>
    <s v="Huarochiri"/>
    <s v="SER"/>
    <s v="R"/>
    <s v="Inteconectado"/>
    <s v="PR0206"/>
    <s v="BT5B-R"/>
    <s v="Mayor a 100kWh"/>
    <n v="145"/>
    <n v="40956"/>
    <n v="55091.22"/>
    <n v="1597.63"/>
  </r>
  <r>
    <x v="0"/>
    <x v="8"/>
    <s v="ADIL"/>
    <x v="0"/>
    <x v="8"/>
    <s v="Quicacha"/>
    <s v="SER"/>
    <s v="R"/>
    <s v="Aislado"/>
    <s v="PR0209"/>
    <s v="BT5B-R"/>
    <s v="De 0 a 30 kWh "/>
    <n v="314"/>
    <n v="3163"/>
    <n v="6501.85"/>
    <n v="-3772.61"/>
  </r>
  <r>
    <x v="0"/>
    <x v="8"/>
    <s v="ADIL"/>
    <x v="0"/>
    <x v="8"/>
    <s v="Quicacha"/>
    <s v="SER"/>
    <s v="R"/>
    <s v="Aislado"/>
    <s v="PR0209"/>
    <s v="BT5B-R"/>
    <s v="De 30 a 100kWh"/>
    <n v="158"/>
    <n v="8766"/>
    <n v="11251.01"/>
    <n v="-5669.04"/>
  </r>
  <r>
    <x v="0"/>
    <x v="8"/>
    <s v="ADIL"/>
    <x v="0"/>
    <x v="8"/>
    <s v="Quicacha"/>
    <s v="SER"/>
    <s v="R"/>
    <s v="Aislado"/>
    <s v="PR0209"/>
    <s v="BT5B-R"/>
    <s v="Mayor a 100kWh"/>
    <n v="24"/>
    <n v="4496"/>
    <n v="4703.1000000000004"/>
    <n v="136.38"/>
  </r>
  <r>
    <x v="0"/>
    <x v="8"/>
    <s v="ADIL"/>
    <x v="0"/>
    <x v="9"/>
    <s v="Marcabamba"/>
    <s v="SER"/>
    <s v="R"/>
    <s v="Inteconectado"/>
    <s v="PR0210"/>
    <s v="BT5B-R"/>
    <s v="De 0 a 30 kWh "/>
    <n v="726"/>
    <n v="6786"/>
    <n v="15548.09"/>
    <n v="-8942.86"/>
  </r>
  <r>
    <x v="0"/>
    <x v="8"/>
    <s v="ADIL"/>
    <x v="0"/>
    <x v="9"/>
    <s v="Marcabamba"/>
    <s v="SER"/>
    <s v="R"/>
    <s v="Inteconectado"/>
    <s v="PR0210"/>
    <s v="BT5B-R"/>
    <s v="De 30 a 100kWh"/>
    <n v="158"/>
    <n v="8032"/>
    <n v="12064.51"/>
    <n v="-5998.44"/>
  </r>
  <r>
    <x v="0"/>
    <x v="8"/>
    <s v="ADIL"/>
    <x v="0"/>
    <x v="9"/>
    <s v="Marcabamba"/>
    <s v="SER"/>
    <s v="R"/>
    <s v="Inteconectado"/>
    <s v="PR0210"/>
    <s v="BT5B-R"/>
    <s v="Mayor a 100kWh"/>
    <n v="15"/>
    <n v="2588"/>
    <n v="4155.26"/>
    <n v="120.51"/>
  </r>
  <r>
    <x v="0"/>
    <x v="8"/>
    <s v="ADIL"/>
    <x v="0"/>
    <x v="10"/>
    <s v="Humay Pampano"/>
    <s v="SER"/>
    <s v="R"/>
    <s v="Inteconectado"/>
    <s v="PR0211"/>
    <s v="BT5B-R"/>
    <s v="De 0 a 30 kWh "/>
    <n v="25"/>
    <n v="285"/>
    <n v="625.4"/>
    <n v="-375.3"/>
  </r>
  <r>
    <x v="0"/>
    <x v="8"/>
    <s v="ADIL"/>
    <x v="0"/>
    <x v="10"/>
    <s v="Humay Pampano"/>
    <s v="SER"/>
    <s v="R"/>
    <s v="Inteconectado"/>
    <s v="PR0211"/>
    <s v="BT5B-R"/>
    <s v="De 30 a 100kWh"/>
    <n v="13"/>
    <n v="750"/>
    <n v="1118.26"/>
    <n v="-486"/>
  </r>
  <r>
    <x v="0"/>
    <x v="8"/>
    <s v="ADIL"/>
    <x v="0"/>
    <x v="10"/>
    <s v="Humay Pampano"/>
    <s v="SER"/>
    <s v="R"/>
    <s v="Inteconectado"/>
    <s v="PR0211"/>
    <s v="BT5B-R"/>
    <s v="Mayor a 100kWh"/>
    <n v="6"/>
    <n v="2193"/>
    <n v="2425.94"/>
    <n v="70.36"/>
  </r>
  <r>
    <x v="0"/>
    <x v="8"/>
    <s v="ADIL"/>
    <x v="0"/>
    <x v="11"/>
    <s v="Pasco Rural (Huachon)"/>
    <s v="6"/>
    <s v="R"/>
    <s v="Inteconectado"/>
    <s v="PL0212"/>
    <s v="BT5B-R"/>
    <s v="De 0 a 30 kWh "/>
    <n v="636"/>
    <n v="6425"/>
    <n v="9942.7999999999993"/>
    <n v="-4622.63"/>
  </r>
  <r>
    <x v="0"/>
    <x v="8"/>
    <s v="ADIL"/>
    <x v="0"/>
    <x v="11"/>
    <s v="Pasco Rural (Huachon)"/>
    <s v="6"/>
    <s v="R"/>
    <s v="Inteconectado"/>
    <s v="PL0212"/>
    <s v="BT5B-R"/>
    <s v="De 30 a 100kWh"/>
    <n v="102"/>
    <n v="5009"/>
    <n v="5458.9"/>
    <n v="-2184.84"/>
  </r>
  <r>
    <x v="0"/>
    <x v="8"/>
    <s v="ADIL"/>
    <x v="0"/>
    <x v="11"/>
    <s v="Pasco Rural (Huachon)"/>
    <s v="6"/>
    <s v="R"/>
    <s v="Inteconectado"/>
    <s v="PL0212"/>
    <s v="BT5B-R"/>
    <s v="Mayor a 100kWh"/>
    <n v="16"/>
    <n v="4770"/>
    <n v="5801.46"/>
    <n v="168.23"/>
  </r>
  <r>
    <x v="0"/>
    <x v="8"/>
    <s v="ADIL"/>
    <x v="0"/>
    <x v="12"/>
    <s v="Yauyos"/>
    <s v="SER"/>
    <s v="R"/>
    <s v="Inteconectado"/>
    <s v="PR0213"/>
    <s v="BT5B-R"/>
    <s v="De 0 a 30 kWh "/>
    <n v="469"/>
    <n v="2862"/>
    <n v="7323.57"/>
    <n v="-3629.34"/>
  </r>
  <r>
    <x v="0"/>
    <x v="8"/>
    <s v="ADIL"/>
    <x v="0"/>
    <x v="12"/>
    <s v="Yauyos"/>
    <s v="SER"/>
    <s v="R"/>
    <s v="Inteconectado"/>
    <s v="PR0213"/>
    <s v="BT5B-R"/>
    <s v="De 30 a 100kWh"/>
    <n v="56"/>
    <n v="2484"/>
    <n v="3941.14"/>
    <n v="-2031.84"/>
  </r>
  <r>
    <x v="0"/>
    <x v="8"/>
    <s v="ADIL"/>
    <x v="0"/>
    <x v="12"/>
    <s v="Yauyos"/>
    <s v="SER"/>
    <s v="R"/>
    <s v="Inteconectado"/>
    <s v="PR0213"/>
    <s v="BT5B-R"/>
    <s v="Mayor a 100kWh"/>
    <n v="10"/>
    <n v="2101"/>
    <n v="3246.24"/>
    <n v="94.13"/>
  </r>
  <r>
    <x v="0"/>
    <x v="8"/>
    <s v="ADIL"/>
    <x v="0"/>
    <x v="13"/>
    <s v="Lunahuana"/>
    <s v="SER"/>
    <s v="R"/>
    <s v="Inteconectado"/>
    <s v="PR0214"/>
    <s v="BT5B-R"/>
    <s v="De 0 a 30 kWh "/>
    <n v="2294"/>
    <n v="16564"/>
    <n v="40291.11"/>
    <n v="-21460.43"/>
  </r>
  <r>
    <x v="0"/>
    <x v="8"/>
    <s v="ADIL"/>
    <x v="0"/>
    <x v="13"/>
    <s v="Lunahuana"/>
    <s v="SER"/>
    <s v="R"/>
    <s v="Inteconectado"/>
    <s v="PR0214"/>
    <s v="BT5B-R"/>
    <s v="De 30 a 100kWh"/>
    <n v="557"/>
    <n v="29977"/>
    <n v="44960.38"/>
    <n v="-20928.560000000001"/>
  </r>
  <r>
    <x v="0"/>
    <x v="8"/>
    <s v="ADIL"/>
    <x v="0"/>
    <x v="13"/>
    <s v="Lunahuana"/>
    <s v="SER"/>
    <s v="R"/>
    <s v="Inteconectado"/>
    <s v="PR0214"/>
    <s v="BT5B-R"/>
    <s v="Mayor a 100kWh"/>
    <n v="125"/>
    <n v="27709"/>
    <n v="40087.57"/>
    <n v="1162.54"/>
  </r>
  <r>
    <x v="0"/>
    <x v="8"/>
    <s v="ADIL"/>
    <x v="0"/>
    <x v="14"/>
    <s v="Charape"/>
    <s v="SER"/>
    <s v="R"/>
    <s v="Aislado"/>
    <s v="PL0216"/>
    <s v="BT5B-R"/>
    <s v="De 0 a 30 kWh "/>
    <n v="303"/>
    <n v="3590"/>
    <n v="7071.42"/>
    <n v="-4169.8"/>
  </r>
  <r>
    <x v="0"/>
    <x v="8"/>
    <s v="ADIL"/>
    <x v="0"/>
    <x v="14"/>
    <s v="Charape"/>
    <s v="SER"/>
    <s v="R"/>
    <s v="Aislado"/>
    <s v="PL0216"/>
    <s v="BT5B-R"/>
    <s v="De 30 a 100kWh"/>
    <n v="115"/>
    <n v="6598"/>
    <n v="7973.56"/>
    <n v="-4018.56"/>
  </r>
  <r>
    <x v="0"/>
    <x v="8"/>
    <s v="ADIL"/>
    <x v="0"/>
    <x v="14"/>
    <s v="Charape"/>
    <s v="SER"/>
    <s v="R"/>
    <s v="Aislado"/>
    <s v="PL0216"/>
    <s v="BT5B-R"/>
    <s v="Mayor a 100kWh"/>
    <n v="30"/>
    <n v="4586"/>
    <n v="3474.28"/>
    <n v="0"/>
  </r>
  <r>
    <x v="0"/>
    <x v="8"/>
    <s v="ADIL"/>
    <x v="0"/>
    <x v="15"/>
    <s v="Coracora"/>
    <s v="SER"/>
    <s v="R"/>
    <s v="Inteconectado"/>
    <s v="PR0210"/>
    <s v="BT5B-R"/>
    <s v="De 0 a 30 kWh "/>
    <n v="7053"/>
    <n v="47482.9"/>
    <n v="119073.13"/>
    <n v="-62340.49"/>
  </r>
  <r>
    <x v="0"/>
    <x v="8"/>
    <s v="ADIL"/>
    <x v="0"/>
    <x v="15"/>
    <s v="Coracora"/>
    <s v="SER"/>
    <s v="R"/>
    <s v="Inteconectado"/>
    <s v="PR0210"/>
    <s v="BT5B-R"/>
    <s v="De 30 a 100kWh"/>
    <n v="619"/>
    <n v="29722"/>
    <n v="48020.56"/>
    <n v="-22494.15"/>
  </r>
  <r>
    <x v="0"/>
    <x v="8"/>
    <s v="ADIL"/>
    <x v="0"/>
    <x v="15"/>
    <s v="Coracora"/>
    <s v="SER"/>
    <s v="R"/>
    <s v="Inteconectado"/>
    <s v="PR0210"/>
    <s v="BT5B-R"/>
    <s v="Mayor a 100kWh"/>
    <n v="112"/>
    <n v="28616"/>
    <n v="44330.68"/>
    <n v="1285.67"/>
  </r>
  <r>
    <x v="0"/>
    <x v="8"/>
    <s v="ADIL"/>
    <x v="0"/>
    <x v="16"/>
    <s v="Chuquibamba"/>
    <s v="SER"/>
    <s v="R"/>
    <s v="Inteconectado"/>
    <s v="PL0265"/>
    <s v="BT5B-R"/>
    <s v="De 0 a 30 kWh "/>
    <n v="260"/>
    <n v="2266"/>
    <n v="5254.27"/>
    <n v="-2425.87"/>
  </r>
  <r>
    <x v="0"/>
    <x v="8"/>
    <s v="ADIL"/>
    <x v="0"/>
    <x v="16"/>
    <s v="Chuquibamba"/>
    <s v="SER"/>
    <s v="R"/>
    <s v="Inteconectado"/>
    <s v="PL0265"/>
    <s v="BT5B-R"/>
    <s v="De 30 a 100kWh"/>
    <n v="31"/>
    <n v="1419"/>
    <n v="2236.2800000000002"/>
    <n v="-995.72"/>
  </r>
  <r>
    <x v="0"/>
    <x v="8"/>
    <s v="ADIL"/>
    <x v="0"/>
    <x v="16"/>
    <s v="Chuquibamba"/>
    <s v="SER"/>
    <s v="R"/>
    <s v="Inteconectado"/>
    <s v="PL0265"/>
    <s v="BT5B-R"/>
    <s v="Mayor a 100kWh"/>
    <n v="10"/>
    <n v="1540"/>
    <n v="1838.75"/>
    <n v="53.3"/>
  </r>
  <r>
    <x v="0"/>
    <x v="8"/>
    <s v="ADIL"/>
    <x v="0"/>
    <x v="17"/>
    <s v="Valle Purmacana"/>
    <s v="SER"/>
    <s v="R"/>
    <s v="Inteconectado"/>
    <s v="PR0309"/>
    <s v="BT5B-R"/>
    <s v="De 0 a 30 kWh "/>
    <n v="1486"/>
    <n v="15166"/>
    <n v="33746.81"/>
    <n v="-20210.650000000001"/>
  </r>
  <r>
    <x v="0"/>
    <x v="8"/>
    <s v="ADIL"/>
    <x v="0"/>
    <x v="17"/>
    <s v="Valle Purmacana"/>
    <s v="SER"/>
    <s v="R"/>
    <s v="Inteconectado"/>
    <s v="PR0309"/>
    <s v="BT5B-R"/>
    <s v="De 30 a 100kWh"/>
    <n v="714"/>
    <n v="38425"/>
    <n v="52798.53"/>
    <n v="-28425.78"/>
  </r>
  <r>
    <x v="0"/>
    <x v="8"/>
    <s v="ADIL"/>
    <x v="0"/>
    <x v="17"/>
    <s v="Valle Purmacana"/>
    <s v="SER"/>
    <s v="R"/>
    <s v="Inteconectado"/>
    <s v="PR0309"/>
    <s v="BT5B-R"/>
    <s v="Mayor a 100kWh"/>
    <n v="91"/>
    <n v="16008"/>
    <n v="12115.67"/>
    <n v="351.4"/>
  </r>
  <r>
    <x v="0"/>
    <x v="8"/>
    <s v="ADIL"/>
    <x v="0"/>
    <x v="18"/>
    <s v="Tambo Quemado"/>
    <s v="SER"/>
    <s v="R"/>
    <s v="Inteconectado"/>
    <s v="PR0210"/>
    <s v="BT5B-R"/>
    <s v="De 0 a 30 kWh "/>
    <n v="746"/>
    <n v="5596"/>
    <n v="13586.37"/>
    <n v="-7159.6"/>
  </r>
  <r>
    <x v="0"/>
    <x v="8"/>
    <s v="ADIL"/>
    <x v="0"/>
    <x v="18"/>
    <s v="Tambo Quemado"/>
    <s v="SER"/>
    <s v="R"/>
    <s v="Inteconectado"/>
    <s v="PR0210"/>
    <s v="BT5B-R"/>
    <s v="De 30 a 100kWh"/>
    <n v="147"/>
    <n v="7911"/>
    <n v="11865.58"/>
    <n v="-5349.96"/>
  </r>
  <r>
    <x v="0"/>
    <x v="8"/>
    <s v="ADIL"/>
    <x v="0"/>
    <x v="18"/>
    <s v="Tambo Quemado"/>
    <s v="SER"/>
    <s v="R"/>
    <s v="Inteconectado"/>
    <s v="PR0210"/>
    <s v="BT5B-R"/>
    <s v="Mayor a 100kWh"/>
    <n v="33"/>
    <n v="4924"/>
    <n v="5680.23"/>
    <n v="164.72"/>
  </r>
  <r>
    <x v="0"/>
    <x v="8"/>
    <s v="ADIL"/>
    <x v="0"/>
    <x v="19"/>
    <s v="Sistema Eléctrico Rural Cangallo V Etapa"/>
    <s v="SER"/>
    <s v="R"/>
    <s v="Inteconectado"/>
    <s v="PR0198"/>
    <s v="BT5B-R"/>
    <s v="De 0 a 30 kWh "/>
    <n v="264"/>
    <n v="864"/>
    <n v="2868.24"/>
    <n v="-1167.0899999999999"/>
  </r>
  <r>
    <x v="0"/>
    <x v="8"/>
    <s v="ADIL"/>
    <x v="0"/>
    <x v="19"/>
    <s v="Sistema Eléctrico Rural Cangallo V Etapa"/>
    <s v="SER"/>
    <s v="R"/>
    <s v="Inteconectado"/>
    <s v="PR0198"/>
    <s v="BT5B-R"/>
    <s v="De 30 a 100kWh"/>
    <n v="3"/>
    <n v="139"/>
    <n v="242.09"/>
    <n v="-121.59"/>
  </r>
  <r>
    <x v="0"/>
    <x v="8"/>
    <s v="ADIL"/>
    <x v="0"/>
    <x v="19"/>
    <s v="Sistema Eléctrico Rural Cangallo V Etapa"/>
    <s v="SER"/>
    <s v="R"/>
    <s v="Inteconectado"/>
    <s v="PR0198"/>
    <s v="BT5B-R"/>
    <s v="Mayor a 100kWh"/>
    <n v="2"/>
    <n v="253"/>
    <n v="451.33"/>
    <n v="13.09"/>
  </r>
  <r>
    <x v="0"/>
    <x v="8"/>
    <s v="ADIL"/>
    <x v="0"/>
    <x v="20"/>
    <s v="Sistema Eléctrico Rural Coracora"/>
    <s v="SER"/>
    <s v="R"/>
    <s v="Inteconectado"/>
    <s v="PR0120"/>
    <s v="BT5B-R"/>
    <s v="De 0 a 30 kWh "/>
    <n v="544"/>
    <n v="2068"/>
    <n v="6411.7"/>
    <n v="-2577.3200000000002"/>
  </r>
  <r>
    <x v="0"/>
    <x v="8"/>
    <s v="ADIL"/>
    <x v="0"/>
    <x v="20"/>
    <s v="Sistema Eléctrico Rural Coracora"/>
    <s v="SER"/>
    <s v="R"/>
    <s v="Inteconectado"/>
    <s v="PR0120"/>
    <s v="BT5B-R"/>
    <s v="De 30 a 100kWh"/>
    <n v="13"/>
    <n v="580"/>
    <n v="1020.8"/>
    <n v="-445.83"/>
  </r>
  <r>
    <x v="0"/>
    <x v="8"/>
    <s v="ADIL"/>
    <x v="0"/>
    <x v="20"/>
    <s v="Sistema Eléctrico Rural Coracora"/>
    <s v="SER"/>
    <s v="R"/>
    <s v="Inteconectado"/>
    <s v="PR0120"/>
    <s v="BT5B-R"/>
    <s v="Mayor a 100kWh"/>
    <n v="5"/>
    <n v="744"/>
    <n v="1217.78"/>
    <n v="35.32"/>
  </r>
  <r>
    <x v="0"/>
    <x v="8"/>
    <s v="ADIL"/>
    <x v="0"/>
    <x v="21"/>
    <s v="Sistema Eléctrico Rural Ayacucho Sur"/>
    <s v="SER"/>
    <s v="R"/>
    <s v="Inteconectado"/>
    <s v="PR0120"/>
    <s v="BT5B-R"/>
    <s v="De 0 a 30 kWh "/>
    <n v="757"/>
    <n v="3367"/>
    <n v="9760.1299999999992"/>
    <n v="-4103.82"/>
  </r>
  <r>
    <x v="0"/>
    <x v="8"/>
    <s v="ADIL"/>
    <x v="0"/>
    <x v="21"/>
    <s v="Sistema Eléctrico Rural Ayacucho Sur"/>
    <s v="SER"/>
    <s v="R"/>
    <s v="Inteconectado"/>
    <s v="PR0120"/>
    <s v="BT5B-R"/>
    <s v="De 30 a 100kWh"/>
    <n v="27"/>
    <n v="1298"/>
    <n v="2299.0300000000002"/>
    <n v="-607.95000000000005"/>
  </r>
  <r>
    <x v="0"/>
    <x v="8"/>
    <s v="ADIL"/>
    <x v="0"/>
    <x v="21"/>
    <s v="Sistema Eléctrico Rural Ayacucho Sur"/>
    <s v="SER"/>
    <s v="R"/>
    <s v="Inteconectado"/>
    <s v="PR0120"/>
    <s v="BT5B-R"/>
    <s v="Mayor a 100kWh"/>
    <n v="3"/>
    <n v="661"/>
    <n v="833"/>
    <n v="24.16"/>
  </r>
  <r>
    <x v="0"/>
    <x v="8"/>
    <s v="ADIL"/>
    <x v="0"/>
    <x v="22"/>
    <s v="Sistema Eléctrico Rural Canaan - Fermin Tanguis"/>
    <s v="SER"/>
    <s v="R"/>
    <s v="Inteconectado"/>
    <s v="PR0214"/>
    <s v="BT5B-R"/>
    <s v="De 0 a 30 kWh "/>
    <n v="101"/>
    <n v="816"/>
    <n v="1935.51"/>
    <n v="-1090.8"/>
  </r>
  <r>
    <x v="0"/>
    <x v="8"/>
    <s v="ADIL"/>
    <x v="0"/>
    <x v="22"/>
    <s v="Sistema Eléctrico Rural Canaan - Fermin Tanguis"/>
    <s v="SER"/>
    <s v="R"/>
    <s v="Inteconectado"/>
    <s v="PR0214"/>
    <s v="BT5B-R"/>
    <s v="De 30 a 100kWh"/>
    <n v="25"/>
    <n v="1195"/>
    <n v="1822.91"/>
    <n v="-1012.5"/>
  </r>
  <r>
    <x v="0"/>
    <x v="8"/>
    <s v="ADIL"/>
    <x v="0"/>
    <x v="22"/>
    <s v="Sistema Eléctrico Rural Canaan - Fermin Tanguis"/>
    <s v="SER"/>
    <s v="R"/>
    <s v="Inteconectado"/>
    <s v="PR0214"/>
    <s v="BT5B-R"/>
    <s v="Mayor a 100kWh"/>
    <n v="2"/>
    <n v="391"/>
    <n v="350.84"/>
    <n v="10.18"/>
  </r>
  <r>
    <x v="0"/>
    <x v="8"/>
    <s v="ADIL"/>
    <x v="0"/>
    <x v="23"/>
    <s v="SER Castro Virreyna"/>
    <s v="SER"/>
    <s v="R"/>
    <s v="Inteconectado"/>
    <s v="PR0104"/>
    <s v="BT5B-R"/>
    <s v="De 0 a 30 kWh "/>
    <n v="1325"/>
    <n v="6931"/>
    <n v="18898.669999999998"/>
    <n v="-8920.61"/>
  </r>
  <r>
    <x v="0"/>
    <x v="8"/>
    <s v="ADIL"/>
    <x v="0"/>
    <x v="23"/>
    <s v="SER Castro Virreyna"/>
    <s v="SER"/>
    <s v="R"/>
    <s v="Inteconectado"/>
    <s v="PR0104"/>
    <s v="BT5B-R"/>
    <s v="De 30 a 100kWh"/>
    <n v="66"/>
    <n v="3304"/>
    <n v="5195.87"/>
    <n v="-2548.98"/>
  </r>
  <r>
    <x v="0"/>
    <x v="8"/>
    <s v="ADIL"/>
    <x v="0"/>
    <x v="23"/>
    <s v="SER Castro Virreyna"/>
    <s v="SER"/>
    <s v="R"/>
    <s v="Inteconectado"/>
    <s v="PR0104"/>
    <s v="BT5B-R"/>
    <s v="Mayor a 100kWh"/>
    <n v="11"/>
    <n v="2020"/>
    <n v="2375.52"/>
    <n v="68.900000000000006"/>
  </r>
  <r>
    <x v="0"/>
    <x v="8"/>
    <s v="ADIL"/>
    <x v="0"/>
    <x v="24"/>
    <s v="HUAURA-SAYAN 2DA ETAPA"/>
    <s v="SER"/>
    <s v="R"/>
    <s v="Inteconectado"/>
    <s v="PR0268"/>
    <s v="BT5B-R"/>
    <s v="De 0 a 30 kWh "/>
    <n v="804"/>
    <n v="8173"/>
    <n v="18198.47"/>
    <n v="-10888.14"/>
  </r>
  <r>
    <x v="0"/>
    <x v="8"/>
    <s v="ADIL"/>
    <x v="0"/>
    <x v="24"/>
    <s v="HUAURA-SAYAN 2DA ETAPA"/>
    <s v="SER"/>
    <s v="R"/>
    <s v="Inteconectado"/>
    <s v="PR0268"/>
    <s v="BT5B-R"/>
    <s v="De 30 a 100kWh"/>
    <n v="555"/>
    <n v="32650"/>
    <n v="43125.89"/>
    <n v="-22183.35"/>
  </r>
  <r>
    <x v="0"/>
    <x v="8"/>
    <s v="ADIL"/>
    <x v="0"/>
    <x v="24"/>
    <s v="HUAURA-SAYAN 2DA ETAPA"/>
    <s v="SER"/>
    <s v="R"/>
    <s v="Inteconectado"/>
    <s v="PR0268"/>
    <s v="BT5B-R"/>
    <s v="Mayor a 100kWh"/>
    <n v="100"/>
    <n v="15478"/>
    <n v="11947.31"/>
    <n v="346.44"/>
  </r>
  <r>
    <x v="0"/>
    <x v="8"/>
    <s v="ADIL"/>
    <x v="0"/>
    <x v="25"/>
    <s v="PSE Yauca del Rosario - SE0269"/>
    <s v="SER"/>
    <s v="R"/>
    <s v="Inteconectado"/>
    <s v="PR0269"/>
    <s v="BT5B-R"/>
    <s v="De 0 a 30 kWh "/>
    <n v="404"/>
    <n v="2350"/>
    <n v="6179.14"/>
    <n v="-3173.17"/>
  </r>
  <r>
    <x v="0"/>
    <x v="8"/>
    <s v="ADIL"/>
    <x v="0"/>
    <x v="25"/>
    <s v="PSE Yauca del Rosario - SE0269"/>
    <s v="SER"/>
    <s v="R"/>
    <s v="Inteconectado"/>
    <s v="PR0269"/>
    <s v="BT5B-R"/>
    <s v="De 30 a 100kWh"/>
    <n v="65"/>
    <n v="3164"/>
    <n v="4867.37"/>
    <n v="-2633.15"/>
  </r>
  <r>
    <x v="0"/>
    <x v="8"/>
    <s v="ADIL"/>
    <x v="0"/>
    <x v="25"/>
    <s v="PSE Yauca del Rosario - SE0269"/>
    <s v="SER"/>
    <s v="R"/>
    <s v="Inteconectado"/>
    <s v="PR0269"/>
    <s v="BT5B-R"/>
    <s v="Mayor a 100kWh"/>
    <n v="15"/>
    <n v="2497"/>
    <n v="2954.98"/>
    <n v="85.69"/>
  </r>
  <r>
    <x v="0"/>
    <x v="8"/>
    <s v="ADIL"/>
    <x v="0"/>
    <x v="26"/>
    <s v="SER PAMPA CONCON TOPARA"/>
    <s v="SER"/>
    <s v="R"/>
    <s v="Inteconectado"/>
    <s v="PR0211"/>
    <s v="BT5B-R"/>
    <s v="De 0 a 30 kWh "/>
    <n v="1461"/>
    <n v="8209"/>
    <n v="21836.91"/>
    <n v="-11082.15"/>
  </r>
  <r>
    <x v="0"/>
    <x v="8"/>
    <s v="ADIL"/>
    <x v="0"/>
    <x v="26"/>
    <s v="SER PAMPA CONCON TOPARA"/>
    <s v="SER"/>
    <s v="R"/>
    <s v="Inteconectado"/>
    <s v="PR0211"/>
    <s v="BT5B-R"/>
    <s v="De 30 a 100kWh"/>
    <n v="248"/>
    <n v="13555"/>
    <n v="19538.07"/>
    <n v="-10003.5"/>
  </r>
  <r>
    <x v="0"/>
    <x v="8"/>
    <s v="ADIL"/>
    <x v="0"/>
    <x v="26"/>
    <s v="SER PAMPA CONCON TOPARA"/>
    <s v="SER"/>
    <s v="R"/>
    <s v="Inteconectado"/>
    <s v="PR0211"/>
    <s v="BT5B-R"/>
    <s v="Mayor a 100kWh"/>
    <n v="61"/>
    <n v="10275"/>
    <n v="9263.26"/>
    <n v="268.67"/>
  </r>
  <r>
    <x v="0"/>
    <x v="8"/>
    <s v="ADIL"/>
    <x v="0"/>
    <x v="27"/>
    <s v="SER DATEM DEL MARAÑON"/>
    <s v="SER"/>
    <s v="R"/>
    <s v="Aislado"/>
    <s v="PR0273"/>
    <s v="BT5B-R"/>
    <s v="De 0 a 30 kWh "/>
    <n v="305"/>
    <n v="1760.32"/>
    <n v="4290.79"/>
    <n v="-2105.6"/>
  </r>
  <r>
    <x v="0"/>
    <x v="8"/>
    <s v="ADIL"/>
    <x v="0"/>
    <x v="27"/>
    <s v="SER DATEM DEL MARAÑON"/>
    <s v="SER"/>
    <s v="R"/>
    <s v="Aislado"/>
    <s v="PR0273"/>
    <s v="BT5B-R"/>
    <s v="De 30 a 100kWh"/>
    <n v="15"/>
    <n v="625.62"/>
    <n v="1043"/>
    <n v="-538.20000000000005"/>
  </r>
  <r>
    <x v="0"/>
    <x v="8"/>
    <s v="ADIL"/>
    <x v="0"/>
    <x v="27"/>
    <s v="SER DATEM DEL MARAÑON"/>
    <s v="SER"/>
    <s v="R"/>
    <s v="Aislado"/>
    <s v="PR0273"/>
    <s v="BT5B-R"/>
    <s v="Mayor a 100kWh"/>
    <n v="1"/>
    <n v="117.6"/>
    <n v="186.66"/>
    <n v="0"/>
  </r>
  <r>
    <x v="0"/>
    <x v="8"/>
    <s v="ADIL"/>
    <x v="0"/>
    <x v="28"/>
    <s v="SER QUILMANA"/>
    <s v="SER"/>
    <s v="R"/>
    <s v="Inteconectado"/>
    <s v="PR0211"/>
    <s v="BT5B-R"/>
    <s v="De 0 a 30 kWh "/>
    <n v="201"/>
    <n v="631"/>
    <n v="2136.21"/>
    <n v="-851.85"/>
  </r>
  <r>
    <x v="0"/>
    <x v="8"/>
    <s v="ADIL"/>
    <x v="0"/>
    <x v="28"/>
    <s v="SER QUILMANA"/>
    <s v="SER"/>
    <s v="R"/>
    <s v="Inteconectado"/>
    <s v="PR0211"/>
    <s v="BT5B-R"/>
    <s v="De 30 a 100kWh"/>
    <n v="17"/>
    <n v="1012"/>
    <n v="1413.21"/>
    <n v="-688.5"/>
  </r>
  <r>
    <x v="0"/>
    <x v="8"/>
    <s v="ADIL"/>
    <x v="0"/>
    <x v="29"/>
    <s v="SER CP GUADALUPE-SANTA FE-RUQUIA VEGUETA HUAURA"/>
    <s v="SER"/>
    <s v="R"/>
    <s v="Inteconectado"/>
    <s v="PR0211"/>
    <s v="BT5B-R"/>
    <s v="De 0 a 30 kWh "/>
    <n v="144"/>
    <n v="1481"/>
    <n v="3288.94"/>
    <n v="-1973"/>
  </r>
  <r>
    <x v="0"/>
    <x v="8"/>
    <s v="ADIL"/>
    <x v="0"/>
    <x v="29"/>
    <s v="SER CP GUADALUPE-SANTA FE-RUQUIA VEGUETA HUAURA"/>
    <s v="SER"/>
    <s v="R"/>
    <s v="Inteconectado"/>
    <s v="PR0211"/>
    <s v="BT5B-R"/>
    <s v="De 30 a 100kWh"/>
    <n v="72"/>
    <n v="3812"/>
    <n v="5286.48"/>
    <n v="-2877.84"/>
  </r>
  <r>
    <x v="0"/>
    <x v="8"/>
    <s v="ADIL"/>
    <x v="0"/>
    <x v="29"/>
    <s v="SER CP GUADALUPE-SANTA FE-RUQUIA VEGUETA HUAURA"/>
    <s v="SER"/>
    <s v="R"/>
    <s v="Inteconectado"/>
    <s v="PR0211"/>
    <s v="BT5B-R"/>
    <s v="Mayor a 100kWh"/>
    <n v="11"/>
    <n v="1688"/>
    <n v="1284.8399999999999"/>
    <n v="37.26"/>
  </r>
  <r>
    <x v="0"/>
    <x v="8"/>
    <s v="ADIL"/>
    <x v="0"/>
    <x v="30"/>
    <s v="SER VALLE DE CARAL"/>
    <s v="SER"/>
    <s v="R"/>
    <s v="Inteconectado"/>
    <s v="PR0211"/>
    <s v="BT5B-R"/>
    <s v="De 0 a 30 kWh "/>
    <n v="223"/>
    <n v="2577"/>
    <n v="5582.03"/>
    <n v="-3434.17"/>
  </r>
  <r>
    <x v="0"/>
    <x v="8"/>
    <s v="ADIL"/>
    <x v="0"/>
    <x v="30"/>
    <s v="SER VALLE DE CARAL"/>
    <s v="SER"/>
    <s v="R"/>
    <s v="Inteconectado"/>
    <s v="PR0211"/>
    <s v="BT5B-R"/>
    <s v="De 30 a 100kWh"/>
    <n v="213"/>
    <n v="12449"/>
    <n v="16494.849999999999"/>
    <n v="-8515.74"/>
  </r>
  <r>
    <x v="0"/>
    <x v="8"/>
    <s v="ADIL"/>
    <x v="0"/>
    <x v="30"/>
    <s v="SER VALLE DE CARAL"/>
    <s v="SER"/>
    <s v="R"/>
    <s v="Inteconectado"/>
    <s v="PR0211"/>
    <s v="BT5B-R"/>
    <s v="Mayor a 100kWh"/>
    <n v="31"/>
    <n v="5014"/>
    <n v="3979.37"/>
    <n v="115.39"/>
  </r>
  <r>
    <x v="0"/>
    <x v="8"/>
    <s v="ADIL"/>
    <x v="0"/>
    <x v="31"/>
    <s v="SER Acari-Chala"/>
    <s v="SER"/>
    <s v="R"/>
    <s v="Inteconectado"/>
    <s v="PR0120"/>
    <s v="BT5B-R"/>
    <s v="De 0 a 30 kWh "/>
    <n v="3080"/>
    <n v="31412"/>
    <n v="70646.87"/>
    <n v="-42296.37"/>
  </r>
  <r>
    <x v="0"/>
    <x v="8"/>
    <s v="ADIL"/>
    <x v="0"/>
    <x v="31"/>
    <s v="SER Acari-Chala"/>
    <s v="SER"/>
    <s v="R"/>
    <s v="Inteconectado"/>
    <s v="PR0120"/>
    <s v="BT5B-R"/>
    <s v="De 30 a 100kWh"/>
    <n v="981"/>
    <n v="51401"/>
    <n v="77096.33"/>
    <n v="-39476.22"/>
  </r>
  <r>
    <x v="0"/>
    <x v="8"/>
    <s v="ADIL"/>
    <x v="0"/>
    <x v="31"/>
    <s v="SER Acari-Chala"/>
    <s v="SER"/>
    <s v="R"/>
    <s v="Inteconectado"/>
    <s v="PR0120"/>
    <s v="BT5B-R"/>
    <s v="Mayor a 100kWh"/>
    <n v="141"/>
    <n v="26596"/>
    <n v="26382.92"/>
    <n v="765.12"/>
  </r>
  <r>
    <x v="0"/>
    <x v="8"/>
    <s v="ADIL"/>
    <x v="0"/>
    <x v="32"/>
    <s v="SER Calango II Etapa"/>
    <s v="SER"/>
    <s v="R"/>
    <s v="Inteconectado"/>
    <s v="PR0206"/>
    <s v="BT5B-R"/>
    <s v="De 0 a 30 kWh "/>
    <n v="185"/>
    <n v="1127"/>
    <n v="2892.51"/>
    <n v="-1501.81"/>
  </r>
  <r>
    <x v="0"/>
    <x v="8"/>
    <s v="ADIL"/>
    <x v="0"/>
    <x v="32"/>
    <s v="SER Calango II Etapa"/>
    <s v="SER"/>
    <s v="R"/>
    <s v="Inteconectado"/>
    <s v="PR0206"/>
    <s v="BT5B-R"/>
    <s v="De 30 a 100kWh"/>
    <n v="58"/>
    <n v="2868"/>
    <n v="4348.6499999999996"/>
    <n v="-2318.84"/>
  </r>
  <r>
    <x v="0"/>
    <x v="8"/>
    <s v="ADIL"/>
    <x v="0"/>
    <x v="32"/>
    <s v="SER Calango II Etapa"/>
    <s v="SER"/>
    <s v="R"/>
    <s v="Inteconectado"/>
    <s v="PR0206"/>
    <s v="BT5B-R"/>
    <s v="Mayor a 100kWh"/>
    <n v="1"/>
    <n v="116"/>
    <n v="113.92"/>
    <n v="3.3"/>
  </r>
  <r>
    <x v="0"/>
    <x v="8"/>
    <s v="ADIL"/>
    <x v="0"/>
    <x v="33"/>
    <s v="SER Ihuari"/>
    <s v="SER"/>
    <s v="R"/>
    <s v="Inteconectado"/>
    <s v="PR0268"/>
    <s v="BT5B-R"/>
    <s v="De 0 a 30 kWh "/>
    <n v="893"/>
    <n v="5242"/>
    <n v="13619.56"/>
    <n v="-6983.16"/>
  </r>
  <r>
    <x v="0"/>
    <x v="8"/>
    <s v="ADIL"/>
    <x v="0"/>
    <x v="33"/>
    <s v="SER Ihuari"/>
    <s v="SER"/>
    <s v="R"/>
    <s v="Inteconectado"/>
    <s v="PR0268"/>
    <s v="BT5B-R"/>
    <s v="De 30 a 100kWh"/>
    <n v="98"/>
    <n v="5554"/>
    <n v="7431.62"/>
    <n v="-3877.09"/>
  </r>
  <r>
    <x v="0"/>
    <x v="8"/>
    <s v="ADIL"/>
    <x v="0"/>
    <x v="33"/>
    <s v="SER Ihuari"/>
    <s v="SER"/>
    <s v="R"/>
    <s v="Inteconectado"/>
    <s v="PR0268"/>
    <s v="BT5B-R"/>
    <s v="Mayor a 100kWh"/>
    <n v="14"/>
    <n v="2425"/>
    <n v="1836.49"/>
    <n v="53.27"/>
  </r>
  <r>
    <x v="0"/>
    <x v="8"/>
    <s v="CHAV"/>
    <x v="1"/>
    <x v="34"/>
    <s v="Chao"/>
    <s v="3"/>
    <s v="U"/>
    <s v="Inteconectado"/>
    <s v="PL0157"/>
    <s v="BT5B-R"/>
    <s v="De 0 a 30 kWh "/>
    <n v="2789"/>
    <n v="35686.5"/>
    <n v="25128.31"/>
    <n v="-5520.5"/>
  </r>
  <r>
    <x v="0"/>
    <x v="8"/>
    <s v="CHAV"/>
    <x v="1"/>
    <x v="34"/>
    <s v="Chao"/>
    <s v="3"/>
    <s v="U"/>
    <s v="Inteconectado"/>
    <s v="PL0157"/>
    <s v="BT5B-R"/>
    <s v="De 30 a 100kWh"/>
    <n v="2292"/>
    <n v="130393.4"/>
    <n v="77085.86"/>
    <n v="-10657.8"/>
  </r>
  <r>
    <x v="0"/>
    <x v="8"/>
    <s v="CHAV"/>
    <x v="1"/>
    <x v="34"/>
    <s v="Chao"/>
    <s v="3"/>
    <s v="U"/>
    <s v="Inteconectado"/>
    <s v="PL0157"/>
    <s v="BT5B-R"/>
    <s v="Mayor a 100kWh"/>
    <n v="554"/>
    <n v="101936.3"/>
    <n v="66673.94"/>
    <n v="1884.84"/>
  </r>
  <r>
    <x v="0"/>
    <x v="8"/>
    <s v="CHAV"/>
    <x v="1"/>
    <x v="35"/>
    <s v="Tanguche Desarenador"/>
    <s v="3"/>
    <s v="U"/>
    <s v="Aislado"/>
    <s v="PL0260"/>
    <s v="BT5B-R"/>
    <s v="De 0 a 30 kWh "/>
    <n v="655"/>
    <n v="6183.2"/>
    <n v="3548"/>
    <n v="-1537.22"/>
  </r>
  <r>
    <x v="0"/>
    <x v="8"/>
    <s v="CHAV"/>
    <x v="1"/>
    <x v="35"/>
    <s v="Tanguche Desarenador"/>
    <s v="3"/>
    <s v="U"/>
    <s v="Aislado"/>
    <s v="PL0260"/>
    <s v="BT5B-R"/>
    <s v="De 30 a 100kWh"/>
    <n v="216"/>
    <n v="11756.9"/>
    <n v="4898.13"/>
    <n v="-1609.2"/>
  </r>
  <r>
    <x v="0"/>
    <x v="8"/>
    <s v="CHAV"/>
    <x v="1"/>
    <x v="35"/>
    <s v="Tanguche Desarenador"/>
    <s v="3"/>
    <s v="U"/>
    <s v="Aislado"/>
    <s v="PL0260"/>
    <s v="BT5B-R"/>
    <s v="Mayor a 100kWh"/>
    <n v="41"/>
    <n v="6711"/>
    <n v="3462.58"/>
    <n v="0"/>
  </r>
  <r>
    <x v="0"/>
    <x v="8"/>
    <s v="CHAV"/>
    <x v="1"/>
    <x v="36"/>
    <s v="SER CHAO"/>
    <s v="SER"/>
    <s v="R"/>
    <s v="Inteconectado"/>
    <s v="PR0102"/>
    <s v="BT5B-R"/>
    <s v="De 0 a 30 kWh "/>
    <n v="610"/>
    <n v="4713"/>
    <n v="4745.58"/>
    <n v="-2606.3000000000002"/>
  </r>
  <r>
    <x v="0"/>
    <x v="8"/>
    <s v="CHAV"/>
    <x v="1"/>
    <x v="36"/>
    <s v="SER CHAO"/>
    <s v="SER"/>
    <s v="R"/>
    <s v="Inteconectado"/>
    <s v="PR0102"/>
    <s v="BT5B-R"/>
    <s v="De 30 a 100kWh"/>
    <n v="140"/>
    <n v="7087"/>
    <n v="4721.62"/>
    <n v="-2324"/>
  </r>
  <r>
    <x v="0"/>
    <x v="8"/>
    <s v="CHAV"/>
    <x v="1"/>
    <x v="36"/>
    <s v="SER CHAO"/>
    <s v="SER"/>
    <s v="R"/>
    <s v="Inteconectado"/>
    <s v="PR0102"/>
    <s v="BT5B-R"/>
    <s v="Mayor a 100kWh"/>
    <n v="19"/>
    <n v="4513"/>
    <n v="4243.83"/>
    <n v="119.73"/>
  </r>
  <r>
    <x v="0"/>
    <x v="8"/>
    <s v="CHAV"/>
    <x v="1"/>
    <x v="37"/>
    <s v="SER TANGUCHE DESARENADOR"/>
    <s v="SER"/>
    <s v="R"/>
    <s v="Aislado"/>
    <s v="PR0103"/>
    <s v="BT5B-R"/>
    <s v="De 0 a 30 kWh "/>
    <n v="73"/>
    <n v="592"/>
    <n v="472.32"/>
    <n v="-329.68"/>
  </r>
  <r>
    <x v="0"/>
    <x v="8"/>
    <s v="CHAV"/>
    <x v="1"/>
    <x v="37"/>
    <s v="SER TANGUCHE DESARENADOR"/>
    <s v="SER"/>
    <s v="R"/>
    <s v="Aislado"/>
    <s v="PR0103"/>
    <s v="BT5B-R"/>
    <s v="De 30 a 100kWh"/>
    <n v="3"/>
    <n v="124"/>
    <n v="54.46"/>
    <n v="-50.1"/>
  </r>
  <r>
    <x v="0"/>
    <x v="8"/>
    <s v="COEL"/>
    <x v="2"/>
    <x v="38"/>
    <s v="Villacurí"/>
    <s v="ESP"/>
    <s v="R"/>
    <s v="Inteconectado"/>
    <s v="PL0001"/>
    <s v="BT5B-R"/>
    <s v="De 0 a 30 kWh "/>
    <n v="303"/>
    <n v="3686.4"/>
    <n v="2213.41"/>
    <n v="-1117.0999999999999"/>
  </r>
  <r>
    <x v="0"/>
    <x v="8"/>
    <s v="COEL"/>
    <x v="2"/>
    <x v="38"/>
    <s v="Villacurí"/>
    <s v="ESP"/>
    <s v="R"/>
    <s v="Inteconectado"/>
    <s v="PL0001"/>
    <s v="BT5B-R"/>
    <s v="De 30 a 100kWh"/>
    <n v="267"/>
    <n v="15584.4"/>
    <n v="7982.88"/>
    <n v="-2425.0100000000002"/>
  </r>
  <r>
    <x v="0"/>
    <x v="8"/>
    <s v="COEL"/>
    <x v="2"/>
    <x v="38"/>
    <s v="Villacurí"/>
    <s v="ESP"/>
    <s v="R"/>
    <s v="Inteconectado"/>
    <s v="PL0001"/>
    <s v="BT5B-R"/>
    <s v="Mayor a 100kWh"/>
    <n v="88"/>
    <n v="17547.599999999999"/>
    <n v="11266.51"/>
    <n v="307.05"/>
  </r>
  <r>
    <x v="0"/>
    <x v="8"/>
    <s v="COEL"/>
    <x v="2"/>
    <x v="39"/>
    <s v="Andahuasi"/>
    <s v="2"/>
    <s v="U"/>
    <s v="Inteconectado"/>
    <s v="PL0002"/>
    <s v="BT5B-R"/>
    <s v="De 0 a 30 kWh "/>
    <n v="546"/>
    <n v="5453.9"/>
    <n v="3782.41"/>
    <n v="-716.08"/>
  </r>
  <r>
    <x v="0"/>
    <x v="8"/>
    <s v="COEL"/>
    <x v="2"/>
    <x v="39"/>
    <s v="Andahuasi"/>
    <s v="2"/>
    <s v="U"/>
    <s v="Inteconectado"/>
    <s v="PL0002"/>
    <s v="BT5B-R"/>
    <s v="De 30 a 100kWh"/>
    <n v="773"/>
    <n v="49183.8"/>
    <n v="25095.55"/>
    <n v="-3051.21"/>
  </r>
  <r>
    <x v="0"/>
    <x v="8"/>
    <s v="COEL"/>
    <x v="2"/>
    <x v="39"/>
    <s v="Andahuasi"/>
    <s v="2"/>
    <s v="U"/>
    <s v="Inteconectado"/>
    <s v="PL0002"/>
    <s v="BT5B-R"/>
    <s v="Mayor a 100kWh"/>
    <n v="390"/>
    <n v="68516.100000000006"/>
    <n v="38237.129999999997"/>
    <n v="1041.5"/>
  </r>
  <r>
    <x v="0"/>
    <x v="8"/>
    <s v="COEL"/>
    <x v="2"/>
    <x v="40"/>
    <s v="Illimo"/>
    <s v="5"/>
    <s v="R"/>
    <s v="Inteconectado"/>
    <s v="PL0263"/>
    <s v="BT5B-R"/>
    <s v="De 0 a 30 kWh "/>
    <n v="193"/>
    <n v="2733.9"/>
    <n v="1461.85"/>
    <n v="-1169.57"/>
  </r>
  <r>
    <x v="0"/>
    <x v="8"/>
    <s v="COEL"/>
    <x v="2"/>
    <x v="40"/>
    <s v="Illimo"/>
    <s v="5"/>
    <s v="R"/>
    <s v="Inteconectado"/>
    <s v="PL0263"/>
    <s v="BT5B-R"/>
    <s v="De 30 a 100kWh"/>
    <n v="165"/>
    <n v="8275.4"/>
    <n v="4228.29"/>
    <n v="-2118.5"/>
  </r>
  <r>
    <x v="0"/>
    <x v="8"/>
    <s v="COEL"/>
    <x v="2"/>
    <x v="40"/>
    <s v="Illimo"/>
    <s v="5"/>
    <s v="R"/>
    <s v="Inteconectado"/>
    <s v="PL0263"/>
    <s v="BT5B-R"/>
    <s v="Mayor a 100kWh"/>
    <n v="11"/>
    <n v="2225.5"/>
    <n v="1623.78"/>
    <n v="44.52"/>
  </r>
  <r>
    <x v="0"/>
    <x v="8"/>
    <s v="EDCA"/>
    <x v="3"/>
    <x v="41"/>
    <s v="Cañete"/>
    <s v="2"/>
    <s v="U"/>
    <s v="Inteconectado"/>
    <s v="PL0003"/>
    <s v="BT5B-R"/>
    <s v="De 0 a 30 kWh "/>
    <n v="7407"/>
    <n v="73910.2"/>
    <n v="49725.7"/>
    <n v="-9203.8799999999992"/>
  </r>
  <r>
    <x v="0"/>
    <x v="8"/>
    <s v="EDCA"/>
    <x v="3"/>
    <x v="41"/>
    <s v="Cañete"/>
    <s v="2"/>
    <s v="U"/>
    <s v="Inteconectado"/>
    <s v="PL0003"/>
    <s v="BT5B-R"/>
    <s v="De 30 a 100kWh"/>
    <n v="11763"/>
    <n v="748508.2"/>
    <n v="365015.7"/>
    <n v="-44026.44"/>
  </r>
  <r>
    <x v="0"/>
    <x v="8"/>
    <s v="EDCA"/>
    <x v="3"/>
    <x v="41"/>
    <s v="Cañete"/>
    <s v="2"/>
    <s v="U"/>
    <s v="Inteconectado"/>
    <s v="PL0003"/>
    <s v="BT5B-R"/>
    <s v="Mayor a 100kWh"/>
    <n v="9591"/>
    <n v="2058179.67"/>
    <n v="1087664.51"/>
    <n v="30612.29"/>
  </r>
  <r>
    <x v="0"/>
    <x v="8"/>
    <s v="EDCA"/>
    <x v="3"/>
    <x v="42"/>
    <s v="Lunahuaná"/>
    <s v="4"/>
    <s v="R"/>
    <s v="Inteconectado"/>
    <s v="PL0004"/>
    <s v="BT5B-R"/>
    <s v="De 0 a 30 kWh "/>
    <n v="2154"/>
    <n v="20561"/>
    <n v="12292.25"/>
    <n v="-4489.07"/>
  </r>
  <r>
    <x v="0"/>
    <x v="8"/>
    <s v="EDCA"/>
    <x v="3"/>
    <x v="42"/>
    <s v="Lunahuaná"/>
    <s v="4"/>
    <s v="R"/>
    <s v="Inteconectado"/>
    <s v="PL0004"/>
    <s v="BT5B-R"/>
    <s v="De 30 a 100kWh"/>
    <n v="2658"/>
    <n v="162809"/>
    <n v="75117.27"/>
    <n v="-17512.560000000001"/>
  </r>
  <r>
    <x v="0"/>
    <x v="8"/>
    <s v="EDCA"/>
    <x v="3"/>
    <x v="42"/>
    <s v="Lunahuaná"/>
    <s v="4"/>
    <s v="R"/>
    <s v="Inteconectado"/>
    <s v="PL0004"/>
    <s v="BT5B-R"/>
    <s v="Mayor a 100kWh"/>
    <n v="1103"/>
    <n v="233026"/>
    <n v="142605.87"/>
    <n v="4007.97"/>
  </r>
  <r>
    <x v="0"/>
    <x v="8"/>
    <s v="EDLN"/>
    <x v="4"/>
    <x v="43"/>
    <s v="Lima Norte"/>
    <s v="1"/>
    <s v="U"/>
    <s v="Inteconectado"/>
    <s v="PL0005"/>
    <s v="BT5B-R"/>
    <s v="De 0 a 30 kWh "/>
    <n v="171761"/>
    <n v="1275370"/>
    <n v="1016290.29"/>
    <n v="-145925.94"/>
  </r>
  <r>
    <x v="0"/>
    <x v="8"/>
    <s v="EDLN"/>
    <x v="4"/>
    <x v="43"/>
    <s v="Lima Norte"/>
    <s v="1"/>
    <s v="U"/>
    <s v="Inteconectado"/>
    <s v="PL0005"/>
    <s v="BT5B-R"/>
    <s v="De 30 a 100kWh"/>
    <n v="276480"/>
    <n v="18808779"/>
    <n v="9143855.4800000004"/>
    <n v="-935855.27"/>
  </r>
  <r>
    <x v="0"/>
    <x v="8"/>
    <s v="EDLN"/>
    <x v="4"/>
    <x v="43"/>
    <s v="Lima Norte"/>
    <s v="1"/>
    <s v="U"/>
    <s v="Inteconectado"/>
    <s v="PL0005"/>
    <s v="BT5B-R"/>
    <s v="Mayor a 100kWh"/>
    <n v="692500"/>
    <n v="201217089"/>
    <n v="91547269.329999998"/>
    <n v="2629984.2999999998"/>
  </r>
  <r>
    <x v="0"/>
    <x v="8"/>
    <s v="EDLN"/>
    <x v="4"/>
    <x v="44"/>
    <s v="Huaral-Chancay"/>
    <s v="3"/>
    <s v="U"/>
    <s v="Inteconectado"/>
    <s v="PL0007"/>
    <s v="BT5B-R"/>
    <s v="De 0 a 30 kWh "/>
    <n v="8442"/>
    <n v="81330"/>
    <n v="67471.149999999994"/>
    <n v="-10375.1"/>
  </r>
  <r>
    <x v="0"/>
    <x v="8"/>
    <s v="EDLN"/>
    <x v="4"/>
    <x v="44"/>
    <s v="Huaral-Chancay"/>
    <s v="3"/>
    <s v="U"/>
    <s v="Inteconectado"/>
    <s v="PL0007"/>
    <s v="BT5B-R"/>
    <s v="De 30 a 100kWh"/>
    <n v="15056"/>
    <n v="981719"/>
    <n v="548096.39"/>
    <n v="-57708.78"/>
  </r>
  <r>
    <x v="0"/>
    <x v="8"/>
    <s v="EDLN"/>
    <x v="4"/>
    <x v="44"/>
    <s v="Huaral-Chancay"/>
    <s v="3"/>
    <s v="U"/>
    <s v="Inteconectado"/>
    <s v="PL0007"/>
    <s v="BT5B-R"/>
    <s v="Mayor a 100kWh"/>
    <n v="13426"/>
    <n v="3127224"/>
    <n v="1624475.16"/>
    <n v="46781.2"/>
  </r>
  <r>
    <x v="0"/>
    <x v="8"/>
    <s v="EDLN"/>
    <x v="4"/>
    <x v="45"/>
    <s v="Pativilca"/>
    <s v="3"/>
    <s v="U"/>
    <s v="Inteconectado"/>
    <s v="PL0008"/>
    <s v="BT5B-R"/>
    <s v="De 0 a 30 kWh "/>
    <n v="1197"/>
    <n v="12418"/>
    <n v="10078.44"/>
    <n v="-1599.95"/>
  </r>
  <r>
    <x v="0"/>
    <x v="8"/>
    <s v="EDLN"/>
    <x v="4"/>
    <x v="45"/>
    <s v="Pativilca"/>
    <s v="3"/>
    <s v="U"/>
    <s v="Inteconectado"/>
    <s v="PL0008"/>
    <s v="BT5B-R"/>
    <s v="De 30 a 100kWh"/>
    <n v="1677"/>
    <n v="105647"/>
    <n v="60728.53"/>
    <n v="-6700.08"/>
  </r>
  <r>
    <x v="0"/>
    <x v="8"/>
    <s v="EDLN"/>
    <x v="4"/>
    <x v="45"/>
    <s v="Pativilca"/>
    <s v="3"/>
    <s v="U"/>
    <s v="Inteconectado"/>
    <s v="PL0008"/>
    <s v="BT5B-R"/>
    <s v="Mayor a 100kWh"/>
    <n v="791"/>
    <n v="149741"/>
    <n v="79241.23"/>
    <n v="2311.79"/>
  </r>
  <r>
    <x v="0"/>
    <x v="8"/>
    <s v="EDLN"/>
    <x v="4"/>
    <x v="46"/>
    <s v="Canta"/>
    <s v="5"/>
    <s v="R"/>
    <s v="Aislado"/>
    <s v="PL0011"/>
    <s v="BT5B-R"/>
    <s v="De 0 a 30 kWh "/>
    <n v="1506"/>
    <n v="9983"/>
    <n v="10547.67"/>
    <n v="-3657.09"/>
  </r>
  <r>
    <x v="0"/>
    <x v="8"/>
    <s v="EDLN"/>
    <x v="4"/>
    <x v="46"/>
    <s v="Canta"/>
    <s v="5"/>
    <s v="R"/>
    <s v="Aislado"/>
    <s v="PL0011"/>
    <s v="BT5B-R"/>
    <s v="De 30 a 100kWh"/>
    <n v="489"/>
    <n v="27449"/>
    <n v="14913.05"/>
    <n v="-5388.38"/>
  </r>
  <r>
    <x v="0"/>
    <x v="8"/>
    <s v="EDLN"/>
    <x v="4"/>
    <x v="46"/>
    <s v="Canta"/>
    <s v="5"/>
    <s v="R"/>
    <s v="Aislado"/>
    <s v="PL0011"/>
    <s v="BT5B-R"/>
    <s v="Mayor a 100kWh"/>
    <n v="216"/>
    <n v="53183"/>
    <n v="26256.83"/>
    <n v="97.66"/>
  </r>
  <r>
    <x v="0"/>
    <x v="8"/>
    <s v="EDLN"/>
    <x v="4"/>
    <x v="47"/>
    <s v="Churín"/>
    <s v="4"/>
    <s v="R"/>
    <s v="Aislado"/>
    <s v="PL0012"/>
    <s v="BT5B-R"/>
    <s v="De 0 a 30 kWh "/>
    <n v="648"/>
    <n v="4511"/>
    <n v="4585.3500000000004"/>
    <n v="-1639.01"/>
  </r>
  <r>
    <x v="0"/>
    <x v="8"/>
    <s v="EDLN"/>
    <x v="4"/>
    <x v="47"/>
    <s v="Churín"/>
    <s v="4"/>
    <s v="R"/>
    <s v="Aislado"/>
    <s v="PL0012"/>
    <s v="BT5B-R"/>
    <s v="De 30 a 100kWh"/>
    <n v="272"/>
    <n v="15698"/>
    <n v="8301.5"/>
    <n v="-2934.08"/>
  </r>
  <r>
    <x v="0"/>
    <x v="8"/>
    <s v="EDLN"/>
    <x v="4"/>
    <x v="47"/>
    <s v="Churín"/>
    <s v="4"/>
    <s v="R"/>
    <s v="Aislado"/>
    <s v="PL0012"/>
    <s v="BT5B-R"/>
    <s v="Mayor a 100kWh"/>
    <n v="183"/>
    <n v="58637"/>
    <n v="27500.22"/>
    <n v="0"/>
  </r>
  <r>
    <x v="0"/>
    <x v="8"/>
    <s v="EDLN"/>
    <x v="4"/>
    <x v="48"/>
    <s v="Ravira-Pacaraos"/>
    <s v="4"/>
    <s v="R"/>
    <s v="Aislado"/>
    <s v="PL0013"/>
    <s v="BT5B-R"/>
    <s v="De 0 a 30 kWh "/>
    <n v="558"/>
    <n v="3665"/>
    <n v="3876.69"/>
    <n v="-1335.15"/>
  </r>
  <r>
    <x v="0"/>
    <x v="8"/>
    <s v="EDLN"/>
    <x v="4"/>
    <x v="48"/>
    <s v="Ravira-Pacaraos"/>
    <s v="4"/>
    <s v="R"/>
    <s v="Aislado"/>
    <s v="PL0013"/>
    <s v="BT5B-R"/>
    <s v="De 30 a 100kWh"/>
    <n v="109"/>
    <n v="5531"/>
    <n v="3028.68"/>
    <n v="-1196.1500000000001"/>
  </r>
  <r>
    <x v="0"/>
    <x v="8"/>
    <s v="EDLN"/>
    <x v="4"/>
    <x v="48"/>
    <s v="Ravira-Pacaraos"/>
    <s v="4"/>
    <s v="R"/>
    <s v="Aislado"/>
    <s v="PL0013"/>
    <s v="BT5B-R"/>
    <s v="Mayor a 100kWh"/>
    <n v="22"/>
    <n v="8149"/>
    <n v="3932.36"/>
    <n v="0"/>
  </r>
  <r>
    <x v="0"/>
    <x v="8"/>
    <s v="EDLN"/>
    <x v="4"/>
    <x v="49"/>
    <s v="Hoyos-Acos"/>
    <s v="6"/>
    <s v="R"/>
    <s v="Aislado"/>
    <s v="PL0014"/>
    <s v="BT5B-R"/>
    <s v="De 0 a 30 kWh "/>
    <n v="862"/>
    <n v="7208"/>
    <n v="6264.26"/>
    <n v="-2440"/>
  </r>
  <r>
    <x v="0"/>
    <x v="8"/>
    <s v="EDLN"/>
    <x v="4"/>
    <x v="49"/>
    <s v="Hoyos-Acos"/>
    <s v="6"/>
    <s v="R"/>
    <s v="Aislado"/>
    <s v="PL0014"/>
    <s v="BT5B-R"/>
    <s v="De 30 a 100kWh"/>
    <n v="216"/>
    <n v="11386"/>
    <n v="5738.45"/>
    <n v="-2183.34"/>
  </r>
  <r>
    <x v="0"/>
    <x v="8"/>
    <s v="EDLN"/>
    <x v="4"/>
    <x v="49"/>
    <s v="Hoyos-Acos"/>
    <s v="6"/>
    <s v="R"/>
    <s v="Aislado"/>
    <s v="PL0014"/>
    <s v="BT5B-R"/>
    <s v="Mayor a 100kWh"/>
    <n v="60"/>
    <n v="16786"/>
    <n v="9376.49"/>
    <n v="-389.26"/>
  </r>
  <r>
    <x v="0"/>
    <x v="8"/>
    <s v="EDLN"/>
    <x v="4"/>
    <x v="50"/>
    <s v="Yaso"/>
    <s v="6"/>
    <s v="R"/>
    <s v="Aislado"/>
    <s v="PL0016"/>
    <s v="BT5B-R"/>
    <s v="De 0 a 30 kWh "/>
    <n v="82"/>
    <n v="569"/>
    <n v="519.25"/>
    <n v="-190.83"/>
  </r>
  <r>
    <x v="0"/>
    <x v="8"/>
    <s v="EDLN"/>
    <x v="4"/>
    <x v="50"/>
    <s v="Yaso"/>
    <s v="6"/>
    <s v="R"/>
    <s v="Aislado"/>
    <s v="PL0016"/>
    <s v="BT5B-R"/>
    <s v="De 30 a 100kWh"/>
    <n v="91"/>
    <n v="5517"/>
    <n v="2692.44"/>
    <n v="-917.95"/>
  </r>
  <r>
    <x v="0"/>
    <x v="8"/>
    <s v="EDLN"/>
    <x v="4"/>
    <x v="50"/>
    <s v="Yaso"/>
    <s v="6"/>
    <s v="R"/>
    <s v="Aislado"/>
    <s v="PL0016"/>
    <s v="BT5B-R"/>
    <s v="Mayor a 100kWh"/>
    <n v="61"/>
    <n v="21655"/>
    <n v="9669.67"/>
    <n v="0"/>
  </r>
  <r>
    <x v="0"/>
    <x v="8"/>
    <s v="EDLN"/>
    <x v="4"/>
    <x v="51"/>
    <s v="Sayán-Humaya"/>
    <s v="4"/>
    <s v="R"/>
    <s v="Inteconectado"/>
    <s v="PL0221"/>
    <s v="BT5B-R"/>
    <s v="De 0 a 30 kWh "/>
    <n v="1490"/>
    <n v="15024"/>
    <n v="13926.02"/>
    <n v="-5259.31"/>
  </r>
  <r>
    <x v="0"/>
    <x v="8"/>
    <s v="EDLN"/>
    <x v="4"/>
    <x v="51"/>
    <s v="Sayán-Humaya"/>
    <s v="4"/>
    <s v="R"/>
    <s v="Inteconectado"/>
    <s v="PL0221"/>
    <s v="BT5B-R"/>
    <s v="De 30 a 100kWh"/>
    <n v="1852"/>
    <n v="112680"/>
    <n v="69945.759999999995"/>
    <n v="-19348.2"/>
  </r>
  <r>
    <x v="0"/>
    <x v="8"/>
    <s v="EDLN"/>
    <x v="4"/>
    <x v="51"/>
    <s v="Sayán-Humaya"/>
    <s v="4"/>
    <s v="R"/>
    <s v="Inteconectado"/>
    <s v="PL0221"/>
    <s v="BT5B-R"/>
    <s v="Mayor a 100kWh"/>
    <n v="884"/>
    <n v="213527"/>
    <n v="122765.19"/>
    <n v="3600.6"/>
  </r>
  <r>
    <x v="0"/>
    <x v="8"/>
    <s v="EDLN"/>
    <x v="4"/>
    <x v="52"/>
    <s v="Huacho"/>
    <s v="3"/>
    <s v="U"/>
    <s v="Inteconectado"/>
    <s v="PL0261"/>
    <s v="BT5B-R"/>
    <s v="De 0 a 30 kWh "/>
    <n v="10310"/>
    <n v="102381"/>
    <n v="88016.12"/>
    <n v="-13928.81"/>
  </r>
  <r>
    <x v="0"/>
    <x v="8"/>
    <s v="EDLN"/>
    <x v="4"/>
    <x v="52"/>
    <s v="Huacho"/>
    <s v="3"/>
    <s v="U"/>
    <s v="Inteconectado"/>
    <s v="PL0261"/>
    <s v="BT5B-R"/>
    <s v="De 30 a 100kWh"/>
    <n v="16492"/>
    <n v="1066084"/>
    <n v="609796.12"/>
    <n v="-65279.11"/>
  </r>
  <r>
    <x v="0"/>
    <x v="8"/>
    <s v="EDLN"/>
    <x v="4"/>
    <x v="52"/>
    <s v="Huacho"/>
    <s v="3"/>
    <s v="U"/>
    <s v="Inteconectado"/>
    <s v="PL0261"/>
    <s v="BT5B-R"/>
    <s v="Mayor a 100kWh"/>
    <n v="14793"/>
    <n v="3214089"/>
    <n v="1687311.86"/>
    <n v="48510.51"/>
  </r>
  <r>
    <x v="0"/>
    <x v="8"/>
    <s v="EDLN"/>
    <x v="4"/>
    <x v="53"/>
    <s v="Supe-Barranca"/>
    <s v="3"/>
    <s v="U"/>
    <s v="Inteconectado"/>
    <s v="PL0262"/>
    <s v="BT5B-R"/>
    <s v="De 0 a 30 kWh "/>
    <n v="5922"/>
    <n v="59653"/>
    <n v="48403.75"/>
    <n v="-7525.36"/>
  </r>
  <r>
    <x v="0"/>
    <x v="8"/>
    <s v="EDLN"/>
    <x v="4"/>
    <x v="53"/>
    <s v="Supe-Barranca"/>
    <s v="3"/>
    <s v="U"/>
    <s v="Inteconectado"/>
    <s v="PL0262"/>
    <s v="BT5B-R"/>
    <s v="De 30 a 100kWh"/>
    <n v="9729"/>
    <n v="629704"/>
    <n v="349781.84"/>
    <n v="-37035.980000000003"/>
  </r>
  <r>
    <x v="0"/>
    <x v="8"/>
    <s v="EDLN"/>
    <x v="4"/>
    <x v="53"/>
    <s v="Supe-Barranca"/>
    <s v="3"/>
    <s v="U"/>
    <s v="Inteconectado"/>
    <s v="PL0262"/>
    <s v="BT5B-R"/>
    <s v="Mayor a 100kWh"/>
    <n v="7710"/>
    <n v="1656194"/>
    <n v="860650.16"/>
    <n v="24780.26"/>
  </r>
  <r>
    <x v="0"/>
    <x v="8"/>
    <s v="EDLN"/>
    <x v="4"/>
    <x v="54"/>
    <s v="Sistema Eléctrcio Rural Chillón"/>
    <s v="SER"/>
    <s v="R"/>
    <s v="Inteconectado"/>
    <s v="PR0101"/>
    <s v="BT5B-R"/>
    <s v="De 0 a 30 kWh "/>
    <n v="1377"/>
    <n v="10602"/>
    <n v="14651.08"/>
    <n v="-4701.4399999999996"/>
  </r>
  <r>
    <x v="0"/>
    <x v="8"/>
    <s v="EDLN"/>
    <x v="4"/>
    <x v="54"/>
    <s v="Sistema Eléctrcio Rural Chillón"/>
    <s v="SER"/>
    <s v="R"/>
    <s v="Inteconectado"/>
    <s v="PR0101"/>
    <s v="BT5B-R"/>
    <s v="De 30 a 100kWh"/>
    <n v="1048"/>
    <n v="61553"/>
    <n v="49365.67"/>
    <n v="-13911.65"/>
  </r>
  <r>
    <x v="0"/>
    <x v="8"/>
    <s v="EDLN"/>
    <x v="4"/>
    <x v="54"/>
    <s v="Sistema Eléctrcio Rural Chillón"/>
    <s v="SER"/>
    <s v="R"/>
    <s v="Inteconectado"/>
    <s v="PR0101"/>
    <s v="BT5B-R"/>
    <s v="Mayor a 100kWh"/>
    <n v="372"/>
    <n v="73450"/>
    <n v="54709.1"/>
    <n v="1569.52"/>
  </r>
  <r>
    <x v="0"/>
    <x v="8"/>
    <s v="EGEP"/>
    <x v="5"/>
    <x v="55"/>
    <s v="Pangoa 2"/>
    <s v="3"/>
    <s v="U"/>
    <s v="Inteconectado"/>
    <s v="PL0159"/>
    <s v="BT5B-R"/>
    <s v="De 0 a 30 kWh "/>
    <n v="861"/>
    <n v="14025"/>
    <n v="9842.8700000000008"/>
    <n v="-2373.44"/>
  </r>
  <r>
    <x v="0"/>
    <x v="8"/>
    <s v="EGEP"/>
    <x v="5"/>
    <x v="55"/>
    <s v="Pangoa 2"/>
    <s v="3"/>
    <s v="U"/>
    <s v="Inteconectado"/>
    <s v="PL0159"/>
    <s v="BT5B-R"/>
    <s v="De 30 a 100kWh"/>
    <n v="615"/>
    <n v="35017"/>
    <n v="22524.9"/>
    <n v="-3118.05"/>
  </r>
  <r>
    <x v="0"/>
    <x v="8"/>
    <s v="EGEP"/>
    <x v="5"/>
    <x v="55"/>
    <s v="Pangoa 2"/>
    <s v="3"/>
    <s v="U"/>
    <s v="Inteconectado"/>
    <s v="PL0159"/>
    <s v="BT5B-R"/>
    <s v="Mayor a 100kWh"/>
    <n v="227"/>
    <n v="55186"/>
    <n v="39169.26"/>
    <n v="1102.1300000000001"/>
  </r>
  <r>
    <x v="0"/>
    <x v="8"/>
    <s v="EIHC"/>
    <x v="6"/>
    <x v="56"/>
    <s v="Chacas"/>
    <s v="3"/>
    <s v="U"/>
    <s v="Aislado"/>
    <s v="PL0200"/>
    <s v="BT5B-R"/>
    <s v="De 0 a 30 kWh "/>
    <n v="971"/>
    <n v="9878.0300000000007"/>
    <n v="11924.27"/>
    <n v="-4496.3999999999996"/>
  </r>
  <r>
    <x v="0"/>
    <x v="8"/>
    <s v="EIHC"/>
    <x v="6"/>
    <x v="56"/>
    <s v="Chacas"/>
    <s v="3"/>
    <s v="U"/>
    <s v="Aislado"/>
    <s v="PL0200"/>
    <s v="BT5B-R"/>
    <s v="De 30 a 100kWh"/>
    <n v="148"/>
    <n v="7159"/>
    <n v="6990.4"/>
    <n v="-2018.31"/>
  </r>
  <r>
    <x v="0"/>
    <x v="8"/>
    <s v="EIHC"/>
    <x v="6"/>
    <x v="56"/>
    <s v="Chacas"/>
    <s v="3"/>
    <s v="U"/>
    <s v="Aislado"/>
    <s v="PL0200"/>
    <s v="BT5B-R"/>
    <s v="Mayor a 100kWh"/>
    <n v="5"/>
    <n v="682"/>
    <n v="638.89"/>
    <n v="0"/>
  </r>
  <r>
    <x v="0"/>
    <x v="8"/>
    <s v="EIHC"/>
    <x v="6"/>
    <x v="57"/>
    <s v="Sistema Electrico Rural Chacas"/>
    <s v="SER"/>
    <s v="R"/>
    <s v="Aislado"/>
    <s v="PR0100"/>
    <s v="BT5B-R"/>
    <s v="De 0 a 30 kWh "/>
    <n v="2581"/>
    <n v="28686.03"/>
    <n v="53650.71"/>
    <n v="-31086.58"/>
  </r>
  <r>
    <x v="0"/>
    <x v="8"/>
    <s v="EIHC"/>
    <x v="6"/>
    <x v="57"/>
    <s v="Sistema Electrico Rural Chacas"/>
    <s v="SER"/>
    <s v="R"/>
    <s v="Aislado"/>
    <s v="PR0100"/>
    <s v="BT5B-R"/>
    <s v="De 30 a 100kWh"/>
    <n v="1062"/>
    <n v="56606.05"/>
    <n v="85753.47"/>
    <n v="-34305.9"/>
  </r>
  <r>
    <x v="0"/>
    <x v="8"/>
    <s v="EIHC"/>
    <x v="6"/>
    <x v="57"/>
    <s v="Sistema Electrico Rural Chacas"/>
    <s v="SER"/>
    <s v="R"/>
    <s v="Aislado"/>
    <s v="PR0100"/>
    <s v="BT5B-R"/>
    <s v="Mayor a 100kWh"/>
    <n v="239"/>
    <n v="52502.01"/>
    <n v="75813.72"/>
    <n v="0"/>
  </r>
  <r>
    <x v="0"/>
    <x v="8"/>
    <s v="ELC"/>
    <x v="7"/>
    <x v="58"/>
    <s v="Ayacucho"/>
    <s v="2"/>
    <s v="U"/>
    <s v="Inteconectado"/>
    <s v="PL0060"/>
    <s v="BT5B-R"/>
    <s v="De 0 a 30 kWh "/>
    <n v="14211"/>
    <n v="195144.4"/>
    <n v="132292.76"/>
    <n v="-29985.09"/>
  </r>
  <r>
    <x v="0"/>
    <x v="8"/>
    <s v="ELC"/>
    <x v="7"/>
    <x v="58"/>
    <s v="Ayacucho"/>
    <s v="2"/>
    <s v="U"/>
    <s v="Inteconectado"/>
    <s v="PL0060"/>
    <s v="BT5B-R"/>
    <s v="De 30 a 100kWh"/>
    <n v="16734"/>
    <n v="1019857"/>
    <n v="599181.78"/>
    <n v="-77411.009999999995"/>
  </r>
  <r>
    <x v="0"/>
    <x v="8"/>
    <s v="ELC"/>
    <x v="7"/>
    <x v="58"/>
    <s v="Ayacucho"/>
    <s v="2"/>
    <s v="U"/>
    <s v="Inteconectado"/>
    <s v="PL0060"/>
    <s v="BT5B-R"/>
    <s v="Mayor a 100kWh"/>
    <n v="9888"/>
    <n v="1969638"/>
    <n v="1275656.74"/>
    <n v="36025.410000000003"/>
  </r>
  <r>
    <x v="0"/>
    <x v="8"/>
    <s v="ELC"/>
    <x v="7"/>
    <x v="59"/>
    <s v="Huancavelica Ciudad"/>
    <s v="2"/>
    <s v="U"/>
    <s v="Inteconectado"/>
    <s v="PL0061"/>
    <s v="BT5B-R"/>
    <s v="De 0 a 30 kWh "/>
    <n v="3083"/>
    <n v="46147"/>
    <n v="31001.41"/>
    <n v="-7264.84"/>
  </r>
  <r>
    <x v="0"/>
    <x v="8"/>
    <s v="ELC"/>
    <x v="7"/>
    <x v="59"/>
    <s v="Huancavelica Ciudad"/>
    <s v="2"/>
    <s v="U"/>
    <s v="Inteconectado"/>
    <s v="PL0061"/>
    <s v="BT5B-R"/>
    <s v="De 30 a 100kWh"/>
    <n v="4250"/>
    <n v="250082"/>
    <n v="150178.85"/>
    <n v="-20102.5"/>
  </r>
  <r>
    <x v="0"/>
    <x v="8"/>
    <s v="ELC"/>
    <x v="7"/>
    <x v="59"/>
    <s v="Huancavelica Ciudad"/>
    <s v="2"/>
    <s v="U"/>
    <s v="Inteconectado"/>
    <s v="PL0061"/>
    <s v="BT5B-R"/>
    <s v="Mayor a 100kWh"/>
    <n v="1725"/>
    <n v="315382"/>
    <n v="209821.51"/>
    <n v="5932.45"/>
  </r>
  <r>
    <x v="0"/>
    <x v="8"/>
    <s v="ELC"/>
    <x v="7"/>
    <x v="60"/>
    <s v="Huancayo"/>
    <s v="2"/>
    <s v="U"/>
    <s v="Inteconectado"/>
    <s v="PL0062"/>
    <s v="BT5B-R"/>
    <s v="De 0 a 30 kWh "/>
    <n v="21717"/>
    <n v="296316.59999999998"/>
    <n v="201693.5"/>
    <n v="-45642.63"/>
  </r>
  <r>
    <x v="0"/>
    <x v="8"/>
    <s v="ELC"/>
    <x v="7"/>
    <x v="60"/>
    <s v="Huancayo"/>
    <s v="2"/>
    <s v="U"/>
    <s v="Inteconectado"/>
    <s v="PL0062"/>
    <s v="BT5B-R"/>
    <s v="De 30 a 100kWh"/>
    <n v="37655"/>
    <n v="2369388"/>
    <n v="1397591.97"/>
    <n v="-174730.01"/>
  </r>
  <r>
    <x v="0"/>
    <x v="8"/>
    <s v="ELC"/>
    <x v="7"/>
    <x v="60"/>
    <s v="Huancayo"/>
    <s v="2"/>
    <s v="U"/>
    <s v="Inteconectado"/>
    <s v="PL0062"/>
    <s v="BT5B-R"/>
    <s v="Mayor a 100kWh"/>
    <n v="24466"/>
    <n v="4498595.4000000004"/>
    <n v="2927544.02"/>
    <n v="82631.55"/>
  </r>
  <r>
    <x v="0"/>
    <x v="8"/>
    <s v="ELC"/>
    <x v="7"/>
    <x v="61"/>
    <s v="Pasco"/>
    <s v="3"/>
    <s v="U"/>
    <s v="Inteconectado"/>
    <s v="PL0063"/>
    <s v="BT5B-R"/>
    <s v="De 0 a 30 kWh "/>
    <n v="6491"/>
    <n v="83818.399999999994"/>
    <n v="60606.69"/>
    <n v="-13550.32"/>
  </r>
  <r>
    <x v="0"/>
    <x v="8"/>
    <s v="ELC"/>
    <x v="7"/>
    <x v="61"/>
    <s v="Pasco"/>
    <s v="3"/>
    <s v="U"/>
    <s v="Inteconectado"/>
    <s v="PL0063"/>
    <s v="BT5B-R"/>
    <s v="De 30 a 100kWh"/>
    <n v="6745"/>
    <n v="384477.1"/>
    <n v="236710.1"/>
    <n v="-32744.26"/>
  </r>
  <r>
    <x v="0"/>
    <x v="8"/>
    <s v="ELC"/>
    <x v="7"/>
    <x v="61"/>
    <s v="Pasco"/>
    <s v="3"/>
    <s v="U"/>
    <s v="Inteconectado"/>
    <s v="PL0063"/>
    <s v="BT5B-R"/>
    <s v="Mayor a 100kWh"/>
    <n v="2016"/>
    <n v="418761.4"/>
    <n v="285169.83"/>
    <n v="8058.69"/>
  </r>
  <r>
    <x v="0"/>
    <x v="8"/>
    <s v="ELC"/>
    <x v="7"/>
    <x v="62"/>
    <s v="Tingo María"/>
    <s v="2"/>
    <s v="U"/>
    <s v="Inteconectado"/>
    <s v="PL0065"/>
    <s v="BT5B-R"/>
    <s v="De 0 a 30 kWh "/>
    <n v="4525"/>
    <n v="51377"/>
    <n v="38169.15"/>
    <n v="-8229.08"/>
  </r>
  <r>
    <x v="0"/>
    <x v="8"/>
    <s v="ELC"/>
    <x v="7"/>
    <x v="62"/>
    <s v="Tingo María"/>
    <s v="2"/>
    <s v="U"/>
    <s v="Inteconectado"/>
    <s v="PL0065"/>
    <s v="BT5B-R"/>
    <s v="De 30 a 100kWh"/>
    <n v="5603"/>
    <n v="357963"/>
    <n v="218957.73"/>
    <n v="-27068.66"/>
  </r>
  <r>
    <x v="0"/>
    <x v="8"/>
    <s v="ELC"/>
    <x v="7"/>
    <x v="62"/>
    <s v="Tingo María"/>
    <s v="2"/>
    <s v="U"/>
    <s v="Inteconectado"/>
    <s v="PL0065"/>
    <s v="BT5B-R"/>
    <s v="Mayor a 100kWh"/>
    <n v="4069"/>
    <n v="811554"/>
    <n v="547422.89"/>
    <n v="15449.13"/>
  </r>
  <r>
    <x v="0"/>
    <x v="8"/>
    <s v="ELC"/>
    <x v="7"/>
    <x v="63"/>
    <s v="Huánuco"/>
    <s v="2"/>
    <s v="U"/>
    <s v="Inteconectado"/>
    <s v="PL0066"/>
    <s v="BT5B-R"/>
    <s v="De 0 a 30 kWh "/>
    <n v="9620"/>
    <n v="125082"/>
    <n v="87157.34"/>
    <n v="-19490.240000000002"/>
  </r>
  <r>
    <x v="0"/>
    <x v="8"/>
    <s v="ELC"/>
    <x v="7"/>
    <x v="63"/>
    <s v="Huánuco"/>
    <s v="2"/>
    <s v="U"/>
    <s v="Inteconectado"/>
    <s v="PL0066"/>
    <s v="BT5B-R"/>
    <s v="De 30 a 100kWh"/>
    <n v="16339"/>
    <n v="1055058"/>
    <n v="629997.14"/>
    <n v="-76484.25"/>
  </r>
  <r>
    <x v="0"/>
    <x v="8"/>
    <s v="ELC"/>
    <x v="7"/>
    <x v="63"/>
    <s v="Huánuco"/>
    <s v="2"/>
    <s v="U"/>
    <s v="Inteconectado"/>
    <s v="PL0066"/>
    <s v="BT5B-R"/>
    <s v="Mayor a 100kWh"/>
    <n v="13042"/>
    <n v="2621955.7000000002"/>
    <n v="1721771.74"/>
    <n v="48638.37"/>
  </r>
  <r>
    <x v="0"/>
    <x v="8"/>
    <s v="ELC"/>
    <x v="7"/>
    <x v="64"/>
    <s v="Pichanaki"/>
    <s v="3"/>
    <s v="U"/>
    <s v="Inteconectado"/>
    <s v="PL0067"/>
    <s v="BT5B-R"/>
    <s v="De 0 a 30 kWh "/>
    <n v="4849"/>
    <n v="65816"/>
    <n v="46801.97"/>
    <n v="-10650.41"/>
  </r>
  <r>
    <x v="0"/>
    <x v="8"/>
    <s v="ELC"/>
    <x v="7"/>
    <x v="64"/>
    <s v="Pichanaki"/>
    <s v="3"/>
    <s v="U"/>
    <s v="Inteconectado"/>
    <s v="PL0067"/>
    <s v="BT5B-R"/>
    <s v="De 30 a 100kWh"/>
    <n v="3274"/>
    <n v="200879"/>
    <n v="122629.17"/>
    <n v="-17390.29"/>
  </r>
  <r>
    <x v="0"/>
    <x v="8"/>
    <s v="ELC"/>
    <x v="7"/>
    <x v="64"/>
    <s v="Pichanaki"/>
    <s v="3"/>
    <s v="U"/>
    <s v="Inteconectado"/>
    <s v="PL0067"/>
    <s v="BT5B-R"/>
    <s v="Mayor a 100kWh"/>
    <n v="1476"/>
    <n v="312889"/>
    <n v="212818.94"/>
    <n v="5987.56"/>
  </r>
  <r>
    <x v="0"/>
    <x v="8"/>
    <s v="ELC"/>
    <x v="7"/>
    <x v="65"/>
    <s v="Cangallo Llusita"/>
    <s v="5"/>
    <s v="R"/>
    <s v="Inteconectado"/>
    <s v="PL0068"/>
    <s v="BT5B-R"/>
    <s v="De 0 a 30 kWh "/>
    <n v="11538"/>
    <n v="103385"/>
    <n v="75752.94"/>
    <n v="-50922.93"/>
  </r>
  <r>
    <x v="0"/>
    <x v="8"/>
    <s v="ELC"/>
    <x v="7"/>
    <x v="65"/>
    <s v="Cangallo Llusita"/>
    <s v="5"/>
    <s v="R"/>
    <s v="Inteconectado"/>
    <s v="PL0068"/>
    <s v="BT5B-R"/>
    <s v="De 30 a 100kWh"/>
    <n v="1723"/>
    <n v="86090"/>
    <n v="49592.34"/>
    <n v="-25455.89"/>
  </r>
  <r>
    <x v="0"/>
    <x v="8"/>
    <s v="ELC"/>
    <x v="7"/>
    <x v="65"/>
    <s v="Cangallo Llusita"/>
    <s v="5"/>
    <s v="R"/>
    <s v="Inteconectado"/>
    <s v="PL0068"/>
    <s v="BT5B-R"/>
    <s v="Mayor a 100kWh"/>
    <n v="313"/>
    <n v="77688"/>
    <n v="64763.199999999997"/>
    <n v="1829.2"/>
  </r>
  <r>
    <x v="0"/>
    <x v="8"/>
    <s v="ELC"/>
    <x v="7"/>
    <x v="66"/>
    <s v="Pampas"/>
    <s v="5"/>
    <s v="R"/>
    <s v="Inteconectado"/>
    <s v="PL0070"/>
    <s v="BT5B-R"/>
    <s v="De 0 a 30 kWh "/>
    <n v="9030"/>
    <n v="95980"/>
    <n v="63804.85"/>
    <n v="-47227.59"/>
  </r>
  <r>
    <x v="0"/>
    <x v="8"/>
    <s v="ELC"/>
    <x v="7"/>
    <x v="66"/>
    <s v="Pampas"/>
    <s v="5"/>
    <s v="R"/>
    <s v="Inteconectado"/>
    <s v="PL0070"/>
    <s v="BT5B-R"/>
    <s v="De 30 a 100kWh"/>
    <n v="2184"/>
    <n v="110941"/>
    <n v="64246.01"/>
    <n v="-32237.360000000001"/>
  </r>
  <r>
    <x v="0"/>
    <x v="8"/>
    <s v="ELC"/>
    <x v="7"/>
    <x v="66"/>
    <s v="Pampas"/>
    <s v="5"/>
    <s v="R"/>
    <s v="Inteconectado"/>
    <s v="PL0070"/>
    <s v="BT5B-R"/>
    <s v="Mayor a 100kWh"/>
    <n v="376"/>
    <n v="79842"/>
    <n v="66704.17"/>
    <n v="1883.85"/>
  </r>
  <r>
    <x v="0"/>
    <x v="8"/>
    <s v="ELC"/>
    <x v="7"/>
    <x v="67"/>
    <s v="Valle del Mantaro 1"/>
    <s v="4"/>
    <s v="R"/>
    <s v="Inteconectado"/>
    <s v="PL0071"/>
    <s v="BT5B-R"/>
    <s v="De 0 a 30 kWh "/>
    <n v="14995"/>
    <n v="186283"/>
    <n v="104555.74"/>
    <n v="-81995.25"/>
  </r>
  <r>
    <x v="0"/>
    <x v="8"/>
    <s v="ELC"/>
    <x v="7"/>
    <x v="67"/>
    <s v="Valle del Mantaro 1"/>
    <s v="4"/>
    <s v="R"/>
    <s v="Inteconectado"/>
    <s v="PL0071"/>
    <s v="BT5B-R"/>
    <s v="De 30 a 100kWh"/>
    <n v="8618"/>
    <n v="478160"/>
    <n v="256803.35"/>
    <n v="-113821.89"/>
  </r>
  <r>
    <x v="0"/>
    <x v="8"/>
    <s v="ELC"/>
    <x v="7"/>
    <x v="67"/>
    <s v="Valle del Mantaro 1"/>
    <s v="4"/>
    <s v="R"/>
    <s v="Inteconectado"/>
    <s v="PL0071"/>
    <s v="BT5B-R"/>
    <s v="Mayor a 100kWh"/>
    <n v="1696"/>
    <n v="284802"/>
    <n v="214280.41"/>
    <n v="6039.7"/>
  </r>
  <r>
    <x v="0"/>
    <x v="8"/>
    <s v="ELC"/>
    <x v="7"/>
    <x v="68"/>
    <s v="Valle del Mantaro 2"/>
    <s v="4"/>
    <s v="R"/>
    <s v="Inteconectado"/>
    <s v="PL0072"/>
    <s v="BT5B-R"/>
    <s v="De 0 a 30 kWh "/>
    <n v="7593"/>
    <n v="109397"/>
    <n v="56976.39"/>
    <n v="-48111.15"/>
  </r>
  <r>
    <x v="0"/>
    <x v="8"/>
    <s v="ELC"/>
    <x v="7"/>
    <x v="68"/>
    <s v="Valle del Mantaro 2"/>
    <s v="4"/>
    <s v="R"/>
    <s v="Inteconectado"/>
    <s v="PL0072"/>
    <s v="BT5B-R"/>
    <s v="De 30 a 100kWh"/>
    <n v="7418"/>
    <n v="421779"/>
    <n v="227574.57"/>
    <n v="-98480.76"/>
  </r>
  <r>
    <x v="0"/>
    <x v="8"/>
    <s v="ELC"/>
    <x v="7"/>
    <x v="68"/>
    <s v="Valle del Mantaro 2"/>
    <s v="4"/>
    <s v="R"/>
    <s v="Inteconectado"/>
    <s v="PL0072"/>
    <s v="BT5B-R"/>
    <s v="Mayor a 100kWh"/>
    <n v="1571"/>
    <n v="249582"/>
    <n v="188020.43"/>
    <n v="5294.71"/>
  </r>
  <r>
    <x v="0"/>
    <x v="8"/>
    <s v="ELC"/>
    <x v="7"/>
    <x v="69"/>
    <s v="Chalhuamayo - Satipo"/>
    <s v="4"/>
    <s v="R"/>
    <s v="Inteconectado"/>
    <s v="PL0073"/>
    <s v="BT5B-R"/>
    <s v="De 0 a 30 kWh "/>
    <n v="4667"/>
    <n v="57399"/>
    <n v="32398.42"/>
    <n v="-25304.49"/>
  </r>
  <r>
    <x v="0"/>
    <x v="8"/>
    <s v="ELC"/>
    <x v="7"/>
    <x v="69"/>
    <s v="Chalhuamayo - Satipo"/>
    <s v="4"/>
    <s v="R"/>
    <s v="Inteconectado"/>
    <s v="PL0073"/>
    <s v="BT5B-R"/>
    <s v="De 30 a 100kWh"/>
    <n v="4308"/>
    <n v="263289"/>
    <n v="144668.35999999999"/>
    <n v="-58086.61"/>
  </r>
  <r>
    <x v="0"/>
    <x v="8"/>
    <s v="ELC"/>
    <x v="7"/>
    <x v="69"/>
    <s v="Chalhuamayo - Satipo"/>
    <s v="4"/>
    <s v="R"/>
    <s v="Inteconectado"/>
    <s v="PL0073"/>
    <s v="BT5B-R"/>
    <s v="Mayor a 100kWh"/>
    <n v="2147"/>
    <n v="442451"/>
    <n v="331579.12"/>
    <n v="9362.89"/>
  </r>
  <r>
    <x v="0"/>
    <x v="8"/>
    <s v="ELC"/>
    <x v="7"/>
    <x v="70"/>
    <s v="San Francisco"/>
    <s v="3"/>
    <s v="U"/>
    <s v="Inteconectado"/>
    <s v="PL0074"/>
    <s v="BT5B-R"/>
    <s v="De 0 a 30 kWh "/>
    <n v="2379"/>
    <n v="27656"/>
    <n v="20688.919999999998"/>
    <n v="-4461.5600000000004"/>
  </r>
  <r>
    <x v="0"/>
    <x v="8"/>
    <s v="ELC"/>
    <x v="7"/>
    <x v="70"/>
    <s v="San Francisco"/>
    <s v="3"/>
    <s v="U"/>
    <s v="Inteconectado"/>
    <s v="PL0074"/>
    <s v="BT5B-R"/>
    <s v="De 30 a 100kWh"/>
    <n v="1867"/>
    <n v="110853"/>
    <n v="68231.039999999994"/>
    <n v="-9036.2800000000007"/>
  </r>
  <r>
    <x v="0"/>
    <x v="8"/>
    <s v="ELC"/>
    <x v="7"/>
    <x v="70"/>
    <s v="San Francisco"/>
    <s v="3"/>
    <s v="U"/>
    <s v="Inteconectado"/>
    <s v="PL0074"/>
    <s v="BT5B-R"/>
    <s v="Mayor a 100kWh"/>
    <n v="1544"/>
    <n v="385825"/>
    <n v="261028.22"/>
    <n v="7316.87"/>
  </r>
  <r>
    <x v="0"/>
    <x v="8"/>
    <s v="ELC"/>
    <x v="7"/>
    <x v="71"/>
    <s v="Huancavelica Rural"/>
    <s v="6"/>
    <s v="R"/>
    <s v="Inteconectado"/>
    <s v="PL0075"/>
    <s v="BT5B-R"/>
    <s v="De 0 a 30 kWh "/>
    <n v="19448"/>
    <n v="194442"/>
    <n v="134582.89000000001"/>
    <n v="-95516.9"/>
  </r>
  <r>
    <x v="0"/>
    <x v="8"/>
    <s v="ELC"/>
    <x v="7"/>
    <x v="71"/>
    <s v="Huancavelica Rural"/>
    <s v="6"/>
    <s v="R"/>
    <s v="Inteconectado"/>
    <s v="PL0075"/>
    <s v="BT5B-R"/>
    <s v="De 30 a 100kWh"/>
    <n v="3345"/>
    <n v="165436"/>
    <n v="94871.44"/>
    <n v="-49280.35"/>
  </r>
  <r>
    <x v="0"/>
    <x v="8"/>
    <s v="ELC"/>
    <x v="7"/>
    <x v="71"/>
    <s v="Huancavelica Rural"/>
    <s v="6"/>
    <s v="R"/>
    <s v="Inteconectado"/>
    <s v="PL0075"/>
    <s v="BT5B-R"/>
    <s v="Mayor a 100kWh"/>
    <n v="509"/>
    <n v="94686"/>
    <n v="79238.44"/>
    <n v="2235.13"/>
  </r>
  <r>
    <x v="0"/>
    <x v="8"/>
    <s v="ELC"/>
    <x v="7"/>
    <x v="72"/>
    <s v="Valle del Mantaro 3"/>
    <s v="4"/>
    <s v="R"/>
    <s v="Inteconectado"/>
    <s v="PL0076"/>
    <s v="BT5B-R"/>
    <s v="De 0 a 30 kWh "/>
    <n v="11695"/>
    <n v="153803"/>
    <n v="83865.31"/>
    <n v="-67770.460000000006"/>
  </r>
  <r>
    <x v="0"/>
    <x v="8"/>
    <s v="ELC"/>
    <x v="7"/>
    <x v="72"/>
    <s v="Valle del Mantaro 3"/>
    <s v="4"/>
    <s v="R"/>
    <s v="Inteconectado"/>
    <s v="PL0076"/>
    <s v="BT5B-R"/>
    <s v="De 30 a 100kWh"/>
    <n v="6130"/>
    <n v="330327"/>
    <n v="175182.49"/>
    <n v="-81755.39"/>
  </r>
  <r>
    <x v="0"/>
    <x v="8"/>
    <s v="ELC"/>
    <x v="7"/>
    <x v="72"/>
    <s v="Valle del Mantaro 3"/>
    <s v="4"/>
    <s v="R"/>
    <s v="Inteconectado"/>
    <s v="PL0076"/>
    <s v="BT5B-R"/>
    <s v="Mayor a 100kWh"/>
    <n v="908"/>
    <n v="152022"/>
    <n v="114524.69"/>
    <n v="3209.07"/>
  </r>
  <r>
    <x v="0"/>
    <x v="8"/>
    <s v="ELC"/>
    <x v="7"/>
    <x v="73"/>
    <s v="Valle del Mantaro 4"/>
    <s v="5"/>
    <s v="R"/>
    <s v="Inteconectado"/>
    <s v="PL0077"/>
    <s v="BT5B-R"/>
    <s v="De 0 a 30 kWh "/>
    <n v="23454"/>
    <n v="243968"/>
    <n v="164247.35"/>
    <n v="-120288.58"/>
  </r>
  <r>
    <x v="0"/>
    <x v="8"/>
    <s v="ELC"/>
    <x v="7"/>
    <x v="73"/>
    <s v="Valle del Mantaro 4"/>
    <s v="5"/>
    <s v="R"/>
    <s v="Inteconectado"/>
    <s v="PL0077"/>
    <s v="BT5B-R"/>
    <s v="De 30 a 100kWh"/>
    <n v="7290"/>
    <n v="381918.6"/>
    <n v="223875.01"/>
    <n v="-107832.83"/>
  </r>
  <r>
    <x v="0"/>
    <x v="8"/>
    <s v="ELC"/>
    <x v="7"/>
    <x v="73"/>
    <s v="Valle del Mantaro 4"/>
    <s v="5"/>
    <s v="R"/>
    <s v="Inteconectado"/>
    <s v="PL0077"/>
    <s v="BT5B-R"/>
    <s v="Mayor a 100kWh"/>
    <n v="1018"/>
    <n v="177709"/>
    <n v="149352.54999999999"/>
    <n v="4216.37"/>
  </r>
  <r>
    <x v="0"/>
    <x v="8"/>
    <s v="ELC"/>
    <x v="7"/>
    <x v="74"/>
    <s v="Tablachaca"/>
    <s v="5"/>
    <s v="R"/>
    <s v="Inteconectado"/>
    <s v="PL0078"/>
    <s v="BT5B-R"/>
    <s v="De 0 a 30 kWh "/>
    <n v="5584"/>
    <n v="53587"/>
    <n v="35425.230000000003"/>
    <n v="-22633.17"/>
  </r>
  <r>
    <x v="0"/>
    <x v="8"/>
    <s v="ELC"/>
    <x v="7"/>
    <x v="74"/>
    <s v="Tablachaca"/>
    <s v="5"/>
    <s v="R"/>
    <s v="Inteconectado"/>
    <s v="PL0078"/>
    <s v="BT5B-R"/>
    <s v="De 30 a 100kWh"/>
    <n v="1010"/>
    <n v="50557"/>
    <n v="24710.26"/>
    <n v="-12510.99"/>
  </r>
  <r>
    <x v="0"/>
    <x v="8"/>
    <s v="ELC"/>
    <x v="7"/>
    <x v="74"/>
    <s v="Tablachaca"/>
    <s v="5"/>
    <s v="R"/>
    <s v="Inteconectado"/>
    <s v="PL0078"/>
    <s v="BT5B-R"/>
    <s v="Mayor a 100kWh"/>
    <n v="136"/>
    <n v="30241"/>
    <n v="20717.419999999998"/>
    <n v="584.03"/>
  </r>
  <r>
    <x v="0"/>
    <x v="8"/>
    <s v="ELC"/>
    <x v="7"/>
    <x v="75"/>
    <s v="Pozuzo"/>
    <s v="4"/>
    <s v="R"/>
    <s v="Inteconectado"/>
    <s v="PL0080"/>
    <s v="BT5B-R"/>
    <s v="De 0 a 30 kWh "/>
    <n v="1120"/>
    <n v="12678"/>
    <n v="7478.94"/>
    <n v="-5590.61"/>
  </r>
  <r>
    <x v="0"/>
    <x v="8"/>
    <s v="ELC"/>
    <x v="7"/>
    <x v="75"/>
    <s v="Pozuzo"/>
    <s v="4"/>
    <s v="R"/>
    <s v="Inteconectado"/>
    <s v="PL0080"/>
    <s v="BT5B-R"/>
    <s v="De 30 a 100kWh"/>
    <n v="1348"/>
    <n v="85449"/>
    <n v="47818.32"/>
    <n v="-17820.560000000001"/>
  </r>
  <r>
    <x v="0"/>
    <x v="8"/>
    <s v="ELC"/>
    <x v="7"/>
    <x v="75"/>
    <s v="Pozuzo"/>
    <s v="4"/>
    <s v="R"/>
    <s v="Inteconectado"/>
    <s v="PL0080"/>
    <s v="BT5B-R"/>
    <s v="Mayor a 100kWh"/>
    <n v="934"/>
    <n v="200112"/>
    <n v="149916.56"/>
    <n v="4237.6099999999997"/>
  </r>
  <r>
    <x v="0"/>
    <x v="8"/>
    <s v="ELC"/>
    <x v="7"/>
    <x v="76"/>
    <s v="Ayacucho Rural"/>
    <s v="5"/>
    <s v="R"/>
    <s v="Inteconectado"/>
    <s v="PL0161"/>
    <s v="BT5B-R"/>
    <s v="De 0 a 30 kWh "/>
    <n v="10210"/>
    <n v="111010"/>
    <n v="72889.100000000006"/>
    <n v="-54618.97"/>
  </r>
  <r>
    <x v="0"/>
    <x v="8"/>
    <s v="ELC"/>
    <x v="7"/>
    <x v="76"/>
    <s v="Ayacucho Rural"/>
    <s v="5"/>
    <s v="R"/>
    <s v="Inteconectado"/>
    <s v="PL0161"/>
    <s v="BT5B-R"/>
    <s v="De 30 a 100kWh"/>
    <n v="2982"/>
    <n v="154178"/>
    <n v="89858.54"/>
    <n v="-44014.32"/>
  </r>
  <r>
    <x v="0"/>
    <x v="8"/>
    <s v="ELC"/>
    <x v="7"/>
    <x v="76"/>
    <s v="Ayacucho Rural"/>
    <s v="5"/>
    <s v="R"/>
    <s v="Inteconectado"/>
    <s v="PL0161"/>
    <s v="BT5B-R"/>
    <s v="Mayor a 100kWh"/>
    <n v="496"/>
    <n v="87166"/>
    <n v="73153.87"/>
    <n v="2064.06"/>
  </r>
  <r>
    <x v="0"/>
    <x v="8"/>
    <s v="ELC"/>
    <x v="7"/>
    <x v="77"/>
    <s v="Huanuco Rural 2"/>
    <s v="5"/>
    <s v="R"/>
    <s v="Inteconectado"/>
    <s v="PL0162"/>
    <s v="BT5B-R"/>
    <s v="De 0 a 30 kWh "/>
    <n v="11350"/>
    <n v="125824.99"/>
    <n v="82205.97"/>
    <n v="-62607.21"/>
  </r>
  <r>
    <x v="0"/>
    <x v="8"/>
    <s v="ELC"/>
    <x v="7"/>
    <x v="77"/>
    <s v="Huanuco Rural 2"/>
    <s v="5"/>
    <s v="R"/>
    <s v="Inteconectado"/>
    <s v="PL0162"/>
    <s v="BT5B-R"/>
    <s v="De 30 a 100kWh"/>
    <n v="3974"/>
    <n v="211441"/>
    <n v="125730.36"/>
    <n v="-59322.91"/>
  </r>
  <r>
    <x v="0"/>
    <x v="8"/>
    <s v="ELC"/>
    <x v="7"/>
    <x v="77"/>
    <s v="Huanuco Rural 2"/>
    <s v="5"/>
    <s v="R"/>
    <s v="Inteconectado"/>
    <s v="PL0162"/>
    <s v="BT5B-R"/>
    <s v="Mayor a 100kWh"/>
    <n v="826"/>
    <n v="205729"/>
    <n v="173198.25"/>
    <n v="4884.38"/>
  </r>
  <r>
    <x v="0"/>
    <x v="8"/>
    <s v="ELC"/>
    <x v="7"/>
    <x v="78"/>
    <s v="Tarma Rural"/>
    <s v="5"/>
    <s v="R"/>
    <s v="Inteconectado"/>
    <s v="PL0164"/>
    <s v="BT5B-R"/>
    <s v="De 0 a 30 kWh "/>
    <n v="10654"/>
    <n v="112408"/>
    <n v="75165.62"/>
    <n v="-55527.01"/>
  </r>
  <r>
    <x v="0"/>
    <x v="8"/>
    <s v="ELC"/>
    <x v="7"/>
    <x v="78"/>
    <s v="Tarma Rural"/>
    <s v="5"/>
    <s v="R"/>
    <s v="Inteconectado"/>
    <s v="PL0164"/>
    <s v="BT5B-R"/>
    <s v="De 30 a 100kWh"/>
    <n v="2324"/>
    <n v="115721"/>
    <n v="66738.28"/>
    <n v="-34436.21"/>
  </r>
  <r>
    <x v="0"/>
    <x v="8"/>
    <s v="ELC"/>
    <x v="7"/>
    <x v="78"/>
    <s v="Tarma Rural"/>
    <s v="5"/>
    <s v="R"/>
    <s v="Inteconectado"/>
    <s v="PL0164"/>
    <s v="BT5B-R"/>
    <s v="Mayor a 100kWh"/>
    <n v="221"/>
    <n v="46119"/>
    <n v="38693.870000000003"/>
    <n v="1093.75"/>
  </r>
  <r>
    <x v="0"/>
    <x v="8"/>
    <s v="ELC"/>
    <x v="7"/>
    <x v="79"/>
    <s v="Huanta Ciudad"/>
    <s v="3"/>
    <s v="U"/>
    <s v="Inteconectado"/>
    <s v="PL0222"/>
    <s v="BT5B-R"/>
    <s v="De 0 a 30 kWh "/>
    <n v="3780"/>
    <n v="52240"/>
    <n v="36820.92"/>
    <n v="-8404.69"/>
  </r>
  <r>
    <x v="0"/>
    <x v="8"/>
    <s v="ELC"/>
    <x v="7"/>
    <x v="79"/>
    <s v="Huanta Ciudad"/>
    <s v="3"/>
    <s v="U"/>
    <s v="Inteconectado"/>
    <s v="PL0222"/>
    <s v="BT5B-R"/>
    <s v="De 30 a 100kWh"/>
    <n v="2751"/>
    <n v="158216"/>
    <n v="96991.11"/>
    <n v="-13277.67"/>
  </r>
  <r>
    <x v="0"/>
    <x v="8"/>
    <s v="ELC"/>
    <x v="7"/>
    <x v="79"/>
    <s v="Huanta Ciudad"/>
    <s v="3"/>
    <s v="U"/>
    <s v="Inteconectado"/>
    <s v="PL0222"/>
    <s v="BT5B-R"/>
    <s v="Mayor a 100kWh"/>
    <n v="968"/>
    <n v="191745"/>
    <n v="130051.79"/>
    <n v="3676.95"/>
  </r>
  <r>
    <x v="0"/>
    <x v="8"/>
    <s v="ELC"/>
    <x v="7"/>
    <x v="80"/>
    <s v="Huanta Rural"/>
    <s v="6"/>
    <s v="R"/>
    <s v="Inteconectado"/>
    <s v="PL0223"/>
    <s v="BT5B-R"/>
    <s v="De 0 a 30 kWh "/>
    <n v="12535"/>
    <n v="111499.4"/>
    <n v="82506.22"/>
    <n v="-54652.09"/>
  </r>
  <r>
    <x v="0"/>
    <x v="8"/>
    <s v="ELC"/>
    <x v="7"/>
    <x v="80"/>
    <s v="Huanta Rural"/>
    <s v="6"/>
    <s v="R"/>
    <s v="Inteconectado"/>
    <s v="PL0223"/>
    <s v="BT5B-R"/>
    <s v="De 30 a 100kWh"/>
    <n v="1775"/>
    <n v="88528.58"/>
    <n v="50831.59"/>
    <n v="-26101.96"/>
  </r>
  <r>
    <x v="0"/>
    <x v="8"/>
    <s v="ELC"/>
    <x v="7"/>
    <x v="80"/>
    <s v="Huanta Rural"/>
    <s v="6"/>
    <s v="R"/>
    <s v="Inteconectado"/>
    <s v="PL0223"/>
    <s v="BT5B-R"/>
    <s v="Mayor a 100kWh"/>
    <n v="225"/>
    <n v="49387"/>
    <n v="41084.080000000002"/>
    <n v="1159"/>
  </r>
  <r>
    <x v="0"/>
    <x v="8"/>
    <s v="ELC"/>
    <x v="7"/>
    <x v="81"/>
    <s v="Pasco Rural"/>
    <s v="6"/>
    <s v="R"/>
    <s v="Inteconectado"/>
    <s v="PL0224"/>
    <s v="BT5B-R"/>
    <s v="De 0 a 30 kWh "/>
    <n v="6436"/>
    <n v="61193"/>
    <n v="43606.91"/>
    <n v="-30096.880000000001"/>
  </r>
  <r>
    <x v="0"/>
    <x v="8"/>
    <s v="ELC"/>
    <x v="7"/>
    <x v="81"/>
    <s v="Pasco Rural"/>
    <s v="6"/>
    <s v="R"/>
    <s v="Inteconectado"/>
    <s v="PL0224"/>
    <s v="BT5B-R"/>
    <s v="De 30 a 100kWh"/>
    <n v="1870"/>
    <n v="99679.9"/>
    <n v="58789.72"/>
    <n v="-27603.42"/>
  </r>
  <r>
    <x v="0"/>
    <x v="8"/>
    <s v="ELC"/>
    <x v="7"/>
    <x v="81"/>
    <s v="Pasco Rural"/>
    <s v="6"/>
    <s v="R"/>
    <s v="Inteconectado"/>
    <s v="PL0224"/>
    <s v="BT5B-R"/>
    <s v="Mayor a 100kWh"/>
    <n v="378"/>
    <n v="85055"/>
    <n v="70954.77"/>
    <n v="1998.41"/>
  </r>
  <r>
    <x v="0"/>
    <x v="8"/>
    <s v="ELC"/>
    <x v="7"/>
    <x v="82"/>
    <s v="Huánuco Rural 1"/>
    <s v="4"/>
    <s v="R"/>
    <s v="Inteconectado"/>
    <s v="PL0258"/>
    <s v="BT5B-R"/>
    <s v="De 0 a 30 kWh "/>
    <n v="3901"/>
    <n v="45355"/>
    <n v="26485.63"/>
    <n v="-20164.66"/>
  </r>
  <r>
    <x v="0"/>
    <x v="8"/>
    <s v="ELC"/>
    <x v="7"/>
    <x v="82"/>
    <s v="Huánuco Rural 1"/>
    <s v="4"/>
    <s v="R"/>
    <s v="Inteconectado"/>
    <s v="PL0258"/>
    <s v="BT5B-R"/>
    <s v="De 30 a 100kWh"/>
    <n v="2833"/>
    <n v="165783"/>
    <n v="91360.82"/>
    <n v="-37792.22"/>
  </r>
  <r>
    <x v="0"/>
    <x v="8"/>
    <s v="ELC"/>
    <x v="7"/>
    <x v="82"/>
    <s v="Huánuco Rural 1"/>
    <s v="4"/>
    <s v="R"/>
    <s v="Inteconectado"/>
    <s v="PL0258"/>
    <s v="BT5B-R"/>
    <s v="Mayor a 100kWh"/>
    <n v="828"/>
    <n v="141828"/>
    <n v="107747.91"/>
    <n v="3034.86"/>
  </r>
  <r>
    <x v="0"/>
    <x v="8"/>
    <s v="ELC"/>
    <x v="7"/>
    <x v="83"/>
    <s v="OROYA"/>
    <s v="3"/>
    <s v="U"/>
    <s v="Inteconectado"/>
    <s v="PL0063"/>
    <s v="BT5B-R"/>
    <s v="De 0 a 30 kWh "/>
    <n v="4996"/>
    <n v="52818"/>
    <n v="40950.559999999998"/>
    <n v="-8538.14"/>
  </r>
  <r>
    <x v="0"/>
    <x v="8"/>
    <s v="ELC"/>
    <x v="7"/>
    <x v="83"/>
    <s v="OROYA"/>
    <s v="3"/>
    <s v="U"/>
    <s v="Inteconectado"/>
    <s v="PL0063"/>
    <s v="BT5B-R"/>
    <s v="De 30 a 100kWh"/>
    <n v="3893"/>
    <n v="220351"/>
    <n v="135522.9"/>
    <n v="-18892.11"/>
  </r>
  <r>
    <x v="0"/>
    <x v="8"/>
    <s v="ELC"/>
    <x v="7"/>
    <x v="83"/>
    <s v="OROYA"/>
    <s v="3"/>
    <s v="U"/>
    <s v="Inteconectado"/>
    <s v="PL0063"/>
    <s v="BT5B-R"/>
    <s v="Mayor a 100kWh"/>
    <n v="1041"/>
    <n v="222713"/>
    <n v="151475.89000000001"/>
    <n v="4271.57"/>
  </r>
  <r>
    <x v="0"/>
    <x v="8"/>
    <s v="ELC"/>
    <x v="7"/>
    <x v="84"/>
    <s v="TARMA"/>
    <s v="3"/>
    <s v="U"/>
    <s v="Inteconectado"/>
    <s v="PL0064"/>
    <s v="BT5B-R"/>
    <s v="De 0 a 30 kWh "/>
    <n v="4988"/>
    <n v="66222"/>
    <n v="47444.44"/>
    <n v="-10704.68"/>
  </r>
  <r>
    <x v="0"/>
    <x v="8"/>
    <s v="ELC"/>
    <x v="7"/>
    <x v="84"/>
    <s v="TARMA"/>
    <s v="3"/>
    <s v="U"/>
    <s v="Inteconectado"/>
    <s v="PL0064"/>
    <s v="BT5B-R"/>
    <s v="De 30 a 100kWh"/>
    <n v="4731"/>
    <n v="277425"/>
    <n v="170995.71"/>
    <n v="-22980.45"/>
  </r>
  <r>
    <x v="0"/>
    <x v="8"/>
    <s v="ELC"/>
    <x v="7"/>
    <x v="84"/>
    <s v="TARMA"/>
    <s v="3"/>
    <s v="U"/>
    <s v="Inteconectado"/>
    <s v="PL0064"/>
    <s v="BT5B-R"/>
    <s v="Mayor a 100kWh"/>
    <n v="1596"/>
    <n v="276012"/>
    <n v="188720.98"/>
    <n v="5321.32"/>
  </r>
  <r>
    <x v="0"/>
    <x v="8"/>
    <s v="ELC"/>
    <x v="7"/>
    <x v="85"/>
    <s v="Tingo María Rural"/>
    <s v="6"/>
    <s v="R"/>
    <s v="Inteconectado"/>
    <s v="PL1065"/>
    <s v="BT5B-R"/>
    <s v="De 0 a 30 kWh "/>
    <n v="708"/>
    <n v="8275"/>
    <n v="5290.55"/>
    <n v="-4116.68"/>
  </r>
  <r>
    <x v="0"/>
    <x v="8"/>
    <s v="ELC"/>
    <x v="7"/>
    <x v="85"/>
    <s v="Tingo María Rural"/>
    <s v="6"/>
    <s v="R"/>
    <s v="Inteconectado"/>
    <s v="PL1065"/>
    <s v="BT5B-R"/>
    <s v="De 30 a 100kWh"/>
    <n v="547"/>
    <n v="31944"/>
    <n v="19606.73"/>
    <n v="-8161.24"/>
  </r>
  <r>
    <x v="0"/>
    <x v="8"/>
    <s v="ELC"/>
    <x v="7"/>
    <x v="85"/>
    <s v="Tingo María Rural"/>
    <s v="6"/>
    <s v="R"/>
    <s v="Inteconectado"/>
    <s v="PL1065"/>
    <s v="BT5B-R"/>
    <s v="Mayor a 100kWh"/>
    <n v="156"/>
    <n v="28422"/>
    <n v="24092.39"/>
    <n v="679.73"/>
  </r>
  <r>
    <x v="0"/>
    <x v="8"/>
    <s v="ELC"/>
    <x v="7"/>
    <x v="86"/>
    <s v="Junín"/>
    <s v="4"/>
    <s v="R"/>
    <s v="Inteconectado"/>
    <s v="PL1224"/>
    <s v="BT5B-R"/>
    <s v="De 0 a 30 kWh "/>
    <n v="4154"/>
    <n v="44777.1"/>
    <n v="27134.86"/>
    <n v="-19748.7"/>
  </r>
  <r>
    <x v="0"/>
    <x v="8"/>
    <s v="ELC"/>
    <x v="7"/>
    <x v="86"/>
    <s v="Junín"/>
    <s v="4"/>
    <s v="R"/>
    <s v="Inteconectado"/>
    <s v="PL1224"/>
    <s v="BT5B-R"/>
    <s v="De 30 a 100kWh"/>
    <n v="1881"/>
    <n v="99768.4"/>
    <n v="52891.94"/>
    <n v="-24881.71"/>
  </r>
  <r>
    <x v="0"/>
    <x v="8"/>
    <s v="ELC"/>
    <x v="7"/>
    <x v="86"/>
    <s v="Junín"/>
    <s v="4"/>
    <s v="R"/>
    <s v="Inteconectado"/>
    <s v="PL1224"/>
    <s v="BT5B-R"/>
    <s v="Mayor a 100kWh"/>
    <n v="303"/>
    <n v="63748"/>
    <n v="47794.43"/>
    <n v="1345.88"/>
  </r>
  <r>
    <x v="0"/>
    <x v="8"/>
    <s v="ELC"/>
    <x v="7"/>
    <x v="87"/>
    <s v="San Jose"/>
    <s v="3"/>
    <s v="U"/>
    <s v="Inteconectado"/>
    <s v="PL2063"/>
    <s v="BT5B-R"/>
    <s v="De 0 a 30 kWh "/>
    <n v="466"/>
    <n v="6965"/>
    <n v="4812.96"/>
    <n v="-1128.0899999999999"/>
  </r>
  <r>
    <x v="0"/>
    <x v="8"/>
    <s v="ELC"/>
    <x v="7"/>
    <x v="87"/>
    <s v="San Jose"/>
    <s v="3"/>
    <s v="U"/>
    <s v="Inteconectado"/>
    <s v="PL2063"/>
    <s v="BT5B-R"/>
    <s v="De 30 a 100kWh"/>
    <n v="612"/>
    <n v="34271"/>
    <n v="21092.62"/>
    <n v="-2980.44"/>
  </r>
  <r>
    <x v="0"/>
    <x v="8"/>
    <s v="ELC"/>
    <x v="7"/>
    <x v="87"/>
    <s v="San Jose"/>
    <s v="3"/>
    <s v="U"/>
    <s v="Inteconectado"/>
    <s v="PL2063"/>
    <s v="BT5B-R"/>
    <s v="Mayor a 100kWh"/>
    <n v="154"/>
    <n v="35412"/>
    <n v="24078.11"/>
    <n v="676.25"/>
  </r>
  <r>
    <x v="0"/>
    <x v="8"/>
    <s v="ELC"/>
    <x v="7"/>
    <x v="88"/>
    <s v="CHANCHAMAYO"/>
    <s v="3"/>
    <s v="U"/>
    <s v="Inteconectado"/>
    <s v="PL0064"/>
    <s v="BT5B-R"/>
    <s v="De 0 a 30 kWh "/>
    <n v="5019"/>
    <n v="58583"/>
    <n v="43847.94"/>
    <n v="-9482.35"/>
  </r>
  <r>
    <x v="0"/>
    <x v="8"/>
    <s v="ELC"/>
    <x v="7"/>
    <x v="88"/>
    <s v="CHANCHAMAYO"/>
    <s v="3"/>
    <s v="U"/>
    <s v="Inteconectado"/>
    <s v="PL0064"/>
    <s v="BT5B-R"/>
    <s v="De 30 a 100kWh"/>
    <n v="5389"/>
    <n v="341052"/>
    <n v="211126.27"/>
    <n v="-26144.63"/>
  </r>
  <r>
    <x v="0"/>
    <x v="8"/>
    <s v="ELC"/>
    <x v="7"/>
    <x v="88"/>
    <s v="CHANCHAMAYO"/>
    <s v="3"/>
    <s v="U"/>
    <s v="Inteconectado"/>
    <s v="PL0064"/>
    <s v="BT5B-R"/>
    <s v="Mayor a 100kWh"/>
    <n v="3150"/>
    <n v="573730"/>
    <n v="391962.41"/>
    <n v="11023.47"/>
  </r>
  <r>
    <x v="0"/>
    <x v="8"/>
    <s v="ELC"/>
    <x v="7"/>
    <x v="89"/>
    <s v="Aucayacu"/>
    <s v="6"/>
    <s v="R"/>
    <s v="Inteconectado"/>
    <s v="PL2065"/>
    <s v="BT5B-R"/>
    <s v="De 0 a 30 kWh "/>
    <n v="2211"/>
    <n v="25399"/>
    <n v="16388.87"/>
    <n v="-12633.53"/>
  </r>
  <r>
    <x v="0"/>
    <x v="8"/>
    <s v="ELC"/>
    <x v="7"/>
    <x v="89"/>
    <s v="Aucayacu"/>
    <s v="6"/>
    <s v="R"/>
    <s v="Inteconectado"/>
    <s v="PL2065"/>
    <s v="BT5B-R"/>
    <s v="De 30 a 100kWh"/>
    <n v="1577"/>
    <n v="93061"/>
    <n v="57287.99"/>
    <n v="-23532.720000000001"/>
  </r>
  <r>
    <x v="0"/>
    <x v="8"/>
    <s v="ELC"/>
    <x v="7"/>
    <x v="89"/>
    <s v="Aucayacu"/>
    <s v="6"/>
    <s v="R"/>
    <s v="Inteconectado"/>
    <s v="PL2065"/>
    <s v="BT5B-R"/>
    <s v="Mayor a 100kWh"/>
    <n v="645"/>
    <n v="118566.3"/>
    <n v="100456.44"/>
    <n v="2824.3"/>
  </r>
  <r>
    <x v="0"/>
    <x v="8"/>
    <s v="ELC"/>
    <x v="7"/>
    <x v="90"/>
    <s v="Carhuamayo"/>
    <s v="5"/>
    <s v="R"/>
    <s v="Inteconectado"/>
    <s v="PL2224"/>
    <s v="BT5B-R"/>
    <s v="De 0 a 30 kWh "/>
    <n v="6970"/>
    <n v="66466.7"/>
    <n v="47027.34"/>
    <n v="-32843.43"/>
  </r>
  <r>
    <x v="0"/>
    <x v="8"/>
    <s v="ELC"/>
    <x v="7"/>
    <x v="90"/>
    <s v="Carhuamayo"/>
    <s v="5"/>
    <s v="R"/>
    <s v="Inteconectado"/>
    <s v="PL2224"/>
    <s v="BT5B-R"/>
    <s v="De 30 a 100kWh"/>
    <n v="1535"/>
    <n v="76580"/>
    <n v="44190.879999999997"/>
    <n v="-22756.61"/>
  </r>
  <r>
    <x v="0"/>
    <x v="8"/>
    <s v="ELC"/>
    <x v="7"/>
    <x v="90"/>
    <s v="Carhuamayo"/>
    <s v="5"/>
    <s v="R"/>
    <s v="Inteconectado"/>
    <s v="PL2224"/>
    <s v="BT5B-R"/>
    <s v="Mayor a 100kWh"/>
    <n v="150"/>
    <n v="35642"/>
    <n v="29819.83"/>
    <n v="839.88"/>
  </r>
  <r>
    <x v="0"/>
    <x v="8"/>
    <s v="ELC"/>
    <x v="7"/>
    <x v="91"/>
    <s v="Yaupi"/>
    <s v="3"/>
    <s v="U"/>
    <s v="Inteconectado"/>
    <s v="PL3224"/>
    <s v="BT5B-R"/>
    <s v="De 0 a 30 kWh "/>
    <n v="2880"/>
    <n v="36005"/>
    <n v="26314.78"/>
    <n v="-5821.37"/>
  </r>
  <r>
    <x v="0"/>
    <x v="8"/>
    <s v="ELC"/>
    <x v="7"/>
    <x v="91"/>
    <s v="Yaupi"/>
    <s v="3"/>
    <s v="U"/>
    <s v="Inteconectado"/>
    <s v="PL3224"/>
    <s v="BT5B-R"/>
    <s v="De 30 a 100kWh"/>
    <n v="3074"/>
    <n v="185980"/>
    <n v="114835.35"/>
    <n v="-14928.25"/>
  </r>
  <r>
    <x v="0"/>
    <x v="8"/>
    <s v="ELC"/>
    <x v="7"/>
    <x v="91"/>
    <s v="Yaupi"/>
    <s v="3"/>
    <s v="U"/>
    <s v="Inteconectado"/>
    <s v="PL3224"/>
    <s v="BT5B-R"/>
    <s v="Mayor a 100kWh"/>
    <n v="1403"/>
    <n v="282954"/>
    <n v="192816.43"/>
    <n v="5449.17"/>
  </r>
  <r>
    <x v="0"/>
    <x v="8"/>
    <s v="ELC"/>
    <x v="7"/>
    <x v="92"/>
    <s v="Ayacucho Rural SER"/>
    <s v="SER"/>
    <s v="R"/>
    <s v="Inteconectado"/>
    <s v="PR0078"/>
    <s v="BT5B-R"/>
    <s v="De 0 a 30 kWh "/>
    <n v="40308"/>
    <n v="278790.84999999998"/>
    <n v="306055.14"/>
    <n v="-160028.41"/>
  </r>
  <r>
    <x v="0"/>
    <x v="8"/>
    <s v="ELC"/>
    <x v="7"/>
    <x v="92"/>
    <s v="Ayacucho Rural SER"/>
    <s v="SER"/>
    <s v="R"/>
    <s v="Inteconectado"/>
    <s v="PR0078"/>
    <s v="BT5B-R"/>
    <s v="De 30 a 100kWh"/>
    <n v="5234"/>
    <n v="279204"/>
    <n v="195426.21"/>
    <n v="-90238.58"/>
  </r>
  <r>
    <x v="0"/>
    <x v="8"/>
    <s v="ELC"/>
    <x v="7"/>
    <x v="92"/>
    <s v="Ayacucho Rural SER"/>
    <s v="SER"/>
    <s v="R"/>
    <s v="Inteconectado"/>
    <s v="PR0078"/>
    <s v="BT5B-R"/>
    <s v="Mayor a 100kWh"/>
    <n v="1309"/>
    <n v="251706"/>
    <n v="246844.5"/>
    <n v="6966.36"/>
  </r>
  <r>
    <x v="0"/>
    <x v="8"/>
    <s v="ELC"/>
    <x v="7"/>
    <x v="93"/>
    <s v="Huancavelica Rural SER"/>
    <s v="SER"/>
    <s v="R"/>
    <s v="Inteconectado"/>
    <s v="PR0061"/>
    <s v="BT5B-R"/>
    <s v="De 0 a 30 kWh "/>
    <n v="6606"/>
    <n v="41418"/>
    <n v="48684.9"/>
    <n v="-23814.18"/>
  </r>
  <r>
    <x v="0"/>
    <x v="8"/>
    <s v="ELC"/>
    <x v="7"/>
    <x v="93"/>
    <s v="Huancavelica Rural SER"/>
    <s v="SER"/>
    <s v="R"/>
    <s v="Inteconectado"/>
    <s v="PR0061"/>
    <s v="BT5B-R"/>
    <s v="De 30 a 100kWh"/>
    <n v="224"/>
    <n v="9629"/>
    <n v="6222.33"/>
    <n v="-3863.09"/>
  </r>
  <r>
    <x v="0"/>
    <x v="8"/>
    <s v="ELC"/>
    <x v="7"/>
    <x v="93"/>
    <s v="Huancavelica Rural SER"/>
    <s v="SER"/>
    <s v="R"/>
    <s v="Inteconectado"/>
    <s v="PR0061"/>
    <s v="BT5B-R"/>
    <s v="Mayor a 100kWh"/>
    <n v="11"/>
    <n v="1673"/>
    <n v="1654.54"/>
    <n v="46.52"/>
  </r>
  <r>
    <x v="0"/>
    <x v="8"/>
    <s v="ELC"/>
    <x v="7"/>
    <x v="94"/>
    <s v="Huanuco Rural 2 SER"/>
    <s v="SER"/>
    <s v="R"/>
    <s v="Inteconectado"/>
    <s v="PR0066"/>
    <s v="BT5B-R"/>
    <s v="De 0 a 30 kWh "/>
    <n v="25068"/>
    <n v="189742"/>
    <n v="196773.85"/>
    <n v="-109901.26"/>
  </r>
  <r>
    <x v="0"/>
    <x v="8"/>
    <s v="ELC"/>
    <x v="7"/>
    <x v="94"/>
    <s v="Huanuco Rural 2 SER"/>
    <s v="SER"/>
    <s v="R"/>
    <s v="Inteconectado"/>
    <s v="PR0066"/>
    <s v="BT5B-R"/>
    <s v="De 30 a 100kWh"/>
    <n v="2047"/>
    <n v="97112"/>
    <n v="65750.649999999994"/>
    <n v="-35576.86"/>
  </r>
  <r>
    <x v="0"/>
    <x v="8"/>
    <s v="ELC"/>
    <x v="7"/>
    <x v="94"/>
    <s v="Huanuco Rural 2 SER"/>
    <s v="SER"/>
    <s v="R"/>
    <s v="Inteconectado"/>
    <s v="PR0066"/>
    <s v="BT5B-R"/>
    <s v="Mayor a 100kWh"/>
    <n v="159"/>
    <n v="37095"/>
    <n v="36518.660000000003"/>
    <n v="1028.75"/>
  </r>
  <r>
    <x v="0"/>
    <x v="8"/>
    <s v="ELC"/>
    <x v="7"/>
    <x v="95"/>
    <s v="Pasco Rural SER"/>
    <s v="SER"/>
    <s v="R"/>
    <s v="Inteconectado"/>
    <s v="PR0063"/>
    <s v="BT5B-R"/>
    <s v="De 0 a 30 kWh "/>
    <n v="4956"/>
    <n v="34326"/>
    <n v="37681.78"/>
    <n v="-19756.07"/>
  </r>
  <r>
    <x v="0"/>
    <x v="8"/>
    <s v="ELC"/>
    <x v="7"/>
    <x v="95"/>
    <s v="Pasco Rural SER"/>
    <s v="SER"/>
    <s v="R"/>
    <s v="Inteconectado"/>
    <s v="PR0063"/>
    <s v="BT5B-R"/>
    <s v="De 30 a 100kWh"/>
    <n v="414"/>
    <n v="20624"/>
    <n v="14131.27"/>
    <n v="-7149.78"/>
  </r>
  <r>
    <x v="0"/>
    <x v="8"/>
    <s v="ELC"/>
    <x v="7"/>
    <x v="95"/>
    <s v="Pasco Rural SER"/>
    <s v="SER"/>
    <s v="R"/>
    <s v="Inteconectado"/>
    <s v="PR0063"/>
    <s v="BT5B-R"/>
    <s v="Mayor a 100kWh"/>
    <n v="52"/>
    <n v="13002"/>
    <n v="12695.34"/>
    <n v="357.38"/>
  </r>
  <r>
    <x v="0"/>
    <x v="8"/>
    <s v="ELC"/>
    <x v="7"/>
    <x v="96"/>
    <s v="Pozuzo SER"/>
    <s v="SER"/>
    <s v="R"/>
    <s v="Inteconectado"/>
    <s v="PR0073"/>
    <s v="BT5B-R"/>
    <s v="De 0 a 30 kWh "/>
    <n v="750"/>
    <n v="7465"/>
    <n v="6500.44"/>
    <n v="-4294.32"/>
  </r>
  <r>
    <x v="0"/>
    <x v="8"/>
    <s v="ELC"/>
    <x v="7"/>
    <x v="96"/>
    <s v="Pozuzo SER"/>
    <s v="SER"/>
    <s v="R"/>
    <s v="Inteconectado"/>
    <s v="PR0073"/>
    <s v="BT5B-R"/>
    <s v="De 30 a 100kWh"/>
    <n v="435"/>
    <n v="26693"/>
    <n v="19497.919999999998"/>
    <n v="-7508.1"/>
  </r>
  <r>
    <x v="0"/>
    <x v="8"/>
    <s v="ELC"/>
    <x v="7"/>
    <x v="96"/>
    <s v="Pozuzo SER"/>
    <s v="SER"/>
    <s v="R"/>
    <s v="Inteconectado"/>
    <s v="PR0073"/>
    <s v="BT5B-R"/>
    <s v="Mayor a 100kWh"/>
    <n v="271"/>
    <n v="62435"/>
    <n v="61026.9"/>
    <n v="1714.35"/>
  </r>
  <r>
    <x v="0"/>
    <x v="8"/>
    <s v="ELC"/>
    <x v="7"/>
    <x v="97"/>
    <s v="Tarma Chanchamayo SER"/>
    <s v="SER"/>
    <s v="R"/>
    <s v="Inteconectado"/>
    <s v="PR0064"/>
    <s v="BT5B-R"/>
    <s v="De 0 a 30 kWh "/>
    <n v="2697"/>
    <n v="21240"/>
    <n v="21415.54"/>
    <n v="-12232.21"/>
  </r>
  <r>
    <x v="0"/>
    <x v="8"/>
    <s v="ELC"/>
    <x v="7"/>
    <x v="97"/>
    <s v="Tarma Chanchamayo SER"/>
    <s v="SER"/>
    <s v="R"/>
    <s v="Inteconectado"/>
    <s v="PR0064"/>
    <s v="BT5B-R"/>
    <s v="De 30 a 100kWh"/>
    <n v="553"/>
    <n v="28990"/>
    <n v="20229.02"/>
    <n v="-9555.74"/>
  </r>
  <r>
    <x v="0"/>
    <x v="8"/>
    <s v="ELC"/>
    <x v="7"/>
    <x v="97"/>
    <s v="Tarma Chanchamayo SER"/>
    <s v="SER"/>
    <s v="R"/>
    <s v="Inteconectado"/>
    <s v="PR0064"/>
    <s v="BT5B-R"/>
    <s v="Mayor a 100kWh"/>
    <n v="59"/>
    <n v="9888"/>
    <n v="9765.44"/>
    <n v="275.79000000000002"/>
  </r>
  <r>
    <x v="0"/>
    <x v="8"/>
    <s v="ELC"/>
    <x v="7"/>
    <x v="98"/>
    <s v="Tingo Maria SER"/>
    <s v="SER"/>
    <s v="R"/>
    <s v="Inteconectado"/>
    <s v="PR0065"/>
    <s v="BT5B-R"/>
    <s v="De 0 a 30 kWh "/>
    <n v="4687"/>
    <n v="43201"/>
    <n v="39577.089999999997"/>
    <n v="-25110.7"/>
  </r>
  <r>
    <x v="0"/>
    <x v="8"/>
    <s v="ELC"/>
    <x v="7"/>
    <x v="98"/>
    <s v="Tingo Maria SER"/>
    <s v="SER"/>
    <s v="R"/>
    <s v="Inteconectado"/>
    <s v="PR0065"/>
    <s v="BT5B-R"/>
    <s v="De 30 a 100kWh"/>
    <n v="1680"/>
    <n v="93136"/>
    <n v="66687.03"/>
    <n v="-29299.200000000001"/>
  </r>
  <r>
    <x v="0"/>
    <x v="8"/>
    <s v="ELC"/>
    <x v="7"/>
    <x v="98"/>
    <s v="Tingo Maria SER"/>
    <s v="SER"/>
    <s v="R"/>
    <s v="Inteconectado"/>
    <s v="PR0065"/>
    <s v="BT5B-R"/>
    <s v="Mayor a 100kWh"/>
    <n v="360"/>
    <n v="75599"/>
    <n v="74836.210000000006"/>
    <n v="2108.85"/>
  </r>
  <r>
    <x v="0"/>
    <x v="8"/>
    <s v="ELC"/>
    <x v="7"/>
    <x v="99"/>
    <s v="Valle del Mantaro 3 SER"/>
    <s v="SER"/>
    <s v="R"/>
    <s v="Inteconectado"/>
    <s v="PR0071"/>
    <s v="BT5B-R"/>
    <s v="De 0 a 30 kWh "/>
    <n v="576"/>
    <n v="2506"/>
    <n v="3855.8"/>
    <n v="-1441.32"/>
  </r>
  <r>
    <x v="0"/>
    <x v="8"/>
    <s v="ELC"/>
    <x v="7"/>
    <x v="99"/>
    <s v="Valle del Mantaro 3 SER"/>
    <s v="SER"/>
    <s v="R"/>
    <s v="Inteconectado"/>
    <s v="PR0071"/>
    <s v="BT5B-R"/>
    <s v="De 30 a 100kWh"/>
    <n v="7"/>
    <n v="303"/>
    <n v="196.45"/>
    <n v="-120.75"/>
  </r>
  <r>
    <x v="0"/>
    <x v="8"/>
    <s v="ELC"/>
    <x v="7"/>
    <x v="99"/>
    <s v="Valle del Mantaro 3 SER"/>
    <s v="SER"/>
    <s v="R"/>
    <s v="Inteconectado"/>
    <s v="PR0071"/>
    <s v="BT5B-R"/>
    <s v="Mayor a 100kWh"/>
    <n v="1"/>
    <n v="133"/>
    <n v="132.27000000000001"/>
    <n v="3.73"/>
  </r>
  <r>
    <x v="0"/>
    <x v="8"/>
    <s v="ELC"/>
    <x v="7"/>
    <x v="100"/>
    <s v="SER YAUPI"/>
    <s v="SER"/>
    <s v="R"/>
    <s v="Inteconectado"/>
    <s v="PR0064"/>
    <s v="BT5B-R"/>
    <s v="De 0 a 30 kWh "/>
    <n v="11843"/>
    <n v="89082"/>
    <n v="92523.85"/>
    <n v="-51250.9"/>
  </r>
  <r>
    <x v="0"/>
    <x v="8"/>
    <s v="ELC"/>
    <x v="7"/>
    <x v="100"/>
    <s v="SER YAUPI"/>
    <s v="SER"/>
    <s v="R"/>
    <s v="Inteconectado"/>
    <s v="PR0064"/>
    <s v="BT5B-R"/>
    <s v="De 30 a 100kWh"/>
    <n v="1979"/>
    <n v="103851"/>
    <n v="72410.28"/>
    <n v="-34223.19"/>
  </r>
  <r>
    <x v="0"/>
    <x v="8"/>
    <s v="ELC"/>
    <x v="7"/>
    <x v="100"/>
    <s v="SER YAUPI"/>
    <s v="SER"/>
    <s v="R"/>
    <s v="Inteconectado"/>
    <s v="PR0064"/>
    <s v="BT5B-R"/>
    <s v="Mayor a 100kWh"/>
    <n v="228"/>
    <n v="38851"/>
    <n v="38303.82"/>
    <n v="1077.56"/>
  </r>
  <r>
    <x v="0"/>
    <x v="8"/>
    <s v="ELC"/>
    <x v="7"/>
    <x v="101"/>
    <s v="SER CARHUAMAYO"/>
    <s v="SER"/>
    <s v="R"/>
    <s v="Inteconectado"/>
    <s v="PR0064"/>
    <s v="BT5B-R"/>
    <s v="De 0 a 30 kWh "/>
    <n v="1011"/>
    <n v="6826"/>
    <n v="7623.39"/>
    <n v="-3927.54"/>
  </r>
  <r>
    <x v="0"/>
    <x v="8"/>
    <s v="ELC"/>
    <x v="7"/>
    <x v="101"/>
    <s v="SER CARHUAMAYO"/>
    <s v="SER"/>
    <s v="R"/>
    <s v="Inteconectado"/>
    <s v="PR0064"/>
    <s v="BT5B-R"/>
    <s v="De 30 a 100kWh"/>
    <n v="130"/>
    <n v="6282"/>
    <n v="4256.18"/>
    <n v="-2243.81"/>
  </r>
  <r>
    <x v="0"/>
    <x v="8"/>
    <s v="ELC"/>
    <x v="7"/>
    <x v="101"/>
    <s v="SER CARHUAMAYO"/>
    <s v="SER"/>
    <s v="R"/>
    <s v="Inteconectado"/>
    <s v="PR0064"/>
    <s v="BT5B-R"/>
    <s v="Mayor a 100kWh"/>
    <n v="17"/>
    <n v="3654"/>
    <n v="3579.1"/>
    <n v="100.78"/>
  </r>
  <r>
    <x v="0"/>
    <x v="8"/>
    <s v="ELC"/>
    <x v="7"/>
    <x v="102"/>
    <s v="SER AUCAYACU"/>
    <s v="SER"/>
    <s v="R"/>
    <s v="Inteconectado"/>
    <s v="PR0066"/>
    <s v="BT5B-R"/>
    <s v="De 0 a 30 kWh "/>
    <n v="1894"/>
    <n v="17973"/>
    <n v="16178.87"/>
    <n v="-10449.709999999999"/>
  </r>
  <r>
    <x v="0"/>
    <x v="8"/>
    <s v="ELC"/>
    <x v="7"/>
    <x v="102"/>
    <s v="SER AUCAYACU"/>
    <s v="SER"/>
    <s v="R"/>
    <s v="Inteconectado"/>
    <s v="PR0066"/>
    <s v="BT5B-R"/>
    <s v="De 30 a 100kWh"/>
    <n v="611"/>
    <n v="34133"/>
    <n v="24504.5"/>
    <n v="-10655.84"/>
  </r>
  <r>
    <x v="0"/>
    <x v="8"/>
    <s v="ELC"/>
    <x v="7"/>
    <x v="102"/>
    <s v="SER AUCAYACU"/>
    <s v="SER"/>
    <s v="R"/>
    <s v="Inteconectado"/>
    <s v="PR0066"/>
    <s v="BT5B-R"/>
    <s v="Mayor a 100kWh"/>
    <n v="105"/>
    <n v="17567"/>
    <n v="17509.97"/>
    <n v="493.94"/>
  </r>
  <r>
    <x v="0"/>
    <x v="8"/>
    <s v="ELN"/>
    <x v="8"/>
    <x v="103"/>
    <s v="Chiclayo"/>
    <s v="2"/>
    <s v="U"/>
    <s v="Inteconectado"/>
    <s v="PL0094"/>
    <s v="BT5B-R"/>
    <s v="De 0 a 30 kWh "/>
    <n v="32921"/>
    <n v="411378.82"/>
    <n v="258518.81"/>
    <n v="-53424.2"/>
  </r>
  <r>
    <x v="0"/>
    <x v="8"/>
    <s v="ELN"/>
    <x v="8"/>
    <x v="103"/>
    <s v="Chiclayo"/>
    <s v="2"/>
    <s v="U"/>
    <s v="Inteconectado"/>
    <s v="PL0094"/>
    <s v="BT5B-R"/>
    <s v="De 30 a 100kWh"/>
    <n v="62993"/>
    <n v="4167563.79"/>
    <n v="2102360.88"/>
    <n v="-251936"/>
  </r>
  <r>
    <x v="0"/>
    <x v="8"/>
    <s v="ELN"/>
    <x v="8"/>
    <x v="103"/>
    <s v="Chiclayo"/>
    <s v="2"/>
    <s v="U"/>
    <s v="Inteconectado"/>
    <s v="PL0094"/>
    <s v="BT5B-R"/>
    <s v="Mayor a 100kWh"/>
    <n v="58075"/>
    <n v="12002097.34"/>
    <n v="6600202.8499999996"/>
    <n v="185970.66"/>
  </r>
  <r>
    <x v="0"/>
    <x v="8"/>
    <s v="ELN"/>
    <x v="8"/>
    <x v="104"/>
    <s v="Chongoyape"/>
    <s v="4"/>
    <s v="R"/>
    <s v="Inteconectado"/>
    <s v="PL0098"/>
    <s v="BT5B-R"/>
    <s v="De 0 a 30 kWh "/>
    <n v="5061"/>
    <n v="54670.92"/>
    <n v="30945.85"/>
    <n v="-20562.439999999999"/>
  </r>
  <r>
    <x v="0"/>
    <x v="8"/>
    <s v="ELN"/>
    <x v="8"/>
    <x v="104"/>
    <s v="Chongoyape"/>
    <s v="4"/>
    <s v="R"/>
    <s v="Inteconectado"/>
    <s v="PL0098"/>
    <s v="BT5B-R"/>
    <s v="De 30 a 100kWh"/>
    <n v="2691"/>
    <n v="170056.3"/>
    <n v="77204.91"/>
    <n v="-35835.879999999997"/>
  </r>
  <r>
    <x v="0"/>
    <x v="8"/>
    <s v="ELN"/>
    <x v="8"/>
    <x v="104"/>
    <s v="Chongoyape"/>
    <s v="4"/>
    <s v="R"/>
    <s v="Inteconectado"/>
    <s v="PL0098"/>
    <s v="BT5B-R"/>
    <s v="Mayor a 100kWh"/>
    <n v="428"/>
    <n v="74419.199999999997"/>
    <n v="48109.599999999999"/>
    <n v="1359.2"/>
  </r>
  <r>
    <x v="0"/>
    <x v="8"/>
    <s v="ELN"/>
    <x v="8"/>
    <x v="105"/>
    <s v="Chota"/>
    <s v="2"/>
    <s v="U"/>
    <s v="Inteconectado"/>
    <s v="PL0099"/>
    <s v="BT5B-R"/>
    <s v="De 0 a 30 kWh "/>
    <n v="3138"/>
    <n v="36669.61"/>
    <n v="24305.4"/>
    <n v="-4979.72"/>
  </r>
  <r>
    <x v="0"/>
    <x v="8"/>
    <s v="ELN"/>
    <x v="8"/>
    <x v="105"/>
    <s v="Chota"/>
    <s v="2"/>
    <s v="U"/>
    <s v="Inteconectado"/>
    <s v="PL0099"/>
    <s v="BT5B-R"/>
    <s v="De 30 a 100kWh"/>
    <n v="1822"/>
    <n v="103235.8"/>
    <n v="54138.98"/>
    <n v="-7418.23"/>
  </r>
  <r>
    <x v="0"/>
    <x v="8"/>
    <s v="ELN"/>
    <x v="8"/>
    <x v="105"/>
    <s v="Chota"/>
    <s v="2"/>
    <s v="U"/>
    <s v="Inteconectado"/>
    <s v="PL0099"/>
    <s v="BT5B-R"/>
    <s v="Mayor a 100kWh"/>
    <n v="582"/>
    <n v="111360.4"/>
    <n v="64064.27"/>
    <n v="1824.63"/>
  </r>
  <r>
    <x v="0"/>
    <x v="8"/>
    <s v="ELN"/>
    <x v="8"/>
    <x v="106"/>
    <s v="Cutervo"/>
    <s v="4"/>
    <s v="R"/>
    <s v="Inteconectado"/>
    <s v="PL0100"/>
    <s v="BT5B-R"/>
    <s v="De 0 a 30 kWh "/>
    <n v="4128"/>
    <n v="50503.14"/>
    <n v="26635.09"/>
    <n v="-19050.689999999999"/>
  </r>
  <r>
    <x v="0"/>
    <x v="8"/>
    <s v="ELN"/>
    <x v="8"/>
    <x v="106"/>
    <s v="Cutervo"/>
    <s v="4"/>
    <s v="R"/>
    <s v="Inteconectado"/>
    <s v="PL0100"/>
    <s v="BT5B-R"/>
    <s v="De 30 a 100kWh"/>
    <n v="2157"/>
    <n v="118832.95"/>
    <n v="55750.04"/>
    <n v="-24427.54"/>
  </r>
  <r>
    <x v="0"/>
    <x v="8"/>
    <s v="ELN"/>
    <x v="8"/>
    <x v="106"/>
    <s v="Cutervo"/>
    <s v="4"/>
    <s v="R"/>
    <s v="Inteconectado"/>
    <s v="PL0100"/>
    <s v="BT5B-R"/>
    <s v="Mayor a 100kWh"/>
    <n v="476"/>
    <n v="88182.21"/>
    <n v="56876.01"/>
    <n v="1723.48"/>
  </r>
  <r>
    <x v="0"/>
    <x v="8"/>
    <s v="ELN"/>
    <x v="8"/>
    <x v="107"/>
    <s v="Querocoto"/>
    <s v="4"/>
    <s v="R"/>
    <s v="Inteconectado"/>
    <s v="PL0106"/>
    <s v="BT5B-R"/>
    <s v="De 0 a 30 kWh "/>
    <n v="257"/>
    <n v="9961.74"/>
    <n v="3236.44"/>
    <n v="-3759.87"/>
  </r>
  <r>
    <x v="0"/>
    <x v="8"/>
    <s v="ELN"/>
    <x v="8"/>
    <x v="107"/>
    <s v="Querocoto"/>
    <s v="4"/>
    <s v="R"/>
    <s v="Inteconectado"/>
    <s v="PL0106"/>
    <s v="BT5B-R"/>
    <s v="De 30 a 100kWh"/>
    <n v="75"/>
    <n v="92066.03"/>
    <n v="38356.97"/>
    <n v="-17982.78"/>
  </r>
  <r>
    <x v="0"/>
    <x v="8"/>
    <s v="ELN"/>
    <x v="8"/>
    <x v="107"/>
    <s v="Querocoto"/>
    <s v="4"/>
    <s v="R"/>
    <s v="Inteconectado"/>
    <s v="PL0106"/>
    <s v="BT5B-R"/>
    <s v="Mayor a 100kWh"/>
    <n v="8"/>
    <n v="1582.13"/>
    <n v="1020.53"/>
    <n v="28.81"/>
  </r>
  <r>
    <x v="0"/>
    <x v="8"/>
    <s v="ELN"/>
    <x v="8"/>
    <x v="108"/>
    <s v="Niepos"/>
    <s v="4"/>
    <s v="R"/>
    <s v="Inteconectado"/>
    <s v="PL0109"/>
    <s v="BT5B-R"/>
    <s v="De 0 a 30 kWh "/>
    <n v="2769"/>
    <n v="32422"/>
    <n v="17533.95"/>
    <n v="-12242.29"/>
  </r>
  <r>
    <x v="0"/>
    <x v="8"/>
    <s v="ELN"/>
    <x v="8"/>
    <x v="108"/>
    <s v="Niepos"/>
    <s v="4"/>
    <s v="R"/>
    <s v="Inteconectado"/>
    <s v="PL0109"/>
    <s v="BT5B-R"/>
    <s v="De 30 a 100kWh"/>
    <n v="1252"/>
    <n v="69819"/>
    <n v="32434.14"/>
    <n v="-14652.88"/>
  </r>
  <r>
    <x v="0"/>
    <x v="8"/>
    <s v="ELN"/>
    <x v="8"/>
    <x v="108"/>
    <s v="Niepos"/>
    <s v="4"/>
    <s v="R"/>
    <s v="Inteconectado"/>
    <s v="PL0109"/>
    <s v="BT5B-R"/>
    <s v="Mayor a 100kWh"/>
    <n v="183"/>
    <n v="39620"/>
    <n v="25528.32"/>
    <n v="0"/>
  </r>
  <r>
    <x v="0"/>
    <x v="8"/>
    <s v="ELN"/>
    <x v="8"/>
    <x v="109"/>
    <s v="Chiclayo Baja Densidad"/>
    <s v="3"/>
    <s v="U"/>
    <s v="Inteconectado"/>
    <s v="PL0227"/>
    <s v="BT5B-R"/>
    <s v="De 0 a 30 kWh "/>
    <n v="24694"/>
    <n v="323035.19"/>
    <n v="204846.28"/>
    <n v="-42868.15"/>
  </r>
  <r>
    <x v="0"/>
    <x v="8"/>
    <s v="ELN"/>
    <x v="8"/>
    <x v="109"/>
    <s v="Chiclayo Baja Densidad"/>
    <s v="3"/>
    <s v="U"/>
    <s v="Inteconectado"/>
    <s v="PL0227"/>
    <s v="BT5B-R"/>
    <s v="De 30 a 100kWh"/>
    <n v="29391"/>
    <n v="1799270.95"/>
    <n v="928816.11"/>
    <n v="-119157.06"/>
  </r>
  <r>
    <x v="0"/>
    <x v="8"/>
    <s v="ELN"/>
    <x v="8"/>
    <x v="109"/>
    <s v="Chiclayo Baja Densidad"/>
    <s v="3"/>
    <s v="U"/>
    <s v="Inteconectado"/>
    <s v="PL0227"/>
    <s v="BT5B-R"/>
    <s v="Mayor a 100kWh"/>
    <n v="8879"/>
    <n v="1631348.1"/>
    <n v="921671.05"/>
    <n v="26083.13"/>
  </r>
  <r>
    <x v="0"/>
    <x v="8"/>
    <s v="ELN"/>
    <x v="8"/>
    <x v="110"/>
    <s v="Bambamarca"/>
    <s v="2"/>
    <s v="U"/>
    <s v="Inteconectado"/>
    <s v="PL1099"/>
    <s v="BT5B-R"/>
    <s v="De 0 a 30 kWh "/>
    <n v="2240"/>
    <n v="27156.75"/>
    <n v="17776.669999999998"/>
    <n v="-3698.63"/>
  </r>
  <r>
    <x v="0"/>
    <x v="8"/>
    <s v="ELN"/>
    <x v="8"/>
    <x v="110"/>
    <s v="Bambamarca"/>
    <s v="2"/>
    <s v="U"/>
    <s v="Inteconectado"/>
    <s v="PL1099"/>
    <s v="BT5B-R"/>
    <s v="De 30 a 100kWh"/>
    <n v="1267"/>
    <n v="71440.55"/>
    <n v="37530.239999999998"/>
    <n v="-5184"/>
  </r>
  <r>
    <x v="0"/>
    <x v="8"/>
    <s v="ELN"/>
    <x v="8"/>
    <x v="110"/>
    <s v="Bambamarca"/>
    <s v="2"/>
    <s v="U"/>
    <s v="Inteconectado"/>
    <s v="PL1099"/>
    <s v="BT5B-R"/>
    <s v="Mayor a 100kWh"/>
    <n v="420"/>
    <n v="79748.960000000006"/>
    <n v="45985.83"/>
    <n v="1312.77"/>
  </r>
  <r>
    <x v="0"/>
    <x v="8"/>
    <s v="ELN"/>
    <x v="8"/>
    <x v="111"/>
    <s v="Olmos"/>
    <s v="3"/>
    <s v="U"/>
    <s v="Inteconectado"/>
    <s v="PL1227"/>
    <s v="BT5B-R"/>
    <s v="De 0 a 30 kWh "/>
    <n v="10377"/>
    <n v="101166.3"/>
    <n v="72272.490000000005"/>
    <n v="-13412.67"/>
  </r>
  <r>
    <x v="0"/>
    <x v="8"/>
    <s v="ELN"/>
    <x v="8"/>
    <x v="111"/>
    <s v="Olmos"/>
    <s v="3"/>
    <s v="U"/>
    <s v="Inteconectado"/>
    <s v="PL1227"/>
    <s v="BT5B-R"/>
    <s v="De 30 a 100kWh"/>
    <n v="6103"/>
    <n v="365606.62"/>
    <n v="188882.59"/>
    <n v="-24437.67"/>
  </r>
  <r>
    <x v="0"/>
    <x v="8"/>
    <s v="ELN"/>
    <x v="8"/>
    <x v="111"/>
    <s v="Olmos"/>
    <s v="3"/>
    <s v="U"/>
    <s v="Inteconectado"/>
    <s v="PL1227"/>
    <s v="BT5B-R"/>
    <s v="Mayor a 100kWh"/>
    <n v="2045"/>
    <n v="435270.22"/>
    <n v="244855.72"/>
    <n v="6943.62"/>
  </r>
  <r>
    <x v="0"/>
    <x v="8"/>
    <s v="ELN"/>
    <x v="8"/>
    <x v="112"/>
    <s v="Bambamarca Rural"/>
    <s v="6"/>
    <s v="R"/>
    <s v="Inteconectado"/>
    <s v="PL2099"/>
    <s v="BT5B-R"/>
    <s v="De 0 a 30 kWh "/>
    <n v="3771"/>
    <n v="21265.94"/>
    <n v="20210.38"/>
    <n v="-8923.52"/>
  </r>
  <r>
    <x v="0"/>
    <x v="8"/>
    <s v="ELN"/>
    <x v="8"/>
    <x v="112"/>
    <s v="Bambamarca Rural"/>
    <s v="6"/>
    <s v="R"/>
    <s v="Inteconectado"/>
    <s v="PL2099"/>
    <s v="BT5B-R"/>
    <s v="De 30 a 100kWh"/>
    <n v="183"/>
    <n v="9436.24"/>
    <n v="4796.88"/>
    <n v="-2303.1799999999998"/>
  </r>
  <r>
    <x v="0"/>
    <x v="8"/>
    <s v="ELN"/>
    <x v="8"/>
    <x v="112"/>
    <s v="Bambamarca Rural"/>
    <s v="6"/>
    <s v="R"/>
    <s v="Inteconectado"/>
    <s v="PL2099"/>
    <s v="BT5B-R"/>
    <s v="Mayor a 100kWh"/>
    <n v="37"/>
    <n v="8297.4599999999991"/>
    <n v="5924.56"/>
    <n v="166.63"/>
  </r>
  <r>
    <x v="0"/>
    <x v="8"/>
    <s v="ELN"/>
    <x v="8"/>
    <x v="113"/>
    <s v="Chota Rural"/>
    <s v="5"/>
    <s v="R"/>
    <s v="Inteconectado"/>
    <s v="PL3099"/>
    <s v="BT5B-R"/>
    <s v="De 0 a 30 kWh "/>
    <n v="1521"/>
    <n v="17179.97"/>
    <n v="10303.56"/>
    <n v="-7240.44"/>
  </r>
  <r>
    <x v="0"/>
    <x v="8"/>
    <s v="ELN"/>
    <x v="8"/>
    <x v="113"/>
    <s v="Chota Rural"/>
    <s v="5"/>
    <s v="R"/>
    <s v="Inteconectado"/>
    <s v="PL3099"/>
    <s v="BT5B-R"/>
    <s v="De 30 a 100kWh"/>
    <n v="689"/>
    <n v="38943.94"/>
    <n v="20405.189999999999"/>
    <n v="-8705.6299999999992"/>
  </r>
  <r>
    <x v="0"/>
    <x v="8"/>
    <s v="ELN"/>
    <x v="8"/>
    <x v="113"/>
    <s v="Chota Rural"/>
    <s v="5"/>
    <s v="R"/>
    <s v="Inteconectado"/>
    <s v="PL3099"/>
    <s v="BT5B-R"/>
    <s v="Mayor a 100kWh"/>
    <n v="176"/>
    <n v="33435.26"/>
    <n v="24035.54"/>
    <n v="698.27"/>
  </r>
  <r>
    <x v="0"/>
    <x v="8"/>
    <s v="ELN"/>
    <x v="8"/>
    <x v="336"/>
    <s v="Chogoyape SER"/>
    <s v="SER"/>
    <s v="R"/>
    <s v="Inteconectado"/>
    <s v="PR0098"/>
    <s v="BT5B-R"/>
    <s v="De 0 a 30 kWh "/>
    <n v="642"/>
    <n v="3503"/>
    <n v="4355.51"/>
    <n v="-1700.1"/>
  </r>
  <r>
    <x v="0"/>
    <x v="8"/>
    <s v="ELN"/>
    <x v="8"/>
    <x v="336"/>
    <s v="Chogoyape SER"/>
    <s v="SER"/>
    <s v="R"/>
    <s v="Inteconectado"/>
    <s v="PR0098"/>
    <s v="BT5B-R"/>
    <s v="De 30 a 100kWh"/>
    <n v="36"/>
    <n v="1743"/>
    <n v="1025.92"/>
    <n v="-524.52"/>
  </r>
  <r>
    <x v="0"/>
    <x v="8"/>
    <s v="ELN"/>
    <x v="8"/>
    <x v="336"/>
    <s v="Chogoyape SER"/>
    <s v="SER"/>
    <s v="R"/>
    <s v="Inteconectado"/>
    <s v="PR0098"/>
    <s v="BT5B-R"/>
    <s v="Mayor a 100kWh"/>
    <n v="2"/>
    <n v="258"/>
    <n v="218.47"/>
    <n v="6.16"/>
  </r>
  <r>
    <x v="0"/>
    <x v="8"/>
    <s v="ELN"/>
    <x v="8"/>
    <x v="114"/>
    <s v="Chiclayo Baja Densidad Rural"/>
    <s v="SER"/>
    <s v="R"/>
    <s v="Inteconectado"/>
    <s v="PR0094"/>
    <s v="BT5B-R"/>
    <s v="De 0 a 30 kWh "/>
    <n v="851"/>
    <n v="6286.3"/>
    <n v="6266.97"/>
    <n v="-3060.86"/>
  </r>
  <r>
    <x v="0"/>
    <x v="8"/>
    <s v="ELN"/>
    <x v="8"/>
    <x v="114"/>
    <s v="Chiclayo Baja Densidad Rural"/>
    <s v="SER"/>
    <s v="R"/>
    <s v="Inteconectado"/>
    <s v="PR0094"/>
    <s v="BT5B-R"/>
    <s v="De 30 a 100kWh"/>
    <n v="209"/>
    <n v="11053.6"/>
    <n v="6544.47"/>
    <n v="-3213.18"/>
  </r>
  <r>
    <x v="0"/>
    <x v="8"/>
    <s v="ELN"/>
    <x v="8"/>
    <x v="114"/>
    <s v="Chiclayo Baja Densidad Rural"/>
    <s v="SER"/>
    <s v="R"/>
    <s v="Inteconectado"/>
    <s v="PR0094"/>
    <s v="BT5B-R"/>
    <s v="Mayor a 100kWh"/>
    <n v="11"/>
    <n v="1791"/>
    <n v="1505.37"/>
    <n v="42.36"/>
  </r>
  <r>
    <x v="0"/>
    <x v="8"/>
    <s v="ELN"/>
    <x v="8"/>
    <x v="115"/>
    <s v="Sistema Eléctrico Rural Chiclayo"/>
    <s v="SER"/>
    <s v="R"/>
    <s v="Inteconectado"/>
    <s v="PR0094"/>
    <s v="BT5B-R"/>
    <s v="De 0 a 30 kWh "/>
    <n v="790"/>
    <n v="10291"/>
    <n v="7138.82"/>
    <n v="-4996.0600000000004"/>
  </r>
  <r>
    <x v="0"/>
    <x v="8"/>
    <s v="ELN"/>
    <x v="8"/>
    <x v="115"/>
    <s v="Sistema Eléctrico Rural Chiclayo"/>
    <s v="SER"/>
    <s v="R"/>
    <s v="Inteconectado"/>
    <s v="PR0094"/>
    <s v="BT5B-R"/>
    <s v="De 30 a 100kWh"/>
    <n v="490"/>
    <n v="25976"/>
    <n v="15729.84"/>
    <n v="-7132.09"/>
  </r>
  <r>
    <x v="0"/>
    <x v="8"/>
    <s v="ELN"/>
    <x v="8"/>
    <x v="115"/>
    <s v="Sistema Eléctrico Rural Chiclayo"/>
    <s v="SER"/>
    <s v="R"/>
    <s v="Inteconectado"/>
    <s v="PR0094"/>
    <s v="BT5B-R"/>
    <s v="Mayor a 100kWh"/>
    <n v="53"/>
    <n v="11412"/>
    <n v="9478.23"/>
    <n v="267.42"/>
  </r>
  <r>
    <x v="0"/>
    <x v="8"/>
    <s v="ELN"/>
    <x v="8"/>
    <x v="116"/>
    <s v="Sistema Eléctrico Rural Bambamarca"/>
    <s v="SER"/>
    <s v="R"/>
    <s v="Inteconectado"/>
    <s v="PR0099"/>
    <s v="BT5B-R"/>
    <s v="De 0 a 30 kWh "/>
    <n v="8916"/>
    <n v="49194.05"/>
    <n v="60670.559999999998"/>
    <n v="-23932.52"/>
  </r>
  <r>
    <x v="0"/>
    <x v="8"/>
    <s v="ELN"/>
    <x v="8"/>
    <x v="116"/>
    <s v="Sistema Eléctrico Rural Bambamarca"/>
    <s v="SER"/>
    <s v="R"/>
    <s v="Inteconectado"/>
    <s v="PR0099"/>
    <s v="BT5B-R"/>
    <s v="De 30 a 100kWh"/>
    <n v="318"/>
    <n v="14372.8"/>
    <n v="8272.01"/>
    <n v="-4644.93"/>
  </r>
  <r>
    <x v="0"/>
    <x v="8"/>
    <s v="ELN"/>
    <x v="8"/>
    <x v="116"/>
    <s v="Sistema Eléctrico Rural Bambamarca"/>
    <s v="SER"/>
    <s v="R"/>
    <s v="Inteconectado"/>
    <s v="PR0099"/>
    <s v="BT5B-R"/>
    <s v="Mayor a 100kWh"/>
    <n v="19"/>
    <n v="3160.13"/>
    <n v="2634"/>
    <n v="86.95"/>
  </r>
  <r>
    <x v="0"/>
    <x v="8"/>
    <s v="ELN"/>
    <x v="8"/>
    <x v="117"/>
    <s v="SER CUTERVO"/>
    <s v="SER"/>
    <s v="R"/>
    <s v="Inteconectado"/>
    <s v="PR0118"/>
    <s v="BT5B-R"/>
    <s v="De 0 a 30 kWh "/>
    <n v="167"/>
    <n v="1198.0999999999999"/>
    <n v="1218.19"/>
    <n v="-581.76"/>
  </r>
  <r>
    <x v="0"/>
    <x v="8"/>
    <s v="ELN"/>
    <x v="8"/>
    <x v="117"/>
    <s v="SER CUTERVO"/>
    <s v="SER"/>
    <s v="R"/>
    <s v="Inteconectado"/>
    <s v="PR0118"/>
    <s v="BT5B-R"/>
    <s v="De 30 a 100kWh"/>
    <n v="9"/>
    <n v="381.5"/>
    <n v="214.03"/>
    <n v="-131.13"/>
  </r>
  <r>
    <x v="0"/>
    <x v="8"/>
    <s v="ELN"/>
    <x v="8"/>
    <x v="118"/>
    <s v="Sistema Eléctrico Rural Niepos"/>
    <s v="SER"/>
    <s v="R"/>
    <s v="Inteconectado"/>
    <s v="PR0099"/>
    <s v="BT5B-R"/>
    <s v="De 0 a 30 kWh "/>
    <n v="806"/>
    <n v="5926"/>
    <n v="5924.59"/>
    <n v="-2878.38"/>
  </r>
  <r>
    <x v="0"/>
    <x v="8"/>
    <s v="ELN"/>
    <x v="8"/>
    <x v="118"/>
    <s v="Sistema Eléctrico Rural Niepos"/>
    <s v="SER"/>
    <s v="R"/>
    <s v="Inteconectado"/>
    <s v="PR0099"/>
    <s v="BT5B-R"/>
    <s v="De 30 a 100kWh"/>
    <n v="41"/>
    <n v="1727"/>
    <n v="967.64"/>
    <n v="-597.37"/>
  </r>
  <r>
    <x v="0"/>
    <x v="8"/>
    <s v="ELN"/>
    <x v="8"/>
    <x v="118"/>
    <s v="Sistema Eléctrico Rural Niepos"/>
    <s v="SER"/>
    <s v="R"/>
    <s v="Inteconectado"/>
    <s v="PR0099"/>
    <s v="BT5B-R"/>
    <s v="Mayor a 100kWh"/>
    <n v="2"/>
    <n v="272"/>
    <n v="230.01"/>
    <n v="6.5"/>
  </r>
  <r>
    <x v="0"/>
    <x v="8"/>
    <s v="ELN"/>
    <x v="8"/>
    <x v="119"/>
    <s v="Sistema Eléctrico Rural Chota"/>
    <s v="SER"/>
    <s v="R"/>
    <s v="Inteconectado"/>
    <s v="PR0099"/>
    <s v="BT5B-R"/>
    <s v="De 0 a 30 kWh "/>
    <n v="1364"/>
    <n v="7014.22"/>
    <n v="9125.2099999999991"/>
    <n v="-3405.35"/>
  </r>
  <r>
    <x v="0"/>
    <x v="8"/>
    <s v="ELN"/>
    <x v="8"/>
    <x v="119"/>
    <s v="Sistema Eléctrico Rural Chota"/>
    <s v="SER"/>
    <s v="R"/>
    <s v="Inteconectado"/>
    <s v="PR0099"/>
    <s v="BT5B-R"/>
    <s v="De 30 a 100kWh"/>
    <n v="26"/>
    <n v="1064.9100000000001"/>
    <n v="587.23"/>
    <n v="-380.7"/>
  </r>
  <r>
    <x v="0"/>
    <x v="8"/>
    <s v="ELN"/>
    <x v="8"/>
    <x v="119"/>
    <s v="Sistema Eléctrico Rural Chota"/>
    <s v="SER"/>
    <s v="R"/>
    <s v="Inteconectado"/>
    <s v="PR0099"/>
    <s v="BT5B-R"/>
    <s v="Mayor a 100kWh"/>
    <n v="1"/>
    <n v="129"/>
    <n v="109.23"/>
    <n v="3.08"/>
  </r>
  <r>
    <x v="0"/>
    <x v="8"/>
    <s v="ELNM"/>
    <x v="9"/>
    <x v="120"/>
    <s v="Cajamarca"/>
    <s v="2"/>
    <s v="U"/>
    <s v="Inteconectado"/>
    <s v="PL0118"/>
    <s v="BT5B-R"/>
    <s v="De 0 a 30 kWh "/>
    <n v="10828"/>
    <n v="132373.26999999999"/>
    <n v="84767.1"/>
    <n v="-17518.39"/>
  </r>
  <r>
    <x v="0"/>
    <x v="8"/>
    <s v="ELNM"/>
    <x v="9"/>
    <x v="120"/>
    <s v="Cajamarca"/>
    <s v="2"/>
    <s v="U"/>
    <s v="Inteconectado"/>
    <s v="PL0118"/>
    <s v="BT5B-R"/>
    <s v="De 30 a 100kWh"/>
    <n v="15981"/>
    <n v="1142971.1000000001"/>
    <n v="580561.79"/>
    <n v="-71514.61"/>
  </r>
  <r>
    <x v="0"/>
    <x v="8"/>
    <s v="ELNM"/>
    <x v="9"/>
    <x v="120"/>
    <s v="Cajamarca"/>
    <s v="2"/>
    <s v="U"/>
    <s v="Inteconectado"/>
    <s v="PL0118"/>
    <s v="BT5B-R"/>
    <s v="Mayor a 100kWh"/>
    <n v="17346"/>
    <n v="3479160.54"/>
    <n v="1946754.58"/>
    <n v="54914.080000000002"/>
  </r>
  <r>
    <x v="0"/>
    <x v="8"/>
    <s v="ELNM"/>
    <x v="9"/>
    <x v="121"/>
    <s v="Chimbote"/>
    <s v="2"/>
    <s v="U"/>
    <s v="Inteconectado"/>
    <s v="PL0119"/>
    <s v="BT5B-R"/>
    <s v="De 0 a 30 kWh "/>
    <n v="16557"/>
    <n v="177576.14"/>
    <n v="119812"/>
    <n v="-23498.17"/>
  </r>
  <r>
    <x v="0"/>
    <x v="8"/>
    <s v="ELNM"/>
    <x v="9"/>
    <x v="121"/>
    <s v="Chimbote"/>
    <s v="2"/>
    <s v="U"/>
    <s v="Inteconectado"/>
    <s v="PL0119"/>
    <s v="BT5B-R"/>
    <s v="De 30 a 100kWh"/>
    <n v="27859"/>
    <n v="1859177.28"/>
    <n v="954179.04"/>
    <n v="-112436.37"/>
  </r>
  <r>
    <x v="0"/>
    <x v="8"/>
    <s v="ELNM"/>
    <x v="9"/>
    <x v="121"/>
    <s v="Chimbote"/>
    <s v="2"/>
    <s v="U"/>
    <s v="Inteconectado"/>
    <s v="PL0119"/>
    <s v="BT5B-R"/>
    <s v="Mayor a 100kWh"/>
    <n v="28112"/>
    <n v="5365347.4400000004"/>
    <n v="3007167.57"/>
    <n v="85144.7"/>
  </r>
  <r>
    <x v="0"/>
    <x v="8"/>
    <s v="ELNM"/>
    <x v="9"/>
    <x v="122"/>
    <s v="Guadalupe"/>
    <s v="2"/>
    <s v="U"/>
    <s v="Inteconectado"/>
    <s v="PL0120"/>
    <s v="BT5B-R"/>
    <s v="De 0 a 30 kWh "/>
    <n v="11119"/>
    <n v="143042.66"/>
    <n v="89816.39"/>
    <n v="-18904.05"/>
  </r>
  <r>
    <x v="0"/>
    <x v="8"/>
    <s v="ELNM"/>
    <x v="9"/>
    <x v="122"/>
    <s v="Guadalupe"/>
    <s v="2"/>
    <s v="U"/>
    <s v="Inteconectado"/>
    <s v="PL0120"/>
    <s v="BT5B-R"/>
    <s v="De 30 a 100kWh"/>
    <n v="15106"/>
    <n v="941756.6"/>
    <n v="482612.9"/>
    <n v="-59955.19"/>
  </r>
  <r>
    <x v="0"/>
    <x v="8"/>
    <s v="ELNM"/>
    <x v="9"/>
    <x v="122"/>
    <s v="Guadalupe"/>
    <s v="2"/>
    <s v="U"/>
    <s v="Inteconectado"/>
    <s v="PL0120"/>
    <s v="BT5B-R"/>
    <s v="Mayor a 100kWh"/>
    <n v="7356"/>
    <n v="1283695.7"/>
    <n v="720504.5"/>
    <n v="20312.310000000001"/>
  </r>
  <r>
    <x v="0"/>
    <x v="8"/>
    <s v="ELNM"/>
    <x v="9"/>
    <x v="123"/>
    <s v="Huarmey"/>
    <s v="2"/>
    <s v="U"/>
    <s v="Inteconectado"/>
    <s v="PL0121"/>
    <s v="BT5B-R"/>
    <s v="De 0 a 30 kWh "/>
    <n v="1489"/>
    <n v="27827"/>
    <n v="15831.4"/>
    <n v="-3814.14"/>
  </r>
  <r>
    <x v="0"/>
    <x v="8"/>
    <s v="ELNM"/>
    <x v="9"/>
    <x v="123"/>
    <s v="Huarmey"/>
    <s v="2"/>
    <s v="U"/>
    <s v="Inteconectado"/>
    <s v="PL0121"/>
    <s v="BT5B-R"/>
    <s v="De 30 a 100kWh"/>
    <n v="2208"/>
    <n v="154070"/>
    <n v="80105.289999999994"/>
    <n v="-10694.22"/>
  </r>
  <r>
    <x v="0"/>
    <x v="8"/>
    <s v="ELNM"/>
    <x v="9"/>
    <x v="123"/>
    <s v="Huarmey"/>
    <s v="2"/>
    <s v="U"/>
    <s v="Inteconectado"/>
    <s v="PL0121"/>
    <s v="BT5B-R"/>
    <s v="Mayor a 100kWh"/>
    <n v="1128"/>
    <n v="200324"/>
    <n v="116135.38"/>
    <n v="3279.04"/>
  </r>
  <r>
    <x v="0"/>
    <x v="8"/>
    <s v="ELNM"/>
    <x v="9"/>
    <x v="124"/>
    <s v="Trujillo"/>
    <s v="2"/>
    <s v="U"/>
    <s v="Inteconectado"/>
    <s v="PL0122"/>
    <s v="BT5B-R"/>
    <s v="De 0 a 30 kWh "/>
    <n v="40590"/>
    <n v="526337.89"/>
    <n v="329972.49"/>
    <n v="-69667.399999999994"/>
  </r>
  <r>
    <x v="0"/>
    <x v="8"/>
    <s v="ELNM"/>
    <x v="9"/>
    <x v="124"/>
    <s v="Trujillo"/>
    <s v="2"/>
    <s v="U"/>
    <s v="Inteconectado"/>
    <s v="PL0122"/>
    <s v="BT5B-R"/>
    <s v="De 30 a 100kWh"/>
    <n v="73314"/>
    <n v="4903058.57"/>
    <n v="2515912.98"/>
    <n v="-297778.36"/>
  </r>
  <r>
    <x v="0"/>
    <x v="8"/>
    <s v="ELNM"/>
    <x v="9"/>
    <x v="124"/>
    <s v="Trujillo"/>
    <s v="2"/>
    <s v="U"/>
    <s v="Inteconectado"/>
    <s v="PL0122"/>
    <s v="BT5B-R"/>
    <s v="Mayor a 100kWh"/>
    <n v="82804"/>
    <n v="17301736.850000001"/>
    <n v="9673947.1799999997"/>
    <n v="272827.56"/>
  </r>
  <r>
    <x v="0"/>
    <x v="8"/>
    <s v="ELNM"/>
    <x v="9"/>
    <x v="125"/>
    <s v="Caraz-Carhuaz-Huaraz"/>
    <s v="3"/>
    <s v="U"/>
    <s v="Inteconectado"/>
    <s v="PL0123"/>
    <s v="BT5B-R"/>
    <s v="De 0 a 30 kWh "/>
    <n v="17359"/>
    <n v="216257.3"/>
    <n v="140663.75"/>
    <n v="-29098.53"/>
  </r>
  <r>
    <x v="0"/>
    <x v="8"/>
    <s v="ELNM"/>
    <x v="9"/>
    <x v="125"/>
    <s v="Caraz-Carhuaz-Huaraz"/>
    <s v="3"/>
    <s v="U"/>
    <s v="Inteconectado"/>
    <s v="PL0123"/>
    <s v="BT5B-R"/>
    <s v="De 30 a 100kWh"/>
    <n v="16048"/>
    <n v="999010.5"/>
    <n v="521410.15"/>
    <n v="-66097.740000000005"/>
  </r>
  <r>
    <x v="0"/>
    <x v="8"/>
    <s v="ELNM"/>
    <x v="9"/>
    <x v="125"/>
    <s v="Caraz-Carhuaz-Huaraz"/>
    <s v="3"/>
    <s v="U"/>
    <s v="Inteconectado"/>
    <s v="PL0123"/>
    <s v="BT5B-R"/>
    <s v="Mayor a 100kWh"/>
    <n v="10910"/>
    <n v="2106228.0299999998"/>
    <n v="1202390.74"/>
    <n v="34030.17"/>
  </r>
  <r>
    <x v="0"/>
    <x v="8"/>
    <s v="ELNM"/>
    <x v="9"/>
    <x v="126"/>
    <s v="Huallanca"/>
    <s v="5"/>
    <s v="R"/>
    <s v="Inteconectado"/>
    <s v="PL0124"/>
    <s v="BT5B-R"/>
    <s v="De 0 a 30 kWh "/>
    <n v="1876"/>
    <n v="20409.2"/>
    <n v="12544.93"/>
    <n v="-8645.59"/>
  </r>
  <r>
    <x v="0"/>
    <x v="8"/>
    <s v="ELNM"/>
    <x v="9"/>
    <x v="126"/>
    <s v="Huallanca"/>
    <s v="5"/>
    <s v="R"/>
    <s v="Inteconectado"/>
    <s v="PL0124"/>
    <s v="BT5B-R"/>
    <s v="De 30 a 100kWh"/>
    <n v="661"/>
    <n v="34511"/>
    <n v="17743.14"/>
    <n v="-8397.9599999999991"/>
  </r>
  <r>
    <x v="0"/>
    <x v="8"/>
    <s v="ELNM"/>
    <x v="9"/>
    <x v="126"/>
    <s v="Huallanca"/>
    <s v="5"/>
    <s v="R"/>
    <s v="Inteconectado"/>
    <s v="PL0124"/>
    <s v="BT5B-R"/>
    <s v="Mayor a 100kWh"/>
    <n v="81"/>
    <n v="14384"/>
    <n v="10439.530000000001"/>
    <n v="293.88"/>
  </r>
  <r>
    <x v="0"/>
    <x v="8"/>
    <s v="ELNM"/>
    <x v="9"/>
    <x v="127"/>
    <s v="Ticapampa"/>
    <s v="4"/>
    <s v="R"/>
    <s v="Inteconectado"/>
    <s v="PL0125"/>
    <s v="BT5B-R"/>
    <s v="De 0 a 30 kWh "/>
    <n v="4050"/>
    <n v="39256.1"/>
    <n v="23784.560000000001"/>
    <n v="-14844.16"/>
  </r>
  <r>
    <x v="0"/>
    <x v="8"/>
    <s v="ELNM"/>
    <x v="9"/>
    <x v="127"/>
    <s v="Ticapampa"/>
    <s v="4"/>
    <s v="R"/>
    <s v="Inteconectado"/>
    <s v="PL0125"/>
    <s v="BT5B-R"/>
    <s v="De 30 a 100kWh"/>
    <n v="1520"/>
    <n v="81532.58"/>
    <n v="37990.75"/>
    <n v="-17358.189999999999"/>
  </r>
  <r>
    <x v="0"/>
    <x v="8"/>
    <s v="ELNM"/>
    <x v="9"/>
    <x v="127"/>
    <s v="Ticapampa"/>
    <s v="4"/>
    <s v="R"/>
    <s v="Inteconectado"/>
    <s v="PL0125"/>
    <s v="BT5B-R"/>
    <s v="Mayor a 100kWh"/>
    <n v="267"/>
    <n v="43176"/>
    <n v="28165.16"/>
    <n v="795.78"/>
  </r>
  <r>
    <x v="0"/>
    <x v="8"/>
    <s v="ELNM"/>
    <x v="9"/>
    <x v="128"/>
    <s v="Huari"/>
    <s v="5"/>
    <s v="R"/>
    <s v="Inteconectado"/>
    <s v="PL0126"/>
    <s v="BT5B-R"/>
    <s v="De 0 a 30 kWh "/>
    <n v="9820"/>
    <n v="104330.72"/>
    <n v="65053.07"/>
    <n v="-44279.42"/>
  </r>
  <r>
    <x v="0"/>
    <x v="8"/>
    <s v="ELNM"/>
    <x v="9"/>
    <x v="128"/>
    <s v="Huari"/>
    <s v="5"/>
    <s v="R"/>
    <s v="Inteconectado"/>
    <s v="PL0126"/>
    <s v="BT5B-R"/>
    <s v="De 30 a 100kWh"/>
    <n v="2761"/>
    <n v="144713.1"/>
    <n v="74354.78"/>
    <n v="-35389.46"/>
  </r>
  <r>
    <x v="0"/>
    <x v="8"/>
    <s v="ELNM"/>
    <x v="9"/>
    <x v="128"/>
    <s v="Huari"/>
    <s v="5"/>
    <s v="R"/>
    <s v="Inteconectado"/>
    <s v="PL0126"/>
    <s v="BT5B-R"/>
    <s v="Mayor a 100kWh"/>
    <n v="520"/>
    <n v="98511.79"/>
    <n v="71483.539999999994"/>
    <n v="2018.18"/>
  </r>
  <r>
    <x v="0"/>
    <x v="8"/>
    <s v="ELNM"/>
    <x v="9"/>
    <x v="129"/>
    <s v="Pomabamba"/>
    <s v="6"/>
    <s v="R"/>
    <s v="Inteconectado"/>
    <s v="PL0127"/>
    <s v="BT5B-R"/>
    <s v="De 0 a 30 kWh "/>
    <n v="5740"/>
    <n v="62475.83"/>
    <n v="38628.629999999997"/>
    <n v="-26360.05"/>
  </r>
  <r>
    <x v="0"/>
    <x v="8"/>
    <s v="ELNM"/>
    <x v="9"/>
    <x v="129"/>
    <s v="Pomabamba"/>
    <s v="6"/>
    <s v="R"/>
    <s v="Inteconectado"/>
    <s v="PL0127"/>
    <s v="BT5B-R"/>
    <s v="De 30 a 100kWh"/>
    <n v="1427"/>
    <n v="72699.3"/>
    <n v="36745.99"/>
    <n v="-18373.259999999998"/>
  </r>
  <r>
    <x v="0"/>
    <x v="8"/>
    <s v="ELNM"/>
    <x v="9"/>
    <x v="129"/>
    <s v="Pomabamba"/>
    <s v="6"/>
    <s v="R"/>
    <s v="Inteconectado"/>
    <s v="PL0127"/>
    <s v="BT5B-R"/>
    <s v="Mayor a 100kWh"/>
    <n v="183"/>
    <n v="30429.7"/>
    <n v="22076.26"/>
    <n v="623.5"/>
  </r>
  <r>
    <x v="0"/>
    <x v="8"/>
    <s v="ELNM"/>
    <x v="9"/>
    <x v="130"/>
    <s v="Celendín"/>
    <s v="5"/>
    <s v="R"/>
    <s v="Inteconectado"/>
    <s v="PL0128"/>
    <s v="BT5B-R"/>
    <s v="De 0 a 30 kWh "/>
    <n v="9056"/>
    <n v="89350"/>
    <n v="58260.14"/>
    <n v="-38021.800000000003"/>
  </r>
  <r>
    <x v="0"/>
    <x v="8"/>
    <s v="ELNM"/>
    <x v="9"/>
    <x v="130"/>
    <s v="Celendín"/>
    <s v="5"/>
    <s v="R"/>
    <s v="Inteconectado"/>
    <s v="PL0128"/>
    <s v="BT5B-R"/>
    <s v="De 30 a 100kWh"/>
    <n v="2954"/>
    <n v="160674.20000000001"/>
    <n v="83459.41"/>
    <n v="-38283.74"/>
  </r>
  <r>
    <x v="0"/>
    <x v="8"/>
    <s v="ELNM"/>
    <x v="9"/>
    <x v="130"/>
    <s v="Celendín"/>
    <s v="5"/>
    <s v="R"/>
    <s v="Inteconectado"/>
    <s v="PL0128"/>
    <s v="BT5B-R"/>
    <s v="Mayor a 100kWh"/>
    <n v="579"/>
    <n v="114431"/>
    <n v="83170.11"/>
    <n v="2344.19"/>
  </r>
  <r>
    <x v="0"/>
    <x v="8"/>
    <s v="ELNM"/>
    <x v="9"/>
    <x v="131"/>
    <s v="Chiquián"/>
    <s v="6"/>
    <s v="R"/>
    <s v="Aislado"/>
    <s v="PL0129"/>
    <s v="BT5B-R"/>
    <s v="De 0 a 30 kWh "/>
    <n v="3007"/>
    <n v="25965.32"/>
    <n v="14515.5"/>
    <n v="-9497.25"/>
  </r>
  <r>
    <x v="0"/>
    <x v="8"/>
    <s v="ELNM"/>
    <x v="9"/>
    <x v="131"/>
    <s v="Chiquián"/>
    <s v="6"/>
    <s v="R"/>
    <s v="Aislado"/>
    <s v="PL0129"/>
    <s v="BT5B-R"/>
    <s v="De 30 a 100kWh"/>
    <n v="790"/>
    <n v="40030.800000000003"/>
    <n v="13317.08"/>
    <n v="-8666.2999999999993"/>
  </r>
  <r>
    <x v="0"/>
    <x v="8"/>
    <s v="ELNM"/>
    <x v="9"/>
    <x v="131"/>
    <s v="Chiquián"/>
    <s v="6"/>
    <s v="R"/>
    <s v="Aislado"/>
    <s v="PL0129"/>
    <s v="BT5B-R"/>
    <s v="Mayor a 100kWh"/>
    <n v="85"/>
    <n v="16826.8"/>
    <n v="8274.59"/>
    <n v="0"/>
  </r>
  <r>
    <x v="0"/>
    <x v="8"/>
    <s v="ELNM"/>
    <x v="9"/>
    <x v="132"/>
    <s v="Namora"/>
    <s v="4"/>
    <s v="R"/>
    <s v="Inteconectado"/>
    <s v="PL0131"/>
    <s v="BT5B-R"/>
    <s v="De 0 a 30 kWh "/>
    <n v="3183"/>
    <n v="27610.1"/>
    <n v="17964.59"/>
    <n v="-10486.54"/>
  </r>
  <r>
    <x v="0"/>
    <x v="8"/>
    <s v="ELNM"/>
    <x v="9"/>
    <x v="132"/>
    <s v="Namora"/>
    <s v="4"/>
    <s v="R"/>
    <s v="Inteconectado"/>
    <s v="PL0131"/>
    <s v="BT5B-R"/>
    <s v="De 30 a 100kWh"/>
    <n v="613"/>
    <n v="32074"/>
    <n v="14750.42"/>
    <n v="-7157.32"/>
  </r>
  <r>
    <x v="0"/>
    <x v="8"/>
    <s v="ELNM"/>
    <x v="9"/>
    <x v="132"/>
    <s v="Namora"/>
    <s v="4"/>
    <s v="R"/>
    <s v="Inteconectado"/>
    <s v="PL0131"/>
    <s v="BT5B-R"/>
    <s v="Mayor a 100kWh"/>
    <n v="85"/>
    <n v="15295"/>
    <n v="9982.6200000000008"/>
    <n v="282.95"/>
  </r>
  <r>
    <x v="0"/>
    <x v="8"/>
    <s v="ELNM"/>
    <x v="9"/>
    <x v="133"/>
    <s v="Tayabamba"/>
    <s v="4"/>
    <s v="R"/>
    <s v="Inteconectado"/>
    <s v="PL0132"/>
    <s v="BT5B-R"/>
    <s v="De 0 a 30 kWh "/>
    <n v="7782"/>
    <n v="87656"/>
    <n v="48573.03"/>
    <n v="-33236.26"/>
  </r>
  <r>
    <x v="0"/>
    <x v="8"/>
    <s v="ELNM"/>
    <x v="9"/>
    <x v="133"/>
    <s v="Tayabamba"/>
    <s v="4"/>
    <s v="R"/>
    <s v="Inteconectado"/>
    <s v="PL0132"/>
    <s v="BT5B-R"/>
    <s v="De 30 a 100kWh"/>
    <n v="2913"/>
    <n v="156685.29999999999"/>
    <n v="73342.59"/>
    <n v="-33163.71"/>
  </r>
  <r>
    <x v="0"/>
    <x v="8"/>
    <s v="ELNM"/>
    <x v="9"/>
    <x v="133"/>
    <s v="Tayabamba"/>
    <s v="4"/>
    <s v="R"/>
    <s v="Inteconectado"/>
    <s v="PL0132"/>
    <s v="BT5B-R"/>
    <s v="Mayor a 100kWh"/>
    <n v="1076"/>
    <n v="245521"/>
    <n v="158772.01"/>
    <n v="4481.32"/>
  </r>
  <r>
    <x v="0"/>
    <x v="8"/>
    <s v="ELNM"/>
    <x v="9"/>
    <x v="134"/>
    <s v="Trujillo Rural"/>
    <s v="4"/>
    <s v="R"/>
    <s v="Inteconectado"/>
    <s v="PL0168"/>
    <s v="BT5B-R"/>
    <s v="De 0 a 30 kWh "/>
    <n v="2258"/>
    <n v="23950"/>
    <n v="13779.57"/>
    <n v="-9130.8700000000008"/>
  </r>
  <r>
    <x v="0"/>
    <x v="8"/>
    <s v="ELNM"/>
    <x v="9"/>
    <x v="134"/>
    <s v="Trujillo Rural"/>
    <s v="4"/>
    <s v="R"/>
    <s v="Inteconectado"/>
    <s v="PL0168"/>
    <s v="BT5B-R"/>
    <s v="De 30 a 100kWh"/>
    <n v="650"/>
    <n v="34611"/>
    <n v="16222.09"/>
    <n v="-7441.04"/>
  </r>
  <r>
    <x v="0"/>
    <x v="8"/>
    <s v="ELNM"/>
    <x v="9"/>
    <x v="134"/>
    <s v="Trujillo Rural"/>
    <s v="4"/>
    <s v="R"/>
    <s v="Inteconectado"/>
    <s v="PL0168"/>
    <s v="BT5B-R"/>
    <s v="Mayor a 100kWh"/>
    <n v="93"/>
    <n v="16162"/>
    <n v="10588.08"/>
    <n v="298.89"/>
  </r>
  <r>
    <x v="0"/>
    <x v="8"/>
    <s v="ELNM"/>
    <x v="9"/>
    <x v="135"/>
    <s v="Casma Rural"/>
    <s v="4"/>
    <s v="R"/>
    <s v="Inteconectado"/>
    <s v="PL0169"/>
    <s v="BT5B-R"/>
    <s v="De 0 a 30 kWh "/>
    <n v="3013"/>
    <n v="33890.699999999997"/>
    <n v="18820.439999999999"/>
    <n v="-12884.63"/>
  </r>
  <r>
    <x v="0"/>
    <x v="8"/>
    <s v="ELNM"/>
    <x v="9"/>
    <x v="135"/>
    <s v="Casma Rural"/>
    <s v="4"/>
    <s v="R"/>
    <s v="Inteconectado"/>
    <s v="PL0169"/>
    <s v="BT5B-R"/>
    <s v="De 30 a 100kWh"/>
    <n v="2011"/>
    <n v="128138.8"/>
    <n v="59824.2"/>
    <n v="-26187.22"/>
  </r>
  <r>
    <x v="0"/>
    <x v="8"/>
    <s v="ELNM"/>
    <x v="9"/>
    <x v="135"/>
    <s v="Casma Rural"/>
    <s v="4"/>
    <s v="R"/>
    <s v="Inteconectado"/>
    <s v="PL0169"/>
    <s v="BT5B-R"/>
    <s v="Mayor a 100kWh"/>
    <n v="479"/>
    <n v="97627.99"/>
    <n v="63498.77"/>
    <n v="1799.74"/>
  </r>
  <r>
    <x v="0"/>
    <x v="8"/>
    <s v="ELNM"/>
    <x v="9"/>
    <x v="136"/>
    <s v="Cajamarca Rural"/>
    <s v="6"/>
    <s v="R"/>
    <s v="Inteconectado"/>
    <s v="PL0230"/>
    <s v="BT5B-R"/>
    <s v="De 0 a 30 kWh "/>
    <n v="13973"/>
    <n v="146068.59"/>
    <n v="92557.75"/>
    <n v="-61753.73"/>
  </r>
  <r>
    <x v="0"/>
    <x v="8"/>
    <s v="ELNM"/>
    <x v="9"/>
    <x v="136"/>
    <s v="Cajamarca Rural"/>
    <s v="6"/>
    <s v="R"/>
    <s v="Inteconectado"/>
    <s v="PL0230"/>
    <s v="BT5B-R"/>
    <s v="De 30 a 100kWh"/>
    <n v="3951"/>
    <n v="257336.25"/>
    <n v="130807.76"/>
    <n v="-60420.49"/>
  </r>
  <r>
    <x v="0"/>
    <x v="8"/>
    <s v="ELNM"/>
    <x v="9"/>
    <x v="136"/>
    <s v="Cajamarca Rural"/>
    <s v="6"/>
    <s v="R"/>
    <s v="Inteconectado"/>
    <s v="PL0230"/>
    <s v="BT5B-R"/>
    <s v="Mayor a 100kWh"/>
    <n v="810"/>
    <n v="153192.1"/>
    <n v="110965.59"/>
    <n v="3140.33"/>
  </r>
  <r>
    <x v="0"/>
    <x v="8"/>
    <s v="ELNM"/>
    <x v="9"/>
    <x v="137"/>
    <s v="Trujillo Baja Densidad"/>
    <s v="3"/>
    <s v="U"/>
    <s v="Inteconectado"/>
    <s v="PL0253"/>
    <s v="BT5B-R"/>
    <s v="De 0 a 30 kWh "/>
    <n v="3595"/>
    <n v="45949.93"/>
    <n v="30387.5"/>
    <n v="-6445.71"/>
  </r>
  <r>
    <x v="0"/>
    <x v="8"/>
    <s v="ELNM"/>
    <x v="9"/>
    <x v="137"/>
    <s v="Trujillo Baja Densidad"/>
    <s v="3"/>
    <s v="U"/>
    <s v="Inteconectado"/>
    <s v="PL0253"/>
    <s v="BT5B-R"/>
    <s v="De 30 a 100kWh"/>
    <n v="5597"/>
    <n v="348027.9"/>
    <n v="189042.23"/>
    <n v="-23560.16"/>
  </r>
  <r>
    <x v="0"/>
    <x v="8"/>
    <s v="ELNM"/>
    <x v="9"/>
    <x v="137"/>
    <s v="Trujillo Baja Densidad"/>
    <s v="3"/>
    <s v="U"/>
    <s v="Inteconectado"/>
    <s v="PL0253"/>
    <s v="BT5B-R"/>
    <s v="Mayor a 100kWh"/>
    <n v="2031"/>
    <n v="308488.40000000002"/>
    <n v="184662.93"/>
    <n v="5196.1499999999996"/>
  </r>
  <r>
    <x v="0"/>
    <x v="8"/>
    <s v="ELNM"/>
    <x v="9"/>
    <x v="138"/>
    <s v="Guadalupe Rural"/>
    <s v="3"/>
    <s v="U"/>
    <s v="Inteconectado"/>
    <s v="PL0254"/>
    <s v="BT5B-R"/>
    <s v="De 0 a 30 kWh "/>
    <n v="4085"/>
    <n v="52930.3"/>
    <n v="34771.67"/>
    <n v="-7389.53"/>
  </r>
  <r>
    <x v="0"/>
    <x v="8"/>
    <s v="ELNM"/>
    <x v="9"/>
    <x v="138"/>
    <s v="Guadalupe Rural"/>
    <s v="3"/>
    <s v="U"/>
    <s v="Inteconectado"/>
    <s v="PL0254"/>
    <s v="BT5B-R"/>
    <s v="De 30 a 100kWh"/>
    <n v="3611"/>
    <n v="209787.7"/>
    <n v="113314.96"/>
    <n v="-15209.74"/>
  </r>
  <r>
    <x v="0"/>
    <x v="8"/>
    <s v="ELNM"/>
    <x v="9"/>
    <x v="138"/>
    <s v="Guadalupe Rural"/>
    <s v="3"/>
    <s v="U"/>
    <s v="Inteconectado"/>
    <s v="PL0254"/>
    <s v="BT5B-R"/>
    <s v="Mayor a 100kWh"/>
    <n v="882"/>
    <n v="137242.70000000001"/>
    <n v="81854.289999999994"/>
    <n v="2312.6799999999998"/>
  </r>
  <r>
    <x v="0"/>
    <x v="8"/>
    <s v="ELNM"/>
    <x v="9"/>
    <x v="139"/>
    <s v="Cajamarca Baja Densidad"/>
    <s v="6"/>
    <s v="R"/>
    <s v="Inteconectado"/>
    <s v="PL0255"/>
    <s v="BT5B-R"/>
    <s v="De 0 a 30 kWh "/>
    <n v="3709"/>
    <n v="40983.599999999999"/>
    <n v="25141.200000000001"/>
    <n v="-17329.349999999999"/>
  </r>
  <r>
    <x v="0"/>
    <x v="8"/>
    <s v="ELNM"/>
    <x v="9"/>
    <x v="139"/>
    <s v="Cajamarca Baja Densidad"/>
    <s v="6"/>
    <s v="R"/>
    <s v="Inteconectado"/>
    <s v="PL0255"/>
    <s v="BT5B-R"/>
    <s v="De 30 a 100kWh"/>
    <n v="1791"/>
    <n v="100279.5"/>
    <n v="52686.9"/>
    <n v="-22807.86"/>
  </r>
  <r>
    <x v="0"/>
    <x v="8"/>
    <s v="ELNM"/>
    <x v="9"/>
    <x v="139"/>
    <s v="Cajamarca Baja Densidad"/>
    <s v="6"/>
    <s v="R"/>
    <s v="Inteconectado"/>
    <s v="PL0255"/>
    <s v="BT5B-R"/>
    <s v="Mayor a 100kWh"/>
    <n v="391"/>
    <n v="70214"/>
    <n v="50931.92"/>
    <n v="1442.92"/>
  </r>
  <r>
    <x v="0"/>
    <x v="8"/>
    <s v="ELNM"/>
    <x v="9"/>
    <x v="140"/>
    <s v="Chimbote Rural"/>
    <s v="5"/>
    <s v="R"/>
    <s v="Inteconectado"/>
    <s v="PL0256"/>
    <s v="BT5B-R"/>
    <s v="De 0 a 30 kWh "/>
    <n v="678"/>
    <n v="7208"/>
    <n v="4499.05"/>
    <n v="-3069.28"/>
  </r>
  <r>
    <x v="0"/>
    <x v="8"/>
    <s v="ELNM"/>
    <x v="9"/>
    <x v="140"/>
    <s v="Chimbote Rural"/>
    <s v="5"/>
    <s v="R"/>
    <s v="Inteconectado"/>
    <s v="PL0256"/>
    <s v="BT5B-R"/>
    <s v="De 30 a 100kWh"/>
    <n v="671"/>
    <n v="40697"/>
    <n v="21564.98"/>
    <n v="-8984.35"/>
  </r>
  <r>
    <x v="0"/>
    <x v="8"/>
    <s v="ELNM"/>
    <x v="9"/>
    <x v="140"/>
    <s v="Chimbote Rural"/>
    <s v="5"/>
    <s v="R"/>
    <s v="Inteconectado"/>
    <s v="PL0256"/>
    <s v="BT5B-R"/>
    <s v="Mayor a 100kWh"/>
    <n v="185"/>
    <n v="29201"/>
    <n v="21376.65"/>
    <n v="601.72"/>
  </r>
  <r>
    <x v="0"/>
    <x v="8"/>
    <s v="ELNM"/>
    <x v="9"/>
    <x v="141"/>
    <s v="Catilluc"/>
    <s v="4"/>
    <s v="R"/>
    <s v="Inteconectado"/>
    <s v="PL0257"/>
    <s v="BT5B-R"/>
    <s v="De 0 a 30 kWh "/>
    <n v="277"/>
    <n v="3291"/>
    <n v="1679.15"/>
    <n v="-1342.63"/>
  </r>
  <r>
    <x v="0"/>
    <x v="8"/>
    <s v="ELNM"/>
    <x v="9"/>
    <x v="141"/>
    <s v="Catilluc"/>
    <s v="4"/>
    <s v="R"/>
    <s v="Inteconectado"/>
    <s v="PL0257"/>
    <s v="BT5B-R"/>
    <s v="De 30 a 100kWh"/>
    <n v="89"/>
    <n v="4976"/>
    <n v="2163.9299999999998"/>
    <n v="-1212.8499999999999"/>
  </r>
  <r>
    <x v="0"/>
    <x v="8"/>
    <s v="ELNM"/>
    <x v="9"/>
    <x v="141"/>
    <s v="Catilluc"/>
    <s v="4"/>
    <s v="R"/>
    <s v="Inteconectado"/>
    <s v="PL0257"/>
    <s v="BT5B-R"/>
    <s v="Mayor a 100kWh"/>
    <n v="16"/>
    <n v="2870"/>
    <n v="1873.33"/>
    <n v="0"/>
  </r>
  <r>
    <x v="0"/>
    <x v="8"/>
    <s v="ELNM"/>
    <x v="9"/>
    <x v="142"/>
    <s v="Porcón-La Pajuela"/>
    <s v="5"/>
    <s v="R"/>
    <s v="Inteconectado"/>
    <s v="PL1118"/>
    <s v="BT5B-R"/>
    <s v="De 0 a 30 kWh "/>
    <n v="17"/>
    <n v="226"/>
    <n v="124.68"/>
    <n v="-96.37"/>
  </r>
  <r>
    <x v="0"/>
    <x v="8"/>
    <s v="ELNM"/>
    <x v="9"/>
    <x v="142"/>
    <s v="Porcón-La Pajuela"/>
    <s v="5"/>
    <s v="R"/>
    <s v="Inteconectado"/>
    <s v="PL1118"/>
    <s v="BT5B-R"/>
    <s v="De 30 a 100kWh"/>
    <n v="12"/>
    <n v="654"/>
    <n v="342.78"/>
    <n v="-153.47999999999999"/>
  </r>
  <r>
    <x v="0"/>
    <x v="8"/>
    <s v="ELNM"/>
    <x v="9"/>
    <x v="142"/>
    <s v="Porcón-La Pajuela"/>
    <s v="5"/>
    <s v="R"/>
    <s v="Inteconectado"/>
    <s v="PL1118"/>
    <s v="BT5B-R"/>
    <s v="Mayor a 100kWh"/>
    <n v="2"/>
    <n v="326"/>
    <n v="238.72"/>
    <n v="6.75"/>
  </r>
  <r>
    <x v="0"/>
    <x v="8"/>
    <s v="ELNM"/>
    <x v="9"/>
    <x v="143"/>
    <s v="Casma"/>
    <s v="2"/>
    <s v="U"/>
    <s v="Inteconectado"/>
    <s v="PL1119"/>
    <s v="BT5B-R"/>
    <s v="De 0 a 30 kWh "/>
    <n v="1806"/>
    <n v="18328.39"/>
    <n v="12905.15"/>
    <n v="-2506.6"/>
  </r>
  <r>
    <x v="0"/>
    <x v="8"/>
    <s v="ELNM"/>
    <x v="9"/>
    <x v="143"/>
    <s v="Casma"/>
    <s v="2"/>
    <s v="U"/>
    <s v="Inteconectado"/>
    <s v="PL1119"/>
    <s v="BT5B-R"/>
    <s v="De 30 a 100kWh"/>
    <n v="2403"/>
    <n v="162698.19"/>
    <n v="85838.71"/>
    <n v="-10369.280000000001"/>
  </r>
  <r>
    <x v="0"/>
    <x v="8"/>
    <s v="ELNM"/>
    <x v="9"/>
    <x v="143"/>
    <s v="Casma"/>
    <s v="2"/>
    <s v="U"/>
    <s v="Inteconectado"/>
    <s v="PL1119"/>
    <s v="BT5B-R"/>
    <s v="Mayor a 100kWh"/>
    <n v="2109"/>
    <n v="412724.6"/>
    <n v="238921.23"/>
    <n v="6754.76"/>
  </r>
  <r>
    <x v="0"/>
    <x v="8"/>
    <s v="ELNM"/>
    <x v="9"/>
    <x v="144"/>
    <s v="Virú"/>
    <s v="3"/>
    <s v="U"/>
    <s v="Inteconectado"/>
    <s v="PL1122"/>
    <s v="BT5B-R"/>
    <s v="De 0 a 30 kWh "/>
    <n v="2839"/>
    <n v="39952.1"/>
    <n v="25567.81"/>
    <n v="-5617.68"/>
  </r>
  <r>
    <x v="0"/>
    <x v="8"/>
    <s v="ELNM"/>
    <x v="9"/>
    <x v="144"/>
    <s v="Virú"/>
    <s v="3"/>
    <s v="U"/>
    <s v="Inteconectado"/>
    <s v="PL1122"/>
    <s v="BT5B-R"/>
    <s v="De 30 a 100kWh"/>
    <n v="3690"/>
    <n v="222466.29"/>
    <n v="120662.35"/>
    <n v="-15789.11"/>
  </r>
  <r>
    <x v="0"/>
    <x v="8"/>
    <s v="ELNM"/>
    <x v="9"/>
    <x v="144"/>
    <s v="Virú"/>
    <s v="3"/>
    <s v="U"/>
    <s v="Inteconectado"/>
    <s v="PL1122"/>
    <s v="BT5B-R"/>
    <s v="Mayor a 100kWh"/>
    <n v="1429"/>
    <n v="262960.90000000002"/>
    <n v="156717.60999999999"/>
    <n v="4416.82"/>
  </r>
  <r>
    <x v="0"/>
    <x v="8"/>
    <s v="ELNM"/>
    <x v="9"/>
    <x v="145"/>
    <s v="Pallasca"/>
    <s v="4"/>
    <s v="R"/>
    <s v="Inteconectado"/>
    <s v="PL1124"/>
    <s v="BT5B-R"/>
    <s v="De 0 a 30 kWh "/>
    <n v="5197"/>
    <n v="60395"/>
    <n v="32826.32"/>
    <n v="-22894.34"/>
  </r>
  <r>
    <x v="0"/>
    <x v="8"/>
    <s v="ELNM"/>
    <x v="9"/>
    <x v="145"/>
    <s v="Pallasca"/>
    <s v="4"/>
    <s v="R"/>
    <s v="Inteconectado"/>
    <s v="PL1124"/>
    <s v="BT5B-R"/>
    <s v="De 30 a 100kWh"/>
    <n v="2075"/>
    <n v="108565.9"/>
    <n v="50333.71"/>
    <n v="-23595.279999999999"/>
  </r>
  <r>
    <x v="0"/>
    <x v="8"/>
    <s v="ELNM"/>
    <x v="9"/>
    <x v="145"/>
    <s v="Pallasca"/>
    <s v="4"/>
    <s v="R"/>
    <s v="Inteconectado"/>
    <s v="PL1124"/>
    <s v="BT5B-R"/>
    <s v="Mayor a 100kWh"/>
    <n v="308"/>
    <n v="58188"/>
    <n v="37798.31"/>
    <n v="1066.22"/>
  </r>
  <r>
    <x v="0"/>
    <x v="8"/>
    <s v="ELNM"/>
    <x v="9"/>
    <x v="146"/>
    <s v="Otuzco-Motil-Florida"/>
    <s v="4"/>
    <s v="R"/>
    <s v="Inteconectado"/>
    <s v="PL1168"/>
    <s v="BT5B-R"/>
    <s v="De 0 a 30 kWh "/>
    <n v="4821"/>
    <n v="59503"/>
    <n v="31386.03"/>
    <n v="-22692.77"/>
  </r>
  <r>
    <x v="0"/>
    <x v="8"/>
    <s v="ELNM"/>
    <x v="9"/>
    <x v="146"/>
    <s v="Otuzco-Motil-Florida"/>
    <s v="4"/>
    <s v="R"/>
    <s v="Inteconectado"/>
    <s v="PL1168"/>
    <s v="BT5B-R"/>
    <s v="De 30 a 100kWh"/>
    <n v="2263"/>
    <n v="131596"/>
    <n v="61084.08"/>
    <n v="-28178.720000000001"/>
  </r>
  <r>
    <x v="0"/>
    <x v="8"/>
    <s v="ELNM"/>
    <x v="9"/>
    <x v="146"/>
    <s v="Otuzco-Motil-Florida"/>
    <s v="4"/>
    <s v="R"/>
    <s v="Inteconectado"/>
    <s v="PL1168"/>
    <s v="BT5B-R"/>
    <s v="Mayor a 100kWh"/>
    <n v="529"/>
    <n v="111284.9"/>
    <n v="72532.149999999994"/>
    <n v="2048.0300000000002"/>
  </r>
  <r>
    <x v="0"/>
    <x v="8"/>
    <s v="ELNM"/>
    <x v="9"/>
    <x v="147"/>
    <s v="Cajabamba"/>
    <s v="3"/>
    <s v="U"/>
    <s v="Inteconectado"/>
    <s v="PL1230"/>
    <s v="BT5B-R"/>
    <s v="De 0 a 30 kWh "/>
    <n v="1676"/>
    <n v="23013"/>
    <n v="14828.56"/>
    <n v="-3224.55"/>
  </r>
  <r>
    <x v="0"/>
    <x v="8"/>
    <s v="ELNM"/>
    <x v="9"/>
    <x v="147"/>
    <s v="Cajabamba"/>
    <s v="3"/>
    <s v="U"/>
    <s v="Inteconectado"/>
    <s v="PL1230"/>
    <s v="BT5B-R"/>
    <s v="De 30 a 100kWh"/>
    <n v="1553"/>
    <n v="89845"/>
    <n v="48616.55"/>
    <n v="-6554.95"/>
  </r>
  <r>
    <x v="0"/>
    <x v="8"/>
    <s v="ELNM"/>
    <x v="9"/>
    <x v="147"/>
    <s v="Cajabamba"/>
    <s v="3"/>
    <s v="U"/>
    <s v="Inteconectado"/>
    <s v="PL1230"/>
    <s v="BT5B-R"/>
    <s v="Mayor a 100kWh"/>
    <n v="538"/>
    <n v="100638"/>
    <n v="59798.37"/>
    <n v="1689.58"/>
  </r>
  <r>
    <x v="0"/>
    <x v="8"/>
    <s v="ELNM"/>
    <x v="9"/>
    <x v="148"/>
    <s v="Nepeña"/>
    <s v="3"/>
    <s v="U"/>
    <s v="Inteconectado"/>
    <s v="PL2119"/>
    <s v="BT5B-R"/>
    <s v="De 0 a 30 kWh "/>
    <n v="1856"/>
    <n v="17541"/>
    <n v="13076.96"/>
    <n v="-2457.37"/>
  </r>
  <r>
    <x v="0"/>
    <x v="8"/>
    <s v="ELNM"/>
    <x v="9"/>
    <x v="148"/>
    <s v="Nepeña"/>
    <s v="3"/>
    <s v="U"/>
    <s v="Inteconectado"/>
    <s v="PL2119"/>
    <s v="BT5B-R"/>
    <s v="De 30 a 100kWh"/>
    <n v="2189"/>
    <n v="140527"/>
    <n v="76269.25"/>
    <n v="-9335.39"/>
  </r>
  <r>
    <x v="0"/>
    <x v="8"/>
    <s v="ELNM"/>
    <x v="9"/>
    <x v="148"/>
    <s v="Nepeña"/>
    <s v="3"/>
    <s v="U"/>
    <s v="Inteconectado"/>
    <s v="PL2119"/>
    <s v="BT5B-R"/>
    <s v="Mayor a 100kWh"/>
    <n v="997"/>
    <n v="158598"/>
    <n v="94693.37"/>
    <n v="2662.58"/>
  </r>
  <r>
    <x v="0"/>
    <x v="8"/>
    <s v="ELNM"/>
    <x v="9"/>
    <x v="149"/>
    <s v="Sihuas"/>
    <s v="6"/>
    <s v="R"/>
    <s v="Inteconectado"/>
    <s v="PL2124"/>
    <s v="BT5B-R"/>
    <s v="De 0 a 30 kWh "/>
    <n v="4207"/>
    <n v="42247.88"/>
    <n v="27384.7"/>
    <n v="-17810.18"/>
  </r>
  <r>
    <x v="0"/>
    <x v="8"/>
    <s v="ELNM"/>
    <x v="9"/>
    <x v="149"/>
    <s v="Sihuas"/>
    <s v="6"/>
    <s v="R"/>
    <s v="Inteconectado"/>
    <s v="PL2124"/>
    <s v="BT5B-R"/>
    <s v="De 30 a 100kWh"/>
    <n v="1003"/>
    <n v="53396.6"/>
    <n v="27589.24"/>
    <n v="-12697.98"/>
  </r>
  <r>
    <x v="0"/>
    <x v="8"/>
    <s v="ELNM"/>
    <x v="9"/>
    <x v="149"/>
    <s v="Sihuas"/>
    <s v="6"/>
    <s v="R"/>
    <s v="Inteconectado"/>
    <s v="PL2124"/>
    <s v="BT5B-R"/>
    <s v="Mayor a 100kWh"/>
    <n v="174"/>
    <n v="33030"/>
    <n v="23850.23"/>
    <n v="674.29"/>
  </r>
  <r>
    <x v="0"/>
    <x v="8"/>
    <s v="ELNM"/>
    <x v="9"/>
    <x v="150"/>
    <s v="Huamachuco"/>
    <s v="2"/>
    <s v="U"/>
    <s v="Inteconectado"/>
    <s v="PL2230"/>
    <s v="BT5B-R"/>
    <s v="De 0 a 30 kWh "/>
    <n v="2234"/>
    <n v="34016.910000000003"/>
    <n v="20628.04"/>
    <n v="-4662.97"/>
  </r>
  <r>
    <x v="0"/>
    <x v="8"/>
    <s v="ELNM"/>
    <x v="9"/>
    <x v="150"/>
    <s v="Huamachuco"/>
    <s v="2"/>
    <s v="U"/>
    <s v="Inteconectado"/>
    <s v="PL2230"/>
    <s v="BT5B-R"/>
    <s v="De 30 a 100kWh"/>
    <n v="2626"/>
    <n v="155321.23000000001"/>
    <n v="81955.64"/>
    <n v="-10966.38"/>
  </r>
  <r>
    <x v="0"/>
    <x v="8"/>
    <s v="ELNM"/>
    <x v="9"/>
    <x v="150"/>
    <s v="Huamachuco"/>
    <s v="2"/>
    <s v="U"/>
    <s v="Inteconectado"/>
    <s v="PL2230"/>
    <s v="BT5B-R"/>
    <s v="Mayor a 100kWh"/>
    <n v="1173"/>
    <n v="250768"/>
    <n v="144909.18"/>
    <n v="4066.53"/>
  </r>
  <r>
    <x v="0"/>
    <x v="8"/>
    <s v="ELNM"/>
    <x v="9"/>
    <x v="151"/>
    <s v="Santa"/>
    <s v="2"/>
    <s v="U"/>
    <s v="Inteconectado"/>
    <s v="PL3119"/>
    <s v="BT5B-R"/>
    <s v="De 0 a 30 kWh "/>
    <n v="767"/>
    <n v="11880.52"/>
    <n v="7174.64"/>
    <n v="-1629.8"/>
  </r>
  <r>
    <x v="0"/>
    <x v="8"/>
    <s v="ELNM"/>
    <x v="9"/>
    <x v="151"/>
    <s v="Santa"/>
    <s v="2"/>
    <s v="U"/>
    <s v="Inteconectado"/>
    <s v="PL3119"/>
    <s v="BT5B-R"/>
    <s v="De 30 a 100kWh"/>
    <n v="1509"/>
    <n v="98191"/>
    <n v="52150.37"/>
    <n v="-6217.08"/>
  </r>
  <r>
    <x v="0"/>
    <x v="8"/>
    <s v="ELNM"/>
    <x v="9"/>
    <x v="151"/>
    <s v="Santa"/>
    <s v="2"/>
    <s v="U"/>
    <s v="Inteconectado"/>
    <s v="PL3119"/>
    <s v="BT5B-R"/>
    <s v="Mayor a 100kWh"/>
    <n v="945"/>
    <n v="153209.4"/>
    <n v="89387.92"/>
    <n v="2519.94"/>
  </r>
  <r>
    <x v="0"/>
    <x v="8"/>
    <s v="ELNM"/>
    <x v="9"/>
    <x v="152"/>
    <s v="Paiján-Malabrigo"/>
    <s v="2"/>
    <s v="U"/>
    <s v="Inteconectado"/>
    <s v="PL3122"/>
    <s v="BT5B-R"/>
    <s v="De 0 a 30 kWh "/>
    <n v="4068"/>
    <n v="50191"/>
    <n v="32772.76"/>
    <n v="-6883.64"/>
  </r>
  <r>
    <x v="0"/>
    <x v="8"/>
    <s v="ELNM"/>
    <x v="9"/>
    <x v="152"/>
    <s v="Paiján-Malabrigo"/>
    <s v="2"/>
    <s v="U"/>
    <s v="Inteconectado"/>
    <s v="PL3122"/>
    <s v="BT5B-R"/>
    <s v="De 30 a 100kWh"/>
    <n v="5903"/>
    <n v="368441"/>
    <n v="195353.66"/>
    <n v="-24340.91"/>
  </r>
  <r>
    <x v="0"/>
    <x v="8"/>
    <s v="ELNM"/>
    <x v="9"/>
    <x v="152"/>
    <s v="Paiján-Malabrigo"/>
    <s v="2"/>
    <s v="U"/>
    <s v="Inteconectado"/>
    <s v="PL3122"/>
    <s v="BT5B-R"/>
    <s v="Mayor a 100kWh"/>
    <n v="2764"/>
    <n v="454383.9"/>
    <n v="264903.90999999997"/>
    <n v="7460.82"/>
  </r>
  <r>
    <x v="0"/>
    <x v="8"/>
    <s v="ELNM"/>
    <x v="9"/>
    <x v="153"/>
    <s v="Santa Rural"/>
    <s v="4"/>
    <s v="R"/>
    <s v="Inteconectado"/>
    <s v="PL4119"/>
    <s v="BT5B-R"/>
    <s v="De 0 a 30 kWh "/>
    <n v="2240"/>
    <n v="29895"/>
    <n v="15106.84"/>
    <n v="-11402.05"/>
  </r>
  <r>
    <x v="0"/>
    <x v="8"/>
    <s v="ELNM"/>
    <x v="9"/>
    <x v="153"/>
    <s v="Santa Rural"/>
    <s v="4"/>
    <s v="R"/>
    <s v="Inteconectado"/>
    <s v="PL4119"/>
    <s v="BT5B-R"/>
    <s v="De 30 a 100kWh"/>
    <n v="3680"/>
    <n v="230596.8"/>
    <n v="112657.69"/>
    <n v="-42703.839999999997"/>
  </r>
  <r>
    <x v="0"/>
    <x v="8"/>
    <s v="ELNM"/>
    <x v="9"/>
    <x v="153"/>
    <s v="Santa Rural"/>
    <s v="4"/>
    <s v="R"/>
    <s v="Inteconectado"/>
    <s v="PL4119"/>
    <s v="BT5B-R"/>
    <s v="Mayor a 100kWh"/>
    <n v="1275"/>
    <n v="206575.9"/>
    <n v="135670.88"/>
    <n v="3812.32"/>
  </r>
  <r>
    <x v="0"/>
    <x v="8"/>
    <s v="ELNM"/>
    <x v="9"/>
    <x v="154"/>
    <s v="Quiruvilca"/>
    <s v="3"/>
    <s v="U"/>
    <s v="Inteconectado"/>
    <s v="PL4122"/>
    <s v="BT5B-R"/>
    <s v="De 0 a 30 kWh "/>
    <n v="590"/>
    <n v="8011"/>
    <n v="5190.53"/>
    <n v="-1126.28"/>
  </r>
  <r>
    <x v="0"/>
    <x v="8"/>
    <s v="ELNM"/>
    <x v="9"/>
    <x v="154"/>
    <s v="Quiruvilca"/>
    <s v="3"/>
    <s v="U"/>
    <s v="Inteconectado"/>
    <s v="PL4122"/>
    <s v="BT5B-R"/>
    <s v="De 30 a 100kWh"/>
    <n v="488"/>
    <n v="26083"/>
    <n v="14113.41"/>
    <n v="-2054.48"/>
  </r>
  <r>
    <x v="0"/>
    <x v="8"/>
    <s v="ELNM"/>
    <x v="9"/>
    <x v="154"/>
    <s v="Quiruvilca"/>
    <s v="3"/>
    <s v="U"/>
    <s v="Inteconectado"/>
    <s v="PL4122"/>
    <s v="BT5B-R"/>
    <s v="Mayor a 100kWh"/>
    <n v="65"/>
    <n v="11052"/>
    <n v="6602.33"/>
    <n v="186.13"/>
  </r>
  <r>
    <x v="0"/>
    <x v="8"/>
    <s v="ELNM"/>
    <x v="9"/>
    <x v="155"/>
    <s v="La Arenita"/>
    <s v="SER"/>
    <s v="R"/>
    <s v="Inteconectado"/>
    <s v="PR0122"/>
    <s v="BT5B-R"/>
    <s v="De 0 a 30 kWh "/>
    <n v="14999"/>
    <n v="122503"/>
    <n v="114477.88"/>
    <n v="-60471.7"/>
  </r>
  <r>
    <x v="0"/>
    <x v="8"/>
    <s v="ELNM"/>
    <x v="9"/>
    <x v="155"/>
    <s v="La Arenita"/>
    <s v="SER"/>
    <s v="R"/>
    <s v="Inteconectado"/>
    <s v="PR0122"/>
    <s v="BT5B-R"/>
    <s v="De 30 a 100kWh"/>
    <n v="2872"/>
    <n v="157004"/>
    <n v="96861.21"/>
    <n v="-42956.51"/>
  </r>
  <r>
    <x v="0"/>
    <x v="8"/>
    <s v="ELNM"/>
    <x v="9"/>
    <x v="155"/>
    <s v="La Arenita"/>
    <s v="SER"/>
    <s v="R"/>
    <s v="Inteconectado"/>
    <s v="PR0122"/>
    <s v="BT5B-R"/>
    <s v="Mayor a 100kWh"/>
    <n v="350"/>
    <n v="57336"/>
    <n v="48832.09"/>
    <n v="1378.07"/>
  </r>
  <r>
    <x v="0"/>
    <x v="8"/>
    <s v="ELNM"/>
    <x v="9"/>
    <x v="156"/>
    <s v="Aija-Cotaparaco III Etapa"/>
    <s v="SER"/>
    <s v="R"/>
    <s v="Inteconectado"/>
    <s v="PR0125"/>
    <s v="BT5B-R"/>
    <s v="De 0 a 30 kWh "/>
    <n v="26548"/>
    <n v="207525.91"/>
    <n v="199549.83"/>
    <n v="-102033.07"/>
  </r>
  <r>
    <x v="0"/>
    <x v="8"/>
    <s v="ELNM"/>
    <x v="9"/>
    <x v="156"/>
    <s v="Aija-Cotaparaco III Etapa"/>
    <s v="SER"/>
    <s v="R"/>
    <s v="Inteconectado"/>
    <s v="PR0125"/>
    <s v="BT5B-R"/>
    <s v="De 30 a 100kWh"/>
    <n v="2745"/>
    <n v="133155.9"/>
    <n v="79290.679999999993"/>
    <n v="-40495.360000000001"/>
  </r>
  <r>
    <x v="0"/>
    <x v="8"/>
    <s v="ELNM"/>
    <x v="9"/>
    <x v="156"/>
    <s v="Aija-Cotaparaco III Etapa"/>
    <s v="SER"/>
    <s v="R"/>
    <s v="Inteconectado"/>
    <s v="PR0125"/>
    <s v="BT5B-R"/>
    <s v="Mayor a 100kWh"/>
    <n v="280"/>
    <n v="50782"/>
    <n v="42953.33"/>
    <n v="1214.25"/>
  </r>
  <r>
    <x v="0"/>
    <x v="8"/>
    <s v="ELNM"/>
    <x v="9"/>
    <x v="157"/>
    <s v="SER CAJAMARCA"/>
    <s v="SER"/>
    <s v="R"/>
    <s v="Inteconectado"/>
    <s v="PR0118"/>
    <s v="BT5B-R"/>
    <s v="De 0 a 30 kWh "/>
    <n v="9746"/>
    <n v="84165.9"/>
    <n v="75698.13"/>
    <n v="-41434.51"/>
  </r>
  <r>
    <x v="0"/>
    <x v="8"/>
    <s v="ELNM"/>
    <x v="9"/>
    <x v="157"/>
    <s v="SER CAJAMARCA"/>
    <s v="SER"/>
    <s v="R"/>
    <s v="Inteconectado"/>
    <s v="PR0118"/>
    <s v="BT5B-R"/>
    <s v="De 30 a 100kWh"/>
    <n v="2113"/>
    <n v="110440.2"/>
    <n v="67134.36"/>
    <n v="-31499.1"/>
  </r>
  <r>
    <x v="0"/>
    <x v="8"/>
    <s v="ELNM"/>
    <x v="9"/>
    <x v="157"/>
    <s v="SER CAJAMARCA"/>
    <s v="SER"/>
    <s v="R"/>
    <s v="Inteconectado"/>
    <s v="PR0118"/>
    <s v="BT5B-R"/>
    <s v="Mayor a 100kWh"/>
    <n v="184"/>
    <n v="34015"/>
    <n v="28782.75"/>
    <n v="810.79"/>
  </r>
  <r>
    <x v="0"/>
    <x v="8"/>
    <s v="ELNM"/>
    <x v="9"/>
    <x v="158"/>
    <s v="SER CHIMBOTE"/>
    <s v="SER"/>
    <s v="R"/>
    <s v="Inteconectado"/>
    <s v="PR0119"/>
    <s v="BT5B-R"/>
    <s v="De 0 a 30 kWh "/>
    <n v="5977"/>
    <n v="52827.5"/>
    <n v="46811.39"/>
    <n v="-26046.01"/>
  </r>
  <r>
    <x v="0"/>
    <x v="8"/>
    <s v="ELNM"/>
    <x v="9"/>
    <x v="158"/>
    <s v="SER CHIMBOTE"/>
    <s v="SER"/>
    <s v="R"/>
    <s v="Inteconectado"/>
    <s v="PR0119"/>
    <s v="BT5B-R"/>
    <s v="De 30 a 100kWh"/>
    <n v="2387"/>
    <n v="131878.70000000001"/>
    <n v="81951.759999999995"/>
    <n v="-35346.07"/>
  </r>
  <r>
    <x v="0"/>
    <x v="8"/>
    <s v="ELNM"/>
    <x v="9"/>
    <x v="158"/>
    <s v="SER CHIMBOTE"/>
    <s v="SER"/>
    <s v="R"/>
    <s v="Inteconectado"/>
    <s v="PR0119"/>
    <s v="BT5B-R"/>
    <s v="Mayor a 100kWh"/>
    <n v="290"/>
    <n v="43597.9"/>
    <n v="37255.42"/>
    <n v="1051.47"/>
  </r>
  <r>
    <x v="0"/>
    <x v="8"/>
    <s v="ELNM"/>
    <x v="9"/>
    <x v="159"/>
    <s v="SER HUAYMEY"/>
    <s v="SER"/>
    <s v="R"/>
    <s v="Inteconectado"/>
    <s v="PR0121"/>
    <s v="BT5B-R"/>
    <s v="De 0 a 30 kWh "/>
    <n v="1330"/>
    <n v="12814"/>
    <n v="10716.79"/>
    <n v="-6318.16"/>
  </r>
  <r>
    <x v="0"/>
    <x v="8"/>
    <s v="ELNM"/>
    <x v="9"/>
    <x v="159"/>
    <s v="SER HUAYMEY"/>
    <s v="SER"/>
    <s v="R"/>
    <s v="Inteconectado"/>
    <s v="PR0121"/>
    <s v="BT5B-R"/>
    <s v="De 30 a 100kWh"/>
    <n v="616"/>
    <n v="33984"/>
    <n v="21060.54"/>
    <n v="-9104.48"/>
  </r>
  <r>
    <x v="0"/>
    <x v="8"/>
    <s v="ELNM"/>
    <x v="9"/>
    <x v="159"/>
    <s v="SER HUAYMEY"/>
    <s v="SER"/>
    <s v="R"/>
    <s v="Inteconectado"/>
    <s v="PR0121"/>
    <s v="BT5B-R"/>
    <s v="Mayor a 100kWh"/>
    <n v="79"/>
    <n v="12587"/>
    <n v="10704.81"/>
    <n v="300.93"/>
  </r>
  <r>
    <x v="0"/>
    <x v="8"/>
    <s v="ELNM"/>
    <x v="9"/>
    <x v="160"/>
    <s v="Sistema Electrico Rural Cajamarca Norte"/>
    <s v="SER"/>
    <s v="R"/>
    <s v="Inteconectado"/>
    <s v="PR1188"/>
    <s v="BT5B-R"/>
    <s v="De 0 a 30 kWh "/>
    <n v="19658"/>
    <n v="126817.53"/>
    <n v="139847.29999999999"/>
    <n v="-62630.71"/>
  </r>
  <r>
    <x v="0"/>
    <x v="8"/>
    <s v="ELNM"/>
    <x v="9"/>
    <x v="160"/>
    <s v="Sistema Electrico Rural Cajamarca Norte"/>
    <s v="SER"/>
    <s v="R"/>
    <s v="Inteconectado"/>
    <s v="PR1188"/>
    <s v="BT5B-R"/>
    <s v="De 30 a 100kWh"/>
    <n v="1316"/>
    <n v="64541.93"/>
    <n v="38721.980000000003"/>
    <n v="-19505.48"/>
  </r>
  <r>
    <x v="0"/>
    <x v="8"/>
    <s v="ELNM"/>
    <x v="9"/>
    <x v="160"/>
    <s v="Sistema Electrico Rural Cajamarca Norte"/>
    <s v="SER"/>
    <s v="R"/>
    <s v="Inteconectado"/>
    <s v="PR1188"/>
    <s v="BT5B-R"/>
    <s v="Mayor a 100kWh"/>
    <n v="191"/>
    <n v="37887"/>
    <n v="32088.41"/>
    <n v="906.61"/>
  </r>
  <r>
    <x v="0"/>
    <x v="8"/>
    <s v="ELNO"/>
    <x v="10"/>
    <x v="161"/>
    <s v="Sistema Electrico Rural La Nina"/>
    <s v="SER"/>
    <s v="R"/>
    <s v="Inteconectado"/>
    <s v="PR0083"/>
    <s v="BT5B-R"/>
    <s v="De 0 a 30 kWh "/>
    <n v="85"/>
    <n v="857"/>
    <n v="699.56"/>
    <n v="-425.72"/>
  </r>
  <r>
    <x v="0"/>
    <x v="8"/>
    <s v="ELNO"/>
    <x v="10"/>
    <x v="161"/>
    <s v="Sistema Electrico Rural La Nina"/>
    <s v="SER"/>
    <s v="R"/>
    <s v="Inteconectado"/>
    <s v="PR0083"/>
    <s v="BT5B-R"/>
    <s v="De 30 a 100kWh"/>
    <n v="79"/>
    <n v="4457"/>
    <n v="2802.01"/>
    <n v="-1177.0999999999999"/>
  </r>
  <r>
    <x v="0"/>
    <x v="8"/>
    <s v="ELNO"/>
    <x v="10"/>
    <x v="161"/>
    <s v="Sistema Electrico Rural La Nina"/>
    <s v="SER"/>
    <s v="R"/>
    <s v="Inteconectado"/>
    <s v="PR0083"/>
    <s v="BT5B-R"/>
    <s v="Mayor a 100kWh"/>
    <n v="14"/>
    <n v="2882"/>
    <n v="2450.84"/>
    <n v="69.25"/>
  </r>
  <r>
    <x v="0"/>
    <x v="8"/>
    <s v="ELNO"/>
    <x v="10"/>
    <x v="162"/>
    <s v="Piura"/>
    <s v="2"/>
    <s v="U"/>
    <s v="Inteconectado"/>
    <s v="PL0081"/>
    <s v="BT5B-R"/>
    <s v="De 0 a 30 kWh "/>
    <n v="17702"/>
    <n v="220747"/>
    <n v="143723.47"/>
    <n v="-30302.49"/>
  </r>
  <r>
    <x v="0"/>
    <x v="8"/>
    <s v="ELNO"/>
    <x v="10"/>
    <x v="162"/>
    <s v="Piura"/>
    <s v="2"/>
    <s v="U"/>
    <s v="Inteconectado"/>
    <s v="PL0081"/>
    <s v="BT5B-R"/>
    <s v="De 30 a 100kWh"/>
    <n v="35461"/>
    <n v="2435794.89"/>
    <n v="1291075.53"/>
    <n v="-153033.37"/>
  </r>
  <r>
    <x v="0"/>
    <x v="8"/>
    <s v="ELNO"/>
    <x v="10"/>
    <x v="162"/>
    <s v="Piura"/>
    <s v="2"/>
    <s v="U"/>
    <s v="Inteconectado"/>
    <s v="PL0081"/>
    <s v="BT5B-R"/>
    <s v="Mayor a 100kWh"/>
    <n v="38135"/>
    <n v="8087369.9000000004"/>
    <n v="4687981.7300000004"/>
    <n v="132358.81"/>
  </r>
  <r>
    <x v="0"/>
    <x v="8"/>
    <s v="ELNO"/>
    <x v="10"/>
    <x v="163"/>
    <s v="Talara"/>
    <s v="2"/>
    <s v="U"/>
    <s v="Inteconectado"/>
    <s v="PL0083"/>
    <s v="BT5B-R"/>
    <s v="De 0 a 30 kWh "/>
    <n v="4682"/>
    <n v="62284.7"/>
    <n v="39672.720000000001"/>
    <n v="-8574.76"/>
  </r>
  <r>
    <x v="0"/>
    <x v="8"/>
    <s v="ELNO"/>
    <x v="10"/>
    <x v="163"/>
    <s v="Talara"/>
    <s v="2"/>
    <s v="U"/>
    <s v="Inteconectado"/>
    <s v="PL0083"/>
    <s v="BT5B-R"/>
    <s v="De 30 a 100kWh"/>
    <n v="11679"/>
    <n v="759681.15"/>
    <n v="404924.37"/>
    <n v="-48243.37"/>
  </r>
  <r>
    <x v="0"/>
    <x v="8"/>
    <s v="ELNO"/>
    <x v="10"/>
    <x v="163"/>
    <s v="Talara"/>
    <s v="2"/>
    <s v="U"/>
    <s v="Inteconectado"/>
    <s v="PL0083"/>
    <s v="BT5B-R"/>
    <s v="Mayor a 100kWh"/>
    <n v="7761"/>
    <n v="1350105.5"/>
    <n v="788668"/>
    <n v="22232.83"/>
  </r>
  <r>
    <x v="0"/>
    <x v="8"/>
    <s v="ELNO"/>
    <x v="10"/>
    <x v="164"/>
    <s v="Tumbes"/>
    <s v="2"/>
    <s v="U"/>
    <s v="Inteconectado"/>
    <s v="PL0084"/>
    <s v="BT5B-R"/>
    <s v="De 0 a 30 kWh "/>
    <n v="4486"/>
    <n v="57606"/>
    <n v="37101.410000000003"/>
    <n v="-7915.89"/>
  </r>
  <r>
    <x v="0"/>
    <x v="8"/>
    <s v="ELNO"/>
    <x v="10"/>
    <x v="164"/>
    <s v="Tumbes"/>
    <s v="2"/>
    <s v="U"/>
    <s v="Inteconectado"/>
    <s v="PL0084"/>
    <s v="BT5B-R"/>
    <s v="De 30 a 100kWh"/>
    <n v="8608"/>
    <n v="574291"/>
    <n v="304238.98"/>
    <n v="-36948.26"/>
  </r>
  <r>
    <x v="0"/>
    <x v="8"/>
    <s v="ELNO"/>
    <x v="10"/>
    <x v="164"/>
    <s v="Tumbes"/>
    <s v="2"/>
    <s v="U"/>
    <s v="Inteconectado"/>
    <s v="PL0084"/>
    <s v="BT5B-R"/>
    <s v="Mayor a 100kWh"/>
    <n v="5775"/>
    <n v="1113631"/>
    <n v="647134.53"/>
    <n v="18246.939999999999"/>
  </r>
  <r>
    <x v="0"/>
    <x v="8"/>
    <s v="ELNO"/>
    <x v="10"/>
    <x v="165"/>
    <s v="Bajo Piura"/>
    <s v="3"/>
    <s v="U"/>
    <s v="Inteconectado"/>
    <s v="PL0085"/>
    <s v="BT5B-R"/>
    <s v="De 0 a 30 kWh "/>
    <n v="9513"/>
    <n v="133657"/>
    <n v="85818.15"/>
    <n v="-18821.82"/>
  </r>
  <r>
    <x v="0"/>
    <x v="8"/>
    <s v="ELNO"/>
    <x v="10"/>
    <x v="165"/>
    <s v="Bajo Piura"/>
    <s v="3"/>
    <s v="U"/>
    <s v="Inteconectado"/>
    <s v="PL0085"/>
    <s v="BT5B-R"/>
    <s v="De 30 a 100kWh"/>
    <n v="10508"/>
    <n v="641384.19999999995"/>
    <n v="348084.15"/>
    <n v="-46375.360000000001"/>
  </r>
  <r>
    <x v="0"/>
    <x v="8"/>
    <s v="ELNO"/>
    <x v="10"/>
    <x v="165"/>
    <s v="Bajo Piura"/>
    <s v="3"/>
    <s v="U"/>
    <s v="Inteconectado"/>
    <s v="PL0085"/>
    <s v="BT5B-R"/>
    <s v="Mayor a 100kWh"/>
    <n v="3194"/>
    <n v="610637"/>
    <n v="364819.4"/>
    <n v="10287.98"/>
  </r>
  <r>
    <x v="0"/>
    <x v="8"/>
    <s v="ELNO"/>
    <x v="10"/>
    <x v="166"/>
    <s v="Chulucanas"/>
    <s v="4"/>
    <s v="R"/>
    <s v="Inteconectado"/>
    <s v="PL0086"/>
    <s v="BT5B-R"/>
    <s v="De 0 a 30 kWh "/>
    <n v="15582"/>
    <n v="213992.9"/>
    <n v="106741.96"/>
    <n v="-82052.740000000005"/>
  </r>
  <r>
    <x v="0"/>
    <x v="8"/>
    <s v="ELNO"/>
    <x v="10"/>
    <x v="166"/>
    <s v="Chulucanas"/>
    <s v="4"/>
    <s v="R"/>
    <s v="Inteconectado"/>
    <s v="PL0086"/>
    <s v="BT5B-R"/>
    <s v="De 30 a 100kWh"/>
    <n v="15832"/>
    <n v="927796"/>
    <n v="449489.51"/>
    <n v="-182423.36"/>
  </r>
  <r>
    <x v="0"/>
    <x v="8"/>
    <s v="ELNO"/>
    <x v="10"/>
    <x v="166"/>
    <s v="Chulucanas"/>
    <s v="4"/>
    <s v="R"/>
    <s v="Inteconectado"/>
    <s v="PL0086"/>
    <s v="BT5B-R"/>
    <s v="Mayor a 100kWh"/>
    <n v="3862"/>
    <n v="678177"/>
    <n v="446537.07"/>
    <n v="12584.51"/>
  </r>
  <r>
    <x v="0"/>
    <x v="8"/>
    <s v="ELNO"/>
    <x v="10"/>
    <x v="167"/>
    <s v="Tumbes Rural"/>
    <s v="4"/>
    <s v="R"/>
    <s v="Inteconectado"/>
    <s v="PL0165"/>
    <s v="BT5B-R"/>
    <s v="De 0 a 30 kWh "/>
    <n v="2175"/>
    <n v="29962"/>
    <n v="14929.65"/>
    <n v="-11497.54"/>
  </r>
  <r>
    <x v="0"/>
    <x v="8"/>
    <s v="ELNO"/>
    <x v="10"/>
    <x v="167"/>
    <s v="Tumbes Rural"/>
    <s v="4"/>
    <s v="R"/>
    <s v="Inteconectado"/>
    <s v="PL0165"/>
    <s v="BT5B-R"/>
    <s v="De 30 a 100kWh"/>
    <n v="3554"/>
    <n v="221392"/>
    <n v="108429.98"/>
    <n v="-41616.959999999999"/>
  </r>
  <r>
    <x v="0"/>
    <x v="8"/>
    <s v="ELNO"/>
    <x v="10"/>
    <x v="167"/>
    <s v="Tumbes Rural"/>
    <s v="4"/>
    <s v="R"/>
    <s v="Inteconectado"/>
    <s v="PL0165"/>
    <s v="BT5B-R"/>
    <s v="Mayor a 100kWh"/>
    <n v="889"/>
    <n v="137247"/>
    <n v="90820.39"/>
    <n v="2565.13"/>
  </r>
  <r>
    <x v="0"/>
    <x v="8"/>
    <s v="ELNO"/>
    <x v="10"/>
    <x v="168"/>
    <s v="Frontera"/>
    <s v="6"/>
    <s v="R"/>
    <s v="Inteconectado"/>
    <s v="PL0231"/>
    <s v="BT5B-R"/>
    <s v="De 0 a 30 kWh "/>
    <n v="1347"/>
    <n v="17037"/>
    <n v="9728.1299999999992"/>
    <n v="-7278.41"/>
  </r>
  <r>
    <x v="0"/>
    <x v="8"/>
    <s v="ELNO"/>
    <x v="10"/>
    <x v="168"/>
    <s v="Frontera"/>
    <s v="6"/>
    <s v="R"/>
    <s v="Inteconectado"/>
    <s v="PL0231"/>
    <s v="BT5B-R"/>
    <s v="De 30 a 100kWh"/>
    <n v="1041"/>
    <n v="60595"/>
    <n v="32485.63"/>
    <n v="-13334.32"/>
  </r>
  <r>
    <x v="0"/>
    <x v="8"/>
    <s v="ELNO"/>
    <x v="10"/>
    <x v="168"/>
    <s v="Frontera"/>
    <s v="6"/>
    <s v="R"/>
    <s v="Inteconectado"/>
    <s v="PL0231"/>
    <s v="BT5B-R"/>
    <s v="Mayor a 100kWh"/>
    <n v="353"/>
    <n v="63818"/>
    <n v="46669.79"/>
    <n v="1315.09"/>
  </r>
  <r>
    <x v="0"/>
    <x v="8"/>
    <s v="ELNO"/>
    <x v="10"/>
    <x v="169"/>
    <s v="Máncora"/>
    <s v="2"/>
    <s v="U"/>
    <s v="Inteconectado"/>
    <s v="PL0232"/>
    <s v="BT5B-R"/>
    <s v="De 0 a 30 kWh "/>
    <n v="590"/>
    <n v="6176.9"/>
    <n v="4315.3999999999996"/>
    <n v="-851.6"/>
  </r>
  <r>
    <x v="0"/>
    <x v="8"/>
    <s v="ELNO"/>
    <x v="10"/>
    <x v="169"/>
    <s v="Máncora"/>
    <s v="2"/>
    <s v="U"/>
    <s v="Inteconectado"/>
    <s v="PL0232"/>
    <s v="BT5B-R"/>
    <s v="De 30 a 100kWh"/>
    <n v="1262"/>
    <n v="83764.7"/>
    <n v="44691.47"/>
    <n v="-5307.41"/>
  </r>
  <r>
    <x v="0"/>
    <x v="8"/>
    <s v="ELNO"/>
    <x v="10"/>
    <x v="169"/>
    <s v="Máncora"/>
    <s v="2"/>
    <s v="U"/>
    <s v="Inteconectado"/>
    <s v="PL0232"/>
    <s v="BT5B-R"/>
    <s v="Mayor a 100kWh"/>
    <n v="934"/>
    <n v="214801.4"/>
    <n v="124874.57"/>
    <n v="3522.75"/>
  </r>
  <r>
    <x v="0"/>
    <x v="8"/>
    <s v="ELNO"/>
    <x v="10"/>
    <x v="170"/>
    <s v="Zarumilla Rural"/>
    <s v="4"/>
    <s v="R"/>
    <s v="Inteconectado"/>
    <s v="PL0259"/>
    <s v="BT5B-R"/>
    <s v="De 0 a 30 kWh "/>
    <n v="550"/>
    <n v="7410"/>
    <n v="3727.78"/>
    <n v="-2841.16"/>
  </r>
  <r>
    <x v="0"/>
    <x v="8"/>
    <s v="ELNO"/>
    <x v="10"/>
    <x v="170"/>
    <s v="Zarumilla Rural"/>
    <s v="4"/>
    <s v="R"/>
    <s v="Inteconectado"/>
    <s v="PL0259"/>
    <s v="BT5B-R"/>
    <s v="De 30 a 100kWh"/>
    <n v="1013"/>
    <n v="63159"/>
    <n v="30648.43"/>
    <n v="-12063.65"/>
  </r>
  <r>
    <x v="0"/>
    <x v="8"/>
    <s v="ELNO"/>
    <x v="10"/>
    <x v="170"/>
    <s v="Zarumilla Rural"/>
    <s v="4"/>
    <s v="R"/>
    <s v="Inteconectado"/>
    <s v="PL0259"/>
    <s v="BT5B-R"/>
    <s v="Mayor a 100kWh"/>
    <n v="188"/>
    <n v="29787"/>
    <n v="19653.72"/>
    <n v="554.44000000000005"/>
  </r>
  <r>
    <x v="0"/>
    <x v="8"/>
    <s v="ELNO"/>
    <x v="10"/>
    <x v="171"/>
    <s v="Catacaos"/>
    <s v="3"/>
    <s v="U"/>
    <s v="Inteconectado"/>
    <s v="PL1081"/>
    <s v="BT5B-R"/>
    <s v="De 0 a 30 kWh "/>
    <n v="7444"/>
    <n v="103916"/>
    <n v="66814.78"/>
    <n v="-14635.02"/>
  </r>
  <r>
    <x v="0"/>
    <x v="8"/>
    <s v="ELNO"/>
    <x v="10"/>
    <x v="171"/>
    <s v="Catacaos"/>
    <s v="3"/>
    <s v="U"/>
    <s v="Inteconectado"/>
    <s v="PL1081"/>
    <s v="BT5B-R"/>
    <s v="De 30 a 100kWh"/>
    <n v="7634"/>
    <n v="456463"/>
    <n v="248521.09"/>
    <n v="-32547.49"/>
  </r>
  <r>
    <x v="0"/>
    <x v="8"/>
    <s v="ELNO"/>
    <x v="10"/>
    <x v="171"/>
    <s v="Catacaos"/>
    <s v="3"/>
    <s v="U"/>
    <s v="Inteconectado"/>
    <s v="PL1081"/>
    <s v="BT5B-R"/>
    <s v="Mayor a 100kWh"/>
    <n v="2554"/>
    <n v="459007"/>
    <n v="274748.42"/>
    <n v="7764.48"/>
  </r>
  <r>
    <x v="0"/>
    <x v="8"/>
    <s v="ELNO"/>
    <x v="10"/>
    <x v="172"/>
    <s v="El Arenal"/>
    <s v="4"/>
    <s v="R"/>
    <s v="Inteconectado"/>
    <s v="PL1082"/>
    <s v="BT5B-R"/>
    <s v="De 0 a 30 kWh "/>
    <n v="4642"/>
    <n v="69854.3"/>
    <n v="33240.17"/>
    <n v="-26781.77"/>
  </r>
  <r>
    <x v="0"/>
    <x v="8"/>
    <s v="ELNO"/>
    <x v="10"/>
    <x v="172"/>
    <s v="El Arenal"/>
    <s v="4"/>
    <s v="R"/>
    <s v="Inteconectado"/>
    <s v="PL1082"/>
    <s v="BT5B-R"/>
    <s v="De 30 a 100kWh"/>
    <n v="5694"/>
    <n v="323297"/>
    <n v="155199.71"/>
    <n v="-65540.539999999994"/>
  </r>
  <r>
    <x v="0"/>
    <x v="8"/>
    <s v="ELNO"/>
    <x v="10"/>
    <x v="172"/>
    <s v="El Arenal"/>
    <s v="4"/>
    <s v="R"/>
    <s v="Inteconectado"/>
    <s v="PL1082"/>
    <s v="BT5B-R"/>
    <s v="Mayor a 100kWh"/>
    <n v="835"/>
    <n v="133950.39999999999"/>
    <n v="88439.49"/>
    <n v="2495.83"/>
  </r>
  <r>
    <x v="0"/>
    <x v="8"/>
    <s v="ELNO"/>
    <x v="10"/>
    <x v="173"/>
    <s v="Corrales"/>
    <s v="3"/>
    <s v="U"/>
    <s v="Inteconectado"/>
    <s v="PL1084"/>
    <s v="BT5B-R"/>
    <s v="De 0 a 30 kWh "/>
    <n v="1870"/>
    <n v="27767"/>
    <n v="17517.78"/>
    <n v="-3914.46"/>
  </r>
  <r>
    <x v="0"/>
    <x v="8"/>
    <s v="ELNO"/>
    <x v="10"/>
    <x v="173"/>
    <s v="Corrales"/>
    <s v="3"/>
    <s v="U"/>
    <s v="Inteconectado"/>
    <s v="PL1084"/>
    <s v="BT5B-R"/>
    <s v="De 30 a 100kWh"/>
    <n v="3776"/>
    <n v="241426"/>
    <n v="131712.51999999999"/>
    <n v="-16403.23"/>
  </r>
  <r>
    <x v="0"/>
    <x v="8"/>
    <s v="ELNO"/>
    <x v="10"/>
    <x v="173"/>
    <s v="Corrales"/>
    <s v="3"/>
    <s v="U"/>
    <s v="Inteconectado"/>
    <s v="PL1084"/>
    <s v="BT5B-R"/>
    <s v="Mayor a 100kWh"/>
    <n v="1293"/>
    <n v="242672"/>
    <n v="145350.51999999999"/>
    <n v="4102.43"/>
  </r>
  <r>
    <x v="0"/>
    <x v="8"/>
    <s v="ELNO"/>
    <x v="10"/>
    <x v="174"/>
    <s v="Zorritos"/>
    <s v="3"/>
    <s v="U"/>
    <s v="Inteconectado"/>
    <s v="PL1165"/>
    <s v="BT5B-R"/>
    <s v="De 0 a 30 kWh "/>
    <n v="916"/>
    <n v="11333"/>
    <n v="7624.39"/>
    <n v="-1601.28"/>
  </r>
  <r>
    <x v="0"/>
    <x v="8"/>
    <s v="ELNO"/>
    <x v="10"/>
    <x v="174"/>
    <s v="Zorritos"/>
    <s v="3"/>
    <s v="U"/>
    <s v="Inteconectado"/>
    <s v="PL1165"/>
    <s v="BT5B-R"/>
    <s v="De 30 a 100kWh"/>
    <n v="1513"/>
    <n v="95917"/>
    <n v="52490.87"/>
    <n v="-6444.85"/>
  </r>
  <r>
    <x v="0"/>
    <x v="8"/>
    <s v="ELNO"/>
    <x v="10"/>
    <x v="174"/>
    <s v="Zorritos"/>
    <s v="3"/>
    <s v="U"/>
    <s v="Inteconectado"/>
    <s v="PL1165"/>
    <s v="BT5B-R"/>
    <s v="Mayor a 100kWh"/>
    <n v="735"/>
    <n v="169964"/>
    <n v="101299.23"/>
    <n v="2845.82"/>
  </r>
  <r>
    <x v="0"/>
    <x v="8"/>
    <s v="ELNO"/>
    <x v="10"/>
    <x v="175"/>
    <s v="MANCORA II"/>
    <s v="2"/>
    <s v="U"/>
    <s v="Inteconectado"/>
    <s v="PL1232"/>
    <s v="BT5B-R"/>
    <s v="De 0 a 30 kWh "/>
    <n v="1316"/>
    <n v="15223"/>
    <n v="10229.65"/>
    <n v="-2101.38"/>
  </r>
  <r>
    <x v="0"/>
    <x v="8"/>
    <s v="ELNO"/>
    <x v="10"/>
    <x v="175"/>
    <s v="MANCORA II"/>
    <s v="2"/>
    <s v="U"/>
    <s v="Inteconectado"/>
    <s v="PL1232"/>
    <s v="BT5B-R"/>
    <s v="De 30 a 100kWh"/>
    <n v="2975"/>
    <n v="198235"/>
    <n v="105702.72"/>
    <n v="-12685.32"/>
  </r>
  <r>
    <x v="0"/>
    <x v="8"/>
    <s v="ELNO"/>
    <x v="10"/>
    <x v="175"/>
    <s v="MANCORA II"/>
    <s v="2"/>
    <s v="U"/>
    <s v="Inteconectado"/>
    <s v="PL1232"/>
    <s v="BT5B-R"/>
    <s v="Mayor a 100kWh"/>
    <n v="1502"/>
    <n v="304819"/>
    <n v="177933.8"/>
    <n v="5037.16"/>
  </r>
  <r>
    <x v="0"/>
    <x v="8"/>
    <s v="ELNO"/>
    <x v="10"/>
    <x v="176"/>
    <s v="Sullana"/>
    <s v="2"/>
    <s v="U"/>
    <s v="Inteconectado"/>
    <s v="PL2082"/>
    <s v="BT5B-R"/>
    <s v="De 0 a 30 kWh "/>
    <n v="11322"/>
    <n v="163271"/>
    <n v="100966.08"/>
    <n v="-22421.62"/>
  </r>
  <r>
    <x v="0"/>
    <x v="8"/>
    <s v="ELNO"/>
    <x v="10"/>
    <x v="176"/>
    <s v="Sullana"/>
    <s v="2"/>
    <s v="U"/>
    <s v="Inteconectado"/>
    <s v="PL2082"/>
    <s v="BT5B-R"/>
    <s v="De 30 a 100kWh"/>
    <n v="23576"/>
    <n v="1503322.1"/>
    <n v="798094.75"/>
    <n v="-97689.86"/>
  </r>
  <r>
    <x v="0"/>
    <x v="8"/>
    <s v="ELNO"/>
    <x v="10"/>
    <x v="176"/>
    <s v="Sullana"/>
    <s v="2"/>
    <s v="U"/>
    <s v="Inteconectado"/>
    <s v="PL2082"/>
    <s v="BT5B-R"/>
    <s v="Mayor a 100kWh"/>
    <n v="13406"/>
    <n v="2419305.2999999998"/>
    <n v="1408117.25"/>
    <n v="39756.9"/>
  </r>
  <r>
    <x v="0"/>
    <x v="8"/>
    <s v="ELNO"/>
    <x v="10"/>
    <x v="177"/>
    <s v="Zarumilla"/>
    <s v="2"/>
    <s v="U"/>
    <s v="Inteconectado"/>
    <s v="PL2084"/>
    <s v="BT5B-R"/>
    <s v="De 0 a 30 kWh "/>
    <n v="2433"/>
    <n v="32333"/>
    <n v="20620.84"/>
    <n v="-4452.6099999999997"/>
  </r>
  <r>
    <x v="0"/>
    <x v="8"/>
    <s v="ELNO"/>
    <x v="10"/>
    <x v="177"/>
    <s v="Zarumilla"/>
    <s v="2"/>
    <s v="U"/>
    <s v="Inteconectado"/>
    <s v="PL2084"/>
    <s v="BT5B-R"/>
    <s v="De 30 a 100kWh"/>
    <n v="3752"/>
    <n v="241434"/>
    <n v="128466.59"/>
    <n v="-15827.92"/>
  </r>
  <r>
    <x v="0"/>
    <x v="8"/>
    <s v="ELNO"/>
    <x v="10"/>
    <x v="177"/>
    <s v="Zarumilla"/>
    <s v="2"/>
    <s v="U"/>
    <s v="Inteconectado"/>
    <s v="PL2084"/>
    <s v="BT5B-R"/>
    <s v="Mayor a 100kWh"/>
    <n v="2020"/>
    <n v="396122"/>
    <n v="230960.72"/>
    <n v="6526.24"/>
  </r>
  <r>
    <x v="0"/>
    <x v="8"/>
    <s v="ELNO"/>
    <x v="10"/>
    <x v="178"/>
    <s v="Paita"/>
    <s v="2"/>
    <s v="U"/>
    <s v="Inteconectado"/>
    <s v="PL3082"/>
    <s v="BT5B-R"/>
    <s v="De 0 a 30 kWh "/>
    <n v="5433"/>
    <n v="70112.5"/>
    <n v="45104.53"/>
    <n v="-9628.4500000000007"/>
  </r>
  <r>
    <x v="0"/>
    <x v="8"/>
    <s v="ELNO"/>
    <x v="10"/>
    <x v="178"/>
    <s v="Paita"/>
    <s v="2"/>
    <s v="U"/>
    <s v="Inteconectado"/>
    <s v="PL3082"/>
    <s v="BT5B-R"/>
    <s v="De 30 a 100kWh"/>
    <n v="9509"/>
    <n v="634257.6"/>
    <n v="334112.19"/>
    <n v="-43002.11"/>
  </r>
  <r>
    <x v="0"/>
    <x v="8"/>
    <s v="ELNO"/>
    <x v="10"/>
    <x v="178"/>
    <s v="Paita"/>
    <s v="2"/>
    <s v="U"/>
    <s v="Inteconectado"/>
    <s v="PL3082"/>
    <s v="BT5B-R"/>
    <s v="Mayor a 100kWh"/>
    <n v="3837"/>
    <n v="662551"/>
    <n v="386803.51"/>
    <n v="10945.31"/>
  </r>
  <r>
    <x v="0"/>
    <x v="8"/>
    <s v="ELNO"/>
    <x v="10"/>
    <x v="179"/>
    <s v="SER PIURA,CHULUCANAS Y SULLANA"/>
    <s v="SER"/>
    <s v="R"/>
    <s v="Inteconectado"/>
    <s v="PR0081"/>
    <s v="BT5B-R"/>
    <s v="De 0 a 30 kWh "/>
    <n v="79536"/>
    <n v="761519.3"/>
    <n v="642134.69999999995"/>
    <n v="-378316.58"/>
  </r>
  <r>
    <x v="0"/>
    <x v="8"/>
    <s v="ELNO"/>
    <x v="10"/>
    <x v="179"/>
    <s v="SER PIURA,CHULUCANAS Y SULLANA"/>
    <s v="SER"/>
    <s v="R"/>
    <s v="Inteconectado"/>
    <s v="PR0081"/>
    <s v="BT5B-R"/>
    <s v="De 30 a 100kWh"/>
    <n v="22399"/>
    <n v="1190392"/>
    <n v="731527.02"/>
    <n v="-338198.81"/>
  </r>
  <r>
    <x v="0"/>
    <x v="8"/>
    <s v="ELNO"/>
    <x v="10"/>
    <x v="179"/>
    <s v="SER PIURA,CHULUCANAS Y SULLANA"/>
    <s v="SER"/>
    <s v="R"/>
    <s v="Inteconectado"/>
    <s v="PR0081"/>
    <s v="BT5B-R"/>
    <s v="Mayor a 100kWh"/>
    <n v="1985"/>
    <n v="359311.4"/>
    <n v="306843.96999999997"/>
    <n v="8652.41"/>
  </r>
  <r>
    <x v="0"/>
    <x v="8"/>
    <s v="ELNO"/>
    <x v="10"/>
    <x v="180"/>
    <s v="SER TUMBES"/>
    <s v="SER"/>
    <s v="R"/>
    <s v="Inteconectado"/>
    <s v="PR0084"/>
    <s v="BT5B-R"/>
    <s v="De 0 a 30 kWh "/>
    <n v="305"/>
    <n v="3098"/>
    <n v="2517.88"/>
    <n v="-1541.07"/>
  </r>
  <r>
    <x v="0"/>
    <x v="8"/>
    <s v="ELNO"/>
    <x v="10"/>
    <x v="180"/>
    <s v="SER TUMBES"/>
    <s v="SER"/>
    <s v="R"/>
    <s v="Inteconectado"/>
    <s v="PR0084"/>
    <s v="BT5B-R"/>
    <s v="De 30 a 100kWh"/>
    <n v="263"/>
    <n v="16319"/>
    <n v="10180.5"/>
    <n v="-4266.6499999999996"/>
  </r>
  <r>
    <x v="0"/>
    <x v="8"/>
    <s v="ELNO"/>
    <x v="10"/>
    <x v="180"/>
    <s v="SER TUMBES"/>
    <s v="SER"/>
    <s v="R"/>
    <s v="Inteconectado"/>
    <s v="PR0084"/>
    <s v="BT5B-R"/>
    <s v="Mayor a 100kWh"/>
    <n v="55"/>
    <n v="9739"/>
    <n v="8330.14"/>
    <n v="234.6"/>
  </r>
  <r>
    <x v="0"/>
    <x v="8"/>
    <s v="ELOR"/>
    <x v="11"/>
    <x v="181"/>
    <s v="Caballococha"/>
    <s v="2"/>
    <s v="U"/>
    <s v="Aislado"/>
    <s v="PL0017"/>
    <s v="BT5B-R"/>
    <s v="De 0 a 30 kWh "/>
    <n v="650"/>
    <n v="9040"/>
    <n v="3980.78"/>
    <n v="-1984.08"/>
  </r>
  <r>
    <x v="0"/>
    <x v="8"/>
    <s v="ELOR"/>
    <x v="11"/>
    <x v="181"/>
    <s v="Caballococha"/>
    <s v="2"/>
    <s v="U"/>
    <s v="Aislado"/>
    <s v="PL0017"/>
    <s v="BT5B-R"/>
    <s v="De 30 a 100kWh"/>
    <n v="607"/>
    <n v="36845"/>
    <n v="14046.33"/>
    <n v="-3994.06"/>
  </r>
  <r>
    <x v="0"/>
    <x v="8"/>
    <s v="ELOR"/>
    <x v="11"/>
    <x v="181"/>
    <s v="Caballococha"/>
    <s v="2"/>
    <s v="U"/>
    <s v="Aislado"/>
    <s v="PL0017"/>
    <s v="BT5B-R"/>
    <s v="Mayor a 100kWh"/>
    <n v="615"/>
    <n v="182622"/>
    <n v="82106.259999999995"/>
    <n v="0"/>
  </r>
  <r>
    <x v="0"/>
    <x v="8"/>
    <s v="ELOR"/>
    <x v="11"/>
    <x v="182"/>
    <s v="Contamana"/>
    <s v="2"/>
    <s v="U"/>
    <s v="Aislado"/>
    <s v="PL0018"/>
    <s v="BT5B-R"/>
    <s v="De 0 a 30 kWh "/>
    <n v="1175"/>
    <n v="18117"/>
    <n v="7585.58"/>
    <n v="-3976.7"/>
  </r>
  <r>
    <x v="0"/>
    <x v="8"/>
    <s v="ELOR"/>
    <x v="11"/>
    <x v="182"/>
    <s v="Contamana"/>
    <s v="2"/>
    <s v="U"/>
    <s v="Aislado"/>
    <s v="PL0018"/>
    <s v="BT5B-R"/>
    <s v="De 30 a 100kWh"/>
    <n v="1137"/>
    <n v="67273"/>
    <n v="25545.43"/>
    <n v="-7481.46"/>
  </r>
  <r>
    <x v="0"/>
    <x v="8"/>
    <s v="ELOR"/>
    <x v="11"/>
    <x v="182"/>
    <s v="Contamana"/>
    <s v="2"/>
    <s v="U"/>
    <s v="Aislado"/>
    <s v="PL0018"/>
    <s v="BT5B-R"/>
    <s v="Mayor a 100kWh"/>
    <n v="716"/>
    <n v="168646"/>
    <n v="76250.600000000006"/>
    <n v="0"/>
  </r>
  <r>
    <x v="0"/>
    <x v="8"/>
    <s v="ELOR"/>
    <x v="11"/>
    <x v="183"/>
    <s v="Iquitos"/>
    <s v="2"/>
    <s v="U"/>
    <s v="Aislado"/>
    <s v="PL0019"/>
    <s v="BT5B-R"/>
    <s v="De 0 a 30 kWh "/>
    <n v="14166"/>
    <n v="183097.8"/>
    <n v="80662.95"/>
    <n v="-37149.32"/>
  </r>
  <r>
    <x v="0"/>
    <x v="8"/>
    <s v="ELOR"/>
    <x v="11"/>
    <x v="183"/>
    <s v="Iquitos"/>
    <s v="2"/>
    <s v="U"/>
    <s v="Aislado"/>
    <s v="PL0019"/>
    <s v="BT5B-R"/>
    <s v="De 30 a 100kWh"/>
    <n v="21518"/>
    <n v="1414119.5"/>
    <n v="505568.47"/>
    <n v="-134553.07"/>
  </r>
  <r>
    <x v="0"/>
    <x v="8"/>
    <s v="ELOR"/>
    <x v="11"/>
    <x v="183"/>
    <s v="Iquitos"/>
    <s v="2"/>
    <s v="U"/>
    <s v="Aislado"/>
    <s v="PL0019"/>
    <s v="BT5B-R"/>
    <s v="Mayor a 100kWh"/>
    <n v="33293"/>
    <n v="8512511.8000000007"/>
    <n v="3557440.09"/>
    <n v="0"/>
  </r>
  <r>
    <x v="0"/>
    <x v="8"/>
    <s v="ELOR"/>
    <x v="11"/>
    <x v="184"/>
    <s v="Nauta"/>
    <s v="3"/>
    <s v="U"/>
    <s v="Aislado"/>
    <s v="PL0020"/>
    <s v="BT5B-R"/>
    <s v="De 0 a 30 kWh "/>
    <n v="1538"/>
    <n v="24991"/>
    <n v="10475.31"/>
    <n v="-5616.2"/>
  </r>
  <r>
    <x v="0"/>
    <x v="8"/>
    <s v="ELOR"/>
    <x v="11"/>
    <x v="184"/>
    <s v="Nauta"/>
    <s v="3"/>
    <s v="U"/>
    <s v="Aislado"/>
    <s v="PL0020"/>
    <s v="BT5B-R"/>
    <s v="De 30 a 100kWh"/>
    <n v="1024"/>
    <n v="70625"/>
    <n v="26601.68"/>
    <n v="-8371.08"/>
  </r>
  <r>
    <x v="0"/>
    <x v="8"/>
    <s v="ELOR"/>
    <x v="11"/>
    <x v="184"/>
    <s v="Nauta"/>
    <s v="3"/>
    <s v="U"/>
    <s v="Aislado"/>
    <s v="PL0020"/>
    <s v="BT5B-R"/>
    <s v="Mayor a 100kWh"/>
    <n v="531"/>
    <n v="92766"/>
    <n v="43367.21"/>
    <n v="0"/>
  </r>
  <r>
    <x v="0"/>
    <x v="8"/>
    <s v="ELOR"/>
    <x v="11"/>
    <x v="185"/>
    <s v="Requena"/>
    <s v="3"/>
    <s v="U"/>
    <s v="Aislado"/>
    <s v="PL0021"/>
    <s v="BT5B-R"/>
    <s v="De 0 a 30 kWh "/>
    <n v="2124"/>
    <n v="30729"/>
    <n v="13616.34"/>
    <n v="-6905.91"/>
  </r>
  <r>
    <x v="0"/>
    <x v="8"/>
    <s v="ELOR"/>
    <x v="11"/>
    <x v="185"/>
    <s v="Requena"/>
    <s v="3"/>
    <s v="U"/>
    <s v="Aislado"/>
    <s v="PL0021"/>
    <s v="BT5B-R"/>
    <s v="De 30 a 100kWh"/>
    <n v="1340"/>
    <n v="79749"/>
    <n v="30770.18"/>
    <n v="-9301.2000000000007"/>
  </r>
  <r>
    <x v="0"/>
    <x v="8"/>
    <s v="ELOR"/>
    <x v="11"/>
    <x v="185"/>
    <s v="Requena"/>
    <s v="3"/>
    <s v="U"/>
    <s v="Aislado"/>
    <s v="PL0021"/>
    <s v="BT5B-R"/>
    <s v="Mayor a 100kWh"/>
    <n v="705"/>
    <n v="187619"/>
    <n v="86544.07"/>
    <n v="0"/>
  </r>
  <r>
    <x v="0"/>
    <x v="8"/>
    <s v="ELOR"/>
    <x v="11"/>
    <x v="186"/>
    <s v="Yurimaguas"/>
    <s v="3"/>
    <s v="U"/>
    <s v="Inteconectado"/>
    <s v="PL0023"/>
    <s v="BT5B-R"/>
    <s v="De 0 a 30 kWh "/>
    <n v="6161"/>
    <n v="73425"/>
    <n v="59705.89"/>
    <n v="-18040.97"/>
  </r>
  <r>
    <x v="0"/>
    <x v="8"/>
    <s v="ELOR"/>
    <x v="11"/>
    <x v="186"/>
    <s v="Yurimaguas"/>
    <s v="3"/>
    <s v="U"/>
    <s v="Inteconectado"/>
    <s v="PL0023"/>
    <s v="BT5B-R"/>
    <s v="De 30 a 100kWh"/>
    <n v="4827"/>
    <n v="384944"/>
    <n v="249448.58"/>
    <n v="-38482.629999999997"/>
  </r>
  <r>
    <x v="0"/>
    <x v="8"/>
    <s v="ELOR"/>
    <x v="11"/>
    <x v="186"/>
    <s v="Yurimaguas"/>
    <s v="3"/>
    <s v="U"/>
    <s v="Inteconectado"/>
    <s v="PL0023"/>
    <s v="BT5B-R"/>
    <s v="Mayor a 100kWh"/>
    <n v="2916"/>
    <n v="526701"/>
    <n v="388521.88"/>
    <n v="10949.83"/>
  </r>
  <r>
    <x v="0"/>
    <x v="8"/>
    <s v="ELOR"/>
    <x v="11"/>
    <x v="187"/>
    <s v="Tamshiyacu"/>
    <s v="4"/>
    <s v="R"/>
    <s v="Aislado"/>
    <s v="PL0172"/>
    <s v="BT5B-R"/>
    <s v="De 0 a 30 kWh "/>
    <n v="557"/>
    <n v="7819"/>
    <n v="2949.55"/>
    <n v="-3004.01"/>
  </r>
  <r>
    <x v="0"/>
    <x v="8"/>
    <s v="ELOR"/>
    <x v="11"/>
    <x v="187"/>
    <s v="Tamshiyacu"/>
    <s v="4"/>
    <s v="R"/>
    <s v="Aislado"/>
    <s v="PL0172"/>
    <s v="BT5B-R"/>
    <s v="De 30 a 100kWh"/>
    <n v="325"/>
    <n v="18110"/>
    <n v="6445.24"/>
    <n v="-3744"/>
  </r>
  <r>
    <x v="0"/>
    <x v="8"/>
    <s v="ELOR"/>
    <x v="11"/>
    <x v="187"/>
    <s v="Tamshiyacu"/>
    <s v="4"/>
    <s v="R"/>
    <s v="Aislado"/>
    <s v="PL0172"/>
    <s v="BT5B-R"/>
    <s v="Mayor a 100kWh"/>
    <n v="152"/>
    <n v="26340"/>
    <n v="13623.71"/>
    <n v="0"/>
  </r>
  <r>
    <x v="0"/>
    <x v="8"/>
    <s v="ELOR"/>
    <x v="11"/>
    <x v="344"/>
    <s v="LOCALIDAD DE LAGUNAS"/>
    <s v="3"/>
    <s v="U"/>
    <s v="Aislado"/>
    <s v="PL0022"/>
    <s v="BT5B-R"/>
    <s v="De 0 a 30 kWh "/>
    <n v="770"/>
    <n v="10216"/>
    <n v="4723.82"/>
    <n v="-2304.0300000000002"/>
  </r>
  <r>
    <x v="0"/>
    <x v="8"/>
    <s v="ELOR"/>
    <x v="11"/>
    <x v="344"/>
    <s v="LOCALIDAD DE LAGUNAS"/>
    <s v="3"/>
    <s v="U"/>
    <s v="Aislado"/>
    <s v="PL0022"/>
    <s v="BT5B-R"/>
    <s v="De 30 a 100kWh"/>
    <n v="308"/>
    <n v="16950"/>
    <n v="6510.1"/>
    <n v="-2079.61"/>
  </r>
  <r>
    <x v="0"/>
    <x v="8"/>
    <s v="ELOR"/>
    <x v="11"/>
    <x v="344"/>
    <s v="LOCALIDAD DE LAGUNAS"/>
    <s v="3"/>
    <s v="U"/>
    <s v="Aislado"/>
    <s v="PL0022"/>
    <s v="BT5B-R"/>
    <s v="Mayor a 100kWh"/>
    <n v="52"/>
    <n v="7920"/>
    <n v="3723.55"/>
    <n v="0"/>
  </r>
  <r>
    <x v="0"/>
    <x v="8"/>
    <s v="ELOR"/>
    <x v="11"/>
    <x v="188"/>
    <s v="Iquitos Rural"/>
    <s v="3"/>
    <s v="U"/>
    <s v="Aislado"/>
    <s v="PL0234"/>
    <s v="BT5B-R"/>
    <s v="De 0 a 30 kWh "/>
    <n v="4266"/>
    <n v="87269"/>
    <n v="33089.120000000003"/>
    <n v="-19610.77"/>
  </r>
  <r>
    <x v="0"/>
    <x v="8"/>
    <s v="ELOR"/>
    <x v="11"/>
    <x v="188"/>
    <s v="Iquitos Rural"/>
    <s v="3"/>
    <s v="U"/>
    <s v="Aislado"/>
    <s v="PL0234"/>
    <s v="BT5B-R"/>
    <s v="De 30 a 100kWh"/>
    <n v="4180"/>
    <n v="408105.4"/>
    <n v="144399.19"/>
    <n v="-52201.3"/>
  </r>
  <r>
    <x v="0"/>
    <x v="8"/>
    <s v="ELOR"/>
    <x v="11"/>
    <x v="188"/>
    <s v="Iquitos Rural"/>
    <s v="3"/>
    <s v="U"/>
    <s v="Aislado"/>
    <s v="PL0234"/>
    <s v="BT5B-R"/>
    <s v="Mayor a 100kWh"/>
    <n v="1961"/>
    <n v="362237.9"/>
    <n v="168986.87"/>
    <n v="0"/>
  </r>
  <r>
    <x v="0"/>
    <x v="8"/>
    <s v="ELOR"/>
    <x v="11"/>
    <x v="189"/>
    <s v="Rioja Oriente"/>
    <s v="4"/>
    <s v="R"/>
    <s v="Inteconectado"/>
    <s v="PL0235"/>
    <s v="BT5B-R"/>
    <s v="De 0 a 30 kWh "/>
    <n v="18165"/>
    <n v="206428"/>
    <n v="142270.15"/>
    <n v="-103892.9"/>
  </r>
  <r>
    <x v="0"/>
    <x v="8"/>
    <s v="ELOR"/>
    <x v="11"/>
    <x v="189"/>
    <s v="Rioja Oriente"/>
    <s v="4"/>
    <s v="R"/>
    <s v="Inteconectado"/>
    <s v="PL0235"/>
    <s v="BT5B-R"/>
    <s v="De 30 a 100kWh"/>
    <n v="6264"/>
    <n v="354080"/>
    <n v="209127.56"/>
    <n v="-93202.06"/>
  </r>
  <r>
    <x v="0"/>
    <x v="8"/>
    <s v="ELOR"/>
    <x v="11"/>
    <x v="189"/>
    <s v="Rioja Oriente"/>
    <s v="4"/>
    <s v="R"/>
    <s v="Inteconectado"/>
    <s v="PL0235"/>
    <s v="BT5B-R"/>
    <s v="Mayor a 100kWh"/>
    <n v="1412"/>
    <n v="256668"/>
    <n v="209396.38"/>
    <n v="5915.42"/>
  </r>
  <r>
    <x v="0"/>
    <x v="8"/>
    <s v="ELOR"/>
    <x v="11"/>
    <x v="342"/>
    <s v="S.E. ORELLANA"/>
    <s v="3"/>
    <s v="U"/>
    <s v="Aislado"/>
    <s v="PL0234"/>
    <s v="BT5B-R"/>
    <s v="De 0 a 30 kWh "/>
    <n v="360"/>
    <n v="5026"/>
    <n v="2266.9299999999998"/>
    <n v="-1129.42"/>
  </r>
  <r>
    <x v="0"/>
    <x v="8"/>
    <s v="ELOR"/>
    <x v="11"/>
    <x v="342"/>
    <s v="S.E. ORELLANA"/>
    <s v="3"/>
    <s v="U"/>
    <s v="Aislado"/>
    <s v="PL0234"/>
    <s v="BT5B-R"/>
    <s v="De 30 a 100kWh"/>
    <n v="166"/>
    <n v="9790"/>
    <n v="3805.04"/>
    <n v="-1118.8399999999999"/>
  </r>
  <r>
    <x v="0"/>
    <x v="8"/>
    <s v="ELOR"/>
    <x v="11"/>
    <x v="342"/>
    <s v="S.E. ORELLANA"/>
    <s v="3"/>
    <s v="U"/>
    <s v="Aislado"/>
    <s v="PL0234"/>
    <s v="BT5B-R"/>
    <s v="Mayor a 100kWh"/>
    <n v="107"/>
    <n v="48508"/>
    <n v="22137.61"/>
    <n v="0"/>
  </r>
  <r>
    <x v="0"/>
    <x v="8"/>
    <s v="ELOR"/>
    <x v="11"/>
    <x v="190"/>
    <s v="PONGO DE CAYNARACHI"/>
    <s v="5"/>
    <s v="R"/>
    <s v="Inteconectado"/>
    <s v="PL1023"/>
    <s v="BT5B-R"/>
    <s v="De 0 a 30 kWh "/>
    <n v="2327"/>
    <n v="29586"/>
    <n v="19938.740000000002"/>
    <n v="-16059.67"/>
  </r>
  <r>
    <x v="0"/>
    <x v="8"/>
    <s v="ELOR"/>
    <x v="11"/>
    <x v="190"/>
    <s v="PONGO DE CAYNARACHI"/>
    <s v="5"/>
    <s v="R"/>
    <s v="Inteconectado"/>
    <s v="PL1023"/>
    <s v="BT5B-R"/>
    <s v="De 30 a 100kWh"/>
    <n v="1028"/>
    <n v="70960"/>
    <n v="45864.26"/>
    <n v="-20789.45"/>
  </r>
  <r>
    <x v="0"/>
    <x v="8"/>
    <s v="ELOR"/>
    <x v="11"/>
    <x v="190"/>
    <s v="PONGO DE CAYNARACHI"/>
    <s v="5"/>
    <s v="R"/>
    <s v="Inteconectado"/>
    <s v="PL1023"/>
    <s v="BT5B-R"/>
    <s v="Mayor a 100kWh"/>
    <n v="302"/>
    <n v="50132"/>
    <n v="46000.63"/>
    <n v="1311.96"/>
  </r>
  <r>
    <x v="0"/>
    <x v="8"/>
    <s v="ELOR"/>
    <x v="11"/>
    <x v="191"/>
    <s v="Chachapoyas"/>
    <s v="2"/>
    <s v="U"/>
    <s v="Aislado"/>
    <s v="PL0095"/>
    <s v="BT5B-R"/>
    <s v="De 0 a 30 kWh "/>
    <n v="1777"/>
    <n v="25277.71"/>
    <n v="11006.36"/>
    <n v="-5546.09"/>
  </r>
  <r>
    <x v="0"/>
    <x v="8"/>
    <s v="ELOR"/>
    <x v="11"/>
    <x v="191"/>
    <s v="Chachapoyas"/>
    <s v="2"/>
    <s v="U"/>
    <s v="Aislado"/>
    <s v="PL0095"/>
    <s v="BT5B-R"/>
    <s v="De 30 a 100kWh"/>
    <n v="2566"/>
    <n v="158747.98000000001"/>
    <n v="60688.13"/>
    <n v="-16888.169999999998"/>
  </r>
  <r>
    <x v="0"/>
    <x v="8"/>
    <s v="ELOR"/>
    <x v="11"/>
    <x v="191"/>
    <s v="Chachapoyas"/>
    <s v="2"/>
    <s v="U"/>
    <s v="Aislado"/>
    <s v="PL0095"/>
    <s v="BT5B-R"/>
    <s v="Mayor a 100kWh"/>
    <n v="1683"/>
    <n v="319361.46000000002"/>
    <n v="145306.29999999999"/>
    <n v="92.12"/>
  </r>
  <r>
    <x v="0"/>
    <x v="8"/>
    <s v="ELOR"/>
    <x v="11"/>
    <x v="192"/>
    <s v="Bagua-Jaén"/>
    <s v="2"/>
    <s v="U"/>
    <s v="Inteconectado"/>
    <s v="PL0096"/>
    <s v="BT5B-R"/>
    <s v="De 0 a 30 kWh "/>
    <n v="6724"/>
    <n v="89899.09"/>
    <n v="56446.61"/>
    <n v="-12234.81"/>
  </r>
  <r>
    <x v="0"/>
    <x v="8"/>
    <s v="ELOR"/>
    <x v="11"/>
    <x v="192"/>
    <s v="Bagua-Jaén"/>
    <s v="2"/>
    <s v="U"/>
    <s v="Inteconectado"/>
    <s v="PL0096"/>
    <s v="BT5B-R"/>
    <s v="De 30 a 100kWh"/>
    <n v="8983"/>
    <n v="572853.31000000006"/>
    <n v="301004.83"/>
    <n v="-36604.160000000003"/>
  </r>
  <r>
    <x v="0"/>
    <x v="8"/>
    <s v="ELOR"/>
    <x v="11"/>
    <x v="192"/>
    <s v="Bagua-Jaén"/>
    <s v="2"/>
    <s v="U"/>
    <s v="Inteconectado"/>
    <s v="PL0096"/>
    <s v="BT5B-R"/>
    <s v="Mayor a 100kWh"/>
    <n v="6668"/>
    <n v="1286268.6299999999"/>
    <n v="738792.36"/>
    <n v="21018.61"/>
  </r>
  <r>
    <x v="0"/>
    <x v="8"/>
    <s v="ELOR"/>
    <x v="11"/>
    <x v="193"/>
    <s v="San Ignacio"/>
    <s v="4"/>
    <s v="R"/>
    <s v="Inteconectado"/>
    <s v="PL0097"/>
    <s v="BT5B-R"/>
    <s v="De 0 a 30 kWh "/>
    <n v="3544"/>
    <n v="42543.23"/>
    <n v="22545.77"/>
    <n v="-16011.98"/>
  </r>
  <r>
    <x v="0"/>
    <x v="8"/>
    <s v="ELOR"/>
    <x v="11"/>
    <x v="193"/>
    <s v="San Ignacio"/>
    <s v="4"/>
    <s v="R"/>
    <s v="Inteconectado"/>
    <s v="PL0097"/>
    <s v="BT5B-R"/>
    <s v="De 30 a 100kWh"/>
    <n v="2085"/>
    <n v="119403.35"/>
    <n v="56470.35"/>
    <n v="-23561.57"/>
  </r>
  <r>
    <x v="0"/>
    <x v="8"/>
    <s v="ELOR"/>
    <x v="11"/>
    <x v="193"/>
    <s v="San Ignacio"/>
    <s v="4"/>
    <s v="R"/>
    <s v="Inteconectado"/>
    <s v="PL0097"/>
    <s v="BT5B-R"/>
    <s v="Mayor a 100kWh"/>
    <n v="793"/>
    <n v="145569.17000000001"/>
    <n v="93794.69"/>
    <n v="2745.9"/>
  </r>
  <r>
    <x v="0"/>
    <x v="8"/>
    <s v="ELOR"/>
    <x v="11"/>
    <x v="194"/>
    <s v="Jumbilla"/>
    <s v="4"/>
    <s v="R"/>
    <s v="Aislado"/>
    <s v="PL0101"/>
    <s v="BT5B-R"/>
    <s v="De 0 a 30 kWh "/>
    <n v="470"/>
    <n v="4876.43"/>
    <n v="2304.64"/>
    <n v="-1896.03"/>
  </r>
  <r>
    <x v="0"/>
    <x v="8"/>
    <s v="ELOR"/>
    <x v="11"/>
    <x v="194"/>
    <s v="Jumbilla"/>
    <s v="4"/>
    <s v="R"/>
    <s v="Aislado"/>
    <s v="PL0101"/>
    <s v="BT5B-R"/>
    <s v="De 30 a 100kWh"/>
    <n v="127"/>
    <n v="6751.65"/>
    <n v="2382.14"/>
    <n v="-1483.67"/>
  </r>
  <r>
    <x v="0"/>
    <x v="8"/>
    <s v="ELOR"/>
    <x v="11"/>
    <x v="194"/>
    <s v="Jumbilla"/>
    <s v="4"/>
    <s v="R"/>
    <s v="Aislado"/>
    <s v="PL0101"/>
    <s v="BT5B-R"/>
    <s v="Mayor a 100kWh"/>
    <n v="22"/>
    <n v="4262.2"/>
    <n v="2212.13"/>
    <n v="11.68"/>
  </r>
  <r>
    <x v="0"/>
    <x v="8"/>
    <s v="ELOR"/>
    <x v="11"/>
    <x v="195"/>
    <s v="Rodriguez de Mendoza"/>
    <s v="4"/>
    <s v="R"/>
    <s v="Aislado"/>
    <s v="PL0103"/>
    <s v="BT5B-R"/>
    <s v="De 0 a 30 kWh "/>
    <n v="2145"/>
    <n v="23436.77"/>
    <n v="10642.18"/>
    <n v="-9090.25"/>
  </r>
  <r>
    <x v="0"/>
    <x v="8"/>
    <s v="ELOR"/>
    <x v="11"/>
    <x v="195"/>
    <s v="Rodriguez de Mendoza"/>
    <s v="4"/>
    <s v="R"/>
    <s v="Aislado"/>
    <s v="PL0103"/>
    <s v="BT5B-R"/>
    <s v="De 30 a 100kWh"/>
    <n v="1072"/>
    <n v="60631.87"/>
    <n v="21883.07"/>
    <n v="-12494.74"/>
  </r>
  <r>
    <x v="0"/>
    <x v="8"/>
    <s v="ELOR"/>
    <x v="11"/>
    <x v="195"/>
    <s v="Rodriguez de Mendoza"/>
    <s v="4"/>
    <s v="R"/>
    <s v="Aislado"/>
    <s v="PL0103"/>
    <s v="BT5B-R"/>
    <s v="Mayor a 100kWh"/>
    <n v="255"/>
    <n v="41748.43"/>
    <n v="21848.080000000002"/>
    <n v="23.3"/>
  </r>
  <r>
    <x v="0"/>
    <x v="8"/>
    <s v="ELOR"/>
    <x v="11"/>
    <x v="196"/>
    <s v="Pomahuaca"/>
    <s v="3"/>
    <s v="U"/>
    <s v="Aislado"/>
    <s v="PL0166"/>
    <s v="BT5B-R"/>
    <s v="De 0 a 30 kWh "/>
    <n v="203"/>
    <n v="2400.84"/>
    <n v="1184.28"/>
    <n v="-542.12"/>
  </r>
  <r>
    <x v="0"/>
    <x v="8"/>
    <s v="ELOR"/>
    <x v="11"/>
    <x v="196"/>
    <s v="Pomahuaca"/>
    <s v="3"/>
    <s v="U"/>
    <s v="Aislado"/>
    <s v="PL0166"/>
    <s v="BT5B-R"/>
    <s v="De 30 a 100kWh"/>
    <n v="86"/>
    <n v="5078.74"/>
    <n v="1984.54"/>
    <n v="-583.08000000000004"/>
  </r>
  <r>
    <x v="0"/>
    <x v="8"/>
    <s v="ELOR"/>
    <x v="11"/>
    <x v="196"/>
    <s v="Pomahuaca"/>
    <s v="3"/>
    <s v="U"/>
    <s v="Aislado"/>
    <s v="PL0166"/>
    <s v="BT5B-R"/>
    <s v="Mayor a 100kWh"/>
    <n v="34"/>
    <n v="5474.64"/>
    <n v="2575.77"/>
    <n v="6.78"/>
  </r>
  <r>
    <x v="0"/>
    <x v="8"/>
    <s v="ELOR"/>
    <x v="11"/>
    <x v="197"/>
    <s v="Pucará"/>
    <s v="3"/>
    <s v="U"/>
    <s v="Aislado"/>
    <s v="PL0167"/>
    <s v="BT5B-R"/>
    <s v="De 0 a 30 kWh "/>
    <n v="712"/>
    <n v="8323.76"/>
    <n v="4131.91"/>
    <n v="-1879.35"/>
  </r>
  <r>
    <x v="0"/>
    <x v="8"/>
    <s v="ELOR"/>
    <x v="11"/>
    <x v="197"/>
    <s v="Pucará"/>
    <s v="3"/>
    <s v="U"/>
    <s v="Aislado"/>
    <s v="PL0167"/>
    <s v="BT5B-R"/>
    <s v="De 30 a 100kWh"/>
    <n v="450"/>
    <n v="28168.62"/>
    <n v="11104.25"/>
    <n v="-3051.58"/>
  </r>
  <r>
    <x v="0"/>
    <x v="8"/>
    <s v="ELOR"/>
    <x v="11"/>
    <x v="197"/>
    <s v="Pucará"/>
    <s v="3"/>
    <s v="U"/>
    <s v="Aislado"/>
    <s v="PL0167"/>
    <s v="BT5B-R"/>
    <s v="Mayor a 100kWh"/>
    <n v="201"/>
    <n v="38826.61"/>
    <n v="18181.900000000001"/>
    <n v="6.78"/>
  </r>
  <r>
    <x v="0"/>
    <x v="8"/>
    <s v="ELOR"/>
    <x v="11"/>
    <x v="198"/>
    <s v="Bagua-Jaén Rural"/>
    <s v="5"/>
    <s v="R"/>
    <s v="Inteconectado"/>
    <s v="PL0225"/>
    <s v="BT5B-R"/>
    <s v="De 0 a 30 kWh "/>
    <n v="10099"/>
    <n v="106962.33"/>
    <n v="66224.84"/>
    <n v="-44953.66"/>
  </r>
  <r>
    <x v="0"/>
    <x v="8"/>
    <s v="ELOR"/>
    <x v="11"/>
    <x v="198"/>
    <s v="Bagua-Jaén Rural"/>
    <s v="5"/>
    <s v="R"/>
    <s v="Inteconectado"/>
    <s v="PL0225"/>
    <s v="BT5B-R"/>
    <s v="De 30 a 100kWh"/>
    <n v="3935"/>
    <n v="220872.33"/>
    <n v="115147.88"/>
    <n v="-49602.95"/>
  </r>
  <r>
    <x v="0"/>
    <x v="8"/>
    <s v="ELOR"/>
    <x v="11"/>
    <x v="198"/>
    <s v="Bagua-Jaén Rural"/>
    <s v="5"/>
    <s v="R"/>
    <s v="Inteconectado"/>
    <s v="PL0225"/>
    <s v="BT5B-R"/>
    <s v="Mayor a 100kWh"/>
    <n v="737"/>
    <n v="121028.87"/>
    <n v="87040.34"/>
    <n v="2630.68"/>
  </r>
  <r>
    <x v="0"/>
    <x v="8"/>
    <s v="ELOR"/>
    <x v="11"/>
    <x v="199"/>
    <s v="Tabaconas"/>
    <s v="6"/>
    <s v="R"/>
    <s v="Aislado"/>
    <s v="PL0229"/>
    <s v="BT5B-R"/>
    <s v="De 0 a 30 kWh "/>
    <n v="296"/>
    <n v="3439.99"/>
    <n v="1623.92"/>
    <n v="-1483.1"/>
  </r>
  <r>
    <x v="0"/>
    <x v="8"/>
    <s v="ELOR"/>
    <x v="11"/>
    <x v="199"/>
    <s v="Tabaconas"/>
    <s v="6"/>
    <s v="R"/>
    <s v="Aislado"/>
    <s v="PL0229"/>
    <s v="BT5B-R"/>
    <s v="De 30 a 100kWh"/>
    <n v="96"/>
    <n v="5012.8900000000003"/>
    <n v="1934.22"/>
    <n v="-1241.9000000000001"/>
  </r>
  <r>
    <x v="0"/>
    <x v="8"/>
    <s v="ELOR"/>
    <x v="11"/>
    <x v="199"/>
    <s v="Tabaconas"/>
    <s v="6"/>
    <s v="R"/>
    <s v="Aislado"/>
    <s v="PL0229"/>
    <s v="BT5B-R"/>
    <s v="Mayor a 100kWh"/>
    <n v="10"/>
    <n v="2854.5"/>
    <n v="1628.85"/>
    <n v="0"/>
  </r>
  <r>
    <x v="0"/>
    <x v="8"/>
    <s v="ELOR"/>
    <x v="11"/>
    <x v="200"/>
    <s v="Bellavista"/>
    <s v="4"/>
    <s v="R"/>
    <s v="Inteconectado"/>
    <s v="PL1233"/>
    <s v="BT5B-R"/>
    <s v="De 0 a 30 kWh "/>
    <n v="20534"/>
    <n v="244571.5"/>
    <n v="167802.79"/>
    <n v="-123846.02"/>
  </r>
  <r>
    <x v="0"/>
    <x v="8"/>
    <s v="ELOR"/>
    <x v="11"/>
    <x v="200"/>
    <s v="Bellavista"/>
    <s v="4"/>
    <s v="R"/>
    <s v="Inteconectado"/>
    <s v="PL1233"/>
    <s v="BT5B-R"/>
    <s v="De 30 a 100kWh"/>
    <n v="10940"/>
    <n v="658873.1"/>
    <n v="398963.25"/>
    <n v="-164091.63"/>
  </r>
  <r>
    <x v="0"/>
    <x v="8"/>
    <s v="ELOR"/>
    <x v="11"/>
    <x v="200"/>
    <s v="Bellavista"/>
    <s v="4"/>
    <s v="R"/>
    <s v="Inteconectado"/>
    <s v="PL1233"/>
    <s v="BT5B-R"/>
    <s v="Mayor a 100kWh"/>
    <n v="3728"/>
    <n v="639613.1"/>
    <n v="523829.47"/>
    <n v="14810.87"/>
  </r>
  <r>
    <x v="0"/>
    <x v="8"/>
    <s v="ELOR"/>
    <x v="11"/>
    <x v="201"/>
    <s v="Tarapoto"/>
    <s v="2"/>
    <s v="U"/>
    <s v="Inteconectado"/>
    <s v="PL1236"/>
    <s v="BT5B-R"/>
    <s v="De 0 a 30 kWh "/>
    <n v="6072"/>
    <n v="89677.2"/>
    <n v="63499.07"/>
    <n v="-13467.45"/>
  </r>
  <r>
    <x v="0"/>
    <x v="8"/>
    <s v="ELOR"/>
    <x v="11"/>
    <x v="201"/>
    <s v="Tarapoto"/>
    <s v="2"/>
    <s v="U"/>
    <s v="Inteconectado"/>
    <s v="PL1236"/>
    <s v="BT5B-R"/>
    <s v="De 30 a 100kWh"/>
    <n v="11899"/>
    <n v="811722.5"/>
    <n v="502552.44"/>
    <n v="-59951.67"/>
  </r>
  <r>
    <x v="0"/>
    <x v="8"/>
    <s v="ELOR"/>
    <x v="11"/>
    <x v="201"/>
    <s v="Tarapoto"/>
    <s v="2"/>
    <s v="U"/>
    <s v="Inteconectado"/>
    <s v="PL1236"/>
    <s v="BT5B-R"/>
    <s v="Mayor a 100kWh"/>
    <n v="13464"/>
    <n v="3111189.9"/>
    <n v="2116769"/>
    <n v="59702.33"/>
  </r>
  <r>
    <x v="0"/>
    <x v="8"/>
    <s v="ELOR"/>
    <x v="11"/>
    <x v="202"/>
    <s v="Chacahapoyas Rural"/>
    <s v="6"/>
    <s v="R"/>
    <s v="Aislado"/>
    <s v="PL0226"/>
    <s v="BT5B-R"/>
    <s v="De 0 a 30 kWh "/>
    <n v="11742"/>
    <n v="114449.24"/>
    <n v="63572.89"/>
    <n v="-50131.89"/>
  </r>
  <r>
    <x v="0"/>
    <x v="8"/>
    <s v="ELOR"/>
    <x v="11"/>
    <x v="202"/>
    <s v="Chacahapoyas Rural"/>
    <s v="6"/>
    <s v="R"/>
    <s v="Aislado"/>
    <s v="PL0226"/>
    <s v="BT5B-R"/>
    <s v="De 30 a 100kWh"/>
    <n v="3008"/>
    <n v="159667.35"/>
    <n v="62717.05"/>
    <n v="-39364.44"/>
  </r>
  <r>
    <x v="0"/>
    <x v="8"/>
    <s v="ELOR"/>
    <x v="11"/>
    <x v="202"/>
    <s v="Chacahapoyas Rural"/>
    <s v="6"/>
    <s v="R"/>
    <s v="Aislado"/>
    <s v="PL0226"/>
    <s v="BT5B-R"/>
    <s v="Mayor a 100kWh"/>
    <n v="540"/>
    <n v="100866.93"/>
    <n v="58583.47"/>
    <n v="65.180000000000007"/>
  </r>
  <r>
    <x v="0"/>
    <x v="8"/>
    <s v="ELOR"/>
    <x v="11"/>
    <x v="203"/>
    <s v="Gera"/>
    <s v="4"/>
    <s v="R"/>
    <s v="Inteconectado"/>
    <s v="PL2233"/>
    <s v="BT5B-R"/>
    <s v="De 0 a 30 kWh "/>
    <n v="7132"/>
    <n v="65820"/>
    <n v="53206.42"/>
    <n v="-33558.620000000003"/>
  </r>
  <r>
    <x v="0"/>
    <x v="8"/>
    <s v="ELOR"/>
    <x v="11"/>
    <x v="203"/>
    <s v="Gera"/>
    <s v="4"/>
    <s v="R"/>
    <s v="Inteconectado"/>
    <s v="PL2233"/>
    <s v="BT5B-R"/>
    <s v="De 30 a 100kWh"/>
    <n v="928"/>
    <n v="48360"/>
    <n v="29039.73"/>
    <n v="-14319.78"/>
  </r>
  <r>
    <x v="0"/>
    <x v="8"/>
    <s v="ELOR"/>
    <x v="11"/>
    <x v="203"/>
    <s v="Gera"/>
    <s v="4"/>
    <s v="R"/>
    <s v="Inteconectado"/>
    <s v="PL2233"/>
    <s v="BT5B-R"/>
    <s v="Mayor a 100kWh"/>
    <n v="105"/>
    <n v="15810"/>
    <n v="13149.06"/>
    <n v="371.29"/>
  </r>
  <r>
    <x v="0"/>
    <x v="8"/>
    <s v="ELOR"/>
    <x v="11"/>
    <x v="204"/>
    <s v="Moyobamba"/>
    <s v="3"/>
    <s v="U"/>
    <s v="Inteconectado"/>
    <s v="PL2236"/>
    <s v="BT5B-R"/>
    <s v="De 0 a 30 kWh "/>
    <n v="5655"/>
    <n v="61994"/>
    <n v="51635.46"/>
    <n v="-14659.77"/>
  </r>
  <r>
    <x v="0"/>
    <x v="8"/>
    <s v="ELOR"/>
    <x v="11"/>
    <x v="204"/>
    <s v="Moyobamba"/>
    <s v="3"/>
    <s v="U"/>
    <s v="Inteconectado"/>
    <s v="PL2236"/>
    <s v="BT5B-R"/>
    <s v="De 30 a 100kWh"/>
    <n v="4985"/>
    <n v="314010"/>
    <n v="208809.06"/>
    <n v="-27413.26"/>
  </r>
  <r>
    <x v="0"/>
    <x v="8"/>
    <s v="ELOR"/>
    <x v="11"/>
    <x v="204"/>
    <s v="Moyobamba"/>
    <s v="3"/>
    <s v="U"/>
    <s v="Inteconectado"/>
    <s v="PL2236"/>
    <s v="BT5B-R"/>
    <s v="Mayor a 100kWh"/>
    <n v="2653"/>
    <n v="452765"/>
    <n v="333642.05"/>
    <n v="9390.36"/>
  </r>
  <r>
    <x v="0"/>
    <x v="8"/>
    <s v="ELOR"/>
    <x v="11"/>
    <x v="205"/>
    <s v="Tarapoto Rural"/>
    <s v="4"/>
    <s v="R"/>
    <s v="Inteconectado"/>
    <s v="PL3233"/>
    <s v="BT5B-R"/>
    <s v="De 0 a 30 kWh "/>
    <n v="13181"/>
    <n v="144273"/>
    <n v="99972.63"/>
    <n v="-70462.490000000005"/>
  </r>
  <r>
    <x v="0"/>
    <x v="8"/>
    <s v="ELOR"/>
    <x v="11"/>
    <x v="205"/>
    <s v="Tarapoto Rural"/>
    <s v="4"/>
    <s v="R"/>
    <s v="Inteconectado"/>
    <s v="PL3233"/>
    <s v="BT5B-R"/>
    <s v="De 30 a 100kWh"/>
    <n v="5802"/>
    <n v="348701.5"/>
    <n v="208174.67"/>
    <n v="-82968.08"/>
  </r>
  <r>
    <x v="0"/>
    <x v="8"/>
    <s v="ELOR"/>
    <x v="11"/>
    <x v="205"/>
    <s v="Tarapoto Rural"/>
    <s v="4"/>
    <s v="R"/>
    <s v="Inteconectado"/>
    <s v="PL3233"/>
    <s v="BT5B-R"/>
    <s v="Mayor a 100kWh"/>
    <n v="1735"/>
    <n v="321864"/>
    <n v="256332.09"/>
    <n v="7240.77"/>
  </r>
  <r>
    <x v="0"/>
    <x v="8"/>
    <s v="ELOR"/>
    <x v="11"/>
    <x v="206"/>
    <s v="S.E.R. CABALLOCOCHA RURAL"/>
    <s v="SER"/>
    <s v="R"/>
    <s v="Aislado"/>
    <s v="PR0019"/>
    <s v="BT5B-R"/>
    <s v="De 0 a 30 kWh "/>
    <n v="325"/>
    <n v="4041"/>
    <n v="2323.86"/>
    <n v="-2047.94"/>
  </r>
  <r>
    <x v="0"/>
    <x v="8"/>
    <s v="ELOR"/>
    <x v="11"/>
    <x v="206"/>
    <s v="S.E.R. CABALLOCOCHA RURAL"/>
    <s v="SER"/>
    <s v="R"/>
    <s v="Aislado"/>
    <s v="PR0019"/>
    <s v="BT5B-R"/>
    <s v="De 30 a 100kWh"/>
    <n v="169"/>
    <n v="9562"/>
    <n v="4583.8500000000004"/>
    <n v="-2568.8000000000002"/>
  </r>
  <r>
    <x v="0"/>
    <x v="8"/>
    <s v="ELOR"/>
    <x v="11"/>
    <x v="206"/>
    <s v="S.E.R. CABALLOCOCHA RURAL"/>
    <s v="SER"/>
    <s v="R"/>
    <s v="Aislado"/>
    <s v="PR0019"/>
    <s v="BT5B-R"/>
    <s v="Mayor a 100kWh"/>
    <n v="51"/>
    <n v="9022"/>
    <n v="6171.72"/>
    <n v="0"/>
  </r>
  <r>
    <x v="0"/>
    <x v="8"/>
    <s v="ELOR"/>
    <x v="11"/>
    <x v="207"/>
    <s v="S.E.R. PONAZA - ALFONSO UGARTE"/>
    <s v="SER"/>
    <s v="R"/>
    <s v="Inteconectado"/>
    <s v="PR1233"/>
    <s v="BT5B-R"/>
    <s v="De 0 a 30 kWh "/>
    <n v="149"/>
    <n v="1426.8"/>
    <n v="1320.08"/>
    <n v="-860.45"/>
  </r>
  <r>
    <x v="0"/>
    <x v="8"/>
    <s v="ELOR"/>
    <x v="11"/>
    <x v="207"/>
    <s v="S.E.R. PONAZA - ALFONSO UGARTE"/>
    <s v="SER"/>
    <s v="R"/>
    <s v="Inteconectado"/>
    <s v="PR1233"/>
    <s v="BT5B-R"/>
    <s v="De 30 a 100kWh"/>
    <n v="33"/>
    <n v="1941"/>
    <n v="1466.57"/>
    <n v="-596.97"/>
  </r>
  <r>
    <x v="0"/>
    <x v="8"/>
    <s v="ELOR"/>
    <x v="11"/>
    <x v="207"/>
    <s v="S.E.R. PONAZA - ALFONSO UGARTE"/>
    <s v="SER"/>
    <s v="R"/>
    <s v="Inteconectado"/>
    <s v="PR1233"/>
    <s v="BT5B-R"/>
    <s v="Mayor a 100kWh"/>
    <n v="3"/>
    <n v="335"/>
    <n v="351.67"/>
    <n v="9.86"/>
  </r>
  <r>
    <x v="0"/>
    <x v="8"/>
    <s v="ELOR"/>
    <x v="11"/>
    <x v="208"/>
    <s v="S.E.R. PONAZA - AYPENA"/>
    <s v="SER"/>
    <s v="R"/>
    <s v="Inteconectado"/>
    <s v="PR1233"/>
    <s v="BT5B-R"/>
    <s v="De 0 a 30 kWh "/>
    <n v="21"/>
    <n v="81"/>
    <n v="141.66"/>
    <n v="-48.86"/>
  </r>
  <r>
    <x v="0"/>
    <x v="8"/>
    <s v="ELOR"/>
    <x v="11"/>
    <x v="208"/>
    <s v="S.E.R. PONAZA - AYPENA"/>
    <s v="SER"/>
    <s v="R"/>
    <s v="Inteconectado"/>
    <s v="PR1233"/>
    <s v="BT5B-R"/>
    <s v="De 30 a 100kWh"/>
    <n v="1"/>
    <n v="39"/>
    <n v="25.16"/>
    <n v="-18.09"/>
  </r>
  <r>
    <x v="0"/>
    <x v="8"/>
    <s v="ELOR"/>
    <x v="11"/>
    <x v="209"/>
    <s v="S.E.R. PONAZA - BARRANQUITA"/>
    <s v="SER"/>
    <s v="R"/>
    <s v="Inteconectado"/>
    <s v="PR1233"/>
    <s v="BT5B-R"/>
    <s v="De 0 a 30 kWh "/>
    <n v="81"/>
    <n v="908.8"/>
    <n v="767.03"/>
    <n v="-548.02"/>
  </r>
  <r>
    <x v="0"/>
    <x v="8"/>
    <s v="ELOR"/>
    <x v="11"/>
    <x v="209"/>
    <s v="S.E.R. PONAZA - BARRANQUITA"/>
    <s v="SER"/>
    <s v="R"/>
    <s v="Inteconectado"/>
    <s v="PR1233"/>
    <s v="BT5B-R"/>
    <s v="De 30 a 100kWh"/>
    <n v="13"/>
    <n v="675"/>
    <n v="490.55"/>
    <n v="-235.17"/>
  </r>
  <r>
    <x v="0"/>
    <x v="8"/>
    <s v="ELOR"/>
    <x v="11"/>
    <x v="209"/>
    <s v="S.E.R. PONAZA - BARRANQUITA"/>
    <s v="SER"/>
    <s v="R"/>
    <s v="Inteconectado"/>
    <s v="PR1233"/>
    <s v="BT5B-R"/>
    <s v="Mayor a 100kWh"/>
    <n v="4"/>
    <n v="505"/>
    <n v="527.28"/>
    <n v="14.79"/>
  </r>
  <r>
    <x v="0"/>
    <x v="8"/>
    <s v="ELOR"/>
    <x v="11"/>
    <x v="210"/>
    <s v="S.E.R. PONAZA - SHAMBUYACU"/>
    <s v="SER"/>
    <s v="R"/>
    <s v="Inteconectado"/>
    <s v="PR1233"/>
    <s v="BT5B-R"/>
    <s v="De 0 a 30 kWh "/>
    <n v="370"/>
    <n v="3422"/>
    <n v="3233.26"/>
    <n v="-2063.77"/>
  </r>
  <r>
    <x v="0"/>
    <x v="8"/>
    <s v="ELOR"/>
    <x v="11"/>
    <x v="210"/>
    <s v="S.E.R. PONAZA - SHAMBUYACU"/>
    <s v="SER"/>
    <s v="R"/>
    <s v="Inteconectado"/>
    <s v="PR1233"/>
    <s v="BT5B-R"/>
    <s v="De 30 a 100kWh"/>
    <n v="109"/>
    <n v="6438"/>
    <n v="4870.2"/>
    <n v="-1971.81"/>
  </r>
  <r>
    <x v="0"/>
    <x v="8"/>
    <s v="ELOR"/>
    <x v="11"/>
    <x v="210"/>
    <s v="S.E.R. PONAZA - SHAMBUYACU"/>
    <s v="SER"/>
    <s v="R"/>
    <s v="Inteconectado"/>
    <s v="PR1233"/>
    <s v="BT5B-R"/>
    <s v="Mayor a 100kWh"/>
    <n v="41"/>
    <n v="7233"/>
    <n v="7463.04"/>
    <n v="209.39"/>
  </r>
  <r>
    <x v="0"/>
    <x v="8"/>
    <s v="ELOR"/>
    <x v="11"/>
    <x v="211"/>
    <s v="S.E.R. PONAZA - CEDRO PAMPA"/>
    <s v="SER"/>
    <s v="R"/>
    <s v="Inteconectado"/>
    <s v="PR1233"/>
    <s v="BT5B-R"/>
    <s v="De 0 a 30 kWh "/>
    <n v="74"/>
    <n v="959.8"/>
    <n v="748.42"/>
    <n v="-578.87"/>
  </r>
  <r>
    <x v="0"/>
    <x v="8"/>
    <s v="ELOR"/>
    <x v="11"/>
    <x v="211"/>
    <s v="S.E.R. PONAZA - CEDRO PAMPA"/>
    <s v="SER"/>
    <s v="R"/>
    <s v="Inteconectado"/>
    <s v="PR1233"/>
    <s v="BT5B-R"/>
    <s v="De 30 a 100kWh"/>
    <n v="25"/>
    <n v="1500"/>
    <n v="1139.79"/>
    <n v="-452.25"/>
  </r>
  <r>
    <x v="0"/>
    <x v="8"/>
    <s v="ELOR"/>
    <x v="11"/>
    <x v="211"/>
    <s v="S.E.R. PONAZA - CEDRO PAMPA"/>
    <s v="SER"/>
    <s v="R"/>
    <s v="Inteconectado"/>
    <s v="PR1233"/>
    <s v="BT5B-R"/>
    <s v="Mayor a 100kWh"/>
    <n v="3"/>
    <n v="529"/>
    <n v="545.83000000000004"/>
    <n v="15.31"/>
  </r>
  <r>
    <x v="0"/>
    <x v="8"/>
    <s v="ELOR"/>
    <x v="11"/>
    <x v="212"/>
    <s v="S.E.R. PONAZA - HUAÑIPO"/>
    <s v="SER"/>
    <s v="R"/>
    <s v="Inteconectado"/>
    <s v="PR1233"/>
    <s v="BT5B-R"/>
    <s v="De 0 a 30 kWh "/>
    <n v="126"/>
    <n v="1320.8"/>
    <n v="1158.48"/>
    <n v="-796.61"/>
  </r>
  <r>
    <x v="0"/>
    <x v="8"/>
    <s v="ELOR"/>
    <x v="11"/>
    <x v="212"/>
    <s v="S.E.R. PONAZA - HUAÑIPO"/>
    <s v="SER"/>
    <s v="R"/>
    <s v="Inteconectado"/>
    <s v="PR1233"/>
    <s v="BT5B-R"/>
    <s v="De 30 a 100kWh"/>
    <n v="38"/>
    <n v="2179"/>
    <n v="1634.21"/>
    <n v="-687.42"/>
  </r>
  <r>
    <x v="0"/>
    <x v="8"/>
    <s v="ELOR"/>
    <x v="11"/>
    <x v="212"/>
    <s v="S.E.R. PONAZA - HUAÑIPO"/>
    <s v="SER"/>
    <s v="R"/>
    <s v="Inteconectado"/>
    <s v="PR1233"/>
    <s v="BT5B-R"/>
    <s v="Mayor a 100kWh"/>
    <n v="9"/>
    <n v="1556"/>
    <n v="1606.47"/>
    <n v="45.08"/>
  </r>
  <r>
    <x v="0"/>
    <x v="8"/>
    <s v="ELOR"/>
    <x v="11"/>
    <x v="213"/>
    <s v="S.E.R. PONAZA - LEONCIO PRADO"/>
    <s v="SER"/>
    <s v="R"/>
    <s v="Inteconectado"/>
    <s v="PR1233"/>
    <s v="BT5B-R"/>
    <s v="De 0 a 30 kWh "/>
    <n v="115"/>
    <n v="1437"/>
    <n v="1142.9000000000001"/>
    <n v="-866.71"/>
  </r>
  <r>
    <x v="0"/>
    <x v="8"/>
    <s v="ELOR"/>
    <x v="11"/>
    <x v="213"/>
    <s v="S.E.R. PONAZA - LEONCIO PRADO"/>
    <s v="SER"/>
    <s v="R"/>
    <s v="Inteconectado"/>
    <s v="PR1233"/>
    <s v="BT5B-R"/>
    <s v="De 30 a 100kWh"/>
    <n v="77"/>
    <n v="4468"/>
    <n v="3362.65"/>
    <n v="-1392.93"/>
  </r>
  <r>
    <x v="0"/>
    <x v="8"/>
    <s v="ELOR"/>
    <x v="11"/>
    <x v="213"/>
    <s v="S.E.R. PONAZA - LEONCIO PRADO"/>
    <s v="SER"/>
    <s v="R"/>
    <s v="Inteconectado"/>
    <s v="PR1233"/>
    <s v="BT5B-R"/>
    <s v="Mayor a 100kWh"/>
    <n v="11"/>
    <n v="1570"/>
    <n v="1631.42"/>
    <n v="45.75"/>
  </r>
  <r>
    <x v="0"/>
    <x v="8"/>
    <s v="ELOR"/>
    <x v="11"/>
    <x v="214"/>
    <s v="S.E.R. PONAZA - PAUCAR"/>
    <s v="SER"/>
    <s v="R"/>
    <s v="Inteconectado"/>
    <s v="PR1233"/>
    <s v="BT5B-R"/>
    <s v="De 0 a 30 kWh "/>
    <n v="14"/>
    <n v="161.80000000000001"/>
    <n v="134.29"/>
    <n v="-97.59"/>
  </r>
  <r>
    <x v="0"/>
    <x v="8"/>
    <s v="ELOR"/>
    <x v="11"/>
    <x v="214"/>
    <s v="S.E.R. PONAZA - PAUCAR"/>
    <s v="SER"/>
    <s v="R"/>
    <s v="Inteconectado"/>
    <s v="PR1233"/>
    <s v="BT5B-R"/>
    <s v="De 30 a 100kWh"/>
    <n v="7"/>
    <n v="328"/>
    <n v="229.66"/>
    <n v="-126.63"/>
  </r>
  <r>
    <x v="0"/>
    <x v="8"/>
    <s v="ELOR"/>
    <x v="11"/>
    <x v="214"/>
    <s v="S.E.R. PONAZA - PAUCAR"/>
    <s v="SER"/>
    <s v="R"/>
    <s v="Inteconectado"/>
    <s v="PR1233"/>
    <s v="BT5B-R"/>
    <s v="Mayor a 100kWh"/>
    <n v="1"/>
    <n v="108"/>
    <n v="113.56"/>
    <n v="3.19"/>
  </r>
  <r>
    <x v="0"/>
    <x v="8"/>
    <s v="ELOR"/>
    <x v="11"/>
    <x v="215"/>
    <s v="S.E.R. PONAZA - SAN ANTONIO"/>
    <s v="SER"/>
    <s v="R"/>
    <s v="Inteconectado"/>
    <s v="PR1233"/>
    <s v="BT5B-R"/>
    <s v="De 0 a 30 kWh "/>
    <n v="36"/>
    <n v="374"/>
    <n v="329.75"/>
    <n v="-225.56"/>
  </r>
  <r>
    <x v="0"/>
    <x v="8"/>
    <s v="ELOR"/>
    <x v="11"/>
    <x v="215"/>
    <s v="S.E.R. PONAZA - SAN ANTONIO"/>
    <s v="SER"/>
    <s v="R"/>
    <s v="Inteconectado"/>
    <s v="PR1233"/>
    <s v="BT5B-R"/>
    <s v="De 30 a 100kWh"/>
    <n v="8"/>
    <n v="352"/>
    <n v="240.22"/>
    <n v="-144.72"/>
  </r>
  <r>
    <x v="0"/>
    <x v="8"/>
    <s v="ELOR"/>
    <x v="11"/>
    <x v="215"/>
    <s v="S.E.R. PONAZA - SAN ANTONIO"/>
    <s v="SER"/>
    <s v="R"/>
    <s v="Inteconectado"/>
    <s v="PR1233"/>
    <s v="BT5B-R"/>
    <s v="Mayor a 100kWh"/>
    <n v="1"/>
    <n v="126"/>
    <n v="131.57"/>
    <n v="3.69"/>
  </r>
  <r>
    <x v="0"/>
    <x v="8"/>
    <s v="ELOR"/>
    <x v="11"/>
    <x v="216"/>
    <s v="S.E.R. PONAZA - SIMON BOLIVAR"/>
    <s v="SER"/>
    <s v="R"/>
    <s v="Inteconectado"/>
    <s v="PR1233"/>
    <s v="BT5B-R"/>
    <s v="De 0 a 30 kWh "/>
    <n v="69"/>
    <n v="489"/>
    <n v="547.88"/>
    <n v="-294.87"/>
  </r>
  <r>
    <x v="0"/>
    <x v="8"/>
    <s v="ELOR"/>
    <x v="11"/>
    <x v="216"/>
    <s v="S.E.R. PONAZA - SIMON BOLIVAR"/>
    <s v="SER"/>
    <s v="R"/>
    <s v="Inteconectado"/>
    <s v="PR1233"/>
    <s v="BT5B-R"/>
    <s v="De 30 a 100kWh"/>
    <n v="5"/>
    <n v="295"/>
    <n v="223.1"/>
    <n v="-90.45"/>
  </r>
  <r>
    <x v="0"/>
    <x v="8"/>
    <s v="ELOR"/>
    <x v="11"/>
    <x v="217"/>
    <s v="S.E.R. PONAZA - SHAMBUYACU"/>
    <s v="SER"/>
    <s v="R"/>
    <s v="Inteconectado"/>
    <s v="PR1233"/>
    <s v="BT5B-R"/>
    <s v="De 0 a 30 kWh "/>
    <n v="46"/>
    <n v="415"/>
    <n v="398.12"/>
    <n v="-250.29"/>
  </r>
  <r>
    <x v="0"/>
    <x v="8"/>
    <s v="ELOR"/>
    <x v="11"/>
    <x v="217"/>
    <s v="S.E.R. PONAZA - SHAMBUYACU"/>
    <s v="SER"/>
    <s v="R"/>
    <s v="Inteconectado"/>
    <s v="PR1233"/>
    <s v="BT5B-R"/>
    <s v="De 30 a 100kWh"/>
    <n v="5"/>
    <n v="241"/>
    <n v="170.57"/>
    <n v="-90.45"/>
  </r>
  <r>
    <x v="0"/>
    <x v="8"/>
    <s v="ELOR"/>
    <x v="11"/>
    <x v="218"/>
    <s v="S.E.R. PONAZA - TINGO DE PONAZA"/>
    <s v="SER"/>
    <s v="R"/>
    <s v="Inteconectado"/>
    <s v="PR1233"/>
    <s v="BT5B-R"/>
    <s v="De 0 a 30 kWh "/>
    <n v="79"/>
    <n v="1132"/>
    <n v="838.68"/>
    <n v="-682.71"/>
  </r>
  <r>
    <x v="0"/>
    <x v="8"/>
    <s v="ELOR"/>
    <x v="11"/>
    <x v="218"/>
    <s v="S.E.R. PONAZA - TINGO DE PONAZA"/>
    <s v="SER"/>
    <s v="R"/>
    <s v="Inteconectado"/>
    <s v="PR1233"/>
    <s v="BT5B-R"/>
    <s v="De 30 a 100kWh"/>
    <n v="59"/>
    <n v="3417"/>
    <n v="2570.25"/>
    <n v="-1067.31"/>
  </r>
  <r>
    <x v="0"/>
    <x v="8"/>
    <s v="ELOR"/>
    <x v="11"/>
    <x v="218"/>
    <s v="S.E.R. PONAZA - TINGO DE PONAZA"/>
    <s v="SER"/>
    <s v="R"/>
    <s v="Inteconectado"/>
    <s v="PR1233"/>
    <s v="BT5B-R"/>
    <s v="Mayor a 100kWh"/>
    <n v="19"/>
    <n v="2848"/>
    <n v="2954.2"/>
    <n v="82.86"/>
  </r>
  <r>
    <x v="0"/>
    <x v="8"/>
    <s v="ELOR"/>
    <x v="11"/>
    <x v="219"/>
    <s v="S.E.R. PONAZA - VISTA ALEGRE"/>
    <s v="SER"/>
    <s v="R"/>
    <s v="Inteconectado"/>
    <s v="PR1233"/>
    <s v="BT5B-R"/>
    <s v="De 0 a 30 kWh "/>
    <n v="53"/>
    <n v="399"/>
    <n v="429.48"/>
    <n v="-240.65"/>
  </r>
  <r>
    <x v="0"/>
    <x v="8"/>
    <s v="ELOR"/>
    <x v="11"/>
    <x v="219"/>
    <s v="S.E.R. PONAZA - VISTA ALEGRE"/>
    <s v="SER"/>
    <s v="R"/>
    <s v="Inteconectado"/>
    <s v="PR1233"/>
    <s v="BT5B-R"/>
    <s v="De 30 a 100kWh"/>
    <n v="16"/>
    <n v="929"/>
    <n v="699.28"/>
    <n v="-289.44"/>
  </r>
  <r>
    <x v="0"/>
    <x v="8"/>
    <s v="ELOR"/>
    <x v="11"/>
    <x v="219"/>
    <s v="S.E.R. PONAZA - VISTA ALEGRE"/>
    <s v="SER"/>
    <s v="R"/>
    <s v="Inteconectado"/>
    <s v="PR1233"/>
    <s v="BT5B-R"/>
    <s v="Mayor a 100kWh"/>
    <n v="1"/>
    <n v="133"/>
    <n v="138.58000000000001"/>
    <n v="3.89"/>
  </r>
  <r>
    <x v="0"/>
    <x v="8"/>
    <s v="ELOR"/>
    <x v="11"/>
    <x v="220"/>
    <s v="S.E.R. IQUITOS ZONA SUR"/>
    <s v="SER"/>
    <s v="R"/>
    <s v="Aislado"/>
    <s v="PR0019"/>
    <s v="BT5B-R"/>
    <s v="De 0 a 30 kWh "/>
    <n v="809"/>
    <n v="8562"/>
    <n v="5564.3"/>
    <n v="-4339.08"/>
  </r>
  <r>
    <x v="0"/>
    <x v="8"/>
    <s v="ELOR"/>
    <x v="11"/>
    <x v="220"/>
    <s v="S.E.R. IQUITOS ZONA SUR"/>
    <s v="SER"/>
    <s v="R"/>
    <s v="Aislado"/>
    <s v="PR0019"/>
    <s v="BT5B-R"/>
    <s v="De 30 a 100kWh"/>
    <n v="565"/>
    <n v="32840"/>
    <n v="15864.67"/>
    <n v="-8618.4"/>
  </r>
  <r>
    <x v="0"/>
    <x v="8"/>
    <s v="ELOR"/>
    <x v="11"/>
    <x v="220"/>
    <s v="S.E.R. IQUITOS ZONA SUR"/>
    <s v="SER"/>
    <s v="R"/>
    <s v="Aislado"/>
    <s v="PR0019"/>
    <s v="BT5B-R"/>
    <s v="Mayor a 100kWh"/>
    <n v="200"/>
    <n v="37807"/>
    <n v="25789.83"/>
    <n v="0"/>
  </r>
  <r>
    <x v="0"/>
    <x v="8"/>
    <s v="ELOR"/>
    <x v="11"/>
    <x v="221"/>
    <s v="S.E.R. NUEVO CAMPEON y SAN ANDRES"/>
    <s v="SER"/>
    <s v="R"/>
    <s v="Aislado"/>
    <s v="PR0019"/>
    <s v="BT5B-R"/>
    <s v="De 0 a 30 kWh "/>
    <n v="40"/>
    <n v="483"/>
    <n v="283.91000000000003"/>
    <n v="-244.8"/>
  </r>
  <r>
    <x v="0"/>
    <x v="8"/>
    <s v="ELOR"/>
    <x v="11"/>
    <x v="221"/>
    <s v="S.E.R. NUEVO CAMPEON y SAN ANDRES"/>
    <s v="SER"/>
    <s v="R"/>
    <s v="Aislado"/>
    <s v="PR0019"/>
    <s v="BT5B-R"/>
    <s v="De 30 a 100kWh"/>
    <n v="6"/>
    <n v="359"/>
    <n v="175.51"/>
    <n v="-91.2"/>
  </r>
  <r>
    <x v="0"/>
    <x v="8"/>
    <s v="ELOR"/>
    <x v="11"/>
    <x v="222"/>
    <s v="SER GRAN PERU"/>
    <s v="SER"/>
    <s v="R"/>
    <s v="Aislado"/>
    <s v="PR0019"/>
    <s v="BT5B-R"/>
    <s v="De 0 a 30 kWh "/>
    <n v="50"/>
    <n v="319"/>
    <n v="312.95"/>
    <n v="-161.68"/>
  </r>
  <r>
    <x v="0"/>
    <x v="8"/>
    <s v="ELOR"/>
    <x v="11"/>
    <x v="222"/>
    <s v="SER GRAN PERU"/>
    <s v="SER"/>
    <s v="R"/>
    <s v="Aislado"/>
    <s v="PR0019"/>
    <s v="BT5B-R"/>
    <s v="De 30 a 100kWh"/>
    <n v="1"/>
    <n v="46"/>
    <n v="20.2"/>
    <n v="-15.2"/>
  </r>
  <r>
    <x v="0"/>
    <x v="8"/>
    <s v="ELOR"/>
    <x v="11"/>
    <x v="223"/>
    <s v="EL ESTRECHO (PUTUMAYO)"/>
    <s v="SER"/>
    <s v="R"/>
    <s v="Aislado"/>
    <s v="PR0019"/>
    <s v="BT5B-R"/>
    <s v="De 0 a 30 kWh "/>
    <n v="302"/>
    <n v="3938"/>
    <n v="2186.35"/>
    <n v="-1995.8"/>
  </r>
  <r>
    <x v="0"/>
    <x v="8"/>
    <s v="ELOR"/>
    <x v="11"/>
    <x v="223"/>
    <s v="EL ESTRECHO (PUTUMAYO)"/>
    <s v="SER"/>
    <s v="R"/>
    <s v="Aislado"/>
    <s v="PR0019"/>
    <s v="BT5B-R"/>
    <s v="De 30 a 100kWh"/>
    <n v="229"/>
    <n v="13569"/>
    <n v="6611.61"/>
    <n v="-3480.8"/>
  </r>
  <r>
    <x v="0"/>
    <x v="8"/>
    <s v="ELOR"/>
    <x v="11"/>
    <x v="223"/>
    <s v="EL ESTRECHO (PUTUMAYO)"/>
    <s v="SER"/>
    <s v="R"/>
    <s v="Aislado"/>
    <s v="PR0019"/>
    <s v="BT5B-R"/>
    <s v="Mayor a 100kWh"/>
    <n v="89"/>
    <n v="20084"/>
    <n v="13608.37"/>
    <n v="0"/>
  </r>
  <r>
    <x v="0"/>
    <x v="8"/>
    <s v="ELOR"/>
    <x v="11"/>
    <x v="224"/>
    <s v="SER SAN FRANCISCO"/>
    <s v="SER"/>
    <s v="R"/>
    <s v="Aislado"/>
    <s v="PR0019"/>
    <s v="BT5B-R"/>
    <s v="De 0 a 30 kWh "/>
    <n v="770"/>
    <n v="6751"/>
    <n v="5090.1400000000003"/>
    <n v="-3421.26"/>
  </r>
  <r>
    <x v="0"/>
    <x v="8"/>
    <s v="ELOR"/>
    <x v="11"/>
    <x v="224"/>
    <s v="SER SAN FRANCISCO"/>
    <s v="SER"/>
    <s v="R"/>
    <s v="Aislado"/>
    <s v="PR0019"/>
    <s v="BT5B-R"/>
    <s v="De 30 a 100kWh"/>
    <n v="161"/>
    <n v="8228"/>
    <n v="3790.43"/>
    <n v="-2447.1999999999998"/>
  </r>
  <r>
    <x v="0"/>
    <x v="8"/>
    <s v="ELOR"/>
    <x v="11"/>
    <x v="224"/>
    <s v="SER SAN FRANCISCO"/>
    <s v="SER"/>
    <s v="R"/>
    <s v="Aislado"/>
    <s v="PR0019"/>
    <s v="BT5B-R"/>
    <s v="Mayor a 100kWh"/>
    <n v="17"/>
    <n v="4997"/>
    <n v="3358.49"/>
    <n v="0"/>
  </r>
  <r>
    <x v="0"/>
    <x v="8"/>
    <s v="ELOR"/>
    <x v="11"/>
    <x v="225"/>
    <s v="SER MAYORUNA"/>
    <s v="SER"/>
    <s v="R"/>
    <s v="Aislado"/>
    <s v="PR0019"/>
    <s v="BT5B-R"/>
    <s v="De 0 a 30 kWh "/>
    <n v="1048"/>
    <n v="9612"/>
    <n v="6990.24"/>
    <n v="-4871.3599999999997"/>
  </r>
  <r>
    <x v="0"/>
    <x v="8"/>
    <s v="ELOR"/>
    <x v="11"/>
    <x v="225"/>
    <s v="SER MAYORUNA"/>
    <s v="SER"/>
    <s v="R"/>
    <s v="Aislado"/>
    <s v="PR0019"/>
    <s v="BT5B-R"/>
    <s v="De 30 a 100kWh"/>
    <n v="273"/>
    <n v="14967"/>
    <n v="7091.13"/>
    <n v="-4149.6000000000004"/>
  </r>
  <r>
    <x v="0"/>
    <x v="8"/>
    <s v="ELOR"/>
    <x v="11"/>
    <x v="225"/>
    <s v="SER MAYORUNA"/>
    <s v="SER"/>
    <s v="R"/>
    <s v="Aislado"/>
    <s v="PR0019"/>
    <s v="BT5B-R"/>
    <s v="Mayor a 100kWh"/>
    <n v="63"/>
    <n v="10508"/>
    <n v="7207.35"/>
    <n v="0"/>
  </r>
  <r>
    <x v="0"/>
    <x v="8"/>
    <s v="ELOR"/>
    <x v="11"/>
    <x v="337"/>
    <s v="S.E.R. ISLA SANTA ROSA"/>
    <s v="SER"/>
    <s v="R"/>
    <s v="Aislado"/>
    <s v="PR0019"/>
    <s v="BT5B-R"/>
    <s v="De 0 a 30 kWh "/>
    <n v="180"/>
    <n v="2245"/>
    <n v="1288.06"/>
    <n v="-1137.8"/>
  </r>
  <r>
    <x v="0"/>
    <x v="8"/>
    <s v="ELOR"/>
    <x v="11"/>
    <x v="337"/>
    <s v="S.E.R. ISLA SANTA ROSA"/>
    <s v="SER"/>
    <s v="R"/>
    <s v="Aislado"/>
    <s v="PR0019"/>
    <s v="BT5B-R"/>
    <s v="De 30 a 100kWh"/>
    <n v="74"/>
    <n v="4373"/>
    <n v="2128.83"/>
    <n v="-1124.8"/>
  </r>
  <r>
    <x v="0"/>
    <x v="8"/>
    <s v="ELOR"/>
    <x v="11"/>
    <x v="337"/>
    <s v="S.E.R. ISLA SANTA ROSA"/>
    <s v="SER"/>
    <s v="R"/>
    <s v="Aislado"/>
    <s v="PR0019"/>
    <s v="BT5B-R"/>
    <s v="Mayor a 100kWh"/>
    <n v="78"/>
    <n v="21510"/>
    <n v="14482.5"/>
    <n v="0"/>
  </r>
  <r>
    <x v="0"/>
    <x v="8"/>
    <s v="ELOR"/>
    <x v="11"/>
    <x v="226"/>
    <s v="San Ignacio Rural"/>
    <s v="SER"/>
    <s v="R"/>
    <s v="Inteconectado"/>
    <s v="SR0097"/>
    <s v="BT5B-R"/>
    <s v="De 0 a 30 kWh "/>
    <n v="6958"/>
    <n v="75610.02"/>
    <n v="48846.15"/>
    <n v="-35684.629999999997"/>
  </r>
  <r>
    <x v="0"/>
    <x v="8"/>
    <s v="ELOR"/>
    <x v="11"/>
    <x v="226"/>
    <s v="San Ignacio Rural"/>
    <s v="SER"/>
    <s v="R"/>
    <s v="Inteconectado"/>
    <s v="SR0097"/>
    <s v="BT5B-R"/>
    <s v="De 30 a 100kWh"/>
    <n v="1996"/>
    <n v="107006.04"/>
    <n v="51303.98"/>
    <n v="-28288.06"/>
  </r>
  <r>
    <x v="0"/>
    <x v="8"/>
    <s v="ELOR"/>
    <x v="11"/>
    <x v="226"/>
    <s v="San Ignacio Rural"/>
    <s v="SER"/>
    <s v="R"/>
    <s v="Inteconectado"/>
    <s v="SR0097"/>
    <s v="BT5B-R"/>
    <s v="Mayor a 100kWh"/>
    <n v="256"/>
    <n v="39682.879999999997"/>
    <n v="27258.29"/>
    <n v="279.08"/>
  </r>
  <r>
    <x v="0"/>
    <x v="8"/>
    <s v="ELOR"/>
    <x v="11"/>
    <x v="227"/>
    <s v="Sistema Electrico Rural Pucará"/>
    <s v="SER"/>
    <s v="R"/>
    <s v="Inteconectado"/>
    <s v="PR0099"/>
    <s v="BT5B-R"/>
    <s v="De 0 a 30 kWh "/>
    <n v="1661"/>
    <n v="14010.48"/>
    <n v="10907.17"/>
    <n v="-7121.13"/>
  </r>
  <r>
    <x v="0"/>
    <x v="8"/>
    <s v="ELOR"/>
    <x v="11"/>
    <x v="227"/>
    <s v="Sistema Electrico Rural Pucará"/>
    <s v="SER"/>
    <s v="R"/>
    <s v="Inteconectado"/>
    <s v="PR0099"/>
    <s v="BT5B-R"/>
    <s v="De 30 a 100kWh"/>
    <n v="288"/>
    <n v="16050.53"/>
    <n v="7676.61"/>
    <n v="-4396.43"/>
  </r>
  <r>
    <x v="0"/>
    <x v="8"/>
    <s v="ELOR"/>
    <x v="11"/>
    <x v="227"/>
    <s v="Sistema Electrico Rural Pucará"/>
    <s v="SER"/>
    <s v="R"/>
    <s v="Inteconectado"/>
    <s v="PR0099"/>
    <s v="BT5B-R"/>
    <s v="Mayor a 100kWh"/>
    <n v="41"/>
    <n v="8831.2999999999993"/>
    <n v="5988.01"/>
    <n v="30.91"/>
  </r>
  <r>
    <x v="0"/>
    <x v="8"/>
    <s v="ELOR"/>
    <x v="11"/>
    <x v="228"/>
    <s v="Sistema Electrico Rural Bagua - Jaen Rural"/>
    <s v="SER"/>
    <s v="R"/>
    <s v="Inteconectado"/>
    <s v="SR0097"/>
    <s v="BT5B-R"/>
    <s v="De 0 a 30 kWh "/>
    <n v="10262"/>
    <n v="84194.39"/>
    <n v="66406.28"/>
    <n v="-39668.550000000003"/>
  </r>
  <r>
    <x v="0"/>
    <x v="8"/>
    <s v="ELOR"/>
    <x v="11"/>
    <x v="228"/>
    <s v="Sistema Electrico Rural Bagua - Jaen Rural"/>
    <s v="SER"/>
    <s v="R"/>
    <s v="Inteconectado"/>
    <s v="SR0097"/>
    <s v="BT5B-R"/>
    <s v="De 30 a 100kWh"/>
    <n v="2477"/>
    <n v="137633.32999999999"/>
    <n v="65036.54"/>
    <n v="-35037.089999999997"/>
  </r>
  <r>
    <x v="0"/>
    <x v="8"/>
    <s v="ELOR"/>
    <x v="11"/>
    <x v="228"/>
    <s v="Sistema Electrico Rural Bagua - Jaen Rural"/>
    <s v="SER"/>
    <s v="R"/>
    <s v="Inteconectado"/>
    <s v="SR0097"/>
    <s v="BT5B-R"/>
    <s v="Mayor a 100kWh"/>
    <n v="581"/>
    <n v="134018.18"/>
    <n v="88392.39"/>
    <n v="570.64"/>
  </r>
  <r>
    <x v="0"/>
    <x v="8"/>
    <s v="ELOR"/>
    <x v="11"/>
    <x v="229"/>
    <s v="Sistema Eléctrico Rural Chachapoyas Rural"/>
    <s v="SER"/>
    <s v="R"/>
    <s v="Aislado"/>
    <s v="PL1226"/>
    <s v="BT5B-R"/>
    <s v="De 0 a 30 kWh "/>
    <n v="1045"/>
    <n v="7345.91"/>
    <n v="6648.35"/>
    <n v="-3744.59"/>
  </r>
  <r>
    <x v="0"/>
    <x v="8"/>
    <s v="ELOR"/>
    <x v="11"/>
    <x v="229"/>
    <s v="Sistema Eléctrico Rural Chachapoyas Rural"/>
    <s v="SER"/>
    <s v="R"/>
    <s v="Aislado"/>
    <s v="PL1226"/>
    <s v="BT5B-R"/>
    <s v="De 30 a 100kWh"/>
    <n v="69"/>
    <n v="3272.58"/>
    <n v="1466.66"/>
    <n v="-1056.6500000000001"/>
  </r>
  <r>
    <x v="0"/>
    <x v="8"/>
    <s v="ELOR"/>
    <x v="11"/>
    <x v="229"/>
    <s v="Sistema Eléctrico Rural Chachapoyas Rural"/>
    <s v="SER"/>
    <s v="R"/>
    <s v="Aislado"/>
    <s v="PL1226"/>
    <s v="BT5B-R"/>
    <s v="Mayor a 100kWh"/>
    <n v="6"/>
    <n v="918.1"/>
    <n v="637.52"/>
    <n v="0.06"/>
  </r>
  <r>
    <x v="0"/>
    <x v="8"/>
    <s v="ELPU"/>
    <x v="12"/>
    <x v="230"/>
    <s v="Juliaca"/>
    <s v="2"/>
    <s v="U"/>
    <s v="Inteconectado"/>
    <s v="PL0025"/>
    <s v="BT5B-R"/>
    <s v="De 0 a 30 kWh "/>
    <n v="30613"/>
    <n v="369816"/>
    <n v="256322.33"/>
    <n v="-55023.93"/>
  </r>
  <r>
    <x v="0"/>
    <x v="8"/>
    <s v="ELPU"/>
    <x v="12"/>
    <x v="230"/>
    <s v="Juliaca"/>
    <s v="2"/>
    <s v="U"/>
    <s v="Inteconectado"/>
    <s v="PL0025"/>
    <s v="BT5B-R"/>
    <s v="De 30 a 100kWh"/>
    <n v="30066"/>
    <n v="1750216"/>
    <n v="997192.84"/>
    <n v="-134150.23000000001"/>
  </r>
  <r>
    <x v="0"/>
    <x v="8"/>
    <s v="ELPU"/>
    <x v="12"/>
    <x v="230"/>
    <s v="Juliaca"/>
    <s v="2"/>
    <s v="U"/>
    <s v="Inteconectado"/>
    <s v="PL0025"/>
    <s v="BT5B-R"/>
    <s v="Mayor a 100kWh"/>
    <n v="12911"/>
    <n v="2680287"/>
    <n v="1681121.86"/>
    <n v="47337.41"/>
  </r>
  <r>
    <x v="0"/>
    <x v="8"/>
    <s v="ELPU"/>
    <x v="12"/>
    <x v="231"/>
    <s v="Puno"/>
    <s v="2"/>
    <s v="U"/>
    <s v="Inteconectado"/>
    <s v="PL0026"/>
    <s v="BT5B-R"/>
    <s v="De 0 a 30 kWh "/>
    <n v="11380"/>
    <n v="142395"/>
    <n v="97654.76"/>
    <n v="-21253.84"/>
  </r>
  <r>
    <x v="0"/>
    <x v="8"/>
    <s v="ELPU"/>
    <x v="12"/>
    <x v="231"/>
    <s v="Puno"/>
    <s v="2"/>
    <s v="U"/>
    <s v="Inteconectado"/>
    <s v="PL0026"/>
    <s v="BT5B-R"/>
    <s v="De 30 a 100kWh"/>
    <n v="14832"/>
    <n v="906810"/>
    <n v="519050.06"/>
    <n v="-66447.360000000001"/>
  </r>
  <r>
    <x v="0"/>
    <x v="8"/>
    <s v="ELPU"/>
    <x v="12"/>
    <x v="231"/>
    <s v="Puno"/>
    <s v="2"/>
    <s v="U"/>
    <s v="Inteconectado"/>
    <s v="PL0026"/>
    <s v="BT5B-R"/>
    <s v="Mayor a 100kWh"/>
    <n v="7673"/>
    <n v="1485669"/>
    <n v="935987.61"/>
    <n v="26392.69"/>
  </r>
  <r>
    <x v="0"/>
    <x v="8"/>
    <s v="ELPU"/>
    <x v="12"/>
    <x v="232"/>
    <s v="Azángaro"/>
    <s v="3"/>
    <s v="U"/>
    <s v="Inteconectado"/>
    <s v="PL0027"/>
    <s v="BT5B-R"/>
    <s v="De 0 a 30 kWh "/>
    <n v="7564"/>
    <n v="73009"/>
    <n v="56347.3"/>
    <n v="-11066.95"/>
  </r>
  <r>
    <x v="0"/>
    <x v="8"/>
    <s v="ELPU"/>
    <x v="12"/>
    <x v="232"/>
    <s v="Azángaro"/>
    <s v="3"/>
    <s v="U"/>
    <s v="Inteconectado"/>
    <s v="PL0027"/>
    <s v="BT5B-R"/>
    <s v="De 30 a 100kWh"/>
    <n v="3376"/>
    <n v="185380"/>
    <n v="107377.7"/>
    <n v="-15360.8"/>
  </r>
  <r>
    <x v="0"/>
    <x v="8"/>
    <s v="ELPU"/>
    <x v="12"/>
    <x v="232"/>
    <s v="Azángaro"/>
    <s v="3"/>
    <s v="U"/>
    <s v="Inteconectado"/>
    <s v="PL0027"/>
    <s v="BT5B-R"/>
    <s v="Mayor a 100kWh"/>
    <n v="1329"/>
    <n v="377233"/>
    <n v="239579.5"/>
    <n v="6759.07"/>
  </r>
  <r>
    <x v="0"/>
    <x v="8"/>
    <s v="ELPU"/>
    <x v="12"/>
    <x v="233"/>
    <s v="Antauta"/>
    <s v="4"/>
    <s v="R"/>
    <s v="Inteconectado"/>
    <s v="PL0028"/>
    <s v="BT5B-R"/>
    <s v="De 0 a 30 kWh "/>
    <n v="1891"/>
    <n v="22764"/>
    <n v="12586.62"/>
    <n v="-9392.8799999999992"/>
  </r>
  <r>
    <x v="0"/>
    <x v="8"/>
    <s v="ELPU"/>
    <x v="12"/>
    <x v="233"/>
    <s v="Antauta"/>
    <s v="4"/>
    <s v="R"/>
    <s v="Inteconectado"/>
    <s v="PL0028"/>
    <s v="BT5B-R"/>
    <s v="De 30 a 100kWh"/>
    <n v="975"/>
    <n v="49567"/>
    <n v="24443.11"/>
    <n v="-12070.5"/>
  </r>
  <r>
    <x v="0"/>
    <x v="8"/>
    <s v="ELPU"/>
    <x v="12"/>
    <x v="233"/>
    <s v="Antauta"/>
    <s v="4"/>
    <s v="R"/>
    <s v="Inteconectado"/>
    <s v="PL0028"/>
    <s v="BT5B-R"/>
    <s v="Mayor a 100kWh"/>
    <n v="266"/>
    <n v="114889"/>
    <n v="79686.509999999995"/>
    <n v="2255.4699999999998"/>
  </r>
  <r>
    <x v="0"/>
    <x v="8"/>
    <s v="ELPU"/>
    <x v="12"/>
    <x v="234"/>
    <s v="Ayaviri"/>
    <s v="4"/>
    <s v="R"/>
    <s v="Inteconectado"/>
    <s v="PL0029"/>
    <s v="BT5B-R"/>
    <s v="De 0 a 30 kWh "/>
    <n v="8875"/>
    <n v="96219"/>
    <n v="56497.54"/>
    <n v="-39891.199999999997"/>
  </r>
  <r>
    <x v="0"/>
    <x v="8"/>
    <s v="ELPU"/>
    <x v="12"/>
    <x v="234"/>
    <s v="Ayaviri"/>
    <s v="4"/>
    <s v="R"/>
    <s v="Inteconectado"/>
    <s v="PL0029"/>
    <s v="BT5B-R"/>
    <s v="De 30 a 100kWh"/>
    <n v="2936"/>
    <n v="147627"/>
    <n v="72826.22"/>
    <n v="-36523.839999999997"/>
  </r>
  <r>
    <x v="0"/>
    <x v="8"/>
    <s v="ELPU"/>
    <x v="12"/>
    <x v="234"/>
    <s v="Ayaviri"/>
    <s v="4"/>
    <s v="R"/>
    <s v="Inteconectado"/>
    <s v="PL0029"/>
    <s v="BT5B-R"/>
    <s v="Mayor a 100kWh"/>
    <n v="384"/>
    <n v="121114"/>
    <n v="84645.06"/>
    <n v="2257.8200000000002"/>
  </r>
  <r>
    <x v="0"/>
    <x v="8"/>
    <s v="ELPU"/>
    <x v="12"/>
    <x v="235"/>
    <s v="Ilave-Pomata"/>
    <s v="6"/>
    <s v="R"/>
    <s v="Inteconectado"/>
    <s v="PL0030"/>
    <s v="BT5B-R"/>
    <s v="De 0 a 30 kWh "/>
    <n v="30524"/>
    <n v="235719"/>
    <n v="185930.1"/>
    <n v="-108952.68"/>
  </r>
  <r>
    <x v="0"/>
    <x v="8"/>
    <s v="ELPU"/>
    <x v="12"/>
    <x v="235"/>
    <s v="Ilave-Pomata"/>
    <s v="6"/>
    <s v="R"/>
    <s v="Inteconectado"/>
    <s v="PL0030"/>
    <s v="BT5B-R"/>
    <s v="De 30 a 100kWh"/>
    <n v="5840"/>
    <n v="299751"/>
    <n v="165301.60999999999"/>
    <n v="-80975.39"/>
  </r>
  <r>
    <x v="0"/>
    <x v="8"/>
    <s v="ELPU"/>
    <x v="12"/>
    <x v="235"/>
    <s v="Ilave-Pomata"/>
    <s v="6"/>
    <s v="R"/>
    <s v="Inteconectado"/>
    <s v="PL0030"/>
    <s v="BT5B-R"/>
    <s v="Mayor a 100kWh"/>
    <n v="1034"/>
    <n v="242106"/>
    <n v="189857.92000000001"/>
    <n v="5342.99"/>
  </r>
  <r>
    <x v="0"/>
    <x v="8"/>
    <s v="ELPU"/>
    <x v="12"/>
    <x v="236"/>
    <s v="San Gabán"/>
    <s v="5"/>
    <s v="R"/>
    <s v="Inteconectado"/>
    <s v="PL0220"/>
    <s v="BT5B-R"/>
    <s v="De 0 a 30 kWh "/>
    <n v="286"/>
    <n v="3673"/>
    <n v="2134.7199999999998"/>
    <n v="-1681.92"/>
  </r>
  <r>
    <x v="0"/>
    <x v="8"/>
    <s v="ELPU"/>
    <x v="12"/>
    <x v="236"/>
    <s v="San Gabán"/>
    <s v="5"/>
    <s v="R"/>
    <s v="Inteconectado"/>
    <s v="PL0220"/>
    <s v="BT5B-R"/>
    <s v="De 30 a 100kWh"/>
    <n v="248"/>
    <n v="13480"/>
    <n v="7506.08"/>
    <n v="-3407.52"/>
  </r>
  <r>
    <x v="0"/>
    <x v="8"/>
    <s v="ELPU"/>
    <x v="12"/>
    <x v="236"/>
    <s v="San Gabán"/>
    <s v="5"/>
    <s v="R"/>
    <s v="Inteconectado"/>
    <s v="PL0220"/>
    <s v="BT5B-R"/>
    <s v="Mayor a 100kWh"/>
    <n v="62"/>
    <n v="11553"/>
    <n v="9026.42"/>
    <n v="255.23"/>
  </r>
  <r>
    <x v="0"/>
    <x v="8"/>
    <s v="ELPU"/>
    <x v="12"/>
    <x v="237"/>
    <s v="Azángaro Rural"/>
    <s v="5"/>
    <s v="R"/>
    <s v="Inteconectado"/>
    <s v="PL0237"/>
    <s v="BT5B-R"/>
    <s v="De 0 a 30 kWh "/>
    <n v="25922"/>
    <n v="186026"/>
    <n v="152762.85999999999"/>
    <n v="-85988.44"/>
  </r>
  <r>
    <x v="0"/>
    <x v="8"/>
    <s v="ELPU"/>
    <x v="12"/>
    <x v="237"/>
    <s v="Azángaro Rural"/>
    <s v="5"/>
    <s v="R"/>
    <s v="Inteconectado"/>
    <s v="PL0237"/>
    <s v="BT5B-R"/>
    <s v="De 30 a 100kWh"/>
    <n v="4342"/>
    <n v="218578"/>
    <n v="119497.2"/>
    <n v="-60211.38"/>
  </r>
  <r>
    <x v="0"/>
    <x v="8"/>
    <s v="ELPU"/>
    <x v="12"/>
    <x v="237"/>
    <s v="Azángaro Rural"/>
    <s v="5"/>
    <s v="R"/>
    <s v="Inteconectado"/>
    <s v="PL0237"/>
    <s v="BT5B-R"/>
    <s v="Mayor a 100kWh"/>
    <n v="567"/>
    <n v="170801"/>
    <n v="133235.23000000001"/>
    <n v="3751.7"/>
  </r>
  <r>
    <x v="0"/>
    <x v="8"/>
    <s v="ELPU"/>
    <x v="12"/>
    <x v="238"/>
    <s v="Juliaca Rural"/>
    <s v="6"/>
    <s v="R"/>
    <s v="Inteconectado"/>
    <s v="PL0238"/>
    <s v="BT5B-R"/>
    <s v="De 0 a 30 kWh "/>
    <n v="15529"/>
    <n v="127573"/>
    <n v="96852.5"/>
    <n v="-58999.19"/>
  </r>
  <r>
    <x v="0"/>
    <x v="8"/>
    <s v="ELPU"/>
    <x v="12"/>
    <x v="238"/>
    <s v="Juliaca Rural"/>
    <s v="6"/>
    <s v="R"/>
    <s v="Inteconectado"/>
    <s v="PL0238"/>
    <s v="BT5B-R"/>
    <s v="De 30 a 100kWh"/>
    <n v="2208"/>
    <n v="116688"/>
    <n v="65032.41"/>
    <n v="-30629.39"/>
  </r>
  <r>
    <x v="0"/>
    <x v="8"/>
    <s v="ELPU"/>
    <x v="12"/>
    <x v="238"/>
    <s v="Juliaca Rural"/>
    <s v="6"/>
    <s v="R"/>
    <s v="Inteconectado"/>
    <s v="PL0238"/>
    <s v="BT5B-R"/>
    <s v="Mayor a 100kWh"/>
    <n v="242"/>
    <n v="54375"/>
    <n v="42705.24"/>
    <n v="1201.1199999999999"/>
  </r>
  <r>
    <x v="0"/>
    <x v="8"/>
    <s v="ELPU"/>
    <x v="12"/>
    <x v="239"/>
    <s v="Puno Baja Densidad"/>
    <s v="5"/>
    <s v="R"/>
    <s v="Inteconectado"/>
    <s v="PL0239"/>
    <s v="BT5B-R"/>
    <s v="De 0 a 30 kWh "/>
    <n v="4427"/>
    <n v="32606"/>
    <n v="26388.23"/>
    <n v="-15169.37"/>
  </r>
  <r>
    <x v="0"/>
    <x v="8"/>
    <s v="ELPU"/>
    <x v="12"/>
    <x v="239"/>
    <s v="Puno Baja Densidad"/>
    <s v="5"/>
    <s v="R"/>
    <s v="Inteconectado"/>
    <s v="PL0239"/>
    <s v="BT5B-R"/>
    <s v="De 30 a 100kWh"/>
    <n v="597"/>
    <n v="29684"/>
    <n v="16241.95"/>
    <n v="-8328.7000000000007"/>
  </r>
  <r>
    <x v="0"/>
    <x v="8"/>
    <s v="ELPU"/>
    <x v="12"/>
    <x v="239"/>
    <s v="Puno Baja Densidad"/>
    <s v="5"/>
    <s v="R"/>
    <s v="Inteconectado"/>
    <s v="PL0239"/>
    <s v="BT5B-R"/>
    <s v="Mayor a 100kWh"/>
    <n v="96"/>
    <n v="23098"/>
    <n v="18213.400000000001"/>
    <n v="514.08000000000004"/>
  </r>
  <r>
    <x v="0"/>
    <x v="8"/>
    <s v="ELPU"/>
    <x v="12"/>
    <x v="240"/>
    <s v="SER ILAVE POMATA"/>
    <s v="SER"/>
    <s v="R"/>
    <s v="Inteconectado"/>
    <s v="PR0026"/>
    <s v="BT5B-R"/>
    <s v="De 0 a 30 kWh "/>
    <n v="1263"/>
    <n v="721"/>
    <n v="6750.65"/>
    <n v="-389.22"/>
  </r>
  <r>
    <x v="0"/>
    <x v="8"/>
    <s v="ELPU"/>
    <x v="12"/>
    <x v="240"/>
    <s v="SER ILAVE POMATA"/>
    <s v="SER"/>
    <s v="R"/>
    <s v="Inteconectado"/>
    <s v="PR0026"/>
    <s v="BT5B-R"/>
    <s v="De 30 a 100kWh"/>
    <n v="8"/>
    <n v="426"/>
    <n v="282.41000000000003"/>
    <n v="-129.52000000000001"/>
  </r>
  <r>
    <x v="0"/>
    <x v="8"/>
    <s v="ELPU"/>
    <x v="12"/>
    <x v="240"/>
    <s v="SER ILAVE POMATA"/>
    <s v="SER"/>
    <s v="R"/>
    <s v="Inteconectado"/>
    <s v="PR0026"/>
    <s v="BT5B-R"/>
    <s v="Mayor a 100kWh"/>
    <n v="3"/>
    <n v="438"/>
    <n v="408.13"/>
    <n v="11.53"/>
  </r>
  <r>
    <x v="0"/>
    <x v="8"/>
    <s v="ELPU"/>
    <x v="12"/>
    <x v="241"/>
    <s v="Sistema Eléctrico Rural  Azángaro"/>
    <s v="SER"/>
    <s v="R"/>
    <s v="Inteconectado"/>
    <s v="PR0027"/>
    <s v="BT5B-R"/>
    <s v="De 0 a 30 kWh "/>
    <n v="7574"/>
    <n v="31488"/>
    <n v="49373"/>
    <n v="-16908.080000000002"/>
  </r>
  <r>
    <x v="0"/>
    <x v="8"/>
    <s v="ELPU"/>
    <x v="12"/>
    <x v="241"/>
    <s v="Sistema Eléctrico Rural  Azángaro"/>
    <s v="SER"/>
    <s v="R"/>
    <s v="Inteconectado"/>
    <s v="PR0027"/>
    <s v="BT5B-R"/>
    <s v="De 30 a 100kWh"/>
    <n v="262"/>
    <n v="13189"/>
    <n v="8549.61"/>
    <n v="-4219.2"/>
  </r>
  <r>
    <x v="0"/>
    <x v="8"/>
    <s v="ELPU"/>
    <x v="12"/>
    <x v="241"/>
    <s v="Sistema Eléctrico Rural  Azángaro"/>
    <s v="SER"/>
    <s v="R"/>
    <s v="Inteconectado"/>
    <s v="PR0027"/>
    <s v="BT5B-R"/>
    <s v="Mayor a 100kWh"/>
    <n v="29"/>
    <n v="6278"/>
    <n v="5747.09"/>
    <n v="162.41"/>
  </r>
  <r>
    <x v="0"/>
    <x v="8"/>
    <s v="ELPU"/>
    <x v="12"/>
    <x v="242"/>
    <s v="Sistema Eléctrico Rural  Ayaviri"/>
    <s v="SER"/>
    <s v="R"/>
    <s v="Inteconectado"/>
    <s v="PR0029"/>
    <s v="BT5B-R"/>
    <s v="De 0 a 30 kWh "/>
    <n v="3645"/>
    <n v="13341"/>
    <n v="23176.37"/>
    <n v="-7192.98"/>
  </r>
  <r>
    <x v="0"/>
    <x v="8"/>
    <s v="ELPU"/>
    <x v="12"/>
    <x v="242"/>
    <s v="Sistema Eléctrico Rural  Ayaviri"/>
    <s v="SER"/>
    <s v="R"/>
    <s v="Inteconectado"/>
    <s v="PR0029"/>
    <s v="BT5B-R"/>
    <s v="De 30 a 100kWh"/>
    <n v="93"/>
    <n v="4700"/>
    <n v="3061.01"/>
    <n v="-1503.81"/>
  </r>
  <r>
    <x v="0"/>
    <x v="8"/>
    <s v="ELPU"/>
    <x v="12"/>
    <x v="242"/>
    <s v="Sistema Eléctrico Rural  Ayaviri"/>
    <s v="SER"/>
    <s v="R"/>
    <s v="Inteconectado"/>
    <s v="PR0029"/>
    <s v="BT5B-R"/>
    <s v="Mayor a 100kWh"/>
    <n v="10"/>
    <n v="3273"/>
    <n v="2980.71"/>
    <n v="83.97"/>
  </r>
  <r>
    <x v="0"/>
    <x v="8"/>
    <s v="ELPU"/>
    <x v="12"/>
    <x v="243"/>
    <s v="Sistema Eléctrico Rural  Juliaca"/>
    <s v="SER"/>
    <s v="R"/>
    <s v="Inteconectado"/>
    <s v="PR0025"/>
    <s v="BT5B-R"/>
    <s v="De 0 a 30 kWh "/>
    <n v="3852"/>
    <n v="18433"/>
    <n v="25967.13"/>
    <n v="-9953.02"/>
  </r>
  <r>
    <x v="0"/>
    <x v="8"/>
    <s v="ELPU"/>
    <x v="12"/>
    <x v="243"/>
    <s v="Sistema Eléctrico Rural  Juliaca"/>
    <s v="SER"/>
    <s v="R"/>
    <s v="Inteconectado"/>
    <s v="PR0025"/>
    <s v="BT5B-R"/>
    <s v="De 30 a 100kWh"/>
    <n v="269"/>
    <n v="14093"/>
    <n v="9306.52"/>
    <n v="-4358.71"/>
  </r>
  <r>
    <x v="0"/>
    <x v="8"/>
    <s v="ELPU"/>
    <x v="12"/>
    <x v="243"/>
    <s v="Sistema Eléctrico Rural  Juliaca"/>
    <s v="SER"/>
    <s v="R"/>
    <s v="Inteconectado"/>
    <s v="PR0025"/>
    <s v="BT5B-R"/>
    <s v="Mayor a 100kWh"/>
    <n v="61"/>
    <n v="13465"/>
    <n v="12399.7"/>
    <n v="349.27"/>
  </r>
  <r>
    <x v="0"/>
    <x v="8"/>
    <s v="ELPU"/>
    <x v="12"/>
    <x v="244"/>
    <s v="Sistema Eléctrico Rural Antauta"/>
    <s v="SER"/>
    <s v="R"/>
    <s v="Inteconectado"/>
    <s v="PR0029"/>
    <s v="BT5B-R"/>
    <s v="De 0 a 30 kWh "/>
    <n v="463"/>
    <n v="1546"/>
    <n v="2893.49"/>
    <n v="-829.61"/>
  </r>
  <r>
    <x v="0"/>
    <x v="8"/>
    <s v="ELPU"/>
    <x v="12"/>
    <x v="244"/>
    <s v="Sistema Eléctrico Rural Antauta"/>
    <s v="SER"/>
    <s v="R"/>
    <s v="Inteconectado"/>
    <s v="PR0029"/>
    <s v="BT5B-R"/>
    <s v="De 30 a 100kWh"/>
    <n v="18"/>
    <n v="1014"/>
    <n v="680.69"/>
    <n v="-289.8"/>
  </r>
  <r>
    <x v="0"/>
    <x v="8"/>
    <s v="ELPU"/>
    <x v="12"/>
    <x v="244"/>
    <s v="Sistema Eléctrico Rural Antauta"/>
    <s v="SER"/>
    <s v="R"/>
    <s v="Inteconectado"/>
    <s v="PR0029"/>
    <s v="BT5B-R"/>
    <s v="Mayor a 100kWh"/>
    <n v="15"/>
    <n v="3363"/>
    <n v="3075.59"/>
    <n v="87.01"/>
  </r>
  <r>
    <x v="0"/>
    <x v="8"/>
    <s v="ELPU"/>
    <x v="12"/>
    <x v="345"/>
    <s v="SER SAN GABAN"/>
    <s v="SER"/>
    <s v="R"/>
    <s v="Inteconectado"/>
    <s v="PR0020"/>
    <s v="BT5B-R"/>
    <s v="De 0 a 30 kWh "/>
    <n v="58"/>
    <n v="5"/>
    <n v="224.1"/>
    <n v="-1.99"/>
  </r>
  <r>
    <x v="0"/>
    <x v="8"/>
    <s v="ELS"/>
    <x v="13"/>
    <x v="245"/>
    <s v="Ilo"/>
    <s v="3"/>
    <s v="U"/>
    <s v="Inteconectado"/>
    <s v="PL0110"/>
    <s v="BT5B-R"/>
    <s v="De 0 a 30 kWh "/>
    <n v="5512"/>
    <n v="53374.48"/>
    <n v="38267.57"/>
    <n v="-7112.47"/>
  </r>
  <r>
    <x v="0"/>
    <x v="8"/>
    <s v="ELS"/>
    <x v="13"/>
    <x v="245"/>
    <s v="Ilo"/>
    <s v="3"/>
    <s v="U"/>
    <s v="Inteconectado"/>
    <s v="PL0110"/>
    <s v="BT5B-R"/>
    <s v="De 30 a 100kWh"/>
    <n v="9375"/>
    <n v="619409"/>
    <n v="321509.64"/>
    <n v="-37500"/>
  </r>
  <r>
    <x v="0"/>
    <x v="8"/>
    <s v="ELS"/>
    <x v="13"/>
    <x v="245"/>
    <s v="Ilo"/>
    <s v="3"/>
    <s v="U"/>
    <s v="Inteconectado"/>
    <s v="PL0110"/>
    <s v="BT5B-R"/>
    <s v="Mayor a 100kWh"/>
    <n v="7277"/>
    <n v="1353754"/>
    <n v="759664.7"/>
    <n v="15757.32"/>
  </r>
  <r>
    <x v="0"/>
    <x v="8"/>
    <s v="ELS"/>
    <x v="13"/>
    <x v="246"/>
    <s v="Moquegua"/>
    <s v="3"/>
    <s v="U"/>
    <s v="Inteconectado"/>
    <s v="PL0111"/>
    <s v="BT5B-R"/>
    <s v="De 0 a 30 kWh "/>
    <n v="6207"/>
    <n v="61412"/>
    <n v="44385.61"/>
    <n v="-8441.07"/>
  </r>
  <r>
    <x v="0"/>
    <x v="8"/>
    <s v="ELS"/>
    <x v="13"/>
    <x v="246"/>
    <s v="Moquegua"/>
    <s v="3"/>
    <s v="U"/>
    <s v="Inteconectado"/>
    <s v="PL0111"/>
    <s v="BT5B-R"/>
    <s v="De 30 a 100kWh"/>
    <n v="8537"/>
    <n v="553228"/>
    <n v="295177.21000000002"/>
    <n v="-35238.44"/>
  </r>
  <r>
    <x v="0"/>
    <x v="8"/>
    <s v="ELS"/>
    <x v="13"/>
    <x v="246"/>
    <s v="Moquegua"/>
    <s v="3"/>
    <s v="U"/>
    <s v="Inteconectado"/>
    <s v="PL0111"/>
    <s v="BT5B-R"/>
    <s v="Mayor a 100kWh"/>
    <n v="6098"/>
    <n v="1229230.67"/>
    <n v="702204.73"/>
    <n v="7667.3"/>
  </r>
  <r>
    <x v="0"/>
    <x v="8"/>
    <s v="ELS"/>
    <x v="13"/>
    <x v="247"/>
    <s v="Tacna"/>
    <s v="2"/>
    <s v="U"/>
    <s v="Inteconectado"/>
    <s v="PL0112"/>
    <s v="BT5B-R"/>
    <s v="De 0 a 30 kWh "/>
    <n v="20377"/>
    <n v="218211.48"/>
    <n v="146369.66"/>
    <n v="-28520.11"/>
  </r>
  <r>
    <x v="0"/>
    <x v="8"/>
    <s v="ELS"/>
    <x v="13"/>
    <x v="247"/>
    <s v="Tacna"/>
    <s v="2"/>
    <s v="U"/>
    <s v="Inteconectado"/>
    <s v="PL0112"/>
    <s v="BT5B-R"/>
    <s v="De 30 a 100kWh"/>
    <n v="30853"/>
    <n v="1982748"/>
    <n v="1008237.86"/>
    <n v="-120994.08"/>
  </r>
  <r>
    <x v="0"/>
    <x v="8"/>
    <s v="ELS"/>
    <x v="13"/>
    <x v="247"/>
    <s v="Tacna"/>
    <s v="2"/>
    <s v="U"/>
    <s v="Inteconectado"/>
    <s v="PL0112"/>
    <s v="BT5B-R"/>
    <s v="Mayor a 100kWh"/>
    <n v="25587"/>
    <n v="5140858"/>
    <n v="2829281.64"/>
    <n v="63874.59"/>
  </r>
  <r>
    <x v="0"/>
    <x v="8"/>
    <s v="ELS"/>
    <x v="13"/>
    <x v="248"/>
    <s v="Yarada"/>
    <s v="3"/>
    <s v="U"/>
    <s v="Inteconectado"/>
    <s v="PL0113"/>
    <s v="BT5B-R"/>
    <s v="De 0 a 30 kWh "/>
    <n v="251"/>
    <n v="3016"/>
    <n v="2025.49"/>
    <n v="-418.31"/>
  </r>
  <r>
    <x v="0"/>
    <x v="8"/>
    <s v="ELS"/>
    <x v="13"/>
    <x v="248"/>
    <s v="Yarada"/>
    <s v="3"/>
    <s v="U"/>
    <s v="Inteconectado"/>
    <s v="PL0113"/>
    <s v="BT5B-R"/>
    <s v="De 30 a 100kWh"/>
    <n v="323"/>
    <n v="20441"/>
    <n v="10979.21"/>
    <n v="-1351.73"/>
  </r>
  <r>
    <x v="0"/>
    <x v="8"/>
    <s v="ELS"/>
    <x v="13"/>
    <x v="248"/>
    <s v="Yarada"/>
    <s v="3"/>
    <s v="U"/>
    <s v="Inteconectado"/>
    <s v="PL0113"/>
    <s v="BT5B-R"/>
    <s v="Mayor a 100kWh"/>
    <n v="314"/>
    <n v="93864"/>
    <n v="53036.4"/>
    <n v="-3.39"/>
  </r>
  <r>
    <x v="0"/>
    <x v="8"/>
    <s v="ELS"/>
    <x v="13"/>
    <x v="249"/>
    <s v="Puquina-Omate-Ubinas"/>
    <s v="4"/>
    <s v="R"/>
    <s v="Inteconectado"/>
    <s v="PL0114"/>
    <s v="BT5B-R"/>
    <s v="De 0 a 30 kWh "/>
    <n v="2027"/>
    <n v="17945"/>
    <n v="11465.09"/>
    <n v="-6737.28"/>
  </r>
  <r>
    <x v="0"/>
    <x v="8"/>
    <s v="ELS"/>
    <x v="13"/>
    <x v="249"/>
    <s v="Puquina-Omate-Ubinas"/>
    <s v="4"/>
    <s v="R"/>
    <s v="Inteconectado"/>
    <s v="PL0114"/>
    <s v="BT5B-R"/>
    <s v="De 30 a 100kWh"/>
    <n v="855"/>
    <n v="46584"/>
    <n v="21599.94"/>
    <n v="-9695.6299999999992"/>
  </r>
  <r>
    <x v="0"/>
    <x v="8"/>
    <s v="ELS"/>
    <x v="13"/>
    <x v="249"/>
    <s v="Puquina-Omate-Ubinas"/>
    <s v="4"/>
    <s v="R"/>
    <s v="Inteconectado"/>
    <s v="PL0114"/>
    <s v="BT5B-R"/>
    <s v="Mayor a 100kWh"/>
    <n v="175"/>
    <n v="59054"/>
    <n v="26101.06"/>
    <n v="-10283.790000000001"/>
  </r>
  <r>
    <x v="0"/>
    <x v="8"/>
    <s v="ELS"/>
    <x v="13"/>
    <x v="250"/>
    <s v="Tarata"/>
    <s v="5"/>
    <s v="R"/>
    <s v="Inteconectado"/>
    <s v="PL0115"/>
    <s v="BT5B-R"/>
    <s v="De 0 a 30 kWh "/>
    <n v="4102"/>
    <n v="37561.33"/>
    <n v="25457.47"/>
    <n v="-15697.72"/>
  </r>
  <r>
    <x v="0"/>
    <x v="8"/>
    <s v="ELS"/>
    <x v="13"/>
    <x v="250"/>
    <s v="Tarata"/>
    <s v="5"/>
    <s v="R"/>
    <s v="Inteconectado"/>
    <s v="PL0115"/>
    <s v="BT5B-R"/>
    <s v="De 30 a 100kWh"/>
    <n v="1093"/>
    <n v="57053"/>
    <n v="28807.040000000001"/>
    <n v="-13878.73"/>
  </r>
  <r>
    <x v="0"/>
    <x v="8"/>
    <s v="ELS"/>
    <x v="13"/>
    <x v="250"/>
    <s v="Tarata"/>
    <s v="5"/>
    <s v="R"/>
    <s v="Inteconectado"/>
    <s v="PL0115"/>
    <s v="BT5B-R"/>
    <s v="Mayor a 100kWh"/>
    <n v="227"/>
    <n v="62071"/>
    <n v="43336.2"/>
    <n v="618.04"/>
  </r>
  <r>
    <x v="0"/>
    <x v="8"/>
    <s v="ELS"/>
    <x v="13"/>
    <x v="251"/>
    <s v="Tomasiri"/>
    <s v="4"/>
    <s v="R"/>
    <s v="Inteconectado"/>
    <s v="PL0116"/>
    <s v="BT5B-R"/>
    <s v="De 0 a 30 kWh "/>
    <n v="2243"/>
    <n v="13083.5"/>
    <n v="11349.25"/>
    <n v="-5030.51"/>
  </r>
  <r>
    <x v="0"/>
    <x v="8"/>
    <s v="ELS"/>
    <x v="13"/>
    <x v="251"/>
    <s v="Tomasiri"/>
    <s v="4"/>
    <s v="R"/>
    <s v="Inteconectado"/>
    <s v="PL0116"/>
    <s v="BT5B-R"/>
    <s v="De 30 a 100kWh"/>
    <n v="1182"/>
    <n v="69011"/>
    <n v="32925.83"/>
    <n v="-13467.06"/>
  </r>
  <r>
    <x v="0"/>
    <x v="8"/>
    <s v="ELS"/>
    <x v="13"/>
    <x v="251"/>
    <s v="Tomasiri"/>
    <s v="4"/>
    <s v="R"/>
    <s v="Inteconectado"/>
    <s v="PL0116"/>
    <s v="BT5B-R"/>
    <s v="Mayor a 100kWh"/>
    <n v="379"/>
    <n v="87314"/>
    <n v="54430.47"/>
    <n v="-50.97"/>
  </r>
  <r>
    <x v="0"/>
    <x v="8"/>
    <s v="ELS"/>
    <x v="13"/>
    <x v="252"/>
    <s v="Ichuña"/>
    <s v="5"/>
    <s v="R"/>
    <s v="Inteconectado"/>
    <s v="PL0117"/>
    <s v="BT5B-R"/>
    <s v="De 0 a 30 kWh "/>
    <n v="229"/>
    <n v="2509"/>
    <n v="1533.29"/>
    <n v="-1059.48"/>
  </r>
  <r>
    <x v="0"/>
    <x v="8"/>
    <s v="ELS"/>
    <x v="13"/>
    <x v="252"/>
    <s v="Ichuña"/>
    <s v="5"/>
    <s v="R"/>
    <s v="Inteconectado"/>
    <s v="PL0117"/>
    <s v="BT5B-R"/>
    <s v="De 30 a 100kWh"/>
    <n v="109"/>
    <n v="5712"/>
    <n v="2887.6"/>
    <n v="-1423.26"/>
  </r>
  <r>
    <x v="0"/>
    <x v="8"/>
    <s v="ELS"/>
    <x v="13"/>
    <x v="252"/>
    <s v="Ichuña"/>
    <s v="5"/>
    <s v="R"/>
    <s v="Inteconectado"/>
    <s v="PL0117"/>
    <s v="BT5B-R"/>
    <s v="Mayor a 100kWh"/>
    <n v="29"/>
    <n v="8701"/>
    <n v="5674.65"/>
    <n v="-363.53"/>
  </r>
  <r>
    <x v="0"/>
    <x v="8"/>
    <s v="ELS"/>
    <x v="13"/>
    <x v="253"/>
    <s v="Moquegua Rural"/>
    <s v="5"/>
    <s v="R"/>
    <s v="Inteconectado"/>
    <s v="PL0240"/>
    <s v="BT5B-R"/>
    <s v="De 0 a 30 kWh "/>
    <n v="768"/>
    <n v="5807"/>
    <n v="4930.2"/>
    <n v="-2534.08"/>
  </r>
  <r>
    <x v="0"/>
    <x v="8"/>
    <s v="ELS"/>
    <x v="13"/>
    <x v="253"/>
    <s v="Moquegua Rural"/>
    <s v="5"/>
    <s v="R"/>
    <s v="Inteconectado"/>
    <s v="PL0240"/>
    <s v="BT5B-R"/>
    <s v="De 30 a 100kWh"/>
    <n v="505"/>
    <n v="30403"/>
    <n v="16187.15"/>
    <n v="-6448.9"/>
  </r>
  <r>
    <x v="0"/>
    <x v="8"/>
    <s v="ELS"/>
    <x v="13"/>
    <x v="253"/>
    <s v="Moquegua Rural"/>
    <s v="5"/>
    <s v="R"/>
    <s v="Inteconectado"/>
    <s v="PL0240"/>
    <s v="BT5B-R"/>
    <s v="Mayor a 100kWh"/>
    <n v="109"/>
    <n v="28039"/>
    <n v="16755.66"/>
    <n v="-2549.52"/>
  </r>
  <r>
    <x v="0"/>
    <x v="8"/>
    <s v="ELSE"/>
    <x v="14"/>
    <x v="254"/>
    <s v="Cusco"/>
    <s v="2"/>
    <s v="U"/>
    <s v="Inteconectado"/>
    <s v="PL0032"/>
    <s v="BT5B-R"/>
    <s v="De 0 a 30 kWh "/>
    <n v="22289"/>
    <n v="257191"/>
    <n v="174451.13"/>
    <n v="-36053.839999999997"/>
  </r>
  <r>
    <x v="0"/>
    <x v="8"/>
    <s v="ELSE"/>
    <x v="14"/>
    <x v="254"/>
    <s v="Cusco"/>
    <s v="2"/>
    <s v="U"/>
    <s v="Inteconectado"/>
    <s v="PL0032"/>
    <s v="BT5B-R"/>
    <s v="De 30 a 100kWh"/>
    <n v="40359"/>
    <n v="2606217"/>
    <n v="1412114.22"/>
    <n v="-169816.5"/>
  </r>
  <r>
    <x v="0"/>
    <x v="8"/>
    <s v="ELSE"/>
    <x v="14"/>
    <x v="254"/>
    <s v="Cusco"/>
    <s v="2"/>
    <s v="U"/>
    <s v="Inteconectado"/>
    <s v="PL0032"/>
    <s v="BT5B-R"/>
    <s v="Mayor a 100kWh"/>
    <n v="39864"/>
    <n v="8813893"/>
    <n v="5212481.8099999996"/>
    <n v="146899.72"/>
  </r>
  <r>
    <x v="0"/>
    <x v="8"/>
    <s v="ELSE"/>
    <x v="14"/>
    <x v="255"/>
    <s v="Iberia"/>
    <s v="5"/>
    <s v="R"/>
    <s v="Inteconectado"/>
    <s v="PL0033"/>
    <s v="BT5B-R"/>
    <s v="De 0 a 30 kWh "/>
    <n v="332"/>
    <n v="3224"/>
    <n v="1963.18"/>
    <n v="-1724.24"/>
  </r>
  <r>
    <x v="0"/>
    <x v="8"/>
    <s v="ELSE"/>
    <x v="14"/>
    <x v="255"/>
    <s v="Iberia"/>
    <s v="5"/>
    <s v="R"/>
    <s v="Inteconectado"/>
    <s v="PL0033"/>
    <s v="BT5B-R"/>
    <s v="De 30 a 100kWh"/>
    <n v="472"/>
    <n v="30733"/>
    <n v="17182.75"/>
    <n v="-7575.6"/>
  </r>
  <r>
    <x v="0"/>
    <x v="8"/>
    <s v="ELSE"/>
    <x v="14"/>
    <x v="255"/>
    <s v="Iberia"/>
    <s v="5"/>
    <s v="R"/>
    <s v="Inteconectado"/>
    <s v="PL0033"/>
    <s v="BT5B-R"/>
    <s v="Mayor a 100kWh"/>
    <n v="319"/>
    <n v="58567"/>
    <n v="46240.13"/>
    <n v="1300.18"/>
  </r>
  <r>
    <x v="0"/>
    <x v="8"/>
    <s v="ELSE"/>
    <x v="14"/>
    <x v="256"/>
    <s v="Puerto Maldonado"/>
    <s v="2"/>
    <s v="U"/>
    <s v="Inteconectado"/>
    <s v="PL0034"/>
    <s v="BT5B-R"/>
    <s v="De 0 a 30 kWh "/>
    <n v="3053"/>
    <n v="31421"/>
    <n v="23056.5"/>
    <n v="-4651.67"/>
  </r>
  <r>
    <x v="0"/>
    <x v="8"/>
    <s v="ELSE"/>
    <x v="14"/>
    <x v="256"/>
    <s v="Puerto Maldonado"/>
    <s v="2"/>
    <s v="U"/>
    <s v="Inteconectado"/>
    <s v="PL0034"/>
    <s v="BT5B-R"/>
    <s v="De 30 a 100kWh"/>
    <n v="5389"/>
    <n v="360274"/>
    <n v="205537.31"/>
    <n v="-23927.16"/>
  </r>
  <r>
    <x v="0"/>
    <x v="8"/>
    <s v="ELSE"/>
    <x v="14"/>
    <x v="256"/>
    <s v="Puerto Maldonado"/>
    <s v="2"/>
    <s v="U"/>
    <s v="Inteconectado"/>
    <s v="PL0034"/>
    <s v="BT5B-R"/>
    <s v="Mayor a 100kWh"/>
    <n v="8152"/>
    <n v="1980964"/>
    <n v="1231875.97"/>
    <n v="33990.370000000003"/>
  </r>
  <r>
    <x v="0"/>
    <x v="8"/>
    <s v="ELSE"/>
    <x v="14"/>
    <x v="257"/>
    <s v="Abancay"/>
    <s v="2"/>
    <s v="U"/>
    <s v="Inteconectado"/>
    <s v="PL0035"/>
    <s v="BT5B-R"/>
    <s v="De 0 a 30 kWh "/>
    <n v="4266"/>
    <n v="54888"/>
    <n v="37265.269999999997"/>
    <n v="-8189.68"/>
  </r>
  <r>
    <x v="0"/>
    <x v="8"/>
    <s v="ELSE"/>
    <x v="14"/>
    <x v="257"/>
    <s v="Abancay"/>
    <s v="2"/>
    <s v="U"/>
    <s v="Inteconectado"/>
    <s v="PL0035"/>
    <s v="BT5B-R"/>
    <s v="De 30 a 100kWh"/>
    <n v="6936"/>
    <n v="434253"/>
    <n v="248678.23"/>
    <n v="-31092.74"/>
  </r>
  <r>
    <x v="0"/>
    <x v="8"/>
    <s v="ELSE"/>
    <x v="14"/>
    <x v="257"/>
    <s v="Abancay"/>
    <s v="2"/>
    <s v="U"/>
    <s v="Inteconectado"/>
    <s v="PL0035"/>
    <s v="BT5B-R"/>
    <s v="Mayor a 100kWh"/>
    <n v="4225"/>
    <n v="780814"/>
    <n v="491949.23"/>
    <n v="13592.72"/>
  </r>
  <r>
    <x v="0"/>
    <x v="8"/>
    <s v="ELSE"/>
    <x v="14"/>
    <x v="258"/>
    <s v="La Convención"/>
    <s v="2"/>
    <s v="U"/>
    <s v="Inteconectado"/>
    <s v="PL0036"/>
    <s v="BT5B-R"/>
    <s v="De 0 a 30 kWh "/>
    <n v="2274"/>
    <n v="24445"/>
    <n v="17635.84"/>
    <n v="-3619.52"/>
  </r>
  <r>
    <x v="0"/>
    <x v="8"/>
    <s v="ELSE"/>
    <x v="14"/>
    <x v="258"/>
    <s v="La Convención"/>
    <s v="2"/>
    <s v="U"/>
    <s v="Inteconectado"/>
    <s v="PL0036"/>
    <s v="BT5B-R"/>
    <s v="De 30 a 100kWh"/>
    <n v="3683"/>
    <n v="238765"/>
    <n v="136073.09"/>
    <n v="-16352.05"/>
  </r>
  <r>
    <x v="0"/>
    <x v="8"/>
    <s v="ELSE"/>
    <x v="14"/>
    <x v="258"/>
    <s v="La Convención"/>
    <s v="2"/>
    <s v="U"/>
    <s v="Inteconectado"/>
    <s v="PL0036"/>
    <s v="BT5B-R"/>
    <s v="Mayor a 100kWh"/>
    <n v="3273"/>
    <n v="700845"/>
    <n v="437272.13"/>
    <n v="12279.25"/>
  </r>
  <r>
    <x v="0"/>
    <x v="8"/>
    <s v="ELSE"/>
    <x v="14"/>
    <x v="259"/>
    <s v="Yauri"/>
    <s v="4"/>
    <s v="R"/>
    <s v="Inteconectado"/>
    <s v="PL0038"/>
    <s v="BT5B-R"/>
    <s v="De 0 a 30 kWh "/>
    <n v="8299"/>
    <n v="96095"/>
    <n v="54634.19"/>
    <n v="-40130.800000000003"/>
  </r>
  <r>
    <x v="0"/>
    <x v="8"/>
    <s v="ELSE"/>
    <x v="14"/>
    <x v="259"/>
    <s v="Yauri"/>
    <s v="4"/>
    <s v="R"/>
    <s v="Inteconectado"/>
    <s v="PL0038"/>
    <s v="BT5B-R"/>
    <s v="De 30 a 100kWh"/>
    <n v="3393"/>
    <n v="176720"/>
    <n v="88806.68"/>
    <n v="-42514.29"/>
  </r>
  <r>
    <x v="0"/>
    <x v="8"/>
    <s v="ELSE"/>
    <x v="14"/>
    <x v="259"/>
    <s v="Yauri"/>
    <s v="4"/>
    <s v="R"/>
    <s v="Inteconectado"/>
    <s v="PL0038"/>
    <s v="BT5B-R"/>
    <s v="Mayor a 100kWh"/>
    <n v="617"/>
    <n v="133267"/>
    <n v="94649.63"/>
    <n v="2660.7"/>
  </r>
  <r>
    <x v="0"/>
    <x v="8"/>
    <s v="ELSE"/>
    <x v="14"/>
    <x v="260"/>
    <s v="Iñapari"/>
    <s v="3"/>
    <s v="U"/>
    <s v="Inteconectado"/>
    <s v="PL0039"/>
    <s v="BT5B-R"/>
    <s v="De 0 a 30 kWh "/>
    <n v="72"/>
    <n v="575"/>
    <n v="428.22"/>
    <n v="-141.99"/>
  </r>
  <r>
    <x v="0"/>
    <x v="8"/>
    <s v="ELSE"/>
    <x v="14"/>
    <x v="260"/>
    <s v="Iñapari"/>
    <s v="3"/>
    <s v="U"/>
    <s v="Inteconectado"/>
    <s v="PL0039"/>
    <s v="BT5B-R"/>
    <s v="De 30 a 100kWh"/>
    <n v="80"/>
    <n v="5563"/>
    <n v="3030.99"/>
    <n v="-592.79999999999995"/>
  </r>
  <r>
    <x v="0"/>
    <x v="8"/>
    <s v="ELSE"/>
    <x v="14"/>
    <x v="260"/>
    <s v="Iñapari"/>
    <s v="3"/>
    <s v="U"/>
    <s v="Inteconectado"/>
    <s v="PL0039"/>
    <s v="BT5B-R"/>
    <s v="Mayor a 100kWh"/>
    <n v="157"/>
    <n v="46947"/>
    <n v="29828.63"/>
    <n v="840.46"/>
  </r>
  <r>
    <x v="0"/>
    <x v="8"/>
    <s v="ELSE"/>
    <x v="14"/>
    <x v="261"/>
    <s v="Valle Sagrado 1"/>
    <s v="4"/>
    <s v="R"/>
    <s v="Inteconectado"/>
    <s v="PL0040"/>
    <s v="BT5B-R"/>
    <s v="De 0 a 30 kWh "/>
    <n v="16796"/>
    <n v="186371"/>
    <n v="108309.58"/>
    <n v="-77569.59"/>
  </r>
  <r>
    <x v="0"/>
    <x v="8"/>
    <s v="ELSE"/>
    <x v="14"/>
    <x v="261"/>
    <s v="Valle Sagrado 1"/>
    <s v="4"/>
    <s v="R"/>
    <s v="Inteconectado"/>
    <s v="PL0040"/>
    <s v="BT5B-R"/>
    <s v="De 30 a 100kWh"/>
    <n v="8593"/>
    <n v="476792"/>
    <n v="243984.44"/>
    <n v="-107314"/>
  </r>
  <r>
    <x v="0"/>
    <x v="8"/>
    <s v="ELSE"/>
    <x v="14"/>
    <x v="261"/>
    <s v="Valle Sagrado 1"/>
    <s v="4"/>
    <s v="R"/>
    <s v="Inteconectado"/>
    <s v="PL0040"/>
    <s v="BT5B-R"/>
    <s v="Mayor a 100kWh"/>
    <n v="2523"/>
    <n v="543438"/>
    <n v="384945.18"/>
    <n v="10849.81"/>
  </r>
  <r>
    <x v="0"/>
    <x v="8"/>
    <s v="ELSE"/>
    <x v="14"/>
    <x v="262"/>
    <s v="Valle Sagrado 2"/>
    <s v="5"/>
    <s v="R"/>
    <s v="Inteconectado"/>
    <s v="PL0041"/>
    <s v="BT5B-R"/>
    <s v="De 0 a 30 kWh "/>
    <n v="15753"/>
    <n v="173871"/>
    <n v="110457.58"/>
    <n v="-80991.8"/>
  </r>
  <r>
    <x v="0"/>
    <x v="8"/>
    <s v="ELSE"/>
    <x v="14"/>
    <x v="262"/>
    <s v="Valle Sagrado 2"/>
    <s v="5"/>
    <s v="R"/>
    <s v="Inteconectado"/>
    <s v="PL0041"/>
    <s v="BT5B-R"/>
    <s v="De 30 a 100kWh"/>
    <n v="5228"/>
    <n v="275462"/>
    <n v="154115.74"/>
    <n v="-73080.58"/>
  </r>
  <r>
    <x v="0"/>
    <x v="8"/>
    <s v="ELSE"/>
    <x v="14"/>
    <x v="262"/>
    <s v="Valle Sagrado 2"/>
    <s v="5"/>
    <s v="R"/>
    <s v="Inteconectado"/>
    <s v="PL0041"/>
    <s v="BT5B-R"/>
    <s v="Mayor a 100kWh"/>
    <n v="1109"/>
    <n v="230340"/>
    <n v="182508.47"/>
    <n v="5141.2700000000004"/>
  </r>
  <r>
    <x v="0"/>
    <x v="8"/>
    <s v="ELSE"/>
    <x v="14"/>
    <x v="263"/>
    <s v="Andahuaylas"/>
    <s v="4"/>
    <s v="R"/>
    <s v="Inteconectado"/>
    <s v="PL0042"/>
    <s v="BT5B-R"/>
    <s v="De 0 a 30 kWh "/>
    <n v="28720"/>
    <n v="325337"/>
    <n v="186949.34"/>
    <n v="-135402.82999999999"/>
  </r>
  <r>
    <x v="0"/>
    <x v="8"/>
    <s v="ELSE"/>
    <x v="14"/>
    <x v="263"/>
    <s v="Andahuaylas"/>
    <s v="4"/>
    <s v="R"/>
    <s v="Inteconectado"/>
    <s v="PL0042"/>
    <s v="BT5B-R"/>
    <s v="De 30 a 100kWh"/>
    <n v="9394"/>
    <n v="501989"/>
    <n v="253554.69"/>
    <n v="-117268.7"/>
  </r>
  <r>
    <x v="0"/>
    <x v="8"/>
    <s v="ELSE"/>
    <x v="14"/>
    <x v="263"/>
    <s v="Andahuaylas"/>
    <s v="4"/>
    <s v="R"/>
    <s v="Inteconectado"/>
    <s v="PL0042"/>
    <s v="BT5B-R"/>
    <s v="Mayor a 100kWh"/>
    <n v="2309"/>
    <n v="463355"/>
    <n v="328223.06"/>
    <n v="9210.98"/>
  </r>
  <r>
    <x v="0"/>
    <x v="8"/>
    <s v="ELSE"/>
    <x v="14"/>
    <x v="264"/>
    <s v="Abancay Rural"/>
    <s v="6"/>
    <s v="R"/>
    <s v="Inteconectado"/>
    <s v="PL0241"/>
    <s v="BT5B-R"/>
    <s v="De 0 a 30 kWh "/>
    <n v="8783"/>
    <n v="89720"/>
    <n v="59829.75"/>
    <n v="-41585.57"/>
  </r>
  <r>
    <x v="0"/>
    <x v="8"/>
    <s v="ELSE"/>
    <x v="14"/>
    <x v="264"/>
    <s v="Abancay Rural"/>
    <s v="6"/>
    <s v="R"/>
    <s v="Inteconectado"/>
    <s v="PL0241"/>
    <s v="BT5B-R"/>
    <s v="De 30 a 100kWh"/>
    <n v="2096"/>
    <n v="109191"/>
    <n v="60557.03"/>
    <n v="-29274.44"/>
  </r>
  <r>
    <x v="0"/>
    <x v="8"/>
    <s v="ELSE"/>
    <x v="14"/>
    <x v="264"/>
    <s v="Abancay Rural"/>
    <s v="6"/>
    <s v="R"/>
    <s v="Inteconectado"/>
    <s v="PL0241"/>
    <s v="BT5B-R"/>
    <s v="Mayor a 100kWh"/>
    <n v="341"/>
    <n v="83885"/>
    <n v="62811.75"/>
    <n v="-1234.21"/>
  </r>
  <r>
    <x v="0"/>
    <x v="8"/>
    <s v="ELSE"/>
    <x v="14"/>
    <x v="265"/>
    <s v="La Convención Rural"/>
    <s v="5"/>
    <s v="R"/>
    <s v="Inteconectado"/>
    <s v="PL0243"/>
    <s v="BT5B-R"/>
    <s v="De 0 a 30 kWh "/>
    <n v="15155"/>
    <n v="133271"/>
    <n v="96225.76"/>
    <n v="-61563.06"/>
  </r>
  <r>
    <x v="0"/>
    <x v="8"/>
    <s v="ELSE"/>
    <x v="14"/>
    <x v="265"/>
    <s v="La Convención Rural"/>
    <s v="5"/>
    <s v="R"/>
    <s v="Inteconectado"/>
    <s v="PL0243"/>
    <s v="BT5B-R"/>
    <s v="De 30 a 100kWh"/>
    <n v="6182"/>
    <n v="340730"/>
    <n v="192019.36"/>
    <n v="-85666.32"/>
  </r>
  <r>
    <x v="0"/>
    <x v="8"/>
    <s v="ELSE"/>
    <x v="14"/>
    <x v="265"/>
    <s v="La Convención Rural"/>
    <s v="5"/>
    <s v="R"/>
    <s v="Inteconectado"/>
    <s v="PL0243"/>
    <s v="BT5B-R"/>
    <s v="Mayor a 100kWh"/>
    <n v="1650"/>
    <n v="331432"/>
    <n v="260433.89"/>
    <n v="7315.29"/>
  </r>
  <r>
    <x v="0"/>
    <x v="8"/>
    <s v="ELSE"/>
    <x v="14"/>
    <x v="266"/>
    <s v="Sicuani"/>
    <s v="3"/>
    <s v="U"/>
    <s v="Inteconectado"/>
    <s v="PL0244"/>
    <s v="BT5B-R"/>
    <s v="De 0 a 30 kWh "/>
    <n v="5090"/>
    <n v="71449"/>
    <n v="48348.49"/>
    <n v="-10925.16"/>
  </r>
  <r>
    <x v="0"/>
    <x v="8"/>
    <s v="ELSE"/>
    <x v="14"/>
    <x v="266"/>
    <s v="Sicuani"/>
    <s v="3"/>
    <s v="U"/>
    <s v="Inteconectado"/>
    <s v="PL0244"/>
    <s v="BT5B-R"/>
    <s v="De 30 a 100kWh"/>
    <n v="3983"/>
    <n v="223708"/>
    <n v="130733.15"/>
    <n v="-18281.97"/>
  </r>
  <r>
    <x v="0"/>
    <x v="8"/>
    <s v="ELSE"/>
    <x v="14"/>
    <x v="266"/>
    <s v="Sicuani"/>
    <s v="3"/>
    <s v="U"/>
    <s v="Inteconectado"/>
    <s v="PL0244"/>
    <s v="BT5B-R"/>
    <s v="Mayor a 100kWh"/>
    <n v="1074"/>
    <n v="192175"/>
    <n v="124338.25"/>
    <n v="3517.68"/>
  </r>
  <r>
    <x v="0"/>
    <x v="8"/>
    <s v="ELSE"/>
    <x v="14"/>
    <x v="267"/>
    <s v="Valle Sagrado 3"/>
    <s v="6"/>
    <s v="R"/>
    <s v="Inteconectado"/>
    <s v="PL0245"/>
    <s v="BT5B-R"/>
    <s v="De 0 a 30 kWh "/>
    <n v="18790"/>
    <n v="216340"/>
    <n v="134898.91"/>
    <n v="-100271.27"/>
  </r>
  <r>
    <x v="0"/>
    <x v="8"/>
    <s v="ELSE"/>
    <x v="14"/>
    <x v="267"/>
    <s v="Valle Sagrado 3"/>
    <s v="6"/>
    <s v="R"/>
    <s v="Inteconectado"/>
    <s v="PL0245"/>
    <s v="BT5B-R"/>
    <s v="De 30 a 100kWh"/>
    <n v="6115"/>
    <n v="309579"/>
    <n v="170339.72"/>
    <n v="-85032.13"/>
  </r>
  <r>
    <x v="0"/>
    <x v="8"/>
    <s v="ELSE"/>
    <x v="14"/>
    <x v="267"/>
    <s v="Valle Sagrado 3"/>
    <s v="6"/>
    <s v="R"/>
    <s v="Inteconectado"/>
    <s v="PL0245"/>
    <s v="BT5B-R"/>
    <s v="Mayor a 100kWh"/>
    <n v="797"/>
    <n v="158219"/>
    <n v="124912.27"/>
    <n v="3503.42"/>
  </r>
  <r>
    <x v="0"/>
    <x v="8"/>
    <s v="ELSE"/>
    <x v="14"/>
    <x v="268"/>
    <s v="Puerto Maldonado Rural"/>
    <s v="4"/>
    <s v="R"/>
    <s v="Inteconectado"/>
    <s v="PL1034"/>
    <s v="BT5B-R"/>
    <s v="De 0 a 30 kWh "/>
    <n v="718"/>
    <n v="7246"/>
    <n v="4434.24"/>
    <n v="-2993.56"/>
  </r>
  <r>
    <x v="0"/>
    <x v="8"/>
    <s v="ELSE"/>
    <x v="14"/>
    <x v="268"/>
    <s v="Puerto Maldonado Rural"/>
    <s v="4"/>
    <s v="R"/>
    <s v="Inteconectado"/>
    <s v="PL1034"/>
    <s v="BT5B-R"/>
    <s v="De 30 a 100kWh"/>
    <n v="961"/>
    <n v="59989"/>
    <n v="31542.57"/>
    <n v="-11912.16"/>
  </r>
  <r>
    <x v="0"/>
    <x v="8"/>
    <s v="ELSE"/>
    <x v="14"/>
    <x v="268"/>
    <s v="Puerto Maldonado Rural"/>
    <s v="4"/>
    <s v="R"/>
    <s v="Inteconectado"/>
    <s v="PL1034"/>
    <s v="BT5B-R"/>
    <s v="Mayor a 100kWh"/>
    <n v="705"/>
    <n v="176315"/>
    <n v="123115.89"/>
    <n v="3076.85"/>
  </r>
  <r>
    <x v="0"/>
    <x v="8"/>
    <s v="ELSE"/>
    <x v="14"/>
    <x v="269"/>
    <s v="Machupicchu"/>
    <s v="2"/>
    <s v="U"/>
    <s v="Inteconectado"/>
    <s v="PL1036"/>
    <s v="BT5B-R"/>
    <s v="De 0 a 30 kWh "/>
    <n v="122"/>
    <n v="1244"/>
    <n v="913.67"/>
    <n v="-183.71"/>
  </r>
  <r>
    <x v="0"/>
    <x v="8"/>
    <s v="ELSE"/>
    <x v="14"/>
    <x v="269"/>
    <s v="Machupicchu"/>
    <s v="2"/>
    <s v="U"/>
    <s v="Inteconectado"/>
    <s v="PL1036"/>
    <s v="BT5B-R"/>
    <s v="De 30 a 100kWh"/>
    <n v="115"/>
    <n v="7223"/>
    <n v="4100.5"/>
    <n v="-509.45"/>
  </r>
  <r>
    <x v="0"/>
    <x v="8"/>
    <s v="ELSE"/>
    <x v="14"/>
    <x v="269"/>
    <s v="Machupicchu"/>
    <s v="2"/>
    <s v="U"/>
    <s v="Inteconectado"/>
    <s v="PL1036"/>
    <s v="BT5B-R"/>
    <s v="Mayor a 100kWh"/>
    <n v="345"/>
    <n v="117295"/>
    <n v="72370.990000000005"/>
    <n v="2036.73"/>
  </r>
  <r>
    <x v="0"/>
    <x v="8"/>
    <s v="ELSE"/>
    <x v="14"/>
    <x v="270"/>
    <s v="Chacapuente"/>
    <s v="6"/>
    <s v="R"/>
    <s v="Inteconectado"/>
    <s v="PL1042"/>
    <s v="BT5B-R"/>
    <s v="De 0 a 30 kWh "/>
    <n v="8947"/>
    <n v="84813"/>
    <n v="59076.35"/>
    <n v="-39310.839999999997"/>
  </r>
  <r>
    <x v="0"/>
    <x v="8"/>
    <s v="ELSE"/>
    <x v="14"/>
    <x v="270"/>
    <s v="Chacapuente"/>
    <s v="6"/>
    <s v="R"/>
    <s v="Inteconectado"/>
    <s v="PL1042"/>
    <s v="BT5B-R"/>
    <s v="De 30 a 100kWh"/>
    <n v="1796"/>
    <n v="89418"/>
    <n v="48859.27"/>
    <n v="-25016.18"/>
  </r>
  <r>
    <x v="0"/>
    <x v="8"/>
    <s v="ELSE"/>
    <x v="14"/>
    <x v="270"/>
    <s v="Chacapuente"/>
    <s v="6"/>
    <s v="R"/>
    <s v="Inteconectado"/>
    <s v="PL1042"/>
    <s v="BT5B-R"/>
    <s v="Mayor a 100kWh"/>
    <n v="300"/>
    <n v="72299"/>
    <n v="56818.39"/>
    <n v="1594.59"/>
  </r>
  <r>
    <x v="0"/>
    <x v="8"/>
    <s v="ELSE"/>
    <x v="14"/>
    <x v="271"/>
    <s v="Combapata"/>
    <s v="5"/>
    <s v="R"/>
    <s v="Inteconectado"/>
    <s v="PL1242"/>
    <s v="BT5B-R"/>
    <s v="De 0 a 30 kWh "/>
    <n v="16141"/>
    <n v="179239"/>
    <n v="113422.91"/>
    <n v="-83381.67"/>
  </r>
  <r>
    <x v="0"/>
    <x v="8"/>
    <s v="ELSE"/>
    <x v="14"/>
    <x v="271"/>
    <s v="Combapata"/>
    <s v="5"/>
    <s v="R"/>
    <s v="Inteconectado"/>
    <s v="PL1242"/>
    <s v="BT5B-R"/>
    <s v="De 30 a 100kWh"/>
    <n v="2782"/>
    <n v="131713"/>
    <n v="70721.490000000005"/>
    <n v="-38808.9"/>
  </r>
  <r>
    <x v="0"/>
    <x v="8"/>
    <s v="ELSE"/>
    <x v="14"/>
    <x v="271"/>
    <s v="Combapata"/>
    <s v="5"/>
    <s v="R"/>
    <s v="Inteconectado"/>
    <s v="PL1242"/>
    <s v="BT5B-R"/>
    <s v="Mayor a 100kWh"/>
    <n v="241"/>
    <n v="47038"/>
    <n v="37270.080000000002"/>
    <n v="1051.9000000000001"/>
  </r>
  <r>
    <x v="0"/>
    <x v="8"/>
    <s v="ELSE"/>
    <x v="14"/>
    <x v="272"/>
    <s v="MAZUKO"/>
    <s v="3"/>
    <s v="U"/>
    <s v="Inteconectado"/>
    <s v="PL2034"/>
    <s v="BT5B-R"/>
    <s v="De 0 a 30 kWh "/>
    <n v="1129"/>
    <n v="10999"/>
    <n v="8449.0300000000007"/>
    <n v="-1661.16"/>
  </r>
  <r>
    <x v="0"/>
    <x v="8"/>
    <s v="ELSE"/>
    <x v="14"/>
    <x v="272"/>
    <s v="MAZUKO"/>
    <s v="3"/>
    <s v="U"/>
    <s v="Inteconectado"/>
    <s v="PL2034"/>
    <s v="BT5B-R"/>
    <s v="De 30 a 100kWh"/>
    <n v="1460"/>
    <n v="91851"/>
    <n v="53346.15"/>
    <n v="-6613.8"/>
  </r>
  <r>
    <x v="0"/>
    <x v="8"/>
    <s v="ELSE"/>
    <x v="14"/>
    <x v="272"/>
    <s v="MAZUKO"/>
    <s v="3"/>
    <s v="U"/>
    <s v="Inteconectado"/>
    <s v="PL2034"/>
    <s v="BT5B-R"/>
    <s v="Mayor a 100kWh"/>
    <n v="1195"/>
    <n v="262560"/>
    <n v="166957.72"/>
    <n v="4703.8"/>
  </r>
  <r>
    <x v="0"/>
    <x v="8"/>
    <s v="ELSE"/>
    <x v="14"/>
    <x v="273"/>
    <s v="Chuquibambilla"/>
    <s v="6"/>
    <s v="R"/>
    <s v="Inteconectado"/>
    <s v="PL2042"/>
    <s v="BT5B-R"/>
    <s v="De 0 a 30 kWh "/>
    <n v="3920"/>
    <n v="41945"/>
    <n v="27243.27"/>
    <n v="-19441.759999999998"/>
  </r>
  <r>
    <x v="0"/>
    <x v="8"/>
    <s v="ELSE"/>
    <x v="14"/>
    <x v="273"/>
    <s v="Chuquibambilla"/>
    <s v="6"/>
    <s v="R"/>
    <s v="Inteconectado"/>
    <s v="PL2042"/>
    <s v="BT5B-R"/>
    <s v="De 30 a 100kWh"/>
    <n v="824"/>
    <n v="41322"/>
    <n v="22654.17"/>
    <n v="-11461.84"/>
  </r>
  <r>
    <x v="0"/>
    <x v="8"/>
    <s v="ELSE"/>
    <x v="14"/>
    <x v="273"/>
    <s v="Chuquibambilla"/>
    <s v="6"/>
    <s v="R"/>
    <s v="Inteconectado"/>
    <s v="PL2042"/>
    <s v="BT5B-R"/>
    <s v="Mayor a 100kWh"/>
    <n v="121"/>
    <n v="22578"/>
    <n v="17853.47"/>
    <n v="500.95"/>
  </r>
  <r>
    <x v="0"/>
    <x v="8"/>
    <s v="ELSE"/>
    <x v="14"/>
    <x v="274"/>
    <s v="Chumbivilcas"/>
    <s v="5"/>
    <s v="R"/>
    <s v="Inteconectado"/>
    <s v="PL3242"/>
    <s v="BT5B-R"/>
    <s v="De 0 a 30 kWh "/>
    <n v="12556"/>
    <n v="114172"/>
    <n v="81097.88"/>
    <n v="-53250.61"/>
  </r>
  <r>
    <x v="0"/>
    <x v="8"/>
    <s v="ELSE"/>
    <x v="14"/>
    <x v="274"/>
    <s v="Chumbivilcas"/>
    <s v="5"/>
    <s v="R"/>
    <s v="Inteconectado"/>
    <s v="PL3242"/>
    <s v="BT5B-R"/>
    <s v="De 30 a 100kWh"/>
    <n v="2751"/>
    <n v="143144"/>
    <n v="79788.98"/>
    <n v="-38486.699999999997"/>
  </r>
  <r>
    <x v="0"/>
    <x v="8"/>
    <s v="ELSE"/>
    <x v="14"/>
    <x v="274"/>
    <s v="Chumbivilcas"/>
    <s v="5"/>
    <s v="R"/>
    <s v="Inteconectado"/>
    <s v="PL3242"/>
    <s v="BT5B-R"/>
    <s v="Mayor a 100kWh"/>
    <n v="822"/>
    <n v="277274"/>
    <n v="217873.41"/>
    <n v="6135.13"/>
  </r>
  <r>
    <x v="0"/>
    <x v="8"/>
    <s v="ELSE"/>
    <x v="14"/>
    <x v="275"/>
    <s v="Sicuani Rural"/>
    <s v="6"/>
    <s v="R"/>
    <s v="Inteconectado"/>
    <s v="PL4242"/>
    <s v="BT5B-R"/>
    <s v="De 0 a 30 kWh "/>
    <n v="10970"/>
    <n v="105598"/>
    <n v="72779.59"/>
    <n v="-48912.6"/>
  </r>
  <r>
    <x v="0"/>
    <x v="8"/>
    <s v="ELSE"/>
    <x v="14"/>
    <x v="275"/>
    <s v="Sicuani Rural"/>
    <s v="6"/>
    <s v="R"/>
    <s v="Inteconectado"/>
    <s v="PL4242"/>
    <s v="BT5B-R"/>
    <s v="De 30 a 100kWh"/>
    <n v="1727"/>
    <n v="82315"/>
    <n v="44238.13"/>
    <n v="-23999.71"/>
  </r>
  <r>
    <x v="0"/>
    <x v="8"/>
    <s v="ELSE"/>
    <x v="14"/>
    <x v="275"/>
    <s v="Sicuani Rural"/>
    <s v="6"/>
    <s v="R"/>
    <s v="Inteconectado"/>
    <s v="PL4242"/>
    <s v="BT5B-R"/>
    <s v="Mayor a 100kWh"/>
    <n v="320"/>
    <n v="89788"/>
    <n v="70430.41"/>
    <n v="1989.16"/>
  </r>
  <r>
    <x v="0"/>
    <x v="8"/>
    <s v="ELSE"/>
    <x v="14"/>
    <x v="276"/>
    <s v="Sistema Eléctrico Rural Lacco-Yavero (provisional)"/>
    <s v="SER"/>
    <s v="R"/>
    <s v="Inteconectado"/>
    <s v="PR0036"/>
    <s v="BT5B-R"/>
    <s v="De 0 a 30 kWh "/>
    <n v="2965"/>
    <n v="10327"/>
    <n v="18666.8"/>
    <n v="-5539.66"/>
  </r>
  <r>
    <x v="0"/>
    <x v="8"/>
    <s v="ELSE"/>
    <x v="14"/>
    <x v="276"/>
    <s v="Sistema Eléctrico Rural Lacco-Yavero (provisional)"/>
    <s v="SER"/>
    <s v="R"/>
    <s v="Inteconectado"/>
    <s v="PR0036"/>
    <s v="BT5B-R"/>
    <s v="De 30 a 100kWh"/>
    <n v="131"/>
    <n v="6428"/>
    <n v="4127.96"/>
    <n v="-2108.0300000000002"/>
  </r>
  <r>
    <x v="0"/>
    <x v="8"/>
    <s v="ELSE"/>
    <x v="14"/>
    <x v="276"/>
    <s v="Sistema Eléctrico Rural Lacco-Yavero (provisional)"/>
    <s v="SER"/>
    <s v="R"/>
    <s v="Inteconectado"/>
    <s v="PR0036"/>
    <s v="BT5B-R"/>
    <s v="Mayor a 100kWh"/>
    <n v="12"/>
    <n v="2099"/>
    <n v="1931.92"/>
    <n v="54.5"/>
  </r>
  <r>
    <x v="0"/>
    <x v="8"/>
    <s v="ELSE"/>
    <x v="14"/>
    <x v="277"/>
    <s v="SER AISLADO IBERIA"/>
    <s v="SER"/>
    <s v="R"/>
    <s v="Inteconectado"/>
    <s v="PR0033"/>
    <s v="BT5B-R"/>
    <s v="De 0 a 30 kWh "/>
    <n v="171"/>
    <n v="1844"/>
    <n v="1335.66"/>
    <n v="-1146.96"/>
  </r>
  <r>
    <x v="0"/>
    <x v="8"/>
    <s v="ELSE"/>
    <x v="14"/>
    <x v="277"/>
    <s v="SER AISLADO IBERIA"/>
    <s v="SER"/>
    <s v="R"/>
    <s v="Inteconectado"/>
    <s v="PR0033"/>
    <s v="BT5B-R"/>
    <s v="De 30 a 100kWh"/>
    <n v="144"/>
    <n v="8726"/>
    <n v="5627.87"/>
    <n v="-2687.04"/>
  </r>
  <r>
    <x v="0"/>
    <x v="8"/>
    <s v="ELSE"/>
    <x v="14"/>
    <x v="277"/>
    <s v="SER AISLADO IBERIA"/>
    <s v="SER"/>
    <s v="R"/>
    <s v="Inteconectado"/>
    <s v="PR0033"/>
    <s v="BT5B-R"/>
    <s v="Mayor a 100kWh"/>
    <n v="85"/>
    <n v="18789"/>
    <n v="17228.02"/>
    <n v="484.37"/>
  </r>
  <r>
    <x v="0"/>
    <x v="8"/>
    <s v="ELSE"/>
    <x v="14"/>
    <x v="278"/>
    <s v="SER CACHIMAYO ABANCAY - ANDAHUAYLAS"/>
    <s v="SER"/>
    <s v="R"/>
    <s v="Inteconectado"/>
    <s v="PR0035"/>
    <s v="BT5B-R"/>
    <s v="De 0 a 30 kWh "/>
    <n v="8995"/>
    <n v="59408"/>
    <n v="66106.710000000006"/>
    <n v="-32131.21"/>
  </r>
  <r>
    <x v="0"/>
    <x v="8"/>
    <s v="ELSE"/>
    <x v="14"/>
    <x v="278"/>
    <s v="SER CACHIMAYO ABANCAY - ANDAHUAYLAS"/>
    <s v="SER"/>
    <s v="R"/>
    <s v="Inteconectado"/>
    <s v="PR0035"/>
    <s v="BT5B-R"/>
    <s v="De 30 a 100kWh"/>
    <n v="489"/>
    <n v="22431"/>
    <n v="14159.19"/>
    <n v="-7936.47"/>
  </r>
  <r>
    <x v="0"/>
    <x v="8"/>
    <s v="ELSE"/>
    <x v="14"/>
    <x v="278"/>
    <s v="SER CACHIMAYO ABANCAY - ANDAHUAYLAS"/>
    <s v="SER"/>
    <s v="R"/>
    <s v="Inteconectado"/>
    <s v="PR0035"/>
    <s v="BT5B-R"/>
    <s v="Mayor a 100kWh"/>
    <n v="39"/>
    <n v="5669"/>
    <n v="5221.26"/>
    <n v="74.38"/>
  </r>
  <r>
    <x v="0"/>
    <x v="8"/>
    <s v="ELSE"/>
    <x v="14"/>
    <x v="279"/>
    <s v="SER QUENCORO VALLE SAGRADO 2"/>
    <s v="SER"/>
    <s v="R"/>
    <s v="Inteconectado"/>
    <s v="PR0041"/>
    <s v="BT5B-R"/>
    <s v="De 0 a 30 kWh "/>
    <n v="1578"/>
    <n v="9223"/>
    <n v="11200.53"/>
    <n v="-4989.12"/>
  </r>
  <r>
    <x v="0"/>
    <x v="8"/>
    <s v="ELSE"/>
    <x v="14"/>
    <x v="279"/>
    <s v="SER QUENCORO VALLE SAGRADO 2"/>
    <s v="SER"/>
    <s v="R"/>
    <s v="Inteconectado"/>
    <s v="PR0041"/>
    <s v="BT5B-R"/>
    <s v="De 30 a 100kWh"/>
    <n v="45"/>
    <n v="1999"/>
    <n v="1246.27"/>
    <n v="-730.54"/>
  </r>
  <r>
    <x v="0"/>
    <x v="8"/>
    <s v="ELSE"/>
    <x v="14"/>
    <x v="279"/>
    <s v="SER QUENCORO VALLE SAGRADO 2"/>
    <s v="SER"/>
    <s v="R"/>
    <s v="Inteconectado"/>
    <s v="PR0041"/>
    <s v="BT5B-R"/>
    <s v="Mayor a 100kWh"/>
    <n v="3"/>
    <n v="461"/>
    <n v="429.97"/>
    <n v="12.15"/>
  </r>
  <r>
    <x v="0"/>
    <x v="8"/>
    <s v="ELSE"/>
    <x v="14"/>
    <x v="280"/>
    <s v="SER TINTAYA YAURI"/>
    <s v="SER"/>
    <s v="R"/>
    <s v="Inteconectado"/>
    <s v="PR0038"/>
    <s v="BT5B-R"/>
    <s v="De 0 a 30 kWh "/>
    <n v="565"/>
    <n v="2770"/>
    <n v="3835.58"/>
    <n v="-1501.44"/>
  </r>
  <r>
    <x v="0"/>
    <x v="8"/>
    <s v="ELSE"/>
    <x v="14"/>
    <x v="280"/>
    <s v="SER TINTAYA YAURI"/>
    <s v="SER"/>
    <s v="R"/>
    <s v="Inteconectado"/>
    <s v="PR0038"/>
    <s v="BT5B-R"/>
    <s v="De 30 a 100kWh"/>
    <n v="13"/>
    <n v="600"/>
    <n v="380.28"/>
    <n v="-211.38"/>
  </r>
  <r>
    <x v="0"/>
    <x v="8"/>
    <s v="ELSE"/>
    <x v="14"/>
    <x v="280"/>
    <s v="SER TINTAYA YAURI"/>
    <s v="SER"/>
    <s v="R"/>
    <s v="Inteconectado"/>
    <s v="PR0038"/>
    <s v="BT5B-R"/>
    <s v="Mayor a 100kWh"/>
    <n v="6"/>
    <n v="4386"/>
    <n v="3977.93"/>
    <n v="112.31"/>
  </r>
  <r>
    <x v="0"/>
    <x v="8"/>
    <s v="ELSE"/>
    <x v="14"/>
    <x v="281"/>
    <s v="SER CACHIMAYO VALLE SAGRADO 1, 3"/>
    <s v="SER"/>
    <s v="R"/>
    <s v="Inteconectado"/>
    <s v="PR0035"/>
    <s v="BT5B-R"/>
    <s v="De 0 a 30 kWh "/>
    <n v="2671"/>
    <n v="21649"/>
    <n v="20926.37"/>
    <n v="-11687.04"/>
  </r>
  <r>
    <x v="0"/>
    <x v="8"/>
    <s v="ELSE"/>
    <x v="14"/>
    <x v="281"/>
    <s v="SER CACHIMAYO VALLE SAGRADO 1, 3"/>
    <s v="SER"/>
    <s v="R"/>
    <s v="Inteconectado"/>
    <s v="PR0035"/>
    <s v="BT5B-R"/>
    <s v="De 30 a 100kWh"/>
    <n v="236"/>
    <n v="11105"/>
    <n v="7060.49"/>
    <n v="-3820.33"/>
  </r>
  <r>
    <x v="0"/>
    <x v="8"/>
    <s v="ELSE"/>
    <x v="14"/>
    <x v="281"/>
    <s v="SER CACHIMAYO VALLE SAGRADO 1, 3"/>
    <s v="SER"/>
    <s v="R"/>
    <s v="Inteconectado"/>
    <s v="PR0035"/>
    <s v="BT5B-R"/>
    <s v="Mayor a 100kWh"/>
    <n v="29"/>
    <n v="5714"/>
    <n v="5270.7"/>
    <n v="148.46"/>
  </r>
  <r>
    <x v="0"/>
    <x v="8"/>
    <s v="ELSE"/>
    <x v="14"/>
    <x v="282"/>
    <s v="SER COMBAPATA SICUANI RURAL"/>
    <s v="SER"/>
    <s v="R"/>
    <s v="Inteconectado"/>
    <s v="PR0244"/>
    <s v="BT5B-R"/>
    <s v="De 0 a 30 kWh "/>
    <n v="8476"/>
    <n v="45743"/>
    <n v="58856.41"/>
    <n v="-24735.17"/>
  </r>
  <r>
    <x v="0"/>
    <x v="8"/>
    <s v="ELSE"/>
    <x v="14"/>
    <x v="282"/>
    <s v="SER COMBAPATA SICUANI RURAL"/>
    <s v="SER"/>
    <s v="R"/>
    <s v="Inteconectado"/>
    <s v="PR0244"/>
    <s v="BT5B-R"/>
    <s v="De 30 a 100kWh"/>
    <n v="282"/>
    <n v="12670"/>
    <n v="7932.65"/>
    <n v="-4576.6000000000004"/>
  </r>
  <r>
    <x v="0"/>
    <x v="8"/>
    <s v="ELSE"/>
    <x v="14"/>
    <x v="282"/>
    <s v="SER COMBAPATA SICUANI RURAL"/>
    <s v="SER"/>
    <s v="R"/>
    <s v="Inteconectado"/>
    <s v="PR0244"/>
    <s v="BT5B-R"/>
    <s v="Mayor a 100kWh"/>
    <n v="20"/>
    <n v="4341"/>
    <n v="4003.93"/>
    <n v="113.1"/>
  </r>
  <r>
    <x v="0"/>
    <x v="8"/>
    <s v="ELSE"/>
    <x v="14"/>
    <x v="283"/>
    <s v="SER MAZUCO"/>
    <s v="SER"/>
    <s v="R"/>
    <s v="Inteconectado"/>
    <s v="PR2034"/>
    <s v="BT5B-R"/>
    <s v="De 0 a 30 kWh "/>
    <n v="189"/>
    <n v="2052"/>
    <n v="1649.42"/>
    <n v="-1100.04"/>
  </r>
  <r>
    <x v="0"/>
    <x v="8"/>
    <s v="ELSE"/>
    <x v="14"/>
    <x v="283"/>
    <s v="SER MAZUCO"/>
    <s v="SER"/>
    <s v="R"/>
    <s v="Inteconectado"/>
    <s v="PR2034"/>
    <s v="BT5B-R"/>
    <s v="De 30 a 100kWh"/>
    <n v="227"/>
    <n v="14285"/>
    <n v="9872.3799999999992"/>
    <n v="-3650.16"/>
  </r>
  <r>
    <x v="0"/>
    <x v="8"/>
    <s v="ELSE"/>
    <x v="14"/>
    <x v="283"/>
    <s v="SER MAZUCO"/>
    <s v="SER"/>
    <s v="R"/>
    <s v="Inteconectado"/>
    <s v="PR2034"/>
    <s v="BT5B-R"/>
    <s v="Mayor a 100kWh"/>
    <n v="190"/>
    <n v="41875"/>
    <n v="38260.89"/>
    <n v="1075.76"/>
  </r>
  <r>
    <x v="0"/>
    <x v="8"/>
    <s v="ELSM"/>
    <x v="15"/>
    <x v="284"/>
    <s v="Chincha"/>
    <s v="2"/>
    <s v="U"/>
    <s v="Inteconectado"/>
    <s v="PL0043"/>
    <s v="BT5B-R"/>
    <s v="De 0 a 30 kWh "/>
    <n v="9119"/>
    <n v="99642.43"/>
    <n v="68565.89"/>
    <n v="-13638.95"/>
  </r>
  <r>
    <x v="0"/>
    <x v="8"/>
    <s v="ELSM"/>
    <x v="15"/>
    <x v="284"/>
    <s v="Chincha"/>
    <s v="2"/>
    <s v="U"/>
    <s v="Inteconectado"/>
    <s v="PL0043"/>
    <s v="BT5B-R"/>
    <s v="De 30 a 100kWh"/>
    <n v="15815"/>
    <n v="1043584"/>
    <n v="551809.39"/>
    <n v="-66847.64"/>
  </r>
  <r>
    <x v="0"/>
    <x v="8"/>
    <s v="ELSM"/>
    <x v="15"/>
    <x v="284"/>
    <s v="Chincha"/>
    <s v="2"/>
    <s v="U"/>
    <s v="Inteconectado"/>
    <s v="PL0043"/>
    <s v="BT5B-R"/>
    <s v="Mayor a 100kWh"/>
    <n v="11325"/>
    <n v="2153664"/>
    <n v="1261598.26"/>
    <n v="35685.86"/>
  </r>
  <r>
    <x v="0"/>
    <x v="8"/>
    <s v="ELSM"/>
    <x v="15"/>
    <x v="285"/>
    <s v="Ica"/>
    <s v="2"/>
    <s v="U"/>
    <s v="Inteconectado"/>
    <s v="PL0044"/>
    <s v="BT5B-R"/>
    <s v="De 0 a 30 kWh "/>
    <n v="13817"/>
    <n v="150714.35999999999"/>
    <n v="104578.17"/>
    <n v="-20630.14"/>
  </r>
  <r>
    <x v="0"/>
    <x v="8"/>
    <s v="ELSM"/>
    <x v="15"/>
    <x v="285"/>
    <s v="Ica"/>
    <s v="2"/>
    <s v="U"/>
    <s v="Inteconectado"/>
    <s v="PL0044"/>
    <s v="BT5B-R"/>
    <s v="De 30 a 100kWh"/>
    <n v="26012"/>
    <n v="1719086.81"/>
    <n v="912579.64"/>
    <n v="-108005.52"/>
  </r>
  <r>
    <x v="0"/>
    <x v="8"/>
    <s v="ELSM"/>
    <x v="15"/>
    <x v="285"/>
    <s v="Ica"/>
    <s v="2"/>
    <s v="U"/>
    <s v="Inteconectado"/>
    <s v="PL0044"/>
    <s v="BT5B-R"/>
    <s v="Mayor a 100kWh"/>
    <n v="26761"/>
    <n v="5433356.2000000002"/>
    <n v="3153513.76"/>
    <n v="88870.84"/>
  </r>
  <r>
    <x v="0"/>
    <x v="8"/>
    <s v="ELSM"/>
    <x v="15"/>
    <x v="286"/>
    <s v="Pisco"/>
    <s v="2"/>
    <s v="U"/>
    <s v="Inteconectado"/>
    <s v="PL0046"/>
    <s v="BT5B-R"/>
    <s v="De 0 a 30 kWh "/>
    <n v="6622"/>
    <n v="69697.91"/>
    <n v="49027.72"/>
    <n v="-9513.69"/>
  </r>
  <r>
    <x v="0"/>
    <x v="8"/>
    <s v="ELSM"/>
    <x v="15"/>
    <x v="286"/>
    <s v="Pisco"/>
    <s v="2"/>
    <s v="U"/>
    <s v="Inteconectado"/>
    <s v="PL0046"/>
    <s v="BT5B-R"/>
    <s v="De 30 a 100kWh"/>
    <n v="11498"/>
    <n v="760928.27"/>
    <n v="403148.96"/>
    <n v="-48548.63"/>
  </r>
  <r>
    <x v="0"/>
    <x v="8"/>
    <s v="ELSM"/>
    <x v="15"/>
    <x v="286"/>
    <s v="Pisco"/>
    <s v="2"/>
    <s v="U"/>
    <s v="Inteconectado"/>
    <s v="PL0046"/>
    <s v="BT5B-R"/>
    <s v="Mayor a 100kWh"/>
    <n v="8814"/>
    <n v="1649707.52"/>
    <n v="957017.47"/>
    <n v="27031.35"/>
  </r>
  <r>
    <x v="0"/>
    <x v="8"/>
    <s v="ELSM"/>
    <x v="15"/>
    <x v="287"/>
    <s v="Coracora"/>
    <s v="3"/>
    <s v="U"/>
    <s v="Inteconectado"/>
    <s v="PL0047"/>
    <s v="BT5B-R"/>
    <s v="De 0 a 30 kWh "/>
    <n v="1501"/>
    <n v="19153.98"/>
    <n v="12723.3"/>
    <n v="-2703.24"/>
  </r>
  <r>
    <x v="0"/>
    <x v="8"/>
    <s v="ELSM"/>
    <x v="15"/>
    <x v="287"/>
    <s v="Coracora"/>
    <s v="3"/>
    <s v="U"/>
    <s v="Inteconectado"/>
    <s v="PL0047"/>
    <s v="BT5B-R"/>
    <s v="De 30 a 100kWh"/>
    <n v="796"/>
    <n v="41468.83"/>
    <n v="22496.27"/>
    <n v="-3373.65"/>
  </r>
  <r>
    <x v="0"/>
    <x v="8"/>
    <s v="ELSM"/>
    <x v="15"/>
    <x v="287"/>
    <s v="Coracora"/>
    <s v="3"/>
    <s v="U"/>
    <s v="Inteconectado"/>
    <s v="PL0047"/>
    <s v="BT5B-R"/>
    <s v="Mayor a 100kWh"/>
    <n v="110"/>
    <n v="17870.330000000002"/>
    <n v="10735.58"/>
    <n v="302.97000000000003"/>
  </r>
  <r>
    <x v="0"/>
    <x v="8"/>
    <s v="ELSM"/>
    <x v="15"/>
    <x v="288"/>
    <s v="Pausa"/>
    <s v="4"/>
    <s v="R"/>
    <s v="Inteconectado"/>
    <s v="PL0049"/>
    <s v="BT5B-R"/>
    <s v="De 0 a 30 kWh "/>
    <n v="394"/>
    <n v="4719.33"/>
    <n v="2532.9699999999998"/>
    <n v="-1805.3"/>
  </r>
  <r>
    <x v="0"/>
    <x v="8"/>
    <s v="ELSM"/>
    <x v="15"/>
    <x v="288"/>
    <s v="Pausa"/>
    <s v="4"/>
    <s v="R"/>
    <s v="Inteconectado"/>
    <s v="PL0049"/>
    <s v="BT5B-R"/>
    <s v="De 30 a 100kWh"/>
    <n v="268"/>
    <n v="15598"/>
    <n v="7520.28"/>
    <n v="-3073.96"/>
  </r>
  <r>
    <x v="0"/>
    <x v="8"/>
    <s v="ELSM"/>
    <x v="15"/>
    <x v="288"/>
    <s v="Pausa"/>
    <s v="4"/>
    <s v="R"/>
    <s v="Inteconectado"/>
    <s v="PL0049"/>
    <s v="BT5B-R"/>
    <s v="Mayor a 100kWh"/>
    <n v="54"/>
    <n v="10322"/>
    <n v="6735.24"/>
    <n v="189.56"/>
  </r>
  <r>
    <x v="0"/>
    <x v="8"/>
    <s v="ELSM"/>
    <x v="15"/>
    <x v="289"/>
    <s v="Huaytará-Chocorvos"/>
    <s v="6"/>
    <s v="R"/>
    <s v="Inteconectado"/>
    <s v="PL0051"/>
    <s v="BT5B-R"/>
    <s v="De 0 a 30 kWh "/>
    <n v="3762"/>
    <n v="35236"/>
    <n v="24145.89"/>
    <n v="-14878.55"/>
  </r>
  <r>
    <x v="0"/>
    <x v="8"/>
    <s v="ELSM"/>
    <x v="15"/>
    <x v="289"/>
    <s v="Huaytará-Chocorvos"/>
    <s v="6"/>
    <s v="R"/>
    <s v="Inteconectado"/>
    <s v="PL0051"/>
    <s v="BT5B-R"/>
    <s v="De 30 a 100kWh"/>
    <n v="906"/>
    <n v="48664"/>
    <n v="24852.09"/>
    <n v="-11871.11"/>
  </r>
  <r>
    <x v="0"/>
    <x v="8"/>
    <s v="ELSM"/>
    <x v="15"/>
    <x v="289"/>
    <s v="Huaytará-Chocorvos"/>
    <s v="6"/>
    <s v="R"/>
    <s v="Inteconectado"/>
    <s v="PL0051"/>
    <s v="BT5B-R"/>
    <s v="Mayor a 100kWh"/>
    <n v="132"/>
    <n v="23857"/>
    <n v="17274.96"/>
    <n v="486.89"/>
  </r>
  <r>
    <x v="0"/>
    <x v="8"/>
    <s v="ELSM"/>
    <x v="15"/>
    <x v="290"/>
    <s v="Chaviña"/>
    <s v="6"/>
    <s v="R"/>
    <s v="Inteconectado"/>
    <s v="PL0053"/>
    <s v="BT5B-R"/>
    <s v="De 0 a 30 kWh "/>
    <n v="393"/>
    <n v="4151"/>
    <n v="2615.89"/>
    <n v="-1761.19"/>
  </r>
  <r>
    <x v="0"/>
    <x v="8"/>
    <s v="ELSM"/>
    <x v="15"/>
    <x v="290"/>
    <s v="Chaviña"/>
    <s v="6"/>
    <s v="R"/>
    <s v="Inteconectado"/>
    <s v="PL0053"/>
    <s v="BT5B-R"/>
    <s v="De 30 a 100kWh"/>
    <n v="87"/>
    <n v="3798"/>
    <n v="1831.7"/>
    <n v="-1107.5"/>
  </r>
  <r>
    <x v="0"/>
    <x v="8"/>
    <s v="ELSM"/>
    <x v="15"/>
    <x v="290"/>
    <s v="Chaviña"/>
    <s v="6"/>
    <s v="R"/>
    <s v="Inteconectado"/>
    <s v="PL0053"/>
    <s v="BT5B-R"/>
    <s v="Mayor a 100kWh"/>
    <n v="3"/>
    <n v="422"/>
    <n v="309.23"/>
    <n v="8.73"/>
  </r>
  <r>
    <x v="0"/>
    <x v="8"/>
    <s v="ELSM"/>
    <x v="15"/>
    <x v="291"/>
    <s v="Incuyo"/>
    <s v="6"/>
    <s v="R"/>
    <s v="Inteconectado"/>
    <s v="PL0054"/>
    <s v="BT5B-R"/>
    <s v="De 0 a 30 kWh "/>
    <n v="246"/>
    <n v="2123"/>
    <n v="1513.84"/>
    <n v="-900.63"/>
  </r>
  <r>
    <x v="0"/>
    <x v="8"/>
    <s v="ELSM"/>
    <x v="15"/>
    <x v="291"/>
    <s v="Incuyo"/>
    <s v="6"/>
    <s v="R"/>
    <s v="Inteconectado"/>
    <s v="PL0054"/>
    <s v="BT5B-R"/>
    <s v="De 30 a 100kWh"/>
    <n v="51"/>
    <n v="2543"/>
    <n v="1290.3800000000001"/>
    <n v="-649.16"/>
  </r>
  <r>
    <x v="0"/>
    <x v="8"/>
    <s v="ELSM"/>
    <x v="15"/>
    <x v="291"/>
    <s v="Incuyo"/>
    <s v="6"/>
    <s v="R"/>
    <s v="Inteconectado"/>
    <s v="PL0054"/>
    <s v="BT5B-R"/>
    <s v="Mayor a 100kWh"/>
    <n v="2"/>
    <n v="577"/>
    <n v="414.36"/>
    <n v="11.7"/>
  </r>
  <r>
    <x v="0"/>
    <x v="8"/>
    <s v="ELSM"/>
    <x v="15"/>
    <x v="292"/>
    <s v="Tambo Quemado"/>
    <s v="6"/>
    <s v="R"/>
    <s v="Inteconectado"/>
    <s v="PL0056"/>
    <s v="BT5B-R"/>
    <s v="De 0 a 30 kWh "/>
    <n v="96"/>
    <n v="877"/>
    <n v="603.38"/>
    <n v="-371.88"/>
  </r>
  <r>
    <x v="0"/>
    <x v="8"/>
    <s v="ELSM"/>
    <x v="15"/>
    <x v="292"/>
    <s v="Tambo Quemado"/>
    <s v="6"/>
    <s v="R"/>
    <s v="Inteconectado"/>
    <s v="PL0056"/>
    <s v="BT5B-R"/>
    <s v="De 30 a 100kWh"/>
    <n v="5"/>
    <n v="177"/>
    <n v="77.02"/>
    <n v="-63.61"/>
  </r>
  <r>
    <x v="0"/>
    <x v="8"/>
    <s v="ELSM"/>
    <x v="15"/>
    <x v="292"/>
    <s v="Tambo Quemado"/>
    <s v="6"/>
    <s v="R"/>
    <s v="Inteconectado"/>
    <s v="PL0056"/>
    <s v="BT5B-R"/>
    <s v="Mayor a 100kWh"/>
    <n v="1"/>
    <n v="101"/>
    <n v="75.11"/>
    <n v="2.11"/>
  </r>
  <r>
    <x v="0"/>
    <x v="8"/>
    <s v="ELSM"/>
    <x v="15"/>
    <x v="293"/>
    <s v="Palpa Rural"/>
    <s v="5"/>
    <s v="R"/>
    <s v="Inteconectado"/>
    <s v="PL0246"/>
    <s v="BT5B-R"/>
    <s v="De 0 a 30 kWh "/>
    <n v="3817"/>
    <n v="33975.300000000003"/>
    <n v="24720.5"/>
    <n v="-14517.1"/>
  </r>
  <r>
    <x v="0"/>
    <x v="8"/>
    <s v="ELSM"/>
    <x v="15"/>
    <x v="293"/>
    <s v="Palpa Rural"/>
    <s v="5"/>
    <s v="R"/>
    <s v="Inteconectado"/>
    <s v="PL0246"/>
    <s v="BT5B-R"/>
    <s v="De 30 a 100kWh"/>
    <n v="1562"/>
    <n v="87091.44"/>
    <n v="47775.38"/>
    <n v="-20061.04"/>
  </r>
  <r>
    <x v="0"/>
    <x v="8"/>
    <s v="ELSM"/>
    <x v="15"/>
    <x v="293"/>
    <s v="Palpa Rural"/>
    <s v="5"/>
    <s v="R"/>
    <s v="Inteconectado"/>
    <s v="PL0246"/>
    <s v="BT5B-R"/>
    <s v="Mayor a 100kWh"/>
    <n v="268"/>
    <n v="44741.84"/>
    <n v="32821.5"/>
    <n v="921.46"/>
  </r>
  <r>
    <x v="0"/>
    <x v="8"/>
    <s v="ELSM"/>
    <x v="15"/>
    <x v="294"/>
    <s v="Puquio Rural"/>
    <s v="6"/>
    <s v="R"/>
    <s v="Inteconectado"/>
    <s v="PL0247"/>
    <s v="BT5B-R"/>
    <s v="De 0 a 30 kWh "/>
    <n v="4381"/>
    <n v="40279.71"/>
    <n v="28483.360000000001"/>
    <n v="-17066.830000000002"/>
  </r>
  <r>
    <x v="0"/>
    <x v="8"/>
    <s v="ELSM"/>
    <x v="15"/>
    <x v="294"/>
    <s v="Puquio Rural"/>
    <s v="6"/>
    <s v="R"/>
    <s v="Inteconectado"/>
    <s v="PL0247"/>
    <s v="BT5B-R"/>
    <s v="De 30 a 100kWh"/>
    <n v="491"/>
    <n v="23014"/>
    <n v="12044.66"/>
    <n v="-6313.17"/>
  </r>
  <r>
    <x v="0"/>
    <x v="8"/>
    <s v="ELSM"/>
    <x v="15"/>
    <x v="294"/>
    <s v="Puquio Rural"/>
    <s v="6"/>
    <s v="R"/>
    <s v="Inteconectado"/>
    <s v="PL0247"/>
    <s v="BT5B-R"/>
    <s v="Mayor a 100kWh"/>
    <n v="34"/>
    <n v="5639"/>
    <n v="4129.6000000000004"/>
    <n v="156.55000000000001"/>
  </r>
  <r>
    <x v="0"/>
    <x v="8"/>
    <s v="ELSM"/>
    <x v="15"/>
    <x v="295"/>
    <s v="Chincha Baja Densidad"/>
    <s v="3"/>
    <s v="U"/>
    <s v="Inteconectado"/>
    <s v="PL1043"/>
    <s v="BT5B-R"/>
    <s v="De 0 a 30 kWh "/>
    <n v="1751"/>
    <n v="18634"/>
    <n v="13445.74"/>
    <n v="-2703.45"/>
  </r>
  <r>
    <x v="0"/>
    <x v="8"/>
    <s v="ELSM"/>
    <x v="15"/>
    <x v="295"/>
    <s v="Chincha Baja Densidad"/>
    <s v="3"/>
    <s v="U"/>
    <s v="Inteconectado"/>
    <s v="PL1043"/>
    <s v="BT5B-R"/>
    <s v="De 30 a 100kWh"/>
    <n v="3557"/>
    <n v="232790"/>
    <n v="130344.77"/>
    <n v="-15490.81"/>
  </r>
  <r>
    <x v="0"/>
    <x v="8"/>
    <s v="ELSM"/>
    <x v="15"/>
    <x v="295"/>
    <s v="Chincha Baja Densidad"/>
    <s v="3"/>
    <s v="U"/>
    <s v="Inteconectado"/>
    <s v="PL1043"/>
    <s v="BT5B-R"/>
    <s v="Mayor a 100kWh"/>
    <n v="2268"/>
    <n v="393745"/>
    <n v="240686.51"/>
    <n v="6775.85"/>
  </r>
  <r>
    <x v="0"/>
    <x v="8"/>
    <s v="ELSM"/>
    <x v="15"/>
    <x v="296"/>
    <s v="Nasca"/>
    <s v="2"/>
    <s v="U"/>
    <s v="Inteconectado"/>
    <s v="PL1045"/>
    <s v="BT5B-R"/>
    <s v="De 0 a 30 kWh "/>
    <n v="2918"/>
    <n v="28879.75"/>
    <n v="22357.96"/>
    <n v="-3988.44"/>
  </r>
  <r>
    <x v="0"/>
    <x v="8"/>
    <s v="ELSM"/>
    <x v="15"/>
    <x v="296"/>
    <s v="Nasca"/>
    <s v="2"/>
    <s v="U"/>
    <s v="Inteconectado"/>
    <s v="PL1045"/>
    <s v="BT5B-R"/>
    <s v="De 30 a 100kWh"/>
    <n v="4490"/>
    <n v="309882.95"/>
    <n v="166505.10999999999"/>
    <n v="-19962"/>
  </r>
  <r>
    <x v="0"/>
    <x v="8"/>
    <s v="ELSM"/>
    <x v="15"/>
    <x v="296"/>
    <s v="Nasca"/>
    <s v="2"/>
    <s v="U"/>
    <s v="Inteconectado"/>
    <s v="PL1045"/>
    <s v="BT5B-R"/>
    <s v="Mayor a 100kWh"/>
    <n v="3382"/>
    <n v="667327.68000000005"/>
    <n v="392380.65"/>
    <n v="11128.09"/>
  </r>
  <r>
    <x v="0"/>
    <x v="8"/>
    <s v="ELSM"/>
    <x v="15"/>
    <x v="297"/>
    <s v="Pisco Urbano Rural"/>
    <s v="4"/>
    <s v="R"/>
    <s v="Inteconectado"/>
    <s v="PL1046"/>
    <s v="BT5B-R"/>
    <s v="De 0 a 30 kWh "/>
    <n v="1182"/>
    <n v="13375.86"/>
    <n v="7411.67"/>
    <n v="-5109.97"/>
  </r>
  <r>
    <x v="0"/>
    <x v="8"/>
    <s v="ELSM"/>
    <x v="15"/>
    <x v="297"/>
    <s v="Pisco Urbano Rural"/>
    <s v="4"/>
    <s v="R"/>
    <s v="Inteconectado"/>
    <s v="PL1046"/>
    <s v="BT5B-R"/>
    <s v="De 30 a 100kWh"/>
    <n v="1736"/>
    <n v="109537.84"/>
    <n v="53300.45"/>
    <n v="-20512.78"/>
  </r>
  <r>
    <x v="0"/>
    <x v="8"/>
    <s v="ELSM"/>
    <x v="15"/>
    <x v="297"/>
    <s v="Pisco Urbano Rural"/>
    <s v="4"/>
    <s v="R"/>
    <s v="Inteconectado"/>
    <s v="PL1046"/>
    <s v="BT5B-R"/>
    <s v="Mayor a 100kWh"/>
    <n v="445"/>
    <n v="73726.31"/>
    <n v="48405.32"/>
    <n v="1364.23"/>
  </r>
  <r>
    <x v="0"/>
    <x v="8"/>
    <s v="ELSM"/>
    <x v="15"/>
    <x v="298"/>
    <s v="Santa Margarita"/>
    <s v="3"/>
    <s v="U"/>
    <s v="Inteconectado"/>
    <s v="PL1044"/>
    <s v="BT5B-R"/>
    <s v="De 0 a 30 kWh "/>
    <n v="3746"/>
    <n v="45118.19"/>
    <n v="31073.599999999999"/>
    <n v="-6505.09"/>
  </r>
  <r>
    <x v="0"/>
    <x v="8"/>
    <s v="ELSM"/>
    <x v="15"/>
    <x v="298"/>
    <s v="Santa Margarita"/>
    <s v="3"/>
    <s v="U"/>
    <s v="Inteconectado"/>
    <s v="PL1044"/>
    <s v="BT5B-R"/>
    <s v="De 30 a 100kWh"/>
    <n v="7434"/>
    <n v="476387.96"/>
    <n v="266799.03999999998"/>
    <n v="-32561.78"/>
  </r>
  <r>
    <x v="0"/>
    <x v="8"/>
    <s v="ELSM"/>
    <x v="15"/>
    <x v="298"/>
    <s v="Santa Margarita"/>
    <s v="3"/>
    <s v="U"/>
    <s v="Inteconectado"/>
    <s v="PL1044"/>
    <s v="BT5B-R"/>
    <s v="Mayor a 100kWh"/>
    <n v="3597"/>
    <n v="604424.35"/>
    <n v="371328.7"/>
    <n v="10460.370000000001"/>
  </r>
  <r>
    <x v="0"/>
    <x v="8"/>
    <s v="ELSM"/>
    <x v="15"/>
    <x v="299"/>
    <s v="SER Nasca"/>
    <s v="4"/>
    <s v="R"/>
    <s v="Inteconectado"/>
    <s v="PL2045"/>
    <s v="BT5B-R"/>
    <s v="De 0 a 30 kWh "/>
    <n v="479"/>
    <n v="3515.18"/>
    <n v="2628.25"/>
    <n v="-1346.83"/>
  </r>
  <r>
    <x v="0"/>
    <x v="8"/>
    <s v="ELSM"/>
    <x v="15"/>
    <x v="299"/>
    <s v="SER Nasca"/>
    <s v="4"/>
    <s v="R"/>
    <s v="Inteconectado"/>
    <s v="PL2045"/>
    <s v="BT5B-R"/>
    <s v="De 30 a 100kWh"/>
    <n v="399"/>
    <n v="24636.07"/>
    <n v="12597.71"/>
    <n v="-4684.71"/>
  </r>
  <r>
    <x v="0"/>
    <x v="8"/>
    <s v="ELSM"/>
    <x v="15"/>
    <x v="299"/>
    <s v="SER Nasca"/>
    <s v="4"/>
    <s v="R"/>
    <s v="Inteconectado"/>
    <s v="PL2045"/>
    <s v="BT5B-R"/>
    <s v="Mayor a 100kWh"/>
    <n v="108"/>
    <n v="18941.169999999998"/>
    <n v="12450.89"/>
    <n v="372.88"/>
  </r>
  <r>
    <x v="0"/>
    <x v="8"/>
    <s v="ELSM"/>
    <x v="15"/>
    <x v="300"/>
    <s v="PARACAS"/>
    <s v="2"/>
    <s v="U"/>
    <s v="Inteconectado"/>
    <s v="PL2044"/>
    <s v="BT5B-R"/>
    <s v="De 0 a 30 kWh "/>
    <n v="339"/>
    <n v="3112.34"/>
    <n v="2324.23"/>
    <n v="-437.93"/>
  </r>
  <r>
    <x v="0"/>
    <x v="8"/>
    <s v="ELSM"/>
    <x v="15"/>
    <x v="300"/>
    <s v="PARACAS"/>
    <s v="2"/>
    <s v="U"/>
    <s v="Inteconectado"/>
    <s v="PL2044"/>
    <s v="BT5B-R"/>
    <s v="De 30 a 100kWh"/>
    <n v="502"/>
    <n v="35371.230000000003"/>
    <n v="19002.740000000002"/>
    <n v="-2403.63"/>
  </r>
  <r>
    <x v="0"/>
    <x v="8"/>
    <s v="ELSM"/>
    <x v="15"/>
    <x v="300"/>
    <s v="PARACAS"/>
    <s v="2"/>
    <s v="U"/>
    <s v="Inteconectado"/>
    <s v="PL2044"/>
    <s v="BT5B-R"/>
    <s v="Mayor a 100kWh"/>
    <n v="443"/>
    <n v="153509.07"/>
    <n v="92479.72"/>
    <n v="2540.4899999999998"/>
  </r>
  <r>
    <x v="0"/>
    <x v="8"/>
    <s v="ELSM"/>
    <x v="15"/>
    <x v="301"/>
    <s v="Tacama"/>
    <s v="3"/>
    <s v="U"/>
    <s v="Inteconectado"/>
    <s v="PL1044"/>
    <s v="BT5B-R"/>
    <s v="De 0 a 30 kWh "/>
    <n v="609"/>
    <n v="6629.67"/>
    <n v="4758.3999999999996"/>
    <n v="-962.44"/>
  </r>
  <r>
    <x v="0"/>
    <x v="8"/>
    <s v="ELSM"/>
    <x v="15"/>
    <x v="301"/>
    <s v="Tacama"/>
    <s v="3"/>
    <s v="U"/>
    <s v="Inteconectado"/>
    <s v="PL1044"/>
    <s v="BT5B-R"/>
    <s v="De 30 a 100kWh"/>
    <n v="1107"/>
    <n v="72227.39"/>
    <n v="40519.15"/>
    <n v="-4836.34"/>
  </r>
  <r>
    <x v="0"/>
    <x v="8"/>
    <s v="ELSM"/>
    <x v="15"/>
    <x v="301"/>
    <s v="Tacama"/>
    <s v="3"/>
    <s v="U"/>
    <s v="Inteconectado"/>
    <s v="PL1044"/>
    <s v="BT5B-R"/>
    <s v="Mayor a 100kWh"/>
    <n v="516"/>
    <n v="79591.240000000005"/>
    <n v="49367.519999999997"/>
    <n v="1383.57"/>
  </r>
  <r>
    <x v="0"/>
    <x v="8"/>
    <s v="ELSM"/>
    <x v="15"/>
    <x v="302"/>
    <s v="_x0009_PALPA"/>
    <s v="3"/>
    <s v="U"/>
    <s v="Inteconectado"/>
    <s v="PL0045"/>
    <s v="BT5B-R"/>
    <s v="De 0 a 30 kWh "/>
    <n v="919"/>
    <n v="10926.99"/>
    <n v="7455.15"/>
    <n v="-1544.66"/>
  </r>
  <r>
    <x v="0"/>
    <x v="8"/>
    <s v="ELSM"/>
    <x v="15"/>
    <x v="302"/>
    <s v="_x0009_PALPA"/>
    <s v="3"/>
    <s v="U"/>
    <s v="Inteconectado"/>
    <s v="PL0045"/>
    <s v="BT5B-R"/>
    <s v="De 30 a 100kWh"/>
    <n v="1126"/>
    <n v="68532.52"/>
    <n v="37436.03"/>
    <n v="-4793.1000000000004"/>
  </r>
  <r>
    <x v="0"/>
    <x v="8"/>
    <s v="ELSM"/>
    <x v="15"/>
    <x v="302"/>
    <s v="_x0009_PALPA"/>
    <s v="3"/>
    <s v="U"/>
    <s v="Inteconectado"/>
    <s v="PL0045"/>
    <s v="BT5B-R"/>
    <s v="Mayor a 100kWh"/>
    <n v="364"/>
    <n v="64506"/>
    <n v="39523.230000000003"/>
    <n v="1090.73"/>
  </r>
  <r>
    <x v="0"/>
    <x v="8"/>
    <s v="ELSM"/>
    <x v="15"/>
    <x v="303"/>
    <s v="Puquio"/>
    <s v="4"/>
    <s v="R"/>
    <s v="Inteconectado"/>
    <s v="PL4045"/>
    <s v="BT5B-R"/>
    <s v="De 0 a 30 kWh "/>
    <n v="1932"/>
    <n v="25042.63"/>
    <n v="17257.96"/>
    <n v="-9699.01"/>
  </r>
  <r>
    <x v="0"/>
    <x v="8"/>
    <s v="ELSM"/>
    <x v="15"/>
    <x v="303"/>
    <s v="Puquio"/>
    <s v="4"/>
    <s v="R"/>
    <s v="Inteconectado"/>
    <s v="PL4045"/>
    <s v="BT5B-R"/>
    <s v="De 30 a 100kWh"/>
    <n v="1045"/>
    <n v="54080.86"/>
    <n v="25333.62"/>
    <n v="-12347.66"/>
  </r>
  <r>
    <x v="0"/>
    <x v="8"/>
    <s v="ELSM"/>
    <x v="15"/>
    <x v="303"/>
    <s v="Puquio"/>
    <s v="4"/>
    <s v="R"/>
    <s v="Inteconectado"/>
    <s v="PL4045"/>
    <s v="BT5B-R"/>
    <s v="Mayor a 100kWh"/>
    <n v="123"/>
    <n v="21503.94"/>
    <n v="14106.14"/>
    <n v="397.23"/>
  </r>
  <r>
    <x v="0"/>
    <x v="8"/>
    <s v="ELSM"/>
    <x v="15"/>
    <x v="304"/>
    <s v="Chincha Rural"/>
    <s v="SER"/>
    <s v="R"/>
    <s v="Inteconectado"/>
    <s v="PR0043"/>
    <s v="BT5B-R"/>
    <s v="De 0 a 30 kWh "/>
    <n v="1070"/>
    <n v="11072"/>
    <n v="8898.3799999999992"/>
    <n v="-5432.1"/>
  </r>
  <r>
    <x v="0"/>
    <x v="8"/>
    <s v="ELSM"/>
    <x v="15"/>
    <x v="304"/>
    <s v="Chincha Rural"/>
    <s v="SER"/>
    <s v="R"/>
    <s v="Inteconectado"/>
    <s v="PR0043"/>
    <s v="BT5B-R"/>
    <s v="De 30 a 100kWh"/>
    <n v="1732"/>
    <n v="105695"/>
    <n v="67076.600000000006"/>
    <n v="-25482.52"/>
  </r>
  <r>
    <x v="0"/>
    <x v="8"/>
    <s v="ELSM"/>
    <x v="15"/>
    <x v="304"/>
    <s v="Chincha Rural"/>
    <s v="SER"/>
    <s v="R"/>
    <s v="Inteconectado"/>
    <s v="PR0043"/>
    <s v="BT5B-R"/>
    <s v="Mayor a 100kWh"/>
    <n v="361"/>
    <n v="59668"/>
    <n v="50515.81"/>
    <n v="1420.55"/>
  </r>
  <r>
    <x v="0"/>
    <x v="8"/>
    <s v="ELSM"/>
    <x v="15"/>
    <x v="305"/>
    <s v="Nasca Rural"/>
    <s v="SER"/>
    <s v="R"/>
    <s v="Inteconectado"/>
    <s v="PR0045"/>
    <s v="BT5B-R"/>
    <s v="De 0 a 30 kWh "/>
    <n v="46"/>
    <n v="371.8"/>
    <n v="349.29"/>
    <n v="-182.68"/>
  </r>
  <r>
    <x v="0"/>
    <x v="8"/>
    <s v="ELSM"/>
    <x v="15"/>
    <x v="305"/>
    <s v="Nasca Rural"/>
    <s v="SER"/>
    <s v="R"/>
    <s v="Inteconectado"/>
    <s v="PR0045"/>
    <s v="BT5B-R"/>
    <s v="De 30 a 100kWh"/>
    <n v="40"/>
    <n v="2261.83"/>
    <n v="1408.87"/>
    <n v="-589.57000000000005"/>
  </r>
  <r>
    <x v="0"/>
    <x v="8"/>
    <s v="ELSM"/>
    <x v="15"/>
    <x v="305"/>
    <s v="Nasca Rural"/>
    <s v="SER"/>
    <s v="R"/>
    <s v="Inteconectado"/>
    <s v="PR0045"/>
    <s v="BT5B-R"/>
    <s v="Mayor a 100kWh"/>
    <n v="5"/>
    <n v="1361.67"/>
    <n v="1136.72"/>
    <n v="32.06"/>
  </r>
  <r>
    <x v="0"/>
    <x v="8"/>
    <s v="ELTO"/>
    <x v="16"/>
    <x v="306"/>
    <s v="Tocache"/>
    <s v="4"/>
    <s v="R"/>
    <s v="Inteconectado"/>
    <s v="PL0153"/>
    <s v="BT5B-R"/>
    <s v="De 0 a 30 kWh "/>
    <n v="1045"/>
    <n v="18906"/>
    <n v="10749.18"/>
    <n v="-11181.85"/>
  </r>
  <r>
    <x v="0"/>
    <x v="8"/>
    <s v="ELTO"/>
    <x v="16"/>
    <x v="306"/>
    <s v="Tocache"/>
    <s v="4"/>
    <s v="R"/>
    <s v="Inteconectado"/>
    <s v="PL0153"/>
    <s v="BT5B-R"/>
    <s v="De 30 a 100kWh"/>
    <n v="11337"/>
    <n v="669775"/>
    <n v="479968.42"/>
    <n v="-201118.38"/>
  </r>
  <r>
    <x v="0"/>
    <x v="8"/>
    <s v="ELTO"/>
    <x v="16"/>
    <x v="306"/>
    <s v="Tocache"/>
    <s v="4"/>
    <s v="R"/>
    <s v="Inteconectado"/>
    <s v="PL0153"/>
    <s v="BT5B-R"/>
    <s v="Mayor a 100kWh"/>
    <n v="2193"/>
    <n v="229957"/>
    <n v="234100.16"/>
    <n v="6590.96"/>
  </r>
  <r>
    <x v="0"/>
    <x v="8"/>
    <s v="ELTO"/>
    <x v="16"/>
    <x v="307"/>
    <s v="TOCACHE RURAL"/>
    <s v="SER"/>
    <s v="R"/>
    <s v="Inteconectado"/>
    <s v="PR0153"/>
    <s v="BT5B-R"/>
    <s v="De 0 a 30 kWh "/>
    <n v="2487"/>
    <n v="50669"/>
    <n v="37414.370000000003"/>
    <n v="-39446.04"/>
  </r>
  <r>
    <x v="0"/>
    <x v="8"/>
    <s v="ELTO"/>
    <x v="16"/>
    <x v="307"/>
    <s v="TOCACHE RURAL"/>
    <s v="SER"/>
    <s v="R"/>
    <s v="Inteconectado"/>
    <s v="PR0153"/>
    <s v="BT5B-R"/>
    <s v="De 30 a 100kWh"/>
    <n v="1820"/>
    <n v="66931"/>
    <n v="51230.1"/>
    <n v="-42515.199999999997"/>
  </r>
  <r>
    <x v="0"/>
    <x v="8"/>
    <s v="ELUC"/>
    <x v="17"/>
    <x v="308"/>
    <s v="Pucallpa"/>
    <s v="2"/>
    <s v="U"/>
    <s v="Inteconectado"/>
    <s v="PL0057"/>
    <s v="BT5B-R"/>
    <s v="De 0 a 30 kWh "/>
    <n v="14797"/>
    <n v="165712"/>
    <n v="117131.1"/>
    <n v="-23897.61"/>
  </r>
  <r>
    <x v="0"/>
    <x v="8"/>
    <s v="ELUC"/>
    <x v="17"/>
    <x v="308"/>
    <s v="Pucallpa"/>
    <s v="2"/>
    <s v="U"/>
    <s v="Inteconectado"/>
    <s v="PL0057"/>
    <s v="BT5B-R"/>
    <s v="De 30 a 100kWh"/>
    <n v="19404"/>
    <n v="1253435"/>
    <n v="698716.66"/>
    <n v="-84019.32"/>
  </r>
  <r>
    <x v="0"/>
    <x v="8"/>
    <s v="ELUC"/>
    <x v="17"/>
    <x v="308"/>
    <s v="Pucallpa"/>
    <s v="2"/>
    <s v="U"/>
    <s v="Inteconectado"/>
    <s v="PL0057"/>
    <s v="BT5B-R"/>
    <s v="Mayor a 100kWh"/>
    <n v="26043"/>
    <n v="5944488"/>
    <n v="3610943.02"/>
    <n v="101614.15"/>
  </r>
  <r>
    <x v="0"/>
    <x v="8"/>
    <s v="ELUC"/>
    <x v="17"/>
    <x v="309"/>
    <s v="Atalaya"/>
    <s v="2"/>
    <s v="U"/>
    <s v="Aislado"/>
    <s v="PL0058"/>
    <s v="BT5B-R"/>
    <s v="De 0 a 30 kWh "/>
    <n v="391"/>
    <n v="3947"/>
    <n v="1989.36"/>
    <n v="-787.92"/>
  </r>
  <r>
    <x v="0"/>
    <x v="8"/>
    <s v="ELUC"/>
    <x v="17"/>
    <x v="309"/>
    <s v="Atalaya"/>
    <s v="2"/>
    <s v="U"/>
    <s v="Aislado"/>
    <s v="PL0058"/>
    <s v="BT5B-R"/>
    <s v="De 30 a 100kWh"/>
    <n v="528"/>
    <n v="34456"/>
    <n v="12219"/>
    <n v="-3162.72"/>
  </r>
  <r>
    <x v="0"/>
    <x v="8"/>
    <s v="ELUC"/>
    <x v="17"/>
    <x v="309"/>
    <s v="Atalaya"/>
    <s v="2"/>
    <s v="U"/>
    <s v="Aislado"/>
    <s v="PL0058"/>
    <s v="BT5B-R"/>
    <s v="Mayor a 100kWh"/>
    <n v="815"/>
    <n v="227833"/>
    <n v="93390.81"/>
    <n v="-107.85"/>
  </r>
  <r>
    <x v="0"/>
    <x v="8"/>
    <s v="ELUC"/>
    <x v="17"/>
    <x v="310"/>
    <s v="Campo Verde"/>
    <s v="3"/>
    <s v="U"/>
    <s v="Inteconectado"/>
    <s v="PL0059"/>
    <s v="BT5B-R"/>
    <s v="De 0 a 30 kWh "/>
    <n v="525"/>
    <n v="5373"/>
    <n v="4119.29"/>
    <n v="-820.02"/>
  </r>
  <r>
    <x v="0"/>
    <x v="8"/>
    <s v="ELUC"/>
    <x v="17"/>
    <x v="310"/>
    <s v="Campo Verde"/>
    <s v="3"/>
    <s v="U"/>
    <s v="Inteconectado"/>
    <s v="PL0059"/>
    <s v="BT5B-R"/>
    <s v="De 30 a 100kWh"/>
    <n v="455"/>
    <n v="28237"/>
    <n v="16590.3"/>
    <n v="-2083.9"/>
  </r>
  <r>
    <x v="0"/>
    <x v="8"/>
    <s v="ELUC"/>
    <x v="17"/>
    <x v="310"/>
    <s v="Campo Verde"/>
    <s v="3"/>
    <s v="U"/>
    <s v="Inteconectado"/>
    <s v="PL0059"/>
    <s v="BT5B-R"/>
    <s v="Mayor a 100kWh"/>
    <n v="334"/>
    <n v="124301"/>
    <n v="78637.94"/>
    <n v="1696.67"/>
  </r>
  <r>
    <x v="0"/>
    <x v="8"/>
    <s v="ELUC"/>
    <x v="17"/>
    <x v="311"/>
    <s v="Aguaytía"/>
    <s v="3"/>
    <s v="U"/>
    <s v="Inteconectado"/>
    <s v="PL0171"/>
    <s v="BT5B-R"/>
    <s v="De 0 a 30 kWh "/>
    <n v="1434"/>
    <n v="15443"/>
    <n v="11298.79"/>
    <n v="-2256.11"/>
  </r>
  <r>
    <x v="0"/>
    <x v="8"/>
    <s v="ELUC"/>
    <x v="17"/>
    <x v="311"/>
    <s v="Aguaytía"/>
    <s v="3"/>
    <s v="U"/>
    <s v="Inteconectado"/>
    <s v="PL0171"/>
    <s v="BT5B-R"/>
    <s v="De 30 a 100kWh"/>
    <n v="1379"/>
    <n v="86839"/>
    <n v="49059.09"/>
    <n v="-6040.02"/>
  </r>
  <r>
    <x v="0"/>
    <x v="8"/>
    <s v="ELUC"/>
    <x v="17"/>
    <x v="311"/>
    <s v="Aguaytía"/>
    <s v="3"/>
    <s v="U"/>
    <s v="Inteconectado"/>
    <s v="PL0171"/>
    <s v="BT5B-R"/>
    <s v="Mayor a 100kWh"/>
    <n v="1260"/>
    <n v="301025"/>
    <n v="185071.35999999999"/>
    <n v="5201.68"/>
  </r>
  <r>
    <x v="0"/>
    <x v="8"/>
    <s v="ELUC"/>
    <x v="17"/>
    <x v="312"/>
    <s v="SER PUCALLPA CAMPO VERDE"/>
    <s v="SER"/>
    <s v="R"/>
    <s v="Inteconectado"/>
    <s v="PR0057"/>
    <s v="BT5B-R"/>
    <s v="De 0 a 30 kWh "/>
    <n v="2116"/>
    <n v="18226"/>
    <n v="17069.71"/>
    <n v="-9479.24"/>
  </r>
  <r>
    <x v="0"/>
    <x v="8"/>
    <s v="ELUC"/>
    <x v="17"/>
    <x v="312"/>
    <s v="SER PUCALLPA CAMPO VERDE"/>
    <s v="SER"/>
    <s v="R"/>
    <s v="Inteconectado"/>
    <s v="PR0057"/>
    <s v="BT5B-R"/>
    <s v="De 30 a 100kWh"/>
    <n v="1088"/>
    <n v="65364"/>
    <n v="43659.07"/>
    <n v="-16983.68"/>
  </r>
  <r>
    <x v="0"/>
    <x v="8"/>
    <s v="ELUC"/>
    <x v="17"/>
    <x v="312"/>
    <s v="SER PUCALLPA CAMPO VERDE"/>
    <s v="SER"/>
    <s v="R"/>
    <s v="Inteconectado"/>
    <s v="PR0057"/>
    <s v="BT5B-R"/>
    <s v="Mayor a 100kWh"/>
    <n v="490"/>
    <n v="94548"/>
    <n v="84322.67"/>
    <n v="2380.4699999999998"/>
  </r>
  <r>
    <x v="0"/>
    <x v="8"/>
    <s v="ELUC"/>
    <x v="17"/>
    <x v="343"/>
    <s v="SER AGUAYTIA"/>
    <s v="SER"/>
    <s v="R"/>
    <s v="Inteconectado"/>
    <s v="PR0057"/>
    <s v="BT5B-R"/>
    <s v="De 0 a 30 kWh "/>
    <n v="364"/>
    <n v="3985"/>
    <n v="3207.38"/>
    <n v="-2072.61"/>
  </r>
  <r>
    <x v="0"/>
    <x v="8"/>
    <s v="ELUC"/>
    <x v="17"/>
    <x v="343"/>
    <s v="SER AGUAYTIA"/>
    <s v="SER"/>
    <s v="R"/>
    <s v="Inteconectado"/>
    <s v="PR0057"/>
    <s v="BT5B-R"/>
    <s v="De 30 a 100kWh"/>
    <n v="158"/>
    <n v="9262"/>
    <n v="6146.97"/>
    <n v="-2466.38"/>
  </r>
  <r>
    <x v="0"/>
    <x v="8"/>
    <s v="ELUC"/>
    <x v="17"/>
    <x v="343"/>
    <s v="SER AGUAYTIA"/>
    <s v="SER"/>
    <s v="R"/>
    <s v="Inteconectado"/>
    <s v="PR0057"/>
    <s v="BT5B-R"/>
    <s v="Mayor a 100kWh"/>
    <n v="37"/>
    <n v="6190"/>
    <n v="5547.45"/>
    <n v="156.56"/>
  </r>
  <r>
    <x v="0"/>
    <x v="8"/>
    <s v="EMSE"/>
    <x v="18"/>
    <x v="313"/>
    <s v="Paramonga"/>
    <s v="3"/>
    <s v="U"/>
    <s v="Inteconectado"/>
    <s v="PL0154"/>
    <s v="BT5B-R"/>
    <s v="De 0 a 30 kWh "/>
    <n v="2421"/>
    <n v="26878"/>
    <n v="19567.439999999999"/>
    <n v="-4045.71"/>
  </r>
  <r>
    <x v="0"/>
    <x v="8"/>
    <s v="EMSE"/>
    <x v="18"/>
    <x v="313"/>
    <s v="Paramonga"/>
    <s v="3"/>
    <s v="U"/>
    <s v="Inteconectado"/>
    <s v="PL0154"/>
    <s v="BT5B-R"/>
    <s v="De 30 a 100kWh"/>
    <n v="3214"/>
    <n v="198389"/>
    <n v="114763.97"/>
    <n v="-14509.88"/>
  </r>
  <r>
    <x v="0"/>
    <x v="8"/>
    <s v="EMSE"/>
    <x v="18"/>
    <x v="313"/>
    <s v="Paramonga"/>
    <s v="3"/>
    <s v="U"/>
    <s v="Inteconectado"/>
    <s v="PL0154"/>
    <s v="BT5B-R"/>
    <s v="Mayor a 100kWh"/>
    <n v="1231"/>
    <n v="188903"/>
    <n v="120857.06"/>
    <n v="3413.5"/>
  </r>
  <r>
    <x v="0"/>
    <x v="8"/>
    <s v="EMSU"/>
    <x v="19"/>
    <x v="314"/>
    <s v="Utcubamba"/>
    <s v="3"/>
    <s v="U"/>
    <s v="Inteconectado"/>
    <s v="PL0155"/>
    <s v="BT5B-R"/>
    <s v="De 0 a 30 kWh "/>
    <n v="4105"/>
    <n v="50790"/>
    <n v="38589.230000000003"/>
    <n v="-8533.07"/>
  </r>
  <r>
    <x v="0"/>
    <x v="8"/>
    <s v="EMSU"/>
    <x v="19"/>
    <x v="314"/>
    <s v="Utcubamba"/>
    <s v="3"/>
    <s v="U"/>
    <s v="Inteconectado"/>
    <s v="PL0155"/>
    <s v="BT5B-R"/>
    <s v="De 30 a 100kWh"/>
    <n v="3094"/>
    <n v="187139"/>
    <n v="120008.93"/>
    <n v="-15593.76"/>
  </r>
  <r>
    <x v="0"/>
    <x v="8"/>
    <s v="EMSU"/>
    <x v="19"/>
    <x v="314"/>
    <s v="Utcubamba"/>
    <s v="3"/>
    <s v="U"/>
    <s v="Inteconectado"/>
    <s v="PL0155"/>
    <s v="BT5B-R"/>
    <s v="Mayor a 100kWh"/>
    <n v="1216"/>
    <n v="219943"/>
    <n v="156130.82999999999"/>
    <n v="2257.04"/>
  </r>
  <r>
    <x v="0"/>
    <x v="8"/>
    <s v="EPA2"/>
    <x v="20"/>
    <x v="315"/>
    <s v="Edelsa"/>
    <s v="3"/>
    <s v="U"/>
    <s v="Inteconectado"/>
    <s v="PL0215"/>
    <s v="BT5B-R"/>
    <s v="De 0 a 30 kWh "/>
    <n v="654"/>
    <n v="9731"/>
    <n v="2689.15"/>
    <n v="-1676.67"/>
  </r>
  <r>
    <x v="0"/>
    <x v="8"/>
    <s v="EPA2"/>
    <x v="20"/>
    <x v="315"/>
    <s v="Edelsa"/>
    <s v="3"/>
    <s v="U"/>
    <s v="Inteconectado"/>
    <s v="PL0215"/>
    <s v="BT5B-R"/>
    <s v="De 30 a 100kWh"/>
    <n v="419"/>
    <n v="23181"/>
    <n v="2093.69"/>
    <n v="-2166.23"/>
  </r>
  <r>
    <x v="0"/>
    <x v="8"/>
    <s v="EPA2"/>
    <x v="20"/>
    <x v="315"/>
    <s v="Edelsa"/>
    <s v="3"/>
    <s v="U"/>
    <s v="Inteconectado"/>
    <s v="PL0215"/>
    <s v="BT5B-R"/>
    <s v="Mayor a 100kWh"/>
    <n v="109"/>
    <n v="21771"/>
    <n v="1095.95"/>
    <n v="445.23"/>
  </r>
  <r>
    <x v="0"/>
    <x v="8"/>
    <s v="EPAN"/>
    <x v="21"/>
    <x v="316"/>
    <s v="Pangoa"/>
    <s v="2"/>
    <s v="U"/>
    <s v="Inteconectado"/>
    <s v="PL0158"/>
    <s v="BT5B-R"/>
    <s v="De 0 a 30 kWh "/>
    <n v="663"/>
    <n v="7845"/>
    <n v="6144.73"/>
    <n v="-1349.42"/>
  </r>
  <r>
    <x v="0"/>
    <x v="8"/>
    <s v="EPAN"/>
    <x v="21"/>
    <x v="316"/>
    <s v="Pangoa"/>
    <s v="2"/>
    <s v="U"/>
    <s v="Inteconectado"/>
    <s v="PL0158"/>
    <s v="BT5B-R"/>
    <s v="De 30 a 100kWh"/>
    <n v="642"/>
    <n v="38548"/>
    <n v="25247.279999999999"/>
    <n v="-3312.72"/>
  </r>
  <r>
    <x v="0"/>
    <x v="8"/>
    <s v="EPAN"/>
    <x v="21"/>
    <x v="316"/>
    <s v="Pangoa"/>
    <s v="2"/>
    <s v="U"/>
    <s v="Inteconectado"/>
    <s v="PL0158"/>
    <s v="BT5B-R"/>
    <s v="Mayor a 100kWh"/>
    <n v="526"/>
    <n v="135749"/>
    <n v="97846.93"/>
    <n v="2762.32"/>
  </r>
  <r>
    <x v="0"/>
    <x v="8"/>
    <s v="ESEM"/>
    <x v="22"/>
    <x v="317"/>
    <s v="ESEMPAT"/>
    <s v="SER"/>
    <s v="R"/>
    <s v="Inteconectado"/>
    <s v="PR4243"/>
    <s v="BT5B-R"/>
    <s v="De 0 a 30 kWh "/>
    <n v="583"/>
    <n v="8941"/>
    <n v="8827.0499999999993"/>
    <n v="-9493.0300000000007"/>
  </r>
  <r>
    <x v="0"/>
    <x v="8"/>
    <s v="ESEM"/>
    <x v="22"/>
    <x v="317"/>
    <s v="ESEMPAT"/>
    <s v="SER"/>
    <s v="R"/>
    <s v="Inteconectado"/>
    <s v="PR4243"/>
    <s v="BT5B-R"/>
    <s v="De 30 a 100kWh"/>
    <n v="592"/>
    <n v="32425"/>
    <n v="39728.85"/>
    <n v="-18856.84"/>
  </r>
  <r>
    <x v="0"/>
    <x v="8"/>
    <s v="ESEM"/>
    <x v="22"/>
    <x v="317"/>
    <s v="ESEMPAT"/>
    <s v="SER"/>
    <s v="R"/>
    <s v="Inteconectado"/>
    <s v="PR4243"/>
    <s v="BT5B-R"/>
    <s v="Mayor a 100kWh"/>
    <n v="32"/>
    <n v="3996"/>
    <n v="7212.3"/>
    <n v="203.3"/>
  </r>
  <r>
    <x v="0"/>
    <x v="8"/>
    <s v="LDS"/>
    <x v="23"/>
    <x v="318"/>
    <s v="Lima Sur"/>
    <s v="1"/>
    <s v="U"/>
    <s v="Inteconectado"/>
    <s v="PL0133"/>
    <s v="BT5B-R"/>
    <s v="De 0 a 30 kWh "/>
    <n v="100090"/>
    <n v="767092.34"/>
    <n v="489930.3"/>
    <n v="-82461.789999999994"/>
  </r>
  <r>
    <x v="0"/>
    <x v="8"/>
    <s v="LDS"/>
    <x v="23"/>
    <x v="318"/>
    <s v="Lima Sur"/>
    <s v="1"/>
    <s v="U"/>
    <s v="Inteconectado"/>
    <s v="PL0133"/>
    <s v="BT5B-R"/>
    <s v="De 30 a 100kWh"/>
    <n v="168327"/>
    <n v="11687151.609999999"/>
    <n v="4919885.68"/>
    <n v="-556328.6"/>
  </r>
  <r>
    <x v="0"/>
    <x v="8"/>
    <s v="LDS"/>
    <x v="23"/>
    <x v="318"/>
    <s v="Lima Sur"/>
    <s v="1"/>
    <s v="U"/>
    <s v="Inteconectado"/>
    <s v="PL0133"/>
    <s v="BT5B-R"/>
    <s v="Mayor a 100kWh"/>
    <n v="630673"/>
    <n v="213318166.86000001"/>
    <n v="96819820.650000006"/>
    <n v="2710597.53"/>
  </r>
  <r>
    <x v="0"/>
    <x v="8"/>
    <s v="SEAL"/>
    <x v="24"/>
    <x v="319"/>
    <s v="Arequipa"/>
    <s v="2"/>
    <s v="U"/>
    <s v="Inteconectado"/>
    <s v="PL0134"/>
    <s v="BT5B-R"/>
    <s v="De 0 a 30 kWh "/>
    <n v="59192"/>
    <n v="567522.19999999995"/>
    <n v="392366.59"/>
    <n v="-70894.17"/>
  </r>
  <r>
    <x v="0"/>
    <x v="8"/>
    <s v="SEAL"/>
    <x v="24"/>
    <x v="319"/>
    <s v="Arequipa"/>
    <s v="2"/>
    <s v="U"/>
    <s v="Inteconectado"/>
    <s v="PL0134"/>
    <s v="BT5B-R"/>
    <s v="De 30 a 100kWh"/>
    <n v="96654"/>
    <n v="6429721"/>
    <n v="3149721.6000000001"/>
    <n v="-363818.6"/>
  </r>
  <r>
    <x v="0"/>
    <x v="8"/>
    <s v="SEAL"/>
    <x v="24"/>
    <x v="319"/>
    <s v="Arequipa"/>
    <s v="2"/>
    <s v="U"/>
    <s v="Inteconectado"/>
    <s v="PL0134"/>
    <s v="BT5B-R"/>
    <s v="Mayor a 100kWh"/>
    <n v="114202"/>
    <n v="24303822.899999999"/>
    <n v="12891250.369999999"/>
    <n v="357227.33"/>
  </r>
  <r>
    <x v="0"/>
    <x v="8"/>
    <s v="SEAL"/>
    <x v="24"/>
    <x v="320"/>
    <s v="Atico"/>
    <s v="3"/>
    <s v="U"/>
    <s v="Aislado"/>
    <s v="PL0136"/>
    <s v="BT5B-R"/>
    <s v="De 0 a 30 kWh "/>
    <n v="283"/>
    <n v="3013"/>
    <n v="1464.17"/>
    <n v="-594.75"/>
  </r>
  <r>
    <x v="0"/>
    <x v="8"/>
    <s v="SEAL"/>
    <x v="24"/>
    <x v="320"/>
    <s v="Atico"/>
    <s v="3"/>
    <s v="U"/>
    <s v="Aislado"/>
    <s v="PL0136"/>
    <s v="BT5B-R"/>
    <s v="De 30 a 100kWh"/>
    <n v="496"/>
    <n v="31988"/>
    <n v="11219.73"/>
    <n v="-2936.32"/>
  </r>
  <r>
    <x v="0"/>
    <x v="8"/>
    <s v="SEAL"/>
    <x v="24"/>
    <x v="320"/>
    <s v="Atico"/>
    <s v="3"/>
    <s v="U"/>
    <s v="Aislado"/>
    <s v="PL0136"/>
    <s v="BT5B-R"/>
    <s v="Mayor a 100kWh"/>
    <n v="376"/>
    <n v="84718"/>
    <n v="33946.21"/>
    <n v="-663.27"/>
  </r>
  <r>
    <x v="0"/>
    <x v="8"/>
    <s v="SEAL"/>
    <x v="24"/>
    <x v="321"/>
    <s v="Camaná"/>
    <s v="3"/>
    <s v="U"/>
    <s v="Inteconectado"/>
    <s v="PL0138"/>
    <s v="BT5B-R"/>
    <s v="De 0 a 30 kWh "/>
    <n v="6487"/>
    <n v="60880"/>
    <n v="44834.52"/>
    <n v="-8313.18"/>
  </r>
  <r>
    <x v="0"/>
    <x v="8"/>
    <s v="SEAL"/>
    <x v="24"/>
    <x v="321"/>
    <s v="Camaná"/>
    <s v="3"/>
    <s v="U"/>
    <s v="Inteconectado"/>
    <s v="PL0138"/>
    <s v="BT5B-R"/>
    <s v="De 30 a 100kWh"/>
    <n v="6523"/>
    <n v="402796"/>
    <n v="213167.35"/>
    <n v="-26744.3"/>
  </r>
  <r>
    <x v="0"/>
    <x v="8"/>
    <s v="SEAL"/>
    <x v="24"/>
    <x v="321"/>
    <s v="Camaná"/>
    <s v="3"/>
    <s v="U"/>
    <s v="Inteconectado"/>
    <s v="PL0138"/>
    <s v="BT5B-R"/>
    <s v="Mayor a 100kWh"/>
    <n v="3253"/>
    <n v="664582"/>
    <n v="382153.01"/>
    <n v="9438.48"/>
  </r>
  <r>
    <x v="0"/>
    <x v="8"/>
    <s v="SEAL"/>
    <x v="24"/>
    <x v="322"/>
    <s v="Chuquibamba"/>
    <s v="5"/>
    <s v="R"/>
    <s v="Inteconectado"/>
    <s v="PL0141"/>
    <s v="BT5B-R"/>
    <s v="De 0 a 30 kWh "/>
    <n v="3629"/>
    <n v="34892"/>
    <n v="22800.33"/>
    <n v="-14346.52"/>
  </r>
  <r>
    <x v="0"/>
    <x v="8"/>
    <s v="SEAL"/>
    <x v="24"/>
    <x v="322"/>
    <s v="Chuquibamba"/>
    <s v="5"/>
    <s v="R"/>
    <s v="Inteconectado"/>
    <s v="PL0141"/>
    <s v="BT5B-R"/>
    <s v="De 30 a 100kWh"/>
    <n v="1207"/>
    <n v="63202"/>
    <n v="31685.13"/>
    <n v="-14894.38"/>
  </r>
  <r>
    <x v="0"/>
    <x v="8"/>
    <s v="SEAL"/>
    <x v="24"/>
    <x v="322"/>
    <s v="Chuquibamba"/>
    <s v="5"/>
    <s v="R"/>
    <s v="Inteconectado"/>
    <s v="PL0141"/>
    <s v="BT5B-R"/>
    <s v="Mayor a 100kWh"/>
    <n v="214"/>
    <n v="48388"/>
    <n v="33874.639999999999"/>
    <n v="957.55"/>
  </r>
  <r>
    <x v="0"/>
    <x v="8"/>
    <s v="SEAL"/>
    <x v="24"/>
    <x v="323"/>
    <s v="Huanca"/>
    <s v="6"/>
    <s v="R"/>
    <s v="Inteconectado"/>
    <s v="PL0142"/>
    <s v="BT5B-R"/>
    <s v="De 0 a 30 kWh "/>
    <n v="291"/>
    <n v="2695"/>
    <n v="1810.19"/>
    <n v="-1101.3900000000001"/>
  </r>
  <r>
    <x v="0"/>
    <x v="8"/>
    <s v="SEAL"/>
    <x v="24"/>
    <x v="323"/>
    <s v="Huanca"/>
    <s v="6"/>
    <s v="R"/>
    <s v="Inteconectado"/>
    <s v="PL0142"/>
    <s v="BT5B-R"/>
    <s v="De 30 a 100kWh"/>
    <n v="60"/>
    <n v="2899"/>
    <n v="1409.81"/>
    <n v="-735.6"/>
  </r>
  <r>
    <x v="0"/>
    <x v="8"/>
    <s v="SEAL"/>
    <x v="24"/>
    <x v="323"/>
    <s v="Huanca"/>
    <s v="6"/>
    <s v="R"/>
    <s v="Inteconectado"/>
    <s v="PL0142"/>
    <s v="BT5B-R"/>
    <s v="Mayor a 100kWh"/>
    <n v="4"/>
    <n v="807"/>
    <n v="563.51"/>
    <n v="15.85"/>
  </r>
  <r>
    <x v="0"/>
    <x v="8"/>
    <s v="SEAL"/>
    <x v="24"/>
    <x v="324"/>
    <s v="Ocoña"/>
    <s v="4"/>
    <s v="R"/>
    <s v="Inteconectado"/>
    <s v="PL0144"/>
    <s v="BT5B-R"/>
    <s v="De 0 a 30 kWh "/>
    <n v="305"/>
    <n v="3868"/>
    <n v="1890.8"/>
    <n v="-1519.75"/>
  </r>
  <r>
    <x v="0"/>
    <x v="8"/>
    <s v="SEAL"/>
    <x v="24"/>
    <x v="324"/>
    <s v="Ocoña"/>
    <s v="4"/>
    <s v="R"/>
    <s v="Inteconectado"/>
    <s v="PL0144"/>
    <s v="BT5B-R"/>
    <s v="De 30 a 100kWh"/>
    <n v="350"/>
    <n v="21105"/>
    <n v="9725.77"/>
    <n v="-4126.5"/>
  </r>
  <r>
    <x v="0"/>
    <x v="8"/>
    <s v="SEAL"/>
    <x v="24"/>
    <x v="324"/>
    <s v="Ocoña"/>
    <s v="4"/>
    <s v="R"/>
    <s v="Inteconectado"/>
    <s v="PL0144"/>
    <s v="BT5B-R"/>
    <s v="Mayor a 100kWh"/>
    <n v="172"/>
    <n v="34178"/>
    <n v="21611.48"/>
    <n v="608.49"/>
  </r>
  <r>
    <x v="0"/>
    <x v="8"/>
    <s v="SEAL"/>
    <x v="24"/>
    <x v="325"/>
    <s v="Caravelí"/>
    <s v="4"/>
    <s v="R"/>
    <s v="Aislado"/>
    <s v="PL0145"/>
    <s v="BT5B-R"/>
    <s v="De 0 a 30 kWh "/>
    <n v="326"/>
    <n v="3320"/>
    <n v="1504.19"/>
    <n v="-1115.6099999999999"/>
  </r>
  <r>
    <x v="0"/>
    <x v="8"/>
    <s v="SEAL"/>
    <x v="24"/>
    <x v="325"/>
    <s v="Caravelí"/>
    <s v="4"/>
    <s v="R"/>
    <s v="Aislado"/>
    <s v="PL0145"/>
    <s v="BT5B-R"/>
    <s v="De 30 a 100kWh"/>
    <n v="474"/>
    <n v="29541"/>
    <n v="9747.77"/>
    <n v="-4777.92"/>
  </r>
  <r>
    <x v="0"/>
    <x v="8"/>
    <s v="SEAL"/>
    <x v="24"/>
    <x v="325"/>
    <s v="Caravelí"/>
    <s v="4"/>
    <s v="R"/>
    <s v="Aislado"/>
    <s v="PL0145"/>
    <s v="BT5B-R"/>
    <s v="Mayor a 100kWh"/>
    <n v="255"/>
    <n v="49689"/>
    <n v="22468.28"/>
    <n v="0"/>
  </r>
  <r>
    <x v="0"/>
    <x v="8"/>
    <s v="SEAL"/>
    <x v="24"/>
    <x v="326"/>
    <s v="Valle del Colca"/>
    <s v="6"/>
    <s v="R"/>
    <s v="Inteconectado"/>
    <s v="PL0146"/>
    <s v="BT5B-R"/>
    <s v="De 0 a 30 kWh "/>
    <n v="4483"/>
    <n v="45090"/>
    <n v="28903.97"/>
    <n v="-18554.3"/>
  </r>
  <r>
    <x v="0"/>
    <x v="8"/>
    <s v="SEAL"/>
    <x v="24"/>
    <x v="326"/>
    <s v="Valle del Colca"/>
    <s v="6"/>
    <s v="R"/>
    <s v="Inteconectado"/>
    <s v="PL0146"/>
    <s v="BT5B-R"/>
    <s v="De 30 a 100kWh"/>
    <n v="1039"/>
    <n v="52158"/>
    <n v="25859.56"/>
    <n v="-12831.65"/>
  </r>
  <r>
    <x v="0"/>
    <x v="8"/>
    <s v="SEAL"/>
    <x v="24"/>
    <x v="326"/>
    <s v="Valle del Colca"/>
    <s v="6"/>
    <s v="R"/>
    <s v="Inteconectado"/>
    <s v="PL0146"/>
    <s v="BT5B-R"/>
    <s v="Mayor a 100kWh"/>
    <n v="227"/>
    <n v="60540"/>
    <n v="42267.38"/>
    <n v="1193.45"/>
  </r>
  <r>
    <x v="0"/>
    <x v="8"/>
    <s v="SEAL"/>
    <x v="24"/>
    <x v="327"/>
    <s v="Cotahuasi"/>
    <s v="6"/>
    <s v="R"/>
    <s v="Aislado"/>
    <s v="PL0147"/>
    <s v="BT5B-R"/>
    <s v="De 0 a 30 kWh "/>
    <n v="3913"/>
    <n v="29703"/>
    <n v="18508.66"/>
    <n v="-11174.54"/>
  </r>
  <r>
    <x v="0"/>
    <x v="8"/>
    <s v="SEAL"/>
    <x v="24"/>
    <x v="327"/>
    <s v="Cotahuasi"/>
    <s v="6"/>
    <s v="R"/>
    <s v="Aislado"/>
    <s v="PL0147"/>
    <s v="BT5B-R"/>
    <s v="De 30 a 100kWh"/>
    <n v="634"/>
    <n v="31979"/>
    <n v="10844"/>
    <n v="-7157.86"/>
  </r>
  <r>
    <x v="0"/>
    <x v="8"/>
    <s v="SEAL"/>
    <x v="24"/>
    <x v="327"/>
    <s v="Cotahuasi"/>
    <s v="6"/>
    <s v="R"/>
    <s v="Aislado"/>
    <s v="PL0147"/>
    <s v="BT5B-R"/>
    <s v="Mayor a 100kWh"/>
    <n v="135"/>
    <n v="32089"/>
    <n v="16056.87"/>
    <n v="-48.91"/>
  </r>
  <r>
    <x v="0"/>
    <x v="8"/>
    <s v="SEAL"/>
    <x v="24"/>
    <x v="328"/>
    <s v="Orcopampa"/>
    <s v="3"/>
    <s v="U"/>
    <s v="Inteconectado"/>
    <s v="PL0152"/>
    <s v="BT5B-R"/>
    <s v="De 0 a 30 kWh "/>
    <n v="964"/>
    <n v="9723"/>
    <n v="6924.95"/>
    <n v="-1324.41"/>
  </r>
  <r>
    <x v="0"/>
    <x v="8"/>
    <s v="SEAL"/>
    <x v="24"/>
    <x v="328"/>
    <s v="Orcopampa"/>
    <s v="3"/>
    <s v="U"/>
    <s v="Inteconectado"/>
    <s v="PL0152"/>
    <s v="BT5B-R"/>
    <s v="De 30 a 100kWh"/>
    <n v="934"/>
    <n v="55934"/>
    <n v="29524.33"/>
    <n v="-3820.06"/>
  </r>
  <r>
    <x v="0"/>
    <x v="8"/>
    <s v="SEAL"/>
    <x v="24"/>
    <x v="328"/>
    <s v="Orcopampa"/>
    <s v="3"/>
    <s v="U"/>
    <s v="Inteconectado"/>
    <s v="PL0152"/>
    <s v="BT5B-R"/>
    <s v="Mayor a 100kWh"/>
    <n v="369"/>
    <n v="90911"/>
    <n v="52154.34"/>
    <n v="1478.64"/>
  </r>
  <r>
    <x v="0"/>
    <x v="8"/>
    <s v="SEAL"/>
    <x v="24"/>
    <x v="329"/>
    <s v="Bella Unión-Chala"/>
    <s v="4"/>
    <s v="R"/>
    <s v="Inteconectado"/>
    <s v="PL0248"/>
    <s v="BT5B-R"/>
    <s v="De 0 a 30 kWh "/>
    <n v="2853"/>
    <n v="25516"/>
    <n v="16247.2"/>
    <n v="-9660.4599999999991"/>
  </r>
  <r>
    <x v="0"/>
    <x v="8"/>
    <s v="SEAL"/>
    <x v="24"/>
    <x v="329"/>
    <s v="Bella Unión-Chala"/>
    <s v="4"/>
    <s v="R"/>
    <s v="Inteconectado"/>
    <s v="PL0248"/>
    <s v="BT5B-R"/>
    <s v="De 30 a 100kWh"/>
    <n v="2596"/>
    <n v="157747"/>
    <n v="76232.38"/>
    <n v="-29490.560000000001"/>
  </r>
  <r>
    <x v="0"/>
    <x v="8"/>
    <s v="SEAL"/>
    <x v="24"/>
    <x v="329"/>
    <s v="Bella Unión-Chala"/>
    <s v="4"/>
    <s v="R"/>
    <s v="Inteconectado"/>
    <s v="PL0248"/>
    <s v="BT5B-R"/>
    <s v="Mayor a 100kWh"/>
    <n v="1417"/>
    <n v="363444"/>
    <n v="231343.87"/>
    <n v="4295.57"/>
  </r>
  <r>
    <x v="0"/>
    <x v="8"/>
    <s v="SEAL"/>
    <x v="24"/>
    <x v="330"/>
    <s v="Islay"/>
    <s v="3"/>
    <s v="U"/>
    <s v="Inteconectado"/>
    <s v="PL0249"/>
    <s v="BT5B-R"/>
    <s v="De 0 a 30 kWh "/>
    <n v="6594"/>
    <n v="60089"/>
    <n v="44788.97"/>
    <n v="-8205.17"/>
  </r>
  <r>
    <x v="0"/>
    <x v="8"/>
    <s v="SEAL"/>
    <x v="24"/>
    <x v="330"/>
    <s v="Islay"/>
    <s v="3"/>
    <s v="U"/>
    <s v="Inteconectado"/>
    <s v="PL0249"/>
    <s v="BT5B-R"/>
    <s v="De 30 a 100kWh"/>
    <n v="7212"/>
    <n v="451698"/>
    <n v="239199.34"/>
    <n v="-29569.200000000001"/>
  </r>
  <r>
    <x v="0"/>
    <x v="8"/>
    <s v="SEAL"/>
    <x v="24"/>
    <x v="330"/>
    <s v="Islay"/>
    <s v="3"/>
    <s v="U"/>
    <s v="Inteconectado"/>
    <s v="PL0249"/>
    <s v="BT5B-R"/>
    <s v="Mayor a 100kWh"/>
    <n v="4080"/>
    <n v="873677"/>
    <n v="503535.87"/>
    <n v="14023.59"/>
  </r>
  <r>
    <x v="0"/>
    <x v="8"/>
    <s v="SEAL"/>
    <x v="24"/>
    <x v="331"/>
    <s v="Majes-Siguas"/>
    <s v="4"/>
    <s v="R"/>
    <s v="Inteconectado"/>
    <s v="PL0250"/>
    <s v="BT5B-R"/>
    <s v="De 0 a 30 kWh "/>
    <n v="4551"/>
    <n v="51725"/>
    <n v="28130.3"/>
    <n v="-19088.52"/>
  </r>
  <r>
    <x v="0"/>
    <x v="8"/>
    <s v="SEAL"/>
    <x v="24"/>
    <x v="331"/>
    <s v="Majes-Siguas"/>
    <s v="4"/>
    <s v="R"/>
    <s v="Inteconectado"/>
    <s v="PL0250"/>
    <s v="BT5B-R"/>
    <s v="De 30 a 100kWh"/>
    <n v="5883"/>
    <n v="359681"/>
    <n v="170219.18"/>
    <n v="-65124.81"/>
  </r>
  <r>
    <x v="0"/>
    <x v="8"/>
    <s v="SEAL"/>
    <x v="24"/>
    <x v="331"/>
    <s v="Majes-Siguas"/>
    <s v="4"/>
    <s v="R"/>
    <s v="Inteconectado"/>
    <s v="PL0250"/>
    <s v="BT5B-R"/>
    <s v="Mayor a 100kWh"/>
    <n v="3223"/>
    <n v="870838"/>
    <n v="527857.84"/>
    <n v="-2103.9499999999998"/>
  </r>
  <r>
    <x v="0"/>
    <x v="8"/>
    <s v="SEAL"/>
    <x v="24"/>
    <x v="332"/>
    <s v="Repartición-La Cano"/>
    <s v="4"/>
    <s v="R"/>
    <s v="Inteconectado"/>
    <s v="PL0251"/>
    <s v="BT5B-R"/>
    <s v="De 0 a 30 kWh "/>
    <n v="3347"/>
    <n v="36852"/>
    <n v="20419.64"/>
    <n v="-13600.18"/>
  </r>
  <r>
    <x v="0"/>
    <x v="8"/>
    <s v="SEAL"/>
    <x v="24"/>
    <x v="332"/>
    <s v="Repartición-La Cano"/>
    <s v="4"/>
    <s v="R"/>
    <s v="Inteconectado"/>
    <s v="PL0251"/>
    <s v="BT5B-R"/>
    <s v="De 30 a 100kWh"/>
    <n v="4140"/>
    <n v="252235"/>
    <n v="119263.16"/>
    <n v="-45829.8"/>
  </r>
  <r>
    <x v="0"/>
    <x v="8"/>
    <s v="SEAL"/>
    <x v="24"/>
    <x v="332"/>
    <s v="Repartición-La Cano"/>
    <s v="4"/>
    <s v="R"/>
    <s v="Inteconectado"/>
    <s v="PL0251"/>
    <s v="BT5B-R"/>
    <s v="Mayor a 100kWh"/>
    <n v="1527"/>
    <n v="357239"/>
    <n v="224047.24"/>
    <n v="5903.93"/>
  </r>
  <r>
    <x v="0"/>
    <x v="8"/>
    <s v="SEAL"/>
    <x v="24"/>
    <x v="333"/>
    <s v="Valle de Majes"/>
    <s v="4"/>
    <s v="R"/>
    <s v="Inteconectado"/>
    <s v="PL0252"/>
    <s v="BT5B-R"/>
    <s v="De 0 a 30 kWh "/>
    <n v="2122"/>
    <n v="22958"/>
    <n v="12849.06"/>
    <n v="-8469.36"/>
  </r>
  <r>
    <x v="0"/>
    <x v="8"/>
    <s v="SEAL"/>
    <x v="24"/>
    <x v="333"/>
    <s v="Valle de Majes"/>
    <s v="4"/>
    <s v="R"/>
    <s v="Inteconectado"/>
    <s v="PL0252"/>
    <s v="BT5B-R"/>
    <s v="De 30 a 100kWh"/>
    <n v="2753"/>
    <n v="167237"/>
    <n v="78959.19"/>
    <n v="-30475.71"/>
  </r>
  <r>
    <x v="0"/>
    <x v="8"/>
    <s v="SEAL"/>
    <x v="24"/>
    <x v="333"/>
    <s v="Valle de Majes"/>
    <s v="4"/>
    <s v="R"/>
    <s v="Inteconectado"/>
    <s v="PL0252"/>
    <s v="BT5B-R"/>
    <s v="Mayor a 100kWh"/>
    <n v="1006"/>
    <n v="241617"/>
    <n v="151626.07999999999"/>
    <n v="4256.54"/>
  </r>
  <r>
    <x v="0"/>
    <x v="8"/>
    <s v="SEAL"/>
    <x v="24"/>
    <x v="334"/>
    <s v="Ser Colca"/>
    <s v="SER"/>
    <s v="R"/>
    <s v="Inteconectado"/>
    <s v="PR0146"/>
    <s v="BT5B-R"/>
    <s v="De 0 a 30 kWh "/>
    <n v="1316"/>
    <n v="9538"/>
    <n v="9576.34"/>
    <n v="-4546.46"/>
  </r>
  <r>
    <x v="0"/>
    <x v="8"/>
    <s v="SEAL"/>
    <x v="24"/>
    <x v="334"/>
    <s v="Ser Colca"/>
    <s v="SER"/>
    <s v="R"/>
    <s v="Inteconectado"/>
    <s v="PR0146"/>
    <s v="BT5B-R"/>
    <s v="De 30 a 100kWh"/>
    <n v="150"/>
    <n v="7065"/>
    <n v="4059.65"/>
    <n v="-2145"/>
  </r>
  <r>
    <x v="0"/>
    <x v="8"/>
    <s v="SEAL"/>
    <x v="24"/>
    <x v="334"/>
    <s v="Ser Colca"/>
    <s v="SER"/>
    <s v="R"/>
    <s v="Inteconectado"/>
    <s v="PR0146"/>
    <s v="BT5B-R"/>
    <s v="Mayor a 100kWh"/>
    <n v="39"/>
    <n v="10795"/>
    <n v="8744.85"/>
    <n v="245.5"/>
  </r>
  <r>
    <x v="0"/>
    <x v="8"/>
    <s v="SEAL"/>
    <x v="24"/>
    <x v="338"/>
    <s v="SER Chuquibamba IV Etapa"/>
    <s v="SER"/>
    <s v="R"/>
    <s v="Inteconectado"/>
    <s v="PR0141"/>
    <s v="BT5B-R"/>
    <s v="De 0 a 30 kWh "/>
    <n v="983"/>
    <n v="5984"/>
    <n v="6799.01"/>
    <n v="-2834.46"/>
  </r>
  <r>
    <x v="0"/>
    <x v="8"/>
    <s v="SEAL"/>
    <x v="24"/>
    <x v="338"/>
    <s v="SER Chuquibamba IV Etapa"/>
    <s v="SER"/>
    <s v="R"/>
    <s v="Inteconectado"/>
    <s v="PR0141"/>
    <s v="BT5B-R"/>
    <s v="De 30 a 100kWh"/>
    <n v="88"/>
    <n v="4091"/>
    <n v="2328.25"/>
    <n v="-1250.48"/>
  </r>
  <r>
    <x v="0"/>
    <x v="8"/>
    <s v="SEAL"/>
    <x v="24"/>
    <x v="338"/>
    <s v="SER Chuquibamba IV Etapa"/>
    <s v="SER"/>
    <s v="R"/>
    <s v="Inteconectado"/>
    <s v="PR0141"/>
    <s v="BT5B-R"/>
    <s v="Mayor a 100kWh"/>
    <n v="8"/>
    <n v="2277"/>
    <n v="1832.57"/>
    <n v="51.74"/>
  </r>
  <r>
    <x v="0"/>
    <x v="8"/>
    <s v="SEAL"/>
    <x v="24"/>
    <x v="339"/>
    <s v="SER Caravelí II Etapa"/>
    <s v="SER"/>
    <s v="R"/>
    <s v="Inteconectado"/>
    <s v="PR0141"/>
    <s v="BT5B-R"/>
    <s v="De 0 a 30 kWh "/>
    <n v="1520"/>
    <n v="16174"/>
    <n v="12550.39"/>
    <n v="-7679.85"/>
  </r>
  <r>
    <x v="0"/>
    <x v="8"/>
    <s v="SEAL"/>
    <x v="24"/>
    <x v="339"/>
    <s v="SER Caravelí II Etapa"/>
    <s v="SER"/>
    <s v="R"/>
    <s v="Inteconectado"/>
    <s v="PR0141"/>
    <s v="BT5B-R"/>
    <s v="De 30 a 100kWh"/>
    <n v="930"/>
    <n v="53260"/>
    <n v="32340.98"/>
    <n v="-13252.5"/>
  </r>
  <r>
    <x v="0"/>
    <x v="8"/>
    <s v="SEAL"/>
    <x v="24"/>
    <x v="339"/>
    <s v="SER Caravelí II Etapa"/>
    <s v="SER"/>
    <s v="R"/>
    <s v="Inteconectado"/>
    <s v="PR0141"/>
    <s v="BT5B-R"/>
    <s v="Mayor a 100kWh"/>
    <n v="453"/>
    <n v="106604"/>
    <n v="86420.1"/>
    <n v="2434.6"/>
  </r>
  <r>
    <x v="0"/>
    <x v="8"/>
    <s v="SEAL"/>
    <x v="24"/>
    <x v="340"/>
    <s v="SER Huanca"/>
    <s v="SER"/>
    <s v="R"/>
    <s v="Inteconectado"/>
    <s v="PR0142"/>
    <s v="BT5B-R"/>
    <s v="De 0 a 30 kWh "/>
    <n v="135"/>
    <n v="311"/>
    <n v="785.45"/>
    <n v="-147.19"/>
  </r>
  <r>
    <x v="0"/>
    <x v="8"/>
    <s v="SEAL"/>
    <x v="24"/>
    <x v="341"/>
    <s v="SER La Barrera"/>
    <s v="SER"/>
    <s v="R"/>
    <s v="Inteconectado"/>
    <s v="PR0141"/>
    <s v="BT5B-R"/>
    <s v="De 0 a 30 kWh "/>
    <n v="156"/>
    <n v="850"/>
    <n v="1050.1099999999999"/>
    <n v="-402.6"/>
  </r>
  <r>
    <x v="0"/>
    <x v="8"/>
    <s v="SEAL"/>
    <x v="24"/>
    <x v="341"/>
    <s v="SER La Barrera"/>
    <s v="SER"/>
    <s v="R"/>
    <s v="Inteconectado"/>
    <s v="PR0141"/>
    <s v="BT5B-R"/>
    <s v="De 30 a 100kWh"/>
    <n v="30"/>
    <n v="1491"/>
    <n v="867.33"/>
    <n v="-426.3"/>
  </r>
  <r>
    <x v="0"/>
    <x v="8"/>
    <s v="SEAL"/>
    <x v="24"/>
    <x v="341"/>
    <s v="SER La Barrera"/>
    <s v="SER"/>
    <s v="R"/>
    <s v="Inteconectado"/>
    <s v="PR0141"/>
    <s v="BT5B-R"/>
    <s v="Mayor a 100kWh"/>
    <n v="2"/>
    <n v="245"/>
    <n v="203.22"/>
    <n v="5.74"/>
  </r>
  <r>
    <x v="0"/>
    <x v="8"/>
    <s v="SERS"/>
    <x v="25"/>
    <x v="335"/>
    <s v="Rioja"/>
    <s v="3"/>
    <s v="U"/>
    <s v="Inteconectado"/>
    <s v="PL0156"/>
    <s v="BT5B-R"/>
    <s v="De 0 a 30 kWh "/>
    <n v="2764"/>
    <n v="35224"/>
    <n v="27731.35"/>
    <n v="-7083.23"/>
  </r>
  <r>
    <x v="0"/>
    <x v="8"/>
    <s v="SERS"/>
    <x v="25"/>
    <x v="335"/>
    <s v="Rioja"/>
    <s v="3"/>
    <s v="U"/>
    <s v="Inteconectado"/>
    <s v="PL0156"/>
    <s v="BT5B-R"/>
    <s v="De 30 a 100kWh"/>
    <n v="2354"/>
    <n v="142967"/>
    <n v="97682.91"/>
    <n v="-15704.27"/>
  </r>
  <r>
    <x v="0"/>
    <x v="8"/>
    <s v="SERS"/>
    <x v="25"/>
    <x v="335"/>
    <s v="Rioja"/>
    <s v="3"/>
    <s v="U"/>
    <s v="Inteconectado"/>
    <s v="PL0156"/>
    <s v="BT5B-R"/>
    <s v="Mayor a 100kWh"/>
    <n v="980"/>
    <n v="182228"/>
    <n v="138260.85"/>
    <n v="3896.47"/>
  </r>
  <r>
    <x v="0"/>
    <x v="9"/>
    <s v="ADIL"/>
    <x v="0"/>
    <x v="0"/>
    <s v="Gracias a Dios"/>
    <s v="6"/>
    <s v="R"/>
    <s v="Aislado"/>
    <s v="PL0197"/>
    <s v="BT5B-R"/>
    <s v="De 0 a 30 kWh "/>
    <n v="197"/>
    <n v="1630"/>
    <n v="2836.1"/>
    <n v="-1565.59"/>
  </r>
  <r>
    <x v="0"/>
    <x v="9"/>
    <s v="ADIL"/>
    <x v="0"/>
    <x v="0"/>
    <s v="Gracias a Dios"/>
    <s v="6"/>
    <s v="R"/>
    <s v="Aislado"/>
    <s v="PL0197"/>
    <s v="BT5B-R"/>
    <s v="De 30 a 100kWh"/>
    <n v="20"/>
    <n v="955"/>
    <n v="1154.8699999999999"/>
    <n v="-500.99"/>
  </r>
  <r>
    <x v="0"/>
    <x v="9"/>
    <s v="ADIL"/>
    <x v="0"/>
    <x v="0"/>
    <s v="Gracias a Dios"/>
    <s v="6"/>
    <s v="R"/>
    <s v="Aislado"/>
    <s v="PL0197"/>
    <s v="BT5B-R"/>
    <s v="Mayor a 100kWh"/>
    <n v="5"/>
    <n v="939"/>
    <n v="1141.83"/>
    <n v="0"/>
  </r>
  <r>
    <x v="0"/>
    <x v="9"/>
    <s v="ADIL"/>
    <x v="0"/>
    <x v="1"/>
    <s v="Asquipata"/>
    <s v="SER"/>
    <s v="R"/>
    <s v="Inteconectado"/>
    <s v="PR0198"/>
    <s v="BT5B-R"/>
    <s v="De 0 a 30 kWh "/>
    <n v="268"/>
    <n v="1476"/>
    <n v="3942.54"/>
    <n v="-1983.7"/>
  </r>
  <r>
    <x v="0"/>
    <x v="9"/>
    <s v="ADIL"/>
    <x v="0"/>
    <x v="1"/>
    <s v="Asquipata"/>
    <s v="SER"/>
    <s v="R"/>
    <s v="Inteconectado"/>
    <s v="PR0198"/>
    <s v="BT5B-R"/>
    <s v="De 30 a 100kWh"/>
    <n v="18"/>
    <n v="794"/>
    <n v="1287.79"/>
    <n v="-725.76"/>
  </r>
  <r>
    <x v="0"/>
    <x v="9"/>
    <s v="ADIL"/>
    <x v="0"/>
    <x v="1"/>
    <s v="Asquipata"/>
    <s v="SER"/>
    <s v="R"/>
    <s v="Inteconectado"/>
    <s v="PR0198"/>
    <s v="BT5B-R"/>
    <s v="Mayor a 100kWh"/>
    <n v="2"/>
    <n v="300"/>
    <n v="530.61"/>
    <n v="15.39"/>
  </r>
  <r>
    <x v="0"/>
    <x v="9"/>
    <s v="ADIL"/>
    <x v="0"/>
    <x v="2"/>
    <s v="Santa Leonor"/>
    <s v="SER"/>
    <s v="R"/>
    <s v="Aislado"/>
    <s v="PR0201"/>
    <s v="BT5B-R"/>
    <s v="De 0 a 30 kWh "/>
    <n v="2924"/>
    <n v="21497"/>
    <n v="48291.16"/>
    <n v="-25711.7"/>
  </r>
  <r>
    <x v="0"/>
    <x v="9"/>
    <s v="ADIL"/>
    <x v="0"/>
    <x v="2"/>
    <s v="Santa Leonor"/>
    <s v="SER"/>
    <s v="R"/>
    <s v="Aislado"/>
    <s v="PR0201"/>
    <s v="BT5B-R"/>
    <s v="De 30 a 100kWh"/>
    <n v="402"/>
    <n v="19991"/>
    <n v="28774.880000000001"/>
    <n v="-14256.27"/>
  </r>
  <r>
    <x v="0"/>
    <x v="9"/>
    <s v="ADIL"/>
    <x v="0"/>
    <x v="2"/>
    <s v="Santa Leonor"/>
    <s v="SER"/>
    <s v="R"/>
    <s v="Aislado"/>
    <s v="PR0201"/>
    <s v="BT5B-R"/>
    <s v="Mayor a 100kWh"/>
    <n v="62"/>
    <n v="12472"/>
    <n v="16537.02"/>
    <n v="0"/>
  </r>
  <r>
    <x v="0"/>
    <x v="9"/>
    <s v="ADIL"/>
    <x v="0"/>
    <x v="3"/>
    <s v="Hongos"/>
    <s v="SER"/>
    <s v="R"/>
    <s v="Aislado"/>
    <s v="PR0202"/>
    <s v="BT5B-R"/>
    <s v="De 0 a 30 kWh "/>
    <n v="1962"/>
    <n v="12000"/>
    <n v="28647.91"/>
    <n v="-13996.3"/>
  </r>
  <r>
    <x v="0"/>
    <x v="9"/>
    <s v="ADIL"/>
    <x v="0"/>
    <x v="3"/>
    <s v="Hongos"/>
    <s v="SER"/>
    <s v="R"/>
    <s v="Aislado"/>
    <s v="PR0202"/>
    <s v="BT5B-R"/>
    <s v="De 30 a 100kWh"/>
    <n v="120"/>
    <n v="5934"/>
    <n v="8804.7099999999991"/>
    <n v="-3662.82"/>
  </r>
  <r>
    <x v="0"/>
    <x v="9"/>
    <s v="ADIL"/>
    <x v="0"/>
    <x v="3"/>
    <s v="Hongos"/>
    <s v="SER"/>
    <s v="R"/>
    <s v="Aislado"/>
    <s v="PR0202"/>
    <s v="BT5B-R"/>
    <s v="Mayor a 100kWh"/>
    <n v="39"/>
    <n v="9845"/>
    <n v="15057.42"/>
    <n v="0"/>
  </r>
  <r>
    <x v="0"/>
    <x v="9"/>
    <s v="ADIL"/>
    <x v="0"/>
    <x v="4"/>
    <s v="Quinches"/>
    <s v="SER"/>
    <s v="R"/>
    <s v="Aislado"/>
    <s v="PR0203"/>
    <s v="BT5B-R"/>
    <s v="De 0 a 30 kWh "/>
    <n v="2299"/>
    <n v="13770"/>
    <n v="33130.97"/>
    <n v="-16239.59"/>
  </r>
  <r>
    <x v="0"/>
    <x v="9"/>
    <s v="ADIL"/>
    <x v="0"/>
    <x v="4"/>
    <s v="Quinches"/>
    <s v="SER"/>
    <s v="R"/>
    <s v="Aislado"/>
    <s v="PR0203"/>
    <s v="BT5B-R"/>
    <s v="De 30 a 100kWh"/>
    <n v="235"/>
    <n v="11457"/>
    <n v="15908.63"/>
    <n v="-8079.75"/>
  </r>
  <r>
    <x v="0"/>
    <x v="9"/>
    <s v="ADIL"/>
    <x v="0"/>
    <x v="4"/>
    <s v="Quinches"/>
    <s v="SER"/>
    <s v="R"/>
    <s v="Aislado"/>
    <s v="PR0203"/>
    <s v="BT5B-R"/>
    <s v="Mayor a 100kWh"/>
    <n v="50"/>
    <n v="18404"/>
    <n v="23018.43"/>
    <n v="0"/>
  </r>
  <r>
    <x v="0"/>
    <x v="9"/>
    <s v="ADIL"/>
    <x v="0"/>
    <x v="5"/>
    <s v="Canta"/>
    <s v="SER"/>
    <s v="R"/>
    <s v="Aislado"/>
    <s v="PR0204"/>
    <s v="BT5B-R"/>
    <s v="De 0 a 30 kWh "/>
    <n v="1699"/>
    <n v="7304"/>
    <n v="20047.93"/>
    <n v="-8737.56"/>
  </r>
  <r>
    <x v="0"/>
    <x v="9"/>
    <s v="ADIL"/>
    <x v="0"/>
    <x v="5"/>
    <s v="Canta"/>
    <s v="SER"/>
    <s v="R"/>
    <s v="Aislado"/>
    <s v="PR0204"/>
    <s v="BT5B-R"/>
    <s v="De 30 a 100kWh"/>
    <n v="131"/>
    <n v="6571"/>
    <n v="9022.93"/>
    <n v="-4668.3"/>
  </r>
  <r>
    <x v="0"/>
    <x v="9"/>
    <s v="ADIL"/>
    <x v="0"/>
    <x v="5"/>
    <s v="Canta"/>
    <s v="SER"/>
    <s v="R"/>
    <s v="Aislado"/>
    <s v="PR0204"/>
    <s v="BT5B-R"/>
    <s v="Mayor a 100kWh"/>
    <n v="14"/>
    <n v="2656"/>
    <n v="3397.76"/>
    <n v="0"/>
  </r>
  <r>
    <x v="0"/>
    <x v="9"/>
    <s v="ADIL"/>
    <x v="0"/>
    <x v="6"/>
    <s v="Cajatambo"/>
    <s v="SER"/>
    <s v="R"/>
    <s v="Aislado"/>
    <s v="PR0205"/>
    <s v="BT5B-R"/>
    <s v="De 0 a 30 kWh "/>
    <n v="3840"/>
    <n v="28862"/>
    <n v="64369.69"/>
    <n v="-34495.870000000003"/>
  </r>
  <r>
    <x v="0"/>
    <x v="9"/>
    <s v="ADIL"/>
    <x v="0"/>
    <x v="6"/>
    <s v="Cajatambo"/>
    <s v="SER"/>
    <s v="R"/>
    <s v="Aislado"/>
    <s v="PR0205"/>
    <s v="BT5B-R"/>
    <s v="De 30 a 100kWh"/>
    <n v="503"/>
    <n v="24910"/>
    <n v="35714.879999999997"/>
    <n v="-17919.09"/>
  </r>
  <r>
    <x v="0"/>
    <x v="9"/>
    <s v="ADIL"/>
    <x v="0"/>
    <x v="6"/>
    <s v="Cajatambo"/>
    <s v="SER"/>
    <s v="R"/>
    <s v="Aislado"/>
    <s v="PR0205"/>
    <s v="BT5B-R"/>
    <s v="Mayor a 100kWh"/>
    <n v="92"/>
    <n v="22685"/>
    <n v="30170.73"/>
    <n v="0"/>
  </r>
  <r>
    <x v="0"/>
    <x v="9"/>
    <s v="ADIL"/>
    <x v="0"/>
    <x v="7"/>
    <s v="Huarochiri"/>
    <s v="SER"/>
    <s v="R"/>
    <s v="Inteconectado"/>
    <s v="PR0206"/>
    <s v="BT5B-R"/>
    <s v="De 0 a 30 kWh "/>
    <n v="5547"/>
    <n v="35278"/>
    <n v="89346.19"/>
    <n v="-46876.9"/>
  </r>
  <r>
    <x v="0"/>
    <x v="9"/>
    <s v="ADIL"/>
    <x v="0"/>
    <x v="7"/>
    <s v="Huarochiri"/>
    <s v="SER"/>
    <s v="R"/>
    <s v="Inteconectado"/>
    <s v="PR0206"/>
    <s v="BT5B-R"/>
    <s v="De 30 a 100kWh"/>
    <n v="773"/>
    <n v="40957"/>
    <n v="61882.95"/>
    <n v="-30935.46"/>
  </r>
  <r>
    <x v="0"/>
    <x v="9"/>
    <s v="ADIL"/>
    <x v="0"/>
    <x v="7"/>
    <s v="Huarochiri"/>
    <s v="SER"/>
    <s v="R"/>
    <s v="Inteconectado"/>
    <s v="PR0206"/>
    <s v="BT5B-R"/>
    <s v="Mayor a 100kWh"/>
    <n v="141"/>
    <n v="31762"/>
    <n v="46093.64"/>
    <n v="1336.74"/>
  </r>
  <r>
    <x v="0"/>
    <x v="9"/>
    <s v="ADIL"/>
    <x v="0"/>
    <x v="8"/>
    <s v="Quicacha"/>
    <s v="SER"/>
    <s v="R"/>
    <s v="Aislado"/>
    <s v="PR0209"/>
    <s v="BT5B-R"/>
    <s v="De 0 a 30 kWh "/>
    <n v="314"/>
    <n v="3063"/>
    <n v="6351.28"/>
    <n v="-3666.64"/>
  </r>
  <r>
    <x v="0"/>
    <x v="9"/>
    <s v="ADIL"/>
    <x v="0"/>
    <x v="8"/>
    <s v="Quicacha"/>
    <s v="SER"/>
    <s v="R"/>
    <s v="Aislado"/>
    <s v="PR0209"/>
    <s v="BT5B-R"/>
    <s v="De 30 a 100kWh"/>
    <n v="166"/>
    <n v="9485"/>
    <n v="12108.92"/>
    <n v="-5925.15"/>
  </r>
  <r>
    <x v="0"/>
    <x v="9"/>
    <s v="ADIL"/>
    <x v="0"/>
    <x v="8"/>
    <s v="Quicacha"/>
    <s v="SER"/>
    <s v="R"/>
    <s v="Aislado"/>
    <s v="PR0209"/>
    <s v="BT5B-R"/>
    <s v="Mayor a 100kWh"/>
    <n v="20"/>
    <n v="3586"/>
    <n v="4043.45"/>
    <n v="117.24"/>
  </r>
  <r>
    <x v="0"/>
    <x v="9"/>
    <s v="ADIL"/>
    <x v="0"/>
    <x v="9"/>
    <s v="Marcabamba"/>
    <s v="SER"/>
    <s v="R"/>
    <s v="Inteconectado"/>
    <s v="PR0210"/>
    <s v="BT5B-R"/>
    <s v="De 0 a 30 kWh "/>
    <n v="727"/>
    <n v="6710"/>
    <n v="15414.04"/>
    <n v="-8830.89"/>
  </r>
  <r>
    <x v="0"/>
    <x v="9"/>
    <s v="ADIL"/>
    <x v="0"/>
    <x v="9"/>
    <s v="Marcabamba"/>
    <s v="SER"/>
    <s v="R"/>
    <s v="Inteconectado"/>
    <s v="PR0210"/>
    <s v="BT5B-R"/>
    <s v="De 30 a 100kWh"/>
    <n v="161"/>
    <n v="8165"/>
    <n v="12424.16"/>
    <n v="-6126.07"/>
  </r>
  <r>
    <x v="0"/>
    <x v="9"/>
    <s v="ADIL"/>
    <x v="0"/>
    <x v="9"/>
    <s v="Marcabamba"/>
    <s v="SER"/>
    <s v="R"/>
    <s v="Inteconectado"/>
    <s v="PR0210"/>
    <s v="BT5B-R"/>
    <s v="Mayor a 100kWh"/>
    <n v="14"/>
    <n v="2923"/>
    <n v="4401.54"/>
    <n v="127.65"/>
  </r>
  <r>
    <x v="0"/>
    <x v="9"/>
    <s v="ADIL"/>
    <x v="0"/>
    <x v="10"/>
    <s v="Humay Pampano"/>
    <s v="SER"/>
    <s v="R"/>
    <s v="Inteconectado"/>
    <s v="PR0211"/>
    <s v="BT5B-R"/>
    <s v="De 0 a 30 kWh "/>
    <n v="24"/>
    <n v="237"/>
    <n v="537.09"/>
    <n v="-313.52"/>
  </r>
  <r>
    <x v="0"/>
    <x v="9"/>
    <s v="ADIL"/>
    <x v="0"/>
    <x v="10"/>
    <s v="Humay Pampano"/>
    <s v="SER"/>
    <s v="R"/>
    <s v="Inteconectado"/>
    <s v="PR0211"/>
    <s v="BT5B-R"/>
    <s v="De 30 a 100kWh"/>
    <n v="14"/>
    <n v="764"/>
    <n v="1149.8499999999999"/>
    <n v="-527.02"/>
  </r>
  <r>
    <x v="0"/>
    <x v="9"/>
    <s v="ADIL"/>
    <x v="0"/>
    <x v="10"/>
    <s v="Humay Pampano"/>
    <s v="SER"/>
    <s v="R"/>
    <s v="Inteconectado"/>
    <s v="PR0211"/>
    <s v="BT5B-R"/>
    <s v="Mayor a 100kWh"/>
    <n v="6"/>
    <n v="2308"/>
    <n v="2557.59"/>
    <n v="74.17"/>
  </r>
  <r>
    <x v="0"/>
    <x v="9"/>
    <s v="ADIL"/>
    <x v="0"/>
    <x v="11"/>
    <s v="Pasco Rural (Huachon)"/>
    <s v="6"/>
    <s v="R"/>
    <s v="Inteconectado"/>
    <s v="PL0212"/>
    <s v="BT5B-R"/>
    <s v="De 0 a 30 kWh "/>
    <n v="639"/>
    <n v="5857"/>
    <n v="9300.1"/>
    <n v="-4216.93"/>
  </r>
  <r>
    <x v="0"/>
    <x v="9"/>
    <s v="ADIL"/>
    <x v="0"/>
    <x v="11"/>
    <s v="Pasco Rural (Huachon)"/>
    <s v="6"/>
    <s v="R"/>
    <s v="Inteconectado"/>
    <s v="PL0212"/>
    <s v="BT5B-R"/>
    <s v="De 30 a 100kWh"/>
    <n v="97"/>
    <n v="4834"/>
    <n v="5232.93"/>
    <n v="-2079.6799999999998"/>
  </r>
  <r>
    <x v="0"/>
    <x v="9"/>
    <s v="ADIL"/>
    <x v="0"/>
    <x v="11"/>
    <s v="Pasco Rural (Huachon)"/>
    <s v="6"/>
    <s v="R"/>
    <s v="Inteconectado"/>
    <s v="PL0212"/>
    <s v="BT5B-R"/>
    <s v="Mayor a 100kWh"/>
    <n v="13"/>
    <n v="3691"/>
    <n v="4153.07"/>
    <n v="120.46"/>
  </r>
  <r>
    <x v="0"/>
    <x v="9"/>
    <s v="ADIL"/>
    <x v="0"/>
    <x v="12"/>
    <s v="Yauyos"/>
    <s v="SER"/>
    <s v="R"/>
    <s v="Inteconectado"/>
    <s v="PR0213"/>
    <s v="BT5B-R"/>
    <s v="De 0 a 30 kWh "/>
    <n v="485"/>
    <n v="2860"/>
    <n v="7408.59"/>
    <n v="-3581.41"/>
  </r>
  <r>
    <x v="0"/>
    <x v="9"/>
    <s v="ADIL"/>
    <x v="0"/>
    <x v="12"/>
    <s v="Yauyos"/>
    <s v="SER"/>
    <s v="R"/>
    <s v="Inteconectado"/>
    <s v="PR0213"/>
    <s v="BT5B-R"/>
    <s v="De 30 a 100kWh"/>
    <n v="39"/>
    <n v="1699"/>
    <n v="2679.88"/>
    <n v="-1435.68"/>
  </r>
  <r>
    <x v="0"/>
    <x v="9"/>
    <s v="ADIL"/>
    <x v="0"/>
    <x v="12"/>
    <s v="Yauyos"/>
    <s v="SER"/>
    <s v="R"/>
    <s v="Inteconectado"/>
    <s v="PR0213"/>
    <s v="BT5B-R"/>
    <s v="Mayor a 100kWh"/>
    <n v="7"/>
    <n v="1199"/>
    <n v="2092.7600000000002"/>
    <n v="60.69"/>
  </r>
  <r>
    <x v="0"/>
    <x v="9"/>
    <s v="ADIL"/>
    <x v="0"/>
    <x v="13"/>
    <s v="Lunahuana"/>
    <s v="SER"/>
    <s v="R"/>
    <s v="Inteconectado"/>
    <s v="PR0214"/>
    <s v="BT5B-R"/>
    <s v="De 0 a 30 kWh "/>
    <n v="2421"/>
    <n v="17292.53"/>
    <n v="42218.559999999998"/>
    <n v="-22351.79"/>
  </r>
  <r>
    <x v="0"/>
    <x v="9"/>
    <s v="ADIL"/>
    <x v="0"/>
    <x v="13"/>
    <s v="Lunahuana"/>
    <s v="SER"/>
    <s v="R"/>
    <s v="Inteconectado"/>
    <s v="PR0214"/>
    <s v="BT5B-R"/>
    <s v="De 30 a 100kWh"/>
    <n v="468"/>
    <n v="24288.09"/>
    <n v="36826.480000000003"/>
    <n v="-17511.240000000002"/>
  </r>
  <r>
    <x v="0"/>
    <x v="9"/>
    <s v="ADIL"/>
    <x v="0"/>
    <x v="13"/>
    <s v="Lunahuana"/>
    <s v="SER"/>
    <s v="R"/>
    <s v="Inteconectado"/>
    <s v="PR0214"/>
    <s v="BT5B-R"/>
    <s v="Mayor a 100kWh"/>
    <n v="95"/>
    <n v="33205"/>
    <n v="43944.21"/>
    <n v="1274.3900000000001"/>
  </r>
  <r>
    <x v="0"/>
    <x v="9"/>
    <s v="ADIL"/>
    <x v="0"/>
    <x v="14"/>
    <s v="Charape"/>
    <s v="SER"/>
    <s v="R"/>
    <s v="Aislado"/>
    <s v="PL0216"/>
    <s v="BT5B-R"/>
    <s v="De 0 a 30 kWh "/>
    <n v="295"/>
    <n v="3695"/>
    <n v="7222.28"/>
    <n v="-4346.57"/>
  </r>
  <r>
    <x v="0"/>
    <x v="9"/>
    <s v="ADIL"/>
    <x v="0"/>
    <x v="14"/>
    <s v="Charape"/>
    <s v="SER"/>
    <s v="R"/>
    <s v="Aislado"/>
    <s v="PL0216"/>
    <s v="BT5B-R"/>
    <s v="De 30 a 100kWh"/>
    <n v="123"/>
    <n v="7088"/>
    <n v="8513.01"/>
    <n v="-4237.38"/>
  </r>
  <r>
    <x v="0"/>
    <x v="9"/>
    <s v="ADIL"/>
    <x v="0"/>
    <x v="14"/>
    <s v="Charape"/>
    <s v="SER"/>
    <s v="R"/>
    <s v="Aislado"/>
    <s v="PL0216"/>
    <s v="BT5B-R"/>
    <s v="Mayor a 100kWh"/>
    <n v="31"/>
    <n v="4741"/>
    <n v="3605.34"/>
    <n v="0"/>
  </r>
  <r>
    <x v="0"/>
    <x v="9"/>
    <s v="ADIL"/>
    <x v="0"/>
    <x v="15"/>
    <s v="Coracora"/>
    <s v="SER"/>
    <s v="R"/>
    <s v="Inteconectado"/>
    <s v="PR0210"/>
    <s v="BT5B-R"/>
    <s v="De 0 a 30 kWh "/>
    <n v="7087"/>
    <n v="47193.7"/>
    <n v="118817"/>
    <n v="-62101.34"/>
  </r>
  <r>
    <x v="0"/>
    <x v="9"/>
    <s v="ADIL"/>
    <x v="0"/>
    <x v="15"/>
    <s v="Coracora"/>
    <s v="SER"/>
    <s v="R"/>
    <s v="Inteconectado"/>
    <s v="PR0210"/>
    <s v="BT5B-R"/>
    <s v="De 30 a 100kWh"/>
    <n v="605"/>
    <n v="29046.7"/>
    <n v="47208.59"/>
    <n v="-21664.38"/>
  </r>
  <r>
    <x v="0"/>
    <x v="9"/>
    <s v="ADIL"/>
    <x v="0"/>
    <x v="15"/>
    <s v="Coracora"/>
    <s v="SER"/>
    <s v="R"/>
    <s v="Inteconectado"/>
    <s v="PR0210"/>
    <s v="BT5B-R"/>
    <s v="Mayor a 100kWh"/>
    <n v="106"/>
    <n v="25738"/>
    <n v="41934"/>
    <n v="1216.1099999999999"/>
  </r>
  <r>
    <x v="0"/>
    <x v="9"/>
    <s v="ADIL"/>
    <x v="0"/>
    <x v="16"/>
    <s v="Chuquibamba"/>
    <s v="SER"/>
    <s v="R"/>
    <s v="Inteconectado"/>
    <s v="PL0265"/>
    <s v="BT5B-R"/>
    <s v="De 0 a 30 kWh "/>
    <n v="259"/>
    <n v="2370"/>
    <n v="5431.5"/>
    <n v="-2537.9499999999998"/>
  </r>
  <r>
    <x v="0"/>
    <x v="9"/>
    <s v="ADIL"/>
    <x v="0"/>
    <x v="16"/>
    <s v="Chuquibamba"/>
    <s v="SER"/>
    <s v="R"/>
    <s v="Inteconectado"/>
    <s v="PL0265"/>
    <s v="BT5B-R"/>
    <s v="De 30 a 100kWh"/>
    <n v="33"/>
    <n v="1665"/>
    <n v="2479.6999999999998"/>
    <n v="-1060.95"/>
  </r>
  <r>
    <x v="0"/>
    <x v="9"/>
    <s v="ADIL"/>
    <x v="0"/>
    <x v="16"/>
    <s v="Chuquibamba"/>
    <s v="SER"/>
    <s v="R"/>
    <s v="Inteconectado"/>
    <s v="PL0265"/>
    <s v="BT5B-R"/>
    <s v="Mayor a 100kWh"/>
    <n v="10"/>
    <n v="1599"/>
    <n v="2053.3200000000002"/>
    <n v="59.55"/>
  </r>
  <r>
    <x v="0"/>
    <x v="9"/>
    <s v="ADIL"/>
    <x v="0"/>
    <x v="17"/>
    <s v="Valle Purmacana"/>
    <s v="SER"/>
    <s v="R"/>
    <s v="Inteconectado"/>
    <s v="PR0309"/>
    <s v="BT5B-R"/>
    <s v="De 0 a 30 kWh "/>
    <n v="1516"/>
    <n v="15039"/>
    <n v="33710.69"/>
    <n v="-20062.98"/>
  </r>
  <r>
    <x v="0"/>
    <x v="9"/>
    <s v="ADIL"/>
    <x v="0"/>
    <x v="17"/>
    <s v="Valle Purmacana"/>
    <s v="SER"/>
    <s v="R"/>
    <s v="Inteconectado"/>
    <s v="PR0309"/>
    <s v="BT5B-R"/>
    <s v="De 30 a 100kWh"/>
    <n v="697"/>
    <n v="36950"/>
    <n v="51196.480000000003"/>
    <n v="-27773.88"/>
  </r>
  <r>
    <x v="0"/>
    <x v="9"/>
    <s v="ADIL"/>
    <x v="0"/>
    <x v="17"/>
    <s v="Valle Purmacana"/>
    <s v="SER"/>
    <s v="R"/>
    <s v="Inteconectado"/>
    <s v="PR0309"/>
    <s v="BT5B-R"/>
    <s v="Mayor a 100kWh"/>
    <n v="81"/>
    <n v="14234"/>
    <n v="10795.98"/>
    <n v="313.10000000000002"/>
  </r>
  <r>
    <x v="0"/>
    <x v="9"/>
    <s v="ADIL"/>
    <x v="0"/>
    <x v="18"/>
    <s v="Tambo Quemado"/>
    <s v="SER"/>
    <s v="R"/>
    <s v="Inteconectado"/>
    <s v="PR0210"/>
    <s v="BT5B-R"/>
    <s v="De 0 a 30 kWh "/>
    <n v="742"/>
    <n v="5020"/>
    <n v="12590.08"/>
    <n v="-6443.71"/>
  </r>
  <r>
    <x v="0"/>
    <x v="9"/>
    <s v="ADIL"/>
    <x v="0"/>
    <x v="18"/>
    <s v="Tambo Quemado"/>
    <s v="SER"/>
    <s v="R"/>
    <s v="Inteconectado"/>
    <s v="PR0210"/>
    <s v="BT5B-R"/>
    <s v="De 30 a 100kWh"/>
    <n v="149"/>
    <n v="8055"/>
    <n v="11837.62"/>
    <n v="-5314.67"/>
  </r>
  <r>
    <x v="0"/>
    <x v="9"/>
    <s v="ADIL"/>
    <x v="0"/>
    <x v="18"/>
    <s v="Tambo Quemado"/>
    <s v="SER"/>
    <s v="R"/>
    <s v="Inteconectado"/>
    <s v="PR0210"/>
    <s v="BT5B-R"/>
    <s v="Mayor a 100kWh"/>
    <n v="38"/>
    <n v="5688"/>
    <n v="6666.57"/>
    <n v="193.33"/>
  </r>
  <r>
    <x v="0"/>
    <x v="9"/>
    <s v="ADIL"/>
    <x v="0"/>
    <x v="19"/>
    <s v="Sistema Eléctrico Rural Cangallo V Etapa"/>
    <s v="SER"/>
    <s v="R"/>
    <s v="Inteconectado"/>
    <s v="PR0198"/>
    <s v="BT5B-R"/>
    <s v="De 0 a 30 kWh "/>
    <n v="264"/>
    <n v="837"/>
    <n v="2823.3"/>
    <n v="-1131.71"/>
  </r>
  <r>
    <x v="0"/>
    <x v="9"/>
    <s v="ADIL"/>
    <x v="0"/>
    <x v="19"/>
    <s v="Sistema Eléctrico Rural Cangallo V Etapa"/>
    <s v="SER"/>
    <s v="R"/>
    <s v="Inteconectado"/>
    <s v="PR0198"/>
    <s v="BT5B-R"/>
    <s v="De 30 a 100kWh"/>
    <n v="2"/>
    <n v="101"/>
    <n v="164.75"/>
    <n v="-81.14"/>
  </r>
  <r>
    <x v="0"/>
    <x v="9"/>
    <s v="ADIL"/>
    <x v="0"/>
    <x v="19"/>
    <s v="Sistema Eléctrico Rural Cangallo V Etapa"/>
    <s v="SER"/>
    <s v="R"/>
    <s v="Inteconectado"/>
    <s v="PR0198"/>
    <s v="BT5B-R"/>
    <s v="Mayor a 100kWh"/>
    <n v="1"/>
    <n v="153"/>
    <n v="272.14999999999998"/>
    <n v="7.89"/>
  </r>
  <r>
    <x v="0"/>
    <x v="9"/>
    <s v="ADIL"/>
    <x v="0"/>
    <x v="20"/>
    <s v="Sistema Eléctrico Rural Coracora"/>
    <s v="SER"/>
    <s v="R"/>
    <s v="Inteconectado"/>
    <s v="PR0120"/>
    <s v="BT5B-R"/>
    <s v="De 0 a 30 kWh "/>
    <n v="543"/>
    <n v="1803"/>
    <n v="5949.04"/>
    <n v="-2259.5100000000002"/>
  </r>
  <r>
    <x v="0"/>
    <x v="9"/>
    <s v="ADIL"/>
    <x v="0"/>
    <x v="20"/>
    <s v="Sistema Eléctrico Rural Coracora"/>
    <s v="SER"/>
    <s v="R"/>
    <s v="Inteconectado"/>
    <s v="PR0120"/>
    <s v="BT5B-R"/>
    <s v="De 30 a 100kWh"/>
    <n v="12"/>
    <n v="525"/>
    <n v="943.35"/>
    <n v="-324.56"/>
  </r>
  <r>
    <x v="0"/>
    <x v="9"/>
    <s v="ADIL"/>
    <x v="0"/>
    <x v="20"/>
    <s v="Sistema Eléctrico Rural Coracora"/>
    <s v="SER"/>
    <s v="R"/>
    <s v="Inteconectado"/>
    <s v="PR0120"/>
    <s v="BT5B-R"/>
    <s v="Mayor a 100kWh"/>
    <n v="4"/>
    <n v="1301"/>
    <n v="1615.53"/>
    <n v="46.85"/>
  </r>
  <r>
    <x v="0"/>
    <x v="9"/>
    <s v="ADIL"/>
    <x v="0"/>
    <x v="21"/>
    <s v="Sistema Eléctrico Rural Ayacucho Sur"/>
    <s v="SER"/>
    <s v="R"/>
    <s v="Inteconectado"/>
    <s v="PR0120"/>
    <s v="BT5B-R"/>
    <s v="De 0 a 30 kWh "/>
    <n v="746"/>
    <n v="3626"/>
    <n v="10160.700000000001"/>
    <n v="-4508.33"/>
  </r>
  <r>
    <x v="0"/>
    <x v="9"/>
    <s v="ADIL"/>
    <x v="0"/>
    <x v="21"/>
    <s v="Sistema Eléctrico Rural Ayacucho Sur"/>
    <s v="SER"/>
    <s v="R"/>
    <s v="Inteconectado"/>
    <s v="PR0120"/>
    <s v="BT5B-R"/>
    <s v="De 30 a 100kWh"/>
    <n v="36"/>
    <n v="1774"/>
    <n v="3067.7"/>
    <n v="-933.11"/>
  </r>
  <r>
    <x v="0"/>
    <x v="9"/>
    <s v="ADIL"/>
    <x v="0"/>
    <x v="21"/>
    <s v="Sistema Eléctrico Rural Ayacucho Sur"/>
    <s v="SER"/>
    <s v="R"/>
    <s v="Inteconectado"/>
    <s v="PR0120"/>
    <s v="BT5B-R"/>
    <s v="Mayor a 100kWh"/>
    <n v="6"/>
    <n v="1378"/>
    <n v="2157.2600000000002"/>
    <n v="62.55"/>
  </r>
  <r>
    <x v="0"/>
    <x v="9"/>
    <s v="ADIL"/>
    <x v="0"/>
    <x v="22"/>
    <s v="Sistema Eléctrico Rural Canaan - Fermin Tanguis"/>
    <s v="SER"/>
    <s v="R"/>
    <s v="Inteconectado"/>
    <s v="PR0214"/>
    <s v="BT5B-R"/>
    <s v="De 0 a 30 kWh "/>
    <n v="96"/>
    <n v="696"/>
    <n v="1707.13"/>
    <n v="-937.84"/>
  </r>
  <r>
    <x v="0"/>
    <x v="9"/>
    <s v="ADIL"/>
    <x v="0"/>
    <x v="22"/>
    <s v="Sistema Eléctrico Rural Canaan - Fermin Tanguis"/>
    <s v="SER"/>
    <s v="R"/>
    <s v="Inteconectado"/>
    <s v="PR0214"/>
    <s v="BT5B-R"/>
    <s v="De 30 a 100kWh"/>
    <n v="29"/>
    <n v="1400"/>
    <n v="2129.61"/>
    <n v="-1175.6600000000001"/>
  </r>
  <r>
    <x v="0"/>
    <x v="9"/>
    <s v="ADIL"/>
    <x v="0"/>
    <x v="22"/>
    <s v="Sistema Eléctrico Rural Canaan - Fermin Tanguis"/>
    <s v="SER"/>
    <s v="R"/>
    <s v="Inteconectado"/>
    <s v="PR0214"/>
    <s v="BT5B-R"/>
    <s v="Mayor a 100kWh"/>
    <n v="3"/>
    <n v="517"/>
    <n v="466.22"/>
    <n v="13.52"/>
  </r>
  <r>
    <x v="0"/>
    <x v="9"/>
    <s v="ADIL"/>
    <x v="0"/>
    <x v="23"/>
    <s v="SER Castro Virreyna"/>
    <s v="SER"/>
    <s v="R"/>
    <s v="Inteconectado"/>
    <s v="PR0104"/>
    <s v="BT5B-R"/>
    <s v="De 0 a 30 kWh "/>
    <n v="1344"/>
    <n v="6923"/>
    <n v="18996.5"/>
    <n v="-8968.8799999999992"/>
  </r>
  <r>
    <x v="0"/>
    <x v="9"/>
    <s v="ADIL"/>
    <x v="0"/>
    <x v="23"/>
    <s v="SER Castro Virreyna"/>
    <s v="SER"/>
    <s v="R"/>
    <s v="Inteconectado"/>
    <s v="PR0104"/>
    <s v="BT5B-R"/>
    <s v="De 30 a 100kWh"/>
    <n v="58"/>
    <n v="2955"/>
    <n v="4564.8"/>
    <n v="-2187.54"/>
  </r>
  <r>
    <x v="0"/>
    <x v="9"/>
    <s v="ADIL"/>
    <x v="0"/>
    <x v="23"/>
    <s v="SER Castro Virreyna"/>
    <s v="SER"/>
    <s v="R"/>
    <s v="Inteconectado"/>
    <s v="PR0104"/>
    <s v="BT5B-R"/>
    <s v="Mayor a 100kWh"/>
    <n v="10"/>
    <n v="1627"/>
    <n v="2305.96"/>
    <n v="66.88"/>
  </r>
  <r>
    <x v="0"/>
    <x v="9"/>
    <s v="ADIL"/>
    <x v="0"/>
    <x v="24"/>
    <s v="HUAURA-SAYAN 2DA ETAPA"/>
    <s v="SER"/>
    <s v="R"/>
    <s v="Inteconectado"/>
    <s v="PR0268"/>
    <s v="BT5B-R"/>
    <s v="De 0 a 30 kWh "/>
    <n v="795"/>
    <n v="7811"/>
    <n v="17544"/>
    <n v="-10417.290000000001"/>
  </r>
  <r>
    <x v="0"/>
    <x v="9"/>
    <s v="ADIL"/>
    <x v="0"/>
    <x v="24"/>
    <s v="HUAURA-SAYAN 2DA ETAPA"/>
    <s v="SER"/>
    <s v="R"/>
    <s v="Inteconectado"/>
    <s v="PR0268"/>
    <s v="BT5B-R"/>
    <s v="De 30 a 100kWh"/>
    <n v="575"/>
    <n v="33689"/>
    <n v="44638.32"/>
    <n v="-23005.75"/>
  </r>
  <r>
    <x v="0"/>
    <x v="9"/>
    <s v="ADIL"/>
    <x v="0"/>
    <x v="24"/>
    <s v="HUAURA-SAYAN 2DA ETAPA"/>
    <s v="SER"/>
    <s v="R"/>
    <s v="Inteconectado"/>
    <s v="PR0268"/>
    <s v="BT5B-R"/>
    <s v="Mayor a 100kWh"/>
    <n v="96"/>
    <n v="15463"/>
    <n v="11924.04"/>
    <n v="345.81"/>
  </r>
  <r>
    <x v="0"/>
    <x v="9"/>
    <s v="ADIL"/>
    <x v="0"/>
    <x v="25"/>
    <s v="PSE Yauca del Rosario - SE0269"/>
    <s v="SER"/>
    <s v="R"/>
    <s v="Inteconectado"/>
    <s v="PR0269"/>
    <s v="BT5B-R"/>
    <s v="De 0 a 30 kWh "/>
    <n v="386"/>
    <n v="2579"/>
    <n v="6490.13"/>
    <n v="-3486.22"/>
  </r>
  <r>
    <x v="0"/>
    <x v="9"/>
    <s v="ADIL"/>
    <x v="0"/>
    <x v="25"/>
    <s v="PSE Yauca del Rosario - SE0269"/>
    <s v="SER"/>
    <s v="R"/>
    <s v="Inteconectado"/>
    <s v="PR0269"/>
    <s v="BT5B-R"/>
    <s v="De 30 a 100kWh"/>
    <n v="83"/>
    <n v="4325"/>
    <n v="6421.71"/>
    <n v="-3366.48"/>
  </r>
  <r>
    <x v="0"/>
    <x v="9"/>
    <s v="ADIL"/>
    <x v="0"/>
    <x v="25"/>
    <s v="PSE Yauca del Rosario - SE0269"/>
    <s v="SER"/>
    <s v="R"/>
    <s v="Inteconectado"/>
    <s v="PR0269"/>
    <s v="BT5B-R"/>
    <s v="Mayor a 100kWh"/>
    <n v="17"/>
    <n v="3027"/>
    <n v="3339.98"/>
    <n v="96.87"/>
  </r>
  <r>
    <x v="0"/>
    <x v="9"/>
    <s v="ADIL"/>
    <x v="0"/>
    <x v="26"/>
    <s v="SER PAMPA CONCON TOPARA"/>
    <s v="SER"/>
    <s v="R"/>
    <s v="Inteconectado"/>
    <s v="PR0211"/>
    <s v="BT5B-R"/>
    <s v="De 0 a 30 kWh "/>
    <n v="1452"/>
    <n v="8152"/>
    <n v="21689.91"/>
    <n v="-10990.4"/>
  </r>
  <r>
    <x v="0"/>
    <x v="9"/>
    <s v="ADIL"/>
    <x v="0"/>
    <x v="26"/>
    <s v="SER PAMPA CONCON TOPARA"/>
    <s v="SER"/>
    <s v="R"/>
    <s v="Inteconectado"/>
    <s v="PR0211"/>
    <s v="BT5B-R"/>
    <s v="De 30 a 100kWh"/>
    <n v="267"/>
    <n v="15124"/>
    <n v="21547.08"/>
    <n v="-10824.18"/>
  </r>
  <r>
    <x v="0"/>
    <x v="9"/>
    <s v="ADIL"/>
    <x v="0"/>
    <x v="26"/>
    <s v="SER PAMPA CONCON TOPARA"/>
    <s v="SER"/>
    <s v="R"/>
    <s v="Inteconectado"/>
    <s v="PR0211"/>
    <s v="BT5B-R"/>
    <s v="Mayor a 100kWh"/>
    <n v="70"/>
    <n v="12047"/>
    <n v="10864.38"/>
    <n v="315.08"/>
  </r>
  <r>
    <x v="0"/>
    <x v="9"/>
    <s v="ADIL"/>
    <x v="0"/>
    <x v="27"/>
    <s v="SER DATEM DEL MARAÑON"/>
    <s v="SER"/>
    <s v="R"/>
    <s v="Aislado"/>
    <s v="PR0273"/>
    <s v="BT5B-R"/>
    <s v="De 0 a 30 kWh "/>
    <n v="355"/>
    <n v="2111.64"/>
    <n v="5093.46"/>
    <n v="-2527.81"/>
  </r>
  <r>
    <x v="0"/>
    <x v="9"/>
    <s v="ADIL"/>
    <x v="0"/>
    <x v="27"/>
    <s v="SER DATEM DEL MARAÑON"/>
    <s v="SER"/>
    <s v="R"/>
    <s v="Aislado"/>
    <s v="PR0273"/>
    <s v="BT5B-R"/>
    <s v="De 30 a 100kWh"/>
    <n v="8"/>
    <n v="472.79"/>
    <n v="771.54"/>
    <n v="-287.27999999999997"/>
  </r>
  <r>
    <x v="0"/>
    <x v="9"/>
    <s v="ADIL"/>
    <x v="0"/>
    <x v="28"/>
    <s v="SER QUILMANA"/>
    <s v="SER"/>
    <s v="R"/>
    <s v="Inteconectado"/>
    <s v="PR0211"/>
    <s v="BT5B-R"/>
    <s v="De 0 a 30 kWh "/>
    <n v="198"/>
    <n v="547"/>
    <n v="1975.44"/>
    <n v="-739.15"/>
  </r>
  <r>
    <x v="0"/>
    <x v="9"/>
    <s v="ADIL"/>
    <x v="0"/>
    <x v="28"/>
    <s v="SER QUILMANA"/>
    <s v="SER"/>
    <s v="R"/>
    <s v="Inteconectado"/>
    <s v="PR0211"/>
    <s v="BT5B-R"/>
    <s v="De 30 a 100kWh"/>
    <n v="20"/>
    <n v="1127"/>
    <n v="1608.89"/>
    <n v="-810.8"/>
  </r>
  <r>
    <x v="0"/>
    <x v="9"/>
    <s v="ADIL"/>
    <x v="0"/>
    <x v="28"/>
    <s v="SER QUILMANA"/>
    <s v="SER"/>
    <s v="R"/>
    <s v="Inteconectado"/>
    <s v="PR0211"/>
    <s v="BT5B-R"/>
    <s v="Mayor a 100kWh"/>
    <n v="2"/>
    <n v="348"/>
    <n v="313.72000000000003"/>
    <n v="9.1"/>
  </r>
  <r>
    <x v="0"/>
    <x v="9"/>
    <s v="ADIL"/>
    <x v="0"/>
    <x v="29"/>
    <s v="SER CP GUADALUPE-SANTA FE-RUQUIA VEGUETA HUAURA"/>
    <s v="SER"/>
    <s v="R"/>
    <s v="Inteconectado"/>
    <s v="PR0211"/>
    <s v="BT5B-R"/>
    <s v="De 0 a 30 kWh "/>
    <n v="149"/>
    <n v="1503"/>
    <n v="3355.34"/>
    <n v="-2004.57"/>
  </r>
  <r>
    <x v="0"/>
    <x v="9"/>
    <s v="ADIL"/>
    <x v="0"/>
    <x v="29"/>
    <s v="SER CP GUADALUPE-SANTA FE-RUQUIA VEGUETA HUAURA"/>
    <s v="SER"/>
    <s v="R"/>
    <s v="Inteconectado"/>
    <s v="PR0211"/>
    <s v="BT5B-R"/>
    <s v="De 30 a 100kWh"/>
    <n v="71"/>
    <n v="3828"/>
    <n v="5269.89"/>
    <n v="-2840.71"/>
  </r>
  <r>
    <x v="0"/>
    <x v="9"/>
    <s v="ADIL"/>
    <x v="0"/>
    <x v="29"/>
    <s v="SER CP GUADALUPE-SANTA FE-RUQUIA VEGUETA HUAURA"/>
    <s v="SER"/>
    <s v="R"/>
    <s v="Inteconectado"/>
    <s v="PR0211"/>
    <s v="BT5B-R"/>
    <s v="Mayor a 100kWh"/>
    <n v="7"/>
    <n v="1582"/>
    <n v="1189.55"/>
    <n v="34.5"/>
  </r>
  <r>
    <x v="0"/>
    <x v="9"/>
    <s v="ADIL"/>
    <x v="0"/>
    <x v="30"/>
    <s v="SER VALLE DE CARAL"/>
    <s v="SER"/>
    <s v="R"/>
    <s v="Inteconectado"/>
    <s v="PR0211"/>
    <s v="BT5B-R"/>
    <s v="De 0 a 30 kWh "/>
    <n v="229"/>
    <n v="2644"/>
    <n v="5733.06"/>
    <n v="-3527.24"/>
  </r>
  <r>
    <x v="0"/>
    <x v="9"/>
    <s v="ADIL"/>
    <x v="0"/>
    <x v="30"/>
    <s v="SER VALLE DE CARAL"/>
    <s v="SER"/>
    <s v="R"/>
    <s v="Inteconectado"/>
    <s v="PR0211"/>
    <s v="BT5B-R"/>
    <s v="De 30 a 100kWh"/>
    <n v="206"/>
    <n v="12028"/>
    <n v="15965.03"/>
    <n v="-8244.1200000000008"/>
  </r>
  <r>
    <x v="0"/>
    <x v="9"/>
    <s v="ADIL"/>
    <x v="0"/>
    <x v="30"/>
    <s v="SER VALLE DE CARAL"/>
    <s v="SER"/>
    <s v="R"/>
    <s v="Inteconectado"/>
    <s v="PR0211"/>
    <s v="BT5B-R"/>
    <s v="Mayor a 100kWh"/>
    <n v="37"/>
    <n v="5925"/>
    <n v="4686.49"/>
    <n v="135.91999999999999"/>
  </r>
  <r>
    <x v="0"/>
    <x v="9"/>
    <s v="ADIL"/>
    <x v="0"/>
    <x v="31"/>
    <s v="SER Acari-Chala"/>
    <s v="SER"/>
    <s v="R"/>
    <s v="Inteconectado"/>
    <s v="PR0120"/>
    <s v="BT5B-R"/>
    <s v="De 0 a 30 kWh "/>
    <n v="3052"/>
    <n v="30893"/>
    <n v="69662.899999999994"/>
    <n v="-41615.97"/>
  </r>
  <r>
    <x v="0"/>
    <x v="9"/>
    <s v="ADIL"/>
    <x v="0"/>
    <x v="31"/>
    <s v="SER Acari-Chala"/>
    <s v="SER"/>
    <s v="R"/>
    <s v="Inteconectado"/>
    <s v="PR0120"/>
    <s v="BT5B-R"/>
    <s v="De 30 a 100kWh"/>
    <n v="1035"/>
    <n v="54695"/>
    <n v="81819.62"/>
    <n v="-41746.53"/>
  </r>
  <r>
    <x v="0"/>
    <x v="9"/>
    <s v="ADIL"/>
    <x v="0"/>
    <x v="31"/>
    <s v="SER Acari-Chala"/>
    <s v="SER"/>
    <s v="R"/>
    <s v="Inteconectado"/>
    <s v="PR0120"/>
    <s v="BT5B-R"/>
    <s v="Mayor a 100kWh"/>
    <n v="135"/>
    <n v="29020"/>
    <n v="28873.3"/>
    <n v="837.33"/>
  </r>
  <r>
    <x v="0"/>
    <x v="9"/>
    <s v="ADIL"/>
    <x v="0"/>
    <x v="32"/>
    <s v="SER Calango II Etapa"/>
    <s v="SER"/>
    <s v="R"/>
    <s v="Inteconectado"/>
    <s v="PR0206"/>
    <s v="BT5B-R"/>
    <s v="De 0 a 30 kWh "/>
    <n v="193"/>
    <n v="1100"/>
    <n v="2889.31"/>
    <n v="-1467.3"/>
  </r>
  <r>
    <x v="0"/>
    <x v="9"/>
    <s v="ADIL"/>
    <x v="0"/>
    <x v="32"/>
    <s v="SER Calango II Etapa"/>
    <s v="SER"/>
    <s v="R"/>
    <s v="Inteconectado"/>
    <s v="PR0206"/>
    <s v="BT5B-R"/>
    <s v="De 30 a 100kWh"/>
    <n v="52"/>
    <n v="2281"/>
    <n v="3630.94"/>
    <n v="-2081.04"/>
  </r>
  <r>
    <x v="0"/>
    <x v="9"/>
    <s v="ADIL"/>
    <x v="0"/>
    <x v="32"/>
    <s v="SER Calango II Etapa"/>
    <s v="SER"/>
    <s v="R"/>
    <s v="Inteconectado"/>
    <s v="PR0206"/>
    <s v="BT5B-R"/>
    <s v="Mayor a 100kWh"/>
    <n v="1"/>
    <n v="110"/>
    <n v="108.5"/>
    <n v="3.15"/>
  </r>
  <r>
    <x v="0"/>
    <x v="9"/>
    <s v="ADIL"/>
    <x v="0"/>
    <x v="33"/>
    <s v="SER Ihuari"/>
    <s v="SER"/>
    <s v="R"/>
    <s v="Inteconectado"/>
    <s v="PR0268"/>
    <s v="BT5B-R"/>
    <s v="De 0 a 30 kWh "/>
    <n v="926"/>
    <n v="4831"/>
    <n v="13090.46"/>
    <n v="-6441.49"/>
  </r>
  <r>
    <x v="0"/>
    <x v="9"/>
    <s v="ADIL"/>
    <x v="0"/>
    <x v="33"/>
    <s v="SER Ihuari"/>
    <s v="SER"/>
    <s v="R"/>
    <s v="Inteconectado"/>
    <s v="PR0268"/>
    <s v="BT5B-R"/>
    <s v="De 30 a 100kWh"/>
    <n v="80"/>
    <n v="4259"/>
    <n v="5898.42"/>
    <n v="-3200.8"/>
  </r>
  <r>
    <x v="0"/>
    <x v="9"/>
    <s v="ADIL"/>
    <x v="0"/>
    <x v="33"/>
    <s v="SER Ihuari"/>
    <s v="SER"/>
    <s v="R"/>
    <s v="Inteconectado"/>
    <s v="PR0268"/>
    <s v="BT5B-R"/>
    <s v="Mayor a 100kWh"/>
    <n v="11"/>
    <n v="1365"/>
    <n v="1051.97"/>
    <n v="30.51"/>
  </r>
  <r>
    <x v="0"/>
    <x v="9"/>
    <s v="CHAV"/>
    <x v="1"/>
    <x v="34"/>
    <s v="Chao"/>
    <s v="3"/>
    <s v="U"/>
    <s v="Inteconectado"/>
    <s v="PL0157"/>
    <s v="BT5B-R"/>
    <s v="De 0 a 30 kWh "/>
    <n v="2769"/>
    <n v="33362"/>
    <n v="24003.79"/>
    <n v="-5167.93"/>
  </r>
  <r>
    <x v="0"/>
    <x v="9"/>
    <s v="CHAV"/>
    <x v="1"/>
    <x v="34"/>
    <s v="Chao"/>
    <s v="3"/>
    <s v="U"/>
    <s v="Inteconectado"/>
    <s v="PL0157"/>
    <s v="BT5B-R"/>
    <s v="De 30 a 100kWh"/>
    <n v="2253"/>
    <n v="128776"/>
    <n v="76234.97"/>
    <n v="-10476.450000000001"/>
  </r>
  <r>
    <x v="0"/>
    <x v="9"/>
    <s v="CHAV"/>
    <x v="1"/>
    <x v="34"/>
    <s v="Chao"/>
    <s v="3"/>
    <s v="U"/>
    <s v="Inteconectado"/>
    <s v="PL0157"/>
    <s v="BT5B-R"/>
    <s v="Mayor a 100kWh"/>
    <n v="640"/>
    <n v="117240"/>
    <n v="76774.789999999994"/>
    <n v="2167.89"/>
  </r>
  <r>
    <x v="0"/>
    <x v="9"/>
    <s v="CHAV"/>
    <x v="1"/>
    <x v="35"/>
    <s v="Tanguche Desarenador"/>
    <s v="3"/>
    <s v="U"/>
    <s v="Aislado"/>
    <s v="PL0260"/>
    <s v="BT5B-R"/>
    <s v="De 0 a 30 kWh "/>
    <n v="641"/>
    <n v="6110.8"/>
    <n v="3487.5"/>
    <n v="-1519.9"/>
  </r>
  <r>
    <x v="0"/>
    <x v="9"/>
    <s v="CHAV"/>
    <x v="1"/>
    <x v="35"/>
    <s v="Tanguche Desarenador"/>
    <s v="3"/>
    <s v="U"/>
    <s v="Aislado"/>
    <s v="PL0260"/>
    <s v="BT5B-R"/>
    <s v="De 30 a 100kWh"/>
    <n v="230"/>
    <n v="12683"/>
    <n v="5298.39"/>
    <n v="-1715.8"/>
  </r>
  <r>
    <x v="0"/>
    <x v="9"/>
    <s v="CHAV"/>
    <x v="1"/>
    <x v="35"/>
    <s v="Tanguche Desarenador"/>
    <s v="3"/>
    <s v="U"/>
    <s v="Aislado"/>
    <s v="PL0260"/>
    <s v="BT5B-R"/>
    <s v="Mayor a 100kWh"/>
    <n v="43"/>
    <n v="7163"/>
    <n v="3694.89"/>
    <n v="0"/>
  </r>
  <r>
    <x v="0"/>
    <x v="9"/>
    <s v="CHAV"/>
    <x v="1"/>
    <x v="36"/>
    <s v="SER CHAO"/>
    <s v="SER"/>
    <s v="R"/>
    <s v="Inteconectado"/>
    <s v="PR0102"/>
    <s v="BT5B-R"/>
    <s v="De 0 a 30 kWh "/>
    <n v="614"/>
    <n v="4772"/>
    <n v="4788.21"/>
    <n v="-2642.39"/>
  </r>
  <r>
    <x v="0"/>
    <x v="9"/>
    <s v="CHAV"/>
    <x v="1"/>
    <x v="36"/>
    <s v="SER CHAO"/>
    <s v="SER"/>
    <s v="R"/>
    <s v="Inteconectado"/>
    <s v="PR0102"/>
    <s v="BT5B-R"/>
    <s v="De 30 a 100kWh"/>
    <n v="142"/>
    <n v="7134"/>
    <n v="4745.34"/>
    <n v="-2360.04"/>
  </r>
  <r>
    <x v="0"/>
    <x v="9"/>
    <s v="CHAV"/>
    <x v="1"/>
    <x v="36"/>
    <s v="SER CHAO"/>
    <s v="SER"/>
    <s v="R"/>
    <s v="Inteconectado"/>
    <s v="PR0102"/>
    <s v="BT5B-R"/>
    <s v="Mayor a 100kWh"/>
    <n v="15"/>
    <n v="2658"/>
    <n v="2522.61"/>
    <n v="71.08"/>
  </r>
  <r>
    <x v="0"/>
    <x v="9"/>
    <s v="CHAV"/>
    <x v="1"/>
    <x v="37"/>
    <s v="SER TANGUCHE DESARENADOR"/>
    <s v="SER"/>
    <s v="R"/>
    <s v="Aislado"/>
    <s v="PR0103"/>
    <s v="BT5B-R"/>
    <s v="De 0 a 30 kWh "/>
    <n v="75"/>
    <n v="517"/>
    <n v="470.65"/>
    <n v="-287.89999999999998"/>
  </r>
  <r>
    <x v="0"/>
    <x v="9"/>
    <s v="CHAV"/>
    <x v="1"/>
    <x v="37"/>
    <s v="SER TANGUCHE DESARENADOR"/>
    <s v="SER"/>
    <s v="R"/>
    <s v="Aislado"/>
    <s v="PR0103"/>
    <s v="BT5B-R"/>
    <s v="De 30 a 100kWh"/>
    <n v="1"/>
    <n v="36"/>
    <n v="14.32"/>
    <n v="-16.71"/>
  </r>
  <r>
    <x v="0"/>
    <x v="9"/>
    <s v="COEL"/>
    <x v="2"/>
    <x v="38"/>
    <s v="Villacurí"/>
    <s v="ESP"/>
    <s v="R"/>
    <s v="Inteconectado"/>
    <s v="PL0001"/>
    <s v="BT5B-R"/>
    <s v="De 0 a 30 kWh "/>
    <n v="284"/>
    <n v="3347.8"/>
    <n v="2043.11"/>
    <n v="-1015.09"/>
  </r>
  <r>
    <x v="0"/>
    <x v="9"/>
    <s v="COEL"/>
    <x v="2"/>
    <x v="38"/>
    <s v="Villacurí"/>
    <s v="ESP"/>
    <s v="R"/>
    <s v="Inteconectado"/>
    <s v="PL0001"/>
    <s v="BT5B-R"/>
    <s v="De 30 a 100kWh"/>
    <n v="269"/>
    <n v="15753"/>
    <n v="8080.67"/>
    <n v="-2445.21"/>
  </r>
  <r>
    <x v="0"/>
    <x v="9"/>
    <s v="COEL"/>
    <x v="2"/>
    <x v="38"/>
    <s v="Villacurí"/>
    <s v="ESP"/>
    <s v="R"/>
    <s v="Inteconectado"/>
    <s v="PL0001"/>
    <s v="BT5B-R"/>
    <s v="Mayor a 100kWh"/>
    <n v="106"/>
    <n v="21146.5"/>
    <n v="13589.66"/>
    <n v="372.1"/>
  </r>
  <r>
    <x v="0"/>
    <x v="9"/>
    <s v="COEL"/>
    <x v="2"/>
    <x v="39"/>
    <s v="Andahuasi"/>
    <s v="2"/>
    <s v="U"/>
    <s v="Inteconectado"/>
    <s v="PL0002"/>
    <s v="BT5B-R"/>
    <s v="De 0 a 30 kWh "/>
    <n v="491"/>
    <n v="4688.7"/>
    <n v="3318.25"/>
    <n v="-616.09"/>
  </r>
  <r>
    <x v="0"/>
    <x v="9"/>
    <s v="COEL"/>
    <x v="2"/>
    <x v="39"/>
    <s v="Andahuasi"/>
    <s v="2"/>
    <s v="U"/>
    <s v="Inteconectado"/>
    <s v="PL0002"/>
    <s v="BT5B-R"/>
    <s v="De 30 a 100kWh"/>
    <n v="729"/>
    <n v="46728.4"/>
    <n v="23866.13"/>
    <n v="-2876.2"/>
  </r>
  <r>
    <x v="0"/>
    <x v="9"/>
    <s v="COEL"/>
    <x v="2"/>
    <x v="39"/>
    <s v="Andahuasi"/>
    <s v="2"/>
    <s v="U"/>
    <s v="Inteconectado"/>
    <s v="PL0002"/>
    <s v="BT5B-R"/>
    <s v="Mayor a 100kWh"/>
    <n v="483"/>
    <n v="86033.4"/>
    <n v="48026.93"/>
    <n v="1307.79"/>
  </r>
  <r>
    <x v="0"/>
    <x v="9"/>
    <s v="COEL"/>
    <x v="2"/>
    <x v="40"/>
    <s v="Illimo"/>
    <s v="5"/>
    <s v="R"/>
    <s v="Inteconectado"/>
    <s v="PL0263"/>
    <s v="BT5B-R"/>
    <s v="De 0 a 30 kWh "/>
    <n v="165"/>
    <n v="2348.8000000000002"/>
    <n v="1253.2"/>
    <n v="-1005.81"/>
  </r>
  <r>
    <x v="0"/>
    <x v="9"/>
    <s v="COEL"/>
    <x v="2"/>
    <x v="40"/>
    <s v="Illimo"/>
    <s v="5"/>
    <s v="R"/>
    <s v="Inteconectado"/>
    <s v="PL0263"/>
    <s v="BT5B-R"/>
    <s v="De 30 a 100kWh"/>
    <n v="190"/>
    <n v="9950.4"/>
    <n v="5164.03"/>
    <n v="-2441.5"/>
  </r>
  <r>
    <x v="0"/>
    <x v="9"/>
    <s v="COEL"/>
    <x v="2"/>
    <x v="40"/>
    <s v="Illimo"/>
    <s v="5"/>
    <s v="R"/>
    <s v="Inteconectado"/>
    <s v="PL0263"/>
    <s v="BT5B-R"/>
    <s v="Mayor a 100kWh"/>
    <n v="15"/>
    <n v="3148.9"/>
    <n v="2297.16"/>
    <n v="62.98"/>
  </r>
  <r>
    <x v="0"/>
    <x v="9"/>
    <s v="EDLN"/>
    <x v="4"/>
    <x v="43"/>
    <s v="Lima Norte"/>
    <s v="1"/>
    <s v="U"/>
    <s v="Inteconectado"/>
    <s v="PL0005"/>
    <s v="BT5B-R"/>
    <s v="De 0 a 30 kWh "/>
    <n v="172860"/>
    <n v="1273616"/>
    <n v="1018621.9"/>
    <n v="-147124.5"/>
  </r>
  <r>
    <x v="0"/>
    <x v="9"/>
    <s v="EDLN"/>
    <x v="4"/>
    <x v="43"/>
    <s v="Lima Norte"/>
    <s v="1"/>
    <s v="U"/>
    <s v="Inteconectado"/>
    <s v="PL0005"/>
    <s v="BT5B-R"/>
    <s v="De 30 a 100kWh"/>
    <n v="273709"/>
    <n v="18657060"/>
    <n v="9116152.9600000009"/>
    <n v="-929229.9"/>
  </r>
  <r>
    <x v="0"/>
    <x v="9"/>
    <s v="EDLN"/>
    <x v="4"/>
    <x v="43"/>
    <s v="Lima Norte"/>
    <s v="1"/>
    <s v="U"/>
    <s v="Inteconectado"/>
    <s v="PL0005"/>
    <s v="BT5B-R"/>
    <s v="Mayor a 100kWh"/>
    <n v="697458"/>
    <n v="201688277"/>
    <n v="92293663.040000007"/>
    <n v="2653864.2400000002"/>
  </r>
  <r>
    <x v="0"/>
    <x v="9"/>
    <s v="EDLN"/>
    <x v="4"/>
    <x v="44"/>
    <s v="Huaral-Chancay"/>
    <s v="3"/>
    <s v="U"/>
    <s v="Inteconectado"/>
    <s v="PL0007"/>
    <s v="BT5B-R"/>
    <s v="De 0 a 30 kWh "/>
    <n v="8450"/>
    <n v="81973"/>
    <n v="67829.17"/>
    <n v="-10495.76"/>
  </r>
  <r>
    <x v="0"/>
    <x v="9"/>
    <s v="EDLN"/>
    <x v="4"/>
    <x v="44"/>
    <s v="Huaral-Chancay"/>
    <s v="3"/>
    <s v="U"/>
    <s v="Inteconectado"/>
    <s v="PL0007"/>
    <s v="BT5B-R"/>
    <s v="De 30 a 100kWh"/>
    <n v="14732"/>
    <n v="966099"/>
    <n v="542680.51"/>
    <n v="-56842.54"/>
  </r>
  <r>
    <x v="0"/>
    <x v="9"/>
    <s v="EDLN"/>
    <x v="4"/>
    <x v="44"/>
    <s v="Huaral-Chancay"/>
    <s v="3"/>
    <s v="U"/>
    <s v="Inteconectado"/>
    <s v="PL0007"/>
    <s v="BT5B-R"/>
    <s v="Mayor a 100kWh"/>
    <n v="13799"/>
    <n v="3206191"/>
    <n v="1675982.93"/>
    <n v="48648.59"/>
  </r>
  <r>
    <x v="0"/>
    <x v="9"/>
    <s v="EDLN"/>
    <x v="4"/>
    <x v="45"/>
    <s v="Pativilca"/>
    <s v="3"/>
    <s v="U"/>
    <s v="Inteconectado"/>
    <s v="PL0008"/>
    <s v="BT5B-R"/>
    <s v="De 0 a 30 kWh "/>
    <n v="1193"/>
    <n v="12602"/>
    <n v="10516.93"/>
    <n v="-1715.68"/>
  </r>
  <r>
    <x v="0"/>
    <x v="9"/>
    <s v="EDLN"/>
    <x v="4"/>
    <x v="45"/>
    <s v="Pativilca"/>
    <s v="3"/>
    <s v="U"/>
    <s v="Inteconectado"/>
    <s v="PL0008"/>
    <s v="BT5B-R"/>
    <s v="De 30 a 100kWh"/>
    <n v="1601"/>
    <n v="101264"/>
    <n v="57957.96"/>
    <n v="-6323.31"/>
  </r>
  <r>
    <x v="0"/>
    <x v="9"/>
    <s v="EDLN"/>
    <x v="4"/>
    <x v="45"/>
    <s v="Pativilca"/>
    <s v="3"/>
    <s v="U"/>
    <s v="Inteconectado"/>
    <s v="PL0008"/>
    <s v="BT5B-R"/>
    <s v="Mayor a 100kWh"/>
    <n v="875"/>
    <n v="164285"/>
    <n v="87294.16"/>
    <n v="2536.5500000000002"/>
  </r>
  <r>
    <x v="0"/>
    <x v="9"/>
    <s v="EDLN"/>
    <x v="4"/>
    <x v="46"/>
    <s v="Canta"/>
    <s v="5"/>
    <s v="R"/>
    <s v="Aislado"/>
    <s v="PL0011"/>
    <s v="BT5B-R"/>
    <s v="De 0 a 30 kWh "/>
    <n v="1460"/>
    <n v="9936"/>
    <n v="10361.69"/>
    <n v="-3646.39"/>
  </r>
  <r>
    <x v="0"/>
    <x v="9"/>
    <s v="EDLN"/>
    <x v="4"/>
    <x v="46"/>
    <s v="Canta"/>
    <s v="5"/>
    <s v="R"/>
    <s v="Aislado"/>
    <s v="PL0011"/>
    <s v="BT5B-R"/>
    <s v="De 30 a 100kWh"/>
    <n v="525"/>
    <n v="29506"/>
    <n v="16069.51"/>
    <n v="-5792.07"/>
  </r>
  <r>
    <x v="0"/>
    <x v="9"/>
    <s v="EDLN"/>
    <x v="4"/>
    <x v="46"/>
    <s v="Canta"/>
    <s v="5"/>
    <s v="R"/>
    <s v="Aislado"/>
    <s v="PL0011"/>
    <s v="BT5B-R"/>
    <s v="Mayor a 100kWh"/>
    <n v="235"/>
    <n v="57035"/>
    <n v="28552.75"/>
    <n v="22.13"/>
  </r>
  <r>
    <x v="0"/>
    <x v="9"/>
    <s v="EDLN"/>
    <x v="4"/>
    <x v="47"/>
    <s v="Churín"/>
    <s v="4"/>
    <s v="R"/>
    <s v="Aislado"/>
    <s v="PL0012"/>
    <s v="BT5B-R"/>
    <s v="De 0 a 30 kWh "/>
    <n v="651"/>
    <n v="3985"/>
    <n v="4352.16"/>
    <n v="-1444.25"/>
  </r>
  <r>
    <x v="0"/>
    <x v="9"/>
    <s v="EDLN"/>
    <x v="4"/>
    <x v="47"/>
    <s v="Churín"/>
    <s v="4"/>
    <s v="R"/>
    <s v="Aislado"/>
    <s v="PL0012"/>
    <s v="BT5B-R"/>
    <s v="De 30 a 100kWh"/>
    <n v="265"/>
    <n v="14993"/>
    <n v="7956.35"/>
    <n v="-2860.25"/>
  </r>
  <r>
    <x v="0"/>
    <x v="9"/>
    <s v="EDLN"/>
    <x v="4"/>
    <x v="47"/>
    <s v="Churín"/>
    <s v="4"/>
    <s v="R"/>
    <s v="Aislado"/>
    <s v="PL0012"/>
    <s v="BT5B-R"/>
    <s v="Mayor a 100kWh"/>
    <n v="189"/>
    <n v="58878"/>
    <n v="27571.599999999999"/>
    <n v="0"/>
  </r>
  <r>
    <x v="0"/>
    <x v="9"/>
    <s v="EDLN"/>
    <x v="4"/>
    <x v="48"/>
    <s v="Ravira-Pacaraos"/>
    <s v="4"/>
    <s v="R"/>
    <s v="Aislado"/>
    <s v="PL0013"/>
    <s v="BT5B-R"/>
    <s v="De 0 a 30 kWh "/>
    <n v="554"/>
    <n v="3867"/>
    <n v="3961.02"/>
    <n v="-1414.84"/>
  </r>
  <r>
    <x v="0"/>
    <x v="9"/>
    <s v="EDLN"/>
    <x v="4"/>
    <x v="48"/>
    <s v="Ravira-Pacaraos"/>
    <s v="4"/>
    <s v="R"/>
    <s v="Aislado"/>
    <s v="PL0013"/>
    <s v="BT5B-R"/>
    <s v="De 30 a 100kWh"/>
    <n v="107"/>
    <n v="5346"/>
    <n v="2945.29"/>
    <n v="-1179.44"/>
  </r>
  <r>
    <x v="0"/>
    <x v="9"/>
    <s v="EDLN"/>
    <x v="4"/>
    <x v="48"/>
    <s v="Ravira-Pacaraos"/>
    <s v="4"/>
    <s v="R"/>
    <s v="Aislado"/>
    <s v="PL0013"/>
    <s v="BT5B-R"/>
    <s v="Mayor a 100kWh"/>
    <n v="28"/>
    <n v="7945"/>
    <n v="3844.74"/>
    <n v="9.99"/>
  </r>
  <r>
    <x v="0"/>
    <x v="9"/>
    <s v="EDLN"/>
    <x v="4"/>
    <x v="49"/>
    <s v="Hoyos-Acos"/>
    <s v="6"/>
    <s v="R"/>
    <s v="Aislado"/>
    <s v="PL0014"/>
    <s v="BT5B-R"/>
    <s v="De 0 a 30 kWh "/>
    <n v="856"/>
    <n v="6315"/>
    <n v="6343.79"/>
    <n v="-2493.1"/>
  </r>
  <r>
    <x v="0"/>
    <x v="9"/>
    <s v="EDLN"/>
    <x v="4"/>
    <x v="49"/>
    <s v="Hoyos-Acos"/>
    <s v="6"/>
    <s v="R"/>
    <s v="Aislado"/>
    <s v="PL0014"/>
    <s v="BT5B-R"/>
    <s v="De 30 a 100kWh"/>
    <n v="229"/>
    <n v="12779"/>
    <n v="6398.83"/>
    <n v="-2311.11"/>
  </r>
  <r>
    <x v="0"/>
    <x v="9"/>
    <s v="EDLN"/>
    <x v="4"/>
    <x v="49"/>
    <s v="Hoyos-Acos"/>
    <s v="6"/>
    <s v="R"/>
    <s v="Aislado"/>
    <s v="PL0014"/>
    <s v="BT5B-R"/>
    <s v="Mayor a 100kWh"/>
    <n v="55"/>
    <n v="14697"/>
    <n v="6620.86"/>
    <n v="0"/>
  </r>
  <r>
    <x v="0"/>
    <x v="9"/>
    <s v="EDLN"/>
    <x v="4"/>
    <x v="50"/>
    <s v="Yaso"/>
    <s v="6"/>
    <s v="R"/>
    <s v="Aislado"/>
    <s v="PL0016"/>
    <s v="BT5B-R"/>
    <s v="De 0 a 30 kWh "/>
    <n v="83"/>
    <n v="519"/>
    <n v="504.52"/>
    <n v="-174.21"/>
  </r>
  <r>
    <x v="0"/>
    <x v="9"/>
    <s v="EDLN"/>
    <x v="4"/>
    <x v="50"/>
    <s v="Yaso"/>
    <s v="6"/>
    <s v="R"/>
    <s v="Aislado"/>
    <s v="PL0016"/>
    <s v="BT5B-R"/>
    <s v="De 30 a 100kWh"/>
    <n v="86"/>
    <n v="5463"/>
    <n v="2660.7"/>
    <n v="-872.36"/>
  </r>
  <r>
    <x v="0"/>
    <x v="9"/>
    <s v="EDLN"/>
    <x v="4"/>
    <x v="50"/>
    <s v="Yaso"/>
    <s v="6"/>
    <s v="R"/>
    <s v="Aislado"/>
    <s v="PL0016"/>
    <s v="BT5B-R"/>
    <s v="Mayor a 100kWh"/>
    <n v="65"/>
    <n v="22842"/>
    <n v="10217.709999999999"/>
    <n v="15.98"/>
  </r>
  <r>
    <x v="0"/>
    <x v="9"/>
    <s v="EDLN"/>
    <x v="4"/>
    <x v="51"/>
    <s v="Sayán-Humaya"/>
    <s v="4"/>
    <s v="R"/>
    <s v="Inteconectado"/>
    <s v="PL0221"/>
    <s v="BT5B-R"/>
    <s v="De 0 a 30 kWh "/>
    <n v="1447"/>
    <n v="14682"/>
    <n v="13543.68"/>
    <n v="-5172.66"/>
  </r>
  <r>
    <x v="0"/>
    <x v="9"/>
    <s v="EDLN"/>
    <x v="4"/>
    <x v="51"/>
    <s v="Sayán-Humaya"/>
    <s v="4"/>
    <s v="R"/>
    <s v="Inteconectado"/>
    <s v="PL0221"/>
    <s v="BT5B-R"/>
    <s v="De 30 a 100kWh"/>
    <n v="1851"/>
    <n v="114239"/>
    <n v="70929.039999999994"/>
    <n v="-19380.93"/>
  </r>
  <r>
    <x v="0"/>
    <x v="9"/>
    <s v="EDLN"/>
    <x v="4"/>
    <x v="51"/>
    <s v="Sayán-Humaya"/>
    <s v="4"/>
    <s v="R"/>
    <s v="Inteconectado"/>
    <s v="PL0221"/>
    <s v="BT5B-R"/>
    <s v="Mayor a 100kWh"/>
    <n v="934"/>
    <n v="229466"/>
    <n v="132209.10999999999"/>
    <n v="3824.28"/>
  </r>
  <r>
    <x v="0"/>
    <x v="9"/>
    <s v="EDLN"/>
    <x v="4"/>
    <x v="52"/>
    <s v="Huacho"/>
    <s v="3"/>
    <s v="U"/>
    <s v="Inteconectado"/>
    <s v="PL0261"/>
    <s v="BT5B-R"/>
    <s v="De 0 a 30 kWh "/>
    <n v="10361"/>
    <n v="103519"/>
    <n v="88456.68"/>
    <n v="-14133.6"/>
  </r>
  <r>
    <x v="0"/>
    <x v="9"/>
    <s v="EDLN"/>
    <x v="4"/>
    <x v="52"/>
    <s v="Huacho"/>
    <s v="3"/>
    <s v="U"/>
    <s v="Inteconectado"/>
    <s v="PL0261"/>
    <s v="BT5B-R"/>
    <s v="De 30 a 100kWh"/>
    <n v="16646"/>
    <n v="1079303"/>
    <n v="622723.64"/>
    <n v="-66505.279999999999"/>
  </r>
  <r>
    <x v="0"/>
    <x v="9"/>
    <s v="EDLN"/>
    <x v="4"/>
    <x v="52"/>
    <s v="Huacho"/>
    <s v="3"/>
    <s v="U"/>
    <s v="Inteconectado"/>
    <s v="PL0261"/>
    <s v="BT5B-R"/>
    <s v="Mayor a 100kWh"/>
    <n v="14659"/>
    <n v="3165950"/>
    <n v="1670640.59"/>
    <n v="48140.93"/>
  </r>
  <r>
    <x v="0"/>
    <x v="9"/>
    <s v="EDLN"/>
    <x v="4"/>
    <x v="53"/>
    <s v="Supe-Barranca"/>
    <s v="3"/>
    <s v="U"/>
    <s v="Inteconectado"/>
    <s v="PL0262"/>
    <s v="BT5B-R"/>
    <s v="De 0 a 30 kWh "/>
    <n v="5915"/>
    <n v="58846"/>
    <n v="48187.91"/>
    <n v="-7493.16"/>
  </r>
  <r>
    <x v="0"/>
    <x v="9"/>
    <s v="EDLN"/>
    <x v="4"/>
    <x v="53"/>
    <s v="Supe-Barranca"/>
    <s v="3"/>
    <s v="U"/>
    <s v="Inteconectado"/>
    <s v="PL0262"/>
    <s v="BT5B-R"/>
    <s v="De 30 a 100kWh"/>
    <n v="9377"/>
    <n v="610255"/>
    <n v="341176.53"/>
    <n v="-36003"/>
  </r>
  <r>
    <x v="0"/>
    <x v="9"/>
    <s v="EDLN"/>
    <x v="4"/>
    <x v="53"/>
    <s v="Supe-Barranca"/>
    <s v="3"/>
    <s v="U"/>
    <s v="Inteconectado"/>
    <s v="PL0262"/>
    <s v="BT5B-R"/>
    <s v="Mayor a 100kWh"/>
    <n v="8163"/>
    <n v="1737729"/>
    <n v="910246.28"/>
    <n v="26391.99"/>
  </r>
  <r>
    <x v="0"/>
    <x v="9"/>
    <s v="EDLN"/>
    <x v="4"/>
    <x v="54"/>
    <s v="Sistema Eléctrcio Rural Chillón"/>
    <s v="SER"/>
    <s v="R"/>
    <s v="Inteconectado"/>
    <s v="PR0101"/>
    <s v="BT5B-R"/>
    <s v="De 0 a 30 kWh "/>
    <n v="1394"/>
    <n v="10602"/>
    <n v="14843.97"/>
    <n v="-4733.4799999999996"/>
  </r>
  <r>
    <x v="0"/>
    <x v="9"/>
    <s v="EDLN"/>
    <x v="4"/>
    <x v="54"/>
    <s v="Sistema Eléctrcio Rural Chillón"/>
    <s v="SER"/>
    <s v="R"/>
    <s v="Inteconectado"/>
    <s v="PR0101"/>
    <s v="BT5B-R"/>
    <s v="De 30 a 100kWh"/>
    <n v="1033"/>
    <n v="60462"/>
    <n v="48934.92"/>
    <n v="-13852.02"/>
  </r>
  <r>
    <x v="0"/>
    <x v="9"/>
    <s v="EDLN"/>
    <x v="4"/>
    <x v="54"/>
    <s v="Sistema Eléctrcio Rural Chillón"/>
    <s v="SER"/>
    <s v="R"/>
    <s v="Inteconectado"/>
    <s v="PR0101"/>
    <s v="BT5B-R"/>
    <s v="Mayor a 100kWh"/>
    <n v="361"/>
    <n v="74196"/>
    <n v="55516.06"/>
    <n v="1606.32"/>
  </r>
  <r>
    <x v="0"/>
    <x v="9"/>
    <s v="EGEP"/>
    <x v="5"/>
    <x v="55"/>
    <s v="Pangoa 2"/>
    <s v="3"/>
    <s v="U"/>
    <s v="Inteconectado"/>
    <s v="PL0159"/>
    <s v="BT5B-R"/>
    <s v="De 0 a 30 kWh "/>
    <n v="899"/>
    <n v="14107"/>
    <n v="10004.56"/>
    <n v="-2386.81"/>
  </r>
  <r>
    <x v="0"/>
    <x v="9"/>
    <s v="EGEP"/>
    <x v="5"/>
    <x v="55"/>
    <s v="Pangoa 2"/>
    <s v="3"/>
    <s v="U"/>
    <s v="Inteconectado"/>
    <s v="PL0159"/>
    <s v="BT5B-R"/>
    <s v="De 30 a 100kWh"/>
    <n v="621"/>
    <n v="35631"/>
    <n v="22929.07"/>
    <n v="-3148.47"/>
  </r>
  <r>
    <x v="0"/>
    <x v="9"/>
    <s v="EGEP"/>
    <x v="5"/>
    <x v="55"/>
    <s v="Pangoa 2"/>
    <s v="3"/>
    <s v="U"/>
    <s v="Inteconectado"/>
    <s v="PL0159"/>
    <s v="BT5B-R"/>
    <s v="Mayor a 100kWh"/>
    <n v="191"/>
    <n v="49555"/>
    <n v="35130.9"/>
    <n v="988.45"/>
  </r>
  <r>
    <x v="0"/>
    <x v="9"/>
    <s v="EIHC"/>
    <x v="6"/>
    <x v="56"/>
    <s v="Chacas"/>
    <s v="3"/>
    <s v="U"/>
    <s v="Aislado"/>
    <s v="PL0200"/>
    <s v="BT5B-R"/>
    <s v="De 0 a 30 kWh "/>
    <n v="1009"/>
    <n v="10186.959999999999"/>
    <n v="12736.77"/>
    <n v="-4799.6499999999996"/>
  </r>
  <r>
    <x v="0"/>
    <x v="9"/>
    <s v="EIHC"/>
    <x v="6"/>
    <x v="56"/>
    <s v="Chacas"/>
    <s v="3"/>
    <s v="U"/>
    <s v="Aislado"/>
    <s v="PL0200"/>
    <s v="BT5B-R"/>
    <s v="De 30 a 100kWh"/>
    <n v="115"/>
    <n v="5357.98"/>
    <n v="5422.74"/>
    <n v="-1589.28"/>
  </r>
  <r>
    <x v="0"/>
    <x v="9"/>
    <s v="EIHC"/>
    <x v="6"/>
    <x v="56"/>
    <s v="Chacas"/>
    <s v="3"/>
    <s v="U"/>
    <s v="Aislado"/>
    <s v="PL0200"/>
    <s v="BT5B-R"/>
    <s v="Mayor a 100kWh"/>
    <n v="4"/>
    <n v="496"/>
    <n v="481.6"/>
    <n v="0"/>
  </r>
  <r>
    <x v="0"/>
    <x v="9"/>
    <s v="EIHC"/>
    <x v="6"/>
    <x v="57"/>
    <s v="Sistema Electrico Rural Chacas"/>
    <s v="SER"/>
    <s v="R"/>
    <s v="Aislado"/>
    <s v="PR0100"/>
    <s v="BT5B-R"/>
    <s v="De 0 a 30 kWh "/>
    <n v="2647"/>
    <n v="29270.94"/>
    <n v="56684.23"/>
    <n v="-32654.55"/>
  </r>
  <r>
    <x v="0"/>
    <x v="9"/>
    <s v="EIHC"/>
    <x v="6"/>
    <x v="57"/>
    <s v="Sistema Electrico Rural Chacas"/>
    <s v="SER"/>
    <s v="R"/>
    <s v="Aislado"/>
    <s v="PR0100"/>
    <s v="BT5B-R"/>
    <s v="De 30 a 100kWh"/>
    <n v="1058"/>
    <n v="58093.99"/>
    <n v="90844.86"/>
    <n v="-35365.949999999997"/>
  </r>
  <r>
    <x v="0"/>
    <x v="9"/>
    <s v="EIHC"/>
    <x v="6"/>
    <x v="57"/>
    <s v="Sistema Electrico Rural Chacas"/>
    <s v="SER"/>
    <s v="R"/>
    <s v="Aislado"/>
    <s v="PR0100"/>
    <s v="BT5B-R"/>
    <s v="Mayor a 100kWh"/>
    <n v="175"/>
    <n v="43272.97"/>
    <n v="64505.61"/>
    <n v="0"/>
  </r>
  <r>
    <x v="0"/>
    <x v="9"/>
    <s v="ELC"/>
    <x v="7"/>
    <x v="58"/>
    <s v="Ayacucho"/>
    <s v="2"/>
    <s v="U"/>
    <s v="Inteconectado"/>
    <s v="PL0060"/>
    <s v="BT5B-R"/>
    <s v="De 0 a 30 kWh "/>
    <n v="13139"/>
    <n v="177146"/>
    <n v="121033.24"/>
    <n v="-27296.21"/>
  </r>
  <r>
    <x v="0"/>
    <x v="9"/>
    <s v="ELC"/>
    <x v="7"/>
    <x v="58"/>
    <s v="Ayacucho"/>
    <s v="2"/>
    <s v="U"/>
    <s v="Inteconectado"/>
    <s v="PL0060"/>
    <s v="BT5B-R"/>
    <s v="De 30 a 100kWh"/>
    <n v="16139"/>
    <n v="984394"/>
    <n v="580213.04"/>
    <n v="-74580.66"/>
  </r>
  <r>
    <x v="0"/>
    <x v="9"/>
    <s v="ELC"/>
    <x v="7"/>
    <x v="58"/>
    <s v="Ayacucho"/>
    <s v="2"/>
    <s v="U"/>
    <s v="Inteconectado"/>
    <s v="PL0060"/>
    <s v="BT5B-R"/>
    <s v="Mayor a 100kWh"/>
    <n v="10004"/>
    <n v="1986732"/>
    <n v="1290698.03"/>
    <n v="36463.17"/>
  </r>
  <r>
    <x v="0"/>
    <x v="9"/>
    <s v="ELC"/>
    <x v="7"/>
    <x v="59"/>
    <s v="Huancavelica Ciudad"/>
    <s v="2"/>
    <s v="U"/>
    <s v="Inteconectado"/>
    <s v="PL0061"/>
    <s v="BT5B-R"/>
    <s v="De 0 a 30 kWh "/>
    <n v="3102"/>
    <n v="46355"/>
    <n v="31211.99"/>
    <n v="-7319.35"/>
  </r>
  <r>
    <x v="0"/>
    <x v="9"/>
    <s v="ELC"/>
    <x v="7"/>
    <x v="59"/>
    <s v="Huancavelica Ciudad"/>
    <s v="2"/>
    <s v="U"/>
    <s v="Inteconectado"/>
    <s v="PL0061"/>
    <s v="BT5B-R"/>
    <s v="De 30 a 100kWh"/>
    <n v="4266"/>
    <n v="251894"/>
    <n v="151664.72"/>
    <n v="-20178.18"/>
  </r>
  <r>
    <x v="0"/>
    <x v="9"/>
    <s v="ELC"/>
    <x v="7"/>
    <x v="59"/>
    <s v="Huancavelica Ciudad"/>
    <s v="2"/>
    <s v="U"/>
    <s v="Inteconectado"/>
    <s v="PL0061"/>
    <s v="BT5B-R"/>
    <s v="Mayor a 100kWh"/>
    <n v="1727"/>
    <n v="311213"/>
    <n v="207620.52"/>
    <n v="5849.72"/>
  </r>
  <r>
    <x v="0"/>
    <x v="9"/>
    <s v="ELC"/>
    <x v="7"/>
    <x v="60"/>
    <s v="Huancayo"/>
    <s v="2"/>
    <s v="U"/>
    <s v="Inteconectado"/>
    <s v="PL0062"/>
    <s v="BT5B-R"/>
    <s v="De 0 a 30 kWh "/>
    <n v="20787"/>
    <n v="278060"/>
    <n v="190792.12"/>
    <n v="-42941.61"/>
  </r>
  <r>
    <x v="0"/>
    <x v="9"/>
    <s v="ELC"/>
    <x v="7"/>
    <x v="60"/>
    <s v="Huancayo"/>
    <s v="2"/>
    <s v="U"/>
    <s v="Inteconectado"/>
    <s v="PL0062"/>
    <s v="BT5B-R"/>
    <s v="De 30 a 100kWh"/>
    <n v="36586"/>
    <n v="2319973.1"/>
    <n v="1372079.13"/>
    <n v="-170170.98"/>
  </r>
  <r>
    <x v="0"/>
    <x v="9"/>
    <s v="ELC"/>
    <x v="7"/>
    <x v="60"/>
    <s v="Huancayo"/>
    <s v="2"/>
    <s v="U"/>
    <s v="Inteconectado"/>
    <s v="PL0062"/>
    <s v="BT5B-R"/>
    <s v="Mayor a 100kWh"/>
    <n v="26747"/>
    <n v="4991692.2"/>
    <n v="3255336.08"/>
    <n v="91764.479999999996"/>
  </r>
  <r>
    <x v="0"/>
    <x v="9"/>
    <s v="ELC"/>
    <x v="7"/>
    <x v="61"/>
    <s v="Pasco"/>
    <s v="3"/>
    <s v="U"/>
    <s v="Inteconectado"/>
    <s v="PL0063"/>
    <s v="BT5B-R"/>
    <s v="De 0 a 30 kWh "/>
    <n v="6650"/>
    <n v="85882.43"/>
    <n v="62173.35"/>
    <n v="-13912.69"/>
  </r>
  <r>
    <x v="0"/>
    <x v="9"/>
    <s v="ELC"/>
    <x v="7"/>
    <x v="61"/>
    <s v="Pasco"/>
    <s v="3"/>
    <s v="U"/>
    <s v="Inteconectado"/>
    <s v="PL0063"/>
    <s v="BT5B-R"/>
    <s v="De 30 a 100kWh"/>
    <n v="6845"/>
    <n v="386664.8"/>
    <n v="238342.76"/>
    <n v="-33335.15"/>
  </r>
  <r>
    <x v="0"/>
    <x v="9"/>
    <s v="ELC"/>
    <x v="7"/>
    <x v="61"/>
    <s v="Pasco"/>
    <s v="3"/>
    <s v="U"/>
    <s v="Inteconectado"/>
    <s v="PL0063"/>
    <s v="BT5B-R"/>
    <s v="Mayor a 100kWh"/>
    <n v="1792"/>
    <n v="367203.1"/>
    <n v="250587.96"/>
    <n v="7065.75"/>
  </r>
  <r>
    <x v="0"/>
    <x v="9"/>
    <s v="ELC"/>
    <x v="7"/>
    <x v="62"/>
    <s v="Tingo María"/>
    <s v="2"/>
    <s v="U"/>
    <s v="Inteconectado"/>
    <s v="PL0065"/>
    <s v="BT5B-R"/>
    <s v="De 0 a 30 kWh "/>
    <n v="4429"/>
    <n v="50110"/>
    <n v="37322.129999999997"/>
    <n v="-8042.35"/>
  </r>
  <r>
    <x v="0"/>
    <x v="9"/>
    <s v="ELC"/>
    <x v="7"/>
    <x v="62"/>
    <s v="Tingo María"/>
    <s v="2"/>
    <s v="U"/>
    <s v="Inteconectado"/>
    <s v="PL0065"/>
    <s v="BT5B-R"/>
    <s v="De 30 a 100kWh"/>
    <n v="5634"/>
    <n v="362306"/>
    <n v="222099.68"/>
    <n v="-27271.49"/>
  </r>
  <r>
    <x v="0"/>
    <x v="9"/>
    <s v="ELC"/>
    <x v="7"/>
    <x v="62"/>
    <s v="Tingo María"/>
    <s v="2"/>
    <s v="U"/>
    <s v="Inteconectado"/>
    <s v="PL0065"/>
    <s v="BT5B-R"/>
    <s v="Mayor a 100kWh"/>
    <n v="4177"/>
    <n v="836686"/>
    <n v="565454.82999999996"/>
    <n v="15938.55"/>
  </r>
  <r>
    <x v="0"/>
    <x v="9"/>
    <s v="ELC"/>
    <x v="7"/>
    <x v="63"/>
    <s v="Huánuco"/>
    <s v="2"/>
    <s v="U"/>
    <s v="Inteconectado"/>
    <s v="PL0066"/>
    <s v="BT5B-R"/>
    <s v="De 0 a 30 kWh "/>
    <n v="9511"/>
    <n v="122568"/>
    <n v="85789.6"/>
    <n v="-19138.830000000002"/>
  </r>
  <r>
    <x v="0"/>
    <x v="9"/>
    <s v="ELC"/>
    <x v="7"/>
    <x v="63"/>
    <s v="Huánuco"/>
    <s v="2"/>
    <s v="U"/>
    <s v="Inteconectado"/>
    <s v="PL0066"/>
    <s v="BT5B-R"/>
    <s v="De 30 a 100kWh"/>
    <n v="15888"/>
    <n v="1031728"/>
    <n v="617599.72"/>
    <n v="-74514.720000000001"/>
  </r>
  <r>
    <x v="0"/>
    <x v="9"/>
    <s v="ELC"/>
    <x v="7"/>
    <x v="63"/>
    <s v="Huánuco"/>
    <s v="2"/>
    <s v="U"/>
    <s v="Inteconectado"/>
    <s v="PL0066"/>
    <s v="BT5B-R"/>
    <s v="Mayor a 100kWh"/>
    <n v="13716"/>
    <n v="2780723.5"/>
    <n v="1830120.25"/>
    <n v="51577.3"/>
  </r>
  <r>
    <x v="0"/>
    <x v="9"/>
    <s v="ELC"/>
    <x v="7"/>
    <x v="64"/>
    <s v="Pichanaki"/>
    <s v="3"/>
    <s v="U"/>
    <s v="Inteconectado"/>
    <s v="PL0067"/>
    <s v="BT5B-R"/>
    <s v="De 0 a 30 kWh "/>
    <n v="4802"/>
    <n v="70630.990000000005"/>
    <n v="49084.25"/>
    <n v="-11441.7"/>
  </r>
  <r>
    <x v="0"/>
    <x v="9"/>
    <s v="ELC"/>
    <x v="7"/>
    <x v="64"/>
    <s v="Pichanaki"/>
    <s v="3"/>
    <s v="U"/>
    <s v="Inteconectado"/>
    <s v="PL0067"/>
    <s v="BT5B-R"/>
    <s v="De 30 a 100kWh"/>
    <n v="3270"/>
    <n v="197472"/>
    <n v="121155.45"/>
    <n v="-16898.09"/>
  </r>
  <r>
    <x v="0"/>
    <x v="9"/>
    <s v="ELC"/>
    <x v="7"/>
    <x v="64"/>
    <s v="Pichanaki"/>
    <s v="3"/>
    <s v="U"/>
    <s v="Inteconectado"/>
    <s v="PL0067"/>
    <s v="BT5B-R"/>
    <s v="Mayor a 100kWh"/>
    <n v="1556"/>
    <n v="335013"/>
    <n v="228367.31"/>
    <n v="6438.93"/>
  </r>
  <r>
    <x v="0"/>
    <x v="9"/>
    <s v="ELC"/>
    <x v="7"/>
    <x v="65"/>
    <s v="Cangallo Llusita"/>
    <s v="5"/>
    <s v="R"/>
    <s v="Inteconectado"/>
    <s v="PL0068"/>
    <s v="BT5B-R"/>
    <s v="De 0 a 30 kWh "/>
    <n v="11686"/>
    <n v="100177"/>
    <n v="75389.509999999995"/>
    <n v="-49402.77"/>
  </r>
  <r>
    <x v="0"/>
    <x v="9"/>
    <s v="ELC"/>
    <x v="7"/>
    <x v="65"/>
    <s v="Cangallo Llusita"/>
    <s v="5"/>
    <s v="R"/>
    <s v="Inteconectado"/>
    <s v="PL0068"/>
    <s v="BT5B-R"/>
    <s v="De 30 a 100kWh"/>
    <n v="1616"/>
    <n v="80406"/>
    <n v="46289.21"/>
    <n v="-23900.639999999999"/>
  </r>
  <r>
    <x v="0"/>
    <x v="9"/>
    <s v="ELC"/>
    <x v="7"/>
    <x v="65"/>
    <s v="Cangallo Llusita"/>
    <s v="5"/>
    <s v="R"/>
    <s v="Inteconectado"/>
    <s v="PL0068"/>
    <s v="BT5B-R"/>
    <s v="Mayor a 100kWh"/>
    <n v="306"/>
    <n v="72870"/>
    <n v="60858.86"/>
    <n v="1716.89"/>
  </r>
  <r>
    <x v="0"/>
    <x v="9"/>
    <s v="ELC"/>
    <x v="7"/>
    <x v="66"/>
    <s v="Pampas"/>
    <s v="5"/>
    <s v="R"/>
    <s v="Inteconectado"/>
    <s v="PL0070"/>
    <s v="BT5B-R"/>
    <s v="De 0 a 30 kWh "/>
    <n v="9110"/>
    <n v="96145"/>
    <n v="64228.59"/>
    <n v="-47412.2"/>
  </r>
  <r>
    <x v="0"/>
    <x v="9"/>
    <s v="ELC"/>
    <x v="7"/>
    <x v="66"/>
    <s v="Pampas"/>
    <s v="5"/>
    <s v="R"/>
    <s v="Inteconectado"/>
    <s v="PL0070"/>
    <s v="BT5B-R"/>
    <s v="De 30 a 100kWh"/>
    <n v="2128"/>
    <n v="108828"/>
    <n v="63299.05"/>
    <n v="-31473.119999999999"/>
  </r>
  <r>
    <x v="0"/>
    <x v="9"/>
    <s v="ELC"/>
    <x v="7"/>
    <x v="66"/>
    <s v="Pampas"/>
    <s v="5"/>
    <s v="R"/>
    <s v="Inteconectado"/>
    <s v="PL0070"/>
    <s v="BT5B-R"/>
    <s v="Mayor a 100kWh"/>
    <n v="363"/>
    <n v="75264"/>
    <n v="63044.82"/>
    <n v="1778.8"/>
  </r>
  <r>
    <x v="0"/>
    <x v="9"/>
    <s v="ELC"/>
    <x v="7"/>
    <x v="67"/>
    <s v="Valle del Mantaro 1"/>
    <s v="4"/>
    <s v="R"/>
    <s v="Inteconectado"/>
    <s v="PL0071"/>
    <s v="BT5B-R"/>
    <s v="De 0 a 30 kWh "/>
    <n v="15306"/>
    <n v="188394"/>
    <n v="106348.11"/>
    <n v="-83102.3"/>
  </r>
  <r>
    <x v="0"/>
    <x v="9"/>
    <s v="ELC"/>
    <x v="7"/>
    <x v="67"/>
    <s v="Valle del Mantaro 1"/>
    <s v="4"/>
    <s v="R"/>
    <s v="Inteconectado"/>
    <s v="PL0071"/>
    <s v="BT5B-R"/>
    <s v="De 30 a 100kWh"/>
    <n v="8431"/>
    <n v="465563"/>
    <n v="250185.3"/>
    <n v="-111626.44"/>
  </r>
  <r>
    <x v="0"/>
    <x v="9"/>
    <s v="ELC"/>
    <x v="7"/>
    <x v="67"/>
    <s v="Valle del Mantaro 1"/>
    <s v="4"/>
    <s v="R"/>
    <s v="Inteconectado"/>
    <s v="PL0071"/>
    <s v="BT5B-R"/>
    <s v="Mayor a 100kWh"/>
    <n v="1636"/>
    <n v="274573"/>
    <n v="207100.93"/>
    <n v="5820.53"/>
  </r>
  <r>
    <x v="0"/>
    <x v="9"/>
    <s v="ELC"/>
    <x v="7"/>
    <x v="68"/>
    <s v="Valle del Mantaro 2"/>
    <s v="4"/>
    <s v="R"/>
    <s v="Inteconectado"/>
    <s v="PL0072"/>
    <s v="BT5B-R"/>
    <s v="De 0 a 30 kWh "/>
    <n v="7894"/>
    <n v="112032.13"/>
    <n v="58870.559999999998"/>
    <n v="-49416.87"/>
  </r>
  <r>
    <x v="0"/>
    <x v="9"/>
    <s v="ELC"/>
    <x v="7"/>
    <x v="68"/>
    <s v="Valle del Mantaro 2"/>
    <s v="4"/>
    <s v="R"/>
    <s v="Inteconectado"/>
    <s v="PL0072"/>
    <s v="BT5B-R"/>
    <s v="De 30 a 100kWh"/>
    <n v="7323"/>
    <n v="414042"/>
    <n v="224128.22"/>
    <n v="-97009.46"/>
  </r>
  <r>
    <x v="0"/>
    <x v="9"/>
    <s v="ELC"/>
    <x v="7"/>
    <x v="68"/>
    <s v="Valle del Mantaro 2"/>
    <s v="4"/>
    <s v="R"/>
    <s v="Inteconectado"/>
    <s v="PL0072"/>
    <s v="BT5B-R"/>
    <s v="Mayor a 100kWh"/>
    <n v="1492"/>
    <n v="232876"/>
    <n v="176038.9"/>
    <n v="4946.99"/>
  </r>
  <r>
    <x v="0"/>
    <x v="9"/>
    <s v="ELC"/>
    <x v="7"/>
    <x v="69"/>
    <s v="Chalhuamayo - Satipo"/>
    <s v="4"/>
    <s v="R"/>
    <s v="Inteconectado"/>
    <s v="PL0073"/>
    <s v="BT5B-R"/>
    <s v="De 0 a 30 kWh "/>
    <n v="4842"/>
    <n v="59187"/>
    <n v="33549.22"/>
    <n v="-26142.63"/>
  </r>
  <r>
    <x v="0"/>
    <x v="9"/>
    <s v="ELC"/>
    <x v="7"/>
    <x v="69"/>
    <s v="Chalhuamayo - Satipo"/>
    <s v="4"/>
    <s v="R"/>
    <s v="Inteconectado"/>
    <s v="PL0073"/>
    <s v="BT5B-R"/>
    <s v="De 30 a 100kWh"/>
    <n v="4249"/>
    <n v="261004.3"/>
    <n v="143886.20000000001"/>
    <n v="-57493.16"/>
  </r>
  <r>
    <x v="0"/>
    <x v="9"/>
    <s v="ELC"/>
    <x v="7"/>
    <x v="69"/>
    <s v="Chalhuamayo - Satipo"/>
    <s v="4"/>
    <s v="R"/>
    <s v="Inteconectado"/>
    <s v="PL0073"/>
    <s v="BT5B-R"/>
    <s v="Mayor a 100kWh"/>
    <n v="2198"/>
    <n v="440003"/>
    <n v="330742.34999999998"/>
    <n v="9328.41"/>
  </r>
  <r>
    <x v="0"/>
    <x v="9"/>
    <s v="ELC"/>
    <x v="7"/>
    <x v="70"/>
    <s v="San Francisco"/>
    <s v="3"/>
    <s v="U"/>
    <s v="Inteconectado"/>
    <s v="PL0074"/>
    <s v="BT5B-R"/>
    <s v="De 0 a 30 kWh "/>
    <n v="2456"/>
    <n v="27523"/>
    <n v="20871.34"/>
    <n v="-4443.5200000000004"/>
  </r>
  <r>
    <x v="0"/>
    <x v="9"/>
    <s v="ELC"/>
    <x v="7"/>
    <x v="70"/>
    <s v="San Francisco"/>
    <s v="3"/>
    <s v="U"/>
    <s v="Inteconectado"/>
    <s v="PL0074"/>
    <s v="BT5B-R"/>
    <s v="De 30 a 100kWh"/>
    <n v="1890"/>
    <n v="112972"/>
    <n v="69604.7"/>
    <n v="-9147.6"/>
  </r>
  <r>
    <x v="0"/>
    <x v="9"/>
    <s v="ELC"/>
    <x v="7"/>
    <x v="70"/>
    <s v="San Francisco"/>
    <s v="3"/>
    <s v="U"/>
    <s v="Inteconectado"/>
    <s v="PL0074"/>
    <s v="BT5B-R"/>
    <s v="Mayor a 100kWh"/>
    <n v="1548"/>
    <n v="380782"/>
    <n v="257921.77"/>
    <n v="7260.6"/>
  </r>
  <r>
    <x v="0"/>
    <x v="9"/>
    <s v="ELC"/>
    <x v="7"/>
    <x v="71"/>
    <s v="Huancavelica Rural"/>
    <s v="6"/>
    <s v="R"/>
    <s v="Inteconectado"/>
    <s v="PL0075"/>
    <s v="BT5B-R"/>
    <s v="De 0 a 30 kWh "/>
    <n v="19616"/>
    <n v="193120"/>
    <n v="134924.96"/>
    <n v="-95014.720000000001"/>
  </r>
  <r>
    <x v="0"/>
    <x v="9"/>
    <s v="ELC"/>
    <x v="7"/>
    <x v="71"/>
    <s v="Huancavelica Rural"/>
    <s v="6"/>
    <s v="R"/>
    <s v="Inteconectado"/>
    <s v="PL0075"/>
    <s v="BT5B-R"/>
    <s v="De 30 a 100kWh"/>
    <n v="3239"/>
    <n v="159772"/>
    <n v="91651.68"/>
    <n v="-47807.64"/>
  </r>
  <r>
    <x v="0"/>
    <x v="9"/>
    <s v="ELC"/>
    <x v="7"/>
    <x v="71"/>
    <s v="Huancavelica Rural"/>
    <s v="6"/>
    <s v="R"/>
    <s v="Inteconectado"/>
    <s v="PL0075"/>
    <s v="BT5B-R"/>
    <s v="Mayor a 100kWh"/>
    <n v="488"/>
    <n v="91332"/>
    <n v="76534.58"/>
    <n v="2154.8000000000002"/>
  </r>
  <r>
    <x v="0"/>
    <x v="9"/>
    <s v="ELC"/>
    <x v="7"/>
    <x v="72"/>
    <s v="Valle del Mantaro 3"/>
    <s v="4"/>
    <s v="R"/>
    <s v="Inteconectado"/>
    <s v="PL0076"/>
    <s v="BT5B-R"/>
    <s v="De 0 a 30 kWh "/>
    <n v="11383"/>
    <n v="148639"/>
    <n v="81397.320000000007"/>
    <n v="-65566.61"/>
  </r>
  <r>
    <x v="0"/>
    <x v="9"/>
    <s v="ELC"/>
    <x v="7"/>
    <x v="72"/>
    <s v="Valle del Mantaro 3"/>
    <s v="4"/>
    <s v="R"/>
    <s v="Inteconectado"/>
    <s v="PL0076"/>
    <s v="BT5B-R"/>
    <s v="De 30 a 100kWh"/>
    <n v="6389"/>
    <n v="345000"/>
    <n v="183455.73"/>
    <n v="-85172.65"/>
  </r>
  <r>
    <x v="0"/>
    <x v="9"/>
    <s v="ELC"/>
    <x v="7"/>
    <x v="72"/>
    <s v="Valle del Mantaro 3"/>
    <s v="4"/>
    <s v="R"/>
    <s v="Inteconectado"/>
    <s v="PL0076"/>
    <s v="BT5B-R"/>
    <s v="Mayor a 100kWh"/>
    <n v="1021"/>
    <n v="169676"/>
    <n v="128017.89"/>
    <n v="3597.83"/>
  </r>
  <r>
    <x v="0"/>
    <x v="9"/>
    <s v="ELC"/>
    <x v="7"/>
    <x v="73"/>
    <s v="Valle del Mantaro 4"/>
    <s v="5"/>
    <s v="R"/>
    <s v="Inteconectado"/>
    <s v="PL0077"/>
    <s v="BT5B-R"/>
    <s v="De 0 a 30 kWh "/>
    <n v="23826"/>
    <n v="241694"/>
    <n v="165152.93"/>
    <n v="-119422.33"/>
  </r>
  <r>
    <x v="0"/>
    <x v="9"/>
    <s v="ELC"/>
    <x v="7"/>
    <x v="73"/>
    <s v="Valle del Mantaro 4"/>
    <s v="5"/>
    <s v="R"/>
    <s v="Inteconectado"/>
    <s v="PL0077"/>
    <s v="BT5B-R"/>
    <s v="De 30 a 100kWh"/>
    <n v="7036"/>
    <n v="367176"/>
    <n v="215438.8"/>
    <n v="-104343.88"/>
  </r>
  <r>
    <x v="0"/>
    <x v="9"/>
    <s v="ELC"/>
    <x v="7"/>
    <x v="73"/>
    <s v="Valle del Mantaro 4"/>
    <s v="5"/>
    <s v="R"/>
    <s v="Inteconectado"/>
    <s v="PL0077"/>
    <s v="BT5B-R"/>
    <s v="Mayor a 100kWh"/>
    <n v="962"/>
    <n v="167770"/>
    <n v="141390.54"/>
    <n v="3981.4"/>
  </r>
  <r>
    <x v="0"/>
    <x v="9"/>
    <s v="ELC"/>
    <x v="7"/>
    <x v="74"/>
    <s v="Tablachaca"/>
    <s v="5"/>
    <s v="R"/>
    <s v="Inteconectado"/>
    <s v="PL0078"/>
    <s v="BT5B-R"/>
    <s v="De 0 a 30 kWh "/>
    <n v="5696"/>
    <n v="51791"/>
    <n v="35433.78"/>
    <n v="-21934.97"/>
  </r>
  <r>
    <x v="0"/>
    <x v="9"/>
    <s v="ELC"/>
    <x v="7"/>
    <x v="74"/>
    <s v="Tablachaca"/>
    <s v="5"/>
    <s v="R"/>
    <s v="Inteconectado"/>
    <s v="PL0078"/>
    <s v="BT5B-R"/>
    <s v="De 30 a 100kWh"/>
    <n v="900"/>
    <n v="45725"/>
    <n v="22486.36"/>
    <n v="-11056.19"/>
  </r>
  <r>
    <x v="0"/>
    <x v="9"/>
    <s v="ELC"/>
    <x v="7"/>
    <x v="74"/>
    <s v="Tablachaca"/>
    <s v="5"/>
    <s v="R"/>
    <s v="Inteconectado"/>
    <s v="PL0078"/>
    <s v="BT5B-R"/>
    <s v="Mayor a 100kWh"/>
    <n v="145"/>
    <n v="30457"/>
    <n v="20964.59"/>
    <n v="591.91999999999996"/>
  </r>
  <r>
    <x v="0"/>
    <x v="9"/>
    <s v="ELC"/>
    <x v="7"/>
    <x v="75"/>
    <s v="Pozuzo"/>
    <s v="4"/>
    <s v="R"/>
    <s v="Inteconectado"/>
    <s v="PL0080"/>
    <s v="BT5B-R"/>
    <s v="De 0 a 30 kWh "/>
    <n v="1087"/>
    <n v="12136"/>
    <n v="7219.85"/>
    <n v="-5360.5"/>
  </r>
  <r>
    <x v="0"/>
    <x v="9"/>
    <s v="ELC"/>
    <x v="7"/>
    <x v="75"/>
    <s v="Pozuzo"/>
    <s v="4"/>
    <s v="R"/>
    <s v="Inteconectado"/>
    <s v="PL0080"/>
    <s v="BT5B-R"/>
    <s v="De 30 a 100kWh"/>
    <n v="1358"/>
    <n v="84822"/>
    <n v="47346.77"/>
    <n v="-18043.97"/>
  </r>
  <r>
    <x v="0"/>
    <x v="9"/>
    <s v="ELC"/>
    <x v="7"/>
    <x v="75"/>
    <s v="Pozuzo"/>
    <s v="4"/>
    <s v="R"/>
    <s v="Inteconectado"/>
    <s v="PL0080"/>
    <s v="BT5B-R"/>
    <s v="Mayor a 100kWh"/>
    <n v="982"/>
    <n v="213044"/>
    <n v="159835.76999999999"/>
    <n v="4508.42"/>
  </r>
  <r>
    <x v="0"/>
    <x v="9"/>
    <s v="ELC"/>
    <x v="7"/>
    <x v="76"/>
    <s v="Ayacucho Rural"/>
    <s v="5"/>
    <s v="R"/>
    <s v="Inteconectado"/>
    <s v="PL0161"/>
    <s v="BT5B-R"/>
    <s v="De 0 a 30 kWh "/>
    <n v="11576"/>
    <n v="125069.4"/>
    <n v="82491.759999999995"/>
    <n v="-61675.16"/>
  </r>
  <r>
    <x v="0"/>
    <x v="9"/>
    <s v="ELC"/>
    <x v="7"/>
    <x v="76"/>
    <s v="Ayacucho Rural"/>
    <s v="5"/>
    <s v="R"/>
    <s v="Inteconectado"/>
    <s v="PL0161"/>
    <s v="BT5B-R"/>
    <s v="De 30 a 100kWh"/>
    <n v="3613"/>
    <n v="192027"/>
    <n v="112324.92"/>
    <n v="-54353.38"/>
  </r>
  <r>
    <x v="0"/>
    <x v="9"/>
    <s v="ELC"/>
    <x v="7"/>
    <x v="76"/>
    <s v="Ayacucho Rural"/>
    <s v="5"/>
    <s v="R"/>
    <s v="Inteconectado"/>
    <s v="PL0161"/>
    <s v="BT5B-R"/>
    <s v="Mayor a 100kWh"/>
    <n v="587"/>
    <n v="119972"/>
    <n v="100468.97"/>
    <n v="2835.11"/>
  </r>
  <r>
    <x v="0"/>
    <x v="9"/>
    <s v="ELC"/>
    <x v="7"/>
    <x v="77"/>
    <s v="Huanuco Rural 2"/>
    <s v="5"/>
    <s v="R"/>
    <s v="Inteconectado"/>
    <s v="PL0162"/>
    <s v="BT5B-R"/>
    <s v="De 0 a 30 kWh "/>
    <n v="11625"/>
    <n v="130820"/>
    <n v="84853.82"/>
    <n v="-65208.83"/>
  </r>
  <r>
    <x v="0"/>
    <x v="9"/>
    <s v="ELC"/>
    <x v="7"/>
    <x v="77"/>
    <s v="Huanuco Rural 2"/>
    <s v="5"/>
    <s v="R"/>
    <s v="Inteconectado"/>
    <s v="PL0162"/>
    <s v="BT5B-R"/>
    <s v="De 30 a 100kWh"/>
    <n v="3834"/>
    <n v="203842"/>
    <n v="121378.37"/>
    <n v="-57318.3"/>
  </r>
  <r>
    <x v="0"/>
    <x v="9"/>
    <s v="ELC"/>
    <x v="7"/>
    <x v="77"/>
    <s v="Huanuco Rural 2"/>
    <s v="5"/>
    <s v="R"/>
    <s v="Inteconectado"/>
    <s v="PL0162"/>
    <s v="BT5B-R"/>
    <s v="Mayor a 100kWh"/>
    <n v="719"/>
    <n v="171676"/>
    <n v="144899.17000000001"/>
    <n v="4079.33"/>
  </r>
  <r>
    <x v="0"/>
    <x v="9"/>
    <s v="ELC"/>
    <x v="7"/>
    <x v="78"/>
    <s v="Tarma Rural"/>
    <s v="5"/>
    <s v="R"/>
    <s v="Inteconectado"/>
    <s v="PL0164"/>
    <s v="BT5B-R"/>
    <s v="De 0 a 30 kWh "/>
    <n v="10643"/>
    <n v="111541"/>
    <n v="74919.100000000006"/>
    <n v="-55203.45"/>
  </r>
  <r>
    <x v="0"/>
    <x v="9"/>
    <s v="ELC"/>
    <x v="7"/>
    <x v="78"/>
    <s v="Tarma Rural"/>
    <s v="5"/>
    <s v="R"/>
    <s v="Inteconectado"/>
    <s v="PL0164"/>
    <s v="BT5B-R"/>
    <s v="De 30 a 100kWh"/>
    <n v="2325"/>
    <n v="116398"/>
    <n v="67370.759999999995"/>
    <n v="-34526.25"/>
  </r>
  <r>
    <x v="0"/>
    <x v="9"/>
    <s v="ELC"/>
    <x v="7"/>
    <x v="78"/>
    <s v="Tarma Rural"/>
    <s v="5"/>
    <s v="R"/>
    <s v="Inteconectado"/>
    <s v="PL0164"/>
    <s v="BT5B-R"/>
    <s v="Mayor a 100kWh"/>
    <n v="233"/>
    <n v="48493"/>
    <n v="40762.089999999997"/>
    <n v="1150.76"/>
  </r>
  <r>
    <x v="0"/>
    <x v="9"/>
    <s v="ELC"/>
    <x v="7"/>
    <x v="79"/>
    <s v="Huanta Ciudad"/>
    <s v="3"/>
    <s v="U"/>
    <s v="Inteconectado"/>
    <s v="PL0222"/>
    <s v="BT5B-R"/>
    <s v="De 0 a 30 kWh "/>
    <n v="3861"/>
    <n v="52686"/>
    <n v="37373.21"/>
    <n v="-8505.1299999999992"/>
  </r>
  <r>
    <x v="0"/>
    <x v="9"/>
    <s v="ELC"/>
    <x v="7"/>
    <x v="79"/>
    <s v="Huanta Ciudad"/>
    <s v="3"/>
    <s v="U"/>
    <s v="Inteconectado"/>
    <s v="PL0222"/>
    <s v="BT5B-R"/>
    <s v="De 30 a 100kWh"/>
    <n v="2743"/>
    <n v="158559"/>
    <n v="97531.67"/>
    <n v="-13276.12"/>
  </r>
  <r>
    <x v="0"/>
    <x v="9"/>
    <s v="ELC"/>
    <x v="7"/>
    <x v="79"/>
    <s v="Huanta Ciudad"/>
    <s v="3"/>
    <s v="U"/>
    <s v="Inteconectado"/>
    <s v="PL0222"/>
    <s v="BT5B-R"/>
    <s v="Mayor a 100kWh"/>
    <n v="913"/>
    <n v="178281"/>
    <n v="121353.17"/>
    <n v="3416.38"/>
  </r>
  <r>
    <x v="0"/>
    <x v="9"/>
    <s v="ELC"/>
    <x v="7"/>
    <x v="80"/>
    <s v="Huanta Rural"/>
    <s v="6"/>
    <s v="R"/>
    <s v="Inteconectado"/>
    <s v="PL0223"/>
    <s v="BT5B-R"/>
    <s v="De 0 a 30 kWh "/>
    <n v="12644"/>
    <n v="108245.6"/>
    <n v="82007.899999999994"/>
    <n v="-53150.61"/>
  </r>
  <r>
    <x v="0"/>
    <x v="9"/>
    <s v="ELC"/>
    <x v="7"/>
    <x v="80"/>
    <s v="Huanta Rural"/>
    <s v="6"/>
    <s v="R"/>
    <s v="Inteconectado"/>
    <s v="PL0223"/>
    <s v="BT5B-R"/>
    <s v="De 30 a 100kWh"/>
    <n v="1717"/>
    <n v="86298.42"/>
    <n v="49766.84"/>
    <n v="-25291.41"/>
  </r>
  <r>
    <x v="0"/>
    <x v="9"/>
    <s v="ELC"/>
    <x v="7"/>
    <x v="80"/>
    <s v="Huanta Rural"/>
    <s v="6"/>
    <s v="R"/>
    <s v="Inteconectado"/>
    <s v="PL0223"/>
    <s v="BT5B-R"/>
    <s v="Mayor a 100kWh"/>
    <n v="219"/>
    <n v="45517"/>
    <n v="37972.080000000002"/>
    <n v="1070.8399999999999"/>
  </r>
  <r>
    <x v="0"/>
    <x v="9"/>
    <s v="ELC"/>
    <x v="7"/>
    <x v="81"/>
    <s v="Pasco Rural"/>
    <s v="6"/>
    <s v="R"/>
    <s v="Inteconectado"/>
    <s v="PL0224"/>
    <s v="BT5B-R"/>
    <s v="De 0 a 30 kWh "/>
    <n v="6529"/>
    <n v="63181"/>
    <n v="44596.56"/>
    <n v="-31110.57"/>
  </r>
  <r>
    <x v="0"/>
    <x v="9"/>
    <s v="ELC"/>
    <x v="7"/>
    <x v="81"/>
    <s v="Pasco Rural"/>
    <s v="6"/>
    <s v="R"/>
    <s v="Inteconectado"/>
    <s v="PL0224"/>
    <s v="BT5B-R"/>
    <s v="De 30 a 100kWh"/>
    <n v="1808"/>
    <n v="95916"/>
    <n v="56530.66"/>
    <n v="-26722.240000000002"/>
  </r>
  <r>
    <x v="0"/>
    <x v="9"/>
    <s v="ELC"/>
    <x v="7"/>
    <x v="81"/>
    <s v="Pasco Rural"/>
    <s v="6"/>
    <s v="R"/>
    <s v="Inteconectado"/>
    <s v="PL0224"/>
    <s v="BT5B-R"/>
    <s v="Mayor a 100kWh"/>
    <n v="343"/>
    <n v="73278"/>
    <n v="61261.7"/>
    <n v="1723.26"/>
  </r>
  <r>
    <x v="0"/>
    <x v="9"/>
    <s v="ELC"/>
    <x v="7"/>
    <x v="82"/>
    <s v="Huánuco Rural 1"/>
    <s v="4"/>
    <s v="R"/>
    <s v="Inteconectado"/>
    <s v="PL0258"/>
    <s v="BT5B-R"/>
    <s v="De 0 a 30 kWh "/>
    <n v="4007"/>
    <n v="46117"/>
    <n v="27099.65"/>
    <n v="-20545.73"/>
  </r>
  <r>
    <x v="0"/>
    <x v="9"/>
    <s v="ELC"/>
    <x v="7"/>
    <x v="82"/>
    <s v="Huánuco Rural 1"/>
    <s v="4"/>
    <s v="R"/>
    <s v="Inteconectado"/>
    <s v="PL0258"/>
    <s v="BT5B-R"/>
    <s v="De 30 a 100kWh"/>
    <n v="2870"/>
    <n v="168083"/>
    <n v="92807.96"/>
    <n v="-38371.9"/>
  </r>
  <r>
    <x v="0"/>
    <x v="9"/>
    <s v="ELC"/>
    <x v="7"/>
    <x v="82"/>
    <s v="Huánuco Rural 1"/>
    <s v="4"/>
    <s v="R"/>
    <s v="Inteconectado"/>
    <s v="PL0258"/>
    <s v="BT5B-R"/>
    <s v="Mayor a 100kWh"/>
    <n v="705"/>
    <n v="122317"/>
    <n v="93063.98"/>
    <n v="2614.9899999999998"/>
  </r>
  <r>
    <x v="0"/>
    <x v="9"/>
    <s v="ELC"/>
    <x v="7"/>
    <x v="83"/>
    <s v="OROYA"/>
    <s v="3"/>
    <s v="U"/>
    <s v="Inteconectado"/>
    <s v="PL0063"/>
    <s v="BT5B-R"/>
    <s v="De 0 a 30 kWh "/>
    <n v="5031"/>
    <n v="53896"/>
    <n v="41650.81"/>
    <n v="-8730.81"/>
  </r>
  <r>
    <x v="0"/>
    <x v="9"/>
    <s v="ELC"/>
    <x v="7"/>
    <x v="83"/>
    <s v="OROYA"/>
    <s v="3"/>
    <s v="U"/>
    <s v="Inteconectado"/>
    <s v="PL0063"/>
    <s v="BT5B-R"/>
    <s v="De 30 a 100kWh"/>
    <n v="3916"/>
    <n v="222708"/>
    <n v="137326.42000000001"/>
    <n v="-19070.919999999998"/>
  </r>
  <r>
    <x v="0"/>
    <x v="9"/>
    <s v="ELC"/>
    <x v="7"/>
    <x v="83"/>
    <s v="OROYA"/>
    <s v="3"/>
    <s v="U"/>
    <s v="Inteconectado"/>
    <s v="PL0063"/>
    <s v="BT5B-R"/>
    <s v="Mayor a 100kWh"/>
    <n v="999"/>
    <n v="210119"/>
    <n v="143306.63"/>
    <n v="4040.83"/>
  </r>
  <r>
    <x v="0"/>
    <x v="9"/>
    <s v="ELC"/>
    <x v="7"/>
    <x v="84"/>
    <s v="TARMA"/>
    <s v="3"/>
    <s v="U"/>
    <s v="Inteconectado"/>
    <s v="PL0064"/>
    <s v="BT5B-R"/>
    <s v="De 0 a 30 kWh "/>
    <n v="4843"/>
    <n v="63478"/>
    <n v="45759.47"/>
    <n v="-10294.23"/>
  </r>
  <r>
    <x v="0"/>
    <x v="9"/>
    <s v="ELC"/>
    <x v="7"/>
    <x v="84"/>
    <s v="TARMA"/>
    <s v="3"/>
    <s v="U"/>
    <s v="Inteconectado"/>
    <s v="PL0064"/>
    <s v="BT5B-R"/>
    <s v="De 30 a 100kWh"/>
    <n v="4700"/>
    <n v="278468"/>
    <n v="172238.88"/>
    <n v="-22842"/>
  </r>
  <r>
    <x v="0"/>
    <x v="9"/>
    <s v="ELC"/>
    <x v="7"/>
    <x v="84"/>
    <s v="TARMA"/>
    <s v="3"/>
    <s v="U"/>
    <s v="Inteconectado"/>
    <s v="PL0064"/>
    <s v="BT5B-R"/>
    <s v="Mayor a 100kWh"/>
    <n v="1806"/>
    <n v="317616"/>
    <n v="217747.85"/>
    <n v="6133.92"/>
  </r>
  <r>
    <x v="0"/>
    <x v="9"/>
    <s v="ELC"/>
    <x v="7"/>
    <x v="85"/>
    <s v="Tingo María Rural"/>
    <s v="6"/>
    <s v="R"/>
    <s v="Inteconectado"/>
    <s v="PL1065"/>
    <s v="BT5B-R"/>
    <s v="De 0 a 30 kWh "/>
    <n v="734"/>
    <n v="9106"/>
    <n v="5650.2"/>
    <n v="-4536.4399999999996"/>
  </r>
  <r>
    <x v="0"/>
    <x v="9"/>
    <s v="ELC"/>
    <x v="7"/>
    <x v="85"/>
    <s v="Tingo María Rural"/>
    <s v="6"/>
    <s v="R"/>
    <s v="Inteconectado"/>
    <s v="PL1065"/>
    <s v="BT5B-R"/>
    <s v="De 30 a 100kWh"/>
    <n v="525"/>
    <n v="31673"/>
    <n v="19655.95"/>
    <n v="-7848.75"/>
  </r>
  <r>
    <x v="0"/>
    <x v="9"/>
    <s v="ELC"/>
    <x v="7"/>
    <x v="85"/>
    <s v="Tingo María Rural"/>
    <s v="6"/>
    <s v="R"/>
    <s v="Inteconectado"/>
    <s v="PL1065"/>
    <s v="BT5B-R"/>
    <s v="Mayor a 100kWh"/>
    <n v="154"/>
    <n v="28260"/>
    <n v="23984.39"/>
    <n v="675.4"/>
  </r>
  <r>
    <x v="0"/>
    <x v="9"/>
    <s v="ELC"/>
    <x v="7"/>
    <x v="86"/>
    <s v="Junín"/>
    <s v="4"/>
    <s v="R"/>
    <s v="Inteconectado"/>
    <s v="PL1224"/>
    <s v="BT5B-R"/>
    <s v="De 0 a 30 kWh "/>
    <n v="4073"/>
    <n v="44976"/>
    <n v="26918.34"/>
    <n v="-19865.86"/>
  </r>
  <r>
    <x v="0"/>
    <x v="9"/>
    <s v="ELC"/>
    <x v="7"/>
    <x v="86"/>
    <s v="Junín"/>
    <s v="4"/>
    <s v="R"/>
    <s v="Inteconectado"/>
    <s v="PL1224"/>
    <s v="BT5B-R"/>
    <s v="De 30 a 100kWh"/>
    <n v="1911"/>
    <n v="102259.7"/>
    <n v="54442.61"/>
    <n v="-25320.75"/>
  </r>
  <r>
    <x v="0"/>
    <x v="9"/>
    <s v="ELC"/>
    <x v="7"/>
    <x v="86"/>
    <s v="Junín"/>
    <s v="4"/>
    <s v="R"/>
    <s v="Inteconectado"/>
    <s v="PL1224"/>
    <s v="BT5B-R"/>
    <s v="Mayor a 100kWh"/>
    <n v="364"/>
    <n v="78486"/>
    <n v="58892.27"/>
    <n v="1661.19"/>
  </r>
  <r>
    <x v="0"/>
    <x v="9"/>
    <s v="ELC"/>
    <x v="7"/>
    <x v="87"/>
    <s v="San Jose"/>
    <s v="3"/>
    <s v="U"/>
    <s v="Inteconectado"/>
    <s v="PL2063"/>
    <s v="BT5B-R"/>
    <s v="De 0 a 30 kWh "/>
    <n v="454"/>
    <n v="6351"/>
    <n v="4481.8"/>
    <n v="-1028.8599999999999"/>
  </r>
  <r>
    <x v="0"/>
    <x v="9"/>
    <s v="ELC"/>
    <x v="7"/>
    <x v="87"/>
    <s v="San Jose"/>
    <s v="3"/>
    <s v="U"/>
    <s v="Inteconectado"/>
    <s v="PL2063"/>
    <s v="BT5B-R"/>
    <s v="De 30 a 100kWh"/>
    <n v="614"/>
    <n v="34356"/>
    <n v="21166.84"/>
    <n v="-2990.18"/>
  </r>
  <r>
    <x v="0"/>
    <x v="9"/>
    <s v="ELC"/>
    <x v="7"/>
    <x v="87"/>
    <s v="San Jose"/>
    <s v="3"/>
    <s v="U"/>
    <s v="Inteconectado"/>
    <s v="PL2063"/>
    <s v="BT5B-R"/>
    <s v="Mayor a 100kWh"/>
    <n v="165"/>
    <n v="39770"/>
    <n v="27048.05"/>
    <n v="762.62"/>
  </r>
  <r>
    <x v="0"/>
    <x v="9"/>
    <s v="ELC"/>
    <x v="7"/>
    <x v="88"/>
    <s v="CHANCHAMAYO"/>
    <s v="3"/>
    <s v="U"/>
    <s v="Inteconectado"/>
    <s v="PL0064"/>
    <s v="BT5B-R"/>
    <s v="De 0 a 30 kWh "/>
    <n v="4949"/>
    <n v="57088"/>
    <n v="42975.43"/>
    <n v="-9257.9"/>
  </r>
  <r>
    <x v="0"/>
    <x v="9"/>
    <s v="ELC"/>
    <x v="7"/>
    <x v="88"/>
    <s v="CHANCHAMAYO"/>
    <s v="3"/>
    <s v="U"/>
    <s v="Inteconectado"/>
    <s v="PL0064"/>
    <s v="BT5B-R"/>
    <s v="De 30 a 100kWh"/>
    <n v="5302"/>
    <n v="337869"/>
    <n v="209698.16"/>
    <n v="-25886.86"/>
  </r>
  <r>
    <x v="0"/>
    <x v="9"/>
    <s v="ELC"/>
    <x v="7"/>
    <x v="88"/>
    <s v="CHANCHAMAYO"/>
    <s v="3"/>
    <s v="U"/>
    <s v="Inteconectado"/>
    <s v="PL0064"/>
    <s v="BT5B-R"/>
    <s v="Mayor a 100kWh"/>
    <n v="3353"/>
    <n v="620100"/>
    <n v="424574.52"/>
    <n v="11959.94"/>
  </r>
  <r>
    <x v="0"/>
    <x v="9"/>
    <s v="ELC"/>
    <x v="7"/>
    <x v="89"/>
    <s v="Aucayacu"/>
    <s v="6"/>
    <s v="R"/>
    <s v="Inteconectado"/>
    <s v="PL2065"/>
    <s v="BT5B-R"/>
    <s v="De 0 a 30 kWh "/>
    <n v="2284"/>
    <n v="27607"/>
    <n v="17359.61"/>
    <n v="-13753"/>
  </r>
  <r>
    <x v="0"/>
    <x v="9"/>
    <s v="ELC"/>
    <x v="7"/>
    <x v="89"/>
    <s v="Aucayacu"/>
    <s v="6"/>
    <s v="R"/>
    <s v="Inteconectado"/>
    <s v="PL2065"/>
    <s v="BT5B-R"/>
    <s v="De 30 a 100kWh"/>
    <n v="1630"/>
    <n v="96004"/>
    <n v="59152.25"/>
    <n v="-24368.5"/>
  </r>
  <r>
    <x v="0"/>
    <x v="9"/>
    <s v="ELC"/>
    <x v="7"/>
    <x v="89"/>
    <s v="Aucayacu"/>
    <s v="6"/>
    <s v="R"/>
    <s v="Inteconectado"/>
    <s v="PL2065"/>
    <s v="BT5B-R"/>
    <s v="Mayor a 100kWh"/>
    <n v="529"/>
    <n v="97570"/>
    <n v="82797.429999999993"/>
    <n v="2331.6999999999998"/>
  </r>
  <r>
    <x v="0"/>
    <x v="9"/>
    <s v="ELC"/>
    <x v="7"/>
    <x v="90"/>
    <s v="Carhuamayo"/>
    <s v="5"/>
    <s v="R"/>
    <s v="Inteconectado"/>
    <s v="PL2224"/>
    <s v="BT5B-R"/>
    <s v="De 0 a 30 kWh "/>
    <n v="6915"/>
    <n v="65965"/>
    <n v="46685.65"/>
    <n v="-32627.72"/>
  </r>
  <r>
    <x v="0"/>
    <x v="9"/>
    <s v="ELC"/>
    <x v="7"/>
    <x v="90"/>
    <s v="Carhuamayo"/>
    <s v="5"/>
    <s v="R"/>
    <s v="Inteconectado"/>
    <s v="PL2224"/>
    <s v="BT5B-R"/>
    <s v="De 30 a 100kWh"/>
    <n v="1576"/>
    <n v="78606.600000000006"/>
    <n v="45398.64"/>
    <n v="-23387.84"/>
  </r>
  <r>
    <x v="0"/>
    <x v="9"/>
    <s v="ELC"/>
    <x v="7"/>
    <x v="90"/>
    <s v="Carhuamayo"/>
    <s v="5"/>
    <s v="R"/>
    <s v="Inteconectado"/>
    <s v="PL2224"/>
    <s v="BT5B-R"/>
    <s v="Mayor a 100kWh"/>
    <n v="173"/>
    <n v="39537"/>
    <n v="33138.68"/>
    <n v="932.25"/>
  </r>
  <r>
    <x v="0"/>
    <x v="9"/>
    <s v="ELC"/>
    <x v="7"/>
    <x v="91"/>
    <s v="Yaupi"/>
    <s v="3"/>
    <s v="U"/>
    <s v="Inteconectado"/>
    <s v="PL3224"/>
    <s v="BT5B-R"/>
    <s v="De 0 a 30 kWh "/>
    <n v="2874"/>
    <n v="36303"/>
    <n v="26474.240000000002"/>
    <n v="-5881.17"/>
  </r>
  <r>
    <x v="0"/>
    <x v="9"/>
    <s v="ELC"/>
    <x v="7"/>
    <x v="91"/>
    <s v="Yaupi"/>
    <s v="3"/>
    <s v="U"/>
    <s v="Inteconectado"/>
    <s v="PL3224"/>
    <s v="BT5B-R"/>
    <s v="De 30 a 100kWh"/>
    <n v="3109"/>
    <n v="187564"/>
    <n v="115995.32"/>
    <n v="-15140.83"/>
  </r>
  <r>
    <x v="0"/>
    <x v="9"/>
    <s v="ELC"/>
    <x v="7"/>
    <x v="91"/>
    <s v="Yaupi"/>
    <s v="3"/>
    <s v="U"/>
    <s v="Inteconectado"/>
    <s v="PL3224"/>
    <s v="BT5B-R"/>
    <s v="Mayor a 100kWh"/>
    <n v="1411"/>
    <n v="283607"/>
    <n v="193625.23"/>
    <n v="5459.64"/>
  </r>
  <r>
    <x v="0"/>
    <x v="9"/>
    <s v="ELC"/>
    <x v="7"/>
    <x v="92"/>
    <s v="Ayacucho Rural SER"/>
    <s v="SER"/>
    <s v="R"/>
    <s v="Inteconectado"/>
    <s v="PR0078"/>
    <s v="BT5B-R"/>
    <s v="De 0 a 30 kWh "/>
    <n v="40709"/>
    <n v="271734"/>
    <n v="305779.53000000003"/>
    <n v="-156227.53"/>
  </r>
  <r>
    <x v="0"/>
    <x v="9"/>
    <s v="ELC"/>
    <x v="7"/>
    <x v="92"/>
    <s v="Ayacucho Rural SER"/>
    <s v="SER"/>
    <s v="R"/>
    <s v="Inteconectado"/>
    <s v="PR0078"/>
    <s v="BT5B-R"/>
    <s v="De 30 a 100kWh"/>
    <n v="5054"/>
    <n v="270355.20000000001"/>
    <n v="189590.26"/>
    <n v="-87181.5"/>
  </r>
  <r>
    <x v="0"/>
    <x v="9"/>
    <s v="ELC"/>
    <x v="7"/>
    <x v="92"/>
    <s v="Ayacucho Rural SER"/>
    <s v="SER"/>
    <s v="R"/>
    <s v="Inteconectado"/>
    <s v="PR0078"/>
    <s v="BT5B-R"/>
    <s v="Mayor a 100kWh"/>
    <n v="1202"/>
    <n v="227843"/>
    <n v="223767.57"/>
    <n v="6309.23"/>
  </r>
  <r>
    <x v="0"/>
    <x v="9"/>
    <s v="ELC"/>
    <x v="7"/>
    <x v="93"/>
    <s v="Huancavelica Rural SER"/>
    <s v="SER"/>
    <s v="R"/>
    <s v="Inteconectado"/>
    <s v="PR0061"/>
    <s v="BT5B-R"/>
    <s v="De 0 a 30 kWh "/>
    <n v="6629"/>
    <n v="40324.269999999997"/>
    <n v="48435.23"/>
    <n v="-23220.27"/>
  </r>
  <r>
    <x v="0"/>
    <x v="9"/>
    <s v="ELC"/>
    <x v="7"/>
    <x v="93"/>
    <s v="Huancavelica Rural SER"/>
    <s v="SER"/>
    <s v="R"/>
    <s v="Inteconectado"/>
    <s v="PR0061"/>
    <s v="BT5B-R"/>
    <s v="De 30 a 100kWh"/>
    <n v="195"/>
    <n v="8729"/>
    <n v="5744.96"/>
    <n v="-3367.65"/>
  </r>
  <r>
    <x v="0"/>
    <x v="9"/>
    <s v="ELC"/>
    <x v="7"/>
    <x v="93"/>
    <s v="Huancavelica Rural SER"/>
    <s v="SER"/>
    <s v="R"/>
    <s v="Inteconectado"/>
    <s v="PR0061"/>
    <s v="BT5B-R"/>
    <s v="Mayor a 100kWh"/>
    <n v="7"/>
    <n v="1011"/>
    <n v="1003.27"/>
    <n v="28.24"/>
  </r>
  <r>
    <x v="0"/>
    <x v="9"/>
    <s v="ELC"/>
    <x v="7"/>
    <x v="94"/>
    <s v="Huanuco Rural 2 SER"/>
    <s v="SER"/>
    <s v="R"/>
    <s v="Inteconectado"/>
    <s v="PR0066"/>
    <s v="BT5B-R"/>
    <s v="De 0 a 30 kWh "/>
    <n v="25269"/>
    <n v="185129"/>
    <n v="196225.83"/>
    <n v="-107396.33"/>
  </r>
  <r>
    <x v="0"/>
    <x v="9"/>
    <s v="ELC"/>
    <x v="7"/>
    <x v="94"/>
    <s v="Huanuco Rural 2 SER"/>
    <s v="SER"/>
    <s v="R"/>
    <s v="Inteconectado"/>
    <s v="PR0066"/>
    <s v="BT5B-R"/>
    <s v="De 30 a 100kWh"/>
    <n v="1865"/>
    <n v="89106"/>
    <n v="60547.66"/>
    <n v="-32451"/>
  </r>
  <r>
    <x v="0"/>
    <x v="9"/>
    <s v="ELC"/>
    <x v="7"/>
    <x v="94"/>
    <s v="Huanuco Rural 2 SER"/>
    <s v="SER"/>
    <s v="R"/>
    <s v="Inteconectado"/>
    <s v="PR0066"/>
    <s v="BT5B-R"/>
    <s v="Mayor a 100kWh"/>
    <n v="148"/>
    <n v="34167"/>
    <n v="33681.870000000003"/>
    <n v="948.1"/>
  </r>
  <r>
    <x v="0"/>
    <x v="9"/>
    <s v="ELC"/>
    <x v="7"/>
    <x v="95"/>
    <s v="Pasco Rural SER"/>
    <s v="SER"/>
    <s v="R"/>
    <s v="Inteconectado"/>
    <s v="PR0063"/>
    <s v="BT5B-R"/>
    <s v="De 0 a 30 kWh "/>
    <n v="4902"/>
    <n v="32644"/>
    <n v="36820.35"/>
    <n v="-18812.150000000001"/>
  </r>
  <r>
    <x v="0"/>
    <x v="9"/>
    <s v="ELC"/>
    <x v="7"/>
    <x v="95"/>
    <s v="Pasco Rural SER"/>
    <s v="SER"/>
    <s v="R"/>
    <s v="Inteconectado"/>
    <s v="PR0063"/>
    <s v="BT5B-R"/>
    <s v="De 30 a 100kWh"/>
    <n v="467"/>
    <n v="22441"/>
    <n v="15190.41"/>
    <n v="-8074.43"/>
  </r>
  <r>
    <x v="0"/>
    <x v="9"/>
    <s v="ELC"/>
    <x v="7"/>
    <x v="95"/>
    <s v="Pasco Rural SER"/>
    <s v="SER"/>
    <s v="R"/>
    <s v="Inteconectado"/>
    <s v="PR0063"/>
    <s v="BT5B-R"/>
    <s v="Mayor a 100kWh"/>
    <n v="56"/>
    <n v="12797"/>
    <n v="12533.86"/>
    <n v="352.61"/>
  </r>
  <r>
    <x v="0"/>
    <x v="9"/>
    <s v="ELC"/>
    <x v="7"/>
    <x v="96"/>
    <s v="Pozuzo SER"/>
    <s v="SER"/>
    <s v="R"/>
    <s v="Inteconectado"/>
    <s v="PR0073"/>
    <s v="BT5B-R"/>
    <s v="De 0 a 30 kWh "/>
    <n v="732"/>
    <n v="7554"/>
    <n v="6444.5"/>
    <n v="-4352.6899999999996"/>
  </r>
  <r>
    <x v="0"/>
    <x v="9"/>
    <s v="ELC"/>
    <x v="7"/>
    <x v="96"/>
    <s v="Pozuzo SER"/>
    <s v="SER"/>
    <s v="R"/>
    <s v="Inteconectado"/>
    <s v="PR0073"/>
    <s v="BT5B-R"/>
    <s v="De 30 a 100kWh"/>
    <n v="437"/>
    <n v="26776"/>
    <n v="19582.650000000001"/>
    <n v="-7555.73"/>
  </r>
  <r>
    <x v="0"/>
    <x v="9"/>
    <s v="ELC"/>
    <x v="7"/>
    <x v="96"/>
    <s v="Pozuzo SER"/>
    <s v="SER"/>
    <s v="R"/>
    <s v="Inteconectado"/>
    <s v="PR0073"/>
    <s v="BT5B-R"/>
    <s v="Mayor a 100kWh"/>
    <n v="296"/>
    <n v="70153"/>
    <n v="68652.03"/>
    <n v="1931.48"/>
  </r>
  <r>
    <x v="0"/>
    <x v="9"/>
    <s v="ELC"/>
    <x v="7"/>
    <x v="97"/>
    <s v="Tarma Chanchamayo SER"/>
    <s v="SER"/>
    <s v="R"/>
    <s v="Inteconectado"/>
    <s v="PR0064"/>
    <s v="BT5B-R"/>
    <s v="De 0 a 30 kWh "/>
    <n v="2720"/>
    <n v="20998"/>
    <n v="21454.6"/>
    <n v="-12108.74"/>
  </r>
  <r>
    <x v="0"/>
    <x v="9"/>
    <s v="ELC"/>
    <x v="7"/>
    <x v="97"/>
    <s v="Tarma Chanchamayo SER"/>
    <s v="SER"/>
    <s v="R"/>
    <s v="Inteconectado"/>
    <s v="PR0064"/>
    <s v="BT5B-R"/>
    <s v="De 30 a 100kWh"/>
    <n v="531"/>
    <n v="27952"/>
    <n v="19548.48"/>
    <n v="-9186.2999999999993"/>
  </r>
  <r>
    <x v="0"/>
    <x v="9"/>
    <s v="ELC"/>
    <x v="7"/>
    <x v="97"/>
    <s v="Tarma Chanchamayo SER"/>
    <s v="SER"/>
    <s v="R"/>
    <s v="Inteconectado"/>
    <s v="PR0064"/>
    <s v="BT5B-R"/>
    <s v="Mayor a 100kWh"/>
    <n v="61"/>
    <n v="11175"/>
    <n v="11017.27"/>
    <n v="310.81"/>
  </r>
  <r>
    <x v="0"/>
    <x v="9"/>
    <s v="ELC"/>
    <x v="7"/>
    <x v="98"/>
    <s v="Tingo Maria SER"/>
    <s v="SER"/>
    <s v="R"/>
    <s v="Inteconectado"/>
    <s v="PR0065"/>
    <s v="BT5B-R"/>
    <s v="De 0 a 30 kWh "/>
    <n v="4801"/>
    <n v="43822"/>
    <n v="40403.19"/>
    <n v="-25506"/>
  </r>
  <r>
    <x v="0"/>
    <x v="9"/>
    <s v="ELC"/>
    <x v="7"/>
    <x v="98"/>
    <s v="Tingo Maria SER"/>
    <s v="SER"/>
    <s v="R"/>
    <s v="Inteconectado"/>
    <s v="PR0065"/>
    <s v="BT5B-R"/>
    <s v="De 30 a 100kWh"/>
    <n v="1556"/>
    <n v="85257"/>
    <n v="60890.35"/>
    <n v="-27167.759999999998"/>
  </r>
  <r>
    <x v="0"/>
    <x v="9"/>
    <s v="ELC"/>
    <x v="7"/>
    <x v="98"/>
    <s v="Tingo Maria SER"/>
    <s v="SER"/>
    <s v="R"/>
    <s v="Inteconectado"/>
    <s v="PR0065"/>
    <s v="BT5B-R"/>
    <s v="Mayor a 100kWh"/>
    <n v="376"/>
    <n v="74208"/>
    <n v="73674.080000000002"/>
    <n v="2074.98"/>
  </r>
  <r>
    <x v="0"/>
    <x v="9"/>
    <s v="ELC"/>
    <x v="7"/>
    <x v="99"/>
    <s v="Valle del Mantaro 3 SER"/>
    <s v="SER"/>
    <s v="R"/>
    <s v="Inteconectado"/>
    <s v="PR0071"/>
    <s v="BT5B-R"/>
    <s v="De 0 a 30 kWh "/>
    <n v="544"/>
    <n v="2757"/>
    <n v="3779.91"/>
    <n v="-1587.33"/>
  </r>
  <r>
    <x v="0"/>
    <x v="9"/>
    <s v="ELC"/>
    <x v="7"/>
    <x v="99"/>
    <s v="Valle del Mantaro 3 SER"/>
    <s v="SER"/>
    <s v="R"/>
    <s v="Inteconectado"/>
    <s v="PR0071"/>
    <s v="BT5B-R"/>
    <s v="De 30 a 100kWh"/>
    <n v="33"/>
    <n v="1652"/>
    <n v="1134.5"/>
    <n v="-569.91"/>
  </r>
  <r>
    <x v="0"/>
    <x v="9"/>
    <s v="ELC"/>
    <x v="7"/>
    <x v="99"/>
    <s v="Valle del Mantaro 3 SER"/>
    <s v="SER"/>
    <s v="R"/>
    <s v="Inteconectado"/>
    <s v="PR0071"/>
    <s v="BT5B-R"/>
    <s v="Mayor a 100kWh"/>
    <n v="7"/>
    <n v="1561"/>
    <n v="1528.71"/>
    <n v="43.06"/>
  </r>
  <r>
    <x v="0"/>
    <x v="9"/>
    <s v="ELC"/>
    <x v="7"/>
    <x v="100"/>
    <s v="SER YAUPI"/>
    <s v="SER"/>
    <s v="R"/>
    <s v="Inteconectado"/>
    <s v="PR0064"/>
    <s v="BT5B-R"/>
    <s v="De 0 a 30 kWh "/>
    <n v="12044"/>
    <n v="87599"/>
    <n v="93077.62"/>
    <n v="-50480.87"/>
  </r>
  <r>
    <x v="0"/>
    <x v="9"/>
    <s v="ELC"/>
    <x v="7"/>
    <x v="100"/>
    <s v="SER YAUPI"/>
    <s v="SER"/>
    <s v="R"/>
    <s v="Inteconectado"/>
    <s v="PR0064"/>
    <s v="BT5B-R"/>
    <s v="De 30 a 100kWh"/>
    <n v="1819"/>
    <n v="95022"/>
    <n v="66241.91"/>
    <n v="-31450.51"/>
  </r>
  <r>
    <x v="0"/>
    <x v="9"/>
    <s v="ELC"/>
    <x v="7"/>
    <x v="100"/>
    <s v="SER YAUPI"/>
    <s v="SER"/>
    <s v="R"/>
    <s v="Inteconectado"/>
    <s v="PR0064"/>
    <s v="BT5B-R"/>
    <s v="Mayor a 100kWh"/>
    <n v="205"/>
    <n v="35663"/>
    <n v="35189.49"/>
    <n v="990.08"/>
  </r>
  <r>
    <x v="0"/>
    <x v="9"/>
    <s v="ELC"/>
    <x v="7"/>
    <x v="101"/>
    <s v="SER CARHUAMAYO"/>
    <s v="SER"/>
    <s v="R"/>
    <s v="Inteconectado"/>
    <s v="PR0064"/>
    <s v="BT5B-R"/>
    <s v="De 0 a 30 kWh "/>
    <n v="1001"/>
    <n v="6684"/>
    <n v="7525.24"/>
    <n v="-3851.75"/>
  </r>
  <r>
    <x v="0"/>
    <x v="9"/>
    <s v="ELC"/>
    <x v="7"/>
    <x v="101"/>
    <s v="SER CARHUAMAYO"/>
    <s v="SER"/>
    <s v="R"/>
    <s v="Inteconectado"/>
    <s v="PR0064"/>
    <s v="BT5B-R"/>
    <s v="De 30 a 100kWh"/>
    <n v="140"/>
    <n v="6542"/>
    <n v="4381.55"/>
    <n v="-2420.6"/>
  </r>
  <r>
    <x v="0"/>
    <x v="9"/>
    <s v="ELC"/>
    <x v="7"/>
    <x v="101"/>
    <s v="SER CARHUAMAYO"/>
    <s v="SER"/>
    <s v="R"/>
    <s v="Inteconectado"/>
    <s v="PR0064"/>
    <s v="BT5B-R"/>
    <s v="Mayor a 100kWh"/>
    <n v="18"/>
    <n v="3773"/>
    <n v="3703.32"/>
    <n v="104.18"/>
  </r>
  <r>
    <x v="0"/>
    <x v="9"/>
    <s v="ELC"/>
    <x v="7"/>
    <x v="102"/>
    <s v="SER AUCAYACU"/>
    <s v="SER"/>
    <s v="R"/>
    <s v="Inteconectado"/>
    <s v="PR0066"/>
    <s v="BT5B-R"/>
    <s v="De 0 a 30 kWh "/>
    <n v="1929"/>
    <n v="17713"/>
    <n v="16271.3"/>
    <n v="-10309.879999999999"/>
  </r>
  <r>
    <x v="0"/>
    <x v="9"/>
    <s v="ELC"/>
    <x v="7"/>
    <x v="102"/>
    <s v="SER AUCAYACU"/>
    <s v="SER"/>
    <s v="R"/>
    <s v="Inteconectado"/>
    <s v="PR0066"/>
    <s v="BT5B-R"/>
    <s v="De 30 a 100kWh"/>
    <n v="610"/>
    <n v="33737"/>
    <n v="24165.38"/>
    <n v="-10650.6"/>
  </r>
  <r>
    <x v="0"/>
    <x v="9"/>
    <s v="ELC"/>
    <x v="7"/>
    <x v="102"/>
    <s v="SER AUCAYACU"/>
    <s v="SER"/>
    <s v="R"/>
    <s v="Inteconectado"/>
    <s v="PR0066"/>
    <s v="BT5B-R"/>
    <s v="Mayor a 100kWh"/>
    <n v="79"/>
    <n v="13277"/>
    <n v="13243.79"/>
    <n v="373.06"/>
  </r>
  <r>
    <x v="0"/>
    <x v="9"/>
    <s v="ELN"/>
    <x v="8"/>
    <x v="103"/>
    <s v="Chiclayo"/>
    <s v="2"/>
    <s v="U"/>
    <s v="Inteconectado"/>
    <s v="PL0094"/>
    <s v="BT5B-R"/>
    <s v="De 0 a 30 kWh "/>
    <n v="31928"/>
    <n v="394776.91"/>
    <n v="249414.12"/>
    <n v="-51437.919999999998"/>
  </r>
  <r>
    <x v="0"/>
    <x v="9"/>
    <s v="ELN"/>
    <x v="8"/>
    <x v="103"/>
    <s v="Chiclayo"/>
    <s v="2"/>
    <s v="U"/>
    <s v="Inteconectado"/>
    <s v="PL0094"/>
    <s v="BT5B-R"/>
    <s v="De 30 a 100kWh"/>
    <n v="61114"/>
    <n v="4061693.38"/>
    <n v="2054605.2"/>
    <n v="-243886.35"/>
  </r>
  <r>
    <x v="0"/>
    <x v="9"/>
    <s v="ELN"/>
    <x v="8"/>
    <x v="103"/>
    <s v="Chiclayo"/>
    <s v="2"/>
    <s v="U"/>
    <s v="Inteconectado"/>
    <s v="PL0094"/>
    <s v="BT5B-R"/>
    <s v="Mayor a 100kWh"/>
    <n v="61253"/>
    <n v="12800831.310000001"/>
    <n v="7051814.6200000001"/>
    <n v="198842.51"/>
  </r>
  <r>
    <x v="0"/>
    <x v="9"/>
    <s v="ELN"/>
    <x v="8"/>
    <x v="104"/>
    <s v="Chongoyape"/>
    <s v="4"/>
    <s v="R"/>
    <s v="Inteconectado"/>
    <s v="PL0098"/>
    <s v="BT5B-R"/>
    <s v="De 0 a 30 kWh "/>
    <n v="4966"/>
    <n v="53006.5"/>
    <n v="30247.72"/>
    <n v="-20013.580000000002"/>
  </r>
  <r>
    <x v="0"/>
    <x v="9"/>
    <s v="ELN"/>
    <x v="8"/>
    <x v="104"/>
    <s v="Chongoyape"/>
    <s v="4"/>
    <s v="R"/>
    <s v="Inteconectado"/>
    <s v="PL0098"/>
    <s v="BT5B-R"/>
    <s v="De 30 a 100kWh"/>
    <n v="2743"/>
    <n v="175497.60000000001"/>
    <n v="80302.490000000005"/>
    <n v="-36561.39"/>
  </r>
  <r>
    <x v="0"/>
    <x v="9"/>
    <s v="ELN"/>
    <x v="8"/>
    <x v="104"/>
    <s v="Chongoyape"/>
    <s v="4"/>
    <s v="R"/>
    <s v="Inteconectado"/>
    <s v="PL0098"/>
    <s v="BT5B-R"/>
    <s v="Mayor a 100kWh"/>
    <n v="482"/>
    <n v="92642.7"/>
    <n v="59880.37"/>
    <n v="1689.99"/>
  </r>
  <r>
    <x v="0"/>
    <x v="9"/>
    <s v="ELN"/>
    <x v="8"/>
    <x v="105"/>
    <s v="Chota"/>
    <s v="2"/>
    <s v="U"/>
    <s v="Inteconectado"/>
    <s v="PL0099"/>
    <s v="BT5B-R"/>
    <s v="De 0 a 30 kWh "/>
    <n v="3109"/>
    <n v="35666.29"/>
    <n v="23823.62"/>
    <n v="-4853.2299999999996"/>
  </r>
  <r>
    <x v="0"/>
    <x v="9"/>
    <s v="ELN"/>
    <x v="8"/>
    <x v="105"/>
    <s v="Chota"/>
    <s v="2"/>
    <s v="U"/>
    <s v="Inteconectado"/>
    <s v="PL0099"/>
    <s v="BT5B-R"/>
    <s v="De 30 a 100kWh"/>
    <n v="1840"/>
    <n v="104290.57"/>
    <n v="54740.12"/>
    <n v="-7510.26"/>
  </r>
  <r>
    <x v="0"/>
    <x v="9"/>
    <s v="ELN"/>
    <x v="8"/>
    <x v="105"/>
    <s v="Chota"/>
    <s v="2"/>
    <s v="U"/>
    <s v="Inteconectado"/>
    <s v="PL0099"/>
    <s v="BT5B-R"/>
    <s v="Mayor a 100kWh"/>
    <n v="616"/>
    <n v="117615.85"/>
    <n v="67744.740000000005"/>
    <n v="1923.67"/>
  </r>
  <r>
    <x v="0"/>
    <x v="9"/>
    <s v="ELN"/>
    <x v="8"/>
    <x v="106"/>
    <s v="Cutervo"/>
    <s v="4"/>
    <s v="R"/>
    <s v="Inteconectado"/>
    <s v="PL0100"/>
    <s v="BT5B-R"/>
    <s v="De 0 a 30 kWh "/>
    <n v="4191"/>
    <n v="50131.87"/>
    <n v="26781.94"/>
    <n v="-18926.97"/>
  </r>
  <r>
    <x v="0"/>
    <x v="9"/>
    <s v="ELN"/>
    <x v="8"/>
    <x v="106"/>
    <s v="Cutervo"/>
    <s v="4"/>
    <s v="R"/>
    <s v="Inteconectado"/>
    <s v="PL0100"/>
    <s v="BT5B-R"/>
    <s v="De 30 a 100kWh"/>
    <n v="2086"/>
    <n v="115410.01"/>
    <n v="54234.67"/>
    <n v="-23643.42"/>
  </r>
  <r>
    <x v="0"/>
    <x v="9"/>
    <s v="ELN"/>
    <x v="8"/>
    <x v="106"/>
    <s v="Cutervo"/>
    <s v="4"/>
    <s v="R"/>
    <s v="Inteconectado"/>
    <s v="PL0100"/>
    <s v="BT5B-R"/>
    <s v="Mayor a 100kWh"/>
    <n v="501"/>
    <n v="92374.65"/>
    <n v="59712.61"/>
    <n v="1743.62"/>
  </r>
  <r>
    <x v="0"/>
    <x v="9"/>
    <s v="ELN"/>
    <x v="8"/>
    <x v="107"/>
    <s v="Querocoto"/>
    <s v="4"/>
    <s v="R"/>
    <s v="Inteconectado"/>
    <s v="PL0106"/>
    <s v="BT5B-R"/>
    <s v="De 0 a 30 kWh "/>
    <n v="257"/>
    <n v="23161.19"/>
    <n v="6294.48"/>
    <n v="-8749.61"/>
  </r>
  <r>
    <x v="0"/>
    <x v="9"/>
    <s v="ELN"/>
    <x v="8"/>
    <x v="107"/>
    <s v="Querocoto"/>
    <s v="4"/>
    <s v="R"/>
    <s v="Inteconectado"/>
    <s v="PL0106"/>
    <s v="BT5B-R"/>
    <s v="De 30 a 100kWh"/>
    <n v="76"/>
    <n v="66109.77"/>
    <n v="28074.37"/>
    <n v="-12487.89"/>
  </r>
  <r>
    <x v="0"/>
    <x v="9"/>
    <s v="ELN"/>
    <x v="8"/>
    <x v="107"/>
    <s v="Querocoto"/>
    <s v="4"/>
    <s v="R"/>
    <s v="Inteconectado"/>
    <s v="PL0106"/>
    <s v="BT5B-R"/>
    <s v="Mayor a 100kWh"/>
    <n v="6"/>
    <n v="1238.22"/>
    <n v="798.8"/>
    <n v="22.53"/>
  </r>
  <r>
    <x v="0"/>
    <x v="9"/>
    <s v="ELN"/>
    <x v="8"/>
    <x v="108"/>
    <s v="Niepos"/>
    <s v="4"/>
    <s v="R"/>
    <s v="Inteconectado"/>
    <s v="PL0109"/>
    <s v="BT5B-R"/>
    <s v="De 0 a 30 kWh "/>
    <n v="2768"/>
    <n v="30425.35"/>
    <n v="17090.07"/>
    <n v="-11534.5"/>
  </r>
  <r>
    <x v="0"/>
    <x v="9"/>
    <s v="ELN"/>
    <x v="8"/>
    <x v="108"/>
    <s v="Niepos"/>
    <s v="4"/>
    <s v="R"/>
    <s v="Inteconectado"/>
    <s v="PL0109"/>
    <s v="BT5B-R"/>
    <s v="De 30 a 100kWh"/>
    <n v="1266"/>
    <n v="70143.83"/>
    <n v="32622.61"/>
    <n v="-14866.06"/>
  </r>
  <r>
    <x v="0"/>
    <x v="9"/>
    <s v="ELN"/>
    <x v="8"/>
    <x v="108"/>
    <s v="Niepos"/>
    <s v="4"/>
    <s v="R"/>
    <s v="Inteconectado"/>
    <s v="PL0109"/>
    <s v="BT5B-R"/>
    <s v="Mayor a 100kWh"/>
    <n v="173"/>
    <n v="35608.22"/>
    <n v="23055.4"/>
    <n v="0"/>
  </r>
  <r>
    <x v="0"/>
    <x v="9"/>
    <s v="ELN"/>
    <x v="8"/>
    <x v="109"/>
    <s v="Chiclayo Baja Densidad"/>
    <s v="3"/>
    <s v="U"/>
    <s v="Inteconectado"/>
    <s v="PL0227"/>
    <s v="BT5B-R"/>
    <s v="De 0 a 30 kWh "/>
    <n v="24190"/>
    <n v="308394"/>
    <n v="197659.54"/>
    <n v="-41087.839999999997"/>
  </r>
  <r>
    <x v="0"/>
    <x v="9"/>
    <s v="ELN"/>
    <x v="8"/>
    <x v="109"/>
    <s v="Chiclayo Baja Densidad"/>
    <s v="3"/>
    <s v="U"/>
    <s v="Inteconectado"/>
    <s v="PL0227"/>
    <s v="BT5B-R"/>
    <s v="De 30 a 100kWh"/>
    <n v="28928"/>
    <n v="1798224.82"/>
    <n v="929837.31"/>
    <n v="-118271.41"/>
  </r>
  <r>
    <x v="0"/>
    <x v="9"/>
    <s v="ELN"/>
    <x v="8"/>
    <x v="109"/>
    <s v="Chiclayo Baja Densidad"/>
    <s v="3"/>
    <s v="U"/>
    <s v="Inteconectado"/>
    <s v="PL0227"/>
    <s v="BT5B-R"/>
    <s v="Mayor a 100kWh"/>
    <n v="9850"/>
    <n v="1818943.64"/>
    <n v="1029881.93"/>
    <n v="29115.8"/>
  </r>
  <r>
    <x v="0"/>
    <x v="9"/>
    <s v="ELN"/>
    <x v="8"/>
    <x v="110"/>
    <s v="Bambamarca"/>
    <s v="2"/>
    <s v="U"/>
    <s v="Inteconectado"/>
    <s v="PL1099"/>
    <s v="BT5B-R"/>
    <s v="De 0 a 30 kWh "/>
    <n v="2160"/>
    <n v="26655.88"/>
    <n v="17136.490000000002"/>
    <n v="-3566.06"/>
  </r>
  <r>
    <x v="0"/>
    <x v="9"/>
    <s v="ELN"/>
    <x v="8"/>
    <x v="110"/>
    <s v="Bambamarca"/>
    <s v="2"/>
    <s v="U"/>
    <s v="Inteconectado"/>
    <s v="PL1099"/>
    <s v="BT5B-R"/>
    <s v="De 30 a 100kWh"/>
    <n v="1282"/>
    <n v="71672.13"/>
    <n v="37028.6"/>
    <n v="-5155.68"/>
  </r>
  <r>
    <x v="0"/>
    <x v="9"/>
    <s v="ELN"/>
    <x v="8"/>
    <x v="110"/>
    <s v="Bambamarca"/>
    <s v="2"/>
    <s v="U"/>
    <s v="Inteconectado"/>
    <s v="PL1099"/>
    <s v="BT5B-R"/>
    <s v="Mayor a 100kWh"/>
    <n v="485"/>
    <n v="93067.24"/>
    <n v="52740.7"/>
    <n v="1493.86"/>
  </r>
  <r>
    <x v="0"/>
    <x v="9"/>
    <s v="ELN"/>
    <x v="8"/>
    <x v="111"/>
    <s v="Olmos"/>
    <s v="3"/>
    <s v="U"/>
    <s v="Inteconectado"/>
    <s v="PL1227"/>
    <s v="BT5B-R"/>
    <s v="De 0 a 30 kWh "/>
    <n v="10224"/>
    <n v="101220.43"/>
    <n v="71887.09"/>
    <n v="-13480.73"/>
  </r>
  <r>
    <x v="0"/>
    <x v="9"/>
    <s v="ELN"/>
    <x v="8"/>
    <x v="111"/>
    <s v="Olmos"/>
    <s v="3"/>
    <s v="U"/>
    <s v="Inteconectado"/>
    <s v="PL1227"/>
    <s v="BT5B-R"/>
    <s v="De 30 a 100kWh"/>
    <n v="6137"/>
    <n v="368351"/>
    <n v="190731.66"/>
    <n v="-24611.47"/>
  </r>
  <r>
    <x v="0"/>
    <x v="9"/>
    <s v="ELN"/>
    <x v="8"/>
    <x v="111"/>
    <s v="Olmos"/>
    <s v="3"/>
    <s v="U"/>
    <s v="Inteconectado"/>
    <s v="PL1227"/>
    <s v="BT5B-R"/>
    <s v="Mayor a 100kWh"/>
    <n v="2183"/>
    <n v="471986.14"/>
    <n v="266066"/>
    <n v="7520.3"/>
  </r>
  <r>
    <x v="0"/>
    <x v="9"/>
    <s v="ELN"/>
    <x v="8"/>
    <x v="112"/>
    <s v="Bambamarca Rural"/>
    <s v="6"/>
    <s v="R"/>
    <s v="Inteconectado"/>
    <s v="PL2099"/>
    <s v="BT5B-R"/>
    <s v="De 0 a 30 kWh "/>
    <n v="3755"/>
    <n v="21590.05"/>
    <n v="20151.3"/>
    <n v="-8928.7199999999993"/>
  </r>
  <r>
    <x v="0"/>
    <x v="9"/>
    <s v="ELN"/>
    <x v="8"/>
    <x v="112"/>
    <s v="Bambamarca Rural"/>
    <s v="6"/>
    <s v="R"/>
    <s v="Inteconectado"/>
    <s v="PL2099"/>
    <s v="BT5B-R"/>
    <s v="De 30 a 100kWh"/>
    <n v="172"/>
    <n v="8754.34"/>
    <n v="4372.91"/>
    <n v="-2135.27"/>
  </r>
  <r>
    <x v="0"/>
    <x v="9"/>
    <s v="ELN"/>
    <x v="8"/>
    <x v="112"/>
    <s v="Bambamarca Rural"/>
    <s v="6"/>
    <s v="R"/>
    <s v="Inteconectado"/>
    <s v="PL2099"/>
    <s v="BT5B-R"/>
    <s v="Mayor a 100kWh"/>
    <n v="28"/>
    <n v="7212"/>
    <n v="5058.54"/>
    <n v="142.16999999999999"/>
  </r>
  <r>
    <x v="0"/>
    <x v="9"/>
    <s v="ELN"/>
    <x v="8"/>
    <x v="113"/>
    <s v="Chota Rural"/>
    <s v="5"/>
    <s v="R"/>
    <s v="Inteconectado"/>
    <s v="PL3099"/>
    <s v="BT5B-R"/>
    <s v="De 0 a 30 kWh "/>
    <n v="1512"/>
    <n v="17086.63"/>
    <n v="10248.1"/>
    <n v="-7206.68"/>
  </r>
  <r>
    <x v="0"/>
    <x v="9"/>
    <s v="ELN"/>
    <x v="8"/>
    <x v="113"/>
    <s v="Chota Rural"/>
    <s v="5"/>
    <s v="R"/>
    <s v="Inteconectado"/>
    <s v="PL3099"/>
    <s v="BT5B-R"/>
    <s v="De 30 a 100kWh"/>
    <n v="696"/>
    <n v="39808.639999999999"/>
    <n v="20942.28"/>
    <n v="-8799.81"/>
  </r>
  <r>
    <x v="0"/>
    <x v="9"/>
    <s v="ELN"/>
    <x v="8"/>
    <x v="113"/>
    <s v="Chota Rural"/>
    <s v="5"/>
    <s v="R"/>
    <s v="Inteconectado"/>
    <s v="PL3099"/>
    <s v="BT5B-R"/>
    <s v="Mayor a 100kWh"/>
    <n v="183"/>
    <n v="35235.33"/>
    <n v="25278.2"/>
    <n v="776.68"/>
  </r>
  <r>
    <x v="0"/>
    <x v="9"/>
    <s v="ELN"/>
    <x v="8"/>
    <x v="336"/>
    <s v="Chogoyape SER"/>
    <s v="SER"/>
    <s v="R"/>
    <s v="Inteconectado"/>
    <s v="PR0098"/>
    <s v="BT5B-R"/>
    <s v="De 0 a 30 kWh "/>
    <n v="633"/>
    <n v="3493"/>
    <n v="4306.28"/>
    <n v="-1697.31"/>
  </r>
  <r>
    <x v="0"/>
    <x v="9"/>
    <s v="ELN"/>
    <x v="8"/>
    <x v="336"/>
    <s v="Chogoyape SER"/>
    <s v="SER"/>
    <s v="R"/>
    <s v="Inteconectado"/>
    <s v="PR0098"/>
    <s v="BT5B-R"/>
    <s v="De 30 a 100kWh"/>
    <n v="35"/>
    <n v="1734"/>
    <n v="1028.96"/>
    <n v="-509.95"/>
  </r>
  <r>
    <x v="0"/>
    <x v="9"/>
    <s v="ELN"/>
    <x v="8"/>
    <x v="336"/>
    <s v="Chogoyape SER"/>
    <s v="SER"/>
    <s v="R"/>
    <s v="Inteconectado"/>
    <s v="PR0098"/>
    <s v="BT5B-R"/>
    <s v="Mayor a 100kWh"/>
    <n v="3"/>
    <n v="389"/>
    <n v="329.5"/>
    <n v="9.27"/>
  </r>
  <r>
    <x v="0"/>
    <x v="9"/>
    <s v="ELN"/>
    <x v="8"/>
    <x v="114"/>
    <s v="Chiclayo Baja Densidad Rural"/>
    <s v="SER"/>
    <s v="R"/>
    <s v="Inteconectado"/>
    <s v="PR0094"/>
    <s v="BT5B-R"/>
    <s v="De 0 a 30 kWh "/>
    <n v="963"/>
    <n v="6435.96"/>
    <n v="6891.11"/>
    <n v="-3136.32"/>
  </r>
  <r>
    <x v="0"/>
    <x v="9"/>
    <s v="ELN"/>
    <x v="8"/>
    <x v="114"/>
    <s v="Chiclayo Baja Densidad Rural"/>
    <s v="SER"/>
    <s v="R"/>
    <s v="Inteconectado"/>
    <s v="PR0094"/>
    <s v="BT5B-R"/>
    <s v="De 30 a 100kWh"/>
    <n v="191"/>
    <n v="10005.5"/>
    <n v="5895.9"/>
    <n v="-2953.17"/>
  </r>
  <r>
    <x v="0"/>
    <x v="9"/>
    <s v="ELN"/>
    <x v="8"/>
    <x v="114"/>
    <s v="Chiclayo Baja Densidad Rural"/>
    <s v="SER"/>
    <s v="R"/>
    <s v="Inteconectado"/>
    <s v="PR0094"/>
    <s v="BT5B-R"/>
    <s v="Mayor a 100kWh"/>
    <n v="9"/>
    <n v="1595"/>
    <n v="1337.5"/>
    <n v="37.700000000000003"/>
  </r>
  <r>
    <x v="0"/>
    <x v="9"/>
    <s v="ELN"/>
    <x v="8"/>
    <x v="115"/>
    <s v="Sistema Eléctrico Rural Chiclayo"/>
    <s v="SER"/>
    <s v="R"/>
    <s v="Inteconectado"/>
    <s v="PR0094"/>
    <s v="BT5B-R"/>
    <s v="De 0 a 30 kWh "/>
    <n v="764"/>
    <n v="9832"/>
    <n v="6878.12"/>
    <n v="-4790.96"/>
  </r>
  <r>
    <x v="0"/>
    <x v="9"/>
    <s v="ELN"/>
    <x v="8"/>
    <x v="115"/>
    <s v="Sistema Eléctrico Rural Chiclayo"/>
    <s v="SER"/>
    <s v="R"/>
    <s v="Inteconectado"/>
    <s v="PR0094"/>
    <s v="BT5B-R"/>
    <s v="De 30 a 100kWh"/>
    <n v="509"/>
    <n v="27058"/>
    <n v="16450.12"/>
    <n v="-7441.58"/>
  </r>
  <r>
    <x v="0"/>
    <x v="9"/>
    <s v="ELN"/>
    <x v="8"/>
    <x v="115"/>
    <s v="Sistema Eléctrico Rural Chiclayo"/>
    <s v="SER"/>
    <s v="R"/>
    <s v="Inteconectado"/>
    <s v="PR0094"/>
    <s v="BT5B-R"/>
    <s v="Mayor a 100kWh"/>
    <n v="64"/>
    <n v="13702"/>
    <n v="11419.29"/>
    <n v="321.91000000000003"/>
  </r>
  <r>
    <x v="0"/>
    <x v="9"/>
    <s v="ELN"/>
    <x v="8"/>
    <x v="116"/>
    <s v="Sistema Eléctrico Rural Bambamarca"/>
    <s v="SER"/>
    <s v="R"/>
    <s v="Inteconectado"/>
    <s v="PR0099"/>
    <s v="BT5B-R"/>
    <s v="De 0 a 30 kWh "/>
    <n v="8905"/>
    <n v="49490.11"/>
    <n v="60499.7"/>
    <n v="-23747.22"/>
  </r>
  <r>
    <x v="0"/>
    <x v="9"/>
    <s v="ELN"/>
    <x v="8"/>
    <x v="116"/>
    <s v="Sistema Eléctrico Rural Bambamarca"/>
    <s v="SER"/>
    <s v="R"/>
    <s v="Inteconectado"/>
    <s v="PR0099"/>
    <s v="BT5B-R"/>
    <s v="De 30 a 100kWh"/>
    <n v="299"/>
    <n v="13683.22"/>
    <n v="7823.18"/>
    <n v="-4305.71"/>
  </r>
  <r>
    <x v="0"/>
    <x v="9"/>
    <s v="ELN"/>
    <x v="8"/>
    <x v="116"/>
    <s v="Sistema Eléctrico Rural Bambamarca"/>
    <s v="SER"/>
    <s v="R"/>
    <s v="Inteconectado"/>
    <s v="PR0099"/>
    <s v="BT5B-R"/>
    <s v="Mayor a 100kWh"/>
    <n v="16"/>
    <n v="2597.81"/>
    <n v="2152.81"/>
    <n v="60.58"/>
  </r>
  <r>
    <x v="0"/>
    <x v="9"/>
    <s v="ELN"/>
    <x v="8"/>
    <x v="117"/>
    <s v="SER CUTERVO"/>
    <s v="SER"/>
    <s v="R"/>
    <s v="Inteconectado"/>
    <s v="PR0118"/>
    <s v="BT5B-R"/>
    <s v="De 0 a 30 kWh "/>
    <n v="208"/>
    <n v="1414.8"/>
    <n v="1494.53"/>
    <n v="-687.54"/>
  </r>
  <r>
    <x v="0"/>
    <x v="9"/>
    <s v="ELN"/>
    <x v="8"/>
    <x v="117"/>
    <s v="SER CUTERVO"/>
    <s v="SER"/>
    <s v="R"/>
    <s v="Inteconectado"/>
    <s v="PR0118"/>
    <s v="BT5B-R"/>
    <s v="De 30 a 100kWh"/>
    <n v="13"/>
    <n v="758.9"/>
    <n v="472.22"/>
    <n v="-189.54"/>
  </r>
  <r>
    <x v="0"/>
    <x v="9"/>
    <s v="ELN"/>
    <x v="8"/>
    <x v="117"/>
    <s v="SER CUTERVO"/>
    <s v="SER"/>
    <s v="R"/>
    <s v="Inteconectado"/>
    <s v="PR0118"/>
    <s v="BT5B-R"/>
    <s v="Mayor a 100kWh"/>
    <n v="1"/>
    <n v="103.2"/>
    <n v="88.51"/>
    <n v="2.4900000000000002"/>
  </r>
  <r>
    <x v="0"/>
    <x v="9"/>
    <s v="ELN"/>
    <x v="8"/>
    <x v="118"/>
    <s v="Sistema Eléctrico Rural Niepos"/>
    <s v="SER"/>
    <s v="R"/>
    <s v="Inteconectado"/>
    <s v="PR0099"/>
    <s v="BT5B-R"/>
    <s v="De 0 a 30 kWh "/>
    <n v="819"/>
    <n v="5367"/>
    <n v="5828.76"/>
    <n v="-2615.65"/>
  </r>
  <r>
    <x v="0"/>
    <x v="9"/>
    <s v="ELN"/>
    <x v="8"/>
    <x v="118"/>
    <s v="Sistema Eléctrico Rural Niepos"/>
    <s v="SER"/>
    <s v="R"/>
    <s v="Inteconectado"/>
    <s v="PR0099"/>
    <s v="BT5B-R"/>
    <s v="De 30 a 100kWh"/>
    <n v="27"/>
    <n v="1168"/>
    <n v="662.56"/>
    <n v="-394.74"/>
  </r>
  <r>
    <x v="0"/>
    <x v="9"/>
    <s v="ELN"/>
    <x v="8"/>
    <x v="118"/>
    <s v="Sistema Eléctrico Rural Niepos"/>
    <s v="SER"/>
    <s v="R"/>
    <s v="Inteconectado"/>
    <s v="PR0099"/>
    <s v="BT5B-R"/>
    <s v="Mayor a 100kWh"/>
    <n v="2"/>
    <n v="437"/>
    <n v="363.98"/>
    <n v="10.26"/>
  </r>
  <r>
    <x v="0"/>
    <x v="9"/>
    <s v="ELN"/>
    <x v="8"/>
    <x v="119"/>
    <s v="Sistema Eléctrico Rural Chota"/>
    <s v="SER"/>
    <s v="R"/>
    <s v="Inteconectado"/>
    <s v="PR0099"/>
    <s v="BT5B-R"/>
    <s v="De 0 a 30 kWh "/>
    <n v="1365"/>
    <n v="6973.46"/>
    <n v="9119.35"/>
    <n v="-3388.93"/>
  </r>
  <r>
    <x v="0"/>
    <x v="9"/>
    <s v="ELN"/>
    <x v="8"/>
    <x v="119"/>
    <s v="Sistema Eléctrico Rural Chota"/>
    <s v="SER"/>
    <s v="R"/>
    <s v="Inteconectado"/>
    <s v="PR0099"/>
    <s v="BT5B-R"/>
    <s v="De 30 a 100kWh"/>
    <n v="21"/>
    <n v="899.62"/>
    <n v="506.42"/>
    <n v="-306.68"/>
  </r>
  <r>
    <x v="0"/>
    <x v="9"/>
    <s v="ELN"/>
    <x v="8"/>
    <x v="119"/>
    <s v="Sistema Eléctrico Rural Chota"/>
    <s v="SER"/>
    <s v="R"/>
    <s v="Inteconectado"/>
    <s v="PR0099"/>
    <s v="BT5B-R"/>
    <s v="Mayor a 100kWh"/>
    <n v="2"/>
    <n v="302.56"/>
    <n v="237.21"/>
    <n v="19.309999999999999"/>
  </r>
  <r>
    <x v="0"/>
    <x v="9"/>
    <s v="ELNM"/>
    <x v="9"/>
    <x v="120"/>
    <s v="Cajamarca"/>
    <s v="2"/>
    <s v="U"/>
    <s v="Inteconectado"/>
    <s v="PL0118"/>
    <s v="BT5B-R"/>
    <s v="De 0 a 30 kWh "/>
    <n v="10749"/>
    <n v="131752.46"/>
    <n v="84365.29"/>
    <n v="-17468.919999999998"/>
  </r>
  <r>
    <x v="0"/>
    <x v="9"/>
    <s v="ELNM"/>
    <x v="9"/>
    <x v="120"/>
    <s v="Cajamarca"/>
    <s v="2"/>
    <s v="U"/>
    <s v="Inteconectado"/>
    <s v="PL0118"/>
    <s v="BT5B-R"/>
    <s v="De 30 a 100kWh"/>
    <n v="15833"/>
    <n v="1129798.3"/>
    <n v="574775.41"/>
    <n v="-70807.11"/>
  </r>
  <r>
    <x v="0"/>
    <x v="9"/>
    <s v="ELNM"/>
    <x v="9"/>
    <x v="120"/>
    <s v="Cajamarca"/>
    <s v="2"/>
    <s v="U"/>
    <s v="Inteconectado"/>
    <s v="PL0118"/>
    <s v="BT5B-R"/>
    <s v="Mayor a 100kWh"/>
    <n v="18076"/>
    <n v="3673678.2"/>
    <n v="2057693.36"/>
    <n v="58182.28"/>
  </r>
  <r>
    <x v="0"/>
    <x v="9"/>
    <s v="ELNM"/>
    <x v="9"/>
    <x v="121"/>
    <s v="Chimbote"/>
    <s v="2"/>
    <s v="U"/>
    <s v="Inteconectado"/>
    <s v="PL0119"/>
    <s v="BT5B-R"/>
    <s v="De 0 a 30 kWh "/>
    <n v="16269"/>
    <n v="170121.9"/>
    <n v="116158.38"/>
    <n v="-22591.439999999999"/>
  </r>
  <r>
    <x v="0"/>
    <x v="9"/>
    <s v="ELNM"/>
    <x v="9"/>
    <x v="121"/>
    <s v="Chimbote"/>
    <s v="2"/>
    <s v="U"/>
    <s v="Inteconectado"/>
    <s v="PL0119"/>
    <s v="BT5B-R"/>
    <s v="De 30 a 100kWh"/>
    <n v="26957"/>
    <n v="1812823.75"/>
    <n v="932367.51"/>
    <n v="-109701.36"/>
  </r>
  <r>
    <x v="0"/>
    <x v="9"/>
    <s v="ELNM"/>
    <x v="9"/>
    <x v="121"/>
    <s v="Chimbote"/>
    <s v="2"/>
    <s v="U"/>
    <s v="Inteconectado"/>
    <s v="PL0119"/>
    <s v="BT5B-R"/>
    <s v="Mayor a 100kWh"/>
    <n v="29427"/>
    <n v="5692339.2199999997"/>
    <n v="3197222.43"/>
    <n v="90204.12"/>
  </r>
  <r>
    <x v="0"/>
    <x v="9"/>
    <s v="ELNM"/>
    <x v="9"/>
    <x v="122"/>
    <s v="Guadalupe"/>
    <s v="2"/>
    <s v="U"/>
    <s v="Inteconectado"/>
    <s v="PL0120"/>
    <s v="BT5B-R"/>
    <s v="De 0 a 30 kWh "/>
    <n v="10932"/>
    <n v="138630.9"/>
    <n v="87643.01"/>
    <n v="-18381.439999999999"/>
  </r>
  <r>
    <x v="0"/>
    <x v="9"/>
    <s v="ELNM"/>
    <x v="9"/>
    <x v="122"/>
    <s v="Guadalupe"/>
    <s v="2"/>
    <s v="U"/>
    <s v="Inteconectado"/>
    <s v="PL0120"/>
    <s v="BT5B-R"/>
    <s v="De 30 a 100kWh"/>
    <n v="14680"/>
    <n v="923381.51"/>
    <n v="474401.92"/>
    <n v="-58448.77"/>
  </r>
  <r>
    <x v="0"/>
    <x v="9"/>
    <s v="ELNM"/>
    <x v="9"/>
    <x v="122"/>
    <s v="Guadalupe"/>
    <s v="2"/>
    <s v="U"/>
    <s v="Inteconectado"/>
    <s v="PL0120"/>
    <s v="BT5B-R"/>
    <s v="Mayor a 100kWh"/>
    <n v="8057"/>
    <n v="1416591.8"/>
    <n v="796797.86"/>
    <n v="22532.84"/>
  </r>
  <r>
    <x v="0"/>
    <x v="9"/>
    <s v="ELNM"/>
    <x v="9"/>
    <x v="123"/>
    <s v="Huarmey"/>
    <s v="2"/>
    <s v="U"/>
    <s v="Inteconectado"/>
    <s v="PL0121"/>
    <s v="BT5B-R"/>
    <s v="De 0 a 30 kWh "/>
    <n v="1448"/>
    <n v="25527"/>
    <n v="14827.13"/>
    <n v="-3506.13"/>
  </r>
  <r>
    <x v="0"/>
    <x v="9"/>
    <s v="ELNM"/>
    <x v="9"/>
    <x v="123"/>
    <s v="Huarmey"/>
    <s v="2"/>
    <s v="U"/>
    <s v="Inteconectado"/>
    <s v="PL0121"/>
    <s v="BT5B-R"/>
    <s v="De 30 a 100kWh"/>
    <n v="2161"/>
    <n v="154671"/>
    <n v="80523.740000000005"/>
    <n v="-10831.48"/>
  </r>
  <r>
    <x v="0"/>
    <x v="9"/>
    <s v="ELNM"/>
    <x v="9"/>
    <x v="123"/>
    <s v="Huarmey"/>
    <s v="2"/>
    <s v="U"/>
    <s v="Inteconectado"/>
    <s v="PL0121"/>
    <s v="BT5B-R"/>
    <s v="Mayor a 100kWh"/>
    <n v="1238"/>
    <n v="222213"/>
    <n v="129328.49"/>
    <n v="3639.93"/>
  </r>
  <r>
    <x v="0"/>
    <x v="9"/>
    <s v="ELNM"/>
    <x v="9"/>
    <x v="124"/>
    <s v="Trujillo"/>
    <s v="2"/>
    <s v="U"/>
    <s v="Inteconectado"/>
    <s v="PL0122"/>
    <s v="BT5B-R"/>
    <s v="De 0 a 30 kWh "/>
    <n v="39351"/>
    <n v="499895.76"/>
    <n v="316227.21000000002"/>
    <n v="-66389.399999999994"/>
  </r>
  <r>
    <x v="0"/>
    <x v="9"/>
    <s v="ELNM"/>
    <x v="9"/>
    <x v="124"/>
    <s v="Trujillo"/>
    <s v="2"/>
    <s v="U"/>
    <s v="Inteconectado"/>
    <s v="PL0122"/>
    <s v="BT5B-R"/>
    <s v="De 30 a 100kWh"/>
    <n v="71376"/>
    <n v="4781325.4400000004"/>
    <n v="2458067.48"/>
    <n v="-291829.49"/>
  </r>
  <r>
    <x v="0"/>
    <x v="9"/>
    <s v="ELNM"/>
    <x v="9"/>
    <x v="124"/>
    <s v="Trujillo"/>
    <s v="2"/>
    <s v="U"/>
    <s v="Inteconectado"/>
    <s v="PL0122"/>
    <s v="BT5B-R"/>
    <s v="Mayor a 100kWh"/>
    <n v="86339"/>
    <n v="18231021.77"/>
    <n v="10219171.16"/>
    <n v="288234.71000000002"/>
  </r>
  <r>
    <x v="0"/>
    <x v="9"/>
    <s v="ELNM"/>
    <x v="9"/>
    <x v="125"/>
    <s v="Caraz-Carhuaz-Huaraz"/>
    <s v="3"/>
    <s v="U"/>
    <s v="Inteconectado"/>
    <s v="PL0123"/>
    <s v="BT5B-R"/>
    <s v="De 0 a 30 kWh "/>
    <n v="17237"/>
    <n v="213363.9"/>
    <n v="139378.85"/>
    <n v="-28832.17"/>
  </r>
  <r>
    <x v="0"/>
    <x v="9"/>
    <s v="ELNM"/>
    <x v="9"/>
    <x v="125"/>
    <s v="Caraz-Carhuaz-Huaraz"/>
    <s v="3"/>
    <s v="U"/>
    <s v="Inteconectado"/>
    <s v="PL0123"/>
    <s v="BT5B-R"/>
    <s v="De 30 a 100kWh"/>
    <n v="15617"/>
    <n v="970547.52"/>
    <n v="507780.33"/>
    <n v="-64564.93"/>
  </r>
  <r>
    <x v="0"/>
    <x v="9"/>
    <s v="ELNM"/>
    <x v="9"/>
    <x v="125"/>
    <s v="Caraz-Carhuaz-Huaraz"/>
    <s v="3"/>
    <s v="U"/>
    <s v="Inteconectado"/>
    <s v="PL0123"/>
    <s v="BT5B-R"/>
    <s v="Mayor a 100kWh"/>
    <n v="11561"/>
    <n v="2248254.08"/>
    <n v="1286561.83"/>
    <n v="36329.949999999997"/>
  </r>
  <r>
    <x v="0"/>
    <x v="9"/>
    <s v="ELNM"/>
    <x v="9"/>
    <x v="126"/>
    <s v="Huallanca"/>
    <s v="5"/>
    <s v="R"/>
    <s v="Inteconectado"/>
    <s v="PL0124"/>
    <s v="BT5B-R"/>
    <s v="De 0 a 30 kWh "/>
    <n v="1884"/>
    <n v="20999.9"/>
    <n v="12751.01"/>
    <n v="-8934.5300000000007"/>
  </r>
  <r>
    <x v="0"/>
    <x v="9"/>
    <s v="ELNM"/>
    <x v="9"/>
    <x v="126"/>
    <s v="Huallanca"/>
    <s v="5"/>
    <s v="R"/>
    <s v="Inteconectado"/>
    <s v="PL0124"/>
    <s v="BT5B-R"/>
    <s v="De 30 a 100kWh"/>
    <n v="659"/>
    <n v="34920.9"/>
    <n v="18104.86"/>
    <n v="-8408.84"/>
  </r>
  <r>
    <x v="0"/>
    <x v="9"/>
    <s v="ELNM"/>
    <x v="9"/>
    <x v="126"/>
    <s v="Huallanca"/>
    <s v="5"/>
    <s v="R"/>
    <s v="Inteconectado"/>
    <s v="PL0124"/>
    <s v="BT5B-R"/>
    <s v="Mayor a 100kWh"/>
    <n v="76"/>
    <n v="13309"/>
    <n v="9703.24"/>
    <n v="273.38"/>
  </r>
  <r>
    <x v="0"/>
    <x v="9"/>
    <s v="ELNM"/>
    <x v="9"/>
    <x v="127"/>
    <s v="Ticapampa"/>
    <s v="4"/>
    <s v="R"/>
    <s v="Inteconectado"/>
    <s v="PL0125"/>
    <s v="BT5B-R"/>
    <s v="De 0 a 30 kWh "/>
    <n v="4036"/>
    <n v="37905.800000000003"/>
    <n v="23454.34"/>
    <n v="-14411.02"/>
  </r>
  <r>
    <x v="0"/>
    <x v="9"/>
    <s v="ELNM"/>
    <x v="9"/>
    <x v="127"/>
    <s v="Ticapampa"/>
    <s v="4"/>
    <s v="R"/>
    <s v="Inteconectado"/>
    <s v="PL0125"/>
    <s v="BT5B-R"/>
    <s v="De 30 a 100kWh"/>
    <n v="1534"/>
    <n v="83612.7"/>
    <n v="39335.08"/>
    <n v="-17537.189999999999"/>
  </r>
  <r>
    <x v="0"/>
    <x v="9"/>
    <s v="ELNM"/>
    <x v="9"/>
    <x v="127"/>
    <s v="Ticapampa"/>
    <s v="4"/>
    <s v="R"/>
    <s v="Inteconectado"/>
    <s v="PL0125"/>
    <s v="BT5B-R"/>
    <s v="Mayor a 100kWh"/>
    <n v="270"/>
    <n v="43703"/>
    <n v="28611.57"/>
    <n v="806.2"/>
  </r>
  <r>
    <x v="0"/>
    <x v="9"/>
    <s v="ELNM"/>
    <x v="9"/>
    <x v="128"/>
    <s v="Huari"/>
    <s v="5"/>
    <s v="R"/>
    <s v="Inteconectado"/>
    <s v="PL0126"/>
    <s v="BT5B-R"/>
    <s v="De 0 a 30 kWh "/>
    <n v="9730"/>
    <n v="103341.2"/>
    <n v="64518.61"/>
    <n v="-43965.81"/>
  </r>
  <r>
    <x v="0"/>
    <x v="9"/>
    <s v="ELNM"/>
    <x v="9"/>
    <x v="128"/>
    <s v="Huari"/>
    <s v="5"/>
    <s v="R"/>
    <s v="Inteconectado"/>
    <s v="PL0126"/>
    <s v="BT5B-R"/>
    <s v="De 30 a 100kWh"/>
    <n v="2830"/>
    <n v="150874"/>
    <n v="78127.520000000004"/>
    <n v="-36358.28"/>
  </r>
  <r>
    <x v="0"/>
    <x v="9"/>
    <s v="ELNM"/>
    <x v="9"/>
    <x v="128"/>
    <s v="Huari"/>
    <s v="5"/>
    <s v="R"/>
    <s v="Inteconectado"/>
    <s v="PL0126"/>
    <s v="BT5B-R"/>
    <s v="Mayor a 100kWh"/>
    <n v="551"/>
    <n v="105007.5"/>
    <n v="76364.69"/>
    <n v="2151.3000000000002"/>
  </r>
  <r>
    <x v="0"/>
    <x v="9"/>
    <s v="ELNM"/>
    <x v="9"/>
    <x v="129"/>
    <s v="Pomabamba"/>
    <s v="6"/>
    <s v="R"/>
    <s v="Inteconectado"/>
    <s v="PL0127"/>
    <s v="BT5B-R"/>
    <s v="De 0 a 30 kWh "/>
    <n v="5755"/>
    <n v="62564.29"/>
    <n v="38745.42"/>
    <n v="-26485.37"/>
  </r>
  <r>
    <x v="0"/>
    <x v="9"/>
    <s v="ELNM"/>
    <x v="9"/>
    <x v="129"/>
    <s v="Pomabamba"/>
    <s v="6"/>
    <s v="R"/>
    <s v="Inteconectado"/>
    <s v="PL0127"/>
    <s v="BT5B-R"/>
    <s v="De 30 a 100kWh"/>
    <n v="1420"/>
    <n v="72738.8"/>
    <n v="36907.97"/>
    <n v="-18330.93"/>
  </r>
  <r>
    <x v="0"/>
    <x v="9"/>
    <s v="ELNM"/>
    <x v="9"/>
    <x v="129"/>
    <s v="Pomabamba"/>
    <s v="6"/>
    <s v="R"/>
    <s v="Inteconectado"/>
    <s v="PL0127"/>
    <s v="BT5B-R"/>
    <s v="Mayor a 100kWh"/>
    <n v="183"/>
    <n v="30788"/>
    <n v="22379.65"/>
    <n v="630.32000000000005"/>
  </r>
  <r>
    <x v="0"/>
    <x v="9"/>
    <s v="ELNM"/>
    <x v="9"/>
    <x v="130"/>
    <s v="Celendín"/>
    <s v="5"/>
    <s v="R"/>
    <s v="Inteconectado"/>
    <s v="PL0128"/>
    <s v="BT5B-R"/>
    <s v="De 0 a 30 kWh "/>
    <n v="9100"/>
    <n v="89374"/>
    <n v="58503.9"/>
    <n v="-38132.379999999997"/>
  </r>
  <r>
    <x v="0"/>
    <x v="9"/>
    <s v="ELNM"/>
    <x v="9"/>
    <x v="130"/>
    <s v="Celendín"/>
    <s v="5"/>
    <s v="R"/>
    <s v="Inteconectado"/>
    <s v="PL0128"/>
    <s v="BT5B-R"/>
    <s v="De 30 a 100kWh"/>
    <n v="2904"/>
    <n v="160909"/>
    <n v="84303.55"/>
    <n v="-37670.47"/>
  </r>
  <r>
    <x v="0"/>
    <x v="9"/>
    <s v="ELNM"/>
    <x v="9"/>
    <x v="130"/>
    <s v="Celendín"/>
    <s v="5"/>
    <s v="R"/>
    <s v="Inteconectado"/>
    <s v="PL0128"/>
    <s v="BT5B-R"/>
    <s v="Mayor a 100kWh"/>
    <n v="606"/>
    <n v="117304"/>
    <n v="85503.97"/>
    <n v="2414.08"/>
  </r>
  <r>
    <x v="0"/>
    <x v="9"/>
    <s v="ELNM"/>
    <x v="9"/>
    <x v="131"/>
    <s v="Chiquián"/>
    <s v="6"/>
    <s v="R"/>
    <s v="Aislado"/>
    <s v="PL0129"/>
    <s v="BT5B-R"/>
    <s v="De 0 a 30 kWh "/>
    <n v="3061"/>
    <n v="25795.42"/>
    <n v="14791.75"/>
    <n v="-9715.84"/>
  </r>
  <r>
    <x v="0"/>
    <x v="9"/>
    <s v="ELNM"/>
    <x v="9"/>
    <x v="131"/>
    <s v="Chiquián"/>
    <s v="6"/>
    <s v="R"/>
    <s v="Aislado"/>
    <s v="PL0129"/>
    <s v="BT5B-R"/>
    <s v="De 30 a 100kWh"/>
    <n v="752"/>
    <n v="38198.82"/>
    <n v="13008.72"/>
    <n v="-8497.6"/>
  </r>
  <r>
    <x v="0"/>
    <x v="9"/>
    <s v="ELNM"/>
    <x v="9"/>
    <x v="131"/>
    <s v="Chiquián"/>
    <s v="6"/>
    <s v="R"/>
    <s v="Aislado"/>
    <s v="PL0129"/>
    <s v="BT5B-R"/>
    <s v="Mayor a 100kWh"/>
    <n v="72"/>
    <n v="15060.7"/>
    <n v="7602.56"/>
    <n v="0"/>
  </r>
  <r>
    <x v="0"/>
    <x v="9"/>
    <s v="ELNM"/>
    <x v="9"/>
    <x v="132"/>
    <s v="Namora"/>
    <s v="4"/>
    <s v="R"/>
    <s v="Inteconectado"/>
    <s v="PL0131"/>
    <s v="BT5B-R"/>
    <s v="De 0 a 30 kWh "/>
    <n v="3167"/>
    <n v="27337.919999999998"/>
    <n v="17861.02"/>
    <n v="-10428.98"/>
  </r>
  <r>
    <x v="0"/>
    <x v="9"/>
    <s v="ELNM"/>
    <x v="9"/>
    <x v="132"/>
    <s v="Namora"/>
    <s v="4"/>
    <s v="R"/>
    <s v="Inteconectado"/>
    <s v="PL0131"/>
    <s v="BT5B-R"/>
    <s v="De 30 a 100kWh"/>
    <n v="631"/>
    <n v="32827.379999999997"/>
    <n v="15112.93"/>
    <n v="-7385.35"/>
  </r>
  <r>
    <x v="0"/>
    <x v="9"/>
    <s v="ELNM"/>
    <x v="9"/>
    <x v="132"/>
    <s v="Namora"/>
    <s v="4"/>
    <s v="R"/>
    <s v="Inteconectado"/>
    <s v="PL0131"/>
    <s v="BT5B-R"/>
    <s v="Mayor a 100kWh"/>
    <n v="108"/>
    <n v="19057"/>
    <n v="12480.1"/>
    <n v="352.42"/>
  </r>
  <r>
    <x v="0"/>
    <x v="9"/>
    <s v="ELNM"/>
    <x v="9"/>
    <x v="133"/>
    <s v="Tayabamba"/>
    <s v="4"/>
    <s v="R"/>
    <s v="Inteconectado"/>
    <s v="PL0132"/>
    <s v="BT5B-R"/>
    <s v="De 0 a 30 kWh "/>
    <n v="7722"/>
    <n v="88186.9"/>
    <n v="48530.080000000002"/>
    <n v="-33528.82"/>
  </r>
  <r>
    <x v="0"/>
    <x v="9"/>
    <s v="ELNM"/>
    <x v="9"/>
    <x v="133"/>
    <s v="Tayabamba"/>
    <s v="4"/>
    <s v="R"/>
    <s v="Inteconectado"/>
    <s v="PL0132"/>
    <s v="BT5B-R"/>
    <s v="De 30 a 100kWh"/>
    <n v="2925"/>
    <n v="157272"/>
    <n v="73743.429999999993"/>
    <n v="-33374.25"/>
  </r>
  <r>
    <x v="0"/>
    <x v="9"/>
    <s v="ELNM"/>
    <x v="9"/>
    <x v="133"/>
    <s v="Tayabamba"/>
    <s v="4"/>
    <s v="R"/>
    <s v="Inteconectado"/>
    <s v="PL0132"/>
    <s v="BT5B-R"/>
    <s v="Mayor a 100kWh"/>
    <n v="1138"/>
    <n v="257336"/>
    <n v="166792.68"/>
    <n v="4700.1099999999997"/>
  </r>
  <r>
    <x v="0"/>
    <x v="9"/>
    <s v="ELNM"/>
    <x v="9"/>
    <x v="134"/>
    <s v="Trujillo Rural"/>
    <s v="4"/>
    <s v="R"/>
    <s v="Inteconectado"/>
    <s v="PL0168"/>
    <s v="BT5B-R"/>
    <s v="De 0 a 30 kWh "/>
    <n v="2151"/>
    <n v="22832"/>
    <n v="13140.61"/>
    <n v="-8726.91"/>
  </r>
  <r>
    <x v="0"/>
    <x v="9"/>
    <s v="ELNM"/>
    <x v="9"/>
    <x v="134"/>
    <s v="Trujillo Rural"/>
    <s v="4"/>
    <s v="R"/>
    <s v="Inteconectado"/>
    <s v="PL0168"/>
    <s v="BT5B-R"/>
    <s v="De 30 a 100kWh"/>
    <n v="739"/>
    <n v="39059"/>
    <n v="18292.62"/>
    <n v="-8483.7199999999993"/>
  </r>
  <r>
    <x v="0"/>
    <x v="9"/>
    <s v="ELNM"/>
    <x v="9"/>
    <x v="134"/>
    <s v="Trujillo Rural"/>
    <s v="4"/>
    <s v="R"/>
    <s v="Inteconectado"/>
    <s v="PL0168"/>
    <s v="BT5B-R"/>
    <s v="Mayor a 100kWh"/>
    <n v="111"/>
    <n v="19358"/>
    <n v="12705.51"/>
    <n v="358.4"/>
  </r>
  <r>
    <x v="0"/>
    <x v="9"/>
    <s v="ELNM"/>
    <x v="9"/>
    <x v="135"/>
    <s v="Casma Rural"/>
    <s v="4"/>
    <s v="R"/>
    <s v="Inteconectado"/>
    <s v="PL0169"/>
    <s v="BT5B-R"/>
    <s v="De 0 a 30 kWh "/>
    <n v="2904"/>
    <n v="36926"/>
    <n v="19171.560000000001"/>
    <n v="-14114.11"/>
  </r>
  <r>
    <x v="0"/>
    <x v="9"/>
    <s v="ELNM"/>
    <x v="9"/>
    <x v="135"/>
    <s v="Casma Rural"/>
    <s v="4"/>
    <s v="R"/>
    <s v="Inteconectado"/>
    <s v="PL0169"/>
    <s v="BT5B-R"/>
    <s v="De 30 a 100kWh"/>
    <n v="1979"/>
    <n v="122241"/>
    <n v="58296.03"/>
    <n v="-24318.21"/>
  </r>
  <r>
    <x v="0"/>
    <x v="9"/>
    <s v="ELNM"/>
    <x v="9"/>
    <x v="135"/>
    <s v="Casma Rural"/>
    <s v="4"/>
    <s v="R"/>
    <s v="Inteconectado"/>
    <s v="PL0169"/>
    <s v="BT5B-R"/>
    <s v="Mayor a 100kWh"/>
    <n v="563"/>
    <n v="111465"/>
    <n v="72863.28"/>
    <n v="2053.81"/>
  </r>
  <r>
    <x v="0"/>
    <x v="9"/>
    <s v="ELNM"/>
    <x v="9"/>
    <x v="136"/>
    <s v="Cajamarca Rural"/>
    <s v="6"/>
    <s v="R"/>
    <s v="Inteconectado"/>
    <s v="PL0230"/>
    <s v="BT5B-R"/>
    <s v="De 0 a 30 kWh "/>
    <n v="14030"/>
    <n v="144533.69"/>
    <n v="92471.81"/>
    <n v="-61361.86"/>
  </r>
  <r>
    <x v="0"/>
    <x v="9"/>
    <s v="ELNM"/>
    <x v="9"/>
    <x v="136"/>
    <s v="Cajamarca Rural"/>
    <s v="6"/>
    <s v="R"/>
    <s v="Inteconectado"/>
    <s v="PL0230"/>
    <s v="BT5B-R"/>
    <s v="De 30 a 100kWh"/>
    <n v="3885"/>
    <n v="252269.84"/>
    <n v="128623.97"/>
    <n v="-59381.14"/>
  </r>
  <r>
    <x v="0"/>
    <x v="9"/>
    <s v="ELNM"/>
    <x v="9"/>
    <x v="136"/>
    <s v="Cajamarca Rural"/>
    <s v="6"/>
    <s v="R"/>
    <s v="Inteconectado"/>
    <s v="PL0230"/>
    <s v="BT5B-R"/>
    <s v="Mayor a 100kWh"/>
    <n v="894"/>
    <n v="167065.20000000001"/>
    <n v="121357.71"/>
    <n v="3424.7"/>
  </r>
  <r>
    <x v="0"/>
    <x v="9"/>
    <s v="ELNM"/>
    <x v="9"/>
    <x v="137"/>
    <s v="Trujillo Baja Densidad"/>
    <s v="3"/>
    <s v="U"/>
    <s v="Inteconectado"/>
    <s v="PL0253"/>
    <s v="BT5B-R"/>
    <s v="De 0 a 30 kWh "/>
    <n v="3542"/>
    <n v="45134"/>
    <n v="29933.72"/>
    <n v="-6357.57"/>
  </r>
  <r>
    <x v="0"/>
    <x v="9"/>
    <s v="ELNM"/>
    <x v="9"/>
    <x v="137"/>
    <s v="Trujillo Baja Densidad"/>
    <s v="3"/>
    <s v="U"/>
    <s v="Inteconectado"/>
    <s v="PL0253"/>
    <s v="BT5B-R"/>
    <s v="De 30 a 100kWh"/>
    <n v="5519"/>
    <n v="346546.8"/>
    <n v="188777.13"/>
    <n v="-23290.18"/>
  </r>
  <r>
    <x v="0"/>
    <x v="9"/>
    <s v="ELNM"/>
    <x v="9"/>
    <x v="137"/>
    <s v="Trujillo Baja Densidad"/>
    <s v="3"/>
    <s v="U"/>
    <s v="Inteconectado"/>
    <s v="PL0253"/>
    <s v="BT5B-R"/>
    <s v="Mayor a 100kWh"/>
    <n v="2161"/>
    <n v="333012.8"/>
    <n v="199777.07"/>
    <n v="5621.52"/>
  </r>
  <r>
    <x v="0"/>
    <x v="9"/>
    <s v="ELNM"/>
    <x v="9"/>
    <x v="138"/>
    <s v="Guadalupe Rural"/>
    <s v="3"/>
    <s v="U"/>
    <s v="Inteconectado"/>
    <s v="PL0254"/>
    <s v="BT5B-R"/>
    <s v="De 0 a 30 kWh "/>
    <n v="4005"/>
    <n v="51217.2"/>
    <n v="33887.97"/>
    <n v="-7200.27"/>
  </r>
  <r>
    <x v="0"/>
    <x v="9"/>
    <s v="ELNM"/>
    <x v="9"/>
    <x v="138"/>
    <s v="Guadalupe Rural"/>
    <s v="3"/>
    <s v="U"/>
    <s v="Inteconectado"/>
    <s v="PL0254"/>
    <s v="BT5B-R"/>
    <s v="De 30 a 100kWh"/>
    <n v="3588"/>
    <n v="212810.8"/>
    <n v="115444.1"/>
    <n v="-15181.32"/>
  </r>
  <r>
    <x v="0"/>
    <x v="9"/>
    <s v="ELNM"/>
    <x v="9"/>
    <x v="138"/>
    <s v="Guadalupe Rural"/>
    <s v="3"/>
    <s v="U"/>
    <s v="Inteconectado"/>
    <s v="PL0254"/>
    <s v="BT5B-R"/>
    <s v="Mayor a 100kWh"/>
    <n v="1009"/>
    <n v="158225"/>
    <n v="94705.83"/>
    <n v="2669.06"/>
  </r>
  <r>
    <x v="0"/>
    <x v="9"/>
    <s v="ELNM"/>
    <x v="9"/>
    <x v="139"/>
    <s v="Cajamarca Baja Densidad"/>
    <s v="6"/>
    <s v="R"/>
    <s v="Inteconectado"/>
    <s v="PL0255"/>
    <s v="BT5B-R"/>
    <s v="De 0 a 30 kWh "/>
    <n v="3694"/>
    <n v="41188"/>
    <n v="25163.65"/>
    <n v="-17485.84"/>
  </r>
  <r>
    <x v="0"/>
    <x v="9"/>
    <s v="ELNM"/>
    <x v="9"/>
    <x v="139"/>
    <s v="Cajamarca Baja Densidad"/>
    <s v="6"/>
    <s v="R"/>
    <s v="Inteconectado"/>
    <s v="PL0255"/>
    <s v="BT5B-R"/>
    <s v="De 30 a 100kWh"/>
    <n v="1802"/>
    <n v="103505"/>
    <n v="54930.09"/>
    <n v="-23021.18"/>
  </r>
  <r>
    <x v="0"/>
    <x v="9"/>
    <s v="ELNM"/>
    <x v="9"/>
    <x v="139"/>
    <s v="Cajamarca Baja Densidad"/>
    <s v="6"/>
    <s v="R"/>
    <s v="Inteconectado"/>
    <s v="PL0255"/>
    <s v="BT5B-R"/>
    <s v="Mayor a 100kWh"/>
    <n v="406"/>
    <n v="75094"/>
    <n v="54565.64"/>
    <n v="1539.85"/>
  </r>
  <r>
    <x v="0"/>
    <x v="9"/>
    <s v="ELNM"/>
    <x v="9"/>
    <x v="140"/>
    <s v="Chimbote Rural"/>
    <s v="5"/>
    <s v="R"/>
    <s v="Inteconectado"/>
    <s v="PL0256"/>
    <s v="BT5B-R"/>
    <s v="De 0 a 30 kWh "/>
    <n v="700"/>
    <n v="7270"/>
    <n v="4607.18"/>
    <n v="-3108.07"/>
  </r>
  <r>
    <x v="0"/>
    <x v="9"/>
    <s v="ELNM"/>
    <x v="9"/>
    <x v="140"/>
    <s v="Chimbote Rural"/>
    <s v="5"/>
    <s v="R"/>
    <s v="Inteconectado"/>
    <s v="PL0256"/>
    <s v="BT5B-R"/>
    <s v="De 30 a 100kWh"/>
    <n v="647"/>
    <n v="39490.6"/>
    <n v="21022.01"/>
    <n v="-8711.6"/>
  </r>
  <r>
    <x v="0"/>
    <x v="9"/>
    <s v="ELNM"/>
    <x v="9"/>
    <x v="140"/>
    <s v="Chimbote Rural"/>
    <s v="5"/>
    <s v="R"/>
    <s v="Inteconectado"/>
    <s v="PL0256"/>
    <s v="BT5B-R"/>
    <s v="Mayor a 100kWh"/>
    <n v="187"/>
    <n v="31111"/>
    <n v="22821.9"/>
    <n v="643.20000000000005"/>
  </r>
  <r>
    <x v="0"/>
    <x v="9"/>
    <s v="ELNM"/>
    <x v="9"/>
    <x v="141"/>
    <s v="Catilluc"/>
    <s v="4"/>
    <s v="R"/>
    <s v="Inteconectado"/>
    <s v="PL0257"/>
    <s v="BT5B-R"/>
    <s v="De 0 a 30 kWh "/>
    <n v="279"/>
    <n v="3224.9"/>
    <n v="1687.21"/>
    <n v="-1307.82"/>
  </r>
  <r>
    <x v="0"/>
    <x v="9"/>
    <s v="ELNM"/>
    <x v="9"/>
    <x v="141"/>
    <s v="Catilluc"/>
    <s v="4"/>
    <s v="R"/>
    <s v="Inteconectado"/>
    <s v="PL0257"/>
    <s v="BT5B-R"/>
    <s v="De 30 a 100kWh"/>
    <n v="88"/>
    <n v="4986"/>
    <n v="2135.2399999999998"/>
    <n v="-1253.6199999999999"/>
  </r>
  <r>
    <x v="0"/>
    <x v="9"/>
    <s v="ELNM"/>
    <x v="9"/>
    <x v="141"/>
    <s v="Catilluc"/>
    <s v="4"/>
    <s v="R"/>
    <s v="Inteconectado"/>
    <s v="PL0257"/>
    <s v="BT5B-R"/>
    <s v="Mayor a 100kWh"/>
    <n v="18"/>
    <n v="2770"/>
    <n v="1822.57"/>
    <n v="0"/>
  </r>
  <r>
    <x v="0"/>
    <x v="9"/>
    <s v="ELNM"/>
    <x v="9"/>
    <x v="142"/>
    <s v="Porcón-La Pajuela"/>
    <s v="5"/>
    <s v="R"/>
    <s v="Inteconectado"/>
    <s v="PL1118"/>
    <s v="BT5B-R"/>
    <s v="De 0 a 30 kWh "/>
    <n v="16"/>
    <n v="184"/>
    <n v="109.98"/>
    <n v="-78.739999999999995"/>
  </r>
  <r>
    <x v="0"/>
    <x v="9"/>
    <s v="ELNM"/>
    <x v="9"/>
    <x v="142"/>
    <s v="Porcón-La Pajuela"/>
    <s v="5"/>
    <s v="R"/>
    <s v="Inteconectado"/>
    <s v="PL1118"/>
    <s v="BT5B-R"/>
    <s v="De 30 a 100kWh"/>
    <n v="12"/>
    <n v="543"/>
    <n v="267.02999999999997"/>
    <n v="-153.96"/>
  </r>
  <r>
    <x v="0"/>
    <x v="9"/>
    <s v="ELNM"/>
    <x v="9"/>
    <x v="142"/>
    <s v="Porcón-La Pajuela"/>
    <s v="5"/>
    <s v="R"/>
    <s v="Inteconectado"/>
    <s v="PL1118"/>
    <s v="BT5B-R"/>
    <s v="Mayor a 100kWh"/>
    <n v="3"/>
    <n v="377"/>
    <n v="279.58"/>
    <n v="7.87"/>
  </r>
  <r>
    <x v="0"/>
    <x v="9"/>
    <s v="ELNM"/>
    <x v="9"/>
    <x v="143"/>
    <s v="Casma"/>
    <s v="2"/>
    <s v="U"/>
    <s v="Inteconectado"/>
    <s v="PL1119"/>
    <s v="BT5B-R"/>
    <s v="De 0 a 30 kWh "/>
    <n v="1760"/>
    <n v="17897.400000000001"/>
    <n v="12619.87"/>
    <n v="-2463.64"/>
  </r>
  <r>
    <x v="0"/>
    <x v="9"/>
    <s v="ELNM"/>
    <x v="9"/>
    <x v="143"/>
    <s v="Casma"/>
    <s v="2"/>
    <s v="U"/>
    <s v="Inteconectado"/>
    <s v="PL1119"/>
    <s v="BT5B-R"/>
    <s v="De 30 a 100kWh"/>
    <n v="2333"/>
    <n v="160158"/>
    <n v="84841.84"/>
    <n v="-10130.290000000001"/>
  </r>
  <r>
    <x v="0"/>
    <x v="9"/>
    <s v="ELNM"/>
    <x v="9"/>
    <x v="143"/>
    <s v="Casma"/>
    <s v="2"/>
    <s v="U"/>
    <s v="Inteconectado"/>
    <s v="PL1119"/>
    <s v="BT5B-R"/>
    <s v="Mayor a 100kWh"/>
    <n v="2228"/>
    <n v="433832.9"/>
    <n v="252129.47"/>
    <n v="7091.75"/>
  </r>
  <r>
    <x v="0"/>
    <x v="9"/>
    <s v="ELNM"/>
    <x v="9"/>
    <x v="144"/>
    <s v="Virú"/>
    <s v="3"/>
    <s v="U"/>
    <s v="Inteconectado"/>
    <s v="PL1122"/>
    <s v="BT5B-R"/>
    <s v="De 0 a 30 kWh "/>
    <n v="2884"/>
    <n v="40597.5"/>
    <n v="25998.13"/>
    <n v="-5718.42"/>
  </r>
  <r>
    <x v="0"/>
    <x v="9"/>
    <s v="ELNM"/>
    <x v="9"/>
    <x v="144"/>
    <s v="Virú"/>
    <s v="3"/>
    <s v="U"/>
    <s v="Inteconectado"/>
    <s v="PL1122"/>
    <s v="BT5B-R"/>
    <s v="De 30 a 100kWh"/>
    <n v="3731"/>
    <n v="225432.4"/>
    <n v="122415.53"/>
    <n v="-15968.64"/>
  </r>
  <r>
    <x v="0"/>
    <x v="9"/>
    <s v="ELNM"/>
    <x v="9"/>
    <x v="144"/>
    <s v="Virú"/>
    <s v="3"/>
    <s v="U"/>
    <s v="Inteconectado"/>
    <s v="PL1122"/>
    <s v="BT5B-R"/>
    <s v="Mayor a 100kWh"/>
    <n v="1532"/>
    <n v="278335.64"/>
    <n v="166109.01"/>
    <n v="4673.74"/>
  </r>
  <r>
    <x v="0"/>
    <x v="9"/>
    <s v="ELNM"/>
    <x v="9"/>
    <x v="145"/>
    <s v="Pallasca"/>
    <s v="4"/>
    <s v="R"/>
    <s v="Inteconectado"/>
    <s v="PL1124"/>
    <s v="BT5B-R"/>
    <s v="De 0 a 30 kWh "/>
    <n v="5269"/>
    <n v="60916.35"/>
    <n v="33287.25"/>
    <n v="-23161.41"/>
  </r>
  <r>
    <x v="0"/>
    <x v="9"/>
    <s v="ELNM"/>
    <x v="9"/>
    <x v="145"/>
    <s v="Pallasca"/>
    <s v="4"/>
    <s v="R"/>
    <s v="Inteconectado"/>
    <s v="PL1124"/>
    <s v="BT5B-R"/>
    <s v="De 30 a 100kWh"/>
    <n v="2025"/>
    <n v="104624.5"/>
    <n v="48440.27"/>
    <n v="-23105.25"/>
  </r>
  <r>
    <x v="0"/>
    <x v="9"/>
    <s v="ELNM"/>
    <x v="9"/>
    <x v="145"/>
    <s v="Pallasca"/>
    <s v="4"/>
    <s v="R"/>
    <s v="Inteconectado"/>
    <s v="PL1124"/>
    <s v="BT5B-R"/>
    <s v="Mayor a 100kWh"/>
    <n v="291"/>
    <n v="54904.2"/>
    <n v="35765.480000000003"/>
    <n v="1007.82"/>
  </r>
  <r>
    <x v="0"/>
    <x v="9"/>
    <s v="ELNM"/>
    <x v="9"/>
    <x v="146"/>
    <s v="Otuzco-Motil-Florida"/>
    <s v="4"/>
    <s v="R"/>
    <s v="Inteconectado"/>
    <s v="PL1168"/>
    <s v="BT5B-R"/>
    <s v="De 0 a 30 kWh "/>
    <n v="4819"/>
    <n v="60240"/>
    <n v="31570.95"/>
    <n v="-23027.040000000001"/>
  </r>
  <r>
    <x v="0"/>
    <x v="9"/>
    <s v="ELNM"/>
    <x v="9"/>
    <x v="146"/>
    <s v="Otuzco-Motil-Florida"/>
    <s v="4"/>
    <s v="R"/>
    <s v="Inteconectado"/>
    <s v="PL1168"/>
    <s v="BT5B-R"/>
    <s v="De 30 a 100kWh"/>
    <n v="2268"/>
    <n v="128897"/>
    <n v="60565.46"/>
    <n v="-27180.47"/>
  </r>
  <r>
    <x v="0"/>
    <x v="9"/>
    <s v="ELNM"/>
    <x v="9"/>
    <x v="146"/>
    <s v="Otuzco-Motil-Florida"/>
    <s v="4"/>
    <s v="R"/>
    <s v="Inteconectado"/>
    <s v="PL1168"/>
    <s v="BT5B-R"/>
    <s v="Mayor a 100kWh"/>
    <n v="532"/>
    <n v="112692"/>
    <n v="73539.789999999994"/>
    <n v="2074.4"/>
  </r>
  <r>
    <x v="0"/>
    <x v="9"/>
    <s v="ELNM"/>
    <x v="9"/>
    <x v="147"/>
    <s v="Cajabamba"/>
    <s v="3"/>
    <s v="U"/>
    <s v="Inteconectado"/>
    <s v="PL1230"/>
    <s v="BT5B-R"/>
    <s v="De 0 a 30 kWh "/>
    <n v="1627"/>
    <n v="22542"/>
    <n v="14498.39"/>
    <n v="-3168.92"/>
  </r>
  <r>
    <x v="0"/>
    <x v="9"/>
    <s v="ELNM"/>
    <x v="9"/>
    <x v="147"/>
    <s v="Cajabamba"/>
    <s v="3"/>
    <s v="U"/>
    <s v="Inteconectado"/>
    <s v="PL1230"/>
    <s v="BT5B-R"/>
    <s v="De 30 a 100kWh"/>
    <n v="1559"/>
    <n v="91491"/>
    <n v="49628.23"/>
    <n v="-6598.75"/>
  </r>
  <r>
    <x v="0"/>
    <x v="9"/>
    <s v="ELNM"/>
    <x v="9"/>
    <x v="147"/>
    <s v="Cajabamba"/>
    <s v="3"/>
    <s v="U"/>
    <s v="Inteconectado"/>
    <s v="PL1230"/>
    <s v="BT5B-R"/>
    <s v="Mayor a 100kWh"/>
    <n v="594"/>
    <n v="112138"/>
    <n v="66737.13"/>
    <n v="1881"/>
  </r>
  <r>
    <x v="0"/>
    <x v="9"/>
    <s v="ELNM"/>
    <x v="9"/>
    <x v="148"/>
    <s v="Nepeña"/>
    <s v="3"/>
    <s v="U"/>
    <s v="Inteconectado"/>
    <s v="PL2119"/>
    <s v="BT5B-R"/>
    <s v="De 0 a 30 kWh "/>
    <n v="1910"/>
    <n v="17792"/>
    <n v="13377.05"/>
    <n v="-2504.11"/>
  </r>
  <r>
    <x v="0"/>
    <x v="9"/>
    <s v="ELNM"/>
    <x v="9"/>
    <x v="148"/>
    <s v="Nepeña"/>
    <s v="3"/>
    <s v="U"/>
    <s v="Inteconectado"/>
    <s v="PL2119"/>
    <s v="BT5B-R"/>
    <s v="De 30 a 100kWh"/>
    <n v="2164"/>
    <n v="137637"/>
    <n v="74930.48"/>
    <n v="-9203.82"/>
  </r>
  <r>
    <x v="0"/>
    <x v="9"/>
    <s v="ELNM"/>
    <x v="9"/>
    <x v="148"/>
    <s v="Nepeña"/>
    <s v="3"/>
    <s v="U"/>
    <s v="Inteconectado"/>
    <s v="PL2119"/>
    <s v="BT5B-R"/>
    <s v="Mayor a 100kWh"/>
    <n v="958"/>
    <n v="150187.70000000001"/>
    <n v="90031.17"/>
    <n v="2533.9899999999998"/>
  </r>
  <r>
    <x v="0"/>
    <x v="9"/>
    <s v="ELNM"/>
    <x v="9"/>
    <x v="149"/>
    <s v="Sihuas"/>
    <s v="6"/>
    <s v="R"/>
    <s v="Inteconectado"/>
    <s v="PL2124"/>
    <s v="BT5B-R"/>
    <s v="De 0 a 30 kWh "/>
    <n v="4208"/>
    <n v="44207.1"/>
    <n v="27930.89"/>
    <n v="-18713.48"/>
  </r>
  <r>
    <x v="0"/>
    <x v="9"/>
    <s v="ELNM"/>
    <x v="9"/>
    <x v="149"/>
    <s v="Sihuas"/>
    <s v="6"/>
    <s v="R"/>
    <s v="Inteconectado"/>
    <s v="PL2124"/>
    <s v="BT5B-R"/>
    <s v="De 30 a 100kWh"/>
    <n v="1013"/>
    <n v="53559.6"/>
    <n v="27681.58"/>
    <n v="-12865.1"/>
  </r>
  <r>
    <x v="0"/>
    <x v="9"/>
    <s v="ELNM"/>
    <x v="9"/>
    <x v="149"/>
    <s v="Sihuas"/>
    <s v="6"/>
    <s v="R"/>
    <s v="Inteconectado"/>
    <s v="PL2124"/>
    <s v="BT5B-R"/>
    <s v="Mayor a 100kWh"/>
    <n v="165"/>
    <n v="30169"/>
    <n v="21872.25"/>
    <n v="616.17999999999995"/>
  </r>
  <r>
    <x v="0"/>
    <x v="9"/>
    <s v="ELNM"/>
    <x v="9"/>
    <x v="150"/>
    <s v="Huamachuco"/>
    <s v="2"/>
    <s v="U"/>
    <s v="Inteconectado"/>
    <s v="PL2230"/>
    <s v="BT5B-R"/>
    <s v="De 0 a 30 kWh "/>
    <n v="2413"/>
    <n v="37531.300000000003"/>
    <n v="22635.01"/>
    <n v="-5156.9399999999996"/>
  </r>
  <r>
    <x v="0"/>
    <x v="9"/>
    <s v="ELNM"/>
    <x v="9"/>
    <x v="150"/>
    <s v="Huamachuco"/>
    <s v="2"/>
    <s v="U"/>
    <s v="Inteconectado"/>
    <s v="PL2230"/>
    <s v="BT5B-R"/>
    <s v="De 30 a 100kWh"/>
    <n v="2561"/>
    <n v="149685.29999999999"/>
    <n v="79165.679999999993"/>
    <n v="-10595.6"/>
  </r>
  <r>
    <x v="0"/>
    <x v="9"/>
    <s v="ELNM"/>
    <x v="9"/>
    <x v="150"/>
    <s v="Huamachuco"/>
    <s v="2"/>
    <s v="U"/>
    <s v="Inteconectado"/>
    <s v="PL2230"/>
    <s v="BT5B-R"/>
    <s v="Mayor a 100kWh"/>
    <n v="1078"/>
    <n v="226580.8"/>
    <n v="131230.98000000001"/>
    <n v="3698.09"/>
  </r>
  <r>
    <x v="0"/>
    <x v="9"/>
    <s v="ELNM"/>
    <x v="9"/>
    <x v="151"/>
    <s v="Santa"/>
    <s v="2"/>
    <s v="U"/>
    <s v="Inteconectado"/>
    <s v="PL3119"/>
    <s v="BT5B-R"/>
    <s v="De 0 a 30 kWh "/>
    <n v="745"/>
    <n v="11738.1"/>
    <n v="7057.16"/>
    <n v="-1614.96"/>
  </r>
  <r>
    <x v="0"/>
    <x v="9"/>
    <s v="ELNM"/>
    <x v="9"/>
    <x v="151"/>
    <s v="Santa"/>
    <s v="2"/>
    <s v="U"/>
    <s v="Inteconectado"/>
    <s v="PL3119"/>
    <s v="BT5B-R"/>
    <s v="De 30 a 100kWh"/>
    <n v="1446"/>
    <n v="95121.1"/>
    <n v="50614.17"/>
    <n v="-5971.98"/>
  </r>
  <r>
    <x v="0"/>
    <x v="9"/>
    <s v="ELNM"/>
    <x v="9"/>
    <x v="151"/>
    <s v="Santa"/>
    <s v="2"/>
    <s v="U"/>
    <s v="Inteconectado"/>
    <s v="PL3119"/>
    <s v="BT5B-R"/>
    <s v="Mayor a 100kWh"/>
    <n v="1036"/>
    <n v="171533"/>
    <n v="100165.38"/>
    <n v="2817.22"/>
  </r>
  <r>
    <x v="0"/>
    <x v="9"/>
    <s v="ELNM"/>
    <x v="9"/>
    <x v="152"/>
    <s v="Paiján-Malabrigo"/>
    <s v="2"/>
    <s v="U"/>
    <s v="Inteconectado"/>
    <s v="PL3122"/>
    <s v="BT5B-R"/>
    <s v="De 0 a 30 kWh "/>
    <n v="3934"/>
    <n v="47706.7"/>
    <n v="31392.46"/>
    <n v="-6567.38"/>
  </r>
  <r>
    <x v="0"/>
    <x v="9"/>
    <s v="ELNM"/>
    <x v="9"/>
    <x v="152"/>
    <s v="Paiján-Malabrigo"/>
    <s v="2"/>
    <s v="U"/>
    <s v="Inteconectado"/>
    <s v="PL3122"/>
    <s v="BT5B-R"/>
    <s v="De 30 a 100kWh"/>
    <n v="5832"/>
    <n v="363851.8"/>
    <n v="193315.02"/>
    <n v="-24069.05"/>
  </r>
  <r>
    <x v="0"/>
    <x v="9"/>
    <s v="ELNM"/>
    <x v="9"/>
    <x v="152"/>
    <s v="Paiján-Malabrigo"/>
    <s v="2"/>
    <s v="U"/>
    <s v="Inteconectado"/>
    <s v="PL3122"/>
    <s v="BT5B-R"/>
    <s v="Mayor a 100kWh"/>
    <n v="2983"/>
    <n v="492163"/>
    <n v="287525.52"/>
    <n v="8084.35"/>
  </r>
  <r>
    <x v="0"/>
    <x v="9"/>
    <s v="ELNM"/>
    <x v="9"/>
    <x v="153"/>
    <s v="Santa Rural"/>
    <s v="4"/>
    <s v="R"/>
    <s v="Inteconectado"/>
    <s v="PL4119"/>
    <s v="BT5B-R"/>
    <s v="De 0 a 30 kWh "/>
    <n v="2153"/>
    <n v="27337"/>
    <n v="14204.84"/>
    <n v="-10448.41"/>
  </r>
  <r>
    <x v="0"/>
    <x v="9"/>
    <s v="ELNM"/>
    <x v="9"/>
    <x v="153"/>
    <s v="Santa Rural"/>
    <s v="4"/>
    <s v="R"/>
    <s v="Inteconectado"/>
    <s v="PL4119"/>
    <s v="BT5B-R"/>
    <s v="De 30 a 100kWh"/>
    <n v="3635"/>
    <n v="231235"/>
    <n v="113080.96000000001"/>
    <n v="-42751.519999999997"/>
  </r>
  <r>
    <x v="0"/>
    <x v="9"/>
    <s v="ELNM"/>
    <x v="9"/>
    <x v="153"/>
    <s v="Santa Rural"/>
    <s v="4"/>
    <s v="R"/>
    <s v="Inteconectado"/>
    <s v="PL4119"/>
    <s v="BT5B-R"/>
    <s v="Mayor a 100kWh"/>
    <n v="1434"/>
    <n v="230249.2"/>
    <n v="151519.01999999999"/>
    <n v="4270.78"/>
  </r>
  <r>
    <x v="0"/>
    <x v="9"/>
    <s v="ELNM"/>
    <x v="9"/>
    <x v="154"/>
    <s v="Quiruvilca"/>
    <s v="3"/>
    <s v="U"/>
    <s v="Inteconectado"/>
    <s v="PL4122"/>
    <s v="BT5B-R"/>
    <s v="De 0 a 30 kWh "/>
    <n v="580"/>
    <n v="7798"/>
    <n v="5073.67"/>
    <n v="-1098.51"/>
  </r>
  <r>
    <x v="0"/>
    <x v="9"/>
    <s v="ELNM"/>
    <x v="9"/>
    <x v="154"/>
    <s v="Quiruvilca"/>
    <s v="3"/>
    <s v="U"/>
    <s v="Inteconectado"/>
    <s v="PL4122"/>
    <s v="BT5B-R"/>
    <s v="De 30 a 100kWh"/>
    <n v="503"/>
    <n v="26603"/>
    <n v="14400.2"/>
    <n v="-2122.66"/>
  </r>
  <r>
    <x v="0"/>
    <x v="9"/>
    <s v="ELNM"/>
    <x v="9"/>
    <x v="154"/>
    <s v="Quiruvilca"/>
    <s v="3"/>
    <s v="U"/>
    <s v="Inteconectado"/>
    <s v="PL4122"/>
    <s v="BT5B-R"/>
    <s v="Mayor a 100kWh"/>
    <n v="61"/>
    <n v="10711"/>
    <n v="6398.74"/>
    <n v="180.08"/>
  </r>
  <r>
    <x v="0"/>
    <x v="9"/>
    <s v="ELNM"/>
    <x v="9"/>
    <x v="155"/>
    <s v="La Arenita"/>
    <s v="SER"/>
    <s v="R"/>
    <s v="Inteconectado"/>
    <s v="PR0122"/>
    <s v="BT5B-R"/>
    <s v="De 0 a 30 kWh "/>
    <n v="14892"/>
    <n v="121758"/>
    <n v="113795.74"/>
    <n v="-60287.4"/>
  </r>
  <r>
    <x v="0"/>
    <x v="9"/>
    <s v="ELNM"/>
    <x v="9"/>
    <x v="155"/>
    <s v="La Arenita"/>
    <s v="SER"/>
    <s v="R"/>
    <s v="Inteconectado"/>
    <s v="PR0122"/>
    <s v="BT5B-R"/>
    <s v="De 30 a 100kWh"/>
    <n v="2937"/>
    <n v="161888.5"/>
    <n v="100326.05"/>
    <n v="-44119.26"/>
  </r>
  <r>
    <x v="0"/>
    <x v="9"/>
    <s v="ELNM"/>
    <x v="9"/>
    <x v="155"/>
    <s v="La Arenita"/>
    <s v="SER"/>
    <s v="R"/>
    <s v="Inteconectado"/>
    <s v="PR0122"/>
    <s v="BT5B-R"/>
    <s v="Mayor a 100kWh"/>
    <n v="388"/>
    <n v="65411"/>
    <n v="55814.98"/>
    <n v="1575.55"/>
  </r>
  <r>
    <x v="0"/>
    <x v="9"/>
    <s v="ELNM"/>
    <x v="9"/>
    <x v="156"/>
    <s v="Aija-Cotaparaco III Etapa"/>
    <s v="SER"/>
    <s v="R"/>
    <s v="Inteconectado"/>
    <s v="PR0125"/>
    <s v="BT5B-R"/>
    <s v="De 0 a 30 kWh "/>
    <n v="26902"/>
    <n v="207224.51"/>
    <n v="201451.87"/>
    <n v="-102205.92"/>
  </r>
  <r>
    <x v="0"/>
    <x v="9"/>
    <s v="ELNM"/>
    <x v="9"/>
    <x v="156"/>
    <s v="Aija-Cotaparaco III Etapa"/>
    <s v="SER"/>
    <s v="R"/>
    <s v="Inteconectado"/>
    <s v="PR0125"/>
    <s v="BT5B-R"/>
    <s v="De 30 a 100kWh"/>
    <n v="2875"/>
    <n v="142611.37"/>
    <n v="85742.03"/>
    <n v="-42521.25"/>
  </r>
  <r>
    <x v="0"/>
    <x v="9"/>
    <s v="ELNM"/>
    <x v="9"/>
    <x v="156"/>
    <s v="Aija-Cotaparaco III Etapa"/>
    <s v="SER"/>
    <s v="R"/>
    <s v="Inteconectado"/>
    <s v="PR0125"/>
    <s v="BT5B-R"/>
    <s v="Mayor a 100kWh"/>
    <n v="243"/>
    <n v="42147.360000000001"/>
    <n v="35788.01"/>
    <n v="1009.97"/>
  </r>
  <r>
    <x v="0"/>
    <x v="9"/>
    <s v="ELNM"/>
    <x v="9"/>
    <x v="157"/>
    <s v="SER CAJAMARCA"/>
    <s v="SER"/>
    <s v="R"/>
    <s v="Inteconectado"/>
    <s v="PR0118"/>
    <s v="BT5B-R"/>
    <s v="De 0 a 30 kWh "/>
    <n v="9879"/>
    <n v="83852.800000000003"/>
    <n v="76366.19"/>
    <n v="-41434.1"/>
  </r>
  <r>
    <x v="0"/>
    <x v="9"/>
    <s v="ELNM"/>
    <x v="9"/>
    <x v="157"/>
    <s v="SER CAJAMARCA"/>
    <s v="SER"/>
    <s v="R"/>
    <s v="Inteconectado"/>
    <s v="PR0118"/>
    <s v="BT5B-R"/>
    <s v="De 30 a 100kWh"/>
    <n v="2202"/>
    <n v="117424.3"/>
    <n v="72006.929999999993"/>
    <n v="-32937.370000000003"/>
  </r>
  <r>
    <x v="0"/>
    <x v="9"/>
    <s v="ELNM"/>
    <x v="9"/>
    <x v="157"/>
    <s v="SER CAJAMARCA"/>
    <s v="SER"/>
    <s v="R"/>
    <s v="Inteconectado"/>
    <s v="PR0118"/>
    <s v="BT5B-R"/>
    <s v="Mayor a 100kWh"/>
    <n v="208"/>
    <n v="37052"/>
    <n v="31487.119999999999"/>
    <n v="887.07"/>
  </r>
  <r>
    <x v="0"/>
    <x v="9"/>
    <s v="ELNM"/>
    <x v="9"/>
    <x v="158"/>
    <s v="SER CHIMBOTE"/>
    <s v="SER"/>
    <s v="R"/>
    <s v="Inteconectado"/>
    <s v="PR0119"/>
    <s v="BT5B-R"/>
    <s v="De 0 a 30 kWh "/>
    <n v="6069"/>
    <n v="52802"/>
    <n v="47333.81"/>
    <n v="-26147.8"/>
  </r>
  <r>
    <x v="0"/>
    <x v="9"/>
    <s v="ELNM"/>
    <x v="9"/>
    <x v="158"/>
    <s v="SER CHIMBOTE"/>
    <s v="SER"/>
    <s v="R"/>
    <s v="Inteconectado"/>
    <s v="PR0119"/>
    <s v="BT5B-R"/>
    <s v="De 30 a 100kWh"/>
    <n v="2374"/>
    <n v="132428"/>
    <n v="82728.63"/>
    <n v="-35277.64"/>
  </r>
  <r>
    <x v="0"/>
    <x v="9"/>
    <s v="ELNM"/>
    <x v="9"/>
    <x v="158"/>
    <s v="SER CHIMBOTE"/>
    <s v="SER"/>
    <s v="R"/>
    <s v="Inteconectado"/>
    <s v="PR0119"/>
    <s v="BT5B-R"/>
    <s v="Mayor a 100kWh"/>
    <n v="296"/>
    <n v="44713"/>
    <n v="38312.410000000003"/>
    <n v="1081.6400000000001"/>
  </r>
  <r>
    <x v="0"/>
    <x v="9"/>
    <s v="ELNM"/>
    <x v="9"/>
    <x v="159"/>
    <s v="SER HUAYMEY"/>
    <s v="SER"/>
    <s v="R"/>
    <s v="Inteconectado"/>
    <s v="PR0121"/>
    <s v="BT5B-R"/>
    <s v="De 0 a 30 kWh "/>
    <n v="1310"/>
    <n v="11741"/>
    <n v="10320.959999999999"/>
    <n v="-5809.86"/>
  </r>
  <r>
    <x v="0"/>
    <x v="9"/>
    <s v="ELNM"/>
    <x v="9"/>
    <x v="159"/>
    <s v="SER HUAYMEY"/>
    <s v="SER"/>
    <s v="R"/>
    <s v="Inteconectado"/>
    <s v="PR0121"/>
    <s v="BT5B-R"/>
    <s v="De 30 a 100kWh"/>
    <n v="624"/>
    <n v="34299"/>
    <n v="21331.91"/>
    <n v="-9260.16"/>
  </r>
  <r>
    <x v="0"/>
    <x v="9"/>
    <s v="ELNM"/>
    <x v="9"/>
    <x v="159"/>
    <s v="SER HUAYMEY"/>
    <s v="SER"/>
    <s v="R"/>
    <s v="Inteconectado"/>
    <s v="PR0121"/>
    <s v="BT5B-R"/>
    <s v="Mayor a 100kWh"/>
    <n v="87"/>
    <n v="13890"/>
    <n v="11868.38"/>
    <n v="333.88"/>
  </r>
  <r>
    <x v="0"/>
    <x v="9"/>
    <s v="ELNM"/>
    <x v="9"/>
    <x v="160"/>
    <s v="Sistema Electrico Rural Cajamarca Norte"/>
    <s v="SER"/>
    <s v="R"/>
    <s v="Inteconectado"/>
    <s v="PR1188"/>
    <s v="BT5B-R"/>
    <s v="De 0 a 30 kWh "/>
    <n v="19925"/>
    <n v="123286.06"/>
    <n v="140239.03"/>
    <n v="-61075.11"/>
  </r>
  <r>
    <x v="0"/>
    <x v="9"/>
    <s v="ELNM"/>
    <x v="9"/>
    <x v="160"/>
    <s v="Sistema Electrico Rural Cajamarca Norte"/>
    <s v="SER"/>
    <s v="R"/>
    <s v="Inteconectado"/>
    <s v="PR1188"/>
    <s v="BT5B-R"/>
    <s v="De 30 a 100kWh"/>
    <n v="1197"/>
    <n v="58100.9"/>
    <n v="34809.620000000003"/>
    <n v="-17787.419999999998"/>
  </r>
  <r>
    <x v="0"/>
    <x v="9"/>
    <s v="ELNM"/>
    <x v="9"/>
    <x v="160"/>
    <s v="Sistema Electrico Rural Cajamarca Norte"/>
    <s v="SER"/>
    <s v="R"/>
    <s v="Inteconectado"/>
    <s v="PR1188"/>
    <s v="BT5B-R"/>
    <s v="Mayor a 100kWh"/>
    <n v="154"/>
    <n v="31257"/>
    <n v="26514.16"/>
    <n v="748.23"/>
  </r>
  <r>
    <x v="0"/>
    <x v="9"/>
    <s v="ELNO"/>
    <x v="10"/>
    <x v="161"/>
    <s v="Sistema Electrico Rural La Nina"/>
    <s v="SER"/>
    <s v="R"/>
    <s v="Inteconectado"/>
    <s v="PR0083"/>
    <s v="BT5B-R"/>
    <s v="De 0 a 30 kWh "/>
    <n v="87"/>
    <n v="994"/>
    <n v="752.24"/>
    <n v="-494.56"/>
  </r>
  <r>
    <x v="0"/>
    <x v="9"/>
    <s v="ELNO"/>
    <x v="10"/>
    <x v="161"/>
    <s v="Sistema Electrico Rural La Nina"/>
    <s v="SER"/>
    <s v="R"/>
    <s v="Inteconectado"/>
    <s v="PR0083"/>
    <s v="BT5B-R"/>
    <s v="De 30 a 100kWh"/>
    <n v="74"/>
    <n v="4426"/>
    <n v="2829.49"/>
    <n v="-1104.82"/>
  </r>
  <r>
    <x v="0"/>
    <x v="9"/>
    <s v="ELNO"/>
    <x v="10"/>
    <x v="161"/>
    <s v="Sistema Electrico Rural La Nina"/>
    <s v="SER"/>
    <s v="R"/>
    <s v="Inteconectado"/>
    <s v="PR0083"/>
    <s v="BT5B-R"/>
    <s v="Mayor a 100kWh"/>
    <n v="16"/>
    <n v="3814"/>
    <n v="3234.95"/>
    <n v="91.27"/>
  </r>
  <r>
    <x v="0"/>
    <x v="9"/>
    <s v="ELNO"/>
    <x v="10"/>
    <x v="162"/>
    <s v="Piura"/>
    <s v="2"/>
    <s v="U"/>
    <s v="Inteconectado"/>
    <s v="PL0081"/>
    <s v="BT5B-R"/>
    <s v="De 0 a 30 kWh "/>
    <n v="17120"/>
    <n v="213837.64"/>
    <n v="139402.66"/>
    <n v="-29432.81"/>
  </r>
  <r>
    <x v="0"/>
    <x v="9"/>
    <s v="ELNO"/>
    <x v="10"/>
    <x v="162"/>
    <s v="Piura"/>
    <s v="2"/>
    <s v="U"/>
    <s v="Inteconectado"/>
    <s v="PL0081"/>
    <s v="BT5B-R"/>
    <s v="De 30 a 100kWh"/>
    <n v="34231"/>
    <n v="2356482.2999999998"/>
    <n v="1252952.21"/>
    <n v="-147494.97"/>
  </r>
  <r>
    <x v="0"/>
    <x v="9"/>
    <s v="ELNO"/>
    <x v="10"/>
    <x v="162"/>
    <s v="Piura"/>
    <s v="2"/>
    <s v="U"/>
    <s v="Inteconectado"/>
    <s v="PL0081"/>
    <s v="BT5B-R"/>
    <s v="Mayor a 100kWh"/>
    <n v="40071"/>
    <n v="8691755.1099999994"/>
    <n v="5051263.03"/>
    <n v="142714.63"/>
  </r>
  <r>
    <x v="0"/>
    <x v="9"/>
    <s v="ELNO"/>
    <x v="10"/>
    <x v="163"/>
    <s v="Talara"/>
    <s v="2"/>
    <s v="U"/>
    <s v="Inteconectado"/>
    <s v="PL0083"/>
    <s v="BT5B-R"/>
    <s v="De 0 a 30 kWh "/>
    <n v="4435"/>
    <n v="58245.599999999999"/>
    <n v="37364.79"/>
    <n v="-8047.91"/>
  </r>
  <r>
    <x v="0"/>
    <x v="9"/>
    <s v="ELNO"/>
    <x v="10"/>
    <x v="163"/>
    <s v="Talara"/>
    <s v="2"/>
    <s v="U"/>
    <s v="Inteconectado"/>
    <s v="PL0083"/>
    <s v="BT5B-R"/>
    <s v="De 30 a 100kWh"/>
    <n v="11298"/>
    <n v="740562.1"/>
    <n v="396207.63"/>
    <n v="-46798.59"/>
  </r>
  <r>
    <x v="0"/>
    <x v="9"/>
    <s v="ELNO"/>
    <x v="10"/>
    <x v="163"/>
    <s v="Talara"/>
    <s v="2"/>
    <s v="U"/>
    <s v="Inteconectado"/>
    <s v="PL0083"/>
    <s v="BT5B-R"/>
    <s v="Mayor a 100kWh"/>
    <n v="8402"/>
    <n v="1489680.7"/>
    <n v="873125.4"/>
    <n v="24595.54"/>
  </r>
  <r>
    <x v="0"/>
    <x v="9"/>
    <s v="ELNO"/>
    <x v="10"/>
    <x v="164"/>
    <s v="Tumbes"/>
    <s v="2"/>
    <s v="U"/>
    <s v="Inteconectado"/>
    <s v="PL0084"/>
    <s v="BT5B-R"/>
    <s v="De 0 a 30 kWh "/>
    <n v="4249"/>
    <n v="53649"/>
    <n v="34846.239999999998"/>
    <n v="-7390.26"/>
  </r>
  <r>
    <x v="0"/>
    <x v="9"/>
    <s v="ELNO"/>
    <x v="10"/>
    <x v="164"/>
    <s v="Tumbes"/>
    <s v="2"/>
    <s v="U"/>
    <s v="Inteconectado"/>
    <s v="PL0084"/>
    <s v="BT5B-R"/>
    <s v="De 30 a 100kWh"/>
    <n v="8077"/>
    <n v="546938"/>
    <n v="290531.63"/>
    <n v="-35073.64"/>
  </r>
  <r>
    <x v="0"/>
    <x v="9"/>
    <s v="ELNO"/>
    <x v="10"/>
    <x v="164"/>
    <s v="Tumbes"/>
    <s v="2"/>
    <s v="U"/>
    <s v="Inteconectado"/>
    <s v="PL0084"/>
    <s v="BT5B-R"/>
    <s v="Mayor a 100kWh"/>
    <n v="6523"/>
    <n v="1285531"/>
    <n v="749307.57"/>
    <n v="21159.13"/>
  </r>
  <r>
    <x v="0"/>
    <x v="9"/>
    <s v="ELNO"/>
    <x v="10"/>
    <x v="165"/>
    <s v="Bajo Piura"/>
    <s v="3"/>
    <s v="U"/>
    <s v="Inteconectado"/>
    <s v="PL0085"/>
    <s v="BT5B-R"/>
    <s v="De 0 a 30 kWh "/>
    <n v="9360"/>
    <n v="131228.66"/>
    <n v="84536.1"/>
    <n v="-18535.75"/>
  </r>
  <r>
    <x v="0"/>
    <x v="9"/>
    <s v="ELNO"/>
    <x v="10"/>
    <x v="165"/>
    <s v="Bajo Piura"/>
    <s v="3"/>
    <s v="U"/>
    <s v="Inteconectado"/>
    <s v="PL0085"/>
    <s v="BT5B-R"/>
    <s v="De 30 a 100kWh"/>
    <n v="10346"/>
    <n v="643290.14"/>
    <n v="350476.24"/>
    <n v="-46015.19"/>
  </r>
  <r>
    <x v="0"/>
    <x v="9"/>
    <s v="ELNO"/>
    <x v="10"/>
    <x v="165"/>
    <s v="Bajo Piura"/>
    <s v="3"/>
    <s v="U"/>
    <s v="Inteconectado"/>
    <s v="PL0085"/>
    <s v="BT5B-R"/>
    <s v="Mayor a 100kWh"/>
    <n v="3460"/>
    <n v="669443.69999999995"/>
    <n v="401224.79"/>
    <n v="11304.74"/>
  </r>
  <r>
    <x v="0"/>
    <x v="9"/>
    <s v="ELNO"/>
    <x v="10"/>
    <x v="166"/>
    <s v="Chulucanas"/>
    <s v="4"/>
    <s v="R"/>
    <s v="Inteconectado"/>
    <s v="PL0086"/>
    <s v="BT5B-R"/>
    <s v="De 0 a 30 kWh "/>
    <n v="14978"/>
    <n v="206146.5"/>
    <n v="102871.73"/>
    <n v="-79347.39"/>
  </r>
  <r>
    <x v="0"/>
    <x v="9"/>
    <s v="ELNO"/>
    <x v="10"/>
    <x v="166"/>
    <s v="Chulucanas"/>
    <s v="4"/>
    <s v="R"/>
    <s v="Inteconectado"/>
    <s v="PL0086"/>
    <s v="BT5B-R"/>
    <s v="De 30 a 100kWh"/>
    <n v="15928"/>
    <n v="945605"/>
    <n v="460959.56"/>
    <n v="-184029.27"/>
  </r>
  <r>
    <x v="0"/>
    <x v="9"/>
    <s v="ELNO"/>
    <x v="10"/>
    <x v="166"/>
    <s v="Chulucanas"/>
    <s v="4"/>
    <s v="R"/>
    <s v="Inteconectado"/>
    <s v="PL0086"/>
    <s v="BT5B-R"/>
    <s v="Mayor a 100kWh"/>
    <n v="4479"/>
    <n v="792032.9"/>
    <n v="522850.69"/>
    <n v="14720.25"/>
  </r>
  <r>
    <x v="0"/>
    <x v="9"/>
    <s v="ELNO"/>
    <x v="10"/>
    <x v="167"/>
    <s v="Tumbes Rural"/>
    <s v="4"/>
    <s v="R"/>
    <s v="Inteconectado"/>
    <s v="PL0165"/>
    <s v="BT5B-R"/>
    <s v="De 0 a 30 kWh "/>
    <n v="2088"/>
    <n v="28202"/>
    <n v="14216.86"/>
    <n v="-10860.51"/>
  </r>
  <r>
    <x v="0"/>
    <x v="9"/>
    <s v="ELNO"/>
    <x v="10"/>
    <x v="167"/>
    <s v="Tumbes Rural"/>
    <s v="4"/>
    <s v="R"/>
    <s v="Inteconectado"/>
    <s v="PL0165"/>
    <s v="BT5B-R"/>
    <s v="De 30 a 100kWh"/>
    <n v="3500"/>
    <n v="220234"/>
    <n v="108172.08"/>
    <n v="-41344.800000000003"/>
  </r>
  <r>
    <x v="0"/>
    <x v="9"/>
    <s v="ELNO"/>
    <x v="10"/>
    <x v="167"/>
    <s v="Tumbes Rural"/>
    <s v="4"/>
    <s v="R"/>
    <s v="Inteconectado"/>
    <s v="PL0165"/>
    <s v="BT5B-R"/>
    <s v="Mayor a 100kWh"/>
    <n v="1040"/>
    <n v="160346"/>
    <n v="106394.24000000001"/>
    <n v="2994.26"/>
  </r>
  <r>
    <x v="0"/>
    <x v="9"/>
    <s v="ELNO"/>
    <x v="10"/>
    <x v="168"/>
    <s v="Frontera"/>
    <s v="6"/>
    <s v="R"/>
    <s v="Inteconectado"/>
    <s v="PL0231"/>
    <s v="BT5B-R"/>
    <s v="De 0 a 30 kWh "/>
    <n v="1396"/>
    <n v="17476"/>
    <n v="10048.120000000001"/>
    <n v="-7489.04"/>
  </r>
  <r>
    <x v="0"/>
    <x v="9"/>
    <s v="ELNO"/>
    <x v="10"/>
    <x v="168"/>
    <s v="Frontera"/>
    <s v="6"/>
    <s v="R"/>
    <s v="Inteconectado"/>
    <s v="PL0231"/>
    <s v="BT5B-R"/>
    <s v="De 30 a 100kWh"/>
    <n v="1020"/>
    <n v="59550"/>
    <n v="32030.73"/>
    <n v="-13107"/>
  </r>
  <r>
    <x v="0"/>
    <x v="9"/>
    <s v="ELNO"/>
    <x v="10"/>
    <x v="168"/>
    <s v="Frontera"/>
    <s v="6"/>
    <s v="R"/>
    <s v="Inteconectado"/>
    <s v="PL0231"/>
    <s v="BT5B-R"/>
    <s v="Mayor a 100kWh"/>
    <n v="336"/>
    <n v="61295"/>
    <n v="44931.63"/>
    <n v="1262.17"/>
  </r>
  <r>
    <x v="0"/>
    <x v="9"/>
    <s v="ELNO"/>
    <x v="10"/>
    <x v="169"/>
    <s v="Máncora"/>
    <s v="2"/>
    <s v="U"/>
    <s v="Inteconectado"/>
    <s v="PL0232"/>
    <s v="BT5B-R"/>
    <s v="De 0 a 30 kWh "/>
    <n v="578"/>
    <n v="6145.1"/>
    <n v="4274.1099999999997"/>
    <n v="-850.08"/>
  </r>
  <r>
    <x v="0"/>
    <x v="9"/>
    <s v="ELNO"/>
    <x v="10"/>
    <x v="169"/>
    <s v="Máncora"/>
    <s v="2"/>
    <s v="U"/>
    <s v="Inteconectado"/>
    <s v="PL0232"/>
    <s v="BT5B-R"/>
    <s v="De 30 a 100kWh"/>
    <n v="1201"/>
    <n v="81197.8"/>
    <n v="43465.31"/>
    <n v="-5067.1099999999997"/>
  </r>
  <r>
    <x v="0"/>
    <x v="9"/>
    <s v="ELNO"/>
    <x v="10"/>
    <x v="169"/>
    <s v="Máncora"/>
    <s v="2"/>
    <s v="U"/>
    <s v="Inteconectado"/>
    <s v="PL0232"/>
    <s v="BT5B-R"/>
    <s v="Mayor a 100kWh"/>
    <n v="1012"/>
    <n v="239801.9"/>
    <n v="139722.1"/>
    <n v="3952.29"/>
  </r>
  <r>
    <x v="0"/>
    <x v="9"/>
    <s v="ELNO"/>
    <x v="10"/>
    <x v="170"/>
    <s v="Zarumilla Rural"/>
    <s v="4"/>
    <s v="R"/>
    <s v="Inteconectado"/>
    <s v="PL0259"/>
    <s v="BT5B-R"/>
    <s v="De 0 a 30 kWh "/>
    <n v="527"/>
    <n v="7266"/>
    <n v="3623.17"/>
    <n v="-2798.12"/>
  </r>
  <r>
    <x v="0"/>
    <x v="9"/>
    <s v="ELNO"/>
    <x v="10"/>
    <x v="170"/>
    <s v="Zarumilla Rural"/>
    <s v="4"/>
    <s v="R"/>
    <s v="Inteconectado"/>
    <s v="PL0259"/>
    <s v="BT5B-R"/>
    <s v="De 30 a 100kWh"/>
    <n v="964"/>
    <n v="62561"/>
    <n v="30803.14"/>
    <n v="-11560.07"/>
  </r>
  <r>
    <x v="0"/>
    <x v="9"/>
    <s v="ELNO"/>
    <x v="10"/>
    <x v="170"/>
    <s v="Zarumilla Rural"/>
    <s v="4"/>
    <s v="R"/>
    <s v="Inteconectado"/>
    <s v="PL0259"/>
    <s v="BT5B-R"/>
    <s v="Mayor a 100kWh"/>
    <n v="259"/>
    <n v="39628"/>
    <n v="26301.78"/>
    <n v="740.28"/>
  </r>
  <r>
    <x v="0"/>
    <x v="9"/>
    <s v="ELNO"/>
    <x v="10"/>
    <x v="171"/>
    <s v="Catacaos"/>
    <s v="3"/>
    <s v="U"/>
    <s v="Inteconectado"/>
    <s v="PL1081"/>
    <s v="BT5B-R"/>
    <s v="De 0 a 30 kWh "/>
    <n v="7181"/>
    <n v="100988"/>
    <n v="64981.35"/>
    <n v="-14269.39"/>
  </r>
  <r>
    <x v="0"/>
    <x v="9"/>
    <s v="ELNO"/>
    <x v="10"/>
    <x v="171"/>
    <s v="Catacaos"/>
    <s v="3"/>
    <s v="U"/>
    <s v="Inteconectado"/>
    <s v="PL1081"/>
    <s v="BT5B-R"/>
    <s v="De 30 a 100kWh"/>
    <n v="7747"/>
    <n v="467277"/>
    <n v="255390.93"/>
    <n v="-33188.29"/>
  </r>
  <r>
    <x v="0"/>
    <x v="9"/>
    <s v="ELNO"/>
    <x v="10"/>
    <x v="171"/>
    <s v="Catacaos"/>
    <s v="3"/>
    <s v="U"/>
    <s v="Inteconectado"/>
    <s v="PL1081"/>
    <s v="BT5B-R"/>
    <s v="Mayor a 100kWh"/>
    <n v="2811"/>
    <n v="503376"/>
    <n v="302401.44"/>
    <n v="8519.07"/>
  </r>
  <r>
    <x v="0"/>
    <x v="9"/>
    <s v="ELNO"/>
    <x v="10"/>
    <x v="172"/>
    <s v="El Arenal"/>
    <s v="4"/>
    <s v="R"/>
    <s v="Inteconectado"/>
    <s v="PL1082"/>
    <s v="BT5B-R"/>
    <s v="De 0 a 30 kWh "/>
    <n v="4534"/>
    <n v="67442"/>
    <n v="32329.45"/>
    <n v="-25959.64"/>
  </r>
  <r>
    <x v="0"/>
    <x v="9"/>
    <s v="ELNO"/>
    <x v="10"/>
    <x v="172"/>
    <s v="El Arenal"/>
    <s v="4"/>
    <s v="R"/>
    <s v="Inteconectado"/>
    <s v="PL1082"/>
    <s v="BT5B-R"/>
    <s v="De 30 a 100kWh"/>
    <n v="5774"/>
    <n v="332118"/>
    <n v="160473.85"/>
    <n v="-66689.7"/>
  </r>
  <r>
    <x v="0"/>
    <x v="9"/>
    <s v="ELNO"/>
    <x v="10"/>
    <x v="172"/>
    <s v="El Arenal"/>
    <s v="4"/>
    <s v="R"/>
    <s v="Inteconectado"/>
    <s v="PL1082"/>
    <s v="BT5B-R"/>
    <s v="Mayor a 100kWh"/>
    <n v="905"/>
    <n v="145635"/>
    <n v="96441.94"/>
    <n v="2714.89"/>
  </r>
  <r>
    <x v="0"/>
    <x v="9"/>
    <s v="ELNO"/>
    <x v="10"/>
    <x v="173"/>
    <s v="Corrales"/>
    <s v="3"/>
    <s v="U"/>
    <s v="Inteconectado"/>
    <s v="PL1084"/>
    <s v="BT5B-R"/>
    <s v="De 0 a 30 kWh "/>
    <n v="1850"/>
    <n v="27363"/>
    <n v="17317.28"/>
    <n v="-3871.83"/>
  </r>
  <r>
    <x v="0"/>
    <x v="9"/>
    <s v="ELNO"/>
    <x v="10"/>
    <x v="173"/>
    <s v="Corrales"/>
    <s v="3"/>
    <s v="U"/>
    <s v="Inteconectado"/>
    <s v="PL1084"/>
    <s v="BT5B-R"/>
    <s v="De 30 a 100kWh"/>
    <n v="3677"/>
    <n v="235506"/>
    <n v="128808.3"/>
    <n v="-16014"/>
  </r>
  <r>
    <x v="0"/>
    <x v="9"/>
    <s v="ELNO"/>
    <x v="10"/>
    <x v="173"/>
    <s v="Corrales"/>
    <s v="3"/>
    <s v="U"/>
    <s v="Inteconectado"/>
    <s v="PL1084"/>
    <s v="BT5B-R"/>
    <s v="Mayor a 100kWh"/>
    <n v="1407"/>
    <n v="260479"/>
    <n v="156409.04"/>
    <n v="4403.04"/>
  </r>
  <r>
    <x v="0"/>
    <x v="9"/>
    <s v="ELNO"/>
    <x v="10"/>
    <x v="174"/>
    <s v="Zorritos"/>
    <s v="3"/>
    <s v="U"/>
    <s v="Inteconectado"/>
    <s v="PL1165"/>
    <s v="BT5B-R"/>
    <s v="De 0 a 30 kWh "/>
    <n v="889"/>
    <n v="10849"/>
    <n v="7343.52"/>
    <n v="-1534.55"/>
  </r>
  <r>
    <x v="0"/>
    <x v="9"/>
    <s v="ELNO"/>
    <x v="10"/>
    <x v="174"/>
    <s v="Zorritos"/>
    <s v="3"/>
    <s v="U"/>
    <s v="Inteconectado"/>
    <s v="PL1165"/>
    <s v="BT5B-R"/>
    <s v="De 30 a 100kWh"/>
    <n v="1461"/>
    <n v="93740"/>
    <n v="51427.29"/>
    <n v="-6209.25"/>
  </r>
  <r>
    <x v="0"/>
    <x v="9"/>
    <s v="ELNO"/>
    <x v="10"/>
    <x v="174"/>
    <s v="Zorritos"/>
    <s v="3"/>
    <s v="U"/>
    <s v="Inteconectado"/>
    <s v="PL1165"/>
    <s v="BT5B-R"/>
    <s v="Mayor a 100kWh"/>
    <n v="819"/>
    <n v="191482"/>
    <n v="114298.8"/>
    <n v="3217.05"/>
  </r>
  <r>
    <x v="0"/>
    <x v="9"/>
    <s v="ELNO"/>
    <x v="10"/>
    <x v="175"/>
    <s v="MANCORA II"/>
    <s v="2"/>
    <s v="U"/>
    <s v="Inteconectado"/>
    <s v="PL1232"/>
    <s v="BT5B-R"/>
    <s v="De 0 a 30 kWh "/>
    <n v="1273"/>
    <n v="14788"/>
    <n v="9934.1299999999992"/>
    <n v="-2045.59"/>
  </r>
  <r>
    <x v="0"/>
    <x v="9"/>
    <s v="ELNO"/>
    <x v="10"/>
    <x v="175"/>
    <s v="MANCORA II"/>
    <s v="2"/>
    <s v="U"/>
    <s v="Inteconectado"/>
    <s v="PL1232"/>
    <s v="BT5B-R"/>
    <s v="De 30 a 100kWh"/>
    <n v="2796"/>
    <n v="188568"/>
    <n v="100756.32"/>
    <n v="-11972.56"/>
  </r>
  <r>
    <x v="0"/>
    <x v="9"/>
    <s v="ELNO"/>
    <x v="10"/>
    <x v="175"/>
    <s v="MANCORA II"/>
    <s v="2"/>
    <s v="U"/>
    <s v="Inteconectado"/>
    <s v="PL1232"/>
    <s v="BT5B-R"/>
    <s v="Mayor a 100kWh"/>
    <n v="1743"/>
    <n v="365869"/>
    <n v="213787.03"/>
    <n v="6048.65"/>
  </r>
  <r>
    <x v="0"/>
    <x v="9"/>
    <s v="ELNO"/>
    <x v="10"/>
    <x v="176"/>
    <s v="Sullana"/>
    <s v="2"/>
    <s v="U"/>
    <s v="Inteconectado"/>
    <s v="PL2082"/>
    <s v="BT5B-R"/>
    <s v="De 0 a 30 kWh "/>
    <n v="10925"/>
    <n v="156988.79999999999"/>
    <n v="97444.72"/>
    <n v="-21608.84"/>
  </r>
  <r>
    <x v="0"/>
    <x v="9"/>
    <s v="ELNO"/>
    <x v="10"/>
    <x v="176"/>
    <s v="Sullana"/>
    <s v="2"/>
    <s v="U"/>
    <s v="Inteconectado"/>
    <s v="PL2082"/>
    <s v="BT5B-R"/>
    <s v="De 30 a 100kWh"/>
    <n v="22686"/>
    <n v="1454320.6"/>
    <n v="774843.21"/>
    <n v="-94102.05"/>
  </r>
  <r>
    <x v="0"/>
    <x v="9"/>
    <s v="ELNO"/>
    <x v="10"/>
    <x v="176"/>
    <s v="Sullana"/>
    <s v="2"/>
    <s v="U"/>
    <s v="Inteconectado"/>
    <s v="PL2082"/>
    <s v="BT5B-R"/>
    <s v="Mayor a 100kWh"/>
    <n v="14744"/>
    <n v="2676794.9"/>
    <n v="1563008.64"/>
    <n v="44174.27"/>
  </r>
  <r>
    <x v="0"/>
    <x v="9"/>
    <s v="ELNO"/>
    <x v="10"/>
    <x v="177"/>
    <s v="Zarumilla"/>
    <s v="2"/>
    <s v="U"/>
    <s v="Inteconectado"/>
    <s v="PL2084"/>
    <s v="BT5B-R"/>
    <s v="De 0 a 30 kWh "/>
    <n v="2343"/>
    <n v="30166"/>
    <n v="19507.66"/>
    <n v="-4173.47"/>
  </r>
  <r>
    <x v="0"/>
    <x v="9"/>
    <s v="ELNO"/>
    <x v="10"/>
    <x v="177"/>
    <s v="Zarumilla"/>
    <s v="2"/>
    <s v="U"/>
    <s v="Inteconectado"/>
    <s v="PL2084"/>
    <s v="BT5B-R"/>
    <s v="De 30 a 100kWh"/>
    <n v="3619"/>
    <n v="237810"/>
    <n v="126947.51"/>
    <n v="-15495.85"/>
  </r>
  <r>
    <x v="0"/>
    <x v="9"/>
    <s v="ELNO"/>
    <x v="10"/>
    <x v="177"/>
    <s v="Zarumilla"/>
    <s v="2"/>
    <s v="U"/>
    <s v="Inteconectado"/>
    <s v="PL2084"/>
    <s v="BT5B-R"/>
    <s v="Mayor a 100kWh"/>
    <n v="2289"/>
    <n v="444662"/>
    <n v="260351.69"/>
    <n v="7366.55"/>
  </r>
  <r>
    <x v="0"/>
    <x v="9"/>
    <s v="ELNO"/>
    <x v="10"/>
    <x v="178"/>
    <s v="Paita"/>
    <s v="2"/>
    <s v="U"/>
    <s v="Inteconectado"/>
    <s v="PL3082"/>
    <s v="BT5B-R"/>
    <s v="De 0 a 30 kWh "/>
    <n v="5346"/>
    <n v="67936.100000000006"/>
    <n v="44010.89"/>
    <n v="-9350.67"/>
  </r>
  <r>
    <x v="0"/>
    <x v="9"/>
    <s v="ELNO"/>
    <x v="10"/>
    <x v="178"/>
    <s v="Paita"/>
    <s v="2"/>
    <s v="U"/>
    <s v="Inteconectado"/>
    <s v="PL3082"/>
    <s v="BT5B-R"/>
    <s v="De 30 a 100kWh"/>
    <n v="9410"/>
    <n v="630370.19999999995"/>
    <n v="332754.33"/>
    <n v="-42625.73"/>
  </r>
  <r>
    <x v="0"/>
    <x v="9"/>
    <s v="ELNO"/>
    <x v="10"/>
    <x v="178"/>
    <s v="Paita"/>
    <s v="2"/>
    <s v="U"/>
    <s v="Inteconectado"/>
    <s v="PL3082"/>
    <s v="BT5B-R"/>
    <s v="Mayor a 100kWh"/>
    <n v="3995"/>
    <n v="695975.8"/>
    <n v="406885.16"/>
    <n v="11499.69"/>
  </r>
  <r>
    <x v="0"/>
    <x v="9"/>
    <s v="ELNO"/>
    <x v="10"/>
    <x v="179"/>
    <s v="SER PIURA,CHULUCANAS Y SULLANA"/>
    <s v="SER"/>
    <s v="R"/>
    <s v="Inteconectado"/>
    <s v="PR0081"/>
    <s v="BT5B-R"/>
    <s v="De 0 a 30 kWh "/>
    <n v="78696"/>
    <n v="749989"/>
    <n v="635232.75"/>
    <n v="-373968.14"/>
  </r>
  <r>
    <x v="0"/>
    <x v="9"/>
    <s v="ELNO"/>
    <x v="10"/>
    <x v="179"/>
    <s v="SER PIURA,CHULUCANAS Y SULLANA"/>
    <s v="SER"/>
    <s v="R"/>
    <s v="Inteconectado"/>
    <s v="PR0081"/>
    <s v="BT5B-R"/>
    <s v="De 30 a 100kWh"/>
    <n v="23502"/>
    <n v="1270093.6000000001"/>
    <n v="786015.77"/>
    <n v="-356408"/>
  </r>
  <r>
    <x v="0"/>
    <x v="9"/>
    <s v="ELNO"/>
    <x v="10"/>
    <x v="179"/>
    <s v="SER PIURA,CHULUCANAS Y SULLANA"/>
    <s v="SER"/>
    <s v="R"/>
    <s v="Inteconectado"/>
    <s v="PR0081"/>
    <s v="BT5B-R"/>
    <s v="Mayor a 100kWh"/>
    <n v="2294"/>
    <n v="410849"/>
    <n v="352076.36"/>
    <n v="9912.1"/>
  </r>
  <r>
    <x v="0"/>
    <x v="9"/>
    <s v="ELNO"/>
    <x v="10"/>
    <x v="180"/>
    <s v="SER TUMBES"/>
    <s v="SER"/>
    <s v="R"/>
    <s v="Inteconectado"/>
    <s v="PR0084"/>
    <s v="BT5B-R"/>
    <s v="De 0 a 30 kWh "/>
    <n v="286"/>
    <n v="2746"/>
    <n v="2315"/>
    <n v="-1369.7"/>
  </r>
  <r>
    <x v="0"/>
    <x v="9"/>
    <s v="ELNO"/>
    <x v="10"/>
    <x v="180"/>
    <s v="SER TUMBES"/>
    <s v="SER"/>
    <s v="R"/>
    <s v="Inteconectado"/>
    <s v="PR0084"/>
    <s v="BT5B-R"/>
    <s v="De 30 a 100kWh"/>
    <n v="291"/>
    <n v="18553"/>
    <n v="11726.53"/>
    <n v="-4697.42"/>
  </r>
  <r>
    <x v="0"/>
    <x v="9"/>
    <s v="ELNO"/>
    <x v="10"/>
    <x v="180"/>
    <s v="SER TUMBES"/>
    <s v="SER"/>
    <s v="R"/>
    <s v="Inteconectado"/>
    <s v="PR0084"/>
    <s v="BT5B-R"/>
    <s v="Mayor a 100kWh"/>
    <n v="43"/>
    <n v="7933"/>
    <n v="6793.69"/>
    <n v="191.26"/>
  </r>
  <r>
    <x v="0"/>
    <x v="9"/>
    <s v="ELOR"/>
    <x v="11"/>
    <x v="181"/>
    <s v="Caballococha"/>
    <s v="2"/>
    <s v="U"/>
    <s v="Aislado"/>
    <s v="PL0017"/>
    <s v="BT5B-R"/>
    <s v="De 0 a 30 kWh "/>
    <n v="631"/>
    <n v="8226"/>
    <n v="3700.8"/>
    <n v="-1764.48"/>
  </r>
  <r>
    <x v="0"/>
    <x v="9"/>
    <s v="ELOR"/>
    <x v="11"/>
    <x v="181"/>
    <s v="Caballococha"/>
    <s v="2"/>
    <s v="U"/>
    <s v="Aislado"/>
    <s v="PL0017"/>
    <s v="BT5B-R"/>
    <s v="De 30 a 100kWh"/>
    <n v="617"/>
    <n v="36492"/>
    <n v="13574.08"/>
    <n v="-3973.48"/>
  </r>
  <r>
    <x v="0"/>
    <x v="9"/>
    <s v="ELOR"/>
    <x v="11"/>
    <x v="181"/>
    <s v="Caballococha"/>
    <s v="2"/>
    <s v="U"/>
    <s v="Aislado"/>
    <s v="PL0017"/>
    <s v="BT5B-R"/>
    <s v="Mayor a 100kWh"/>
    <n v="642"/>
    <n v="202047"/>
    <n v="88657.72"/>
    <n v="0"/>
  </r>
  <r>
    <x v="0"/>
    <x v="9"/>
    <s v="ELOR"/>
    <x v="11"/>
    <x v="182"/>
    <s v="Contamana"/>
    <s v="2"/>
    <s v="U"/>
    <s v="Aislado"/>
    <s v="PL0018"/>
    <s v="BT5B-R"/>
    <s v="De 0 a 30 kWh "/>
    <n v="1164"/>
    <n v="17830"/>
    <n v="7396.07"/>
    <n v="-3824.76"/>
  </r>
  <r>
    <x v="0"/>
    <x v="9"/>
    <s v="ELOR"/>
    <x v="11"/>
    <x v="182"/>
    <s v="Contamana"/>
    <s v="2"/>
    <s v="U"/>
    <s v="Aislado"/>
    <s v="PL0018"/>
    <s v="BT5B-R"/>
    <s v="De 30 a 100kWh"/>
    <n v="1132"/>
    <n v="67140"/>
    <n v="24985.01"/>
    <n v="-7290.08"/>
  </r>
  <r>
    <x v="0"/>
    <x v="9"/>
    <s v="ELOR"/>
    <x v="11"/>
    <x v="182"/>
    <s v="Contamana"/>
    <s v="2"/>
    <s v="U"/>
    <s v="Aislado"/>
    <s v="PL0018"/>
    <s v="BT5B-R"/>
    <s v="Mayor a 100kWh"/>
    <n v="743"/>
    <n v="181975"/>
    <n v="80330.22"/>
    <n v="0"/>
  </r>
  <r>
    <x v="0"/>
    <x v="9"/>
    <s v="ELOR"/>
    <x v="11"/>
    <x v="183"/>
    <s v="Iquitos"/>
    <s v="2"/>
    <s v="U"/>
    <s v="Aislado"/>
    <s v="PL0019"/>
    <s v="BT5B-R"/>
    <s v="De 0 a 30 kWh "/>
    <n v="13482"/>
    <n v="173511.2"/>
    <n v="75712.13"/>
    <n v="-34340.199999999997"/>
  </r>
  <r>
    <x v="0"/>
    <x v="9"/>
    <s v="ELOR"/>
    <x v="11"/>
    <x v="183"/>
    <s v="Iquitos"/>
    <s v="2"/>
    <s v="U"/>
    <s v="Aislado"/>
    <s v="PL0019"/>
    <s v="BT5B-R"/>
    <s v="De 30 a 100kWh"/>
    <n v="21397"/>
    <n v="1401887"/>
    <n v="489641.95"/>
    <n v="-130756.92"/>
  </r>
  <r>
    <x v="0"/>
    <x v="9"/>
    <s v="ELOR"/>
    <x v="11"/>
    <x v="183"/>
    <s v="Iquitos"/>
    <s v="2"/>
    <s v="U"/>
    <s v="Aislado"/>
    <s v="PL0019"/>
    <s v="BT5B-R"/>
    <s v="Mayor a 100kWh"/>
    <n v="34090"/>
    <n v="8803233.9000000004"/>
    <n v="3588099.99"/>
    <n v="0"/>
  </r>
  <r>
    <x v="0"/>
    <x v="9"/>
    <s v="ELOR"/>
    <x v="11"/>
    <x v="184"/>
    <s v="Nauta"/>
    <s v="3"/>
    <s v="U"/>
    <s v="Aislado"/>
    <s v="PL0020"/>
    <s v="BT5B-R"/>
    <s v="De 0 a 30 kWh "/>
    <n v="1495"/>
    <n v="24536"/>
    <n v="10111.049999999999"/>
    <n v="-5385.01"/>
  </r>
  <r>
    <x v="0"/>
    <x v="9"/>
    <s v="ELOR"/>
    <x v="11"/>
    <x v="184"/>
    <s v="Nauta"/>
    <s v="3"/>
    <s v="U"/>
    <s v="Aislado"/>
    <s v="PL0020"/>
    <s v="BT5B-R"/>
    <s v="De 30 a 100kWh"/>
    <n v="1062"/>
    <n v="72673"/>
    <n v="26824.799999999999"/>
    <n v="-8435.14"/>
  </r>
  <r>
    <x v="0"/>
    <x v="9"/>
    <s v="ELOR"/>
    <x v="11"/>
    <x v="184"/>
    <s v="Nauta"/>
    <s v="3"/>
    <s v="U"/>
    <s v="Aislado"/>
    <s v="PL0020"/>
    <s v="BT5B-R"/>
    <s v="Mayor a 100kWh"/>
    <n v="548"/>
    <n v="97234"/>
    <n v="44417.77"/>
    <n v="0"/>
  </r>
  <r>
    <x v="0"/>
    <x v="9"/>
    <s v="ELOR"/>
    <x v="11"/>
    <x v="185"/>
    <s v="Requena"/>
    <s v="3"/>
    <s v="U"/>
    <s v="Aislado"/>
    <s v="PL0021"/>
    <s v="BT5B-R"/>
    <s v="De 0 a 30 kWh "/>
    <n v="2050"/>
    <n v="29975"/>
    <n v="13059.32"/>
    <n v="-6578.56"/>
  </r>
  <r>
    <x v="0"/>
    <x v="9"/>
    <s v="ELOR"/>
    <x v="11"/>
    <x v="185"/>
    <s v="Requena"/>
    <s v="3"/>
    <s v="U"/>
    <s v="Aislado"/>
    <s v="PL0021"/>
    <s v="BT5B-R"/>
    <s v="De 30 a 100kWh"/>
    <n v="1362"/>
    <n v="79609"/>
    <n v="30013.88"/>
    <n v="-9239.16"/>
  </r>
  <r>
    <x v="0"/>
    <x v="9"/>
    <s v="ELOR"/>
    <x v="11"/>
    <x v="185"/>
    <s v="Requena"/>
    <s v="3"/>
    <s v="U"/>
    <s v="Aislado"/>
    <s v="PL0021"/>
    <s v="BT5B-R"/>
    <s v="Mayor a 100kWh"/>
    <n v="768"/>
    <n v="201811"/>
    <n v="91022.31"/>
    <n v="0"/>
  </r>
  <r>
    <x v="0"/>
    <x v="9"/>
    <s v="ELOR"/>
    <x v="11"/>
    <x v="186"/>
    <s v="Yurimaguas"/>
    <s v="3"/>
    <s v="U"/>
    <s v="Inteconectado"/>
    <s v="PL0023"/>
    <s v="BT5B-R"/>
    <s v="De 0 a 30 kWh "/>
    <n v="6015"/>
    <n v="71864"/>
    <n v="58555.44"/>
    <n v="-17605.53"/>
  </r>
  <r>
    <x v="0"/>
    <x v="9"/>
    <s v="ELOR"/>
    <x v="11"/>
    <x v="186"/>
    <s v="Yurimaguas"/>
    <s v="3"/>
    <s v="U"/>
    <s v="Inteconectado"/>
    <s v="PL0023"/>
    <s v="BT5B-R"/>
    <s v="De 30 a 100kWh"/>
    <n v="4853"/>
    <n v="380737"/>
    <n v="246933.53"/>
    <n v="-38235.79"/>
  </r>
  <r>
    <x v="0"/>
    <x v="9"/>
    <s v="ELOR"/>
    <x v="11"/>
    <x v="186"/>
    <s v="Yurimaguas"/>
    <s v="3"/>
    <s v="U"/>
    <s v="Inteconectado"/>
    <s v="PL0023"/>
    <s v="BT5B-R"/>
    <s v="Mayor a 100kWh"/>
    <n v="3047"/>
    <n v="553163"/>
    <n v="408201.78"/>
    <n v="11479.65"/>
  </r>
  <r>
    <x v="0"/>
    <x v="9"/>
    <s v="ELOR"/>
    <x v="11"/>
    <x v="187"/>
    <s v="Tamshiyacu"/>
    <s v="4"/>
    <s v="R"/>
    <s v="Aislado"/>
    <s v="PL0172"/>
    <s v="BT5B-R"/>
    <s v="De 0 a 30 kWh "/>
    <n v="556"/>
    <n v="7620"/>
    <n v="2906.29"/>
    <n v="-2866.46"/>
  </r>
  <r>
    <x v="0"/>
    <x v="9"/>
    <s v="ELOR"/>
    <x v="11"/>
    <x v="187"/>
    <s v="Tamshiyacu"/>
    <s v="4"/>
    <s v="R"/>
    <s v="Aislado"/>
    <s v="PL0172"/>
    <s v="BT5B-R"/>
    <s v="De 30 a 100kWh"/>
    <n v="334"/>
    <n v="18478"/>
    <n v="6443.62"/>
    <n v="-3770.86"/>
  </r>
  <r>
    <x v="0"/>
    <x v="9"/>
    <s v="ELOR"/>
    <x v="11"/>
    <x v="187"/>
    <s v="Tamshiyacu"/>
    <s v="4"/>
    <s v="R"/>
    <s v="Aislado"/>
    <s v="PL0172"/>
    <s v="BT5B-R"/>
    <s v="Mayor a 100kWh"/>
    <n v="152"/>
    <n v="25570"/>
    <n v="12978.63"/>
    <n v="0"/>
  </r>
  <r>
    <x v="0"/>
    <x v="9"/>
    <s v="ELOR"/>
    <x v="11"/>
    <x v="344"/>
    <s v="LOCALIDAD DE LAGUNAS"/>
    <s v="3"/>
    <s v="U"/>
    <s v="Aislado"/>
    <s v="PL0022"/>
    <s v="BT5B-R"/>
    <s v="De 0 a 30 kWh "/>
    <n v="755"/>
    <n v="10216"/>
    <n v="4628.76"/>
    <n v="-2242.5100000000002"/>
  </r>
  <r>
    <x v="0"/>
    <x v="9"/>
    <s v="ELOR"/>
    <x v="11"/>
    <x v="344"/>
    <s v="LOCALIDAD DE LAGUNAS"/>
    <s v="3"/>
    <s v="U"/>
    <s v="Aislado"/>
    <s v="PL0022"/>
    <s v="BT5B-R"/>
    <s v="De 30 a 100kWh"/>
    <n v="330"/>
    <n v="18575"/>
    <n v="7022.68"/>
    <n v="-2174.6999999999998"/>
  </r>
  <r>
    <x v="0"/>
    <x v="9"/>
    <s v="ELOR"/>
    <x v="11"/>
    <x v="344"/>
    <s v="LOCALIDAD DE LAGUNAS"/>
    <s v="3"/>
    <s v="U"/>
    <s v="Aislado"/>
    <s v="PL0022"/>
    <s v="BT5B-R"/>
    <s v="Mayor a 100kWh"/>
    <n v="64"/>
    <n v="10090"/>
    <n v="4631.74"/>
    <n v="0"/>
  </r>
  <r>
    <x v="0"/>
    <x v="9"/>
    <s v="ELOR"/>
    <x v="11"/>
    <x v="188"/>
    <s v="Iquitos Rural"/>
    <s v="3"/>
    <s v="U"/>
    <s v="Aislado"/>
    <s v="PL0234"/>
    <s v="BT5B-R"/>
    <s v="De 0 a 30 kWh "/>
    <n v="4075"/>
    <n v="67310"/>
    <n v="27655.43"/>
    <n v="-14771.85"/>
  </r>
  <r>
    <x v="0"/>
    <x v="9"/>
    <s v="ELOR"/>
    <x v="11"/>
    <x v="188"/>
    <s v="Iquitos Rural"/>
    <s v="3"/>
    <s v="U"/>
    <s v="Aislado"/>
    <s v="PL0234"/>
    <s v="BT5B-R"/>
    <s v="De 30 a 100kWh"/>
    <n v="4310"/>
    <n v="451928.1"/>
    <n v="155887.51999999999"/>
    <n v="-56132.3"/>
  </r>
  <r>
    <x v="0"/>
    <x v="9"/>
    <s v="ELOR"/>
    <x v="11"/>
    <x v="188"/>
    <s v="Iquitos Rural"/>
    <s v="3"/>
    <s v="U"/>
    <s v="Aislado"/>
    <s v="PL0234"/>
    <s v="BT5B-R"/>
    <s v="Mayor a 100kWh"/>
    <n v="2042"/>
    <n v="386591.3"/>
    <n v="176167.4"/>
    <n v="0"/>
  </r>
  <r>
    <x v="0"/>
    <x v="9"/>
    <s v="ELOR"/>
    <x v="11"/>
    <x v="189"/>
    <s v="Rioja Oriente"/>
    <s v="4"/>
    <s v="R"/>
    <s v="Inteconectado"/>
    <s v="PL0235"/>
    <s v="BT5B-R"/>
    <s v="De 0 a 30 kWh "/>
    <n v="18338"/>
    <n v="208010.4"/>
    <n v="143103.35"/>
    <n v="-105085.68"/>
  </r>
  <r>
    <x v="0"/>
    <x v="9"/>
    <s v="ELOR"/>
    <x v="11"/>
    <x v="189"/>
    <s v="Rioja Oriente"/>
    <s v="4"/>
    <s v="R"/>
    <s v="Inteconectado"/>
    <s v="PL0235"/>
    <s v="BT5B-R"/>
    <s v="De 30 a 100kWh"/>
    <n v="6334"/>
    <n v="355240.7"/>
    <n v="209989.87"/>
    <n v="-94334.81"/>
  </r>
  <r>
    <x v="0"/>
    <x v="9"/>
    <s v="ELOR"/>
    <x v="11"/>
    <x v="189"/>
    <s v="Rioja Oriente"/>
    <s v="4"/>
    <s v="R"/>
    <s v="Inteconectado"/>
    <s v="PL0235"/>
    <s v="BT5B-R"/>
    <s v="Mayor a 100kWh"/>
    <n v="1312"/>
    <n v="242286"/>
    <n v="198516.05"/>
    <n v="5630.79"/>
  </r>
  <r>
    <x v="0"/>
    <x v="9"/>
    <s v="ELOR"/>
    <x v="11"/>
    <x v="342"/>
    <s v="S.E. ORELLANA"/>
    <s v="3"/>
    <s v="U"/>
    <s v="Aislado"/>
    <s v="PL0234"/>
    <s v="BT5B-R"/>
    <s v="De 0 a 30 kWh "/>
    <n v="411"/>
    <n v="5763"/>
    <n v="2563.81"/>
    <n v="-1265.1500000000001"/>
  </r>
  <r>
    <x v="0"/>
    <x v="9"/>
    <s v="ELOR"/>
    <x v="11"/>
    <x v="342"/>
    <s v="S.E. ORELLANA"/>
    <s v="3"/>
    <s v="U"/>
    <s v="Aislado"/>
    <s v="PL0234"/>
    <s v="BT5B-R"/>
    <s v="De 30 a 100kWh"/>
    <n v="193"/>
    <n v="11339"/>
    <n v="4315.95"/>
    <n v="-1271.8699999999999"/>
  </r>
  <r>
    <x v="0"/>
    <x v="9"/>
    <s v="ELOR"/>
    <x v="11"/>
    <x v="342"/>
    <s v="S.E. ORELLANA"/>
    <s v="3"/>
    <s v="U"/>
    <s v="Aislado"/>
    <s v="PL0234"/>
    <s v="BT5B-R"/>
    <s v="Mayor a 100kWh"/>
    <n v="115"/>
    <n v="28890"/>
    <n v="13046.14"/>
    <n v="0"/>
  </r>
  <r>
    <x v="0"/>
    <x v="9"/>
    <s v="ELOR"/>
    <x v="11"/>
    <x v="190"/>
    <s v="PONGO DE CAYNARACHI"/>
    <s v="5"/>
    <s v="R"/>
    <s v="Inteconectado"/>
    <s v="PL1023"/>
    <s v="BT5B-R"/>
    <s v="De 0 a 30 kWh "/>
    <n v="2324"/>
    <n v="30774"/>
    <n v="20418.57"/>
    <n v="-16698.46"/>
  </r>
  <r>
    <x v="0"/>
    <x v="9"/>
    <s v="ELOR"/>
    <x v="11"/>
    <x v="190"/>
    <s v="PONGO DE CAYNARACHI"/>
    <s v="5"/>
    <s v="R"/>
    <s v="Inteconectado"/>
    <s v="PL1023"/>
    <s v="BT5B-R"/>
    <s v="De 30 a 100kWh"/>
    <n v="1032"/>
    <n v="68596"/>
    <n v="44269.919999999998"/>
    <n v="-20193.759999999998"/>
  </r>
  <r>
    <x v="0"/>
    <x v="9"/>
    <s v="ELOR"/>
    <x v="11"/>
    <x v="190"/>
    <s v="PONGO DE CAYNARACHI"/>
    <s v="5"/>
    <s v="R"/>
    <s v="Inteconectado"/>
    <s v="PL1023"/>
    <s v="BT5B-R"/>
    <s v="Mayor a 100kWh"/>
    <n v="307"/>
    <n v="49968"/>
    <n v="45891.08"/>
    <n v="1295.7"/>
  </r>
  <r>
    <x v="0"/>
    <x v="9"/>
    <s v="ELOR"/>
    <x v="11"/>
    <x v="191"/>
    <s v="Chachapoyas"/>
    <s v="2"/>
    <s v="U"/>
    <s v="Aislado"/>
    <s v="PL0095"/>
    <s v="BT5B-R"/>
    <s v="De 0 a 30 kWh "/>
    <n v="1714"/>
    <n v="24566.959999999999"/>
    <n v="10531.38"/>
    <n v="-5266.01"/>
  </r>
  <r>
    <x v="0"/>
    <x v="9"/>
    <s v="ELOR"/>
    <x v="11"/>
    <x v="191"/>
    <s v="Chachapoyas"/>
    <s v="2"/>
    <s v="U"/>
    <s v="Aislado"/>
    <s v="PL0095"/>
    <s v="BT5B-R"/>
    <s v="De 30 a 100kWh"/>
    <n v="2482"/>
    <n v="154385.60000000001"/>
    <n v="57856.07"/>
    <n v="-15987.22"/>
  </r>
  <r>
    <x v="0"/>
    <x v="9"/>
    <s v="ELOR"/>
    <x v="11"/>
    <x v="191"/>
    <s v="Chachapoyas"/>
    <s v="2"/>
    <s v="U"/>
    <s v="Aislado"/>
    <s v="PL0095"/>
    <s v="BT5B-R"/>
    <s v="Mayor a 100kWh"/>
    <n v="1844"/>
    <n v="355047.47"/>
    <n v="157857.24"/>
    <n v="83.72"/>
  </r>
  <r>
    <x v="0"/>
    <x v="9"/>
    <s v="ELOR"/>
    <x v="11"/>
    <x v="192"/>
    <s v="Bagua-Jaén"/>
    <s v="2"/>
    <s v="U"/>
    <s v="Inteconectado"/>
    <s v="PL0096"/>
    <s v="BT5B-R"/>
    <s v="De 0 a 30 kWh "/>
    <n v="6572"/>
    <n v="86456.72"/>
    <n v="54634.74"/>
    <n v="-11777.07"/>
  </r>
  <r>
    <x v="0"/>
    <x v="9"/>
    <s v="ELOR"/>
    <x v="11"/>
    <x v="192"/>
    <s v="Bagua-Jaén"/>
    <s v="2"/>
    <s v="U"/>
    <s v="Inteconectado"/>
    <s v="PL0096"/>
    <s v="BT5B-R"/>
    <s v="De 30 a 100kWh"/>
    <n v="8775"/>
    <n v="563719.78"/>
    <n v="296533.03999999998"/>
    <n v="-35810.01"/>
  </r>
  <r>
    <x v="0"/>
    <x v="9"/>
    <s v="ELOR"/>
    <x v="11"/>
    <x v="192"/>
    <s v="Bagua-Jaén"/>
    <s v="2"/>
    <s v="U"/>
    <s v="Inteconectado"/>
    <s v="PL0096"/>
    <s v="BT5B-R"/>
    <s v="Mayor a 100kWh"/>
    <n v="7106"/>
    <n v="1392441.48"/>
    <n v="800252.63"/>
    <n v="22727.06"/>
  </r>
  <r>
    <x v="0"/>
    <x v="9"/>
    <s v="ELOR"/>
    <x v="11"/>
    <x v="193"/>
    <s v="San Ignacio"/>
    <s v="4"/>
    <s v="R"/>
    <s v="Inteconectado"/>
    <s v="PL0097"/>
    <s v="BT5B-R"/>
    <s v="De 0 a 30 kWh "/>
    <n v="3587"/>
    <n v="42504.74"/>
    <n v="22704.880000000001"/>
    <n v="-16019.94"/>
  </r>
  <r>
    <x v="0"/>
    <x v="9"/>
    <s v="ELOR"/>
    <x v="11"/>
    <x v="193"/>
    <s v="San Ignacio"/>
    <s v="4"/>
    <s v="R"/>
    <s v="Inteconectado"/>
    <s v="PL0097"/>
    <s v="BT5B-R"/>
    <s v="De 30 a 100kWh"/>
    <n v="2094"/>
    <n v="120747.98"/>
    <n v="57284.63"/>
    <n v="-23692.02"/>
  </r>
  <r>
    <x v="0"/>
    <x v="9"/>
    <s v="ELOR"/>
    <x v="11"/>
    <x v="193"/>
    <s v="San Ignacio"/>
    <s v="4"/>
    <s v="R"/>
    <s v="Inteconectado"/>
    <s v="PL0097"/>
    <s v="BT5B-R"/>
    <s v="Mayor a 100kWh"/>
    <n v="758"/>
    <n v="142468.48000000001"/>
    <n v="91863.59"/>
    <n v="2670.99"/>
  </r>
  <r>
    <x v="0"/>
    <x v="9"/>
    <s v="ELOR"/>
    <x v="11"/>
    <x v="194"/>
    <s v="Jumbilla"/>
    <s v="4"/>
    <s v="R"/>
    <s v="Aislado"/>
    <s v="PL0101"/>
    <s v="BT5B-R"/>
    <s v="De 0 a 30 kWh "/>
    <n v="487"/>
    <n v="4932.87"/>
    <n v="2356.66"/>
    <n v="-1857.59"/>
  </r>
  <r>
    <x v="0"/>
    <x v="9"/>
    <s v="ELOR"/>
    <x v="11"/>
    <x v="194"/>
    <s v="Jumbilla"/>
    <s v="4"/>
    <s v="R"/>
    <s v="Aislado"/>
    <s v="PL0101"/>
    <s v="BT5B-R"/>
    <s v="De 30 a 100kWh"/>
    <n v="118"/>
    <n v="6106"/>
    <n v="2074.69"/>
    <n v="-1335.48"/>
  </r>
  <r>
    <x v="0"/>
    <x v="9"/>
    <s v="ELOR"/>
    <x v="11"/>
    <x v="194"/>
    <s v="Jumbilla"/>
    <s v="4"/>
    <s v="R"/>
    <s v="Aislado"/>
    <s v="PL0101"/>
    <s v="BT5B-R"/>
    <s v="Mayor a 100kWh"/>
    <n v="17"/>
    <n v="3094.2"/>
    <n v="1568.72"/>
    <n v="0"/>
  </r>
  <r>
    <x v="0"/>
    <x v="9"/>
    <s v="ELOR"/>
    <x v="11"/>
    <x v="195"/>
    <s v="Rodriguez de Mendoza"/>
    <s v="4"/>
    <s v="R"/>
    <s v="Aislado"/>
    <s v="PL0103"/>
    <s v="BT5B-R"/>
    <s v="De 0 a 30 kWh "/>
    <n v="2094"/>
    <n v="23465.27"/>
    <n v="10377.75"/>
    <n v="-8835.32"/>
  </r>
  <r>
    <x v="0"/>
    <x v="9"/>
    <s v="ELOR"/>
    <x v="11"/>
    <x v="195"/>
    <s v="Rodriguez de Mendoza"/>
    <s v="4"/>
    <s v="R"/>
    <s v="Aislado"/>
    <s v="PL0103"/>
    <s v="BT5B-R"/>
    <s v="De 30 a 100kWh"/>
    <n v="1099"/>
    <n v="62191.29"/>
    <n v="21907.279999999999"/>
    <n v="-12425.72"/>
  </r>
  <r>
    <x v="0"/>
    <x v="9"/>
    <s v="ELOR"/>
    <x v="11"/>
    <x v="195"/>
    <s v="Rodriguez de Mendoza"/>
    <s v="4"/>
    <s v="R"/>
    <s v="Aislado"/>
    <s v="PL0103"/>
    <s v="BT5B-R"/>
    <s v="Mayor a 100kWh"/>
    <n v="285"/>
    <n v="46443.07"/>
    <n v="23580.55"/>
    <n v="67.8"/>
  </r>
  <r>
    <x v="0"/>
    <x v="9"/>
    <s v="ELOR"/>
    <x v="11"/>
    <x v="196"/>
    <s v="Pomahuaca"/>
    <s v="3"/>
    <s v="U"/>
    <s v="Aislado"/>
    <s v="PL0166"/>
    <s v="BT5B-R"/>
    <s v="De 0 a 30 kWh "/>
    <n v="202"/>
    <n v="2398.1799999999998"/>
    <n v="1165.43"/>
    <n v="-526.39"/>
  </r>
  <r>
    <x v="0"/>
    <x v="9"/>
    <s v="ELOR"/>
    <x v="11"/>
    <x v="196"/>
    <s v="Pomahuaca"/>
    <s v="3"/>
    <s v="U"/>
    <s v="Aislado"/>
    <s v="PL0166"/>
    <s v="BT5B-R"/>
    <s v="De 30 a 100kWh"/>
    <n v="89"/>
    <n v="5470.86"/>
    <n v="2098.33"/>
    <n v="-586.62"/>
  </r>
  <r>
    <x v="0"/>
    <x v="9"/>
    <s v="ELOR"/>
    <x v="11"/>
    <x v="196"/>
    <s v="Pomahuaca"/>
    <s v="3"/>
    <s v="U"/>
    <s v="Aislado"/>
    <s v="PL0166"/>
    <s v="BT5B-R"/>
    <s v="Mayor a 100kWh"/>
    <n v="35"/>
    <n v="5908.69"/>
    <n v="2700.3"/>
    <n v="6.59"/>
  </r>
  <r>
    <x v="0"/>
    <x v="9"/>
    <s v="ELOR"/>
    <x v="11"/>
    <x v="197"/>
    <s v="Pucará"/>
    <s v="3"/>
    <s v="U"/>
    <s v="Aislado"/>
    <s v="PL0167"/>
    <s v="BT5B-R"/>
    <s v="De 0 a 30 kWh "/>
    <n v="751"/>
    <n v="8191.97"/>
    <n v="4173.91"/>
    <n v="-1797.6"/>
  </r>
  <r>
    <x v="0"/>
    <x v="9"/>
    <s v="ELOR"/>
    <x v="11"/>
    <x v="197"/>
    <s v="Pucará"/>
    <s v="3"/>
    <s v="U"/>
    <s v="Aislado"/>
    <s v="PL0167"/>
    <s v="BT5B-R"/>
    <s v="De 30 a 100kWh"/>
    <n v="442"/>
    <n v="26948.42"/>
    <n v="10323.530000000001"/>
    <n v="-2913.47"/>
  </r>
  <r>
    <x v="0"/>
    <x v="9"/>
    <s v="ELOR"/>
    <x v="11"/>
    <x v="197"/>
    <s v="Pucará"/>
    <s v="3"/>
    <s v="U"/>
    <s v="Aislado"/>
    <s v="PL0167"/>
    <s v="BT5B-R"/>
    <s v="Mayor a 100kWh"/>
    <n v="173"/>
    <n v="33485.040000000001"/>
    <n v="15253.36"/>
    <n v="6.59"/>
  </r>
  <r>
    <x v="0"/>
    <x v="9"/>
    <s v="ELOR"/>
    <x v="11"/>
    <x v="198"/>
    <s v="Bagua-Jaén Rural"/>
    <s v="5"/>
    <s v="R"/>
    <s v="Inteconectado"/>
    <s v="PL0225"/>
    <s v="BT5B-R"/>
    <s v="De 0 a 30 kWh "/>
    <n v="9854"/>
    <n v="105486.96"/>
    <n v="64945.95"/>
    <n v="-44397.96"/>
  </r>
  <r>
    <x v="0"/>
    <x v="9"/>
    <s v="ELOR"/>
    <x v="11"/>
    <x v="198"/>
    <s v="Bagua-Jaén Rural"/>
    <s v="5"/>
    <s v="R"/>
    <s v="Inteconectado"/>
    <s v="PL0225"/>
    <s v="BT5B-R"/>
    <s v="De 30 a 100kWh"/>
    <n v="4063"/>
    <n v="232104.87"/>
    <n v="121781.34"/>
    <n v="-51294.82"/>
  </r>
  <r>
    <x v="0"/>
    <x v="9"/>
    <s v="ELOR"/>
    <x v="11"/>
    <x v="198"/>
    <s v="Bagua-Jaén Rural"/>
    <s v="5"/>
    <s v="R"/>
    <s v="Inteconectado"/>
    <s v="PL0225"/>
    <s v="BT5B-R"/>
    <s v="Mayor a 100kWh"/>
    <n v="882"/>
    <n v="146659.82999999999"/>
    <n v="105711.07"/>
    <n v="3110.6"/>
  </r>
  <r>
    <x v="0"/>
    <x v="9"/>
    <s v="ELOR"/>
    <x v="11"/>
    <x v="199"/>
    <s v="Tabaconas"/>
    <s v="6"/>
    <s v="R"/>
    <s v="Aislado"/>
    <s v="PL0229"/>
    <s v="BT5B-R"/>
    <s v="De 0 a 30 kWh "/>
    <n v="279"/>
    <n v="3315.12"/>
    <n v="1530.18"/>
    <n v="-1397.43"/>
  </r>
  <r>
    <x v="0"/>
    <x v="9"/>
    <s v="ELOR"/>
    <x v="11"/>
    <x v="199"/>
    <s v="Tabaconas"/>
    <s v="6"/>
    <s v="R"/>
    <s v="Aislado"/>
    <s v="PL0229"/>
    <s v="BT5B-R"/>
    <s v="De 30 a 100kWh"/>
    <n v="116"/>
    <n v="6428.99"/>
    <n v="2496.6999999999998"/>
    <n v="-1467.9"/>
  </r>
  <r>
    <x v="0"/>
    <x v="9"/>
    <s v="ELOR"/>
    <x v="11"/>
    <x v="199"/>
    <s v="Tabaconas"/>
    <s v="6"/>
    <s v="R"/>
    <s v="Aislado"/>
    <s v="PL0229"/>
    <s v="BT5B-R"/>
    <s v="Mayor a 100kWh"/>
    <n v="12"/>
    <n v="3370.3"/>
    <n v="1881.47"/>
    <n v="0"/>
  </r>
  <r>
    <x v="0"/>
    <x v="9"/>
    <s v="ELOR"/>
    <x v="11"/>
    <x v="200"/>
    <s v="Bellavista"/>
    <s v="4"/>
    <s v="R"/>
    <s v="Inteconectado"/>
    <s v="PL1233"/>
    <s v="BT5B-R"/>
    <s v="De 0 a 30 kWh "/>
    <n v="20599"/>
    <n v="245127.7"/>
    <n v="167838.93"/>
    <n v="-124878.8"/>
  </r>
  <r>
    <x v="0"/>
    <x v="9"/>
    <s v="ELOR"/>
    <x v="11"/>
    <x v="200"/>
    <s v="Bellavista"/>
    <s v="4"/>
    <s v="R"/>
    <s v="Inteconectado"/>
    <s v="PL1233"/>
    <s v="BT5B-R"/>
    <s v="De 30 a 100kWh"/>
    <n v="10732"/>
    <n v="647336.19999999995"/>
    <n v="393512.81"/>
    <n v="-158971.75"/>
  </r>
  <r>
    <x v="0"/>
    <x v="9"/>
    <s v="ELOR"/>
    <x v="11"/>
    <x v="200"/>
    <s v="Bellavista"/>
    <s v="4"/>
    <s v="R"/>
    <s v="Inteconectado"/>
    <s v="PL1233"/>
    <s v="BT5B-R"/>
    <s v="Mayor a 100kWh"/>
    <n v="3944"/>
    <n v="675054.9"/>
    <n v="552047.55000000005"/>
    <n v="15585.2"/>
  </r>
  <r>
    <x v="0"/>
    <x v="9"/>
    <s v="ELOR"/>
    <x v="11"/>
    <x v="201"/>
    <s v="Tarapoto"/>
    <s v="2"/>
    <s v="U"/>
    <s v="Inteconectado"/>
    <s v="PL1236"/>
    <s v="BT5B-R"/>
    <s v="De 0 a 30 kWh "/>
    <n v="5953"/>
    <n v="86459"/>
    <n v="61809.25"/>
    <n v="-12910.06"/>
  </r>
  <r>
    <x v="0"/>
    <x v="9"/>
    <s v="ELOR"/>
    <x v="11"/>
    <x v="201"/>
    <s v="Tarapoto"/>
    <s v="2"/>
    <s v="U"/>
    <s v="Inteconectado"/>
    <s v="PL1236"/>
    <s v="BT5B-R"/>
    <s v="De 30 a 100kWh"/>
    <n v="11502"/>
    <n v="788113"/>
    <n v="488030.78"/>
    <n v="-58431.38"/>
  </r>
  <r>
    <x v="0"/>
    <x v="9"/>
    <s v="ELOR"/>
    <x v="11"/>
    <x v="201"/>
    <s v="Tarapoto"/>
    <s v="2"/>
    <s v="U"/>
    <s v="Inteconectado"/>
    <s v="PL1236"/>
    <s v="BT5B-R"/>
    <s v="Mayor a 100kWh"/>
    <n v="14079"/>
    <n v="3302682.4"/>
    <n v="2248561.77"/>
    <n v="63355.86"/>
  </r>
  <r>
    <x v="0"/>
    <x v="9"/>
    <s v="ELOR"/>
    <x v="11"/>
    <x v="202"/>
    <s v="Chacahapoyas Rural"/>
    <s v="6"/>
    <s v="R"/>
    <s v="Aislado"/>
    <s v="PL0226"/>
    <s v="BT5B-R"/>
    <s v="De 0 a 30 kWh "/>
    <n v="11644"/>
    <n v="116181.79"/>
    <n v="63038.33"/>
    <n v="-49676.25"/>
  </r>
  <r>
    <x v="0"/>
    <x v="9"/>
    <s v="ELOR"/>
    <x v="11"/>
    <x v="202"/>
    <s v="Chacahapoyas Rural"/>
    <s v="6"/>
    <s v="R"/>
    <s v="Aislado"/>
    <s v="PL0226"/>
    <s v="BT5B-R"/>
    <s v="De 30 a 100kWh"/>
    <n v="3072"/>
    <n v="162656.17000000001"/>
    <n v="62504.160000000003"/>
    <n v="-39182.14"/>
  </r>
  <r>
    <x v="0"/>
    <x v="9"/>
    <s v="ELOR"/>
    <x v="11"/>
    <x v="202"/>
    <s v="Chacahapoyas Rural"/>
    <s v="6"/>
    <s v="R"/>
    <s v="Aislado"/>
    <s v="PL0226"/>
    <s v="BT5B-R"/>
    <s v="Mayor a 100kWh"/>
    <n v="591"/>
    <n v="107433.9"/>
    <n v="60981.95"/>
    <n v="90.94"/>
  </r>
  <r>
    <x v="0"/>
    <x v="9"/>
    <s v="ELOR"/>
    <x v="11"/>
    <x v="203"/>
    <s v="Gera"/>
    <s v="4"/>
    <s v="R"/>
    <s v="Inteconectado"/>
    <s v="PL2233"/>
    <s v="BT5B-R"/>
    <s v="De 0 a 30 kWh "/>
    <n v="7234"/>
    <n v="65920"/>
    <n v="53196.27"/>
    <n v="-34197.78"/>
  </r>
  <r>
    <x v="0"/>
    <x v="9"/>
    <s v="ELOR"/>
    <x v="11"/>
    <x v="203"/>
    <s v="Gera"/>
    <s v="4"/>
    <s v="R"/>
    <s v="Inteconectado"/>
    <s v="PL2233"/>
    <s v="BT5B-R"/>
    <s v="De 30 a 100kWh"/>
    <n v="920"/>
    <n v="48407"/>
    <n v="29338.6"/>
    <n v="-14281.73"/>
  </r>
  <r>
    <x v="0"/>
    <x v="9"/>
    <s v="ELOR"/>
    <x v="11"/>
    <x v="203"/>
    <s v="Gera"/>
    <s v="4"/>
    <s v="R"/>
    <s v="Inteconectado"/>
    <s v="PL2233"/>
    <s v="BT5B-R"/>
    <s v="Mayor a 100kWh"/>
    <n v="106"/>
    <n v="15509"/>
    <n v="13089.5"/>
    <n v="369.39"/>
  </r>
  <r>
    <x v="0"/>
    <x v="9"/>
    <s v="ELOR"/>
    <x v="11"/>
    <x v="204"/>
    <s v="Moyobamba"/>
    <s v="3"/>
    <s v="U"/>
    <s v="Inteconectado"/>
    <s v="PL2236"/>
    <s v="BT5B-R"/>
    <s v="De 0 a 30 kWh "/>
    <n v="5669"/>
    <n v="64673"/>
    <n v="53413.8"/>
    <n v="-14841.23"/>
  </r>
  <r>
    <x v="0"/>
    <x v="9"/>
    <s v="ELOR"/>
    <x v="11"/>
    <x v="204"/>
    <s v="Moyobamba"/>
    <s v="3"/>
    <s v="U"/>
    <s v="Inteconectado"/>
    <s v="PL2236"/>
    <s v="BT5B-R"/>
    <s v="De 30 a 100kWh"/>
    <n v="4813"/>
    <n v="305384"/>
    <n v="203317.15"/>
    <n v="-26580.22"/>
  </r>
  <r>
    <x v="0"/>
    <x v="9"/>
    <s v="ELOR"/>
    <x v="11"/>
    <x v="204"/>
    <s v="Moyobamba"/>
    <s v="3"/>
    <s v="U"/>
    <s v="Inteconectado"/>
    <s v="PL2236"/>
    <s v="BT5B-R"/>
    <s v="Mayor a 100kWh"/>
    <n v="2867"/>
    <n v="495706"/>
    <n v="365452.97"/>
    <n v="10277.07"/>
  </r>
  <r>
    <x v="0"/>
    <x v="9"/>
    <s v="ELOR"/>
    <x v="11"/>
    <x v="205"/>
    <s v="Tarapoto Rural"/>
    <s v="4"/>
    <s v="R"/>
    <s v="Inteconectado"/>
    <s v="PL3233"/>
    <s v="BT5B-R"/>
    <s v="De 0 a 30 kWh "/>
    <n v="13503"/>
    <n v="148512"/>
    <n v="103022.18"/>
    <n v="-73064.67"/>
  </r>
  <r>
    <x v="0"/>
    <x v="9"/>
    <s v="ELOR"/>
    <x v="11"/>
    <x v="205"/>
    <s v="Tarapoto Rural"/>
    <s v="4"/>
    <s v="R"/>
    <s v="Inteconectado"/>
    <s v="PL3233"/>
    <s v="BT5B-R"/>
    <s v="De 30 a 100kWh"/>
    <n v="5821"/>
    <n v="360838"/>
    <n v="213996.76"/>
    <n v="-88907.04"/>
  </r>
  <r>
    <x v="0"/>
    <x v="9"/>
    <s v="ELOR"/>
    <x v="11"/>
    <x v="205"/>
    <s v="Tarapoto Rural"/>
    <s v="4"/>
    <s v="R"/>
    <s v="Inteconectado"/>
    <s v="PL3233"/>
    <s v="BT5B-R"/>
    <s v="Mayor a 100kWh"/>
    <n v="1699"/>
    <n v="329368"/>
    <n v="266829.61"/>
    <n v="7542.33"/>
  </r>
  <r>
    <x v="0"/>
    <x v="9"/>
    <s v="ELOR"/>
    <x v="11"/>
    <x v="206"/>
    <s v="S.E.R. CABALLOCOCHA RURAL"/>
    <s v="SER"/>
    <s v="R"/>
    <s v="Aislado"/>
    <s v="PR0019"/>
    <s v="BT5B-R"/>
    <s v="De 0 a 30 kWh "/>
    <n v="332"/>
    <n v="4013"/>
    <n v="2347.19"/>
    <n v="-2002.7"/>
  </r>
  <r>
    <x v="0"/>
    <x v="9"/>
    <s v="ELOR"/>
    <x v="11"/>
    <x v="206"/>
    <s v="S.E.R. CABALLOCOCHA RURAL"/>
    <s v="SER"/>
    <s v="R"/>
    <s v="Aislado"/>
    <s v="PR0019"/>
    <s v="BT5B-R"/>
    <s v="De 30 a 100kWh"/>
    <n v="184"/>
    <n v="10653"/>
    <n v="5082.08"/>
    <n v="-2756.32"/>
  </r>
  <r>
    <x v="0"/>
    <x v="9"/>
    <s v="ELOR"/>
    <x v="11"/>
    <x v="206"/>
    <s v="S.E.R. CABALLOCOCHA RURAL"/>
    <s v="SER"/>
    <s v="R"/>
    <s v="Aislado"/>
    <s v="PR0019"/>
    <s v="BT5B-R"/>
    <s v="Mayor a 100kWh"/>
    <n v="34"/>
    <n v="6772"/>
    <n v="4540.6899999999996"/>
    <n v="0"/>
  </r>
  <r>
    <x v="0"/>
    <x v="9"/>
    <s v="ELOR"/>
    <x v="11"/>
    <x v="207"/>
    <s v="S.E.R. PONAZA - ALFONSO UGARTE"/>
    <s v="SER"/>
    <s v="R"/>
    <s v="Inteconectado"/>
    <s v="PR1233"/>
    <s v="BT5B-R"/>
    <s v="De 0 a 30 kWh "/>
    <n v="151"/>
    <n v="1450"/>
    <n v="1339.82"/>
    <n v="-875.18"/>
  </r>
  <r>
    <x v="0"/>
    <x v="9"/>
    <s v="ELOR"/>
    <x v="11"/>
    <x v="207"/>
    <s v="S.E.R. PONAZA - ALFONSO UGARTE"/>
    <s v="SER"/>
    <s v="R"/>
    <s v="Inteconectado"/>
    <s v="PR1233"/>
    <s v="BT5B-R"/>
    <s v="De 30 a 100kWh"/>
    <n v="34"/>
    <n v="1778"/>
    <n v="1296.24"/>
    <n v="-615.74"/>
  </r>
  <r>
    <x v="0"/>
    <x v="9"/>
    <s v="ELOR"/>
    <x v="11"/>
    <x v="207"/>
    <s v="S.E.R. PONAZA - ALFONSO UGARTE"/>
    <s v="SER"/>
    <s v="R"/>
    <s v="Inteconectado"/>
    <s v="PR1233"/>
    <s v="BT5B-R"/>
    <s v="Mayor a 100kWh"/>
    <n v="2"/>
    <n v="207"/>
    <n v="218.31"/>
    <n v="6.13"/>
  </r>
  <r>
    <x v="0"/>
    <x v="9"/>
    <s v="ELOR"/>
    <x v="11"/>
    <x v="208"/>
    <s v="S.E.R. PONAZA - AYPENA"/>
    <s v="SER"/>
    <s v="R"/>
    <s v="Inteconectado"/>
    <s v="PR1233"/>
    <s v="BT5B-R"/>
    <s v="De 0 a 30 kWh "/>
    <n v="20"/>
    <n v="38"/>
    <n v="120.46"/>
    <n v="-22.92"/>
  </r>
  <r>
    <x v="0"/>
    <x v="9"/>
    <s v="ELOR"/>
    <x v="11"/>
    <x v="208"/>
    <s v="S.E.R. PONAZA - AYPENA"/>
    <s v="SER"/>
    <s v="R"/>
    <s v="Inteconectado"/>
    <s v="PR1233"/>
    <s v="BT5B-R"/>
    <s v="De 30 a 100kWh"/>
    <n v="2"/>
    <n v="82"/>
    <n v="54.26"/>
    <n v="-36.22"/>
  </r>
  <r>
    <x v="0"/>
    <x v="9"/>
    <s v="ELOR"/>
    <x v="11"/>
    <x v="209"/>
    <s v="S.E.R. PONAZA - BARRANQUITA"/>
    <s v="SER"/>
    <s v="R"/>
    <s v="Inteconectado"/>
    <s v="PR1233"/>
    <s v="BT5B-R"/>
    <s v="De 0 a 30 kWh "/>
    <n v="74"/>
    <n v="888"/>
    <n v="722.39"/>
    <n v="-536.01"/>
  </r>
  <r>
    <x v="0"/>
    <x v="9"/>
    <s v="ELOR"/>
    <x v="11"/>
    <x v="209"/>
    <s v="S.E.R. PONAZA - BARRANQUITA"/>
    <s v="SER"/>
    <s v="R"/>
    <s v="Inteconectado"/>
    <s v="PR1233"/>
    <s v="BT5B-R"/>
    <s v="De 30 a 100kWh"/>
    <n v="19"/>
    <n v="911"/>
    <n v="643.95000000000005"/>
    <n v="-344.09"/>
  </r>
  <r>
    <x v="0"/>
    <x v="9"/>
    <s v="ELOR"/>
    <x v="11"/>
    <x v="209"/>
    <s v="S.E.R. PONAZA - BARRANQUITA"/>
    <s v="SER"/>
    <s v="R"/>
    <s v="Inteconectado"/>
    <s v="PR1233"/>
    <s v="BT5B-R"/>
    <s v="Mayor a 100kWh"/>
    <n v="5"/>
    <n v="691"/>
    <n v="719.59"/>
    <n v="20.239999999999998"/>
  </r>
  <r>
    <x v="0"/>
    <x v="9"/>
    <s v="ELOR"/>
    <x v="11"/>
    <x v="210"/>
    <s v="S.E.R. PONAZA - SHAMBUYACU"/>
    <s v="SER"/>
    <s v="R"/>
    <s v="Inteconectado"/>
    <s v="PR1233"/>
    <s v="BT5B-R"/>
    <s v="De 0 a 30 kWh "/>
    <n v="380"/>
    <n v="3605.8"/>
    <n v="3355.54"/>
    <n v="-2204.66"/>
  </r>
  <r>
    <x v="0"/>
    <x v="9"/>
    <s v="ELOR"/>
    <x v="11"/>
    <x v="210"/>
    <s v="S.E.R. PONAZA - SHAMBUYACU"/>
    <s v="SER"/>
    <s v="R"/>
    <s v="Inteconectado"/>
    <s v="PR1233"/>
    <s v="BT5B-R"/>
    <s v="De 30 a 100kWh"/>
    <n v="113"/>
    <n v="6745.9"/>
    <n v="5101.67"/>
    <n v="-2068"/>
  </r>
  <r>
    <x v="0"/>
    <x v="9"/>
    <s v="ELOR"/>
    <x v="11"/>
    <x v="210"/>
    <s v="S.E.R. PONAZA - SHAMBUYACU"/>
    <s v="SER"/>
    <s v="R"/>
    <s v="Inteconectado"/>
    <s v="PR1233"/>
    <s v="BT5B-R"/>
    <s v="Mayor a 100kWh"/>
    <n v="28"/>
    <n v="5310"/>
    <n v="5472.74"/>
    <n v="153.97"/>
  </r>
  <r>
    <x v="0"/>
    <x v="9"/>
    <s v="ELOR"/>
    <x v="11"/>
    <x v="211"/>
    <s v="S.E.R. PONAZA - CEDRO PAMPA"/>
    <s v="SER"/>
    <s v="R"/>
    <s v="Inteconectado"/>
    <s v="PR1233"/>
    <s v="BT5B-R"/>
    <s v="De 0 a 30 kWh "/>
    <n v="76"/>
    <n v="921"/>
    <n v="745.09"/>
    <n v="-555.92999999999995"/>
  </r>
  <r>
    <x v="0"/>
    <x v="9"/>
    <s v="ELOR"/>
    <x v="11"/>
    <x v="211"/>
    <s v="S.E.R. PONAZA - CEDRO PAMPA"/>
    <s v="SER"/>
    <s v="R"/>
    <s v="Inteconectado"/>
    <s v="PR1233"/>
    <s v="BT5B-R"/>
    <s v="De 30 a 100kWh"/>
    <n v="22"/>
    <n v="1186"/>
    <n v="873.37"/>
    <n v="-398.42"/>
  </r>
  <r>
    <x v="0"/>
    <x v="9"/>
    <s v="ELOR"/>
    <x v="11"/>
    <x v="211"/>
    <s v="S.E.R. PONAZA - CEDRO PAMPA"/>
    <s v="SER"/>
    <s v="R"/>
    <s v="Inteconectado"/>
    <s v="PR1233"/>
    <s v="BT5B-R"/>
    <s v="Mayor a 100kWh"/>
    <n v="4"/>
    <n v="564"/>
    <n v="586.89"/>
    <n v="16.5"/>
  </r>
  <r>
    <x v="0"/>
    <x v="9"/>
    <s v="ELOR"/>
    <x v="11"/>
    <x v="212"/>
    <s v="S.E.R. PONAZA - HUAÑIPO"/>
    <s v="SER"/>
    <s v="R"/>
    <s v="Inteconectado"/>
    <s v="PR1233"/>
    <s v="BT5B-R"/>
    <s v="De 0 a 30 kWh "/>
    <n v="130"/>
    <n v="1331"/>
    <n v="1224.08"/>
    <n v="-832.34"/>
  </r>
  <r>
    <x v="0"/>
    <x v="9"/>
    <s v="ELOR"/>
    <x v="11"/>
    <x v="212"/>
    <s v="S.E.R. PONAZA - HUAÑIPO"/>
    <s v="SER"/>
    <s v="R"/>
    <s v="Inteconectado"/>
    <s v="PR1233"/>
    <s v="BT5B-R"/>
    <s v="De 30 a 100kWh"/>
    <n v="37"/>
    <n v="2036"/>
    <n v="1509.09"/>
    <n v="-670.07"/>
  </r>
  <r>
    <x v="0"/>
    <x v="9"/>
    <s v="ELOR"/>
    <x v="11"/>
    <x v="212"/>
    <s v="S.E.R. PONAZA - HUAÑIPO"/>
    <s v="SER"/>
    <s v="R"/>
    <s v="Inteconectado"/>
    <s v="PR1233"/>
    <s v="BT5B-R"/>
    <s v="Mayor a 100kWh"/>
    <n v="7"/>
    <n v="1081"/>
    <n v="1121.25"/>
    <n v="31.56"/>
  </r>
  <r>
    <x v="0"/>
    <x v="9"/>
    <s v="ELOR"/>
    <x v="11"/>
    <x v="213"/>
    <s v="S.E.R. PONAZA - LEONCIO PRADO"/>
    <s v="SER"/>
    <s v="R"/>
    <s v="Inteconectado"/>
    <s v="PR1233"/>
    <s v="BT5B-R"/>
    <s v="De 0 a 30 kWh "/>
    <n v="126"/>
    <n v="1625"/>
    <n v="1271.57"/>
    <n v="-980.75"/>
  </r>
  <r>
    <x v="0"/>
    <x v="9"/>
    <s v="ELOR"/>
    <x v="11"/>
    <x v="213"/>
    <s v="S.E.R. PONAZA - LEONCIO PRADO"/>
    <s v="SER"/>
    <s v="R"/>
    <s v="Inteconectado"/>
    <s v="PR1233"/>
    <s v="BT5B-R"/>
    <s v="De 30 a 100kWh"/>
    <n v="68"/>
    <n v="3952"/>
    <n v="2978.07"/>
    <n v="-1231.48"/>
  </r>
  <r>
    <x v="0"/>
    <x v="9"/>
    <s v="ELOR"/>
    <x v="11"/>
    <x v="213"/>
    <s v="S.E.R. PONAZA - LEONCIO PRADO"/>
    <s v="SER"/>
    <s v="R"/>
    <s v="Inteconectado"/>
    <s v="PR1233"/>
    <s v="BT5B-R"/>
    <s v="Mayor a 100kWh"/>
    <n v="9"/>
    <n v="1366"/>
    <n v="1417.69"/>
    <n v="39.869999999999997"/>
  </r>
  <r>
    <x v="0"/>
    <x v="9"/>
    <s v="ELOR"/>
    <x v="11"/>
    <x v="214"/>
    <s v="S.E.R. PONAZA - PAUCAR"/>
    <s v="SER"/>
    <s v="R"/>
    <s v="Inteconectado"/>
    <s v="PR1233"/>
    <s v="BT5B-R"/>
    <s v="De 0 a 30 kWh "/>
    <n v="16"/>
    <n v="150"/>
    <n v="140.62"/>
    <n v="-90.54"/>
  </r>
  <r>
    <x v="0"/>
    <x v="9"/>
    <s v="ELOR"/>
    <x v="11"/>
    <x v="214"/>
    <s v="S.E.R. PONAZA - PAUCAR"/>
    <s v="SER"/>
    <s v="R"/>
    <s v="Inteconectado"/>
    <s v="PR1233"/>
    <s v="BT5B-R"/>
    <s v="De 30 a 100kWh"/>
    <n v="6"/>
    <n v="292"/>
    <n v="207.57"/>
    <n v="-108.66"/>
  </r>
  <r>
    <x v="0"/>
    <x v="9"/>
    <s v="ELOR"/>
    <x v="11"/>
    <x v="215"/>
    <s v="S.E.R. PONAZA - SAN ANTONIO"/>
    <s v="SER"/>
    <s v="R"/>
    <s v="Inteconectado"/>
    <s v="PR1233"/>
    <s v="BT5B-R"/>
    <s v="De 0 a 30 kWh "/>
    <n v="40"/>
    <n v="469"/>
    <n v="386.33"/>
    <n v="-283.08"/>
  </r>
  <r>
    <x v="0"/>
    <x v="9"/>
    <s v="ELOR"/>
    <x v="11"/>
    <x v="215"/>
    <s v="S.E.R. PONAZA - SAN ANTONIO"/>
    <s v="SER"/>
    <s v="R"/>
    <s v="Inteconectado"/>
    <s v="PR1233"/>
    <s v="BT5B-R"/>
    <s v="De 30 a 100kWh"/>
    <n v="5"/>
    <n v="317"/>
    <n v="244.7"/>
    <n v="-90.55"/>
  </r>
  <r>
    <x v="0"/>
    <x v="9"/>
    <s v="ELOR"/>
    <x v="11"/>
    <x v="216"/>
    <s v="S.E.R. PONAZA - SIMON BOLIVAR"/>
    <s v="SER"/>
    <s v="R"/>
    <s v="Inteconectado"/>
    <s v="PR1233"/>
    <s v="BT5B-R"/>
    <s v="De 0 a 30 kWh "/>
    <n v="72"/>
    <n v="421"/>
    <n v="538.80999999999995"/>
    <n v="-254.13"/>
  </r>
  <r>
    <x v="0"/>
    <x v="9"/>
    <s v="ELOR"/>
    <x v="11"/>
    <x v="216"/>
    <s v="S.E.R. PONAZA - SIMON BOLIVAR"/>
    <s v="SER"/>
    <s v="R"/>
    <s v="Inteconectado"/>
    <s v="PR1233"/>
    <s v="BT5B-R"/>
    <s v="De 30 a 100kWh"/>
    <n v="8"/>
    <n v="397"/>
    <n v="284.2"/>
    <n v="-144.88"/>
  </r>
  <r>
    <x v="0"/>
    <x v="9"/>
    <s v="ELOR"/>
    <x v="11"/>
    <x v="216"/>
    <s v="S.E.R. PONAZA - SIMON BOLIVAR"/>
    <s v="SER"/>
    <s v="R"/>
    <s v="Inteconectado"/>
    <s v="PR1233"/>
    <s v="BT5B-R"/>
    <s v="Mayor a 100kWh"/>
    <n v="2"/>
    <n v="433"/>
    <n v="444.72"/>
    <n v="12.51"/>
  </r>
  <r>
    <x v="0"/>
    <x v="9"/>
    <s v="ELOR"/>
    <x v="11"/>
    <x v="217"/>
    <s v="S.E.R. PONAZA - SHAMBUYACU"/>
    <s v="SER"/>
    <s v="R"/>
    <s v="Inteconectado"/>
    <s v="PR1233"/>
    <s v="BT5B-R"/>
    <s v="De 0 a 30 kWh "/>
    <n v="47"/>
    <n v="356"/>
    <n v="381.76"/>
    <n v="-214.84"/>
  </r>
  <r>
    <x v="0"/>
    <x v="9"/>
    <s v="ELOR"/>
    <x v="11"/>
    <x v="217"/>
    <s v="S.E.R. PONAZA - SHAMBUYACU"/>
    <s v="SER"/>
    <s v="R"/>
    <s v="Inteconectado"/>
    <s v="PR1233"/>
    <s v="BT5B-R"/>
    <s v="De 30 a 100kWh"/>
    <n v="4"/>
    <n v="184"/>
    <n v="127.99"/>
    <n v="-72.44"/>
  </r>
  <r>
    <x v="0"/>
    <x v="9"/>
    <s v="ELOR"/>
    <x v="11"/>
    <x v="218"/>
    <s v="S.E.R. PONAZA - TINGO DE PONAZA"/>
    <s v="SER"/>
    <s v="R"/>
    <s v="Inteconectado"/>
    <s v="PR1233"/>
    <s v="BT5B-R"/>
    <s v="De 0 a 30 kWh "/>
    <n v="84"/>
    <n v="1132"/>
    <n v="865.72"/>
    <n v="-683.27"/>
  </r>
  <r>
    <x v="0"/>
    <x v="9"/>
    <s v="ELOR"/>
    <x v="11"/>
    <x v="218"/>
    <s v="S.E.R. PONAZA - TINGO DE PONAZA"/>
    <s v="SER"/>
    <s v="R"/>
    <s v="Inteconectado"/>
    <s v="PR1233"/>
    <s v="BT5B-R"/>
    <s v="De 30 a 100kWh"/>
    <n v="55"/>
    <n v="3489"/>
    <n v="2693.55"/>
    <n v="-996.05"/>
  </r>
  <r>
    <x v="0"/>
    <x v="9"/>
    <s v="ELOR"/>
    <x v="11"/>
    <x v="218"/>
    <s v="S.E.R. PONAZA - TINGO DE PONAZA"/>
    <s v="SER"/>
    <s v="R"/>
    <s v="Inteconectado"/>
    <s v="PR1233"/>
    <s v="BT5B-R"/>
    <s v="Mayor a 100kWh"/>
    <n v="18"/>
    <n v="2746"/>
    <n v="2849.38"/>
    <n v="80.11"/>
  </r>
  <r>
    <x v="0"/>
    <x v="9"/>
    <s v="ELOR"/>
    <x v="11"/>
    <x v="219"/>
    <s v="S.E.R. PONAZA - VISTA ALEGRE"/>
    <s v="SER"/>
    <s v="R"/>
    <s v="Inteconectado"/>
    <s v="PR1233"/>
    <s v="BT5B-R"/>
    <s v="De 0 a 30 kWh "/>
    <n v="55"/>
    <n v="465"/>
    <n v="464.65"/>
    <n v="-280.67"/>
  </r>
  <r>
    <x v="0"/>
    <x v="9"/>
    <s v="ELOR"/>
    <x v="11"/>
    <x v="219"/>
    <s v="S.E.R. PONAZA - VISTA ALEGRE"/>
    <s v="SER"/>
    <s v="R"/>
    <s v="Inteconectado"/>
    <s v="PR1233"/>
    <s v="BT5B-R"/>
    <s v="De 30 a 100kWh"/>
    <n v="15"/>
    <n v="922"/>
    <n v="705.85"/>
    <n v="-271.64999999999998"/>
  </r>
  <r>
    <x v="0"/>
    <x v="9"/>
    <s v="ELOR"/>
    <x v="11"/>
    <x v="219"/>
    <s v="S.E.R. PONAZA - VISTA ALEGRE"/>
    <s v="SER"/>
    <s v="R"/>
    <s v="Inteconectado"/>
    <s v="PR1233"/>
    <s v="BT5B-R"/>
    <s v="Mayor a 100kWh"/>
    <n v="1"/>
    <n v="164"/>
    <n v="169.77"/>
    <n v="4.78"/>
  </r>
  <r>
    <x v="0"/>
    <x v="9"/>
    <s v="ELOR"/>
    <x v="11"/>
    <x v="220"/>
    <s v="S.E.R. IQUITOS ZONA SUR"/>
    <s v="SER"/>
    <s v="R"/>
    <s v="Aislado"/>
    <s v="PR0019"/>
    <s v="BT5B-R"/>
    <s v="De 0 a 30 kWh "/>
    <n v="804"/>
    <n v="8392"/>
    <n v="5492.13"/>
    <n v="-4187.88"/>
  </r>
  <r>
    <x v="0"/>
    <x v="9"/>
    <s v="ELOR"/>
    <x v="11"/>
    <x v="220"/>
    <s v="S.E.R. IQUITOS ZONA SUR"/>
    <s v="SER"/>
    <s v="R"/>
    <s v="Aislado"/>
    <s v="PR0019"/>
    <s v="BT5B-R"/>
    <s v="De 30 a 100kWh"/>
    <n v="577"/>
    <n v="33383"/>
    <n v="15891.67"/>
    <n v="-8673.41"/>
  </r>
  <r>
    <x v="0"/>
    <x v="9"/>
    <s v="ELOR"/>
    <x v="11"/>
    <x v="220"/>
    <s v="S.E.R. IQUITOS ZONA SUR"/>
    <s v="SER"/>
    <s v="R"/>
    <s v="Aislado"/>
    <s v="PR0019"/>
    <s v="BT5B-R"/>
    <s v="Mayor a 100kWh"/>
    <n v="198"/>
    <n v="37226"/>
    <n v="25019.45"/>
    <n v="0"/>
  </r>
  <r>
    <x v="0"/>
    <x v="9"/>
    <s v="ELOR"/>
    <x v="11"/>
    <x v="221"/>
    <s v="S.E.R. NUEVO CAMPEON y SAN ANDRES"/>
    <s v="SER"/>
    <s v="R"/>
    <s v="Aislado"/>
    <s v="PR0019"/>
    <s v="BT5B-R"/>
    <s v="De 0 a 30 kWh "/>
    <n v="36"/>
    <n v="419"/>
    <n v="252.22"/>
    <n v="-209.03"/>
  </r>
  <r>
    <x v="0"/>
    <x v="9"/>
    <s v="ELOR"/>
    <x v="11"/>
    <x v="221"/>
    <s v="S.E.R. NUEVO CAMPEON y SAN ANDRES"/>
    <s v="SER"/>
    <s v="R"/>
    <s v="Aislado"/>
    <s v="PR0019"/>
    <s v="BT5B-R"/>
    <s v="De 30 a 100kWh"/>
    <n v="8"/>
    <n v="342"/>
    <n v="142.94999999999999"/>
    <n v="-119.84"/>
  </r>
  <r>
    <x v="0"/>
    <x v="9"/>
    <s v="ELOR"/>
    <x v="11"/>
    <x v="221"/>
    <s v="S.E.R. NUEVO CAMPEON y SAN ANDRES"/>
    <s v="SER"/>
    <s v="R"/>
    <s v="Aislado"/>
    <s v="PR0019"/>
    <s v="BT5B-R"/>
    <s v="Mayor a 100kWh"/>
    <n v="1"/>
    <n v="116"/>
    <n v="80"/>
    <n v="0"/>
  </r>
  <r>
    <x v="0"/>
    <x v="9"/>
    <s v="ELOR"/>
    <x v="11"/>
    <x v="222"/>
    <s v="SER GRAN PERU"/>
    <s v="SER"/>
    <s v="R"/>
    <s v="Aislado"/>
    <s v="PR0019"/>
    <s v="BT5B-R"/>
    <s v="De 0 a 30 kWh "/>
    <n v="50"/>
    <n v="363"/>
    <n v="318.5"/>
    <n v="-181.19"/>
  </r>
  <r>
    <x v="0"/>
    <x v="9"/>
    <s v="ELOR"/>
    <x v="11"/>
    <x v="222"/>
    <s v="SER GRAN PERU"/>
    <s v="SER"/>
    <s v="R"/>
    <s v="Aislado"/>
    <s v="PR0019"/>
    <s v="BT5B-R"/>
    <s v="De 30 a 100kWh"/>
    <n v="1"/>
    <n v="32"/>
    <n v="10.95"/>
    <n v="-14.98"/>
  </r>
  <r>
    <x v="0"/>
    <x v="9"/>
    <s v="ELOR"/>
    <x v="11"/>
    <x v="223"/>
    <s v="EL ESTRECHO (PUTUMAYO)"/>
    <s v="SER"/>
    <s v="R"/>
    <s v="Aislado"/>
    <s v="PR0019"/>
    <s v="BT5B-R"/>
    <s v="De 0 a 30 kWh "/>
    <n v="290"/>
    <n v="3755"/>
    <n v="2086.4499999999998"/>
    <n v="-1873.91"/>
  </r>
  <r>
    <x v="0"/>
    <x v="9"/>
    <s v="ELOR"/>
    <x v="11"/>
    <x v="223"/>
    <s v="EL ESTRECHO (PUTUMAYO)"/>
    <s v="SER"/>
    <s v="R"/>
    <s v="Aislado"/>
    <s v="PR0019"/>
    <s v="BT5B-R"/>
    <s v="De 30 a 100kWh"/>
    <n v="228"/>
    <n v="13546"/>
    <n v="6519.79"/>
    <n v="-3415.44"/>
  </r>
  <r>
    <x v="0"/>
    <x v="9"/>
    <s v="ELOR"/>
    <x v="11"/>
    <x v="223"/>
    <s v="EL ESTRECHO (PUTUMAYO)"/>
    <s v="SER"/>
    <s v="R"/>
    <s v="Aislado"/>
    <s v="PR0019"/>
    <s v="BT5B-R"/>
    <s v="Mayor a 100kWh"/>
    <n v="100"/>
    <n v="22226"/>
    <n v="14841.15"/>
    <n v="0"/>
  </r>
  <r>
    <x v="0"/>
    <x v="9"/>
    <s v="ELOR"/>
    <x v="11"/>
    <x v="224"/>
    <s v="SER SAN FRANCISCO"/>
    <s v="SER"/>
    <s v="R"/>
    <s v="Aislado"/>
    <s v="PR0019"/>
    <s v="BT5B-R"/>
    <s v="De 0 a 30 kWh "/>
    <n v="696"/>
    <n v="7114"/>
    <n v="4732.57"/>
    <n v="-3550.32"/>
  </r>
  <r>
    <x v="0"/>
    <x v="9"/>
    <s v="ELOR"/>
    <x v="11"/>
    <x v="224"/>
    <s v="SER SAN FRANCISCO"/>
    <s v="SER"/>
    <s v="R"/>
    <s v="Aislado"/>
    <s v="PR0019"/>
    <s v="BT5B-R"/>
    <s v="De 30 a 100kWh"/>
    <n v="222"/>
    <n v="11614"/>
    <n v="5333.82"/>
    <n v="-3325.56"/>
  </r>
  <r>
    <x v="0"/>
    <x v="9"/>
    <s v="ELOR"/>
    <x v="11"/>
    <x v="224"/>
    <s v="SER SAN FRANCISCO"/>
    <s v="SER"/>
    <s v="R"/>
    <s v="Aislado"/>
    <s v="PR0019"/>
    <s v="BT5B-R"/>
    <s v="Mayor a 100kWh"/>
    <n v="34"/>
    <n v="5224"/>
    <n v="3544.12"/>
    <n v="0"/>
  </r>
  <r>
    <x v="0"/>
    <x v="9"/>
    <s v="ELOR"/>
    <x v="11"/>
    <x v="225"/>
    <s v="SER MAYORUNA"/>
    <s v="SER"/>
    <s v="R"/>
    <s v="Aislado"/>
    <s v="PR0019"/>
    <s v="BT5B-R"/>
    <s v="De 0 a 30 kWh "/>
    <n v="1003"/>
    <n v="9347"/>
    <n v="6688.91"/>
    <n v="-4664.71"/>
  </r>
  <r>
    <x v="0"/>
    <x v="9"/>
    <s v="ELOR"/>
    <x v="11"/>
    <x v="225"/>
    <s v="SER MAYORUNA"/>
    <s v="SER"/>
    <s v="R"/>
    <s v="Aislado"/>
    <s v="PR0019"/>
    <s v="BT5B-R"/>
    <s v="De 30 a 100kWh"/>
    <n v="315"/>
    <n v="17328"/>
    <n v="8114.77"/>
    <n v="-4718.7"/>
  </r>
  <r>
    <x v="0"/>
    <x v="9"/>
    <s v="ELOR"/>
    <x v="11"/>
    <x v="225"/>
    <s v="SER MAYORUNA"/>
    <s v="SER"/>
    <s v="R"/>
    <s v="Aislado"/>
    <s v="PR0019"/>
    <s v="BT5B-R"/>
    <s v="Mayor a 100kWh"/>
    <n v="64"/>
    <n v="11438"/>
    <n v="7704.28"/>
    <n v="0"/>
  </r>
  <r>
    <x v="0"/>
    <x v="9"/>
    <s v="ELOR"/>
    <x v="11"/>
    <x v="337"/>
    <s v="S.E.R. ISLA SANTA ROSA"/>
    <s v="SER"/>
    <s v="R"/>
    <s v="Aislado"/>
    <s v="PR0019"/>
    <s v="BT5B-R"/>
    <s v="De 0 a 30 kWh "/>
    <n v="172"/>
    <n v="2025"/>
    <n v="1208.23"/>
    <n v="-1010.43"/>
  </r>
  <r>
    <x v="0"/>
    <x v="9"/>
    <s v="ELOR"/>
    <x v="11"/>
    <x v="337"/>
    <s v="S.E.R. ISLA SANTA ROSA"/>
    <s v="SER"/>
    <s v="R"/>
    <s v="Aislado"/>
    <s v="PR0019"/>
    <s v="BT5B-R"/>
    <s v="De 30 a 100kWh"/>
    <n v="80"/>
    <n v="4330"/>
    <n v="2015.3"/>
    <n v="-1198.4000000000001"/>
  </r>
  <r>
    <x v="0"/>
    <x v="9"/>
    <s v="ELOR"/>
    <x v="11"/>
    <x v="337"/>
    <s v="S.E.R. ISLA SANTA ROSA"/>
    <s v="SER"/>
    <s v="R"/>
    <s v="Aislado"/>
    <s v="PR0019"/>
    <s v="BT5B-R"/>
    <s v="Mayor a 100kWh"/>
    <n v="82"/>
    <n v="21080"/>
    <n v="14007.58"/>
    <n v="0"/>
  </r>
  <r>
    <x v="0"/>
    <x v="9"/>
    <s v="ELOR"/>
    <x v="11"/>
    <x v="226"/>
    <s v="San Ignacio Rural"/>
    <s v="SER"/>
    <s v="R"/>
    <s v="Inteconectado"/>
    <s v="SR0097"/>
    <s v="BT5B-R"/>
    <s v="De 0 a 30 kWh "/>
    <n v="7007"/>
    <n v="73923.39"/>
    <n v="45944.639999999999"/>
    <n v="-34672.51"/>
  </r>
  <r>
    <x v="0"/>
    <x v="9"/>
    <s v="ELOR"/>
    <x v="11"/>
    <x v="226"/>
    <s v="San Ignacio Rural"/>
    <s v="SER"/>
    <s v="R"/>
    <s v="Inteconectado"/>
    <s v="SR0097"/>
    <s v="BT5B-R"/>
    <s v="De 30 a 100kWh"/>
    <n v="1967"/>
    <n v="105353.21"/>
    <n v="46153.65"/>
    <n v="-27694.61"/>
  </r>
  <r>
    <x v="0"/>
    <x v="9"/>
    <s v="ELOR"/>
    <x v="11"/>
    <x v="226"/>
    <s v="San Ignacio Rural"/>
    <s v="SER"/>
    <s v="R"/>
    <s v="Inteconectado"/>
    <s v="SR0097"/>
    <s v="BT5B-R"/>
    <s v="Mayor a 100kWh"/>
    <n v="255"/>
    <n v="39391.19"/>
    <n v="25082.74"/>
    <n v="70.349999999999994"/>
  </r>
  <r>
    <x v="0"/>
    <x v="9"/>
    <s v="ELOR"/>
    <x v="11"/>
    <x v="227"/>
    <s v="Sistema Electrico Rural Pucará"/>
    <s v="SER"/>
    <s v="R"/>
    <s v="Inteconectado"/>
    <s v="PR0099"/>
    <s v="BT5B-R"/>
    <s v="De 0 a 30 kWh "/>
    <n v="1682"/>
    <n v="13662.66"/>
    <n v="10927.71"/>
    <n v="-6817.4"/>
  </r>
  <r>
    <x v="0"/>
    <x v="9"/>
    <s v="ELOR"/>
    <x v="11"/>
    <x v="227"/>
    <s v="Sistema Electrico Rural Pucará"/>
    <s v="SER"/>
    <s v="R"/>
    <s v="Inteconectado"/>
    <s v="PR0099"/>
    <s v="BT5B-R"/>
    <s v="De 30 a 100kWh"/>
    <n v="307"/>
    <n v="16748.72"/>
    <n v="7824.37"/>
    <n v="-4600.33"/>
  </r>
  <r>
    <x v="0"/>
    <x v="9"/>
    <s v="ELOR"/>
    <x v="11"/>
    <x v="227"/>
    <s v="Sistema Electrico Rural Pucará"/>
    <s v="SER"/>
    <s v="R"/>
    <s v="Inteconectado"/>
    <s v="PR0099"/>
    <s v="BT5B-R"/>
    <s v="Mayor a 100kWh"/>
    <n v="39"/>
    <n v="7941.45"/>
    <n v="5324.19"/>
    <n v="0"/>
  </r>
  <r>
    <x v="0"/>
    <x v="9"/>
    <s v="ELOR"/>
    <x v="11"/>
    <x v="228"/>
    <s v="Sistema Electrico Rural Bagua - Jaen Rural"/>
    <s v="SER"/>
    <s v="R"/>
    <s v="Inteconectado"/>
    <s v="SR0097"/>
    <s v="BT5B-R"/>
    <s v="De 0 a 30 kWh "/>
    <n v="10221"/>
    <n v="83891.64"/>
    <n v="63757.54"/>
    <n v="-39345.58"/>
  </r>
  <r>
    <x v="0"/>
    <x v="9"/>
    <s v="ELOR"/>
    <x v="11"/>
    <x v="228"/>
    <s v="Sistema Electrico Rural Bagua - Jaen Rural"/>
    <s v="SER"/>
    <s v="R"/>
    <s v="Inteconectado"/>
    <s v="SR0097"/>
    <s v="BT5B-R"/>
    <s v="De 30 a 100kWh"/>
    <n v="2532"/>
    <n v="140913.09"/>
    <n v="62627.58"/>
    <n v="-35640.31"/>
  </r>
  <r>
    <x v="0"/>
    <x v="9"/>
    <s v="ELOR"/>
    <x v="11"/>
    <x v="228"/>
    <s v="Sistema Electrico Rural Bagua - Jaen Rural"/>
    <s v="SER"/>
    <s v="R"/>
    <s v="Inteconectado"/>
    <s v="SR0097"/>
    <s v="BT5B-R"/>
    <s v="Mayor a 100kWh"/>
    <n v="564"/>
    <n v="119331.62"/>
    <n v="75089.09"/>
    <n v="42.21"/>
  </r>
  <r>
    <x v="0"/>
    <x v="9"/>
    <s v="ELOR"/>
    <x v="11"/>
    <x v="229"/>
    <s v="Sistema Eléctrico Rural Chachapoyas Rural"/>
    <s v="SER"/>
    <s v="R"/>
    <s v="Aislado"/>
    <s v="PL1226"/>
    <s v="BT5B-R"/>
    <s v="De 0 a 30 kWh "/>
    <n v="1049"/>
    <n v="7101.32"/>
    <n v="6610.55"/>
    <n v="-3543.94"/>
  </r>
  <r>
    <x v="0"/>
    <x v="9"/>
    <s v="ELOR"/>
    <x v="11"/>
    <x v="229"/>
    <s v="Sistema Eléctrico Rural Chachapoyas Rural"/>
    <s v="SER"/>
    <s v="R"/>
    <s v="Aislado"/>
    <s v="PL1226"/>
    <s v="BT5B-R"/>
    <s v="De 30 a 100kWh"/>
    <n v="64"/>
    <n v="3009.28"/>
    <n v="1319.69"/>
    <n v="-960.5"/>
  </r>
  <r>
    <x v="0"/>
    <x v="9"/>
    <s v="ELOR"/>
    <x v="11"/>
    <x v="229"/>
    <s v="Sistema Eléctrico Rural Chachapoyas Rural"/>
    <s v="SER"/>
    <s v="R"/>
    <s v="Aislado"/>
    <s v="PL1226"/>
    <s v="BT5B-R"/>
    <s v="Mayor a 100kWh"/>
    <n v="5"/>
    <n v="746.8"/>
    <n v="508.05"/>
    <n v="0"/>
  </r>
  <r>
    <x v="0"/>
    <x v="9"/>
    <s v="ELPU"/>
    <x v="12"/>
    <x v="230"/>
    <s v="Juliaca"/>
    <s v="2"/>
    <s v="U"/>
    <s v="Inteconectado"/>
    <s v="PL0025"/>
    <s v="BT5B-R"/>
    <s v="De 0 a 30 kWh "/>
    <n v="31798"/>
    <n v="384565"/>
    <n v="266813.28999999998"/>
    <n v="-57339.040000000001"/>
  </r>
  <r>
    <x v="0"/>
    <x v="9"/>
    <s v="ELPU"/>
    <x v="12"/>
    <x v="230"/>
    <s v="Juliaca"/>
    <s v="2"/>
    <s v="U"/>
    <s v="Inteconectado"/>
    <s v="PL0025"/>
    <s v="BT5B-R"/>
    <s v="De 30 a 100kWh"/>
    <n v="29997"/>
    <n v="1743533"/>
    <n v="995184.22"/>
    <n v="-134086.59"/>
  </r>
  <r>
    <x v="0"/>
    <x v="9"/>
    <s v="ELPU"/>
    <x v="12"/>
    <x v="230"/>
    <s v="Juliaca"/>
    <s v="2"/>
    <s v="U"/>
    <s v="Inteconectado"/>
    <s v="PL0025"/>
    <s v="BT5B-R"/>
    <s v="Mayor a 100kWh"/>
    <n v="12047"/>
    <n v="2515008"/>
    <n v="1580697.97"/>
    <n v="44593.71"/>
  </r>
  <r>
    <x v="0"/>
    <x v="9"/>
    <s v="ELPU"/>
    <x v="12"/>
    <x v="231"/>
    <s v="Puno"/>
    <s v="2"/>
    <s v="U"/>
    <s v="Inteconectado"/>
    <s v="PL0026"/>
    <s v="BT5B-R"/>
    <s v="De 0 a 30 kWh "/>
    <n v="11532"/>
    <n v="144080"/>
    <n v="98991"/>
    <n v="-21549.56"/>
  </r>
  <r>
    <x v="0"/>
    <x v="9"/>
    <s v="ELPU"/>
    <x v="12"/>
    <x v="231"/>
    <s v="Puno"/>
    <s v="2"/>
    <s v="U"/>
    <s v="Inteconectado"/>
    <s v="PL0026"/>
    <s v="BT5B-R"/>
    <s v="De 30 a 100kWh"/>
    <n v="14872"/>
    <n v="904800"/>
    <n v="518762.91"/>
    <n v="-66775.28"/>
  </r>
  <r>
    <x v="0"/>
    <x v="9"/>
    <s v="ELPU"/>
    <x v="12"/>
    <x v="231"/>
    <s v="Puno"/>
    <s v="2"/>
    <s v="U"/>
    <s v="Inteconectado"/>
    <s v="PL0026"/>
    <s v="BT5B-R"/>
    <s v="Mayor a 100kWh"/>
    <n v="7579"/>
    <n v="1458793"/>
    <n v="920863.77"/>
    <n v="25918.86"/>
  </r>
  <r>
    <x v="0"/>
    <x v="9"/>
    <s v="ELPU"/>
    <x v="12"/>
    <x v="232"/>
    <s v="Azángaro"/>
    <s v="3"/>
    <s v="U"/>
    <s v="Inteconectado"/>
    <s v="PL0027"/>
    <s v="BT5B-R"/>
    <s v="De 0 a 30 kWh "/>
    <n v="7846"/>
    <n v="74934"/>
    <n v="58378.45"/>
    <n v="-11434.76"/>
  </r>
  <r>
    <x v="0"/>
    <x v="9"/>
    <s v="ELPU"/>
    <x v="12"/>
    <x v="232"/>
    <s v="Azángaro"/>
    <s v="3"/>
    <s v="U"/>
    <s v="Inteconectado"/>
    <s v="PL0027"/>
    <s v="BT5B-R"/>
    <s v="De 30 a 100kWh"/>
    <n v="3094"/>
    <n v="172209"/>
    <n v="100411.39"/>
    <n v="-14170.52"/>
  </r>
  <r>
    <x v="0"/>
    <x v="9"/>
    <s v="ELPU"/>
    <x v="12"/>
    <x v="232"/>
    <s v="Azángaro"/>
    <s v="3"/>
    <s v="U"/>
    <s v="Inteconectado"/>
    <s v="PL0027"/>
    <s v="BT5B-R"/>
    <s v="Mayor a 100kWh"/>
    <n v="1353"/>
    <n v="373959"/>
    <n v="239047.07"/>
    <n v="6740.91"/>
  </r>
  <r>
    <x v="0"/>
    <x v="9"/>
    <s v="ELPU"/>
    <x v="12"/>
    <x v="233"/>
    <s v="Antauta"/>
    <s v="4"/>
    <s v="R"/>
    <s v="Inteconectado"/>
    <s v="PL0028"/>
    <s v="BT5B-R"/>
    <s v="De 0 a 30 kWh "/>
    <n v="1873"/>
    <n v="23178"/>
    <n v="12681.28"/>
    <n v="-9626.27"/>
  </r>
  <r>
    <x v="0"/>
    <x v="9"/>
    <s v="ELPU"/>
    <x v="12"/>
    <x v="233"/>
    <s v="Antauta"/>
    <s v="4"/>
    <s v="R"/>
    <s v="Inteconectado"/>
    <s v="PL0028"/>
    <s v="BT5B-R"/>
    <s v="De 30 a 100kWh"/>
    <n v="1005"/>
    <n v="51780"/>
    <n v="25807.52"/>
    <n v="-12522.3"/>
  </r>
  <r>
    <x v="0"/>
    <x v="9"/>
    <s v="ELPU"/>
    <x v="12"/>
    <x v="233"/>
    <s v="Antauta"/>
    <s v="4"/>
    <s v="R"/>
    <s v="Inteconectado"/>
    <s v="PL0028"/>
    <s v="BT5B-R"/>
    <s v="Mayor a 100kWh"/>
    <n v="262"/>
    <n v="107361"/>
    <n v="74978.64"/>
    <n v="2109.08"/>
  </r>
  <r>
    <x v="0"/>
    <x v="9"/>
    <s v="ELPU"/>
    <x v="12"/>
    <x v="234"/>
    <s v="Ayaviri"/>
    <s v="4"/>
    <s v="R"/>
    <s v="Inteconectado"/>
    <s v="PL0029"/>
    <s v="BT5B-R"/>
    <s v="De 0 a 30 kWh "/>
    <n v="9165"/>
    <n v="96826"/>
    <n v="57909.96"/>
    <n v="-40343.64"/>
  </r>
  <r>
    <x v="0"/>
    <x v="9"/>
    <s v="ELPU"/>
    <x v="12"/>
    <x v="234"/>
    <s v="Ayaviri"/>
    <s v="4"/>
    <s v="R"/>
    <s v="Inteconectado"/>
    <s v="PL0029"/>
    <s v="BT5B-R"/>
    <s v="De 30 a 100kWh"/>
    <n v="2716"/>
    <n v="135855"/>
    <n v="67176.210000000006"/>
    <n v="-33950"/>
  </r>
  <r>
    <x v="0"/>
    <x v="9"/>
    <s v="ELPU"/>
    <x v="12"/>
    <x v="234"/>
    <s v="Ayaviri"/>
    <s v="4"/>
    <s v="R"/>
    <s v="Inteconectado"/>
    <s v="PL0029"/>
    <s v="BT5B-R"/>
    <s v="Mayor a 100kWh"/>
    <n v="374"/>
    <n v="105250"/>
    <n v="73746.89"/>
    <n v="1665"/>
  </r>
  <r>
    <x v="0"/>
    <x v="9"/>
    <s v="ELPU"/>
    <x v="12"/>
    <x v="235"/>
    <s v="Ilave-Pomata"/>
    <s v="6"/>
    <s v="R"/>
    <s v="Inteconectado"/>
    <s v="PL0030"/>
    <s v="BT5B-R"/>
    <s v="De 0 a 30 kWh "/>
    <n v="30795"/>
    <n v="233056"/>
    <n v="186709.38"/>
    <n v="-108197.65"/>
  </r>
  <r>
    <x v="0"/>
    <x v="9"/>
    <s v="ELPU"/>
    <x v="12"/>
    <x v="235"/>
    <s v="Ilave-Pomata"/>
    <s v="6"/>
    <s v="R"/>
    <s v="Inteconectado"/>
    <s v="PL0030"/>
    <s v="BT5B-R"/>
    <s v="De 30 a 100kWh"/>
    <n v="5694"/>
    <n v="292168"/>
    <n v="161757.20000000001"/>
    <n v="-79317.42"/>
  </r>
  <r>
    <x v="0"/>
    <x v="9"/>
    <s v="ELPU"/>
    <x v="12"/>
    <x v="235"/>
    <s v="Ilave-Pomata"/>
    <s v="6"/>
    <s v="R"/>
    <s v="Inteconectado"/>
    <s v="PL0030"/>
    <s v="BT5B-R"/>
    <s v="Mayor a 100kWh"/>
    <n v="1010"/>
    <n v="223354"/>
    <n v="176014.04"/>
    <n v="4817.34"/>
  </r>
  <r>
    <x v="0"/>
    <x v="9"/>
    <s v="ELPU"/>
    <x v="12"/>
    <x v="236"/>
    <s v="San Gabán"/>
    <s v="5"/>
    <s v="R"/>
    <s v="Inteconectado"/>
    <s v="PL0220"/>
    <s v="BT5B-R"/>
    <s v="De 0 a 30 kWh "/>
    <n v="299"/>
    <n v="3757"/>
    <n v="2215.8000000000002"/>
    <n v="-1731.53"/>
  </r>
  <r>
    <x v="0"/>
    <x v="9"/>
    <s v="ELPU"/>
    <x v="12"/>
    <x v="236"/>
    <s v="San Gabán"/>
    <s v="5"/>
    <s v="R"/>
    <s v="Inteconectado"/>
    <s v="PL0220"/>
    <s v="BT5B-R"/>
    <s v="De 30 a 100kWh"/>
    <n v="244"/>
    <n v="13174"/>
    <n v="7362.76"/>
    <n v="-3374.52"/>
  </r>
  <r>
    <x v="0"/>
    <x v="9"/>
    <s v="ELPU"/>
    <x v="12"/>
    <x v="236"/>
    <s v="San Gabán"/>
    <s v="5"/>
    <s v="R"/>
    <s v="Inteconectado"/>
    <s v="PL0220"/>
    <s v="BT5B-R"/>
    <s v="Mayor a 100kWh"/>
    <n v="53"/>
    <n v="9260"/>
    <n v="7294.41"/>
    <n v="205.86"/>
  </r>
  <r>
    <x v="0"/>
    <x v="9"/>
    <s v="ELPU"/>
    <x v="12"/>
    <x v="237"/>
    <s v="Azángaro Rural"/>
    <s v="5"/>
    <s v="R"/>
    <s v="Inteconectado"/>
    <s v="PL0237"/>
    <s v="BT5B-R"/>
    <s v="De 0 a 30 kWh "/>
    <n v="26333"/>
    <n v="193254"/>
    <n v="156675.79"/>
    <n v="-89807.58"/>
  </r>
  <r>
    <x v="0"/>
    <x v="9"/>
    <s v="ELPU"/>
    <x v="12"/>
    <x v="237"/>
    <s v="Azángaro Rural"/>
    <s v="5"/>
    <s v="R"/>
    <s v="Inteconectado"/>
    <s v="PL0237"/>
    <s v="BT5B-R"/>
    <s v="De 30 a 100kWh"/>
    <n v="3967"/>
    <n v="199678"/>
    <n v="109709.79"/>
    <n v="-55299.98"/>
  </r>
  <r>
    <x v="0"/>
    <x v="9"/>
    <s v="ELPU"/>
    <x v="12"/>
    <x v="237"/>
    <s v="Azángaro Rural"/>
    <s v="5"/>
    <s v="R"/>
    <s v="Inteconectado"/>
    <s v="PL0237"/>
    <s v="BT5B-R"/>
    <s v="Mayor a 100kWh"/>
    <n v="524"/>
    <n v="119227"/>
    <n v="94052.17"/>
    <n v="2644.88"/>
  </r>
  <r>
    <x v="0"/>
    <x v="9"/>
    <s v="ELPU"/>
    <x v="12"/>
    <x v="238"/>
    <s v="Juliaca Rural"/>
    <s v="6"/>
    <s v="R"/>
    <s v="Inteconectado"/>
    <s v="PL0238"/>
    <s v="BT5B-R"/>
    <s v="De 0 a 30 kWh "/>
    <n v="15656"/>
    <n v="128400"/>
    <n v="97744.83"/>
    <n v="-59585.78"/>
  </r>
  <r>
    <x v="0"/>
    <x v="9"/>
    <s v="ELPU"/>
    <x v="12"/>
    <x v="238"/>
    <s v="Juliaca Rural"/>
    <s v="6"/>
    <s v="R"/>
    <s v="Inteconectado"/>
    <s v="PL0238"/>
    <s v="BT5B-R"/>
    <s v="De 30 a 100kWh"/>
    <n v="2166"/>
    <n v="117355"/>
    <n v="66174.58"/>
    <n v="-30150.720000000001"/>
  </r>
  <r>
    <x v="0"/>
    <x v="9"/>
    <s v="ELPU"/>
    <x v="12"/>
    <x v="238"/>
    <s v="Juliaca Rural"/>
    <s v="6"/>
    <s v="R"/>
    <s v="Inteconectado"/>
    <s v="PL0238"/>
    <s v="BT5B-R"/>
    <s v="Mayor a 100kWh"/>
    <n v="203"/>
    <n v="57028"/>
    <n v="44744.639999999999"/>
    <n v="1259.8599999999999"/>
  </r>
  <r>
    <x v="0"/>
    <x v="9"/>
    <s v="ELPU"/>
    <x v="12"/>
    <x v="239"/>
    <s v="Puno Baja Densidad"/>
    <s v="5"/>
    <s v="R"/>
    <s v="Inteconectado"/>
    <s v="PL0239"/>
    <s v="BT5B-R"/>
    <s v="De 0 a 30 kWh "/>
    <n v="4459"/>
    <n v="32523"/>
    <n v="26510.97"/>
    <n v="-15169.17"/>
  </r>
  <r>
    <x v="0"/>
    <x v="9"/>
    <s v="ELPU"/>
    <x v="12"/>
    <x v="239"/>
    <s v="Puno Baja Densidad"/>
    <s v="5"/>
    <s v="R"/>
    <s v="Inteconectado"/>
    <s v="PL0239"/>
    <s v="BT5B-R"/>
    <s v="De 30 a 100kWh"/>
    <n v="582"/>
    <n v="29371"/>
    <n v="16200.65"/>
    <n v="-8142.18"/>
  </r>
  <r>
    <x v="0"/>
    <x v="9"/>
    <s v="ELPU"/>
    <x v="12"/>
    <x v="239"/>
    <s v="Puno Baja Densidad"/>
    <s v="5"/>
    <s v="R"/>
    <s v="Inteconectado"/>
    <s v="PL0239"/>
    <s v="BT5B-R"/>
    <s v="Mayor a 100kWh"/>
    <n v="90"/>
    <n v="19249"/>
    <n v="15257.97"/>
    <n v="429.58"/>
  </r>
  <r>
    <x v="0"/>
    <x v="9"/>
    <s v="ELPU"/>
    <x v="12"/>
    <x v="240"/>
    <s v="SER ILAVE POMATA"/>
    <s v="SER"/>
    <s v="R"/>
    <s v="Inteconectado"/>
    <s v="PR0026"/>
    <s v="BT5B-R"/>
    <s v="De 0 a 30 kWh "/>
    <n v="1431"/>
    <n v="1806"/>
    <n v="7983.94"/>
    <n v="-978.81"/>
  </r>
  <r>
    <x v="0"/>
    <x v="9"/>
    <s v="ELPU"/>
    <x v="12"/>
    <x v="240"/>
    <s v="SER ILAVE POMATA"/>
    <s v="SER"/>
    <s v="R"/>
    <s v="Inteconectado"/>
    <s v="PR0026"/>
    <s v="BT5B-R"/>
    <s v="De 30 a 100kWh"/>
    <n v="28"/>
    <n v="1482"/>
    <n v="984.87"/>
    <n v="-455.28"/>
  </r>
  <r>
    <x v="0"/>
    <x v="9"/>
    <s v="ELPU"/>
    <x v="12"/>
    <x v="240"/>
    <s v="SER ILAVE POMATA"/>
    <s v="SER"/>
    <s v="R"/>
    <s v="Inteconectado"/>
    <s v="PR0026"/>
    <s v="BT5B-R"/>
    <s v="Mayor a 100kWh"/>
    <n v="3"/>
    <n v="421"/>
    <n v="394.67"/>
    <n v="11.14"/>
  </r>
  <r>
    <x v="0"/>
    <x v="9"/>
    <s v="ELPU"/>
    <x v="12"/>
    <x v="241"/>
    <s v="Sistema Eléctrico Rural  Azángaro"/>
    <s v="SER"/>
    <s v="R"/>
    <s v="Inteconectado"/>
    <s v="PR0027"/>
    <s v="BT5B-R"/>
    <s v="De 0 a 30 kWh "/>
    <n v="7740"/>
    <n v="32785"/>
    <n v="50793.61"/>
    <n v="-17712.61"/>
  </r>
  <r>
    <x v="0"/>
    <x v="9"/>
    <s v="ELPU"/>
    <x v="12"/>
    <x v="241"/>
    <s v="Sistema Eléctrico Rural  Azángaro"/>
    <s v="SER"/>
    <s v="R"/>
    <s v="Inteconectado"/>
    <s v="PR0027"/>
    <s v="BT5B-R"/>
    <s v="De 30 a 100kWh"/>
    <n v="424"/>
    <n v="22278"/>
    <n v="14733.01"/>
    <n v="-6873.04"/>
  </r>
  <r>
    <x v="0"/>
    <x v="9"/>
    <s v="ELPU"/>
    <x v="12"/>
    <x v="241"/>
    <s v="Sistema Eléctrico Rural  Azángaro"/>
    <s v="SER"/>
    <s v="R"/>
    <s v="Inteconectado"/>
    <s v="PR0027"/>
    <s v="BT5B-R"/>
    <s v="Mayor a 100kWh"/>
    <n v="54"/>
    <n v="9818"/>
    <n v="9092.5400000000009"/>
    <n v="256.52999999999997"/>
  </r>
  <r>
    <x v="0"/>
    <x v="9"/>
    <s v="ELPU"/>
    <x v="12"/>
    <x v="242"/>
    <s v="Sistema Eléctrico Rural  Ayaviri"/>
    <s v="SER"/>
    <s v="R"/>
    <s v="Inteconectado"/>
    <s v="PR0029"/>
    <s v="BT5B-R"/>
    <s v="De 0 a 30 kWh "/>
    <n v="3656"/>
    <n v="12350"/>
    <n v="22964.45"/>
    <n v="-6690.31"/>
  </r>
  <r>
    <x v="0"/>
    <x v="9"/>
    <s v="ELPU"/>
    <x v="12"/>
    <x v="242"/>
    <s v="Sistema Eléctrico Rural  Ayaviri"/>
    <s v="SER"/>
    <s v="R"/>
    <s v="Inteconectado"/>
    <s v="PR0029"/>
    <s v="BT5B-R"/>
    <s v="De 30 a 100kWh"/>
    <n v="84"/>
    <n v="4424"/>
    <n v="2933.66"/>
    <n v="-1365"/>
  </r>
  <r>
    <x v="0"/>
    <x v="9"/>
    <s v="ELPU"/>
    <x v="12"/>
    <x v="242"/>
    <s v="Sistema Eléctrico Rural  Ayaviri"/>
    <s v="SER"/>
    <s v="R"/>
    <s v="Inteconectado"/>
    <s v="PR0029"/>
    <s v="BT5B-R"/>
    <s v="Mayor a 100kWh"/>
    <n v="10"/>
    <n v="3528"/>
    <n v="3224.78"/>
    <n v="90.76"/>
  </r>
  <r>
    <x v="0"/>
    <x v="9"/>
    <s v="ELPU"/>
    <x v="12"/>
    <x v="243"/>
    <s v="Sistema Eléctrico Rural  Juliaca"/>
    <s v="SER"/>
    <s v="R"/>
    <s v="Inteconectado"/>
    <s v="PR0025"/>
    <s v="BT5B-R"/>
    <s v="De 0 a 30 kWh "/>
    <n v="3936"/>
    <n v="19457"/>
    <n v="26770.15"/>
    <n v="-10543.51"/>
  </r>
  <r>
    <x v="0"/>
    <x v="9"/>
    <s v="ELPU"/>
    <x v="12"/>
    <x v="243"/>
    <s v="Sistema Eléctrico Rural  Juliaca"/>
    <s v="SER"/>
    <s v="R"/>
    <s v="Inteconectado"/>
    <s v="PR0025"/>
    <s v="BT5B-R"/>
    <s v="De 30 a 100kWh"/>
    <n v="285"/>
    <n v="17101"/>
    <n v="11782.78"/>
    <n v="-4634.1000000000004"/>
  </r>
  <r>
    <x v="0"/>
    <x v="9"/>
    <s v="ELPU"/>
    <x v="12"/>
    <x v="243"/>
    <s v="Sistema Eléctrico Rural  Juliaca"/>
    <s v="SER"/>
    <s v="R"/>
    <s v="Inteconectado"/>
    <s v="PR0025"/>
    <s v="BT5B-R"/>
    <s v="Mayor a 100kWh"/>
    <n v="17"/>
    <n v="3870"/>
    <n v="3570.58"/>
    <n v="100.46"/>
  </r>
  <r>
    <x v="0"/>
    <x v="9"/>
    <s v="ELPU"/>
    <x v="12"/>
    <x v="244"/>
    <s v="Sistema Eléctrico Rural Antauta"/>
    <s v="SER"/>
    <s v="R"/>
    <s v="Inteconectado"/>
    <s v="PR0029"/>
    <s v="BT5B-R"/>
    <s v="De 0 a 30 kWh "/>
    <n v="446"/>
    <n v="1501"/>
    <n v="2798.36"/>
    <n v="-810.92"/>
  </r>
  <r>
    <x v="0"/>
    <x v="9"/>
    <s v="ELPU"/>
    <x v="12"/>
    <x v="244"/>
    <s v="Sistema Eléctrico Rural Antauta"/>
    <s v="SER"/>
    <s v="R"/>
    <s v="Inteconectado"/>
    <s v="PR0029"/>
    <s v="BT5B-R"/>
    <s v="De 30 a 100kWh"/>
    <n v="20"/>
    <n v="1100"/>
    <n v="737.79"/>
    <n v="-324.2"/>
  </r>
  <r>
    <x v="0"/>
    <x v="9"/>
    <s v="ELPU"/>
    <x v="12"/>
    <x v="244"/>
    <s v="Sistema Eléctrico Rural Antauta"/>
    <s v="SER"/>
    <s v="R"/>
    <s v="Inteconectado"/>
    <s v="PR0029"/>
    <s v="BT5B-R"/>
    <s v="Mayor a 100kWh"/>
    <n v="30"/>
    <n v="5622"/>
    <n v="5201.6499999999996"/>
    <n v="146.74"/>
  </r>
  <r>
    <x v="0"/>
    <x v="9"/>
    <s v="ELPU"/>
    <x v="12"/>
    <x v="345"/>
    <s v="SER SAN GABAN"/>
    <s v="SER"/>
    <s v="R"/>
    <s v="Inteconectado"/>
    <s v="PR0020"/>
    <s v="BT5B-R"/>
    <s v="De 0 a 30 kWh "/>
    <n v="89"/>
    <n v="101"/>
    <n v="492.55"/>
    <n v="-54.48"/>
  </r>
  <r>
    <x v="0"/>
    <x v="9"/>
    <s v="ELPU"/>
    <x v="12"/>
    <x v="345"/>
    <s v="SER SAN GABAN"/>
    <s v="SER"/>
    <s v="R"/>
    <s v="Inteconectado"/>
    <s v="PR0020"/>
    <s v="BT5B-R"/>
    <s v="De 30 a 100kWh"/>
    <n v="2"/>
    <n v="114"/>
    <n v="76.8"/>
    <n v="-32.200000000000003"/>
  </r>
  <r>
    <x v="0"/>
    <x v="9"/>
    <s v="ELS"/>
    <x v="13"/>
    <x v="245"/>
    <s v="Ilo"/>
    <s v="3"/>
    <s v="U"/>
    <s v="Inteconectado"/>
    <s v="PL0110"/>
    <s v="BT5B-R"/>
    <s v="De 0 a 30 kWh "/>
    <n v="5301"/>
    <n v="50953.81"/>
    <n v="36655.599999999999"/>
    <n v="-6793.38"/>
  </r>
  <r>
    <x v="0"/>
    <x v="9"/>
    <s v="ELS"/>
    <x v="13"/>
    <x v="245"/>
    <s v="Ilo"/>
    <s v="3"/>
    <s v="U"/>
    <s v="Inteconectado"/>
    <s v="PL0110"/>
    <s v="BT5B-R"/>
    <s v="De 30 a 100kWh"/>
    <n v="8972"/>
    <n v="595151"/>
    <n v="309040.94"/>
    <n v="-35888"/>
  </r>
  <r>
    <x v="0"/>
    <x v="9"/>
    <s v="ELS"/>
    <x v="13"/>
    <x v="245"/>
    <s v="Ilo"/>
    <s v="3"/>
    <s v="U"/>
    <s v="Inteconectado"/>
    <s v="PL0110"/>
    <s v="BT5B-R"/>
    <s v="Mayor a 100kWh"/>
    <n v="7872"/>
    <n v="1485815"/>
    <n v="834560.23"/>
    <n v="18069.37"/>
  </r>
  <r>
    <x v="0"/>
    <x v="9"/>
    <s v="ELS"/>
    <x v="13"/>
    <x v="246"/>
    <s v="Moquegua"/>
    <s v="3"/>
    <s v="U"/>
    <s v="Inteconectado"/>
    <s v="PL0111"/>
    <s v="BT5B-R"/>
    <s v="De 0 a 30 kWh "/>
    <n v="6087"/>
    <n v="60082"/>
    <n v="43476.61"/>
    <n v="-8262.86"/>
  </r>
  <r>
    <x v="0"/>
    <x v="9"/>
    <s v="ELS"/>
    <x v="13"/>
    <x v="246"/>
    <s v="Moquegua"/>
    <s v="3"/>
    <s v="U"/>
    <s v="Inteconectado"/>
    <s v="PL0111"/>
    <s v="BT5B-R"/>
    <s v="De 30 a 100kWh"/>
    <n v="8389"/>
    <n v="549627"/>
    <n v="293417.56"/>
    <n v="-34690.660000000003"/>
  </r>
  <r>
    <x v="0"/>
    <x v="9"/>
    <s v="ELS"/>
    <x v="13"/>
    <x v="246"/>
    <s v="Moquegua"/>
    <s v="3"/>
    <s v="U"/>
    <s v="Inteconectado"/>
    <s v="PL0111"/>
    <s v="BT5B-R"/>
    <s v="Mayor a 100kWh"/>
    <n v="6366"/>
    <n v="1300406"/>
    <n v="743615.3"/>
    <n v="8815.17"/>
  </r>
  <r>
    <x v="0"/>
    <x v="9"/>
    <s v="ELS"/>
    <x v="13"/>
    <x v="247"/>
    <s v="Tacna"/>
    <s v="2"/>
    <s v="U"/>
    <s v="Inteconectado"/>
    <s v="PL0112"/>
    <s v="BT5B-R"/>
    <s v="De 0 a 30 kWh "/>
    <n v="19917"/>
    <n v="208865.82"/>
    <n v="141353.10999999999"/>
    <n v="-27312.81"/>
  </r>
  <r>
    <x v="0"/>
    <x v="9"/>
    <s v="ELS"/>
    <x v="13"/>
    <x v="247"/>
    <s v="Tacna"/>
    <s v="2"/>
    <s v="U"/>
    <s v="Inteconectado"/>
    <s v="PL0112"/>
    <s v="BT5B-R"/>
    <s v="De 30 a 100kWh"/>
    <n v="29856"/>
    <n v="1928593"/>
    <n v="981186.98"/>
    <n v="-117103.2"/>
  </r>
  <r>
    <x v="0"/>
    <x v="9"/>
    <s v="ELS"/>
    <x v="13"/>
    <x v="247"/>
    <s v="Tacna"/>
    <s v="2"/>
    <s v="U"/>
    <s v="Inteconectado"/>
    <s v="PL0112"/>
    <s v="BT5B-R"/>
    <s v="Mayor a 100kWh"/>
    <n v="27236"/>
    <n v="5517834"/>
    <n v="3038524.4"/>
    <n v="69533.03"/>
  </r>
  <r>
    <x v="0"/>
    <x v="9"/>
    <s v="ELS"/>
    <x v="13"/>
    <x v="248"/>
    <s v="Yarada"/>
    <s v="3"/>
    <s v="U"/>
    <s v="Inteconectado"/>
    <s v="PL0113"/>
    <s v="BT5B-R"/>
    <s v="De 0 a 30 kWh "/>
    <n v="236"/>
    <n v="2614"/>
    <n v="1812"/>
    <n v="-362.32"/>
  </r>
  <r>
    <x v="0"/>
    <x v="9"/>
    <s v="ELS"/>
    <x v="13"/>
    <x v="248"/>
    <s v="Yarada"/>
    <s v="3"/>
    <s v="U"/>
    <s v="Inteconectado"/>
    <s v="PL0113"/>
    <s v="BT5B-R"/>
    <s v="De 30 a 100kWh"/>
    <n v="317"/>
    <n v="19790"/>
    <n v="10623.42"/>
    <n v="-1325.93"/>
  </r>
  <r>
    <x v="0"/>
    <x v="9"/>
    <s v="ELS"/>
    <x v="13"/>
    <x v="248"/>
    <s v="Yarada"/>
    <s v="3"/>
    <s v="U"/>
    <s v="Inteconectado"/>
    <s v="PL0113"/>
    <s v="BT5B-R"/>
    <s v="Mayor a 100kWh"/>
    <n v="336"/>
    <n v="102890"/>
    <n v="58233.11"/>
    <n v="138.87"/>
  </r>
  <r>
    <x v="0"/>
    <x v="9"/>
    <s v="ELS"/>
    <x v="13"/>
    <x v="249"/>
    <s v="Puquina-Omate-Ubinas"/>
    <s v="4"/>
    <s v="R"/>
    <s v="Inteconectado"/>
    <s v="PL0114"/>
    <s v="BT5B-R"/>
    <s v="De 0 a 30 kWh "/>
    <n v="2108"/>
    <n v="18710"/>
    <n v="11935.97"/>
    <n v="-7029.93"/>
  </r>
  <r>
    <x v="0"/>
    <x v="9"/>
    <s v="ELS"/>
    <x v="13"/>
    <x v="249"/>
    <s v="Puquina-Omate-Ubinas"/>
    <s v="4"/>
    <s v="R"/>
    <s v="Inteconectado"/>
    <s v="PL0114"/>
    <s v="BT5B-R"/>
    <s v="De 30 a 100kWh"/>
    <n v="784"/>
    <n v="42719"/>
    <n v="19829.63"/>
    <n v="-8894.2900000000009"/>
  </r>
  <r>
    <x v="0"/>
    <x v="9"/>
    <s v="ELS"/>
    <x v="13"/>
    <x v="249"/>
    <s v="Puquina-Omate-Ubinas"/>
    <s v="4"/>
    <s v="R"/>
    <s v="Inteconectado"/>
    <s v="PL0114"/>
    <s v="BT5B-R"/>
    <s v="Mayor a 100kWh"/>
    <n v="167"/>
    <n v="59651"/>
    <n v="24785.83"/>
    <n v="-11961.26"/>
  </r>
  <r>
    <x v="0"/>
    <x v="9"/>
    <s v="ELS"/>
    <x v="13"/>
    <x v="250"/>
    <s v="Tarata"/>
    <s v="5"/>
    <s v="R"/>
    <s v="Inteconectado"/>
    <s v="PL0115"/>
    <s v="BT5B-R"/>
    <s v="De 0 a 30 kWh "/>
    <n v="4124"/>
    <n v="37757"/>
    <n v="25600.400000000001"/>
    <n v="-15792.9"/>
  </r>
  <r>
    <x v="0"/>
    <x v="9"/>
    <s v="ELS"/>
    <x v="13"/>
    <x v="250"/>
    <s v="Tarata"/>
    <s v="5"/>
    <s v="R"/>
    <s v="Inteconectado"/>
    <s v="PL0115"/>
    <s v="BT5B-R"/>
    <s v="De 30 a 100kWh"/>
    <n v="1075"/>
    <n v="56572"/>
    <n v="28682.84"/>
    <n v="-13634.72"/>
  </r>
  <r>
    <x v="0"/>
    <x v="9"/>
    <s v="ELS"/>
    <x v="13"/>
    <x v="250"/>
    <s v="Tarata"/>
    <s v="5"/>
    <s v="R"/>
    <s v="Inteconectado"/>
    <s v="PL0115"/>
    <s v="BT5B-R"/>
    <s v="Mayor a 100kWh"/>
    <n v="225"/>
    <n v="52495"/>
    <n v="36994.6"/>
    <n v="707.82"/>
  </r>
  <r>
    <x v="0"/>
    <x v="9"/>
    <s v="ELS"/>
    <x v="13"/>
    <x v="251"/>
    <s v="Tomasiri"/>
    <s v="4"/>
    <s v="R"/>
    <s v="Inteconectado"/>
    <s v="PL0116"/>
    <s v="BT5B-R"/>
    <s v="De 0 a 30 kWh "/>
    <n v="2268"/>
    <n v="13863.5"/>
    <n v="11603.24"/>
    <n v="-5318.35"/>
  </r>
  <r>
    <x v="0"/>
    <x v="9"/>
    <s v="ELS"/>
    <x v="13"/>
    <x v="251"/>
    <s v="Tomasiri"/>
    <s v="4"/>
    <s v="R"/>
    <s v="Inteconectado"/>
    <s v="PL0116"/>
    <s v="BT5B-R"/>
    <s v="De 30 a 100kWh"/>
    <n v="1171"/>
    <n v="69703"/>
    <n v="33553.46"/>
    <n v="-13337.02"/>
  </r>
  <r>
    <x v="0"/>
    <x v="9"/>
    <s v="ELS"/>
    <x v="13"/>
    <x v="251"/>
    <s v="Tomasiri"/>
    <s v="4"/>
    <s v="R"/>
    <s v="Inteconectado"/>
    <s v="PL0116"/>
    <s v="BT5B-R"/>
    <s v="Mayor a 100kWh"/>
    <n v="367"/>
    <n v="78505"/>
    <n v="48818.79"/>
    <n v="-281.43"/>
  </r>
  <r>
    <x v="0"/>
    <x v="9"/>
    <s v="ELS"/>
    <x v="13"/>
    <x v="252"/>
    <s v="Ichuña"/>
    <s v="5"/>
    <s v="R"/>
    <s v="Inteconectado"/>
    <s v="PL0117"/>
    <s v="BT5B-R"/>
    <s v="De 0 a 30 kWh "/>
    <n v="221"/>
    <n v="2442"/>
    <n v="1485.65"/>
    <n v="-1032.3599999999999"/>
  </r>
  <r>
    <x v="0"/>
    <x v="9"/>
    <s v="ELS"/>
    <x v="13"/>
    <x v="252"/>
    <s v="Ichuña"/>
    <s v="5"/>
    <s v="R"/>
    <s v="Inteconectado"/>
    <s v="PL0117"/>
    <s v="BT5B-R"/>
    <s v="De 30 a 100kWh"/>
    <n v="109"/>
    <n v="5598"/>
    <n v="2837.78"/>
    <n v="-1399.03"/>
  </r>
  <r>
    <x v="0"/>
    <x v="9"/>
    <s v="ELS"/>
    <x v="13"/>
    <x v="252"/>
    <s v="Ichuña"/>
    <s v="5"/>
    <s v="R"/>
    <s v="Inteconectado"/>
    <s v="PL0117"/>
    <s v="BT5B-R"/>
    <s v="Mayor a 100kWh"/>
    <n v="38"/>
    <n v="9390"/>
    <n v="6124.25"/>
    <n v="-423.6"/>
  </r>
  <r>
    <x v="0"/>
    <x v="9"/>
    <s v="ELS"/>
    <x v="13"/>
    <x v="253"/>
    <s v="Moquegua Rural"/>
    <s v="5"/>
    <s v="R"/>
    <s v="Inteconectado"/>
    <s v="PL0240"/>
    <s v="BT5B-R"/>
    <s v="De 0 a 30 kWh "/>
    <n v="783"/>
    <n v="5812"/>
    <n v="5004.67"/>
    <n v="-2533.42"/>
  </r>
  <r>
    <x v="0"/>
    <x v="9"/>
    <s v="ELS"/>
    <x v="13"/>
    <x v="253"/>
    <s v="Moquegua Rural"/>
    <s v="5"/>
    <s v="R"/>
    <s v="Inteconectado"/>
    <s v="PL0240"/>
    <s v="BT5B-R"/>
    <s v="De 30 a 100kWh"/>
    <n v="475"/>
    <n v="28594"/>
    <n v="15186.68"/>
    <n v="-6045.34"/>
  </r>
  <r>
    <x v="0"/>
    <x v="9"/>
    <s v="ELS"/>
    <x v="13"/>
    <x v="253"/>
    <s v="Moquegua Rural"/>
    <s v="5"/>
    <s v="R"/>
    <s v="Inteconectado"/>
    <s v="PL0240"/>
    <s v="BT5B-R"/>
    <s v="Mayor a 100kWh"/>
    <n v="126"/>
    <n v="30153"/>
    <n v="18236"/>
    <n v="-2522.41"/>
  </r>
  <r>
    <x v="0"/>
    <x v="9"/>
    <s v="ELSE"/>
    <x v="14"/>
    <x v="254"/>
    <s v="Cusco"/>
    <s v="2"/>
    <s v="U"/>
    <s v="Inteconectado"/>
    <s v="PL0032"/>
    <s v="BT5B-R"/>
    <s v="De 0 a 30 kWh "/>
    <n v="23126"/>
    <n v="268774"/>
    <n v="182660.93"/>
    <n v="-37904.01"/>
  </r>
  <r>
    <x v="0"/>
    <x v="9"/>
    <s v="ELSE"/>
    <x v="14"/>
    <x v="254"/>
    <s v="Cusco"/>
    <s v="2"/>
    <s v="U"/>
    <s v="Inteconectado"/>
    <s v="PL0032"/>
    <s v="BT5B-R"/>
    <s v="De 30 a 100kWh"/>
    <n v="41682"/>
    <n v="2686469"/>
    <n v="1463763.01"/>
    <n v="-176323.04"/>
  </r>
  <r>
    <x v="0"/>
    <x v="9"/>
    <s v="ELSE"/>
    <x v="14"/>
    <x v="254"/>
    <s v="Cusco"/>
    <s v="2"/>
    <s v="U"/>
    <s v="Inteconectado"/>
    <s v="PL0032"/>
    <s v="BT5B-R"/>
    <s v="Mayor a 100kWh"/>
    <n v="38356"/>
    <n v="8360865"/>
    <n v="4972012.29"/>
    <n v="140511.88"/>
  </r>
  <r>
    <x v="0"/>
    <x v="9"/>
    <s v="ELSE"/>
    <x v="14"/>
    <x v="255"/>
    <s v="Iberia"/>
    <s v="5"/>
    <s v="R"/>
    <s v="Inteconectado"/>
    <s v="PL0033"/>
    <s v="BT5B-R"/>
    <s v="De 0 a 30 kWh "/>
    <n v="356"/>
    <n v="3566"/>
    <n v="2129.81"/>
    <n v="-1911.76"/>
  </r>
  <r>
    <x v="0"/>
    <x v="9"/>
    <s v="ELSE"/>
    <x v="14"/>
    <x v="255"/>
    <s v="Iberia"/>
    <s v="5"/>
    <s v="R"/>
    <s v="Inteconectado"/>
    <s v="PL0033"/>
    <s v="BT5B-R"/>
    <s v="De 30 a 100kWh"/>
    <n v="487"/>
    <n v="31519"/>
    <n v="17625.169999999998"/>
    <n v="-7830.96"/>
  </r>
  <r>
    <x v="0"/>
    <x v="9"/>
    <s v="ELSE"/>
    <x v="14"/>
    <x v="255"/>
    <s v="Iberia"/>
    <s v="5"/>
    <s v="R"/>
    <s v="Inteconectado"/>
    <s v="PL0033"/>
    <s v="BT5B-R"/>
    <s v="Mayor a 100kWh"/>
    <n v="284"/>
    <n v="50686"/>
    <n v="40140.6"/>
    <n v="1131.19"/>
  </r>
  <r>
    <x v="0"/>
    <x v="9"/>
    <s v="ELSE"/>
    <x v="14"/>
    <x v="256"/>
    <s v="Puerto Maldonado"/>
    <s v="2"/>
    <s v="U"/>
    <s v="Inteconectado"/>
    <s v="PL0034"/>
    <s v="BT5B-R"/>
    <s v="De 0 a 30 kWh "/>
    <n v="3316"/>
    <n v="32966"/>
    <n v="24565.66"/>
    <n v="-4896.8500000000004"/>
  </r>
  <r>
    <x v="0"/>
    <x v="9"/>
    <s v="ELSE"/>
    <x v="14"/>
    <x v="256"/>
    <s v="Puerto Maldonado"/>
    <s v="2"/>
    <s v="U"/>
    <s v="Inteconectado"/>
    <s v="PL0034"/>
    <s v="BT5B-R"/>
    <s v="De 30 a 100kWh"/>
    <n v="5843"/>
    <n v="386151"/>
    <n v="220705.21"/>
    <n v="-26059.78"/>
  </r>
  <r>
    <x v="0"/>
    <x v="9"/>
    <s v="ELSE"/>
    <x v="14"/>
    <x v="256"/>
    <s v="Puerto Maldonado"/>
    <s v="2"/>
    <s v="U"/>
    <s v="Inteconectado"/>
    <s v="PL0034"/>
    <s v="BT5B-R"/>
    <s v="Mayor a 100kWh"/>
    <n v="7531"/>
    <n v="1751264"/>
    <n v="1092551.8899999999"/>
    <n v="30033.31"/>
  </r>
  <r>
    <x v="0"/>
    <x v="9"/>
    <s v="ELSE"/>
    <x v="14"/>
    <x v="257"/>
    <s v="Abancay"/>
    <s v="2"/>
    <s v="U"/>
    <s v="Inteconectado"/>
    <s v="PL0035"/>
    <s v="BT5B-R"/>
    <s v="De 0 a 30 kWh "/>
    <n v="4387"/>
    <n v="57704"/>
    <n v="38987.919999999998"/>
    <n v="-8637.43"/>
  </r>
  <r>
    <x v="0"/>
    <x v="9"/>
    <s v="ELSE"/>
    <x v="14"/>
    <x v="257"/>
    <s v="Abancay"/>
    <s v="2"/>
    <s v="U"/>
    <s v="Inteconectado"/>
    <s v="PL0035"/>
    <s v="BT5B-R"/>
    <s v="De 30 a 100kWh"/>
    <n v="6921"/>
    <n v="432978"/>
    <n v="248726.24"/>
    <n v="-31138.93"/>
  </r>
  <r>
    <x v="0"/>
    <x v="9"/>
    <s v="ELSE"/>
    <x v="14"/>
    <x v="257"/>
    <s v="Abancay"/>
    <s v="2"/>
    <s v="U"/>
    <s v="Inteconectado"/>
    <s v="PL0035"/>
    <s v="BT5B-R"/>
    <s v="Mayor a 100kWh"/>
    <n v="4171"/>
    <n v="764447"/>
    <n v="483504.48"/>
    <n v="13324.11"/>
  </r>
  <r>
    <x v="0"/>
    <x v="9"/>
    <s v="ELSE"/>
    <x v="14"/>
    <x v="258"/>
    <s v="La Convención"/>
    <s v="2"/>
    <s v="U"/>
    <s v="Inteconectado"/>
    <s v="PL0036"/>
    <s v="BT5B-R"/>
    <s v="De 0 a 30 kWh "/>
    <n v="2404"/>
    <n v="26930"/>
    <n v="19159.21"/>
    <n v="-3996.35"/>
  </r>
  <r>
    <x v="0"/>
    <x v="9"/>
    <s v="ELSE"/>
    <x v="14"/>
    <x v="258"/>
    <s v="La Convención"/>
    <s v="2"/>
    <s v="U"/>
    <s v="Inteconectado"/>
    <s v="PL0036"/>
    <s v="BT5B-R"/>
    <s v="De 30 a 100kWh"/>
    <n v="3659"/>
    <n v="236371"/>
    <n v="134964"/>
    <n v="-16282.55"/>
  </r>
  <r>
    <x v="0"/>
    <x v="9"/>
    <s v="ELSE"/>
    <x v="14"/>
    <x v="258"/>
    <s v="La Convención"/>
    <s v="2"/>
    <s v="U"/>
    <s v="Inteconectado"/>
    <s v="PL0036"/>
    <s v="BT5B-R"/>
    <s v="Mayor a 100kWh"/>
    <n v="3236"/>
    <n v="695880"/>
    <n v="435118.72"/>
    <n v="12260.04"/>
  </r>
  <r>
    <x v="0"/>
    <x v="9"/>
    <s v="ELSE"/>
    <x v="14"/>
    <x v="259"/>
    <s v="Yauri"/>
    <s v="4"/>
    <s v="R"/>
    <s v="Inteconectado"/>
    <s v="PL0038"/>
    <s v="BT5B-R"/>
    <s v="De 0 a 30 kWh "/>
    <n v="8512"/>
    <n v="97991"/>
    <n v="55963.69"/>
    <n v="-41019.29"/>
  </r>
  <r>
    <x v="0"/>
    <x v="9"/>
    <s v="ELSE"/>
    <x v="14"/>
    <x v="259"/>
    <s v="Yauri"/>
    <s v="4"/>
    <s v="R"/>
    <s v="Inteconectado"/>
    <s v="PL0038"/>
    <s v="BT5B-R"/>
    <s v="De 30 a 100kWh"/>
    <n v="3239"/>
    <n v="169184"/>
    <n v="85290.82"/>
    <n v="-40681.839999999997"/>
  </r>
  <r>
    <x v="0"/>
    <x v="9"/>
    <s v="ELSE"/>
    <x v="14"/>
    <x v="259"/>
    <s v="Yauri"/>
    <s v="4"/>
    <s v="R"/>
    <s v="Inteconectado"/>
    <s v="PL0038"/>
    <s v="BT5B-R"/>
    <s v="Mayor a 100kWh"/>
    <n v="587"/>
    <n v="130446"/>
    <n v="92817.4"/>
    <n v="2615.6"/>
  </r>
  <r>
    <x v="0"/>
    <x v="9"/>
    <s v="ELSE"/>
    <x v="14"/>
    <x v="260"/>
    <s v="Iñapari"/>
    <s v="3"/>
    <s v="U"/>
    <s v="Inteconectado"/>
    <s v="PL0039"/>
    <s v="BT5B-R"/>
    <s v="De 0 a 30 kWh "/>
    <n v="67"/>
    <n v="436"/>
    <n v="363.1"/>
    <n v="-107.87"/>
  </r>
  <r>
    <x v="0"/>
    <x v="9"/>
    <s v="ELSE"/>
    <x v="14"/>
    <x v="260"/>
    <s v="Iñapari"/>
    <s v="3"/>
    <s v="U"/>
    <s v="Inteconectado"/>
    <s v="PL0039"/>
    <s v="BT5B-R"/>
    <s v="De 30 a 100kWh"/>
    <n v="90"/>
    <n v="5973"/>
    <n v="3242.68"/>
    <n v="-667.8"/>
  </r>
  <r>
    <x v="0"/>
    <x v="9"/>
    <s v="ELSE"/>
    <x v="14"/>
    <x v="260"/>
    <s v="Iñapari"/>
    <s v="3"/>
    <s v="U"/>
    <s v="Inteconectado"/>
    <s v="PL0039"/>
    <s v="BT5B-R"/>
    <s v="Mayor a 100kWh"/>
    <n v="157"/>
    <n v="48315"/>
    <n v="30746.16"/>
    <n v="864.48"/>
  </r>
  <r>
    <x v="0"/>
    <x v="9"/>
    <s v="ELSE"/>
    <x v="14"/>
    <x v="261"/>
    <s v="Valle Sagrado 1"/>
    <s v="4"/>
    <s v="R"/>
    <s v="Inteconectado"/>
    <s v="PL0040"/>
    <s v="BT5B-R"/>
    <s v="De 0 a 30 kWh "/>
    <n v="17250"/>
    <n v="190999"/>
    <n v="111304.21"/>
    <n v="-79701.86"/>
  </r>
  <r>
    <x v="0"/>
    <x v="9"/>
    <s v="ELSE"/>
    <x v="14"/>
    <x v="261"/>
    <s v="Valle Sagrado 1"/>
    <s v="4"/>
    <s v="R"/>
    <s v="Inteconectado"/>
    <s v="PL0040"/>
    <s v="BT5B-R"/>
    <s v="De 30 a 100kWh"/>
    <n v="8400"/>
    <n v="469786"/>
    <n v="241428.45"/>
    <n v="-105168"/>
  </r>
  <r>
    <x v="0"/>
    <x v="9"/>
    <s v="ELSE"/>
    <x v="14"/>
    <x v="261"/>
    <s v="Valle Sagrado 1"/>
    <s v="4"/>
    <s v="R"/>
    <s v="Inteconectado"/>
    <s v="PL0040"/>
    <s v="BT5B-R"/>
    <s v="Mayor a 100kWh"/>
    <n v="2338"/>
    <n v="496168"/>
    <n v="352343.73"/>
    <n v="9910.18"/>
  </r>
  <r>
    <x v="0"/>
    <x v="9"/>
    <s v="ELSE"/>
    <x v="14"/>
    <x v="262"/>
    <s v="Valle Sagrado 2"/>
    <s v="5"/>
    <s v="R"/>
    <s v="Inteconectado"/>
    <s v="PL0041"/>
    <s v="BT5B-R"/>
    <s v="De 0 a 30 kWh "/>
    <n v="16367"/>
    <n v="178238"/>
    <n v="114189.48"/>
    <n v="-83219.8"/>
  </r>
  <r>
    <x v="0"/>
    <x v="9"/>
    <s v="ELSE"/>
    <x v="14"/>
    <x v="262"/>
    <s v="Valle Sagrado 2"/>
    <s v="5"/>
    <s v="R"/>
    <s v="Inteconectado"/>
    <s v="PL0041"/>
    <s v="BT5B-R"/>
    <s v="De 30 a 100kWh"/>
    <n v="4860"/>
    <n v="257062"/>
    <n v="144298.74"/>
    <n v="-68088.600000000006"/>
  </r>
  <r>
    <x v="0"/>
    <x v="9"/>
    <s v="ELSE"/>
    <x v="14"/>
    <x v="262"/>
    <s v="Valle Sagrado 2"/>
    <s v="5"/>
    <s v="R"/>
    <s v="Inteconectado"/>
    <s v="PL0041"/>
    <s v="BT5B-R"/>
    <s v="Mayor a 100kWh"/>
    <n v="925"/>
    <n v="198188"/>
    <n v="157247.9"/>
    <n v="4422.29"/>
  </r>
  <r>
    <x v="0"/>
    <x v="9"/>
    <s v="ELSE"/>
    <x v="14"/>
    <x v="263"/>
    <s v="Andahuaylas"/>
    <s v="4"/>
    <s v="R"/>
    <s v="Inteconectado"/>
    <s v="PL0042"/>
    <s v="BT5B-R"/>
    <s v="De 0 a 30 kWh "/>
    <n v="28865"/>
    <n v="321505"/>
    <n v="186735"/>
    <n v="-134159.91"/>
  </r>
  <r>
    <x v="0"/>
    <x v="9"/>
    <s v="ELSE"/>
    <x v="14"/>
    <x v="263"/>
    <s v="Andahuaylas"/>
    <s v="4"/>
    <s v="R"/>
    <s v="Inteconectado"/>
    <s v="PL0042"/>
    <s v="BT5B-R"/>
    <s v="De 30 a 100kWh"/>
    <n v="9231"/>
    <n v="497538"/>
    <n v="252686.28"/>
    <n v="-115595.49"/>
  </r>
  <r>
    <x v="0"/>
    <x v="9"/>
    <s v="ELSE"/>
    <x v="14"/>
    <x v="263"/>
    <s v="Andahuaylas"/>
    <s v="4"/>
    <s v="R"/>
    <s v="Inteconectado"/>
    <s v="PL0042"/>
    <s v="BT5B-R"/>
    <s v="Mayor a 100kWh"/>
    <n v="2495"/>
    <n v="499647"/>
    <n v="355337.43"/>
    <n v="9993.7000000000007"/>
  </r>
  <r>
    <x v="0"/>
    <x v="9"/>
    <s v="ELSE"/>
    <x v="14"/>
    <x v="264"/>
    <s v="Abancay Rural"/>
    <s v="6"/>
    <s v="R"/>
    <s v="Inteconectado"/>
    <s v="PL0241"/>
    <s v="BT5B-R"/>
    <s v="De 0 a 30 kWh "/>
    <n v="8932"/>
    <n v="89435"/>
    <n v="60390.81"/>
    <n v="-41550.28"/>
  </r>
  <r>
    <x v="0"/>
    <x v="9"/>
    <s v="ELSE"/>
    <x v="14"/>
    <x v="264"/>
    <s v="Abancay Rural"/>
    <s v="6"/>
    <s v="R"/>
    <s v="Inteconectado"/>
    <s v="PL0241"/>
    <s v="BT5B-R"/>
    <s v="De 30 a 100kWh"/>
    <n v="1995"/>
    <n v="102881"/>
    <n v="56979.24"/>
    <n v="-27917.15"/>
  </r>
  <r>
    <x v="0"/>
    <x v="9"/>
    <s v="ELSE"/>
    <x v="14"/>
    <x v="264"/>
    <s v="Abancay Rural"/>
    <s v="6"/>
    <s v="R"/>
    <s v="Inteconectado"/>
    <s v="PL0241"/>
    <s v="BT5B-R"/>
    <s v="Mayor a 100kWh"/>
    <n v="325"/>
    <n v="71762"/>
    <n v="53749.04"/>
    <n v="-1300.17"/>
  </r>
  <r>
    <x v="0"/>
    <x v="9"/>
    <s v="ELSE"/>
    <x v="14"/>
    <x v="265"/>
    <s v="La Convención Rural"/>
    <s v="5"/>
    <s v="R"/>
    <s v="Inteconectado"/>
    <s v="PL0243"/>
    <s v="BT5B-R"/>
    <s v="De 0 a 30 kWh "/>
    <n v="14956"/>
    <n v="141029"/>
    <n v="97810.240000000005"/>
    <n v="-65394.82"/>
  </r>
  <r>
    <x v="0"/>
    <x v="9"/>
    <s v="ELSE"/>
    <x v="14"/>
    <x v="265"/>
    <s v="La Convención Rural"/>
    <s v="5"/>
    <s v="R"/>
    <s v="Inteconectado"/>
    <s v="PL0243"/>
    <s v="BT5B-R"/>
    <s v="De 30 a 100kWh"/>
    <n v="6363"/>
    <n v="352817"/>
    <n v="199943.51"/>
    <n v="-88509.33"/>
  </r>
  <r>
    <x v="0"/>
    <x v="9"/>
    <s v="ELSE"/>
    <x v="14"/>
    <x v="265"/>
    <s v="La Convención Rural"/>
    <s v="5"/>
    <s v="R"/>
    <s v="Inteconectado"/>
    <s v="PL0243"/>
    <s v="BT5B-R"/>
    <s v="Mayor a 100kWh"/>
    <n v="1737"/>
    <n v="336718"/>
    <n v="266034.58"/>
    <n v="7498.3"/>
  </r>
  <r>
    <x v="0"/>
    <x v="9"/>
    <s v="ELSE"/>
    <x v="14"/>
    <x v="266"/>
    <s v="Sicuani"/>
    <s v="3"/>
    <s v="U"/>
    <s v="Inteconectado"/>
    <s v="PL0244"/>
    <s v="BT5B-R"/>
    <s v="De 0 a 30 kWh "/>
    <n v="5130"/>
    <n v="70339"/>
    <n v="48177.46"/>
    <n v="-10811.19"/>
  </r>
  <r>
    <x v="0"/>
    <x v="9"/>
    <s v="ELSE"/>
    <x v="14"/>
    <x v="266"/>
    <s v="Sicuani"/>
    <s v="3"/>
    <s v="U"/>
    <s v="Inteconectado"/>
    <s v="PL0244"/>
    <s v="BT5B-R"/>
    <s v="De 30 a 100kWh"/>
    <n v="3979"/>
    <n v="224233"/>
    <n v="131704.04"/>
    <n v="-18343.189999999999"/>
  </r>
  <r>
    <x v="0"/>
    <x v="9"/>
    <s v="ELSE"/>
    <x v="14"/>
    <x v="266"/>
    <s v="Sicuani"/>
    <s v="3"/>
    <s v="U"/>
    <s v="Inteconectado"/>
    <s v="PL0244"/>
    <s v="BT5B-R"/>
    <s v="Mayor a 100kWh"/>
    <n v="1082"/>
    <n v="195279"/>
    <n v="126934.3"/>
    <n v="3573.36"/>
  </r>
  <r>
    <x v="0"/>
    <x v="9"/>
    <s v="ELSE"/>
    <x v="14"/>
    <x v="267"/>
    <s v="Valle Sagrado 3"/>
    <s v="6"/>
    <s v="R"/>
    <s v="Inteconectado"/>
    <s v="PL0245"/>
    <s v="BT5B-R"/>
    <s v="De 0 a 30 kWh "/>
    <n v="19166"/>
    <n v="217938"/>
    <n v="137001.29"/>
    <n v="-101253.57"/>
  </r>
  <r>
    <x v="0"/>
    <x v="9"/>
    <s v="ELSE"/>
    <x v="14"/>
    <x v="267"/>
    <s v="Valle Sagrado 3"/>
    <s v="6"/>
    <s v="R"/>
    <s v="Inteconectado"/>
    <s v="PL0245"/>
    <s v="BT5B-R"/>
    <s v="De 30 a 100kWh"/>
    <n v="5804"/>
    <n v="295474"/>
    <n v="163204.94"/>
    <n v="-80907.759999999995"/>
  </r>
  <r>
    <x v="0"/>
    <x v="9"/>
    <s v="ELSE"/>
    <x v="14"/>
    <x v="267"/>
    <s v="Valle Sagrado 3"/>
    <s v="6"/>
    <s v="R"/>
    <s v="Inteconectado"/>
    <s v="PL0245"/>
    <s v="BT5B-R"/>
    <s v="Mayor a 100kWh"/>
    <n v="814"/>
    <n v="160389"/>
    <n v="126948.33"/>
    <n v="3570.13"/>
  </r>
  <r>
    <x v="0"/>
    <x v="9"/>
    <s v="ELSE"/>
    <x v="14"/>
    <x v="268"/>
    <s v="Puerto Maldonado Rural"/>
    <s v="4"/>
    <s v="R"/>
    <s v="Inteconectado"/>
    <s v="PL1034"/>
    <s v="BT5B-R"/>
    <s v="De 0 a 30 kWh "/>
    <n v="755"/>
    <n v="7253"/>
    <n v="4574.82"/>
    <n v="-3004.7"/>
  </r>
  <r>
    <x v="0"/>
    <x v="9"/>
    <s v="ELSE"/>
    <x v="14"/>
    <x v="268"/>
    <s v="Puerto Maldonado Rural"/>
    <s v="4"/>
    <s v="R"/>
    <s v="Inteconectado"/>
    <s v="PL1034"/>
    <s v="BT5B-R"/>
    <s v="De 30 a 100kWh"/>
    <n v="941"/>
    <n v="58396"/>
    <n v="30733.69"/>
    <n v="-11696.63"/>
  </r>
  <r>
    <x v="0"/>
    <x v="9"/>
    <s v="ELSE"/>
    <x v="14"/>
    <x v="268"/>
    <s v="Puerto Maldonado Rural"/>
    <s v="4"/>
    <s v="R"/>
    <s v="Inteconectado"/>
    <s v="PL1034"/>
    <s v="BT5B-R"/>
    <s v="Mayor a 100kWh"/>
    <n v="724"/>
    <n v="170833"/>
    <n v="119747.26"/>
    <n v="2975.74"/>
  </r>
  <r>
    <x v="0"/>
    <x v="9"/>
    <s v="ELSE"/>
    <x v="14"/>
    <x v="269"/>
    <s v="Machupicchu"/>
    <s v="2"/>
    <s v="U"/>
    <s v="Inteconectado"/>
    <s v="PL1036"/>
    <s v="BT5B-R"/>
    <s v="De 0 a 30 kWh "/>
    <n v="116"/>
    <n v="1237"/>
    <n v="896.67"/>
    <n v="-183.63"/>
  </r>
  <r>
    <x v="0"/>
    <x v="9"/>
    <s v="ELSE"/>
    <x v="14"/>
    <x v="269"/>
    <s v="Machupicchu"/>
    <s v="2"/>
    <s v="U"/>
    <s v="Inteconectado"/>
    <s v="PL1036"/>
    <s v="BT5B-R"/>
    <s v="De 30 a 100kWh"/>
    <n v="115"/>
    <n v="6956"/>
    <n v="3961.04"/>
    <n v="-511.75"/>
  </r>
  <r>
    <x v="0"/>
    <x v="9"/>
    <s v="ELSE"/>
    <x v="14"/>
    <x v="269"/>
    <s v="Machupicchu"/>
    <s v="2"/>
    <s v="U"/>
    <s v="Inteconectado"/>
    <s v="PL1036"/>
    <s v="BT5B-R"/>
    <s v="Mayor a 100kWh"/>
    <n v="351"/>
    <n v="120058"/>
    <n v="74433.05"/>
    <n v="2096.62"/>
  </r>
  <r>
    <x v="0"/>
    <x v="9"/>
    <s v="ELSE"/>
    <x v="14"/>
    <x v="270"/>
    <s v="Chacapuente"/>
    <s v="6"/>
    <s v="R"/>
    <s v="Inteconectado"/>
    <s v="PL1042"/>
    <s v="BT5B-R"/>
    <s v="De 0 a 30 kWh "/>
    <n v="9159"/>
    <n v="86251"/>
    <n v="60371.38"/>
    <n v="-40070.57"/>
  </r>
  <r>
    <x v="0"/>
    <x v="9"/>
    <s v="ELSE"/>
    <x v="14"/>
    <x v="270"/>
    <s v="Chacapuente"/>
    <s v="6"/>
    <s v="R"/>
    <s v="Inteconectado"/>
    <s v="PL1042"/>
    <s v="BT5B-R"/>
    <s v="De 30 a 100kWh"/>
    <n v="1675"/>
    <n v="83814"/>
    <n v="45975.24"/>
    <n v="-23382.02"/>
  </r>
  <r>
    <x v="0"/>
    <x v="9"/>
    <s v="ELSE"/>
    <x v="14"/>
    <x v="270"/>
    <s v="Chacapuente"/>
    <s v="6"/>
    <s v="R"/>
    <s v="Inteconectado"/>
    <s v="PL1042"/>
    <s v="BT5B-R"/>
    <s v="Mayor a 100kWh"/>
    <n v="236"/>
    <n v="49083"/>
    <n v="38796.629999999997"/>
    <n v="1091.1199999999999"/>
  </r>
  <r>
    <x v="0"/>
    <x v="9"/>
    <s v="ELSE"/>
    <x v="14"/>
    <x v="271"/>
    <s v="Combapata"/>
    <s v="5"/>
    <s v="R"/>
    <s v="Inteconectado"/>
    <s v="PL1242"/>
    <s v="BT5B-R"/>
    <s v="De 0 a 30 kWh "/>
    <n v="16068"/>
    <n v="173802"/>
    <n v="111844.42"/>
    <n v="-81273.83"/>
  </r>
  <r>
    <x v="0"/>
    <x v="9"/>
    <s v="ELSE"/>
    <x v="14"/>
    <x v="271"/>
    <s v="Combapata"/>
    <s v="5"/>
    <s v="R"/>
    <s v="Inteconectado"/>
    <s v="PL1242"/>
    <s v="BT5B-R"/>
    <s v="De 30 a 100kWh"/>
    <n v="2847"/>
    <n v="136151"/>
    <n v="73742.36"/>
    <n v="-39943.410000000003"/>
  </r>
  <r>
    <x v="0"/>
    <x v="9"/>
    <s v="ELSE"/>
    <x v="14"/>
    <x v="271"/>
    <s v="Combapata"/>
    <s v="5"/>
    <s v="R"/>
    <s v="Inteconectado"/>
    <s v="PL1242"/>
    <s v="BT5B-R"/>
    <s v="Mayor a 100kWh"/>
    <n v="286"/>
    <n v="55390"/>
    <n v="44123.59"/>
    <n v="1244.52"/>
  </r>
  <r>
    <x v="0"/>
    <x v="9"/>
    <s v="ELSE"/>
    <x v="14"/>
    <x v="272"/>
    <s v="MAZUKO"/>
    <s v="3"/>
    <s v="U"/>
    <s v="Inteconectado"/>
    <s v="PL2034"/>
    <s v="BT5B-R"/>
    <s v="De 0 a 30 kWh "/>
    <n v="1184"/>
    <n v="12150"/>
    <n v="9150.77"/>
    <n v="-1838.35"/>
  </r>
  <r>
    <x v="0"/>
    <x v="9"/>
    <s v="ELSE"/>
    <x v="14"/>
    <x v="272"/>
    <s v="MAZUKO"/>
    <s v="3"/>
    <s v="U"/>
    <s v="Inteconectado"/>
    <s v="PL2034"/>
    <s v="BT5B-R"/>
    <s v="De 30 a 100kWh"/>
    <n v="1519"/>
    <n v="93854"/>
    <n v="54578.63"/>
    <n v="-6896.26"/>
  </r>
  <r>
    <x v="0"/>
    <x v="9"/>
    <s v="ELSE"/>
    <x v="14"/>
    <x v="272"/>
    <s v="MAZUKO"/>
    <s v="3"/>
    <s v="U"/>
    <s v="Inteconectado"/>
    <s v="PL2034"/>
    <s v="BT5B-R"/>
    <s v="Mayor a 100kWh"/>
    <n v="1093"/>
    <n v="230456"/>
    <n v="147004.93"/>
    <n v="4154.5200000000004"/>
  </r>
  <r>
    <x v="0"/>
    <x v="9"/>
    <s v="ELSE"/>
    <x v="14"/>
    <x v="273"/>
    <s v="Chuquibambilla"/>
    <s v="6"/>
    <s v="R"/>
    <s v="Inteconectado"/>
    <s v="PL2042"/>
    <s v="BT5B-R"/>
    <s v="De 0 a 30 kWh "/>
    <n v="4077"/>
    <n v="41206"/>
    <n v="27674.53"/>
    <n v="-19143.96"/>
  </r>
  <r>
    <x v="0"/>
    <x v="9"/>
    <s v="ELSE"/>
    <x v="14"/>
    <x v="273"/>
    <s v="Chuquibambilla"/>
    <s v="6"/>
    <s v="R"/>
    <s v="Inteconectado"/>
    <s v="PL2042"/>
    <s v="BT5B-R"/>
    <s v="De 30 a 100kWh"/>
    <n v="724"/>
    <n v="36496"/>
    <n v="20087.29"/>
    <n v="-10092.56"/>
  </r>
  <r>
    <x v="0"/>
    <x v="9"/>
    <s v="ELSE"/>
    <x v="14"/>
    <x v="273"/>
    <s v="Chuquibambilla"/>
    <s v="6"/>
    <s v="R"/>
    <s v="Inteconectado"/>
    <s v="PL2042"/>
    <s v="BT5B-R"/>
    <s v="Mayor a 100kWh"/>
    <n v="87"/>
    <n v="15951"/>
    <n v="12649.52"/>
    <n v="355.72"/>
  </r>
  <r>
    <x v="0"/>
    <x v="9"/>
    <s v="ELSE"/>
    <x v="14"/>
    <x v="274"/>
    <s v="Chumbivilcas"/>
    <s v="5"/>
    <s v="R"/>
    <s v="Inteconectado"/>
    <s v="PL3242"/>
    <s v="BT5B-R"/>
    <s v="De 0 a 30 kWh "/>
    <n v="13141"/>
    <n v="113719"/>
    <n v="83322.7"/>
    <n v="-53180.47"/>
  </r>
  <r>
    <x v="0"/>
    <x v="9"/>
    <s v="ELSE"/>
    <x v="14"/>
    <x v="274"/>
    <s v="Chumbivilcas"/>
    <s v="5"/>
    <s v="R"/>
    <s v="Inteconectado"/>
    <s v="PL3242"/>
    <s v="BT5B-R"/>
    <s v="De 30 a 100kWh"/>
    <n v="2524"/>
    <n v="130712"/>
    <n v="72924.05"/>
    <n v="-35411.72"/>
  </r>
  <r>
    <x v="0"/>
    <x v="9"/>
    <s v="ELSE"/>
    <x v="14"/>
    <x v="274"/>
    <s v="Chumbivilcas"/>
    <s v="5"/>
    <s v="R"/>
    <s v="Inteconectado"/>
    <s v="PL3242"/>
    <s v="BT5B-R"/>
    <s v="Mayor a 100kWh"/>
    <n v="786"/>
    <n v="241089"/>
    <n v="190229.54"/>
    <n v="5366.39"/>
  </r>
  <r>
    <x v="0"/>
    <x v="9"/>
    <s v="ELSE"/>
    <x v="14"/>
    <x v="275"/>
    <s v="Sicuani Rural"/>
    <s v="6"/>
    <s v="R"/>
    <s v="Inteconectado"/>
    <s v="PL4242"/>
    <s v="BT5B-R"/>
    <s v="De 0 a 30 kWh "/>
    <n v="11007"/>
    <n v="105299"/>
    <n v="73082.149999999994"/>
    <n v="-49008.82"/>
  </r>
  <r>
    <x v="0"/>
    <x v="9"/>
    <s v="ELSE"/>
    <x v="14"/>
    <x v="275"/>
    <s v="Sicuani Rural"/>
    <s v="6"/>
    <s v="R"/>
    <s v="Inteconectado"/>
    <s v="PL4242"/>
    <s v="BT5B-R"/>
    <s v="De 30 a 100kWh"/>
    <n v="1821"/>
    <n v="89700"/>
    <n v="49034.400000000001"/>
    <n v="-25421.16"/>
  </r>
  <r>
    <x v="0"/>
    <x v="9"/>
    <s v="ELSE"/>
    <x v="14"/>
    <x v="275"/>
    <s v="Sicuani Rural"/>
    <s v="6"/>
    <s v="R"/>
    <s v="Inteconectado"/>
    <s v="PL4242"/>
    <s v="BT5B-R"/>
    <s v="Mayor a 100kWh"/>
    <n v="266"/>
    <n v="54609"/>
    <n v="43255.1"/>
    <n v="1219.74"/>
  </r>
  <r>
    <x v="0"/>
    <x v="9"/>
    <s v="ELSE"/>
    <x v="14"/>
    <x v="276"/>
    <s v="Sistema Eléctrico Rural Lacco-Yavero (provisional)"/>
    <s v="SER"/>
    <s v="R"/>
    <s v="Inteconectado"/>
    <s v="PR0036"/>
    <s v="BT5B-R"/>
    <s v="De 0 a 30 kWh "/>
    <n v="2825"/>
    <n v="21195"/>
    <n v="21583.200000000001"/>
    <n v="-11428.7"/>
  </r>
  <r>
    <x v="0"/>
    <x v="9"/>
    <s v="ELSE"/>
    <x v="14"/>
    <x v="276"/>
    <s v="Sistema Eléctrico Rural Lacco-Yavero (provisional)"/>
    <s v="SER"/>
    <s v="R"/>
    <s v="Inteconectado"/>
    <s v="PR0036"/>
    <s v="BT5B-R"/>
    <s v="De 30 a 100kWh"/>
    <n v="254"/>
    <n v="11747"/>
    <n v="7419.8"/>
    <n v="-4109.72"/>
  </r>
  <r>
    <x v="0"/>
    <x v="9"/>
    <s v="ELSE"/>
    <x v="14"/>
    <x v="276"/>
    <s v="Sistema Eléctrico Rural Lacco-Yavero (provisional)"/>
    <s v="SER"/>
    <s v="R"/>
    <s v="Inteconectado"/>
    <s v="PR0036"/>
    <s v="BT5B-R"/>
    <s v="Mayor a 100kWh"/>
    <n v="31"/>
    <n v="5764"/>
    <n v="5322.82"/>
    <n v="149.91999999999999"/>
  </r>
  <r>
    <x v="0"/>
    <x v="9"/>
    <s v="ELSE"/>
    <x v="14"/>
    <x v="277"/>
    <s v="SER AISLADO IBERIA"/>
    <s v="SER"/>
    <s v="R"/>
    <s v="Inteconectado"/>
    <s v="PR0033"/>
    <s v="BT5B-R"/>
    <s v="De 0 a 30 kWh "/>
    <n v="158"/>
    <n v="1743"/>
    <n v="1244.83"/>
    <n v="-1086.52"/>
  </r>
  <r>
    <x v="0"/>
    <x v="9"/>
    <s v="ELSE"/>
    <x v="14"/>
    <x v="277"/>
    <s v="SER AISLADO IBERIA"/>
    <s v="SER"/>
    <s v="R"/>
    <s v="Inteconectado"/>
    <s v="PR0033"/>
    <s v="BT5B-R"/>
    <s v="De 30 a 100kWh"/>
    <n v="162"/>
    <n v="9567"/>
    <n v="6127.34"/>
    <n v="-3029.4"/>
  </r>
  <r>
    <x v="0"/>
    <x v="9"/>
    <s v="ELSE"/>
    <x v="14"/>
    <x v="277"/>
    <s v="SER AISLADO IBERIA"/>
    <s v="SER"/>
    <s v="R"/>
    <s v="Inteconectado"/>
    <s v="PR0033"/>
    <s v="BT5B-R"/>
    <s v="Mayor a 100kWh"/>
    <n v="83"/>
    <n v="17180"/>
    <n v="15817"/>
    <n v="445.38"/>
  </r>
  <r>
    <x v="0"/>
    <x v="9"/>
    <s v="ELSE"/>
    <x v="14"/>
    <x v="278"/>
    <s v="SER CACHIMAYO ABANCAY - ANDAHUAYLAS"/>
    <s v="SER"/>
    <s v="R"/>
    <s v="Inteconectado"/>
    <s v="PR0035"/>
    <s v="BT5B-R"/>
    <s v="De 0 a 30 kWh "/>
    <n v="9052"/>
    <n v="56824"/>
    <n v="65588.240000000005"/>
    <n v="-30812.959999999999"/>
  </r>
  <r>
    <x v="0"/>
    <x v="9"/>
    <s v="ELSE"/>
    <x v="14"/>
    <x v="278"/>
    <s v="SER CACHIMAYO ABANCAY - ANDAHUAYLAS"/>
    <s v="SER"/>
    <s v="R"/>
    <s v="Inteconectado"/>
    <s v="PR0035"/>
    <s v="BT5B-R"/>
    <s v="De 30 a 100kWh"/>
    <n v="446"/>
    <n v="21021"/>
    <n v="13410.52"/>
    <n v="-7276.48"/>
  </r>
  <r>
    <x v="0"/>
    <x v="9"/>
    <s v="ELSE"/>
    <x v="14"/>
    <x v="278"/>
    <s v="SER CACHIMAYO ABANCAY - ANDAHUAYLAS"/>
    <s v="SER"/>
    <s v="R"/>
    <s v="Inteconectado"/>
    <s v="PR0035"/>
    <s v="BT5B-R"/>
    <s v="Mayor a 100kWh"/>
    <n v="26"/>
    <n v="3407"/>
    <n v="3204.36"/>
    <n v="90.45"/>
  </r>
  <r>
    <x v="0"/>
    <x v="9"/>
    <s v="ELSE"/>
    <x v="14"/>
    <x v="279"/>
    <s v="SER QUENCORO VALLE SAGRADO 2"/>
    <s v="SER"/>
    <s v="R"/>
    <s v="Inteconectado"/>
    <s v="PR0041"/>
    <s v="BT5B-R"/>
    <s v="De 0 a 30 kWh "/>
    <n v="1603"/>
    <n v="8884"/>
    <n v="11223.6"/>
    <n v="-4817.76"/>
  </r>
  <r>
    <x v="0"/>
    <x v="9"/>
    <s v="ELSE"/>
    <x v="14"/>
    <x v="279"/>
    <s v="SER QUENCORO VALLE SAGRADO 2"/>
    <s v="SER"/>
    <s v="R"/>
    <s v="Inteconectado"/>
    <s v="PR0041"/>
    <s v="BT5B-R"/>
    <s v="De 30 a 100kWh"/>
    <n v="21"/>
    <n v="959"/>
    <n v="605.53"/>
    <n v="-341.67"/>
  </r>
  <r>
    <x v="0"/>
    <x v="9"/>
    <s v="ELSE"/>
    <x v="14"/>
    <x v="279"/>
    <s v="SER QUENCORO VALLE SAGRADO 2"/>
    <s v="SER"/>
    <s v="R"/>
    <s v="Inteconectado"/>
    <s v="PR0041"/>
    <s v="BT5B-R"/>
    <s v="Mayor a 100kWh"/>
    <n v="2"/>
    <n v="339"/>
    <n v="315.79000000000002"/>
    <n v="8.91"/>
  </r>
  <r>
    <x v="0"/>
    <x v="9"/>
    <s v="ELSE"/>
    <x v="14"/>
    <x v="280"/>
    <s v="SER TINTAYA YAURI"/>
    <s v="SER"/>
    <s v="R"/>
    <s v="Inteconectado"/>
    <s v="PR0038"/>
    <s v="BT5B-R"/>
    <s v="De 0 a 30 kWh "/>
    <n v="572"/>
    <n v="2609"/>
    <n v="3820.61"/>
    <n v="-1418.13"/>
  </r>
  <r>
    <x v="0"/>
    <x v="9"/>
    <s v="ELSE"/>
    <x v="14"/>
    <x v="280"/>
    <s v="SER TINTAYA YAURI"/>
    <s v="SER"/>
    <s v="R"/>
    <s v="Inteconectado"/>
    <s v="PR0038"/>
    <s v="BT5B-R"/>
    <s v="De 30 a 100kWh"/>
    <n v="9"/>
    <n v="374"/>
    <n v="227.52"/>
    <n v="-146.79"/>
  </r>
  <r>
    <x v="0"/>
    <x v="9"/>
    <s v="ELSE"/>
    <x v="14"/>
    <x v="280"/>
    <s v="SER TINTAYA YAURI"/>
    <s v="SER"/>
    <s v="R"/>
    <s v="Inteconectado"/>
    <s v="PR0038"/>
    <s v="BT5B-R"/>
    <s v="Mayor a 100kWh"/>
    <n v="5"/>
    <n v="597"/>
    <n v="565.1"/>
    <n v="15.91"/>
  </r>
  <r>
    <x v="0"/>
    <x v="9"/>
    <s v="ELSE"/>
    <x v="14"/>
    <x v="281"/>
    <s v="SER CACHIMAYO VALLE SAGRADO 1, 3"/>
    <s v="SER"/>
    <s v="R"/>
    <s v="Inteconectado"/>
    <s v="PR0035"/>
    <s v="BT5B-R"/>
    <s v="De 0 a 30 kWh "/>
    <n v="2615"/>
    <n v="22106"/>
    <n v="20838.919999999998"/>
    <n v="-11987.78"/>
  </r>
  <r>
    <x v="0"/>
    <x v="9"/>
    <s v="ELSE"/>
    <x v="14"/>
    <x v="281"/>
    <s v="SER CACHIMAYO VALLE SAGRADO 1, 3"/>
    <s v="SER"/>
    <s v="R"/>
    <s v="Inteconectado"/>
    <s v="PR0035"/>
    <s v="BT5B-R"/>
    <s v="De 30 a 100kWh"/>
    <n v="290"/>
    <n v="14600"/>
    <n v="9547.77"/>
    <n v="-4718.3"/>
  </r>
  <r>
    <x v="0"/>
    <x v="9"/>
    <s v="ELSE"/>
    <x v="14"/>
    <x v="281"/>
    <s v="SER CACHIMAYO VALLE SAGRADO 1, 3"/>
    <s v="SER"/>
    <s v="R"/>
    <s v="Inteconectado"/>
    <s v="PR0035"/>
    <s v="BT5B-R"/>
    <s v="Mayor a 100kWh"/>
    <n v="31"/>
    <n v="6570"/>
    <n v="6077.61"/>
    <n v="171.57"/>
  </r>
  <r>
    <x v="0"/>
    <x v="9"/>
    <s v="ELSE"/>
    <x v="14"/>
    <x v="282"/>
    <s v="SER COMBAPATA SICUANI RURAL"/>
    <s v="SER"/>
    <s v="R"/>
    <s v="Inteconectado"/>
    <s v="PR0244"/>
    <s v="BT5B-R"/>
    <s v="De 0 a 30 kWh "/>
    <n v="8538"/>
    <n v="47043"/>
    <n v="59713.07"/>
    <n v="-25549.11"/>
  </r>
  <r>
    <x v="0"/>
    <x v="9"/>
    <s v="ELSE"/>
    <x v="14"/>
    <x v="282"/>
    <s v="SER COMBAPATA SICUANI RURAL"/>
    <s v="SER"/>
    <s v="R"/>
    <s v="Inteconectado"/>
    <s v="PR0244"/>
    <s v="BT5B-R"/>
    <s v="De 30 a 100kWh"/>
    <n v="232"/>
    <n v="10603"/>
    <n v="6703.42"/>
    <n v="-3779.28"/>
  </r>
  <r>
    <x v="0"/>
    <x v="9"/>
    <s v="ELSE"/>
    <x v="14"/>
    <x v="282"/>
    <s v="SER COMBAPATA SICUANI RURAL"/>
    <s v="SER"/>
    <s v="R"/>
    <s v="Inteconectado"/>
    <s v="PR0244"/>
    <s v="BT5B-R"/>
    <s v="Mayor a 100kWh"/>
    <n v="18"/>
    <n v="3833"/>
    <n v="3550.26"/>
    <n v="100.05"/>
  </r>
  <r>
    <x v="0"/>
    <x v="9"/>
    <s v="ELSE"/>
    <x v="14"/>
    <x v="283"/>
    <s v="SER MAZUCO"/>
    <s v="SER"/>
    <s v="R"/>
    <s v="Inteconectado"/>
    <s v="PR2034"/>
    <s v="BT5B-R"/>
    <s v="De 0 a 30 kWh "/>
    <n v="188"/>
    <n v="2045"/>
    <n v="1643.52"/>
    <n v="-1098.76"/>
  </r>
  <r>
    <x v="0"/>
    <x v="9"/>
    <s v="ELSE"/>
    <x v="14"/>
    <x v="283"/>
    <s v="SER MAZUCO"/>
    <s v="SER"/>
    <s v="R"/>
    <s v="Inteconectado"/>
    <s v="PR2034"/>
    <s v="BT5B-R"/>
    <s v="De 30 a 100kWh"/>
    <n v="243"/>
    <n v="15104"/>
    <n v="10426.379999999999"/>
    <n v="-3917.16"/>
  </r>
  <r>
    <x v="0"/>
    <x v="9"/>
    <s v="ELSE"/>
    <x v="14"/>
    <x v="283"/>
    <s v="SER MAZUCO"/>
    <s v="SER"/>
    <s v="R"/>
    <s v="Inteconectado"/>
    <s v="PR2034"/>
    <s v="BT5B-R"/>
    <s v="Mayor a 100kWh"/>
    <n v="174"/>
    <n v="38091"/>
    <n v="34889.67"/>
    <n v="982.24"/>
  </r>
  <r>
    <x v="0"/>
    <x v="9"/>
    <s v="ELSM"/>
    <x v="15"/>
    <x v="284"/>
    <s v="Chincha"/>
    <s v="2"/>
    <s v="U"/>
    <s v="Inteconectado"/>
    <s v="PL0043"/>
    <s v="BT5B-R"/>
    <s v="De 0 a 30 kWh "/>
    <n v="8640"/>
    <n v="90111.67"/>
    <n v="63448.44"/>
    <n v="-12329.98"/>
  </r>
  <r>
    <x v="0"/>
    <x v="9"/>
    <s v="ELSM"/>
    <x v="15"/>
    <x v="284"/>
    <s v="Chincha"/>
    <s v="2"/>
    <s v="U"/>
    <s v="Inteconectado"/>
    <s v="PL0043"/>
    <s v="BT5B-R"/>
    <s v="De 30 a 100kWh"/>
    <n v="14714"/>
    <n v="992379"/>
    <n v="525927.02"/>
    <n v="-62278.04"/>
  </r>
  <r>
    <x v="0"/>
    <x v="9"/>
    <s v="ELSM"/>
    <x v="15"/>
    <x v="284"/>
    <s v="Chincha"/>
    <s v="2"/>
    <s v="U"/>
    <s v="Inteconectado"/>
    <s v="PL0043"/>
    <s v="BT5B-R"/>
    <s v="Mayor a 100kWh"/>
    <n v="13056"/>
    <n v="2539687.17"/>
    <n v="1470805.65"/>
    <n v="42073.94"/>
  </r>
  <r>
    <x v="0"/>
    <x v="9"/>
    <s v="ELSM"/>
    <x v="15"/>
    <x v="285"/>
    <s v="Ica"/>
    <s v="2"/>
    <s v="U"/>
    <s v="Inteconectado"/>
    <s v="PL0044"/>
    <s v="BT5B-R"/>
    <s v="De 0 a 30 kWh "/>
    <n v="14487"/>
    <n v="162376.28"/>
    <n v="111689.71"/>
    <n v="-22221.96"/>
  </r>
  <r>
    <x v="0"/>
    <x v="9"/>
    <s v="ELSM"/>
    <x v="15"/>
    <x v="285"/>
    <s v="Ica"/>
    <s v="2"/>
    <s v="U"/>
    <s v="Inteconectado"/>
    <s v="PL0044"/>
    <s v="BT5B-R"/>
    <s v="De 30 a 100kWh"/>
    <n v="26473"/>
    <n v="1744238.13"/>
    <n v="926062.9"/>
    <n v="-110125.72"/>
  </r>
  <r>
    <x v="0"/>
    <x v="9"/>
    <s v="ELSM"/>
    <x v="15"/>
    <x v="285"/>
    <s v="Ica"/>
    <s v="2"/>
    <s v="U"/>
    <s v="Inteconectado"/>
    <s v="PL0044"/>
    <s v="BT5B-R"/>
    <s v="Mayor a 100kWh"/>
    <n v="25607"/>
    <n v="5191406.96"/>
    <n v="3009695.95"/>
    <n v="85529.96"/>
  </r>
  <r>
    <x v="0"/>
    <x v="9"/>
    <s v="ELSM"/>
    <x v="15"/>
    <x v="286"/>
    <s v="Pisco"/>
    <s v="2"/>
    <s v="U"/>
    <s v="Inteconectado"/>
    <s v="PL0046"/>
    <s v="BT5B-R"/>
    <s v="De 0 a 30 kWh "/>
    <n v="6298"/>
    <n v="63223.69"/>
    <n v="45684.03"/>
    <n v="-8658.64"/>
  </r>
  <r>
    <x v="0"/>
    <x v="9"/>
    <s v="ELSM"/>
    <x v="15"/>
    <x v="286"/>
    <s v="Pisco"/>
    <s v="2"/>
    <s v="U"/>
    <s v="Inteconectado"/>
    <s v="PL0046"/>
    <s v="BT5B-R"/>
    <s v="De 30 a 100kWh"/>
    <n v="10797"/>
    <n v="722428.95"/>
    <n v="383118.73"/>
    <n v="-45657.42"/>
  </r>
  <r>
    <x v="0"/>
    <x v="9"/>
    <s v="ELSM"/>
    <x v="15"/>
    <x v="286"/>
    <s v="Pisco"/>
    <s v="2"/>
    <s v="U"/>
    <s v="Inteconectado"/>
    <s v="PL0046"/>
    <s v="BT5B-R"/>
    <s v="Mayor a 100kWh"/>
    <n v="9934"/>
    <n v="1915575.07"/>
    <n v="1109683.04"/>
    <n v="31624.48"/>
  </r>
  <r>
    <x v="0"/>
    <x v="9"/>
    <s v="ELSM"/>
    <x v="15"/>
    <x v="287"/>
    <s v="Coracora"/>
    <s v="3"/>
    <s v="U"/>
    <s v="Inteconectado"/>
    <s v="PL0047"/>
    <s v="BT5B-R"/>
    <s v="De 0 a 30 kWh "/>
    <n v="1431"/>
    <n v="18746.689999999999"/>
    <n v="12348.95"/>
    <n v="-2642.1"/>
  </r>
  <r>
    <x v="0"/>
    <x v="9"/>
    <s v="ELSM"/>
    <x v="15"/>
    <x v="287"/>
    <s v="Coracora"/>
    <s v="3"/>
    <s v="U"/>
    <s v="Inteconectado"/>
    <s v="PL0047"/>
    <s v="BT5B-R"/>
    <s v="De 30 a 100kWh"/>
    <n v="858"/>
    <n v="45039.34"/>
    <n v="24428.68"/>
    <n v="-3634.37"/>
  </r>
  <r>
    <x v="0"/>
    <x v="9"/>
    <s v="ELSM"/>
    <x v="15"/>
    <x v="287"/>
    <s v="Coracora"/>
    <s v="3"/>
    <s v="U"/>
    <s v="Inteconectado"/>
    <s v="PL0047"/>
    <s v="BT5B-R"/>
    <s v="Mayor a 100kWh"/>
    <n v="125"/>
    <n v="19504"/>
    <n v="11742.43"/>
    <n v="333.03"/>
  </r>
  <r>
    <x v="0"/>
    <x v="9"/>
    <s v="ELSM"/>
    <x v="15"/>
    <x v="288"/>
    <s v="Pausa"/>
    <s v="4"/>
    <s v="R"/>
    <s v="Inteconectado"/>
    <s v="PL0049"/>
    <s v="BT5B-R"/>
    <s v="De 0 a 30 kWh "/>
    <n v="389"/>
    <n v="4521"/>
    <n v="2468.7399999999998"/>
    <n v="-1730.23"/>
  </r>
  <r>
    <x v="0"/>
    <x v="9"/>
    <s v="ELSM"/>
    <x v="15"/>
    <x v="288"/>
    <s v="Pausa"/>
    <s v="4"/>
    <s v="R"/>
    <s v="Inteconectado"/>
    <s v="PL0049"/>
    <s v="BT5B-R"/>
    <s v="De 30 a 100kWh"/>
    <n v="272"/>
    <n v="15811"/>
    <n v="7622.45"/>
    <n v="-3122.31"/>
  </r>
  <r>
    <x v="0"/>
    <x v="9"/>
    <s v="ELSM"/>
    <x v="15"/>
    <x v="288"/>
    <s v="Pausa"/>
    <s v="4"/>
    <s v="R"/>
    <s v="Inteconectado"/>
    <s v="PL0049"/>
    <s v="BT5B-R"/>
    <s v="Mayor a 100kWh"/>
    <n v="56"/>
    <n v="10496"/>
    <n v="6875.38"/>
    <n v="193.46"/>
  </r>
  <r>
    <x v="0"/>
    <x v="9"/>
    <s v="ELSM"/>
    <x v="15"/>
    <x v="289"/>
    <s v="Huaytará-Chocorvos"/>
    <s v="6"/>
    <s v="R"/>
    <s v="Inteconectado"/>
    <s v="PL0051"/>
    <s v="BT5B-R"/>
    <s v="De 0 a 30 kWh "/>
    <n v="3814"/>
    <n v="35200.83"/>
    <n v="24201.88"/>
    <n v="-14899.27"/>
  </r>
  <r>
    <x v="0"/>
    <x v="9"/>
    <s v="ELSM"/>
    <x v="15"/>
    <x v="289"/>
    <s v="Huaytará-Chocorvos"/>
    <s v="6"/>
    <s v="R"/>
    <s v="Inteconectado"/>
    <s v="PL0051"/>
    <s v="BT5B-R"/>
    <s v="De 30 a 100kWh"/>
    <n v="884"/>
    <n v="46132"/>
    <n v="23881.11"/>
    <n v="-11222.56"/>
  </r>
  <r>
    <x v="0"/>
    <x v="9"/>
    <s v="ELSM"/>
    <x v="15"/>
    <x v="289"/>
    <s v="Huaytará-Chocorvos"/>
    <s v="6"/>
    <s v="R"/>
    <s v="Inteconectado"/>
    <s v="PL0051"/>
    <s v="BT5B-R"/>
    <s v="Mayor a 100kWh"/>
    <n v="115"/>
    <n v="20713"/>
    <n v="15010.4"/>
    <n v="423.99"/>
  </r>
  <r>
    <x v="0"/>
    <x v="9"/>
    <s v="ELSM"/>
    <x v="15"/>
    <x v="290"/>
    <s v="Chaviña"/>
    <s v="6"/>
    <s v="R"/>
    <s v="Inteconectado"/>
    <s v="PL0053"/>
    <s v="BT5B-R"/>
    <s v="De 0 a 30 kWh "/>
    <n v="387"/>
    <n v="4173"/>
    <n v="2598.15"/>
    <n v="-1771.76"/>
  </r>
  <r>
    <x v="0"/>
    <x v="9"/>
    <s v="ELSM"/>
    <x v="15"/>
    <x v="290"/>
    <s v="Chaviña"/>
    <s v="6"/>
    <s v="R"/>
    <s v="Inteconectado"/>
    <s v="PL0053"/>
    <s v="BT5B-R"/>
    <s v="De 30 a 100kWh"/>
    <n v="94"/>
    <n v="4233"/>
    <n v="2068.94"/>
    <n v="-1196.53"/>
  </r>
  <r>
    <x v="0"/>
    <x v="9"/>
    <s v="ELSM"/>
    <x v="15"/>
    <x v="290"/>
    <s v="Chaviña"/>
    <s v="6"/>
    <s v="R"/>
    <s v="Inteconectado"/>
    <s v="PL0053"/>
    <s v="BT5B-R"/>
    <s v="Mayor a 100kWh"/>
    <n v="2"/>
    <n v="299"/>
    <n v="218.69"/>
    <n v="6.17"/>
  </r>
  <r>
    <x v="0"/>
    <x v="9"/>
    <s v="ELSM"/>
    <x v="15"/>
    <x v="291"/>
    <s v="Incuyo"/>
    <s v="6"/>
    <s v="R"/>
    <s v="Inteconectado"/>
    <s v="PL0054"/>
    <s v="BT5B-R"/>
    <s v="De 0 a 30 kWh "/>
    <n v="241"/>
    <n v="2155"/>
    <n v="1502.61"/>
    <n v="-914.94"/>
  </r>
  <r>
    <x v="0"/>
    <x v="9"/>
    <s v="ELSM"/>
    <x v="15"/>
    <x v="291"/>
    <s v="Incuyo"/>
    <s v="6"/>
    <s v="R"/>
    <s v="Inteconectado"/>
    <s v="PL0054"/>
    <s v="BT5B-R"/>
    <s v="De 30 a 100kWh"/>
    <n v="55"/>
    <n v="2669"/>
    <n v="1342.19"/>
    <n v="-700.07"/>
  </r>
  <r>
    <x v="0"/>
    <x v="9"/>
    <s v="ELSM"/>
    <x v="15"/>
    <x v="291"/>
    <s v="Incuyo"/>
    <s v="6"/>
    <s v="R"/>
    <s v="Inteconectado"/>
    <s v="PL0054"/>
    <s v="BT5B-R"/>
    <s v="Mayor a 100kWh"/>
    <n v="4"/>
    <n v="879"/>
    <n v="635.33000000000004"/>
    <n v="17.940000000000001"/>
  </r>
  <r>
    <x v="0"/>
    <x v="9"/>
    <s v="ELSM"/>
    <x v="15"/>
    <x v="292"/>
    <s v="Tambo Quemado"/>
    <s v="6"/>
    <s v="R"/>
    <s v="Inteconectado"/>
    <s v="PL0056"/>
    <s v="BT5B-R"/>
    <s v="De 0 a 30 kWh "/>
    <n v="96"/>
    <n v="860"/>
    <n v="599.04"/>
    <n v="-365.06"/>
  </r>
  <r>
    <x v="0"/>
    <x v="9"/>
    <s v="ELSM"/>
    <x v="15"/>
    <x v="292"/>
    <s v="Tambo Quemado"/>
    <s v="6"/>
    <s v="R"/>
    <s v="Inteconectado"/>
    <s v="PL0056"/>
    <s v="BT5B-R"/>
    <s v="De 30 a 100kWh"/>
    <n v="6"/>
    <n v="269"/>
    <n v="131.24"/>
    <n v="-76.38"/>
  </r>
  <r>
    <x v="0"/>
    <x v="9"/>
    <s v="ELSM"/>
    <x v="15"/>
    <x v="293"/>
    <s v="Palpa Rural"/>
    <s v="5"/>
    <s v="R"/>
    <s v="Inteconectado"/>
    <s v="PL0246"/>
    <s v="BT5B-R"/>
    <s v="De 0 a 30 kWh "/>
    <n v="3824"/>
    <n v="33063.870000000003"/>
    <n v="23916.58"/>
    <n v="-14112.19"/>
  </r>
  <r>
    <x v="0"/>
    <x v="9"/>
    <s v="ELSM"/>
    <x v="15"/>
    <x v="293"/>
    <s v="Palpa Rural"/>
    <s v="5"/>
    <s v="R"/>
    <s v="Inteconectado"/>
    <s v="PL0246"/>
    <s v="BT5B-R"/>
    <s v="De 30 a 100kWh"/>
    <n v="1532"/>
    <n v="86899.66"/>
    <n v="46287.8"/>
    <n v="-19613.71"/>
  </r>
  <r>
    <x v="0"/>
    <x v="9"/>
    <s v="ELSM"/>
    <x v="15"/>
    <x v="293"/>
    <s v="Palpa Rural"/>
    <s v="5"/>
    <s v="R"/>
    <s v="Inteconectado"/>
    <s v="PL0246"/>
    <s v="BT5B-R"/>
    <s v="Mayor a 100kWh"/>
    <n v="333"/>
    <n v="53703.26"/>
    <n v="39097.629999999997"/>
    <n v="1110.28"/>
  </r>
  <r>
    <x v="0"/>
    <x v="9"/>
    <s v="ELSM"/>
    <x v="15"/>
    <x v="294"/>
    <s v="Puquio Rural"/>
    <s v="6"/>
    <s v="R"/>
    <s v="Inteconectado"/>
    <s v="PL0247"/>
    <s v="BT5B-R"/>
    <s v="De 0 a 30 kWh "/>
    <n v="4480"/>
    <n v="37719.980000000003"/>
    <n v="28094.97"/>
    <n v="-15949.4"/>
  </r>
  <r>
    <x v="0"/>
    <x v="9"/>
    <s v="ELSM"/>
    <x v="15"/>
    <x v="294"/>
    <s v="Puquio Rural"/>
    <s v="6"/>
    <s v="R"/>
    <s v="Inteconectado"/>
    <s v="PL0247"/>
    <s v="BT5B-R"/>
    <s v="De 30 a 100kWh"/>
    <n v="426"/>
    <n v="19581"/>
    <n v="9735.35"/>
    <n v="-5438.91"/>
  </r>
  <r>
    <x v="0"/>
    <x v="9"/>
    <s v="ELSM"/>
    <x v="15"/>
    <x v="294"/>
    <s v="Puquio Rural"/>
    <s v="6"/>
    <s v="R"/>
    <s v="Inteconectado"/>
    <s v="PL0247"/>
    <s v="BT5B-R"/>
    <s v="Mayor a 100kWh"/>
    <n v="23"/>
    <n v="4408"/>
    <n v="3197.91"/>
    <n v="90.26"/>
  </r>
  <r>
    <x v="0"/>
    <x v="9"/>
    <s v="ELSM"/>
    <x v="15"/>
    <x v="295"/>
    <s v="Chincha Baja Densidad"/>
    <s v="3"/>
    <s v="U"/>
    <s v="Inteconectado"/>
    <s v="PL1043"/>
    <s v="BT5B-R"/>
    <s v="De 0 a 30 kWh "/>
    <n v="1641"/>
    <n v="16418"/>
    <n v="12150.19"/>
    <n v="-2378.52"/>
  </r>
  <r>
    <x v="0"/>
    <x v="9"/>
    <s v="ELSM"/>
    <x v="15"/>
    <x v="295"/>
    <s v="Chincha Baja Densidad"/>
    <s v="3"/>
    <s v="U"/>
    <s v="Inteconectado"/>
    <s v="PL1043"/>
    <s v="BT5B-R"/>
    <s v="De 30 a 100kWh"/>
    <n v="3273"/>
    <n v="217763"/>
    <n v="121459.04"/>
    <n v="-14260.27"/>
  </r>
  <r>
    <x v="0"/>
    <x v="9"/>
    <s v="ELSM"/>
    <x v="15"/>
    <x v="295"/>
    <s v="Chincha Baja Densidad"/>
    <s v="3"/>
    <s v="U"/>
    <s v="Inteconectado"/>
    <s v="PL1043"/>
    <s v="BT5B-R"/>
    <s v="Mayor a 100kWh"/>
    <n v="2680"/>
    <n v="475135"/>
    <n v="290464.59000000003"/>
    <n v="8267.67"/>
  </r>
  <r>
    <x v="0"/>
    <x v="9"/>
    <s v="ELSM"/>
    <x v="15"/>
    <x v="296"/>
    <s v="Nasca"/>
    <s v="2"/>
    <s v="U"/>
    <s v="Inteconectado"/>
    <s v="PL1045"/>
    <s v="BT5B-R"/>
    <s v="De 0 a 30 kWh "/>
    <n v="2790"/>
    <n v="27232.13"/>
    <n v="20006"/>
    <n v="-3759.99"/>
  </r>
  <r>
    <x v="0"/>
    <x v="9"/>
    <s v="ELSM"/>
    <x v="15"/>
    <x v="296"/>
    <s v="Nasca"/>
    <s v="2"/>
    <s v="U"/>
    <s v="Inteconectado"/>
    <s v="PL1045"/>
    <s v="BT5B-R"/>
    <s v="De 30 a 100kWh"/>
    <n v="4103"/>
    <n v="279190.8"/>
    <n v="149042.53"/>
    <n v="-17847.990000000002"/>
  </r>
  <r>
    <x v="0"/>
    <x v="9"/>
    <s v="ELSM"/>
    <x v="15"/>
    <x v="296"/>
    <s v="Nasca"/>
    <s v="2"/>
    <s v="U"/>
    <s v="Inteconectado"/>
    <s v="PL1045"/>
    <s v="BT5B-R"/>
    <s v="Mayor a 100kWh"/>
    <n v="3904"/>
    <n v="803503.98"/>
    <n v="469478.75"/>
    <n v="13403.7"/>
  </r>
  <r>
    <x v="0"/>
    <x v="9"/>
    <s v="ELSM"/>
    <x v="15"/>
    <x v="297"/>
    <s v="Pisco Urbano Rural"/>
    <s v="4"/>
    <s v="R"/>
    <s v="Inteconectado"/>
    <s v="PL1046"/>
    <s v="BT5B-R"/>
    <s v="De 0 a 30 kWh "/>
    <n v="1081"/>
    <n v="11683.48"/>
    <n v="6641.3"/>
    <n v="-4468.67"/>
  </r>
  <r>
    <x v="0"/>
    <x v="9"/>
    <s v="ELSM"/>
    <x v="15"/>
    <x v="297"/>
    <s v="Pisco Urbano Rural"/>
    <s v="4"/>
    <s v="R"/>
    <s v="Inteconectado"/>
    <s v="PL1046"/>
    <s v="BT5B-R"/>
    <s v="De 30 a 100kWh"/>
    <n v="1737"/>
    <n v="112154.71"/>
    <n v="55077.91"/>
    <n v="-20534.77"/>
  </r>
  <r>
    <x v="0"/>
    <x v="9"/>
    <s v="ELSM"/>
    <x v="15"/>
    <x v="297"/>
    <s v="Pisco Urbano Rural"/>
    <s v="4"/>
    <s v="R"/>
    <s v="Inteconectado"/>
    <s v="PL1046"/>
    <s v="BT5B-R"/>
    <s v="Mayor a 100kWh"/>
    <n v="550"/>
    <n v="90293.35"/>
    <n v="59390.42"/>
    <n v="1703.32"/>
  </r>
  <r>
    <x v="0"/>
    <x v="9"/>
    <s v="ELSM"/>
    <x v="15"/>
    <x v="298"/>
    <s v="Santa Margarita"/>
    <s v="3"/>
    <s v="U"/>
    <s v="Inteconectado"/>
    <s v="PL1044"/>
    <s v="BT5B-R"/>
    <s v="De 0 a 30 kWh "/>
    <n v="3924"/>
    <n v="47831.05"/>
    <n v="32732.3"/>
    <n v="-6908.7"/>
  </r>
  <r>
    <x v="0"/>
    <x v="9"/>
    <s v="ELSM"/>
    <x v="15"/>
    <x v="298"/>
    <s v="Santa Margarita"/>
    <s v="3"/>
    <s v="U"/>
    <s v="Inteconectado"/>
    <s v="PL1044"/>
    <s v="BT5B-R"/>
    <s v="De 30 a 100kWh"/>
    <n v="7540"/>
    <n v="481391.54"/>
    <n v="268370.49"/>
    <n v="-32927.339999999997"/>
  </r>
  <r>
    <x v="0"/>
    <x v="9"/>
    <s v="ELSM"/>
    <x v="15"/>
    <x v="298"/>
    <s v="Santa Margarita"/>
    <s v="3"/>
    <s v="U"/>
    <s v="Inteconectado"/>
    <s v="PL1044"/>
    <s v="BT5B-R"/>
    <s v="Mayor a 100kWh"/>
    <n v="3373"/>
    <n v="562891.67000000004"/>
    <n v="348063.94"/>
    <n v="10049.209999999999"/>
  </r>
  <r>
    <x v="0"/>
    <x v="9"/>
    <s v="ELSM"/>
    <x v="15"/>
    <x v="299"/>
    <s v="SER Nasca"/>
    <s v="4"/>
    <s v="R"/>
    <s v="Inteconectado"/>
    <s v="PL2045"/>
    <s v="BT5B-R"/>
    <s v="De 0 a 30 kWh "/>
    <n v="451"/>
    <n v="2793.96"/>
    <n v="2314.09"/>
    <n v="-1068.98"/>
  </r>
  <r>
    <x v="0"/>
    <x v="9"/>
    <s v="ELSM"/>
    <x v="15"/>
    <x v="299"/>
    <s v="SER Nasca"/>
    <s v="4"/>
    <s v="R"/>
    <s v="Inteconectado"/>
    <s v="PL2045"/>
    <s v="BT5B-R"/>
    <s v="De 30 a 100kWh"/>
    <n v="408"/>
    <n v="26077.05"/>
    <n v="13410.82"/>
    <n v="-4792.58"/>
  </r>
  <r>
    <x v="0"/>
    <x v="9"/>
    <s v="ELSM"/>
    <x v="15"/>
    <x v="299"/>
    <s v="SER Nasca"/>
    <s v="4"/>
    <s v="R"/>
    <s v="Inteconectado"/>
    <s v="PL2045"/>
    <s v="BT5B-R"/>
    <s v="Mayor a 100kWh"/>
    <n v="131"/>
    <n v="23464.67"/>
    <n v="15505.26"/>
    <n v="441.52"/>
  </r>
  <r>
    <x v="0"/>
    <x v="9"/>
    <s v="ELSM"/>
    <x v="15"/>
    <x v="300"/>
    <s v="PARACAS"/>
    <s v="2"/>
    <s v="U"/>
    <s v="Inteconectado"/>
    <s v="PL2044"/>
    <s v="BT5B-R"/>
    <s v="De 0 a 30 kWh "/>
    <n v="317"/>
    <n v="2818.94"/>
    <n v="2187.46"/>
    <n v="-398.47"/>
  </r>
  <r>
    <x v="0"/>
    <x v="9"/>
    <s v="ELSM"/>
    <x v="15"/>
    <x v="300"/>
    <s v="PARACAS"/>
    <s v="2"/>
    <s v="U"/>
    <s v="Inteconectado"/>
    <s v="PL2044"/>
    <s v="BT5B-R"/>
    <s v="De 30 a 100kWh"/>
    <n v="469"/>
    <n v="34363.089999999997"/>
    <n v="18476.11"/>
    <n v="-2264.5"/>
  </r>
  <r>
    <x v="0"/>
    <x v="9"/>
    <s v="ELSM"/>
    <x v="15"/>
    <x v="300"/>
    <s v="PARACAS"/>
    <s v="2"/>
    <s v="U"/>
    <s v="Inteconectado"/>
    <s v="PL2044"/>
    <s v="BT5B-R"/>
    <s v="Mayor a 100kWh"/>
    <n v="498"/>
    <n v="180848.32"/>
    <n v="108427.99"/>
    <n v="3028.84"/>
  </r>
  <r>
    <x v="0"/>
    <x v="9"/>
    <s v="ELSM"/>
    <x v="15"/>
    <x v="301"/>
    <s v="Tacama"/>
    <s v="3"/>
    <s v="U"/>
    <s v="Inteconectado"/>
    <s v="PL1044"/>
    <s v="BT5B-R"/>
    <s v="De 0 a 30 kWh "/>
    <n v="656"/>
    <n v="7285.16"/>
    <n v="5183.72"/>
    <n v="-1058.31"/>
  </r>
  <r>
    <x v="0"/>
    <x v="9"/>
    <s v="ELSM"/>
    <x v="15"/>
    <x v="301"/>
    <s v="Tacama"/>
    <s v="3"/>
    <s v="U"/>
    <s v="Inteconectado"/>
    <s v="PL1044"/>
    <s v="BT5B-R"/>
    <s v="De 30 a 100kWh"/>
    <n v="1180"/>
    <n v="75159.72"/>
    <n v="42116.25"/>
    <n v="-5165.7"/>
  </r>
  <r>
    <x v="0"/>
    <x v="9"/>
    <s v="ELSM"/>
    <x v="15"/>
    <x v="301"/>
    <s v="Tacama"/>
    <s v="3"/>
    <s v="U"/>
    <s v="Inteconectado"/>
    <s v="PL1044"/>
    <s v="BT5B-R"/>
    <s v="Mayor a 100kWh"/>
    <n v="396"/>
    <n v="59521.65"/>
    <n v="36851.14"/>
    <n v="1081.74"/>
  </r>
  <r>
    <x v="0"/>
    <x v="9"/>
    <s v="ELSM"/>
    <x v="15"/>
    <x v="302"/>
    <s v="_x0009_PALPA"/>
    <s v="3"/>
    <s v="U"/>
    <s v="Inteconectado"/>
    <s v="PL0045"/>
    <s v="BT5B-R"/>
    <s v="De 0 a 30 kWh "/>
    <n v="880"/>
    <n v="9731.5"/>
    <n v="6829.88"/>
    <n v="-1375.73"/>
  </r>
  <r>
    <x v="0"/>
    <x v="9"/>
    <s v="ELSM"/>
    <x v="15"/>
    <x v="302"/>
    <s v="_x0009_PALPA"/>
    <s v="3"/>
    <s v="U"/>
    <s v="Inteconectado"/>
    <s v="PL0045"/>
    <s v="BT5B-R"/>
    <s v="De 30 a 100kWh"/>
    <n v="1078"/>
    <n v="66360.11"/>
    <n v="36283.78"/>
    <n v="-4594.25"/>
  </r>
  <r>
    <x v="0"/>
    <x v="9"/>
    <s v="ELSM"/>
    <x v="15"/>
    <x v="302"/>
    <s v="_x0009_PALPA"/>
    <s v="3"/>
    <s v="U"/>
    <s v="Inteconectado"/>
    <s v="PL0045"/>
    <s v="BT5B-R"/>
    <s v="Mayor a 100kWh"/>
    <n v="453"/>
    <n v="78847.03"/>
    <n v="47664.68"/>
    <n v="1343.61"/>
  </r>
  <r>
    <x v="0"/>
    <x v="9"/>
    <s v="ELSM"/>
    <x v="15"/>
    <x v="303"/>
    <s v="Puquio"/>
    <s v="4"/>
    <s v="R"/>
    <s v="Inteconectado"/>
    <s v="PL4045"/>
    <s v="BT5B-R"/>
    <s v="De 0 a 30 kWh "/>
    <n v="1854"/>
    <n v="24188.14"/>
    <n v="15434.7"/>
    <n v="-9254.6200000000008"/>
  </r>
  <r>
    <x v="0"/>
    <x v="9"/>
    <s v="ELSM"/>
    <x v="15"/>
    <x v="303"/>
    <s v="Puquio"/>
    <s v="4"/>
    <s v="R"/>
    <s v="Inteconectado"/>
    <s v="PL4045"/>
    <s v="BT5B-R"/>
    <s v="De 30 a 100kWh"/>
    <n v="1108"/>
    <n v="56783.199999999997"/>
    <n v="26256.78"/>
    <n v="-12822.42"/>
  </r>
  <r>
    <x v="0"/>
    <x v="9"/>
    <s v="ELSM"/>
    <x v="15"/>
    <x v="303"/>
    <s v="Puquio"/>
    <s v="4"/>
    <s v="R"/>
    <s v="Inteconectado"/>
    <s v="PL4045"/>
    <s v="BT5B-R"/>
    <s v="Mayor a 100kWh"/>
    <n v="151"/>
    <n v="25106.5"/>
    <n v="16319.09"/>
    <n v="581.04"/>
  </r>
  <r>
    <x v="0"/>
    <x v="9"/>
    <s v="ELSM"/>
    <x v="15"/>
    <x v="304"/>
    <s v="Chincha Rural"/>
    <s v="SER"/>
    <s v="R"/>
    <s v="Inteconectado"/>
    <s v="PR0043"/>
    <s v="BT5B-R"/>
    <s v="De 0 a 30 kWh "/>
    <n v="1050"/>
    <n v="10225"/>
    <n v="8490.93"/>
    <n v="-5021.22"/>
  </r>
  <r>
    <x v="0"/>
    <x v="9"/>
    <s v="ELSM"/>
    <x v="15"/>
    <x v="304"/>
    <s v="Chincha Rural"/>
    <s v="SER"/>
    <s v="R"/>
    <s v="Inteconectado"/>
    <s v="PR0043"/>
    <s v="BT5B-R"/>
    <s v="De 30 a 100kWh"/>
    <n v="1677"/>
    <n v="105690"/>
    <n v="67839.23"/>
    <n v="-24809.39"/>
  </r>
  <r>
    <x v="0"/>
    <x v="9"/>
    <s v="ELSM"/>
    <x v="15"/>
    <x v="304"/>
    <s v="Chincha Rural"/>
    <s v="SER"/>
    <s v="R"/>
    <s v="Inteconectado"/>
    <s v="PR0043"/>
    <s v="BT5B-R"/>
    <s v="Mayor a 100kWh"/>
    <n v="438"/>
    <n v="72290"/>
    <n v="61308.15"/>
    <n v="1750.13"/>
  </r>
  <r>
    <x v="0"/>
    <x v="9"/>
    <s v="ELSM"/>
    <x v="15"/>
    <x v="305"/>
    <s v="Nasca Rural"/>
    <s v="SER"/>
    <s v="R"/>
    <s v="Inteconectado"/>
    <s v="PR0045"/>
    <s v="BT5B-R"/>
    <s v="De 0 a 30 kWh "/>
    <n v="51"/>
    <n v="409.5"/>
    <n v="386.59"/>
    <n v="-201.52"/>
  </r>
  <r>
    <x v="0"/>
    <x v="9"/>
    <s v="ELSM"/>
    <x v="15"/>
    <x v="305"/>
    <s v="Nasca Rural"/>
    <s v="SER"/>
    <s v="R"/>
    <s v="Inteconectado"/>
    <s v="PR0045"/>
    <s v="BT5B-R"/>
    <s v="De 30 a 100kWh"/>
    <n v="32"/>
    <n v="1897"/>
    <n v="1198.22"/>
    <n v="-472.2"/>
  </r>
  <r>
    <x v="0"/>
    <x v="9"/>
    <s v="ELSM"/>
    <x v="15"/>
    <x v="305"/>
    <s v="Nasca Rural"/>
    <s v="SER"/>
    <s v="R"/>
    <s v="Inteconectado"/>
    <s v="PR0045"/>
    <s v="BT5B-R"/>
    <s v="Mayor a 100kWh"/>
    <n v="9"/>
    <n v="2609.5"/>
    <n v="2179.48"/>
    <n v="62.4"/>
  </r>
  <r>
    <x v="0"/>
    <x v="9"/>
    <s v="ELTO"/>
    <x v="16"/>
    <x v="306"/>
    <s v="Tocache"/>
    <s v="4"/>
    <s v="R"/>
    <s v="Inteconectado"/>
    <s v="PL0153"/>
    <s v="BT5B-R"/>
    <s v="De 0 a 30 kWh "/>
    <n v="1233"/>
    <n v="23866"/>
    <n v="13254.8"/>
    <n v="-14126.86"/>
  </r>
  <r>
    <x v="0"/>
    <x v="9"/>
    <s v="ELTO"/>
    <x v="16"/>
    <x v="306"/>
    <s v="Tocache"/>
    <s v="4"/>
    <s v="R"/>
    <s v="Inteconectado"/>
    <s v="PL0153"/>
    <s v="BT5B-R"/>
    <s v="De 30 a 100kWh"/>
    <n v="11991"/>
    <n v="725811"/>
    <n v="524651.96"/>
    <n v="-212960.16"/>
  </r>
  <r>
    <x v="0"/>
    <x v="9"/>
    <s v="ELTO"/>
    <x v="16"/>
    <x v="306"/>
    <s v="Tocache"/>
    <s v="4"/>
    <s v="R"/>
    <s v="Inteconectado"/>
    <s v="PL0153"/>
    <s v="BT5B-R"/>
    <s v="Mayor a 100kWh"/>
    <n v="1416"/>
    <n v="146342"/>
    <n v="149190.25"/>
    <n v="4208.37"/>
  </r>
  <r>
    <x v="0"/>
    <x v="9"/>
    <s v="ELTO"/>
    <x v="16"/>
    <x v="307"/>
    <s v="TOCACHE RURAL"/>
    <s v="SER"/>
    <s v="R"/>
    <s v="Inteconectado"/>
    <s v="PR0153"/>
    <s v="BT5B-R"/>
    <s v="De 0 a 30 kWh "/>
    <n v="2727"/>
    <n v="55803"/>
    <n v="41161.480000000003"/>
    <n v="-43485.73"/>
  </r>
  <r>
    <x v="0"/>
    <x v="9"/>
    <s v="ELTO"/>
    <x v="16"/>
    <x v="307"/>
    <s v="TOCACHE RURAL"/>
    <s v="SER"/>
    <s v="R"/>
    <s v="Inteconectado"/>
    <s v="PR0153"/>
    <s v="BT5B-R"/>
    <s v="De 30 a 100kWh"/>
    <n v="1581"/>
    <n v="56707"/>
    <n v="42729.17"/>
    <n v="-36963.78"/>
  </r>
  <r>
    <x v="0"/>
    <x v="9"/>
    <s v="ELUC"/>
    <x v="17"/>
    <x v="308"/>
    <s v="Pucallpa"/>
    <s v="2"/>
    <s v="U"/>
    <s v="Inteconectado"/>
    <s v="PL0057"/>
    <s v="BT5B-R"/>
    <s v="De 0 a 30 kWh "/>
    <n v="14649"/>
    <n v="160724"/>
    <n v="114581.57"/>
    <n v="-23205.38"/>
  </r>
  <r>
    <x v="0"/>
    <x v="9"/>
    <s v="ELUC"/>
    <x v="17"/>
    <x v="308"/>
    <s v="Pucallpa"/>
    <s v="2"/>
    <s v="U"/>
    <s v="Inteconectado"/>
    <s v="PL0057"/>
    <s v="BT5B-R"/>
    <s v="De 30 a 100kWh"/>
    <n v="19621"/>
    <n v="1263012"/>
    <n v="704584.73"/>
    <n v="-84969.33"/>
  </r>
  <r>
    <x v="0"/>
    <x v="9"/>
    <s v="ELUC"/>
    <x v="17"/>
    <x v="308"/>
    <s v="Pucallpa"/>
    <s v="2"/>
    <s v="U"/>
    <s v="Inteconectado"/>
    <s v="PL0057"/>
    <s v="BT5B-R"/>
    <s v="Mayor a 100kWh"/>
    <n v="26110"/>
    <n v="5944656"/>
    <n v="3614824.18"/>
    <n v="101623.2"/>
  </r>
  <r>
    <x v="0"/>
    <x v="9"/>
    <s v="ELUC"/>
    <x v="17"/>
    <x v="309"/>
    <s v="Atalaya"/>
    <s v="2"/>
    <s v="U"/>
    <s v="Aislado"/>
    <s v="PL0058"/>
    <s v="BT5B-R"/>
    <s v="De 0 a 30 kWh "/>
    <n v="366"/>
    <n v="3643"/>
    <n v="1851.83"/>
    <n v="-727.45"/>
  </r>
  <r>
    <x v="0"/>
    <x v="9"/>
    <s v="ELUC"/>
    <x v="17"/>
    <x v="309"/>
    <s v="Atalaya"/>
    <s v="2"/>
    <s v="U"/>
    <s v="Aislado"/>
    <s v="PL0058"/>
    <s v="BT5B-R"/>
    <s v="De 30 a 100kWh"/>
    <n v="512"/>
    <n v="33324"/>
    <n v="11815.73"/>
    <n v="-3066.88"/>
  </r>
  <r>
    <x v="0"/>
    <x v="9"/>
    <s v="ELUC"/>
    <x v="17"/>
    <x v="309"/>
    <s v="Atalaya"/>
    <s v="2"/>
    <s v="U"/>
    <s v="Aislado"/>
    <s v="PL0058"/>
    <s v="BT5B-R"/>
    <s v="Mayor a 100kWh"/>
    <n v="866"/>
    <n v="229981"/>
    <n v="94428.5"/>
    <n v="-107.89"/>
  </r>
  <r>
    <x v="0"/>
    <x v="9"/>
    <s v="ELUC"/>
    <x v="17"/>
    <x v="310"/>
    <s v="Campo Verde"/>
    <s v="3"/>
    <s v="U"/>
    <s v="Inteconectado"/>
    <s v="PL0059"/>
    <s v="BT5B-R"/>
    <s v="De 0 a 30 kWh "/>
    <n v="515"/>
    <n v="5307"/>
    <n v="4059.43"/>
    <n v="-810.83"/>
  </r>
  <r>
    <x v="0"/>
    <x v="9"/>
    <s v="ELUC"/>
    <x v="17"/>
    <x v="310"/>
    <s v="Campo Verde"/>
    <s v="3"/>
    <s v="U"/>
    <s v="Inteconectado"/>
    <s v="PL0059"/>
    <s v="BT5B-R"/>
    <s v="De 30 a 100kWh"/>
    <n v="467"/>
    <n v="28721"/>
    <n v="16886.78"/>
    <n v="-2138.86"/>
  </r>
  <r>
    <x v="0"/>
    <x v="9"/>
    <s v="ELUC"/>
    <x v="17"/>
    <x v="310"/>
    <s v="Campo Verde"/>
    <s v="3"/>
    <s v="U"/>
    <s v="Inteconectado"/>
    <s v="PL0059"/>
    <s v="BT5B-R"/>
    <s v="Mayor a 100kWh"/>
    <n v="338"/>
    <n v="117551"/>
    <n v="75014.649999999994"/>
    <n v="2111.02"/>
  </r>
  <r>
    <x v="0"/>
    <x v="9"/>
    <s v="ELUC"/>
    <x v="17"/>
    <x v="311"/>
    <s v="Aguaytía"/>
    <s v="3"/>
    <s v="U"/>
    <s v="Inteconectado"/>
    <s v="PL0171"/>
    <s v="BT5B-R"/>
    <s v="De 0 a 30 kWh "/>
    <n v="1393"/>
    <n v="15356"/>
    <n v="11137.05"/>
    <n v="-2245.3000000000002"/>
  </r>
  <r>
    <x v="0"/>
    <x v="9"/>
    <s v="ELUC"/>
    <x v="17"/>
    <x v="311"/>
    <s v="Aguaytía"/>
    <s v="3"/>
    <s v="U"/>
    <s v="Inteconectado"/>
    <s v="PL0171"/>
    <s v="BT5B-R"/>
    <s v="De 30 a 100kWh"/>
    <n v="1427"/>
    <n v="89607"/>
    <n v="50655.17"/>
    <n v="-6264.53"/>
  </r>
  <r>
    <x v="0"/>
    <x v="9"/>
    <s v="ELUC"/>
    <x v="17"/>
    <x v="311"/>
    <s v="Aguaytía"/>
    <s v="3"/>
    <s v="U"/>
    <s v="Inteconectado"/>
    <s v="PL0171"/>
    <s v="BT5B-R"/>
    <s v="Mayor a 100kWh"/>
    <n v="1264"/>
    <n v="300610"/>
    <n v="184985.51"/>
    <n v="5194.96"/>
  </r>
  <r>
    <x v="0"/>
    <x v="9"/>
    <s v="ELUC"/>
    <x v="17"/>
    <x v="312"/>
    <s v="SER PUCALLPA CAMPO VERDE"/>
    <s v="SER"/>
    <s v="R"/>
    <s v="Inteconectado"/>
    <s v="PR0057"/>
    <s v="BT5B-R"/>
    <s v="De 0 a 30 kWh "/>
    <n v="3596"/>
    <n v="20592"/>
    <n v="25704.69"/>
    <n v="-10723.31"/>
  </r>
  <r>
    <x v="0"/>
    <x v="9"/>
    <s v="ELUC"/>
    <x v="17"/>
    <x v="312"/>
    <s v="SER PUCALLPA CAMPO VERDE"/>
    <s v="SER"/>
    <s v="R"/>
    <s v="Inteconectado"/>
    <s v="PR0057"/>
    <s v="BT5B-R"/>
    <s v="De 30 a 100kWh"/>
    <n v="1176"/>
    <n v="69657"/>
    <n v="46399.08"/>
    <n v="-18369.12"/>
  </r>
  <r>
    <x v="0"/>
    <x v="9"/>
    <s v="ELUC"/>
    <x v="17"/>
    <x v="312"/>
    <s v="SER PUCALLPA CAMPO VERDE"/>
    <s v="SER"/>
    <s v="R"/>
    <s v="Inteconectado"/>
    <s v="PR0057"/>
    <s v="BT5B-R"/>
    <s v="Mayor a 100kWh"/>
    <n v="533"/>
    <n v="99086"/>
    <n v="88565.36"/>
    <n v="2497.56"/>
  </r>
  <r>
    <x v="0"/>
    <x v="9"/>
    <s v="ELUC"/>
    <x v="17"/>
    <x v="343"/>
    <s v="SER AGUAYTIA"/>
    <s v="SER"/>
    <s v="R"/>
    <s v="Inteconectado"/>
    <s v="PR0057"/>
    <s v="BT5B-R"/>
    <s v="De 0 a 30 kWh "/>
    <n v="372"/>
    <n v="3963"/>
    <n v="3244.04"/>
    <n v="-2063.92"/>
  </r>
  <r>
    <x v="0"/>
    <x v="9"/>
    <s v="ELUC"/>
    <x v="17"/>
    <x v="343"/>
    <s v="SER AGUAYTIA"/>
    <s v="SER"/>
    <s v="R"/>
    <s v="Inteconectado"/>
    <s v="PR0057"/>
    <s v="BT5B-R"/>
    <s v="De 30 a 100kWh"/>
    <n v="161"/>
    <n v="9009"/>
    <n v="5909.26"/>
    <n v="-2514.8200000000002"/>
  </r>
  <r>
    <x v="0"/>
    <x v="9"/>
    <s v="ELUC"/>
    <x v="17"/>
    <x v="343"/>
    <s v="SER AGUAYTIA"/>
    <s v="SER"/>
    <s v="R"/>
    <s v="Inteconectado"/>
    <s v="PR0057"/>
    <s v="BT5B-R"/>
    <s v="Mayor a 100kWh"/>
    <n v="27"/>
    <n v="4906"/>
    <n v="4388.42"/>
    <n v="123.74"/>
  </r>
  <r>
    <x v="0"/>
    <x v="9"/>
    <s v="EMSE"/>
    <x v="18"/>
    <x v="313"/>
    <s v="Paramonga"/>
    <s v="3"/>
    <s v="U"/>
    <s v="Inteconectado"/>
    <s v="PL0154"/>
    <s v="BT5B-R"/>
    <s v="De 0 a 30 kWh "/>
    <n v="2422"/>
    <n v="27446"/>
    <n v="19858.04"/>
    <n v="-4140.91"/>
  </r>
  <r>
    <x v="0"/>
    <x v="9"/>
    <s v="EMSE"/>
    <x v="18"/>
    <x v="313"/>
    <s v="Paramonga"/>
    <s v="3"/>
    <s v="U"/>
    <s v="Inteconectado"/>
    <s v="PL0154"/>
    <s v="BT5B-R"/>
    <s v="De 30 a 100kWh"/>
    <n v="3216"/>
    <n v="199749"/>
    <n v="115867.46"/>
    <n v="-14568.48"/>
  </r>
  <r>
    <x v="0"/>
    <x v="9"/>
    <s v="EMSE"/>
    <x v="18"/>
    <x v="313"/>
    <s v="Paramonga"/>
    <s v="3"/>
    <s v="U"/>
    <s v="Inteconectado"/>
    <s v="PL0154"/>
    <s v="BT5B-R"/>
    <s v="Mayor a 100kWh"/>
    <n v="1191"/>
    <n v="180811"/>
    <n v="116047.73"/>
    <n v="3271.75"/>
  </r>
  <r>
    <x v="0"/>
    <x v="9"/>
    <s v="EMSU"/>
    <x v="19"/>
    <x v="314"/>
    <s v="Utcubamba"/>
    <s v="3"/>
    <s v="U"/>
    <s v="Inteconectado"/>
    <s v="PL0155"/>
    <s v="BT5B-R"/>
    <s v="De 0 a 30 kWh "/>
    <n v="4035"/>
    <n v="49792"/>
    <n v="37883.74"/>
    <n v="-8375.81"/>
  </r>
  <r>
    <x v="0"/>
    <x v="9"/>
    <s v="EMSU"/>
    <x v="19"/>
    <x v="314"/>
    <s v="Utcubamba"/>
    <s v="3"/>
    <s v="U"/>
    <s v="Inteconectado"/>
    <s v="PL0155"/>
    <s v="BT5B-R"/>
    <s v="De 30 a 100kWh"/>
    <n v="3082"/>
    <n v="188428"/>
    <n v="120988.95"/>
    <n v="-15564.1"/>
  </r>
  <r>
    <x v="0"/>
    <x v="9"/>
    <s v="EMSU"/>
    <x v="19"/>
    <x v="314"/>
    <s v="Utcubamba"/>
    <s v="3"/>
    <s v="U"/>
    <s v="Inteconectado"/>
    <s v="PL0155"/>
    <s v="BT5B-R"/>
    <s v="Mayor a 100kWh"/>
    <n v="1335"/>
    <n v="244326"/>
    <n v="173536.32"/>
    <n v="2507.0500000000002"/>
  </r>
  <r>
    <x v="0"/>
    <x v="9"/>
    <s v="EPA2"/>
    <x v="20"/>
    <x v="315"/>
    <s v="Edelsa"/>
    <s v="3"/>
    <s v="U"/>
    <s v="Inteconectado"/>
    <s v="PL0215"/>
    <s v="BT5B-R"/>
    <s v="De 0 a 30 kWh "/>
    <n v="641"/>
    <n v="9704"/>
    <n v="7494.45"/>
    <n v="-1672"/>
  </r>
  <r>
    <x v="0"/>
    <x v="9"/>
    <s v="EPA2"/>
    <x v="20"/>
    <x v="315"/>
    <s v="Edelsa"/>
    <s v="3"/>
    <s v="U"/>
    <s v="Inteconectado"/>
    <s v="PL0215"/>
    <s v="BT5B-R"/>
    <s v="De 30 a 100kWh"/>
    <n v="435"/>
    <n v="24755"/>
    <n v="16634.53"/>
    <n v="-2248.9499999999998"/>
  </r>
  <r>
    <x v="0"/>
    <x v="9"/>
    <s v="EPA2"/>
    <x v="20"/>
    <x v="315"/>
    <s v="Edelsa"/>
    <s v="3"/>
    <s v="U"/>
    <s v="Inteconectado"/>
    <s v="PL0215"/>
    <s v="BT5B-R"/>
    <s v="Mayor a 100kWh"/>
    <n v="125"/>
    <n v="26388"/>
    <n v="19397.63"/>
    <n v="539.01"/>
  </r>
  <r>
    <x v="0"/>
    <x v="9"/>
    <s v="EPAN"/>
    <x v="21"/>
    <x v="316"/>
    <s v="Pangoa"/>
    <s v="2"/>
    <s v="U"/>
    <s v="Inteconectado"/>
    <s v="PL0158"/>
    <s v="BT5B-R"/>
    <s v="De 0 a 30 kWh "/>
    <n v="661"/>
    <n v="8027"/>
    <n v="6237.94"/>
    <n v="-1383.33"/>
  </r>
  <r>
    <x v="0"/>
    <x v="9"/>
    <s v="EPAN"/>
    <x v="21"/>
    <x v="316"/>
    <s v="Pangoa"/>
    <s v="2"/>
    <s v="U"/>
    <s v="Inteconectado"/>
    <s v="PL0158"/>
    <s v="BT5B-R"/>
    <s v="De 30 a 100kWh"/>
    <n v="623"/>
    <n v="38005.5"/>
    <n v="24943.79"/>
    <n v="-3220.91"/>
  </r>
  <r>
    <x v="0"/>
    <x v="9"/>
    <s v="EPAN"/>
    <x v="21"/>
    <x v="316"/>
    <s v="Pangoa"/>
    <s v="2"/>
    <s v="U"/>
    <s v="Inteconectado"/>
    <s v="PL0158"/>
    <s v="BT5B-R"/>
    <s v="Mayor a 100kWh"/>
    <n v="547"/>
    <n v="143986"/>
    <n v="103892.8"/>
    <n v="2928.95"/>
  </r>
  <r>
    <x v="0"/>
    <x v="9"/>
    <s v="ESEM"/>
    <x v="22"/>
    <x v="317"/>
    <s v="ESEMPAT"/>
    <s v="SER"/>
    <s v="R"/>
    <s v="Inteconectado"/>
    <s v="PR4243"/>
    <s v="BT5B-R"/>
    <s v="De 0 a 30 kWh "/>
    <n v="656"/>
    <n v="10078"/>
    <n v="9956.59"/>
    <n v="-10722.23"/>
  </r>
  <r>
    <x v="0"/>
    <x v="9"/>
    <s v="ESEM"/>
    <x v="22"/>
    <x v="317"/>
    <s v="ESEMPAT"/>
    <s v="SER"/>
    <s v="R"/>
    <s v="Inteconectado"/>
    <s v="PR4243"/>
    <s v="BT5B-R"/>
    <s v="De 30 a 100kWh"/>
    <n v="517"/>
    <n v="27423"/>
    <n v="33225.06"/>
    <n v="-16500.57"/>
  </r>
  <r>
    <x v="0"/>
    <x v="9"/>
    <s v="ESEM"/>
    <x v="22"/>
    <x v="317"/>
    <s v="ESEMPAT"/>
    <s v="SER"/>
    <s v="R"/>
    <s v="Inteconectado"/>
    <s v="PR4243"/>
    <s v="BT5B-R"/>
    <s v="Mayor a 100kWh"/>
    <n v="21"/>
    <n v="2552"/>
    <n v="4617.8500000000004"/>
    <n v="130.25"/>
  </r>
  <r>
    <x v="0"/>
    <x v="9"/>
    <s v="LDS"/>
    <x v="23"/>
    <x v="318"/>
    <s v="Lima Sur"/>
    <s v="1"/>
    <s v="U"/>
    <s v="Inteconectado"/>
    <s v="PL0133"/>
    <s v="BT5B-R"/>
    <s v="De 0 a 30 kWh "/>
    <n v="100563"/>
    <n v="757030.44"/>
    <n v="489238.22"/>
    <n v="-80882.210000000006"/>
  </r>
  <r>
    <x v="0"/>
    <x v="9"/>
    <s v="LDS"/>
    <x v="23"/>
    <x v="318"/>
    <s v="Lima Sur"/>
    <s v="1"/>
    <s v="U"/>
    <s v="Inteconectado"/>
    <s v="PL0133"/>
    <s v="BT5B-R"/>
    <s v="De 30 a 100kWh"/>
    <n v="170553"/>
    <n v="11864499.1"/>
    <n v="5019173.8499999996"/>
    <n v="-565531.34"/>
  </r>
  <r>
    <x v="0"/>
    <x v="9"/>
    <s v="LDS"/>
    <x v="23"/>
    <x v="318"/>
    <s v="Lima Sur"/>
    <s v="1"/>
    <s v="U"/>
    <s v="Inteconectado"/>
    <s v="PL0133"/>
    <s v="BT5B-R"/>
    <s v="Mayor a 100kWh"/>
    <n v="629211"/>
    <n v="207932039.15000001"/>
    <n v="94958162.780000001"/>
    <n v="2659286.86"/>
  </r>
  <r>
    <x v="0"/>
    <x v="9"/>
    <s v="LDS"/>
    <x v="23"/>
    <x v="346"/>
    <s v="Cañete"/>
    <s v="2"/>
    <s v="U"/>
    <s v="Inteconectado"/>
    <s v="PL0003"/>
    <s v="BT5B-R"/>
    <s v="De 0 a 30 kWh "/>
    <n v="7634"/>
    <n v="74784.800000000003"/>
    <n v="50772.66"/>
    <n v="-9531.14"/>
  </r>
  <r>
    <x v="0"/>
    <x v="9"/>
    <s v="LDS"/>
    <x v="23"/>
    <x v="346"/>
    <s v="Cañete"/>
    <s v="2"/>
    <s v="U"/>
    <s v="Inteconectado"/>
    <s v="PL0003"/>
    <s v="BT5B-R"/>
    <s v="De 30 a 100kWh"/>
    <n v="11958"/>
    <n v="768676.1"/>
    <n v="376337.04"/>
    <n v="-45547.95"/>
  </r>
  <r>
    <x v="0"/>
    <x v="9"/>
    <s v="LDS"/>
    <x v="23"/>
    <x v="346"/>
    <s v="Cañete"/>
    <s v="2"/>
    <s v="U"/>
    <s v="Inteconectado"/>
    <s v="PL0003"/>
    <s v="BT5B-R"/>
    <s v="Mayor a 100kWh"/>
    <n v="9717"/>
    <n v="2060509.77"/>
    <n v="1095158.54"/>
    <n v="30832.6"/>
  </r>
  <r>
    <x v="0"/>
    <x v="9"/>
    <s v="LDS"/>
    <x v="23"/>
    <x v="347"/>
    <s v="Lunahuaná"/>
    <s v="4"/>
    <s v="R"/>
    <s v="Inteconectado"/>
    <s v="PL0004"/>
    <s v="BT5B-R"/>
    <s v="De 0 a 30 kWh "/>
    <n v="1807"/>
    <n v="16063"/>
    <n v="10101.02"/>
    <n v="-3525.24"/>
  </r>
  <r>
    <x v="0"/>
    <x v="9"/>
    <s v="LDS"/>
    <x v="23"/>
    <x v="347"/>
    <s v="Lunahuaná"/>
    <s v="4"/>
    <s v="R"/>
    <s v="Inteconectado"/>
    <s v="PL0004"/>
    <s v="BT5B-R"/>
    <s v="De 30 a 100kWh"/>
    <n v="2313"/>
    <n v="147128"/>
    <n v="69071.77"/>
    <n v="-15325.96"/>
  </r>
  <r>
    <x v="0"/>
    <x v="9"/>
    <s v="LDS"/>
    <x v="23"/>
    <x v="347"/>
    <s v="Lunahuaná"/>
    <s v="4"/>
    <s v="R"/>
    <s v="Inteconectado"/>
    <s v="PL0004"/>
    <s v="BT5B-R"/>
    <s v="Mayor a 100kWh"/>
    <n v="1352"/>
    <n v="288687.3"/>
    <n v="178152.93"/>
    <n v="5003.7"/>
  </r>
  <r>
    <x v="0"/>
    <x v="9"/>
    <s v="SEAL"/>
    <x v="24"/>
    <x v="319"/>
    <s v="Arequipa"/>
    <s v="2"/>
    <s v="U"/>
    <s v="Inteconectado"/>
    <s v="PL0134"/>
    <s v="BT5B-R"/>
    <s v="De 0 a 30 kWh "/>
    <n v="57996"/>
    <n v="543427"/>
    <n v="378204.77"/>
    <n v="-68480.179999999993"/>
  </r>
  <r>
    <x v="0"/>
    <x v="9"/>
    <s v="SEAL"/>
    <x v="24"/>
    <x v="319"/>
    <s v="Arequipa"/>
    <s v="2"/>
    <s v="U"/>
    <s v="Inteconectado"/>
    <s v="PL0134"/>
    <s v="BT5B-R"/>
    <s v="De 30 a 100kWh"/>
    <n v="91550"/>
    <n v="6142347"/>
    <n v="3022168.44"/>
    <n v="-346066.3"/>
  </r>
  <r>
    <x v="0"/>
    <x v="9"/>
    <s v="SEAL"/>
    <x v="24"/>
    <x v="319"/>
    <s v="Arequipa"/>
    <s v="2"/>
    <s v="U"/>
    <s v="Inteconectado"/>
    <s v="PL0134"/>
    <s v="BT5B-R"/>
    <s v="Mayor a 100kWh"/>
    <n v="121451"/>
    <n v="26059350"/>
    <n v="13877798.310000001"/>
    <n v="384538.72"/>
  </r>
  <r>
    <x v="0"/>
    <x v="9"/>
    <s v="SEAL"/>
    <x v="24"/>
    <x v="320"/>
    <s v="Atico"/>
    <s v="3"/>
    <s v="U"/>
    <s v="Aislado"/>
    <s v="PL0136"/>
    <s v="BT5B-R"/>
    <s v="De 0 a 30 kWh "/>
    <n v="255"/>
    <n v="2599"/>
    <n v="1289.02"/>
    <n v="-505.95"/>
  </r>
  <r>
    <x v="0"/>
    <x v="9"/>
    <s v="SEAL"/>
    <x v="24"/>
    <x v="320"/>
    <s v="Atico"/>
    <s v="3"/>
    <s v="U"/>
    <s v="Aislado"/>
    <s v="PL0136"/>
    <s v="BT5B-R"/>
    <s v="De 30 a 100kWh"/>
    <n v="487"/>
    <n v="31542"/>
    <n v="10934.39"/>
    <n v="-2844.08"/>
  </r>
  <r>
    <x v="0"/>
    <x v="9"/>
    <s v="SEAL"/>
    <x v="24"/>
    <x v="320"/>
    <s v="Atico"/>
    <s v="3"/>
    <s v="U"/>
    <s v="Aislado"/>
    <s v="PL0136"/>
    <s v="BT5B-R"/>
    <s v="Mayor a 100kWh"/>
    <n v="409"/>
    <n v="94277"/>
    <n v="37322.36"/>
    <n v="-654.19000000000005"/>
  </r>
  <r>
    <x v="0"/>
    <x v="9"/>
    <s v="SEAL"/>
    <x v="24"/>
    <x v="321"/>
    <s v="Camaná"/>
    <s v="3"/>
    <s v="U"/>
    <s v="Inteconectado"/>
    <s v="PL0138"/>
    <s v="BT5B-R"/>
    <s v="De 0 a 30 kWh "/>
    <n v="6339"/>
    <n v="58954"/>
    <n v="43684.59"/>
    <n v="-8079.15"/>
  </r>
  <r>
    <x v="0"/>
    <x v="9"/>
    <s v="SEAL"/>
    <x v="24"/>
    <x v="321"/>
    <s v="Camaná"/>
    <s v="3"/>
    <s v="U"/>
    <s v="Inteconectado"/>
    <s v="PL0138"/>
    <s v="BT5B-R"/>
    <s v="De 30 a 100kWh"/>
    <n v="6435"/>
    <n v="400725"/>
    <n v="212880.56"/>
    <n v="-26451.96"/>
  </r>
  <r>
    <x v="0"/>
    <x v="9"/>
    <s v="SEAL"/>
    <x v="24"/>
    <x v="321"/>
    <s v="Camaná"/>
    <s v="3"/>
    <s v="U"/>
    <s v="Inteconectado"/>
    <s v="PL0138"/>
    <s v="BT5B-R"/>
    <s v="Mayor a 100kWh"/>
    <n v="3515"/>
    <n v="728720"/>
    <n v="420531.62"/>
    <n v="10474.77"/>
  </r>
  <r>
    <x v="0"/>
    <x v="9"/>
    <s v="SEAL"/>
    <x v="24"/>
    <x v="322"/>
    <s v="Chuquibamba"/>
    <s v="5"/>
    <s v="R"/>
    <s v="Inteconectado"/>
    <s v="PL0141"/>
    <s v="BT5B-R"/>
    <s v="De 0 a 30 kWh "/>
    <n v="3621"/>
    <n v="34438"/>
    <n v="22713.599999999999"/>
    <n v="-14257.25"/>
  </r>
  <r>
    <x v="0"/>
    <x v="9"/>
    <s v="SEAL"/>
    <x v="24"/>
    <x v="322"/>
    <s v="Chuquibamba"/>
    <s v="5"/>
    <s v="R"/>
    <s v="Inteconectado"/>
    <s v="PL0141"/>
    <s v="BT5B-R"/>
    <s v="De 30 a 100kWh"/>
    <n v="1195"/>
    <n v="62933"/>
    <n v="31790.03"/>
    <n v="-14841.9"/>
  </r>
  <r>
    <x v="0"/>
    <x v="9"/>
    <s v="SEAL"/>
    <x v="24"/>
    <x v="322"/>
    <s v="Chuquibamba"/>
    <s v="5"/>
    <s v="R"/>
    <s v="Inteconectado"/>
    <s v="PL0141"/>
    <s v="BT5B-R"/>
    <s v="Mayor a 100kWh"/>
    <n v="226"/>
    <n v="49483"/>
    <n v="34896.980000000003"/>
    <n v="984.88"/>
  </r>
  <r>
    <x v="0"/>
    <x v="9"/>
    <s v="SEAL"/>
    <x v="24"/>
    <x v="323"/>
    <s v="Huanca"/>
    <s v="6"/>
    <s v="R"/>
    <s v="Inteconectado"/>
    <s v="PL0142"/>
    <s v="BT5B-R"/>
    <s v="De 0 a 30 kWh "/>
    <n v="293"/>
    <n v="3031"/>
    <n v="1909.73"/>
    <n v="-1246.23"/>
  </r>
  <r>
    <x v="0"/>
    <x v="9"/>
    <s v="SEAL"/>
    <x v="24"/>
    <x v="323"/>
    <s v="Huanca"/>
    <s v="6"/>
    <s v="R"/>
    <s v="Inteconectado"/>
    <s v="PL0142"/>
    <s v="BT5B-R"/>
    <s v="De 30 a 100kWh"/>
    <n v="57"/>
    <n v="2867"/>
    <n v="1421.28"/>
    <n v="-703.38"/>
  </r>
  <r>
    <x v="0"/>
    <x v="9"/>
    <s v="SEAL"/>
    <x v="24"/>
    <x v="323"/>
    <s v="Huanca"/>
    <s v="6"/>
    <s v="R"/>
    <s v="Inteconectado"/>
    <s v="PL0142"/>
    <s v="BT5B-R"/>
    <s v="Mayor a 100kWh"/>
    <n v="6"/>
    <n v="1302"/>
    <n v="912.76"/>
    <n v="25.66"/>
  </r>
  <r>
    <x v="0"/>
    <x v="9"/>
    <s v="SEAL"/>
    <x v="24"/>
    <x v="324"/>
    <s v="Ocoña"/>
    <s v="4"/>
    <s v="R"/>
    <s v="Inteconectado"/>
    <s v="PL0144"/>
    <s v="BT5B-R"/>
    <s v="De 0 a 30 kWh "/>
    <n v="311"/>
    <n v="3776"/>
    <n v="1896.84"/>
    <n v="-1489.68"/>
  </r>
  <r>
    <x v="0"/>
    <x v="9"/>
    <s v="SEAL"/>
    <x v="24"/>
    <x v="324"/>
    <s v="Ocoña"/>
    <s v="4"/>
    <s v="R"/>
    <s v="Inteconectado"/>
    <s v="PL0144"/>
    <s v="BT5B-R"/>
    <s v="De 30 a 100kWh"/>
    <n v="351"/>
    <n v="21681"/>
    <n v="10098.32"/>
    <n v="-4155.84"/>
  </r>
  <r>
    <x v="0"/>
    <x v="9"/>
    <s v="SEAL"/>
    <x v="24"/>
    <x v="324"/>
    <s v="Ocoña"/>
    <s v="4"/>
    <s v="R"/>
    <s v="Inteconectado"/>
    <s v="PL0144"/>
    <s v="BT5B-R"/>
    <s v="Mayor a 100kWh"/>
    <n v="173"/>
    <n v="35949"/>
    <n v="22791.74"/>
    <n v="642.84"/>
  </r>
  <r>
    <x v="0"/>
    <x v="9"/>
    <s v="SEAL"/>
    <x v="24"/>
    <x v="325"/>
    <s v="Caravelí"/>
    <s v="4"/>
    <s v="R"/>
    <s v="Aislado"/>
    <s v="PL0145"/>
    <s v="BT5B-R"/>
    <s v="De 0 a 30 kWh "/>
    <n v="324"/>
    <n v="3334"/>
    <n v="1494.36"/>
    <n v="-1106.53"/>
  </r>
  <r>
    <x v="0"/>
    <x v="9"/>
    <s v="SEAL"/>
    <x v="24"/>
    <x v="325"/>
    <s v="Caravelí"/>
    <s v="4"/>
    <s v="R"/>
    <s v="Aislado"/>
    <s v="PL0145"/>
    <s v="BT5B-R"/>
    <s v="De 30 a 100kWh"/>
    <n v="448"/>
    <n v="28723"/>
    <n v="9462.2199999999993"/>
    <n v="-4462.08"/>
  </r>
  <r>
    <x v="0"/>
    <x v="9"/>
    <s v="SEAL"/>
    <x v="24"/>
    <x v="325"/>
    <s v="Caravelí"/>
    <s v="4"/>
    <s v="R"/>
    <s v="Aislado"/>
    <s v="PL0145"/>
    <s v="BT5B-R"/>
    <s v="Mayor a 100kWh"/>
    <n v="281"/>
    <n v="53837"/>
    <n v="24075.56"/>
    <n v="0"/>
  </r>
  <r>
    <x v="0"/>
    <x v="9"/>
    <s v="SEAL"/>
    <x v="24"/>
    <x v="326"/>
    <s v="Valle del Colca"/>
    <s v="6"/>
    <s v="R"/>
    <s v="Inteconectado"/>
    <s v="PL0146"/>
    <s v="BT5B-R"/>
    <s v="De 0 a 30 kWh "/>
    <n v="4295"/>
    <n v="43516"/>
    <n v="27786.66"/>
    <n v="-17931.8"/>
  </r>
  <r>
    <x v="0"/>
    <x v="9"/>
    <s v="SEAL"/>
    <x v="24"/>
    <x v="326"/>
    <s v="Valle del Colca"/>
    <s v="6"/>
    <s v="R"/>
    <s v="Inteconectado"/>
    <s v="PL0146"/>
    <s v="BT5B-R"/>
    <s v="De 30 a 100kWh"/>
    <n v="1201"/>
    <n v="60861"/>
    <n v="30304.39"/>
    <n v="-14844.36"/>
  </r>
  <r>
    <x v="0"/>
    <x v="9"/>
    <s v="SEAL"/>
    <x v="24"/>
    <x v="326"/>
    <s v="Valle del Colca"/>
    <s v="6"/>
    <s v="R"/>
    <s v="Inteconectado"/>
    <s v="PL0146"/>
    <s v="BT5B-R"/>
    <s v="Mayor a 100kWh"/>
    <n v="259"/>
    <n v="70686"/>
    <n v="49390.35"/>
    <n v="1392.74"/>
  </r>
  <r>
    <x v="0"/>
    <x v="9"/>
    <s v="SEAL"/>
    <x v="24"/>
    <x v="327"/>
    <s v="Cotahuasi"/>
    <s v="6"/>
    <s v="R"/>
    <s v="Aislado"/>
    <s v="PL0147"/>
    <s v="BT5B-R"/>
    <s v="De 0 a 30 kWh "/>
    <n v="3959"/>
    <n v="28230"/>
    <n v="18511.04"/>
    <n v="-10445.1"/>
  </r>
  <r>
    <x v="0"/>
    <x v="9"/>
    <s v="SEAL"/>
    <x v="24"/>
    <x v="327"/>
    <s v="Cotahuasi"/>
    <s v="6"/>
    <s v="R"/>
    <s v="Aislado"/>
    <s v="PL0147"/>
    <s v="BT5B-R"/>
    <s v="De 30 a 100kWh"/>
    <n v="594"/>
    <n v="30291"/>
    <n v="10190.98"/>
    <n v="-6593.4"/>
  </r>
  <r>
    <x v="0"/>
    <x v="9"/>
    <s v="SEAL"/>
    <x v="24"/>
    <x v="327"/>
    <s v="Cotahuasi"/>
    <s v="6"/>
    <s v="R"/>
    <s v="Aislado"/>
    <s v="PL0147"/>
    <s v="BT5B-R"/>
    <s v="Mayor a 100kWh"/>
    <n v="142"/>
    <n v="32536"/>
    <n v="16043.19"/>
    <n v="-48.11"/>
  </r>
  <r>
    <x v="0"/>
    <x v="9"/>
    <s v="SEAL"/>
    <x v="24"/>
    <x v="328"/>
    <s v="Orcopampa"/>
    <s v="3"/>
    <s v="U"/>
    <s v="Inteconectado"/>
    <s v="PL0152"/>
    <s v="BT5B-R"/>
    <s v="De 0 a 30 kWh "/>
    <n v="913"/>
    <n v="8772"/>
    <n v="6410.85"/>
    <n v="-1202.82"/>
  </r>
  <r>
    <x v="0"/>
    <x v="9"/>
    <s v="SEAL"/>
    <x v="24"/>
    <x v="328"/>
    <s v="Orcopampa"/>
    <s v="3"/>
    <s v="U"/>
    <s v="Inteconectado"/>
    <s v="PL0152"/>
    <s v="BT5B-R"/>
    <s v="De 30 a 100kWh"/>
    <n v="888"/>
    <n v="54178"/>
    <n v="28786.080000000002"/>
    <n v="-3649.68"/>
  </r>
  <r>
    <x v="0"/>
    <x v="9"/>
    <s v="SEAL"/>
    <x v="24"/>
    <x v="328"/>
    <s v="Orcopampa"/>
    <s v="3"/>
    <s v="U"/>
    <s v="Inteconectado"/>
    <s v="PL0152"/>
    <s v="BT5B-R"/>
    <s v="Mayor a 100kWh"/>
    <n v="460"/>
    <n v="102365"/>
    <n v="59218.11"/>
    <n v="1668.97"/>
  </r>
  <r>
    <x v="0"/>
    <x v="9"/>
    <s v="SEAL"/>
    <x v="24"/>
    <x v="329"/>
    <s v="Bella Unión-Chala"/>
    <s v="4"/>
    <s v="R"/>
    <s v="Inteconectado"/>
    <s v="PL0248"/>
    <s v="BT5B-R"/>
    <s v="De 0 a 30 kWh "/>
    <n v="2754"/>
    <n v="24903"/>
    <n v="15772.41"/>
    <n v="-9466.27"/>
  </r>
  <r>
    <x v="0"/>
    <x v="9"/>
    <s v="SEAL"/>
    <x v="24"/>
    <x v="329"/>
    <s v="Bella Unión-Chala"/>
    <s v="4"/>
    <s v="R"/>
    <s v="Inteconectado"/>
    <s v="PL0248"/>
    <s v="BT5B-R"/>
    <s v="De 30 a 100kWh"/>
    <n v="2588"/>
    <n v="159088"/>
    <n v="77402.8"/>
    <n v="-29529.08"/>
  </r>
  <r>
    <x v="0"/>
    <x v="9"/>
    <s v="SEAL"/>
    <x v="24"/>
    <x v="329"/>
    <s v="Bella Unión-Chala"/>
    <s v="4"/>
    <s v="R"/>
    <s v="Inteconectado"/>
    <s v="PL0248"/>
    <s v="BT5B-R"/>
    <s v="Mayor a 100kWh"/>
    <n v="1495"/>
    <n v="382313"/>
    <n v="244431.8"/>
    <n v="4584.96"/>
  </r>
  <r>
    <x v="0"/>
    <x v="9"/>
    <s v="SEAL"/>
    <x v="24"/>
    <x v="330"/>
    <s v="Islay"/>
    <s v="3"/>
    <s v="U"/>
    <s v="Inteconectado"/>
    <s v="PL0249"/>
    <s v="BT5B-R"/>
    <s v="De 0 a 30 kWh "/>
    <n v="6388"/>
    <n v="56956"/>
    <n v="43048.68"/>
    <n v="-7808.83"/>
  </r>
  <r>
    <x v="0"/>
    <x v="9"/>
    <s v="SEAL"/>
    <x v="24"/>
    <x v="330"/>
    <s v="Islay"/>
    <s v="3"/>
    <s v="U"/>
    <s v="Inteconectado"/>
    <s v="PL0249"/>
    <s v="BT5B-R"/>
    <s v="De 30 a 100kWh"/>
    <n v="7092"/>
    <n v="448153"/>
    <n v="238495.49"/>
    <n v="-29148.12"/>
  </r>
  <r>
    <x v="0"/>
    <x v="9"/>
    <s v="SEAL"/>
    <x v="24"/>
    <x v="330"/>
    <s v="Islay"/>
    <s v="3"/>
    <s v="U"/>
    <s v="Inteconectado"/>
    <s v="PL0249"/>
    <s v="BT5B-R"/>
    <s v="Mayor a 100kWh"/>
    <n v="4432"/>
    <n v="944094"/>
    <n v="546791.94999999995"/>
    <n v="15255.39"/>
  </r>
  <r>
    <x v="0"/>
    <x v="9"/>
    <s v="SEAL"/>
    <x v="24"/>
    <x v="331"/>
    <s v="Majes-Siguas"/>
    <s v="4"/>
    <s v="R"/>
    <s v="Inteconectado"/>
    <s v="PL0250"/>
    <s v="BT5B-R"/>
    <s v="De 0 a 30 kWh "/>
    <n v="4467"/>
    <n v="49661"/>
    <n v="27473.43"/>
    <n v="-18432.68"/>
  </r>
  <r>
    <x v="0"/>
    <x v="9"/>
    <s v="SEAL"/>
    <x v="24"/>
    <x v="331"/>
    <s v="Majes-Siguas"/>
    <s v="4"/>
    <s v="R"/>
    <s v="Inteconectado"/>
    <s v="PL0250"/>
    <s v="BT5B-R"/>
    <s v="De 30 a 100kWh"/>
    <n v="5840"/>
    <n v="358896"/>
    <n v="171006.97"/>
    <n v="-65057.599999999999"/>
  </r>
  <r>
    <x v="0"/>
    <x v="9"/>
    <s v="SEAL"/>
    <x v="24"/>
    <x v="331"/>
    <s v="Majes-Siguas"/>
    <s v="4"/>
    <s v="R"/>
    <s v="Inteconectado"/>
    <s v="PL0250"/>
    <s v="BT5B-R"/>
    <s v="Mayor a 100kWh"/>
    <n v="3400"/>
    <n v="932640"/>
    <n v="569703.38"/>
    <n v="-975.86"/>
  </r>
  <r>
    <x v="0"/>
    <x v="9"/>
    <s v="SEAL"/>
    <x v="24"/>
    <x v="332"/>
    <s v="Repartición-La Cano"/>
    <s v="4"/>
    <s v="R"/>
    <s v="Inteconectado"/>
    <s v="PL0251"/>
    <s v="BT5B-R"/>
    <s v="De 0 a 30 kWh "/>
    <n v="3259"/>
    <n v="35245"/>
    <n v="19819.349999999999"/>
    <n v="-13081.89"/>
  </r>
  <r>
    <x v="0"/>
    <x v="9"/>
    <s v="SEAL"/>
    <x v="24"/>
    <x v="332"/>
    <s v="Repartición-La Cano"/>
    <s v="4"/>
    <s v="R"/>
    <s v="Inteconectado"/>
    <s v="PL0251"/>
    <s v="BT5B-R"/>
    <s v="De 30 a 100kWh"/>
    <n v="4081"/>
    <n v="250665"/>
    <n v="119420.63"/>
    <n v="-45462.34"/>
  </r>
  <r>
    <x v="0"/>
    <x v="9"/>
    <s v="SEAL"/>
    <x v="24"/>
    <x v="332"/>
    <s v="Repartición-La Cano"/>
    <s v="4"/>
    <s v="R"/>
    <s v="Inteconectado"/>
    <s v="PL0251"/>
    <s v="BT5B-R"/>
    <s v="Mayor a 100kWh"/>
    <n v="1690"/>
    <n v="396958"/>
    <n v="250255.66"/>
    <n v="6479.28"/>
  </r>
  <r>
    <x v="0"/>
    <x v="9"/>
    <s v="SEAL"/>
    <x v="24"/>
    <x v="333"/>
    <s v="Valle de Majes"/>
    <s v="4"/>
    <s v="R"/>
    <s v="Inteconectado"/>
    <s v="PL0252"/>
    <s v="BT5B-R"/>
    <s v="De 0 a 30 kWh "/>
    <n v="2079"/>
    <n v="21899"/>
    <n v="12510.38"/>
    <n v="-8128.21"/>
  </r>
  <r>
    <x v="0"/>
    <x v="9"/>
    <s v="SEAL"/>
    <x v="24"/>
    <x v="333"/>
    <s v="Valle de Majes"/>
    <s v="4"/>
    <s v="R"/>
    <s v="Inteconectado"/>
    <s v="PL0252"/>
    <s v="BT5B-R"/>
    <s v="De 30 a 100kWh"/>
    <n v="2773"/>
    <n v="170346"/>
    <n v="81158.259999999995"/>
    <n v="-30891.22"/>
  </r>
  <r>
    <x v="0"/>
    <x v="9"/>
    <s v="SEAL"/>
    <x v="24"/>
    <x v="333"/>
    <s v="Valle de Majes"/>
    <s v="4"/>
    <s v="R"/>
    <s v="Inteconectado"/>
    <s v="PL0252"/>
    <s v="BT5B-R"/>
    <s v="Mayor a 100kWh"/>
    <n v="1036"/>
    <n v="221999"/>
    <n v="140627.54999999999"/>
    <n v="3966.33"/>
  </r>
  <r>
    <x v="0"/>
    <x v="9"/>
    <s v="SEAL"/>
    <x v="24"/>
    <x v="334"/>
    <s v="Ser Colca"/>
    <s v="SER"/>
    <s v="R"/>
    <s v="Inteconectado"/>
    <s v="PR0146"/>
    <s v="BT5B-R"/>
    <s v="De 0 a 30 kWh "/>
    <n v="1274"/>
    <n v="9787"/>
    <n v="9437.49"/>
    <n v="-4670.55"/>
  </r>
  <r>
    <x v="0"/>
    <x v="9"/>
    <s v="SEAL"/>
    <x v="24"/>
    <x v="334"/>
    <s v="Ser Colca"/>
    <s v="SER"/>
    <s v="R"/>
    <s v="Inteconectado"/>
    <s v="PR0146"/>
    <s v="BT5B-R"/>
    <s v="De 30 a 100kWh"/>
    <n v="184"/>
    <n v="8684"/>
    <n v="5000.38"/>
    <n v="-2634.88"/>
  </r>
  <r>
    <x v="0"/>
    <x v="9"/>
    <s v="SEAL"/>
    <x v="24"/>
    <x v="334"/>
    <s v="Ser Colca"/>
    <s v="SER"/>
    <s v="R"/>
    <s v="Inteconectado"/>
    <s v="PR0146"/>
    <s v="BT5B-R"/>
    <s v="Mayor a 100kWh"/>
    <n v="41"/>
    <n v="11902"/>
    <n v="9644.07"/>
    <n v="271.58999999999997"/>
  </r>
  <r>
    <x v="0"/>
    <x v="9"/>
    <s v="SEAL"/>
    <x v="24"/>
    <x v="338"/>
    <s v="SER Chuquibamba IV Etapa"/>
    <s v="SER"/>
    <s v="R"/>
    <s v="Inteconectado"/>
    <s v="PR0141"/>
    <s v="BT5B-R"/>
    <s v="De 0 a 30 kWh "/>
    <n v="947"/>
    <n v="5980"/>
    <n v="6634.34"/>
    <n v="-2852.85"/>
  </r>
  <r>
    <x v="0"/>
    <x v="9"/>
    <s v="SEAL"/>
    <x v="24"/>
    <x v="338"/>
    <s v="SER Chuquibamba IV Etapa"/>
    <s v="SER"/>
    <s v="R"/>
    <s v="Inteconectado"/>
    <s v="PR0141"/>
    <s v="BT5B-R"/>
    <s v="De 30 a 100kWh"/>
    <n v="93"/>
    <n v="4292"/>
    <n v="2450.9899999999998"/>
    <n v="-1330.83"/>
  </r>
  <r>
    <x v="0"/>
    <x v="9"/>
    <s v="SEAL"/>
    <x v="24"/>
    <x v="338"/>
    <s v="SER Chuquibamba IV Etapa"/>
    <s v="SER"/>
    <s v="R"/>
    <s v="Inteconectado"/>
    <s v="PR0141"/>
    <s v="BT5B-R"/>
    <s v="Mayor a 100kWh"/>
    <n v="9"/>
    <n v="2950"/>
    <n v="2383"/>
    <n v="67.150000000000006"/>
  </r>
  <r>
    <x v="0"/>
    <x v="9"/>
    <s v="SEAL"/>
    <x v="24"/>
    <x v="339"/>
    <s v="SER Caravelí II Etapa"/>
    <s v="SER"/>
    <s v="R"/>
    <s v="Inteconectado"/>
    <s v="PR0141"/>
    <s v="BT5B-R"/>
    <s v="De 0 a 30 kWh "/>
    <n v="1449"/>
    <n v="15017"/>
    <n v="11866.03"/>
    <n v="-7163.55"/>
  </r>
  <r>
    <x v="0"/>
    <x v="9"/>
    <s v="SEAL"/>
    <x v="24"/>
    <x v="339"/>
    <s v="SER Caravelí II Etapa"/>
    <s v="SER"/>
    <s v="R"/>
    <s v="Inteconectado"/>
    <s v="PR0141"/>
    <s v="BT5B-R"/>
    <s v="De 30 a 100kWh"/>
    <n v="931"/>
    <n v="54716"/>
    <n v="33575.620000000003"/>
    <n v="-13322.61"/>
  </r>
  <r>
    <x v="0"/>
    <x v="9"/>
    <s v="SEAL"/>
    <x v="24"/>
    <x v="339"/>
    <s v="SER Caravelí II Etapa"/>
    <s v="SER"/>
    <s v="R"/>
    <s v="Inteconectado"/>
    <s v="PR0141"/>
    <s v="BT5B-R"/>
    <s v="Mayor a 100kWh"/>
    <n v="508"/>
    <n v="123517"/>
    <n v="100473.53"/>
    <n v="2830.67"/>
  </r>
  <r>
    <x v="0"/>
    <x v="9"/>
    <s v="SEAL"/>
    <x v="24"/>
    <x v="340"/>
    <s v="SER Huanca"/>
    <s v="SER"/>
    <s v="R"/>
    <s v="Inteconectado"/>
    <s v="PR0142"/>
    <s v="BT5B-R"/>
    <s v="De 0 a 30 kWh "/>
    <n v="131"/>
    <n v="426"/>
    <n v="800.33"/>
    <n v="-202.98"/>
  </r>
  <r>
    <x v="0"/>
    <x v="9"/>
    <s v="SEAL"/>
    <x v="24"/>
    <x v="341"/>
    <s v="SER La Barrera"/>
    <s v="SER"/>
    <s v="R"/>
    <s v="Inteconectado"/>
    <s v="PR0141"/>
    <s v="BT5B-R"/>
    <s v="De 0 a 30 kWh "/>
    <n v="152"/>
    <n v="742"/>
    <n v="1001.19"/>
    <n v="-353.97"/>
  </r>
  <r>
    <x v="0"/>
    <x v="9"/>
    <s v="SEAL"/>
    <x v="24"/>
    <x v="341"/>
    <s v="SER La Barrera"/>
    <s v="SER"/>
    <s v="R"/>
    <s v="Inteconectado"/>
    <s v="PR0141"/>
    <s v="BT5B-R"/>
    <s v="De 30 a 100kWh"/>
    <n v="34"/>
    <n v="1881"/>
    <n v="1135.98"/>
    <n v="-486.54"/>
  </r>
  <r>
    <x v="0"/>
    <x v="9"/>
    <s v="SEAL"/>
    <x v="24"/>
    <x v="341"/>
    <s v="SER La Barrera"/>
    <s v="SER"/>
    <s v="R"/>
    <s v="Inteconectado"/>
    <s v="PR0141"/>
    <s v="BT5B-R"/>
    <s v="Mayor a 100kWh"/>
    <n v="2"/>
    <n v="260"/>
    <n v="216.44"/>
    <n v="6.1"/>
  </r>
  <r>
    <x v="0"/>
    <x v="9"/>
    <s v="SERS"/>
    <x v="25"/>
    <x v="335"/>
    <s v="Rioja"/>
    <s v="3"/>
    <s v="U"/>
    <s v="Inteconectado"/>
    <s v="PL0156"/>
    <s v="BT5B-R"/>
    <s v="De 0 a 30 kWh "/>
    <n v="2765"/>
    <n v="35071"/>
    <n v="27671.89"/>
    <n v="-7055.54"/>
  </r>
  <r>
    <x v="0"/>
    <x v="9"/>
    <s v="SERS"/>
    <x v="25"/>
    <x v="335"/>
    <s v="Rioja"/>
    <s v="3"/>
    <s v="U"/>
    <s v="Inteconectado"/>
    <s v="PL0156"/>
    <s v="BT5B-R"/>
    <s v="De 30 a 100kWh"/>
    <n v="2333"/>
    <n v="141391"/>
    <n v="96673.82"/>
    <n v="-15576.68"/>
  </r>
  <r>
    <x v="0"/>
    <x v="9"/>
    <s v="SERS"/>
    <x v="25"/>
    <x v="335"/>
    <s v="Rioja"/>
    <s v="3"/>
    <s v="U"/>
    <s v="Inteconectado"/>
    <s v="PL0156"/>
    <s v="BT5B-R"/>
    <s v="Mayor a 100kWh"/>
    <n v="1026"/>
    <n v="186794"/>
    <n v="141906.73000000001"/>
    <n v="3999.23"/>
  </r>
  <r>
    <x v="0"/>
    <x v="10"/>
    <s v="ADIL"/>
    <x v="0"/>
    <x v="0"/>
    <s v="Gracias a Dios"/>
    <s v="6"/>
    <s v="R"/>
    <s v="Aislado"/>
    <s v="PL0197"/>
    <s v="BT5B-R"/>
    <s v="De 0 a 30 kWh "/>
    <n v="200"/>
    <n v="1471"/>
    <n v="2616.21"/>
    <n v="-1367.39"/>
  </r>
  <r>
    <x v="0"/>
    <x v="10"/>
    <s v="ADIL"/>
    <x v="0"/>
    <x v="0"/>
    <s v="Gracias a Dios"/>
    <s v="6"/>
    <s v="R"/>
    <s v="Aislado"/>
    <s v="PL0197"/>
    <s v="BT5B-R"/>
    <s v="De 30 a 100kWh"/>
    <n v="20"/>
    <n v="910"/>
    <n v="1094.56"/>
    <n v="-468"/>
  </r>
  <r>
    <x v="0"/>
    <x v="10"/>
    <s v="ADIL"/>
    <x v="0"/>
    <x v="0"/>
    <s v="Gracias a Dios"/>
    <s v="6"/>
    <s v="R"/>
    <s v="Aislado"/>
    <s v="PL0197"/>
    <s v="BT5B-R"/>
    <s v="Mayor a 100kWh"/>
    <n v="5"/>
    <n v="964"/>
    <n v="1106.5"/>
    <n v="0"/>
  </r>
  <r>
    <x v="0"/>
    <x v="10"/>
    <s v="ADIL"/>
    <x v="0"/>
    <x v="1"/>
    <s v="Asquipata"/>
    <s v="SER"/>
    <s v="R"/>
    <s v="Inteconectado"/>
    <s v="PR0198"/>
    <s v="BT5B-R"/>
    <s v="De 0 a 30 kWh "/>
    <n v="276"/>
    <n v="1137"/>
    <n v="3386.9"/>
    <n v="-1511.19"/>
  </r>
  <r>
    <x v="0"/>
    <x v="10"/>
    <s v="ADIL"/>
    <x v="0"/>
    <x v="1"/>
    <s v="Asquipata"/>
    <s v="SER"/>
    <s v="R"/>
    <s v="Inteconectado"/>
    <s v="PR0198"/>
    <s v="BT5B-R"/>
    <s v="De 30 a 100kWh"/>
    <n v="11"/>
    <n v="518"/>
    <n v="842.25"/>
    <n v="-442.09"/>
  </r>
  <r>
    <x v="0"/>
    <x v="10"/>
    <s v="ADIL"/>
    <x v="0"/>
    <x v="1"/>
    <s v="Asquipata"/>
    <s v="SER"/>
    <s v="R"/>
    <s v="Inteconectado"/>
    <s v="PR0198"/>
    <s v="BT5B-R"/>
    <s v="Mayor a 100kWh"/>
    <n v="1"/>
    <n v="140"/>
    <n v="247.14"/>
    <n v="7.17"/>
  </r>
  <r>
    <x v="0"/>
    <x v="10"/>
    <s v="ADIL"/>
    <x v="0"/>
    <x v="2"/>
    <s v="Santa Leonor"/>
    <s v="SER"/>
    <s v="R"/>
    <s v="Aislado"/>
    <s v="PR0201"/>
    <s v="BT5B-R"/>
    <s v="De 0 a 30 kWh "/>
    <n v="2949"/>
    <n v="20945"/>
    <n v="47296.93"/>
    <n v="-24863.23"/>
  </r>
  <r>
    <x v="0"/>
    <x v="10"/>
    <s v="ADIL"/>
    <x v="0"/>
    <x v="2"/>
    <s v="Santa Leonor"/>
    <s v="SER"/>
    <s v="R"/>
    <s v="Aislado"/>
    <s v="PR0201"/>
    <s v="BT5B-R"/>
    <s v="De 30 a 100kWh"/>
    <n v="391"/>
    <n v="19804"/>
    <n v="28324.03"/>
    <n v="-13828.32"/>
  </r>
  <r>
    <x v="0"/>
    <x v="10"/>
    <s v="ADIL"/>
    <x v="0"/>
    <x v="2"/>
    <s v="Santa Leonor"/>
    <s v="SER"/>
    <s v="R"/>
    <s v="Aislado"/>
    <s v="PR0201"/>
    <s v="BT5B-R"/>
    <s v="Mayor a 100kWh"/>
    <n v="58"/>
    <n v="11949"/>
    <n v="15630.53"/>
    <n v="0"/>
  </r>
  <r>
    <x v="0"/>
    <x v="10"/>
    <s v="ADIL"/>
    <x v="0"/>
    <x v="3"/>
    <s v="Hongos"/>
    <s v="SER"/>
    <s v="R"/>
    <s v="Aislado"/>
    <s v="PR0202"/>
    <s v="BT5B-R"/>
    <s v="De 0 a 30 kWh "/>
    <n v="1993"/>
    <n v="12421"/>
    <n v="29289.7"/>
    <n v="-14276.54"/>
  </r>
  <r>
    <x v="0"/>
    <x v="10"/>
    <s v="ADIL"/>
    <x v="0"/>
    <x v="3"/>
    <s v="Hongos"/>
    <s v="SER"/>
    <s v="R"/>
    <s v="Aislado"/>
    <s v="PR0202"/>
    <s v="BT5B-R"/>
    <s v="De 30 a 100kWh"/>
    <n v="150"/>
    <n v="7051"/>
    <n v="10491.71"/>
    <n v="-4740.12"/>
  </r>
  <r>
    <x v="0"/>
    <x v="10"/>
    <s v="ADIL"/>
    <x v="0"/>
    <x v="3"/>
    <s v="Hongos"/>
    <s v="SER"/>
    <s v="R"/>
    <s v="Aislado"/>
    <s v="PR0202"/>
    <s v="BT5B-R"/>
    <s v="Mayor a 100kWh"/>
    <n v="43"/>
    <n v="11026"/>
    <n v="16767.990000000002"/>
    <n v="0"/>
  </r>
  <r>
    <x v="0"/>
    <x v="10"/>
    <s v="ADIL"/>
    <x v="0"/>
    <x v="4"/>
    <s v="Quinches"/>
    <s v="SER"/>
    <s v="R"/>
    <s v="Aislado"/>
    <s v="PR0203"/>
    <s v="BT5B-R"/>
    <s v="De 0 a 30 kWh "/>
    <n v="2346"/>
    <n v="12544"/>
    <n v="31310.79"/>
    <n v="-14434.47"/>
  </r>
  <r>
    <x v="0"/>
    <x v="10"/>
    <s v="ADIL"/>
    <x v="0"/>
    <x v="4"/>
    <s v="Quinches"/>
    <s v="SER"/>
    <s v="R"/>
    <s v="Aislado"/>
    <s v="PR0203"/>
    <s v="BT5B-R"/>
    <s v="De 30 a 100kWh"/>
    <n v="202"/>
    <n v="9807"/>
    <n v="13646.24"/>
    <n v="-6343.92"/>
  </r>
  <r>
    <x v="0"/>
    <x v="10"/>
    <s v="ADIL"/>
    <x v="0"/>
    <x v="4"/>
    <s v="Quinches"/>
    <s v="SER"/>
    <s v="R"/>
    <s v="Aislado"/>
    <s v="PR0203"/>
    <s v="BT5B-R"/>
    <s v="Mayor a 100kWh"/>
    <n v="46"/>
    <n v="9908"/>
    <n v="12297.8"/>
    <n v="0"/>
  </r>
  <r>
    <x v="0"/>
    <x v="10"/>
    <s v="ADIL"/>
    <x v="0"/>
    <x v="5"/>
    <s v="Canta"/>
    <s v="SER"/>
    <s v="R"/>
    <s v="Aislado"/>
    <s v="PR0204"/>
    <s v="BT5B-R"/>
    <s v="De 0 a 30 kWh "/>
    <n v="1752"/>
    <n v="7056"/>
    <n v="19839.86"/>
    <n v="-8353.82"/>
  </r>
  <r>
    <x v="0"/>
    <x v="10"/>
    <s v="ADIL"/>
    <x v="0"/>
    <x v="5"/>
    <s v="Canta"/>
    <s v="SER"/>
    <s v="R"/>
    <s v="Aislado"/>
    <s v="PR0204"/>
    <s v="BT5B-R"/>
    <s v="De 30 a 100kWh"/>
    <n v="85"/>
    <n v="4471"/>
    <n v="6064.63"/>
    <n v="-3029.4"/>
  </r>
  <r>
    <x v="0"/>
    <x v="10"/>
    <s v="ADIL"/>
    <x v="0"/>
    <x v="5"/>
    <s v="Canta"/>
    <s v="SER"/>
    <s v="R"/>
    <s v="Aislado"/>
    <s v="PR0204"/>
    <s v="BT5B-R"/>
    <s v="Mayor a 100kWh"/>
    <n v="13"/>
    <n v="3016"/>
    <n v="3812.82"/>
    <n v="0"/>
  </r>
  <r>
    <x v="0"/>
    <x v="10"/>
    <s v="ADIL"/>
    <x v="0"/>
    <x v="6"/>
    <s v="Cajatambo"/>
    <s v="SER"/>
    <s v="R"/>
    <s v="Aislado"/>
    <s v="PR0205"/>
    <s v="BT5B-R"/>
    <s v="De 0 a 30 kWh "/>
    <n v="3821"/>
    <n v="29316"/>
    <n v="64583.49"/>
    <n v="-34756.79"/>
  </r>
  <r>
    <x v="0"/>
    <x v="10"/>
    <s v="ADIL"/>
    <x v="0"/>
    <x v="6"/>
    <s v="Cajatambo"/>
    <s v="SER"/>
    <s v="R"/>
    <s v="Aislado"/>
    <s v="PR0205"/>
    <s v="BT5B-R"/>
    <s v="De 30 a 100kWh"/>
    <n v="525"/>
    <n v="26189"/>
    <n v="37171.040000000001"/>
    <n v="-18568.439999999999"/>
  </r>
  <r>
    <x v="0"/>
    <x v="10"/>
    <s v="ADIL"/>
    <x v="0"/>
    <x v="6"/>
    <s v="Cajatambo"/>
    <s v="SER"/>
    <s v="R"/>
    <s v="Aislado"/>
    <s v="PR0205"/>
    <s v="BT5B-R"/>
    <s v="Mayor a 100kWh"/>
    <n v="101"/>
    <n v="25364"/>
    <n v="33571.17"/>
    <n v="0"/>
  </r>
  <r>
    <x v="0"/>
    <x v="10"/>
    <s v="ADIL"/>
    <x v="0"/>
    <x v="7"/>
    <s v="Huarochiri"/>
    <s v="SER"/>
    <s v="R"/>
    <s v="Inteconectado"/>
    <s v="PR0206"/>
    <s v="BT5B-R"/>
    <s v="De 0 a 30 kWh "/>
    <n v="5447"/>
    <n v="33911"/>
    <n v="86050.73"/>
    <n v="-44337.65"/>
  </r>
  <r>
    <x v="0"/>
    <x v="10"/>
    <s v="ADIL"/>
    <x v="0"/>
    <x v="7"/>
    <s v="Huarochiri"/>
    <s v="SER"/>
    <s v="R"/>
    <s v="Inteconectado"/>
    <s v="PR0206"/>
    <s v="BT5B-R"/>
    <s v="De 30 a 100kWh"/>
    <n v="843"/>
    <n v="45028"/>
    <n v="67344.12"/>
    <n v="-32468.639999999999"/>
  </r>
  <r>
    <x v="0"/>
    <x v="10"/>
    <s v="ADIL"/>
    <x v="0"/>
    <x v="7"/>
    <s v="Huarochiri"/>
    <s v="SER"/>
    <s v="R"/>
    <s v="Inteconectado"/>
    <s v="PR0206"/>
    <s v="BT5B-R"/>
    <s v="Mayor a 100kWh"/>
    <n v="156"/>
    <n v="34661"/>
    <n v="49524.36"/>
    <n v="1436.2"/>
  </r>
  <r>
    <x v="0"/>
    <x v="10"/>
    <s v="ADIL"/>
    <x v="0"/>
    <x v="8"/>
    <s v="Quicacha"/>
    <s v="SER"/>
    <s v="R"/>
    <s v="Aislado"/>
    <s v="PR0209"/>
    <s v="BT5B-R"/>
    <s v="De 0 a 30 kWh "/>
    <n v="317"/>
    <n v="3197"/>
    <n v="6533.57"/>
    <n v="-3798.32"/>
  </r>
  <r>
    <x v="0"/>
    <x v="10"/>
    <s v="ADIL"/>
    <x v="0"/>
    <x v="8"/>
    <s v="Quicacha"/>
    <s v="SER"/>
    <s v="R"/>
    <s v="Aislado"/>
    <s v="PR0209"/>
    <s v="BT5B-R"/>
    <s v="De 30 a 100kWh"/>
    <n v="164"/>
    <n v="9489"/>
    <n v="11934.44"/>
    <n v="-5844.96"/>
  </r>
  <r>
    <x v="0"/>
    <x v="10"/>
    <s v="ADIL"/>
    <x v="0"/>
    <x v="8"/>
    <s v="Quicacha"/>
    <s v="SER"/>
    <s v="R"/>
    <s v="Aislado"/>
    <s v="PR0209"/>
    <s v="BT5B-R"/>
    <s v="Mayor a 100kWh"/>
    <n v="17"/>
    <n v="3074"/>
    <n v="3585.08"/>
    <n v="103.95"/>
  </r>
  <r>
    <x v="0"/>
    <x v="10"/>
    <s v="ADIL"/>
    <x v="0"/>
    <x v="9"/>
    <s v="Marcabamba"/>
    <s v="SER"/>
    <s v="R"/>
    <s v="Inteconectado"/>
    <s v="PR0210"/>
    <s v="BT5B-R"/>
    <s v="De 0 a 30 kWh "/>
    <n v="718"/>
    <n v="6668"/>
    <n v="15243.75"/>
    <n v="-8834.7000000000007"/>
  </r>
  <r>
    <x v="0"/>
    <x v="10"/>
    <s v="ADIL"/>
    <x v="0"/>
    <x v="9"/>
    <s v="Marcabamba"/>
    <s v="SER"/>
    <s v="R"/>
    <s v="Inteconectado"/>
    <s v="PR0210"/>
    <s v="BT5B-R"/>
    <s v="De 30 a 100kWh"/>
    <n v="165"/>
    <n v="8201"/>
    <n v="12445.41"/>
    <n v="-6268.2"/>
  </r>
  <r>
    <x v="0"/>
    <x v="10"/>
    <s v="ADIL"/>
    <x v="0"/>
    <x v="9"/>
    <s v="Marcabamba"/>
    <s v="SER"/>
    <s v="R"/>
    <s v="Inteconectado"/>
    <s v="PR0210"/>
    <s v="BT5B-R"/>
    <s v="Mayor a 100kWh"/>
    <n v="20"/>
    <n v="3301"/>
    <n v="4804.1099999999997"/>
    <n v="139.31"/>
  </r>
  <r>
    <x v="0"/>
    <x v="10"/>
    <s v="ADIL"/>
    <x v="0"/>
    <x v="10"/>
    <s v="Humay Pampano"/>
    <s v="SER"/>
    <s v="R"/>
    <s v="Inteconectado"/>
    <s v="PR0211"/>
    <s v="BT5B-R"/>
    <s v="De 0 a 30 kWh "/>
    <n v="24"/>
    <n v="231"/>
    <n v="525.11"/>
    <n v="-305.79000000000002"/>
  </r>
  <r>
    <x v="0"/>
    <x v="10"/>
    <s v="ADIL"/>
    <x v="0"/>
    <x v="10"/>
    <s v="Humay Pampano"/>
    <s v="SER"/>
    <s v="R"/>
    <s v="Inteconectado"/>
    <s v="PR0211"/>
    <s v="BT5B-R"/>
    <s v="De 30 a 100kWh"/>
    <n v="14"/>
    <n v="726"/>
    <n v="1099.33"/>
    <n v="-525.33000000000004"/>
  </r>
  <r>
    <x v="0"/>
    <x v="10"/>
    <s v="ADIL"/>
    <x v="0"/>
    <x v="10"/>
    <s v="Humay Pampano"/>
    <s v="SER"/>
    <s v="R"/>
    <s v="Inteconectado"/>
    <s v="PR0211"/>
    <s v="BT5B-R"/>
    <s v="Mayor a 100kWh"/>
    <n v="6"/>
    <n v="2262"/>
    <n v="2507.69"/>
    <n v="72.73"/>
  </r>
  <r>
    <x v="0"/>
    <x v="10"/>
    <s v="ADIL"/>
    <x v="0"/>
    <x v="11"/>
    <s v="Pasco Rural (Huachon)"/>
    <s v="6"/>
    <s v="R"/>
    <s v="Inteconectado"/>
    <s v="PL0212"/>
    <s v="BT5B-R"/>
    <s v="De 0 a 30 kWh "/>
    <n v="627"/>
    <n v="5917"/>
    <n v="9293.56"/>
    <n v="-4245.59"/>
  </r>
  <r>
    <x v="0"/>
    <x v="10"/>
    <s v="ADIL"/>
    <x v="0"/>
    <x v="11"/>
    <s v="Pasco Rural (Huachon)"/>
    <s v="6"/>
    <s v="R"/>
    <s v="Inteconectado"/>
    <s v="PL0212"/>
    <s v="BT5B-R"/>
    <s v="De 30 a 100kWh"/>
    <n v="113"/>
    <n v="5314"/>
    <n v="5819.62"/>
    <n v="-2414.81"/>
  </r>
  <r>
    <x v="0"/>
    <x v="10"/>
    <s v="ADIL"/>
    <x v="0"/>
    <x v="11"/>
    <s v="Pasco Rural (Huachon)"/>
    <s v="6"/>
    <s v="R"/>
    <s v="Inteconectado"/>
    <s v="PL0212"/>
    <s v="BT5B-R"/>
    <s v="Mayor a 100kWh"/>
    <n v="14"/>
    <n v="4448"/>
    <n v="5223.82"/>
    <n v="151.49"/>
  </r>
  <r>
    <x v="0"/>
    <x v="10"/>
    <s v="ADIL"/>
    <x v="0"/>
    <x v="12"/>
    <s v="Yauyos"/>
    <s v="SER"/>
    <s v="R"/>
    <s v="Inteconectado"/>
    <s v="PR0213"/>
    <s v="BT5B-R"/>
    <s v="De 0 a 30 kWh "/>
    <n v="484"/>
    <n v="3241"/>
    <n v="8020.29"/>
    <n v="-4040.63"/>
  </r>
  <r>
    <x v="0"/>
    <x v="10"/>
    <s v="ADIL"/>
    <x v="0"/>
    <x v="12"/>
    <s v="Yauyos"/>
    <s v="SER"/>
    <s v="R"/>
    <s v="Inteconectado"/>
    <s v="PR0213"/>
    <s v="BT5B-R"/>
    <s v="De 30 a 100kWh"/>
    <n v="34"/>
    <n v="1618"/>
    <n v="2489.4899999999998"/>
    <n v="-1229.1500000000001"/>
  </r>
  <r>
    <x v="0"/>
    <x v="10"/>
    <s v="ADIL"/>
    <x v="0"/>
    <x v="12"/>
    <s v="Yauyos"/>
    <s v="SER"/>
    <s v="R"/>
    <s v="Inteconectado"/>
    <s v="PR0213"/>
    <s v="BT5B-R"/>
    <s v="Mayor a 100kWh"/>
    <n v="8"/>
    <n v="1294"/>
    <n v="2162"/>
    <n v="62.71"/>
  </r>
  <r>
    <x v="0"/>
    <x v="10"/>
    <s v="ADIL"/>
    <x v="0"/>
    <x v="13"/>
    <s v="Lunahuana"/>
    <s v="SER"/>
    <s v="R"/>
    <s v="Inteconectado"/>
    <s v="PR0214"/>
    <s v="BT5B-R"/>
    <s v="De 0 a 30 kWh "/>
    <n v="2382"/>
    <n v="17053.47"/>
    <n v="41421.699999999997"/>
    <n v="-21945.81"/>
  </r>
  <r>
    <x v="0"/>
    <x v="10"/>
    <s v="ADIL"/>
    <x v="0"/>
    <x v="13"/>
    <s v="Lunahuana"/>
    <s v="SER"/>
    <s v="R"/>
    <s v="Inteconectado"/>
    <s v="PR0214"/>
    <s v="BT5B-R"/>
    <s v="De 30 a 100kWh"/>
    <n v="499"/>
    <n v="26230"/>
    <n v="39299.08"/>
    <n v="-18607.68"/>
  </r>
  <r>
    <x v="0"/>
    <x v="10"/>
    <s v="ADIL"/>
    <x v="0"/>
    <x v="13"/>
    <s v="Lunahuana"/>
    <s v="SER"/>
    <s v="R"/>
    <s v="Inteconectado"/>
    <s v="PR0214"/>
    <s v="BT5B-R"/>
    <s v="Mayor a 100kWh"/>
    <n v="109"/>
    <n v="24660.91"/>
    <n v="37078.050000000003"/>
    <n v="1075.26"/>
  </r>
  <r>
    <x v="0"/>
    <x v="10"/>
    <s v="ADIL"/>
    <x v="0"/>
    <x v="14"/>
    <s v="Charape"/>
    <s v="SER"/>
    <s v="R"/>
    <s v="Aislado"/>
    <s v="PL0216"/>
    <s v="BT5B-R"/>
    <s v="De 0 a 30 kWh "/>
    <n v="300"/>
    <n v="3646"/>
    <n v="7121.08"/>
    <n v="-4237.99"/>
  </r>
  <r>
    <x v="0"/>
    <x v="10"/>
    <s v="ADIL"/>
    <x v="0"/>
    <x v="14"/>
    <s v="Charape"/>
    <s v="SER"/>
    <s v="R"/>
    <s v="Aislado"/>
    <s v="PL0216"/>
    <s v="BT5B-R"/>
    <s v="De 30 a 100kWh"/>
    <n v="118"/>
    <n v="6674"/>
    <n v="8029.58"/>
    <n v="-4027.32"/>
  </r>
  <r>
    <x v="0"/>
    <x v="10"/>
    <s v="ADIL"/>
    <x v="0"/>
    <x v="14"/>
    <s v="Charape"/>
    <s v="SER"/>
    <s v="R"/>
    <s v="Aislado"/>
    <s v="PL0216"/>
    <s v="BT5B-R"/>
    <s v="Mayor a 100kWh"/>
    <n v="33"/>
    <n v="4977"/>
    <n v="3751.32"/>
    <n v="0"/>
  </r>
  <r>
    <x v="0"/>
    <x v="10"/>
    <s v="ADIL"/>
    <x v="0"/>
    <x v="15"/>
    <s v="Coracora"/>
    <s v="SER"/>
    <s v="R"/>
    <s v="Inteconectado"/>
    <s v="PR0210"/>
    <s v="BT5B-R"/>
    <s v="De 0 a 30 kWh "/>
    <n v="7105"/>
    <n v="47049.8"/>
    <n v="118354.05"/>
    <n v="-61701.24"/>
  </r>
  <r>
    <x v="0"/>
    <x v="10"/>
    <s v="ADIL"/>
    <x v="0"/>
    <x v="15"/>
    <s v="Coracora"/>
    <s v="SER"/>
    <s v="R"/>
    <s v="Inteconectado"/>
    <s v="PR0210"/>
    <s v="BT5B-R"/>
    <s v="De 30 a 100kWh"/>
    <n v="610"/>
    <n v="29298"/>
    <n v="47390.18"/>
    <n v="-21837.599999999999"/>
  </r>
  <r>
    <x v="0"/>
    <x v="10"/>
    <s v="ADIL"/>
    <x v="0"/>
    <x v="15"/>
    <s v="Coracora"/>
    <s v="SER"/>
    <s v="R"/>
    <s v="Inteconectado"/>
    <s v="PR0210"/>
    <s v="BT5B-R"/>
    <s v="Mayor a 100kWh"/>
    <n v="112"/>
    <n v="28419"/>
    <n v="45433.41"/>
    <n v="1317.57"/>
  </r>
  <r>
    <x v="0"/>
    <x v="10"/>
    <s v="ADIL"/>
    <x v="0"/>
    <x v="16"/>
    <s v="Chuquibamba"/>
    <s v="SER"/>
    <s v="R"/>
    <s v="Inteconectado"/>
    <s v="PL0265"/>
    <s v="BT5B-R"/>
    <s v="De 0 a 30 kWh "/>
    <n v="254"/>
    <n v="2252"/>
    <n v="5187.6499999999996"/>
    <n v="-2405.31"/>
  </r>
  <r>
    <x v="0"/>
    <x v="10"/>
    <s v="ADIL"/>
    <x v="0"/>
    <x v="16"/>
    <s v="Chuquibamba"/>
    <s v="SER"/>
    <s v="R"/>
    <s v="Inteconectado"/>
    <s v="PL0265"/>
    <s v="BT5B-R"/>
    <s v="De 30 a 100kWh"/>
    <n v="37"/>
    <n v="1882"/>
    <n v="2827.15"/>
    <n v="-1185.48"/>
  </r>
  <r>
    <x v="0"/>
    <x v="10"/>
    <s v="ADIL"/>
    <x v="0"/>
    <x v="16"/>
    <s v="Chuquibamba"/>
    <s v="SER"/>
    <s v="R"/>
    <s v="Inteconectado"/>
    <s v="PL0265"/>
    <s v="BT5B-R"/>
    <s v="Mayor a 100kWh"/>
    <n v="9"/>
    <n v="1499"/>
    <n v="1781.11"/>
    <n v="51.65"/>
  </r>
  <r>
    <x v="0"/>
    <x v="10"/>
    <s v="ADIL"/>
    <x v="0"/>
    <x v="17"/>
    <s v="Valle Purmacana"/>
    <s v="SER"/>
    <s v="R"/>
    <s v="Inteconectado"/>
    <s v="PR0309"/>
    <s v="BT5B-R"/>
    <s v="De 0 a 30 kWh "/>
    <n v="1415"/>
    <n v="14333"/>
    <n v="31878.93"/>
    <n v="-19058.259999999998"/>
  </r>
  <r>
    <x v="0"/>
    <x v="10"/>
    <s v="ADIL"/>
    <x v="0"/>
    <x v="17"/>
    <s v="Valle Purmacana"/>
    <s v="SER"/>
    <s v="R"/>
    <s v="Inteconectado"/>
    <s v="PR0309"/>
    <s v="BT5B-R"/>
    <s v="De 30 a 100kWh"/>
    <n v="770"/>
    <n v="42573"/>
    <n v="57634.03"/>
    <n v="-30595.63"/>
  </r>
  <r>
    <x v="0"/>
    <x v="10"/>
    <s v="ADIL"/>
    <x v="0"/>
    <x v="17"/>
    <s v="Valle Purmacana"/>
    <s v="SER"/>
    <s v="R"/>
    <s v="Inteconectado"/>
    <s v="PR0309"/>
    <s v="BT5B-R"/>
    <s v="Mayor a 100kWh"/>
    <n v="112"/>
    <n v="18765"/>
    <n v="14181.7"/>
    <n v="411.27"/>
  </r>
  <r>
    <x v="0"/>
    <x v="10"/>
    <s v="ADIL"/>
    <x v="0"/>
    <x v="18"/>
    <s v="Tambo Quemado"/>
    <s v="SER"/>
    <s v="R"/>
    <s v="Inteconectado"/>
    <s v="PR0210"/>
    <s v="BT5B-R"/>
    <s v="De 0 a 30 kWh "/>
    <n v="754"/>
    <n v="5171"/>
    <n v="12877.43"/>
    <n v="-6537.87"/>
  </r>
  <r>
    <x v="0"/>
    <x v="10"/>
    <s v="ADIL"/>
    <x v="0"/>
    <x v="18"/>
    <s v="Tambo Quemado"/>
    <s v="SER"/>
    <s v="R"/>
    <s v="Inteconectado"/>
    <s v="PR0210"/>
    <s v="BT5B-R"/>
    <s v="De 30 a 100kWh"/>
    <n v="147"/>
    <n v="8067"/>
    <n v="11688.63"/>
    <n v="-5338.08"/>
  </r>
  <r>
    <x v="0"/>
    <x v="10"/>
    <s v="ADIL"/>
    <x v="0"/>
    <x v="18"/>
    <s v="Tambo Quemado"/>
    <s v="SER"/>
    <s v="R"/>
    <s v="Inteconectado"/>
    <s v="PR0210"/>
    <s v="BT5B-R"/>
    <s v="Mayor a 100kWh"/>
    <n v="35"/>
    <n v="5213"/>
    <n v="6269.54"/>
    <n v="181.8"/>
  </r>
  <r>
    <x v="0"/>
    <x v="10"/>
    <s v="ADIL"/>
    <x v="0"/>
    <x v="19"/>
    <s v="Sistema Eléctrico Rural Cangallo V Etapa"/>
    <s v="SER"/>
    <s v="R"/>
    <s v="Inteconectado"/>
    <s v="PR0198"/>
    <s v="BT5B-R"/>
    <s v="De 0 a 30 kWh "/>
    <n v="263"/>
    <n v="703"/>
    <n v="2577.39"/>
    <n v="-947.81"/>
  </r>
  <r>
    <x v="0"/>
    <x v="10"/>
    <s v="ADIL"/>
    <x v="0"/>
    <x v="19"/>
    <s v="Sistema Eléctrico Rural Cangallo V Etapa"/>
    <s v="SER"/>
    <s v="R"/>
    <s v="Inteconectado"/>
    <s v="PR0198"/>
    <s v="BT5B-R"/>
    <s v="De 30 a 100kWh"/>
    <n v="3"/>
    <n v="148"/>
    <n v="263.31"/>
    <n v="-121.32"/>
  </r>
  <r>
    <x v="0"/>
    <x v="10"/>
    <s v="ADIL"/>
    <x v="0"/>
    <x v="20"/>
    <s v="Sistema Eléctrico Rural Coracora"/>
    <s v="SER"/>
    <s v="R"/>
    <s v="Inteconectado"/>
    <s v="PR0120"/>
    <s v="BT5B-R"/>
    <s v="De 0 a 30 kWh "/>
    <n v="541"/>
    <n v="2026"/>
    <n v="6310.33"/>
    <n v="-2506.19"/>
  </r>
  <r>
    <x v="0"/>
    <x v="10"/>
    <s v="ADIL"/>
    <x v="0"/>
    <x v="20"/>
    <s v="Sistema Eléctrico Rural Coracora"/>
    <s v="SER"/>
    <s v="R"/>
    <s v="Inteconectado"/>
    <s v="PR0120"/>
    <s v="BT5B-R"/>
    <s v="De 30 a 100kWh"/>
    <n v="11"/>
    <n v="615"/>
    <n v="1044.56"/>
    <n v="-283.08"/>
  </r>
  <r>
    <x v="0"/>
    <x v="10"/>
    <s v="ADIL"/>
    <x v="0"/>
    <x v="20"/>
    <s v="Sistema Eléctrico Rural Coracora"/>
    <s v="SER"/>
    <s v="R"/>
    <s v="Inteconectado"/>
    <s v="PR0120"/>
    <s v="BT5B-R"/>
    <s v="Mayor a 100kWh"/>
    <n v="3"/>
    <n v="539"/>
    <n v="794.25"/>
    <n v="23.03"/>
  </r>
  <r>
    <x v="0"/>
    <x v="10"/>
    <s v="ADIL"/>
    <x v="0"/>
    <x v="21"/>
    <s v="Sistema Eléctrico Rural Ayacucho Sur"/>
    <s v="SER"/>
    <s v="R"/>
    <s v="Inteconectado"/>
    <s v="PR0120"/>
    <s v="BT5B-R"/>
    <s v="De 0 a 30 kWh "/>
    <n v="750"/>
    <n v="3292"/>
    <n v="9580.89"/>
    <n v="-4056.28"/>
  </r>
  <r>
    <x v="0"/>
    <x v="10"/>
    <s v="ADIL"/>
    <x v="0"/>
    <x v="21"/>
    <s v="Sistema Eléctrico Rural Ayacucho Sur"/>
    <s v="SER"/>
    <s v="R"/>
    <s v="Inteconectado"/>
    <s v="PR0120"/>
    <s v="BT5B-R"/>
    <s v="De 30 a 100kWh"/>
    <n v="27"/>
    <n v="1200"/>
    <n v="2069.71"/>
    <n v="-687.48"/>
  </r>
  <r>
    <x v="0"/>
    <x v="10"/>
    <s v="ADIL"/>
    <x v="0"/>
    <x v="21"/>
    <s v="Sistema Eléctrico Rural Ayacucho Sur"/>
    <s v="SER"/>
    <s v="R"/>
    <s v="Inteconectado"/>
    <s v="PR0120"/>
    <s v="BT5B-R"/>
    <s v="Mayor a 100kWh"/>
    <n v="11"/>
    <n v="1872"/>
    <n v="2969.1"/>
    <n v="86.11"/>
  </r>
  <r>
    <x v="0"/>
    <x v="10"/>
    <s v="ADIL"/>
    <x v="0"/>
    <x v="22"/>
    <s v="Sistema Eléctrico Rural Canaan - Fermin Tanguis"/>
    <s v="SER"/>
    <s v="R"/>
    <s v="Inteconectado"/>
    <s v="PR0214"/>
    <s v="BT5B-R"/>
    <s v="De 0 a 30 kWh "/>
    <n v="103"/>
    <n v="900"/>
    <n v="2092.9899999999998"/>
    <n v="-1189.45"/>
  </r>
  <r>
    <x v="0"/>
    <x v="10"/>
    <s v="ADIL"/>
    <x v="0"/>
    <x v="22"/>
    <s v="Sistema Eléctrico Rural Canaan - Fermin Tanguis"/>
    <s v="SER"/>
    <s v="R"/>
    <s v="Inteconectado"/>
    <s v="PR0214"/>
    <s v="BT5B-R"/>
    <s v="De 30 a 100kWh"/>
    <n v="23"/>
    <n v="1188"/>
    <n v="1750.53"/>
    <n v="-929.43"/>
  </r>
  <r>
    <x v="0"/>
    <x v="10"/>
    <s v="ADIL"/>
    <x v="0"/>
    <x v="22"/>
    <s v="Sistema Eléctrico Rural Canaan - Fermin Tanguis"/>
    <s v="SER"/>
    <s v="R"/>
    <s v="Inteconectado"/>
    <s v="PR0214"/>
    <s v="BT5B-R"/>
    <s v="Mayor a 100kWh"/>
    <n v="2"/>
    <n v="665"/>
    <n v="588.22"/>
    <n v="17.059999999999999"/>
  </r>
  <r>
    <x v="0"/>
    <x v="10"/>
    <s v="ADIL"/>
    <x v="0"/>
    <x v="23"/>
    <s v="SER Castro Virreyna"/>
    <s v="SER"/>
    <s v="R"/>
    <s v="Inteconectado"/>
    <s v="PR0104"/>
    <s v="BT5B-R"/>
    <s v="De 0 a 30 kWh "/>
    <n v="1333"/>
    <n v="7520"/>
    <n v="19923.41"/>
    <n v="-9682.26"/>
  </r>
  <r>
    <x v="0"/>
    <x v="10"/>
    <s v="ADIL"/>
    <x v="0"/>
    <x v="23"/>
    <s v="SER Castro Virreyna"/>
    <s v="SER"/>
    <s v="R"/>
    <s v="Inteconectado"/>
    <s v="PR0104"/>
    <s v="BT5B-R"/>
    <s v="De 30 a 100kWh"/>
    <n v="71"/>
    <n v="3680"/>
    <n v="5706.68"/>
    <n v="-2583.6799999999998"/>
  </r>
  <r>
    <x v="0"/>
    <x v="10"/>
    <s v="ADIL"/>
    <x v="0"/>
    <x v="23"/>
    <s v="SER Castro Virreyna"/>
    <s v="SER"/>
    <s v="R"/>
    <s v="Inteconectado"/>
    <s v="PR0104"/>
    <s v="BT5B-R"/>
    <s v="Mayor a 100kWh"/>
    <n v="8"/>
    <n v="1364"/>
    <n v="1722.06"/>
    <n v="49.93"/>
  </r>
  <r>
    <x v="0"/>
    <x v="10"/>
    <s v="ADIL"/>
    <x v="0"/>
    <x v="24"/>
    <s v="HUAURA-SAYAN 2DA ETAPA"/>
    <s v="SER"/>
    <s v="R"/>
    <s v="Inteconectado"/>
    <s v="PR0268"/>
    <s v="BT5B-R"/>
    <s v="De 0 a 30 kWh "/>
    <n v="783"/>
    <n v="7599"/>
    <n v="17066.240000000002"/>
    <n v="-10100.94"/>
  </r>
  <r>
    <x v="0"/>
    <x v="10"/>
    <s v="ADIL"/>
    <x v="0"/>
    <x v="24"/>
    <s v="HUAURA-SAYAN 2DA ETAPA"/>
    <s v="SER"/>
    <s v="R"/>
    <s v="Inteconectado"/>
    <s v="PR0268"/>
    <s v="BT5B-R"/>
    <s v="De 30 a 100kWh"/>
    <n v="582"/>
    <n v="34294"/>
    <n v="45147.31"/>
    <n v="-23210.16"/>
  </r>
  <r>
    <x v="0"/>
    <x v="10"/>
    <s v="ADIL"/>
    <x v="0"/>
    <x v="24"/>
    <s v="HUAURA-SAYAN 2DA ETAPA"/>
    <s v="SER"/>
    <s v="R"/>
    <s v="Inteconectado"/>
    <s v="PR0268"/>
    <s v="BT5B-R"/>
    <s v="Mayor a 100kWh"/>
    <n v="106"/>
    <n v="17054"/>
    <n v="13072.71"/>
    <n v="379.11"/>
  </r>
  <r>
    <x v="0"/>
    <x v="10"/>
    <s v="ADIL"/>
    <x v="0"/>
    <x v="25"/>
    <s v="PSE Yauca del Rosario - SE0269"/>
    <s v="SER"/>
    <s v="R"/>
    <s v="Inteconectado"/>
    <s v="PR0269"/>
    <s v="BT5B-R"/>
    <s v="De 0 a 30 kWh "/>
    <n v="401"/>
    <n v="2356"/>
    <n v="6161.51"/>
    <n v="-3174.81"/>
  </r>
  <r>
    <x v="0"/>
    <x v="10"/>
    <s v="ADIL"/>
    <x v="0"/>
    <x v="25"/>
    <s v="PSE Yauca del Rosario - SE0269"/>
    <s v="SER"/>
    <s v="R"/>
    <s v="Inteconectado"/>
    <s v="PR0269"/>
    <s v="BT5B-R"/>
    <s v="De 30 a 100kWh"/>
    <n v="74"/>
    <n v="3732"/>
    <n v="5651.13"/>
    <n v="-2991.08"/>
  </r>
  <r>
    <x v="0"/>
    <x v="10"/>
    <s v="ADIL"/>
    <x v="0"/>
    <x v="25"/>
    <s v="PSE Yauca del Rosario - SE0269"/>
    <s v="SER"/>
    <s v="R"/>
    <s v="Inteconectado"/>
    <s v="PR0269"/>
    <s v="BT5B-R"/>
    <s v="Mayor a 100kWh"/>
    <n v="10"/>
    <n v="2007"/>
    <n v="2399.62"/>
    <n v="69.58"/>
  </r>
  <r>
    <x v="0"/>
    <x v="10"/>
    <s v="ADIL"/>
    <x v="0"/>
    <x v="26"/>
    <s v="SER PAMPA CONCON TOPARA"/>
    <s v="SER"/>
    <s v="R"/>
    <s v="Inteconectado"/>
    <s v="PR0211"/>
    <s v="BT5B-R"/>
    <s v="De 0 a 30 kWh "/>
    <n v="1428"/>
    <n v="7384"/>
    <n v="20168.52"/>
    <n v="-9915.77"/>
  </r>
  <r>
    <x v="0"/>
    <x v="10"/>
    <s v="ADIL"/>
    <x v="0"/>
    <x v="26"/>
    <s v="SER PAMPA CONCON TOPARA"/>
    <s v="SER"/>
    <s v="R"/>
    <s v="Inteconectado"/>
    <s v="PR0211"/>
    <s v="BT5B-R"/>
    <s v="De 30 a 100kWh"/>
    <n v="283"/>
    <n v="16146"/>
    <n v="22867.47"/>
    <n v="-11436.03"/>
  </r>
  <r>
    <x v="0"/>
    <x v="10"/>
    <s v="ADIL"/>
    <x v="0"/>
    <x v="26"/>
    <s v="SER PAMPA CONCON TOPARA"/>
    <s v="SER"/>
    <s v="R"/>
    <s v="Inteconectado"/>
    <s v="PR0211"/>
    <s v="BT5B-R"/>
    <s v="Mayor a 100kWh"/>
    <n v="83"/>
    <n v="13867"/>
    <n v="12478.6"/>
    <n v="361.86"/>
  </r>
  <r>
    <x v="0"/>
    <x v="10"/>
    <s v="ADIL"/>
    <x v="0"/>
    <x v="27"/>
    <s v="SER DATEM DEL MARAÑON"/>
    <s v="SER"/>
    <s v="R"/>
    <s v="Aislado"/>
    <s v="PR0273"/>
    <s v="BT5B-R"/>
    <s v="De 0 a 30 kWh "/>
    <n v="335"/>
    <n v="1486.76"/>
    <n v="4004.53"/>
    <n v="-1765.12"/>
  </r>
  <r>
    <x v="0"/>
    <x v="10"/>
    <s v="ADIL"/>
    <x v="0"/>
    <x v="27"/>
    <s v="SER DATEM DEL MARAÑON"/>
    <s v="SER"/>
    <s v="R"/>
    <s v="Aislado"/>
    <s v="PR0273"/>
    <s v="BT5B-R"/>
    <s v="De 30 a 100kWh"/>
    <n v="7"/>
    <n v="369.39"/>
    <n v="602.33000000000004"/>
    <n v="-249.48"/>
  </r>
  <r>
    <x v="0"/>
    <x v="10"/>
    <s v="ADIL"/>
    <x v="0"/>
    <x v="28"/>
    <s v="SER QUILMANA"/>
    <s v="SER"/>
    <s v="R"/>
    <s v="Inteconectado"/>
    <s v="PR0211"/>
    <s v="BT5B-R"/>
    <s v="De 0 a 30 kWh "/>
    <n v="206"/>
    <n v="639"/>
    <n v="2171.61"/>
    <n v="-860.75"/>
  </r>
  <r>
    <x v="0"/>
    <x v="10"/>
    <s v="ADIL"/>
    <x v="0"/>
    <x v="28"/>
    <s v="SER QUILMANA"/>
    <s v="SER"/>
    <s v="R"/>
    <s v="Inteconectado"/>
    <s v="PR0211"/>
    <s v="BT5B-R"/>
    <s v="De 30 a 100kWh"/>
    <n v="16"/>
    <n v="869"/>
    <n v="1254.76"/>
    <n v="-646.55999999999995"/>
  </r>
  <r>
    <x v="0"/>
    <x v="10"/>
    <s v="ADIL"/>
    <x v="0"/>
    <x v="28"/>
    <s v="SER QUILMANA"/>
    <s v="SER"/>
    <s v="R"/>
    <s v="Inteconectado"/>
    <s v="PR0211"/>
    <s v="BT5B-R"/>
    <s v="Mayor a 100kWh"/>
    <n v="3"/>
    <n v="421"/>
    <n v="381.32"/>
    <n v="11.05"/>
  </r>
  <r>
    <x v="0"/>
    <x v="10"/>
    <s v="ADIL"/>
    <x v="0"/>
    <x v="29"/>
    <s v="SER CP GUADALUPE-SANTA FE-RUQUIA VEGUETA HUAURA"/>
    <s v="SER"/>
    <s v="R"/>
    <s v="Inteconectado"/>
    <s v="PR0211"/>
    <s v="BT5B-R"/>
    <s v="De 0 a 30 kWh "/>
    <n v="137"/>
    <n v="1350"/>
    <n v="3021.07"/>
    <n v="-1794.48"/>
  </r>
  <r>
    <x v="0"/>
    <x v="10"/>
    <s v="ADIL"/>
    <x v="0"/>
    <x v="29"/>
    <s v="SER CP GUADALUPE-SANTA FE-RUQUIA VEGUETA HUAURA"/>
    <s v="SER"/>
    <s v="R"/>
    <s v="Inteconectado"/>
    <s v="PR0211"/>
    <s v="BT5B-R"/>
    <s v="De 30 a 100kWh"/>
    <n v="74"/>
    <n v="4042"/>
    <n v="5509.51"/>
    <n v="-2951.12"/>
  </r>
  <r>
    <x v="0"/>
    <x v="10"/>
    <s v="ADIL"/>
    <x v="0"/>
    <x v="29"/>
    <s v="SER CP GUADALUPE-SANTA FE-RUQUIA VEGUETA HUAURA"/>
    <s v="SER"/>
    <s v="R"/>
    <s v="Inteconectado"/>
    <s v="PR0211"/>
    <s v="BT5B-R"/>
    <s v="Mayor a 100kWh"/>
    <n v="15"/>
    <n v="2389"/>
    <n v="1809.33"/>
    <n v="52.47"/>
  </r>
  <r>
    <x v="0"/>
    <x v="10"/>
    <s v="ADIL"/>
    <x v="0"/>
    <x v="30"/>
    <s v="SER VALLE DE CARAL"/>
    <s v="SER"/>
    <s v="R"/>
    <s v="Inteconectado"/>
    <s v="PR0211"/>
    <s v="BT5B-R"/>
    <s v="De 0 a 30 kWh "/>
    <n v="221"/>
    <n v="2257"/>
    <n v="5010.58"/>
    <n v="-3001.07"/>
  </r>
  <r>
    <x v="0"/>
    <x v="10"/>
    <s v="ADIL"/>
    <x v="0"/>
    <x v="30"/>
    <s v="SER VALLE DE CARAL"/>
    <s v="SER"/>
    <s v="R"/>
    <s v="Inteconectado"/>
    <s v="PR0211"/>
    <s v="BT5B-R"/>
    <s v="De 30 a 100kWh"/>
    <n v="214"/>
    <n v="12173"/>
    <n v="16288.19"/>
    <n v="-8536.4599999999991"/>
  </r>
  <r>
    <x v="0"/>
    <x v="10"/>
    <s v="ADIL"/>
    <x v="0"/>
    <x v="30"/>
    <s v="SER VALLE DE CARAL"/>
    <s v="SER"/>
    <s v="R"/>
    <s v="Inteconectado"/>
    <s v="PR0211"/>
    <s v="BT5B-R"/>
    <s v="Mayor a 100kWh"/>
    <n v="38"/>
    <n v="13801"/>
    <n v="10367.959999999999"/>
    <n v="300.68"/>
  </r>
  <r>
    <x v="0"/>
    <x v="10"/>
    <s v="ADIL"/>
    <x v="0"/>
    <x v="31"/>
    <s v="SER Acari-Chala"/>
    <s v="SER"/>
    <s v="R"/>
    <s v="Inteconectado"/>
    <s v="PR0120"/>
    <s v="BT5B-R"/>
    <s v="De 0 a 30 kWh "/>
    <n v="3003"/>
    <n v="31914"/>
    <n v="70974.289999999994"/>
    <n v="-42843.12"/>
  </r>
  <r>
    <x v="0"/>
    <x v="10"/>
    <s v="ADIL"/>
    <x v="0"/>
    <x v="31"/>
    <s v="SER Acari-Chala"/>
    <s v="SER"/>
    <s v="R"/>
    <s v="Inteconectado"/>
    <s v="PR0120"/>
    <s v="BT5B-R"/>
    <s v="De 30 a 100kWh"/>
    <n v="1043"/>
    <n v="55408"/>
    <n v="82359.67"/>
    <n v="-41936.28"/>
  </r>
  <r>
    <x v="0"/>
    <x v="10"/>
    <s v="ADIL"/>
    <x v="0"/>
    <x v="31"/>
    <s v="SER Acari-Chala"/>
    <s v="SER"/>
    <s v="R"/>
    <s v="Inteconectado"/>
    <s v="PR0120"/>
    <s v="BT5B-R"/>
    <s v="Mayor a 100kWh"/>
    <n v="150"/>
    <n v="29818"/>
    <n v="29459.64"/>
    <n v="854.33"/>
  </r>
  <r>
    <x v="0"/>
    <x v="10"/>
    <s v="ADIL"/>
    <x v="0"/>
    <x v="32"/>
    <s v="SER Calango II Etapa"/>
    <s v="SER"/>
    <s v="R"/>
    <s v="Inteconectado"/>
    <s v="PR0206"/>
    <s v="BT5B-R"/>
    <s v="De 0 a 30 kWh "/>
    <n v="184"/>
    <n v="1044"/>
    <n v="2734.44"/>
    <n v="-1361.08"/>
  </r>
  <r>
    <x v="0"/>
    <x v="10"/>
    <s v="ADIL"/>
    <x v="0"/>
    <x v="32"/>
    <s v="SER Calango II Etapa"/>
    <s v="SER"/>
    <s v="R"/>
    <s v="Inteconectado"/>
    <s v="PR0206"/>
    <s v="BT5B-R"/>
    <s v="De 30 a 100kWh"/>
    <n v="60"/>
    <n v="2945"/>
    <n v="4467.66"/>
    <n v="-2347.61"/>
  </r>
  <r>
    <x v="0"/>
    <x v="10"/>
    <s v="ADIL"/>
    <x v="0"/>
    <x v="32"/>
    <s v="SER Calango II Etapa"/>
    <s v="SER"/>
    <s v="R"/>
    <s v="Inteconectado"/>
    <s v="PR0206"/>
    <s v="BT5B-R"/>
    <s v="Mayor a 100kWh"/>
    <n v="2"/>
    <n v="216"/>
    <n v="211.42"/>
    <n v="6.13"/>
  </r>
  <r>
    <x v="0"/>
    <x v="10"/>
    <s v="ADIL"/>
    <x v="0"/>
    <x v="33"/>
    <s v="SER Ihuari"/>
    <s v="SER"/>
    <s v="R"/>
    <s v="Inteconectado"/>
    <s v="PR0268"/>
    <s v="BT5B-R"/>
    <s v="De 0 a 30 kWh "/>
    <n v="913"/>
    <n v="4890"/>
    <n v="13089.71"/>
    <n v="-6500.16"/>
  </r>
  <r>
    <x v="0"/>
    <x v="10"/>
    <s v="ADIL"/>
    <x v="0"/>
    <x v="33"/>
    <s v="SER Ihuari"/>
    <s v="SER"/>
    <s v="R"/>
    <s v="Inteconectado"/>
    <s v="PR0268"/>
    <s v="BT5B-R"/>
    <s v="De 30 a 100kWh"/>
    <n v="105"/>
    <n v="5806"/>
    <n v="7868.9"/>
    <n v="-4187.3999999999996"/>
  </r>
  <r>
    <x v="0"/>
    <x v="10"/>
    <s v="ADIL"/>
    <x v="0"/>
    <x v="33"/>
    <s v="SER Ihuari"/>
    <s v="SER"/>
    <s v="R"/>
    <s v="Inteconectado"/>
    <s v="PR0268"/>
    <s v="BT5B-R"/>
    <s v="Mayor a 100kWh"/>
    <n v="18"/>
    <n v="3555"/>
    <n v="2670.12"/>
    <n v="77.430000000000007"/>
  </r>
  <r>
    <x v="0"/>
    <x v="10"/>
    <s v="CHAV"/>
    <x v="1"/>
    <x v="34"/>
    <s v="Chao"/>
    <s v="3"/>
    <s v="U"/>
    <s v="Inteconectado"/>
    <s v="PL0157"/>
    <s v="BT5B-R"/>
    <s v="De 0 a 30 kWh "/>
    <n v="2610"/>
    <n v="31942"/>
    <n v="22853.4"/>
    <n v="-4952.5"/>
  </r>
  <r>
    <x v="0"/>
    <x v="10"/>
    <s v="CHAV"/>
    <x v="1"/>
    <x v="34"/>
    <s v="Chao"/>
    <s v="3"/>
    <s v="U"/>
    <s v="Inteconectado"/>
    <s v="PL0157"/>
    <s v="BT5B-R"/>
    <s v="De 30 a 100kWh"/>
    <n v="2333"/>
    <n v="135911"/>
    <n v="80610.11"/>
    <n v="-10848.45"/>
  </r>
  <r>
    <x v="0"/>
    <x v="10"/>
    <s v="CHAV"/>
    <x v="1"/>
    <x v="34"/>
    <s v="Chao"/>
    <s v="3"/>
    <s v="U"/>
    <s v="Inteconectado"/>
    <s v="PL0157"/>
    <s v="BT5B-R"/>
    <s v="Mayor a 100kWh"/>
    <n v="759"/>
    <n v="138540"/>
    <n v="90918.31"/>
    <n v="2631.74"/>
  </r>
  <r>
    <x v="0"/>
    <x v="10"/>
    <s v="CHAV"/>
    <x v="1"/>
    <x v="35"/>
    <s v="Tanguche Desarenador"/>
    <s v="3"/>
    <s v="U"/>
    <s v="Aislado"/>
    <s v="PL0260"/>
    <s v="BT5B-R"/>
    <s v="De 0 a 30 kWh "/>
    <n v="649"/>
    <n v="6310"/>
    <n v="3550.28"/>
    <n v="-1564.17"/>
  </r>
  <r>
    <x v="0"/>
    <x v="10"/>
    <s v="CHAV"/>
    <x v="1"/>
    <x v="35"/>
    <s v="Tanguche Desarenador"/>
    <s v="3"/>
    <s v="U"/>
    <s v="Aislado"/>
    <s v="PL0260"/>
    <s v="BT5B-R"/>
    <s v="De 30 a 100kWh"/>
    <n v="238"/>
    <n v="13201"/>
    <n v="5504.13"/>
    <n v="-1768.34"/>
  </r>
  <r>
    <x v="0"/>
    <x v="10"/>
    <s v="CHAV"/>
    <x v="1"/>
    <x v="35"/>
    <s v="Tanguche Desarenador"/>
    <s v="3"/>
    <s v="U"/>
    <s v="Aislado"/>
    <s v="PL0260"/>
    <s v="BT5B-R"/>
    <s v="Mayor a 100kWh"/>
    <n v="34"/>
    <n v="5830"/>
    <n v="2994.58"/>
    <n v="0"/>
  </r>
  <r>
    <x v="0"/>
    <x v="10"/>
    <s v="CHAV"/>
    <x v="1"/>
    <x v="36"/>
    <s v="SER CHAO"/>
    <s v="SER"/>
    <s v="R"/>
    <s v="Inteconectado"/>
    <s v="PR0102"/>
    <s v="BT5B-R"/>
    <s v="De 0 a 30 kWh "/>
    <n v="617"/>
    <n v="5078"/>
    <n v="4905.95"/>
    <n v="-2821.57"/>
  </r>
  <r>
    <x v="0"/>
    <x v="10"/>
    <s v="CHAV"/>
    <x v="1"/>
    <x v="36"/>
    <s v="SER CHAO"/>
    <s v="SER"/>
    <s v="R"/>
    <s v="Inteconectado"/>
    <s v="PR0102"/>
    <s v="BT5B-R"/>
    <s v="De 30 a 100kWh"/>
    <n v="141"/>
    <n v="7057"/>
    <n v="4698.7299999999996"/>
    <n v="-2350.4699999999998"/>
  </r>
  <r>
    <x v="0"/>
    <x v="10"/>
    <s v="CHAV"/>
    <x v="1"/>
    <x v="36"/>
    <s v="SER CHAO"/>
    <s v="SER"/>
    <s v="R"/>
    <s v="Inteconectado"/>
    <s v="PR0102"/>
    <s v="BT5B-R"/>
    <s v="Mayor a 100kWh"/>
    <n v="12"/>
    <n v="1856"/>
    <n v="1776.32"/>
    <n v="51.54"/>
  </r>
  <r>
    <x v="0"/>
    <x v="10"/>
    <s v="CHAV"/>
    <x v="1"/>
    <x v="37"/>
    <s v="SER TANGUCHE DESARENADOR"/>
    <s v="SER"/>
    <s v="R"/>
    <s v="Aislado"/>
    <s v="PR0103"/>
    <s v="BT5B-R"/>
    <s v="De 0 a 30 kWh "/>
    <n v="74"/>
    <n v="623"/>
    <n v="481.44"/>
    <n v="-345.79"/>
  </r>
  <r>
    <x v="0"/>
    <x v="10"/>
    <s v="CHAV"/>
    <x v="1"/>
    <x v="37"/>
    <s v="SER TANGUCHE DESARENADOR"/>
    <s v="SER"/>
    <s v="R"/>
    <s v="Aislado"/>
    <s v="PR0103"/>
    <s v="BT5B-R"/>
    <s v="De 30 a 100kWh"/>
    <n v="2"/>
    <n v="77"/>
    <n v="32.130000000000003"/>
    <n v="-33.299999999999997"/>
  </r>
  <r>
    <x v="0"/>
    <x v="10"/>
    <s v="COEL"/>
    <x v="2"/>
    <x v="38"/>
    <s v="Villacurí"/>
    <s v="ESP"/>
    <s v="R"/>
    <s v="Inteconectado"/>
    <s v="PL0001"/>
    <s v="BT5B-R"/>
    <s v="De 0 a 30 kWh "/>
    <n v="275"/>
    <n v="3269.9"/>
    <n v="1986.15"/>
    <n v="-993.67"/>
  </r>
  <r>
    <x v="0"/>
    <x v="10"/>
    <s v="COEL"/>
    <x v="2"/>
    <x v="38"/>
    <s v="Villacurí"/>
    <s v="ESP"/>
    <s v="R"/>
    <s v="Inteconectado"/>
    <s v="PL0001"/>
    <s v="BT5B-R"/>
    <s v="De 30 a 100kWh"/>
    <n v="267"/>
    <n v="15463.8"/>
    <n v="7928.53"/>
    <n v="-2433.64"/>
  </r>
  <r>
    <x v="0"/>
    <x v="10"/>
    <s v="COEL"/>
    <x v="2"/>
    <x v="38"/>
    <s v="Villacurí"/>
    <s v="ESP"/>
    <s v="R"/>
    <s v="Inteconectado"/>
    <s v="PL0001"/>
    <s v="BT5B-R"/>
    <s v="Mayor a 100kWh"/>
    <n v="116"/>
    <n v="22256.5"/>
    <n v="14361.87"/>
    <n v="405.05"/>
  </r>
  <r>
    <x v="0"/>
    <x v="10"/>
    <s v="COEL"/>
    <x v="2"/>
    <x v="39"/>
    <s v="Andahuasi"/>
    <s v="2"/>
    <s v="U"/>
    <s v="Inteconectado"/>
    <s v="PL0002"/>
    <s v="BT5B-R"/>
    <s v="De 0 a 30 kWh "/>
    <n v="537"/>
    <n v="5289.8"/>
    <n v="3690.91"/>
    <n v="-695.91"/>
  </r>
  <r>
    <x v="0"/>
    <x v="10"/>
    <s v="COEL"/>
    <x v="2"/>
    <x v="39"/>
    <s v="Andahuasi"/>
    <s v="2"/>
    <s v="U"/>
    <s v="Inteconectado"/>
    <s v="PL0002"/>
    <s v="BT5B-R"/>
    <s v="De 30 a 100kWh"/>
    <n v="766"/>
    <n v="48855"/>
    <n v="24980.54"/>
    <n v="-3033"/>
  </r>
  <r>
    <x v="0"/>
    <x v="10"/>
    <s v="COEL"/>
    <x v="2"/>
    <x v="39"/>
    <s v="Andahuasi"/>
    <s v="2"/>
    <s v="U"/>
    <s v="Inteconectado"/>
    <s v="PL0002"/>
    <s v="BT5B-R"/>
    <s v="Mayor a 100kWh"/>
    <n v="401"/>
    <n v="70050.7"/>
    <n v="39228.92"/>
    <n v="1094.42"/>
  </r>
  <r>
    <x v="0"/>
    <x v="10"/>
    <s v="COEL"/>
    <x v="2"/>
    <x v="40"/>
    <s v="Illimo"/>
    <s v="5"/>
    <s v="R"/>
    <s v="Inteconectado"/>
    <s v="PL0263"/>
    <s v="BT5B-R"/>
    <s v="De 0 a 30 kWh "/>
    <n v="201"/>
    <n v="2814.3"/>
    <n v="1514.89"/>
    <n v="-1209.05"/>
  </r>
  <r>
    <x v="0"/>
    <x v="10"/>
    <s v="COEL"/>
    <x v="2"/>
    <x v="40"/>
    <s v="Illimo"/>
    <s v="5"/>
    <s v="R"/>
    <s v="Inteconectado"/>
    <s v="PL0263"/>
    <s v="BT5B-R"/>
    <s v="De 30 a 100kWh"/>
    <n v="163"/>
    <n v="8264.2999999999993"/>
    <n v="4253.28"/>
    <n v="-2101.2800000000002"/>
  </r>
  <r>
    <x v="0"/>
    <x v="10"/>
    <s v="COEL"/>
    <x v="2"/>
    <x v="40"/>
    <s v="Illimo"/>
    <s v="5"/>
    <s v="R"/>
    <s v="Inteconectado"/>
    <s v="PL0263"/>
    <s v="BT5B-R"/>
    <s v="Mayor a 100kWh"/>
    <n v="8"/>
    <n v="1539.3"/>
    <n v="1130.3699999999999"/>
    <n v="32.03"/>
  </r>
  <r>
    <x v="0"/>
    <x v="10"/>
    <s v="EDLN"/>
    <x v="4"/>
    <x v="43"/>
    <s v="Lima Norte"/>
    <s v="1"/>
    <s v="U"/>
    <s v="Inteconectado"/>
    <s v="PL0005"/>
    <s v="BT5B-R"/>
    <s v="De 0 a 30 kWh "/>
    <n v="174633"/>
    <n v="1287174"/>
    <n v="1052859.1499999999"/>
    <n v="-147292.47"/>
  </r>
  <r>
    <x v="0"/>
    <x v="10"/>
    <s v="EDLN"/>
    <x v="4"/>
    <x v="43"/>
    <s v="Lima Norte"/>
    <s v="1"/>
    <s v="U"/>
    <s v="Inteconectado"/>
    <s v="PL0005"/>
    <s v="BT5B-R"/>
    <s v="De 30 a 100kWh"/>
    <n v="279143"/>
    <n v="19034965"/>
    <n v="9298699.2899999991"/>
    <n v="-949749.47"/>
  </r>
  <r>
    <x v="0"/>
    <x v="10"/>
    <s v="EDLN"/>
    <x v="4"/>
    <x v="43"/>
    <s v="Lima Norte"/>
    <s v="1"/>
    <s v="U"/>
    <s v="Inteconectado"/>
    <s v="PL0005"/>
    <s v="BT5B-R"/>
    <s v="Mayor a 100kWh"/>
    <n v="692111"/>
    <n v="199107657"/>
    <n v="91188684.700000003"/>
    <n v="2656706.2799999998"/>
  </r>
  <r>
    <x v="0"/>
    <x v="10"/>
    <s v="EDLN"/>
    <x v="4"/>
    <x v="44"/>
    <s v="Huaral-Chancay"/>
    <s v="3"/>
    <s v="U"/>
    <s v="Inteconectado"/>
    <s v="PL0007"/>
    <s v="BT5B-R"/>
    <s v="De 0 a 30 kWh "/>
    <n v="8569"/>
    <n v="83924"/>
    <n v="69636.11"/>
    <n v="-10715.6"/>
  </r>
  <r>
    <x v="0"/>
    <x v="10"/>
    <s v="EDLN"/>
    <x v="4"/>
    <x v="44"/>
    <s v="Huaral-Chancay"/>
    <s v="3"/>
    <s v="U"/>
    <s v="Inteconectado"/>
    <s v="PL0007"/>
    <s v="BT5B-R"/>
    <s v="De 30 a 100kWh"/>
    <n v="14765"/>
    <n v="968192"/>
    <n v="544820.16"/>
    <n v="-57134.55"/>
  </r>
  <r>
    <x v="0"/>
    <x v="10"/>
    <s v="EDLN"/>
    <x v="4"/>
    <x v="44"/>
    <s v="Huaral-Chancay"/>
    <s v="3"/>
    <s v="U"/>
    <s v="Inteconectado"/>
    <s v="PL0007"/>
    <s v="BT5B-R"/>
    <s v="Mayor a 100kWh"/>
    <n v="13683"/>
    <n v="3179278"/>
    <n v="1662655.63"/>
    <n v="48467.27"/>
  </r>
  <r>
    <x v="0"/>
    <x v="10"/>
    <s v="EDLN"/>
    <x v="4"/>
    <x v="45"/>
    <s v="Pativilca"/>
    <s v="3"/>
    <s v="U"/>
    <s v="Inteconectado"/>
    <s v="PL0008"/>
    <s v="BT5B-R"/>
    <s v="De 0 a 30 kWh "/>
    <n v="1249"/>
    <n v="13196"/>
    <n v="10650.55"/>
    <n v="-1706.35"/>
  </r>
  <r>
    <x v="0"/>
    <x v="10"/>
    <s v="EDLN"/>
    <x v="4"/>
    <x v="45"/>
    <s v="Pativilca"/>
    <s v="3"/>
    <s v="U"/>
    <s v="Inteconectado"/>
    <s v="PL0008"/>
    <s v="BT5B-R"/>
    <s v="De 30 a 100kWh"/>
    <n v="1666"/>
    <n v="104341"/>
    <n v="60168.23"/>
    <n v="-6679.14"/>
  </r>
  <r>
    <x v="0"/>
    <x v="10"/>
    <s v="EDLN"/>
    <x v="4"/>
    <x v="45"/>
    <s v="Pativilca"/>
    <s v="3"/>
    <s v="U"/>
    <s v="Inteconectado"/>
    <s v="PL0008"/>
    <s v="BT5B-R"/>
    <s v="Mayor a 100kWh"/>
    <n v="760"/>
    <n v="141624"/>
    <n v="75495.02"/>
    <n v="2231.66"/>
  </r>
  <r>
    <x v="0"/>
    <x v="10"/>
    <s v="EDLN"/>
    <x v="4"/>
    <x v="46"/>
    <s v="Canta"/>
    <s v="5"/>
    <s v="R"/>
    <s v="Aislado"/>
    <s v="PL0011"/>
    <s v="BT5B-R"/>
    <s v="De 0 a 30 kWh "/>
    <n v="1481"/>
    <n v="11090"/>
    <n v="11053.35"/>
    <n v="-4095.24"/>
  </r>
  <r>
    <x v="0"/>
    <x v="10"/>
    <s v="EDLN"/>
    <x v="4"/>
    <x v="46"/>
    <s v="Canta"/>
    <s v="5"/>
    <s v="R"/>
    <s v="Aislado"/>
    <s v="PL0011"/>
    <s v="BT5B-R"/>
    <s v="De 30 a 100kWh"/>
    <n v="516"/>
    <n v="29154"/>
    <n v="15921.75"/>
    <n v="-5699.62"/>
  </r>
  <r>
    <x v="0"/>
    <x v="10"/>
    <s v="EDLN"/>
    <x v="4"/>
    <x v="46"/>
    <s v="Canta"/>
    <s v="5"/>
    <s v="R"/>
    <s v="Aislado"/>
    <s v="PL0011"/>
    <s v="BT5B-R"/>
    <s v="Mayor a 100kWh"/>
    <n v="227"/>
    <n v="53610"/>
    <n v="27075.8"/>
    <n v="22.11"/>
  </r>
  <r>
    <x v="0"/>
    <x v="10"/>
    <s v="EDLN"/>
    <x v="4"/>
    <x v="47"/>
    <s v="Churín"/>
    <s v="4"/>
    <s v="R"/>
    <s v="Aislado"/>
    <s v="PL0012"/>
    <s v="BT5B-R"/>
    <s v="De 0 a 30 kWh "/>
    <n v="687"/>
    <n v="4414"/>
    <n v="4664.5"/>
    <n v="-1593.14"/>
  </r>
  <r>
    <x v="0"/>
    <x v="10"/>
    <s v="EDLN"/>
    <x v="4"/>
    <x v="47"/>
    <s v="Churín"/>
    <s v="4"/>
    <s v="R"/>
    <s v="Aislado"/>
    <s v="PL0012"/>
    <s v="BT5B-R"/>
    <s v="De 30 a 100kWh"/>
    <n v="266"/>
    <n v="15385"/>
    <n v="8102.01"/>
    <n v="-2849.1"/>
  </r>
  <r>
    <x v="0"/>
    <x v="10"/>
    <s v="EDLN"/>
    <x v="4"/>
    <x v="47"/>
    <s v="Churín"/>
    <s v="4"/>
    <s v="R"/>
    <s v="Aislado"/>
    <s v="PL0012"/>
    <s v="BT5B-R"/>
    <s v="Mayor a 100kWh"/>
    <n v="151"/>
    <n v="45633"/>
    <n v="21305.14"/>
    <n v="0"/>
  </r>
  <r>
    <x v="0"/>
    <x v="10"/>
    <s v="EDLN"/>
    <x v="4"/>
    <x v="48"/>
    <s v="Ravira-Pacaraos"/>
    <s v="4"/>
    <s v="R"/>
    <s v="Aislado"/>
    <s v="PL0013"/>
    <s v="BT5B-R"/>
    <s v="De 0 a 30 kWh "/>
    <n v="540"/>
    <n v="4204"/>
    <n v="4065.68"/>
    <n v="-1526.17"/>
  </r>
  <r>
    <x v="0"/>
    <x v="10"/>
    <s v="EDLN"/>
    <x v="4"/>
    <x v="48"/>
    <s v="Ravira-Pacaraos"/>
    <s v="4"/>
    <s v="R"/>
    <s v="Aislado"/>
    <s v="PL0013"/>
    <s v="BT5B-R"/>
    <s v="De 30 a 100kWh"/>
    <n v="118"/>
    <n v="5864"/>
    <n v="3229.09"/>
    <n v="-1299.5999999999999"/>
  </r>
  <r>
    <x v="0"/>
    <x v="10"/>
    <s v="EDLN"/>
    <x v="4"/>
    <x v="48"/>
    <s v="Ravira-Pacaraos"/>
    <s v="4"/>
    <s v="R"/>
    <s v="Aislado"/>
    <s v="PL0013"/>
    <s v="BT5B-R"/>
    <s v="Mayor a 100kWh"/>
    <n v="32"/>
    <n v="9107"/>
    <n v="4472.13"/>
    <n v="11.07"/>
  </r>
  <r>
    <x v="0"/>
    <x v="10"/>
    <s v="EDLN"/>
    <x v="4"/>
    <x v="49"/>
    <s v="Hoyos-Acos"/>
    <s v="6"/>
    <s v="R"/>
    <s v="Aislado"/>
    <s v="PL0014"/>
    <s v="BT5B-R"/>
    <s v="De 0 a 30 kWh "/>
    <n v="827"/>
    <n v="6273"/>
    <n v="5737.9"/>
    <n v="-2087.58"/>
  </r>
  <r>
    <x v="0"/>
    <x v="10"/>
    <s v="EDLN"/>
    <x v="4"/>
    <x v="49"/>
    <s v="Hoyos-Acos"/>
    <s v="6"/>
    <s v="R"/>
    <s v="Aislado"/>
    <s v="PL0014"/>
    <s v="BT5B-R"/>
    <s v="De 30 a 100kWh"/>
    <n v="248"/>
    <n v="13161"/>
    <n v="7447.47"/>
    <n v="-2900.72"/>
  </r>
  <r>
    <x v="0"/>
    <x v="10"/>
    <s v="EDLN"/>
    <x v="4"/>
    <x v="49"/>
    <s v="Hoyos-Acos"/>
    <s v="6"/>
    <s v="R"/>
    <s v="Aislado"/>
    <s v="PL0014"/>
    <s v="BT5B-R"/>
    <s v="Mayor a 100kWh"/>
    <n v="65"/>
    <n v="16875"/>
    <n v="7606.05"/>
    <n v="0"/>
  </r>
  <r>
    <x v="0"/>
    <x v="10"/>
    <s v="EDLN"/>
    <x v="4"/>
    <x v="50"/>
    <s v="Yaso"/>
    <s v="6"/>
    <s v="R"/>
    <s v="Aislado"/>
    <s v="PL0016"/>
    <s v="BT5B-R"/>
    <s v="De 0 a 30 kWh "/>
    <n v="80"/>
    <n v="488"/>
    <n v="479.49"/>
    <n v="-160.81"/>
  </r>
  <r>
    <x v="0"/>
    <x v="10"/>
    <s v="EDLN"/>
    <x v="4"/>
    <x v="50"/>
    <s v="Yaso"/>
    <s v="6"/>
    <s v="R"/>
    <s v="Aislado"/>
    <s v="PL0016"/>
    <s v="BT5B-R"/>
    <s v="De 30 a 100kWh"/>
    <n v="89"/>
    <n v="5615"/>
    <n v="2736.06"/>
    <n v="-899.62"/>
  </r>
  <r>
    <x v="0"/>
    <x v="10"/>
    <s v="EDLN"/>
    <x v="4"/>
    <x v="50"/>
    <s v="Yaso"/>
    <s v="6"/>
    <s v="R"/>
    <s v="Aislado"/>
    <s v="PL0016"/>
    <s v="BT5B-R"/>
    <s v="Mayor a 100kWh"/>
    <n v="64"/>
    <n v="22378"/>
    <n v="10012.23"/>
    <n v="0"/>
  </r>
  <r>
    <x v="0"/>
    <x v="10"/>
    <s v="EDLN"/>
    <x v="4"/>
    <x v="51"/>
    <s v="Sayán-Humaya"/>
    <s v="4"/>
    <s v="R"/>
    <s v="Inteconectado"/>
    <s v="PL0221"/>
    <s v="BT5B-R"/>
    <s v="De 0 a 30 kWh "/>
    <n v="1549"/>
    <n v="16066"/>
    <n v="14729.38"/>
    <n v="-5681.68"/>
  </r>
  <r>
    <x v="0"/>
    <x v="10"/>
    <s v="EDLN"/>
    <x v="4"/>
    <x v="51"/>
    <s v="Sayán-Humaya"/>
    <s v="4"/>
    <s v="R"/>
    <s v="Inteconectado"/>
    <s v="PL0221"/>
    <s v="BT5B-R"/>
    <s v="De 30 a 100kWh"/>
    <n v="1891"/>
    <n v="113913"/>
    <n v="71071.320000000007"/>
    <n v="-19879.21"/>
  </r>
  <r>
    <x v="0"/>
    <x v="10"/>
    <s v="EDLN"/>
    <x v="4"/>
    <x v="51"/>
    <s v="Sayán-Humaya"/>
    <s v="4"/>
    <s v="R"/>
    <s v="Inteconectado"/>
    <s v="PL0221"/>
    <s v="BT5B-R"/>
    <s v="Mayor a 100kWh"/>
    <n v="815"/>
    <n v="202226"/>
    <n v="116842.91"/>
    <n v="3516.5"/>
  </r>
  <r>
    <x v="0"/>
    <x v="10"/>
    <s v="EDLN"/>
    <x v="4"/>
    <x v="52"/>
    <s v="Huacho"/>
    <s v="3"/>
    <s v="U"/>
    <s v="Inteconectado"/>
    <s v="PL0261"/>
    <s v="BT5B-R"/>
    <s v="De 0 a 30 kWh "/>
    <n v="10456"/>
    <n v="103711"/>
    <n v="89718.27"/>
    <n v="-14233.59"/>
  </r>
  <r>
    <x v="0"/>
    <x v="10"/>
    <s v="EDLN"/>
    <x v="4"/>
    <x v="52"/>
    <s v="Huacho"/>
    <s v="3"/>
    <s v="U"/>
    <s v="Inteconectado"/>
    <s v="PL0261"/>
    <s v="BT5B-R"/>
    <s v="De 30 a 100kWh"/>
    <n v="16448"/>
    <n v="1068674"/>
    <n v="620000.49"/>
    <n v="-65947.240000000005"/>
  </r>
  <r>
    <x v="0"/>
    <x v="10"/>
    <s v="EDLN"/>
    <x v="4"/>
    <x v="52"/>
    <s v="Huacho"/>
    <s v="3"/>
    <s v="U"/>
    <s v="Inteconectado"/>
    <s v="PL0261"/>
    <s v="BT5B-R"/>
    <s v="Mayor a 100kWh"/>
    <n v="14833"/>
    <n v="3225267"/>
    <n v="1699167.81"/>
    <n v="49571.839999999997"/>
  </r>
  <r>
    <x v="0"/>
    <x v="10"/>
    <s v="EDLN"/>
    <x v="4"/>
    <x v="53"/>
    <s v="Supe-Barranca"/>
    <s v="3"/>
    <s v="U"/>
    <s v="Inteconectado"/>
    <s v="PL0262"/>
    <s v="BT5B-R"/>
    <s v="De 0 a 30 kWh "/>
    <n v="5875"/>
    <n v="59135"/>
    <n v="48259.94"/>
    <n v="-7550.39"/>
  </r>
  <r>
    <x v="0"/>
    <x v="10"/>
    <s v="EDLN"/>
    <x v="4"/>
    <x v="53"/>
    <s v="Supe-Barranca"/>
    <s v="3"/>
    <s v="U"/>
    <s v="Inteconectado"/>
    <s v="PL0262"/>
    <s v="BT5B-R"/>
    <s v="De 30 a 100kWh"/>
    <n v="9419"/>
    <n v="613470"/>
    <n v="343423.83"/>
    <n v="-36165.43"/>
  </r>
  <r>
    <x v="0"/>
    <x v="10"/>
    <s v="EDLN"/>
    <x v="4"/>
    <x v="53"/>
    <s v="Supe-Barranca"/>
    <s v="3"/>
    <s v="U"/>
    <s v="Inteconectado"/>
    <s v="PL0262"/>
    <s v="BT5B-R"/>
    <s v="Mayor a 100kWh"/>
    <n v="8213"/>
    <n v="1764631"/>
    <n v="924959.58"/>
    <n v="27028.39"/>
  </r>
  <r>
    <x v="0"/>
    <x v="10"/>
    <s v="EDLN"/>
    <x v="4"/>
    <x v="54"/>
    <s v="Sistema Eléctrcio Rural Chillón"/>
    <s v="SER"/>
    <s v="R"/>
    <s v="Inteconectado"/>
    <s v="PR0101"/>
    <s v="BT5B-R"/>
    <s v="De 0 a 30 kWh "/>
    <n v="1384"/>
    <n v="10693"/>
    <n v="14849.04"/>
    <n v="-4751.51"/>
  </r>
  <r>
    <x v="0"/>
    <x v="10"/>
    <s v="EDLN"/>
    <x v="4"/>
    <x v="54"/>
    <s v="Sistema Eléctrcio Rural Chillón"/>
    <s v="SER"/>
    <s v="R"/>
    <s v="Inteconectado"/>
    <s v="PR0101"/>
    <s v="BT5B-R"/>
    <s v="De 30 a 100kWh"/>
    <n v="1017"/>
    <n v="60826"/>
    <n v="49091.25"/>
    <n v="-13637.97"/>
  </r>
  <r>
    <x v="0"/>
    <x v="10"/>
    <s v="EDLN"/>
    <x v="4"/>
    <x v="54"/>
    <s v="Sistema Eléctrcio Rural Chillón"/>
    <s v="SER"/>
    <s v="R"/>
    <s v="Inteconectado"/>
    <s v="PR0101"/>
    <s v="BT5B-R"/>
    <s v="Mayor a 100kWh"/>
    <n v="388"/>
    <n v="77936"/>
    <n v="58244.65"/>
    <n v="1690.76"/>
  </r>
  <r>
    <x v="0"/>
    <x v="10"/>
    <s v="EGEP"/>
    <x v="5"/>
    <x v="55"/>
    <s v="Pangoa 2"/>
    <s v="3"/>
    <s v="U"/>
    <s v="Inteconectado"/>
    <s v="PL0159"/>
    <s v="BT5B-R"/>
    <s v="De 0 a 30 kWh "/>
    <n v="850"/>
    <n v="13447"/>
    <n v="9506.14"/>
    <n v="-2323.91"/>
  </r>
  <r>
    <x v="0"/>
    <x v="10"/>
    <s v="EGEP"/>
    <x v="5"/>
    <x v="55"/>
    <s v="Pangoa 2"/>
    <s v="3"/>
    <s v="U"/>
    <s v="Inteconectado"/>
    <s v="PL0159"/>
    <s v="BT5B-R"/>
    <s v="De 30 a 100kWh"/>
    <n v="658"/>
    <n v="37491"/>
    <n v="24174.73"/>
    <n v="-3408.44"/>
  </r>
  <r>
    <x v="0"/>
    <x v="10"/>
    <s v="EGEP"/>
    <x v="5"/>
    <x v="55"/>
    <s v="Pangoa 2"/>
    <s v="3"/>
    <s v="U"/>
    <s v="Inteconectado"/>
    <s v="PL0159"/>
    <s v="BT5B-R"/>
    <s v="Mayor a 100kWh"/>
    <n v="204"/>
    <n v="52567"/>
    <n v="37515.74"/>
    <n v="1106.45"/>
  </r>
  <r>
    <x v="0"/>
    <x v="10"/>
    <s v="EIHC"/>
    <x v="6"/>
    <x v="56"/>
    <s v="Chacas"/>
    <s v="3"/>
    <s v="U"/>
    <s v="Aislado"/>
    <s v="PL0200"/>
    <s v="BT5B-R"/>
    <s v="De 0 a 30 kWh "/>
    <n v="1011"/>
    <n v="9623"/>
    <n v="12136.93"/>
    <n v="-4499.3100000000004"/>
  </r>
  <r>
    <x v="0"/>
    <x v="10"/>
    <s v="EIHC"/>
    <x v="6"/>
    <x v="56"/>
    <s v="Chacas"/>
    <s v="3"/>
    <s v="U"/>
    <s v="Aislado"/>
    <s v="PL0200"/>
    <s v="BT5B-R"/>
    <s v="De 30 a 100kWh"/>
    <n v="117"/>
    <n v="5426"/>
    <n v="5456.89"/>
    <n v="-1621.5"/>
  </r>
  <r>
    <x v="0"/>
    <x v="10"/>
    <s v="EIHC"/>
    <x v="6"/>
    <x v="56"/>
    <s v="Chacas"/>
    <s v="3"/>
    <s v="U"/>
    <s v="Aislado"/>
    <s v="PL0200"/>
    <s v="BT5B-R"/>
    <s v="Mayor a 100kWh"/>
    <n v="6"/>
    <n v="1336"/>
    <n v="1273.79"/>
    <n v="0"/>
  </r>
  <r>
    <x v="0"/>
    <x v="10"/>
    <s v="EIHC"/>
    <x v="6"/>
    <x v="57"/>
    <s v="Sistema Electrico Rural Chacas"/>
    <s v="SER"/>
    <s v="R"/>
    <s v="Aislado"/>
    <s v="PR0100"/>
    <s v="BT5B-R"/>
    <s v="De 0 a 30 kWh "/>
    <n v="2607"/>
    <n v="28103.99"/>
    <n v="54442.01"/>
    <n v="-31413.65"/>
  </r>
  <r>
    <x v="0"/>
    <x v="10"/>
    <s v="EIHC"/>
    <x v="6"/>
    <x v="57"/>
    <s v="Sistema Electrico Rural Chacas"/>
    <s v="SER"/>
    <s v="R"/>
    <s v="Aislado"/>
    <s v="PR0100"/>
    <s v="BT5B-R"/>
    <s v="De 30 a 100kWh"/>
    <n v="1089"/>
    <n v="59695"/>
    <n v="92704.07"/>
    <n v="-36056.959999999999"/>
  </r>
  <r>
    <x v="0"/>
    <x v="10"/>
    <s v="EIHC"/>
    <x v="6"/>
    <x v="57"/>
    <s v="Sistema Electrico Rural Chacas"/>
    <s v="SER"/>
    <s v="R"/>
    <s v="Aislado"/>
    <s v="PR0100"/>
    <s v="BT5B-R"/>
    <s v="Mayor a 100kWh"/>
    <n v="198"/>
    <n v="47616"/>
    <n v="70491.61"/>
    <n v="0"/>
  </r>
  <r>
    <x v="0"/>
    <x v="10"/>
    <s v="ELC"/>
    <x v="7"/>
    <x v="58"/>
    <s v="Ayacucho"/>
    <s v="2"/>
    <s v="U"/>
    <s v="Inteconectado"/>
    <s v="PL0060"/>
    <s v="BT5B-R"/>
    <s v="De 0 a 30 kWh "/>
    <n v="14726"/>
    <n v="201157"/>
    <n v="136713.48000000001"/>
    <n v="-31006.080000000002"/>
  </r>
  <r>
    <x v="0"/>
    <x v="10"/>
    <s v="ELC"/>
    <x v="7"/>
    <x v="58"/>
    <s v="Ayacucho"/>
    <s v="2"/>
    <s v="U"/>
    <s v="Inteconectado"/>
    <s v="PL0060"/>
    <s v="BT5B-R"/>
    <s v="De 30 a 100kWh"/>
    <n v="16696"/>
    <n v="1017206.4"/>
    <n v="599087.93999999994"/>
    <n v="-77440.429999999993"/>
  </r>
  <r>
    <x v="0"/>
    <x v="10"/>
    <s v="ELC"/>
    <x v="7"/>
    <x v="58"/>
    <s v="Ayacucho"/>
    <s v="2"/>
    <s v="U"/>
    <s v="Inteconectado"/>
    <s v="PL0060"/>
    <s v="BT5B-R"/>
    <s v="Mayor a 100kWh"/>
    <n v="9838"/>
    <n v="1955215"/>
    <n v="1271021.3700000001"/>
    <n v="36740.74"/>
  </r>
  <r>
    <x v="0"/>
    <x v="10"/>
    <s v="ELC"/>
    <x v="7"/>
    <x v="59"/>
    <s v="Huancavelica Ciudad"/>
    <s v="2"/>
    <s v="U"/>
    <s v="Inteconectado"/>
    <s v="PL0061"/>
    <s v="BT5B-R"/>
    <s v="De 0 a 30 kWh "/>
    <n v="3046"/>
    <n v="45225"/>
    <n v="30479.41"/>
    <n v="-7140.83"/>
  </r>
  <r>
    <x v="0"/>
    <x v="10"/>
    <s v="ELC"/>
    <x v="7"/>
    <x v="59"/>
    <s v="Huancavelica Ciudad"/>
    <s v="2"/>
    <s v="U"/>
    <s v="Inteconectado"/>
    <s v="PL0061"/>
    <s v="BT5B-R"/>
    <s v="De 30 a 100kWh"/>
    <n v="4264"/>
    <n v="252954"/>
    <n v="152252.12"/>
    <n v="-20211.36"/>
  </r>
  <r>
    <x v="0"/>
    <x v="10"/>
    <s v="ELC"/>
    <x v="7"/>
    <x v="59"/>
    <s v="Huancavelica Ciudad"/>
    <s v="2"/>
    <s v="U"/>
    <s v="Inteconectado"/>
    <s v="PL0061"/>
    <s v="BT5B-R"/>
    <s v="Mayor a 100kWh"/>
    <n v="1823"/>
    <n v="329057"/>
    <n v="219662.85"/>
    <n v="6346.88"/>
  </r>
  <r>
    <x v="0"/>
    <x v="10"/>
    <s v="ELC"/>
    <x v="7"/>
    <x v="60"/>
    <s v="Huancayo"/>
    <s v="2"/>
    <s v="U"/>
    <s v="Inteconectado"/>
    <s v="PL0062"/>
    <s v="BT5B-R"/>
    <s v="De 0 a 30 kWh "/>
    <n v="22557"/>
    <n v="307345.40000000002"/>
    <n v="209425.32"/>
    <n v="-47464.09"/>
  </r>
  <r>
    <x v="0"/>
    <x v="10"/>
    <s v="ELC"/>
    <x v="7"/>
    <x v="60"/>
    <s v="Huancayo"/>
    <s v="2"/>
    <s v="U"/>
    <s v="Inteconectado"/>
    <s v="PL0062"/>
    <s v="BT5B-R"/>
    <s v="De 30 a 100kWh"/>
    <n v="38090"/>
    <n v="2397819"/>
    <n v="1417478.52"/>
    <n v="-177125.6"/>
  </r>
  <r>
    <x v="0"/>
    <x v="10"/>
    <s v="ELC"/>
    <x v="7"/>
    <x v="60"/>
    <s v="Huancayo"/>
    <s v="2"/>
    <s v="U"/>
    <s v="Inteconectado"/>
    <s v="PL0062"/>
    <s v="BT5B-R"/>
    <s v="Mayor a 100kWh"/>
    <n v="23698"/>
    <n v="4343793"/>
    <n v="2836157.13"/>
    <n v="81952.87"/>
  </r>
  <r>
    <x v="0"/>
    <x v="10"/>
    <s v="ELC"/>
    <x v="7"/>
    <x v="61"/>
    <s v="Pasco"/>
    <s v="3"/>
    <s v="U"/>
    <s v="Inteconectado"/>
    <s v="PL0063"/>
    <s v="BT5B-R"/>
    <s v="De 0 a 30 kWh "/>
    <n v="6323"/>
    <n v="83570.600000000006"/>
    <n v="59985.7"/>
    <n v="-13545.41"/>
  </r>
  <r>
    <x v="0"/>
    <x v="10"/>
    <s v="ELC"/>
    <x v="7"/>
    <x v="61"/>
    <s v="Pasco"/>
    <s v="3"/>
    <s v="U"/>
    <s v="Inteconectado"/>
    <s v="PL0063"/>
    <s v="BT5B-R"/>
    <s v="De 30 a 100kWh"/>
    <n v="6950"/>
    <n v="394358.6"/>
    <n v="243168.07"/>
    <n v="-33777.129999999997"/>
  </r>
  <r>
    <x v="0"/>
    <x v="10"/>
    <s v="ELC"/>
    <x v="7"/>
    <x v="61"/>
    <s v="Pasco"/>
    <s v="3"/>
    <s v="U"/>
    <s v="Inteconectado"/>
    <s v="PL0063"/>
    <s v="BT5B-R"/>
    <s v="Mayor a 100kWh"/>
    <n v="2027"/>
    <n v="419428.9"/>
    <n v="286457.06"/>
    <n v="8318.23"/>
  </r>
  <r>
    <x v="0"/>
    <x v="10"/>
    <s v="ELC"/>
    <x v="7"/>
    <x v="62"/>
    <s v="Tingo María"/>
    <s v="2"/>
    <s v="U"/>
    <s v="Inteconectado"/>
    <s v="PL0065"/>
    <s v="BT5B-R"/>
    <s v="De 0 a 30 kWh "/>
    <n v="4556"/>
    <n v="52633"/>
    <n v="38872.230000000003"/>
    <n v="-8444.9500000000007"/>
  </r>
  <r>
    <x v="0"/>
    <x v="10"/>
    <s v="ELC"/>
    <x v="7"/>
    <x v="62"/>
    <s v="Tingo María"/>
    <s v="2"/>
    <s v="U"/>
    <s v="Inteconectado"/>
    <s v="PL0065"/>
    <s v="BT5B-R"/>
    <s v="De 30 a 100kWh"/>
    <n v="5785"/>
    <n v="370696"/>
    <n v="227149.85"/>
    <n v="-27999.24"/>
  </r>
  <r>
    <x v="0"/>
    <x v="10"/>
    <s v="ELC"/>
    <x v="7"/>
    <x v="62"/>
    <s v="Tingo María"/>
    <s v="2"/>
    <s v="U"/>
    <s v="Inteconectado"/>
    <s v="PL0065"/>
    <s v="BT5B-R"/>
    <s v="Mayor a 100kWh"/>
    <n v="3972"/>
    <n v="797218"/>
    <n v="539141.51"/>
    <n v="15604.42"/>
  </r>
  <r>
    <x v="0"/>
    <x v="10"/>
    <s v="ELC"/>
    <x v="7"/>
    <x v="63"/>
    <s v="Huánuco"/>
    <s v="2"/>
    <s v="U"/>
    <s v="Inteconectado"/>
    <s v="PL0066"/>
    <s v="BT5B-R"/>
    <s v="De 0 a 30 kWh "/>
    <n v="9984"/>
    <n v="128822"/>
    <n v="90033.15"/>
    <n v="-20136.72"/>
  </r>
  <r>
    <x v="0"/>
    <x v="10"/>
    <s v="ELC"/>
    <x v="7"/>
    <x v="63"/>
    <s v="Huánuco"/>
    <s v="2"/>
    <s v="U"/>
    <s v="Inteconectado"/>
    <s v="PL0066"/>
    <s v="BT5B-R"/>
    <s v="De 30 a 100kWh"/>
    <n v="16439"/>
    <n v="1057943.6000000001"/>
    <n v="632930.44999999995"/>
    <n v="-77098.91"/>
  </r>
  <r>
    <x v="0"/>
    <x v="10"/>
    <s v="ELC"/>
    <x v="7"/>
    <x v="63"/>
    <s v="Huánuco"/>
    <s v="2"/>
    <s v="U"/>
    <s v="Inteconectado"/>
    <s v="PL0066"/>
    <s v="BT5B-R"/>
    <s v="Mayor a 100kWh"/>
    <n v="12819"/>
    <n v="2568627.5"/>
    <n v="1692425.2"/>
    <n v="49093.66"/>
  </r>
  <r>
    <x v="0"/>
    <x v="10"/>
    <s v="ELC"/>
    <x v="7"/>
    <x v="64"/>
    <s v="Pichanaki"/>
    <s v="3"/>
    <s v="U"/>
    <s v="Inteconectado"/>
    <s v="PL0067"/>
    <s v="BT5B-R"/>
    <s v="De 0 a 30 kWh "/>
    <n v="4872"/>
    <n v="70789.02"/>
    <n v="49327.86"/>
    <n v="-11473.05"/>
  </r>
  <r>
    <x v="0"/>
    <x v="10"/>
    <s v="ELC"/>
    <x v="7"/>
    <x v="64"/>
    <s v="Pichanaki"/>
    <s v="3"/>
    <s v="U"/>
    <s v="Inteconectado"/>
    <s v="PL0067"/>
    <s v="BT5B-R"/>
    <s v="De 30 a 100kWh"/>
    <n v="3302"/>
    <n v="198785"/>
    <n v="122091.91"/>
    <n v="-16970.830000000002"/>
  </r>
  <r>
    <x v="0"/>
    <x v="10"/>
    <s v="ELC"/>
    <x v="7"/>
    <x v="64"/>
    <s v="Pichanaki"/>
    <s v="3"/>
    <s v="U"/>
    <s v="Inteconectado"/>
    <s v="PL0067"/>
    <s v="BT5B-R"/>
    <s v="Mayor a 100kWh"/>
    <n v="1465"/>
    <n v="308809"/>
    <n v="210808.29"/>
    <n v="6120.55"/>
  </r>
  <r>
    <x v="0"/>
    <x v="10"/>
    <s v="ELC"/>
    <x v="7"/>
    <x v="65"/>
    <s v="Cangallo Llusita"/>
    <s v="5"/>
    <s v="R"/>
    <s v="Inteconectado"/>
    <s v="PL0068"/>
    <s v="BT5B-R"/>
    <s v="De 0 a 30 kWh "/>
    <n v="11623"/>
    <n v="101391"/>
    <n v="75441.399999999994"/>
    <n v="-50075.45"/>
  </r>
  <r>
    <x v="0"/>
    <x v="10"/>
    <s v="ELC"/>
    <x v="7"/>
    <x v="65"/>
    <s v="Cangallo Llusita"/>
    <s v="5"/>
    <s v="R"/>
    <s v="Inteconectado"/>
    <s v="PL0068"/>
    <s v="BT5B-R"/>
    <s v="De 30 a 100kWh"/>
    <n v="1699"/>
    <n v="85217"/>
    <n v="49248.04"/>
    <n v="-25179.18"/>
  </r>
  <r>
    <x v="0"/>
    <x v="10"/>
    <s v="ELC"/>
    <x v="7"/>
    <x v="65"/>
    <s v="Cangallo Llusita"/>
    <s v="5"/>
    <s v="R"/>
    <s v="Inteconectado"/>
    <s v="PL0068"/>
    <s v="BT5B-R"/>
    <s v="Mayor a 100kWh"/>
    <n v="321"/>
    <n v="76203"/>
    <n v="63794.239999999998"/>
    <n v="1859.74"/>
  </r>
  <r>
    <x v="0"/>
    <x v="10"/>
    <s v="ELC"/>
    <x v="7"/>
    <x v="66"/>
    <s v="Pampas"/>
    <s v="5"/>
    <s v="R"/>
    <s v="Inteconectado"/>
    <s v="PL0070"/>
    <s v="BT5B-R"/>
    <s v="De 0 a 30 kWh "/>
    <n v="9075"/>
    <n v="97213"/>
    <n v="64358.09"/>
    <n v="-47999.54"/>
  </r>
  <r>
    <x v="0"/>
    <x v="10"/>
    <s v="ELC"/>
    <x v="7"/>
    <x v="66"/>
    <s v="Pampas"/>
    <s v="5"/>
    <s v="R"/>
    <s v="Inteconectado"/>
    <s v="PL0070"/>
    <s v="BT5B-R"/>
    <s v="De 30 a 100kWh"/>
    <n v="2176"/>
    <n v="110395"/>
    <n v="64064.480000000003"/>
    <n v="-32227.27"/>
  </r>
  <r>
    <x v="0"/>
    <x v="10"/>
    <s v="ELC"/>
    <x v="7"/>
    <x v="66"/>
    <s v="Pampas"/>
    <s v="5"/>
    <s v="R"/>
    <s v="Inteconectado"/>
    <s v="PL0070"/>
    <s v="BT5B-R"/>
    <s v="Mayor a 100kWh"/>
    <n v="373"/>
    <n v="76855"/>
    <n v="64516.46"/>
    <n v="1873.66"/>
  </r>
  <r>
    <x v="0"/>
    <x v="10"/>
    <s v="ELC"/>
    <x v="7"/>
    <x v="67"/>
    <s v="Valle del Mantaro 1"/>
    <s v="4"/>
    <s v="R"/>
    <s v="Inteconectado"/>
    <s v="PL0071"/>
    <s v="BT5B-R"/>
    <s v="De 0 a 30 kWh "/>
    <n v="15176"/>
    <n v="192625"/>
    <n v="106910.36"/>
    <n v="-85018.35"/>
  </r>
  <r>
    <x v="0"/>
    <x v="10"/>
    <s v="ELC"/>
    <x v="7"/>
    <x v="67"/>
    <s v="Valle del Mantaro 1"/>
    <s v="4"/>
    <s v="R"/>
    <s v="Inteconectado"/>
    <s v="PL0071"/>
    <s v="BT5B-R"/>
    <s v="De 30 a 100kWh"/>
    <n v="8610"/>
    <n v="478266"/>
    <n v="257518.6"/>
    <n v="-114071.25"/>
  </r>
  <r>
    <x v="0"/>
    <x v="10"/>
    <s v="ELC"/>
    <x v="7"/>
    <x v="67"/>
    <s v="Valle del Mantaro 1"/>
    <s v="4"/>
    <s v="R"/>
    <s v="Inteconectado"/>
    <s v="PL0071"/>
    <s v="BT5B-R"/>
    <s v="Mayor a 100kWh"/>
    <n v="1672"/>
    <n v="280520"/>
    <n v="211885.63"/>
    <n v="6142.04"/>
  </r>
  <r>
    <x v="0"/>
    <x v="10"/>
    <s v="ELC"/>
    <x v="7"/>
    <x v="68"/>
    <s v="Valle del Mantaro 2"/>
    <s v="4"/>
    <s v="R"/>
    <s v="Inteconectado"/>
    <s v="PL0072"/>
    <s v="BT5B-R"/>
    <s v="De 0 a 30 kWh "/>
    <n v="7848"/>
    <n v="111262.87"/>
    <n v="58433.56"/>
    <n v="-49102.31"/>
  </r>
  <r>
    <x v="0"/>
    <x v="10"/>
    <s v="ELC"/>
    <x v="7"/>
    <x v="68"/>
    <s v="Valle del Mantaro 2"/>
    <s v="4"/>
    <s v="R"/>
    <s v="Inteconectado"/>
    <s v="PL0072"/>
    <s v="BT5B-R"/>
    <s v="De 30 a 100kWh"/>
    <n v="7338"/>
    <n v="419480"/>
    <n v="227851.33"/>
    <n v="-97274.61"/>
  </r>
  <r>
    <x v="0"/>
    <x v="10"/>
    <s v="ELC"/>
    <x v="7"/>
    <x v="68"/>
    <s v="Valle del Mantaro 2"/>
    <s v="4"/>
    <s v="R"/>
    <s v="Inteconectado"/>
    <s v="PL0072"/>
    <s v="BT5B-R"/>
    <s v="Mayor a 100kWh"/>
    <n v="1641"/>
    <n v="254853"/>
    <n v="192928.11"/>
    <n v="5579.84"/>
  </r>
  <r>
    <x v="0"/>
    <x v="10"/>
    <s v="ELC"/>
    <x v="7"/>
    <x v="69"/>
    <s v="Chalhuamayo - Satipo"/>
    <s v="4"/>
    <s v="R"/>
    <s v="Inteconectado"/>
    <s v="PL0073"/>
    <s v="BT5B-R"/>
    <s v="De 0 a 30 kWh "/>
    <n v="4860"/>
    <n v="60083"/>
    <n v="33821.01"/>
    <n v="-26552.63"/>
  </r>
  <r>
    <x v="0"/>
    <x v="10"/>
    <s v="ELC"/>
    <x v="7"/>
    <x v="69"/>
    <s v="Chalhuamayo - Satipo"/>
    <s v="4"/>
    <s v="R"/>
    <s v="Inteconectado"/>
    <s v="PL0073"/>
    <s v="BT5B-R"/>
    <s v="De 30 a 100kWh"/>
    <n v="4392"/>
    <n v="266367.2"/>
    <n v="146350.39000000001"/>
    <n v="-59369.39"/>
  </r>
  <r>
    <x v="0"/>
    <x v="10"/>
    <s v="ELC"/>
    <x v="7"/>
    <x v="69"/>
    <s v="Chalhuamayo - Satipo"/>
    <s v="4"/>
    <s v="R"/>
    <s v="Inteconectado"/>
    <s v="PL0073"/>
    <s v="BT5B-R"/>
    <s v="Mayor a 100kWh"/>
    <n v="2190"/>
    <n v="438150"/>
    <n v="329816.94"/>
    <n v="9582.68"/>
  </r>
  <r>
    <x v="0"/>
    <x v="10"/>
    <s v="ELC"/>
    <x v="7"/>
    <x v="70"/>
    <s v="San Francisco"/>
    <s v="3"/>
    <s v="U"/>
    <s v="Inteconectado"/>
    <s v="PL0074"/>
    <s v="BT5B-R"/>
    <s v="De 0 a 30 kWh "/>
    <n v="2516"/>
    <n v="28192"/>
    <n v="21358.03"/>
    <n v="-4553.09"/>
  </r>
  <r>
    <x v="0"/>
    <x v="10"/>
    <s v="ELC"/>
    <x v="7"/>
    <x v="70"/>
    <s v="San Francisco"/>
    <s v="3"/>
    <s v="U"/>
    <s v="Inteconectado"/>
    <s v="PL0074"/>
    <s v="BT5B-R"/>
    <s v="De 30 a 100kWh"/>
    <n v="1910"/>
    <n v="113493"/>
    <n v="69897.279999999999"/>
    <n v="-9263.5"/>
  </r>
  <r>
    <x v="0"/>
    <x v="10"/>
    <s v="ELC"/>
    <x v="7"/>
    <x v="70"/>
    <s v="San Francisco"/>
    <s v="3"/>
    <s v="U"/>
    <s v="Inteconectado"/>
    <s v="PL0074"/>
    <s v="BT5B-R"/>
    <s v="Mayor a 100kWh"/>
    <n v="1482"/>
    <n v="359447"/>
    <n v="243844.48000000001"/>
    <n v="7106.81"/>
  </r>
  <r>
    <x v="0"/>
    <x v="10"/>
    <s v="ELC"/>
    <x v="7"/>
    <x v="71"/>
    <s v="Huancavelica Rural"/>
    <s v="6"/>
    <s v="R"/>
    <s v="Inteconectado"/>
    <s v="PL0075"/>
    <s v="BT5B-R"/>
    <s v="De 0 a 30 kWh "/>
    <n v="19688"/>
    <n v="191625"/>
    <n v="134647.01"/>
    <n v="-94394.559999999998"/>
  </r>
  <r>
    <x v="0"/>
    <x v="10"/>
    <s v="ELC"/>
    <x v="7"/>
    <x v="71"/>
    <s v="Huancavelica Rural"/>
    <s v="6"/>
    <s v="R"/>
    <s v="Inteconectado"/>
    <s v="PL0075"/>
    <s v="BT5B-R"/>
    <s v="De 30 a 100kWh"/>
    <n v="3216"/>
    <n v="162723.6"/>
    <n v="94313.81"/>
    <n v="-47532.480000000003"/>
  </r>
  <r>
    <x v="0"/>
    <x v="10"/>
    <s v="ELC"/>
    <x v="7"/>
    <x v="71"/>
    <s v="Huancavelica Rural"/>
    <s v="6"/>
    <s v="R"/>
    <s v="Inteconectado"/>
    <s v="PL0075"/>
    <s v="BT5B-R"/>
    <s v="Mayor a 100kWh"/>
    <n v="480"/>
    <n v="90223"/>
    <n v="75767.02"/>
    <n v="2206.42"/>
  </r>
  <r>
    <x v="0"/>
    <x v="10"/>
    <s v="ELC"/>
    <x v="7"/>
    <x v="72"/>
    <s v="Valle del Mantaro 3"/>
    <s v="4"/>
    <s v="R"/>
    <s v="Inteconectado"/>
    <s v="PL0076"/>
    <s v="BT5B-R"/>
    <s v="De 0 a 30 kWh "/>
    <n v="11727"/>
    <n v="152149"/>
    <n v="83508.539999999994"/>
    <n v="-67163.22"/>
  </r>
  <r>
    <x v="0"/>
    <x v="10"/>
    <s v="ELC"/>
    <x v="7"/>
    <x v="72"/>
    <s v="Valle del Mantaro 3"/>
    <s v="4"/>
    <s v="R"/>
    <s v="Inteconectado"/>
    <s v="PL0076"/>
    <s v="BT5B-R"/>
    <s v="De 30 a 100kWh"/>
    <n v="6298"/>
    <n v="336943"/>
    <n v="178625.64"/>
    <n v="-84021.5"/>
  </r>
  <r>
    <x v="0"/>
    <x v="10"/>
    <s v="ELC"/>
    <x v="7"/>
    <x v="72"/>
    <s v="Valle del Mantaro 3"/>
    <s v="4"/>
    <s v="R"/>
    <s v="Inteconectado"/>
    <s v="PL0076"/>
    <s v="BT5B-R"/>
    <s v="Mayor a 100kWh"/>
    <n v="877"/>
    <n v="147184"/>
    <n v="111207.42"/>
    <n v="3237.17"/>
  </r>
  <r>
    <x v="0"/>
    <x v="10"/>
    <s v="ELC"/>
    <x v="7"/>
    <x v="73"/>
    <s v="Valle del Mantaro 4"/>
    <s v="5"/>
    <s v="R"/>
    <s v="Inteconectado"/>
    <s v="PL0077"/>
    <s v="BT5B-R"/>
    <s v="De 0 a 30 kWh "/>
    <n v="23836"/>
    <n v="246233"/>
    <n v="166427.12"/>
    <n v="-121801.89"/>
  </r>
  <r>
    <x v="0"/>
    <x v="10"/>
    <s v="ELC"/>
    <x v="7"/>
    <x v="73"/>
    <s v="Valle del Mantaro 4"/>
    <s v="5"/>
    <s v="R"/>
    <s v="Inteconectado"/>
    <s v="PL0077"/>
    <s v="BT5B-R"/>
    <s v="De 30 a 100kWh"/>
    <n v="7058"/>
    <n v="368779.1"/>
    <n v="216616.18"/>
    <n v="-104765.36"/>
  </r>
  <r>
    <x v="0"/>
    <x v="10"/>
    <s v="ELC"/>
    <x v="7"/>
    <x v="73"/>
    <s v="Valle del Mantaro 4"/>
    <s v="5"/>
    <s v="R"/>
    <s v="Inteconectado"/>
    <s v="PL0077"/>
    <s v="BT5B-R"/>
    <s v="Mayor a 100kWh"/>
    <n v="985"/>
    <n v="171920"/>
    <n v="145148.38"/>
    <n v="4212.78"/>
  </r>
  <r>
    <x v="0"/>
    <x v="10"/>
    <s v="ELC"/>
    <x v="7"/>
    <x v="74"/>
    <s v="Tablachaca"/>
    <s v="5"/>
    <s v="R"/>
    <s v="Inteconectado"/>
    <s v="PL0078"/>
    <s v="BT5B-R"/>
    <s v="De 0 a 30 kWh "/>
    <n v="5666"/>
    <n v="54843"/>
    <n v="36040.69"/>
    <n v="-23214.52"/>
  </r>
  <r>
    <x v="0"/>
    <x v="10"/>
    <s v="ELC"/>
    <x v="7"/>
    <x v="74"/>
    <s v="Tablachaca"/>
    <s v="5"/>
    <s v="R"/>
    <s v="Inteconectado"/>
    <s v="PL0078"/>
    <s v="BT5B-R"/>
    <s v="De 30 a 100kWh"/>
    <n v="938"/>
    <n v="48096"/>
    <n v="23672.82"/>
    <n v="-11582.59"/>
  </r>
  <r>
    <x v="0"/>
    <x v="10"/>
    <s v="ELC"/>
    <x v="7"/>
    <x v="74"/>
    <s v="Tablachaca"/>
    <s v="5"/>
    <s v="R"/>
    <s v="Inteconectado"/>
    <s v="PL0078"/>
    <s v="BT5B-R"/>
    <s v="Mayor a 100kWh"/>
    <n v="144"/>
    <n v="31470"/>
    <n v="21653.11"/>
    <n v="630"/>
  </r>
  <r>
    <x v="0"/>
    <x v="10"/>
    <s v="ELC"/>
    <x v="7"/>
    <x v="75"/>
    <s v="Pozuzo"/>
    <s v="4"/>
    <s v="R"/>
    <s v="Inteconectado"/>
    <s v="PL0080"/>
    <s v="BT5B-R"/>
    <s v="De 0 a 30 kWh "/>
    <n v="1041"/>
    <n v="11861"/>
    <n v="6971.08"/>
    <n v="-5242.6400000000003"/>
  </r>
  <r>
    <x v="0"/>
    <x v="10"/>
    <s v="ELC"/>
    <x v="7"/>
    <x v="75"/>
    <s v="Pozuzo"/>
    <s v="4"/>
    <s v="R"/>
    <s v="Inteconectado"/>
    <s v="PL0080"/>
    <s v="BT5B-R"/>
    <s v="De 30 a 100kWh"/>
    <n v="1328"/>
    <n v="83824"/>
    <n v="46946.98"/>
    <n v="-17609.28"/>
  </r>
  <r>
    <x v="0"/>
    <x v="10"/>
    <s v="ELC"/>
    <x v="7"/>
    <x v="75"/>
    <s v="Pozuzo"/>
    <s v="4"/>
    <s v="R"/>
    <s v="Inteconectado"/>
    <s v="PL0080"/>
    <s v="BT5B-R"/>
    <s v="Mayor a 100kWh"/>
    <n v="1109"/>
    <n v="249940"/>
    <n v="187631.59"/>
    <n v="5444.82"/>
  </r>
  <r>
    <x v="0"/>
    <x v="10"/>
    <s v="ELC"/>
    <x v="7"/>
    <x v="76"/>
    <s v="Ayacucho Rural"/>
    <s v="5"/>
    <s v="R"/>
    <s v="Inteconectado"/>
    <s v="PL0161"/>
    <s v="BT5B-R"/>
    <s v="De 0 a 30 kWh "/>
    <n v="10533"/>
    <n v="110707"/>
    <n v="74055.48"/>
    <n v="-54660.21"/>
  </r>
  <r>
    <x v="0"/>
    <x v="10"/>
    <s v="ELC"/>
    <x v="7"/>
    <x v="76"/>
    <s v="Ayacucho Rural"/>
    <s v="5"/>
    <s v="R"/>
    <s v="Inteconectado"/>
    <s v="PL0161"/>
    <s v="BT5B-R"/>
    <s v="De 30 a 100kWh"/>
    <n v="3027"/>
    <n v="155836"/>
    <n v="90923.49"/>
    <n v="-44829.87"/>
  </r>
  <r>
    <x v="0"/>
    <x v="10"/>
    <s v="ELC"/>
    <x v="7"/>
    <x v="76"/>
    <s v="Ayacucho Rural"/>
    <s v="5"/>
    <s v="R"/>
    <s v="Inteconectado"/>
    <s v="PL0161"/>
    <s v="BT5B-R"/>
    <s v="Mayor a 100kWh"/>
    <n v="467"/>
    <n v="84368"/>
    <n v="71048.44"/>
    <n v="2063.0300000000002"/>
  </r>
  <r>
    <x v="0"/>
    <x v="10"/>
    <s v="ELC"/>
    <x v="7"/>
    <x v="77"/>
    <s v="Huanuco Rural 2"/>
    <s v="5"/>
    <s v="R"/>
    <s v="Inteconectado"/>
    <s v="PL0162"/>
    <s v="BT5B-R"/>
    <s v="De 0 a 30 kWh "/>
    <n v="11650"/>
    <n v="128344"/>
    <n v="84124.79"/>
    <n v="-64070.77"/>
  </r>
  <r>
    <x v="0"/>
    <x v="10"/>
    <s v="ELC"/>
    <x v="7"/>
    <x v="77"/>
    <s v="Huanuco Rural 2"/>
    <s v="5"/>
    <s v="R"/>
    <s v="Inteconectado"/>
    <s v="PL0162"/>
    <s v="BT5B-R"/>
    <s v="De 30 a 100kWh"/>
    <n v="3764"/>
    <n v="200539"/>
    <n v="119591.8"/>
    <n v="-56356.160000000003"/>
  </r>
  <r>
    <x v="0"/>
    <x v="10"/>
    <s v="ELC"/>
    <x v="7"/>
    <x v="77"/>
    <s v="Huanuco Rural 2"/>
    <s v="5"/>
    <s v="R"/>
    <s v="Inteconectado"/>
    <s v="PL0162"/>
    <s v="BT5B-R"/>
    <s v="Mayor a 100kWh"/>
    <n v="782"/>
    <n v="188939"/>
    <n v="159773.57999999999"/>
    <n v="4642.62"/>
  </r>
  <r>
    <x v="0"/>
    <x v="10"/>
    <s v="ELC"/>
    <x v="7"/>
    <x v="78"/>
    <s v="Tarma Rural"/>
    <s v="5"/>
    <s v="R"/>
    <s v="Inteconectado"/>
    <s v="PL0164"/>
    <s v="BT5B-R"/>
    <s v="De 0 a 30 kWh "/>
    <n v="10637"/>
    <n v="113064"/>
    <n v="75295.179999999993"/>
    <n v="-56034.65"/>
  </r>
  <r>
    <x v="0"/>
    <x v="10"/>
    <s v="ELC"/>
    <x v="7"/>
    <x v="78"/>
    <s v="Tarma Rural"/>
    <s v="5"/>
    <s v="R"/>
    <s v="Inteconectado"/>
    <s v="PL0164"/>
    <s v="BT5B-R"/>
    <s v="De 30 a 100kWh"/>
    <n v="2343"/>
    <n v="115902"/>
    <n v="66825.009999999995"/>
    <n v="-34840.410000000003"/>
  </r>
  <r>
    <x v="0"/>
    <x v="10"/>
    <s v="ELC"/>
    <x v="7"/>
    <x v="78"/>
    <s v="Tarma Rural"/>
    <s v="5"/>
    <s v="R"/>
    <s v="Inteconectado"/>
    <s v="PL0164"/>
    <s v="BT5B-R"/>
    <s v="Mayor a 100kWh"/>
    <n v="230"/>
    <n v="48764"/>
    <n v="41057.379999999997"/>
    <n v="1193.19"/>
  </r>
  <r>
    <x v="0"/>
    <x v="10"/>
    <s v="ELC"/>
    <x v="7"/>
    <x v="79"/>
    <s v="Huanta Ciudad"/>
    <s v="3"/>
    <s v="U"/>
    <s v="Inteconectado"/>
    <s v="PL0222"/>
    <s v="BT5B-R"/>
    <s v="De 0 a 30 kWh "/>
    <n v="3844"/>
    <n v="52106"/>
    <n v="37001.78"/>
    <n v="-8411.89"/>
  </r>
  <r>
    <x v="0"/>
    <x v="10"/>
    <s v="ELC"/>
    <x v="7"/>
    <x v="79"/>
    <s v="Huanta Ciudad"/>
    <s v="3"/>
    <s v="U"/>
    <s v="Inteconectado"/>
    <s v="PL0222"/>
    <s v="BT5B-R"/>
    <s v="De 30 a 100kWh"/>
    <n v="2749"/>
    <n v="158719"/>
    <n v="97596.9"/>
    <n v="-13256.76"/>
  </r>
  <r>
    <x v="0"/>
    <x v="10"/>
    <s v="ELC"/>
    <x v="7"/>
    <x v="79"/>
    <s v="Huanta Ciudad"/>
    <s v="3"/>
    <s v="U"/>
    <s v="Inteconectado"/>
    <s v="PL0222"/>
    <s v="BT5B-R"/>
    <s v="Mayor a 100kWh"/>
    <n v="984"/>
    <n v="189928"/>
    <n v="129404.03"/>
    <n v="3731.54"/>
  </r>
  <r>
    <x v="0"/>
    <x v="10"/>
    <s v="ELC"/>
    <x v="7"/>
    <x v="80"/>
    <s v="Huanta Rural"/>
    <s v="6"/>
    <s v="R"/>
    <s v="Inteconectado"/>
    <s v="PL0223"/>
    <s v="BT5B-R"/>
    <s v="De 0 a 30 kWh "/>
    <n v="12593"/>
    <n v="110175.7"/>
    <n v="82313.789999999994"/>
    <n v="-54163.74"/>
  </r>
  <r>
    <x v="0"/>
    <x v="10"/>
    <s v="ELC"/>
    <x v="7"/>
    <x v="80"/>
    <s v="Huanta Rural"/>
    <s v="6"/>
    <s v="R"/>
    <s v="Inteconectado"/>
    <s v="PL0223"/>
    <s v="BT5B-R"/>
    <s v="De 30 a 100kWh"/>
    <n v="1784"/>
    <n v="88937"/>
    <n v="51169"/>
    <n v="-26299.25"/>
  </r>
  <r>
    <x v="0"/>
    <x v="10"/>
    <s v="ELC"/>
    <x v="7"/>
    <x v="80"/>
    <s v="Huanta Rural"/>
    <s v="6"/>
    <s v="R"/>
    <s v="Inteconectado"/>
    <s v="PL0223"/>
    <s v="BT5B-R"/>
    <s v="Mayor a 100kWh"/>
    <n v="245"/>
    <n v="50203"/>
    <n v="41983.69"/>
    <n v="1219.2"/>
  </r>
  <r>
    <x v="0"/>
    <x v="10"/>
    <s v="ELC"/>
    <x v="7"/>
    <x v="81"/>
    <s v="Pasco Rural"/>
    <s v="6"/>
    <s v="R"/>
    <s v="Inteconectado"/>
    <s v="PL0224"/>
    <s v="BT5B-R"/>
    <s v="De 0 a 30 kWh "/>
    <n v="6516"/>
    <n v="63315.6"/>
    <n v="44546.35"/>
    <n v="-31219.78"/>
  </r>
  <r>
    <x v="0"/>
    <x v="10"/>
    <s v="ELC"/>
    <x v="7"/>
    <x v="81"/>
    <s v="Pasco Rural"/>
    <s v="6"/>
    <s v="R"/>
    <s v="Inteconectado"/>
    <s v="PL0224"/>
    <s v="BT5B-R"/>
    <s v="De 30 a 100kWh"/>
    <n v="1829"/>
    <n v="97047"/>
    <n v="57257.08"/>
    <n v="-27058.47"/>
  </r>
  <r>
    <x v="0"/>
    <x v="10"/>
    <s v="ELC"/>
    <x v="7"/>
    <x v="81"/>
    <s v="Pasco Rural"/>
    <s v="6"/>
    <s v="R"/>
    <s v="Inteconectado"/>
    <s v="PL0224"/>
    <s v="BT5B-R"/>
    <s v="Mayor a 100kWh"/>
    <n v="340"/>
    <n v="77404.899999999994"/>
    <n v="64773"/>
    <n v="1888.81"/>
  </r>
  <r>
    <x v="0"/>
    <x v="10"/>
    <s v="ELC"/>
    <x v="7"/>
    <x v="82"/>
    <s v="Huánuco Rural 1"/>
    <s v="4"/>
    <s v="R"/>
    <s v="Inteconectado"/>
    <s v="PL0258"/>
    <s v="BT5B-R"/>
    <s v="De 0 a 30 kWh "/>
    <n v="4028"/>
    <n v="46612"/>
    <n v="27275.7"/>
    <n v="-20784.36"/>
  </r>
  <r>
    <x v="0"/>
    <x v="10"/>
    <s v="ELC"/>
    <x v="7"/>
    <x v="82"/>
    <s v="Huánuco Rural 1"/>
    <s v="4"/>
    <s v="R"/>
    <s v="Inteconectado"/>
    <s v="PL0258"/>
    <s v="BT5B-R"/>
    <s v="De 30 a 100kWh"/>
    <n v="2836"/>
    <n v="165939"/>
    <n v="91625.59"/>
    <n v="-37930.81"/>
  </r>
  <r>
    <x v="0"/>
    <x v="10"/>
    <s v="ELC"/>
    <x v="7"/>
    <x v="82"/>
    <s v="Huánuco Rural 1"/>
    <s v="4"/>
    <s v="R"/>
    <s v="Inteconectado"/>
    <s v="PL0258"/>
    <s v="BT5B-R"/>
    <s v="Mayor a 100kWh"/>
    <n v="735"/>
    <n v="129280"/>
    <n v="98478.96"/>
    <n v="2859.43"/>
  </r>
  <r>
    <x v="0"/>
    <x v="10"/>
    <s v="ELC"/>
    <x v="7"/>
    <x v="83"/>
    <s v="OROYA"/>
    <s v="3"/>
    <s v="U"/>
    <s v="Inteconectado"/>
    <s v="PL0063"/>
    <s v="BT5B-R"/>
    <s v="De 0 a 30 kWh "/>
    <n v="4995"/>
    <n v="53156"/>
    <n v="41130.199999999997"/>
    <n v="-8614.7199999999993"/>
  </r>
  <r>
    <x v="0"/>
    <x v="10"/>
    <s v="ELC"/>
    <x v="7"/>
    <x v="83"/>
    <s v="OROYA"/>
    <s v="3"/>
    <s v="U"/>
    <s v="Inteconectado"/>
    <s v="PL0063"/>
    <s v="BT5B-R"/>
    <s v="De 30 a 100kWh"/>
    <n v="3935"/>
    <n v="222588"/>
    <n v="137224.32000000001"/>
    <n v="-19124.099999999999"/>
  </r>
  <r>
    <x v="0"/>
    <x v="10"/>
    <s v="ELC"/>
    <x v="7"/>
    <x v="83"/>
    <s v="OROYA"/>
    <s v="3"/>
    <s v="U"/>
    <s v="Inteconectado"/>
    <s v="PL0063"/>
    <s v="BT5B-R"/>
    <s v="Mayor a 100kWh"/>
    <n v="1028"/>
    <n v="217425"/>
    <n v="148400.57999999999"/>
    <n v="4296.28"/>
  </r>
  <r>
    <x v="0"/>
    <x v="10"/>
    <s v="ELC"/>
    <x v="7"/>
    <x v="84"/>
    <s v="TARMA"/>
    <s v="3"/>
    <s v="U"/>
    <s v="Inteconectado"/>
    <s v="PL0064"/>
    <s v="BT5B-R"/>
    <s v="De 0 a 30 kWh "/>
    <n v="4950"/>
    <n v="64852.4"/>
    <n v="46708.63"/>
    <n v="-10521.37"/>
  </r>
  <r>
    <x v="0"/>
    <x v="10"/>
    <s v="ELC"/>
    <x v="7"/>
    <x v="84"/>
    <s v="TARMA"/>
    <s v="3"/>
    <s v="U"/>
    <s v="Inteconectado"/>
    <s v="PL0064"/>
    <s v="BT5B-R"/>
    <s v="De 30 a 100kWh"/>
    <n v="4763"/>
    <n v="280393.40000000002"/>
    <n v="173340.76"/>
    <n v="-23195.81"/>
  </r>
  <r>
    <x v="0"/>
    <x v="10"/>
    <s v="ELC"/>
    <x v="7"/>
    <x v="84"/>
    <s v="TARMA"/>
    <s v="3"/>
    <s v="U"/>
    <s v="Inteconectado"/>
    <s v="PL0064"/>
    <s v="BT5B-R"/>
    <s v="Mayor a 100kWh"/>
    <n v="1666"/>
    <n v="295948"/>
    <n v="202990.91"/>
    <n v="5847.64"/>
  </r>
  <r>
    <x v="0"/>
    <x v="10"/>
    <s v="ELC"/>
    <x v="7"/>
    <x v="85"/>
    <s v="Tingo María Rural"/>
    <s v="6"/>
    <s v="R"/>
    <s v="Inteconectado"/>
    <s v="PL1065"/>
    <s v="BT5B-R"/>
    <s v="De 0 a 30 kWh "/>
    <n v="750"/>
    <n v="9310"/>
    <n v="5772.09"/>
    <n v="-4643.6400000000003"/>
  </r>
  <r>
    <x v="0"/>
    <x v="10"/>
    <s v="ELC"/>
    <x v="7"/>
    <x v="85"/>
    <s v="Tingo María Rural"/>
    <s v="6"/>
    <s v="R"/>
    <s v="Inteconectado"/>
    <s v="PL1065"/>
    <s v="BT5B-R"/>
    <s v="De 30 a 100kWh"/>
    <n v="525"/>
    <n v="30119"/>
    <n v="18423.150000000001"/>
    <n v="-7859.25"/>
  </r>
  <r>
    <x v="0"/>
    <x v="10"/>
    <s v="ELC"/>
    <x v="7"/>
    <x v="85"/>
    <s v="Tingo María Rural"/>
    <s v="6"/>
    <s v="R"/>
    <s v="Inteconectado"/>
    <s v="PL1065"/>
    <s v="BT5B-R"/>
    <s v="Mayor a 100kWh"/>
    <n v="142"/>
    <n v="25077"/>
    <n v="21352.11"/>
    <n v="621.32000000000005"/>
  </r>
  <r>
    <x v="0"/>
    <x v="10"/>
    <s v="ELC"/>
    <x v="7"/>
    <x v="86"/>
    <s v="Junín"/>
    <s v="4"/>
    <s v="R"/>
    <s v="Inteconectado"/>
    <s v="PL1224"/>
    <s v="BT5B-R"/>
    <s v="De 0 a 30 kWh "/>
    <n v="4168"/>
    <n v="46691"/>
    <n v="27694.77"/>
    <n v="-20638.46"/>
  </r>
  <r>
    <x v="0"/>
    <x v="10"/>
    <s v="ELC"/>
    <x v="7"/>
    <x v="86"/>
    <s v="Junín"/>
    <s v="4"/>
    <s v="R"/>
    <s v="Inteconectado"/>
    <s v="PL1224"/>
    <s v="BT5B-R"/>
    <s v="De 30 a 100kWh"/>
    <n v="1840"/>
    <n v="97524"/>
    <n v="51776.19"/>
    <n v="-24398.400000000001"/>
  </r>
  <r>
    <x v="0"/>
    <x v="10"/>
    <s v="ELC"/>
    <x v="7"/>
    <x v="86"/>
    <s v="Junín"/>
    <s v="4"/>
    <s v="R"/>
    <s v="Inteconectado"/>
    <s v="PL1224"/>
    <s v="BT5B-R"/>
    <s v="Mayor a 100kWh"/>
    <n v="338"/>
    <n v="70126"/>
    <n v="52749.27"/>
    <n v="1531.79"/>
  </r>
  <r>
    <x v="0"/>
    <x v="10"/>
    <s v="ELC"/>
    <x v="7"/>
    <x v="87"/>
    <s v="San Jose"/>
    <s v="3"/>
    <s v="U"/>
    <s v="Inteconectado"/>
    <s v="PL2063"/>
    <s v="BT5B-R"/>
    <s v="De 0 a 30 kWh "/>
    <n v="481"/>
    <n v="7208"/>
    <n v="4977.03"/>
    <n v="-1168.56"/>
  </r>
  <r>
    <x v="0"/>
    <x v="10"/>
    <s v="ELC"/>
    <x v="7"/>
    <x v="87"/>
    <s v="San Jose"/>
    <s v="3"/>
    <s v="U"/>
    <s v="Inteconectado"/>
    <s v="PL2063"/>
    <s v="BT5B-R"/>
    <s v="De 30 a 100kWh"/>
    <n v="602"/>
    <n v="33982"/>
    <n v="20949.150000000001"/>
    <n v="-2925.72"/>
  </r>
  <r>
    <x v="0"/>
    <x v="10"/>
    <s v="ELC"/>
    <x v="7"/>
    <x v="87"/>
    <s v="San Jose"/>
    <s v="3"/>
    <s v="U"/>
    <s v="Inteconectado"/>
    <s v="PL2063"/>
    <s v="BT5B-R"/>
    <s v="Mayor a 100kWh"/>
    <n v="148"/>
    <n v="35884"/>
    <n v="24433.18"/>
    <n v="713.07"/>
  </r>
  <r>
    <x v="0"/>
    <x v="10"/>
    <s v="ELC"/>
    <x v="7"/>
    <x v="88"/>
    <s v="CHANCHAMAYO"/>
    <s v="3"/>
    <s v="U"/>
    <s v="Inteconectado"/>
    <s v="PL0064"/>
    <s v="BT5B-R"/>
    <s v="De 0 a 30 kWh "/>
    <n v="5082"/>
    <n v="59117"/>
    <n v="44323.06"/>
    <n v="-9591.52"/>
  </r>
  <r>
    <x v="0"/>
    <x v="10"/>
    <s v="ELC"/>
    <x v="7"/>
    <x v="88"/>
    <s v="CHANCHAMAYO"/>
    <s v="3"/>
    <s v="U"/>
    <s v="Inteconectado"/>
    <s v="PL0064"/>
    <s v="BT5B-R"/>
    <s v="De 30 a 100kWh"/>
    <n v="5472"/>
    <n v="347157"/>
    <n v="215385.71"/>
    <n v="-26778.38"/>
  </r>
  <r>
    <x v="0"/>
    <x v="10"/>
    <s v="ELC"/>
    <x v="7"/>
    <x v="88"/>
    <s v="CHANCHAMAYO"/>
    <s v="3"/>
    <s v="U"/>
    <s v="Inteconectado"/>
    <s v="PL0064"/>
    <s v="BT5B-R"/>
    <s v="Mayor a 100kWh"/>
    <n v="3090"/>
    <n v="564801"/>
    <n v="387150.66"/>
    <n v="11184.09"/>
  </r>
  <r>
    <x v="0"/>
    <x v="10"/>
    <s v="ELC"/>
    <x v="7"/>
    <x v="89"/>
    <s v="Aucayacu"/>
    <s v="6"/>
    <s v="R"/>
    <s v="Inteconectado"/>
    <s v="PL2065"/>
    <s v="BT5B-R"/>
    <s v="De 0 a 30 kWh "/>
    <n v="2182"/>
    <n v="26570.9"/>
    <n v="16633.96"/>
    <n v="-13253.44"/>
  </r>
  <r>
    <x v="0"/>
    <x v="10"/>
    <s v="ELC"/>
    <x v="7"/>
    <x v="89"/>
    <s v="Aucayacu"/>
    <s v="6"/>
    <s v="R"/>
    <s v="Inteconectado"/>
    <s v="PL2065"/>
    <s v="BT5B-R"/>
    <s v="De 30 a 100kWh"/>
    <n v="1660"/>
    <n v="97669"/>
    <n v="60209.23"/>
    <n v="-24850.2"/>
  </r>
  <r>
    <x v="0"/>
    <x v="10"/>
    <s v="ELC"/>
    <x v="7"/>
    <x v="89"/>
    <s v="Aucayacu"/>
    <s v="6"/>
    <s v="R"/>
    <s v="Inteconectado"/>
    <s v="PL2065"/>
    <s v="BT5B-R"/>
    <s v="Mayor a 100kWh"/>
    <n v="621"/>
    <n v="117857"/>
    <n v="100157.37"/>
    <n v="2916.17"/>
  </r>
  <r>
    <x v="0"/>
    <x v="10"/>
    <s v="ELC"/>
    <x v="7"/>
    <x v="90"/>
    <s v="Carhuamayo"/>
    <s v="5"/>
    <s v="R"/>
    <s v="Inteconectado"/>
    <s v="PL2224"/>
    <s v="BT5B-R"/>
    <s v="De 0 a 30 kWh "/>
    <n v="6984"/>
    <n v="66252"/>
    <n v="47001.37"/>
    <n v="-32814.53"/>
  </r>
  <r>
    <x v="0"/>
    <x v="10"/>
    <s v="ELC"/>
    <x v="7"/>
    <x v="90"/>
    <s v="Carhuamayo"/>
    <s v="5"/>
    <s v="R"/>
    <s v="Inteconectado"/>
    <s v="PL2224"/>
    <s v="BT5B-R"/>
    <s v="De 30 a 100kWh"/>
    <n v="1526"/>
    <n v="77034"/>
    <n v="44737.48"/>
    <n v="-22676.36"/>
  </r>
  <r>
    <x v="0"/>
    <x v="10"/>
    <s v="ELC"/>
    <x v="7"/>
    <x v="90"/>
    <s v="Carhuamayo"/>
    <s v="5"/>
    <s v="R"/>
    <s v="Inteconectado"/>
    <s v="PL2224"/>
    <s v="BT5B-R"/>
    <s v="Mayor a 100kWh"/>
    <n v="159"/>
    <n v="36216"/>
    <n v="30431.49"/>
    <n v="888.19"/>
  </r>
  <r>
    <x v="0"/>
    <x v="10"/>
    <s v="ELC"/>
    <x v="7"/>
    <x v="91"/>
    <s v="Yaupi"/>
    <s v="3"/>
    <s v="U"/>
    <s v="Inteconectado"/>
    <s v="PL3224"/>
    <s v="BT5B-R"/>
    <s v="De 0 a 30 kWh "/>
    <n v="2883"/>
    <n v="35580"/>
    <n v="26122.9"/>
    <n v="-5766.73"/>
  </r>
  <r>
    <x v="0"/>
    <x v="10"/>
    <s v="ELC"/>
    <x v="7"/>
    <x v="91"/>
    <s v="Yaupi"/>
    <s v="3"/>
    <s v="U"/>
    <s v="Inteconectado"/>
    <s v="PL3224"/>
    <s v="BT5B-R"/>
    <s v="De 30 a 100kWh"/>
    <n v="3127"/>
    <n v="190439"/>
    <n v="117839.57"/>
    <n v="-15197.22"/>
  </r>
  <r>
    <x v="0"/>
    <x v="10"/>
    <s v="ELC"/>
    <x v="7"/>
    <x v="91"/>
    <s v="Yaupi"/>
    <s v="3"/>
    <s v="U"/>
    <s v="Inteconectado"/>
    <s v="PL3224"/>
    <s v="BT5B-R"/>
    <s v="Mayor a 100kWh"/>
    <n v="1398"/>
    <n v="283173"/>
    <n v="193488.46"/>
    <n v="5617.66"/>
  </r>
  <r>
    <x v="0"/>
    <x v="10"/>
    <s v="ELC"/>
    <x v="7"/>
    <x v="92"/>
    <s v="Ayacucho Rural SER"/>
    <s v="SER"/>
    <s v="R"/>
    <s v="Inteconectado"/>
    <s v="PR0078"/>
    <s v="BT5B-R"/>
    <s v="De 0 a 30 kWh "/>
    <n v="40544"/>
    <n v="271148.08"/>
    <n v="304522.25"/>
    <n v="-156158.37"/>
  </r>
  <r>
    <x v="0"/>
    <x v="10"/>
    <s v="ELC"/>
    <x v="7"/>
    <x v="92"/>
    <s v="Ayacucho Rural SER"/>
    <s v="SER"/>
    <s v="R"/>
    <s v="Inteconectado"/>
    <s v="PR0078"/>
    <s v="BT5B-R"/>
    <s v="De 30 a 100kWh"/>
    <n v="5248"/>
    <n v="281347"/>
    <n v="197711.32"/>
    <n v="-90677.65"/>
  </r>
  <r>
    <x v="0"/>
    <x v="10"/>
    <s v="ELC"/>
    <x v="7"/>
    <x v="92"/>
    <s v="Ayacucho Rural SER"/>
    <s v="SER"/>
    <s v="R"/>
    <s v="Inteconectado"/>
    <s v="PR0078"/>
    <s v="BT5B-R"/>
    <s v="Mayor a 100kWh"/>
    <n v="1263"/>
    <n v="239819"/>
    <n v="236165.38"/>
    <n v="6876.7"/>
  </r>
  <r>
    <x v="0"/>
    <x v="10"/>
    <s v="ELC"/>
    <x v="7"/>
    <x v="93"/>
    <s v="Huancavelica Rural SER"/>
    <s v="SER"/>
    <s v="R"/>
    <s v="Inteconectado"/>
    <s v="PR0061"/>
    <s v="BT5B-R"/>
    <s v="De 0 a 30 kWh "/>
    <n v="6636"/>
    <n v="41251.03"/>
    <n v="48759.41"/>
    <n v="-23792.41"/>
  </r>
  <r>
    <x v="0"/>
    <x v="10"/>
    <s v="ELC"/>
    <x v="7"/>
    <x v="93"/>
    <s v="Huancavelica Rural SER"/>
    <s v="SER"/>
    <s v="R"/>
    <s v="Inteconectado"/>
    <s v="PR0061"/>
    <s v="BT5B-R"/>
    <s v="De 30 a 100kWh"/>
    <n v="190"/>
    <n v="8445"/>
    <n v="5548.29"/>
    <n v="-3287.96"/>
  </r>
  <r>
    <x v="0"/>
    <x v="10"/>
    <s v="ELC"/>
    <x v="7"/>
    <x v="93"/>
    <s v="Huancavelica Rural SER"/>
    <s v="SER"/>
    <s v="R"/>
    <s v="Inteconectado"/>
    <s v="PR0061"/>
    <s v="BT5B-R"/>
    <s v="Mayor a 100kWh"/>
    <n v="7"/>
    <n v="1012"/>
    <n v="1006.77"/>
    <n v="29.17"/>
  </r>
  <r>
    <x v="0"/>
    <x v="10"/>
    <s v="ELC"/>
    <x v="7"/>
    <x v="94"/>
    <s v="Huanuco Rural 2 SER"/>
    <s v="SER"/>
    <s v="R"/>
    <s v="Inteconectado"/>
    <s v="PR0066"/>
    <s v="BT5B-R"/>
    <s v="De 0 a 30 kWh "/>
    <n v="25150"/>
    <n v="186724"/>
    <n v="196046.98"/>
    <n v="-108502.99"/>
  </r>
  <r>
    <x v="0"/>
    <x v="10"/>
    <s v="ELC"/>
    <x v="7"/>
    <x v="94"/>
    <s v="Huanuco Rural 2 SER"/>
    <s v="SER"/>
    <s v="R"/>
    <s v="Inteconectado"/>
    <s v="PR0066"/>
    <s v="BT5B-R"/>
    <s v="De 30 a 100kWh"/>
    <n v="1913"/>
    <n v="92893"/>
    <n v="63562.61"/>
    <n v="-33362.720000000001"/>
  </r>
  <r>
    <x v="0"/>
    <x v="10"/>
    <s v="ELC"/>
    <x v="7"/>
    <x v="94"/>
    <s v="Huanuco Rural 2 SER"/>
    <s v="SER"/>
    <s v="R"/>
    <s v="Inteconectado"/>
    <s v="PR0066"/>
    <s v="BT5B-R"/>
    <s v="Mayor a 100kWh"/>
    <n v="168"/>
    <n v="40271"/>
    <n v="39769.42"/>
    <n v="1154.57"/>
  </r>
  <r>
    <x v="0"/>
    <x v="10"/>
    <s v="ELC"/>
    <x v="7"/>
    <x v="95"/>
    <s v="Pasco Rural SER"/>
    <s v="SER"/>
    <s v="R"/>
    <s v="Inteconectado"/>
    <s v="PR0063"/>
    <s v="BT5B-R"/>
    <s v="De 0 a 30 kWh "/>
    <n v="4916"/>
    <n v="33770.9"/>
    <n v="37264.28"/>
    <n v="-19494.54"/>
  </r>
  <r>
    <x v="0"/>
    <x v="10"/>
    <s v="ELC"/>
    <x v="7"/>
    <x v="95"/>
    <s v="Pasco Rural SER"/>
    <s v="SER"/>
    <s v="R"/>
    <s v="Inteconectado"/>
    <s v="PR0063"/>
    <s v="BT5B-R"/>
    <s v="De 30 a 100kWh"/>
    <n v="440"/>
    <n v="21312"/>
    <n v="14487.24"/>
    <n v="-7620.8"/>
  </r>
  <r>
    <x v="0"/>
    <x v="10"/>
    <s v="ELC"/>
    <x v="7"/>
    <x v="95"/>
    <s v="Pasco Rural SER"/>
    <s v="SER"/>
    <s v="R"/>
    <s v="Inteconectado"/>
    <s v="PR0063"/>
    <s v="BT5B-R"/>
    <s v="Mayor a 100kWh"/>
    <n v="60"/>
    <n v="15556"/>
    <n v="15235.15"/>
    <n v="443.05"/>
  </r>
  <r>
    <x v="0"/>
    <x v="10"/>
    <s v="ELC"/>
    <x v="7"/>
    <x v="96"/>
    <s v="Pozuzo SER"/>
    <s v="SER"/>
    <s v="R"/>
    <s v="Inteconectado"/>
    <s v="PR0073"/>
    <s v="BT5B-R"/>
    <s v="De 0 a 30 kWh "/>
    <n v="687"/>
    <n v="7106"/>
    <n v="6051.24"/>
    <n v="-4100.82"/>
  </r>
  <r>
    <x v="0"/>
    <x v="10"/>
    <s v="ELC"/>
    <x v="7"/>
    <x v="96"/>
    <s v="Pozuzo SER"/>
    <s v="SER"/>
    <s v="R"/>
    <s v="Inteconectado"/>
    <s v="PR0073"/>
    <s v="BT5B-R"/>
    <s v="De 30 a 100kWh"/>
    <n v="449"/>
    <n v="26943"/>
    <n v="19616.740000000002"/>
    <n v="-7772.19"/>
  </r>
  <r>
    <x v="0"/>
    <x v="10"/>
    <s v="ELC"/>
    <x v="7"/>
    <x v="96"/>
    <s v="Pozuzo SER"/>
    <s v="SER"/>
    <s v="R"/>
    <s v="Inteconectado"/>
    <s v="PR0073"/>
    <s v="BT5B-R"/>
    <s v="Mayor a 100kWh"/>
    <n v="339"/>
    <n v="78776"/>
    <n v="77319.28"/>
    <n v="2248.46"/>
  </r>
  <r>
    <x v="0"/>
    <x v="10"/>
    <s v="ELC"/>
    <x v="7"/>
    <x v="97"/>
    <s v="Tarma Chanchamayo SER"/>
    <s v="SER"/>
    <s v="R"/>
    <s v="Inteconectado"/>
    <s v="PR0064"/>
    <s v="BT5B-R"/>
    <s v="De 0 a 30 kWh "/>
    <n v="2686"/>
    <n v="20996"/>
    <n v="21266.38"/>
    <n v="-12128.01"/>
  </r>
  <r>
    <x v="0"/>
    <x v="10"/>
    <s v="ELC"/>
    <x v="7"/>
    <x v="97"/>
    <s v="Tarma Chanchamayo SER"/>
    <s v="SER"/>
    <s v="R"/>
    <s v="Inteconectado"/>
    <s v="PR0064"/>
    <s v="BT5B-R"/>
    <s v="De 30 a 100kWh"/>
    <n v="553"/>
    <n v="28622"/>
    <n v="19930.98"/>
    <n v="-9583.49"/>
  </r>
  <r>
    <x v="0"/>
    <x v="10"/>
    <s v="ELC"/>
    <x v="7"/>
    <x v="97"/>
    <s v="Tarma Chanchamayo SER"/>
    <s v="SER"/>
    <s v="R"/>
    <s v="Inteconectado"/>
    <s v="PR0064"/>
    <s v="BT5B-R"/>
    <s v="Mayor a 100kWh"/>
    <n v="69"/>
    <n v="11911"/>
    <n v="11795.3"/>
    <n v="342.72"/>
  </r>
  <r>
    <x v="0"/>
    <x v="10"/>
    <s v="ELC"/>
    <x v="7"/>
    <x v="98"/>
    <s v="Tingo Maria SER"/>
    <s v="SER"/>
    <s v="R"/>
    <s v="Inteconectado"/>
    <s v="PR0065"/>
    <s v="BT5B-R"/>
    <s v="De 0 a 30 kWh "/>
    <n v="4815"/>
    <n v="44869"/>
    <n v="40832.629999999997"/>
    <n v="-26160.71"/>
  </r>
  <r>
    <x v="0"/>
    <x v="10"/>
    <s v="ELC"/>
    <x v="7"/>
    <x v="98"/>
    <s v="Tingo Maria SER"/>
    <s v="SER"/>
    <s v="R"/>
    <s v="Inteconectado"/>
    <s v="PR0065"/>
    <s v="BT5B-R"/>
    <s v="De 30 a 100kWh"/>
    <n v="1605"/>
    <n v="88692"/>
    <n v="63599.55"/>
    <n v="-28082.720000000001"/>
  </r>
  <r>
    <x v="0"/>
    <x v="10"/>
    <s v="ELC"/>
    <x v="7"/>
    <x v="98"/>
    <s v="Tingo Maria SER"/>
    <s v="SER"/>
    <s v="R"/>
    <s v="Inteconectado"/>
    <s v="PR0065"/>
    <s v="BT5B-R"/>
    <s v="Mayor a 100kWh"/>
    <n v="320"/>
    <n v="64544"/>
    <n v="64212.05"/>
    <n v="1861.6"/>
  </r>
  <r>
    <x v="0"/>
    <x v="10"/>
    <s v="ELC"/>
    <x v="7"/>
    <x v="99"/>
    <s v="Valle del Mantaro 3 SER"/>
    <s v="SER"/>
    <s v="R"/>
    <s v="Inteconectado"/>
    <s v="PR0071"/>
    <s v="BT5B-R"/>
    <s v="De 0 a 30 kWh "/>
    <n v="589"/>
    <n v="2889"/>
    <n v="4054.76"/>
    <n v="-1666.06"/>
  </r>
  <r>
    <x v="0"/>
    <x v="10"/>
    <s v="ELC"/>
    <x v="7"/>
    <x v="99"/>
    <s v="Valle del Mantaro 3 SER"/>
    <s v="SER"/>
    <s v="R"/>
    <s v="Inteconectado"/>
    <s v="PR0071"/>
    <s v="BT5B-R"/>
    <s v="De 30 a 100kWh"/>
    <n v="6"/>
    <n v="313"/>
    <n v="218.22"/>
    <n v="-103.86"/>
  </r>
  <r>
    <x v="0"/>
    <x v="10"/>
    <s v="ELC"/>
    <x v="7"/>
    <x v="99"/>
    <s v="Valle del Mantaro 3 SER"/>
    <s v="SER"/>
    <s v="R"/>
    <s v="Inteconectado"/>
    <s v="PR0071"/>
    <s v="BT5B-R"/>
    <s v="Mayor a 100kWh"/>
    <n v="3"/>
    <n v="355"/>
    <n v="356.09"/>
    <n v="10.35"/>
  </r>
  <r>
    <x v="0"/>
    <x v="10"/>
    <s v="ELC"/>
    <x v="7"/>
    <x v="100"/>
    <s v="SER YAUPI"/>
    <s v="SER"/>
    <s v="R"/>
    <s v="Inteconectado"/>
    <s v="PR0064"/>
    <s v="BT5B-R"/>
    <s v="De 0 a 30 kWh "/>
    <n v="11875"/>
    <n v="90202"/>
    <n v="93056.87"/>
    <n v="-52070.720000000001"/>
  </r>
  <r>
    <x v="0"/>
    <x v="10"/>
    <s v="ELC"/>
    <x v="7"/>
    <x v="100"/>
    <s v="SER YAUPI"/>
    <s v="SER"/>
    <s v="R"/>
    <s v="Inteconectado"/>
    <s v="PR0064"/>
    <s v="BT5B-R"/>
    <s v="De 30 a 100kWh"/>
    <n v="1940"/>
    <n v="100319"/>
    <n v="69783.399999999994"/>
    <n v="-33596.559999999998"/>
  </r>
  <r>
    <x v="0"/>
    <x v="10"/>
    <s v="ELC"/>
    <x v="7"/>
    <x v="100"/>
    <s v="SER YAUPI"/>
    <s v="SER"/>
    <s v="R"/>
    <s v="Inteconectado"/>
    <s v="PR0064"/>
    <s v="BT5B-R"/>
    <s v="Mayor a 100kWh"/>
    <n v="206"/>
    <n v="33904"/>
    <n v="33599.410000000003"/>
    <n v="976.78"/>
  </r>
  <r>
    <x v="0"/>
    <x v="10"/>
    <s v="ELC"/>
    <x v="7"/>
    <x v="101"/>
    <s v="SER CARHUAMAYO"/>
    <s v="SER"/>
    <s v="R"/>
    <s v="Inteconectado"/>
    <s v="PR0064"/>
    <s v="BT5B-R"/>
    <s v="De 0 a 30 kWh "/>
    <n v="1022"/>
    <n v="7001"/>
    <n v="7739.32"/>
    <n v="-4041.17"/>
  </r>
  <r>
    <x v="0"/>
    <x v="10"/>
    <s v="ELC"/>
    <x v="7"/>
    <x v="101"/>
    <s v="SER CARHUAMAYO"/>
    <s v="SER"/>
    <s v="R"/>
    <s v="Inteconectado"/>
    <s v="PR0064"/>
    <s v="BT5B-R"/>
    <s v="De 30 a 100kWh"/>
    <n v="154"/>
    <n v="7638"/>
    <n v="5236.6400000000003"/>
    <n v="-2666.84"/>
  </r>
  <r>
    <x v="0"/>
    <x v="10"/>
    <s v="ELC"/>
    <x v="7"/>
    <x v="101"/>
    <s v="SER CARHUAMAYO"/>
    <s v="SER"/>
    <s v="R"/>
    <s v="Inteconectado"/>
    <s v="PR0064"/>
    <s v="BT5B-R"/>
    <s v="Mayor a 100kWh"/>
    <n v="15"/>
    <n v="3597"/>
    <n v="3528.46"/>
    <n v="102.61"/>
  </r>
  <r>
    <x v="0"/>
    <x v="10"/>
    <s v="ELC"/>
    <x v="7"/>
    <x v="102"/>
    <s v="SER AUCAYACU"/>
    <s v="SER"/>
    <s v="R"/>
    <s v="Inteconectado"/>
    <s v="PR0066"/>
    <s v="BT5B-R"/>
    <s v="De 0 a 30 kWh "/>
    <n v="1905"/>
    <n v="18024.3"/>
    <n v="16252.51"/>
    <n v="-10509.56"/>
  </r>
  <r>
    <x v="0"/>
    <x v="10"/>
    <s v="ELC"/>
    <x v="7"/>
    <x v="102"/>
    <s v="SER AUCAYACU"/>
    <s v="SER"/>
    <s v="R"/>
    <s v="Inteconectado"/>
    <s v="PR0066"/>
    <s v="BT5B-R"/>
    <s v="De 30 a 100kWh"/>
    <n v="637"/>
    <n v="35434"/>
    <n v="25461.88"/>
    <n v="-11147.5"/>
  </r>
  <r>
    <x v="0"/>
    <x v="10"/>
    <s v="ELC"/>
    <x v="7"/>
    <x v="102"/>
    <s v="SER AUCAYACU"/>
    <s v="SER"/>
    <s v="R"/>
    <s v="Inteconectado"/>
    <s v="PR0066"/>
    <s v="BT5B-R"/>
    <s v="Mayor a 100kWh"/>
    <n v="89"/>
    <n v="16067"/>
    <n v="16035.8"/>
    <n v="466.46"/>
  </r>
  <r>
    <x v="0"/>
    <x v="10"/>
    <s v="ELN"/>
    <x v="8"/>
    <x v="103"/>
    <s v="Chiclayo"/>
    <s v="2"/>
    <s v="U"/>
    <s v="Inteconectado"/>
    <s v="PL0094"/>
    <s v="BT5B-R"/>
    <s v="De 0 a 30 kWh "/>
    <n v="32481"/>
    <n v="401747.94"/>
    <n v="253705.08"/>
    <n v="-52391.18"/>
  </r>
  <r>
    <x v="0"/>
    <x v="10"/>
    <s v="ELN"/>
    <x v="8"/>
    <x v="103"/>
    <s v="Chiclayo"/>
    <s v="2"/>
    <s v="U"/>
    <s v="Inteconectado"/>
    <s v="PL0094"/>
    <s v="BT5B-R"/>
    <s v="De 30 a 100kWh"/>
    <n v="61326"/>
    <n v="4089320.24"/>
    <n v="2070678.69"/>
    <n v="-245437.21"/>
  </r>
  <r>
    <x v="0"/>
    <x v="10"/>
    <s v="ELN"/>
    <x v="8"/>
    <x v="103"/>
    <s v="Chiclayo"/>
    <s v="2"/>
    <s v="U"/>
    <s v="Inteconectado"/>
    <s v="PL0094"/>
    <s v="BT5B-R"/>
    <s v="Mayor a 100kWh"/>
    <n v="60727"/>
    <n v="12686549.630000001"/>
    <n v="7004542.3300000001"/>
    <n v="203380.63"/>
  </r>
  <r>
    <x v="0"/>
    <x v="10"/>
    <s v="ELN"/>
    <x v="8"/>
    <x v="104"/>
    <s v="Chongoyape"/>
    <s v="4"/>
    <s v="R"/>
    <s v="Inteconectado"/>
    <s v="PL0098"/>
    <s v="BT5B-R"/>
    <s v="De 0 a 30 kWh "/>
    <n v="5050"/>
    <n v="55077.760000000002"/>
    <n v="31006.52"/>
    <n v="-20840.669999999998"/>
  </r>
  <r>
    <x v="0"/>
    <x v="10"/>
    <s v="ELN"/>
    <x v="8"/>
    <x v="104"/>
    <s v="Chongoyape"/>
    <s v="4"/>
    <s v="R"/>
    <s v="Inteconectado"/>
    <s v="PL0098"/>
    <s v="BT5B-R"/>
    <s v="De 30 a 100kWh"/>
    <n v="2705"/>
    <n v="173076.6"/>
    <n v="79931.56"/>
    <n v="-35498.519999999997"/>
  </r>
  <r>
    <x v="0"/>
    <x v="10"/>
    <s v="ELN"/>
    <x v="8"/>
    <x v="104"/>
    <s v="Chongoyape"/>
    <s v="4"/>
    <s v="R"/>
    <s v="Inteconectado"/>
    <s v="PL0098"/>
    <s v="BT5B-R"/>
    <s v="Mayor a 100kWh"/>
    <n v="444"/>
    <n v="87967.5"/>
    <n v="56950.19"/>
    <n v="1646.7"/>
  </r>
  <r>
    <x v="0"/>
    <x v="10"/>
    <s v="ELN"/>
    <x v="8"/>
    <x v="105"/>
    <s v="Chota"/>
    <s v="2"/>
    <s v="U"/>
    <s v="Inteconectado"/>
    <s v="PL0099"/>
    <s v="BT5B-R"/>
    <s v="De 0 a 30 kWh "/>
    <n v="3095"/>
    <n v="35544.99"/>
    <n v="23726.35"/>
    <n v="-4833.75"/>
  </r>
  <r>
    <x v="0"/>
    <x v="10"/>
    <s v="ELN"/>
    <x v="8"/>
    <x v="105"/>
    <s v="Chota"/>
    <s v="2"/>
    <s v="U"/>
    <s v="Inteconectado"/>
    <s v="PL0099"/>
    <s v="BT5B-R"/>
    <s v="De 30 a 100kWh"/>
    <n v="1856"/>
    <n v="106524.99"/>
    <n v="55980.7"/>
    <n v="-7625.57"/>
  </r>
  <r>
    <x v="0"/>
    <x v="10"/>
    <s v="ELN"/>
    <x v="8"/>
    <x v="105"/>
    <s v="Chota"/>
    <s v="2"/>
    <s v="U"/>
    <s v="Inteconectado"/>
    <s v="PL0099"/>
    <s v="BT5B-R"/>
    <s v="Mayor a 100kWh"/>
    <n v="633"/>
    <n v="121016"/>
    <n v="69852.45"/>
    <n v="2057.52"/>
  </r>
  <r>
    <x v="0"/>
    <x v="10"/>
    <s v="ELN"/>
    <x v="8"/>
    <x v="106"/>
    <s v="Cutervo"/>
    <s v="4"/>
    <s v="R"/>
    <s v="Inteconectado"/>
    <s v="PL0100"/>
    <s v="BT5B-R"/>
    <s v="De 0 a 30 kWh "/>
    <n v="4190"/>
    <n v="51033"/>
    <n v="26980.78"/>
    <n v="-19327.18"/>
  </r>
  <r>
    <x v="0"/>
    <x v="10"/>
    <s v="ELN"/>
    <x v="8"/>
    <x v="106"/>
    <s v="Cutervo"/>
    <s v="4"/>
    <s v="R"/>
    <s v="Inteconectado"/>
    <s v="PL0100"/>
    <s v="BT5B-R"/>
    <s v="De 30 a 100kWh"/>
    <n v="2176"/>
    <n v="122530.43"/>
    <n v="58008.95"/>
    <n v="-24751.42"/>
  </r>
  <r>
    <x v="0"/>
    <x v="10"/>
    <s v="ELN"/>
    <x v="8"/>
    <x v="106"/>
    <s v="Cutervo"/>
    <s v="4"/>
    <s v="R"/>
    <s v="Inteconectado"/>
    <s v="PL0100"/>
    <s v="BT5B-R"/>
    <s v="Mayor a 100kWh"/>
    <n v="477"/>
    <n v="89037.75"/>
    <n v="57779.199999999997"/>
    <n v="1721.33"/>
  </r>
  <r>
    <x v="0"/>
    <x v="10"/>
    <s v="ELN"/>
    <x v="8"/>
    <x v="107"/>
    <s v="Querocoto"/>
    <s v="4"/>
    <s v="R"/>
    <s v="Inteconectado"/>
    <s v="PL0106"/>
    <s v="BT5B-R"/>
    <s v="De 0 a 30 kWh "/>
    <n v="275"/>
    <n v="23461.66"/>
    <n v="6442.82"/>
    <n v="-8891.1299999999992"/>
  </r>
  <r>
    <x v="0"/>
    <x v="10"/>
    <s v="ELN"/>
    <x v="8"/>
    <x v="107"/>
    <s v="Querocoto"/>
    <s v="4"/>
    <s v="R"/>
    <s v="Inteconectado"/>
    <s v="PL0106"/>
    <s v="BT5B-R"/>
    <s v="De 30 a 100kWh"/>
    <n v="61"/>
    <n v="70941.14"/>
    <n v="31227.1"/>
    <n v="-12359.46"/>
  </r>
  <r>
    <x v="0"/>
    <x v="10"/>
    <s v="ELN"/>
    <x v="8"/>
    <x v="107"/>
    <s v="Querocoto"/>
    <s v="4"/>
    <s v="R"/>
    <s v="Inteconectado"/>
    <s v="PL0106"/>
    <s v="BT5B-R"/>
    <s v="Mayor a 100kWh"/>
    <n v="5"/>
    <n v="1122"/>
    <n v="725"/>
    <n v="21.09"/>
  </r>
  <r>
    <x v="0"/>
    <x v="10"/>
    <s v="ELN"/>
    <x v="8"/>
    <x v="108"/>
    <s v="Niepos"/>
    <s v="4"/>
    <s v="R"/>
    <s v="Inteconectado"/>
    <s v="PL0109"/>
    <s v="BT5B-R"/>
    <s v="De 0 a 30 kWh "/>
    <n v="2778"/>
    <n v="31922"/>
    <n v="17461.02"/>
    <n v="-12125.64"/>
  </r>
  <r>
    <x v="0"/>
    <x v="10"/>
    <s v="ELN"/>
    <x v="8"/>
    <x v="108"/>
    <s v="Niepos"/>
    <s v="4"/>
    <s v="R"/>
    <s v="Inteconectado"/>
    <s v="PL0109"/>
    <s v="BT5B-R"/>
    <s v="De 30 a 100kWh"/>
    <n v="1365"/>
    <n v="78247"/>
    <n v="36867.19"/>
    <n v="-16005.72"/>
  </r>
  <r>
    <x v="0"/>
    <x v="10"/>
    <s v="ELN"/>
    <x v="8"/>
    <x v="108"/>
    <s v="Niepos"/>
    <s v="4"/>
    <s v="R"/>
    <s v="Inteconectado"/>
    <s v="PL0109"/>
    <s v="BT5B-R"/>
    <s v="Mayor a 100kWh"/>
    <n v="219"/>
    <n v="44804"/>
    <n v="29083.14"/>
    <n v="0"/>
  </r>
  <r>
    <x v="0"/>
    <x v="10"/>
    <s v="ELN"/>
    <x v="8"/>
    <x v="109"/>
    <s v="Chiclayo Baja Densidad"/>
    <s v="3"/>
    <s v="U"/>
    <s v="Inteconectado"/>
    <s v="PL0227"/>
    <s v="BT5B-R"/>
    <s v="De 0 a 30 kWh "/>
    <n v="24666"/>
    <n v="318442.89"/>
    <n v="203173.44"/>
    <n v="-42521.68"/>
  </r>
  <r>
    <x v="0"/>
    <x v="10"/>
    <s v="ELN"/>
    <x v="8"/>
    <x v="109"/>
    <s v="Chiclayo Baja Densidad"/>
    <s v="3"/>
    <s v="U"/>
    <s v="Inteconectado"/>
    <s v="PL0227"/>
    <s v="BT5B-R"/>
    <s v="De 30 a 100kWh"/>
    <n v="29248"/>
    <n v="1806384.67"/>
    <n v="935543.51"/>
    <n v="-119521.22"/>
  </r>
  <r>
    <x v="0"/>
    <x v="10"/>
    <s v="ELN"/>
    <x v="8"/>
    <x v="109"/>
    <s v="Chiclayo Baja Densidad"/>
    <s v="3"/>
    <s v="U"/>
    <s v="Inteconectado"/>
    <s v="PL0227"/>
    <s v="BT5B-R"/>
    <s v="Mayor a 100kWh"/>
    <n v="9110"/>
    <n v="1677088.2"/>
    <n v="951856.29"/>
    <n v="27658.6"/>
  </r>
  <r>
    <x v="0"/>
    <x v="10"/>
    <s v="ELN"/>
    <x v="8"/>
    <x v="110"/>
    <s v="Bambamarca"/>
    <s v="2"/>
    <s v="U"/>
    <s v="Inteconectado"/>
    <s v="PL1099"/>
    <s v="BT5B-R"/>
    <s v="De 0 a 30 kWh "/>
    <n v="2199"/>
    <n v="27130.35"/>
    <n v="17434.650000000001"/>
    <n v="-3633.55"/>
  </r>
  <r>
    <x v="0"/>
    <x v="10"/>
    <s v="ELN"/>
    <x v="8"/>
    <x v="110"/>
    <s v="Bambamarca"/>
    <s v="2"/>
    <s v="U"/>
    <s v="Inteconectado"/>
    <s v="PL1099"/>
    <s v="BT5B-R"/>
    <s v="De 30 a 100kWh"/>
    <n v="1292"/>
    <n v="72223.149999999994"/>
    <n v="37352.89"/>
    <n v="-5218.93"/>
  </r>
  <r>
    <x v="0"/>
    <x v="10"/>
    <s v="ELN"/>
    <x v="8"/>
    <x v="110"/>
    <s v="Bambamarca"/>
    <s v="2"/>
    <s v="U"/>
    <s v="Inteconectado"/>
    <s v="PL1099"/>
    <s v="BT5B-R"/>
    <s v="Mayor a 100kWh"/>
    <n v="438"/>
    <n v="83184.62"/>
    <n v="47246.82"/>
    <n v="1376.17"/>
  </r>
  <r>
    <x v="0"/>
    <x v="10"/>
    <s v="ELN"/>
    <x v="8"/>
    <x v="111"/>
    <s v="Olmos"/>
    <s v="3"/>
    <s v="U"/>
    <s v="Inteconectado"/>
    <s v="PL1227"/>
    <s v="BT5B-R"/>
    <s v="De 0 a 30 kWh "/>
    <n v="10295"/>
    <n v="101610.07"/>
    <n v="72243.100000000006"/>
    <n v="-13565.93"/>
  </r>
  <r>
    <x v="0"/>
    <x v="10"/>
    <s v="ELN"/>
    <x v="8"/>
    <x v="111"/>
    <s v="Olmos"/>
    <s v="3"/>
    <s v="U"/>
    <s v="Inteconectado"/>
    <s v="PL1227"/>
    <s v="BT5B-R"/>
    <s v="De 30 a 100kWh"/>
    <n v="6174"/>
    <n v="370155.39"/>
    <n v="191884.05"/>
    <n v="-24845.53"/>
  </r>
  <r>
    <x v="0"/>
    <x v="10"/>
    <s v="ELN"/>
    <x v="8"/>
    <x v="111"/>
    <s v="Olmos"/>
    <s v="3"/>
    <s v="U"/>
    <s v="Inteconectado"/>
    <s v="PL1227"/>
    <s v="BT5B-R"/>
    <s v="Mayor a 100kWh"/>
    <n v="2171"/>
    <n v="464487.7"/>
    <n v="262490"/>
    <n v="7603.37"/>
  </r>
  <r>
    <x v="0"/>
    <x v="10"/>
    <s v="ELN"/>
    <x v="8"/>
    <x v="112"/>
    <s v="Bambamarca Rural"/>
    <s v="6"/>
    <s v="R"/>
    <s v="Inteconectado"/>
    <s v="PL2099"/>
    <s v="BT5B-R"/>
    <s v="De 0 a 30 kWh "/>
    <n v="4293"/>
    <n v="21843.54"/>
    <n v="22291.25"/>
    <n v="-9063.16"/>
  </r>
  <r>
    <x v="0"/>
    <x v="10"/>
    <s v="ELN"/>
    <x v="8"/>
    <x v="112"/>
    <s v="Bambamarca Rural"/>
    <s v="6"/>
    <s v="R"/>
    <s v="Inteconectado"/>
    <s v="PL2099"/>
    <s v="BT5B-R"/>
    <s v="De 30 a 100kWh"/>
    <n v="190"/>
    <n v="9847.4699999999993"/>
    <n v="4959.53"/>
    <n v="-2365.46"/>
  </r>
  <r>
    <x v="0"/>
    <x v="10"/>
    <s v="ELN"/>
    <x v="8"/>
    <x v="112"/>
    <s v="Bambamarca Rural"/>
    <s v="6"/>
    <s v="R"/>
    <s v="Inteconectado"/>
    <s v="PL2099"/>
    <s v="BT5B-R"/>
    <s v="Mayor a 100kWh"/>
    <n v="37"/>
    <n v="9416.2000000000007"/>
    <n v="6631.82"/>
    <n v="192.72"/>
  </r>
  <r>
    <x v="0"/>
    <x v="10"/>
    <s v="ELN"/>
    <x v="8"/>
    <x v="113"/>
    <s v="Chota Rural"/>
    <s v="5"/>
    <s v="R"/>
    <s v="Inteconectado"/>
    <s v="PL3099"/>
    <s v="BT5B-R"/>
    <s v="De 0 a 30 kWh "/>
    <n v="1567"/>
    <n v="17600.95"/>
    <n v="10594.76"/>
    <n v="-7446.51"/>
  </r>
  <r>
    <x v="0"/>
    <x v="10"/>
    <s v="ELN"/>
    <x v="8"/>
    <x v="113"/>
    <s v="Chota Rural"/>
    <s v="5"/>
    <s v="R"/>
    <s v="Inteconectado"/>
    <s v="PL3099"/>
    <s v="BT5B-R"/>
    <s v="De 30 a 100kWh"/>
    <n v="671"/>
    <n v="38224.54"/>
    <n v="20141.689999999999"/>
    <n v="-8516.43"/>
  </r>
  <r>
    <x v="0"/>
    <x v="10"/>
    <s v="ELN"/>
    <x v="8"/>
    <x v="113"/>
    <s v="Chota Rural"/>
    <s v="5"/>
    <s v="R"/>
    <s v="Inteconectado"/>
    <s v="PL3099"/>
    <s v="BT5B-R"/>
    <s v="Mayor a 100kWh"/>
    <n v="160"/>
    <n v="31513.5"/>
    <n v="22759.89"/>
    <n v="675.24"/>
  </r>
  <r>
    <x v="0"/>
    <x v="10"/>
    <s v="ELN"/>
    <x v="8"/>
    <x v="336"/>
    <s v="Chogoyape SER"/>
    <s v="SER"/>
    <s v="R"/>
    <s v="Inteconectado"/>
    <s v="PR0098"/>
    <s v="BT5B-R"/>
    <s v="De 0 a 30 kWh "/>
    <n v="620"/>
    <n v="4632"/>
    <n v="4578.3100000000004"/>
    <n v="-2260.3200000000002"/>
  </r>
  <r>
    <x v="0"/>
    <x v="10"/>
    <s v="ELN"/>
    <x v="8"/>
    <x v="336"/>
    <s v="Chogoyape SER"/>
    <s v="SER"/>
    <s v="R"/>
    <s v="Inteconectado"/>
    <s v="PR0098"/>
    <s v="BT5B-R"/>
    <s v="De 30 a 100kWh"/>
    <n v="42"/>
    <n v="2198"/>
    <n v="1331.26"/>
    <n v="-614.88"/>
  </r>
  <r>
    <x v="0"/>
    <x v="10"/>
    <s v="ELN"/>
    <x v="8"/>
    <x v="336"/>
    <s v="Chogoyape SER"/>
    <s v="SER"/>
    <s v="R"/>
    <s v="Inteconectado"/>
    <s v="PR0098"/>
    <s v="BT5B-R"/>
    <s v="Mayor a 100kWh"/>
    <n v="2"/>
    <n v="243"/>
    <n v="207.58"/>
    <n v="6.04"/>
  </r>
  <r>
    <x v="0"/>
    <x v="10"/>
    <s v="ELN"/>
    <x v="8"/>
    <x v="114"/>
    <s v="Chiclayo Baja Densidad Rural"/>
    <s v="SER"/>
    <s v="R"/>
    <s v="Inteconectado"/>
    <s v="PR0094"/>
    <s v="BT5B-R"/>
    <s v="De 0 a 30 kWh "/>
    <n v="1090"/>
    <n v="8038.24"/>
    <n v="8024.64"/>
    <n v="-3933.8"/>
  </r>
  <r>
    <x v="0"/>
    <x v="10"/>
    <s v="ELN"/>
    <x v="8"/>
    <x v="114"/>
    <s v="Chiclayo Baja Densidad Rural"/>
    <s v="SER"/>
    <s v="R"/>
    <s v="Inteconectado"/>
    <s v="PR0094"/>
    <s v="BT5B-R"/>
    <s v="De 30 a 100kWh"/>
    <n v="294"/>
    <n v="15771.8"/>
    <n v="9484.08"/>
    <n v="-4477.84"/>
  </r>
  <r>
    <x v="0"/>
    <x v="10"/>
    <s v="ELN"/>
    <x v="8"/>
    <x v="114"/>
    <s v="Chiclayo Baja Densidad Rural"/>
    <s v="SER"/>
    <s v="R"/>
    <s v="Inteconectado"/>
    <s v="PR0094"/>
    <s v="BT5B-R"/>
    <s v="Mayor a 100kWh"/>
    <n v="25"/>
    <n v="3794.4"/>
    <n v="3216.92"/>
    <n v="93.63"/>
  </r>
  <r>
    <x v="0"/>
    <x v="10"/>
    <s v="ELN"/>
    <x v="8"/>
    <x v="115"/>
    <s v="Sistema Eléctrico Rural Chiclayo"/>
    <s v="SER"/>
    <s v="R"/>
    <s v="Inteconectado"/>
    <s v="PR0094"/>
    <s v="BT5B-R"/>
    <s v="De 0 a 30 kWh "/>
    <n v="748"/>
    <n v="9564"/>
    <n v="6716.5"/>
    <n v="-4675.3100000000004"/>
  </r>
  <r>
    <x v="0"/>
    <x v="10"/>
    <s v="ELN"/>
    <x v="8"/>
    <x v="115"/>
    <s v="Sistema Eléctrico Rural Chiclayo"/>
    <s v="SER"/>
    <s v="R"/>
    <s v="Inteconectado"/>
    <s v="PR0094"/>
    <s v="BT5B-R"/>
    <s v="De 30 a 100kWh"/>
    <n v="530"/>
    <n v="28913"/>
    <n v="17744.009999999998"/>
    <n v="-7767.8"/>
  </r>
  <r>
    <x v="0"/>
    <x v="10"/>
    <s v="ELN"/>
    <x v="8"/>
    <x v="115"/>
    <s v="Sistema Eléctrico Rural Chiclayo"/>
    <s v="SER"/>
    <s v="R"/>
    <s v="Inteconectado"/>
    <s v="PR0094"/>
    <s v="BT5B-R"/>
    <s v="Mayor a 100kWh"/>
    <n v="62"/>
    <n v="13455"/>
    <n v="11245.33"/>
    <n v="323.92"/>
  </r>
  <r>
    <x v="0"/>
    <x v="10"/>
    <s v="ELN"/>
    <x v="8"/>
    <x v="116"/>
    <s v="Sistema Eléctrico Rural Bambamarca"/>
    <s v="SER"/>
    <s v="R"/>
    <s v="Inteconectado"/>
    <s v="PR0099"/>
    <s v="BT5B-R"/>
    <s v="De 0 a 30 kWh "/>
    <n v="8874"/>
    <n v="48801.26"/>
    <n v="60111.15"/>
    <n v="-23515.91"/>
  </r>
  <r>
    <x v="0"/>
    <x v="10"/>
    <s v="ELN"/>
    <x v="8"/>
    <x v="116"/>
    <s v="Sistema Eléctrico Rural Bambamarca"/>
    <s v="SER"/>
    <s v="R"/>
    <s v="Inteconectado"/>
    <s v="PR0099"/>
    <s v="BT5B-R"/>
    <s v="De 30 a 100kWh"/>
    <n v="296"/>
    <n v="13868.51"/>
    <n v="8019.91"/>
    <n v="-4279.55"/>
  </r>
  <r>
    <x v="0"/>
    <x v="10"/>
    <s v="ELN"/>
    <x v="8"/>
    <x v="116"/>
    <s v="Sistema Eléctrico Rural Bambamarca"/>
    <s v="SER"/>
    <s v="R"/>
    <s v="Inteconectado"/>
    <s v="PR0099"/>
    <s v="BT5B-R"/>
    <s v="Mayor a 100kWh"/>
    <n v="17"/>
    <n v="3011.47"/>
    <n v="2500.2800000000002"/>
    <n v="72.709999999999994"/>
  </r>
  <r>
    <x v="0"/>
    <x v="10"/>
    <s v="ELN"/>
    <x v="8"/>
    <x v="117"/>
    <s v="SER CUTERVO"/>
    <s v="SER"/>
    <s v="R"/>
    <s v="Inteconectado"/>
    <s v="PR0118"/>
    <s v="BT5B-R"/>
    <s v="De 0 a 30 kWh "/>
    <n v="568"/>
    <n v="5642.1"/>
    <n v="4612.88"/>
    <n v="-2754.26"/>
  </r>
  <r>
    <x v="0"/>
    <x v="10"/>
    <s v="ELN"/>
    <x v="8"/>
    <x v="117"/>
    <s v="SER CUTERVO"/>
    <s v="SER"/>
    <s v="R"/>
    <s v="Inteconectado"/>
    <s v="PR0118"/>
    <s v="BT5B-R"/>
    <s v="De 30 a 100kWh"/>
    <n v="35"/>
    <n v="1361.5"/>
    <n v="738.77"/>
    <n v="-513.35"/>
  </r>
  <r>
    <x v="0"/>
    <x v="10"/>
    <s v="ELN"/>
    <x v="8"/>
    <x v="118"/>
    <s v="Sistema Eléctrico Rural Niepos"/>
    <s v="SER"/>
    <s v="R"/>
    <s v="Inteconectado"/>
    <s v="PR0099"/>
    <s v="BT5B-R"/>
    <s v="De 0 a 30 kWh "/>
    <n v="651"/>
    <n v="4543"/>
    <n v="4714.29"/>
    <n v="-2221.2199999999998"/>
  </r>
  <r>
    <x v="0"/>
    <x v="10"/>
    <s v="ELN"/>
    <x v="8"/>
    <x v="118"/>
    <s v="Sistema Eléctrico Rural Niepos"/>
    <s v="SER"/>
    <s v="R"/>
    <s v="Inteconectado"/>
    <s v="PR0099"/>
    <s v="BT5B-R"/>
    <s v="De 30 a 100kWh"/>
    <n v="40"/>
    <n v="2043"/>
    <n v="1230.23"/>
    <n v="-586.4"/>
  </r>
  <r>
    <x v="0"/>
    <x v="10"/>
    <s v="ELN"/>
    <x v="8"/>
    <x v="118"/>
    <s v="Sistema Eléctrico Rural Niepos"/>
    <s v="SER"/>
    <s v="R"/>
    <s v="Inteconectado"/>
    <s v="PR0099"/>
    <s v="BT5B-R"/>
    <s v="Mayor a 100kWh"/>
    <n v="1"/>
    <n v="221"/>
    <n v="184.75"/>
    <n v="5.36"/>
  </r>
  <r>
    <x v="0"/>
    <x v="10"/>
    <s v="ELN"/>
    <x v="8"/>
    <x v="119"/>
    <s v="Sistema Eléctrico Rural Chota"/>
    <s v="SER"/>
    <s v="R"/>
    <s v="Inteconectado"/>
    <s v="PR0099"/>
    <s v="BT5B-R"/>
    <s v="De 0 a 30 kWh "/>
    <n v="1372"/>
    <n v="7670.59"/>
    <n v="9359.7199999999993"/>
    <n v="-3743.61"/>
  </r>
  <r>
    <x v="0"/>
    <x v="10"/>
    <s v="ELN"/>
    <x v="8"/>
    <x v="119"/>
    <s v="Sistema Eléctrico Rural Chota"/>
    <s v="SER"/>
    <s v="R"/>
    <s v="Inteconectado"/>
    <s v="PR0099"/>
    <s v="BT5B-R"/>
    <s v="De 30 a 100kWh"/>
    <n v="14"/>
    <n v="566.20000000000005"/>
    <n v="312.74"/>
    <n v="-204.96"/>
  </r>
  <r>
    <x v="0"/>
    <x v="10"/>
    <s v="ELNM"/>
    <x v="9"/>
    <x v="120"/>
    <s v="Cajamarca"/>
    <s v="2"/>
    <s v="U"/>
    <s v="Inteconectado"/>
    <s v="PL0118"/>
    <s v="BT5B-R"/>
    <s v="De 0 a 30 kWh "/>
    <n v="11078"/>
    <n v="137607.98000000001"/>
    <n v="87624.8"/>
    <n v="-18237.060000000001"/>
  </r>
  <r>
    <x v="0"/>
    <x v="10"/>
    <s v="ELNM"/>
    <x v="9"/>
    <x v="120"/>
    <s v="Cajamarca"/>
    <s v="2"/>
    <s v="U"/>
    <s v="Inteconectado"/>
    <s v="PL0118"/>
    <s v="BT5B-R"/>
    <s v="De 30 a 100kWh"/>
    <n v="16310"/>
    <n v="1159286.01"/>
    <n v="590377.51"/>
    <n v="-72739.360000000001"/>
  </r>
  <r>
    <x v="0"/>
    <x v="10"/>
    <s v="ELNM"/>
    <x v="9"/>
    <x v="120"/>
    <s v="Cajamarca"/>
    <s v="2"/>
    <s v="U"/>
    <s v="Inteconectado"/>
    <s v="PL0118"/>
    <s v="BT5B-R"/>
    <s v="Mayor a 100kWh"/>
    <n v="17398"/>
    <n v="3466400.2"/>
    <n v="1946016.48"/>
    <n v="56528.02"/>
  </r>
  <r>
    <x v="0"/>
    <x v="10"/>
    <s v="ELNM"/>
    <x v="9"/>
    <x v="121"/>
    <s v="Chimbote"/>
    <s v="2"/>
    <s v="U"/>
    <s v="Inteconectado"/>
    <s v="PL0119"/>
    <s v="BT5B-R"/>
    <s v="De 0 a 30 kWh "/>
    <n v="16573"/>
    <n v="174534.91"/>
    <n v="118730.16"/>
    <n v="-23198.54"/>
  </r>
  <r>
    <x v="0"/>
    <x v="10"/>
    <s v="ELNM"/>
    <x v="9"/>
    <x v="121"/>
    <s v="Chimbote"/>
    <s v="2"/>
    <s v="U"/>
    <s v="Inteconectado"/>
    <s v="PL0119"/>
    <s v="BT5B-R"/>
    <s v="De 30 a 100kWh"/>
    <n v="27404"/>
    <n v="1841017.38"/>
    <n v="947854.03"/>
    <n v="-111045.8"/>
  </r>
  <r>
    <x v="0"/>
    <x v="10"/>
    <s v="ELNM"/>
    <x v="9"/>
    <x v="121"/>
    <s v="Chimbote"/>
    <s v="2"/>
    <s v="U"/>
    <s v="Inteconectado"/>
    <s v="PL0119"/>
    <s v="BT5B-R"/>
    <s v="Mayor a 100kWh"/>
    <n v="28769"/>
    <n v="5546136"/>
    <n v="3120151.2"/>
    <n v="90057.98"/>
  </r>
  <r>
    <x v="0"/>
    <x v="10"/>
    <s v="ELNM"/>
    <x v="9"/>
    <x v="122"/>
    <s v="Guadalupe"/>
    <s v="2"/>
    <s v="U"/>
    <s v="Inteconectado"/>
    <s v="PL0120"/>
    <s v="BT5B-R"/>
    <s v="De 0 a 30 kWh "/>
    <n v="11337"/>
    <n v="145352.65"/>
    <n v="91465.38"/>
    <n v="-19264.47"/>
  </r>
  <r>
    <x v="0"/>
    <x v="10"/>
    <s v="ELNM"/>
    <x v="9"/>
    <x v="122"/>
    <s v="Guadalupe"/>
    <s v="2"/>
    <s v="U"/>
    <s v="Inteconectado"/>
    <s v="PL0120"/>
    <s v="BT5B-R"/>
    <s v="De 30 a 100kWh"/>
    <n v="14857"/>
    <n v="932021.9"/>
    <n v="479014.72"/>
    <n v="-59198.79"/>
  </r>
  <r>
    <x v="0"/>
    <x v="10"/>
    <s v="ELNM"/>
    <x v="9"/>
    <x v="122"/>
    <s v="Guadalupe"/>
    <s v="2"/>
    <s v="U"/>
    <s v="Inteconectado"/>
    <s v="PL0120"/>
    <s v="BT5B-R"/>
    <s v="Mayor a 100kWh"/>
    <n v="7573"/>
    <n v="1322343.8"/>
    <n v="744987.6"/>
    <n v="21541.42"/>
  </r>
  <r>
    <x v="0"/>
    <x v="10"/>
    <s v="ELNM"/>
    <x v="9"/>
    <x v="123"/>
    <s v="Huarmey"/>
    <s v="2"/>
    <s v="U"/>
    <s v="Inteconectado"/>
    <s v="PL0121"/>
    <s v="BT5B-R"/>
    <s v="De 0 a 30 kWh "/>
    <n v="1516"/>
    <n v="27591.99"/>
    <n v="15867.75"/>
    <n v="-3799.12"/>
  </r>
  <r>
    <x v="0"/>
    <x v="10"/>
    <s v="ELNM"/>
    <x v="9"/>
    <x v="123"/>
    <s v="Huarmey"/>
    <s v="2"/>
    <s v="U"/>
    <s v="Inteconectado"/>
    <s v="PL0121"/>
    <s v="BT5B-R"/>
    <s v="De 30 a 100kWh"/>
    <n v="2244"/>
    <n v="155856"/>
    <n v="81193.73"/>
    <n v="-11076.38"/>
  </r>
  <r>
    <x v="0"/>
    <x v="10"/>
    <s v="ELNM"/>
    <x v="9"/>
    <x v="123"/>
    <s v="Huarmey"/>
    <s v="2"/>
    <s v="U"/>
    <s v="Inteconectado"/>
    <s v="PL0121"/>
    <s v="BT5B-R"/>
    <s v="Mayor a 100kWh"/>
    <n v="1093"/>
    <n v="192833.3"/>
    <n v="112392.17"/>
    <n v="3234.94"/>
  </r>
  <r>
    <x v="0"/>
    <x v="10"/>
    <s v="ELNM"/>
    <x v="9"/>
    <x v="124"/>
    <s v="Trujillo"/>
    <s v="2"/>
    <s v="U"/>
    <s v="Inteconectado"/>
    <s v="PL0122"/>
    <s v="BT5B-R"/>
    <s v="De 0 a 30 kWh "/>
    <n v="40661"/>
    <n v="520330.51"/>
    <n v="328052.71999999997"/>
    <n v="-69211.61"/>
  </r>
  <r>
    <x v="0"/>
    <x v="10"/>
    <s v="ELNM"/>
    <x v="9"/>
    <x v="124"/>
    <s v="Trujillo"/>
    <s v="2"/>
    <s v="U"/>
    <s v="Inteconectado"/>
    <s v="PL0122"/>
    <s v="BT5B-R"/>
    <s v="De 30 a 100kWh"/>
    <n v="73345"/>
    <n v="4910528.0199999996"/>
    <n v="2526245.27"/>
    <n v="-300083.23"/>
  </r>
  <r>
    <x v="0"/>
    <x v="10"/>
    <s v="ELNM"/>
    <x v="9"/>
    <x v="124"/>
    <s v="Trujillo"/>
    <s v="2"/>
    <s v="U"/>
    <s v="Inteconectado"/>
    <s v="PL0122"/>
    <s v="BT5B-R"/>
    <s v="Mayor a 100kWh"/>
    <n v="83487"/>
    <n v="17474924"/>
    <n v="9811812.0600000005"/>
    <n v="282795.63"/>
  </r>
  <r>
    <x v="0"/>
    <x v="10"/>
    <s v="ELNM"/>
    <x v="9"/>
    <x v="125"/>
    <s v="Caraz-Carhuaz-Huaraz"/>
    <s v="3"/>
    <s v="U"/>
    <s v="Inteconectado"/>
    <s v="PL0123"/>
    <s v="BT5B-R"/>
    <s v="De 0 a 30 kWh "/>
    <n v="17415"/>
    <n v="213291.89"/>
    <n v="139819.43"/>
    <n v="-28860.59"/>
  </r>
  <r>
    <x v="0"/>
    <x v="10"/>
    <s v="ELNM"/>
    <x v="9"/>
    <x v="125"/>
    <s v="Caraz-Carhuaz-Huaraz"/>
    <s v="3"/>
    <s v="U"/>
    <s v="Inteconectado"/>
    <s v="PL0123"/>
    <s v="BT5B-R"/>
    <s v="De 30 a 100kWh"/>
    <n v="16137"/>
    <n v="1003554.3"/>
    <n v="525443.57999999996"/>
    <n v="-66846.45"/>
  </r>
  <r>
    <x v="0"/>
    <x v="10"/>
    <s v="ELNM"/>
    <x v="9"/>
    <x v="125"/>
    <s v="Caraz-Carhuaz-Huaraz"/>
    <s v="3"/>
    <s v="U"/>
    <s v="Inteconectado"/>
    <s v="PL0123"/>
    <s v="BT5B-R"/>
    <s v="Mayor a 100kWh"/>
    <n v="10967"/>
    <n v="2104895.9"/>
    <n v="1207056.76"/>
    <n v="34865.360000000001"/>
  </r>
  <r>
    <x v="0"/>
    <x v="10"/>
    <s v="ELNM"/>
    <x v="9"/>
    <x v="126"/>
    <s v="Huallanca"/>
    <s v="5"/>
    <s v="R"/>
    <s v="Inteconectado"/>
    <s v="PL0124"/>
    <s v="BT5B-R"/>
    <s v="De 0 a 30 kWh "/>
    <n v="1914"/>
    <n v="20340.8"/>
    <n v="12683.9"/>
    <n v="-8684.39"/>
  </r>
  <r>
    <x v="0"/>
    <x v="10"/>
    <s v="ELNM"/>
    <x v="9"/>
    <x v="126"/>
    <s v="Huallanca"/>
    <s v="5"/>
    <s v="R"/>
    <s v="Inteconectado"/>
    <s v="PL0124"/>
    <s v="BT5B-R"/>
    <s v="De 30 a 100kWh"/>
    <n v="637"/>
    <n v="33495.699999999997"/>
    <n v="17338.439999999999"/>
    <n v="-8150.1"/>
  </r>
  <r>
    <x v="0"/>
    <x v="10"/>
    <s v="ELNM"/>
    <x v="9"/>
    <x v="126"/>
    <s v="Huallanca"/>
    <s v="5"/>
    <s v="R"/>
    <s v="Inteconectado"/>
    <s v="PL0124"/>
    <s v="BT5B-R"/>
    <s v="Mayor a 100kWh"/>
    <n v="71"/>
    <n v="12066.3"/>
    <n v="8824.69"/>
    <n v="254.24"/>
  </r>
  <r>
    <x v="0"/>
    <x v="10"/>
    <s v="ELNM"/>
    <x v="9"/>
    <x v="127"/>
    <s v="Ticapampa"/>
    <s v="4"/>
    <s v="R"/>
    <s v="Inteconectado"/>
    <s v="PL0125"/>
    <s v="BT5B-R"/>
    <s v="De 0 a 30 kWh "/>
    <n v="4042"/>
    <n v="37687"/>
    <n v="23392.44"/>
    <n v="-14369.36"/>
  </r>
  <r>
    <x v="0"/>
    <x v="10"/>
    <s v="ELNM"/>
    <x v="9"/>
    <x v="127"/>
    <s v="Ticapampa"/>
    <s v="4"/>
    <s v="R"/>
    <s v="Inteconectado"/>
    <s v="PL0125"/>
    <s v="BT5B-R"/>
    <s v="De 30 a 100kWh"/>
    <n v="1545"/>
    <n v="84790"/>
    <n v="39997.26"/>
    <n v="-17693.63"/>
  </r>
  <r>
    <x v="0"/>
    <x v="10"/>
    <s v="ELNM"/>
    <x v="9"/>
    <x v="127"/>
    <s v="Ticapampa"/>
    <s v="4"/>
    <s v="R"/>
    <s v="Inteconectado"/>
    <s v="PL0125"/>
    <s v="BT5B-R"/>
    <s v="Mayor a 100kWh"/>
    <n v="262"/>
    <n v="43918.1"/>
    <n v="28768.32"/>
    <n v="831.74"/>
  </r>
  <r>
    <x v="0"/>
    <x v="10"/>
    <s v="ELNM"/>
    <x v="9"/>
    <x v="128"/>
    <s v="Huari"/>
    <s v="5"/>
    <s v="R"/>
    <s v="Inteconectado"/>
    <s v="PL0126"/>
    <s v="BT5B-R"/>
    <s v="De 0 a 30 kWh "/>
    <n v="9734"/>
    <n v="101124.56"/>
    <n v="63918.5"/>
    <n v="-43192.62"/>
  </r>
  <r>
    <x v="0"/>
    <x v="10"/>
    <s v="ELNM"/>
    <x v="9"/>
    <x v="128"/>
    <s v="Huari"/>
    <s v="5"/>
    <s v="R"/>
    <s v="Inteconectado"/>
    <s v="PL0126"/>
    <s v="BT5B-R"/>
    <s v="De 30 a 100kWh"/>
    <n v="2842"/>
    <n v="150095.5"/>
    <n v="77592.17"/>
    <n v="-36644.6"/>
  </r>
  <r>
    <x v="0"/>
    <x v="10"/>
    <s v="ELNM"/>
    <x v="9"/>
    <x v="128"/>
    <s v="Huari"/>
    <s v="5"/>
    <s v="R"/>
    <s v="Inteconectado"/>
    <s v="PL0126"/>
    <s v="BT5B-R"/>
    <s v="Mayor a 100kWh"/>
    <n v="527"/>
    <n v="100772.5"/>
    <n v="73499.009999999995"/>
    <n v="2126.63"/>
  </r>
  <r>
    <x v="0"/>
    <x v="10"/>
    <s v="ELNM"/>
    <x v="9"/>
    <x v="129"/>
    <s v="Pomabamba"/>
    <s v="6"/>
    <s v="R"/>
    <s v="Inteconectado"/>
    <s v="PL0127"/>
    <s v="BT5B-R"/>
    <s v="De 0 a 30 kWh "/>
    <n v="5772"/>
    <n v="64686.8"/>
    <n v="39337.83"/>
    <n v="-27489.49"/>
  </r>
  <r>
    <x v="0"/>
    <x v="10"/>
    <s v="ELNM"/>
    <x v="9"/>
    <x v="129"/>
    <s v="Pomabamba"/>
    <s v="6"/>
    <s v="R"/>
    <s v="Inteconectado"/>
    <s v="PL0127"/>
    <s v="BT5B-R"/>
    <s v="De 30 a 100kWh"/>
    <n v="1400"/>
    <n v="71060.59"/>
    <n v="36204.769999999997"/>
    <n v="-17925.150000000001"/>
  </r>
  <r>
    <x v="0"/>
    <x v="10"/>
    <s v="ELNM"/>
    <x v="9"/>
    <x v="129"/>
    <s v="Pomabamba"/>
    <s v="6"/>
    <s v="R"/>
    <s v="Inteconectado"/>
    <s v="PL0127"/>
    <s v="BT5B-R"/>
    <s v="Mayor a 100kWh"/>
    <n v="190"/>
    <n v="31711"/>
    <n v="23126.66"/>
    <n v="669.1"/>
  </r>
  <r>
    <x v="0"/>
    <x v="10"/>
    <s v="ELNM"/>
    <x v="9"/>
    <x v="130"/>
    <s v="Celendín"/>
    <s v="5"/>
    <s v="R"/>
    <s v="Inteconectado"/>
    <s v="PL0128"/>
    <s v="BT5B-R"/>
    <s v="De 0 a 30 kWh "/>
    <n v="9131"/>
    <n v="90059.520000000004"/>
    <n v="58761.61"/>
    <n v="-38549.120000000003"/>
  </r>
  <r>
    <x v="0"/>
    <x v="10"/>
    <s v="ELNM"/>
    <x v="9"/>
    <x v="130"/>
    <s v="Celendín"/>
    <s v="5"/>
    <s v="R"/>
    <s v="Inteconectado"/>
    <s v="PL0128"/>
    <s v="BT5B-R"/>
    <s v="De 30 a 100kWh"/>
    <n v="2920"/>
    <n v="172196.09"/>
    <n v="89804"/>
    <n v="-40229.550000000003"/>
  </r>
  <r>
    <x v="0"/>
    <x v="10"/>
    <s v="ELNM"/>
    <x v="9"/>
    <x v="130"/>
    <s v="Celendín"/>
    <s v="5"/>
    <s v="R"/>
    <s v="Inteconectado"/>
    <s v="PL0128"/>
    <s v="BT5B-R"/>
    <s v="Mayor a 100kWh"/>
    <n v="580"/>
    <n v="115401"/>
    <n v="84286.22"/>
    <n v="2442.39"/>
  </r>
  <r>
    <x v="0"/>
    <x v="10"/>
    <s v="ELNM"/>
    <x v="9"/>
    <x v="131"/>
    <s v="Chiquián"/>
    <s v="6"/>
    <s v="R"/>
    <s v="Aislado"/>
    <s v="PL0129"/>
    <s v="BT5B-R"/>
    <s v="De 0 a 30 kWh "/>
    <n v="3030"/>
    <n v="25359.64"/>
    <n v="14639.44"/>
    <n v="-9723.67"/>
  </r>
  <r>
    <x v="0"/>
    <x v="10"/>
    <s v="ELNM"/>
    <x v="9"/>
    <x v="131"/>
    <s v="Chiquián"/>
    <s v="6"/>
    <s v="R"/>
    <s v="Aislado"/>
    <s v="PL0129"/>
    <s v="BT5B-R"/>
    <s v="De 30 a 100kWh"/>
    <n v="785"/>
    <n v="39656.550000000003"/>
    <n v="13652.65"/>
    <n v="-9027.5"/>
  </r>
  <r>
    <x v="0"/>
    <x v="10"/>
    <s v="ELNM"/>
    <x v="9"/>
    <x v="131"/>
    <s v="Chiquián"/>
    <s v="6"/>
    <s v="R"/>
    <s v="Aislado"/>
    <s v="PL0129"/>
    <s v="BT5B-R"/>
    <s v="Mayor a 100kWh"/>
    <n v="67"/>
    <n v="11864"/>
    <n v="6131.59"/>
    <n v="0"/>
  </r>
  <r>
    <x v="0"/>
    <x v="10"/>
    <s v="ELNM"/>
    <x v="9"/>
    <x v="132"/>
    <s v="Namora"/>
    <s v="4"/>
    <s v="R"/>
    <s v="Inteconectado"/>
    <s v="PL0131"/>
    <s v="BT5B-R"/>
    <s v="De 0 a 30 kWh "/>
    <n v="3204"/>
    <n v="27897"/>
    <n v="18104.5"/>
    <n v="-10673.27"/>
  </r>
  <r>
    <x v="0"/>
    <x v="10"/>
    <s v="ELNM"/>
    <x v="9"/>
    <x v="132"/>
    <s v="Namora"/>
    <s v="4"/>
    <s v="R"/>
    <s v="Inteconectado"/>
    <s v="PL0131"/>
    <s v="BT5B-R"/>
    <s v="De 30 a 100kWh"/>
    <n v="627"/>
    <n v="32606"/>
    <n v="15018.58"/>
    <n v="-7352.27"/>
  </r>
  <r>
    <x v="0"/>
    <x v="10"/>
    <s v="ELNM"/>
    <x v="9"/>
    <x v="132"/>
    <s v="Namora"/>
    <s v="4"/>
    <s v="R"/>
    <s v="Inteconectado"/>
    <s v="PL0131"/>
    <s v="BT5B-R"/>
    <s v="Mayor a 100kWh"/>
    <n v="86"/>
    <n v="15654"/>
    <n v="10261.84"/>
    <n v="297.35000000000002"/>
  </r>
  <r>
    <x v="0"/>
    <x v="10"/>
    <s v="ELNM"/>
    <x v="9"/>
    <x v="133"/>
    <s v="Tayabamba"/>
    <s v="4"/>
    <s v="R"/>
    <s v="Inteconectado"/>
    <s v="PL0132"/>
    <s v="BT5B-R"/>
    <s v="De 0 a 30 kWh "/>
    <n v="7794"/>
    <n v="88634"/>
    <n v="48849.37"/>
    <n v="-33808.35"/>
  </r>
  <r>
    <x v="0"/>
    <x v="10"/>
    <s v="ELNM"/>
    <x v="9"/>
    <x v="133"/>
    <s v="Tayabamba"/>
    <s v="4"/>
    <s v="R"/>
    <s v="Inteconectado"/>
    <s v="PL0132"/>
    <s v="BT5B-R"/>
    <s v="De 30 a 100kWh"/>
    <n v="2930"/>
    <n v="159421"/>
    <n v="75092.740000000005"/>
    <n v="-33519.199999999997"/>
  </r>
  <r>
    <x v="0"/>
    <x v="10"/>
    <s v="ELNM"/>
    <x v="9"/>
    <x v="133"/>
    <s v="Tayabamba"/>
    <s v="4"/>
    <s v="R"/>
    <s v="Inteconectado"/>
    <s v="PL0132"/>
    <s v="BT5B-R"/>
    <s v="Mayor a 100kWh"/>
    <n v="1095"/>
    <n v="247836"/>
    <n v="161023.78"/>
    <n v="4674.05"/>
  </r>
  <r>
    <x v="0"/>
    <x v="10"/>
    <s v="ELNM"/>
    <x v="9"/>
    <x v="134"/>
    <s v="Trujillo Rural"/>
    <s v="4"/>
    <s v="R"/>
    <s v="Inteconectado"/>
    <s v="PL0168"/>
    <s v="BT5B-R"/>
    <s v="De 0 a 30 kWh "/>
    <n v="2142"/>
    <n v="23613"/>
    <n v="13277.17"/>
    <n v="-9056.44"/>
  </r>
  <r>
    <x v="0"/>
    <x v="10"/>
    <s v="ELNM"/>
    <x v="9"/>
    <x v="134"/>
    <s v="Trujillo Rural"/>
    <s v="4"/>
    <s v="R"/>
    <s v="Inteconectado"/>
    <s v="PL0168"/>
    <s v="BT5B-R"/>
    <s v="De 30 a 100kWh"/>
    <n v="752"/>
    <n v="40285"/>
    <n v="18965.96"/>
    <n v="-8654.67"/>
  </r>
  <r>
    <x v="0"/>
    <x v="10"/>
    <s v="ELNM"/>
    <x v="9"/>
    <x v="134"/>
    <s v="Trujillo Rural"/>
    <s v="4"/>
    <s v="R"/>
    <s v="Inteconectado"/>
    <s v="PL0168"/>
    <s v="BT5B-R"/>
    <s v="Mayor a 100kWh"/>
    <n v="107"/>
    <n v="18264"/>
    <n v="12026.96"/>
    <n v="350.56"/>
  </r>
  <r>
    <x v="0"/>
    <x v="10"/>
    <s v="ELNM"/>
    <x v="9"/>
    <x v="135"/>
    <s v="Casma Rural"/>
    <s v="4"/>
    <s v="R"/>
    <s v="Inteconectado"/>
    <s v="PL0169"/>
    <s v="BT5B-R"/>
    <s v="De 0 a 30 kWh "/>
    <n v="2932"/>
    <n v="33865.699999999997"/>
    <n v="18531.96"/>
    <n v="-12975.13"/>
  </r>
  <r>
    <x v="0"/>
    <x v="10"/>
    <s v="ELNM"/>
    <x v="9"/>
    <x v="135"/>
    <s v="Casma Rural"/>
    <s v="4"/>
    <s v="R"/>
    <s v="Inteconectado"/>
    <s v="PL0169"/>
    <s v="BT5B-R"/>
    <s v="De 30 a 100kWh"/>
    <n v="1989"/>
    <n v="125220.9"/>
    <n v="58909.71"/>
    <n v="-25611.05"/>
  </r>
  <r>
    <x v="0"/>
    <x v="10"/>
    <s v="ELNM"/>
    <x v="9"/>
    <x v="135"/>
    <s v="Casma Rural"/>
    <s v="4"/>
    <s v="R"/>
    <s v="Inteconectado"/>
    <s v="PL0169"/>
    <s v="BT5B-R"/>
    <s v="Mayor a 100kWh"/>
    <n v="527"/>
    <n v="107109.4"/>
    <n v="70081.990000000005"/>
    <n v="2027.75"/>
  </r>
  <r>
    <x v="0"/>
    <x v="10"/>
    <s v="ELNM"/>
    <x v="9"/>
    <x v="136"/>
    <s v="Cajamarca Rural"/>
    <s v="6"/>
    <s v="R"/>
    <s v="Inteconectado"/>
    <s v="PL0230"/>
    <s v="BT5B-R"/>
    <s v="De 0 a 30 kWh "/>
    <n v="14034"/>
    <n v="150165.54"/>
    <n v="93899.56"/>
    <n v="-63111.87"/>
  </r>
  <r>
    <x v="0"/>
    <x v="10"/>
    <s v="ELNM"/>
    <x v="9"/>
    <x v="136"/>
    <s v="Cajamarca Rural"/>
    <s v="6"/>
    <s v="R"/>
    <s v="Inteconectado"/>
    <s v="PL0230"/>
    <s v="BT5B-R"/>
    <s v="De 30 a 100kWh"/>
    <n v="3981"/>
    <n v="256529.24"/>
    <n v="132349.42000000001"/>
    <n v="-73583.95"/>
  </r>
  <r>
    <x v="0"/>
    <x v="10"/>
    <s v="ELNM"/>
    <x v="9"/>
    <x v="136"/>
    <s v="Cajamarca Rural"/>
    <s v="6"/>
    <s v="R"/>
    <s v="Inteconectado"/>
    <s v="PL0230"/>
    <s v="BT5B-R"/>
    <s v="Mayor a 100kWh"/>
    <n v="835"/>
    <n v="157089.4"/>
    <n v="114409.95"/>
    <n v="3311.32"/>
  </r>
  <r>
    <x v="0"/>
    <x v="10"/>
    <s v="ELNM"/>
    <x v="9"/>
    <x v="137"/>
    <s v="Trujillo Baja Densidad"/>
    <s v="3"/>
    <s v="U"/>
    <s v="Inteconectado"/>
    <s v="PL0253"/>
    <s v="BT5B-R"/>
    <s v="De 0 a 30 kWh "/>
    <n v="3609"/>
    <n v="45306.8"/>
    <n v="30197.81"/>
    <n v="-6386.53"/>
  </r>
  <r>
    <x v="0"/>
    <x v="10"/>
    <s v="ELNM"/>
    <x v="9"/>
    <x v="137"/>
    <s v="Trujillo Baja Densidad"/>
    <s v="3"/>
    <s v="U"/>
    <s v="Inteconectado"/>
    <s v="PL0253"/>
    <s v="BT5B-R"/>
    <s v="De 30 a 100kWh"/>
    <n v="5568"/>
    <n v="347619.2"/>
    <n v="189423.14"/>
    <n v="-23552.639999999999"/>
  </r>
  <r>
    <x v="0"/>
    <x v="10"/>
    <s v="ELNM"/>
    <x v="9"/>
    <x v="137"/>
    <s v="Trujillo Baja Densidad"/>
    <s v="3"/>
    <s v="U"/>
    <s v="Inteconectado"/>
    <s v="PL0253"/>
    <s v="BT5B-R"/>
    <s v="Mayor a 100kWh"/>
    <n v="2060"/>
    <n v="316226"/>
    <n v="190021.09"/>
    <n v="5474.1"/>
  </r>
  <r>
    <x v="0"/>
    <x v="10"/>
    <s v="ELNM"/>
    <x v="9"/>
    <x v="138"/>
    <s v="Guadalupe Rural"/>
    <s v="3"/>
    <s v="U"/>
    <s v="Inteconectado"/>
    <s v="PL0254"/>
    <s v="BT5B-R"/>
    <s v="De 0 a 30 kWh "/>
    <n v="4140"/>
    <n v="53140"/>
    <n v="35083.120000000003"/>
    <n v="-7483.77"/>
  </r>
  <r>
    <x v="0"/>
    <x v="10"/>
    <s v="ELNM"/>
    <x v="9"/>
    <x v="138"/>
    <s v="Guadalupe Rural"/>
    <s v="3"/>
    <s v="U"/>
    <s v="Inteconectado"/>
    <s v="PL0254"/>
    <s v="BT5B-R"/>
    <s v="De 30 a 100kWh"/>
    <n v="3540"/>
    <n v="210056"/>
    <n v="113982.43"/>
    <n v="-15000.05"/>
  </r>
  <r>
    <x v="0"/>
    <x v="10"/>
    <s v="ELNM"/>
    <x v="9"/>
    <x v="138"/>
    <s v="Guadalupe Rural"/>
    <s v="3"/>
    <s v="U"/>
    <s v="Inteconectado"/>
    <s v="PL0254"/>
    <s v="BT5B-R"/>
    <s v="Mayor a 100kWh"/>
    <n v="934"/>
    <n v="143895"/>
    <n v="86272.66"/>
    <n v="2484.34"/>
  </r>
  <r>
    <x v="0"/>
    <x v="10"/>
    <s v="ELNM"/>
    <x v="9"/>
    <x v="139"/>
    <s v="Cajamarca Baja Densidad"/>
    <s v="6"/>
    <s v="R"/>
    <s v="Inteconectado"/>
    <s v="PL0255"/>
    <s v="BT5B-R"/>
    <s v="De 0 a 30 kWh "/>
    <n v="3719"/>
    <n v="41773"/>
    <n v="25397.26"/>
    <n v="-17790.439999999999"/>
  </r>
  <r>
    <x v="0"/>
    <x v="10"/>
    <s v="ELNM"/>
    <x v="9"/>
    <x v="139"/>
    <s v="Cajamarca Baja Densidad"/>
    <s v="6"/>
    <s v="R"/>
    <s v="Inteconectado"/>
    <s v="PL0255"/>
    <s v="BT5B-R"/>
    <s v="De 30 a 100kWh"/>
    <n v="1822"/>
    <n v="101433"/>
    <n v="53476.72"/>
    <n v="-23265.63"/>
  </r>
  <r>
    <x v="0"/>
    <x v="10"/>
    <s v="ELNM"/>
    <x v="9"/>
    <x v="139"/>
    <s v="Cajamarca Baja Densidad"/>
    <s v="6"/>
    <s v="R"/>
    <s v="Inteconectado"/>
    <s v="PL0255"/>
    <s v="BT5B-R"/>
    <s v="Mayor a 100kWh"/>
    <n v="379"/>
    <n v="68224.5"/>
    <n v="49751.19"/>
    <n v="1442.62"/>
  </r>
  <r>
    <x v="0"/>
    <x v="10"/>
    <s v="ELNM"/>
    <x v="9"/>
    <x v="140"/>
    <s v="Chimbote Rural"/>
    <s v="5"/>
    <s v="R"/>
    <s v="Inteconectado"/>
    <s v="PL0256"/>
    <s v="BT5B-R"/>
    <s v="De 0 a 30 kWh "/>
    <n v="675"/>
    <n v="7162"/>
    <n v="4479.29"/>
    <n v="-3071.77"/>
  </r>
  <r>
    <x v="0"/>
    <x v="10"/>
    <s v="ELNM"/>
    <x v="9"/>
    <x v="140"/>
    <s v="Chimbote Rural"/>
    <s v="5"/>
    <s v="R"/>
    <s v="Inteconectado"/>
    <s v="PL0256"/>
    <s v="BT5B-R"/>
    <s v="De 30 a 100kWh"/>
    <n v="657"/>
    <n v="41367.4"/>
    <n v="22249.57"/>
    <n v="-8860.2199999999993"/>
  </r>
  <r>
    <x v="0"/>
    <x v="10"/>
    <s v="ELNM"/>
    <x v="9"/>
    <x v="140"/>
    <s v="Chimbote Rural"/>
    <s v="5"/>
    <s v="R"/>
    <s v="Inteconectado"/>
    <s v="PL0256"/>
    <s v="BT5B-R"/>
    <s v="Mayor a 100kWh"/>
    <n v="204"/>
    <n v="34596"/>
    <n v="25418.04"/>
    <n v="732.46"/>
  </r>
  <r>
    <x v="0"/>
    <x v="10"/>
    <s v="ELNM"/>
    <x v="9"/>
    <x v="141"/>
    <s v="Catilluc"/>
    <s v="4"/>
    <s v="R"/>
    <s v="Inteconectado"/>
    <s v="PL0257"/>
    <s v="BT5B-R"/>
    <s v="De 0 a 30 kWh "/>
    <n v="278"/>
    <n v="3214"/>
    <n v="1679.72"/>
    <n v="-1306.6199999999999"/>
  </r>
  <r>
    <x v="0"/>
    <x v="10"/>
    <s v="ELNM"/>
    <x v="9"/>
    <x v="141"/>
    <s v="Catilluc"/>
    <s v="4"/>
    <s v="R"/>
    <s v="Inteconectado"/>
    <s v="PL0257"/>
    <s v="BT5B-R"/>
    <s v="De 30 a 100kWh"/>
    <n v="86"/>
    <n v="4853"/>
    <n v="2071.9899999999998"/>
    <n v="-1231.19"/>
  </r>
  <r>
    <x v="0"/>
    <x v="10"/>
    <s v="ELNM"/>
    <x v="9"/>
    <x v="141"/>
    <s v="Catilluc"/>
    <s v="4"/>
    <s v="R"/>
    <s v="Inteconectado"/>
    <s v="PL0257"/>
    <s v="BT5B-R"/>
    <s v="Mayor a 100kWh"/>
    <n v="20"/>
    <n v="2998"/>
    <n v="1978.46"/>
    <n v="0"/>
  </r>
  <r>
    <x v="0"/>
    <x v="10"/>
    <s v="ELNM"/>
    <x v="9"/>
    <x v="142"/>
    <s v="Porcón-La Pajuela"/>
    <s v="5"/>
    <s v="R"/>
    <s v="Inteconectado"/>
    <s v="PL1118"/>
    <s v="BT5B-R"/>
    <s v="De 0 a 30 kWh "/>
    <n v="15"/>
    <n v="183"/>
    <n v="105.83"/>
    <n v="-78.510000000000005"/>
  </r>
  <r>
    <x v="0"/>
    <x v="10"/>
    <s v="ELNM"/>
    <x v="9"/>
    <x v="142"/>
    <s v="Porcón-La Pajuela"/>
    <s v="5"/>
    <s v="R"/>
    <s v="Inteconectado"/>
    <s v="PL1118"/>
    <s v="BT5B-R"/>
    <s v="De 30 a 100kWh"/>
    <n v="13"/>
    <n v="640"/>
    <n v="325.35000000000002"/>
    <n v="-167.31"/>
  </r>
  <r>
    <x v="0"/>
    <x v="10"/>
    <s v="ELNM"/>
    <x v="9"/>
    <x v="142"/>
    <s v="Porcón-La Pajuela"/>
    <s v="5"/>
    <s v="R"/>
    <s v="Inteconectado"/>
    <s v="PL1118"/>
    <s v="BT5B-R"/>
    <s v="Mayor a 100kWh"/>
    <n v="3"/>
    <n v="390"/>
    <n v="289.55"/>
    <n v="8.34"/>
  </r>
  <r>
    <x v="0"/>
    <x v="10"/>
    <s v="ELNM"/>
    <x v="9"/>
    <x v="143"/>
    <s v="Casma"/>
    <s v="2"/>
    <s v="U"/>
    <s v="Inteconectado"/>
    <s v="PL1119"/>
    <s v="BT5B-R"/>
    <s v="De 0 a 30 kWh "/>
    <n v="1706"/>
    <n v="16935"/>
    <n v="12048.96"/>
    <n v="-2339.86"/>
  </r>
  <r>
    <x v="0"/>
    <x v="10"/>
    <s v="ELNM"/>
    <x v="9"/>
    <x v="143"/>
    <s v="Casma"/>
    <s v="2"/>
    <s v="U"/>
    <s v="Inteconectado"/>
    <s v="PL1119"/>
    <s v="BT5B-R"/>
    <s v="De 30 a 100kWh"/>
    <n v="2306"/>
    <n v="159459.1"/>
    <n v="84556.99"/>
    <n v="-9977.8700000000008"/>
  </r>
  <r>
    <x v="0"/>
    <x v="10"/>
    <s v="ELNM"/>
    <x v="9"/>
    <x v="143"/>
    <s v="Casma"/>
    <s v="2"/>
    <s v="U"/>
    <s v="Inteconectado"/>
    <s v="PL1119"/>
    <s v="BT5B-R"/>
    <s v="Mayor a 100kWh"/>
    <n v="2317"/>
    <n v="452453.9"/>
    <n v="263179.09999999998"/>
    <n v="7525.7"/>
  </r>
  <r>
    <x v="0"/>
    <x v="10"/>
    <s v="ELNM"/>
    <x v="9"/>
    <x v="144"/>
    <s v="Virú"/>
    <s v="3"/>
    <s v="U"/>
    <s v="Inteconectado"/>
    <s v="PL1122"/>
    <s v="BT5B-R"/>
    <s v="De 0 a 30 kWh "/>
    <n v="2957"/>
    <n v="41407.89"/>
    <n v="26560.240000000002"/>
    <n v="-5835.19"/>
  </r>
  <r>
    <x v="0"/>
    <x v="10"/>
    <s v="ELNM"/>
    <x v="9"/>
    <x v="144"/>
    <s v="Virú"/>
    <s v="3"/>
    <s v="U"/>
    <s v="Inteconectado"/>
    <s v="PL1122"/>
    <s v="BT5B-R"/>
    <s v="De 30 a 100kWh"/>
    <n v="3771"/>
    <n v="228533.5"/>
    <n v="124207.75"/>
    <n v="-16213.41"/>
  </r>
  <r>
    <x v="0"/>
    <x v="10"/>
    <s v="ELNM"/>
    <x v="9"/>
    <x v="144"/>
    <s v="Virú"/>
    <s v="3"/>
    <s v="U"/>
    <s v="Inteconectado"/>
    <s v="PL1122"/>
    <s v="BT5B-R"/>
    <s v="Mayor a 100kWh"/>
    <n v="1465"/>
    <n v="267011.15999999997"/>
    <n v="159667.94"/>
    <n v="4619.6400000000003"/>
  </r>
  <r>
    <x v="0"/>
    <x v="10"/>
    <s v="ELNM"/>
    <x v="9"/>
    <x v="145"/>
    <s v="Pallasca"/>
    <s v="4"/>
    <s v="R"/>
    <s v="Inteconectado"/>
    <s v="PL1124"/>
    <s v="BT5B-R"/>
    <s v="De 0 a 30 kWh "/>
    <n v="5205"/>
    <n v="60179.9"/>
    <n v="32848.050000000003"/>
    <n v="-22944.880000000001"/>
  </r>
  <r>
    <x v="0"/>
    <x v="10"/>
    <s v="ELNM"/>
    <x v="9"/>
    <x v="145"/>
    <s v="Pallasca"/>
    <s v="4"/>
    <s v="R"/>
    <s v="Inteconectado"/>
    <s v="PL1124"/>
    <s v="BT5B-R"/>
    <s v="De 30 a 100kWh"/>
    <n v="2081"/>
    <n v="108150"/>
    <n v="50204.02"/>
    <n v="-23798.11"/>
  </r>
  <r>
    <x v="0"/>
    <x v="10"/>
    <s v="ELNM"/>
    <x v="9"/>
    <x v="145"/>
    <s v="Pallasca"/>
    <s v="4"/>
    <s v="R"/>
    <s v="Inteconectado"/>
    <s v="PL1124"/>
    <s v="BT5B-R"/>
    <s v="Mayor a 100kWh"/>
    <n v="305"/>
    <n v="56571.7"/>
    <n v="36950.089999999997"/>
    <n v="1070.42"/>
  </r>
  <r>
    <x v="0"/>
    <x v="10"/>
    <s v="ELNM"/>
    <x v="9"/>
    <x v="146"/>
    <s v="Otuzco-Motil-Florida"/>
    <s v="4"/>
    <s v="R"/>
    <s v="Inteconectado"/>
    <s v="PL1168"/>
    <s v="BT5B-R"/>
    <s v="De 0 a 30 kWh "/>
    <n v="4823"/>
    <n v="57000"/>
    <n v="30795.29"/>
    <n v="-21865.040000000001"/>
  </r>
  <r>
    <x v="0"/>
    <x v="10"/>
    <s v="ELNM"/>
    <x v="9"/>
    <x v="146"/>
    <s v="Otuzco-Motil-Florida"/>
    <s v="4"/>
    <s v="R"/>
    <s v="Inteconectado"/>
    <s v="PL1168"/>
    <s v="BT5B-R"/>
    <s v="De 30 a 100kWh"/>
    <n v="2283"/>
    <n v="130925.9"/>
    <n v="61225.760000000002"/>
    <n v="-27967.34"/>
  </r>
  <r>
    <x v="0"/>
    <x v="10"/>
    <s v="ELNM"/>
    <x v="9"/>
    <x v="146"/>
    <s v="Otuzco-Motil-Florida"/>
    <s v="4"/>
    <s v="R"/>
    <s v="Inteconectado"/>
    <s v="PL1168"/>
    <s v="BT5B-R"/>
    <s v="Mayor a 100kWh"/>
    <n v="521"/>
    <n v="110602"/>
    <n v="72368.5"/>
    <n v="2102.6"/>
  </r>
  <r>
    <x v="0"/>
    <x v="10"/>
    <s v="ELNM"/>
    <x v="9"/>
    <x v="147"/>
    <s v="Cajabamba"/>
    <s v="3"/>
    <s v="U"/>
    <s v="Inteconectado"/>
    <s v="PL1230"/>
    <s v="BT5B-R"/>
    <s v="De 0 a 30 kWh "/>
    <n v="1665"/>
    <n v="22980"/>
    <n v="14792.39"/>
    <n v="-3233.61"/>
  </r>
  <r>
    <x v="0"/>
    <x v="10"/>
    <s v="ELNM"/>
    <x v="9"/>
    <x v="147"/>
    <s v="Cajabamba"/>
    <s v="3"/>
    <s v="U"/>
    <s v="Inteconectado"/>
    <s v="PL1230"/>
    <s v="BT5B-R"/>
    <s v="De 30 a 100kWh"/>
    <n v="1573"/>
    <n v="90800.8"/>
    <n v="49250.78"/>
    <n v="-6654.95"/>
  </r>
  <r>
    <x v="0"/>
    <x v="10"/>
    <s v="ELNM"/>
    <x v="9"/>
    <x v="147"/>
    <s v="Cajabamba"/>
    <s v="3"/>
    <s v="U"/>
    <s v="Inteconectado"/>
    <s v="PL1230"/>
    <s v="BT5B-R"/>
    <s v="Mayor a 100kWh"/>
    <n v="557"/>
    <n v="104946"/>
    <n v="62569.71"/>
    <n v="1812.8"/>
  </r>
  <r>
    <x v="0"/>
    <x v="10"/>
    <s v="ELNM"/>
    <x v="9"/>
    <x v="148"/>
    <s v="Nepeña"/>
    <s v="3"/>
    <s v="U"/>
    <s v="Inteconectado"/>
    <s v="PL2119"/>
    <s v="BT5B-R"/>
    <s v="De 0 a 30 kWh "/>
    <n v="1903"/>
    <n v="17293.900000000001"/>
    <n v="13131.22"/>
    <n v="-2438.62"/>
  </r>
  <r>
    <x v="0"/>
    <x v="10"/>
    <s v="ELNM"/>
    <x v="9"/>
    <x v="148"/>
    <s v="Nepeña"/>
    <s v="3"/>
    <s v="U"/>
    <s v="Inteconectado"/>
    <s v="PL2119"/>
    <s v="BT5B-R"/>
    <s v="De 30 a 100kWh"/>
    <n v="2141"/>
    <n v="136402.20000000001"/>
    <n v="74289.17"/>
    <n v="-9106.8700000000008"/>
  </r>
  <r>
    <x v="0"/>
    <x v="10"/>
    <s v="ELNM"/>
    <x v="9"/>
    <x v="148"/>
    <s v="Nepeña"/>
    <s v="3"/>
    <s v="U"/>
    <s v="Inteconectado"/>
    <s v="PL2119"/>
    <s v="BT5B-R"/>
    <s v="Mayor a 100kWh"/>
    <n v="988"/>
    <n v="156270.70000000001"/>
    <n v="93764.01"/>
    <n v="2695.43"/>
  </r>
  <r>
    <x v="0"/>
    <x v="10"/>
    <s v="ELNM"/>
    <x v="9"/>
    <x v="149"/>
    <s v="Sihuas"/>
    <s v="6"/>
    <s v="R"/>
    <s v="Inteconectado"/>
    <s v="PL2124"/>
    <s v="BT5B-R"/>
    <s v="De 0 a 30 kWh "/>
    <n v="4185"/>
    <n v="43100.800000000003"/>
    <n v="27531.07"/>
    <n v="-18311.39"/>
  </r>
  <r>
    <x v="0"/>
    <x v="10"/>
    <s v="ELNM"/>
    <x v="9"/>
    <x v="149"/>
    <s v="Sihuas"/>
    <s v="6"/>
    <s v="R"/>
    <s v="Inteconectado"/>
    <s v="PL2124"/>
    <s v="BT5B-R"/>
    <s v="De 30 a 100kWh"/>
    <n v="1029"/>
    <n v="54664.1"/>
    <n v="28338.62"/>
    <n v="-13099.47"/>
  </r>
  <r>
    <x v="0"/>
    <x v="10"/>
    <s v="ELNM"/>
    <x v="9"/>
    <x v="149"/>
    <s v="Sihuas"/>
    <s v="6"/>
    <s v="R"/>
    <s v="Inteconectado"/>
    <s v="PL2124"/>
    <s v="BT5B-R"/>
    <s v="Mayor a 100kWh"/>
    <n v="182"/>
    <n v="33104.9"/>
    <n v="24071.03"/>
    <n v="696.87"/>
  </r>
  <r>
    <x v="0"/>
    <x v="10"/>
    <s v="ELNM"/>
    <x v="9"/>
    <x v="150"/>
    <s v="Huamachuco"/>
    <s v="2"/>
    <s v="U"/>
    <s v="Inteconectado"/>
    <s v="PL2230"/>
    <s v="BT5B-R"/>
    <s v="De 0 a 30 kWh "/>
    <n v="2394"/>
    <n v="35773.279999999999"/>
    <n v="21842"/>
    <n v="-4917.6000000000004"/>
  </r>
  <r>
    <x v="0"/>
    <x v="10"/>
    <s v="ELNM"/>
    <x v="9"/>
    <x v="150"/>
    <s v="Huamachuco"/>
    <s v="2"/>
    <s v="U"/>
    <s v="Inteconectado"/>
    <s v="PL2230"/>
    <s v="BT5B-R"/>
    <s v="De 30 a 100kWh"/>
    <n v="2562"/>
    <n v="151877.20000000001"/>
    <n v="80338.850000000006"/>
    <n v="-10684.06"/>
  </r>
  <r>
    <x v="0"/>
    <x v="10"/>
    <s v="ELNM"/>
    <x v="9"/>
    <x v="150"/>
    <s v="Huamachuco"/>
    <s v="2"/>
    <s v="U"/>
    <s v="Inteconectado"/>
    <s v="PL2230"/>
    <s v="BT5B-R"/>
    <s v="Mayor a 100kWh"/>
    <n v="1187"/>
    <n v="250355.69"/>
    <n v="145208.76"/>
    <n v="4209.97"/>
  </r>
  <r>
    <x v="0"/>
    <x v="10"/>
    <s v="ELNM"/>
    <x v="9"/>
    <x v="151"/>
    <s v="Santa"/>
    <s v="2"/>
    <s v="U"/>
    <s v="Inteconectado"/>
    <s v="PL3119"/>
    <s v="BT5B-R"/>
    <s v="De 0 a 30 kWh "/>
    <n v="757"/>
    <n v="11762.1"/>
    <n v="7100.75"/>
    <n v="-1616.94"/>
  </r>
  <r>
    <x v="0"/>
    <x v="10"/>
    <s v="ELNM"/>
    <x v="9"/>
    <x v="151"/>
    <s v="Santa"/>
    <s v="2"/>
    <s v="U"/>
    <s v="Inteconectado"/>
    <s v="PL3119"/>
    <s v="BT5B-R"/>
    <s v="De 30 a 100kWh"/>
    <n v="1488"/>
    <n v="97556.9"/>
    <n v="51934.47"/>
    <n v="-6145.44"/>
  </r>
  <r>
    <x v="0"/>
    <x v="10"/>
    <s v="ELNM"/>
    <x v="9"/>
    <x v="151"/>
    <s v="Santa"/>
    <s v="2"/>
    <s v="U"/>
    <s v="Inteconectado"/>
    <s v="PL3119"/>
    <s v="BT5B-R"/>
    <s v="Mayor a 100kWh"/>
    <n v="986"/>
    <n v="161147.4"/>
    <n v="94307.520000000004"/>
    <n v="2730.91"/>
  </r>
  <r>
    <x v="0"/>
    <x v="10"/>
    <s v="ELNM"/>
    <x v="9"/>
    <x v="152"/>
    <s v="Paiján-Malabrigo"/>
    <s v="2"/>
    <s v="U"/>
    <s v="Inteconectado"/>
    <s v="PL3122"/>
    <s v="BT5B-R"/>
    <s v="De 0 a 30 kWh "/>
    <n v="4079"/>
    <n v="50064.2"/>
    <n v="32772.199999999997"/>
    <n v="-6890.93"/>
  </r>
  <r>
    <x v="0"/>
    <x v="10"/>
    <s v="ELNM"/>
    <x v="9"/>
    <x v="152"/>
    <s v="Paiján-Malabrigo"/>
    <s v="2"/>
    <s v="U"/>
    <s v="Inteconectado"/>
    <s v="PL3122"/>
    <s v="BT5B-R"/>
    <s v="De 30 a 100kWh"/>
    <n v="5853"/>
    <n v="365999.8"/>
    <n v="194544.75"/>
    <n v="-24213.99"/>
  </r>
  <r>
    <x v="0"/>
    <x v="10"/>
    <s v="ELNM"/>
    <x v="9"/>
    <x v="152"/>
    <s v="Paiján-Malabrigo"/>
    <s v="2"/>
    <s v="U"/>
    <s v="Inteconectado"/>
    <s v="PL3122"/>
    <s v="BT5B-R"/>
    <s v="Mayor a 100kWh"/>
    <n v="2821"/>
    <n v="465650.1"/>
    <n v="272404.31"/>
    <n v="7858.52"/>
  </r>
  <r>
    <x v="0"/>
    <x v="10"/>
    <s v="ELNM"/>
    <x v="9"/>
    <x v="153"/>
    <s v="Santa Rural"/>
    <s v="4"/>
    <s v="R"/>
    <s v="Inteconectado"/>
    <s v="PL4119"/>
    <s v="BT5B-R"/>
    <s v="De 0 a 30 kWh "/>
    <n v="2179"/>
    <n v="28119.5"/>
    <n v="14469.94"/>
    <n v="-10780.05"/>
  </r>
  <r>
    <x v="0"/>
    <x v="10"/>
    <s v="ELNM"/>
    <x v="9"/>
    <x v="153"/>
    <s v="Santa Rural"/>
    <s v="4"/>
    <s v="R"/>
    <s v="Inteconectado"/>
    <s v="PL4119"/>
    <s v="BT5B-R"/>
    <s v="De 30 a 100kWh"/>
    <n v="3638"/>
    <n v="231181.3"/>
    <n v="113155.24"/>
    <n v="-42860.35"/>
  </r>
  <r>
    <x v="0"/>
    <x v="10"/>
    <s v="ELNM"/>
    <x v="9"/>
    <x v="153"/>
    <s v="Santa Rural"/>
    <s v="4"/>
    <s v="R"/>
    <s v="Inteconectado"/>
    <s v="PL4119"/>
    <s v="BT5B-R"/>
    <s v="Mayor a 100kWh"/>
    <n v="1415"/>
    <n v="226633.2"/>
    <n v="149538.85999999999"/>
    <n v="4346.0200000000004"/>
  </r>
  <r>
    <x v="0"/>
    <x v="10"/>
    <s v="ELNM"/>
    <x v="9"/>
    <x v="154"/>
    <s v="Quiruvilca"/>
    <s v="3"/>
    <s v="U"/>
    <s v="Inteconectado"/>
    <s v="PL4122"/>
    <s v="BT5B-R"/>
    <s v="De 0 a 30 kWh "/>
    <n v="567"/>
    <n v="7773"/>
    <n v="5022.24"/>
    <n v="-1095.44"/>
  </r>
  <r>
    <x v="0"/>
    <x v="10"/>
    <s v="ELNM"/>
    <x v="9"/>
    <x v="154"/>
    <s v="Quiruvilca"/>
    <s v="3"/>
    <s v="U"/>
    <s v="Inteconectado"/>
    <s v="PL4122"/>
    <s v="BT5B-R"/>
    <s v="De 30 a 100kWh"/>
    <n v="516"/>
    <n v="27825"/>
    <n v="15083.25"/>
    <n v="-2187.84"/>
  </r>
  <r>
    <x v="0"/>
    <x v="10"/>
    <s v="ELNM"/>
    <x v="9"/>
    <x v="154"/>
    <s v="Quiruvilca"/>
    <s v="3"/>
    <s v="U"/>
    <s v="Inteconectado"/>
    <s v="PL4122"/>
    <s v="BT5B-R"/>
    <s v="Mayor a 100kWh"/>
    <n v="70"/>
    <n v="12865"/>
    <n v="7691.19"/>
    <n v="222.5"/>
  </r>
  <r>
    <x v="0"/>
    <x v="10"/>
    <s v="ELNM"/>
    <x v="9"/>
    <x v="155"/>
    <s v="La Arenita"/>
    <s v="SER"/>
    <s v="R"/>
    <s v="Inteconectado"/>
    <s v="PR0122"/>
    <s v="BT5B-R"/>
    <s v="De 0 a 30 kWh "/>
    <n v="14884"/>
    <n v="121165"/>
    <n v="113524.58"/>
    <n v="-59067.17"/>
  </r>
  <r>
    <x v="0"/>
    <x v="10"/>
    <s v="ELNM"/>
    <x v="9"/>
    <x v="155"/>
    <s v="La Arenita"/>
    <s v="SER"/>
    <s v="R"/>
    <s v="Inteconectado"/>
    <s v="PR0122"/>
    <s v="BT5B-R"/>
    <s v="De 30 a 100kWh"/>
    <n v="2980"/>
    <n v="163396"/>
    <n v="101303.19"/>
    <n v="-51124.12"/>
  </r>
  <r>
    <x v="0"/>
    <x v="10"/>
    <s v="ELNM"/>
    <x v="9"/>
    <x v="155"/>
    <s v="La Arenita"/>
    <s v="SER"/>
    <s v="R"/>
    <s v="Inteconectado"/>
    <s v="PR0122"/>
    <s v="BT5B-R"/>
    <s v="Mayor a 100kWh"/>
    <n v="348"/>
    <n v="60014"/>
    <n v="51323.77"/>
    <n v="1485.59"/>
  </r>
  <r>
    <x v="0"/>
    <x v="10"/>
    <s v="ELNM"/>
    <x v="9"/>
    <x v="156"/>
    <s v="Aija-Cotaparaco III Etapa"/>
    <s v="SER"/>
    <s v="R"/>
    <s v="Inteconectado"/>
    <s v="PR0125"/>
    <s v="BT5B-R"/>
    <s v="De 0 a 30 kWh "/>
    <n v="27444"/>
    <n v="212810.94"/>
    <n v="205827.54"/>
    <n v="-105197.85"/>
  </r>
  <r>
    <x v="0"/>
    <x v="10"/>
    <s v="ELNM"/>
    <x v="9"/>
    <x v="156"/>
    <s v="Aija-Cotaparaco III Etapa"/>
    <s v="SER"/>
    <s v="R"/>
    <s v="Inteconectado"/>
    <s v="PR0125"/>
    <s v="BT5B-R"/>
    <s v="De 30 a 100kWh"/>
    <n v="2878"/>
    <n v="140926.67000000001"/>
    <n v="84534.31"/>
    <n v="-42673.919999999998"/>
  </r>
  <r>
    <x v="0"/>
    <x v="10"/>
    <s v="ELNM"/>
    <x v="9"/>
    <x v="156"/>
    <s v="Aija-Cotaparaco III Etapa"/>
    <s v="SER"/>
    <s v="R"/>
    <s v="Inteconectado"/>
    <s v="PR0125"/>
    <s v="BT5B-R"/>
    <s v="Mayor a 100kWh"/>
    <n v="283"/>
    <n v="49318.9"/>
    <n v="42010.18"/>
    <n v="1218.6500000000001"/>
  </r>
  <r>
    <x v="0"/>
    <x v="10"/>
    <s v="ELNM"/>
    <x v="9"/>
    <x v="157"/>
    <s v="SER CAJAMARCA"/>
    <s v="SER"/>
    <s v="R"/>
    <s v="Inteconectado"/>
    <s v="PR0118"/>
    <s v="BT5B-R"/>
    <s v="De 0 a 30 kWh "/>
    <n v="10005"/>
    <n v="86865.3"/>
    <n v="77892.320000000007"/>
    <n v="-41610.379999999997"/>
  </r>
  <r>
    <x v="0"/>
    <x v="10"/>
    <s v="ELNM"/>
    <x v="9"/>
    <x v="157"/>
    <s v="SER CAJAMARCA"/>
    <s v="SER"/>
    <s v="R"/>
    <s v="Inteconectado"/>
    <s v="PR0118"/>
    <s v="BT5B-R"/>
    <s v="De 30 a 100kWh"/>
    <n v="2127"/>
    <n v="113196"/>
    <n v="69564.67"/>
    <n v="-46029.9"/>
  </r>
  <r>
    <x v="0"/>
    <x v="10"/>
    <s v="ELNM"/>
    <x v="9"/>
    <x v="157"/>
    <s v="SER CAJAMARCA"/>
    <s v="SER"/>
    <s v="R"/>
    <s v="Inteconectado"/>
    <s v="PR0118"/>
    <s v="BT5B-R"/>
    <s v="Mayor a 100kWh"/>
    <n v="216"/>
    <n v="38447"/>
    <n v="32771.089999999997"/>
    <n v="947.29"/>
  </r>
  <r>
    <x v="0"/>
    <x v="10"/>
    <s v="ELNM"/>
    <x v="9"/>
    <x v="158"/>
    <s v="SER CHIMBOTE"/>
    <s v="SER"/>
    <s v="R"/>
    <s v="Inteconectado"/>
    <s v="PR0119"/>
    <s v="BT5B-R"/>
    <s v="De 0 a 30 kWh "/>
    <n v="6243"/>
    <n v="57214"/>
    <n v="49548.95"/>
    <n v="-28383.62"/>
  </r>
  <r>
    <x v="0"/>
    <x v="10"/>
    <s v="ELNM"/>
    <x v="9"/>
    <x v="158"/>
    <s v="SER CHIMBOTE"/>
    <s v="SER"/>
    <s v="R"/>
    <s v="Inteconectado"/>
    <s v="PR0119"/>
    <s v="BT5B-R"/>
    <s v="De 30 a 100kWh"/>
    <n v="2434"/>
    <n v="135184"/>
    <n v="84503.96"/>
    <n v="-36230.49"/>
  </r>
  <r>
    <x v="0"/>
    <x v="10"/>
    <s v="ELNM"/>
    <x v="9"/>
    <x v="158"/>
    <s v="SER CHIMBOTE"/>
    <s v="SER"/>
    <s v="R"/>
    <s v="Inteconectado"/>
    <s v="PR0119"/>
    <s v="BT5B-R"/>
    <s v="Mayor a 100kWh"/>
    <n v="268"/>
    <n v="42458"/>
    <n v="36421.440000000002"/>
    <n v="1055.4000000000001"/>
  </r>
  <r>
    <x v="0"/>
    <x v="10"/>
    <s v="ELNM"/>
    <x v="9"/>
    <x v="159"/>
    <s v="SER HUAYMEY"/>
    <s v="SER"/>
    <s v="R"/>
    <s v="Inteconectado"/>
    <s v="PR0121"/>
    <s v="BT5B-R"/>
    <s v="De 0 a 30 kWh "/>
    <n v="1319"/>
    <n v="12395"/>
    <n v="10558.4"/>
    <n v="-6145.1"/>
  </r>
  <r>
    <x v="0"/>
    <x v="10"/>
    <s v="ELNM"/>
    <x v="9"/>
    <x v="159"/>
    <s v="SER HUAYMEY"/>
    <s v="SER"/>
    <s v="R"/>
    <s v="Inteconectado"/>
    <s v="PR0121"/>
    <s v="BT5B-R"/>
    <s v="De 30 a 100kWh"/>
    <n v="624"/>
    <n v="34535"/>
    <n v="21540.880000000001"/>
    <n v="-9278.8799999999992"/>
  </r>
  <r>
    <x v="0"/>
    <x v="10"/>
    <s v="ELNM"/>
    <x v="9"/>
    <x v="159"/>
    <s v="SER HUAYMEY"/>
    <s v="SER"/>
    <s v="R"/>
    <s v="Inteconectado"/>
    <s v="PR0121"/>
    <s v="BT5B-R"/>
    <s v="Mayor a 100kWh"/>
    <n v="80"/>
    <n v="12274"/>
    <n v="10525.54"/>
    <n v="301.5"/>
  </r>
  <r>
    <x v="0"/>
    <x v="10"/>
    <s v="ELNM"/>
    <x v="9"/>
    <x v="160"/>
    <s v="Sistema Electrico Rural Cajamarca Norte"/>
    <s v="SER"/>
    <s v="R"/>
    <s v="Inteconectado"/>
    <s v="PR1188"/>
    <s v="BT5B-R"/>
    <s v="De 0 a 30 kWh "/>
    <n v="19862"/>
    <n v="128410"/>
    <n v="141364.65"/>
    <n v="-63738.36"/>
  </r>
  <r>
    <x v="0"/>
    <x v="10"/>
    <s v="ELNM"/>
    <x v="9"/>
    <x v="160"/>
    <s v="Sistema Electrico Rural Cajamarca Norte"/>
    <s v="SER"/>
    <s v="R"/>
    <s v="Inteconectado"/>
    <s v="PR1188"/>
    <s v="BT5B-R"/>
    <s v="De 30 a 100kWh"/>
    <n v="1278"/>
    <n v="61729.4"/>
    <n v="36982.03"/>
    <n v="-19037.939999999999"/>
  </r>
  <r>
    <x v="0"/>
    <x v="10"/>
    <s v="ELNM"/>
    <x v="9"/>
    <x v="160"/>
    <s v="Sistema Electrico Rural Cajamarca Norte"/>
    <s v="SER"/>
    <s v="R"/>
    <s v="Inteconectado"/>
    <s v="PR1188"/>
    <s v="BT5B-R"/>
    <s v="Mayor a 100kWh"/>
    <n v="152"/>
    <n v="33561"/>
    <n v="28490.04"/>
    <n v="827.05"/>
  </r>
  <r>
    <x v="0"/>
    <x v="10"/>
    <s v="ELNO"/>
    <x v="10"/>
    <x v="161"/>
    <s v="Sistema Electrico Rural La Nina"/>
    <s v="SER"/>
    <s v="R"/>
    <s v="Inteconectado"/>
    <s v="PR0083"/>
    <s v="BT5B-R"/>
    <s v="De 0 a 30 kWh "/>
    <n v="80"/>
    <n v="765"/>
    <n v="646.13"/>
    <n v="-381.83"/>
  </r>
  <r>
    <x v="0"/>
    <x v="10"/>
    <s v="ELNO"/>
    <x v="10"/>
    <x v="161"/>
    <s v="Sistema Electrico Rural La Nina"/>
    <s v="SER"/>
    <s v="R"/>
    <s v="Inteconectado"/>
    <s v="PR0083"/>
    <s v="BT5B-R"/>
    <s v="De 30 a 100kWh"/>
    <n v="67"/>
    <n v="3985"/>
    <n v="2550.21"/>
    <n v="-1002.99"/>
  </r>
  <r>
    <x v="0"/>
    <x v="10"/>
    <s v="ELNO"/>
    <x v="10"/>
    <x v="161"/>
    <s v="Sistema Electrico Rural La Nina"/>
    <s v="SER"/>
    <s v="R"/>
    <s v="Inteconectado"/>
    <s v="PR0083"/>
    <s v="BT5B-R"/>
    <s v="Mayor a 100kWh"/>
    <n v="15"/>
    <n v="3263"/>
    <n v="2785.5"/>
    <n v="81.180000000000007"/>
  </r>
  <r>
    <x v="0"/>
    <x v="10"/>
    <s v="ELNO"/>
    <x v="10"/>
    <x v="162"/>
    <s v="Piura"/>
    <s v="2"/>
    <s v="U"/>
    <s v="Inteconectado"/>
    <s v="PL0081"/>
    <s v="BT5B-R"/>
    <s v="De 0 a 30 kWh "/>
    <n v="17743"/>
    <n v="221744.36"/>
    <n v="144407.32"/>
    <n v="-30557.71"/>
  </r>
  <r>
    <x v="0"/>
    <x v="10"/>
    <s v="ELNO"/>
    <x v="10"/>
    <x v="162"/>
    <s v="Piura"/>
    <s v="2"/>
    <s v="U"/>
    <s v="Inteconectado"/>
    <s v="PL0081"/>
    <s v="BT5B-R"/>
    <s v="De 30 a 100kWh"/>
    <n v="35313"/>
    <n v="2428563.7000000002"/>
    <n v="1291568.47"/>
    <n v="-152476.99"/>
  </r>
  <r>
    <x v="0"/>
    <x v="10"/>
    <s v="ELNO"/>
    <x v="10"/>
    <x v="162"/>
    <s v="Piura"/>
    <s v="2"/>
    <s v="U"/>
    <s v="Inteconectado"/>
    <s v="PL0081"/>
    <s v="BT5B-R"/>
    <s v="Mayor a 100kWh"/>
    <n v="38490"/>
    <n v="8277762.7999999998"/>
    <n v="4818394.2"/>
    <n v="139662.20000000001"/>
  </r>
  <r>
    <x v="0"/>
    <x v="10"/>
    <s v="ELNO"/>
    <x v="10"/>
    <x v="163"/>
    <s v="Talara"/>
    <s v="2"/>
    <s v="U"/>
    <s v="Inteconectado"/>
    <s v="PL0083"/>
    <s v="BT5B-R"/>
    <s v="De 0 a 30 kWh "/>
    <n v="4755"/>
    <n v="63987.199999999997"/>
    <n v="40668.769999999997"/>
    <n v="-8851.83"/>
  </r>
  <r>
    <x v="0"/>
    <x v="10"/>
    <s v="ELNO"/>
    <x v="10"/>
    <x v="163"/>
    <s v="Talara"/>
    <s v="2"/>
    <s v="U"/>
    <s v="Inteconectado"/>
    <s v="PL0083"/>
    <s v="BT5B-R"/>
    <s v="De 30 a 100kWh"/>
    <n v="11739"/>
    <n v="762586.2"/>
    <n v="408017.33"/>
    <n v="-48688.7"/>
  </r>
  <r>
    <x v="0"/>
    <x v="10"/>
    <s v="ELNO"/>
    <x v="10"/>
    <x v="163"/>
    <s v="Talara"/>
    <s v="2"/>
    <s v="U"/>
    <s v="Inteconectado"/>
    <s v="PL0083"/>
    <s v="BT5B-R"/>
    <s v="Mayor a 100kWh"/>
    <n v="7699"/>
    <n v="1355964.6"/>
    <n v="795793.71"/>
    <n v="22908.77"/>
  </r>
  <r>
    <x v="0"/>
    <x v="10"/>
    <s v="ELNO"/>
    <x v="10"/>
    <x v="164"/>
    <s v="Tumbes"/>
    <s v="2"/>
    <s v="U"/>
    <s v="Inteconectado"/>
    <s v="PL0084"/>
    <s v="BT5B-R"/>
    <s v="De 0 a 30 kWh "/>
    <n v="4473"/>
    <n v="57777"/>
    <n v="37194.019999999997"/>
    <n v="-7966.53"/>
  </r>
  <r>
    <x v="0"/>
    <x v="10"/>
    <s v="ELNO"/>
    <x v="10"/>
    <x v="164"/>
    <s v="Tumbes"/>
    <s v="2"/>
    <s v="U"/>
    <s v="Inteconectado"/>
    <s v="PL0084"/>
    <s v="BT5B-R"/>
    <s v="De 30 a 100kWh"/>
    <n v="8249"/>
    <n v="557242"/>
    <n v="296118.83"/>
    <n v="-35804.050000000003"/>
  </r>
  <r>
    <x v="0"/>
    <x v="10"/>
    <s v="ELNO"/>
    <x v="10"/>
    <x v="164"/>
    <s v="Tumbes"/>
    <s v="2"/>
    <s v="U"/>
    <s v="Inteconectado"/>
    <s v="PL0084"/>
    <s v="BT5B-R"/>
    <s v="Mayor a 100kWh"/>
    <n v="6119"/>
    <n v="1203306"/>
    <n v="702263.49"/>
    <n v="20288.48"/>
  </r>
  <r>
    <x v="0"/>
    <x v="10"/>
    <s v="ELNO"/>
    <x v="10"/>
    <x v="165"/>
    <s v="Bajo Piura"/>
    <s v="3"/>
    <s v="U"/>
    <s v="Inteconectado"/>
    <s v="PL0085"/>
    <s v="BT5B-R"/>
    <s v="De 0 a 30 kWh "/>
    <n v="9511"/>
    <n v="133200"/>
    <n v="85783.82"/>
    <n v="-18878.47"/>
  </r>
  <r>
    <x v="0"/>
    <x v="10"/>
    <s v="ELNO"/>
    <x v="10"/>
    <x v="165"/>
    <s v="Bajo Piura"/>
    <s v="3"/>
    <s v="U"/>
    <s v="Inteconectado"/>
    <s v="PL0085"/>
    <s v="BT5B-R"/>
    <s v="De 30 a 100kWh"/>
    <n v="10302"/>
    <n v="634336"/>
    <n v="346027.75"/>
    <n v="-45709.279999999999"/>
  </r>
  <r>
    <x v="0"/>
    <x v="10"/>
    <s v="ELNO"/>
    <x v="10"/>
    <x v="165"/>
    <s v="Bajo Piura"/>
    <s v="3"/>
    <s v="U"/>
    <s v="Inteconectado"/>
    <s v="PL0085"/>
    <s v="BT5B-R"/>
    <s v="Mayor a 100kWh"/>
    <n v="3329"/>
    <n v="624185"/>
    <n v="374995.67"/>
    <n v="10858.86"/>
  </r>
  <r>
    <x v="0"/>
    <x v="10"/>
    <s v="ELNO"/>
    <x v="10"/>
    <x v="166"/>
    <s v="Chulucanas"/>
    <s v="4"/>
    <s v="R"/>
    <s v="Inteconectado"/>
    <s v="PL0086"/>
    <s v="BT5B-R"/>
    <s v="De 0 a 30 kWh "/>
    <n v="15438"/>
    <n v="212086.9"/>
    <n v="105868.18"/>
    <n v="-81766.850000000006"/>
  </r>
  <r>
    <x v="0"/>
    <x v="10"/>
    <s v="ELNO"/>
    <x v="10"/>
    <x v="166"/>
    <s v="Chulucanas"/>
    <s v="4"/>
    <s v="R"/>
    <s v="Inteconectado"/>
    <s v="PL0086"/>
    <s v="BT5B-R"/>
    <s v="De 30 a 100kWh"/>
    <n v="15835"/>
    <n v="937328"/>
    <n v="457026.25"/>
    <n v="-183216.79"/>
  </r>
  <r>
    <x v="0"/>
    <x v="10"/>
    <s v="ELNO"/>
    <x v="10"/>
    <x v="166"/>
    <s v="Chulucanas"/>
    <s v="4"/>
    <s v="R"/>
    <s v="Inteconectado"/>
    <s v="PL0086"/>
    <s v="BT5B-R"/>
    <s v="Mayor a 100kWh"/>
    <n v="4232"/>
    <n v="742692"/>
    <n v="491534.71"/>
    <n v="14251.27"/>
  </r>
  <r>
    <x v="0"/>
    <x v="10"/>
    <s v="ELNO"/>
    <x v="10"/>
    <x v="167"/>
    <s v="Tumbes Rural"/>
    <s v="4"/>
    <s v="R"/>
    <s v="Inteconectado"/>
    <s v="PL0165"/>
    <s v="BT5B-R"/>
    <s v="De 0 a 30 kWh "/>
    <n v="2156"/>
    <n v="29859"/>
    <n v="14847.01"/>
    <n v="-11520.73"/>
  </r>
  <r>
    <x v="0"/>
    <x v="10"/>
    <s v="ELNO"/>
    <x v="10"/>
    <x v="167"/>
    <s v="Tumbes Rural"/>
    <s v="4"/>
    <s v="R"/>
    <s v="Inteconectado"/>
    <s v="PL0165"/>
    <s v="BT5B-R"/>
    <s v="De 30 a 100kWh"/>
    <n v="3537"/>
    <n v="223288"/>
    <n v="109760.96000000001"/>
    <n v="-42001.3"/>
  </r>
  <r>
    <x v="0"/>
    <x v="10"/>
    <s v="ELNO"/>
    <x v="10"/>
    <x v="167"/>
    <s v="Tumbes Rural"/>
    <s v="4"/>
    <s v="R"/>
    <s v="Inteconectado"/>
    <s v="PL0165"/>
    <s v="BT5B-R"/>
    <s v="Mayor a 100kWh"/>
    <n v="935"/>
    <n v="146085"/>
    <n v="97126.52"/>
    <n v="2814.88"/>
  </r>
  <r>
    <x v="0"/>
    <x v="10"/>
    <s v="ELNO"/>
    <x v="10"/>
    <x v="168"/>
    <s v="Frontera"/>
    <s v="6"/>
    <s v="R"/>
    <s v="Inteconectado"/>
    <s v="PL0231"/>
    <s v="BT5B-R"/>
    <s v="De 0 a 30 kWh "/>
    <n v="1400"/>
    <n v="17430"/>
    <n v="10047.41"/>
    <n v="-7490.2"/>
  </r>
  <r>
    <x v="0"/>
    <x v="10"/>
    <s v="ELNO"/>
    <x v="10"/>
    <x v="168"/>
    <s v="Frontera"/>
    <s v="6"/>
    <s v="R"/>
    <s v="Inteconectado"/>
    <s v="PL0231"/>
    <s v="BT5B-R"/>
    <s v="De 30 a 100kWh"/>
    <n v="1041"/>
    <n v="60795"/>
    <n v="32763"/>
    <n v="-13407.92"/>
  </r>
  <r>
    <x v="0"/>
    <x v="10"/>
    <s v="ELNO"/>
    <x v="10"/>
    <x v="168"/>
    <s v="Frontera"/>
    <s v="6"/>
    <s v="R"/>
    <s v="Inteconectado"/>
    <s v="PL0231"/>
    <s v="BT5B-R"/>
    <s v="Mayor a 100kWh"/>
    <n v="322"/>
    <n v="57943"/>
    <n v="42629.760000000002"/>
    <n v="1236.68"/>
  </r>
  <r>
    <x v="0"/>
    <x v="10"/>
    <s v="ELNO"/>
    <x v="10"/>
    <x v="169"/>
    <s v="Máncora"/>
    <s v="2"/>
    <s v="U"/>
    <s v="Inteconectado"/>
    <s v="PL0232"/>
    <s v="BT5B-R"/>
    <s v="De 0 a 30 kWh "/>
    <n v="590"/>
    <n v="6545.1"/>
    <n v="4471.97"/>
    <n v="-906.35"/>
  </r>
  <r>
    <x v="0"/>
    <x v="10"/>
    <s v="ELNO"/>
    <x v="10"/>
    <x v="169"/>
    <s v="Máncora"/>
    <s v="2"/>
    <s v="U"/>
    <s v="Inteconectado"/>
    <s v="PL0232"/>
    <s v="BT5B-R"/>
    <s v="De 30 a 100kWh"/>
    <n v="1173"/>
    <n v="79925.399999999994"/>
    <n v="42811.57"/>
    <n v="-5038.45"/>
  </r>
  <r>
    <x v="0"/>
    <x v="10"/>
    <s v="ELNO"/>
    <x v="10"/>
    <x v="169"/>
    <s v="Máncora"/>
    <s v="2"/>
    <s v="U"/>
    <s v="Inteconectado"/>
    <s v="PL0232"/>
    <s v="BT5B-R"/>
    <s v="Mayor a 100kWh"/>
    <n v="1033"/>
    <n v="237814.2"/>
    <n v="138828.17000000001"/>
    <n v="4019.75"/>
  </r>
  <r>
    <x v="0"/>
    <x v="10"/>
    <s v="ELNO"/>
    <x v="10"/>
    <x v="170"/>
    <s v="Zarumilla Rural"/>
    <s v="4"/>
    <s v="R"/>
    <s v="Inteconectado"/>
    <s v="PL0259"/>
    <s v="BT5B-R"/>
    <s v="De 0 a 30 kWh "/>
    <n v="553"/>
    <n v="7827"/>
    <n v="3846.69"/>
    <n v="-3018.71"/>
  </r>
  <r>
    <x v="0"/>
    <x v="10"/>
    <s v="ELNO"/>
    <x v="10"/>
    <x v="170"/>
    <s v="Zarumilla Rural"/>
    <s v="4"/>
    <s v="R"/>
    <s v="Inteconectado"/>
    <s v="PL0259"/>
    <s v="BT5B-R"/>
    <s v="De 30 a 100kWh"/>
    <n v="982"/>
    <n v="62377"/>
    <n v="30568.240000000002"/>
    <n v="-11778.44"/>
  </r>
  <r>
    <x v="0"/>
    <x v="10"/>
    <s v="ELNO"/>
    <x v="10"/>
    <x v="170"/>
    <s v="Zarumilla Rural"/>
    <s v="4"/>
    <s v="R"/>
    <s v="Inteconectado"/>
    <s v="PL0259"/>
    <s v="BT5B-R"/>
    <s v="Mayor a 100kWh"/>
    <n v="216"/>
    <n v="32705"/>
    <n v="21750.95"/>
    <n v="625.58000000000004"/>
  </r>
  <r>
    <x v="0"/>
    <x v="10"/>
    <s v="ELNO"/>
    <x v="10"/>
    <x v="171"/>
    <s v="Catacaos"/>
    <s v="3"/>
    <s v="U"/>
    <s v="Inteconectado"/>
    <s v="PL1081"/>
    <s v="BT5B-R"/>
    <s v="De 0 a 30 kWh "/>
    <n v="7454"/>
    <n v="102579"/>
    <n v="66446.87"/>
    <n v="-14545.8"/>
  </r>
  <r>
    <x v="0"/>
    <x v="10"/>
    <s v="ELNO"/>
    <x v="10"/>
    <x v="171"/>
    <s v="Catacaos"/>
    <s v="3"/>
    <s v="U"/>
    <s v="Inteconectado"/>
    <s v="PL1081"/>
    <s v="BT5B-R"/>
    <s v="De 30 a 100kWh"/>
    <n v="7657"/>
    <n v="462427"/>
    <n v="252878.16"/>
    <n v="-32817.050000000003"/>
  </r>
  <r>
    <x v="0"/>
    <x v="10"/>
    <s v="ELNO"/>
    <x v="10"/>
    <x v="171"/>
    <s v="Catacaos"/>
    <s v="3"/>
    <s v="U"/>
    <s v="Inteconectado"/>
    <s v="PL1081"/>
    <s v="BT5B-R"/>
    <s v="Mayor a 100kWh"/>
    <n v="2656"/>
    <n v="475493"/>
    <n v="286059.18"/>
    <n v="8247.51"/>
  </r>
  <r>
    <x v="0"/>
    <x v="10"/>
    <s v="ELNO"/>
    <x v="10"/>
    <x v="172"/>
    <s v="El Arenal"/>
    <s v="4"/>
    <s v="R"/>
    <s v="Inteconectado"/>
    <s v="PL1082"/>
    <s v="BT5B-R"/>
    <s v="De 0 a 30 kWh "/>
    <n v="4622"/>
    <n v="69852.3"/>
    <n v="33197.5"/>
    <n v="-26929.43"/>
  </r>
  <r>
    <x v="0"/>
    <x v="10"/>
    <s v="ELNO"/>
    <x v="10"/>
    <x v="172"/>
    <s v="El Arenal"/>
    <s v="4"/>
    <s v="R"/>
    <s v="Inteconectado"/>
    <s v="PL1082"/>
    <s v="BT5B-R"/>
    <s v="De 30 a 100kWh"/>
    <n v="5660"/>
    <n v="327683.8"/>
    <n v="158767.59"/>
    <n v="-65486.2"/>
  </r>
  <r>
    <x v="0"/>
    <x v="10"/>
    <s v="ELNO"/>
    <x v="10"/>
    <x v="172"/>
    <s v="El Arenal"/>
    <s v="4"/>
    <s v="R"/>
    <s v="Inteconectado"/>
    <s v="PL1082"/>
    <s v="BT5B-R"/>
    <s v="Mayor a 100kWh"/>
    <n v="955"/>
    <n v="150925"/>
    <n v="100228.64"/>
    <n v="2906.25"/>
  </r>
  <r>
    <x v="0"/>
    <x v="10"/>
    <s v="ELNO"/>
    <x v="10"/>
    <x v="173"/>
    <s v="Corrales"/>
    <s v="3"/>
    <s v="U"/>
    <s v="Inteconectado"/>
    <s v="PL1084"/>
    <s v="BT5B-R"/>
    <s v="De 0 a 30 kWh "/>
    <n v="1831"/>
    <n v="26687"/>
    <n v="16964.96"/>
    <n v="-3786"/>
  </r>
  <r>
    <x v="0"/>
    <x v="10"/>
    <s v="ELNO"/>
    <x v="10"/>
    <x v="173"/>
    <s v="Corrales"/>
    <s v="3"/>
    <s v="U"/>
    <s v="Inteconectado"/>
    <s v="PL1084"/>
    <s v="BT5B-R"/>
    <s v="De 30 a 100kWh"/>
    <n v="3683"/>
    <n v="240358"/>
    <n v="131431.65"/>
    <n v="-16277.49"/>
  </r>
  <r>
    <x v="0"/>
    <x v="10"/>
    <s v="ELNO"/>
    <x v="10"/>
    <x v="173"/>
    <s v="Corrales"/>
    <s v="3"/>
    <s v="U"/>
    <s v="Inteconectado"/>
    <s v="PL1084"/>
    <s v="BT5B-R"/>
    <s v="Mayor a 100kWh"/>
    <n v="1421"/>
    <n v="265298"/>
    <n v="159563.07"/>
    <n v="4618.9799999999996"/>
  </r>
  <r>
    <x v="0"/>
    <x v="10"/>
    <s v="ELNO"/>
    <x v="10"/>
    <x v="174"/>
    <s v="Zorritos"/>
    <s v="3"/>
    <s v="U"/>
    <s v="Inteconectado"/>
    <s v="PL1165"/>
    <s v="BT5B-R"/>
    <s v="De 0 a 30 kWh "/>
    <n v="890"/>
    <n v="10735"/>
    <n v="7294.88"/>
    <n v="-1522.16"/>
  </r>
  <r>
    <x v="0"/>
    <x v="10"/>
    <s v="ELNO"/>
    <x v="10"/>
    <x v="174"/>
    <s v="Zorritos"/>
    <s v="3"/>
    <s v="U"/>
    <s v="Inteconectado"/>
    <s v="PL1165"/>
    <s v="BT5B-R"/>
    <s v="De 30 a 100kWh"/>
    <n v="1497"/>
    <n v="95764"/>
    <n v="52568.31"/>
    <n v="-6377.22"/>
  </r>
  <r>
    <x v="0"/>
    <x v="10"/>
    <s v="ELNO"/>
    <x v="10"/>
    <x v="174"/>
    <s v="Zorritos"/>
    <s v="3"/>
    <s v="U"/>
    <s v="Inteconectado"/>
    <s v="PL1165"/>
    <s v="BT5B-R"/>
    <s v="Mayor a 100kWh"/>
    <n v="779"/>
    <n v="179803"/>
    <n v="107573.21"/>
    <n v="3115.66"/>
  </r>
  <r>
    <x v="0"/>
    <x v="10"/>
    <s v="ELNO"/>
    <x v="10"/>
    <x v="175"/>
    <s v="MANCORA II"/>
    <s v="2"/>
    <s v="U"/>
    <s v="Inteconectado"/>
    <s v="PL1232"/>
    <s v="BT5B-R"/>
    <s v="De 0 a 30 kWh "/>
    <n v="1371"/>
    <n v="16382.6"/>
    <n v="10881.14"/>
    <n v="-2266.48"/>
  </r>
  <r>
    <x v="0"/>
    <x v="10"/>
    <s v="ELNO"/>
    <x v="10"/>
    <x v="175"/>
    <s v="MANCORA II"/>
    <s v="2"/>
    <s v="U"/>
    <s v="Inteconectado"/>
    <s v="PL1232"/>
    <s v="BT5B-R"/>
    <s v="De 30 a 100kWh"/>
    <n v="2903"/>
    <n v="196179"/>
    <n v="104901.09"/>
    <n v="-12417.11"/>
  </r>
  <r>
    <x v="0"/>
    <x v="10"/>
    <s v="ELNO"/>
    <x v="10"/>
    <x v="175"/>
    <s v="MANCORA II"/>
    <s v="2"/>
    <s v="U"/>
    <s v="Inteconectado"/>
    <s v="PL1232"/>
    <s v="BT5B-R"/>
    <s v="Mayor a 100kWh"/>
    <n v="1547"/>
    <n v="318650"/>
    <n v="186578.49"/>
    <n v="5415.44"/>
  </r>
  <r>
    <x v="0"/>
    <x v="10"/>
    <s v="ELNO"/>
    <x v="10"/>
    <x v="176"/>
    <s v="Sullana"/>
    <s v="2"/>
    <s v="U"/>
    <s v="Inteconectado"/>
    <s v="PL2082"/>
    <s v="BT5B-R"/>
    <s v="De 0 a 30 kWh "/>
    <n v="11317"/>
    <n v="162457"/>
    <n v="100796.37"/>
    <n v="-22393"/>
  </r>
  <r>
    <x v="0"/>
    <x v="10"/>
    <s v="ELNO"/>
    <x v="10"/>
    <x v="176"/>
    <s v="Sullana"/>
    <s v="2"/>
    <s v="U"/>
    <s v="Inteconectado"/>
    <s v="PL2082"/>
    <s v="BT5B-R"/>
    <s v="De 30 a 100kWh"/>
    <n v="23224"/>
    <n v="1484856.8"/>
    <n v="791316.71"/>
    <n v="-96484.23"/>
  </r>
  <r>
    <x v="0"/>
    <x v="10"/>
    <s v="ELNO"/>
    <x v="10"/>
    <x v="176"/>
    <s v="Sullana"/>
    <s v="2"/>
    <s v="U"/>
    <s v="Inteconectado"/>
    <s v="PL2082"/>
    <s v="BT5B-R"/>
    <s v="Mayor a 100kWh"/>
    <n v="13960"/>
    <n v="2542604.9"/>
    <n v="1486446.85"/>
    <n v="43052.18"/>
  </r>
  <r>
    <x v="0"/>
    <x v="10"/>
    <s v="ELNO"/>
    <x v="10"/>
    <x v="177"/>
    <s v="Zarumilla"/>
    <s v="2"/>
    <s v="U"/>
    <s v="Inteconectado"/>
    <s v="PL2084"/>
    <s v="BT5B-R"/>
    <s v="De 0 a 30 kWh "/>
    <n v="2488"/>
    <n v="33379"/>
    <n v="21258.32"/>
    <n v="-4622.1400000000003"/>
  </r>
  <r>
    <x v="0"/>
    <x v="10"/>
    <s v="ELNO"/>
    <x v="10"/>
    <x v="177"/>
    <s v="Zarumilla"/>
    <s v="2"/>
    <s v="U"/>
    <s v="Inteconectado"/>
    <s v="PL2084"/>
    <s v="BT5B-R"/>
    <s v="De 30 a 100kWh"/>
    <n v="3731"/>
    <n v="242012"/>
    <n v="129214.84"/>
    <n v="-15932.08"/>
  </r>
  <r>
    <x v="0"/>
    <x v="10"/>
    <s v="ELNO"/>
    <x v="10"/>
    <x v="177"/>
    <s v="Zarumilla"/>
    <s v="2"/>
    <s v="U"/>
    <s v="Inteconectado"/>
    <s v="PL2084"/>
    <s v="BT5B-R"/>
    <s v="Mayor a 100kWh"/>
    <n v="2042"/>
    <n v="396158"/>
    <n v="232199.84"/>
    <n v="6686.46"/>
  </r>
  <r>
    <x v="0"/>
    <x v="10"/>
    <s v="ELNO"/>
    <x v="10"/>
    <x v="178"/>
    <s v="Paita"/>
    <s v="2"/>
    <s v="U"/>
    <s v="Inteconectado"/>
    <s v="PL3082"/>
    <s v="BT5B-R"/>
    <s v="De 0 a 30 kWh "/>
    <n v="5366"/>
    <n v="68190.899999999994"/>
    <n v="44141.5"/>
    <n v="-9396.57"/>
  </r>
  <r>
    <x v="0"/>
    <x v="10"/>
    <s v="ELNO"/>
    <x v="10"/>
    <x v="178"/>
    <s v="Paita"/>
    <s v="2"/>
    <s v="U"/>
    <s v="Inteconectado"/>
    <s v="PL3082"/>
    <s v="BT5B-R"/>
    <s v="De 30 a 100kWh"/>
    <n v="9399"/>
    <n v="633936.96"/>
    <n v="334622.58"/>
    <n v="-42887.97"/>
  </r>
  <r>
    <x v="0"/>
    <x v="10"/>
    <s v="ELNO"/>
    <x v="10"/>
    <x v="178"/>
    <s v="Paita"/>
    <s v="2"/>
    <s v="U"/>
    <s v="Inteconectado"/>
    <s v="PL3082"/>
    <s v="BT5B-R"/>
    <s v="Mayor a 100kWh"/>
    <n v="3959"/>
    <n v="688518.06"/>
    <n v="403172.31"/>
    <n v="11745.25"/>
  </r>
  <r>
    <x v="0"/>
    <x v="10"/>
    <s v="ELNO"/>
    <x v="10"/>
    <x v="179"/>
    <s v="SER PIURA,CHULUCANAS Y SULLANA"/>
    <s v="SER"/>
    <s v="R"/>
    <s v="Inteconectado"/>
    <s v="PR0081"/>
    <s v="BT5B-R"/>
    <s v="De 0 a 30 kWh "/>
    <n v="79194"/>
    <n v="758292"/>
    <n v="640148.78"/>
    <n v="-379196.83"/>
  </r>
  <r>
    <x v="0"/>
    <x v="10"/>
    <s v="ELNO"/>
    <x v="10"/>
    <x v="179"/>
    <s v="SER PIURA,CHULUCANAS Y SULLANA"/>
    <s v="SER"/>
    <s v="R"/>
    <s v="Inteconectado"/>
    <s v="PR0081"/>
    <s v="BT5B-R"/>
    <s v="De 30 a 100kWh"/>
    <n v="23473"/>
    <n v="1265147"/>
    <n v="783904.17"/>
    <n v="-357053.79"/>
  </r>
  <r>
    <x v="0"/>
    <x v="10"/>
    <s v="ELNO"/>
    <x v="10"/>
    <x v="179"/>
    <s v="SER PIURA,CHULUCANAS Y SULLANA"/>
    <s v="SER"/>
    <s v="R"/>
    <s v="Inteconectado"/>
    <s v="PR0081"/>
    <s v="BT5B-R"/>
    <s v="Mayor a 100kWh"/>
    <n v="2213"/>
    <n v="398465.2"/>
    <n v="342476.74"/>
    <n v="9868.06"/>
  </r>
  <r>
    <x v="0"/>
    <x v="10"/>
    <s v="ELNO"/>
    <x v="10"/>
    <x v="180"/>
    <s v="SER TUMBES"/>
    <s v="SER"/>
    <s v="R"/>
    <s v="Inteconectado"/>
    <s v="PR0084"/>
    <s v="BT5B-R"/>
    <s v="De 0 a 30 kWh "/>
    <n v="300"/>
    <n v="3039"/>
    <n v="2476.64"/>
    <n v="-1520.45"/>
  </r>
  <r>
    <x v="0"/>
    <x v="10"/>
    <s v="ELNO"/>
    <x v="10"/>
    <x v="180"/>
    <s v="SER TUMBES"/>
    <s v="SER"/>
    <s v="R"/>
    <s v="Inteconectado"/>
    <s v="PR0084"/>
    <s v="BT5B-R"/>
    <s v="De 30 a 100kWh"/>
    <n v="276"/>
    <n v="17390"/>
    <n v="10963.2"/>
    <n v="-4485.68"/>
  </r>
  <r>
    <x v="0"/>
    <x v="10"/>
    <s v="ELNO"/>
    <x v="10"/>
    <x v="180"/>
    <s v="SER TUMBES"/>
    <s v="SER"/>
    <s v="R"/>
    <s v="Inteconectado"/>
    <s v="PR0084"/>
    <s v="BT5B-R"/>
    <s v="Mayor a 100kWh"/>
    <n v="45"/>
    <n v="7643"/>
    <n v="6585.72"/>
    <n v="189.85"/>
  </r>
  <r>
    <x v="0"/>
    <x v="10"/>
    <s v="ELOR"/>
    <x v="11"/>
    <x v="181"/>
    <s v="Caballococha"/>
    <s v="2"/>
    <s v="U"/>
    <s v="Aislado"/>
    <s v="PL0017"/>
    <s v="BT5B-R"/>
    <s v="De 0 a 30 kWh "/>
    <n v="632"/>
    <n v="8330"/>
    <n v="3709.83"/>
    <n v="-1776.16"/>
  </r>
  <r>
    <x v="0"/>
    <x v="10"/>
    <s v="ELOR"/>
    <x v="11"/>
    <x v="181"/>
    <s v="Caballococha"/>
    <s v="2"/>
    <s v="U"/>
    <s v="Aislado"/>
    <s v="PL0017"/>
    <s v="BT5B-R"/>
    <s v="De 30 a 100kWh"/>
    <n v="640"/>
    <n v="38912"/>
    <n v="14459.62"/>
    <n v="-4089.6"/>
  </r>
  <r>
    <x v="0"/>
    <x v="10"/>
    <s v="ELOR"/>
    <x v="11"/>
    <x v="181"/>
    <s v="Caballococha"/>
    <s v="2"/>
    <s v="U"/>
    <s v="Aislado"/>
    <s v="PL0017"/>
    <s v="BT5B-R"/>
    <s v="Mayor a 100kWh"/>
    <n v="614"/>
    <n v="188348"/>
    <n v="82219.289999999994"/>
    <n v="0"/>
  </r>
  <r>
    <x v="0"/>
    <x v="10"/>
    <s v="ELOR"/>
    <x v="11"/>
    <x v="182"/>
    <s v="Contamana"/>
    <s v="2"/>
    <s v="U"/>
    <s v="Aislado"/>
    <s v="PL0018"/>
    <s v="BT5B-R"/>
    <s v="De 0 a 30 kWh "/>
    <n v="1219"/>
    <n v="17792"/>
    <n v="7523.41"/>
    <n v="-3793.41"/>
  </r>
  <r>
    <x v="0"/>
    <x v="10"/>
    <s v="ELOR"/>
    <x v="11"/>
    <x v="182"/>
    <s v="Contamana"/>
    <s v="2"/>
    <s v="U"/>
    <s v="Aislado"/>
    <s v="PL0018"/>
    <s v="BT5B-R"/>
    <s v="De 30 a 100kWh"/>
    <n v="1152"/>
    <n v="69116"/>
    <n v="25524.05"/>
    <n v="-7469.91"/>
  </r>
  <r>
    <x v="0"/>
    <x v="10"/>
    <s v="ELOR"/>
    <x v="11"/>
    <x v="182"/>
    <s v="Contamana"/>
    <s v="2"/>
    <s v="U"/>
    <s v="Aislado"/>
    <s v="PL0018"/>
    <s v="BT5B-R"/>
    <s v="Mayor a 100kWh"/>
    <n v="680"/>
    <n v="162152"/>
    <n v="71222.570000000007"/>
    <n v="0"/>
  </r>
  <r>
    <x v="0"/>
    <x v="10"/>
    <s v="ELOR"/>
    <x v="11"/>
    <x v="183"/>
    <s v="Iquitos"/>
    <s v="2"/>
    <s v="U"/>
    <s v="Aislado"/>
    <s v="PL0019"/>
    <s v="BT5B-R"/>
    <s v="De 0 a 30 kWh "/>
    <n v="13560"/>
    <n v="178852.4"/>
    <n v="76668.210000000006"/>
    <n v="-35183.39"/>
  </r>
  <r>
    <x v="0"/>
    <x v="10"/>
    <s v="ELOR"/>
    <x v="11"/>
    <x v="183"/>
    <s v="Iquitos"/>
    <s v="2"/>
    <s v="U"/>
    <s v="Aislado"/>
    <s v="PL0019"/>
    <s v="BT5B-R"/>
    <s v="De 30 a 100kWh"/>
    <n v="22099"/>
    <n v="1439803.3"/>
    <n v="500286.36"/>
    <n v="-133705.79999999999"/>
  </r>
  <r>
    <x v="0"/>
    <x v="10"/>
    <s v="ELOR"/>
    <x v="11"/>
    <x v="183"/>
    <s v="Iquitos"/>
    <s v="2"/>
    <s v="U"/>
    <s v="Aislado"/>
    <s v="PL0019"/>
    <s v="BT5B-R"/>
    <s v="Mayor a 100kWh"/>
    <n v="33392"/>
    <n v="8557064.3000000007"/>
    <n v="3468529.43"/>
    <n v="0"/>
  </r>
  <r>
    <x v="0"/>
    <x v="10"/>
    <s v="ELOR"/>
    <x v="11"/>
    <x v="184"/>
    <s v="Nauta"/>
    <s v="3"/>
    <s v="U"/>
    <s v="Aislado"/>
    <s v="PL0020"/>
    <s v="BT5B-R"/>
    <s v="De 0 a 30 kWh "/>
    <n v="1533"/>
    <n v="25101"/>
    <n v="10308.040000000001"/>
    <n v="-5478.48"/>
  </r>
  <r>
    <x v="0"/>
    <x v="10"/>
    <s v="ELOR"/>
    <x v="11"/>
    <x v="184"/>
    <s v="Nauta"/>
    <s v="3"/>
    <s v="U"/>
    <s v="Aislado"/>
    <s v="PL0020"/>
    <s v="BT5B-R"/>
    <s v="De 30 a 100kWh"/>
    <n v="1082"/>
    <n v="73825"/>
    <n v="27124.75"/>
    <n v="-8515"/>
  </r>
  <r>
    <x v="0"/>
    <x v="10"/>
    <s v="ELOR"/>
    <x v="11"/>
    <x v="184"/>
    <s v="Nauta"/>
    <s v="3"/>
    <s v="U"/>
    <s v="Aislado"/>
    <s v="PL0020"/>
    <s v="BT5B-R"/>
    <s v="Mayor a 100kWh"/>
    <n v="500"/>
    <n v="88198"/>
    <n v="40073.71"/>
    <n v="0"/>
  </r>
  <r>
    <x v="0"/>
    <x v="10"/>
    <s v="ELOR"/>
    <x v="11"/>
    <x v="185"/>
    <s v="Requena"/>
    <s v="3"/>
    <s v="U"/>
    <s v="Aislado"/>
    <s v="PL0021"/>
    <s v="BT5B-R"/>
    <s v="De 0 a 30 kWh "/>
    <n v="2170"/>
    <n v="31508"/>
    <n v="13713.23"/>
    <n v="-6876.37"/>
  </r>
  <r>
    <x v="0"/>
    <x v="10"/>
    <s v="ELOR"/>
    <x v="11"/>
    <x v="185"/>
    <s v="Requena"/>
    <s v="3"/>
    <s v="U"/>
    <s v="Aislado"/>
    <s v="PL0021"/>
    <s v="BT5B-R"/>
    <s v="De 30 a 100kWh"/>
    <n v="1333"/>
    <n v="79239"/>
    <n v="29801.17"/>
    <n v="-8993.15"/>
  </r>
  <r>
    <x v="0"/>
    <x v="10"/>
    <s v="ELOR"/>
    <x v="11"/>
    <x v="185"/>
    <s v="Requena"/>
    <s v="3"/>
    <s v="U"/>
    <s v="Aislado"/>
    <s v="PL0021"/>
    <s v="BT5B-R"/>
    <s v="Mayor a 100kWh"/>
    <n v="695"/>
    <n v="189174"/>
    <n v="84763.98"/>
    <n v="0"/>
  </r>
  <r>
    <x v="0"/>
    <x v="10"/>
    <s v="ELOR"/>
    <x v="11"/>
    <x v="186"/>
    <s v="Yurimaguas"/>
    <s v="3"/>
    <s v="U"/>
    <s v="Inteconectado"/>
    <s v="PL0023"/>
    <s v="BT5B-R"/>
    <s v="De 0 a 30 kWh "/>
    <n v="6385"/>
    <n v="80502"/>
    <n v="64571.09"/>
    <n v="-19424.310000000001"/>
  </r>
  <r>
    <x v="0"/>
    <x v="10"/>
    <s v="ELOR"/>
    <x v="11"/>
    <x v="186"/>
    <s v="Yurimaguas"/>
    <s v="3"/>
    <s v="U"/>
    <s v="Inteconectado"/>
    <s v="PL0023"/>
    <s v="BT5B-R"/>
    <s v="De 30 a 100kWh"/>
    <n v="4995"/>
    <n v="383820"/>
    <n v="248939.59"/>
    <n v="-38962.39"/>
  </r>
  <r>
    <x v="0"/>
    <x v="10"/>
    <s v="ELOR"/>
    <x v="11"/>
    <x v="186"/>
    <s v="Yurimaguas"/>
    <s v="3"/>
    <s v="U"/>
    <s v="Inteconectado"/>
    <s v="PL0023"/>
    <s v="BT5B-R"/>
    <s v="Mayor a 100kWh"/>
    <n v="2543"/>
    <n v="454448"/>
    <n v="336390.66"/>
    <n v="9800.76"/>
  </r>
  <r>
    <x v="0"/>
    <x v="10"/>
    <s v="ELOR"/>
    <x v="11"/>
    <x v="187"/>
    <s v="Tamshiyacu"/>
    <s v="4"/>
    <s v="R"/>
    <s v="Aislado"/>
    <s v="PL0172"/>
    <s v="BT5B-R"/>
    <s v="De 0 a 30 kWh "/>
    <n v="561"/>
    <n v="7770"/>
    <n v="2925.21"/>
    <n v="-2906.14"/>
  </r>
  <r>
    <x v="0"/>
    <x v="10"/>
    <s v="ELOR"/>
    <x v="11"/>
    <x v="187"/>
    <s v="Tamshiyacu"/>
    <s v="4"/>
    <s v="R"/>
    <s v="Aislado"/>
    <s v="PL0172"/>
    <s v="BT5B-R"/>
    <s v="De 30 a 100kWh"/>
    <n v="342"/>
    <n v="19406"/>
    <n v="6797.7"/>
    <n v="-3837.24"/>
  </r>
  <r>
    <x v="0"/>
    <x v="10"/>
    <s v="ELOR"/>
    <x v="11"/>
    <x v="187"/>
    <s v="Tamshiyacu"/>
    <s v="4"/>
    <s v="R"/>
    <s v="Aislado"/>
    <s v="PL0172"/>
    <s v="BT5B-R"/>
    <s v="Mayor a 100kWh"/>
    <n v="146"/>
    <n v="25192"/>
    <n v="12699.38"/>
    <n v="0"/>
  </r>
  <r>
    <x v="0"/>
    <x v="10"/>
    <s v="ELOR"/>
    <x v="11"/>
    <x v="344"/>
    <s v="LOCALIDAD DE LAGUNAS"/>
    <s v="3"/>
    <s v="U"/>
    <s v="Aislado"/>
    <s v="PL0022"/>
    <s v="BT5B-R"/>
    <s v="De 0 a 30 kWh "/>
    <n v="776"/>
    <n v="10352"/>
    <n v="4755.7"/>
    <n v="-2186.59"/>
  </r>
  <r>
    <x v="0"/>
    <x v="10"/>
    <s v="ELOR"/>
    <x v="11"/>
    <x v="344"/>
    <s v="LOCALIDAD DE LAGUNAS"/>
    <s v="3"/>
    <s v="U"/>
    <s v="Aislado"/>
    <s v="PL0022"/>
    <s v="BT5B-R"/>
    <s v="De 30 a 100kWh"/>
    <n v="322"/>
    <n v="17604"/>
    <n v="6591.05"/>
    <n v="-2109.1"/>
  </r>
  <r>
    <x v="0"/>
    <x v="10"/>
    <s v="ELOR"/>
    <x v="11"/>
    <x v="344"/>
    <s v="LOCALIDAD DE LAGUNAS"/>
    <s v="3"/>
    <s v="U"/>
    <s v="Aislado"/>
    <s v="PL0022"/>
    <s v="BT5B-R"/>
    <s v="Mayor a 100kWh"/>
    <n v="54"/>
    <n v="8449"/>
    <n v="3858.1"/>
    <n v="0"/>
  </r>
  <r>
    <x v="0"/>
    <x v="10"/>
    <s v="ELOR"/>
    <x v="11"/>
    <x v="188"/>
    <s v="Iquitos Rural"/>
    <s v="3"/>
    <s v="U"/>
    <s v="Aislado"/>
    <s v="PL0234"/>
    <s v="BT5B-R"/>
    <s v="De 0 a 30 kWh "/>
    <n v="4138"/>
    <n v="87471"/>
    <n v="32128.720000000001"/>
    <n v="-19089.23"/>
  </r>
  <r>
    <x v="0"/>
    <x v="10"/>
    <s v="ELOR"/>
    <x v="11"/>
    <x v="188"/>
    <s v="Iquitos Rural"/>
    <s v="3"/>
    <s v="U"/>
    <s v="Aislado"/>
    <s v="PL0234"/>
    <s v="BT5B-R"/>
    <s v="De 30 a 100kWh"/>
    <n v="4332"/>
    <n v="425545"/>
    <n v="147875.60999999999"/>
    <n v="-51561.599999999999"/>
  </r>
  <r>
    <x v="0"/>
    <x v="10"/>
    <s v="ELOR"/>
    <x v="11"/>
    <x v="188"/>
    <s v="Iquitos Rural"/>
    <s v="3"/>
    <s v="U"/>
    <s v="Aislado"/>
    <s v="PL0234"/>
    <s v="BT5B-R"/>
    <s v="Mayor a 100kWh"/>
    <n v="1981"/>
    <n v="375994.5"/>
    <n v="170362.19"/>
    <n v="0"/>
  </r>
  <r>
    <x v="0"/>
    <x v="10"/>
    <s v="ELOR"/>
    <x v="11"/>
    <x v="189"/>
    <s v="Rioja Oriente"/>
    <s v="4"/>
    <s v="R"/>
    <s v="Inteconectado"/>
    <s v="PL0235"/>
    <s v="BT5B-R"/>
    <s v="De 0 a 30 kWh "/>
    <n v="18469"/>
    <n v="211824.1"/>
    <n v="145564.88"/>
    <n v="-106623.05"/>
  </r>
  <r>
    <x v="0"/>
    <x v="10"/>
    <s v="ELOR"/>
    <x v="11"/>
    <x v="189"/>
    <s v="Rioja Oriente"/>
    <s v="4"/>
    <s v="R"/>
    <s v="Inteconectado"/>
    <s v="PL0235"/>
    <s v="BT5B-R"/>
    <s v="De 30 a 100kWh"/>
    <n v="6281"/>
    <n v="353875"/>
    <n v="209257.82"/>
    <n v="-93645.37"/>
  </r>
  <r>
    <x v="0"/>
    <x v="10"/>
    <s v="ELOR"/>
    <x v="11"/>
    <x v="189"/>
    <s v="Rioja Oriente"/>
    <s v="4"/>
    <s v="R"/>
    <s v="Inteconectado"/>
    <s v="PL0235"/>
    <s v="BT5B-R"/>
    <s v="Mayor a 100kWh"/>
    <n v="1327"/>
    <n v="244168"/>
    <n v="200696.92"/>
    <n v="5847.76"/>
  </r>
  <r>
    <x v="0"/>
    <x v="10"/>
    <s v="ELOR"/>
    <x v="11"/>
    <x v="342"/>
    <s v="S.E. ORELLANA"/>
    <s v="3"/>
    <s v="U"/>
    <s v="Aislado"/>
    <s v="PL0234"/>
    <s v="BT5B-R"/>
    <s v="De 0 a 30 kWh "/>
    <n v="453"/>
    <n v="6291"/>
    <n v="2800.13"/>
    <n v="-1372.9"/>
  </r>
  <r>
    <x v="0"/>
    <x v="10"/>
    <s v="ELOR"/>
    <x v="11"/>
    <x v="342"/>
    <s v="S.E. ORELLANA"/>
    <s v="3"/>
    <s v="U"/>
    <s v="Aislado"/>
    <s v="PL0234"/>
    <s v="BT5B-R"/>
    <s v="De 30 a 100kWh"/>
    <n v="201"/>
    <n v="11210"/>
    <n v="4210.8599999999997"/>
    <n v="-1316.55"/>
  </r>
  <r>
    <x v="0"/>
    <x v="10"/>
    <s v="ELOR"/>
    <x v="11"/>
    <x v="342"/>
    <s v="S.E. ORELLANA"/>
    <s v="3"/>
    <s v="U"/>
    <s v="Aislado"/>
    <s v="PL0234"/>
    <s v="BT5B-R"/>
    <s v="Mayor a 100kWh"/>
    <n v="90"/>
    <n v="20735"/>
    <n v="9334.4"/>
    <n v="0"/>
  </r>
  <r>
    <x v="0"/>
    <x v="10"/>
    <s v="ELOR"/>
    <x v="11"/>
    <x v="190"/>
    <s v="PONGO DE CAYNARACHI"/>
    <s v="5"/>
    <s v="R"/>
    <s v="Inteconectado"/>
    <s v="PL1023"/>
    <s v="BT5B-R"/>
    <s v="De 0 a 30 kWh "/>
    <n v="2272"/>
    <n v="31242"/>
    <n v="20486.439999999999"/>
    <n v="-16797.490000000002"/>
  </r>
  <r>
    <x v="0"/>
    <x v="10"/>
    <s v="ELOR"/>
    <x v="11"/>
    <x v="190"/>
    <s v="PONGO DE CAYNARACHI"/>
    <s v="5"/>
    <s v="R"/>
    <s v="Inteconectado"/>
    <s v="PL1023"/>
    <s v="BT5B-R"/>
    <s v="De 30 a 100kWh"/>
    <n v="1075"/>
    <n v="73256"/>
    <n v="47482.13"/>
    <n v="-21587.759999999998"/>
  </r>
  <r>
    <x v="0"/>
    <x v="10"/>
    <s v="ELOR"/>
    <x v="11"/>
    <x v="190"/>
    <s v="PONGO DE CAYNARACHI"/>
    <s v="5"/>
    <s v="R"/>
    <s v="Inteconectado"/>
    <s v="PL1023"/>
    <s v="BT5B-R"/>
    <s v="Mayor a 100kWh"/>
    <n v="318"/>
    <n v="54541"/>
    <n v="50479.77"/>
    <n v="1471.65"/>
  </r>
  <r>
    <x v="0"/>
    <x v="10"/>
    <s v="ELOR"/>
    <x v="11"/>
    <x v="191"/>
    <s v="Chachapoyas"/>
    <s v="2"/>
    <s v="U"/>
    <s v="Aislado"/>
    <s v="PL0095"/>
    <s v="BT5B-R"/>
    <s v="De 0 a 30 kWh "/>
    <n v="1682"/>
    <n v="23068.95"/>
    <n v="10065.16"/>
    <n v="-4915.1899999999996"/>
  </r>
  <r>
    <x v="0"/>
    <x v="10"/>
    <s v="ELOR"/>
    <x v="11"/>
    <x v="191"/>
    <s v="Chachapoyas"/>
    <s v="2"/>
    <s v="U"/>
    <s v="Aislado"/>
    <s v="PL0095"/>
    <s v="BT5B-R"/>
    <s v="De 30 a 100kWh"/>
    <n v="2478"/>
    <n v="153666.85999999999"/>
    <n v="57271.81"/>
    <n v="-15837.71"/>
  </r>
  <r>
    <x v="0"/>
    <x v="10"/>
    <s v="ELOR"/>
    <x v="11"/>
    <x v="191"/>
    <s v="Chachapoyas"/>
    <s v="2"/>
    <s v="U"/>
    <s v="Aislado"/>
    <s v="PL0095"/>
    <s v="BT5B-R"/>
    <s v="Mayor a 100kWh"/>
    <n v="1910"/>
    <n v="374197.3"/>
    <n v="165324.87"/>
    <n v="115.02"/>
  </r>
  <r>
    <x v="0"/>
    <x v="10"/>
    <s v="ELOR"/>
    <x v="11"/>
    <x v="192"/>
    <s v="Bagua-Jaén"/>
    <s v="2"/>
    <s v="U"/>
    <s v="Inteconectado"/>
    <s v="PL0096"/>
    <s v="BT5B-R"/>
    <s v="De 0 a 30 kWh "/>
    <n v="6783"/>
    <n v="88909.75"/>
    <n v="56501.440000000002"/>
    <n v="-12093.92"/>
  </r>
  <r>
    <x v="0"/>
    <x v="10"/>
    <s v="ELOR"/>
    <x v="11"/>
    <x v="192"/>
    <s v="Bagua-Jaén"/>
    <s v="2"/>
    <s v="U"/>
    <s v="Inteconectado"/>
    <s v="PL0096"/>
    <s v="BT5B-R"/>
    <s v="De 30 a 100kWh"/>
    <n v="8961"/>
    <n v="570747.51"/>
    <n v="301163.87"/>
    <n v="-36568.629999999997"/>
  </r>
  <r>
    <x v="0"/>
    <x v="10"/>
    <s v="ELOR"/>
    <x v="11"/>
    <x v="192"/>
    <s v="Bagua-Jaén"/>
    <s v="2"/>
    <s v="U"/>
    <s v="Inteconectado"/>
    <s v="PL0096"/>
    <s v="BT5B-R"/>
    <s v="Mayor a 100kWh"/>
    <n v="6807"/>
    <n v="1318089.79"/>
    <n v="760671.44"/>
    <n v="22308.13"/>
  </r>
  <r>
    <x v="0"/>
    <x v="10"/>
    <s v="ELOR"/>
    <x v="11"/>
    <x v="193"/>
    <s v="San Ignacio"/>
    <s v="4"/>
    <s v="R"/>
    <s v="Inteconectado"/>
    <s v="PL0097"/>
    <s v="BT5B-R"/>
    <s v="De 0 a 30 kWh "/>
    <n v="3555"/>
    <n v="40631.31"/>
    <n v="22263.27"/>
    <n v="-15362.02"/>
  </r>
  <r>
    <x v="0"/>
    <x v="10"/>
    <s v="ELOR"/>
    <x v="11"/>
    <x v="193"/>
    <s v="San Ignacio"/>
    <s v="4"/>
    <s v="R"/>
    <s v="Inteconectado"/>
    <s v="PL0097"/>
    <s v="BT5B-R"/>
    <s v="De 30 a 100kWh"/>
    <n v="2034"/>
    <n v="119046.63"/>
    <n v="56928.47"/>
    <n v="-23111.19"/>
  </r>
  <r>
    <x v="0"/>
    <x v="10"/>
    <s v="ELOR"/>
    <x v="11"/>
    <x v="193"/>
    <s v="San Ignacio"/>
    <s v="4"/>
    <s v="R"/>
    <s v="Inteconectado"/>
    <s v="PL0097"/>
    <s v="BT5B-R"/>
    <s v="Mayor a 100kWh"/>
    <n v="857"/>
    <n v="163447.56"/>
    <n v="105870.81"/>
    <n v="3181.73"/>
  </r>
  <r>
    <x v="0"/>
    <x v="10"/>
    <s v="ELOR"/>
    <x v="11"/>
    <x v="194"/>
    <s v="Jumbilla"/>
    <s v="4"/>
    <s v="R"/>
    <s v="Aislado"/>
    <s v="PL0101"/>
    <s v="BT5B-R"/>
    <s v="De 0 a 30 kWh "/>
    <n v="460"/>
    <n v="4686.54"/>
    <n v="2215.9699999999998"/>
    <n v="-1756.8"/>
  </r>
  <r>
    <x v="0"/>
    <x v="10"/>
    <s v="ELOR"/>
    <x v="11"/>
    <x v="194"/>
    <s v="Jumbilla"/>
    <s v="4"/>
    <s v="R"/>
    <s v="Aislado"/>
    <s v="PL0101"/>
    <s v="BT5B-R"/>
    <s v="De 30 a 100kWh"/>
    <n v="140"/>
    <n v="7439.03"/>
    <n v="2539.38"/>
    <n v="-1572.76"/>
  </r>
  <r>
    <x v="0"/>
    <x v="10"/>
    <s v="ELOR"/>
    <x v="11"/>
    <x v="194"/>
    <s v="Jumbilla"/>
    <s v="4"/>
    <s v="R"/>
    <s v="Aislado"/>
    <s v="PL0101"/>
    <s v="BT5B-R"/>
    <s v="Mayor a 100kWh"/>
    <n v="22"/>
    <n v="3917.3"/>
    <n v="1950.83"/>
    <n v="22.66"/>
  </r>
  <r>
    <x v="0"/>
    <x v="10"/>
    <s v="ELOR"/>
    <x v="11"/>
    <x v="195"/>
    <s v="Rodriguez de Mendoza"/>
    <s v="4"/>
    <s v="R"/>
    <s v="Aislado"/>
    <s v="PL0103"/>
    <s v="BT5B-R"/>
    <s v="De 0 a 30 kWh "/>
    <n v="2124"/>
    <n v="23186.1"/>
    <n v="10400.4"/>
    <n v="-8689.58"/>
  </r>
  <r>
    <x v="0"/>
    <x v="10"/>
    <s v="ELOR"/>
    <x v="11"/>
    <x v="195"/>
    <s v="Rodriguez de Mendoza"/>
    <s v="4"/>
    <s v="R"/>
    <s v="Aislado"/>
    <s v="PL0103"/>
    <s v="BT5B-R"/>
    <s v="De 30 a 100kWh"/>
    <n v="1092"/>
    <n v="62913.04"/>
    <n v="22168.12"/>
    <n v="-12267.21"/>
  </r>
  <r>
    <x v="0"/>
    <x v="10"/>
    <s v="ELOR"/>
    <x v="11"/>
    <x v="195"/>
    <s v="Rodriguez de Mendoza"/>
    <s v="4"/>
    <s v="R"/>
    <s v="Aislado"/>
    <s v="PL0103"/>
    <s v="BT5B-R"/>
    <s v="Mayor a 100kWh"/>
    <n v="265"/>
    <n v="42765.17"/>
    <n v="21567.17"/>
    <n v="69.97"/>
  </r>
  <r>
    <x v="0"/>
    <x v="10"/>
    <s v="ELOR"/>
    <x v="11"/>
    <x v="196"/>
    <s v="Pomahuaca"/>
    <s v="3"/>
    <s v="U"/>
    <s v="Aislado"/>
    <s v="PL0166"/>
    <s v="BT5B-R"/>
    <s v="De 0 a 30 kWh "/>
    <n v="204"/>
    <n v="2327.83"/>
    <n v="1150.99"/>
    <n v="-507.99"/>
  </r>
  <r>
    <x v="0"/>
    <x v="10"/>
    <s v="ELOR"/>
    <x v="11"/>
    <x v="196"/>
    <s v="Pomahuaca"/>
    <s v="3"/>
    <s v="U"/>
    <s v="Aislado"/>
    <s v="PL0166"/>
    <s v="BT5B-R"/>
    <s v="De 30 a 100kWh"/>
    <n v="92"/>
    <n v="5422.84"/>
    <n v="2054.88"/>
    <n v="-602.71"/>
  </r>
  <r>
    <x v="0"/>
    <x v="10"/>
    <s v="ELOR"/>
    <x v="11"/>
    <x v="196"/>
    <s v="Pomahuaca"/>
    <s v="3"/>
    <s v="U"/>
    <s v="Aislado"/>
    <s v="PL0166"/>
    <s v="BT5B-R"/>
    <s v="Mayor a 100kWh"/>
    <n v="31"/>
    <n v="4941.3999999999996"/>
    <n v="2255.0700000000002"/>
    <n v="0"/>
  </r>
  <r>
    <x v="0"/>
    <x v="10"/>
    <s v="ELOR"/>
    <x v="11"/>
    <x v="197"/>
    <s v="Pucará"/>
    <s v="3"/>
    <s v="U"/>
    <s v="Aislado"/>
    <s v="PL0167"/>
    <s v="BT5B-R"/>
    <s v="De 0 a 30 kWh "/>
    <n v="737"/>
    <n v="8073.55"/>
    <n v="4084.87"/>
    <n v="-1761.8"/>
  </r>
  <r>
    <x v="0"/>
    <x v="10"/>
    <s v="ELOR"/>
    <x v="11"/>
    <x v="197"/>
    <s v="Pucará"/>
    <s v="3"/>
    <s v="U"/>
    <s v="Aislado"/>
    <s v="PL0167"/>
    <s v="BT5B-R"/>
    <s v="De 30 a 100kWh"/>
    <n v="429"/>
    <n v="26218.07"/>
    <n v="9987.5499999999993"/>
    <n v="-2811.45"/>
  </r>
  <r>
    <x v="0"/>
    <x v="10"/>
    <s v="ELOR"/>
    <x v="11"/>
    <x v="197"/>
    <s v="Pucará"/>
    <s v="3"/>
    <s v="U"/>
    <s v="Aislado"/>
    <s v="PL0167"/>
    <s v="BT5B-R"/>
    <s v="Mayor a 100kWh"/>
    <n v="202"/>
    <n v="39649.79"/>
    <n v="17927.759999999998"/>
    <n v="19.649999999999999"/>
  </r>
  <r>
    <x v="0"/>
    <x v="10"/>
    <s v="ELOR"/>
    <x v="11"/>
    <x v="198"/>
    <s v="Bagua-Jaén Rural"/>
    <s v="5"/>
    <s v="R"/>
    <s v="Inteconectado"/>
    <s v="PL0225"/>
    <s v="BT5B-R"/>
    <s v="De 0 a 30 kWh "/>
    <n v="9955"/>
    <n v="106051.67"/>
    <n v="65806.05"/>
    <n v="-44819.18"/>
  </r>
  <r>
    <x v="0"/>
    <x v="10"/>
    <s v="ELOR"/>
    <x v="11"/>
    <x v="198"/>
    <s v="Bagua-Jaén Rural"/>
    <s v="5"/>
    <s v="R"/>
    <s v="Inteconectado"/>
    <s v="PL0225"/>
    <s v="BT5B-R"/>
    <s v="De 30 a 100kWh"/>
    <n v="4064"/>
    <n v="231463.12"/>
    <n v="121871.51"/>
    <n v="-51550.02"/>
  </r>
  <r>
    <x v="0"/>
    <x v="10"/>
    <s v="ELOR"/>
    <x v="11"/>
    <x v="198"/>
    <s v="Bagua-Jaén Rural"/>
    <s v="5"/>
    <s v="R"/>
    <s v="Inteconectado"/>
    <s v="PL0225"/>
    <s v="BT5B-R"/>
    <s v="Mayor a 100kWh"/>
    <n v="773"/>
    <n v="126583.2"/>
    <n v="91742.1"/>
    <n v="2813.03"/>
  </r>
  <r>
    <x v="0"/>
    <x v="10"/>
    <s v="ELOR"/>
    <x v="11"/>
    <x v="199"/>
    <s v="Tabaconas"/>
    <s v="6"/>
    <s v="R"/>
    <s v="Aislado"/>
    <s v="PL0229"/>
    <s v="BT5B-R"/>
    <s v="De 0 a 30 kWh "/>
    <n v="291"/>
    <n v="3370.42"/>
    <n v="1579.73"/>
    <n v="-1412.13"/>
  </r>
  <r>
    <x v="0"/>
    <x v="10"/>
    <s v="ELOR"/>
    <x v="11"/>
    <x v="199"/>
    <s v="Tabaconas"/>
    <s v="6"/>
    <s v="R"/>
    <s v="Aislado"/>
    <s v="PL0229"/>
    <s v="BT5B-R"/>
    <s v="De 30 a 100kWh"/>
    <n v="100"/>
    <n v="5229.8999999999996"/>
    <n v="1971.85"/>
    <n v="-1257.7"/>
  </r>
  <r>
    <x v="0"/>
    <x v="10"/>
    <s v="ELOR"/>
    <x v="11"/>
    <x v="199"/>
    <s v="Tabaconas"/>
    <s v="6"/>
    <s v="R"/>
    <s v="Aislado"/>
    <s v="PL0229"/>
    <s v="BT5B-R"/>
    <s v="Mayor a 100kWh"/>
    <n v="16"/>
    <n v="3822.5"/>
    <n v="2130.7600000000002"/>
    <n v="0"/>
  </r>
  <r>
    <x v="0"/>
    <x v="10"/>
    <s v="ELOR"/>
    <x v="11"/>
    <x v="200"/>
    <s v="Bellavista"/>
    <s v="4"/>
    <s v="R"/>
    <s v="Inteconectado"/>
    <s v="PL1233"/>
    <s v="BT5B-R"/>
    <s v="De 0 a 30 kWh "/>
    <n v="21016"/>
    <n v="248747.8"/>
    <n v="171885.79"/>
    <n v="-127098.26"/>
  </r>
  <r>
    <x v="0"/>
    <x v="10"/>
    <s v="ELOR"/>
    <x v="11"/>
    <x v="200"/>
    <s v="Bellavista"/>
    <s v="4"/>
    <s v="R"/>
    <s v="Inteconectado"/>
    <s v="PL1233"/>
    <s v="BT5B-R"/>
    <s v="De 30 a 100kWh"/>
    <n v="11088"/>
    <n v="669058.5"/>
    <n v="407323.28"/>
    <n v="-166399.60999999999"/>
  </r>
  <r>
    <x v="0"/>
    <x v="10"/>
    <s v="ELOR"/>
    <x v="11"/>
    <x v="200"/>
    <s v="Bellavista"/>
    <s v="4"/>
    <s v="R"/>
    <s v="Inteconectado"/>
    <s v="PL1233"/>
    <s v="BT5B-R"/>
    <s v="Mayor a 100kWh"/>
    <n v="3954"/>
    <n v="675764.4"/>
    <n v="556085.53"/>
    <n v="16203.56"/>
  </r>
  <r>
    <x v="0"/>
    <x v="10"/>
    <s v="ELOR"/>
    <x v="11"/>
    <x v="201"/>
    <s v="Tarapoto"/>
    <s v="2"/>
    <s v="U"/>
    <s v="Inteconectado"/>
    <s v="PL1236"/>
    <s v="BT5B-R"/>
    <s v="De 0 a 30 kWh "/>
    <n v="6053"/>
    <n v="82417"/>
    <n v="59507"/>
    <n v="-12856.8"/>
  </r>
  <r>
    <x v="0"/>
    <x v="10"/>
    <s v="ELOR"/>
    <x v="11"/>
    <x v="201"/>
    <s v="Tarapoto"/>
    <s v="2"/>
    <s v="U"/>
    <s v="Inteconectado"/>
    <s v="PL1236"/>
    <s v="BT5B-R"/>
    <s v="De 30 a 100kWh"/>
    <n v="11788"/>
    <n v="806512"/>
    <n v="500180.67"/>
    <n v="-59869.82"/>
  </r>
  <r>
    <x v="0"/>
    <x v="10"/>
    <s v="ELOR"/>
    <x v="11"/>
    <x v="201"/>
    <s v="Tarapoto"/>
    <s v="2"/>
    <s v="U"/>
    <s v="Inteconectado"/>
    <s v="PL1236"/>
    <s v="BT5B-R"/>
    <s v="Mayor a 100kWh"/>
    <n v="13848"/>
    <n v="3212281.1"/>
    <n v="2193256.06"/>
    <n v="63891.63"/>
  </r>
  <r>
    <x v="0"/>
    <x v="10"/>
    <s v="ELOR"/>
    <x v="11"/>
    <x v="202"/>
    <s v="Chacahapoyas Rural"/>
    <s v="6"/>
    <s v="R"/>
    <s v="Aislado"/>
    <s v="PL0226"/>
    <s v="BT5B-R"/>
    <s v="De 0 a 30 kWh "/>
    <n v="11510"/>
    <n v="113183.51"/>
    <n v="61873.55"/>
    <n v="-48110.97"/>
  </r>
  <r>
    <x v="0"/>
    <x v="10"/>
    <s v="ELOR"/>
    <x v="11"/>
    <x v="202"/>
    <s v="Chacahapoyas Rural"/>
    <s v="6"/>
    <s v="R"/>
    <s v="Aislado"/>
    <s v="PL0226"/>
    <s v="BT5B-R"/>
    <s v="De 30 a 100kWh"/>
    <n v="3239"/>
    <n v="174321.09"/>
    <n v="67168.259999999995"/>
    <n v="-41118.22"/>
  </r>
  <r>
    <x v="0"/>
    <x v="10"/>
    <s v="ELOR"/>
    <x v="11"/>
    <x v="202"/>
    <s v="Chacahapoyas Rural"/>
    <s v="6"/>
    <s v="R"/>
    <s v="Aislado"/>
    <s v="PL0226"/>
    <s v="BT5B-R"/>
    <s v="Mayor a 100kWh"/>
    <n v="600"/>
    <n v="111118.07"/>
    <n v="62632.9"/>
    <n v="62.99"/>
  </r>
  <r>
    <x v="0"/>
    <x v="10"/>
    <s v="ELOR"/>
    <x v="11"/>
    <x v="203"/>
    <s v="Gera"/>
    <s v="4"/>
    <s v="R"/>
    <s v="Inteconectado"/>
    <s v="PL2233"/>
    <s v="BT5B-R"/>
    <s v="De 0 a 30 kWh "/>
    <n v="7232"/>
    <n v="65696"/>
    <n v="53133.16"/>
    <n v="-34240.68"/>
  </r>
  <r>
    <x v="0"/>
    <x v="10"/>
    <s v="ELOR"/>
    <x v="11"/>
    <x v="203"/>
    <s v="Gera"/>
    <s v="4"/>
    <s v="R"/>
    <s v="Inteconectado"/>
    <s v="PL2233"/>
    <s v="BT5B-R"/>
    <s v="De 30 a 100kWh"/>
    <n v="928"/>
    <n v="47945"/>
    <n v="28599.49"/>
    <n v="-14213.73"/>
  </r>
  <r>
    <x v="0"/>
    <x v="10"/>
    <s v="ELOR"/>
    <x v="11"/>
    <x v="203"/>
    <s v="Gera"/>
    <s v="4"/>
    <s v="R"/>
    <s v="Inteconectado"/>
    <s v="PL2233"/>
    <s v="BT5B-R"/>
    <s v="Mayor a 100kWh"/>
    <n v="112"/>
    <n v="16501"/>
    <n v="13756.45"/>
    <n v="400.77"/>
  </r>
  <r>
    <x v="0"/>
    <x v="10"/>
    <s v="ELOR"/>
    <x v="11"/>
    <x v="204"/>
    <s v="Moyobamba"/>
    <s v="3"/>
    <s v="U"/>
    <s v="Inteconectado"/>
    <s v="PL2236"/>
    <s v="BT5B-R"/>
    <s v="De 0 a 30 kWh "/>
    <n v="5740"/>
    <n v="62366"/>
    <n v="52028.1"/>
    <n v="-14750.6"/>
  </r>
  <r>
    <x v="0"/>
    <x v="10"/>
    <s v="ELOR"/>
    <x v="11"/>
    <x v="204"/>
    <s v="Moyobamba"/>
    <s v="3"/>
    <s v="U"/>
    <s v="Inteconectado"/>
    <s v="PL2236"/>
    <s v="BT5B-R"/>
    <s v="De 30 a 100kWh"/>
    <n v="4803"/>
    <n v="303379"/>
    <n v="202177.34"/>
    <n v="-26732.91"/>
  </r>
  <r>
    <x v="0"/>
    <x v="10"/>
    <s v="ELOR"/>
    <x v="11"/>
    <x v="204"/>
    <s v="Moyobamba"/>
    <s v="3"/>
    <s v="U"/>
    <s v="Inteconectado"/>
    <s v="PL2236"/>
    <s v="BT5B-R"/>
    <s v="Mayor a 100kWh"/>
    <n v="2855"/>
    <n v="488107"/>
    <n v="360816.57"/>
    <n v="10514.21"/>
  </r>
  <r>
    <x v="0"/>
    <x v="10"/>
    <s v="ELOR"/>
    <x v="11"/>
    <x v="205"/>
    <s v="Tarapoto Rural"/>
    <s v="4"/>
    <s v="R"/>
    <s v="Inteconectado"/>
    <s v="PL3233"/>
    <s v="BT5B-R"/>
    <s v="De 0 a 30 kWh "/>
    <n v="13294"/>
    <n v="156085"/>
    <n v="108691.74"/>
    <n v="-72919.55"/>
  </r>
  <r>
    <x v="0"/>
    <x v="10"/>
    <s v="ELOR"/>
    <x v="11"/>
    <x v="205"/>
    <s v="Tarapoto Rural"/>
    <s v="4"/>
    <s v="R"/>
    <s v="Inteconectado"/>
    <s v="PL3233"/>
    <s v="BT5B-R"/>
    <s v="De 30 a 100kWh"/>
    <n v="6049"/>
    <n v="361717"/>
    <n v="215596.88"/>
    <n v="-89605.759999999995"/>
  </r>
  <r>
    <x v="0"/>
    <x v="10"/>
    <s v="ELOR"/>
    <x v="11"/>
    <x v="205"/>
    <s v="Tarapoto Rural"/>
    <s v="4"/>
    <s v="R"/>
    <s v="Inteconectado"/>
    <s v="PL3233"/>
    <s v="BT5B-R"/>
    <s v="Mayor a 100kWh"/>
    <n v="1786"/>
    <n v="332296"/>
    <n v="270538.12"/>
    <n v="7883.28"/>
  </r>
  <r>
    <x v="0"/>
    <x v="10"/>
    <s v="ELOR"/>
    <x v="11"/>
    <x v="206"/>
    <s v="S.E.R. CABALLOCOCHA RURAL"/>
    <s v="SER"/>
    <s v="R"/>
    <s v="Aislado"/>
    <s v="PR0019"/>
    <s v="BT5B-R"/>
    <s v="De 0 a 30 kWh "/>
    <n v="340"/>
    <n v="4253"/>
    <n v="2414.9499999999998"/>
    <n v="-2110.1999999999998"/>
  </r>
  <r>
    <x v="0"/>
    <x v="10"/>
    <s v="ELOR"/>
    <x v="11"/>
    <x v="206"/>
    <s v="S.E.R. CABALLOCOCHA RURAL"/>
    <s v="SER"/>
    <s v="R"/>
    <s v="Aislado"/>
    <s v="PR0019"/>
    <s v="BT5B-R"/>
    <s v="De 30 a 100kWh"/>
    <n v="173"/>
    <n v="9891"/>
    <n v="4674.2299999999996"/>
    <n v="-2575.9699999999998"/>
  </r>
  <r>
    <x v="0"/>
    <x v="10"/>
    <s v="ELOR"/>
    <x v="11"/>
    <x v="206"/>
    <s v="S.E.R. CABALLOCOCHA RURAL"/>
    <s v="SER"/>
    <s v="R"/>
    <s v="Aislado"/>
    <s v="PR0019"/>
    <s v="BT5B-R"/>
    <s v="Mayor a 100kWh"/>
    <n v="36"/>
    <n v="6974"/>
    <n v="4656.2299999999996"/>
    <n v="0"/>
  </r>
  <r>
    <x v="0"/>
    <x v="10"/>
    <s v="ELOR"/>
    <x v="11"/>
    <x v="207"/>
    <s v="S.E.R. PONAZA - ALFONSO UGARTE"/>
    <s v="SER"/>
    <s v="R"/>
    <s v="Inteconectado"/>
    <s v="PR1233"/>
    <s v="BT5B-R"/>
    <s v="De 0 a 30 kWh "/>
    <n v="152"/>
    <n v="1528"/>
    <n v="1373.09"/>
    <n v="-925.81"/>
  </r>
  <r>
    <x v="0"/>
    <x v="10"/>
    <s v="ELOR"/>
    <x v="11"/>
    <x v="207"/>
    <s v="S.E.R. PONAZA - ALFONSO UGARTE"/>
    <s v="SER"/>
    <s v="R"/>
    <s v="Inteconectado"/>
    <s v="PR1233"/>
    <s v="BT5B-R"/>
    <s v="De 30 a 100kWh"/>
    <n v="32"/>
    <n v="1679"/>
    <n v="1228.76"/>
    <n v="-581.76"/>
  </r>
  <r>
    <x v="0"/>
    <x v="10"/>
    <s v="ELOR"/>
    <x v="11"/>
    <x v="207"/>
    <s v="S.E.R. PONAZA - ALFONSO UGARTE"/>
    <s v="SER"/>
    <s v="R"/>
    <s v="Inteconectado"/>
    <s v="PR1233"/>
    <s v="BT5B-R"/>
    <s v="Mayor a 100kWh"/>
    <n v="3"/>
    <n v="344"/>
    <n v="362.66"/>
    <n v="10.57"/>
  </r>
  <r>
    <x v="0"/>
    <x v="10"/>
    <s v="ELOR"/>
    <x v="11"/>
    <x v="208"/>
    <s v="S.E.R. PONAZA - AYPENA"/>
    <s v="SER"/>
    <s v="R"/>
    <s v="Inteconectado"/>
    <s v="PR1233"/>
    <s v="BT5B-R"/>
    <s v="De 0 a 30 kWh "/>
    <n v="21"/>
    <n v="85"/>
    <n v="142.87"/>
    <n v="-51.5"/>
  </r>
  <r>
    <x v="0"/>
    <x v="10"/>
    <s v="ELOR"/>
    <x v="11"/>
    <x v="208"/>
    <s v="S.E.R. PONAZA - AYPENA"/>
    <s v="SER"/>
    <s v="R"/>
    <s v="Inteconectado"/>
    <s v="PR1233"/>
    <s v="BT5B-R"/>
    <s v="De 30 a 100kWh"/>
    <n v="1"/>
    <n v="61"/>
    <n v="46.74"/>
    <n v="-18.18"/>
  </r>
  <r>
    <x v="0"/>
    <x v="10"/>
    <s v="ELOR"/>
    <x v="11"/>
    <x v="209"/>
    <s v="S.E.R. PONAZA - BARRANQUITA"/>
    <s v="SER"/>
    <s v="R"/>
    <s v="Inteconectado"/>
    <s v="PR1233"/>
    <s v="BT5B-R"/>
    <s v="De 0 a 30 kWh "/>
    <n v="77"/>
    <n v="885"/>
    <n v="736.95"/>
    <n v="-536.19000000000005"/>
  </r>
  <r>
    <x v="0"/>
    <x v="10"/>
    <s v="ELOR"/>
    <x v="11"/>
    <x v="209"/>
    <s v="S.E.R. PONAZA - BARRANQUITA"/>
    <s v="SER"/>
    <s v="R"/>
    <s v="Inteconectado"/>
    <s v="PR1233"/>
    <s v="BT5B-R"/>
    <s v="De 30 a 100kWh"/>
    <n v="16"/>
    <n v="797"/>
    <n v="572.82000000000005"/>
    <n v="-290.88"/>
  </r>
  <r>
    <x v="0"/>
    <x v="10"/>
    <s v="ELOR"/>
    <x v="11"/>
    <x v="209"/>
    <s v="S.E.R. PONAZA - BARRANQUITA"/>
    <s v="SER"/>
    <s v="R"/>
    <s v="Inteconectado"/>
    <s v="PR1233"/>
    <s v="BT5B-R"/>
    <s v="Mayor a 100kWh"/>
    <n v="5"/>
    <n v="665"/>
    <n v="696.7"/>
    <n v="20.29"/>
  </r>
  <r>
    <x v="0"/>
    <x v="10"/>
    <s v="ELOR"/>
    <x v="11"/>
    <x v="210"/>
    <s v="S.E.R. PONAZA - SHAMBUYACU"/>
    <s v="SER"/>
    <s v="R"/>
    <s v="Inteconectado"/>
    <s v="PR1233"/>
    <s v="BT5B-R"/>
    <s v="De 0 a 30 kWh "/>
    <n v="372"/>
    <n v="3781"/>
    <n v="3487.66"/>
    <n v="-2196.65"/>
  </r>
  <r>
    <x v="0"/>
    <x v="10"/>
    <s v="ELOR"/>
    <x v="11"/>
    <x v="210"/>
    <s v="S.E.R. PONAZA - SHAMBUYACU"/>
    <s v="SER"/>
    <s v="R"/>
    <s v="Inteconectado"/>
    <s v="PR1233"/>
    <s v="BT5B-R"/>
    <s v="De 30 a 100kWh"/>
    <n v="113"/>
    <n v="6316"/>
    <n v="4739.82"/>
    <n v="-2032.13"/>
  </r>
  <r>
    <x v="0"/>
    <x v="10"/>
    <s v="ELOR"/>
    <x v="11"/>
    <x v="210"/>
    <s v="S.E.R. PONAZA - SHAMBUYACU"/>
    <s v="SER"/>
    <s v="R"/>
    <s v="Inteconectado"/>
    <s v="PR1233"/>
    <s v="BT5B-R"/>
    <s v="Mayor a 100kWh"/>
    <n v="37"/>
    <n v="6437"/>
    <n v="6681.51"/>
    <n v="194.52"/>
  </r>
  <r>
    <x v="0"/>
    <x v="10"/>
    <s v="ELOR"/>
    <x v="11"/>
    <x v="211"/>
    <s v="S.E.R. PONAZA - CEDRO PAMPA"/>
    <s v="SER"/>
    <s v="R"/>
    <s v="Inteconectado"/>
    <s v="PR1233"/>
    <s v="BT5B-R"/>
    <s v="De 0 a 30 kWh "/>
    <n v="74"/>
    <n v="904"/>
    <n v="727.92"/>
    <n v="-547.72"/>
  </r>
  <r>
    <x v="0"/>
    <x v="10"/>
    <s v="ELOR"/>
    <x v="11"/>
    <x v="211"/>
    <s v="S.E.R. PONAZA - CEDRO PAMPA"/>
    <s v="SER"/>
    <s v="R"/>
    <s v="Inteconectado"/>
    <s v="PR1233"/>
    <s v="BT5B-R"/>
    <s v="De 30 a 100kWh"/>
    <n v="24"/>
    <n v="1259"/>
    <n v="921.32"/>
    <n v="-436.32"/>
  </r>
  <r>
    <x v="0"/>
    <x v="10"/>
    <s v="ELOR"/>
    <x v="11"/>
    <x v="211"/>
    <s v="S.E.R. PONAZA - CEDRO PAMPA"/>
    <s v="SER"/>
    <s v="R"/>
    <s v="Inteconectado"/>
    <s v="PR1233"/>
    <s v="BT5B-R"/>
    <s v="Mayor a 100kWh"/>
    <n v="4"/>
    <n v="609"/>
    <n v="634.86"/>
    <n v="18.489999999999998"/>
  </r>
  <r>
    <x v="0"/>
    <x v="10"/>
    <s v="ELOR"/>
    <x v="11"/>
    <x v="212"/>
    <s v="S.E.R. PONAZA - HUAÑIPO"/>
    <s v="SER"/>
    <s v="R"/>
    <s v="Inteconectado"/>
    <s v="PR1233"/>
    <s v="BT5B-R"/>
    <s v="De 0 a 30 kWh "/>
    <n v="126"/>
    <n v="1389.8"/>
    <n v="1184.01"/>
    <n v="-842.03"/>
  </r>
  <r>
    <x v="0"/>
    <x v="10"/>
    <s v="ELOR"/>
    <x v="11"/>
    <x v="212"/>
    <s v="S.E.R. PONAZA - HUAÑIPO"/>
    <s v="SER"/>
    <s v="R"/>
    <s v="Inteconectado"/>
    <s v="PR1233"/>
    <s v="BT5B-R"/>
    <s v="De 30 a 100kWh"/>
    <n v="39"/>
    <n v="2263"/>
    <n v="1709.34"/>
    <n v="-709.02"/>
  </r>
  <r>
    <x v="0"/>
    <x v="10"/>
    <s v="ELOR"/>
    <x v="11"/>
    <x v="212"/>
    <s v="S.E.R. PONAZA - HUAÑIPO"/>
    <s v="SER"/>
    <s v="R"/>
    <s v="Inteconectado"/>
    <s v="PR1233"/>
    <s v="BT5B-R"/>
    <s v="Mayor a 100kWh"/>
    <n v="7"/>
    <n v="1082"/>
    <n v="1127.3599999999999"/>
    <n v="32.82"/>
  </r>
  <r>
    <x v="0"/>
    <x v="10"/>
    <s v="ELOR"/>
    <x v="11"/>
    <x v="213"/>
    <s v="S.E.R. PONAZA - LEONCIO PRADO"/>
    <s v="SER"/>
    <s v="R"/>
    <s v="Inteconectado"/>
    <s v="PR1233"/>
    <s v="BT5B-R"/>
    <s v="De 0 a 30 kWh "/>
    <n v="123"/>
    <n v="1728.8"/>
    <n v="1444.93"/>
    <n v="-902.07"/>
  </r>
  <r>
    <x v="0"/>
    <x v="10"/>
    <s v="ELOR"/>
    <x v="11"/>
    <x v="213"/>
    <s v="S.E.R. PONAZA - LEONCIO PRADO"/>
    <s v="SER"/>
    <s v="R"/>
    <s v="Inteconectado"/>
    <s v="PR1233"/>
    <s v="BT5B-R"/>
    <s v="De 30 a 100kWh"/>
    <n v="72"/>
    <n v="4055"/>
    <n v="3035.7"/>
    <n v="-1308.96"/>
  </r>
  <r>
    <x v="0"/>
    <x v="10"/>
    <s v="ELOR"/>
    <x v="11"/>
    <x v="213"/>
    <s v="S.E.R. PONAZA - LEONCIO PRADO"/>
    <s v="SER"/>
    <s v="R"/>
    <s v="Inteconectado"/>
    <s v="PR1233"/>
    <s v="BT5B-R"/>
    <s v="Mayor a 100kWh"/>
    <n v="8"/>
    <n v="1221"/>
    <n v="1272.74"/>
    <n v="37.06"/>
  </r>
  <r>
    <x v="0"/>
    <x v="10"/>
    <s v="ELOR"/>
    <x v="11"/>
    <x v="214"/>
    <s v="S.E.R. PONAZA - PAUCAR"/>
    <s v="SER"/>
    <s v="R"/>
    <s v="Inteconectado"/>
    <s v="PR1233"/>
    <s v="BT5B-R"/>
    <s v="De 0 a 30 kWh "/>
    <n v="18"/>
    <n v="184"/>
    <n v="163.72999999999999"/>
    <n v="-111.49"/>
  </r>
  <r>
    <x v="0"/>
    <x v="10"/>
    <s v="ELOR"/>
    <x v="11"/>
    <x v="214"/>
    <s v="S.E.R. PONAZA - PAUCAR"/>
    <s v="SER"/>
    <s v="R"/>
    <s v="Inteconectado"/>
    <s v="PR1233"/>
    <s v="BT5B-R"/>
    <s v="De 30 a 100kWh"/>
    <n v="4"/>
    <n v="171"/>
    <n v="115.6"/>
    <n v="-72.72"/>
  </r>
  <r>
    <x v="0"/>
    <x v="10"/>
    <s v="ELOR"/>
    <x v="11"/>
    <x v="215"/>
    <s v="S.E.R. PONAZA - SAN ANTONIO"/>
    <s v="SER"/>
    <s v="R"/>
    <s v="Inteconectado"/>
    <s v="PR1233"/>
    <s v="BT5B-R"/>
    <s v="De 0 a 30 kWh "/>
    <n v="36"/>
    <n v="386"/>
    <n v="334.18"/>
    <n v="-233.85"/>
  </r>
  <r>
    <x v="0"/>
    <x v="10"/>
    <s v="ELOR"/>
    <x v="11"/>
    <x v="215"/>
    <s v="S.E.R. PONAZA - SAN ANTONIO"/>
    <s v="SER"/>
    <s v="R"/>
    <s v="Inteconectado"/>
    <s v="PR1233"/>
    <s v="BT5B-R"/>
    <s v="De 30 a 100kWh"/>
    <n v="9"/>
    <n v="503"/>
    <n v="375.67"/>
    <n v="-163.62"/>
  </r>
  <r>
    <x v="0"/>
    <x v="10"/>
    <s v="ELOR"/>
    <x v="11"/>
    <x v="216"/>
    <s v="S.E.R. PONAZA - SIMON BOLIVAR"/>
    <s v="SER"/>
    <s v="R"/>
    <s v="Inteconectado"/>
    <s v="PR1233"/>
    <s v="BT5B-R"/>
    <s v="De 0 a 30 kWh "/>
    <n v="78"/>
    <n v="1095"/>
    <n v="1088.5899999999999"/>
    <n v="-357.33"/>
  </r>
  <r>
    <x v="0"/>
    <x v="10"/>
    <s v="ELOR"/>
    <x v="11"/>
    <x v="216"/>
    <s v="S.E.R. PONAZA - SIMON BOLIVAR"/>
    <s v="SER"/>
    <s v="R"/>
    <s v="Inteconectado"/>
    <s v="PR1233"/>
    <s v="BT5B-R"/>
    <s v="De 30 a 100kWh"/>
    <n v="4"/>
    <n v="228"/>
    <n v="171.3"/>
    <n v="-72.72"/>
  </r>
  <r>
    <x v="0"/>
    <x v="10"/>
    <s v="ELOR"/>
    <x v="11"/>
    <x v="217"/>
    <s v="S.E.R. PONAZA - SHAMBUYACU"/>
    <s v="SER"/>
    <s v="R"/>
    <s v="Inteconectado"/>
    <s v="PR1233"/>
    <s v="BT5B-R"/>
    <s v="De 0 a 30 kWh "/>
    <n v="48"/>
    <n v="392"/>
    <n v="399.97"/>
    <n v="-237.53"/>
  </r>
  <r>
    <x v="0"/>
    <x v="10"/>
    <s v="ELOR"/>
    <x v="11"/>
    <x v="217"/>
    <s v="S.E.R. PONAZA - SHAMBUYACU"/>
    <s v="SER"/>
    <s v="R"/>
    <s v="Inteconectado"/>
    <s v="PR1233"/>
    <s v="BT5B-R"/>
    <s v="De 30 a 100kWh"/>
    <n v="3"/>
    <n v="167"/>
    <n v="124.57"/>
    <n v="-54.54"/>
  </r>
  <r>
    <x v="0"/>
    <x v="10"/>
    <s v="ELOR"/>
    <x v="11"/>
    <x v="218"/>
    <s v="S.E.R. PONAZA - TINGO DE PONAZA"/>
    <s v="SER"/>
    <s v="R"/>
    <s v="Inteconectado"/>
    <s v="PR1233"/>
    <s v="BT5B-R"/>
    <s v="De 0 a 30 kWh "/>
    <n v="78"/>
    <n v="1035"/>
    <n v="797.84"/>
    <n v="-627.12"/>
  </r>
  <r>
    <x v="0"/>
    <x v="10"/>
    <s v="ELOR"/>
    <x v="11"/>
    <x v="218"/>
    <s v="S.E.R. PONAZA - TINGO DE PONAZA"/>
    <s v="SER"/>
    <s v="R"/>
    <s v="Inteconectado"/>
    <s v="PR1233"/>
    <s v="BT5B-R"/>
    <s v="De 30 a 100kWh"/>
    <n v="54"/>
    <n v="3170"/>
    <n v="2402.5500000000002"/>
    <n v="-981.72"/>
  </r>
  <r>
    <x v="0"/>
    <x v="10"/>
    <s v="ELOR"/>
    <x v="11"/>
    <x v="218"/>
    <s v="S.E.R. PONAZA - TINGO DE PONAZA"/>
    <s v="SER"/>
    <s v="R"/>
    <s v="Inteconectado"/>
    <s v="PR1233"/>
    <s v="BT5B-R"/>
    <s v="Mayor a 100kWh"/>
    <n v="25"/>
    <n v="3710"/>
    <n v="3871.02"/>
    <n v="112.73"/>
  </r>
  <r>
    <x v="0"/>
    <x v="10"/>
    <s v="ELOR"/>
    <x v="11"/>
    <x v="219"/>
    <s v="S.E.R. PONAZA - VISTA ALEGRE"/>
    <s v="SER"/>
    <s v="R"/>
    <s v="Inteconectado"/>
    <s v="PR1233"/>
    <s v="BT5B-R"/>
    <s v="De 0 a 30 kWh "/>
    <n v="54"/>
    <n v="462"/>
    <n v="457.79"/>
    <n v="-279.89999999999998"/>
  </r>
  <r>
    <x v="0"/>
    <x v="10"/>
    <s v="ELOR"/>
    <x v="11"/>
    <x v="219"/>
    <s v="S.E.R. PONAZA - VISTA ALEGRE"/>
    <s v="SER"/>
    <s v="R"/>
    <s v="Inteconectado"/>
    <s v="PR1233"/>
    <s v="BT5B-R"/>
    <s v="De 30 a 100kWh"/>
    <n v="16"/>
    <n v="1034"/>
    <n v="804.45"/>
    <n v="-290.88"/>
  </r>
  <r>
    <x v="0"/>
    <x v="10"/>
    <s v="ELOR"/>
    <x v="11"/>
    <x v="219"/>
    <s v="S.E.R. PONAZA - VISTA ALEGRE"/>
    <s v="SER"/>
    <s v="R"/>
    <s v="Inteconectado"/>
    <s v="PR1233"/>
    <s v="BT5B-R"/>
    <s v="Mayor a 100kWh"/>
    <n v="1"/>
    <n v="103"/>
    <n v="109.14"/>
    <n v="3.18"/>
  </r>
  <r>
    <x v="0"/>
    <x v="10"/>
    <s v="ELOR"/>
    <x v="11"/>
    <x v="220"/>
    <s v="S.E.R. IQUITOS ZONA SUR"/>
    <s v="SER"/>
    <s v="R"/>
    <s v="Aislado"/>
    <s v="PR0019"/>
    <s v="BT5B-R"/>
    <s v="De 0 a 30 kWh "/>
    <n v="798"/>
    <n v="8076"/>
    <n v="5393.01"/>
    <n v="-4007.44"/>
  </r>
  <r>
    <x v="0"/>
    <x v="10"/>
    <s v="ELOR"/>
    <x v="11"/>
    <x v="220"/>
    <s v="S.E.R. IQUITOS ZONA SUR"/>
    <s v="SER"/>
    <s v="R"/>
    <s v="Aislado"/>
    <s v="PR0019"/>
    <s v="BT5B-R"/>
    <s v="De 30 a 100kWh"/>
    <n v="599"/>
    <n v="34513.9"/>
    <n v="16325.38"/>
    <n v="-8948.89"/>
  </r>
  <r>
    <x v="0"/>
    <x v="10"/>
    <s v="ELOR"/>
    <x v="11"/>
    <x v="220"/>
    <s v="S.E.R. IQUITOS ZONA SUR"/>
    <s v="SER"/>
    <s v="R"/>
    <s v="Aislado"/>
    <s v="PR0019"/>
    <s v="BT5B-R"/>
    <s v="Mayor a 100kWh"/>
    <n v="180"/>
    <n v="34040.699999999997"/>
    <n v="22750.21"/>
    <n v="0"/>
  </r>
  <r>
    <x v="0"/>
    <x v="10"/>
    <s v="ELOR"/>
    <x v="11"/>
    <x v="221"/>
    <s v="S.E.R. NUEVO CAMPEON y SAN ANDRES"/>
    <s v="SER"/>
    <s v="R"/>
    <s v="Aislado"/>
    <s v="PR0019"/>
    <s v="BT5B-R"/>
    <s v="De 0 a 30 kWh "/>
    <n v="41"/>
    <n v="421"/>
    <n v="277.94"/>
    <n v="-208.89"/>
  </r>
  <r>
    <x v="0"/>
    <x v="10"/>
    <s v="ELOR"/>
    <x v="11"/>
    <x v="221"/>
    <s v="S.E.R. NUEVO CAMPEON y SAN ANDRES"/>
    <s v="SER"/>
    <s v="R"/>
    <s v="Aislado"/>
    <s v="PR0019"/>
    <s v="BT5B-R"/>
    <s v="De 30 a 100kWh"/>
    <n v="6"/>
    <n v="279"/>
    <n v="121.09"/>
    <n v="-89.34"/>
  </r>
  <r>
    <x v="0"/>
    <x v="10"/>
    <s v="ELOR"/>
    <x v="11"/>
    <x v="221"/>
    <s v="S.E.R. NUEVO CAMPEON y SAN ANDRES"/>
    <s v="SER"/>
    <s v="R"/>
    <s v="Aislado"/>
    <s v="PR0019"/>
    <s v="BT5B-R"/>
    <s v="Mayor a 100kWh"/>
    <n v="1"/>
    <n v="120"/>
    <n v="82.14"/>
    <n v="0"/>
  </r>
  <r>
    <x v="0"/>
    <x v="10"/>
    <s v="ELOR"/>
    <x v="11"/>
    <x v="222"/>
    <s v="SER GRAN PERU"/>
    <s v="SER"/>
    <s v="R"/>
    <s v="Aislado"/>
    <s v="PR0019"/>
    <s v="BT5B-R"/>
    <s v="De 0 a 30 kWh "/>
    <n v="50"/>
    <n v="318"/>
    <n v="310.77999999999997"/>
    <n v="-157.78"/>
  </r>
  <r>
    <x v="0"/>
    <x v="10"/>
    <s v="ELOR"/>
    <x v="11"/>
    <x v="222"/>
    <s v="SER GRAN PERU"/>
    <s v="SER"/>
    <s v="R"/>
    <s v="Aislado"/>
    <s v="PR0019"/>
    <s v="BT5B-R"/>
    <s v="De 30 a 100kWh"/>
    <n v="1"/>
    <n v="32"/>
    <n v="10.9"/>
    <n v="-14.89"/>
  </r>
  <r>
    <x v="0"/>
    <x v="10"/>
    <s v="ELOR"/>
    <x v="11"/>
    <x v="223"/>
    <s v="EL ESTRECHO (PUTUMAYO)"/>
    <s v="SER"/>
    <s v="R"/>
    <s v="Aislado"/>
    <s v="PR0019"/>
    <s v="BT5B-R"/>
    <s v="De 0 a 30 kWh "/>
    <n v="293"/>
    <n v="3829"/>
    <n v="2104.59"/>
    <n v="-1900.02"/>
  </r>
  <r>
    <x v="0"/>
    <x v="10"/>
    <s v="ELOR"/>
    <x v="11"/>
    <x v="223"/>
    <s v="EL ESTRECHO (PUTUMAYO)"/>
    <s v="SER"/>
    <s v="R"/>
    <s v="Aislado"/>
    <s v="PR0019"/>
    <s v="BT5B-R"/>
    <s v="De 30 a 100kWh"/>
    <n v="219"/>
    <n v="13027"/>
    <n v="6241.15"/>
    <n v="-3260.91"/>
  </r>
  <r>
    <x v="0"/>
    <x v="10"/>
    <s v="ELOR"/>
    <x v="11"/>
    <x v="223"/>
    <s v="EL ESTRECHO (PUTUMAYO)"/>
    <s v="SER"/>
    <s v="R"/>
    <s v="Aislado"/>
    <s v="PR0019"/>
    <s v="BT5B-R"/>
    <s v="Mayor a 100kWh"/>
    <n v="104"/>
    <n v="24352"/>
    <n v="16143.78"/>
    <n v="0"/>
  </r>
  <r>
    <x v="0"/>
    <x v="10"/>
    <s v="ELOR"/>
    <x v="11"/>
    <x v="224"/>
    <s v="SER SAN FRANCISCO"/>
    <s v="SER"/>
    <s v="R"/>
    <s v="Aislado"/>
    <s v="PR0019"/>
    <s v="BT5B-R"/>
    <s v="De 0 a 30 kWh "/>
    <n v="706"/>
    <n v="6807"/>
    <n v="4722.62"/>
    <n v="-3377.11"/>
  </r>
  <r>
    <x v="0"/>
    <x v="10"/>
    <s v="ELOR"/>
    <x v="11"/>
    <x v="224"/>
    <s v="SER SAN FRANCISCO"/>
    <s v="SER"/>
    <s v="R"/>
    <s v="Aislado"/>
    <s v="PR0019"/>
    <s v="BT5B-R"/>
    <s v="De 30 a 100kWh"/>
    <n v="220"/>
    <n v="11502"/>
    <n v="5255.1"/>
    <n v="-3275.8"/>
  </r>
  <r>
    <x v="0"/>
    <x v="10"/>
    <s v="ELOR"/>
    <x v="11"/>
    <x v="224"/>
    <s v="SER SAN FRANCISCO"/>
    <s v="SER"/>
    <s v="R"/>
    <s v="Aislado"/>
    <s v="PR0019"/>
    <s v="BT5B-R"/>
    <s v="Mayor a 100kWh"/>
    <n v="34"/>
    <n v="6121"/>
    <n v="4099.47"/>
    <n v="0"/>
  </r>
  <r>
    <x v="0"/>
    <x v="10"/>
    <s v="ELOR"/>
    <x v="11"/>
    <x v="225"/>
    <s v="SER MAYORUNA"/>
    <s v="SER"/>
    <s v="R"/>
    <s v="Aislado"/>
    <s v="PR0019"/>
    <s v="BT5B-R"/>
    <s v="De 0 a 30 kWh "/>
    <n v="1019"/>
    <n v="9476"/>
    <n v="6766.28"/>
    <n v="-4701.26"/>
  </r>
  <r>
    <x v="0"/>
    <x v="10"/>
    <s v="ELOR"/>
    <x v="11"/>
    <x v="225"/>
    <s v="SER MAYORUNA"/>
    <s v="SER"/>
    <s v="R"/>
    <s v="Aislado"/>
    <s v="PR0019"/>
    <s v="BT5B-R"/>
    <s v="De 30 a 100kWh"/>
    <n v="323"/>
    <n v="17287"/>
    <n v="7971.58"/>
    <n v="-4809.47"/>
  </r>
  <r>
    <x v="0"/>
    <x v="10"/>
    <s v="ELOR"/>
    <x v="11"/>
    <x v="225"/>
    <s v="SER MAYORUNA"/>
    <s v="SER"/>
    <s v="R"/>
    <s v="Aislado"/>
    <s v="PR0019"/>
    <s v="BT5B-R"/>
    <s v="Mayor a 100kWh"/>
    <n v="61"/>
    <n v="10754"/>
    <n v="7209.09"/>
    <n v="0"/>
  </r>
  <r>
    <x v="0"/>
    <x v="10"/>
    <s v="ELOR"/>
    <x v="11"/>
    <x v="337"/>
    <s v="S.E.R. ISLA SANTA ROSA"/>
    <s v="SER"/>
    <s v="R"/>
    <s v="Aislado"/>
    <s v="PR0019"/>
    <s v="BT5B-R"/>
    <s v="De 0 a 30 kWh "/>
    <n v="177"/>
    <n v="2303"/>
    <n v="1269.9100000000001"/>
    <n v="-1142.8499999999999"/>
  </r>
  <r>
    <x v="0"/>
    <x v="10"/>
    <s v="ELOR"/>
    <x v="11"/>
    <x v="337"/>
    <s v="S.E.R. ISLA SANTA ROSA"/>
    <s v="SER"/>
    <s v="R"/>
    <s v="Aislado"/>
    <s v="PR0019"/>
    <s v="BT5B-R"/>
    <s v="De 30 a 100kWh"/>
    <n v="78"/>
    <n v="4421"/>
    <n v="2082.7800000000002"/>
    <n v="-1161.42"/>
  </r>
  <r>
    <x v="0"/>
    <x v="10"/>
    <s v="ELOR"/>
    <x v="11"/>
    <x v="337"/>
    <s v="S.E.R. ISLA SANTA ROSA"/>
    <s v="SER"/>
    <s v="R"/>
    <s v="Aislado"/>
    <s v="PR0019"/>
    <s v="BT5B-R"/>
    <s v="Mayor a 100kWh"/>
    <n v="78"/>
    <n v="21670"/>
    <n v="14288.68"/>
    <n v="0"/>
  </r>
  <r>
    <x v="0"/>
    <x v="10"/>
    <s v="ELOR"/>
    <x v="11"/>
    <x v="226"/>
    <s v="San Ignacio Rural"/>
    <s v="SER"/>
    <s v="R"/>
    <s v="Inteconectado"/>
    <s v="SR0097"/>
    <s v="BT5B-R"/>
    <s v="De 0 a 30 kWh "/>
    <n v="6946"/>
    <n v="72504.89"/>
    <n v="55795.71"/>
    <n v="-35146.639999999999"/>
  </r>
  <r>
    <x v="0"/>
    <x v="10"/>
    <s v="ELOR"/>
    <x v="11"/>
    <x v="226"/>
    <s v="San Ignacio Rural"/>
    <s v="SER"/>
    <s v="R"/>
    <s v="Inteconectado"/>
    <s v="SR0097"/>
    <s v="BT5B-R"/>
    <s v="De 30 a 100kWh"/>
    <n v="1983"/>
    <n v="108298.44"/>
    <n v="63629.72"/>
    <n v="-28860.01"/>
  </r>
  <r>
    <x v="0"/>
    <x v="10"/>
    <s v="ELOR"/>
    <x v="11"/>
    <x v="226"/>
    <s v="San Ignacio Rural"/>
    <s v="SER"/>
    <s v="R"/>
    <s v="Inteconectado"/>
    <s v="SR0097"/>
    <s v="BT5B-R"/>
    <s v="Mayor a 100kWh"/>
    <n v="301"/>
    <n v="47210.73"/>
    <n v="38301.81"/>
    <n v="1018.53"/>
  </r>
  <r>
    <x v="0"/>
    <x v="10"/>
    <s v="ELOR"/>
    <x v="11"/>
    <x v="227"/>
    <s v="Sistema Electrico Rural Pucará"/>
    <s v="SER"/>
    <s v="R"/>
    <s v="Inteconectado"/>
    <s v="PR0099"/>
    <s v="BT5B-R"/>
    <s v="De 0 a 30 kWh "/>
    <n v="1713"/>
    <n v="14246.39"/>
    <n v="11131.6"/>
    <n v="-7082.67"/>
  </r>
  <r>
    <x v="0"/>
    <x v="10"/>
    <s v="ELOR"/>
    <x v="11"/>
    <x v="227"/>
    <s v="Sistema Electrico Rural Pucará"/>
    <s v="SER"/>
    <s v="R"/>
    <s v="Inteconectado"/>
    <s v="PR0099"/>
    <s v="BT5B-R"/>
    <s v="De 30 a 100kWh"/>
    <n v="301"/>
    <n v="16316.2"/>
    <n v="7559.52"/>
    <n v="-4487.75"/>
  </r>
  <r>
    <x v="0"/>
    <x v="10"/>
    <s v="ELOR"/>
    <x v="11"/>
    <x v="227"/>
    <s v="Sistema Electrico Rural Pucará"/>
    <s v="SER"/>
    <s v="R"/>
    <s v="Inteconectado"/>
    <s v="PR0099"/>
    <s v="BT5B-R"/>
    <s v="Mayor a 100kWh"/>
    <n v="30"/>
    <n v="6206.06"/>
    <n v="4133.95"/>
    <n v="0.3"/>
  </r>
  <r>
    <x v="0"/>
    <x v="10"/>
    <s v="ELOR"/>
    <x v="11"/>
    <x v="228"/>
    <s v="Sistema Electrico Rural Bagua - Jaen Rural"/>
    <s v="SER"/>
    <s v="R"/>
    <s v="Inteconectado"/>
    <s v="SR0097"/>
    <s v="BT5B-R"/>
    <s v="De 0 a 30 kWh "/>
    <n v="10236"/>
    <n v="85609.18"/>
    <n v="77210.48"/>
    <n v="-41611.120000000003"/>
  </r>
  <r>
    <x v="0"/>
    <x v="10"/>
    <s v="ELOR"/>
    <x v="11"/>
    <x v="228"/>
    <s v="Sistema Electrico Rural Bagua - Jaen Rural"/>
    <s v="SER"/>
    <s v="R"/>
    <s v="Inteconectado"/>
    <s v="SR0097"/>
    <s v="BT5B-R"/>
    <s v="De 30 a 100kWh"/>
    <n v="2520"/>
    <n v="140144.79"/>
    <n v="84575.39"/>
    <n v="-36800.89"/>
  </r>
  <r>
    <x v="0"/>
    <x v="10"/>
    <s v="ELOR"/>
    <x v="11"/>
    <x v="228"/>
    <s v="Sistema Electrico Rural Bagua - Jaen Rural"/>
    <s v="SER"/>
    <s v="R"/>
    <s v="Inteconectado"/>
    <s v="SR0097"/>
    <s v="BT5B-R"/>
    <s v="Mayor a 100kWh"/>
    <n v="570"/>
    <n v="128362.1"/>
    <n v="105150.55"/>
    <n v="2948.49"/>
  </r>
  <r>
    <x v="0"/>
    <x v="10"/>
    <s v="ELOR"/>
    <x v="11"/>
    <x v="229"/>
    <s v="Sistema Eléctrico Rural Chachapoyas Rural"/>
    <s v="SER"/>
    <s v="R"/>
    <s v="Aislado"/>
    <s v="PL1226"/>
    <s v="BT5B-R"/>
    <s v="De 0 a 30 kWh "/>
    <n v="1250"/>
    <n v="8446.69"/>
    <n v="7843.05"/>
    <n v="-4202.25"/>
  </r>
  <r>
    <x v="0"/>
    <x v="10"/>
    <s v="ELOR"/>
    <x v="11"/>
    <x v="229"/>
    <s v="Sistema Eléctrico Rural Chachapoyas Rural"/>
    <s v="SER"/>
    <s v="R"/>
    <s v="Aislado"/>
    <s v="PL1226"/>
    <s v="BT5B-R"/>
    <s v="De 30 a 100kWh"/>
    <n v="97"/>
    <n v="4874.2299999999996"/>
    <n v="2189.88"/>
    <n v="-1447.73"/>
  </r>
  <r>
    <x v="0"/>
    <x v="10"/>
    <s v="ELOR"/>
    <x v="11"/>
    <x v="229"/>
    <s v="Sistema Eléctrico Rural Chachapoyas Rural"/>
    <s v="SER"/>
    <s v="R"/>
    <s v="Aislado"/>
    <s v="PL1226"/>
    <s v="BT5B-R"/>
    <s v="Mayor a 100kWh"/>
    <n v="4"/>
    <n v="678.38"/>
    <n v="455.84"/>
    <n v="0.04"/>
  </r>
  <r>
    <x v="0"/>
    <x v="10"/>
    <s v="ELPU"/>
    <x v="12"/>
    <x v="230"/>
    <s v="Juliaca"/>
    <s v="2"/>
    <s v="U"/>
    <s v="Inteconectado"/>
    <s v="PL0025"/>
    <s v="BT5B-R"/>
    <s v="De 0 a 30 kWh "/>
    <n v="31045"/>
    <n v="376445"/>
    <n v="260697.68"/>
    <n v="-56179.23"/>
  </r>
  <r>
    <x v="0"/>
    <x v="10"/>
    <s v="ELPU"/>
    <x v="12"/>
    <x v="230"/>
    <s v="Juliaca"/>
    <s v="2"/>
    <s v="U"/>
    <s v="Inteconectado"/>
    <s v="PL0025"/>
    <s v="BT5B-R"/>
    <s v="De 30 a 100kWh"/>
    <n v="30164"/>
    <n v="1757622"/>
    <n v="1003507.49"/>
    <n v="-135134.72"/>
  </r>
  <r>
    <x v="0"/>
    <x v="10"/>
    <s v="ELPU"/>
    <x v="12"/>
    <x v="230"/>
    <s v="Juliaca"/>
    <s v="2"/>
    <s v="U"/>
    <s v="Inteconectado"/>
    <s v="PL0025"/>
    <s v="BT5B-R"/>
    <s v="Mayor a 100kWh"/>
    <n v="12894"/>
    <n v="2648636"/>
    <n v="1667020.7"/>
    <n v="48199.67"/>
  </r>
  <r>
    <x v="0"/>
    <x v="10"/>
    <s v="ELPU"/>
    <x v="12"/>
    <x v="231"/>
    <s v="Puno"/>
    <s v="2"/>
    <s v="U"/>
    <s v="Inteconectado"/>
    <s v="PL0026"/>
    <s v="BT5B-R"/>
    <s v="De 0 a 30 kWh "/>
    <n v="11407"/>
    <n v="142275"/>
    <n v="97716.68"/>
    <n v="-21282.639999999999"/>
  </r>
  <r>
    <x v="0"/>
    <x v="10"/>
    <s v="ELPU"/>
    <x v="12"/>
    <x v="231"/>
    <s v="Puno"/>
    <s v="2"/>
    <s v="U"/>
    <s v="Inteconectado"/>
    <s v="PL0026"/>
    <s v="BT5B-R"/>
    <s v="De 30 a 100kWh"/>
    <n v="14758"/>
    <n v="900559"/>
    <n v="516358.01"/>
    <n v="-66263.42"/>
  </r>
  <r>
    <x v="0"/>
    <x v="10"/>
    <s v="ELPU"/>
    <x v="12"/>
    <x v="231"/>
    <s v="Puno"/>
    <s v="2"/>
    <s v="U"/>
    <s v="Inteconectado"/>
    <s v="PL0026"/>
    <s v="BT5B-R"/>
    <s v="Mayor a 100kWh"/>
    <n v="7905"/>
    <n v="1532785"/>
    <n v="968594.39"/>
    <n v="28149.02"/>
  </r>
  <r>
    <x v="0"/>
    <x v="10"/>
    <s v="ELPU"/>
    <x v="12"/>
    <x v="232"/>
    <s v="Azángaro"/>
    <s v="3"/>
    <s v="U"/>
    <s v="Inteconectado"/>
    <s v="PL0027"/>
    <s v="BT5B-R"/>
    <s v="De 0 a 30 kWh "/>
    <n v="7813"/>
    <n v="74827"/>
    <n v="58227.32"/>
    <n v="-11417.87"/>
  </r>
  <r>
    <x v="0"/>
    <x v="10"/>
    <s v="ELPU"/>
    <x v="12"/>
    <x v="232"/>
    <s v="Azángaro"/>
    <s v="3"/>
    <s v="U"/>
    <s v="Inteconectado"/>
    <s v="PL0027"/>
    <s v="BT5B-R"/>
    <s v="De 30 a 100kWh"/>
    <n v="3375"/>
    <n v="184169"/>
    <n v="107280.59"/>
    <n v="-15457.5"/>
  </r>
  <r>
    <x v="0"/>
    <x v="10"/>
    <s v="ELPU"/>
    <x v="12"/>
    <x v="232"/>
    <s v="Azángaro"/>
    <s v="3"/>
    <s v="U"/>
    <s v="Inteconectado"/>
    <s v="PL0027"/>
    <s v="BT5B-R"/>
    <s v="Mayor a 100kWh"/>
    <n v="1132"/>
    <n v="299400"/>
    <n v="191570.3"/>
    <n v="5461.06"/>
  </r>
  <r>
    <x v="0"/>
    <x v="10"/>
    <s v="ELPU"/>
    <x v="12"/>
    <x v="233"/>
    <s v="Antauta"/>
    <s v="4"/>
    <s v="R"/>
    <s v="Inteconectado"/>
    <s v="PL0028"/>
    <s v="BT5B-R"/>
    <s v="De 0 a 30 kWh "/>
    <n v="1914"/>
    <n v="23798"/>
    <n v="12987.69"/>
    <n v="-9883.74"/>
  </r>
  <r>
    <x v="0"/>
    <x v="10"/>
    <s v="ELPU"/>
    <x v="12"/>
    <x v="233"/>
    <s v="Antauta"/>
    <s v="4"/>
    <s v="R"/>
    <s v="Inteconectado"/>
    <s v="PL0028"/>
    <s v="BT5B-R"/>
    <s v="De 30 a 100kWh"/>
    <n v="994"/>
    <n v="51332"/>
    <n v="25604.58"/>
    <n v="-12385.24"/>
  </r>
  <r>
    <x v="0"/>
    <x v="10"/>
    <s v="ELPU"/>
    <x v="12"/>
    <x v="233"/>
    <s v="Antauta"/>
    <s v="4"/>
    <s v="R"/>
    <s v="Inteconectado"/>
    <s v="PL0028"/>
    <s v="BT5B-R"/>
    <s v="Mayor a 100kWh"/>
    <n v="252"/>
    <n v="100670"/>
    <n v="70359.490000000005"/>
    <n v="2008.41"/>
  </r>
  <r>
    <x v="0"/>
    <x v="10"/>
    <s v="ELPU"/>
    <x v="12"/>
    <x v="234"/>
    <s v="Ayaviri"/>
    <s v="4"/>
    <s v="R"/>
    <s v="Inteconectado"/>
    <s v="PL0029"/>
    <s v="BT5B-R"/>
    <s v="De 0 a 30 kWh "/>
    <n v="8886"/>
    <n v="94660"/>
    <n v="56267.81"/>
    <n v="-39453.94"/>
  </r>
  <r>
    <x v="0"/>
    <x v="10"/>
    <s v="ELPU"/>
    <x v="12"/>
    <x v="234"/>
    <s v="Ayaviri"/>
    <s v="4"/>
    <s v="R"/>
    <s v="Inteconectado"/>
    <s v="PL0029"/>
    <s v="BT5B-R"/>
    <s v="De 30 a 100kWh"/>
    <n v="3029"/>
    <n v="151139"/>
    <n v="74685.429999999993"/>
    <n v="-37862.5"/>
  </r>
  <r>
    <x v="0"/>
    <x v="10"/>
    <s v="ELPU"/>
    <x v="12"/>
    <x v="234"/>
    <s v="Ayaviri"/>
    <s v="4"/>
    <s v="R"/>
    <s v="Inteconectado"/>
    <s v="PL0029"/>
    <s v="BT5B-R"/>
    <s v="Mayor a 100kWh"/>
    <n v="423"/>
    <n v="123544"/>
    <n v="87078.32"/>
    <n v="2492.98"/>
  </r>
  <r>
    <x v="0"/>
    <x v="10"/>
    <s v="ELPU"/>
    <x v="12"/>
    <x v="235"/>
    <s v="Ilave-Pomata"/>
    <s v="6"/>
    <s v="R"/>
    <s v="Inteconectado"/>
    <s v="PL0030"/>
    <s v="BT5B-R"/>
    <s v="De 0 a 30 kWh "/>
    <n v="30987"/>
    <n v="227815"/>
    <n v="185709.37"/>
    <n v="-105866.83"/>
  </r>
  <r>
    <x v="0"/>
    <x v="10"/>
    <s v="ELPU"/>
    <x v="12"/>
    <x v="235"/>
    <s v="Ilave-Pomata"/>
    <s v="6"/>
    <s v="R"/>
    <s v="Inteconectado"/>
    <s v="PL0030"/>
    <s v="BT5B-R"/>
    <s v="De 30 a 100kWh"/>
    <n v="5573"/>
    <n v="286856"/>
    <n v="159028.5"/>
    <n v="-77690.399999999994"/>
  </r>
  <r>
    <x v="0"/>
    <x v="10"/>
    <s v="ELPU"/>
    <x v="12"/>
    <x v="235"/>
    <s v="Ilave-Pomata"/>
    <s v="6"/>
    <s v="R"/>
    <s v="Inteconectado"/>
    <s v="PL0030"/>
    <s v="BT5B-R"/>
    <s v="Mayor a 100kWh"/>
    <n v="1008"/>
    <n v="231698"/>
    <n v="182846.93"/>
    <n v="5252.7"/>
  </r>
  <r>
    <x v="0"/>
    <x v="10"/>
    <s v="ELPU"/>
    <x v="12"/>
    <x v="236"/>
    <s v="San Gabán"/>
    <s v="5"/>
    <s v="R"/>
    <s v="Inteconectado"/>
    <s v="PL0220"/>
    <s v="BT5B-R"/>
    <s v="De 0 a 30 kWh "/>
    <n v="266"/>
    <n v="3451"/>
    <n v="2002.16"/>
    <n v="-1591.03"/>
  </r>
  <r>
    <x v="0"/>
    <x v="10"/>
    <s v="ELPU"/>
    <x v="12"/>
    <x v="236"/>
    <s v="San Gabán"/>
    <s v="5"/>
    <s v="R"/>
    <s v="Inteconectado"/>
    <s v="PL0220"/>
    <s v="BT5B-R"/>
    <s v="De 30 a 100kWh"/>
    <n v="259"/>
    <n v="14308"/>
    <n v="8057.67"/>
    <n v="-3581.97"/>
  </r>
  <r>
    <x v="0"/>
    <x v="10"/>
    <s v="ELPU"/>
    <x v="12"/>
    <x v="236"/>
    <s v="San Gabán"/>
    <s v="5"/>
    <s v="R"/>
    <s v="Inteconectado"/>
    <s v="PL0220"/>
    <s v="BT5B-R"/>
    <s v="Mayor a 100kWh"/>
    <n v="72"/>
    <n v="13048"/>
    <n v="10272.77"/>
    <n v="292.33999999999997"/>
  </r>
  <r>
    <x v="0"/>
    <x v="10"/>
    <s v="ELPU"/>
    <x v="12"/>
    <x v="237"/>
    <s v="Azángaro Rural"/>
    <s v="5"/>
    <s v="R"/>
    <s v="Inteconectado"/>
    <s v="PL0237"/>
    <s v="BT5B-R"/>
    <s v="De 0 a 30 kWh "/>
    <n v="26074"/>
    <n v="189035"/>
    <n v="154438.25"/>
    <n v="-87902.99"/>
  </r>
  <r>
    <x v="0"/>
    <x v="10"/>
    <s v="ELPU"/>
    <x v="12"/>
    <x v="237"/>
    <s v="Azángaro Rural"/>
    <s v="5"/>
    <s v="R"/>
    <s v="Inteconectado"/>
    <s v="PL0237"/>
    <s v="BT5B-R"/>
    <s v="De 30 a 100kWh"/>
    <n v="4232"/>
    <n v="214352"/>
    <n v="118054.83"/>
    <n v="-59050.43"/>
  </r>
  <r>
    <x v="0"/>
    <x v="10"/>
    <s v="ELPU"/>
    <x v="12"/>
    <x v="237"/>
    <s v="Azángaro Rural"/>
    <s v="5"/>
    <s v="R"/>
    <s v="Inteconectado"/>
    <s v="PL0237"/>
    <s v="BT5B-R"/>
    <s v="Mayor a 100kWh"/>
    <n v="560"/>
    <n v="116276"/>
    <n v="91996.7"/>
    <n v="2627.88"/>
  </r>
  <r>
    <x v="0"/>
    <x v="10"/>
    <s v="ELPU"/>
    <x v="12"/>
    <x v="238"/>
    <s v="Juliaca Rural"/>
    <s v="6"/>
    <s v="R"/>
    <s v="Inteconectado"/>
    <s v="PL0238"/>
    <s v="BT5B-R"/>
    <s v="De 0 a 30 kWh "/>
    <n v="15324"/>
    <n v="124026"/>
    <n v="95081.36"/>
    <n v="-57625.120000000003"/>
  </r>
  <r>
    <x v="0"/>
    <x v="10"/>
    <s v="ELPU"/>
    <x v="12"/>
    <x v="238"/>
    <s v="Juliaca Rural"/>
    <s v="6"/>
    <s v="R"/>
    <s v="Inteconectado"/>
    <s v="PL0238"/>
    <s v="BT5B-R"/>
    <s v="De 30 a 100kWh"/>
    <n v="2486"/>
    <n v="142062"/>
    <n v="81522.73"/>
    <n v="-34656.53"/>
  </r>
  <r>
    <x v="0"/>
    <x v="10"/>
    <s v="ELPU"/>
    <x v="12"/>
    <x v="238"/>
    <s v="Juliaca Rural"/>
    <s v="6"/>
    <s v="R"/>
    <s v="Inteconectado"/>
    <s v="PL0238"/>
    <s v="BT5B-R"/>
    <s v="Mayor a 100kWh"/>
    <n v="239"/>
    <n v="58769"/>
    <n v="46318.879999999997"/>
    <n v="1336.92"/>
  </r>
  <r>
    <x v="0"/>
    <x v="10"/>
    <s v="ELPU"/>
    <x v="12"/>
    <x v="239"/>
    <s v="Puno Baja Densidad"/>
    <s v="5"/>
    <s v="R"/>
    <s v="Inteconectado"/>
    <s v="PL0239"/>
    <s v="BT5B-R"/>
    <s v="De 0 a 30 kWh "/>
    <n v="4491"/>
    <n v="32990"/>
    <n v="26736.67"/>
    <n v="-15410.2"/>
  </r>
  <r>
    <x v="0"/>
    <x v="10"/>
    <s v="ELPU"/>
    <x v="12"/>
    <x v="239"/>
    <s v="Puno Baja Densidad"/>
    <s v="5"/>
    <s v="R"/>
    <s v="Inteconectado"/>
    <s v="PL0239"/>
    <s v="BT5B-R"/>
    <s v="De 30 a 100kWh"/>
    <n v="607"/>
    <n v="30416"/>
    <n v="16747"/>
    <n v="-8504.44"/>
  </r>
  <r>
    <x v="0"/>
    <x v="10"/>
    <s v="ELPU"/>
    <x v="12"/>
    <x v="239"/>
    <s v="Puno Baja Densidad"/>
    <s v="5"/>
    <s v="R"/>
    <s v="Inteconectado"/>
    <s v="PL0239"/>
    <s v="BT5B-R"/>
    <s v="Mayor a 100kWh"/>
    <n v="89"/>
    <n v="19292"/>
    <n v="15320.45"/>
    <n v="442.94"/>
  </r>
  <r>
    <x v="0"/>
    <x v="10"/>
    <s v="ELPU"/>
    <x v="12"/>
    <x v="240"/>
    <s v="SER ILAVE POMATA"/>
    <s v="SER"/>
    <s v="R"/>
    <s v="Inteconectado"/>
    <s v="PR0026"/>
    <s v="BT5B-R"/>
    <s v="De 0 a 30 kWh "/>
    <n v="1414"/>
    <n v="2807"/>
    <n v="8216.2199999999993"/>
    <n v="-1523.75"/>
  </r>
  <r>
    <x v="0"/>
    <x v="10"/>
    <s v="ELPU"/>
    <x v="12"/>
    <x v="240"/>
    <s v="SER ILAVE POMATA"/>
    <s v="SER"/>
    <s v="R"/>
    <s v="Inteconectado"/>
    <s v="PR0026"/>
    <s v="BT5B-R"/>
    <s v="De 30 a 100kWh"/>
    <n v="53"/>
    <n v="2815"/>
    <n v="1874.5"/>
    <n v="-863.25"/>
  </r>
  <r>
    <x v="0"/>
    <x v="10"/>
    <s v="ELPU"/>
    <x v="12"/>
    <x v="240"/>
    <s v="SER ILAVE POMATA"/>
    <s v="SER"/>
    <s v="R"/>
    <s v="Inteconectado"/>
    <s v="PR0026"/>
    <s v="BT5B-R"/>
    <s v="Mayor a 100kWh"/>
    <n v="10"/>
    <n v="1276"/>
    <n v="1203.5"/>
    <n v="34.76"/>
  </r>
  <r>
    <x v="0"/>
    <x v="10"/>
    <s v="ELPU"/>
    <x v="12"/>
    <x v="241"/>
    <s v="Sistema Eléctrico Rural  Azángaro"/>
    <s v="SER"/>
    <s v="R"/>
    <s v="Inteconectado"/>
    <s v="PR0027"/>
    <s v="BT5B-R"/>
    <s v="De 0 a 30 kWh "/>
    <n v="8535"/>
    <n v="34187"/>
    <n v="55358.09"/>
    <n v="-18480.28"/>
  </r>
  <r>
    <x v="0"/>
    <x v="10"/>
    <s v="ELPU"/>
    <x v="12"/>
    <x v="241"/>
    <s v="Sistema Eléctrico Rural  Azángaro"/>
    <s v="SER"/>
    <s v="R"/>
    <s v="Inteconectado"/>
    <s v="PR0027"/>
    <s v="BT5B-R"/>
    <s v="De 30 a 100kWh"/>
    <n v="359"/>
    <n v="18989"/>
    <n v="12587.34"/>
    <n v="-5823.16"/>
  </r>
  <r>
    <x v="0"/>
    <x v="10"/>
    <s v="ELPU"/>
    <x v="12"/>
    <x v="241"/>
    <s v="Sistema Eléctrico Rural  Azángaro"/>
    <s v="SER"/>
    <s v="R"/>
    <s v="Inteconectado"/>
    <s v="PR0027"/>
    <s v="BT5B-R"/>
    <s v="Mayor a 100kWh"/>
    <n v="121"/>
    <n v="26514"/>
    <n v="24439.4"/>
    <n v="697.02"/>
  </r>
  <r>
    <x v="0"/>
    <x v="10"/>
    <s v="ELPU"/>
    <x v="12"/>
    <x v="242"/>
    <s v="Sistema Eléctrico Rural  Ayaviri"/>
    <s v="SER"/>
    <s v="R"/>
    <s v="Inteconectado"/>
    <s v="PR0029"/>
    <s v="BT5B-R"/>
    <s v="De 0 a 30 kWh "/>
    <n v="3653"/>
    <n v="12971"/>
    <n v="23121.73"/>
    <n v="-7031.75"/>
  </r>
  <r>
    <x v="0"/>
    <x v="10"/>
    <s v="ELPU"/>
    <x v="12"/>
    <x v="242"/>
    <s v="Sistema Eléctrico Rural  Ayaviri"/>
    <s v="SER"/>
    <s v="R"/>
    <s v="Inteconectado"/>
    <s v="PR0029"/>
    <s v="BT5B-R"/>
    <s v="De 30 a 100kWh"/>
    <n v="82"/>
    <n v="4213"/>
    <n v="2772.84"/>
    <n v="-1334.14"/>
  </r>
  <r>
    <x v="0"/>
    <x v="10"/>
    <s v="ELPU"/>
    <x v="12"/>
    <x v="242"/>
    <s v="Sistema Eléctrico Rural  Ayaviri"/>
    <s v="SER"/>
    <s v="R"/>
    <s v="Inteconectado"/>
    <s v="PR0029"/>
    <s v="BT5B-R"/>
    <s v="Mayor a 100kWh"/>
    <n v="16"/>
    <n v="4118"/>
    <n v="3792.22"/>
    <n v="108.66"/>
  </r>
  <r>
    <x v="0"/>
    <x v="10"/>
    <s v="ELPU"/>
    <x v="12"/>
    <x v="243"/>
    <s v="Sistema Eléctrico Rural  Juliaca"/>
    <s v="SER"/>
    <s v="R"/>
    <s v="Inteconectado"/>
    <s v="PR0025"/>
    <s v="BT5B-R"/>
    <s v="De 0 a 30 kWh "/>
    <n v="3905"/>
    <n v="18020"/>
    <n v="26104.3"/>
    <n v="-9780.0300000000007"/>
  </r>
  <r>
    <x v="0"/>
    <x v="10"/>
    <s v="ELPU"/>
    <x v="12"/>
    <x v="243"/>
    <s v="Sistema Eléctrico Rural  Juliaca"/>
    <s v="SER"/>
    <s v="R"/>
    <s v="Inteconectado"/>
    <s v="PR0025"/>
    <s v="BT5B-R"/>
    <s v="De 30 a 100kWh"/>
    <n v="332"/>
    <n v="20622"/>
    <n v="14355.55"/>
    <n v="-5405.22"/>
  </r>
  <r>
    <x v="0"/>
    <x v="10"/>
    <s v="ELPU"/>
    <x v="12"/>
    <x v="243"/>
    <s v="Sistema Eléctrico Rural  Juliaca"/>
    <s v="SER"/>
    <s v="R"/>
    <s v="Inteconectado"/>
    <s v="PR0025"/>
    <s v="BT5B-R"/>
    <s v="Mayor a 100kWh"/>
    <n v="26"/>
    <n v="4907"/>
    <n v="4560.45"/>
    <n v="131.22"/>
  </r>
  <r>
    <x v="0"/>
    <x v="10"/>
    <s v="ELPU"/>
    <x v="12"/>
    <x v="244"/>
    <s v="Sistema Eléctrico Rural Antauta"/>
    <s v="SER"/>
    <s v="R"/>
    <s v="Inteconectado"/>
    <s v="PR0029"/>
    <s v="BT5B-R"/>
    <s v="De 0 a 30 kWh "/>
    <n v="477"/>
    <n v="1757"/>
    <n v="3043.43"/>
    <n v="-949.55"/>
  </r>
  <r>
    <x v="0"/>
    <x v="10"/>
    <s v="ELPU"/>
    <x v="12"/>
    <x v="244"/>
    <s v="Sistema Eléctrico Rural Antauta"/>
    <s v="SER"/>
    <s v="R"/>
    <s v="Inteconectado"/>
    <s v="PR0029"/>
    <s v="BT5B-R"/>
    <s v="De 30 a 100kWh"/>
    <n v="18"/>
    <n v="798"/>
    <n v="496.74"/>
    <n v="-291.95999999999998"/>
  </r>
  <r>
    <x v="0"/>
    <x v="10"/>
    <s v="ELPU"/>
    <x v="12"/>
    <x v="244"/>
    <s v="Sistema Eléctrico Rural Antauta"/>
    <s v="SER"/>
    <s v="R"/>
    <s v="Inteconectado"/>
    <s v="PR0029"/>
    <s v="BT5B-R"/>
    <s v="Mayor a 100kWh"/>
    <n v="2"/>
    <n v="1015"/>
    <n v="921.59"/>
    <n v="26.29"/>
  </r>
  <r>
    <x v="0"/>
    <x v="10"/>
    <s v="ELPU"/>
    <x v="12"/>
    <x v="345"/>
    <s v="SER SAN GABAN"/>
    <s v="SER"/>
    <s v="R"/>
    <s v="Inteconectado"/>
    <s v="PR0020"/>
    <s v="BT5B-R"/>
    <s v="De 0 a 30 kWh "/>
    <n v="91"/>
    <n v="116"/>
    <n v="507.76"/>
    <n v="-62.31"/>
  </r>
  <r>
    <x v="0"/>
    <x v="10"/>
    <s v="ELS"/>
    <x v="13"/>
    <x v="245"/>
    <s v="Ilo"/>
    <s v="3"/>
    <s v="U"/>
    <s v="Inteconectado"/>
    <s v="PL0110"/>
    <s v="BT5B-R"/>
    <s v="De 0 a 30 kWh "/>
    <n v="5465"/>
    <n v="53685"/>
    <n v="38246.620000000003"/>
    <n v="-7175.29"/>
  </r>
  <r>
    <x v="0"/>
    <x v="10"/>
    <s v="ELS"/>
    <x v="13"/>
    <x v="245"/>
    <s v="Ilo"/>
    <s v="3"/>
    <s v="U"/>
    <s v="Inteconectado"/>
    <s v="PL0110"/>
    <s v="BT5B-R"/>
    <s v="De 30 a 100kWh"/>
    <n v="9244"/>
    <n v="615793.84"/>
    <n v="320412.12"/>
    <n v="-37068.44"/>
  </r>
  <r>
    <x v="0"/>
    <x v="10"/>
    <s v="ELS"/>
    <x v="13"/>
    <x v="245"/>
    <s v="Ilo"/>
    <s v="3"/>
    <s v="U"/>
    <s v="Inteconectado"/>
    <s v="PL0110"/>
    <s v="BT5B-R"/>
    <s v="Mayor a 100kWh"/>
    <n v="7444"/>
    <n v="1735294.66"/>
    <n v="972749.83"/>
    <n v="22401.919999999998"/>
  </r>
  <r>
    <x v="0"/>
    <x v="10"/>
    <s v="ELS"/>
    <x v="13"/>
    <x v="246"/>
    <s v="Moquegua"/>
    <s v="3"/>
    <s v="U"/>
    <s v="Inteconectado"/>
    <s v="PL0111"/>
    <s v="BT5B-R"/>
    <s v="De 0 a 30 kWh "/>
    <n v="6237"/>
    <n v="60583"/>
    <n v="44129.32"/>
    <n v="-8346.6"/>
  </r>
  <r>
    <x v="0"/>
    <x v="10"/>
    <s v="ELS"/>
    <x v="13"/>
    <x v="246"/>
    <s v="Moquegua"/>
    <s v="3"/>
    <s v="U"/>
    <s v="Inteconectado"/>
    <s v="PL0111"/>
    <s v="BT5B-R"/>
    <s v="De 30 a 100kWh"/>
    <n v="8663"/>
    <n v="561512.82999999996"/>
    <n v="300120.7"/>
    <n v="-35844.47"/>
  </r>
  <r>
    <x v="0"/>
    <x v="10"/>
    <s v="ELS"/>
    <x v="13"/>
    <x v="246"/>
    <s v="Moquegua"/>
    <s v="3"/>
    <s v="U"/>
    <s v="Inteconectado"/>
    <s v="PL0111"/>
    <s v="BT5B-R"/>
    <s v="Mayor a 100kWh"/>
    <n v="5986"/>
    <n v="1205047.67"/>
    <n v="690365.93"/>
    <n v="7931.26"/>
  </r>
  <r>
    <x v="0"/>
    <x v="10"/>
    <s v="ELS"/>
    <x v="13"/>
    <x v="247"/>
    <s v="Tacna"/>
    <s v="2"/>
    <s v="U"/>
    <s v="Inteconectado"/>
    <s v="PL0112"/>
    <s v="BT5B-R"/>
    <s v="De 0 a 30 kWh "/>
    <n v="20521"/>
    <n v="213701.66"/>
    <n v="145018.45000000001"/>
    <n v="-28007.66"/>
  </r>
  <r>
    <x v="0"/>
    <x v="10"/>
    <s v="ELS"/>
    <x v="13"/>
    <x v="247"/>
    <s v="Tacna"/>
    <s v="2"/>
    <s v="U"/>
    <s v="Inteconectado"/>
    <s v="PL0112"/>
    <s v="BT5B-R"/>
    <s v="De 30 a 100kWh"/>
    <n v="30384"/>
    <n v="1964887"/>
    <n v="1001237.8"/>
    <n v="-119455.02"/>
  </r>
  <r>
    <x v="0"/>
    <x v="10"/>
    <s v="ELS"/>
    <x v="13"/>
    <x v="247"/>
    <s v="Tacna"/>
    <s v="2"/>
    <s v="U"/>
    <s v="Inteconectado"/>
    <s v="PL0112"/>
    <s v="BT5B-R"/>
    <s v="Mayor a 100kWh"/>
    <n v="26283"/>
    <n v="5251135"/>
    <n v="2900409.52"/>
    <n v="68572.23"/>
  </r>
  <r>
    <x v="0"/>
    <x v="10"/>
    <s v="ELS"/>
    <x v="13"/>
    <x v="248"/>
    <s v="Yarada"/>
    <s v="3"/>
    <s v="U"/>
    <s v="Inteconectado"/>
    <s v="PL0113"/>
    <s v="BT5B-R"/>
    <s v="De 0 a 30 kWh "/>
    <n v="238"/>
    <n v="2641"/>
    <n v="1829.79"/>
    <n v="-367.16"/>
  </r>
  <r>
    <x v="0"/>
    <x v="10"/>
    <s v="ELS"/>
    <x v="13"/>
    <x v="248"/>
    <s v="Yarada"/>
    <s v="3"/>
    <s v="U"/>
    <s v="Inteconectado"/>
    <s v="PL0113"/>
    <s v="BT5B-R"/>
    <s v="De 30 a 100kWh"/>
    <n v="339"/>
    <n v="21405"/>
    <n v="11517.44"/>
    <n v="-1422.25"/>
  </r>
  <r>
    <x v="0"/>
    <x v="10"/>
    <s v="ELS"/>
    <x v="13"/>
    <x v="248"/>
    <s v="Yarada"/>
    <s v="3"/>
    <s v="U"/>
    <s v="Inteconectado"/>
    <s v="PL0113"/>
    <s v="BT5B-R"/>
    <s v="Mayor a 100kWh"/>
    <n v="317"/>
    <n v="98693"/>
    <n v="55932.87"/>
    <n v="79.709999999999994"/>
  </r>
  <r>
    <x v="0"/>
    <x v="10"/>
    <s v="ELS"/>
    <x v="13"/>
    <x v="249"/>
    <s v="Puquina-Omate-Ubinas"/>
    <s v="4"/>
    <s v="R"/>
    <s v="Inteconectado"/>
    <s v="PL0114"/>
    <s v="BT5B-R"/>
    <s v="De 0 a 30 kWh "/>
    <n v="2075"/>
    <n v="18217"/>
    <n v="11696.75"/>
    <n v="-6861.7"/>
  </r>
  <r>
    <x v="0"/>
    <x v="10"/>
    <s v="ELS"/>
    <x v="13"/>
    <x v="249"/>
    <s v="Puquina-Omate-Ubinas"/>
    <s v="4"/>
    <s v="R"/>
    <s v="Inteconectado"/>
    <s v="PL0114"/>
    <s v="BT5B-R"/>
    <s v="De 30 a 100kWh"/>
    <n v="810"/>
    <n v="44857"/>
    <n v="20982.77"/>
    <n v="-9197.06"/>
  </r>
  <r>
    <x v="0"/>
    <x v="10"/>
    <s v="ELS"/>
    <x v="13"/>
    <x v="249"/>
    <s v="Puquina-Omate-Ubinas"/>
    <s v="4"/>
    <s v="R"/>
    <s v="Inteconectado"/>
    <s v="PL0114"/>
    <s v="BT5B-R"/>
    <s v="Mayor a 100kWh"/>
    <n v="174"/>
    <n v="55593"/>
    <n v="23418.77"/>
    <n v="-10982.2"/>
  </r>
  <r>
    <x v="0"/>
    <x v="10"/>
    <s v="ELS"/>
    <x v="13"/>
    <x v="250"/>
    <s v="Tarata"/>
    <s v="5"/>
    <s v="R"/>
    <s v="Inteconectado"/>
    <s v="PL0115"/>
    <s v="BT5B-R"/>
    <s v="De 0 a 30 kWh "/>
    <n v="4178"/>
    <n v="38560"/>
    <n v="26006.44"/>
    <n v="-16185.29"/>
  </r>
  <r>
    <x v="0"/>
    <x v="10"/>
    <s v="ELS"/>
    <x v="13"/>
    <x v="250"/>
    <s v="Tarata"/>
    <s v="5"/>
    <s v="R"/>
    <s v="Inteconectado"/>
    <s v="PL0115"/>
    <s v="BT5B-R"/>
    <s v="De 30 a 100kWh"/>
    <n v="1047"/>
    <n v="54672"/>
    <n v="27757.61"/>
    <n v="-13286.68"/>
  </r>
  <r>
    <x v="0"/>
    <x v="10"/>
    <s v="ELS"/>
    <x v="13"/>
    <x v="250"/>
    <s v="Tarata"/>
    <s v="5"/>
    <s v="R"/>
    <s v="Inteconectado"/>
    <s v="PL0115"/>
    <s v="BT5B-R"/>
    <s v="Mayor a 100kWh"/>
    <n v="213"/>
    <n v="49089"/>
    <n v="34698.78"/>
    <n v="645.4"/>
  </r>
  <r>
    <x v="0"/>
    <x v="10"/>
    <s v="ELS"/>
    <x v="13"/>
    <x v="251"/>
    <s v="Tomasiri"/>
    <s v="4"/>
    <s v="R"/>
    <s v="Inteconectado"/>
    <s v="PL0116"/>
    <s v="BT5B-R"/>
    <s v="De 0 a 30 kWh "/>
    <n v="2251"/>
    <n v="13778"/>
    <n v="11524"/>
    <n v="-5299.2"/>
  </r>
  <r>
    <x v="0"/>
    <x v="10"/>
    <s v="ELS"/>
    <x v="13"/>
    <x v="251"/>
    <s v="Tomasiri"/>
    <s v="4"/>
    <s v="R"/>
    <s v="Inteconectado"/>
    <s v="PL0116"/>
    <s v="BT5B-R"/>
    <s v="De 30 a 100kWh"/>
    <n v="1187"/>
    <n v="70590"/>
    <n v="33950.04"/>
    <n v="-13541.71"/>
  </r>
  <r>
    <x v="0"/>
    <x v="10"/>
    <s v="ELS"/>
    <x v="13"/>
    <x v="251"/>
    <s v="Tomasiri"/>
    <s v="4"/>
    <s v="R"/>
    <s v="Inteconectado"/>
    <s v="PL0116"/>
    <s v="BT5B-R"/>
    <s v="Mayor a 100kWh"/>
    <n v="379"/>
    <n v="79344"/>
    <n v="48945.08"/>
    <n v="-801.19"/>
  </r>
  <r>
    <x v="0"/>
    <x v="10"/>
    <s v="ELS"/>
    <x v="13"/>
    <x v="252"/>
    <s v="Ichuña"/>
    <s v="5"/>
    <s v="R"/>
    <s v="Inteconectado"/>
    <s v="PL0117"/>
    <s v="BT5B-R"/>
    <s v="De 0 a 30 kWh "/>
    <n v="211"/>
    <n v="2326"/>
    <n v="1417.11"/>
    <n v="-986.41"/>
  </r>
  <r>
    <x v="0"/>
    <x v="10"/>
    <s v="ELS"/>
    <x v="13"/>
    <x v="252"/>
    <s v="Ichuña"/>
    <s v="5"/>
    <s v="R"/>
    <s v="Inteconectado"/>
    <s v="PL0117"/>
    <s v="BT5B-R"/>
    <s v="De 30 a 100kWh"/>
    <n v="124"/>
    <n v="6621"/>
    <n v="3387.7"/>
    <n v="-1618.42"/>
  </r>
  <r>
    <x v="0"/>
    <x v="10"/>
    <s v="ELS"/>
    <x v="13"/>
    <x v="252"/>
    <s v="Ichuña"/>
    <s v="5"/>
    <s v="R"/>
    <s v="Inteconectado"/>
    <s v="PL0117"/>
    <s v="BT5B-R"/>
    <s v="Mayor a 100kWh"/>
    <n v="33"/>
    <n v="8599"/>
    <n v="5658.94"/>
    <n v="-349.83"/>
  </r>
  <r>
    <x v="0"/>
    <x v="10"/>
    <s v="ELS"/>
    <x v="13"/>
    <x v="253"/>
    <s v="Moquegua Rural"/>
    <s v="5"/>
    <s v="R"/>
    <s v="Inteconectado"/>
    <s v="PL0240"/>
    <s v="BT5B-R"/>
    <s v="De 0 a 30 kWh "/>
    <n v="791"/>
    <n v="5833"/>
    <n v="5038.08"/>
    <n v="-2551.33"/>
  </r>
  <r>
    <x v="0"/>
    <x v="10"/>
    <s v="ELS"/>
    <x v="13"/>
    <x v="253"/>
    <s v="Moquegua Rural"/>
    <s v="5"/>
    <s v="R"/>
    <s v="Inteconectado"/>
    <s v="PL0240"/>
    <s v="BT5B-R"/>
    <s v="De 30 a 100kWh"/>
    <n v="486"/>
    <n v="28845"/>
    <n v="15227.75"/>
    <n v="-6268.85"/>
  </r>
  <r>
    <x v="0"/>
    <x v="10"/>
    <s v="ELS"/>
    <x v="13"/>
    <x v="253"/>
    <s v="Moquegua Rural"/>
    <s v="5"/>
    <s v="R"/>
    <s v="Inteconectado"/>
    <s v="PL0240"/>
    <s v="BT5B-R"/>
    <s v="Mayor a 100kWh"/>
    <n v="109"/>
    <n v="27680"/>
    <n v="16731.36"/>
    <n v="-2383.1999999999998"/>
  </r>
  <r>
    <x v="0"/>
    <x v="10"/>
    <s v="ELSE"/>
    <x v="14"/>
    <x v="254"/>
    <s v="Cusco"/>
    <s v="2"/>
    <s v="U"/>
    <s v="Inteconectado"/>
    <s v="PL0032"/>
    <s v="BT5B-R"/>
    <s v="De 0 a 30 kWh "/>
    <n v="23388"/>
    <n v="269022"/>
    <n v="183488.59"/>
    <n v="-37953.74"/>
  </r>
  <r>
    <x v="0"/>
    <x v="10"/>
    <s v="ELSE"/>
    <x v="14"/>
    <x v="254"/>
    <s v="Cusco"/>
    <s v="2"/>
    <s v="U"/>
    <s v="Inteconectado"/>
    <s v="PL0032"/>
    <s v="BT5B-R"/>
    <s v="De 30 a 100kWh"/>
    <n v="41637"/>
    <n v="2690317"/>
    <n v="1465989.42"/>
    <n v="-176266.43"/>
  </r>
  <r>
    <x v="0"/>
    <x v="10"/>
    <s v="ELSE"/>
    <x v="14"/>
    <x v="254"/>
    <s v="Cusco"/>
    <s v="2"/>
    <s v="U"/>
    <s v="Inteconectado"/>
    <s v="PL0032"/>
    <s v="BT5B-R"/>
    <s v="Mayor a 100kWh"/>
    <n v="38777"/>
    <n v="8371649"/>
    <n v="4983882.58"/>
    <n v="143324.41"/>
  </r>
  <r>
    <x v="0"/>
    <x v="10"/>
    <s v="ELSE"/>
    <x v="14"/>
    <x v="255"/>
    <s v="Iberia"/>
    <s v="5"/>
    <s v="R"/>
    <s v="Inteconectado"/>
    <s v="PL0033"/>
    <s v="BT5B-R"/>
    <s v="De 0 a 30 kWh "/>
    <n v="353"/>
    <n v="3513"/>
    <n v="2148.64"/>
    <n v="-1842.84"/>
  </r>
  <r>
    <x v="0"/>
    <x v="10"/>
    <s v="ELSE"/>
    <x v="14"/>
    <x v="255"/>
    <s v="Iberia"/>
    <s v="5"/>
    <s v="R"/>
    <s v="Inteconectado"/>
    <s v="PL0033"/>
    <s v="BT5B-R"/>
    <s v="De 30 a 100kWh"/>
    <n v="486"/>
    <n v="31528"/>
    <n v="17847.53"/>
    <n v="-7649.64"/>
  </r>
  <r>
    <x v="0"/>
    <x v="10"/>
    <s v="ELSE"/>
    <x v="14"/>
    <x v="255"/>
    <s v="Iberia"/>
    <s v="5"/>
    <s v="R"/>
    <s v="Inteconectado"/>
    <s v="PL0033"/>
    <s v="BT5B-R"/>
    <s v="Mayor a 100kWh"/>
    <n v="300"/>
    <n v="53517"/>
    <n v="42495.37"/>
    <n v="1234.75"/>
  </r>
  <r>
    <x v="0"/>
    <x v="10"/>
    <s v="ELSE"/>
    <x v="14"/>
    <x v="256"/>
    <s v="Puerto Maldonado"/>
    <s v="2"/>
    <s v="U"/>
    <s v="Inteconectado"/>
    <s v="PL0034"/>
    <s v="BT5B-R"/>
    <s v="De 0 a 30 kWh "/>
    <n v="3335"/>
    <n v="33112"/>
    <n v="24662.46"/>
    <n v="-4918.68"/>
  </r>
  <r>
    <x v="0"/>
    <x v="10"/>
    <s v="ELSE"/>
    <x v="14"/>
    <x v="256"/>
    <s v="Puerto Maldonado"/>
    <s v="2"/>
    <s v="U"/>
    <s v="Inteconectado"/>
    <s v="PL0034"/>
    <s v="BT5B-R"/>
    <s v="De 30 a 100kWh"/>
    <n v="5718"/>
    <n v="381696"/>
    <n v="218297.53"/>
    <n v="-25502.28"/>
  </r>
  <r>
    <x v="0"/>
    <x v="10"/>
    <s v="ELSE"/>
    <x v="14"/>
    <x v="256"/>
    <s v="Puerto Maldonado"/>
    <s v="2"/>
    <s v="U"/>
    <s v="Inteconectado"/>
    <s v="PL0034"/>
    <s v="BT5B-R"/>
    <s v="Mayor a 100kWh"/>
    <n v="7718"/>
    <n v="1762139"/>
    <n v="1100958.95"/>
    <n v="31026.240000000002"/>
  </r>
  <r>
    <x v="0"/>
    <x v="10"/>
    <s v="ELSE"/>
    <x v="14"/>
    <x v="257"/>
    <s v="Abancay"/>
    <s v="2"/>
    <s v="U"/>
    <s v="Inteconectado"/>
    <s v="PL0035"/>
    <s v="BT5B-R"/>
    <s v="De 0 a 30 kWh "/>
    <n v="4385"/>
    <n v="57544"/>
    <n v="38876.720000000001"/>
    <n v="-8621.2000000000007"/>
  </r>
  <r>
    <x v="0"/>
    <x v="10"/>
    <s v="ELSE"/>
    <x v="14"/>
    <x v="257"/>
    <s v="Abancay"/>
    <s v="2"/>
    <s v="U"/>
    <s v="Inteconectado"/>
    <s v="PL0035"/>
    <s v="BT5B-R"/>
    <s v="De 30 a 100kWh"/>
    <n v="7065"/>
    <n v="443765"/>
    <n v="255030.16"/>
    <n v="-31770.27"/>
  </r>
  <r>
    <x v="0"/>
    <x v="10"/>
    <s v="ELSE"/>
    <x v="14"/>
    <x v="257"/>
    <s v="Abancay"/>
    <s v="2"/>
    <s v="U"/>
    <s v="Inteconectado"/>
    <s v="PL0035"/>
    <s v="BT5B-R"/>
    <s v="Mayor a 100kWh"/>
    <n v="4123"/>
    <n v="765545"/>
    <n v="484473.93"/>
    <n v="13677.01"/>
  </r>
  <r>
    <x v="0"/>
    <x v="10"/>
    <s v="ELSE"/>
    <x v="14"/>
    <x v="258"/>
    <s v="La Convención"/>
    <s v="2"/>
    <s v="U"/>
    <s v="Inteconectado"/>
    <s v="PL0036"/>
    <s v="BT5B-R"/>
    <s v="De 0 a 30 kWh "/>
    <n v="2218"/>
    <n v="22997"/>
    <n v="16835.34"/>
    <n v="-3415.63"/>
  </r>
  <r>
    <x v="0"/>
    <x v="10"/>
    <s v="ELSE"/>
    <x v="14"/>
    <x v="258"/>
    <s v="La Convención"/>
    <s v="2"/>
    <s v="U"/>
    <s v="Inteconectado"/>
    <s v="PL0036"/>
    <s v="BT5B-R"/>
    <s v="De 30 a 100kWh"/>
    <n v="3354"/>
    <n v="219737"/>
    <n v="125571.64"/>
    <n v="-14958.46"/>
  </r>
  <r>
    <x v="0"/>
    <x v="10"/>
    <s v="ELSE"/>
    <x v="14"/>
    <x v="258"/>
    <s v="La Convención"/>
    <s v="2"/>
    <s v="U"/>
    <s v="Inteconectado"/>
    <s v="PL0036"/>
    <s v="BT5B-R"/>
    <s v="Mayor a 100kWh"/>
    <n v="3777"/>
    <n v="886058"/>
    <n v="553645.68000000005"/>
    <n v="16022.83"/>
  </r>
  <r>
    <x v="0"/>
    <x v="10"/>
    <s v="ELSE"/>
    <x v="14"/>
    <x v="259"/>
    <s v="Yauri"/>
    <s v="4"/>
    <s v="R"/>
    <s v="Inteconectado"/>
    <s v="PL0038"/>
    <s v="BT5B-R"/>
    <s v="De 0 a 30 kWh "/>
    <n v="7983"/>
    <n v="90950"/>
    <n v="52183.74"/>
    <n v="-38117.75"/>
  </r>
  <r>
    <x v="0"/>
    <x v="10"/>
    <s v="ELSE"/>
    <x v="14"/>
    <x v="259"/>
    <s v="Yauri"/>
    <s v="4"/>
    <s v="R"/>
    <s v="Inteconectado"/>
    <s v="PL0038"/>
    <s v="BT5B-R"/>
    <s v="De 30 a 100kWh"/>
    <n v="3644"/>
    <n v="192354"/>
    <n v="97381.34"/>
    <n v="-45805.08"/>
  </r>
  <r>
    <x v="0"/>
    <x v="10"/>
    <s v="ELSE"/>
    <x v="14"/>
    <x v="259"/>
    <s v="Yauri"/>
    <s v="4"/>
    <s v="R"/>
    <s v="Inteconectado"/>
    <s v="PL0038"/>
    <s v="BT5B-R"/>
    <s v="Mayor a 100kWh"/>
    <n v="752"/>
    <n v="159405"/>
    <n v="113759.19"/>
    <n v="3286.51"/>
  </r>
  <r>
    <x v="0"/>
    <x v="10"/>
    <s v="ELSE"/>
    <x v="14"/>
    <x v="260"/>
    <s v="Iñapari"/>
    <s v="3"/>
    <s v="U"/>
    <s v="Inteconectado"/>
    <s v="PL0039"/>
    <s v="BT5B-R"/>
    <s v="De 0 a 30 kWh "/>
    <n v="64"/>
    <n v="426"/>
    <n v="356.93"/>
    <n v="-98.3"/>
  </r>
  <r>
    <x v="0"/>
    <x v="10"/>
    <s v="ELSE"/>
    <x v="14"/>
    <x v="260"/>
    <s v="Iñapari"/>
    <s v="3"/>
    <s v="U"/>
    <s v="Inteconectado"/>
    <s v="PL0039"/>
    <s v="BT5B-R"/>
    <s v="De 30 a 100kWh"/>
    <n v="97"/>
    <n v="6507"/>
    <n v="3587"/>
    <n v="-671.24"/>
  </r>
  <r>
    <x v="0"/>
    <x v="10"/>
    <s v="ELSE"/>
    <x v="14"/>
    <x v="260"/>
    <s v="Iñapari"/>
    <s v="3"/>
    <s v="U"/>
    <s v="Inteconectado"/>
    <s v="PL0039"/>
    <s v="BT5B-R"/>
    <s v="Mayor a 100kWh"/>
    <n v="156"/>
    <n v="49577"/>
    <n v="31549.7"/>
    <n v="884.85"/>
  </r>
  <r>
    <x v="0"/>
    <x v="10"/>
    <s v="ELSE"/>
    <x v="14"/>
    <x v="261"/>
    <s v="Valle Sagrado 1"/>
    <s v="4"/>
    <s v="R"/>
    <s v="Inteconectado"/>
    <s v="PL0040"/>
    <s v="BT5B-R"/>
    <s v="De 0 a 30 kWh "/>
    <n v="17327"/>
    <n v="186941"/>
    <n v="110418.13"/>
    <n v="-78101.210000000006"/>
  </r>
  <r>
    <x v="0"/>
    <x v="10"/>
    <s v="ELSE"/>
    <x v="14"/>
    <x v="261"/>
    <s v="Valle Sagrado 1"/>
    <s v="4"/>
    <s v="R"/>
    <s v="Inteconectado"/>
    <s v="PL0040"/>
    <s v="BT5B-R"/>
    <s v="De 30 a 100kWh"/>
    <n v="8185"/>
    <n v="457961"/>
    <n v="235551.3"/>
    <n v="-102558.05"/>
  </r>
  <r>
    <x v="0"/>
    <x v="10"/>
    <s v="ELSE"/>
    <x v="14"/>
    <x v="261"/>
    <s v="Valle Sagrado 1"/>
    <s v="4"/>
    <s v="R"/>
    <s v="Inteconectado"/>
    <s v="PL0040"/>
    <s v="BT5B-R"/>
    <s v="Mayor a 100kWh"/>
    <n v="2540"/>
    <n v="546183"/>
    <n v="388496.76"/>
    <n v="11255.28"/>
  </r>
  <r>
    <x v="0"/>
    <x v="10"/>
    <s v="ELSE"/>
    <x v="14"/>
    <x v="262"/>
    <s v="Valle Sagrado 2"/>
    <s v="5"/>
    <s v="R"/>
    <s v="Inteconectado"/>
    <s v="PL0041"/>
    <s v="BT5B-R"/>
    <s v="De 0 a 30 kWh "/>
    <n v="16264"/>
    <n v="175571"/>
    <n v="112947.62"/>
    <n v="-82125.600000000006"/>
  </r>
  <r>
    <x v="0"/>
    <x v="10"/>
    <s v="ELSE"/>
    <x v="14"/>
    <x v="262"/>
    <s v="Valle Sagrado 2"/>
    <s v="5"/>
    <s v="R"/>
    <s v="Inteconectado"/>
    <s v="PL0041"/>
    <s v="BT5B-R"/>
    <s v="De 30 a 100kWh"/>
    <n v="4915"/>
    <n v="258626"/>
    <n v="145072.67000000001"/>
    <n v="-68957.31"/>
  </r>
  <r>
    <x v="0"/>
    <x v="10"/>
    <s v="ELSE"/>
    <x v="14"/>
    <x v="262"/>
    <s v="Valle Sagrado 2"/>
    <s v="5"/>
    <s v="R"/>
    <s v="Inteconectado"/>
    <s v="PL0041"/>
    <s v="BT5B-R"/>
    <s v="Mayor a 100kWh"/>
    <n v="1042"/>
    <n v="214516"/>
    <n v="170831.02"/>
    <n v="4971.29"/>
  </r>
  <r>
    <x v="0"/>
    <x v="10"/>
    <s v="ELSE"/>
    <x v="14"/>
    <x v="263"/>
    <s v="Andahuaylas"/>
    <s v="4"/>
    <s v="R"/>
    <s v="Inteconectado"/>
    <s v="PL0042"/>
    <s v="BT5B-R"/>
    <s v="De 0 a 30 kWh "/>
    <n v="29121"/>
    <n v="325329"/>
    <n v="188433.72"/>
    <n v="-135917.62"/>
  </r>
  <r>
    <x v="0"/>
    <x v="10"/>
    <s v="ELSE"/>
    <x v="14"/>
    <x v="263"/>
    <s v="Andahuaylas"/>
    <s v="4"/>
    <s v="R"/>
    <s v="Inteconectado"/>
    <s v="PL0042"/>
    <s v="BT5B-R"/>
    <s v="De 30 a 100kWh"/>
    <n v="9356"/>
    <n v="503415"/>
    <n v="255677.51"/>
    <n v="-117250.73"/>
  </r>
  <r>
    <x v="0"/>
    <x v="10"/>
    <s v="ELSE"/>
    <x v="14"/>
    <x v="263"/>
    <s v="Andahuaylas"/>
    <s v="4"/>
    <s v="R"/>
    <s v="Inteconectado"/>
    <s v="PL0042"/>
    <s v="BT5B-R"/>
    <s v="Mayor a 100kWh"/>
    <n v="2296"/>
    <n v="458559"/>
    <n v="326615.09000000003"/>
    <n v="9414.36"/>
  </r>
  <r>
    <x v="0"/>
    <x v="10"/>
    <s v="ELSE"/>
    <x v="14"/>
    <x v="264"/>
    <s v="Abancay Rural"/>
    <s v="6"/>
    <s v="R"/>
    <s v="Inteconectado"/>
    <s v="PL0241"/>
    <s v="BT5B-R"/>
    <s v="De 0 a 30 kWh "/>
    <n v="8868"/>
    <n v="88932"/>
    <n v="59960.56"/>
    <n v="-41391.86"/>
  </r>
  <r>
    <x v="0"/>
    <x v="10"/>
    <s v="ELSE"/>
    <x v="14"/>
    <x v="264"/>
    <s v="Abancay Rural"/>
    <s v="6"/>
    <s v="R"/>
    <s v="Inteconectado"/>
    <s v="PL0241"/>
    <s v="BT5B-R"/>
    <s v="De 30 a 100kWh"/>
    <n v="2062"/>
    <n v="106724"/>
    <n v="59283.88"/>
    <n v="-28873.02"/>
  </r>
  <r>
    <x v="0"/>
    <x v="10"/>
    <s v="ELSE"/>
    <x v="14"/>
    <x v="264"/>
    <s v="Abancay Rural"/>
    <s v="6"/>
    <s v="R"/>
    <s v="Inteconectado"/>
    <s v="PL0241"/>
    <s v="BT5B-R"/>
    <s v="Mayor a 100kWh"/>
    <n v="354"/>
    <n v="79550"/>
    <n v="59518.38"/>
    <n v="-1580.4"/>
  </r>
  <r>
    <x v="0"/>
    <x v="10"/>
    <s v="ELSE"/>
    <x v="14"/>
    <x v="265"/>
    <s v="La Convención Rural"/>
    <s v="5"/>
    <s v="R"/>
    <s v="Inteconectado"/>
    <s v="PL0243"/>
    <s v="BT5B-R"/>
    <s v="De 0 a 30 kWh "/>
    <n v="14949"/>
    <n v="128840"/>
    <n v="94211.09"/>
    <n v="-59826.44"/>
  </r>
  <r>
    <x v="0"/>
    <x v="10"/>
    <s v="ELSE"/>
    <x v="14"/>
    <x v="265"/>
    <s v="La Convención Rural"/>
    <s v="5"/>
    <s v="R"/>
    <s v="Inteconectado"/>
    <s v="PL0243"/>
    <s v="BT5B-R"/>
    <s v="De 30 a 100kWh"/>
    <n v="6125"/>
    <n v="343517"/>
    <n v="195492.43"/>
    <n v="-85346.7"/>
  </r>
  <r>
    <x v="0"/>
    <x v="10"/>
    <s v="ELSE"/>
    <x v="14"/>
    <x v="265"/>
    <s v="La Convención Rural"/>
    <s v="5"/>
    <s v="R"/>
    <s v="Inteconectado"/>
    <s v="PL0243"/>
    <s v="BT5B-R"/>
    <s v="Mayor a 100kWh"/>
    <n v="2035"/>
    <n v="435134"/>
    <n v="343554.3"/>
    <n v="9889.92"/>
  </r>
  <r>
    <x v="0"/>
    <x v="10"/>
    <s v="ELSE"/>
    <x v="14"/>
    <x v="266"/>
    <s v="Sicuani"/>
    <s v="3"/>
    <s v="U"/>
    <s v="Inteconectado"/>
    <s v="PL0244"/>
    <s v="BT5B-R"/>
    <s v="De 0 a 30 kWh "/>
    <n v="4986"/>
    <n v="68481"/>
    <n v="46833.59"/>
    <n v="-10532.6"/>
  </r>
  <r>
    <x v="0"/>
    <x v="10"/>
    <s v="ELSE"/>
    <x v="14"/>
    <x v="266"/>
    <s v="Sicuani"/>
    <s v="3"/>
    <s v="U"/>
    <s v="Inteconectado"/>
    <s v="PL0244"/>
    <s v="BT5B-R"/>
    <s v="De 30 a 100kWh"/>
    <n v="4016"/>
    <n v="227199"/>
    <n v="133449.42000000001"/>
    <n v="-18513.759999999998"/>
  </r>
  <r>
    <x v="0"/>
    <x v="10"/>
    <s v="ELSE"/>
    <x v="14"/>
    <x v="266"/>
    <s v="Sicuani"/>
    <s v="3"/>
    <s v="U"/>
    <s v="Inteconectado"/>
    <s v="PL0244"/>
    <s v="BT5B-R"/>
    <s v="Mayor a 100kWh"/>
    <n v="1231"/>
    <n v="224683"/>
    <n v="146102.39999999999"/>
    <n v="4177.62"/>
  </r>
  <r>
    <x v="0"/>
    <x v="10"/>
    <s v="ELSE"/>
    <x v="14"/>
    <x v="267"/>
    <s v="Valle Sagrado 3"/>
    <s v="6"/>
    <s v="R"/>
    <s v="Inteconectado"/>
    <s v="PL0245"/>
    <s v="BT5B-R"/>
    <s v="De 0 a 30 kWh "/>
    <n v="19099"/>
    <n v="219171"/>
    <n v="137016.13"/>
    <n v="-102036.14"/>
  </r>
  <r>
    <x v="0"/>
    <x v="10"/>
    <s v="ELSE"/>
    <x v="14"/>
    <x v="267"/>
    <s v="Valle Sagrado 3"/>
    <s v="6"/>
    <s v="R"/>
    <s v="Inteconectado"/>
    <s v="PL0245"/>
    <s v="BT5B-R"/>
    <s v="De 30 a 100kWh"/>
    <n v="5960"/>
    <n v="304676"/>
    <n v="168764.21"/>
    <n v="-83248.66"/>
  </r>
  <r>
    <x v="0"/>
    <x v="10"/>
    <s v="ELSE"/>
    <x v="14"/>
    <x v="267"/>
    <s v="Valle Sagrado 3"/>
    <s v="6"/>
    <s v="R"/>
    <s v="Inteconectado"/>
    <s v="PL0245"/>
    <s v="BT5B-R"/>
    <s v="Mayor a 100kWh"/>
    <n v="800"/>
    <n v="160015"/>
    <n v="126936.79"/>
    <n v="3676.59"/>
  </r>
  <r>
    <x v="0"/>
    <x v="10"/>
    <s v="ELSE"/>
    <x v="14"/>
    <x v="268"/>
    <s v="Puerto Maldonado Rural"/>
    <s v="4"/>
    <s v="R"/>
    <s v="Inteconectado"/>
    <s v="PL1034"/>
    <s v="BT5B-R"/>
    <s v="De 0 a 30 kWh "/>
    <n v="785"/>
    <n v="7879"/>
    <n v="4837.09"/>
    <n v="-3267.46"/>
  </r>
  <r>
    <x v="0"/>
    <x v="10"/>
    <s v="ELSE"/>
    <x v="14"/>
    <x v="268"/>
    <s v="Puerto Maldonado Rural"/>
    <s v="4"/>
    <s v="R"/>
    <s v="Inteconectado"/>
    <s v="PL1034"/>
    <s v="BT5B-R"/>
    <s v="De 30 a 100kWh"/>
    <n v="981"/>
    <n v="61568"/>
    <n v="32525.61"/>
    <n v="-12203.64"/>
  </r>
  <r>
    <x v="0"/>
    <x v="10"/>
    <s v="ELSE"/>
    <x v="14"/>
    <x v="268"/>
    <s v="Puerto Maldonado Rural"/>
    <s v="4"/>
    <s v="R"/>
    <s v="Inteconectado"/>
    <s v="PL1034"/>
    <s v="BT5B-R"/>
    <s v="Mayor a 100kWh"/>
    <n v="669"/>
    <n v="156877"/>
    <n v="110148.28"/>
    <n v="2789.94"/>
  </r>
  <r>
    <x v="0"/>
    <x v="10"/>
    <s v="ELSE"/>
    <x v="14"/>
    <x v="269"/>
    <s v="Machupicchu"/>
    <s v="2"/>
    <s v="U"/>
    <s v="Inteconectado"/>
    <s v="PL1036"/>
    <s v="BT5B-R"/>
    <s v="De 0 a 30 kWh "/>
    <n v="119"/>
    <n v="1331"/>
    <n v="946.47"/>
    <n v="-197.54"/>
  </r>
  <r>
    <x v="0"/>
    <x v="10"/>
    <s v="ELSE"/>
    <x v="14"/>
    <x v="269"/>
    <s v="Machupicchu"/>
    <s v="2"/>
    <s v="U"/>
    <s v="Inteconectado"/>
    <s v="PL1036"/>
    <s v="BT5B-R"/>
    <s v="De 30 a 100kWh"/>
    <n v="113"/>
    <n v="7048"/>
    <n v="4018.98"/>
    <n v="-502.85"/>
  </r>
  <r>
    <x v="0"/>
    <x v="10"/>
    <s v="ELSE"/>
    <x v="14"/>
    <x v="269"/>
    <s v="Machupicchu"/>
    <s v="2"/>
    <s v="U"/>
    <s v="Inteconectado"/>
    <s v="PL1036"/>
    <s v="BT5B-R"/>
    <s v="Mayor a 100kWh"/>
    <n v="351"/>
    <n v="129952"/>
    <n v="80539.839999999997"/>
    <n v="2318.71"/>
  </r>
  <r>
    <x v="0"/>
    <x v="10"/>
    <s v="ELSE"/>
    <x v="14"/>
    <x v="270"/>
    <s v="Chacapuente"/>
    <s v="6"/>
    <s v="R"/>
    <s v="Inteconectado"/>
    <s v="PL1042"/>
    <s v="BT5B-R"/>
    <s v="De 0 a 30 kWh "/>
    <n v="9204"/>
    <n v="85572"/>
    <n v="60312.69"/>
    <n v="-39828.22"/>
  </r>
  <r>
    <x v="0"/>
    <x v="10"/>
    <s v="ELSE"/>
    <x v="14"/>
    <x v="270"/>
    <s v="Chacapuente"/>
    <s v="6"/>
    <s v="R"/>
    <s v="Inteconectado"/>
    <s v="PL1042"/>
    <s v="BT5B-R"/>
    <s v="De 30 a 100kWh"/>
    <n v="1628"/>
    <n v="80862"/>
    <n v="44282.03"/>
    <n v="-22767.83"/>
  </r>
  <r>
    <x v="0"/>
    <x v="10"/>
    <s v="ELSE"/>
    <x v="14"/>
    <x v="270"/>
    <s v="Chacapuente"/>
    <s v="6"/>
    <s v="R"/>
    <s v="Inteconectado"/>
    <s v="PL1042"/>
    <s v="BT5B-R"/>
    <s v="Mayor a 100kWh"/>
    <n v="261"/>
    <n v="54930"/>
    <n v="43515.59"/>
    <n v="1261.76"/>
  </r>
  <r>
    <x v="0"/>
    <x v="10"/>
    <s v="ELSE"/>
    <x v="14"/>
    <x v="271"/>
    <s v="Combapata"/>
    <s v="5"/>
    <s v="R"/>
    <s v="Inteconectado"/>
    <s v="PL1242"/>
    <s v="BT5B-R"/>
    <s v="De 0 a 30 kWh "/>
    <n v="15782"/>
    <n v="170259"/>
    <n v="109608.2"/>
    <n v="-79682.460000000006"/>
  </r>
  <r>
    <x v="0"/>
    <x v="10"/>
    <s v="ELSE"/>
    <x v="14"/>
    <x v="271"/>
    <s v="Combapata"/>
    <s v="5"/>
    <s v="R"/>
    <s v="Inteconectado"/>
    <s v="PL1242"/>
    <s v="BT5B-R"/>
    <s v="De 30 a 100kWh"/>
    <n v="3167"/>
    <n v="151935"/>
    <n v="82430.350000000006"/>
    <n v="-44464.68"/>
  </r>
  <r>
    <x v="0"/>
    <x v="10"/>
    <s v="ELSE"/>
    <x v="14"/>
    <x v="271"/>
    <s v="Combapata"/>
    <s v="5"/>
    <s v="R"/>
    <s v="Inteconectado"/>
    <s v="PL1242"/>
    <s v="BT5B-R"/>
    <s v="Mayor a 100kWh"/>
    <n v="316"/>
    <n v="60395"/>
    <n v="48193.49"/>
    <n v="1384.73"/>
  </r>
  <r>
    <x v="0"/>
    <x v="10"/>
    <s v="ELSE"/>
    <x v="14"/>
    <x v="272"/>
    <s v="MAZUKO"/>
    <s v="3"/>
    <s v="U"/>
    <s v="Inteconectado"/>
    <s v="PL2034"/>
    <s v="BT5B-R"/>
    <s v="De 0 a 30 kWh "/>
    <n v="1234"/>
    <n v="10724"/>
    <n v="8647.5"/>
    <n v="-1623.71"/>
  </r>
  <r>
    <x v="0"/>
    <x v="10"/>
    <s v="ELSE"/>
    <x v="14"/>
    <x v="272"/>
    <s v="MAZUKO"/>
    <s v="3"/>
    <s v="U"/>
    <s v="Inteconectado"/>
    <s v="PL2034"/>
    <s v="BT5B-R"/>
    <s v="De 30 a 100kWh"/>
    <n v="1401"/>
    <n v="87729"/>
    <n v="51063.09"/>
    <n v="-6360.54"/>
  </r>
  <r>
    <x v="0"/>
    <x v="10"/>
    <s v="ELSE"/>
    <x v="14"/>
    <x v="272"/>
    <s v="MAZUKO"/>
    <s v="3"/>
    <s v="U"/>
    <s v="Inteconectado"/>
    <s v="PL2034"/>
    <s v="BT5B-R"/>
    <s v="Mayor a 100kWh"/>
    <n v="1204"/>
    <n v="276763"/>
    <n v="176437.39"/>
    <n v="5117.7"/>
  </r>
  <r>
    <x v="0"/>
    <x v="10"/>
    <s v="ELSE"/>
    <x v="14"/>
    <x v="273"/>
    <s v="Chuquibambilla"/>
    <s v="6"/>
    <s v="R"/>
    <s v="Inteconectado"/>
    <s v="PL2042"/>
    <s v="BT5B-R"/>
    <s v="De 0 a 30 kWh "/>
    <n v="4019"/>
    <n v="40568"/>
    <n v="27249.439999999999"/>
    <n v="-18881.63"/>
  </r>
  <r>
    <x v="0"/>
    <x v="10"/>
    <s v="ELSE"/>
    <x v="14"/>
    <x v="273"/>
    <s v="Chuquibambilla"/>
    <s v="6"/>
    <s v="R"/>
    <s v="Inteconectado"/>
    <s v="PL2042"/>
    <s v="BT5B-R"/>
    <s v="De 30 a 100kWh"/>
    <n v="773"/>
    <n v="38438"/>
    <n v="21077.89"/>
    <n v="-10791.08"/>
  </r>
  <r>
    <x v="0"/>
    <x v="10"/>
    <s v="ELSE"/>
    <x v="14"/>
    <x v="273"/>
    <s v="Chuquibambilla"/>
    <s v="6"/>
    <s v="R"/>
    <s v="Inteconectado"/>
    <s v="PL2042"/>
    <s v="BT5B-R"/>
    <s v="Mayor a 100kWh"/>
    <n v="100"/>
    <n v="18505"/>
    <n v="14708.24"/>
    <n v="426.49"/>
  </r>
  <r>
    <x v="0"/>
    <x v="10"/>
    <s v="ELSE"/>
    <x v="14"/>
    <x v="274"/>
    <s v="Chumbivilcas"/>
    <s v="5"/>
    <s v="R"/>
    <s v="Inteconectado"/>
    <s v="PL3242"/>
    <s v="BT5B-R"/>
    <s v="De 0 a 30 kWh "/>
    <n v="12563"/>
    <n v="112504"/>
    <n v="80668.460000000006"/>
    <n v="-52682.45"/>
  </r>
  <r>
    <x v="0"/>
    <x v="10"/>
    <s v="ELSE"/>
    <x v="14"/>
    <x v="274"/>
    <s v="Chumbivilcas"/>
    <s v="5"/>
    <s v="R"/>
    <s v="Inteconectado"/>
    <s v="PL3242"/>
    <s v="BT5B-R"/>
    <s v="De 30 a 100kWh"/>
    <n v="3070"/>
    <n v="163503"/>
    <n v="92191.039999999994"/>
    <n v="-43133.72"/>
  </r>
  <r>
    <x v="0"/>
    <x v="10"/>
    <s v="ELSE"/>
    <x v="14"/>
    <x v="274"/>
    <s v="Chumbivilcas"/>
    <s v="5"/>
    <s v="R"/>
    <s v="Inteconectado"/>
    <s v="PL3242"/>
    <s v="BT5B-R"/>
    <s v="Mayor a 100kWh"/>
    <n v="940"/>
    <n v="300018"/>
    <n v="237116.14"/>
    <n v="6864.49"/>
  </r>
  <r>
    <x v="0"/>
    <x v="10"/>
    <s v="ELSE"/>
    <x v="14"/>
    <x v="275"/>
    <s v="Sicuani Rural"/>
    <s v="6"/>
    <s v="R"/>
    <s v="Inteconectado"/>
    <s v="PL4242"/>
    <s v="BT5B-R"/>
    <s v="De 0 a 30 kWh "/>
    <n v="10788"/>
    <n v="103914"/>
    <n v="71755.33"/>
    <n v="-48409.59"/>
  </r>
  <r>
    <x v="0"/>
    <x v="10"/>
    <s v="ELSE"/>
    <x v="14"/>
    <x v="275"/>
    <s v="Sicuani Rural"/>
    <s v="6"/>
    <s v="R"/>
    <s v="Inteconectado"/>
    <s v="PL4242"/>
    <s v="BT5B-R"/>
    <s v="De 30 a 100kWh"/>
    <n v="1965"/>
    <n v="97381"/>
    <n v="53387.82"/>
    <n v="-27460.25"/>
  </r>
  <r>
    <x v="0"/>
    <x v="10"/>
    <s v="ELSE"/>
    <x v="14"/>
    <x v="275"/>
    <s v="Sicuani Rural"/>
    <s v="6"/>
    <s v="R"/>
    <s v="Inteconectado"/>
    <s v="PL4242"/>
    <s v="BT5B-R"/>
    <s v="Mayor a 100kWh"/>
    <n v="423"/>
    <n v="95688"/>
    <n v="75784.600000000006"/>
    <n v="2191.8000000000002"/>
  </r>
  <r>
    <x v="0"/>
    <x v="10"/>
    <s v="ELSE"/>
    <x v="14"/>
    <x v="276"/>
    <s v="Sistema Eléctrico Rural Lacco-Yavero (provisional)"/>
    <s v="SER"/>
    <s v="R"/>
    <s v="Inteconectado"/>
    <s v="PR0036"/>
    <s v="BT5B-R"/>
    <s v="De 0 a 30 kWh "/>
    <n v="2941"/>
    <n v="19290"/>
    <n v="21528.639999999999"/>
    <n v="-10415.629999999999"/>
  </r>
  <r>
    <x v="0"/>
    <x v="10"/>
    <s v="ELSE"/>
    <x v="14"/>
    <x v="276"/>
    <s v="Sistema Eléctrico Rural Lacco-Yavero (provisional)"/>
    <s v="SER"/>
    <s v="R"/>
    <s v="Inteconectado"/>
    <s v="PR0036"/>
    <s v="BT5B-R"/>
    <s v="De 30 a 100kWh"/>
    <n v="305"/>
    <n v="16006"/>
    <n v="10569.11"/>
    <n v="-4938.1099999999997"/>
  </r>
  <r>
    <x v="0"/>
    <x v="10"/>
    <s v="ELSE"/>
    <x v="14"/>
    <x v="276"/>
    <s v="Sistema Eléctrico Rural Lacco-Yavero (provisional)"/>
    <s v="SER"/>
    <s v="R"/>
    <s v="Inteconectado"/>
    <s v="PR0036"/>
    <s v="BT5B-R"/>
    <s v="Mayor a 100kWh"/>
    <n v="80"/>
    <n v="15313"/>
    <n v="14150.55"/>
    <n v="405.55"/>
  </r>
  <r>
    <x v="0"/>
    <x v="10"/>
    <s v="ELSE"/>
    <x v="14"/>
    <x v="277"/>
    <s v="SER AISLADO IBERIA"/>
    <s v="SER"/>
    <s v="R"/>
    <s v="Inteconectado"/>
    <s v="PR0033"/>
    <s v="BT5B-R"/>
    <s v="De 0 a 30 kWh "/>
    <n v="187"/>
    <n v="1952"/>
    <n v="1473.52"/>
    <n v="-1191.29"/>
  </r>
  <r>
    <x v="0"/>
    <x v="10"/>
    <s v="ELSE"/>
    <x v="14"/>
    <x v="277"/>
    <s v="SER AISLADO IBERIA"/>
    <s v="SER"/>
    <s v="R"/>
    <s v="Inteconectado"/>
    <s v="PR0033"/>
    <s v="BT5B-R"/>
    <s v="De 30 a 100kWh"/>
    <n v="149"/>
    <n v="9120"/>
    <n v="5990.91"/>
    <n v="-2728.19"/>
  </r>
  <r>
    <x v="0"/>
    <x v="10"/>
    <s v="ELSE"/>
    <x v="14"/>
    <x v="277"/>
    <s v="SER AISLADO IBERIA"/>
    <s v="SER"/>
    <s v="R"/>
    <s v="Inteconectado"/>
    <s v="PR0033"/>
    <s v="BT5B-R"/>
    <s v="Mayor a 100kWh"/>
    <n v="75"/>
    <n v="15037"/>
    <n v="13897.72"/>
    <n v="402.14"/>
  </r>
  <r>
    <x v="0"/>
    <x v="10"/>
    <s v="ELSE"/>
    <x v="14"/>
    <x v="278"/>
    <s v="SER CACHIMAYO ABANCAY - ANDAHUAYLAS"/>
    <s v="SER"/>
    <s v="R"/>
    <s v="Inteconectado"/>
    <s v="PR0035"/>
    <s v="BT5B-R"/>
    <s v="De 0 a 30 kWh "/>
    <n v="9027"/>
    <n v="56382"/>
    <n v="65269.47"/>
    <n v="-30633.91"/>
  </r>
  <r>
    <x v="0"/>
    <x v="10"/>
    <s v="ELSE"/>
    <x v="14"/>
    <x v="278"/>
    <s v="SER CACHIMAYO ABANCAY - ANDAHUAYLAS"/>
    <s v="SER"/>
    <s v="R"/>
    <s v="Inteconectado"/>
    <s v="PR0035"/>
    <s v="BT5B-R"/>
    <s v="De 30 a 100kWh"/>
    <n v="497"/>
    <n v="22829"/>
    <n v="14439.14"/>
    <n v="-8127.73"/>
  </r>
  <r>
    <x v="0"/>
    <x v="10"/>
    <s v="ELSE"/>
    <x v="14"/>
    <x v="278"/>
    <s v="SER CACHIMAYO ABANCAY - ANDAHUAYLAS"/>
    <s v="SER"/>
    <s v="R"/>
    <s v="Inteconectado"/>
    <s v="PR0035"/>
    <s v="BT5B-R"/>
    <s v="Mayor a 100kWh"/>
    <n v="35"/>
    <n v="4431"/>
    <n v="4184.92"/>
    <n v="120.87"/>
  </r>
  <r>
    <x v="0"/>
    <x v="10"/>
    <s v="ELSE"/>
    <x v="14"/>
    <x v="279"/>
    <s v="SER QUENCORO VALLE SAGRADO 2"/>
    <s v="SER"/>
    <s v="R"/>
    <s v="Inteconectado"/>
    <s v="PR0041"/>
    <s v="BT5B-R"/>
    <s v="De 0 a 30 kWh "/>
    <n v="1593"/>
    <n v="9315"/>
    <n v="11307.66"/>
    <n v="-5062.79"/>
  </r>
  <r>
    <x v="0"/>
    <x v="10"/>
    <s v="ELSE"/>
    <x v="14"/>
    <x v="279"/>
    <s v="SER QUENCORO VALLE SAGRADO 2"/>
    <s v="SER"/>
    <s v="R"/>
    <s v="Inteconectado"/>
    <s v="PR0041"/>
    <s v="BT5B-R"/>
    <s v="De 30 a 100kWh"/>
    <n v="29"/>
    <n v="1207"/>
    <n v="734.72"/>
    <n v="-472.97"/>
  </r>
  <r>
    <x v="0"/>
    <x v="10"/>
    <s v="ELSE"/>
    <x v="14"/>
    <x v="279"/>
    <s v="SER QUENCORO VALLE SAGRADO 2"/>
    <s v="SER"/>
    <s v="R"/>
    <s v="Inteconectado"/>
    <s v="PR0041"/>
    <s v="BT5B-R"/>
    <s v="Mayor a 100kWh"/>
    <n v="3"/>
    <n v="432"/>
    <n v="405.99"/>
    <n v="11.76"/>
  </r>
  <r>
    <x v="0"/>
    <x v="10"/>
    <s v="ELSE"/>
    <x v="14"/>
    <x v="280"/>
    <s v="SER TINTAYA YAURI"/>
    <s v="SER"/>
    <s v="R"/>
    <s v="Inteconectado"/>
    <s v="PR0038"/>
    <s v="BT5B-R"/>
    <s v="De 0 a 30 kWh "/>
    <n v="569"/>
    <n v="2656"/>
    <n v="3817.03"/>
    <n v="-1446.43"/>
  </r>
  <r>
    <x v="0"/>
    <x v="10"/>
    <s v="ELSE"/>
    <x v="14"/>
    <x v="280"/>
    <s v="SER TINTAYA YAURI"/>
    <s v="SER"/>
    <s v="R"/>
    <s v="Inteconectado"/>
    <s v="PR0038"/>
    <s v="BT5B-R"/>
    <s v="De 30 a 100kWh"/>
    <n v="14"/>
    <n v="629"/>
    <n v="395.87"/>
    <n v="-228.76"/>
  </r>
  <r>
    <x v="0"/>
    <x v="10"/>
    <s v="ELSE"/>
    <x v="14"/>
    <x v="280"/>
    <s v="SER TINTAYA YAURI"/>
    <s v="SER"/>
    <s v="R"/>
    <s v="Inteconectado"/>
    <s v="PR0038"/>
    <s v="BT5B-R"/>
    <s v="Mayor a 100kWh"/>
    <n v="3"/>
    <n v="507"/>
    <n v="474.59"/>
    <n v="13.74"/>
  </r>
  <r>
    <x v="0"/>
    <x v="10"/>
    <s v="ELSE"/>
    <x v="14"/>
    <x v="281"/>
    <s v="SER CACHIMAYO VALLE SAGRADO 1, 3"/>
    <s v="SER"/>
    <s v="R"/>
    <s v="Inteconectado"/>
    <s v="PR0035"/>
    <s v="BT5B-R"/>
    <s v="De 0 a 30 kWh "/>
    <n v="2647"/>
    <n v="21639"/>
    <n v="20834.099999999999"/>
    <n v="-11753.63"/>
  </r>
  <r>
    <x v="0"/>
    <x v="10"/>
    <s v="ELSE"/>
    <x v="14"/>
    <x v="281"/>
    <s v="SER CACHIMAYO VALLE SAGRADO 1, 3"/>
    <s v="SER"/>
    <s v="R"/>
    <s v="Inteconectado"/>
    <s v="PR0035"/>
    <s v="BT5B-R"/>
    <s v="De 30 a 100kWh"/>
    <n v="263"/>
    <n v="12763"/>
    <n v="8247.57"/>
    <n v="-4285.17"/>
  </r>
  <r>
    <x v="0"/>
    <x v="10"/>
    <s v="ELSE"/>
    <x v="14"/>
    <x v="281"/>
    <s v="SER CACHIMAYO VALLE SAGRADO 1, 3"/>
    <s v="SER"/>
    <s v="R"/>
    <s v="Inteconectado"/>
    <s v="PR0035"/>
    <s v="BT5B-R"/>
    <s v="Mayor a 100kWh"/>
    <n v="26"/>
    <n v="5237"/>
    <n v="4860.28"/>
    <n v="139.4"/>
  </r>
  <r>
    <x v="0"/>
    <x v="10"/>
    <s v="ELSE"/>
    <x v="14"/>
    <x v="282"/>
    <s v="SER COMBAPATA SICUANI RURAL"/>
    <s v="SER"/>
    <s v="R"/>
    <s v="Inteconectado"/>
    <s v="PR0244"/>
    <s v="BT5B-R"/>
    <s v="De 0 a 30 kWh "/>
    <n v="8432"/>
    <n v="44058"/>
    <n v="58111.63"/>
    <n v="-23967.34"/>
  </r>
  <r>
    <x v="0"/>
    <x v="10"/>
    <s v="ELSE"/>
    <x v="14"/>
    <x v="282"/>
    <s v="SER COMBAPATA SICUANI RURAL"/>
    <s v="SER"/>
    <s v="R"/>
    <s v="Inteconectado"/>
    <s v="PR0244"/>
    <s v="BT5B-R"/>
    <s v="De 30 a 100kWh"/>
    <n v="283"/>
    <n v="13587"/>
    <n v="8760.9599999999991"/>
    <n v="-4618.67"/>
  </r>
  <r>
    <x v="0"/>
    <x v="10"/>
    <s v="ELSE"/>
    <x v="14"/>
    <x v="282"/>
    <s v="SER COMBAPATA SICUANI RURAL"/>
    <s v="SER"/>
    <s v="R"/>
    <s v="Inteconectado"/>
    <s v="PR0244"/>
    <s v="BT5B-R"/>
    <s v="Mayor a 100kWh"/>
    <n v="38"/>
    <n v="5977"/>
    <n v="5601.91"/>
    <n v="161.68"/>
  </r>
  <r>
    <x v="0"/>
    <x v="10"/>
    <s v="ELSE"/>
    <x v="14"/>
    <x v="283"/>
    <s v="SER MAZUCO"/>
    <s v="SER"/>
    <s v="R"/>
    <s v="Inteconectado"/>
    <s v="PR2034"/>
    <s v="BT5B-R"/>
    <s v="De 0 a 30 kWh "/>
    <n v="184"/>
    <n v="1974"/>
    <n v="1599.02"/>
    <n v="-1063.0999999999999"/>
  </r>
  <r>
    <x v="0"/>
    <x v="10"/>
    <s v="ELSE"/>
    <x v="14"/>
    <x v="283"/>
    <s v="SER MAZUCO"/>
    <s v="SER"/>
    <s v="R"/>
    <s v="Inteconectado"/>
    <s v="PR2034"/>
    <s v="BT5B-R"/>
    <s v="De 30 a 100kWh"/>
    <n v="232"/>
    <n v="14413"/>
    <n v="9965.34"/>
    <n v="-3749.12"/>
  </r>
  <r>
    <x v="0"/>
    <x v="10"/>
    <s v="ELSE"/>
    <x v="14"/>
    <x v="283"/>
    <s v="SER MAZUCO"/>
    <s v="SER"/>
    <s v="R"/>
    <s v="Inteconectado"/>
    <s v="PR2034"/>
    <s v="BT5B-R"/>
    <s v="Mayor a 100kWh"/>
    <n v="190"/>
    <n v="40811"/>
    <n v="37516.559999999998"/>
    <n v="1089.56"/>
  </r>
  <r>
    <x v="0"/>
    <x v="10"/>
    <s v="ELSM"/>
    <x v="15"/>
    <x v="284"/>
    <s v="Chincha"/>
    <s v="2"/>
    <s v="U"/>
    <s v="Inteconectado"/>
    <s v="PL0043"/>
    <s v="BT5B-R"/>
    <s v="De 0 a 30 kWh "/>
    <n v="9241"/>
    <n v="97374"/>
    <n v="70584.929999999993"/>
    <n v="-13359.02"/>
  </r>
  <r>
    <x v="0"/>
    <x v="10"/>
    <s v="ELSM"/>
    <x v="15"/>
    <x v="284"/>
    <s v="Chincha"/>
    <s v="2"/>
    <s v="U"/>
    <s v="Inteconectado"/>
    <s v="PL0043"/>
    <s v="BT5B-R"/>
    <s v="De 30 a 100kWh"/>
    <n v="15559"/>
    <n v="1041537"/>
    <n v="557162.11"/>
    <n v="-66037.009999999995"/>
  </r>
  <r>
    <x v="0"/>
    <x v="10"/>
    <s v="ELSM"/>
    <x v="15"/>
    <x v="284"/>
    <s v="Chincha"/>
    <s v="2"/>
    <s v="U"/>
    <s v="Inteconectado"/>
    <s v="PL0043"/>
    <s v="BT5B-R"/>
    <s v="Mayor a 100kWh"/>
    <n v="11737"/>
    <n v="2237327.83"/>
    <n v="1304727.56"/>
    <n v="38140.1"/>
  </r>
  <r>
    <x v="0"/>
    <x v="10"/>
    <s v="ELSM"/>
    <x v="15"/>
    <x v="285"/>
    <s v="Ica"/>
    <s v="2"/>
    <s v="U"/>
    <s v="Inteconectado"/>
    <s v="PL0044"/>
    <s v="BT5B-R"/>
    <s v="De 0 a 30 kWh "/>
    <n v="14339"/>
    <n v="156288.39000000001"/>
    <n v="108966.35"/>
    <n v="-21482.65"/>
  </r>
  <r>
    <x v="0"/>
    <x v="10"/>
    <s v="ELSM"/>
    <x v="15"/>
    <x v="285"/>
    <s v="Ica"/>
    <s v="2"/>
    <s v="U"/>
    <s v="Inteconectado"/>
    <s v="PL0044"/>
    <s v="BT5B-R"/>
    <s v="De 30 a 100kWh"/>
    <n v="26220"/>
    <n v="1745231.85"/>
    <n v="930379.02"/>
    <n v="-109210.15"/>
  </r>
  <r>
    <x v="0"/>
    <x v="10"/>
    <s v="ELSM"/>
    <x v="15"/>
    <x v="285"/>
    <s v="Ica"/>
    <s v="2"/>
    <s v="U"/>
    <s v="Inteconectado"/>
    <s v="PL0044"/>
    <s v="BT5B-R"/>
    <s v="Mayor a 100kWh"/>
    <n v="26146"/>
    <n v="5263477.4800000004"/>
    <n v="3064270.41"/>
    <n v="89233.53"/>
  </r>
  <r>
    <x v="0"/>
    <x v="10"/>
    <s v="ELSM"/>
    <x v="15"/>
    <x v="286"/>
    <s v="Pisco"/>
    <s v="2"/>
    <s v="U"/>
    <s v="Inteconectado"/>
    <s v="PL0046"/>
    <s v="BT5B-R"/>
    <s v="De 0 a 30 kWh "/>
    <n v="6777"/>
    <n v="70363.37"/>
    <n v="52643.26"/>
    <n v="-9724.14"/>
  </r>
  <r>
    <x v="0"/>
    <x v="10"/>
    <s v="ELSM"/>
    <x v="15"/>
    <x v="286"/>
    <s v="Pisco"/>
    <s v="2"/>
    <s v="U"/>
    <s v="Inteconectado"/>
    <s v="PL0046"/>
    <s v="BT5B-R"/>
    <s v="De 30 a 100kWh"/>
    <n v="11318"/>
    <n v="748876.37"/>
    <n v="397497"/>
    <n v="-47610.57"/>
  </r>
  <r>
    <x v="0"/>
    <x v="10"/>
    <s v="ELSM"/>
    <x v="15"/>
    <x v="286"/>
    <s v="Pisco"/>
    <s v="2"/>
    <s v="U"/>
    <s v="Inteconectado"/>
    <s v="PL0046"/>
    <s v="BT5B-R"/>
    <s v="Mayor a 100kWh"/>
    <n v="8987"/>
    <n v="1683837.12"/>
    <n v="979705.63"/>
    <n v="28594.880000000001"/>
  </r>
  <r>
    <x v="0"/>
    <x v="10"/>
    <s v="ELSM"/>
    <x v="15"/>
    <x v="287"/>
    <s v="Coracora"/>
    <s v="3"/>
    <s v="U"/>
    <s v="Inteconectado"/>
    <s v="PL0047"/>
    <s v="BT5B-R"/>
    <s v="De 0 a 30 kWh "/>
    <n v="1529"/>
    <n v="19638.830000000002"/>
    <n v="13024.41"/>
    <n v="-2780.34"/>
  </r>
  <r>
    <x v="0"/>
    <x v="10"/>
    <s v="ELSM"/>
    <x v="15"/>
    <x v="287"/>
    <s v="Coracora"/>
    <s v="3"/>
    <s v="U"/>
    <s v="Inteconectado"/>
    <s v="PL0047"/>
    <s v="BT5B-R"/>
    <s v="De 30 a 100kWh"/>
    <n v="799"/>
    <n v="41214.160000000003"/>
    <n v="22406.49"/>
    <n v="-3386.18"/>
  </r>
  <r>
    <x v="0"/>
    <x v="10"/>
    <s v="ELSM"/>
    <x v="15"/>
    <x v="287"/>
    <s v="Coracora"/>
    <s v="3"/>
    <s v="U"/>
    <s v="Inteconectado"/>
    <s v="PL0047"/>
    <s v="BT5B-R"/>
    <s v="Mayor a 100kWh"/>
    <n v="98"/>
    <n v="15522"/>
    <n v="9365.81"/>
    <n v="272.69"/>
  </r>
  <r>
    <x v="0"/>
    <x v="10"/>
    <s v="ELSM"/>
    <x v="15"/>
    <x v="288"/>
    <s v="Pausa"/>
    <s v="4"/>
    <s v="R"/>
    <s v="Inteconectado"/>
    <s v="PL0049"/>
    <s v="BT5B-R"/>
    <s v="De 0 a 30 kWh "/>
    <n v="401"/>
    <n v="4752"/>
    <n v="2566.2600000000002"/>
    <n v="-1824.37"/>
  </r>
  <r>
    <x v="0"/>
    <x v="10"/>
    <s v="ELSM"/>
    <x v="15"/>
    <x v="288"/>
    <s v="Pausa"/>
    <s v="4"/>
    <s v="R"/>
    <s v="Inteconectado"/>
    <s v="PL0049"/>
    <s v="BT5B-R"/>
    <s v="De 30 a 100kWh"/>
    <n v="268"/>
    <n v="15813"/>
    <n v="7673.33"/>
    <n v="-3087.07"/>
  </r>
  <r>
    <x v="0"/>
    <x v="10"/>
    <s v="ELSM"/>
    <x v="15"/>
    <x v="288"/>
    <s v="Pausa"/>
    <s v="4"/>
    <s v="R"/>
    <s v="Inteconectado"/>
    <s v="PL0049"/>
    <s v="BT5B-R"/>
    <s v="Mayor a 100kWh"/>
    <n v="49"/>
    <n v="8588"/>
    <n v="5660.59"/>
    <n v="165.11"/>
  </r>
  <r>
    <x v="0"/>
    <x v="10"/>
    <s v="ELSM"/>
    <x v="15"/>
    <x v="289"/>
    <s v="Huaytará-Chocorvos"/>
    <s v="6"/>
    <s v="R"/>
    <s v="Inteconectado"/>
    <s v="PL0051"/>
    <s v="BT5B-R"/>
    <s v="De 0 a 30 kWh "/>
    <n v="3830"/>
    <n v="35457.17"/>
    <n v="24210.19"/>
    <n v="-15064.61"/>
  </r>
  <r>
    <x v="0"/>
    <x v="10"/>
    <s v="ELSM"/>
    <x v="15"/>
    <x v="289"/>
    <s v="Huaytará-Chocorvos"/>
    <s v="6"/>
    <s v="R"/>
    <s v="Inteconectado"/>
    <s v="PL0051"/>
    <s v="BT5B-R"/>
    <s v="De 30 a 100kWh"/>
    <n v="867"/>
    <n v="44613"/>
    <n v="23072.12"/>
    <n v="-11058.83"/>
  </r>
  <r>
    <x v="0"/>
    <x v="10"/>
    <s v="ELSM"/>
    <x v="15"/>
    <x v="289"/>
    <s v="Huaytará-Chocorvos"/>
    <s v="6"/>
    <s v="R"/>
    <s v="Inteconectado"/>
    <s v="PL0051"/>
    <s v="BT5B-R"/>
    <s v="Mayor a 100kWh"/>
    <n v="125"/>
    <n v="26872"/>
    <n v="19466.740000000002"/>
    <n v="568.52"/>
  </r>
  <r>
    <x v="0"/>
    <x v="10"/>
    <s v="ELSM"/>
    <x v="15"/>
    <x v="290"/>
    <s v="Chaviña"/>
    <s v="6"/>
    <s v="R"/>
    <s v="Inteconectado"/>
    <s v="PL0053"/>
    <s v="BT5B-R"/>
    <s v="De 0 a 30 kWh "/>
    <n v="404"/>
    <n v="4320"/>
    <n v="2703.84"/>
    <n v="-1840.83"/>
  </r>
  <r>
    <x v="0"/>
    <x v="10"/>
    <s v="ELSM"/>
    <x v="15"/>
    <x v="290"/>
    <s v="Chaviña"/>
    <s v="6"/>
    <s v="R"/>
    <s v="Inteconectado"/>
    <s v="PL0053"/>
    <s v="BT5B-R"/>
    <s v="De 30 a 100kWh"/>
    <n v="76"/>
    <n v="3357"/>
    <n v="1632.43"/>
    <n v="-971.23"/>
  </r>
  <r>
    <x v="0"/>
    <x v="10"/>
    <s v="ELSM"/>
    <x v="15"/>
    <x v="290"/>
    <s v="Chaviña"/>
    <s v="6"/>
    <s v="R"/>
    <s v="Inteconectado"/>
    <s v="PL0053"/>
    <s v="BT5B-R"/>
    <s v="Mayor a 100kWh"/>
    <n v="3"/>
    <n v="415"/>
    <n v="305.83999999999997"/>
    <n v="8.91"/>
  </r>
  <r>
    <x v="0"/>
    <x v="10"/>
    <s v="ELSM"/>
    <x v="15"/>
    <x v="291"/>
    <s v="Incuyo"/>
    <s v="6"/>
    <s v="R"/>
    <s v="Inteconectado"/>
    <s v="PL0054"/>
    <s v="BT5B-R"/>
    <s v="De 0 a 30 kWh "/>
    <n v="249"/>
    <n v="2105"/>
    <n v="1520.85"/>
    <n v="-897.05"/>
  </r>
  <r>
    <x v="0"/>
    <x v="10"/>
    <s v="ELSM"/>
    <x v="15"/>
    <x v="291"/>
    <s v="Incuyo"/>
    <s v="6"/>
    <s v="R"/>
    <s v="Inteconectado"/>
    <s v="PL0054"/>
    <s v="BT5B-R"/>
    <s v="De 30 a 100kWh"/>
    <n v="48"/>
    <n v="2345"/>
    <n v="1185.51"/>
    <n v="-613.4"/>
  </r>
  <r>
    <x v="0"/>
    <x v="10"/>
    <s v="ELSM"/>
    <x v="15"/>
    <x v="291"/>
    <s v="Incuyo"/>
    <s v="6"/>
    <s v="R"/>
    <s v="Inteconectado"/>
    <s v="PL0054"/>
    <s v="BT5B-R"/>
    <s v="Mayor a 100kWh"/>
    <n v="3"/>
    <n v="739"/>
    <n v="535.20000000000005"/>
    <n v="15.58"/>
  </r>
  <r>
    <x v="0"/>
    <x v="10"/>
    <s v="ELSM"/>
    <x v="15"/>
    <x v="292"/>
    <s v="Tambo Quemado"/>
    <s v="6"/>
    <s v="R"/>
    <s v="Inteconectado"/>
    <s v="PL0056"/>
    <s v="BT5B-R"/>
    <s v="De 0 a 30 kWh "/>
    <n v="91"/>
    <n v="770"/>
    <n v="555.99"/>
    <n v="-328.04"/>
  </r>
  <r>
    <x v="0"/>
    <x v="10"/>
    <s v="ELSM"/>
    <x v="15"/>
    <x v="292"/>
    <s v="Tambo Quemado"/>
    <s v="6"/>
    <s v="R"/>
    <s v="Inteconectado"/>
    <s v="PL0056"/>
    <s v="BT5B-R"/>
    <s v="De 30 a 100kWh"/>
    <n v="10"/>
    <n v="331"/>
    <n v="138.69999999999999"/>
    <n v="-127.75"/>
  </r>
  <r>
    <x v="0"/>
    <x v="10"/>
    <s v="ELSM"/>
    <x v="15"/>
    <x v="292"/>
    <s v="Tambo Quemado"/>
    <s v="6"/>
    <s v="R"/>
    <s v="Inteconectado"/>
    <s v="PL0056"/>
    <s v="BT5B-R"/>
    <s v="Mayor a 100kWh"/>
    <n v="1"/>
    <n v="115"/>
    <n v="85.42"/>
    <n v="2.4900000000000002"/>
  </r>
  <r>
    <x v="0"/>
    <x v="10"/>
    <s v="ELSM"/>
    <x v="15"/>
    <x v="293"/>
    <s v="Palpa Rural"/>
    <s v="5"/>
    <s v="R"/>
    <s v="Inteconectado"/>
    <s v="PL0246"/>
    <s v="BT5B-R"/>
    <s v="De 0 a 30 kWh "/>
    <n v="3790"/>
    <n v="32155.41"/>
    <n v="24702.3"/>
    <n v="-13814.58"/>
  </r>
  <r>
    <x v="0"/>
    <x v="10"/>
    <s v="ELSM"/>
    <x v="15"/>
    <x v="293"/>
    <s v="Palpa Rural"/>
    <s v="5"/>
    <s v="R"/>
    <s v="Inteconectado"/>
    <s v="PL0246"/>
    <s v="BT5B-R"/>
    <s v="De 30 a 100kWh"/>
    <n v="1576"/>
    <n v="90172.06"/>
    <n v="49386.83"/>
    <n v="-20280.22"/>
  </r>
  <r>
    <x v="0"/>
    <x v="10"/>
    <s v="ELSM"/>
    <x v="15"/>
    <x v="293"/>
    <s v="Palpa Rural"/>
    <s v="5"/>
    <s v="R"/>
    <s v="Inteconectado"/>
    <s v="PL0246"/>
    <s v="BT5B-R"/>
    <s v="Mayor a 100kWh"/>
    <n v="342"/>
    <n v="54311.69"/>
    <n v="40278.46"/>
    <n v="1190.05"/>
  </r>
  <r>
    <x v="0"/>
    <x v="10"/>
    <s v="ELSM"/>
    <x v="15"/>
    <x v="294"/>
    <s v="Puquio Rural"/>
    <s v="6"/>
    <s v="R"/>
    <s v="Inteconectado"/>
    <s v="PL0247"/>
    <s v="BT5B-R"/>
    <s v="De 0 a 30 kWh "/>
    <n v="4486"/>
    <n v="37919.53"/>
    <n v="27531.63"/>
    <n v="-16162.6"/>
  </r>
  <r>
    <x v="0"/>
    <x v="10"/>
    <s v="ELSM"/>
    <x v="15"/>
    <x v="294"/>
    <s v="Puquio Rural"/>
    <s v="6"/>
    <s v="R"/>
    <s v="Inteconectado"/>
    <s v="PL0247"/>
    <s v="BT5B-R"/>
    <s v="De 30 a 100kWh"/>
    <n v="432"/>
    <n v="19983.66"/>
    <n v="9864.2999999999993"/>
    <n v="-5534.71"/>
  </r>
  <r>
    <x v="0"/>
    <x v="10"/>
    <s v="ELSM"/>
    <x v="15"/>
    <x v="294"/>
    <s v="Puquio Rural"/>
    <s v="6"/>
    <s v="R"/>
    <s v="Inteconectado"/>
    <s v="PL0247"/>
    <s v="BT5B-R"/>
    <s v="Mayor a 100kWh"/>
    <n v="25"/>
    <n v="4990.5"/>
    <n v="3633.25"/>
    <n v="105.79"/>
  </r>
  <r>
    <x v="0"/>
    <x v="10"/>
    <s v="ELSM"/>
    <x v="15"/>
    <x v="295"/>
    <s v="Chincha Baja Densidad"/>
    <s v="3"/>
    <s v="U"/>
    <s v="Inteconectado"/>
    <s v="PL1043"/>
    <s v="BT5B-R"/>
    <s v="De 0 a 30 kWh "/>
    <n v="1731"/>
    <n v="17867"/>
    <n v="13112.6"/>
    <n v="-2599.7800000000002"/>
  </r>
  <r>
    <x v="0"/>
    <x v="10"/>
    <s v="ELSM"/>
    <x v="15"/>
    <x v="295"/>
    <s v="Chincha Baja Densidad"/>
    <s v="3"/>
    <s v="U"/>
    <s v="Inteconectado"/>
    <s v="PL1043"/>
    <s v="BT5B-R"/>
    <s v="De 30 a 100kWh"/>
    <n v="3527"/>
    <n v="233773"/>
    <n v="130830.11"/>
    <n v="-15361.01"/>
  </r>
  <r>
    <x v="0"/>
    <x v="10"/>
    <s v="ELSM"/>
    <x v="15"/>
    <x v="295"/>
    <s v="Chincha Baja Densidad"/>
    <s v="3"/>
    <s v="U"/>
    <s v="Inteconectado"/>
    <s v="PL1043"/>
    <s v="BT5B-R"/>
    <s v="Mayor a 100kWh"/>
    <n v="2379"/>
    <n v="412067"/>
    <n v="253500.77"/>
    <n v="7338.7"/>
  </r>
  <r>
    <x v="0"/>
    <x v="10"/>
    <s v="ELSM"/>
    <x v="15"/>
    <x v="296"/>
    <s v="Nasca"/>
    <s v="2"/>
    <s v="U"/>
    <s v="Inteconectado"/>
    <s v="PL1045"/>
    <s v="BT5B-R"/>
    <s v="De 0 a 30 kWh "/>
    <n v="2968"/>
    <n v="29667.35"/>
    <n v="23583.82"/>
    <n v="-4101.93"/>
  </r>
  <r>
    <x v="0"/>
    <x v="10"/>
    <s v="ELSM"/>
    <x v="15"/>
    <x v="296"/>
    <s v="Nasca"/>
    <s v="2"/>
    <s v="U"/>
    <s v="Inteconectado"/>
    <s v="PL1045"/>
    <s v="BT5B-R"/>
    <s v="De 30 a 100kWh"/>
    <n v="4329"/>
    <n v="303438.8"/>
    <n v="164050.97"/>
    <n v="-19326.849999999999"/>
  </r>
  <r>
    <x v="0"/>
    <x v="10"/>
    <s v="ELSM"/>
    <x v="15"/>
    <x v="296"/>
    <s v="Nasca"/>
    <s v="2"/>
    <s v="U"/>
    <s v="Inteconectado"/>
    <s v="PL1045"/>
    <s v="BT5B-R"/>
    <s v="Mayor a 100kWh"/>
    <n v="3534"/>
    <n v="695825.17"/>
    <n v="415483.76"/>
    <n v="11926.26"/>
  </r>
  <r>
    <x v="0"/>
    <x v="10"/>
    <s v="ELSM"/>
    <x v="15"/>
    <x v="297"/>
    <s v="Pisco Urbano Rural"/>
    <s v="4"/>
    <s v="R"/>
    <s v="Inteconectado"/>
    <s v="PL1046"/>
    <s v="BT5B-R"/>
    <s v="De 0 a 30 kWh "/>
    <n v="1195"/>
    <n v="13615.86"/>
    <n v="11140.27"/>
    <n v="-5293.11"/>
  </r>
  <r>
    <x v="0"/>
    <x v="10"/>
    <s v="ELSM"/>
    <x v="15"/>
    <x v="297"/>
    <s v="Pisco Urbano Rural"/>
    <s v="4"/>
    <s v="R"/>
    <s v="Inteconectado"/>
    <s v="PL1046"/>
    <s v="BT5B-R"/>
    <s v="De 30 a 100kWh"/>
    <n v="1734"/>
    <n v="110941.4"/>
    <n v="54441.69"/>
    <n v="-20593.27"/>
  </r>
  <r>
    <x v="0"/>
    <x v="10"/>
    <s v="ELSM"/>
    <x v="15"/>
    <x v="297"/>
    <s v="Pisco Urbano Rural"/>
    <s v="4"/>
    <s v="R"/>
    <s v="Inteconectado"/>
    <s v="PL1046"/>
    <s v="BT5B-R"/>
    <s v="Mayor a 100kWh"/>
    <n v="448"/>
    <n v="73906.39"/>
    <n v="49876.56"/>
    <n v="1516.21"/>
  </r>
  <r>
    <x v="0"/>
    <x v="10"/>
    <s v="ELSM"/>
    <x v="15"/>
    <x v="298"/>
    <s v="Santa Margarita"/>
    <s v="3"/>
    <s v="U"/>
    <s v="Inteconectado"/>
    <s v="PL1044"/>
    <s v="BT5B-R"/>
    <s v="De 0 a 30 kWh "/>
    <n v="3792"/>
    <n v="44222.94"/>
    <n v="32248.22"/>
    <n v="-6417.91"/>
  </r>
  <r>
    <x v="0"/>
    <x v="10"/>
    <s v="ELSM"/>
    <x v="15"/>
    <x v="298"/>
    <s v="Santa Margarita"/>
    <s v="3"/>
    <s v="U"/>
    <s v="Inteconectado"/>
    <s v="PL1044"/>
    <s v="BT5B-R"/>
    <s v="De 30 a 100kWh"/>
    <n v="7185"/>
    <n v="467393.84"/>
    <n v="262698.09000000003"/>
    <n v="-31760.6"/>
  </r>
  <r>
    <x v="0"/>
    <x v="10"/>
    <s v="ELSM"/>
    <x v="15"/>
    <x v="298"/>
    <s v="Santa Margarita"/>
    <s v="3"/>
    <s v="U"/>
    <s v="Inteconectado"/>
    <s v="PL1044"/>
    <s v="BT5B-R"/>
    <s v="Mayor a 100kWh"/>
    <n v="3828"/>
    <n v="646060.82999999996"/>
    <n v="400392.43"/>
    <n v="11573.9"/>
  </r>
  <r>
    <x v="0"/>
    <x v="10"/>
    <s v="ELSM"/>
    <x v="15"/>
    <x v="299"/>
    <s v="SER Nasca"/>
    <s v="4"/>
    <s v="R"/>
    <s v="Inteconectado"/>
    <s v="PL2045"/>
    <s v="BT5B-R"/>
    <s v="De 0 a 30 kWh "/>
    <n v="466"/>
    <n v="3194.05"/>
    <n v="2469.61"/>
    <n v="-1228.5999999999999"/>
  </r>
  <r>
    <x v="0"/>
    <x v="10"/>
    <s v="ELSM"/>
    <x v="15"/>
    <x v="299"/>
    <s v="SER Nasca"/>
    <s v="4"/>
    <s v="R"/>
    <s v="Inteconectado"/>
    <s v="PL2045"/>
    <s v="BT5B-R"/>
    <s v="De 30 a 100kWh"/>
    <n v="409"/>
    <n v="26272.46"/>
    <n v="13587.32"/>
    <n v="-4828.04"/>
  </r>
  <r>
    <x v="0"/>
    <x v="10"/>
    <s v="ELSM"/>
    <x v="15"/>
    <x v="299"/>
    <s v="SER Nasca"/>
    <s v="4"/>
    <s v="R"/>
    <s v="Inteconectado"/>
    <s v="PL2045"/>
    <s v="BT5B-R"/>
    <s v="Mayor a 100kWh"/>
    <n v="118"/>
    <n v="22167.14"/>
    <n v="14571.47"/>
    <n v="435.8"/>
  </r>
  <r>
    <x v="0"/>
    <x v="10"/>
    <s v="ELSM"/>
    <x v="15"/>
    <x v="300"/>
    <s v="PARACAS"/>
    <s v="2"/>
    <s v="U"/>
    <s v="Inteconectado"/>
    <s v="PL2044"/>
    <s v="BT5B-R"/>
    <s v="De 0 a 30 kWh "/>
    <n v="315"/>
    <n v="2845.72"/>
    <n v="2892.14"/>
    <n v="-395.11"/>
  </r>
  <r>
    <x v="0"/>
    <x v="10"/>
    <s v="ELSM"/>
    <x v="15"/>
    <x v="300"/>
    <s v="PARACAS"/>
    <s v="2"/>
    <s v="U"/>
    <s v="Inteconectado"/>
    <s v="PL2044"/>
    <s v="BT5B-R"/>
    <s v="De 30 a 100kWh"/>
    <n v="491"/>
    <n v="35475.410000000003"/>
    <n v="19185.61"/>
    <n v="-2373.69"/>
  </r>
  <r>
    <x v="0"/>
    <x v="10"/>
    <s v="ELSM"/>
    <x v="15"/>
    <x v="300"/>
    <s v="PARACAS"/>
    <s v="2"/>
    <s v="U"/>
    <s v="Inteconectado"/>
    <s v="PL2044"/>
    <s v="BT5B-R"/>
    <s v="Mayor a 100kWh"/>
    <n v="483"/>
    <n v="171218.37"/>
    <n v="102981.48"/>
    <n v="2942.32"/>
  </r>
  <r>
    <x v="0"/>
    <x v="10"/>
    <s v="ELSM"/>
    <x v="15"/>
    <x v="301"/>
    <s v="Tacama"/>
    <s v="3"/>
    <s v="U"/>
    <s v="Inteconectado"/>
    <s v="PL1044"/>
    <s v="BT5B-R"/>
    <s v="De 0 a 30 kWh "/>
    <n v="626"/>
    <n v="7114.18"/>
    <n v="5034.71"/>
    <n v="-1036.79"/>
  </r>
  <r>
    <x v="0"/>
    <x v="10"/>
    <s v="ELSM"/>
    <x v="15"/>
    <x v="301"/>
    <s v="Tacama"/>
    <s v="3"/>
    <s v="U"/>
    <s v="Inteconectado"/>
    <s v="PL1044"/>
    <s v="BT5B-R"/>
    <s v="De 30 a 100kWh"/>
    <n v="1148"/>
    <n v="73748.289999999994"/>
    <n v="41562.83"/>
    <n v="-5027.34"/>
  </r>
  <r>
    <x v="0"/>
    <x v="10"/>
    <s v="ELSM"/>
    <x v="15"/>
    <x v="301"/>
    <s v="Tacama"/>
    <s v="3"/>
    <s v="U"/>
    <s v="Inteconectado"/>
    <s v="PL1044"/>
    <s v="BT5B-R"/>
    <s v="Mayor a 100kWh"/>
    <n v="445"/>
    <n v="67009.59"/>
    <n v="41673.449999999997"/>
    <n v="1212.5"/>
  </r>
  <r>
    <x v="0"/>
    <x v="10"/>
    <s v="ELSM"/>
    <x v="15"/>
    <x v="302"/>
    <s v="_x0009_PALPA"/>
    <s v="3"/>
    <s v="U"/>
    <s v="Inteconectado"/>
    <s v="PL0045"/>
    <s v="BT5B-R"/>
    <s v="De 0 a 30 kWh "/>
    <n v="931"/>
    <n v="10294.98"/>
    <n v="7239.05"/>
    <n v="-1459.67"/>
  </r>
  <r>
    <x v="0"/>
    <x v="10"/>
    <s v="ELSM"/>
    <x v="15"/>
    <x v="302"/>
    <s v="_x0009_PALPA"/>
    <s v="3"/>
    <s v="U"/>
    <s v="Inteconectado"/>
    <s v="PL0045"/>
    <s v="BT5B-R"/>
    <s v="De 30 a 100kWh"/>
    <n v="1069"/>
    <n v="65953.289999999994"/>
    <n v="36527.65"/>
    <n v="-4564.58"/>
  </r>
  <r>
    <x v="0"/>
    <x v="10"/>
    <s v="ELSM"/>
    <x v="15"/>
    <x v="302"/>
    <s v="_x0009_PALPA"/>
    <s v="3"/>
    <s v="U"/>
    <s v="Inteconectado"/>
    <s v="PL0045"/>
    <s v="BT5B-R"/>
    <s v="Mayor a 100kWh"/>
    <n v="421"/>
    <n v="73969.03"/>
    <n v="47032.31"/>
    <n v="1302.75"/>
  </r>
  <r>
    <x v="0"/>
    <x v="10"/>
    <s v="ELSM"/>
    <x v="15"/>
    <x v="303"/>
    <s v="Puquio"/>
    <s v="4"/>
    <s v="R"/>
    <s v="Inteconectado"/>
    <s v="PL4045"/>
    <s v="BT5B-R"/>
    <s v="De 0 a 30 kWh "/>
    <n v="2006"/>
    <n v="25497.78"/>
    <n v="13770.59"/>
    <n v="-9781.4"/>
  </r>
  <r>
    <x v="0"/>
    <x v="10"/>
    <s v="ELSM"/>
    <x v="15"/>
    <x v="303"/>
    <s v="Puquio"/>
    <s v="4"/>
    <s v="R"/>
    <s v="Inteconectado"/>
    <s v="PL4045"/>
    <s v="BT5B-R"/>
    <s v="De 30 a 100kWh"/>
    <n v="999"/>
    <n v="50695.14"/>
    <n v="23593.35"/>
    <n v="-11616.42"/>
  </r>
  <r>
    <x v="0"/>
    <x v="10"/>
    <s v="ELSM"/>
    <x v="15"/>
    <x v="303"/>
    <s v="Puquio"/>
    <s v="4"/>
    <s v="R"/>
    <s v="Inteconectado"/>
    <s v="PL4045"/>
    <s v="BT5B-R"/>
    <s v="Mayor a 100kWh"/>
    <n v="121"/>
    <n v="20502"/>
    <n v="13524.31"/>
    <n v="394.7"/>
  </r>
  <r>
    <x v="0"/>
    <x v="10"/>
    <s v="ELSM"/>
    <x v="15"/>
    <x v="304"/>
    <s v="Chincha Rural"/>
    <s v="SER"/>
    <s v="R"/>
    <s v="Inteconectado"/>
    <s v="PR0043"/>
    <s v="BT5B-R"/>
    <s v="De 0 a 30 kWh "/>
    <n v="1070"/>
    <n v="10810"/>
    <n v="8800.01"/>
    <n v="-5336.7"/>
  </r>
  <r>
    <x v="0"/>
    <x v="10"/>
    <s v="ELSM"/>
    <x v="15"/>
    <x v="304"/>
    <s v="Chincha Rural"/>
    <s v="SER"/>
    <s v="R"/>
    <s v="Inteconectado"/>
    <s v="PR0043"/>
    <s v="BT5B-R"/>
    <s v="De 30 a 100kWh"/>
    <n v="1712"/>
    <n v="106104"/>
    <n v="68083.81"/>
    <n v="-25454.47"/>
  </r>
  <r>
    <x v="0"/>
    <x v="10"/>
    <s v="ELSM"/>
    <x v="15"/>
    <x v="304"/>
    <s v="Chincha Rural"/>
    <s v="SER"/>
    <s v="R"/>
    <s v="Inteconectado"/>
    <s v="PR0043"/>
    <s v="BT5B-R"/>
    <s v="Mayor a 100kWh"/>
    <n v="386"/>
    <n v="64357"/>
    <n v="54710.75"/>
    <n v="1593.7"/>
  </r>
  <r>
    <x v="0"/>
    <x v="10"/>
    <s v="ELSM"/>
    <x v="15"/>
    <x v="305"/>
    <s v="Nasca Rural"/>
    <s v="SER"/>
    <s v="R"/>
    <s v="Inteconectado"/>
    <s v="PR0045"/>
    <s v="BT5B-R"/>
    <s v="De 0 a 30 kWh "/>
    <n v="52"/>
    <n v="431.17"/>
    <n v="399.57"/>
    <n v="-213.24"/>
  </r>
  <r>
    <x v="0"/>
    <x v="10"/>
    <s v="ELSM"/>
    <x v="15"/>
    <x v="305"/>
    <s v="Nasca Rural"/>
    <s v="SER"/>
    <s v="R"/>
    <s v="Inteconectado"/>
    <s v="PR0045"/>
    <s v="BT5B-R"/>
    <s v="De 30 a 100kWh"/>
    <n v="32"/>
    <n v="1887"/>
    <n v="1196.21"/>
    <n v="-474.7"/>
  </r>
  <r>
    <x v="0"/>
    <x v="10"/>
    <s v="ELSM"/>
    <x v="15"/>
    <x v="305"/>
    <s v="Nasca Rural"/>
    <s v="SER"/>
    <s v="R"/>
    <s v="Inteconectado"/>
    <s v="PR0045"/>
    <s v="BT5B-R"/>
    <s v="Mayor a 100kWh"/>
    <n v="8"/>
    <n v="2280.33"/>
    <n v="1916.32"/>
    <n v="55.71"/>
  </r>
  <r>
    <x v="0"/>
    <x v="10"/>
    <s v="ELTO"/>
    <x v="16"/>
    <x v="306"/>
    <s v="Tocache"/>
    <s v="4"/>
    <s v="R"/>
    <s v="Inteconectado"/>
    <s v="PL0153"/>
    <s v="BT5B-R"/>
    <s v="De 0 a 30 kWh "/>
    <n v="1101"/>
    <n v="20710"/>
    <n v="11604.59"/>
    <n v="-12273.32"/>
  </r>
  <r>
    <x v="0"/>
    <x v="10"/>
    <s v="ELTO"/>
    <x v="16"/>
    <x v="306"/>
    <s v="Tocache"/>
    <s v="4"/>
    <s v="R"/>
    <s v="Inteconectado"/>
    <s v="PL0153"/>
    <s v="BT5B-R"/>
    <s v="De 30 a 100kWh"/>
    <n v="11438"/>
    <n v="685807"/>
    <n v="494532.7"/>
    <n v="-203367.64"/>
  </r>
  <r>
    <x v="0"/>
    <x v="10"/>
    <s v="ELTO"/>
    <x v="16"/>
    <x v="306"/>
    <s v="Tocache"/>
    <s v="4"/>
    <s v="R"/>
    <s v="Inteconectado"/>
    <s v="PL0153"/>
    <s v="BT5B-R"/>
    <s v="Mayor a 100kWh"/>
    <n v="2193"/>
    <n v="233031"/>
    <n v="237745.45"/>
    <n v="6908.19"/>
  </r>
  <r>
    <x v="0"/>
    <x v="10"/>
    <s v="ELTO"/>
    <x v="16"/>
    <x v="307"/>
    <s v="TOCACHE RURAL"/>
    <s v="SER"/>
    <s v="R"/>
    <s v="Inteconectado"/>
    <s v="PR0153"/>
    <s v="BT5B-R"/>
    <s v="De 0 a 30 kWh "/>
    <n v="2520"/>
    <n v="51493"/>
    <n v="37999.300000000003"/>
    <n v="-40209.589999999997"/>
  </r>
  <r>
    <x v="0"/>
    <x v="10"/>
    <s v="ELTO"/>
    <x v="16"/>
    <x v="307"/>
    <s v="TOCACHE RURAL"/>
    <s v="SER"/>
    <s v="R"/>
    <s v="Inteconectado"/>
    <s v="PR0153"/>
    <s v="BT5B-R"/>
    <s v="De 30 a 100kWh"/>
    <n v="1857"/>
    <n v="67733"/>
    <n v="51653.57"/>
    <n v="-43509.51"/>
  </r>
  <r>
    <x v="0"/>
    <x v="10"/>
    <s v="ELUC"/>
    <x v="17"/>
    <x v="308"/>
    <s v="Pucallpa"/>
    <s v="2"/>
    <s v="U"/>
    <s v="Inteconectado"/>
    <s v="PL0057"/>
    <s v="BT5B-R"/>
    <s v="De 0 a 30 kWh "/>
    <n v="14989"/>
    <n v="164063"/>
    <n v="117335.25"/>
    <n v="-23814.31"/>
  </r>
  <r>
    <x v="0"/>
    <x v="10"/>
    <s v="ELUC"/>
    <x v="17"/>
    <x v="308"/>
    <s v="Pucallpa"/>
    <s v="2"/>
    <s v="U"/>
    <s v="Inteconectado"/>
    <s v="PL0057"/>
    <s v="BT5B-R"/>
    <s v="De 30 a 100kWh"/>
    <n v="20121"/>
    <n v="1296054"/>
    <n v="726629.65"/>
    <n v="-87738.86"/>
  </r>
  <r>
    <x v="0"/>
    <x v="10"/>
    <s v="ELUC"/>
    <x v="17"/>
    <x v="308"/>
    <s v="Pucallpa"/>
    <s v="2"/>
    <s v="U"/>
    <s v="Inteconectado"/>
    <s v="PL0057"/>
    <s v="BT5B-R"/>
    <s v="Mayor a 100kWh"/>
    <n v="25436"/>
    <n v="5773896"/>
    <n v="3533491.51"/>
    <n v="102757.22"/>
  </r>
  <r>
    <x v="0"/>
    <x v="10"/>
    <s v="ELUC"/>
    <x v="17"/>
    <x v="309"/>
    <s v="Atalaya"/>
    <s v="2"/>
    <s v="U"/>
    <s v="Aislado"/>
    <s v="PL0058"/>
    <s v="BT5B-R"/>
    <s v="De 0 a 30 kWh "/>
    <n v="380"/>
    <n v="3763"/>
    <n v="1915.4"/>
    <n v="-752.6"/>
  </r>
  <r>
    <x v="0"/>
    <x v="10"/>
    <s v="ELUC"/>
    <x v="17"/>
    <x v="309"/>
    <s v="Atalaya"/>
    <s v="2"/>
    <s v="U"/>
    <s v="Aislado"/>
    <s v="PL0058"/>
    <s v="BT5B-R"/>
    <s v="De 30 a 100kWh"/>
    <n v="559"/>
    <n v="35711"/>
    <n v="12642.36"/>
    <n v="-3354"/>
  </r>
  <r>
    <x v="0"/>
    <x v="10"/>
    <s v="ELUC"/>
    <x v="17"/>
    <x v="309"/>
    <s v="Atalaya"/>
    <s v="2"/>
    <s v="U"/>
    <s v="Aislado"/>
    <s v="PL0058"/>
    <s v="BT5B-R"/>
    <s v="Mayor a 100kWh"/>
    <n v="807"/>
    <n v="221970"/>
    <n v="91171.14"/>
    <n v="-108.06"/>
  </r>
  <r>
    <x v="0"/>
    <x v="10"/>
    <s v="ELUC"/>
    <x v="17"/>
    <x v="310"/>
    <s v="Campo Verde"/>
    <s v="3"/>
    <s v="U"/>
    <s v="Inteconectado"/>
    <s v="PL0059"/>
    <s v="BT5B-R"/>
    <s v="De 0 a 30 kWh "/>
    <n v="533"/>
    <n v="5646"/>
    <n v="4281.17"/>
    <n v="-867.74"/>
  </r>
  <r>
    <x v="0"/>
    <x v="10"/>
    <s v="ELUC"/>
    <x v="17"/>
    <x v="310"/>
    <s v="Campo Verde"/>
    <s v="3"/>
    <s v="U"/>
    <s v="Inteconectado"/>
    <s v="PL0059"/>
    <s v="BT5B-R"/>
    <s v="De 30 a 100kWh"/>
    <n v="470"/>
    <n v="28518"/>
    <n v="16841.88"/>
    <n v="-2166.6999999999998"/>
  </r>
  <r>
    <x v="0"/>
    <x v="10"/>
    <s v="ELUC"/>
    <x v="17"/>
    <x v="310"/>
    <s v="Campo Verde"/>
    <s v="3"/>
    <s v="U"/>
    <s v="Inteconectado"/>
    <s v="PL0059"/>
    <s v="BT5B-R"/>
    <s v="Mayor a 100kWh"/>
    <n v="317"/>
    <n v="111647"/>
    <n v="71429.25"/>
    <n v="1812.38"/>
  </r>
  <r>
    <x v="0"/>
    <x v="10"/>
    <s v="ELUC"/>
    <x v="17"/>
    <x v="311"/>
    <s v="Aguaytía"/>
    <s v="3"/>
    <s v="U"/>
    <s v="Inteconectado"/>
    <s v="PL0171"/>
    <s v="BT5B-R"/>
    <s v="De 0 a 30 kWh "/>
    <n v="1369"/>
    <n v="15249"/>
    <n v="11039.98"/>
    <n v="-2244.64"/>
  </r>
  <r>
    <x v="0"/>
    <x v="10"/>
    <s v="ELUC"/>
    <x v="17"/>
    <x v="311"/>
    <s v="Aguaytía"/>
    <s v="3"/>
    <s v="U"/>
    <s v="Inteconectado"/>
    <s v="PL0171"/>
    <s v="BT5B-R"/>
    <s v="De 30 a 100kWh"/>
    <n v="1518"/>
    <n v="93957"/>
    <n v="53368.86"/>
    <n v="-6694.38"/>
  </r>
  <r>
    <x v="0"/>
    <x v="10"/>
    <s v="ELUC"/>
    <x v="17"/>
    <x v="311"/>
    <s v="Aguaytía"/>
    <s v="3"/>
    <s v="U"/>
    <s v="Inteconectado"/>
    <s v="PL0171"/>
    <s v="BT5B-R"/>
    <s v="Mayor a 100kWh"/>
    <n v="1178"/>
    <n v="276419"/>
    <n v="171295.9"/>
    <n v="4940.46"/>
  </r>
  <r>
    <x v="0"/>
    <x v="10"/>
    <s v="ELUC"/>
    <x v="17"/>
    <x v="312"/>
    <s v="SER PUCALLPA CAMPO VERDE"/>
    <s v="SER"/>
    <s v="R"/>
    <s v="Inteconectado"/>
    <s v="PR0057"/>
    <s v="BT5B-R"/>
    <s v="De 0 a 30 kWh "/>
    <n v="3352"/>
    <n v="25518"/>
    <n v="25983.94"/>
    <n v="-13411.96"/>
  </r>
  <r>
    <x v="0"/>
    <x v="10"/>
    <s v="ELUC"/>
    <x v="17"/>
    <x v="312"/>
    <s v="SER PUCALLPA CAMPO VERDE"/>
    <s v="SER"/>
    <s v="R"/>
    <s v="Inteconectado"/>
    <s v="PR0057"/>
    <s v="BT5B-R"/>
    <s v="De 30 a 100kWh"/>
    <n v="1312"/>
    <n v="76398"/>
    <n v="51021"/>
    <n v="-20690.240000000002"/>
  </r>
  <r>
    <x v="0"/>
    <x v="10"/>
    <s v="ELUC"/>
    <x v="17"/>
    <x v="312"/>
    <s v="SER PUCALLPA CAMPO VERDE"/>
    <s v="SER"/>
    <s v="R"/>
    <s v="Inteconectado"/>
    <s v="PR0057"/>
    <s v="BT5B-R"/>
    <s v="Mayor a 100kWh"/>
    <n v="544"/>
    <n v="104704"/>
    <n v="94387.21"/>
    <n v="2757.12"/>
  </r>
  <r>
    <x v="0"/>
    <x v="10"/>
    <s v="ELUC"/>
    <x v="17"/>
    <x v="343"/>
    <s v="SER AGUAYTIA"/>
    <s v="SER"/>
    <s v="R"/>
    <s v="Inteconectado"/>
    <s v="PR0057"/>
    <s v="BT5B-R"/>
    <s v="De 0 a 30 kWh "/>
    <n v="373"/>
    <n v="4198"/>
    <n v="3329.03"/>
    <n v="-2206.2199999999998"/>
  </r>
  <r>
    <x v="0"/>
    <x v="10"/>
    <s v="ELUC"/>
    <x v="17"/>
    <x v="343"/>
    <s v="SER AGUAYTIA"/>
    <s v="SER"/>
    <s v="R"/>
    <s v="Inteconectado"/>
    <s v="PR0057"/>
    <s v="BT5B-R"/>
    <s v="De 30 a 100kWh"/>
    <n v="162"/>
    <n v="8870"/>
    <n v="5822.35"/>
    <n v="-2554.7399999999998"/>
  </r>
  <r>
    <x v="0"/>
    <x v="10"/>
    <s v="ELUC"/>
    <x v="17"/>
    <x v="343"/>
    <s v="SER AGUAYTIA"/>
    <s v="SER"/>
    <s v="R"/>
    <s v="Inteconectado"/>
    <s v="PR0057"/>
    <s v="BT5B-R"/>
    <s v="Mayor a 100kWh"/>
    <n v="35"/>
    <n v="6921"/>
    <n v="6233.82"/>
    <n v="182.11"/>
  </r>
  <r>
    <x v="0"/>
    <x v="10"/>
    <s v="EMSE"/>
    <x v="18"/>
    <x v="313"/>
    <s v="Paramonga"/>
    <s v="3"/>
    <s v="U"/>
    <s v="Inteconectado"/>
    <s v="PL0154"/>
    <s v="BT5B-R"/>
    <s v="De 0 a 30 kWh "/>
    <n v="2563"/>
    <n v="29474"/>
    <n v="21199.33"/>
    <n v="-4451.74"/>
  </r>
  <r>
    <x v="0"/>
    <x v="10"/>
    <s v="EMSE"/>
    <x v="18"/>
    <x v="313"/>
    <s v="Paramonga"/>
    <s v="3"/>
    <s v="U"/>
    <s v="Inteconectado"/>
    <s v="PL0154"/>
    <s v="BT5B-R"/>
    <s v="De 30 a 100kWh"/>
    <n v="3274"/>
    <n v="202278"/>
    <n v="117406.01"/>
    <n v="-14826.11"/>
  </r>
  <r>
    <x v="0"/>
    <x v="10"/>
    <s v="EMSE"/>
    <x v="18"/>
    <x v="313"/>
    <s v="Paramonga"/>
    <s v="3"/>
    <s v="U"/>
    <s v="Inteconectado"/>
    <s v="PL0154"/>
    <s v="BT5B-R"/>
    <s v="Mayor a 100kWh"/>
    <n v="1004"/>
    <n v="151449"/>
    <n v="97386.22"/>
    <n v="2815.04"/>
  </r>
  <r>
    <x v="0"/>
    <x v="10"/>
    <s v="EMSU"/>
    <x v="19"/>
    <x v="314"/>
    <s v="Utcubamba"/>
    <s v="3"/>
    <s v="U"/>
    <s v="Inteconectado"/>
    <s v="PL0155"/>
    <s v="BT5B-R"/>
    <s v="De 0 a 30 kWh "/>
    <n v="3950"/>
    <n v="49359"/>
    <n v="37408.94"/>
    <n v="-8322.32"/>
  </r>
  <r>
    <x v="0"/>
    <x v="10"/>
    <s v="EMSU"/>
    <x v="19"/>
    <x v="314"/>
    <s v="Utcubamba"/>
    <s v="3"/>
    <s v="U"/>
    <s v="Inteconectado"/>
    <s v="PL0155"/>
    <s v="BT5B-R"/>
    <s v="De 30 a 100kWh"/>
    <n v="3140"/>
    <n v="192628"/>
    <n v="123904.36"/>
    <n v="-15888.4"/>
  </r>
  <r>
    <x v="0"/>
    <x v="10"/>
    <s v="EMSU"/>
    <x v="19"/>
    <x v="314"/>
    <s v="Utcubamba"/>
    <s v="3"/>
    <s v="U"/>
    <s v="Inteconectado"/>
    <s v="PL0155"/>
    <s v="BT5B-R"/>
    <s v="Mayor a 100kWh"/>
    <n v="1412"/>
    <n v="260202"/>
    <n v="185311.26"/>
    <n v="2670.11"/>
  </r>
  <r>
    <x v="0"/>
    <x v="10"/>
    <s v="EPA2"/>
    <x v="20"/>
    <x v="315"/>
    <s v="Edelsa"/>
    <s v="3"/>
    <s v="U"/>
    <s v="Inteconectado"/>
    <s v="PL0215"/>
    <s v="BT5B-R"/>
    <s v="De 0 a 30 kWh "/>
    <n v="652"/>
    <n v="9920"/>
    <n v="7579.16"/>
    <n v="-1713.24"/>
  </r>
  <r>
    <x v="0"/>
    <x v="10"/>
    <s v="EPA2"/>
    <x v="20"/>
    <x v="315"/>
    <s v="Edelsa"/>
    <s v="3"/>
    <s v="U"/>
    <s v="Inteconectado"/>
    <s v="PL0215"/>
    <s v="BT5B-R"/>
    <s v="De 30 a 100kWh"/>
    <n v="442"/>
    <n v="24645"/>
    <n v="16390.349999999999"/>
    <n v="-2289.56"/>
  </r>
  <r>
    <x v="0"/>
    <x v="10"/>
    <s v="EPA2"/>
    <x v="20"/>
    <x v="315"/>
    <s v="Edelsa"/>
    <s v="3"/>
    <s v="U"/>
    <s v="Inteconectado"/>
    <s v="PL0215"/>
    <s v="BT5B-R"/>
    <s v="Mayor a 100kWh"/>
    <n v="114"/>
    <n v="23997"/>
    <n v="17512.830000000002"/>
    <n v="507.04"/>
  </r>
  <r>
    <x v="0"/>
    <x v="10"/>
    <s v="EPAN"/>
    <x v="21"/>
    <x v="316"/>
    <s v="Pangoa"/>
    <s v="2"/>
    <s v="U"/>
    <s v="Inteconectado"/>
    <s v="PL0158"/>
    <s v="BT5B-R"/>
    <s v="De 0 a 30 kWh "/>
    <n v="667"/>
    <n v="7936"/>
    <n v="6223.97"/>
    <n v="-1372.17"/>
  </r>
  <r>
    <x v="0"/>
    <x v="10"/>
    <s v="EPAN"/>
    <x v="21"/>
    <x v="316"/>
    <s v="Pangoa"/>
    <s v="2"/>
    <s v="U"/>
    <s v="Inteconectado"/>
    <s v="PL0158"/>
    <s v="BT5B-R"/>
    <s v="De 30 a 100kWh"/>
    <n v="653"/>
    <n v="40090.5"/>
    <n v="26408.81"/>
    <n v="-3382.54"/>
  </r>
  <r>
    <x v="0"/>
    <x v="10"/>
    <s v="EPAN"/>
    <x v="21"/>
    <x v="316"/>
    <s v="Pangoa"/>
    <s v="2"/>
    <s v="U"/>
    <s v="Inteconectado"/>
    <s v="PL0158"/>
    <s v="BT5B-R"/>
    <s v="Mayor a 100kWh"/>
    <n v="516"/>
    <n v="138042"/>
    <n v="100004.33"/>
    <n v="2903.88"/>
  </r>
  <r>
    <x v="0"/>
    <x v="10"/>
    <s v="ESEM"/>
    <x v="22"/>
    <x v="317"/>
    <s v="ESEMPAT"/>
    <s v="SER"/>
    <s v="R"/>
    <s v="Inteconectado"/>
    <s v="PR4243"/>
    <s v="BT5B-R"/>
    <s v="De 0 a 30 kWh "/>
    <n v="607"/>
    <n v="9122"/>
    <n v="9055.35"/>
    <n v="-9675.2099999999991"/>
  </r>
  <r>
    <x v="0"/>
    <x v="10"/>
    <s v="ESEM"/>
    <x v="22"/>
    <x v="317"/>
    <s v="ESEMPAT"/>
    <s v="SER"/>
    <s v="R"/>
    <s v="Inteconectado"/>
    <s v="PR4243"/>
    <s v="BT5B-R"/>
    <s v="De 30 a 100kWh"/>
    <n v="556"/>
    <n v="30759"/>
    <n v="37790.639999999999"/>
    <n v="-17690.689999999999"/>
  </r>
  <r>
    <x v="0"/>
    <x v="10"/>
    <s v="ESEM"/>
    <x v="22"/>
    <x v="317"/>
    <s v="ESEMPAT"/>
    <s v="SER"/>
    <s v="R"/>
    <s v="Inteconectado"/>
    <s v="PR4243"/>
    <s v="BT5B-R"/>
    <s v="Mayor a 100kWh"/>
    <n v="30"/>
    <n v="3766"/>
    <n v="6793.88"/>
    <n v="197.13"/>
  </r>
  <r>
    <x v="0"/>
    <x v="10"/>
    <s v="LDS"/>
    <x v="23"/>
    <x v="318"/>
    <s v="Lima Sur"/>
    <s v="1"/>
    <s v="U"/>
    <s v="Inteconectado"/>
    <s v="PL0133"/>
    <s v="BT5B-R"/>
    <s v="De 0 a 30 kWh "/>
    <n v="101924"/>
    <n v="777444.08"/>
    <n v="498335.4"/>
    <n v="-82832.55"/>
  </r>
  <r>
    <x v="0"/>
    <x v="10"/>
    <s v="LDS"/>
    <x v="23"/>
    <x v="318"/>
    <s v="Lima Sur"/>
    <s v="1"/>
    <s v="U"/>
    <s v="Inteconectado"/>
    <s v="PL0133"/>
    <s v="BT5B-R"/>
    <s v="De 30 a 100kWh"/>
    <n v="176688"/>
    <n v="12273797.08"/>
    <n v="5177268.8600000003"/>
    <n v="-584368.44999999995"/>
  </r>
  <r>
    <x v="0"/>
    <x v="10"/>
    <s v="LDS"/>
    <x v="23"/>
    <x v="318"/>
    <s v="Lima Sur"/>
    <s v="1"/>
    <s v="U"/>
    <s v="Inteconectado"/>
    <s v="PL0133"/>
    <s v="BT5B-R"/>
    <s v="Mayor a 100kWh"/>
    <n v="622817"/>
    <n v="203381715.61000001"/>
    <n v="92670993.370000005"/>
    <n v="2633633.38"/>
  </r>
  <r>
    <x v="0"/>
    <x v="10"/>
    <s v="LDS"/>
    <x v="23"/>
    <x v="346"/>
    <s v="Cañete"/>
    <s v="2"/>
    <s v="U"/>
    <s v="Inteconectado"/>
    <s v="PL0003"/>
    <s v="BT5B-R"/>
    <s v="De 0 a 30 kWh "/>
    <n v="7975"/>
    <n v="78313"/>
    <n v="52993.35"/>
    <n v="-9958.7800000000007"/>
  </r>
  <r>
    <x v="0"/>
    <x v="10"/>
    <s v="LDS"/>
    <x v="23"/>
    <x v="346"/>
    <s v="Cañete"/>
    <s v="2"/>
    <s v="U"/>
    <s v="Inteconectado"/>
    <s v="PL0003"/>
    <s v="BT5B-R"/>
    <s v="De 30 a 100kWh"/>
    <n v="12280"/>
    <n v="785014.6"/>
    <n v="383196.57"/>
    <n v="-46591.73"/>
  </r>
  <r>
    <x v="0"/>
    <x v="10"/>
    <s v="LDS"/>
    <x v="23"/>
    <x v="346"/>
    <s v="Cañete"/>
    <s v="2"/>
    <s v="U"/>
    <s v="Inteconectado"/>
    <s v="PL0003"/>
    <s v="BT5B-R"/>
    <s v="Mayor a 100kWh"/>
    <n v="9137"/>
    <n v="1918295.45"/>
    <n v="1017409.83"/>
    <n v="29136.01"/>
  </r>
  <r>
    <x v="0"/>
    <x v="10"/>
    <s v="LDS"/>
    <x v="23"/>
    <x v="347"/>
    <s v="Lunahuaná"/>
    <s v="4"/>
    <s v="R"/>
    <s v="Inteconectado"/>
    <s v="PL0004"/>
    <s v="BT5B-R"/>
    <s v="De 0 a 30 kWh "/>
    <n v="1857"/>
    <n v="16677.599999999999"/>
    <n v="10419.41"/>
    <n v="-3660.58"/>
  </r>
  <r>
    <x v="0"/>
    <x v="10"/>
    <s v="LDS"/>
    <x v="23"/>
    <x v="347"/>
    <s v="Lunahuaná"/>
    <s v="4"/>
    <s v="R"/>
    <s v="Inteconectado"/>
    <s v="PL0004"/>
    <s v="BT5B-R"/>
    <s v="De 30 a 100kWh"/>
    <n v="2338"/>
    <n v="147550"/>
    <n v="69146.960000000006"/>
    <n v="-15532.76"/>
  </r>
  <r>
    <x v="0"/>
    <x v="10"/>
    <s v="LDS"/>
    <x v="23"/>
    <x v="347"/>
    <s v="Lunahuaná"/>
    <s v="4"/>
    <s v="R"/>
    <s v="Inteconectado"/>
    <s v="PL0004"/>
    <s v="BT5B-R"/>
    <s v="Mayor a 100kWh"/>
    <n v="1287"/>
    <n v="275876"/>
    <n v="170153.39"/>
    <n v="4851.58"/>
  </r>
  <r>
    <x v="0"/>
    <x v="10"/>
    <s v="SEAL"/>
    <x v="24"/>
    <x v="319"/>
    <s v="Arequipa"/>
    <s v="2"/>
    <s v="U"/>
    <s v="Inteconectado"/>
    <s v="PL0134"/>
    <s v="BT5B-R"/>
    <s v="De 0 a 30 kWh "/>
    <n v="60423"/>
    <n v="568336"/>
    <n v="394744.63"/>
    <n v="-71679.7"/>
  </r>
  <r>
    <x v="0"/>
    <x v="10"/>
    <s v="SEAL"/>
    <x v="24"/>
    <x v="319"/>
    <s v="Arequipa"/>
    <s v="2"/>
    <s v="U"/>
    <s v="Inteconectado"/>
    <s v="PL0134"/>
    <s v="BT5B-R"/>
    <s v="De 30 a 100kWh"/>
    <n v="94763"/>
    <n v="6330788"/>
    <n v="3116735.25"/>
    <n v="-358507.15"/>
  </r>
  <r>
    <x v="0"/>
    <x v="10"/>
    <s v="SEAL"/>
    <x v="24"/>
    <x v="319"/>
    <s v="Arequipa"/>
    <s v="2"/>
    <s v="U"/>
    <s v="Inteconectado"/>
    <s v="PL0134"/>
    <s v="BT5B-R"/>
    <s v="Mayor a 100kWh"/>
    <n v="116461"/>
    <n v="24640970"/>
    <n v="13147982.74"/>
    <n v="372230.97"/>
  </r>
  <r>
    <x v="0"/>
    <x v="10"/>
    <s v="SEAL"/>
    <x v="24"/>
    <x v="320"/>
    <s v="Atico"/>
    <s v="3"/>
    <s v="U"/>
    <s v="Aislado"/>
    <s v="PL0136"/>
    <s v="BT5B-R"/>
    <s v="De 0 a 30 kWh "/>
    <n v="272"/>
    <n v="2961"/>
    <n v="1407"/>
    <n v="-574.67999999999995"/>
  </r>
  <r>
    <x v="0"/>
    <x v="10"/>
    <s v="SEAL"/>
    <x v="24"/>
    <x v="320"/>
    <s v="Atico"/>
    <s v="3"/>
    <s v="U"/>
    <s v="Aislado"/>
    <s v="PL0136"/>
    <s v="BT5B-R"/>
    <s v="De 30 a 100kWh"/>
    <n v="485"/>
    <n v="30930"/>
    <n v="10665.43"/>
    <n v="-2822.7"/>
  </r>
  <r>
    <x v="0"/>
    <x v="10"/>
    <s v="SEAL"/>
    <x v="24"/>
    <x v="320"/>
    <s v="Atico"/>
    <s v="3"/>
    <s v="U"/>
    <s v="Aislado"/>
    <s v="PL0136"/>
    <s v="BT5B-R"/>
    <s v="Mayor a 100kWh"/>
    <n v="398"/>
    <n v="91883"/>
    <n v="36234.78"/>
    <n v="-652.17999999999995"/>
  </r>
  <r>
    <x v="0"/>
    <x v="10"/>
    <s v="SEAL"/>
    <x v="24"/>
    <x v="321"/>
    <s v="Camaná"/>
    <s v="3"/>
    <s v="U"/>
    <s v="Inteconectado"/>
    <s v="PL0138"/>
    <s v="BT5B-R"/>
    <s v="De 0 a 30 kWh "/>
    <n v="6468"/>
    <n v="59629"/>
    <n v="44317.17"/>
    <n v="-8174.96"/>
  </r>
  <r>
    <x v="0"/>
    <x v="10"/>
    <s v="SEAL"/>
    <x v="24"/>
    <x v="321"/>
    <s v="Camaná"/>
    <s v="3"/>
    <s v="U"/>
    <s v="Inteconectado"/>
    <s v="PL0138"/>
    <s v="BT5B-R"/>
    <s v="De 30 a 100kWh"/>
    <n v="6488"/>
    <n v="400953"/>
    <n v="213053.49"/>
    <n v="-26669.8"/>
  </r>
  <r>
    <x v="0"/>
    <x v="10"/>
    <s v="SEAL"/>
    <x v="24"/>
    <x v="321"/>
    <s v="Camaná"/>
    <s v="3"/>
    <s v="U"/>
    <s v="Inteconectado"/>
    <s v="PL0138"/>
    <s v="BT5B-R"/>
    <s v="Mayor a 100kWh"/>
    <n v="3375"/>
    <n v="694903"/>
    <n v="401658.67"/>
    <n v="10246.620000000001"/>
  </r>
  <r>
    <x v="0"/>
    <x v="10"/>
    <s v="SEAL"/>
    <x v="24"/>
    <x v="322"/>
    <s v="Chuquibamba"/>
    <s v="5"/>
    <s v="R"/>
    <s v="Inteconectado"/>
    <s v="PL0141"/>
    <s v="BT5B-R"/>
    <s v="De 0 a 30 kWh "/>
    <n v="3627"/>
    <n v="35395"/>
    <n v="22987.21"/>
    <n v="-14663.34"/>
  </r>
  <r>
    <x v="0"/>
    <x v="10"/>
    <s v="SEAL"/>
    <x v="24"/>
    <x v="322"/>
    <s v="Chuquibamba"/>
    <s v="5"/>
    <s v="R"/>
    <s v="Inteconectado"/>
    <s v="PL0141"/>
    <s v="BT5B-R"/>
    <s v="De 30 a 100kWh"/>
    <n v="1164"/>
    <n v="61949"/>
    <n v="31423.71"/>
    <n v="-14468.52"/>
  </r>
  <r>
    <x v="0"/>
    <x v="10"/>
    <s v="SEAL"/>
    <x v="24"/>
    <x v="322"/>
    <s v="Chuquibamba"/>
    <s v="5"/>
    <s v="R"/>
    <s v="Inteconectado"/>
    <s v="PL0141"/>
    <s v="BT5B-R"/>
    <s v="Mayor a 100kWh"/>
    <n v="241"/>
    <n v="54329"/>
    <n v="38324.25"/>
    <n v="1091.42"/>
  </r>
  <r>
    <x v="0"/>
    <x v="10"/>
    <s v="SEAL"/>
    <x v="24"/>
    <x v="323"/>
    <s v="Huanca"/>
    <s v="6"/>
    <s v="R"/>
    <s v="Inteconectado"/>
    <s v="PL0142"/>
    <s v="BT5B-R"/>
    <s v="De 0 a 30 kWh "/>
    <n v="293"/>
    <n v="2919"/>
    <n v="1882.31"/>
    <n v="-1201.33"/>
  </r>
  <r>
    <x v="0"/>
    <x v="10"/>
    <s v="SEAL"/>
    <x v="24"/>
    <x v="323"/>
    <s v="Huanca"/>
    <s v="6"/>
    <s v="R"/>
    <s v="Inteconectado"/>
    <s v="PL0142"/>
    <s v="BT5B-R"/>
    <s v="De 30 a 100kWh"/>
    <n v="57"/>
    <n v="2978"/>
    <n v="1496.33"/>
    <n v="-703.95"/>
  </r>
  <r>
    <x v="0"/>
    <x v="10"/>
    <s v="SEAL"/>
    <x v="24"/>
    <x v="323"/>
    <s v="Huanca"/>
    <s v="6"/>
    <s v="R"/>
    <s v="Inteconectado"/>
    <s v="PL0142"/>
    <s v="BT5B-R"/>
    <s v="Mayor a 100kWh"/>
    <n v="7"/>
    <n v="1343"/>
    <n v="946.21"/>
    <n v="27.1"/>
  </r>
  <r>
    <x v="0"/>
    <x v="10"/>
    <s v="SEAL"/>
    <x v="24"/>
    <x v="324"/>
    <s v="Ocoña"/>
    <s v="4"/>
    <s v="R"/>
    <s v="Inteconectado"/>
    <s v="PL0144"/>
    <s v="BT5B-R"/>
    <s v="De 0 a 30 kWh "/>
    <n v="315"/>
    <n v="3860"/>
    <n v="1955.51"/>
    <n v="-1496.09"/>
  </r>
  <r>
    <x v="0"/>
    <x v="10"/>
    <s v="SEAL"/>
    <x v="24"/>
    <x v="324"/>
    <s v="Ocoña"/>
    <s v="4"/>
    <s v="R"/>
    <s v="Inteconectado"/>
    <s v="PL0144"/>
    <s v="BT5B-R"/>
    <s v="De 30 a 100kWh"/>
    <n v="354"/>
    <n v="22464"/>
    <n v="10630.03"/>
    <n v="-4117.0200000000004"/>
  </r>
  <r>
    <x v="0"/>
    <x v="10"/>
    <s v="SEAL"/>
    <x v="24"/>
    <x v="324"/>
    <s v="Ocoña"/>
    <s v="4"/>
    <s v="R"/>
    <s v="Inteconectado"/>
    <s v="PL0144"/>
    <s v="BT5B-R"/>
    <s v="Mayor a 100kWh"/>
    <n v="167"/>
    <n v="35163"/>
    <n v="22327.31"/>
    <n v="644.29999999999995"/>
  </r>
  <r>
    <x v="0"/>
    <x v="10"/>
    <s v="SEAL"/>
    <x v="24"/>
    <x v="325"/>
    <s v="Caravelí"/>
    <s v="4"/>
    <s v="R"/>
    <s v="Aislado"/>
    <s v="PL0145"/>
    <s v="BT5B-R"/>
    <s v="De 0 a 30 kWh "/>
    <n v="339"/>
    <n v="3437"/>
    <n v="1553.85"/>
    <n v="-1137.28"/>
  </r>
  <r>
    <x v="0"/>
    <x v="10"/>
    <s v="SEAL"/>
    <x v="24"/>
    <x v="325"/>
    <s v="Caravelí"/>
    <s v="4"/>
    <s v="R"/>
    <s v="Aislado"/>
    <s v="PL0145"/>
    <s v="BT5B-R"/>
    <s v="De 30 a 100kWh"/>
    <n v="434"/>
    <n v="27431"/>
    <n v="8968.75"/>
    <n v="-4309.62"/>
  </r>
  <r>
    <x v="0"/>
    <x v="10"/>
    <s v="SEAL"/>
    <x v="24"/>
    <x v="325"/>
    <s v="Caravelí"/>
    <s v="4"/>
    <s v="R"/>
    <s v="Aislado"/>
    <s v="PL0145"/>
    <s v="BT5B-R"/>
    <s v="Mayor a 100kWh"/>
    <n v="279"/>
    <n v="50565"/>
    <n v="22593.35"/>
    <n v="0"/>
  </r>
  <r>
    <x v="0"/>
    <x v="10"/>
    <s v="SEAL"/>
    <x v="24"/>
    <x v="326"/>
    <s v="Valle del Colca"/>
    <s v="6"/>
    <s v="R"/>
    <s v="Inteconectado"/>
    <s v="PL0146"/>
    <s v="BT5B-R"/>
    <s v="De 0 a 30 kWh "/>
    <n v="4301"/>
    <n v="44003"/>
    <n v="27922.639999999999"/>
    <n v="-18187.599999999999"/>
  </r>
  <r>
    <x v="0"/>
    <x v="10"/>
    <s v="SEAL"/>
    <x v="24"/>
    <x v="326"/>
    <s v="Valle del Colca"/>
    <s v="6"/>
    <s v="R"/>
    <s v="Inteconectado"/>
    <s v="PL0146"/>
    <s v="BT5B-R"/>
    <s v="De 30 a 100kWh"/>
    <n v="1191"/>
    <n v="60523"/>
    <n v="30225.68"/>
    <n v="-14768.4"/>
  </r>
  <r>
    <x v="0"/>
    <x v="10"/>
    <s v="SEAL"/>
    <x v="24"/>
    <x v="326"/>
    <s v="Valle del Colca"/>
    <s v="6"/>
    <s v="R"/>
    <s v="Inteconectado"/>
    <s v="PL0146"/>
    <s v="BT5B-R"/>
    <s v="Mayor a 100kWh"/>
    <n v="266"/>
    <n v="73909"/>
    <n v="51815.25"/>
    <n v="1502.86"/>
  </r>
  <r>
    <x v="0"/>
    <x v="10"/>
    <s v="SEAL"/>
    <x v="24"/>
    <x v="327"/>
    <s v="Cotahuasi"/>
    <s v="6"/>
    <s v="R"/>
    <s v="Aislado"/>
    <s v="PL0147"/>
    <s v="BT5B-R"/>
    <s v="De 0 a 30 kWh "/>
    <n v="3978"/>
    <n v="28391"/>
    <n v="18597.490000000002"/>
    <n v="-10483.61"/>
  </r>
  <r>
    <x v="0"/>
    <x v="10"/>
    <s v="SEAL"/>
    <x v="24"/>
    <x v="327"/>
    <s v="Cotahuasi"/>
    <s v="6"/>
    <s v="R"/>
    <s v="Aislado"/>
    <s v="PL0147"/>
    <s v="BT5B-R"/>
    <s v="De 30 a 100kWh"/>
    <n v="584"/>
    <n v="29556"/>
    <n v="9897.93"/>
    <n v="-6470.72"/>
  </r>
  <r>
    <x v="0"/>
    <x v="10"/>
    <s v="SEAL"/>
    <x v="24"/>
    <x v="327"/>
    <s v="Cotahuasi"/>
    <s v="6"/>
    <s v="R"/>
    <s v="Aislado"/>
    <s v="PL0147"/>
    <s v="BT5B-R"/>
    <s v="Mayor a 100kWh"/>
    <n v="133"/>
    <n v="32808"/>
    <n v="16149.76"/>
    <n v="0"/>
  </r>
  <r>
    <x v="0"/>
    <x v="10"/>
    <s v="SEAL"/>
    <x v="24"/>
    <x v="328"/>
    <s v="Orcopampa"/>
    <s v="3"/>
    <s v="U"/>
    <s v="Inteconectado"/>
    <s v="PL0152"/>
    <s v="BT5B-R"/>
    <s v="De 0 a 30 kWh "/>
    <n v="937"/>
    <n v="9091"/>
    <n v="6616.8"/>
    <n v="-1247.23"/>
  </r>
  <r>
    <x v="0"/>
    <x v="10"/>
    <s v="SEAL"/>
    <x v="24"/>
    <x v="328"/>
    <s v="Orcopampa"/>
    <s v="3"/>
    <s v="U"/>
    <s v="Inteconectado"/>
    <s v="PL0152"/>
    <s v="BT5B-R"/>
    <s v="De 30 a 100kWh"/>
    <n v="901"/>
    <n v="55052"/>
    <n v="29257.35"/>
    <n v="-3712.12"/>
  </r>
  <r>
    <x v="0"/>
    <x v="10"/>
    <s v="SEAL"/>
    <x v="24"/>
    <x v="328"/>
    <s v="Orcopampa"/>
    <s v="3"/>
    <s v="U"/>
    <s v="Inteconectado"/>
    <s v="PL0152"/>
    <s v="BT5B-R"/>
    <s v="Mayor a 100kWh"/>
    <n v="420"/>
    <n v="96121"/>
    <n v="55606.67"/>
    <n v="1585.32"/>
  </r>
  <r>
    <x v="0"/>
    <x v="10"/>
    <s v="SEAL"/>
    <x v="24"/>
    <x v="329"/>
    <s v="Bella Unión-Chala"/>
    <s v="4"/>
    <s v="R"/>
    <s v="Inteconectado"/>
    <s v="PL0248"/>
    <s v="BT5B-R"/>
    <s v="De 0 a 30 kWh "/>
    <n v="2810"/>
    <n v="25851"/>
    <n v="16176.82"/>
    <n v="-9841"/>
  </r>
  <r>
    <x v="0"/>
    <x v="10"/>
    <s v="SEAL"/>
    <x v="24"/>
    <x v="329"/>
    <s v="Bella Unión-Chala"/>
    <s v="4"/>
    <s v="R"/>
    <s v="Inteconectado"/>
    <s v="PL0248"/>
    <s v="BT5B-R"/>
    <s v="De 30 a 100kWh"/>
    <n v="2528"/>
    <n v="155606"/>
    <n v="75806.66"/>
    <n v="-28869.759999999998"/>
  </r>
  <r>
    <x v="0"/>
    <x v="10"/>
    <s v="SEAL"/>
    <x v="24"/>
    <x v="329"/>
    <s v="Bella Unión-Chala"/>
    <s v="4"/>
    <s v="R"/>
    <s v="Inteconectado"/>
    <s v="PL0248"/>
    <s v="BT5B-R"/>
    <s v="Mayor a 100kWh"/>
    <n v="1485"/>
    <n v="378658"/>
    <n v="242725.97"/>
    <n v="4831.3900000000003"/>
  </r>
  <r>
    <x v="0"/>
    <x v="10"/>
    <s v="SEAL"/>
    <x v="24"/>
    <x v="330"/>
    <s v="Islay"/>
    <s v="3"/>
    <s v="U"/>
    <s v="Inteconectado"/>
    <s v="PL0249"/>
    <s v="BT5B-R"/>
    <s v="De 0 a 30 kWh "/>
    <n v="6471"/>
    <n v="59218"/>
    <n v="44187.22"/>
    <n v="-8124.65"/>
  </r>
  <r>
    <x v="0"/>
    <x v="10"/>
    <s v="SEAL"/>
    <x v="24"/>
    <x v="330"/>
    <s v="Islay"/>
    <s v="3"/>
    <s v="U"/>
    <s v="Inteconectado"/>
    <s v="PL0249"/>
    <s v="BT5B-R"/>
    <s v="De 30 a 100kWh"/>
    <n v="7160"/>
    <n v="448832"/>
    <n v="238822.93"/>
    <n v="-29499.200000000001"/>
  </r>
  <r>
    <x v="0"/>
    <x v="10"/>
    <s v="SEAL"/>
    <x v="24"/>
    <x v="330"/>
    <s v="Islay"/>
    <s v="3"/>
    <s v="U"/>
    <s v="Inteconectado"/>
    <s v="PL0249"/>
    <s v="BT5B-R"/>
    <s v="Mayor a 100kWh"/>
    <n v="4293"/>
    <n v="927891"/>
    <n v="537809.94999999995"/>
    <n v="15260.63"/>
  </r>
  <r>
    <x v="0"/>
    <x v="10"/>
    <s v="SEAL"/>
    <x v="24"/>
    <x v="331"/>
    <s v="Majes-Siguas"/>
    <s v="4"/>
    <s v="R"/>
    <s v="Inteconectado"/>
    <s v="PL0250"/>
    <s v="BT5B-R"/>
    <s v="De 0 a 30 kWh "/>
    <n v="5293"/>
    <n v="56291"/>
    <n v="31979.02"/>
    <n v="-20907.12"/>
  </r>
  <r>
    <x v="0"/>
    <x v="10"/>
    <s v="SEAL"/>
    <x v="24"/>
    <x v="331"/>
    <s v="Majes-Siguas"/>
    <s v="4"/>
    <s v="R"/>
    <s v="Inteconectado"/>
    <s v="PL0250"/>
    <s v="BT5B-R"/>
    <s v="De 30 a 100kWh"/>
    <n v="5557"/>
    <n v="338472"/>
    <n v="160973.35999999999"/>
    <n v="-61904.98"/>
  </r>
  <r>
    <x v="0"/>
    <x v="10"/>
    <s v="SEAL"/>
    <x v="24"/>
    <x v="331"/>
    <s v="Majes-Siguas"/>
    <s v="4"/>
    <s v="R"/>
    <s v="Inteconectado"/>
    <s v="PL0250"/>
    <s v="BT5B-R"/>
    <s v="Mayor a 100kWh"/>
    <n v="2918"/>
    <n v="807925"/>
    <n v="493232.04"/>
    <n v="-1358.87"/>
  </r>
  <r>
    <x v="0"/>
    <x v="10"/>
    <s v="SEAL"/>
    <x v="24"/>
    <x v="332"/>
    <s v="Repartición-La Cano"/>
    <s v="4"/>
    <s v="R"/>
    <s v="Inteconectado"/>
    <s v="PL0251"/>
    <s v="BT5B-R"/>
    <s v="De 0 a 30 kWh "/>
    <n v="3563"/>
    <n v="38469"/>
    <n v="21657.78"/>
    <n v="-14287.79"/>
  </r>
  <r>
    <x v="0"/>
    <x v="10"/>
    <s v="SEAL"/>
    <x v="24"/>
    <x v="332"/>
    <s v="Repartición-La Cano"/>
    <s v="4"/>
    <s v="R"/>
    <s v="Inteconectado"/>
    <s v="PL0251"/>
    <s v="BT5B-R"/>
    <s v="De 30 a 100kWh"/>
    <n v="3986"/>
    <n v="243059"/>
    <n v="115630.27"/>
    <n v="-44404.04"/>
  </r>
  <r>
    <x v="0"/>
    <x v="10"/>
    <s v="SEAL"/>
    <x v="24"/>
    <x v="332"/>
    <s v="Repartición-La Cano"/>
    <s v="4"/>
    <s v="R"/>
    <s v="Inteconectado"/>
    <s v="PL0251"/>
    <s v="BT5B-R"/>
    <s v="Mayor a 100kWh"/>
    <n v="1543"/>
    <n v="363292"/>
    <n v="229339.23"/>
    <n v="6105.36"/>
  </r>
  <r>
    <x v="0"/>
    <x v="10"/>
    <s v="SEAL"/>
    <x v="24"/>
    <x v="333"/>
    <s v="Valle de Majes"/>
    <s v="4"/>
    <s v="R"/>
    <s v="Inteconectado"/>
    <s v="PL0252"/>
    <s v="BT5B-R"/>
    <s v="De 0 a 30 kWh "/>
    <n v="2317"/>
    <n v="24476"/>
    <n v="13958.68"/>
    <n v="-9090.6"/>
  </r>
  <r>
    <x v="0"/>
    <x v="10"/>
    <s v="SEAL"/>
    <x v="24"/>
    <x v="333"/>
    <s v="Valle de Majes"/>
    <s v="4"/>
    <s v="R"/>
    <s v="Inteconectado"/>
    <s v="PL0252"/>
    <s v="BT5B-R"/>
    <s v="De 30 a 100kWh"/>
    <n v="2578"/>
    <n v="158015"/>
    <n v="75265.86"/>
    <n v="-28718.92"/>
  </r>
  <r>
    <x v="0"/>
    <x v="10"/>
    <s v="SEAL"/>
    <x v="24"/>
    <x v="333"/>
    <s v="Valle de Majes"/>
    <s v="4"/>
    <s v="R"/>
    <s v="Inteconectado"/>
    <s v="PL0252"/>
    <s v="BT5B-R"/>
    <s v="Mayor a 100kWh"/>
    <n v="1000"/>
    <n v="209783"/>
    <n v="133072.39000000001"/>
    <n v="3792.28"/>
  </r>
  <r>
    <x v="0"/>
    <x v="10"/>
    <s v="SEAL"/>
    <x v="24"/>
    <x v="334"/>
    <s v="Ser Colca"/>
    <s v="SER"/>
    <s v="R"/>
    <s v="Inteconectado"/>
    <s v="PR0146"/>
    <s v="BT5B-R"/>
    <s v="De 0 a 30 kWh "/>
    <n v="1276"/>
    <n v="9537"/>
    <n v="9370.41"/>
    <n v="-4569.07"/>
  </r>
  <r>
    <x v="0"/>
    <x v="10"/>
    <s v="SEAL"/>
    <x v="24"/>
    <x v="334"/>
    <s v="Ser Colca"/>
    <s v="SER"/>
    <s v="R"/>
    <s v="Inteconectado"/>
    <s v="PR0146"/>
    <s v="BT5B-R"/>
    <s v="De 30 a 100kWh"/>
    <n v="183"/>
    <n v="8961"/>
    <n v="5236.26"/>
    <n v="-2629.71"/>
  </r>
  <r>
    <x v="0"/>
    <x v="10"/>
    <s v="SEAL"/>
    <x v="24"/>
    <x v="334"/>
    <s v="Ser Colca"/>
    <s v="SER"/>
    <s v="R"/>
    <s v="Inteconectado"/>
    <s v="PR0146"/>
    <s v="BT5B-R"/>
    <s v="Mayor a 100kWh"/>
    <n v="42"/>
    <n v="13675"/>
    <n v="11102.44"/>
    <n v="322.17"/>
  </r>
  <r>
    <x v="0"/>
    <x v="10"/>
    <s v="SEAL"/>
    <x v="24"/>
    <x v="338"/>
    <s v="SER Chuquibamba IV Etapa"/>
    <s v="SER"/>
    <s v="R"/>
    <s v="Inteconectado"/>
    <s v="PR0141"/>
    <s v="BT5B-R"/>
    <s v="De 0 a 30 kWh "/>
    <n v="939"/>
    <n v="5886"/>
    <n v="6567.74"/>
    <n v="-2809.8"/>
  </r>
  <r>
    <x v="0"/>
    <x v="10"/>
    <s v="SEAL"/>
    <x v="24"/>
    <x v="338"/>
    <s v="SER Chuquibamba IV Etapa"/>
    <s v="SER"/>
    <s v="R"/>
    <s v="Inteconectado"/>
    <s v="PR0141"/>
    <s v="BT5B-R"/>
    <s v="De 30 a 100kWh"/>
    <n v="95"/>
    <n v="4433"/>
    <n v="2543.21"/>
    <n v="-1360.4"/>
  </r>
  <r>
    <x v="0"/>
    <x v="10"/>
    <s v="SEAL"/>
    <x v="24"/>
    <x v="338"/>
    <s v="SER Chuquibamba IV Etapa"/>
    <s v="SER"/>
    <s v="R"/>
    <s v="Inteconectado"/>
    <s v="PR0141"/>
    <s v="BT5B-R"/>
    <s v="Mayor a 100kWh"/>
    <n v="8"/>
    <n v="2384"/>
    <n v="1932.27"/>
    <n v="55.31"/>
  </r>
  <r>
    <x v="0"/>
    <x v="10"/>
    <s v="SEAL"/>
    <x v="24"/>
    <x v="339"/>
    <s v="SER Caravelí II Etapa"/>
    <s v="SER"/>
    <s v="R"/>
    <s v="Inteconectado"/>
    <s v="PR0141"/>
    <s v="BT5B-R"/>
    <s v="De 0 a 30 kWh "/>
    <n v="1478"/>
    <n v="15230"/>
    <n v="12074.73"/>
    <n v="-7281.43"/>
  </r>
  <r>
    <x v="0"/>
    <x v="10"/>
    <s v="SEAL"/>
    <x v="24"/>
    <x v="339"/>
    <s v="SER Caravelí II Etapa"/>
    <s v="SER"/>
    <s v="R"/>
    <s v="Inteconectado"/>
    <s v="PR0141"/>
    <s v="BT5B-R"/>
    <s v="De 30 a 100kWh"/>
    <n v="926"/>
    <n v="54783"/>
    <n v="33730.51"/>
    <n v="-13278.84"/>
  </r>
  <r>
    <x v="0"/>
    <x v="10"/>
    <s v="SEAL"/>
    <x v="24"/>
    <x v="339"/>
    <s v="SER Caravelí II Etapa"/>
    <s v="SER"/>
    <s v="R"/>
    <s v="Inteconectado"/>
    <s v="PR0141"/>
    <s v="BT5B-R"/>
    <s v="Mayor a 100kWh"/>
    <n v="478"/>
    <n v="115490"/>
    <n v="94220.97"/>
    <n v="2705.05"/>
  </r>
  <r>
    <x v="0"/>
    <x v="10"/>
    <s v="SEAL"/>
    <x v="24"/>
    <x v="340"/>
    <s v="SER Huanca"/>
    <s v="SER"/>
    <s v="R"/>
    <s v="Inteconectado"/>
    <s v="PR0142"/>
    <s v="BT5B-R"/>
    <s v="De 0 a 30 kWh "/>
    <n v="126"/>
    <n v="524"/>
    <n v="803.34"/>
    <n v="-249.95"/>
  </r>
  <r>
    <x v="0"/>
    <x v="10"/>
    <s v="SEAL"/>
    <x v="24"/>
    <x v="340"/>
    <s v="SER Huanca"/>
    <s v="SER"/>
    <s v="R"/>
    <s v="Inteconectado"/>
    <s v="PR0142"/>
    <s v="BT5B-R"/>
    <s v="De 30 a 100kWh"/>
    <n v="3"/>
    <n v="181"/>
    <n v="111.8"/>
    <n v="-42.93"/>
  </r>
  <r>
    <x v="0"/>
    <x v="10"/>
    <s v="SEAL"/>
    <x v="24"/>
    <x v="341"/>
    <s v="SER La Barrera"/>
    <s v="SER"/>
    <s v="R"/>
    <s v="Inteconectado"/>
    <s v="PR0141"/>
    <s v="BT5B-R"/>
    <s v="De 0 a 30 kWh "/>
    <n v="153"/>
    <n v="761"/>
    <n v="1012.17"/>
    <n v="-363.28"/>
  </r>
  <r>
    <x v="0"/>
    <x v="10"/>
    <s v="SEAL"/>
    <x v="24"/>
    <x v="341"/>
    <s v="SER La Barrera"/>
    <s v="SER"/>
    <s v="R"/>
    <s v="Inteconectado"/>
    <s v="PR0141"/>
    <s v="BT5B-R"/>
    <s v="De 30 a 100kWh"/>
    <n v="33"/>
    <n v="1942"/>
    <n v="1193.06"/>
    <n v="-472.56"/>
  </r>
  <r>
    <x v="0"/>
    <x v="10"/>
    <s v="SEAL"/>
    <x v="24"/>
    <x v="341"/>
    <s v="SER La Barrera"/>
    <s v="SER"/>
    <s v="R"/>
    <s v="Inteconectado"/>
    <s v="PR0141"/>
    <s v="BT5B-R"/>
    <s v="Mayor a 100kWh"/>
    <n v="2"/>
    <n v="266"/>
    <n v="221.47"/>
    <n v="6.33"/>
  </r>
  <r>
    <x v="0"/>
    <x v="10"/>
    <s v="SERS"/>
    <x v="25"/>
    <x v="335"/>
    <s v="Rioja"/>
    <s v="3"/>
    <s v="U"/>
    <s v="Inteconectado"/>
    <s v="PL0156"/>
    <s v="BT5B-R"/>
    <s v="De 0 a 30 kWh "/>
    <n v="2786"/>
    <n v="35683"/>
    <n v="28084.84"/>
    <n v="-7218.71"/>
  </r>
  <r>
    <x v="0"/>
    <x v="10"/>
    <s v="SERS"/>
    <x v="25"/>
    <x v="335"/>
    <s v="Rioja"/>
    <s v="3"/>
    <s v="U"/>
    <s v="Inteconectado"/>
    <s v="PL0156"/>
    <s v="BT5B-R"/>
    <s v="De 30 a 100kWh"/>
    <n v="2380"/>
    <n v="144324"/>
    <n v="98850.78"/>
    <n v="-16019.18"/>
  </r>
  <r>
    <x v="0"/>
    <x v="10"/>
    <s v="SERS"/>
    <x v="25"/>
    <x v="335"/>
    <s v="Rioja"/>
    <s v="3"/>
    <s v="U"/>
    <s v="Inteconectado"/>
    <s v="PL0156"/>
    <s v="BT5B-R"/>
    <s v="Mayor a 100kWh"/>
    <n v="987"/>
    <n v="180894"/>
    <n v="137809.49"/>
    <n v="4014.1"/>
  </r>
  <r>
    <x v="0"/>
    <x v="11"/>
    <s v="ADIL"/>
    <x v="0"/>
    <x v="0"/>
    <s v="Gracias a Dios"/>
    <s v="6"/>
    <s v="R"/>
    <s v="Aislado"/>
    <s v="PL0197"/>
    <s v="BT5B-R"/>
    <s v="De 0 a 30 kWh "/>
    <n v="204"/>
    <n v="1531"/>
    <n v="2749.77"/>
    <n v="-1443.51"/>
  </r>
  <r>
    <x v="0"/>
    <x v="11"/>
    <s v="ADIL"/>
    <x v="0"/>
    <x v="0"/>
    <s v="Gracias a Dios"/>
    <s v="6"/>
    <s v="R"/>
    <s v="Aislado"/>
    <s v="PL0197"/>
    <s v="BT5B-R"/>
    <s v="De 30 a 100kWh"/>
    <n v="17"/>
    <n v="728"/>
    <n v="921.08"/>
    <n v="-416.92"/>
  </r>
  <r>
    <x v="0"/>
    <x v="11"/>
    <s v="ADIL"/>
    <x v="0"/>
    <x v="0"/>
    <s v="Gracias a Dios"/>
    <s v="6"/>
    <s v="R"/>
    <s v="Aislado"/>
    <s v="PL0197"/>
    <s v="BT5B-R"/>
    <s v="Mayor a 100kWh"/>
    <n v="4"/>
    <n v="684"/>
    <n v="891.96"/>
    <n v="0"/>
  </r>
  <r>
    <x v="0"/>
    <x v="11"/>
    <s v="ADIL"/>
    <x v="0"/>
    <x v="1"/>
    <s v="Asquipata"/>
    <s v="SER"/>
    <s v="R"/>
    <s v="Inteconectado"/>
    <s v="PR0198"/>
    <s v="BT5B-R"/>
    <s v="De 0 a 30 kWh "/>
    <n v="278"/>
    <n v="1071"/>
    <n v="3328.53"/>
    <n v="-1454.88"/>
  </r>
  <r>
    <x v="0"/>
    <x v="11"/>
    <s v="ADIL"/>
    <x v="0"/>
    <x v="1"/>
    <s v="Asquipata"/>
    <s v="SER"/>
    <s v="R"/>
    <s v="Inteconectado"/>
    <s v="PR0198"/>
    <s v="BT5B-R"/>
    <s v="De 30 a 100kWh"/>
    <n v="11"/>
    <n v="531"/>
    <n v="928.05"/>
    <n v="-449.57"/>
  </r>
  <r>
    <x v="0"/>
    <x v="11"/>
    <s v="ADIL"/>
    <x v="0"/>
    <x v="2"/>
    <s v="Santa Leonor"/>
    <s v="SER"/>
    <s v="R"/>
    <s v="Aislado"/>
    <s v="PR0201"/>
    <s v="BT5B-R"/>
    <s v="De 0 a 30 kWh "/>
    <n v="2948"/>
    <n v="21002"/>
    <n v="48132.55"/>
    <n v="-25402.73"/>
  </r>
  <r>
    <x v="0"/>
    <x v="11"/>
    <s v="ADIL"/>
    <x v="0"/>
    <x v="2"/>
    <s v="Santa Leonor"/>
    <s v="SER"/>
    <s v="R"/>
    <s v="Aislado"/>
    <s v="PR0201"/>
    <s v="BT5B-R"/>
    <s v="De 30 a 100kWh"/>
    <n v="389"/>
    <n v="19291"/>
    <n v="28402.59"/>
    <n v="-13979.35"/>
  </r>
  <r>
    <x v="0"/>
    <x v="11"/>
    <s v="ADIL"/>
    <x v="0"/>
    <x v="2"/>
    <s v="Santa Leonor"/>
    <s v="SER"/>
    <s v="R"/>
    <s v="Aislado"/>
    <s v="PR0201"/>
    <s v="BT5B-R"/>
    <s v="Mayor a 100kWh"/>
    <n v="54"/>
    <n v="10953"/>
    <n v="15321.83"/>
    <n v="0"/>
  </r>
  <r>
    <x v="0"/>
    <x v="11"/>
    <s v="ADIL"/>
    <x v="0"/>
    <x v="3"/>
    <s v="Hongos"/>
    <s v="SER"/>
    <s v="R"/>
    <s v="Aislado"/>
    <s v="PR0202"/>
    <s v="BT5B-R"/>
    <s v="De 0 a 30 kWh "/>
    <n v="2012"/>
    <n v="11977"/>
    <n v="29162.15"/>
    <n v="-14038.06"/>
  </r>
  <r>
    <x v="0"/>
    <x v="11"/>
    <s v="ADIL"/>
    <x v="0"/>
    <x v="3"/>
    <s v="Hongos"/>
    <s v="SER"/>
    <s v="R"/>
    <s v="Aislado"/>
    <s v="PR0202"/>
    <s v="BT5B-R"/>
    <s v="De 30 a 100kWh"/>
    <n v="137"/>
    <n v="6756"/>
    <n v="10066.870000000001"/>
    <n v="-4466.13"/>
  </r>
  <r>
    <x v="0"/>
    <x v="11"/>
    <s v="ADIL"/>
    <x v="0"/>
    <x v="3"/>
    <s v="Hongos"/>
    <s v="SER"/>
    <s v="R"/>
    <s v="Aislado"/>
    <s v="PR0202"/>
    <s v="BT5B-R"/>
    <s v="Mayor a 100kWh"/>
    <n v="39"/>
    <n v="9447"/>
    <n v="14492.96"/>
    <n v="0"/>
  </r>
  <r>
    <x v="0"/>
    <x v="11"/>
    <s v="ADIL"/>
    <x v="0"/>
    <x v="4"/>
    <s v="Quinches"/>
    <s v="SER"/>
    <s v="R"/>
    <s v="Aislado"/>
    <s v="PR0203"/>
    <s v="BT5B-R"/>
    <s v="De 0 a 30 kWh "/>
    <n v="2333"/>
    <n v="12408"/>
    <n v="31495.1"/>
    <n v="-14420.63"/>
  </r>
  <r>
    <x v="0"/>
    <x v="11"/>
    <s v="ADIL"/>
    <x v="0"/>
    <x v="4"/>
    <s v="Quinches"/>
    <s v="SER"/>
    <s v="R"/>
    <s v="Aislado"/>
    <s v="PR0203"/>
    <s v="BT5B-R"/>
    <s v="De 30 a 100kWh"/>
    <n v="224"/>
    <n v="10964"/>
    <n v="15545.78"/>
    <n v="-7262"/>
  </r>
  <r>
    <x v="0"/>
    <x v="11"/>
    <s v="ADIL"/>
    <x v="0"/>
    <x v="4"/>
    <s v="Quinches"/>
    <s v="SER"/>
    <s v="R"/>
    <s v="Aislado"/>
    <s v="PR0203"/>
    <s v="BT5B-R"/>
    <s v="Mayor a 100kWh"/>
    <n v="49"/>
    <n v="12986"/>
    <n v="17733.990000000002"/>
    <n v="0"/>
  </r>
  <r>
    <x v="0"/>
    <x v="11"/>
    <s v="ADIL"/>
    <x v="0"/>
    <x v="5"/>
    <s v="Canta"/>
    <s v="SER"/>
    <s v="R"/>
    <s v="Aislado"/>
    <s v="PR0204"/>
    <s v="BT5B-R"/>
    <s v="De 0 a 30 kWh "/>
    <n v="1752"/>
    <n v="6352"/>
    <n v="19031.240000000002"/>
    <n v="-7683.41"/>
  </r>
  <r>
    <x v="0"/>
    <x v="11"/>
    <s v="ADIL"/>
    <x v="0"/>
    <x v="5"/>
    <s v="Canta"/>
    <s v="SER"/>
    <s v="R"/>
    <s v="Aislado"/>
    <s v="PR0204"/>
    <s v="BT5B-R"/>
    <s v="De 30 a 100kWh"/>
    <n v="88"/>
    <n v="4524"/>
    <n v="6332.38"/>
    <n v="-3195.28"/>
  </r>
  <r>
    <x v="0"/>
    <x v="11"/>
    <s v="ADIL"/>
    <x v="0"/>
    <x v="5"/>
    <s v="Canta"/>
    <s v="SER"/>
    <s v="R"/>
    <s v="Aislado"/>
    <s v="PR0204"/>
    <s v="BT5B-R"/>
    <s v="Mayor a 100kWh"/>
    <n v="15"/>
    <n v="3759"/>
    <n v="5190.96"/>
    <n v="0"/>
  </r>
  <r>
    <x v="0"/>
    <x v="11"/>
    <s v="ADIL"/>
    <x v="0"/>
    <x v="6"/>
    <s v="Cajatambo"/>
    <s v="SER"/>
    <s v="R"/>
    <s v="Aislado"/>
    <s v="PR0205"/>
    <s v="BT5B-R"/>
    <s v="De 0 a 30 kWh "/>
    <n v="3889"/>
    <n v="28031"/>
    <n v="63986.16"/>
    <n v="-33887.79"/>
  </r>
  <r>
    <x v="0"/>
    <x v="11"/>
    <s v="ADIL"/>
    <x v="0"/>
    <x v="6"/>
    <s v="Cajatambo"/>
    <s v="SER"/>
    <s v="R"/>
    <s v="Aislado"/>
    <s v="PR0205"/>
    <s v="BT5B-R"/>
    <s v="De 30 a 100kWh"/>
    <n v="494"/>
    <n v="24407"/>
    <n v="35726.25"/>
    <n v="-17755.59"/>
  </r>
  <r>
    <x v="0"/>
    <x v="11"/>
    <s v="ADIL"/>
    <x v="0"/>
    <x v="6"/>
    <s v="Cajatambo"/>
    <s v="SER"/>
    <s v="R"/>
    <s v="Aislado"/>
    <s v="PR0205"/>
    <s v="BT5B-R"/>
    <s v="Mayor a 100kWh"/>
    <n v="86"/>
    <n v="22257"/>
    <n v="29907.79"/>
    <n v="0"/>
  </r>
  <r>
    <x v="0"/>
    <x v="11"/>
    <s v="ADIL"/>
    <x v="0"/>
    <x v="7"/>
    <s v="Huarochiri"/>
    <s v="SER"/>
    <s v="R"/>
    <s v="Inteconectado"/>
    <s v="PR0206"/>
    <s v="BT5B-R"/>
    <s v="De 0 a 30 kWh "/>
    <n v="5579"/>
    <n v="33696"/>
    <n v="87747.7"/>
    <n v="-44791.22"/>
  </r>
  <r>
    <x v="0"/>
    <x v="11"/>
    <s v="ADIL"/>
    <x v="0"/>
    <x v="7"/>
    <s v="Huarochiri"/>
    <s v="SER"/>
    <s v="R"/>
    <s v="Inteconectado"/>
    <s v="PR0206"/>
    <s v="BT5B-R"/>
    <s v="De 30 a 100kWh"/>
    <n v="742"/>
    <n v="40172"/>
    <n v="61526.99"/>
    <n v="-29243.759999999998"/>
  </r>
  <r>
    <x v="0"/>
    <x v="11"/>
    <s v="ADIL"/>
    <x v="0"/>
    <x v="7"/>
    <s v="Huarochiri"/>
    <s v="SER"/>
    <s v="R"/>
    <s v="Inteconectado"/>
    <s v="PR0206"/>
    <s v="BT5B-R"/>
    <s v="Mayor a 100kWh"/>
    <n v="118"/>
    <n v="28989"/>
    <n v="43353.120000000003"/>
    <n v="1257.18"/>
  </r>
  <r>
    <x v="0"/>
    <x v="11"/>
    <s v="ADIL"/>
    <x v="0"/>
    <x v="8"/>
    <s v="Quicacha"/>
    <s v="SER"/>
    <s v="R"/>
    <s v="Aislado"/>
    <s v="PR0209"/>
    <s v="BT5B-R"/>
    <s v="De 0 a 30 kWh "/>
    <n v="343"/>
    <n v="3373"/>
    <n v="7051.9"/>
    <n v="-4082.76"/>
  </r>
  <r>
    <x v="0"/>
    <x v="11"/>
    <s v="ADIL"/>
    <x v="0"/>
    <x v="8"/>
    <s v="Quicacha"/>
    <s v="SER"/>
    <s v="R"/>
    <s v="Aislado"/>
    <s v="PR0209"/>
    <s v="BT5B-R"/>
    <s v="De 30 a 100kWh"/>
    <n v="139"/>
    <n v="7855"/>
    <n v="10302.549999999999"/>
    <n v="-5047.09"/>
  </r>
  <r>
    <x v="0"/>
    <x v="11"/>
    <s v="ADIL"/>
    <x v="0"/>
    <x v="8"/>
    <s v="Quicacha"/>
    <s v="SER"/>
    <s v="R"/>
    <s v="Aislado"/>
    <s v="PR0209"/>
    <s v="BT5B-R"/>
    <s v="Mayor a 100kWh"/>
    <n v="15"/>
    <n v="2629"/>
    <n v="3251.66"/>
    <n v="94.29"/>
  </r>
  <r>
    <x v="0"/>
    <x v="11"/>
    <s v="ADIL"/>
    <x v="0"/>
    <x v="9"/>
    <s v="Marcabamba"/>
    <s v="SER"/>
    <s v="R"/>
    <s v="Inteconectado"/>
    <s v="PR0210"/>
    <s v="BT5B-R"/>
    <s v="De 0 a 30 kWh "/>
    <n v="749"/>
    <n v="6378"/>
    <n v="15115.69"/>
    <n v="-8518.58"/>
  </r>
  <r>
    <x v="0"/>
    <x v="11"/>
    <s v="ADIL"/>
    <x v="0"/>
    <x v="9"/>
    <s v="Marcabamba"/>
    <s v="SER"/>
    <s v="R"/>
    <s v="Inteconectado"/>
    <s v="PR0210"/>
    <s v="BT5B-R"/>
    <s v="De 30 a 100kWh"/>
    <n v="142"/>
    <n v="6995"/>
    <n v="10885.13"/>
    <n v="-5470.29"/>
  </r>
  <r>
    <x v="0"/>
    <x v="11"/>
    <s v="ADIL"/>
    <x v="0"/>
    <x v="9"/>
    <s v="Marcabamba"/>
    <s v="SER"/>
    <s v="R"/>
    <s v="Inteconectado"/>
    <s v="PR0210"/>
    <s v="BT5B-R"/>
    <s v="Mayor a 100kWh"/>
    <n v="13"/>
    <n v="2119"/>
    <n v="3403.11"/>
    <n v="98.69"/>
  </r>
  <r>
    <x v="0"/>
    <x v="11"/>
    <s v="ADIL"/>
    <x v="0"/>
    <x v="10"/>
    <s v="Humay Pampano"/>
    <s v="SER"/>
    <s v="R"/>
    <s v="Inteconectado"/>
    <s v="PR0211"/>
    <s v="BT5B-R"/>
    <s v="De 0 a 30 kWh "/>
    <n v="28"/>
    <n v="256"/>
    <n v="598.13"/>
    <n v="-331.54"/>
  </r>
  <r>
    <x v="0"/>
    <x v="11"/>
    <s v="ADIL"/>
    <x v="0"/>
    <x v="10"/>
    <s v="Humay Pampano"/>
    <s v="SER"/>
    <s v="R"/>
    <s v="Inteconectado"/>
    <s v="PR0211"/>
    <s v="BT5B-R"/>
    <s v="De 30 a 100kWh"/>
    <n v="14"/>
    <n v="829"/>
    <n v="1224.1099999999999"/>
    <n v="-534.29999999999995"/>
  </r>
  <r>
    <x v="0"/>
    <x v="11"/>
    <s v="ADIL"/>
    <x v="0"/>
    <x v="10"/>
    <s v="Humay Pampano"/>
    <s v="SER"/>
    <s v="R"/>
    <s v="Inteconectado"/>
    <s v="PR0211"/>
    <s v="BT5B-R"/>
    <s v="Mayor a 100kWh"/>
    <n v="6"/>
    <n v="2371"/>
    <n v="2763.78"/>
    <n v="80.150000000000006"/>
  </r>
  <r>
    <x v="0"/>
    <x v="11"/>
    <s v="ADIL"/>
    <x v="0"/>
    <x v="11"/>
    <s v="Pasco Rural (Huachon)"/>
    <s v="6"/>
    <s v="R"/>
    <s v="Inteconectado"/>
    <s v="PL0212"/>
    <s v="BT5B-R"/>
    <s v="De 0 a 30 kWh "/>
    <n v="638"/>
    <n v="6003"/>
    <n v="9575.19"/>
    <n v="-4377.92"/>
  </r>
  <r>
    <x v="0"/>
    <x v="11"/>
    <s v="ADIL"/>
    <x v="0"/>
    <x v="11"/>
    <s v="Pasco Rural (Huachon)"/>
    <s v="6"/>
    <s v="R"/>
    <s v="Inteconectado"/>
    <s v="PL0212"/>
    <s v="BT5B-R"/>
    <s v="De 30 a 100kWh"/>
    <n v="99"/>
    <n v="4598"/>
    <n v="5175.58"/>
    <n v="-2150.2800000000002"/>
  </r>
  <r>
    <x v="0"/>
    <x v="11"/>
    <s v="ADIL"/>
    <x v="0"/>
    <x v="11"/>
    <s v="Pasco Rural (Huachon)"/>
    <s v="6"/>
    <s v="R"/>
    <s v="Inteconectado"/>
    <s v="PL0212"/>
    <s v="BT5B-R"/>
    <s v="Mayor a 100kWh"/>
    <n v="17"/>
    <n v="4562"/>
    <n v="5352.21"/>
    <n v="155.22"/>
  </r>
  <r>
    <x v="0"/>
    <x v="11"/>
    <s v="ADIL"/>
    <x v="0"/>
    <x v="12"/>
    <s v="Yauyos"/>
    <s v="SER"/>
    <s v="R"/>
    <s v="Inteconectado"/>
    <s v="PR0213"/>
    <s v="BT5B-R"/>
    <s v="De 0 a 30 kWh "/>
    <n v="488"/>
    <n v="2722"/>
    <n v="7269.97"/>
    <n v="-3450.46"/>
  </r>
  <r>
    <x v="0"/>
    <x v="11"/>
    <s v="ADIL"/>
    <x v="0"/>
    <x v="12"/>
    <s v="Yauyos"/>
    <s v="SER"/>
    <s v="R"/>
    <s v="Inteconectado"/>
    <s v="PR0213"/>
    <s v="BT5B-R"/>
    <s v="De 30 a 100kWh"/>
    <n v="37"/>
    <n v="1673"/>
    <n v="2765.64"/>
    <n v="-1253.02"/>
  </r>
  <r>
    <x v="0"/>
    <x v="11"/>
    <s v="ADIL"/>
    <x v="0"/>
    <x v="12"/>
    <s v="Yauyos"/>
    <s v="SER"/>
    <s v="R"/>
    <s v="Inteconectado"/>
    <s v="PR0213"/>
    <s v="BT5B-R"/>
    <s v="Mayor a 100kWh"/>
    <n v="4"/>
    <n v="776"/>
    <n v="1369.87"/>
    <n v="39.729999999999997"/>
  </r>
  <r>
    <x v="0"/>
    <x v="11"/>
    <s v="ADIL"/>
    <x v="0"/>
    <x v="13"/>
    <s v="Lunahuana"/>
    <s v="SER"/>
    <s v="R"/>
    <s v="Inteconectado"/>
    <s v="PR0214"/>
    <s v="BT5B-R"/>
    <s v="De 0 a 30 kWh "/>
    <n v="2450"/>
    <n v="16399.57"/>
    <n v="41314.51"/>
    <n v="-21459.919999999998"/>
  </r>
  <r>
    <x v="0"/>
    <x v="11"/>
    <s v="ADIL"/>
    <x v="0"/>
    <x v="13"/>
    <s v="Lunahuana"/>
    <s v="SER"/>
    <s v="R"/>
    <s v="Inteconectado"/>
    <s v="PR0214"/>
    <s v="BT5B-R"/>
    <s v="De 30 a 100kWh"/>
    <n v="457"/>
    <n v="23907"/>
    <n v="36825.69"/>
    <n v="-17626.2"/>
  </r>
  <r>
    <x v="0"/>
    <x v="11"/>
    <s v="ADIL"/>
    <x v="0"/>
    <x v="13"/>
    <s v="Lunahuana"/>
    <s v="SER"/>
    <s v="R"/>
    <s v="Inteconectado"/>
    <s v="PR0214"/>
    <s v="BT5B-R"/>
    <s v="Mayor a 100kWh"/>
    <n v="98"/>
    <n v="21637"/>
    <n v="33408.42"/>
    <n v="968.9"/>
  </r>
  <r>
    <x v="0"/>
    <x v="11"/>
    <s v="ADIL"/>
    <x v="0"/>
    <x v="14"/>
    <s v="Charape"/>
    <s v="SER"/>
    <s v="R"/>
    <s v="Aislado"/>
    <s v="PL0216"/>
    <s v="BT5B-R"/>
    <s v="De 0 a 30 kWh "/>
    <n v="322"/>
    <n v="3759"/>
    <n v="7507.8"/>
    <n v="-4383.05"/>
  </r>
  <r>
    <x v="0"/>
    <x v="11"/>
    <s v="ADIL"/>
    <x v="0"/>
    <x v="14"/>
    <s v="Charape"/>
    <s v="SER"/>
    <s v="R"/>
    <s v="Aislado"/>
    <s v="PL0216"/>
    <s v="BT5B-R"/>
    <s v="De 30 a 100kWh"/>
    <n v="106"/>
    <n v="5751"/>
    <n v="7263.63"/>
    <n v="-3776.24"/>
  </r>
  <r>
    <x v="0"/>
    <x v="11"/>
    <s v="ADIL"/>
    <x v="0"/>
    <x v="14"/>
    <s v="Charape"/>
    <s v="SER"/>
    <s v="R"/>
    <s v="Aislado"/>
    <s v="PL0216"/>
    <s v="BT5B-R"/>
    <s v="Mayor a 100kWh"/>
    <n v="23"/>
    <n v="3439"/>
    <n v="3209.46"/>
    <n v="0"/>
  </r>
  <r>
    <x v="0"/>
    <x v="11"/>
    <s v="ADIL"/>
    <x v="0"/>
    <x v="15"/>
    <s v="Coracora"/>
    <s v="SER"/>
    <s v="R"/>
    <s v="Inteconectado"/>
    <s v="PR0210"/>
    <s v="BT5B-R"/>
    <s v="De 0 a 30 kWh "/>
    <n v="7241"/>
    <n v="46078.3"/>
    <n v="119061.02"/>
    <n v="-61100.69"/>
  </r>
  <r>
    <x v="0"/>
    <x v="11"/>
    <s v="ADIL"/>
    <x v="0"/>
    <x v="15"/>
    <s v="Coracora"/>
    <s v="SER"/>
    <s v="R"/>
    <s v="Inteconectado"/>
    <s v="PR0210"/>
    <s v="BT5B-R"/>
    <s v="De 30 a 100kWh"/>
    <n v="533"/>
    <n v="25740"/>
    <n v="42906.06"/>
    <n v="-19207.71"/>
  </r>
  <r>
    <x v="0"/>
    <x v="11"/>
    <s v="ADIL"/>
    <x v="0"/>
    <x v="15"/>
    <s v="Coracora"/>
    <s v="SER"/>
    <s v="R"/>
    <s v="Inteconectado"/>
    <s v="PR0210"/>
    <s v="BT5B-R"/>
    <s v="Mayor a 100kWh"/>
    <n v="90"/>
    <n v="21822"/>
    <n v="36849.29"/>
    <n v="1068.58"/>
  </r>
  <r>
    <x v="0"/>
    <x v="11"/>
    <s v="ADIL"/>
    <x v="0"/>
    <x v="16"/>
    <s v="Chuquibamba"/>
    <s v="SER"/>
    <s v="R"/>
    <s v="Inteconectado"/>
    <s v="PL0265"/>
    <s v="BT5B-R"/>
    <s v="De 0 a 30 kWh "/>
    <n v="259"/>
    <n v="2093"/>
    <n v="5014.32"/>
    <n v="-2273.9499999999998"/>
  </r>
  <r>
    <x v="0"/>
    <x v="11"/>
    <s v="ADIL"/>
    <x v="0"/>
    <x v="16"/>
    <s v="Chuquibamba"/>
    <s v="SER"/>
    <s v="R"/>
    <s v="Inteconectado"/>
    <s v="PL0265"/>
    <s v="BT5B-R"/>
    <s v="De 30 a 100kWh"/>
    <n v="36"/>
    <n v="1860"/>
    <n v="2850.59"/>
    <n v="-1173.24"/>
  </r>
  <r>
    <x v="0"/>
    <x v="11"/>
    <s v="ADIL"/>
    <x v="0"/>
    <x v="16"/>
    <s v="Chuquibamba"/>
    <s v="SER"/>
    <s v="R"/>
    <s v="Inteconectado"/>
    <s v="PL0265"/>
    <s v="BT5B-R"/>
    <s v="Mayor a 100kWh"/>
    <n v="8"/>
    <n v="1135"/>
    <n v="1516.89"/>
    <n v="44"/>
  </r>
  <r>
    <x v="0"/>
    <x v="11"/>
    <s v="ADIL"/>
    <x v="0"/>
    <x v="17"/>
    <s v="Valle Purmacana"/>
    <s v="SER"/>
    <s v="R"/>
    <s v="Inteconectado"/>
    <s v="PR0309"/>
    <s v="BT5B-R"/>
    <s v="De 0 a 30 kWh "/>
    <n v="1474"/>
    <n v="14590.9"/>
    <n v="33128.720000000001"/>
    <n v="-19732.48"/>
  </r>
  <r>
    <x v="0"/>
    <x v="11"/>
    <s v="ADIL"/>
    <x v="0"/>
    <x v="17"/>
    <s v="Valle Purmacana"/>
    <s v="SER"/>
    <s v="R"/>
    <s v="Inteconectado"/>
    <s v="PR0309"/>
    <s v="BT5B-R"/>
    <s v="De 30 a 100kWh"/>
    <n v="731"/>
    <n v="39472"/>
    <n v="55410.31"/>
    <n v="-29534.959999999999"/>
  </r>
  <r>
    <x v="0"/>
    <x v="11"/>
    <s v="ADIL"/>
    <x v="0"/>
    <x v="17"/>
    <s v="Valle Purmacana"/>
    <s v="SER"/>
    <s v="R"/>
    <s v="Inteconectado"/>
    <s v="PR0309"/>
    <s v="BT5B-R"/>
    <s v="Mayor a 100kWh"/>
    <n v="112"/>
    <n v="18271"/>
    <n v="14750.87"/>
    <n v="427.77"/>
  </r>
  <r>
    <x v="0"/>
    <x v="11"/>
    <s v="ADIL"/>
    <x v="0"/>
    <x v="18"/>
    <s v="Tambo Quemado"/>
    <s v="SER"/>
    <s v="R"/>
    <s v="Inteconectado"/>
    <s v="PR0210"/>
    <s v="BT5B-R"/>
    <s v="De 0 a 30 kWh "/>
    <n v="738"/>
    <n v="4925"/>
    <n v="12549.81"/>
    <n v="-6412.86"/>
  </r>
  <r>
    <x v="0"/>
    <x v="11"/>
    <s v="ADIL"/>
    <x v="0"/>
    <x v="18"/>
    <s v="Tambo Quemado"/>
    <s v="SER"/>
    <s v="R"/>
    <s v="Inteconectado"/>
    <s v="PR0210"/>
    <s v="BT5B-R"/>
    <s v="De 30 a 100kWh"/>
    <n v="158"/>
    <n v="8960"/>
    <n v="13441.14"/>
    <n v="-5758.2"/>
  </r>
  <r>
    <x v="0"/>
    <x v="11"/>
    <s v="ADIL"/>
    <x v="0"/>
    <x v="18"/>
    <s v="Tambo Quemado"/>
    <s v="SER"/>
    <s v="R"/>
    <s v="Inteconectado"/>
    <s v="PR0210"/>
    <s v="BT5B-R"/>
    <s v="Mayor a 100kWh"/>
    <n v="43"/>
    <n v="6580"/>
    <n v="7435.82"/>
    <n v="215.68"/>
  </r>
  <r>
    <x v="0"/>
    <x v="11"/>
    <s v="ADIL"/>
    <x v="0"/>
    <x v="19"/>
    <s v="Sistema Eléctrico Rural Cangallo V Etapa"/>
    <s v="SER"/>
    <s v="R"/>
    <s v="Inteconectado"/>
    <s v="PR0198"/>
    <s v="BT5B-R"/>
    <s v="De 0 a 30 kWh "/>
    <n v="264"/>
    <n v="797"/>
    <n v="2782.8"/>
    <n v="-1092.48"/>
  </r>
  <r>
    <x v="0"/>
    <x v="11"/>
    <s v="ADIL"/>
    <x v="0"/>
    <x v="19"/>
    <s v="Sistema Eléctrico Rural Cangallo V Etapa"/>
    <s v="SER"/>
    <s v="R"/>
    <s v="Inteconectado"/>
    <s v="PR0198"/>
    <s v="BT5B-R"/>
    <s v="De 30 a 100kWh"/>
    <n v="1"/>
    <n v="40"/>
    <n v="75.959999999999994"/>
    <n v="-41.13"/>
  </r>
  <r>
    <x v="0"/>
    <x v="11"/>
    <s v="ADIL"/>
    <x v="0"/>
    <x v="19"/>
    <s v="Sistema Eléctrico Rural Cangallo V Etapa"/>
    <s v="SER"/>
    <s v="R"/>
    <s v="Inteconectado"/>
    <s v="PR0198"/>
    <s v="BT5B-R"/>
    <s v="Mayor a 100kWh"/>
    <n v="1"/>
    <n v="104"/>
    <n v="189.17"/>
    <n v="5.49"/>
  </r>
  <r>
    <x v="0"/>
    <x v="11"/>
    <s v="ADIL"/>
    <x v="0"/>
    <x v="20"/>
    <s v="Sistema Eléctrico Rural Coracora"/>
    <s v="SER"/>
    <s v="R"/>
    <s v="Inteconectado"/>
    <s v="PR0120"/>
    <s v="BT5B-R"/>
    <s v="De 0 a 30 kWh "/>
    <n v="545"/>
    <n v="1883"/>
    <n v="6165.09"/>
    <n v="-2253.46"/>
  </r>
  <r>
    <x v="0"/>
    <x v="11"/>
    <s v="ADIL"/>
    <x v="0"/>
    <x v="20"/>
    <s v="Sistema Eléctrico Rural Coracora"/>
    <s v="SER"/>
    <s v="R"/>
    <s v="Inteconectado"/>
    <s v="PR0120"/>
    <s v="BT5B-R"/>
    <s v="De 30 a 100kWh"/>
    <n v="6"/>
    <n v="296"/>
    <n v="529.63"/>
    <n v="-164.52"/>
  </r>
  <r>
    <x v="0"/>
    <x v="11"/>
    <s v="ADIL"/>
    <x v="0"/>
    <x v="20"/>
    <s v="Sistema Eléctrico Rural Coracora"/>
    <s v="SER"/>
    <s v="R"/>
    <s v="Inteconectado"/>
    <s v="PR0120"/>
    <s v="BT5B-R"/>
    <s v="Mayor a 100kWh"/>
    <n v="4"/>
    <n v="583"/>
    <n v="967.14"/>
    <n v="28.05"/>
  </r>
  <r>
    <x v="0"/>
    <x v="11"/>
    <s v="ADIL"/>
    <x v="0"/>
    <x v="21"/>
    <s v="Sistema Eléctrico Rural Ayacucho Sur"/>
    <s v="SER"/>
    <s v="R"/>
    <s v="Inteconectado"/>
    <s v="PR0120"/>
    <s v="BT5B-R"/>
    <s v="De 0 a 30 kWh "/>
    <n v="751"/>
    <n v="3341"/>
    <n v="9810.2999999999993"/>
    <n v="-4232.97"/>
  </r>
  <r>
    <x v="0"/>
    <x v="11"/>
    <s v="ADIL"/>
    <x v="0"/>
    <x v="21"/>
    <s v="Sistema Eléctrico Rural Ayacucho Sur"/>
    <s v="SER"/>
    <s v="R"/>
    <s v="Inteconectado"/>
    <s v="PR0120"/>
    <s v="BT5B-R"/>
    <s v="De 30 a 100kWh"/>
    <n v="31"/>
    <n v="1569"/>
    <n v="2803.02"/>
    <n v="-658.08"/>
  </r>
  <r>
    <x v="0"/>
    <x v="11"/>
    <s v="ADIL"/>
    <x v="0"/>
    <x v="21"/>
    <s v="Sistema Eléctrico Rural Ayacucho Sur"/>
    <s v="SER"/>
    <s v="R"/>
    <s v="Inteconectado"/>
    <s v="PR0120"/>
    <s v="BT5B-R"/>
    <s v="Mayor a 100kWh"/>
    <n v="7"/>
    <n v="1866"/>
    <n v="3068.3"/>
    <n v="88.98"/>
  </r>
  <r>
    <x v="0"/>
    <x v="11"/>
    <s v="ADIL"/>
    <x v="0"/>
    <x v="22"/>
    <s v="Sistema Eléctrico Rural Canaan - Fermin Tanguis"/>
    <s v="SER"/>
    <s v="R"/>
    <s v="Inteconectado"/>
    <s v="PR0214"/>
    <s v="BT5B-R"/>
    <s v="De 0 a 30 kWh "/>
    <n v="102"/>
    <n v="900"/>
    <n v="2119.66"/>
    <n v="-1230.26"/>
  </r>
  <r>
    <x v="0"/>
    <x v="11"/>
    <s v="ADIL"/>
    <x v="0"/>
    <x v="22"/>
    <s v="Sistema Eléctrico Rural Canaan - Fermin Tanguis"/>
    <s v="SER"/>
    <s v="R"/>
    <s v="Inteconectado"/>
    <s v="PR0214"/>
    <s v="BT5B-R"/>
    <s v="De 30 a 100kWh"/>
    <n v="26"/>
    <n v="1445"/>
    <n v="2142.7800000000002"/>
    <n v="-1068.5999999999999"/>
  </r>
  <r>
    <x v="0"/>
    <x v="11"/>
    <s v="ADIL"/>
    <x v="0"/>
    <x v="22"/>
    <s v="Sistema Eléctrico Rural Canaan - Fermin Tanguis"/>
    <s v="SER"/>
    <s v="R"/>
    <s v="Inteconectado"/>
    <s v="PR0214"/>
    <s v="BT5B-R"/>
    <s v="Mayor a 100kWh"/>
    <n v="1"/>
    <n v="329"/>
    <n v="310.51"/>
    <n v="9"/>
  </r>
  <r>
    <x v="0"/>
    <x v="11"/>
    <s v="ADIL"/>
    <x v="0"/>
    <x v="23"/>
    <s v="SER Castro Virreyna"/>
    <s v="SER"/>
    <s v="R"/>
    <s v="Inteconectado"/>
    <s v="PR0104"/>
    <s v="BT5B-R"/>
    <s v="De 0 a 30 kWh "/>
    <n v="1712"/>
    <n v="7114"/>
    <n v="21466.18"/>
    <n v="-9342.9500000000007"/>
  </r>
  <r>
    <x v="0"/>
    <x v="11"/>
    <s v="ADIL"/>
    <x v="0"/>
    <x v="23"/>
    <s v="SER Castro Virreyna"/>
    <s v="SER"/>
    <s v="R"/>
    <s v="Inteconectado"/>
    <s v="PR0104"/>
    <s v="BT5B-R"/>
    <s v="De 30 a 100kWh"/>
    <n v="69"/>
    <n v="3279"/>
    <n v="5429.54"/>
    <n v="-2504.66"/>
  </r>
  <r>
    <x v="0"/>
    <x v="11"/>
    <s v="ADIL"/>
    <x v="0"/>
    <x v="23"/>
    <s v="SER Castro Virreyna"/>
    <s v="SER"/>
    <s v="R"/>
    <s v="Inteconectado"/>
    <s v="PR0104"/>
    <s v="BT5B-R"/>
    <s v="Mayor a 100kWh"/>
    <n v="10"/>
    <n v="1554"/>
    <n v="1829.33"/>
    <n v="53.05"/>
  </r>
  <r>
    <x v="0"/>
    <x v="11"/>
    <s v="ADIL"/>
    <x v="0"/>
    <x v="24"/>
    <s v="HUAURA-SAYAN 2DA ETAPA"/>
    <s v="SER"/>
    <s v="R"/>
    <s v="Inteconectado"/>
    <s v="PR0268"/>
    <s v="BT5B-R"/>
    <s v="De 0 a 30 kWh "/>
    <n v="782"/>
    <n v="7518"/>
    <n v="17181.939999999999"/>
    <n v="-10164.629999999999"/>
  </r>
  <r>
    <x v="0"/>
    <x v="11"/>
    <s v="ADIL"/>
    <x v="0"/>
    <x v="24"/>
    <s v="HUAURA-SAYAN 2DA ETAPA"/>
    <s v="SER"/>
    <s v="R"/>
    <s v="Inteconectado"/>
    <s v="PR0268"/>
    <s v="BT5B-R"/>
    <s v="De 30 a 100kWh"/>
    <n v="573"/>
    <n v="34308"/>
    <n v="46071.75"/>
    <n v="-23240.880000000001"/>
  </r>
  <r>
    <x v="0"/>
    <x v="11"/>
    <s v="ADIL"/>
    <x v="0"/>
    <x v="24"/>
    <s v="HUAURA-SAYAN 2DA ETAPA"/>
    <s v="SER"/>
    <s v="R"/>
    <s v="Inteconectado"/>
    <s v="PR0268"/>
    <s v="BT5B-R"/>
    <s v="Mayor a 100kWh"/>
    <n v="118"/>
    <n v="18479"/>
    <n v="14923.42"/>
    <n v="432.73"/>
  </r>
  <r>
    <x v="0"/>
    <x v="11"/>
    <s v="ADIL"/>
    <x v="0"/>
    <x v="25"/>
    <s v="PSE Yauca del Rosario - SE0269"/>
    <s v="SER"/>
    <s v="R"/>
    <s v="Inteconectado"/>
    <s v="PR0269"/>
    <s v="BT5B-R"/>
    <s v="De 0 a 30 kWh "/>
    <n v="404"/>
    <n v="2121"/>
    <n v="5851.18"/>
    <n v="-2906.41"/>
  </r>
  <r>
    <x v="0"/>
    <x v="11"/>
    <s v="ADIL"/>
    <x v="0"/>
    <x v="25"/>
    <s v="PSE Yauca del Rosario - SE0269"/>
    <s v="SER"/>
    <s v="R"/>
    <s v="Inteconectado"/>
    <s v="PR0269"/>
    <s v="BT5B-R"/>
    <s v="De 30 a 100kWh"/>
    <n v="75"/>
    <n v="3806"/>
    <n v="5847.3"/>
    <n v="-3083.25"/>
  </r>
  <r>
    <x v="0"/>
    <x v="11"/>
    <s v="ADIL"/>
    <x v="0"/>
    <x v="25"/>
    <s v="PSE Yauca del Rosario - SE0269"/>
    <s v="SER"/>
    <s v="R"/>
    <s v="Inteconectado"/>
    <s v="PR0269"/>
    <s v="BT5B-R"/>
    <s v="Mayor a 100kWh"/>
    <n v="11"/>
    <n v="2620"/>
    <n v="3078.13"/>
    <n v="89.25"/>
  </r>
  <r>
    <x v="0"/>
    <x v="11"/>
    <s v="ADIL"/>
    <x v="0"/>
    <x v="26"/>
    <s v="SER PAMPA CONCON TOPARA"/>
    <s v="SER"/>
    <s v="R"/>
    <s v="Inteconectado"/>
    <s v="PR0211"/>
    <s v="BT5B-R"/>
    <s v="De 0 a 30 kWh "/>
    <n v="1454"/>
    <n v="6778"/>
    <n v="19530.68"/>
    <n v="-9266.68"/>
  </r>
  <r>
    <x v="0"/>
    <x v="11"/>
    <s v="ADIL"/>
    <x v="0"/>
    <x v="26"/>
    <s v="SER PAMPA CONCON TOPARA"/>
    <s v="SER"/>
    <s v="R"/>
    <s v="Inteconectado"/>
    <s v="PR0211"/>
    <s v="BT5B-R"/>
    <s v="De 30 a 100kWh"/>
    <n v="276"/>
    <n v="15421"/>
    <n v="22697.75"/>
    <n v="-11343.6"/>
  </r>
  <r>
    <x v="0"/>
    <x v="11"/>
    <s v="ADIL"/>
    <x v="0"/>
    <x v="26"/>
    <s v="SER PAMPA CONCON TOPARA"/>
    <s v="SER"/>
    <s v="R"/>
    <s v="Inteconectado"/>
    <s v="PR0211"/>
    <s v="BT5B-R"/>
    <s v="Mayor a 100kWh"/>
    <n v="85"/>
    <n v="14957"/>
    <n v="14321.93"/>
    <n v="415.33"/>
  </r>
  <r>
    <x v="0"/>
    <x v="11"/>
    <s v="ADIL"/>
    <x v="0"/>
    <x v="27"/>
    <s v="SER DATEM DEL MARAÑON"/>
    <s v="SER"/>
    <s v="R"/>
    <s v="Aislado"/>
    <s v="PR0273"/>
    <s v="BT5B-R"/>
    <s v="De 0 a 30 kWh "/>
    <n v="357"/>
    <n v="2273.5700000000002"/>
    <n v="5407.5"/>
    <n v="-2752.08"/>
  </r>
  <r>
    <x v="0"/>
    <x v="11"/>
    <s v="ADIL"/>
    <x v="0"/>
    <x v="27"/>
    <s v="SER DATEM DEL MARAÑON"/>
    <s v="SER"/>
    <s v="R"/>
    <s v="Aislado"/>
    <s v="PR0273"/>
    <s v="BT5B-R"/>
    <s v="De 30 a 100kWh"/>
    <n v="41"/>
    <n v="2564.31"/>
    <n v="4218.3900000000003"/>
    <n v="-1488.71"/>
  </r>
  <r>
    <x v="0"/>
    <x v="11"/>
    <s v="ADIL"/>
    <x v="0"/>
    <x v="28"/>
    <s v="SER QUILMANA"/>
    <s v="SER"/>
    <s v="R"/>
    <s v="Inteconectado"/>
    <s v="PR0211"/>
    <s v="BT5B-R"/>
    <s v="De 0 a 30 kWh "/>
    <n v="202"/>
    <n v="502"/>
    <n v="1937.78"/>
    <n v="-687.74"/>
  </r>
  <r>
    <x v="0"/>
    <x v="11"/>
    <s v="ADIL"/>
    <x v="0"/>
    <x v="28"/>
    <s v="SER QUILMANA"/>
    <s v="SER"/>
    <s v="R"/>
    <s v="Inteconectado"/>
    <s v="PR0211"/>
    <s v="BT5B-R"/>
    <s v="De 30 a 100kWh"/>
    <n v="23"/>
    <n v="1281"/>
    <n v="1887.7"/>
    <n v="-945.3"/>
  </r>
  <r>
    <x v="0"/>
    <x v="11"/>
    <s v="ADIL"/>
    <x v="0"/>
    <x v="28"/>
    <s v="SER QUILMANA"/>
    <s v="SER"/>
    <s v="R"/>
    <s v="Inteconectado"/>
    <s v="PR0211"/>
    <s v="BT5B-R"/>
    <s v="Mayor a 100kWh"/>
    <n v="2"/>
    <n v="378"/>
    <n v="361.18"/>
    <n v="10.48"/>
  </r>
  <r>
    <x v="0"/>
    <x v="11"/>
    <s v="ADIL"/>
    <x v="0"/>
    <x v="29"/>
    <s v="SER CP GUADALUPE-SANTA FE-RUQUIA VEGUETA HUAURA"/>
    <s v="SER"/>
    <s v="R"/>
    <s v="Inteconectado"/>
    <s v="PR0211"/>
    <s v="BT5B-R"/>
    <s v="De 0 a 30 kWh "/>
    <n v="142"/>
    <n v="1381"/>
    <n v="3147.67"/>
    <n v="-1867.15"/>
  </r>
  <r>
    <x v="0"/>
    <x v="11"/>
    <s v="ADIL"/>
    <x v="0"/>
    <x v="29"/>
    <s v="SER CP GUADALUPE-SANTA FE-RUQUIA VEGUETA HUAURA"/>
    <s v="SER"/>
    <s v="R"/>
    <s v="Inteconectado"/>
    <s v="PR0211"/>
    <s v="BT5B-R"/>
    <s v="De 30 a 100kWh"/>
    <n v="76"/>
    <n v="4390"/>
    <n v="5987.95"/>
    <n v="-3082.56"/>
  </r>
  <r>
    <x v="0"/>
    <x v="11"/>
    <s v="ADIL"/>
    <x v="0"/>
    <x v="29"/>
    <s v="SER CP GUADALUPE-SANTA FE-RUQUIA VEGUETA HUAURA"/>
    <s v="SER"/>
    <s v="R"/>
    <s v="Inteconectado"/>
    <s v="PR0211"/>
    <s v="BT5B-R"/>
    <s v="Mayor a 100kWh"/>
    <n v="10"/>
    <n v="1558"/>
    <n v="1244.53"/>
    <n v="36.08"/>
  </r>
  <r>
    <x v="0"/>
    <x v="11"/>
    <s v="ADIL"/>
    <x v="0"/>
    <x v="30"/>
    <s v="SER VALLE DE CARAL"/>
    <s v="SER"/>
    <s v="R"/>
    <s v="Inteconectado"/>
    <s v="PR0211"/>
    <s v="BT5B-R"/>
    <s v="De 0 a 30 kWh "/>
    <n v="223"/>
    <n v="2364"/>
    <n v="5285.19"/>
    <n v="-3197.05"/>
  </r>
  <r>
    <x v="0"/>
    <x v="11"/>
    <s v="ADIL"/>
    <x v="0"/>
    <x v="30"/>
    <s v="SER VALLE DE CARAL"/>
    <s v="SER"/>
    <s v="R"/>
    <s v="Inteconectado"/>
    <s v="PR0211"/>
    <s v="BT5B-R"/>
    <s v="De 30 a 100kWh"/>
    <n v="208"/>
    <n v="11979"/>
    <n v="16363.95"/>
    <n v="-8438.56"/>
  </r>
  <r>
    <x v="0"/>
    <x v="11"/>
    <s v="ADIL"/>
    <x v="0"/>
    <x v="30"/>
    <s v="SER VALLE DE CARAL"/>
    <s v="SER"/>
    <s v="R"/>
    <s v="Inteconectado"/>
    <s v="PR0211"/>
    <s v="BT5B-R"/>
    <s v="Mayor a 100kWh"/>
    <n v="42"/>
    <n v="7801"/>
    <n v="6357.11"/>
    <n v="184.36"/>
  </r>
  <r>
    <x v="0"/>
    <x v="11"/>
    <s v="ADIL"/>
    <x v="0"/>
    <x v="31"/>
    <s v="SER Acari-Chala"/>
    <s v="SER"/>
    <s v="R"/>
    <s v="Inteconectado"/>
    <s v="PR0120"/>
    <s v="BT5B-R"/>
    <s v="De 0 a 30 kWh "/>
    <n v="3037"/>
    <n v="31415"/>
    <n v="71362.64"/>
    <n v="-42851.19"/>
  </r>
  <r>
    <x v="0"/>
    <x v="11"/>
    <s v="ADIL"/>
    <x v="0"/>
    <x v="31"/>
    <s v="SER Acari-Chala"/>
    <s v="SER"/>
    <s v="R"/>
    <s v="Inteconectado"/>
    <s v="PR0120"/>
    <s v="BT5B-R"/>
    <s v="De 30 a 100kWh"/>
    <n v="1014"/>
    <n v="53826"/>
    <n v="82297.460000000006"/>
    <n v="-41417.910000000003"/>
  </r>
  <r>
    <x v="0"/>
    <x v="11"/>
    <s v="ADIL"/>
    <x v="0"/>
    <x v="31"/>
    <s v="SER Acari-Chala"/>
    <s v="SER"/>
    <s v="R"/>
    <s v="Inteconectado"/>
    <s v="PR0120"/>
    <s v="BT5B-R"/>
    <s v="Mayor a 100kWh"/>
    <n v="138"/>
    <n v="28055"/>
    <n v="29113.11"/>
    <n v="844.3"/>
  </r>
  <r>
    <x v="0"/>
    <x v="11"/>
    <s v="ADIL"/>
    <x v="0"/>
    <x v="32"/>
    <s v="SER Calango II Etapa"/>
    <s v="SER"/>
    <s v="R"/>
    <s v="Inteconectado"/>
    <s v="PR0206"/>
    <s v="BT5B-R"/>
    <s v="De 0 a 30 kWh "/>
    <n v="186"/>
    <n v="989"/>
    <n v="2692.52"/>
    <n v="-1295.26"/>
  </r>
  <r>
    <x v="0"/>
    <x v="11"/>
    <s v="ADIL"/>
    <x v="0"/>
    <x v="32"/>
    <s v="SER Calango II Etapa"/>
    <s v="SER"/>
    <s v="R"/>
    <s v="Inteconectado"/>
    <s v="PR0206"/>
    <s v="BT5B-R"/>
    <s v="De 30 a 100kWh"/>
    <n v="59"/>
    <n v="3094"/>
    <n v="4697.6499999999996"/>
    <n v="-2393.04"/>
  </r>
  <r>
    <x v="0"/>
    <x v="11"/>
    <s v="ADIL"/>
    <x v="0"/>
    <x v="32"/>
    <s v="SER Calango II Etapa"/>
    <s v="SER"/>
    <s v="R"/>
    <s v="Inteconectado"/>
    <s v="PR0206"/>
    <s v="BT5B-R"/>
    <s v="Mayor a 100kWh"/>
    <n v="2"/>
    <n v="231"/>
    <n v="237.72"/>
    <n v="6.89"/>
  </r>
  <r>
    <x v="0"/>
    <x v="11"/>
    <s v="ADIL"/>
    <x v="0"/>
    <x v="33"/>
    <s v="SER Ihuari"/>
    <s v="SER"/>
    <s v="R"/>
    <s v="Inteconectado"/>
    <s v="PR0268"/>
    <s v="BT5B-R"/>
    <s v="De 0 a 30 kWh "/>
    <n v="928"/>
    <n v="5105"/>
    <n v="13731.35"/>
    <n v="-6901.87"/>
  </r>
  <r>
    <x v="0"/>
    <x v="11"/>
    <s v="ADIL"/>
    <x v="0"/>
    <x v="33"/>
    <s v="SER Ihuari"/>
    <s v="SER"/>
    <s v="R"/>
    <s v="Inteconectado"/>
    <s v="PR0268"/>
    <s v="BT5B-R"/>
    <s v="De 30 a 100kWh"/>
    <n v="100"/>
    <n v="5594"/>
    <n v="7739.3"/>
    <n v="-4056"/>
  </r>
  <r>
    <x v="0"/>
    <x v="11"/>
    <s v="ADIL"/>
    <x v="0"/>
    <x v="33"/>
    <s v="SER Ihuari"/>
    <s v="SER"/>
    <s v="R"/>
    <s v="Inteconectado"/>
    <s v="PR0268"/>
    <s v="BT5B-R"/>
    <s v="Mayor a 100kWh"/>
    <n v="12"/>
    <n v="1883"/>
    <n v="1503.68"/>
    <n v="43.61"/>
  </r>
  <r>
    <x v="0"/>
    <x v="11"/>
    <s v="CHAV"/>
    <x v="1"/>
    <x v="34"/>
    <s v="Chao"/>
    <s v="3"/>
    <s v="U"/>
    <s v="Inteconectado"/>
    <s v="PL0157"/>
    <s v="BT5B-R"/>
    <s v="De 0 a 30 kWh "/>
    <n v="2737"/>
    <n v="33930"/>
    <n v="24343.95"/>
    <n v="-5295.13"/>
  </r>
  <r>
    <x v="0"/>
    <x v="11"/>
    <s v="CHAV"/>
    <x v="1"/>
    <x v="34"/>
    <s v="Chao"/>
    <s v="3"/>
    <s v="U"/>
    <s v="Inteconectado"/>
    <s v="PL0157"/>
    <s v="BT5B-R"/>
    <s v="De 30 a 100kWh"/>
    <n v="2302"/>
    <n v="134463"/>
    <n v="80286.73"/>
    <n v="-10773.36"/>
  </r>
  <r>
    <x v="0"/>
    <x v="11"/>
    <s v="CHAV"/>
    <x v="1"/>
    <x v="34"/>
    <s v="Chao"/>
    <s v="3"/>
    <s v="U"/>
    <s v="Inteconectado"/>
    <s v="PL0157"/>
    <s v="BT5B-R"/>
    <s v="Mayor a 100kWh"/>
    <n v="663"/>
    <n v="115200"/>
    <n v="76182.39"/>
    <n v="2214.41"/>
  </r>
  <r>
    <x v="0"/>
    <x v="11"/>
    <s v="CHAV"/>
    <x v="1"/>
    <x v="35"/>
    <s v="Tanguche Desarenador"/>
    <s v="3"/>
    <s v="U"/>
    <s v="Aislado"/>
    <s v="PL0260"/>
    <s v="BT5B-R"/>
    <s v="De 0 a 30 kWh "/>
    <n v="683"/>
    <n v="6329"/>
    <n v="3690.45"/>
    <n v="-1579.64"/>
  </r>
  <r>
    <x v="0"/>
    <x v="11"/>
    <s v="CHAV"/>
    <x v="1"/>
    <x v="35"/>
    <s v="Tanguche Desarenador"/>
    <s v="3"/>
    <s v="U"/>
    <s v="Aislado"/>
    <s v="PL0260"/>
    <s v="BT5B-R"/>
    <s v="De 30 a 100kWh"/>
    <n v="191"/>
    <n v="10191"/>
    <n v="4247.6899999999996"/>
    <n v="-1430.59"/>
  </r>
  <r>
    <x v="0"/>
    <x v="11"/>
    <s v="CHAV"/>
    <x v="1"/>
    <x v="35"/>
    <s v="Tanguche Desarenador"/>
    <s v="3"/>
    <s v="U"/>
    <s v="Aislado"/>
    <s v="PL0260"/>
    <s v="BT5B-R"/>
    <s v="Mayor a 100kWh"/>
    <n v="47"/>
    <n v="7739.2"/>
    <n v="4008.64"/>
    <n v="0"/>
  </r>
  <r>
    <x v="0"/>
    <x v="11"/>
    <s v="CHAV"/>
    <x v="1"/>
    <x v="36"/>
    <s v="SER CHAO"/>
    <s v="SER"/>
    <s v="R"/>
    <s v="Inteconectado"/>
    <s v="PR0102"/>
    <s v="BT5B-R"/>
    <s v="De 0 a 30 kWh "/>
    <n v="613"/>
    <n v="5041"/>
    <n v="4916.79"/>
    <n v="-2821.43"/>
  </r>
  <r>
    <x v="0"/>
    <x v="11"/>
    <s v="CHAV"/>
    <x v="1"/>
    <x v="36"/>
    <s v="SER CHAO"/>
    <s v="SER"/>
    <s v="R"/>
    <s v="Inteconectado"/>
    <s v="PR0102"/>
    <s v="BT5B-R"/>
    <s v="De 30 a 100kWh"/>
    <n v="144"/>
    <n v="7624"/>
    <n v="5213.08"/>
    <n v="-2417.7600000000002"/>
  </r>
  <r>
    <x v="0"/>
    <x v="11"/>
    <s v="CHAV"/>
    <x v="1"/>
    <x v="36"/>
    <s v="SER CHAO"/>
    <s v="SER"/>
    <s v="R"/>
    <s v="Inteconectado"/>
    <s v="PR0102"/>
    <s v="BT5B-R"/>
    <s v="Mayor a 100kWh"/>
    <n v="13"/>
    <n v="2061"/>
    <n v="1985.67"/>
    <n v="57.6"/>
  </r>
  <r>
    <x v="0"/>
    <x v="11"/>
    <s v="CHAV"/>
    <x v="1"/>
    <x v="37"/>
    <s v="SER TANGUCHE DESARENADOR"/>
    <s v="SER"/>
    <s v="R"/>
    <s v="Aislado"/>
    <s v="PR0103"/>
    <s v="BT5B-R"/>
    <s v="De 0 a 30 kWh "/>
    <n v="76"/>
    <n v="562"/>
    <n v="486.62"/>
    <n v="-314.27999999999997"/>
  </r>
  <r>
    <x v="0"/>
    <x v="11"/>
    <s v="COEL"/>
    <x v="2"/>
    <x v="38"/>
    <s v="Villacurí"/>
    <s v="ESP"/>
    <s v="R"/>
    <s v="Inteconectado"/>
    <s v="PL0001"/>
    <s v="BT5B-R"/>
    <s v="De 0 a 30 kWh "/>
    <n v="265"/>
    <n v="3117.4"/>
    <n v="1916"/>
    <n v="-951.44"/>
  </r>
  <r>
    <x v="0"/>
    <x v="11"/>
    <s v="COEL"/>
    <x v="2"/>
    <x v="38"/>
    <s v="Villacurí"/>
    <s v="ESP"/>
    <s v="R"/>
    <s v="Inteconectado"/>
    <s v="PL0001"/>
    <s v="BT5B-R"/>
    <s v="De 30 a 100kWh"/>
    <n v="262"/>
    <n v="15713"/>
    <n v="8147.01"/>
    <n v="-2398.84"/>
  </r>
  <r>
    <x v="0"/>
    <x v="11"/>
    <s v="COEL"/>
    <x v="2"/>
    <x v="38"/>
    <s v="Villacurí"/>
    <s v="ESP"/>
    <s v="R"/>
    <s v="Inteconectado"/>
    <s v="PL0001"/>
    <s v="BT5B-R"/>
    <s v="Mayor a 100kWh"/>
    <n v="133"/>
    <n v="25322.7"/>
    <n v="16416.54"/>
    <n v="460.84"/>
  </r>
  <r>
    <x v="0"/>
    <x v="11"/>
    <s v="COEL"/>
    <x v="2"/>
    <x v="39"/>
    <s v="Andahuasi"/>
    <s v="2"/>
    <s v="U"/>
    <s v="Inteconectado"/>
    <s v="PL0002"/>
    <s v="BT5B-R"/>
    <s v="De 0 a 30 kWh "/>
    <n v="494"/>
    <n v="4518.3"/>
    <n v="3280.42"/>
    <n v="-597.23"/>
  </r>
  <r>
    <x v="0"/>
    <x v="11"/>
    <s v="COEL"/>
    <x v="2"/>
    <x v="39"/>
    <s v="Andahuasi"/>
    <s v="2"/>
    <s v="U"/>
    <s v="Inteconectado"/>
    <s v="PL0002"/>
    <s v="BT5B-R"/>
    <s v="De 30 a 100kWh"/>
    <n v="672"/>
    <n v="43432.800000000003"/>
    <n v="22326.69"/>
    <n v="-2670.6"/>
  </r>
  <r>
    <x v="0"/>
    <x v="11"/>
    <s v="COEL"/>
    <x v="2"/>
    <x v="39"/>
    <s v="Andahuasi"/>
    <s v="2"/>
    <s v="U"/>
    <s v="Inteconectado"/>
    <s v="PL0002"/>
    <s v="BT5B-R"/>
    <s v="Mayor a 100kWh"/>
    <n v="541"/>
    <n v="101610.3"/>
    <n v="57039.19"/>
    <n v="1613.71"/>
  </r>
  <r>
    <x v="0"/>
    <x v="11"/>
    <s v="COEL"/>
    <x v="2"/>
    <x v="40"/>
    <s v="Illimo"/>
    <s v="5"/>
    <s v="R"/>
    <s v="Inteconectado"/>
    <s v="PL0263"/>
    <s v="BT5B-R"/>
    <s v="De 0 a 30 kWh "/>
    <n v="175"/>
    <n v="2408.3000000000002"/>
    <n v="1318.04"/>
    <n v="-1039.52"/>
  </r>
  <r>
    <x v="0"/>
    <x v="11"/>
    <s v="COEL"/>
    <x v="2"/>
    <x v="40"/>
    <s v="Illimo"/>
    <s v="5"/>
    <s v="R"/>
    <s v="Inteconectado"/>
    <s v="PL0263"/>
    <s v="BT5B-R"/>
    <s v="De 30 a 100kWh"/>
    <n v="187"/>
    <n v="10314.5"/>
    <n v="5487.99"/>
    <n v="-2422.83"/>
  </r>
  <r>
    <x v="0"/>
    <x v="11"/>
    <s v="COEL"/>
    <x v="2"/>
    <x v="40"/>
    <s v="Illimo"/>
    <s v="5"/>
    <s v="R"/>
    <s v="Inteconectado"/>
    <s v="PL0263"/>
    <s v="BT5B-R"/>
    <s v="Mayor a 100kWh"/>
    <n v="10"/>
    <n v="1590.9"/>
    <n v="1181.0999999999999"/>
    <n v="33.270000000000003"/>
  </r>
  <r>
    <x v="0"/>
    <x v="11"/>
    <s v="EDLN"/>
    <x v="4"/>
    <x v="43"/>
    <s v="Lima Norte"/>
    <s v="1"/>
    <s v="U"/>
    <s v="Inteconectado"/>
    <s v="PL0005"/>
    <s v="BT5B-R"/>
    <s v="De 0 a 30 kWh "/>
    <n v="173810"/>
    <n v="1284768"/>
    <n v="1022451.14"/>
    <n v="-147343.95000000001"/>
  </r>
  <r>
    <x v="0"/>
    <x v="11"/>
    <s v="EDLN"/>
    <x v="4"/>
    <x v="43"/>
    <s v="Lima Norte"/>
    <s v="1"/>
    <s v="U"/>
    <s v="Inteconectado"/>
    <s v="PL0005"/>
    <s v="BT5B-R"/>
    <s v="De 30 a 100kWh"/>
    <n v="275691"/>
    <n v="18852797"/>
    <n v="9239185.1099999994"/>
    <n v="-940183.7"/>
  </r>
  <r>
    <x v="0"/>
    <x v="11"/>
    <s v="EDLN"/>
    <x v="4"/>
    <x v="43"/>
    <s v="Lima Norte"/>
    <s v="1"/>
    <s v="U"/>
    <s v="Inteconectado"/>
    <s v="PL0005"/>
    <s v="BT5B-R"/>
    <s v="Mayor a 100kWh"/>
    <n v="698152"/>
    <n v="202537140"/>
    <n v="92970515.189999998"/>
    <n v="2753704.22"/>
  </r>
  <r>
    <x v="0"/>
    <x v="11"/>
    <s v="EDLN"/>
    <x v="4"/>
    <x v="44"/>
    <s v="Huaral-Chancay"/>
    <s v="3"/>
    <s v="U"/>
    <s v="Inteconectado"/>
    <s v="PL0007"/>
    <s v="BT5B-R"/>
    <s v="De 0 a 30 kWh "/>
    <n v="8602"/>
    <n v="83637"/>
    <n v="69326.259999999995"/>
    <n v="-10720.33"/>
  </r>
  <r>
    <x v="0"/>
    <x v="11"/>
    <s v="EDLN"/>
    <x v="4"/>
    <x v="44"/>
    <s v="Huaral-Chancay"/>
    <s v="3"/>
    <s v="U"/>
    <s v="Inteconectado"/>
    <s v="PL0007"/>
    <s v="BT5B-R"/>
    <s v="De 30 a 100kWh"/>
    <n v="14730"/>
    <n v="968271"/>
    <n v="545521.59"/>
    <n v="-57127.59"/>
  </r>
  <r>
    <x v="0"/>
    <x v="11"/>
    <s v="EDLN"/>
    <x v="4"/>
    <x v="44"/>
    <s v="Huaral-Chancay"/>
    <s v="3"/>
    <s v="U"/>
    <s v="Inteconectado"/>
    <s v="PL0007"/>
    <s v="BT5B-R"/>
    <s v="Mayor a 100kWh"/>
    <n v="13763"/>
    <n v="3178391"/>
    <n v="1670668.68"/>
    <n v="49771.85"/>
  </r>
  <r>
    <x v="0"/>
    <x v="11"/>
    <s v="EDLN"/>
    <x v="4"/>
    <x v="45"/>
    <s v="Pativilca"/>
    <s v="3"/>
    <s v="U"/>
    <s v="Inteconectado"/>
    <s v="PL0008"/>
    <s v="BT5B-R"/>
    <s v="De 0 a 30 kWh "/>
    <n v="1153"/>
    <n v="11695"/>
    <n v="9632.09"/>
    <n v="-1518.42"/>
  </r>
  <r>
    <x v="0"/>
    <x v="11"/>
    <s v="EDLN"/>
    <x v="4"/>
    <x v="45"/>
    <s v="Pativilca"/>
    <s v="3"/>
    <s v="U"/>
    <s v="Inteconectado"/>
    <s v="PL0008"/>
    <s v="BT5B-R"/>
    <s v="De 30 a 100kWh"/>
    <n v="1539"/>
    <n v="98470"/>
    <n v="57149.42"/>
    <n v="-6219.73"/>
  </r>
  <r>
    <x v="0"/>
    <x v="11"/>
    <s v="EDLN"/>
    <x v="4"/>
    <x v="45"/>
    <s v="Pativilca"/>
    <s v="3"/>
    <s v="U"/>
    <s v="Inteconectado"/>
    <s v="PL0008"/>
    <s v="BT5B-R"/>
    <s v="Mayor a 100kWh"/>
    <n v="985"/>
    <n v="188282"/>
    <n v="100573.36"/>
    <n v="2980.32"/>
  </r>
  <r>
    <x v="0"/>
    <x v="11"/>
    <s v="EDLN"/>
    <x v="4"/>
    <x v="46"/>
    <s v="Canta"/>
    <s v="5"/>
    <s v="R"/>
    <s v="Aislado"/>
    <s v="PL0011"/>
    <s v="BT5B-R"/>
    <s v="De 0 a 30 kWh "/>
    <n v="1507"/>
    <n v="9810"/>
    <n v="10451.43"/>
    <n v="-3594.5"/>
  </r>
  <r>
    <x v="0"/>
    <x v="11"/>
    <s v="EDLN"/>
    <x v="4"/>
    <x v="46"/>
    <s v="Canta"/>
    <s v="5"/>
    <s v="R"/>
    <s v="Aislado"/>
    <s v="PL0011"/>
    <s v="BT5B-R"/>
    <s v="De 30 a 100kWh"/>
    <n v="493"/>
    <n v="27773"/>
    <n v="15082.38"/>
    <n v="-5440.81"/>
  </r>
  <r>
    <x v="0"/>
    <x v="11"/>
    <s v="EDLN"/>
    <x v="4"/>
    <x v="46"/>
    <s v="Canta"/>
    <s v="5"/>
    <s v="R"/>
    <s v="Aislado"/>
    <s v="PL0011"/>
    <s v="BT5B-R"/>
    <s v="Mayor a 100kWh"/>
    <n v="227"/>
    <n v="61866"/>
    <n v="30473.61"/>
    <n v="31.34"/>
  </r>
  <r>
    <x v="0"/>
    <x v="11"/>
    <s v="EDLN"/>
    <x v="4"/>
    <x v="47"/>
    <s v="Churín"/>
    <s v="4"/>
    <s v="R"/>
    <s v="Aislado"/>
    <s v="PL0012"/>
    <s v="BT5B-R"/>
    <s v="De 0 a 30 kWh "/>
    <n v="684"/>
    <n v="4415"/>
    <n v="4687.92"/>
    <n v="-1604.04"/>
  </r>
  <r>
    <x v="0"/>
    <x v="11"/>
    <s v="EDLN"/>
    <x v="4"/>
    <x v="47"/>
    <s v="Churín"/>
    <s v="4"/>
    <s v="R"/>
    <s v="Aislado"/>
    <s v="PL0012"/>
    <s v="BT5B-R"/>
    <s v="De 30 a 100kWh"/>
    <n v="268"/>
    <n v="15159"/>
    <n v="8049.43"/>
    <n v="-2883.95"/>
  </r>
  <r>
    <x v="0"/>
    <x v="11"/>
    <s v="EDLN"/>
    <x v="4"/>
    <x v="47"/>
    <s v="Churín"/>
    <s v="4"/>
    <s v="R"/>
    <s v="Aislado"/>
    <s v="PL0012"/>
    <s v="BT5B-R"/>
    <s v="Mayor a 100kWh"/>
    <n v="155"/>
    <n v="45245"/>
    <n v="21226.720000000001"/>
    <n v="8.11"/>
  </r>
  <r>
    <x v="0"/>
    <x v="11"/>
    <s v="EDLN"/>
    <x v="4"/>
    <x v="48"/>
    <s v="Ravira-Pacaraos"/>
    <s v="4"/>
    <s v="R"/>
    <s v="Aislado"/>
    <s v="PL0013"/>
    <s v="BT5B-R"/>
    <s v="De 0 a 30 kWh "/>
    <n v="555"/>
    <n v="3300"/>
    <n v="3693.15"/>
    <n v="-1209.3900000000001"/>
  </r>
  <r>
    <x v="0"/>
    <x v="11"/>
    <s v="EDLN"/>
    <x v="4"/>
    <x v="48"/>
    <s v="Ravira-Pacaraos"/>
    <s v="4"/>
    <s v="R"/>
    <s v="Aislado"/>
    <s v="PL0013"/>
    <s v="BT5B-R"/>
    <s v="De 30 a 100kWh"/>
    <n v="104"/>
    <n v="5234"/>
    <n v="2904.34"/>
    <n v="-1134.43"/>
  </r>
  <r>
    <x v="0"/>
    <x v="11"/>
    <s v="EDLN"/>
    <x v="4"/>
    <x v="48"/>
    <s v="Ravira-Pacaraos"/>
    <s v="4"/>
    <s v="R"/>
    <s v="Aislado"/>
    <s v="PL0013"/>
    <s v="BT5B-R"/>
    <s v="Mayor a 100kWh"/>
    <n v="31"/>
    <n v="15399"/>
    <n v="7648.4"/>
    <n v="33.229999999999997"/>
  </r>
  <r>
    <x v="0"/>
    <x v="11"/>
    <s v="EDLN"/>
    <x v="4"/>
    <x v="49"/>
    <s v="Hoyos-Acos"/>
    <s v="6"/>
    <s v="R"/>
    <s v="Aislado"/>
    <s v="PL0014"/>
    <s v="BT5B-R"/>
    <s v="De 0 a 30 kWh "/>
    <n v="846"/>
    <n v="6290"/>
    <n v="5825.17"/>
    <n v="-2116.71"/>
  </r>
  <r>
    <x v="0"/>
    <x v="11"/>
    <s v="EDLN"/>
    <x v="4"/>
    <x v="49"/>
    <s v="Hoyos-Acos"/>
    <s v="6"/>
    <s v="R"/>
    <s v="Aislado"/>
    <s v="PL0014"/>
    <s v="BT5B-R"/>
    <s v="De 30 a 100kWh"/>
    <n v="231"/>
    <n v="12419"/>
    <n v="6873.01"/>
    <n v="-2724.69"/>
  </r>
  <r>
    <x v="0"/>
    <x v="11"/>
    <s v="EDLN"/>
    <x v="4"/>
    <x v="49"/>
    <s v="Hoyos-Acos"/>
    <s v="6"/>
    <s v="R"/>
    <s v="Aislado"/>
    <s v="PL0014"/>
    <s v="BT5B-R"/>
    <s v="Mayor a 100kWh"/>
    <n v="63"/>
    <n v="15396"/>
    <n v="6940.27"/>
    <n v="0"/>
  </r>
  <r>
    <x v="0"/>
    <x v="11"/>
    <s v="EDLN"/>
    <x v="4"/>
    <x v="50"/>
    <s v="Yaso"/>
    <s v="6"/>
    <s v="R"/>
    <s v="Aislado"/>
    <s v="PL0016"/>
    <s v="BT5B-R"/>
    <s v="De 0 a 30 kWh "/>
    <n v="79"/>
    <n v="422"/>
    <n v="449.32"/>
    <n v="-140.38"/>
  </r>
  <r>
    <x v="0"/>
    <x v="11"/>
    <s v="EDLN"/>
    <x v="4"/>
    <x v="50"/>
    <s v="Yaso"/>
    <s v="6"/>
    <s v="R"/>
    <s v="Aislado"/>
    <s v="PL0016"/>
    <s v="BT5B-R"/>
    <s v="De 30 a 100kWh"/>
    <n v="82"/>
    <n v="5220"/>
    <n v="2539.08"/>
    <n v="-829.16"/>
  </r>
  <r>
    <x v="0"/>
    <x v="11"/>
    <s v="EDLN"/>
    <x v="4"/>
    <x v="50"/>
    <s v="Yaso"/>
    <s v="6"/>
    <s v="R"/>
    <s v="Aislado"/>
    <s v="PL0016"/>
    <s v="BT5B-R"/>
    <s v="Mayor a 100kWh"/>
    <n v="71"/>
    <n v="24498"/>
    <n v="10970.47"/>
    <n v="19.989999999999998"/>
  </r>
  <r>
    <x v="0"/>
    <x v="11"/>
    <s v="EDLN"/>
    <x v="4"/>
    <x v="51"/>
    <s v="Sayán-Humaya"/>
    <s v="4"/>
    <s v="R"/>
    <s v="Inteconectado"/>
    <s v="PL0221"/>
    <s v="BT5B-R"/>
    <s v="De 0 a 30 kWh "/>
    <n v="1396"/>
    <n v="13469"/>
    <n v="12837.02"/>
    <n v="-4796.5600000000004"/>
  </r>
  <r>
    <x v="0"/>
    <x v="11"/>
    <s v="EDLN"/>
    <x v="4"/>
    <x v="51"/>
    <s v="Sayán-Humaya"/>
    <s v="4"/>
    <s v="R"/>
    <s v="Inteconectado"/>
    <s v="PL0221"/>
    <s v="BT5B-R"/>
    <s v="De 30 a 100kWh"/>
    <n v="1811"/>
    <n v="113645"/>
    <n v="71003.45"/>
    <n v="-19146.580000000002"/>
  </r>
  <r>
    <x v="0"/>
    <x v="11"/>
    <s v="EDLN"/>
    <x v="4"/>
    <x v="51"/>
    <s v="Sayán-Humaya"/>
    <s v="4"/>
    <s v="R"/>
    <s v="Inteconectado"/>
    <s v="PL0221"/>
    <s v="BT5B-R"/>
    <s v="Mayor a 100kWh"/>
    <n v="1058"/>
    <n v="256958"/>
    <n v="149501.23000000001"/>
    <n v="4477.74"/>
  </r>
  <r>
    <x v="0"/>
    <x v="11"/>
    <s v="EDLN"/>
    <x v="4"/>
    <x v="52"/>
    <s v="Huacho"/>
    <s v="3"/>
    <s v="U"/>
    <s v="Inteconectado"/>
    <s v="PL0261"/>
    <s v="BT5B-R"/>
    <s v="De 0 a 30 kWh "/>
    <n v="10313"/>
    <n v="102666"/>
    <n v="87863.31"/>
    <n v="-14056.72"/>
  </r>
  <r>
    <x v="0"/>
    <x v="11"/>
    <s v="EDLN"/>
    <x v="4"/>
    <x v="52"/>
    <s v="Huacho"/>
    <s v="3"/>
    <s v="U"/>
    <s v="Inteconectado"/>
    <s v="PL0261"/>
    <s v="BT5B-R"/>
    <s v="De 30 a 100kWh"/>
    <n v="16502"/>
    <n v="1075920"/>
    <n v="624238.93999999994"/>
    <n v="-66290.66"/>
  </r>
  <r>
    <x v="0"/>
    <x v="11"/>
    <s v="EDLN"/>
    <x v="4"/>
    <x v="52"/>
    <s v="Huacho"/>
    <s v="3"/>
    <s v="U"/>
    <s v="Inteconectado"/>
    <s v="PL0261"/>
    <s v="BT5B-R"/>
    <s v="Mayor a 100kWh"/>
    <n v="14942"/>
    <n v="3226217"/>
    <n v="1713643.73"/>
    <n v="51123.66"/>
  </r>
  <r>
    <x v="0"/>
    <x v="11"/>
    <s v="EDLN"/>
    <x v="4"/>
    <x v="53"/>
    <s v="Supe-Barranca"/>
    <s v="3"/>
    <s v="U"/>
    <s v="Inteconectado"/>
    <s v="PL0262"/>
    <s v="BT5B-R"/>
    <s v="De 0 a 30 kWh "/>
    <n v="6060"/>
    <n v="62225"/>
    <n v="50675.41"/>
    <n v="-7984.63"/>
  </r>
  <r>
    <x v="0"/>
    <x v="11"/>
    <s v="EDLN"/>
    <x v="4"/>
    <x v="53"/>
    <s v="Supe-Barranca"/>
    <s v="3"/>
    <s v="U"/>
    <s v="Inteconectado"/>
    <s v="PL0262"/>
    <s v="BT5B-R"/>
    <s v="De 30 a 100kWh"/>
    <n v="9689"/>
    <n v="630220"/>
    <n v="353753.1"/>
    <n v="-37318.51"/>
  </r>
  <r>
    <x v="0"/>
    <x v="11"/>
    <s v="EDLN"/>
    <x v="4"/>
    <x v="53"/>
    <s v="Supe-Barranca"/>
    <s v="3"/>
    <s v="U"/>
    <s v="Inteconectado"/>
    <s v="PL0262"/>
    <s v="BT5B-R"/>
    <s v="Mayor a 100kWh"/>
    <n v="7765"/>
    <n v="1656297"/>
    <n v="878302"/>
    <n v="25911.32"/>
  </r>
  <r>
    <x v="0"/>
    <x v="11"/>
    <s v="EDLN"/>
    <x v="4"/>
    <x v="54"/>
    <s v="Sistema Eléctrcio Rural Chillón"/>
    <s v="SER"/>
    <s v="R"/>
    <s v="Inteconectado"/>
    <s v="PR0101"/>
    <s v="BT5B-R"/>
    <s v="De 0 a 30 kWh "/>
    <n v="1395"/>
    <n v="10472"/>
    <n v="14997.32"/>
    <n v="-4689.1400000000003"/>
  </r>
  <r>
    <x v="0"/>
    <x v="11"/>
    <s v="EDLN"/>
    <x v="4"/>
    <x v="54"/>
    <s v="Sistema Eléctrcio Rural Chillón"/>
    <s v="SER"/>
    <s v="R"/>
    <s v="Inteconectado"/>
    <s v="PR0101"/>
    <s v="BT5B-R"/>
    <s v="De 30 a 100kWh"/>
    <n v="1033"/>
    <n v="61560"/>
    <n v="50021.120000000003"/>
    <n v="-13924.76"/>
  </r>
  <r>
    <x v="0"/>
    <x v="11"/>
    <s v="EDLN"/>
    <x v="4"/>
    <x v="54"/>
    <s v="Sistema Eléctrcio Rural Chillón"/>
    <s v="SER"/>
    <s v="R"/>
    <s v="Inteconectado"/>
    <s v="PR0101"/>
    <s v="BT5B-R"/>
    <s v="Mayor a 100kWh"/>
    <n v="370"/>
    <n v="84495"/>
    <n v="63267.46"/>
    <n v="1901.75"/>
  </r>
  <r>
    <x v="0"/>
    <x v="11"/>
    <s v="EGEP"/>
    <x v="5"/>
    <x v="55"/>
    <s v="Pangoa 2"/>
    <s v="3"/>
    <s v="U"/>
    <s v="Inteconectado"/>
    <s v="PL0159"/>
    <s v="BT5B-R"/>
    <s v="De 0 a 30 kWh "/>
    <n v="874"/>
    <n v="15342"/>
    <n v="10837.89"/>
    <n v="-2437.5500000000002"/>
  </r>
  <r>
    <x v="0"/>
    <x v="11"/>
    <s v="EGEP"/>
    <x v="5"/>
    <x v="55"/>
    <s v="Pangoa 2"/>
    <s v="3"/>
    <s v="U"/>
    <s v="Inteconectado"/>
    <s v="PL0159"/>
    <s v="BT5B-R"/>
    <s v="De 30 a 100kWh"/>
    <n v="653"/>
    <n v="35552"/>
    <n v="23379.73"/>
    <n v="-3013.61"/>
  </r>
  <r>
    <x v="0"/>
    <x v="11"/>
    <s v="EGEP"/>
    <x v="5"/>
    <x v="55"/>
    <s v="Pangoa 2"/>
    <s v="3"/>
    <s v="U"/>
    <s v="Inteconectado"/>
    <s v="PL0159"/>
    <s v="BT5B-R"/>
    <s v="Mayor a 100kWh"/>
    <n v="204"/>
    <n v="45431"/>
    <n v="32402.32"/>
    <n v="683.13"/>
  </r>
  <r>
    <x v="0"/>
    <x v="11"/>
    <s v="EIHC"/>
    <x v="6"/>
    <x v="56"/>
    <s v="Chacas"/>
    <s v="3"/>
    <s v="U"/>
    <s v="Aislado"/>
    <s v="PL0200"/>
    <s v="BT5B-R"/>
    <s v="De 0 a 30 kWh "/>
    <n v="1027"/>
    <n v="9786.9"/>
    <n v="12527.76"/>
    <n v="-4642.8599999999997"/>
  </r>
  <r>
    <x v="0"/>
    <x v="11"/>
    <s v="EIHC"/>
    <x v="6"/>
    <x v="56"/>
    <s v="Chacas"/>
    <s v="3"/>
    <s v="U"/>
    <s v="Aislado"/>
    <s v="PL0200"/>
    <s v="BT5B-R"/>
    <s v="De 30 a 100kWh"/>
    <n v="108"/>
    <n v="5027"/>
    <n v="5138.53"/>
    <n v="-1520.04"/>
  </r>
  <r>
    <x v="0"/>
    <x v="11"/>
    <s v="EIHC"/>
    <x v="6"/>
    <x v="56"/>
    <s v="Chacas"/>
    <s v="3"/>
    <s v="U"/>
    <s v="Aislado"/>
    <s v="PL0200"/>
    <s v="BT5B-R"/>
    <s v="Mayor a 100kWh"/>
    <n v="1"/>
    <n v="161"/>
    <n v="156.97"/>
    <n v="0"/>
  </r>
  <r>
    <x v="0"/>
    <x v="11"/>
    <s v="EIHC"/>
    <x v="6"/>
    <x v="57"/>
    <s v="Sistema Electrico Rural Chacas"/>
    <s v="SER"/>
    <s v="R"/>
    <s v="Aislado"/>
    <s v="PR0100"/>
    <s v="BT5B-R"/>
    <s v="De 0 a 30 kWh "/>
    <n v="2726"/>
    <n v="29023"/>
    <n v="57303.82"/>
    <n v="-32842.21"/>
  </r>
  <r>
    <x v="0"/>
    <x v="11"/>
    <s v="EIHC"/>
    <x v="6"/>
    <x v="57"/>
    <s v="Sistema Electrico Rural Chacas"/>
    <s v="SER"/>
    <s v="R"/>
    <s v="Aislado"/>
    <s v="PR0100"/>
    <s v="BT5B-R"/>
    <s v="De 30 a 100kWh"/>
    <n v="1006"/>
    <n v="55272.01"/>
    <n v="87365.36"/>
    <n v="-33859"/>
  </r>
  <r>
    <x v="0"/>
    <x v="11"/>
    <s v="EIHC"/>
    <x v="6"/>
    <x v="57"/>
    <s v="Sistema Electrico Rural Chacas"/>
    <s v="SER"/>
    <s v="R"/>
    <s v="Aislado"/>
    <s v="PR0100"/>
    <s v="BT5B-R"/>
    <s v="Mayor a 100kWh"/>
    <n v="163"/>
    <n v="42867"/>
    <n v="64547.98"/>
    <n v="0"/>
  </r>
  <r>
    <x v="0"/>
    <x v="11"/>
    <s v="ELC"/>
    <x v="7"/>
    <x v="58"/>
    <s v="Ayacucho"/>
    <s v="2"/>
    <s v="U"/>
    <s v="Inteconectado"/>
    <s v="PL0060"/>
    <s v="BT5B-R"/>
    <s v="De 0 a 30 kWh "/>
    <n v="14688"/>
    <n v="195418.1"/>
    <n v="134691.19"/>
    <n v="-30251.27"/>
  </r>
  <r>
    <x v="0"/>
    <x v="11"/>
    <s v="ELC"/>
    <x v="7"/>
    <x v="58"/>
    <s v="Ayacucho"/>
    <s v="2"/>
    <s v="U"/>
    <s v="Inteconectado"/>
    <s v="PL0060"/>
    <s v="BT5B-R"/>
    <s v="De 30 a 100kWh"/>
    <n v="16628"/>
    <n v="1013356"/>
    <n v="599724.38"/>
    <n v="-77534.36"/>
  </r>
  <r>
    <x v="0"/>
    <x v="11"/>
    <s v="ELC"/>
    <x v="7"/>
    <x v="58"/>
    <s v="Ayacucho"/>
    <s v="2"/>
    <s v="U"/>
    <s v="Inteconectado"/>
    <s v="PL0060"/>
    <s v="BT5B-R"/>
    <s v="Mayor a 100kWh"/>
    <n v="10202"/>
    <n v="2043601"/>
    <n v="1334715.58"/>
    <n v="38830.730000000003"/>
  </r>
  <r>
    <x v="0"/>
    <x v="11"/>
    <s v="ELC"/>
    <x v="7"/>
    <x v="59"/>
    <s v="Huancavelica Ciudad"/>
    <s v="2"/>
    <s v="U"/>
    <s v="Inteconectado"/>
    <s v="PL0061"/>
    <s v="BT5B-R"/>
    <s v="De 0 a 30 kWh "/>
    <n v="3096"/>
    <n v="45939"/>
    <n v="31134.15"/>
    <n v="-7287.46"/>
  </r>
  <r>
    <x v="0"/>
    <x v="11"/>
    <s v="ELC"/>
    <x v="7"/>
    <x v="59"/>
    <s v="Huancavelica Ciudad"/>
    <s v="2"/>
    <s v="U"/>
    <s v="Inteconectado"/>
    <s v="PL0061"/>
    <s v="BT5B-R"/>
    <s v="De 30 a 100kWh"/>
    <n v="4274"/>
    <n v="253101"/>
    <n v="153096.51999999999"/>
    <n v="-20386.98"/>
  </r>
  <r>
    <x v="0"/>
    <x v="11"/>
    <s v="ELC"/>
    <x v="7"/>
    <x v="59"/>
    <s v="Huancavelica Ciudad"/>
    <s v="2"/>
    <s v="U"/>
    <s v="Inteconectado"/>
    <s v="PL0061"/>
    <s v="BT5B-R"/>
    <s v="Mayor a 100kWh"/>
    <n v="1781"/>
    <n v="323535"/>
    <n v="217077.27"/>
    <n v="6337.52"/>
  </r>
  <r>
    <x v="0"/>
    <x v="11"/>
    <s v="ELC"/>
    <x v="7"/>
    <x v="60"/>
    <s v="Huancayo"/>
    <s v="2"/>
    <s v="U"/>
    <s v="Inteconectado"/>
    <s v="PL0062"/>
    <s v="BT5B-R"/>
    <s v="De 0 a 30 kWh "/>
    <n v="21656"/>
    <n v="291992"/>
    <n v="200747.62"/>
    <n v="-45316.45"/>
  </r>
  <r>
    <x v="0"/>
    <x v="11"/>
    <s v="ELC"/>
    <x v="7"/>
    <x v="60"/>
    <s v="Huancayo"/>
    <s v="2"/>
    <s v="U"/>
    <s v="Inteconectado"/>
    <s v="PL0062"/>
    <s v="BT5B-R"/>
    <s v="De 30 a 100kWh"/>
    <n v="37035"/>
    <n v="2341656.87"/>
    <n v="1391342.26"/>
    <n v="-173291.11"/>
  </r>
  <r>
    <x v="0"/>
    <x v="11"/>
    <s v="ELC"/>
    <x v="7"/>
    <x v="60"/>
    <s v="Huancayo"/>
    <s v="2"/>
    <s v="U"/>
    <s v="Inteconectado"/>
    <s v="PL0062"/>
    <s v="BT5B-R"/>
    <s v="Mayor a 100kWh"/>
    <n v="25915"/>
    <n v="4800266"/>
    <n v="3149418.81"/>
    <n v="91760.87"/>
  </r>
  <r>
    <x v="0"/>
    <x v="11"/>
    <s v="ELC"/>
    <x v="7"/>
    <x v="61"/>
    <s v="Pasco"/>
    <s v="3"/>
    <s v="U"/>
    <s v="Inteconectado"/>
    <s v="PL0063"/>
    <s v="BT5B-R"/>
    <s v="De 0 a 30 kWh "/>
    <n v="6577"/>
    <n v="87908.800000000003"/>
    <n v="63235.31"/>
    <n v="-14330.13"/>
  </r>
  <r>
    <x v="0"/>
    <x v="11"/>
    <s v="ELC"/>
    <x v="7"/>
    <x v="61"/>
    <s v="Pasco"/>
    <s v="3"/>
    <s v="U"/>
    <s v="Inteconectado"/>
    <s v="PL0063"/>
    <s v="BT5B-R"/>
    <s v="De 30 a 100kWh"/>
    <n v="6826"/>
    <n v="388176.1"/>
    <n v="240711.33"/>
    <n v="-33342.58"/>
  </r>
  <r>
    <x v="0"/>
    <x v="11"/>
    <s v="ELC"/>
    <x v="7"/>
    <x v="61"/>
    <s v="Pasco"/>
    <s v="3"/>
    <s v="U"/>
    <s v="Inteconectado"/>
    <s v="PL0063"/>
    <s v="BT5B-R"/>
    <s v="Mayor a 100kWh"/>
    <n v="1918"/>
    <n v="397654.3"/>
    <n v="273079.23"/>
    <n v="7957.68"/>
  </r>
  <r>
    <x v="0"/>
    <x v="11"/>
    <s v="ELC"/>
    <x v="7"/>
    <x v="62"/>
    <s v="Tingo María"/>
    <s v="2"/>
    <s v="U"/>
    <s v="Inteconectado"/>
    <s v="PL0065"/>
    <s v="BT5B-R"/>
    <s v="De 0 a 30 kWh "/>
    <n v="4451"/>
    <n v="50738.400000000001"/>
    <n v="37864.6"/>
    <n v="-8184.64"/>
  </r>
  <r>
    <x v="0"/>
    <x v="11"/>
    <s v="ELC"/>
    <x v="7"/>
    <x v="62"/>
    <s v="Tingo María"/>
    <s v="2"/>
    <s v="U"/>
    <s v="Inteconectado"/>
    <s v="PL0065"/>
    <s v="BT5B-R"/>
    <s v="De 30 a 100kWh"/>
    <n v="5770"/>
    <n v="367408.3"/>
    <n v="226285.48"/>
    <n v="-28016.7"/>
  </r>
  <r>
    <x v="0"/>
    <x v="11"/>
    <s v="ELC"/>
    <x v="7"/>
    <x v="62"/>
    <s v="Tingo María"/>
    <s v="2"/>
    <s v="U"/>
    <s v="Inteconectado"/>
    <s v="PL0065"/>
    <s v="BT5B-R"/>
    <s v="Mayor a 100kWh"/>
    <n v="4119"/>
    <n v="836440"/>
    <n v="568538.71"/>
    <n v="16588.830000000002"/>
  </r>
  <r>
    <x v="0"/>
    <x v="11"/>
    <s v="ELC"/>
    <x v="7"/>
    <x v="63"/>
    <s v="Huánuco"/>
    <s v="2"/>
    <s v="U"/>
    <s v="Inteconectado"/>
    <s v="PL0066"/>
    <s v="BT5B-R"/>
    <s v="De 0 a 30 kWh "/>
    <n v="9794"/>
    <n v="127303"/>
    <n v="89251.74"/>
    <n v="-19986.79"/>
  </r>
  <r>
    <x v="0"/>
    <x v="11"/>
    <s v="ELC"/>
    <x v="7"/>
    <x v="63"/>
    <s v="Huánuco"/>
    <s v="2"/>
    <s v="U"/>
    <s v="Inteconectado"/>
    <s v="PL0066"/>
    <s v="BT5B-R"/>
    <s v="De 30 a 100kWh"/>
    <n v="16059"/>
    <n v="1035013"/>
    <n v="622359.93000000005"/>
    <n v="-75699.12"/>
  </r>
  <r>
    <x v="0"/>
    <x v="11"/>
    <s v="ELC"/>
    <x v="7"/>
    <x v="63"/>
    <s v="Huánuco"/>
    <s v="2"/>
    <s v="U"/>
    <s v="Inteconectado"/>
    <s v="PL0066"/>
    <s v="BT5B-R"/>
    <s v="Mayor a 100kWh"/>
    <n v="13513"/>
    <n v="2732932.6"/>
    <n v="1809462.25"/>
    <n v="52735.72"/>
  </r>
  <r>
    <x v="0"/>
    <x v="11"/>
    <s v="ELC"/>
    <x v="7"/>
    <x v="64"/>
    <s v="Pichanaki"/>
    <s v="3"/>
    <s v="U"/>
    <s v="Inteconectado"/>
    <s v="PL0067"/>
    <s v="BT5B-R"/>
    <s v="De 0 a 30 kWh "/>
    <n v="5093"/>
    <n v="68177.990000000005"/>
    <n v="49007.199999999997"/>
    <n v="-11107.61"/>
  </r>
  <r>
    <x v="0"/>
    <x v="11"/>
    <s v="ELC"/>
    <x v="7"/>
    <x v="64"/>
    <s v="Pichanaki"/>
    <s v="3"/>
    <s v="U"/>
    <s v="Inteconectado"/>
    <s v="PL0067"/>
    <s v="BT5B-R"/>
    <s v="De 30 a 100kWh"/>
    <n v="3180"/>
    <n v="194689"/>
    <n v="119819.06"/>
    <n v="-16843.68"/>
  </r>
  <r>
    <x v="0"/>
    <x v="11"/>
    <s v="ELC"/>
    <x v="7"/>
    <x v="64"/>
    <s v="Pichanaki"/>
    <s v="3"/>
    <s v="U"/>
    <s v="Inteconectado"/>
    <s v="PL0067"/>
    <s v="BT5B-R"/>
    <s v="Mayor a 100kWh"/>
    <n v="1384"/>
    <n v="294437"/>
    <n v="201991.36"/>
    <n v="5894.2"/>
  </r>
  <r>
    <x v="0"/>
    <x v="11"/>
    <s v="ELC"/>
    <x v="7"/>
    <x v="65"/>
    <s v="Cangallo Llusita"/>
    <s v="5"/>
    <s v="R"/>
    <s v="Inteconectado"/>
    <s v="PL0068"/>
    <s v="BT5B-R"/>
    <s v="De 0 a 30 kWh "/>
    <n v="11776"/>
    <n v="100568"/>
    <n v="76386.31"/>
    <n v="-50011.22"/>
  </r>
  <r>
    <x v="0"/>
    <x v="11"/>
    <s v="ELC"/>
    <x v="7"/>
    <x v="65"/>
    <s v="Cangallo Llusita"/>
    <s v="5"/>
    <s v="R"/>
    <s v="Inteconectado"/>
    <s v="PL0068"/>
    <s v="BT5B-R"/>
    <s v="De 30 a 100kWh"/>
    <n v="1587"/>
    <n v="79475"/>
    <n v="46223.98"/>
    <n v="-23678.04"/>
  </r>
  <r>
    <x v="0"/>
    <x v="11"/>
    <s v="ELC"/>
    <x v="7"/>
    <x v="65"/>
    <s v="Cangallo Llusita"/>
    <s v="5"/>
    <s v="R"/>
    <s v="Inteconectado"/>
    <s v="PL0068"/>
    <s v="BT5B-R"/>
    <s v="Mayor a 100kWh"/>
    <n v="317"/>
    <n v="71483"/>
    <n v="60317.06"/>
    <n v="1757.37"/>
  </r>
  <r>
    <x v="0"/>
    <x v="11"/>
    <s v="ELC"/>
    <x v="7"/>
    <x v="66"/>
    <s v="Pampas"/>
    <s v="5"/>
    <s v="R"/>
    <s v="Inteconectado"/>
    <s v="PL0070"/>
    <s v="BT5B-R"/>
    <s v="De 0 a 30 kWh "/>
    <n v="9234"/>
    <n v="95516"/>
    <n v="64922.86"/>
    <n v="-47454.33"/>
  </r>
  <r>
    <x v="0"/>
    <x v="11"/>
    <s v="ELC"/>
    <x v="7"/>
    <x v="66"/>
    <s v="Pampas"/>
    <s v="5"/>
    <s v="R"/>
    <s v="Inteconectado"/>
    <s v="PL0070"/>
    <s v="BT5B-R"/>
    <s v="De 30 a 100kWh"/>
    <n v="2051"/>
    <n v="104373"/>
    <n v="61032.36"/>
    <n v="-30566.82"/>
  </r>
  <r>
    <x v="0"/>
    <x v="11"/>
    <s v="ELC"/>
    <x v="7"/>
    <x v="66"/>
    <s v="Pampas"/>
    <s v="5"/>
    <s v="R"/>
    <s v="Inteconectado"/>
    <s v="PL0070"/>
    <s v="BT5B-R"/>
    <s v="Mayor a 100kWh"/>
    <n v="358"/>
    <n v="72437"/>
    <n v="61219.37"/>
    <n v="1781.19"/>
  </r>
  <r>
    <x v="0"/>
    <x v="11"/>
    <s v="ELC"/>
    <x v="7"/>
    <x v="67"/>
    <s v="Valle del Mantaro 1"/>
    <s v="4"/>
    <s v="R"/>
    <s v="Inteconectado"/>
    <s v="PL0071"/>
    <s v="BT5B-R"/>
    <s v="De 0 a 30 kWh "/>
    <n v="15719"/>
    <n v="187971"/>
    <n v="108257.06"/>
    <n v="-83460.14"/>
  </r>
  <r>
    <x v="0"/>
    <x v="11"/>
    <s v="ELC"/>
    <x v="7"/>
    <x v="67"/>
    <s v="Valle del Mantaro 1"/>
    <s v="4"/>
    <s v="R"/>
    <s v="Inteconectado"/>
    <s v="PL0071"/>
    <s v="BT5B-R"/>
    <s v="De 30 a 100kWh"/>
    <n v="8197"/>
    <n v="453248"/>
    <n v="245107.68"/>
    <n v="-109198.43"/>
  </r>
  <r>
    <x v="0"/>
    <x v="11"/>
    <s v="ELC"/>
    <x v="7"/>
    <x v="67"/>
    <s v="Valle del Mantaro 1"/>
    <s v="4"/>
    <s v="R"/>
    <s v="Inteconectado"/>
    <s v="PL0071"/>
    <s v="BT5B-R"/>
    <s v="Mayor a 100kWh"/>
    <n v="1598"/>
    <n v="267823"/>
    <n v="203462.48"/>
    <n v="5933.14"/>
  </r>
  <r>
    <x v="0"/>
    <x v="11"/>
    <s v="ELC"/>
    <x v="7"/>
    <x v="68"/>
    <s v="Valle del Mantaro 2"/>
    <s v="4"/>
    <s v="R"/>
    <s v="Inteconectado"/>
    <s v="PL0072"/>
    <s v="BT5B-R"/>
    <s v="De 0 a 30 kWh "/>
    <n v="8249"/>
    <n v="116565"/>
    <n v="61640.14"/>
    <n v="-51722.87"/>
  </r>
  <r>
    <x v="0"/>
    <x v="11"/>
    <s v="ELC"/>
    <x v="7"/>
    <x v="68"/>
    <s v="Valle del Mantaro 2"/>
    <s v="4"/>
    <s v="R"/>
    <s v="Inteconectado"/>
    <s v="PL0072"/>
    <s v="BT5B-R"/>
    <s v="De 30 a 100kWh"/>
    <n v="7194"/>
    <n v="406258"/>
    <n v="220980.38"/>
    <n v="-95843.48"/>
  </r>
  <r>
    <x v="0"/>
    <x v="11"/>
    <s v="ELC"/>
    <x v="7"/>
    <x v="68"/>
    <s v="Valle del Mantaro 2"/>
    <s v="4"/>
    <s v="R"/>
    <s v="Inteconectado"/>
    <s v="PL0072"/>
    <s v="BT5B-R"/>
    <s v="Mayor a 100kWh"/>
    <n v="1446"/>
    <n v="222577"/>
    <n v="169467.31"/>
    <n v="4934.8599999999997"/>
  </r>
  <r>
    <x v="0"/>
    <x v="11"/>
    <s v="ELC"/>
    <x v="7"/>
    <x v="69"/>
    <s v="Chalhuamayo - Satipo"/>
    <s v="4"/>
    <s v="R"/>
    <s v="Inteconectado"/>
    <s v="PL0073"/>
    <s v="BT5B-R"/>
    <s v="De 0 a 30 kWh "/>
    <n v="4945"/>
    <n v="59968"/>
    <n v="34310.31"/>
    <n v="-26660.44"/>
  </r>
  <r>
    <x v="0"/>
    <x v="11"/>
    <s v="ELC"/>
    <x v="7"/>
    <x v="69"/>
    <s v="Chalhuamayo - Satipo"/>
    <s v="4"/>
    <s v="R"/>
    <s v="Inteconectado"/>
    <s v="PL0073"/>
    <s v="BT5B-R"/>
    <s v="De 30 a 100kWh"/>
    <n v="4410"/>
    <n v="266755"/>
    <n v="147333.28"/>
    <n v="-59962.63"/>
  </r>
  <r>
    <x v="0"/>
    <x v="11"/>
    <s v="ELC"/>
    <x v="7"/>
    <x v="69"/>
    <s v="Chalhuamayo - Satipo"/>
    <s v="4"/>
    <s v="R"/>
    <s v="Inteconectado"/>
    <s v="PL0073"/>
    <s v="BT5B-R"/>
    <s v="Mayor a 100kWh"/>
    <n v="2149"/>
    <n v="427277"/>
    <n v="323592.15999999997"/>
    <n v="9422.1"/>
  </r>
  <r>
    <x v="0"/>
    <x v="11"/>
    <s v="ELC"/>
    <x v="7"/>
    <x v="70"/>
    <s v="San Francisco"/>
    <s v="3"/>
    <s v="U"/>
    <s v="Inteconectado"/>
    <s v="PL0074"/>
    <s v="BT5B-R"/>
    <s v="De 0 a 30 kWh "/>
    <n v="2530"/>
    <n v="28995"/>
    <n v="21949.919999999998"/>
    <n v="-4714.53"/>
  </r>
  <r>
    <x v="0"/>
    <x v="11"/>
    <s v="ELC"/>
    <x v="7"/>
    <x v="70"/>
    <s v="San Francisco"/>
    <s v="3"/>
    <s v="U"/>
    <s v="Inteconectado"/>
    <s v="PL0074"/>
    <s v="BT5B-R"/>
    <s v="De 30 a 100kWh"/>
    <n v="1966"/>
    <n v="117169"/>
    <n v="72636.600000000006"/>
    <n v="-9653.4699999999993"/>
  </r>
  <r>
    <x v="0"/>
    <x v="11"/>
    <s v="ELC"/>
    <x v="7"/>
    <x v="70"/>
    <s v="San Francisco"/>
    <s v="3"/>
    <s v="U"/>
    <s v="Inteconectado"/>
    <s v="PL0074"/>
    <s v="BT5B-R"/>
    <s v="Mayor a 100kWh"/>
    <n v="1489"/>
    <n v="354357"/>
    <n v="241941.94"/>
    <n v="7048.5"/>
  </r>
  <r>
    <x v="0"/>
    <x v="11"/>
    <s v="ELC"/>
    <x v="7"/>
    <x v="71"/>
    <s v="Huancavelica Rural"/>
    <s v="6"/>
    <s v="R"/>
    <s v="Inteconectado"/>
    <s v="PL0075"/>
    <s v="BT5B-R"/>
    <s v="De 0 a 30 kWh "/>
    <n v="19762"/>
    <n v="190366.4"/>
    <n v="135512.9"/>
    <n v="-94407.45"/>
  </r>
  <r>
    <x v="0"/>
    <x v="11"/>
    <s v="ELC"/>
    <x v="7"/>
    <x v="71"/>
    <s v="Huancavelica Rural"/>
    <s v="6"/>
    <s v="R"/>
    <s v="Inteconectado"/>
    <s v="PL0075"/>
    <s v="BT5B-R"/>
    <s v="De 30 a 100kWh"/>
    <n v="3168"/>
    <n v="158592.6"/>
    <n v="92168.37"/>
    <n v="-47116.2"/>
  </r>
  <r>
    <x v="0"/>
    <x v="11"/>
    <s v="ELC"/>
    <x v="7"/>
    <x v="71"/>
    <s v="Huancavelica Rural"/>
    <s v="6"/>
    <s v="R"/>
    <s v="Inteconectado"/>
    <s v="PL0075"/>
    <s v="BT5B-R"/>
    <s v="Mayor a 100kWh"/>
    <n v="482"/>
    <n v="88564"/>
    <n v="74899.520000000004"/>
    <n v="2179"/>
  </r>
  <r>
    <x v="0"/>
    <x v="11"/>
    <s v="ELC"/>
    <x v="7"/>
    <x v="72"/>
    <s v="Valle del Mantaro 3"/>
    <s v="4"/>
    <s v="R"/>
    <s v="Inteconectado"/>
    <s v="PL0076"/>
    <s v="BT5B-R"/>
    <s v="De 0 a 30 kWh "/>
    <n v="11587"/>
    <n v="148242"/>
    <n v="82537.740000000005"/>
    <n v="-65863.89"/>
  </r>
  <r>
    <x v="0"/>
    <x v="11"/>
    <s v="ELC"/>
    <x v="7"/>
    <x v="72"/>
    <s v="Valle del Mantaro 3"/>
    <s v="4"/>
    <s v="R"/>
    <s v="Inteconectado"/>
    <s v="PL0076"/>
    <s v="BT5B-R"/>
    <s v="De 30 a 100kWh"/>
    <n v="6374"/>
    <n v="344996"/>
    <n v="184727.73"/>
    <n v="-85670.06"/>
  </r>
  <r>
    <x v="0"/>
    <x v="11"/>
    <s v="ELC"/>
    <x v="7"/>
    <x v="72"/>
    <s v="Valle del Mantaro 3"/>
    <s v="4"/>
    <s v="R"/>
    <s v="Inteconectado"/>
    <s v="PL0076"/>
    <s v="BT5B-R"/>
    <s v="Mayor a 100kWh"/>
    <n v="996"/>
    <n v="163946"/>
    <n v="124730.45"/>
    <n v="3638.64"/>
  </r>
  <r>
    <x v="0"/>
    <x v="11"/>
    <s v="ELC"/>
    <x v="7"/>
    <x v="73"/>
    <s v="Valle del Mantaro 4"/>
    <s v="5"/>
    <s v="R"/>
    <s v="Inteconectado"/>
    <s v="PL0077"/>
    <s v="BT5B-R"/>
    <s v="De 0 a 30 kWh "/>
    <n v="24173"/>
    <n v="242787"/>
    <n v="167926.6"/>
    <n v="-120830.11"/>
  </r>
  <r>
    <x v="0"/>
    <x v="11"/>
    <s v="ELC"/>
    <x v="7"/>
    <x v="73"/>
    <s v="Valle del Mantaro 4"/>
    <s v="5"/>
    <s v="R"/>
    <s v="Inteconectado"/>
    <s v="PL0077"/>
    <s v="BT5B-R"/>
    <s v="De 30 a 100kWh"/>
    <n v="6841"/>
    <n v="357241.9"/>
    <n v="210854.01"/>
    <n v="-102377.9"/>
  </r>
  <r>
    <x v="0"/>
    <x v="11"/>
    <s v="ELC"/>
    <x v="7"/>
    <x v="73"/>
    <s v="Valle del Mantaro 4"/>
    <s v="5"/>
    <s v="R"/>
    <s v="Inteconectado"/>
    <s v="PL0077"/>
    <s v="BT5B-R"/>
    <s v="Mayor a 100kWh"/>
    <n v="889"/>
    <n v="152906"/>
    <n v="129918.78"/>
    <n v="3781.92"/>
  </r>
  <r>
    <x v="0"/>
    <x v="11"/>
    <s v="ELC"/>
    <x v="7"/>
    <x v="74"/>
    <s v="Tablachaca"/>
    <s v="5"/>
    <s v="R"/>
    <s v="Inteconectado"/>
    <s v="PL0078"/>
    <s v="BT5B-R"/>
    <s v="De 0 a 30 kWh "/>
    <n v="5647"/>
    <n v="53987"/>
    <n v="36020.980000000003"/>
    <n v="-22933.64"/>
  </r>
  <r>
    <x v="0"/>
    <x v="11"/>
    <s v="ELC"/>
    <x v="7"/>
    <x v="74"/>
    <s v="Tablachaca"/>
    <s v="5"/>
    <s v="R"/>
    <s v="Inteconectado"/>
    <s v="PL0078"/>
    <s v="BT5B-R"/>
    <s v="De 30 a 100kWh"/>
    <n v="945"/>
    <n v="48091"/>
    <n v="23949.360000000001"/>
    <n v="-11820.78"/>
  </r>
  <r>
    <x v="0"/>
    <x v="11"/>
    <s v="ELC"/>
    <x v="7"/>
    <x v="74"/>
    <s v="Tablachaca"/>
    <s v="5"/>
    <s v="R"/>
    <s v="Inteconectado"/>
    <s v="PL0078"/>
    <s v="BT5B-R"/>
    <s v="Mayor a 100kWh"/>
    <n v="158"/>
    <n v="32796"/>
    <n v="23095.51"/>
    <n v="671.65"/>
  </r>
  <r>
    <x v="0"/>
    <x v="11"/>
    <s v="ELC"/>
    <x v="7"/>
    <x v="75"/>
    <s v="Pozuzo"/>
    <s v="4"/>
    <s v="R"/>
    <s v="Inteconectado"/>
    <s v="PL0080"/>
    <s v="BT5B-R"/>
    <s v="De 0 a 30 kWh "/>
    <n v="1092"/>
    <n v="12757"/>
    <n v="7441.8"/>
    <n v="-5671.56"/>
  </r>
  <r>
    <x v="0"/>
    <x v="11"/>
    <s v="ELC"/>
    <x v="7"/>
    <x v="75"/>
    <s v="Pozuzo"/>
    <s v="4"/>
    <s v="R"/>
    <s v="Inteconectado"/>
    <s v="PL0080"/>
    <s v="BT5B-R"/>
    <s v="De 30 a 100kWh"/>
    <n v="1367"/>
    <n v="85611"/>
    <n v="48131.71"/>
    <n v="-18304.14"/>
  </r>
  <r>
    <x v="0"/>
    <x v="11"/>
    <s v="ELC"/>
    <x v="7"/>
    <x v="75"/>
    <s v="Pozuzo"/>
    <s v="4"/>
    <s v="R"/>
    <s v="Inteconectado"/>
    <s v="PL0080"/>
    <s v="BT5B-R"/>
    <s v="Mayor a 100kWh"/>
    <n v="1029"/>
    <n v="229408"/>
    <n v="173312"/>
    <n v="5041.2"/>
  </r>
  <r>
    <x v="0"/>
    <x v="11"/>
    <s v="ELC"/>
    <x v="7"/>
    <x v="76"/>
    <s v="Ayacucho Rural"/>
    <s v="5"/>
    <s v="R"/>
    <s v="Inteconectado"/>
    <s v="PL0161"/>
    <s v="BT5B-R"/>
    <s v="De 0 a 30 kWh "/>
    <n v="10617"/>
    <n v="108317.7"/>
    <n v="74176.27"/>
    <n v="-53812.03"/>
  </r>
  <r>
    <x v="0"/>
    <x v="11"/>
    <s v="ELC"/>
    <x v="7"/>
    <x v="76"/>
    <s v="Ayacucho Rural"/>
    <s v="5"/>
    <s v="R"/>
    <s v="Inteconectado"/>
    <s v="PL0161"/>
    <s v="BT5B-R"/>
    <s v="De 30 a 100kWh"/>
    <n v="2963"/>
    <n v="156082"/>
    <n v="92406.9"/>
    <n v="-44161.68"/>
  </r>
  <r>
    <x v="0"/>
    <x v="11"/>
    <s v="ELC"/>
    <x v="7"/>
    <x v="76"/>
    <s v="Ayacucho Rural"/>
    <s v="5"/>
    <s v="R"/>
    <s v="Inteconectado"/>
    <s v="PL0161"/>
    <s v="BT5B-R"/>
    <s v="Mayor a 100kWh"/>
    <n v="515"/>
    <n v="91379"/>
    <n v="77475.59"/>
    <n v="2255"/>
  </r>
  <r>
    <x v="0"/>
    <x v="11"/>
    <s v="ELC"/>
    <x v="7"/>
    <x v="77"/>
    <s v="Huanuco Rural 2"/>
    <s v="5"/>
    <s v="R"/>
    <s v="Inteconectado"/>
    <s v="PL0162"/>
    <s v="BT5B-R"/>
    <s v="De 0 a 30 kWh "/>
    <n v="11653"/>
    <n v="125881.5"/>
    <n v="83977.76"/>
    <n v="-63219.41"/>
  </r>
  <r>
    <x v="0"/>
    <x v="11"/>
    <s v="ELC"/>
    <x v="7"/>
    <x v="77"/>
    <s v="Huanuco Rural 2"/>
    <s v="5"/>
    <s v="R"/>
    <s v="Inteconectado"/>
    <s v="PL0162"/>
    <s v="BT5B-R"/>
    <s v="De 30 a 100kWh"/>
    <n v="3855"/>
    <n v="204285"/>
    <n v="122385.53"/>
    <n v="-58086.46"/>
  </r>
  <r>
    <x v="0"/>
    <x v="11"/>
    <s v="ELC"/>
    <x v="7"/>
    <x v="77"/>
    <s v="Huanuco Rural 2"/>
    <s v="5"/>
    <s v="R"/>
    <s v="Inteconectado"/>
    <s v="PL0162"/>
    <s v="BT5B-R"/>
    <s v="Mayor a 100kWh"/>
    <n v="704"/>
    <n v="176968"/>
    <n v="150484.13"/>
    <n v="4375.3999999999996"/>
  </r>
  <r>
    <x v="0"/>
    <x v="11"/>
    <s v="ELC"/>
    <x v="7"/>
    <x v="78"/>
    <s v="Tarma Rural"/>
    <s v="5"/>
    <s v="R"/>
    <s v="Inteconectado"/>
    <s v="PL0164"/>
    <s v="BT5B-R"/>
    <s v="De 0 a 30 kWh "/>
    <n v="10718"/>
    <n v="112604"/>
    <n v="76011.41"/>
    <n v="-56141.55"/>
  </r>
  <r>
    <x v="0"/>
    <x v="11"/>
    <s v="ELC"/>
    <x v="7"/>
    <x v="78"/>
    <s v="Tarma Rural"/>
    <s v="5"/>
    <s v="R"/>
    <s v="Inteconectado"/>
    <s v="PL0164"/>
    <s v="BT5B-R"/>
    <s v="De 30 a 100kWh"/>
    <n v="2272"/>
    <n v="114678"/>
    <n v="67056.23"/>
    <n v="-33998.51"/>
  </r>
  <r>
    <x v="0"/>
    <x v="11"/>
    <s v="ELC"/>
    <x v="7"/>
    <x v="78"/>
    <s v="Tarma Rural"/>
    <s v="5"/>
    <s v="R"/>
    <s v="Inteconectado"/>
    <s v="PL0164"/>
    <s v="BT5B-R"/>
    <s v="Mayor a 100kWh"/>
    <n v="236"/>
    <n v="48494"/>
    <n v="41119.589999999997"/>
    <n v="1199.68"/>
  </r>
  <r>
    <x v="0"/>
    <x v="11"/>
    <s v="ELC"/>
    <x v="7"/>
    <x v="79"/>
    <s v="Huanta Ciudad"/>
    <s v="3"/>
    <s v="U"/>
    <s v="Inteconectado"/>
    <s v="PL0222"/>
    <s v="BT5B-R"/>
    <s v="De 0 a 30 kWh "/>
    <n v="3968"/>
    <n v="52315"/>
    <n v="37674.61"/>
    <n v="-8489.61"/>
  </r>
  <r>
    <x v="0"/>
    <x v="11"/>
    <s v="ELC"/>
    <x v="7"/>
    <x v="79"/>
    <s v="Huanta Ciudad"/>
    <s v="3"/>
    <s v="U"/>
    <s v="Inteconectado"/>
    <s v="PL0222"/>
    <s v="BT5B-R"/>
    <s v="De 30 a 100kWh"/>
    <n v="2680"/>
    <n v="155662"/>
    <n v="96213.02"/>
    <n v="-13024.8"/>
  </r>
  <r>
    <x v="0"/>
    <x v="11"/>
    <s v="ELC"/>
    <x v="7"/>
    <x v="79"/>
    <s v="Huanta Ciudad"/>
    <s v="3"/>
    <s v="U"/>
    <s v="Inteconectado"/>
    <s v="PL0222"/>
    <s v="BT5B-R"/>
    <s v="Mayor a 100kWh"/>
    <n v="947"/>
    <n v="185757"/>
    <n v="127122.67"/>
    <n v="3678.09"/>
  </r>
  <r>
    <x v="0"/>
    <x v="11"/>
    <s v="ELC"/>
    <x v="7"/>
    <x v="80"/>
    <s v="Huanta Rural"/>
    <s v="6"/>
    <s v="R"/>
    <s v="Inteconectado"/>
    <s v="PL0223"/>
    <s v="BT5B-R"/>
    <s v="De 0 a 30 kWh "/>
    <n v="12698"/>
    <n v="109031.3"/>
    <n v="82975.990000000005"/>
    <n v="-53945.49"/>
  </r>
  <r>
    <x v="0"/>
    <x v="11"/>
    <s v="ELC"/>
    <x v="7"/>
    <x v="80"/>
    <s v="Huanta Rural"/>
    <s v="6"/>
    <s v="R"/>
    <s v="Inteconectado"/>
    <s v="PL0223"/>
    <s v="BT5B-R"/>
    <s v="De 30 a 100kWh"/>
    <n v="1716"/>
    <n v="85648"/>
    <n v="49629.11"/>
    <n v="-25474.02"/>
  </r>
  <r>
    <x v="0"/>
    <x v="11"/>
    <s v="ELC"/>
    <x v="7"/>
    <x v="80"/>
    <s v="Huanta Rural"/>
    <s v="6"/>
    <s v="R"/>
    <s v="Inteconectado"/>
    <s v="PL0223"/>
    <s v="BT5B-R"/>
    <s v="Mayor a 100kWh"/>
    <n v="233"/>
    <n v="47007"/>
    <n v="39588.65"/>
    <n v="1155.46"/>
  </r>
  <r>
    <x v="0"/>
    <x v="11"/>
    <s v="ELC"/>
    <x v="7"/>
    <x v="81"/>
    <s v="Pasco Rural"/>
    <s v="6"/>
    <s v="R"/>
    <s v="Inteconectado"/>
    <s v="PL0224"/>
    <s v="BT5B-R"/>
    <s v="De 0 a 30 kWh "/>
    <n v="6424"/>
    <n v="61021.3"/>
    <n v="43834.01"/>
    <n v="-30284.29"/>
  </r>
  <r>
    <x v="0"/>
    <x v="11"/>
    <s v="ELC"/>
    <x v="7"/>
    <x v="81"/>
    <s v="Pasco Rural"/>
    <s v="6"/>
    <s v="R"/>
    <s v="Inteconectado"/>
    <s v="PL0224"/>
    <s v="BT5B-R"/>
    <s v="De 30 a 100kWh"/>
    <n v="1890"/>
    <n v="100846.39999999999"/>
    <n v="60020.95"/>
    <n v="-28153.13"/>
  </r>
  <r>
    <x v="0"/>
    <x v="11"/>
    <s v="ELC"/>
    <x v="7"/>
    <x v="81"/>
    <s v="Pasco Rural"/>
    <s v="6"/>
    <s v="R"/>
    <s v="Inteconectado"/>
    <s v="PL0224"/>
    <s v="BT5B-R"/>
    <s v="Mayor a 100kWh"/>
    <n v="383"/>
    <n v="82054.600000000006"/>
    <n v="69220.08"/>
    <n v="2015.65"/>
  </r>
  <r>
    <x v="0"/>
    <x v="11"/>
    <s v="ELC"/>
    <x v="7"/>
    <x v="82"/>
    <s v="Huánuco Rural 1"/>
    <s v="4"/>
    <s v="R"/>
    <s v="Inteconectado"/>
    <s v="PL0258"/>
    <s v="BT5B-R"/>
    <s v="De 0 a 30 kWh "/>
    <n v="4060"/>
    <n v="46454"/>
    <n v="27503.01"/>
    <n v="-20834.48"/>
  </r>
  <r>
    <x v="0"/>
    <x v="11"/>
    <s v="ELC"/>
    <x v="7"/>
    <x v="82"/>
    <s v="Huánuco Rural 1"/>
    <s v="4"/>
    <s v="R"/>
    <s v="Inteconectado"/>
    <s v="PL0258"/>
    <s v="BT5B-R"/>
    <s v="De 30 a 100kWh"/>
    <n v="2792"/>
    <n v="163564"/>
    <n v="90890.94"/>
    <n v="-37552.400000000001"/>
  </r>
  <r>
    <x v="0"/>
    <x v="11"/>
    <s v="ELC"/>
    <x v="7"/>
    <x v="82"/>
    <s v="Huánuco Rural 1"/>
    <s v="4"/>
    <s v="R"/>
    <s v="Inteconectado"/>
    <s v="PL0258"/>
    <s v="BT5B-R"/>
    <s v="Mayor a 100kWh"/>
    <n v="770"/>
    <n v="137443"/>
    <n v="105273.26"/>
    <n v="3064.47"/>
  </r>
  <r>
    <x v="0"/>
    <x v="11"/>
    <s v="ELC"/>
    <x v="7"/>
    <x v="83"/>
    <s v="OROYA"/>
    <s v="3"/>
    <s v="U"/>
    <s v="Inteconectado"/>
    <s v="PL0063"/>
    <s v="BT5B-R"/>
    <s v="De 0 a 30 kWh "/>
    <n v="5124"/>
    <n v="54231"/>
    <n v="42281.55"/>
    <n v="-8833.98"/>
  </r>
  <r>
    <x v="0"/>
    <x v="11"/>
    <s v="ELC"/>
    <x v="7"/>
    <x v="83"/>
    <s v="OROYA"/>
    <s v="3"/>
    <s v="U"/>
    <s v="Inteconectado"/>
    <s v="PL0063"/>
    <s v="BT5B-R"/>
    <s v="De 30 a 100kWh"/>
    <n v="3832"/>
    <n v="217016"/>
    <n v="134481.96"/>
    <n v="-18700.16"/>
  </r>
  <r>
    <x v="0"/>
    <x v="11"/>
    <s v="ELC"/>
    <x v="7"/>
    <x v="83"/>
    <s v="OROYA"/>
    <s v="3"/>
    <s v="U"/>
    <s v="Inteconectado"/>
    <s v="PL0063"/>
    <s v="BT5B-R"/>
    <s v="Mayor a 100kWh"/>
    <n v="1012"/>
    <n v="209679"/>
    <n v="143939.54999999999"/>
    <n v="4199.96"/>
  </r>
  <r>
    <x v="0"/>
    <x v="11"/>
    <s v="ELC"/>
    <x v="7"/>
    <x v="84"/>
    <s v="TARMA"/>
    <s v="3"/>
    <s v="U"/>
    <s v="Inteconectado"/>
    <s v="PL0064"/>
    <s v="BT5B-R"/>
    <s v="De 0 a 30 kWh "/>
    <n v="4993"/>
    <n v="64884"/>
    <n v="47109.53"/>
    <n v="-10569.58"/>
  </r>
  <r>
    <x v="0"/>
    <x v="11"/>
    <s v="ELC"/>
    <x v="7"/>
    <x v="84"/>
    <s v="TARMA"/>
    <s v="3"/>
    <s v="U"/>
    <s v="Inteconectado"/>
    <s v="PL0064"/>
    <s v="BT5B-R"/>
    <s v="De 30 a 100kWh"/>
    <n v="4678"/>
    <n v="276114.3"/>
    <n v="171543.8"/>
    <n v="-22864.400000000001"/>
  </r>
  <r>
    <x v="0"/>
    <x v="11"/>
    <s v="ELC"/>
    <x v="7"/>
    <x v="84"/>
    <s v="TARMA"/>
    <s v="3"/>
    <s v="U"/>
    <s v="Inteconectado"/>
    <s v="PL0064"/>
    <s v="BT5B-R"/>
    <s v="Mayor a 100kWh"/>
    <n v="1726"/>
    <n v="303568"/>
    <n v="209307.96"/>
    <n v="6107.05"/>
  </r>
  <r>
    <x v="0"/>
    <x v="11"/>
    <s v="ELC"/>
    <x v="7"/>
    <x v="85"/>
    <s v="Tingo María Rural"/>
    <s v="6"/>
    <s v="R"/>
    <s v="Inteconectado"/>
    <s v="PL1065"/>
    <s v="BT5B-R"/>
    <s v="De 0 a 30 kWh "/>
    <n v="727"/>
    <n v="8757"/>
    <n v="5552.59"/>
    <n v="-4396.91"/>
  </r>
  <r>
    <x v="0"/>
    <x v="11"/>
    <s v="ELC"/>
    <x v="7"/>
    <x v="85"/>
    <s v="Tingo María Rural"/>
    <s v="6"/>
    <s v="R"/>
    <s v="Inteconectado"/>
    <s v="PL1065"/>
    <s v="BT5B-R"/>
    <s v="De 30 a 100kWh"/>
    <n v="541"/>
    <n v="31466"/>
    <n v="19458.05"/>
    <n v="-8147.46"/>
  </r>
  <r>
    <x v="0"/>
    <x v="11"/>
    <s v="ELC"/>
    <x v="7"/>
    <x v="85"/>
    <s v="Tingo María Rural"/>
    <s v="6"/>
    <s v="R"/>
    <s v="Inteconectado"/>
    <s v="PL1065"/>
    <s v="BT5B-R"/>
    <s v="Mayor a 100kWh"/>
    <n v="157"/>
    <n v="28193"/>
    <n v="24151.64"/>
    <n v="703.46"/>
  </r>
  <r>
    <x v="0"/>
    <x v="11"/>
    <s v="ELC"/>
    <x v="7"/>
    <x v="86"/>
    <s v="Junín"/>
    <s v="4"/>
    <s v="R"/>
    <s v="Inteconectado"/>
    <s v="PL1224"/>
    <s v="BT5B-R"/>
    <s v="De 0 a 30 kWh "/>
    <n v="4088"/>
    <n v="44687.1"/>
    <n v="27037.54"/>
    <n v="-19870.099999999999"/>
  </r>
  <r>
    <x v="0"/>
    <x v="11"/>
    <s v="ELC"/>
    <x v="7"/>
    <x v="86"/>
    <s v="Junín"/>
    <s v="4"/>
    <s v="R"/>
    <s v="Inteconectado"/>
    <s v="PL1224"/>
    <s v="BT5B-R"/>
    <s v="De 30 a 100kWh"/>
    <n v="1954"/>
    <n v="103540.2"/>
    <n v="55308.41"/>
    <n v="-26071.87"/>
  </r>
  <r>
    <x v="0"/>
    <x v="11"/>
    <s v="ELC"/>
    <x v="7"/>
    <x v="86"/>
    <s v="Junín"/>
    <s v="4"/>
    <s v="R"/>
    <s v="Inteconectado"/>
    <s v="PL1224"/>
    <s v="BT5B-R"/>
    <s v="Mayor a 100kWh"/>
    <n v="310"/>
    <n v="62765"/>
    <n v="47537.67"/>
    <n v="1383.97"/>
  </r>
  <r>
    <x v="0"/>
    <x v="11"/>
    <s v="ELC"/>
    <x v="7"/>
    <x v="87"/>
    <s v="San Jose"/>
    <s v="3"/>
    <s v="U"/>
    <s v="Inteconectado"/>
    <s v="PL2063"/>
    <s v="BT5B-R"/>
    <s v="De 0 a 30 kWh "/>
    <n v="502"/>
    <n v="6985"/>
    <n v="4967.55"/>
    <n v="-1139.4100000000001"/>
  </r>
  <r>
    <x v="0"/>
    <x v="11"/>
    <s v="ELC"/>
    <x v="7"/>
    <x v="87"/>
    <s v="San Jose"/>
    <s v="3"/>
    <s v="U"/>
    <s v="Inteconectado"/>
    <s v="PL2063"/>
    <s v="BT5B-R"/>
    <s v="De 30 a 100kWh"/>
    <n v="606"/>
    <n v="32701"/>
    <n v="20239.25"/>
    <n v="-2963.34"/>
  </r>
  <r>
    <x v="0"/>
    <x v="11"/>
    <s v="ELC"/>
    <x v="7"/>
    <x v="87"/>
    <s v="San Jose"/>
    <s v="3"/>
    <s v="U"/>
    <s v="Inteconectado"/>
    <s v="PL2063"/>
    <s v="BT5B-R"/>
    <s v="Mayor a 100kWh"/>
    <n v="156"/>
    <n v="34662"/>
    <n v="23782.01"/>
    <n v="694.07"/>
  </r>
  <r>
    <x v="0"/>
    <x v="11"/>
    <s v="ELC"/>
    <x v="7"/>
    <x v="88"/>
    <s v="CHANCHAMAYO"/>
    <s v="3"/>
    <s v="U"/>
    <s v="Inteconectado"/>
    <s v="PL0064"/>
    <s v="BT5B-R"/>
    <s v="De 0 a 30 kWh "/>
    <n v="5025"/>
    <n v="58111"/>
    <n v="43922.32"/>
    <n v="-9472.92"/>
  </r>
  <r>
    <x v="0"/>
    <x v="11"/>
    <s v="ELC"/>
    <x v="7"/>
    <x v="88"/>
    <s v="CHANCHAMAYO"/>
    <s v="3"/>
    <s v="U"/>
    <s v="Inteconectado"/>
    <s v="PL0064"/>
    <s v="BT5B-R"/>
    <s v="De 30 a 100kWh"/>
    <n v="5529"/>
    <n v="349735"/>
    <n v="218084.76"/>
    <n v="-27078.61"/>
  </r>
  <r>
    <x v="0"/>
    <x v="11"/>
    <s v="ELC"/>
    <x v="7"/>
    <x v="88"/>
    <s v="CHANCHAMAYO"/>
    <s v="3"/>
    <s v="U"/>
    <s v="Inteconectado"/>
    <s v="PL0064"/>
    <s v="BT5B-R"/>
    <s v="Mayor a 100kWh"/>
    <n v="3139"/>
    <n v="577688"/>
    <n v="397983.5"/>
    <n v="11552.96"/>
  </r>
  <r>
    <x v="0"/>
    <x v="11"/>
    <s v="ELC"/>
    <x v="7"/>
    <x v="89"/>
    <s v="Aucayacu"/>
    <s v="6"/>
    <s v="R"/>
    <s v="Inteconectado"/>
    <s v="PL2065"/>
    <s v="BT5B-R"/>
    <s v="De 0 a 30 kWh "/>
    <n v="2213"/>
    <n v="26888"/>
    <n v="16979.41"/>
    <n v="-13496.89"/>
  </r>
  <r>
    <x v="0"/>
    <x v="11"/>
    <s v="ELC"/>
    <x v="7"/>
    <x v="89"/>
    <s v="Aucayacu"/>
    <s v="6"/>
    <s v="R"/>
    <s v="Inteconectado"/>
    <s v="PL2065"/>
    <s v="BT5B-R"/>
    <s v="De 30 a 100kWh"/>
    <n v="1715"/>
    <n v="99503"/>
    <n v="61483.24"/>
    <n v="-25835.82"/>
  </r>
  <r>
    <x v="0"/>
    <x v="11"/>
    <s v="ELC"/>
    <x v="7"/>
    <x v="89"/>
    <s v="Aucayacu"/>
    <s v="6"/>
    <s v="R"/>
    <s v="Inteconectado"/>
    <s v="PL2065"/>
    <s v="BT5B-R"/>
    <s v="Mayor a 100kWh"/>
    <n v="550"/>
    <n v="101807"/>
    <n v="87133.32"/>
    <n v="2539.09"/>
  </r>
  <r>
    <x v="0"/>
    <x v="11"/>
    <s v="ELC"/>
    <x v="7"/>
    <x v="90"/>
    <s v="Carhuamayo"/>
    <s v="5"/>
    <s v="R"/>
    <s v="Inteconectado"/>
    <s v="PL2224"/>
    <s v="BT5B-R"/>
    <s v="De 0 a 30 kWh "/>
    <n v="7056"/>
    <n v="65096.99"/>
    <n v="47312.72"/>
    <n v="-32456.53"/>
  </r>
  <r>
    <x v="0"/>
    <x v="11"/>
    <s v="ELC"/>
    <x v="7"/>
    <x v="90"/>
    <s v="Carhuamayo"/>
    <s v="5"/>
    <s v="R"/>
    <s v="Inteconectado"/>
    <s v="PL2224"/>
    <s v="BT5B-R"/>
    <s v="De 30 a 100kWh"/>
    <n v="1474"/>
    <n v="73616"/>
    <n v="42868.61"/>
    <n v="-22058.65"/>
  </r>
  <r>
    <x v="0"/>
    <x v="11"/>
    <s v="ELC"/>
    <x v="7"/>
    <x v="90"/>
    <s v="Carhuamayo"/>
    <s v="5"/>
    <s v="R"/>
    <s v="Inteconectado"/>
    <s v="PL2224"/>
    <s v="BT5B-R"/>
    <s v="Mayor a 100kWh"/>
    <n v="173"/>
    <n v="36731.800000000003"/>
    <n v="31117.69"/>
    <n v="906"/>
  </r>
  <r>
    <x v="0"/>
    <x v="11"/>
    <s v="ELC"/>
    <x v="7"/>
    <x v="91"/>
    <s v="Yaupi"/>
    <s v="3"/>
    <s v="U"/>
    <s v="Inteconectado"/>
    <s v="PL3224"/>
    <s v="BT5B-R"/>
    <s v="De 0 a 30 kWh "/>
    <n v="2907"/>
    <n v="36265"/>
    <n v="26681.88"/>
    <n v="-5910.93"/>
  </r>
  <r>
    <x v="0"/>
    <x v="11"/>
    <s v="ELC"/>
    <x v="7"/>
    <x v="91"/>
    <s v="Yaupi"/>
    <s v="3"/>
    <s v="U"/>
    <s v="Inteconectado"/>
    <s v="PL3224"/>
    <s v="BT5B-R"/>
    <s v="De 30 a 100kWh"/>
    <n v="3144"/>
    <n v="189729"/>
    <n v="117996.65"/>
    <n v="-15512.84"/>
  </r>
  <r>
    <x v="0"/>
    <x v="11"/>
    <s v="ELC"/>
    <x v="7"/>
    <x v="91"/>
    <s v="Yaupi"/>
    <s v="3"/>
    <s v="U"/>
    <s v="Inteconectado"/>
    <s v="PL3224"/>
    <s v="BT5B-R"/>
    <s v="Mayor a 100kWh"/>
    <n v="1409"/>
    <n v="280468"/>
    <n v="192781.78"/>
    <n v="5619.15"/>
  </r>
  <r>
    <x v="0"/>
    <x v="11"/>
    <s v="ELC"/>
    <x v="7"/>
    <x v="92"/>
    <s v="Ayacucho Rural SER"/>
    <s v="SER"/>
    <s v="R"/>
    <s v="Inteconectado"/>
    <s v="PR0078"/>
    <s v="BT5B-R"/>
    <s v="De 0 a 30 kWh "/>
    <n v="41083"/>
    <n v="265714.34000000003"/>
    <n v="307845.2"/>
    <n v="-154093.85"/>
  </r>
  <r>
    <x v="0"/>
    <x v="11"/>
    <s v="ELC"/>
    <x v="7"/>
    <x v="92"/>
    <s v="Ayacucho Rural SER"/>
    <s v="SER"/>
    <s v="R"/>
    <s v="Inteconectado"/>
    <s v="PR0078"/>
    <s v="BT5B-R"/>
    <s v="De 30 a 100kWh"/>
    <n v="5054"/>
    <n v="272252.5"/>
    <n v="193064.44"/>
    <n v="-87928.37"/>
  </r>
  <r>
    <x v="0"/>
    <x v="11"/>
    <s v="ELC"/>
    <x v="7"/>
    <x v="92"/>
    <s v="Ayacucho Rural SER"/>
    <s v="SER"/>
    <s v="R"/>
    <s v="Inteconectado"/>
    <s v="PR0078"/>
    <s v="BT5B-R"/>
    <s v="Mayor a 100kWh"/>
    <n v="1122"/>
    <n v="208847"/>
    <n v="207290.28"/>
    <n v="6042.05"/>
  </r>
  <r>
    <x v="0"/>
    <x v="11"/>
    <s v="ELC"/>
    <x v="7"/>
    <x v="93"/>
    <s v="Huancavelica Rural SER"/>
    <s v="SER"/>
    <s v="R"/>
    <s v="Inteconectado"/>
    <s v="PR0061"/>
    <s v="BT5B-R"/>
    <s v="De 0 a 30 kWh "/>
    <n v="6691"/>
    <n v="41029.5"/>
    <n v="49334.19"/>
    <n v="-23835.24"/>
  </r>
  <r>
    <x v="0"/>
    <x v="11"/>
    <s v="ELC"/>
    <x v="7"/>
    <x v="93"/>
    <s v="Huancavelica Rural SER"/>
    <s v="SER"/>
    <s v="R"/>
    <s v="Inteconectado"/>
    <s v="PR0061"/>
    <s v="BT5B-R"/>
    <s v="De 30 a 100kWh"/>
    <n v="158"/>
    <n v="7217"/>
    <n v="4827.95"/>
    <n v="-2794.1"/>
  </r>
  <r>
    <x v="0"/>
    <x v="11"/>
    <s v="ELC"/>
    <x v="7"/>
    <x v="93"/>
    <s v="Huancavelica Rural SER"/>
    <s v="SER"/>
    <s v="R"/>
    <s v="Inteconectado"/>
    <s v="PR0061"/>
    <s v="BT5B-R"/>
    <s v="Mayor a 100kWh"/>
    <n v="7"/>
    <n v="965"/>
    <n v="967.28"/>
    <n v="28.11"/>
  </r>
  <r>
    <x v="0"/>
    <x v="11"/>
    <s v="ELC"/>
    <x v="7"/>
    <x v="94"/>
    <s v="Huanuco Rural 2 SER"/>
    <s v="SER"/>
    <s v="R"/>
    <s v="Inteconectado"/>
    <s v="PR0066"/>
    <s v="BT5B-R"/>
    <s v="De 0 a 30 kWh "/>
    <n v="25175"/>
    <n v="184313.94"/>
    <n v="196908.71"/>
    <n v="-107879.87"/>
  </r>
  <r>
    <x v="0"/>
    <x v="11"/>
    <s v="ELC"/>
    <x v="7"/>
    <x v="94"/>
    <s v="Huanuco Rural 2 SER"/>
    <s v="SER"/>
    <s v="R"/>
    <s v="Inteconectado"/>
    <s v="PR0066"/>
    <s v="BT5B-R"/>
    <s v="De 30 a 100kWh"/>
    <n v="1976"/>
    <n v="95843"/>
    <n v="66051.490000000005"/>
    <n v="-34710.07"/>
  </r>
  <r>
    <x v="0"/>
    <x v="11"/>
    <s v="ELC"/>
    <x v="7"/>
    <x v="94"/>
    <s v="Huanuco Rural 2 SER"/>
    <s v="SER"/>
    <s v="R"/>
    <s v="Inteconectado"/>
    <s v="PR0066"/>
    <s v="BT5B-R"/>
    <s v="Mayor a 100kWh"/>
    <n v="166"/>
    <n v="38698"/>
    <n v="38525.370000000003"/>
    <n v="1124.7"/>
  </r>
  <r>
    <x v="0"/>
    <x v="11"/>
    <s v="ELC"/>
    <x v="7"/>
    <x v="95"/>
    <s v="Pasco Rural SER"/>
    <s v="SER"/>
    <s v="R"/>
    <s v="Inteconectado"/>
    <s v="PR0063"/>
    <s v="BT5B-R"/>
    <s v="De 0 a 30 kWh "/>
    <n v="4914"/>
    <n v="32625"/>
    <n v="37164.050000000003"/>
    <n v="-18969.84"/>
  </r>
  <r>
    <x v="0"/>
    <x v="11"/>
    <s v="ELC"/>
    <x v="7"/>
    <x v="95"/>
    <s v="Pasco Rural SER"/>
    <s v="SER"/>
    <s v="R"/>
    <s v="Inteconectado"/>
    <s v="PR0063"/>
    <s v="BT5B-R"/>
    <s v="De 30 a 100kWh"/>
    <n v="443"/>
    <n v="21168"/>
    <n v="14426.93"/>
    <n v="-7729.57"/>
  </r>
  <r>
    <x v="0"/>
    <x v="11"/>
    <s v="ELC"/>
    <x v="7"/>
    <x v="95"/>
    <s v="Pasco Rural SER"/>
    <s v="SER"/>
    <s v="R"/>
    <s v="Inteconectado"/>
    <s v="PR0063"/>
    <s v="BT5B-R"/>
    <s v="Mayor a 100kWh"/>
    <n v="59"/>
    <n v="13289"/>
    <n v="13153.12"/>
    <n v="384"/>
  </r>
  <r>
    <x v="0"/>
    <x v="11"/>
    <s v="ELC"/>
    <x v="7"/>
    <x v="96"/>
    <s v="Pozuzo SER"/>
    <s v="SER"/>
    <s v="R"/>
    <s v="Inteconectado"/>
    <s v="PR0073"/>
    <s v="BT5B-R"/>
    <s v="De 0 a 30 kWh "/>
    <n v="753"/>
    <n v="7906"/>
    <n v="6724.31"/>
    <n v="-4594.0600000000004"/>
  </r>
  <r>
    <x v="0"/>
    <x v="11"/>
    <s v="ELC"/>
    <x v="7"/>
    <x v="96"/>
    <s v="Pozuzo SER"/>
    <s v="SER"/>
    <s v="R"/>
    <s v="Inteconectado"/>
    <s v="PR0073"/>
    <s v="BT5B-R"/>
    <s v="De 30 a 100kWh"/>
    <n v="445"/>
    <n v="27073"/>
    <n v="19924.13"/>
    <n v="-7853.75"/>
  </r>
  <r>
    <x v="0"/>
    <x v="11"/>
    <s v="ELC"/>
    <x v="7"/>
    <x v="96"/>
    <s v="Pozuzo SER"/>
    <s v="SER"/>
    <s v="R"/>
    <s v="Inteconectado"/>
    <s v="PR0073"/>
    <s v="BT5B-R"/>
    <s v="Mayor a 100kWh"/>
    <n v="294"/>
    <n v="68828"/>
    <n v="68019.509999999995"/>
    <n v="1981.09"/>
  </r>
  <r>
    <x v="0"/>
    <x v="11"/>
    <s v="ELC"/>
    <x v="7"/>
    <x v="97"/>
    <s v="Tarma Chanchamayo SER"/>
    <s v="SER"/>
    <s v="R"/>
    <s v="Inteconectado"/>
    <s v="PR0064"/>
    <s v="BT5B-R"/>
    <s v="De 0 a 30 kWh "/>
    <n v="3577"/>
    <n v="21733"/>
    <n v="26336.26"/>
    <n v="-12644.86"/>
  </r>
  <r>
    <x v="0"/>
    <x v="11"/>
    <s v="ELC"/>
    <x v="7"/>
    <x v="97"/>
    <s v="Tarma Chanchamayo SER"/>
    <s v="SER"/>
    <s v="R"/>
    <s v="Inteconectado"/>
    <s v="PR0064"/>
    <s v="BT5B-R"/>
    <s v="De 30 a 100kWh"/>
    <n v="508"/>
    <n v="25925"/>
    <n v="18104.509999999998"/>
    <n v="-8868.83"/>
  </r>
  <r>
    <x v="0"/>
    <x v="11"/>
    <s v="ELC"/>
    <x v="7"/>
    <x v="97"/>
    <s v="Tarma Chanchamayo SER"/>
    <s v="SER"/>
    <s v="R"/>
    <s v="Inteconectado"/>
    <s v="PR0064"/>
    <s v="BT5B-R"/>
    <s v="Mayor a 100kWh"/>
    <n v="58"/>
    <n v="9796"/>
    <n v="9779.65"/>
    <n v="285.27"/>
  </r>
  <r>
    <x v="0"/>
    <x v="11"/>
    <s v="ELC"/>
    <x v="7"/>
    <x v="98"/>
    <s v="Tingo Maria SER"/>
    <s v="SER"/>
    <s v="R"/>
    <s v="Inteconectado"/>
    <s v="PR0065"/>
    <s v="BT5B-R"/>
    <s v="De 0 a 30 kWh "/>
    <n v="4877"/>
    <n v="45858"/>
    <n v="41819.54"/>
    <n v="-26921.91"/>
  </r>
  <r>
    <x v="0"/>
    <x v="11"/>
    <s v="ELC"/>
    <x v="7"/>
    <x v="98"/>
    <s v="Tingo Maria SER"/>
    <s v="SER"/>
    <s v="R"/>
    <s v="Inteconectado"/>
    <s v="PR0065"/>
    <s v="BT5B-R"/>
    <s v="De 30 a 100kWh"/>
    <n v="1584"/>
    <n v="86550"/>
    <n v="62291.47"/>
    <n v="-27894.240000000002"/>
  </r>
  <r>
    <x v="0"/>
    <x v="11"/>
    <s v="ELC"/>
    <x v="7"/>
    <x v="98"/>
    <s v="Tingo Maria SER"/>
    <s v="SER"/>
    <s v="R"/>
    <s v="Inteconectado"/>
    <s v="PR0065"/>
    <s v="BT5B-R"/>
    <s v="Mayor a 100kWh"/>
    <n v="310"/>
    <n v="60507"/>
    <n v="60680.91"/>
    <n v="1767.04"/>
  </r>
  <r>
    <x v="0"/>
    <x v="11"/>
    <s v="ELC"/>
    <x v="7"/>
    <x v="99"/>
    <s v="Valle del Mantaro 3 SER"/>
    <s v="SER"/>
    <s v="R"/>
    <s v="Inteconectado"/>
    <s v="PR0071"/>
    <s v="BT5B-R"/>
    <s v="De 0 a 30 kWh "/>
    <n v="584"/>
    <n v="2895"/>
    <n v="4066.65"/>
    <n v="-1682.06"/>
  </r>
  <r>
    <x v="0"/>
    <x v="11"/>
    <s v="ELC"/>
    <x v="7"/>
    <x v="99"/>
    <s v="Valle del Mantaro 3 SER"/>
    <s v="SER"/>
    <s v="R"/>
    <s v="Inteconectado"/>
    <s v="PR0071"/>
    <s v="BT5B-R"/>
    <s v="De 30 a 100kWh"/>
    <n v="11"/>
    <n v="625"/>
    <n v="451.06"/>
    <n v="-191.78"/>
  </r>
  <r>
    <x v="0"/>
    <x v="11"/>
    <s v="ELC"/>
    <x v="7"/>
    <x v="99"/>
    <s v="Valle del Mantaro 3 SER"/>
    <s v="SER"/>
    <s v="R"/>
    <s v="Inteconectado"/>
    <s v="PR0071"/>
    <s v="BT5B-R"/>
    <s v="Mayor a 100kWh"/>
    <n v="1"/>
    <n v="206"/>
    <n v="204.2"/>
    <n v="5.94"/>
  </r>
  <r>
    <x v="0"/>
    <x v="11"/>
    <s v="ELC"/>
    <x v="7"/>
    <x v="100"/>
    <s v="SER YAUPI"/>
    <s v="SER"/>
    <s v="R"/>
    <s v="Inteconectado"/>
    <s v="PR0064"/>
    <s v="BT5B-R"/>
    <s v="De 0 a 30 kWh "/>
    <n v="11898"/>
    <n v="89720"/>
    <n v="93727.06"/>
    <n v="-52151.7"/>
  </r>
  <r>
    <x v="0"/>
    <x v="11"/>
    <s v="ELC"/>
    <x v="7"/>
    <x v="100"/>
    <s v="SER YAUPI"/>
    <s v="SER"/>
    <s v="R"/>
    <s v="Inteconectado"/>
    <s v="PR0064"/>
    <s v="BT5B-R"/>
    <s v="De 30 a 100kWh"/>
    <n v="1869"/>
    <n v="97118"/>
    <n v="68160.66"/>
    <n v="-32593.62"/>
  </r>
  <r>
    <x v="0"/>
    <x v="11"/>
    <s v="ELC"/>
    <x v="7"/>
    <x v="100"/>
    <s v="SER YAUPI"/>
    <s v="SER"/>
    <s v="R"/>
    <s v="Inteconectado"/>
    <s v="PR0064"/>
    <s v="BT5B-R"/>
    <s v="Mayor a 100kWh"/>
    <n v="201"/>
    <n v="35826"/>
    <n v="35673.4"/>
    <n v="1041.8699999999999"/>
  </r>
  <r>
    <x v="0"/>
    <x v="11"/>
    <s v="ELC"/>
    <x v="7"/>
    <x v="101"/>
    <s v="SER CARHUAMAYO"/>
    <s v="SER"/>
    <s v="R"/>
    <s v="Inteconectado"/>
    <s v="PR0064"/>
    <s v="BT5B-R"/>
    <s v="De 0 a 30 kWh "/>
    <n v="1031"/>
    <n v="6878"/>
    <n v="7803.57"/>
    <n v="-3997.53"/>
  </r>
  <r>
    <x v="0"/>
    <x v="11"/>
    <s v="ELC"/>
    <x v="7"/>
    <x v="101"/>
    <s v="SER CARHUAMAYO"/>
    <s v="SER"/>
    <s v="R"/>
    <s v="Inteconectado"/>
    <s v="PR0064"/>
    <s v="BT5B-R"/>
    <s v="De 30 a 100kWh"/>
    <n v="168"/>
    <n v="7880"/>
    <n v="5330.19"/>
    <n v="-2929.93"/>
  </r>
  <r>
    <x v="0"/>
    <x v="11"/>
    <s v="ELC"/>
    <x v="7"/>
    <x v="101"/>
    <s v="SER CARHUAMAYO"/>
    <s v="SER"/>
    <s v="R"/>
    <s v="Inteconectado"/>
    <s v="PR0064"/>
    <s v="BT5B-R"/>
    <s v="Mayor a 100kWh"/>
    <n v="10"/>
    <n v="1994"/>
    <n v="1979.05"/>
    <n v="57.7"/>
  </r>
  <r>
    <x v="0"/>
    <x v="11"/>
    <s v="ELC"/>
    <x v="7"/>
    <x v="102"/>
    <s v="SER AUCAYACU"/>
    <s v="SER"/>
    <s v="R"/>
    <s v="Inteconectado"/>
    <s v="PR0066"/>
    <s v="BT5B-R"/>
    <s v="De 0 a 30 kWh "/>
    <n v="1949"/>
    <n v="18330.099999999999"/>
    <n v="16733.64"/>
    <n v="-10764.84"/>
  </r>
  <r>
    <x v="0"/>
    <x v="11"/>
    <s v="ELC"/>
    <x v="7"/>
    <x v="102"/>
    <s v="SER AUCAYACU"/>
    <s v="SER"/>
    <s v="R"/>
    <s v="Inteconectado"/>
    <s v="PR0066"/>
    <s v="BT5B-R"/>
    <s v="De 30 a 100kWh"/>
    <n v="616"/>
    <n v="33326"/>
    <n v="23919.65"/>
    <n v="-10853.92"/>
  </r>
  <r>
    <x v="0"/>
    <x v="11"/>
    <s v="ELC"/>
    <x v="7"/>
    <x v="102"/>
    <s v="SER AUCAYACU"/>
    <s v="SER"/>
    <s v="R"/>
    <s v="Inteconectado"/>
    <s v="PR0066"/>
    <s v="BT5B-R"/>
    <s v="Mayor a 100kWh"/>
    <n v="73"/>
    <n v="11504"/>
    <n v="11615.01"/>
    <n v="338.07"/>
  </r>
  <r>
    <x v="0"/>
    <x v="11"/>
    <s v="ELN"/>
    <x v="8"/>
    <x v="103"/>
    <s v="Chiclayo"/>
    <s v="2"/>
    <s v="U"/>
    <s v="Inteconectado"/>
    <s v="PL0094"/>
    <s v="BT5B-R"/>
    <s v="De 0 a 30 kWh "/>
    <n v="32707"/>
    <n v="397578.14"/>
    <n v="254123.04"/>
    <n v="-51884.77"/>
  </r>
  <r>
    <x v="0"/>
    <x v="11"/>
    <s v="ELN"/>
    <x v="8"/>
    <x v="103"/>
    <s v="Chiclayo"/>
    <s v="2"/>
    <s v="U"/>
    <s v="Inteconectado"/>
    <s v="PL0094"/>
    <s v="BT5B-R"/>
    <s v="De 30 a 100kWh"/>
    <n v="59479"/>
    <n v="3992307.88"/>
    <n v="2030418.25"/>
    <n v="-238551.77"/>
  </r>
  <r>
    <x v="0"/>
    <x v="11"/>
    <s v="ELN"/>
    <x v="8"/>
    <x v="103"/>
    <s v="Chiclayo"/>
    <s v="2"/>
    <s v="U"/>
    <s v="Inteconectado"/>
    <s v="PL0094"/>
    <s v="BT5B-R"/>
    <s v="Mayor a 100kWh"/>
    <n v="62896"/>
    <n v="13159617.140000001"/>
    <n v="7294278.1699999999"/>
    <n v="212523.37"/>
  </r>
  <r>
    <x v="0"/>
    <x v="11"/>
    <s v="ELN"/>
    <x v="8"/>
    <x v="104"/>
    <s v="Chongoyape"/>
    <s v="4"/>
    <s v="R"/>
    <s v="Inteconectado"/>
    <s v="PL0098"/>
    <s v="BT5B-R"/>
    <s v="De 0 a 30 kWh "/>
    <n v="4896"/>
    <n v="51072.47"/>
    <n v="29674.22"/>
    <n v="-19425.3"/>
  </r>
  <r>
    <x v="0"/>
    <x v="11"/>
    <s v="ELN"/>
    <x v="8"/>
    <x v="104"/>
    <s v="Chongoyape"/>
    <s v="4"/>
    <s v="R"/>
    <s v="Inteconectado"/>
    <s v="PL0098"/>
    <s v="BT5B-R"/>
    <s v="De 30 a 100kWh"/>
    <n v="2759"/>
    <n v="179226.75"/>
    <n v="82920.37"/>
    <n v="-37058.870000000003"/>
  </r>
  <r>
    <x v="0"/>
    <x v="11"/>
    <s v="ELN"/>
    <x v="8"/>
    <x v="104"/>
    <s v="Chongoyape"/>
    <s v="4"/>
    <s v="R"/>
    <s v="Inteconectado"/>
    <s v="PL0098"/>
    <s v="BT5B-R"/>
    <s v="Mayor a 100kWh"/>
    <n v="557"/>
    <n v="100723.9"/>
    <n v="65695.679999999993"/>
    <n v="1914.69"/>
  </r>
  <r>
    <x v="0"/>
    <x v="11"/>
    <s v="ELN"/>
    <x v="8"/>
    <x v="105"/>
    <s v="Chota"/>
    <s v="2"/>
    <s v="U"/>
    <s v="Inteconectado"/>
    <s v="PL0099"/>
    <s v="BT5B-R"/>
    <s v="De 0 a 30 kWh "/>
    <n v="3210"/>
    <n v="37131.730000000003"/>
    <n v="24876.34"/>
    <n v="-5058.1000000000004"/>
  </r>
  <r>
    <x v="0"/>
    <x v="11"/>
    <s v="ELN"/>
    <x v="8"/>
    <x v="105"/>
    <s v="Chota"/>
    <s v="2"/>
    <s v="U"/>
    <s v="Inteconectado"/>
    <s v="PL0099"/>
    <s v="BT5B-R"/>
    <s v="De 30 a 100kWh"/>
    <n v="1800"/>
    <n v="101781.78"/>
    <n v="53733.760000000002"/>
    <n v="-7382.87"/>
  </r>
  <r>
    <x v="0"/>
    <x v="11"/>
    <s v="ELN"/>
    <x v="8"/>
    <x v="105"/>
    <s v="Chota"/>
    <s v="2"/>
    <s v="U"/>
    <s v="Inteconectado"/>
    <s v="PL0099"/>
    <s v="BT5B-R"/>
    <s v="Mayor a 100kWh"/>
    <n v="592"/>
    <n v="113634.28"/>
    <n v="65890.210000000006"/>
    <n v="1928.66"/>
  </r>
  <r>
    <x v="0"/>
    <x v="11"/>
    <s v="ELN"/>
    <x v="8"/>
    <x v="106"/>
    <s v="Cutervo"/>
    <s v="4"/>
    <s v="R"/>
    <s v="Inteconectado"/>
    <s v="PL0100"/>
    <s v="BT5B-R"/>
    <s v="De 0 a 30 kWh "/>
    <n v="4166"/>
    <n v="50407.58"/>
    <n v="26928.04"/>
    <n v="-19185.63"/>
  </r>
  <r>
    <x v="0"/>
    <x v="11"/>
    <s v="ELN"/>
    <x v="8"/>
    <x v="106"/>
    <s v="Cutervo"/>
    <s v="4"/>
    <s v="R"/>
    <s v="Inteconectado"/>
    <s v="PL0100"/>
    <s v="BT5B-R"/>
    <s v="De 30 a 100kWh"/>
    <n v="2163"/>
    <n v="120231.53"/>
    <n v="56982.87"/>
    <n v="-24712.9"/>
  </r>
  <r>
    <x v="0"/>
    <x v="11"/>
    <s v="ELN"/>
    <x v="8"/>
    <x v="106"/>
    <s v="Cutervo"/>
    <s v="4"/>
    <s v="R"/>
    <s v="Inteconectado"/>
    <s v="PL0100"/>
    <s v="BT5B-R"/>
    <s v="Mayor a 100kWh"/>
    <n v="533"/>
    <n v="96902.15"/>
    <n v="63212.68"/>
    <n v="1888.92"/>
  </r>
  <r>
    <x v="0"/>
    <x v="11"/>
    <s v="ELN"/>
    <x v="8"/>
    <x v="107"/>
    <s v="Querocoto"/>
    <s v="4"/>
    <s v="R"/>
    <s v="Inteconectado"/>
    <s v="PL0106"/>
    <s v="BT5B-R"/>
    <s v="De 0 a 30 kWh "/>
    <n v="266"/>
    <n v="12526.75"/>
    <n v="3892.03"/>
    <n v="-4767.51"/>
  </r>
  <r>
    <x v="0"/>
    <x v="11"/>
    <s v="ELN"/>
    <x v="8"/>
    <x v="107"/>
    <s v="Querocoto"/>
    <s v="4"/>
    <s v="R"/>
    <s v="Inteconectado"/>
    <s v="PL0106"/>
    <s v="BT5B-R"/>
    <s v="De 30 a 100kWh"/>
    <n v="67"/>
    <n v="83202.36"/>
    <n v="34189.56"/>
    <n v="-17140.52"/>
  </r>
  <r>
    <x v="0"/>
    <x v="11"/>
    <s v="ELN"/>
    <x v="8"/>
    <x v="107"/>
    <s v="Querocoto"/>
    <s v="4"/>
    <s v="R"/>
    <s v="Inteconectado"/>
    <s v="PL0106"/>
    <s v="BT5B-R"/>
    <s v="Mayor a 100kWh"/>
    <n v="7"/>
    <n v="1264.1300000000001"/>
    <n v="825.69"/>
    <n v="24.04"/>
  </r>
  <r>
    <x v="0"/>
    <x v="11"/>
    <s v="ELN"/>
    <x v="8"/>
    <x v="108"/>
    <s v="Niepos"/>
    <s v="4"/>
    <s v="R"/>
    <s v="Inteconectado"/>
    <s v="PL0109"/>
    <s v="BT5B-R"/>
    <s v="De 0 a 30 kWh "/>
    <n v="2908"/>
    <n v="33133.5"/>
    <n v="18304.36"/>
    <n v="-12643.49"/>
  </r>
  <r>
    <x v="0"/>
    <x v="11"/>
    <s v="ELN"/>
    <x v="8"/>
    <x v="108"/>
    <s v="Niepos"/>
    <s v="4"/>
    <s v="R"/>
    <s v="Inteconectado"/>
    <s v="PL0109"/>
    <s v="BT5B-R"/>
    <s v="De 30 a 100kWh"/>
    <n v="1279"/>
    <n v="72791.199999999997"/>
    <n v="34509.15"/>
    <n v="-14934.11"/>
  </r>
  <r>
    <x v="0"/>
    <x v="11"/>
    <s v="ELN"/>
    <x v="8"/>
    <x v="108"/>
    <s v="Niepos"/>
    <s v="4"/>
    <s v="R"/>
    <s v="Inteconectado"/>
    <s v="PL0109"/>
    <s v="BT5B-R"/>
    <s v="Mayor a 100kWh"/>
    <n v="181"/>
    <n v="37300"/>
    <n v="24318.95"/>
    <n v="0"/>
  </r>
  <r>
    <x v="0"/>
    <x v="11"/>
    <s v="ELN"/>
    <x v="8"/>
    <x v="109"/>
    <s v="Chiclayo Baja Densidad"/>
    <s v="3"/>
    <s v="U"/>
    <s v="Inteconectado"/>
    <s v="PL0227"/>
    <s v="BT5B-R"/>
    <s v="De 0 a 30 kWh "/>
    <n v="24121"/>
    <n v="306627.11"/>
    <n v="197840.13"/>
    <n v="-41067.9"/>
  </r>
  <r>
    <x v="0"/>
    <x v="11"/>
    <s v="ELN"/>
    <x v="8"/>
    <x v="109"/>
    <s v="Chiclayo Baja Densidad"/>
    <s v="3"/>
    <s v="U"/>
    <s v="Inteconectado"/>
    <s v="PL0227"/>
    <s v="BT5B-R"/>
    <s v="De 30 a 100kWh"/>
    <n v="28099"/>
    <n v="1791993.96"/>
    <n v="931056.67"/>
    <n v="-117224.75"/>
  </r>
  <r>
    <x v="0"/>
    <x v="11"/>
    <s v="ELN"/>
    <x v="8"/>
    <x v="109"/>
    <s v="Chiclayo Baja Densidad"/>
    <s v="3"/>
    <s v="U"/>
    <s v="Inteconectado"/>
    <s v="PL0227"/>
    <s v="BT5B-R"/>
    <s v="Mayor a 100kWh"/>
    <n v="10868"/>
    <n v="1974401.37"/>
    <n v="1125776.6399999999"/>
    <n v="32779"/>
  </r>
  <r>
    <x v="0"/>
    <x v="11"/>
    <s v="ELN"/>
    <x v="8"/>
    <x v="110"/>
    <s v="Bambamarca"/>
    <s v="2"/>
    <s v="U"/>
    <s v="Inteconectado"/>
    <s v="PL1099"/>
    <s v="BT5B-R"/>
    <s v="De 0 a 30 kWh "/>
    <n v="2182"/>
    <n v="25844.55"/>
    <n v="16979.400000000001"/>
    <n v="-3455.95"/>
  </r>
  <r>
    <x v="0"/>
    <x v="11"/>
    <s v="ELN"/>
    <x v="8"/>
    <x v="110"/>
    <s v="Bambamarca"/>
    <s v="2"/>
    <s v="U"/>
    <s v="Inteconectado"/>
    <s v="PL1099"/>
    <s v="BT5B-R"/>
    <s v="De 30 a 100kWh"/>
    <n v="1284"/>
    <n v="71178.11"/>
    <n v="36975.879999999997"/>
    <n v="-5176.32"/>
  </r>
  <r>
    <x v="0"/>
    <x v="11"/>
    <s v="ELN"/>
    <x v="8"/>
    <x v="110"/>
    <s v="Bambamarca"/>
    <s v="2"/>
    <s v="U"/>
    <s v="Inteconectado"/>
    <s v="PL1099"/>
    <s v="BT5B-R"/>
    <s v="Mayor a 100kWh"/>
    <n v="472"/>
    <n v="88782.71"/>
    <n v="50662.25"/>
    <n v="1491.91"/>
  </r>
  <r>
    <x v="0"/>
    <x v="11"/>
    <s v="ELN"/>
    <x v="8"/>
    <x v="111"/>
    <s v="Olmos"/>
    <s v="3"/>
    <s v="U"/>
    <s v="Inteconectado"/>
    <s v="PL1227"/>
    <s v="BT5B-R"/>
    <s v="De 0 a 30 kWh "/>
    <n v="10432"/>
    <n v="100422.6"/>
    <n v="72621.960000000006"/>
    <n v="-13442.85"/>
  </r>
  <r>
    <x v="0"/>
    <x v="11"/>
    <s v="ELN"/>
    <x v="8"/>
    <x v="111"/>
    <s v="Olmos"/>
    <s v="3"/>
    <s v="U"/>
    <s v="Inteconectado"/>
    <s v="PL1227"/>
    <s v="BT5B-R"/>
    <s v="De 30 a 100kWh"/>
    <n v="6092"/>
    <n v="367476.6"/>
    <n v="191333.47"/>
    <n v="-24638.59"/>
  </r>
  <r>
    <x v="0"/>
    <x v="11"/>
    <s v="ELN"/>
    <x v="8"/>
    <x v="111"/>
    <s v="Olmos"/>
    <s v="3"/>
    <s v="U"/>
    <s v="Inteconectado"/>
    <s v="PL1227"/>
    <s v="BT5B-R"/>
    <s v="Mayor a 100kWh"/>
    <n v="2144"/>
    <n v="455771.29"/>
    <n v="258700.65"/>
    <n v="7536.09"/>
  </r>
  <r>
    <x v="0"/>
    <x v="11"/>
    <s v="ELN"/>
    <x v="8"/>
    <x v="112"/>
    <s v="Bambamarca Rural"/>
    <s v="6"/>
    <s v="R"/>
    <s v="Inteconectado"/>
    <s v="PL2099"/>
    <s v="BT5B-R"/>
    <s v="De 0 a 30 kWh "/>
    <n v="4706"/>
    <n v="21051.31"/>
    <n v="23868.55"/>
    <n v="-8775.56"/>
  </r>
  <r>
    <x v="0"/>
    <x v="11"/>
    <s v="ELN"/>
    <x v="8"/>
    <x v="112"/>
    <s v="Bambamarca Rural"/>
    <s v="6"/>
    <s v="R"/>
    <s v="Inteconectado"/>
    <s v="PL2099"/>
    <s v="BT5B-R"/>
    <s v="De 30 a 100kWh"/>
    <n v="166"/>
    <n v="8622.0300000000007"/>
    <n v="4369.53"/>
    <n v="-2076.09"/>
  </r>
  <r>
    <x v="0"/>
    <x v="11"/>
    <s v="ELN"/>
    <x v="8"/>
    <x v="112"/>
    <s v="Bambamarca Rural"/>
    <s v="6"/>
    <s v="R"/>
    <s v="Inteconectado"/>
    <s v="PL2099"/>
    <s v="BT5B-R"/>
    <s v="Mayor a 100kWh"/>
    <n v="39"/>
    <n v="9473.33"/>
    <n v="6713.5"/>
    <n v="195.95"/>
  </r>
  <r>
    <x v="0"/>
    <x v="11"/>
    <s v="ELN"/>
    <x v="8"/>
    <x v="113"/>
    <s v="Chota Rural"/>
    <s v="5"/>
    <s v="R"/>
    <s v="Inteconectado"/>
    <s v="PL3099"/>
    <s v="BT5B-R"/>
    <s v="De 0 a 30 kWh "/>
    <n v="1566"/>
    <n v="17225.05"/>
    <n v="10578.4"/>
    <n v="-7317.32"/>
  </r>
  <r>
    <x v="0"/>
    <x v="11"/>
    <s v="ELN"/>
    <x v="8"/>
    <x v="113"/>
    <s v="Chota Rural"/>
    <s v="5"/>
    <s v="R"/>
    <s v="Inteconectado"/>
    <s v="PL3099"/>
    <s v="BT5B-R"/>
    <s v="De 30 a 100kWh"/>
    <n v="677"/>
    <n v="38265.03"/>
    <n v="20223.22"/>
    <n v="-8635.43"/>
  </r>
  <r>
    <x v="0"/>
    <x v="11"/>
    <s v="ELN"/>
    <x v="8"/>
    <x v="113"/>
    <s v="Chota Rural"/>
    <s v="5"/>
    <s v="R"/>
    <s v="Inteconectado"/>
    <s v="PL3099"/>
    <s v="BT5B-R"/>
    <s v="Mayor a 100kWh"/>
    <n v="156"/>
    <n v="30434.42"/>
    <n v="22111.67"/>
    <n v="645.86"/>
  </r>
  <r>
    <x v="0"/>
    <x v="11"/>
    <s v="ELN"/>
    <x v="8"/>
    <x v="336"/>
    <s v="Chogoyape SER"/>
    <s v="SER"/>
    <s v="R"/>
    <s v="Inteconectado"/>
    <s v="PR0098"/>
    <s v="BT5B-R"/>
    <s v="De 0 a 30 kWh "/>
    <n v="637"/>
    <n v="2521"/>
    <n v="4069.79"/>
    <n v="-1236.25"/>
  </r>
  <r>
    <x v="0"/>
    <x v="11"/>
    <s v="ELN"/>
    <x v="8"/>
    <x v="336"/>
    <s v="Chogoyape SER"/>
    <s v="SER"/>
    <s v="R"/>
    <s v="Inteconectado"/>
    <s v="PR0098"/>
    <s v="BT5B-R"/>
    <s v="De 30 a 100kWh"/>
    <n v="23"/>
    <n v="1158"/>
    <n v="697.27"/>
    <n v="-338.33"/>
  </r>
  <r>
    <x v="0"/>
    <x v="11"/>
    <s v="ELN"/>
    <x v="8"/>
    <x v="336"/>
    <s v="Chogoyape SER"/>
    <s v="SER"/>
    <s v="R"/>
    <s v="Inteconectado"/>
    <s v="PR0098"/>
    <s v="BT5B-R"/>
    <s v="Mayor a 100kWh"/>
    <n v="4"/>
    <n v="445"/>
    <n v="384.02"/>
    <n v="11.19"/>
  </r>
  <r>
    <x v="0"/>
    <x v="11"/>
    <s v="ELN"/>
    <x v="8"/>
    <x v="114"/>
    <s v="Chiclayo Baja Densidad Rural"/>
    <s v="SER"/>
    <s v="R"/>
    <s v="Inteconectado"/>
    <s v="PR0094"/>
    <s v="BT5B-R"/>
    <s v="De 0 a 30 kWh "/>
    <n v="1190"/>
    <n v="8220.33"/>
    <n v="8666.2099999999991"/>
    <n v="-4043.07"/>
  </r>
  <r>
    <x v="0"/>
    <x v="11"/>
    <s v="ELN"/>
    <x v="8"/>
    <x v="114"/>
    <s v="Chiclayo Baja Densidad Rural"/>
    <s v="SER"/>
    <s v="R"/>
    <s v="Inteconectado"/>
    <s v="PR0094"/>
    <s v="BT5B-R"/>
    <s v="De 30 a 100kWh"/>
    <n v="317"/>
    <n v="17353.099999999999"/>
    <n v="10578.63"/>
    <n v="-4839.99"/>
  </r>
  <r>
    <x v="0"/>
    <x v="11"/>
    <s v="ELN"/>
    <x v="8"/>
    <x v="114"/>
    <s v="Chiclayo Baja Densidad Rural"/>
    <s v="SER"/>
    <s v="R"/>
    <s v="Inteconectado"/>
    <s v="PR0094"/>
    <s v="BT5B-R"/>
    <s v="Mayor a 100kWh"/>
    <n v="28"/>
    <n v="4436.8"/>
    <n v="3776.1"/>
    <n v="110.08"/>
  </r>
  <r>
    <x v="0"/>
    <x v="11"/>
    <s v="ELN"/>
    <x v="8"/>
    <x v="115"/>
    <s v="Sistema Eléctrico Rural Chiclayo"/>
    <s v="SER"/>
    <s v="R"/>
    <s v="Inteconectado"/>
    <s v="PR0094"/>
    <s v="BT5B-R"/>
    <s v="De 0 a 30 kWh "/>
    <n v="777"/>
    <n v="9787.33"/>
    <n v="6976.25"/>
    <n v="-4806.8900000000003"/>
  </r>
  <r>
    <x v="0"/>
    <x v="11"/>
    <s v="ELN"/>
    <x v="8"/>
    <x v="115"/>
    <s v="Sistema Eléctrico Rural Chiclayo"/>
    <s v="SER"/>
    <s v="R"/>
    <s v="Inteconectado"/>
    <s v="PR0094"/>
    <s v="BT5B-R"/>
    <s v="De 30 a 100kWh"/>
    <n v="502"/>
    <n v="27376"/>
    <n v="16893.900000000001"/>
    <n v="-7393.64"/>
  </r>
  <r>
    <x v="0"/>
    <x v="11"/>
    <s v="ELN"/>
    <x v="8"/>
    <x v="115"/>
    <s v="Sistema Eléctrico Rural Chiclayo"/>
    <s v="SER"/>
    <s v="R"/>
    <s v="Inteconectado"/>
    <s v="PR0094"/>
    <s v="BT5B-R"/>
    <s v="Mayor a 100kWh"/>
    <n v="60"/>
    <n v="12678"/>
    <n v="10665.13"/>
    <n v="310.08999999999997"/>
  </r>
  <r>
    <x v="0"/>
    <x v="11"/>
    <s v="ELN"/>
    <x v="8"/>
    <x v="116"/>
    <s v="Sistema Eléctrico Rural Bambamarca"/>
    <s v="SER"/>
    <s v="R"/>
    <s v="Inteconectado"/>
    <s v="PR0099"/>
    <s v="BT5B-R"/>
    <s v="De 0 a 30 kWh "/>
    <n v="8942"/>
    <n v="48326.38"/>
    <n v="60845.62"/>
    <n v="-23392.92"/>
  </r>
  <r>
    <x v="0"/>
    <x v="11"/>
    <s v="ELN"/>
    <x v="8"/>
    <x v="116"/>
    <s v="Sistema Eléctrico Rural Bambamarca"/>
    <s v="SER"/>
    <s v="R"/>
    <s v="Inteconectado"/>
    <s v="PR0099"/>
    <s v="BT5B-R"/>
    <s v="De 30 a 100kWh"/>
    <n v="420"/>
    <n v="22431.65"/>
    <n v="13603.11"/>
    <n v="-6101.78"/>
  </r>
  <r>
    <x v="0"/>
    <x v="11"/>
    <s v="ELN"/>
    <x v="8"/>
    <x v="116"/>
    <s v="Sistema Eléctrico Rural Bambamarca"/>
    <s v="SER"/>
    <s v="R"/>
    <s v="Inteconectado"/>
    <s v="PR0099"/>
    <s v="BT5B-R"/>
    <s v="Mayor a 100kWh"/>
    <n v="13"/>
    <n v="2352.13"/>
    <n v="1962.08"/>
    <n v="57.16"/>
  </r>
  <r>
    <x v="0"/>
    <x v="11"/>
    <s v="ELN"/>
    <x v="8"/>
    <x v="117"/>
    <s v="SER CUTERVO"/>
    <s v="SER"/>
    <s v="R"/>
    <s v="Inteconectado"/>
    <s v="PR0118"/>
    <s v="BT5B-R"/>
    <s v="De 0 a 30 kWh "/>
    <n v="499"/>
    <n v="4021.4"/>
    <n v="3803.99"/>
    <n v="-1972.44"/>
  </r>
  <r>
    <x v="0"/>
    <x v="11"/>
    <s v="ELN"/>
    <x v="8"/>
    <x v="117"/>
    <s v="SER CUTERVO"/>
    <s v="SER"/>
    <s v="R"/>
    <s v="Inteconectado"/>
    <s v="PR0118"/>
    <s v="BT5B-R"/>
    <s v="De 30 a 100kWh"/>
    <n v="90"/>
    <n v="4273.2"/>
    <n v="2524.23"/>
    <n v="-1325.24"/>
  </r>
  <r>
    <x v="0"/>
    <x v="11"/>
    <s v="ELN"/>
    <x v="8"/>
    <x v="117"/>
    <s v="SER CUTERVO"/>
    <s v="SER"/>
    <s v="R"/>
    <s v="Inteconectado"/>
    <s v="PR0118"/>
    <s v="BT5B-R"/>
    <s v="Mayor a 100kWh"/>
    <n v="14"/>
    <n v="3303.6"/>
    <n v="2767.49"/>
    <n v="80.56"/>
  </r>
  <r>
    <x v="0"/>
    <x v="11"/>
    <s v="ELN"/>
    <x v="8"/>
    <x v="118"/>
    <s v="Sistema Eléctrico Rural Niepos"/>
    <s v="SER"/>
    <s v="R"/>
    <s v="Inteconectado"/>
    <s v="PR0099"/>
    <s v="BT5B-R"/>
    <s v="De 0 a 30 kWh "/>
    <n v="668"/>
    <n v="4932"/>
    <n v="4952.8999999999996"/>
    <n v="-2423.96"/>
  </r>
  <r>
    <x v="0"/>
    <x v="11"/>
    <s v="ELN"/>
    <x v="8"/>
    <x v="118"/>
    <s v="Sistema Eléctrico Rural Niepos"/>
    <s v="SER"/>
    <s v="R"/>
    <s v="Inteconectado"/>
    <s v="PR0099"/>
    <s v="BT5B-R"/>
    <s v="De 30 a 100kWh"/>
    <n v="23"/>
    <n v="1055"/>
    <n v="616.65"/>
    <n v="-339.02"/>
  </r>
  <r>
    <x v="0"/>
    <x v="11"/>
    <s v="ELN"/>
    <x v="8"/>
    <x v="118"/>
    <s v="Sistema Eléctrico Rural Niepos"/>
    <s v="SER"/>
    <s v="R"/>
    <s v="Inteconectado"/>
    <s v="PR0099"/>
    <s v="BT5B-R"/>
    <s v="Mayor a 100kWh"/>
    <n v="2"/>
    <n v="508"/>
    <n v="425.53"/>
    <n v="12.4"/>
  </r>
  <r>
    <x v="0"/>
    <x v="11"/>
    <s v="ELN"/>
    <x v="8"/>
    <x v="119"/>
    <s v="Sistema Eléctrico Rural Chota"/>
    <s v="SER"/>
    <s v="R"/>
    <s v="Inteconectado"/>
    <s v="PR0099"/>
    <s v="BT5B-R"/>
    <s v="De 0 a 30 kWh "/>
    <n v="1361"/>
    <n v="8268.64"/>
    <n v="9562.6200000000008"/>
    <n v="-4054.9"/>
  </r>
  <r>
    <x v="0"/>
    <x v="11"/>
    <s v="ELN"/>
    <x v="8"/>
    <x v="119"/>
    <s v="Sistema Eléctrico Rural Chota"/>
    <s v="SER"/>
    <s v="R"/>
    <s v="Inteconectado"/>
    <s v="PR0099"/>
    <s v="BT5B-R"/>
    <s v="De 30 a 100kWh"/>
    <n v="34"/>
    <n v="1607.83"/>
    <n v="948.13"/>
    <n v="-500.51"/>
  </r>
  <r>
    <x v="0"/>
    <x v="11"/>
    <s v="ELN"/>
    <x v="8"/>
    <x v="119"/>
    <s v="Sistema Eléctrico Rural Chota"/>
    <s v="SER"/>
    <s v="R"/>
    <s v="Inteconectado"/>
    <s v="PR0099"/>
    <s v="BT5B-R"/>
    <s v="Mayor a 100kWh"/>
    <n v="3"/>
    <n v="421.1"/>
    <n v="359.2"/>
    <n v="10.47"/>
  </r>
  <r>
    <x v="0"/>
    <x v="11"/>
    <s v="ELNM"/>
    <x v="9"/>
    <x v="120"/>
    <s v="Cajamarca"/>
    <s v="2"/>
    <s v="U"/>
    <s v="Inteconectado"/>
    <s v="PL0118"/>
    <s v="BT5B-R"/>
    <s v="De 0 a 30 kWh "/>
    <n v="11033"/>
    <n v="139516.54"/>
    <n v="88795.64"/>
    <n v="-18555.09"/>
  </r>
  <r>
    <x v="0"/>
    <x v="11"/>
    <s v="ELNM"/>
    <x v="9"/>
    <x v="120"/>
    <s v="Cajamarca"/>
    <s v="2"/>
    <s v="U"/>
    <s v="Inteconectado"/>
    <s v="PL0118"/>
    <s v="BT5B-R"/>
    <s v="De 30 a 100kWh"/>
    <n v="15943"/>
    <n v="1126327.2"/>
    <n v="576338.49"/>
    <n v="-71278.850000000006"/>
  </r>
  <r>
    <x v="0"/>
    <x v="11"/>
    <s v="ELNM"/>
    <x v="9"/>
    <x v="120"/>
    <s v="Cajamarca"/>
    <s v="2"/>
    <s v="U"/>
    <s v="Inteconectado"/>
    <s v="PL0118"/>
    <s v="BT5B-R"/>
    <s v="Mayor a 100kWh"/>
    <n v="17934"/>
    <n v="3595703.8"/>
    <n v="2027958.24"/>
    <n v="59074.31"/>
  </r>
  <r>
    <x v="0"/>
    <x v="11"/>
    <s v="ELNM"/>
    <x v="9"/>
    <x v="121"/>
    <s v="Chimbote"/>
    <s v="2"/>
    <s v="U"/>
    <s v="Inteconectado"/>
    <s v="PL0119"/>
    <s v="BT5B-R"/>
    <s v="De 0 a 30 kWh "/>
    <n v="16267"/>
    <n v="170043.57"/>
    <n v="116647.87"/>
    <n v="-22686.42"/>
  </r>
  <r>
    <x v="0"/>
    <x v="11"/>
    <s v="ELNM"/>
    <x v="9"/>
    <x v="121"/>
    <s v="Chimbote"/>
    <s v="2"/>
    <s v="U"/>
    <s v="Inteconectado"/>
    <s v="PL0119"/>
    <s v="BT5B-R"/>
    <s v="De 30 a 100kWh"/>
    <n v="25830"/>
    <n v="1745526.38"/>
    <n v="902700.11"/>
    <n v="-105260.7"/>
  </r>
  <r>
    <x v="0"/>
    <x v="11"/>
    <s v="ELNM"/>
    <x v="9"/>
    <x v="121"/>
    <s v="Chimbote"/>
    <s v="2"/>
    <s v="U"/>
    <s v="Inteconectado"/>
    <s v="PL0119"/>
    <s v="BT5B-R"/>
    <s v="Mayor a 100kWh"/>
    <n v="30683"/>
    <n v="6001406.4800000004"/>
    <n v="3389877.4"/>
    <n v="98525.26"/>
  </r>
  <r>
    <x v="0"/>
    <x v="11"/>
    <s v="ELNM"/>
    <x v="9"/>
    <x v="122"/>
    <s v="Guadalupe"/>
    <s v="2"/>
    <s v="U"/>
    <s v="Inteconectado"/>
    <s v="PL0120"/>
    <s v="BT5B-R"/>
    <s v="De 0 a 30 kWh "/>
    <n v="10852"/>
    <n v="136993.4"/>
    <n v="87161.55"/>
    <n v="-18229.82"/>
  </r>
  <r>
    <x v="0"/>
    <x v="11"/>
    <s v="ELNM"/>
    <x v="9"/>
    <x v="122"/>
    <s v="Guadalupe"/>
    <s v="2"/>
    <s v="U"/>
    <s v="Inteconectado"/>
    <s v="PL0120"/>
    <s v="BT5B-R"/>
    <s v="De 30 a 100kWh"/>
    <n v="14345"/>
    <n v="911234.22"/>
    <n v="470556.8"/>
    <n v="-57415.3"/>
  </r>
  <r>
    <x v="0"/>
    <x v="11"/>
    <s v="ELNM"/>
    <x v="9"/>
    <x v="122"/>
    <s v="Guadalupe"/>
    <s v="2"/>
    <s v="U"/>
    <s v="Inteconectado"/>
    <s v="PL0120"/>
    <s v="BT5B-R"/>
    <s v="Mayor a 100kWh"/>
    <n v="8643"/>
    <n v="1528548.6"/>
    <n v="864748.69"/>
    <n v="25204.48"/>
  </r>
  <r>
    <x v="0"/>
    <x v="11"/>
    <s v="ELNM"/>
    <x v="9"/>
    <x v="123"/>
    <s v="Huarmey"/>
    <s v="2"/>
    <s v="U"/>
    <s v="Inteconectado"/>
    <s v="PL0121"/>
    <s v="BT5B-R"/>
    <s v="De 0 a 30 kWh "/>
    <n v="1456"/>
    <n v="25531"/>
    <n v="14893.17"/>
    <n v="-3528.33"/>
  </r>
  <r>
    <x v="0"/>
    <x v="11"/>
    <s v="ELNM"/>
    <x v="9"/>
    <x v="123"/>
    <s v="Huarmey"/>
    <s v="2"/>
    <s v="U"/>
    <s v="Inteconectado"/>
    <s v="PL0121"/>
    <s v="BT5B-R"/>
    <s v="De 30 a 100kWh"/>
    <n v="2128"/>
    <n v="152590"/>
    <n v="79822.899999999994"/>
    <n v="-10634.37"/>
  </r>
  <r>
    <x v="0"/>
    <x v="11"/>
    <s v="ELNM"/>
    <x v="9"/>
    <x v="123"/>
    <s v="Huarmey"/>
    <s v="2"/>
    <s v="U"/>
    <s v="Inteconectado"/>
    <s v="PL0121"/>
    <s v="BT5B-R"/>
    <s v="Mayor a 100kWh"/>
    <n v="1286"/>
    <n v="229236"/>
    <n v="134108.46"/>
    <n v="3914.94"/>
  </r>
  <r>
    <x v="0"/>
    <x v="11"/>
    <s v="ELNM"/>
    <x v="9"/>
    <x v="124"/>
    <s v="Trujillo"/>
    <s v="2"/>
    <s v="U"/>
    <s v="Inteconectado"/>
    <s v="PL0122"/>
    <s v="BT5B-R"/>
    <s v="De 0 a 30 kWh "/>
    <n v="39812"/>
    <n v="494653.18"/>
    <n v="317040.83"/>
    <n v="-65916.83"/>
  </r>
  <r>
    <x v="0"/>
    <x v="11"/>
    <s v="ELNM"/>
    <x v="9"/>
    <x v="124"/>
    <s v="Trujillo"/>
    <s v="2"/>
    <s v="U"/>
    <s v="Inteconectado"/>
    <s v="PL0122"/>
    <s v="BT5B-R"/>
    <s v="De 30 a 100kWh"/>
    <n v="69830"/>
    <n v="4727596.9000000004"/>
    <n v="2442055.27"/>
    <n v="-288156.61"/>
  </r>
  <r>
    <x v="0"/>
    <x v="11"/>
    <s v="ELNM"/>
    <x v="9"/>
    <x v="124"/>
    <s v="Trujillo"/>
    <s v="2"/>
    <s v="U"/>
    <s v="Inteconectado"/>
    <s v="PL0122"/>
    <s v="BT5B-R"/>
    <s v="Mayor a 100kWh"/>
    <n v="88299"/>
    <n v="18778215.530000001"/>
    <n v="10584942.720000001"/>
    <n v="308133.94"/>
  </r>
  <r>
    <x v="0"/>
    <x v="11"/>
    <s v="ELNM"/>
    <x v="9"/>
    <x v="125"/>
    <s v="Caraz-Carhuaz-Huaraz"/>
    <s v="3"/>
    <s v="U"/>
    <s v="Inteconectado"/>
    <s v="PL0123"/>
    <s v="BT5B-R"/>
    <s v="De 0 a 30 kWh "/>
    <n v="17416"/>
    <n v="210679.4"/>
    <n v="139470.26999999999"/>
    <n v="-28580.93"/>
  </r>
  <r>
    <x v="0"/>
    <x v="11"/>
    <s v="ELNM"/>
    <x v="9"/>
    <x v="125"/>
    <s v="Caraz-Carhuaz-Huaraz"/>
    <s v="3"/>
    <s v="U"/>
    <s v="Inteconectado"/>
    <s v="PL0123"/>
    <s v="BT5B-R"/>
    <s v="De 30 a 100kWh"/>
    <n v="15766"/>
    <n v="981420.3"/>
    <n v="516055.62"/>
    <n v="-65603.520000000004"/>
  </r>
  <r>
    <x v="0"/>
    <x v="11"/>
    <s v="ELNM"/>
    <x v="9"/>
    <x v="125"/>
    <s v="Caraz-Carhuaz-Huaraz"/>
    <s v="3"/>
    <s v="U"/>
    <s v="Inteconectado"/>
    <s v="PL0123"/>
    <s v="BT5B-R"/>
    <s v="Mayor a 100kWh"/>
    <n v="11479"/>
    <n v="2227266.4"/>
    <n v="1282616.3500000001"/>
    <n v="37266.35"/>
  </r>
  <r>
    <x v="0"/>
    <x v="11"/>
    <s v="ELNM"/>
    <x v="9"/>
    <x v="126"/>
    <s v="Huallanca"/>
    <s v="5"/>
    <s v="R"/>
    <s v="Inteconectado"/>
    <s v="PL0124"/>
    <s v="BT5B-R"/>
    <s v="De 0 a 30 kWh "/>
    <n v="1935"/>
    <n v="20327.900000000001"/>
    <n v="12826.56"/>
    <n v="-8719.57"/>
  </r>
  <r>
    <x v="0"/>
    <x v="11"/>
    <s v="ELNM"/>
    <x v="9"/>
    <x v="126"/>
    <s v="Huallanca"/>
    <s v="5"/>
    <s v="R"/>
    <s v="Inteconectado"/>
    <s v="PL0124"/>
    <s v="BT5B-R"/>
    <s v="De 30 a 100kWh"/>
    <n v="629"/>
    <n v="33516"/>
    <n v="17292.599999999999"/>
    <n v="-8304.1"/>
  </r>
  <r>
    <x v="0"/>
    <x v="11"/>
    <s v="ELNM"/>
    <x v="9"/>
    <x v="126"/>
    <s v="Huallanca"/>
    <s v="5"/>
    <s v="R"/>
    <s v="Inteconectado"/>
    <s v="PL0124"/>
    <s v="BT5B-R"/>
    <s v="Mayor a 100kWh"/>
    <n v="70"/>
    <n v="11622"/>
    <n v="8551.86"/>
    <n v="249.75"/>
  </r>
  <r>
    <x v="0"/>
    <x v="11"/>
    <s v="ELNM"/>
    <x v="9"/>
    <x v="127"/>
    <s v="Ticapampa"/>
    <s v="4"/>
    <s v="R"/>
    <s v="Inteconectado"/>
    <s v="PL0125"/>
    <s v="BT5B-R"/>
    <s v="De 0 a 30 kWh "/>
    <n v="4104"/>
    <n v="37711.9"/>
    <n v="23744.14"/>
    <n v="-14431.72"/>
  </r>
  <r>
    <x v="0"/>
    <x v="11"/>
    <s v="ELNM"/>
    <x v="9"/>
    <x v="127"/>
    <s v="Ticapampa"/>
    <s v="4"/>
    <s v="R"/>
    <s v="Inteconectado"/>
    <s v="PL0125"/>
    <s v="BT5B-R"/>
    <s v="De 30 a 100kWh"/>
    <n v="1499"/>
    <n v="81356.899999999994"/>
    <n v="38427.03"/>
    <n v="-17242.990000000002"/>
  </r>
  <r>
    <x v="0"/>
    <x v="11"/>
    <s v="ELNM"/>
    <x v="9"/>
    <x v="127"/>
    <s v="Ticapampa"/>
    <s v="4"/>
    <s v="R"/>
    <s v="Inteconectado"/>
    <s v="PL0125"/>
    <s v="BT5B-R"/>
    <s v="Mayor a 100kWh"/>
    <n v="249"/>
    <n v="41960"/>
    <n v="27613.91"/>
    <n v="804.07"/>
  </r>
  <r>
    <x v="0"/>
    <x v="11"/>
    <s v="ELNM"/>
    <x v="9"/>
    <x v="128"/>
    <s v="Huari"/>
    <s v="5"/>
    <s v="R"/>
    <s v="Inteconectado"/>
    <s v="PL0126"/>
    <s v="BT5B-R"/>
    <s v="De 0 a 30 kWh "/>
    <n v="9987"/>
    <n v="103512.29"/>
    <n v="65952.679999999993"/>
    <n v="-44353.66"/>
  </r>
  <r>
    <x v="0"/>
    <x v="11"/>
    <s v="ELNM"/>
    <x v="9"/>
    <x v="128"/>
    <s v="Huari"/>
    <s v="5"/>
    <s v="R"/>
    <s v="Inteconectado"/>
    <s v="PL0126"/>
    <s v="BT5B-R"/>
    <s v="De 30 a 100kWh"/>
    <n v="2619"/>
    <n v="137912.73000000001"/>
    <n v="71764.89"/>
    <n v="-33766.03"/>
  </r>
  <r>
    <x v="0"/>
    <x v="11"/>
    <s v="ELNM"/>
    <x v="9"/>
    <x v="128"/>
    <s v="Huari"/>
    <s v="5"/>
    <s v="R"/>
    <s v="Inteconectado"/>
    <s v="PL0126"/>
    <s v="BT5B-R"/>
    <s v="Mayor a 100kWh"/>
    <n v="488"/>
    <n v="93359.5"/>
    <n v="68469.55"/>
    <n v="1999.09"/>
  </r>
  <r>
    <x v="0"/>
    <x v="11"/>
    <s v="ELNM"/>
    <x v="9"/>
    <x v="129"/>
    <s v="Pomabamba"/>
    <s v="6"/>
    <s v="R"/>
    <s v="Inteconectado"/>
    <s v="PL0127"/>
    <s v="BT5B-R"/>
    <s v="De 0 a 30 kWh "/>
    <n v="5953"/>
    <n v="63926.1"/>
    <n v="40119.07"/>
    <n v="-27294.86"/>
  </r>
  <r>
    <x v="0"/>
    <x v="11"/>
    <s v="ELNM"/>
    <x v="9"/>
    <x v="129"/>
    <s v="Pomabamba"/>
    <s v="6"/>
    <s v="R"/>
    <s v="Inteconectado"/>
    <s v="PL0127"/>
    <s v="BT5B-R"/>
    <s v="De 30 a 100kWh"/>
    <n v="1233"/>
    <n v="63014"/>
    <n v="32350.84"/>
    <n v="-15873.21"/>
  </r>
  <r>
    <x v="0"/>
    <x v="11"/>
    <s v="ELNM"/>
    <x v="9"/>
    <x v="129"/>
    <s v="Pomabamba"/>
    <s v="6"/>
    <s v="R"/>
    <s v="Inteconectado"/>
    <s v="PL0127"/>
    <s v="BT5B-R"/>
    <s v="Mayor a 100kWh"/>
    <n v="169"/>
    <n v="26871"/>
    <n v="19738.84"/>
    <n v="576.30999999999995"/>
  </r>
  <r>
    <x v="0"/>
    <x v="11"/>
    <s v="ELNM"/>
    <x v="9"/>
    <x v="130"/>
    <s v="Celendín"/>
    <s v="5"/>
    <s v="R"/>
    <s v="Inteconectado"/>
    <s v="PL0128"/>
    <s v="BT5B-R"/>
    <s v="De 0 a 30 kWh "/>
    <n v="9122"/>
    <n v="85588.88"/>
    <n v="57882.48"/>
    <n v="-36851.22"/>
  </r>
  <r>
    <x v="0"/>
    <x v="11"/>
    <s v="ELNM"/>
    <x v="9"/>
    <x v="130"/>
    <s v="Celendín"/>
    <s v="5"/>
    <s v="R"/>
    <s v="Inteconectado"/>
    <s v="PL0128"/>
    <s v="BT5B-R"/>
    <s v="De 30 a 100kWh"/>
    <n v="2873"/>
    <n v="169270.05"/>
    <n v="88615.03"/>
    <n v="-39910.53"/>
  </r>
  <r>
    <x v="0"/>
    <x v="11"/>
    <s v="ELNM"/>
    <x v="9"/>
    <x v="130"/>
    <s v="Celendín"/>
    <s v="5"/>
    <s v="R"/>
    <s v="Inteconectado"/>
    <s v="PL0128"/>
    <s v="BT5B-R"/>
    <s v="Mayor a 100kWh"/>
    <n v="642"/>
    <n v="123016"/>
    <n v="90426.3"/>
    <n v="2620.12"/>
  </r>
  <r>
    <x v="0"/>
    <x v="11"/>
    <s v="ELNM"/>
    <x v="9"/>
    <x v="131"/>
    <s v="Chiquián"/>
    <s v="6"/>
    <s v="R"/>
    <s v="Aislado"/>
    <s v="PL0129"/>
    <s v="BT5B-R"/>
    <s v="De 0 a 30 kWh "/>
    <n v="3157"/>
    <n v="25868.3"/>
    <n v="15322.04"/>
    <n v="-10151.299999999999"/>
  </r>
  <r>
    <x v="0"/>
    <x v="11"/>
    <s v="ELNM"/>
    <x v="9"/>
    <x v="131"/>
    <s v="Chiquián"/>
    <s v="6"/>
    <s v="R"/>
    <s v="Aislado"/>
    <s v="PL0129"/>
    <s v="BT5B-R"/>
    <s v="De 30 a 100kWh"/>
    <n v="666"/>
    <n v="33690"/>
    <n v="11830.05"/>
    <n v="-7838.82"/>
  </r>
  <r>
    <x v="0"/>
    <x v="11"/>
    <s v="ELNM"/>
    <x v="9"/>
    <x v="131"/>
    <s v="Chiquián"/>
    <s v="6"/>
    <s v="R"/>
    <s v="Aislado"/>
    <s v="PL0129"/>
    <s v="BT5B-R"/>
    <s v="Mayor a 100kWh"/>
    <n v="63"/>
    <n v="11558"/>
    <n v="6098.79"/>
    <n v="0"/>
  </r>
  <r>
    <x v="0"/>
    <x v="11"/>
    <s v="ELNM"/>
    <x v="9"/>
    <x v="132"/>
    <s v="Namora"/>
    <s v="4"/>
    <s v="R"/>
    <s v="Inteconectado"/>
    <s v="PL0131"/>
    <s v="BT5B-R"/>
    <s v="De 0 a 30 kWh "/>
    <n v="3222"/>
    <n v="27621"/>
    <n v="18202.36"/>
    <n v="-10613.77"/>
  </r>
  <r>
    <x v="0"/>
    <x v="11"/>
    <s v="ELNM"/>
    <x v="9"/>
    <x v="132"/>
    <s v="Namora"/>
    <s v="4"/>
    <s v="R"/>
    <s v="Inteconectado"/>
    <s v="PL0131"/>
    <s v="BT5B-R"/>
    <s v="De 30 a 100kWh"/>
    <n v="607"/>
    <n v="31746"/>
    <n v="14883.38"/>
    <n v="-6992.64"/>
  </r>
  <r>
    <x v="0"/>
    <x v="11"/>
    <s v="ELNM"/>
    <x v="9"/>
    <x v="132"/>
    <s v="Namora"/>
    <s v="4"/>
    <s v="R"/>
    <s v="Inteconectado"/>
    <s v="PL0131"/>
    <s v="BT5B-R"/>
    <s v="Mayor a 100kWh"/>
    <n v="93"/>
    <n v="15538"/>
    <n v="10264.11"/>
    <n v="297.54000000000002"/>
  </r>
  <r>
    <x v="0"/>
    <x v="11"/>
    <s v="ELNM"/>
    <x v="9"/>
    <x v="133"/>
    <s v="Tayabamba"/>
    <s v="4"/>
    <s v="R"/>
    <s v="Inteconectado"/>
    <s v="PL0132"/>
    <s v="BT5B-R"/>
    <s v="De 0 a 30 kWh "/>
    <n v="7890"/>
    <n v="88806"/>
    <n v="49488.160000000003"/>
    <n v="-34052.160000000003"/>
  </r>
  <r>
    <x v="0"/>
    <x v="11"/>
    <s v="ELNM"/>
    <x v="9"/>
    <x v="133"/>
    <s v="Tayabamba"/>
    <s v="4"/>
    <s v="R"/>
    <s v="Inteconectado"/>
    <s v="PL0132"/>
    <s v="BT5B-R"/>
    <s v="De 30 a 100kWh"/>
    <n v="2887"/>
    <n v="156413.4"/>
    <n v="73940.08"/>
    <n v="-33200.5"/>
  </r>
  <r>
    <x v="0"/>
    <x v="11"/>
    <s v="ELNM"/>
    <x v="9"/>
    <x v="133"/>
    <s v="Tayabamba"/>
    <s v="4"/>
    <s v="R"/>
    <s v="Inteconectado"/>
    <s v="PL0132"/>
    <s v="BT5B-R"/>
    <s v="Mayor a 100kWh"/>
    <n v="1061"/>
    <n v="239203"/>
    <n v="156237.32"/>
    <n v="4557.9799999999996"/>
  </r>
  <r>
    <x v="0"/>
    <x v="11"/>
    <s v="ELNM"/>
    <x v="9"/>
    <x v="134"/>
    <s v="Trujillo Rural"/>
    <s v="4"/>
    <s v="R"/>
    <s v="Inteconectado"/>
    <s v="PL0168"/>
    <s v="BT5B-R"/>
    <s v="De 0 a 30 kWh "/>
    <n v="2222"/>
    <n v="23270"/>
    <n v="13559.68"/>
    <n v="-8977.19"/>
  </r>
  <r>
    <x v="0"/>
    <x v="11"/>
    <s v="ELNM"/>
    <x v="9"/>
    <x v="134"/>
    <s v="Trujillo Rural"/>
    <s v="4"/>
    <s v="R"/>
    <s v="Inteconectado"/>
    <s v="PL0168"/>
    <s v="BT5B-R"/>
    <s v="De 30 a 100kWh"/>
    <n v="692"/>
    <n v="36998"/>
    <n v="17497.900000000001"/>
    <n v="-7998.67"/>
  </r>
  <r>
    <x v="0"/>
    <x v="11"/>
    <s v="ELNM"/>
    <x v="9"/>
    <x v="134"/>
    <s v="Trujillo Rural"/>
    <s v="4"/>
    <s v="R"/>
    <s v="Inteconectado"/>
    <s v="PL0168"/>
    <s v="BT5B-R"/>
    <s v="Mayor a 100kWh"/>
    <n v="89"/>
    <n v="13952"/>
    <n v="9260.2999999999993"/>
    <n v="270.38"/>
  </r>
  <r>
    <x v="0"/>
    <x v="11"/>
    <s v="ELNM"/>
    <x v="9"/>
    <x v="135"/>
    <s v="Casma Rural"/>
    <s v="4"/>
    <s v="R"/>
    <s v="Inteconectado"/>
    <s v="PL0169"/>
    <s v="BT5B-R"/>
    <s v="De 0 a 30 kWh "/>
    <n v="2893"/>
    <n v="34457.699999999997"/>
    <n v="18627.41"/>
    <n v="-13246.84"/>
  </r>
  <r>
    <x v="0"/>
    <x v="11"/>
    <s v="ELNM"/>
    <x v="9"/>
    <x v="135"/>
    <s v="Casma Rural"/>
    <s v="4"/>
    <s v="R"/>
    <s v="Inteconectado"/>
    <s v="PL0169"/>
    <s v="BT5B-R"/>
    <s v="De 30 a 100kWh"/>
    <n v="1993"/>
    <n v="127738"/>
    <n v="61459.99"/>
    <n v="-25018.73"/>
  </r>
  <r>
    <x v="0"/>
    <x v="11"/>
    <s v="ELNM"/>
    <x v="9"/>
    <x v="135"/>
    <s v="Casma Rural"/>
    <s v="4"/>
    <s v="R"/>
    <s v="Inteconectado"/>
    <s v="PL0169"/>
    <s v="BT5B-R"/>
    <s v="Mayor a 100kWh"/>
    <n v="619"/>
    <n v="122908.4"/>
    <n v="80853.88"/>
    <n v="2356.08"/>
  </r>
  <r>
    <x v="0"/>
    <x v="11"/>
    <s v="ELNM"/>
    <x v="9"/>
    <x v="136"/>
    <s v="Cajamarca Rural"/>
    <s v="6"/>
    <s v="R"/>
    <s v="Inteconectado"/>
    <s v="PL0230"/>
    <s v="BT5B-R"/>
    <s v="De 0 a 30 kWh "/>
    <n v="14262"/>
    <n v="147881.14000000001"/>
    <n v="94771.12"/>
    <n v="-63294.44"/>
  </r>
  <r>
    <x v="0"/>
    <x v="11"/>
    <s v="ELNM"/>
    <x v="9"/>
    <x v="136"/>
    <s v="Cajamarca Rural"/>
    <s v="6"/>
    <s v="R"/>
    <s v="Inteconectado"/>
    <s v="PL0230"/>
    <s v="BT5B-R"/>
    <s v="De 30 a 100kWh"/>
    <n v="3826"/>
    <n v="247240.75"/>
    <n v="128435.08"/>
    <n v="-57205.35"/>
  </r>
  <r>
    <x v="0"/>
    <x v="11"/>
    <s v="ELNM"/>
    <x v="9"/>
    <x v="136"/>
    <s v="Cajamarca Rural"/>
    <s v="6"/>
    <s v="R"/>
    <s v="Inteconectado"/>
    <s v="PL0230"/>
    <s v="BT5B-R"/>
    <s v="Mayor a 100kWh"/>
    <n v="824"/>
    <n v="153660.6"/>
    <n v="112552.46"/>
    <n v="3277.98"/>
  </r>
  <r>
    <x v="0"/>
    <x v="11"/>
    <s v="ELNM"/>
    <x v="9"/>
    <x v="137"/>
    <s v="Trujillo Baja Densidad"/>
    <s v="3"/>
    <s v="U"/>
    <s v="Inteconectado"/>
    <s v="PL0253"/>
    <s v="BT5B-R"/>
    <s v="De 0 a 30 kWh "/>
    <n v="3455"/>
    <n v="42837.3"/>
    <n v="28827.43"/>
    <n v="-6055.37"/>
  </r>
  <r>
    <x v="0"/>
    <x v="11"/>
    <s v="ELNM"/>
    <x v="9"/>
    <x v="137"/>
    <s v="Trujillo Baja Densidad"/>
    <s v="3"/>
    <s v="U"/>
    <s v="Inteconectado"/>
    <s v="PL0253"/>
    <s v="BT5B-R"/>
    <s v="De 30 a 100kWh"/>
    <n v="5364"/>
    <n v="337777.9"/>
    <n v="184963.1"/>
    <n v="-22725.35"/>
  </r>
  <r>
    <x v="0"/>
    <x v="11"/>
    <s v="ELNM"/>
    <x v="9"/>
    <x v="137"/>
    <s v="Trujillo Baja Densidad"/>
    <s v="3"/>
    <s v="U"/>
    <s v="Inteconectado"/>
    <s v="PL0253"/>
    <s v="BT5B-R"/>
    <s v="Mayor a 100kWh"/>
    <n v="2425"/>
    <n v="374580"/>
    <n v="226071.92"/>
    <n v="6581.36"/>
  </r>
  <r>
    <x v="0"/>
    <x v="11"/>
    <s v="ELNM"/>
    <x v="9"/>
    <x v="138"/>
    <s v="Guadalupe Rural"/>
    <s v="3"/>
    <s v="U"/>
    <s v="Inteconectado"/>
    <s v="PL0254"/>
    <s v="BT5B-R"/>
    <s v="De 0 a 30 kWh "/>
    <n v="3938"/>
    <n v="50354"/>
    <n v="33451.040000000001"/>
    <n v="-7080.63"/>
  </r>
  <r>
    <x v="0"/>
    <x v="11"/>
    <s v="ELNM"/>
    <x v="9"/>
    <x v="138"/>
    <s v="Guadalupe Rural"/>
    <s v="3"/>
    <s v="U"/>
    <s v="Inteconectado"/>
    <s v="PL0254"/>
    <s v="BT5B-R"/>
    <s v="De 30 a 100kWh"/>
    <n v="3560"/>
    <n v="215101"/>
    <n v="117243.32"/>
    <n v="-15139.1"/>
  </r>
  <r>
    <x v="0"/>
    <x v="11"/>
    <s v="ELNM"/>
    <x v="9"/>
    <x v="138"/>
    <s v="Guadalupe Rural"/>
    <s v="3"/>
    <s v="U"/>
    <s v="Inteconectado"/>
    <s v="PL0254"/>
    <s v="BT5B-R"/>
    <s v="Mayor a 100kWh"/>
    <n v="1135"/>
    <n v="179059"/>
    <n v="107713.76"/>
    <n v="3135.51"/>
  </r>
  <r>
    <x v="0"/>
    <x v="11"/>
    <s v="ELNM"/>
    <x v="9"/>
    <x v="139"/>
    <s v="Cajamarca Baja Densidad"/>
    <s v="6"/>
    <s v="R"/>
    <s v="Inteconectado"/>
    <s v="PL0255"/>
    <s v="BT5B-R"/>
    <s v="De 0 a 30 kWh "/>
    <n v="3776"/>
    <n v="41306"/>
    <n v="25664.3"/>
    <n v="-17673.14"/>
  </r>
  <r>
    <x v="0"/>
    <x v="11"/>
    <s v="ELNM"/>
    <x v="9"/>
    <x v="139"/>
    <s v="Cajamarca Baja Densidad"/>
    <s v="6"/>
    <s v="R"/>
    <s v="Inteconectado"/>
    <s v="PL0255"/>
    <s v="BT5B-R"/>
    <s v="De 30 a 100kWh"/>
    <n v="1779"/>
    <n v="98608"/>
    <n v="52139"/>
    <n v="-22890.03"/>
  </r>
  <r>
    <x v="0"/>
    <x v="11"/>
    <s v="ELNM"/>
    <x v="9"/>
    <x v="139"/>
    <s v="Cajamarca Baja Densidad"/>
    <s v="6"/>
    <s v="R"/>
    <s v="Inteconectado"/>
    <s v="PL0255"/>
    <s v="BT5B-R"/>
    <s v="Mayor a 100kWh"/>
    <n v="371"/>
    <n v="66769"/>
    <n v="48954.879999999997"/>
    <n v="1426.44"/>
  </r>
  <r>
    <x v="0"/>
    <x v="11"/>
    <s v="ELNM"/>
    <x v="9"/>
    <x v="140"/>
    <s v="Chimbote Rural"/>
    <s v="5"/>
    <s v="R"/>
    <s v="Inteconectado"/>
    <s v="PL0256"/>
    <s v="BT5B-R"/>
    <s v="De 0 a 30 kWh "/>
    <n v="712"/>
    <n v="7546"/>
    <n v="4746.1499999999996"/>
    <n v="-3253.3"/>
  </r>
  <r>
    <x v="0"/>
    <x v="11"/>
    <s v="ELNM"/>
    <x v="9"/>
    <x v="140"/>
    <s v="Chimbote Rural"/>
    <s v="5"/>
    <s v="R"/>
    <s v="Inteconectado"/>
    <s v="PL0256"/>
    <s v="BT5B-R"/>
    <s v="De 30 a 100kWh"/>
    <n v="642"/>
    <n v="40384"/>
    <n v="21813.82"/>
    <n v="-8707.84"/>
  </r>
  <r>
    <x v="0"/>
    <x v="11"/>
    <s v="ELNM"/>
    <x v="9"/>
    <x v="140"/>
    <s v="Chimbote Rural"/>
    <s v="5"/>
    <s v="R"/>
    <s v="Inteconectado"/>
    <s v="PL0256"/>
    <s v="BT5B-R"/>
    <s v="Mayor a 100kWh"/>
    <n v="185"/>
    <n v="31829"/>
    <n v="23499.200000000001"/>
    <n v="686.38"/>
  </r>
  <r>
    <x v="0"/>
    <x v="11"/>
    <s v="ELNM"/>
    <x v="9"/>
    <x v="141"/>
    <s v="Catilluc"/>
    <s v="4"/>
    <s v="R"/>
    <s v="Inteconectado"/>
    <s v="PL0257"/>
    <s v="BT5B-R"/>
    <s v="De 0 a 30 kWh "/>
    <n v="281"/>
    <n v="3131"/>
    <n v="1707.94"/>
    <n v="-1252.82"/>
  </r>
  <r>
    <x v="0"/>
    <x v="11"/>
    <s v="ELNM"/>
    <x v="9"/>
    <x v="141"/>
    <s v="Catilluc"/>
    <s v="4"/>
    <s v="R"/>
    <s v="Inteconectado"/>
    <s v="PL0257"/>
    <s v="BT5B-R"/>
    <s v="De 30 a 100kWh"/>
    <n v="85"/>
    <n v="4717"/>
    <n v="2031.67"/>
    <n v="-1200"/>
  </r>
  <r>
    <x v="0"/>
    <x v="11"/>
    <s v="ELNM"/>
    <x v="9"/>
    <x v="141"/>
    <s v="Catilluc"/>
    <s v="4"/>
    <s v="R"/>
    <s v="Inteconectado"/>
    <s v="PL0257"/>
    <s v="BT5B-R"/>
    <s v="Mayor a 100kWh"/>
    <n v="18"/>
    <n v="2783"/>
    <n v="1843.42"/>
    <n v="0"/>
  </r>
  <r>
    <x v="0"/>
    <x v="11"/>
    <s v="ELNM"/>
    <x v="9"/>
    <x v="142"/>
    <s v="Porcón-La Pajuela"/>
    <s v="5"/>
    <s v="R"/>
    <s v="Inteconectado"/>
    <s v="PL1118"/>
    <s v="BT5B-R"/>
    <s v="De 0 a 30 kWh "/>
    <n v="14"/>
    <n v="139"/>
    <n v="91.01"/>
    <n v="-59.9"/>
  </r>
  <r>
    <x v="0"/>
    <x v="11"/>
    <s v="ELNM"/>
    <x v="9"/>
    <x v="142"/>
    <s v="Porcón-La Pajuela"/>
    <s v="5"/>
    <s v="R"/>
    <s v="Inteconectado"/>
    <s v="PL1118"/>
    <s v="BT5B-R"/>
    <s v="De 30 a 100kWh"/>
    <n v="14"/>
    <n v="670"/>
    <n v="338.91"/>
    <n v="-181.02"/>
  </r>
  <r>
    <x v="0"/>
    <x v="11"/>
    <s v="ELNM"/>
    <x v="9"/>
    <x v="142"/>
    <s v="Porcón-La Pajuela"/>
    <s v="5"/>
    <s v="R"/>
    <s v="Inteconectado"/>
    <s v="PL1118"/>
    <s v="BT5B-R"/>
    <s v="Mayor a 100kWh"/>
    <n v="3"/>
    <n v="397"/>
    <n v="296.17"/>
    <n v="8.65"/>
  </r>
  <r>
    <x v="0"/>
    <x v="11"/>
    <s v="ELNM"/>
    <x v="9"/>
    <x v="143"/>
    <s v="Casma"/>
    <s v="2"/>
    <s v="U"/>
    <s v="Inteconectado"/>
    <s v="PL1119"/>
    <s v="BT5B-R"/>
    <s v="De 0 a 30 kWh "/>
    <n v="1780"/>
    <n v="18296.900000000001"/>
    <n v="12893.45"/>
    <n v="-2519.7600000000002"/>
  </r>
  <r>
    <x v="0"/>
    <x v="11"/>
    <s v="ELNM"/>
    <x v="9"/>
    <x v="143"/>
    <s v="Casma"/>
    <s v="2"/>
    <s v="U"/>
    <s v="Inteconectado"/>
    <s v="PL1119"/>
    <s v="BT5B-R"/>
    <s v="De 30 a 100kWh"/>
    <n v="2296"/>
    <n v="158062"/>
    <n v="84113.44"/>
    <n v="-9961.16"/>
  </r>
  <r>
    <x v="0"/>
    <x v="11"/>
    <s v="ELNM"/>
    <x v="9"/>
    <x v="143"/>
    <s v="Casma"/>
    <s v="2"/>
    <s v="U"/>
    <s v="Inteconectado"/>
    <s v="PL1119"/>
    <s v="BT5B-R"/>
    <s v="Mayor a 100kWh"/>
    <n v="2271"/>
    <n v="438453.5"/>
    <n v="256167.87"/>
    <n v="7448.32"/>
  </r>
  <r>
    <x v="0"/>
    <x v="11"/>
    <s v="ELNM"/>
    <x v="9"/>
    <x v="144"/>
    <s v="Virú"/>
    <s v="3"/>
    <s v="U"/>
    <s v="Inteconectado"/>
    <s v="PL1122"/>
    <s v="BT5B-R"/>
    <s v="De 0 a 30 kWh "/>
    <n v="2929"/>
    <n v="40706.800000000003"/>
    <n v="26344.86"/>
    <n v="-5751.74"/>
  </r>
  <r>
    <x v="0"/>
    <x v="11"/>
    <s v="ELNM"/>
    <x v="9"/>
    <x v="144"/>
    <s v="Virú"/>
    <s v="3"/>
    <s v="U"/>
    <s v="Inteconectado"/>
    <s v="PL1122"/>
    <s v="BT5B-R"/>
    <s v="De 30 a 100kWh"/>
    <n v="3737"/>
    <n v="231934.1"/>
    <n v="126832.71"/>
    <n v="-16099.7"/>
  </r>
  <r>
    <x v="0"/>
    <x v="11"/>
    <s v="ELNM"/>
    <x v="9"/>
    <x v="144"/>
    <s v="Virú"/>
    <s v="3"/>
    <s v="U"/>
    <s v="Inteconectado"/>
    <s v="PL1122"/>
    <s v="BT5B-R"/>
    <s v="Mayor a 100kWh"/>
    <n v="1567"/>
    <n v="292288"/>
    <n v="175532.92"/>
    <n v="5091.0200000000004"/>
  </r>
  <r>
    <x v="0"/>
    <x v="11"/>
    <s v="ELNM"/>
    <x v="9"/>
    <x v="145"/>
    <s v="Pallasca"/>
    <s v="4"/>
    <s v="R"/>
    <s v="Inteconectado"/>
    <s v="PL1124"/>
    <s v="BT5B-R"/>
    <s v="De 0 a 30 kWh "/>
    <n v="5197"/>
    <n v="58441.9"/>
    <n v="32548.92"/>
    <n v="-22402.38"/>
  </r>
  <r>
    <x v="0"/>
    <x v="11"/>
    <s v="ELNM"/>
    <x v="9"/>
    <x v="145"/>
    <s v="Pallasca"/>
    <s v="4"/>
    <s v="R"/>
    <s v="Inteconectado"/>
    <s v="PL1124"/>
    <s v="BT5B-R"/>
    <s v="De 30 a 100kWh"/>
    <n v="2099"/>
    <n v="109162"/>
    <n v="50907.5"/>
    <n v="-24129.51"/>
  </r>
  <r>
    <x v="0"/>
    <x v="11"/>
    <s v="ELNM"/>
    <x v="9"/>
    <x v="145"/>
    <s v="Pallasca"/>
    <s v="4"/>
    <s v="R"/>
    <s v="Inteconectado"/>
    <s v="PL1124"/>
    <s v="BT5B-R"/>
    <s v="Mayor a 100kWh"/>
    <n v="296"/>
    <n v="57126"/>
    <n v="37452.400000000001"/>
    <n v="1093.9000000000001"/>
  </r>
  <r>
    <x v="0"/>
    <x v="11"/>
    <s v="ELNM"/>
    <x v="9"/>
    <x v="146"/>
    <s v="Otuzco-Motil-Florida"/>
    <s v="4"/>
    <s v="R"/>
    <s v="Inteconectado"/>
    <s v="PL1168"/>
    <s v="BT5B-R"/>
    <s v="De 0 a 30 kWh "/>
    <n v="4818"/>
    <n v="59453.599999999999"/>
    <n v="31569.23"/>
    <n v="-22892.55"/>
  </r>
  <r>
    <x v="0"/>
    <x v="11"/>
    <s v="ELNM"/>
    <x v="9"/>
    <x v="146"/>
    <s v="Otuzco-Motil-Florida"/>
    <s v="4"/>
    <s v="R"/>
    <s v="Inteconectado"/>
    <s v="PL1168"/>
    <s v="BT5B-R"/>
    <s v="De 30 a 100kWh"/>
    <n v="2264"/>
    <n v="134271"/>
    <n v="63232.92"/>
    <n v="-28436.59"/>
  </r>
  <r>
    <x v="0"/>
    <x v="11"/>
    <s v="ELNM"/>
    <x v="9"/>
    <x v="146"/>
    <s v="Otuzco-Motil-Florida"/>
    <s v="4"/>
    <s v="R"/>
    <s v="Inteconectado"/>
    <s v="PL1168"/>
    <s v="BT5B-R"/>
    <s v="Mayor a 100kWh"/>
    <n v="562"/>
    <n v="110069"/>
    <n v="72561.740000000005"/>
    <n v="2122.09"/>
  </r>
  <r>
    <x v="0"/>
    <x v="11"/>
    <s v="ELNM"/>
    <x v="9"/>
    <x v="147"/>
    <s v="Cajabamba"/>
    <s v="3"/>
    <s v="U"/>
    <s v="Inteconectado"/>
    <s v="PL1230"/>
    <s v="BT5B-R"/>
    <s v="De 0 a 30 kWh "/>
    <n v="1631"/>
    <n v="22244"/>
    <n v="14453.09"/>
    <n v="-3144.04"/>
  </r>
  <r>
    <x v="0"/>
    <x v="11"/>
    <s v="ELNM"/>
    <x v="9"/>
    <x v="147"/>
    <s v="Cajabamba"/>
    <s v="3"/>
    <s v="U"/>
    <s v="Inteconectado"/>
    <s v="PL1230"/>
    <s v="BT5B-R"/>
    <s v="De 30 a 100kWh"/>
    <n v="1556"/>
    <n v="90508"/>
    <n v="49339.68"/>
    <n v="-6614.4"/>
  </r>
  <r>
    <x v="0"/>
    <x v="11"/>
    <s v="ELNM"/>
    <x v="9"/>
    <x v="147"/>
    <s v="Cajabamba"/>
    <s v="3"/>
    <s v="U"/>
    <s v="Inteconectado"/>
    <s v="PL1230"/>
    <s v="BT5B-R"/>
    <s v="Mayor a 100kWh"/>
    <n v="610"/>
    <n v="112684"/>
    <n v="67538.28"/>
    <n v="1969.98"/>
  </r>
  <r>
    <x v="0"/>
    <x v="11"/>
    <s v="ELNM"/>
    <x v="9"/>
    <x v="148"/>
    <s v="Nepeña"/>
    <s v="3"/>
    <s v="U"/>
    <s v="Inteconectado"/>
    <s v="PL2119"/>
    <s v="BT5B-R"/>
    <s v="De 0 a 30 kWh "/>
    <n v="1902"/>
    <n v="17468.5"/>
    <n v="13268.32"/>
    <n v="-2463.9"/>
  </r>
  <r>
    <x v="0"/>
    <x v="11"/>
    <s v="ELNM"/>
    <x v="9"/>
    <x v="148"/>
    <s v="Nepeña"/>
    <s v="3"/>
    <s v="U"/>
    <s v="Inteconectado"/>
    <s v="PL2119"/>
    <s v="BT5B-R"/>
    <s v="De 30 a 100kWh"/>
    <n v="2043"/>
    <n v="133313.29999999999"/>
    <n v="72943.199999999997"/>
    <n v="-8760.98"/>
  </r>
  <r>
    <x v="0"/>
    <x v="11"/>
    <s v="ELNM"/>
    <x v="9"/>
    <x v="148"/>
    <s v="Nepeña"/>
    <s v="3"/>
    <s v="U"/>
    <s v="Inteconectado"/>
    <s v="PL2119"/>
    <s v="BT5B-R"/>
    <s v="Mayor a 100kWh"/>
    <n v="1087"/>
    <n v="175025.3"/>
    <n v="105415.91"/>
    <n v="3078.86"/>
  </r>
  <r>
    <x v="0"/>
    <x v="11"/>
    <s v="ELNM"/>
    <x v="9"/>
    <x v="149"/>
    <s v="Sihuas"/>
    <s v="6"/>
    <s v="R"/>
    <s v="Inteconectado"/>
    <s v="PL2124"/>
    <s v="BT5B-R"/>
    <s v="De 0 a 30 kWh "/>
    <n v="4296"/>
    <n v="43487.7"/>
    <n v="28255.7"/>
    <n v="-18355.04"/>
  </r>
  <r>
    <x v="0"/>
    <x v="11"/>
    <s v="ELNM"/>
    <x v="9"/>
    <x v="149"/>
    <s v="Sihuas"/>
    <s v="6"/>
    <s v="R"/>
    <s v="Inteconectado"/>
    <s v="PL2124"/>
    <s v="BT5B-R"/>
    <s v="De 30 a 100kWh"/>
    <n v="922"/>
    <n v="49169.5"/>
    <n v="25663.26"/>
    <n v="-11726.48"/>
  </r>
  <r>
    <x v="0"/>
    <x v="11"/>
    <s v="ELNM"/>
    <x v="9"/>
    <x v="149"/>
    <s v="Sihuas"/>
    <s v="6"/>
    <s v="R"/>
    <s v="Inteconectado"/>
    <s v="PL2124"/>
    <s v="BT5B-R"/>
    <s v="Mayor a 100kWh"/>
    <n v="184"/>
    <n v="33464.199999999997"/>
    <n v="24464.7"/>
    <n v="712.47"/>
  </r>
  <r>
    <x v="0"/>
    <x v="11"/>
    <s v="ELNM"/>
    <x v="9"/>
    <x v="150"/>
    <s v="Huamachuco"/>
    <s v="2"/>
    <s v="U"/>
    <s v="Inteconectado"/>
    <s v="PL2230"/>
    <s v="BT5B-R"/>
    <s v="De 0 a 30 kWh "/>
    <n v="2421"/>
    <n v="35501.599999999999"/>
    <n v="21925.99"/>
    <n v="-4903.93"/>
  </r>
  <r>
    <x v="0"/>
    <x v="11"/>
    <s v="ELNM"/>
    <x v="9"/>
    <x v="150"/>
    <s v="Huamachuco"/>
    <s v="2"/>
    <s v="U"/>
    <s v="Inteconectado"/>
    <s v="PL2230"/>
    <s v="BT5B-R"/>
    <s v="De 30 a 100kWh"/>
    <n v="2587"/>
    <n v="152506"/>
    <n v="81048.240000000005"/>
    <n v="-10813.73"/>
  </r>
  <r>
    <x v="0"/>
    <x v="11"/>
    <s v="ELNM"/>
    <x v="9"/>
    <x v="150"/>
    <s v="Huamachuco"/>
    <s v="2"/>
    <s v="U"/>
    <s v="Inteconectado"/>
    <s v="PL2230"/>
    <s v="BT5B-R"/>
    <s v="Mayor a 100kWh"/>
    <n v="1151"/>
    <n v="239076.9"/>
    <n v="139388.69"/>
    <n v="4068.72"/>
  </r>
  <r>
    <x v="0"/>
    <x v="11"/>
    <s v="ELNM"/>
    <x v="9"/>
    <x v="151"/>
    <s v="Santa"/>
    <s v="2"/>
    <s v="U"/>
    <s v="Inteconectado"/>
    <s v="PL3119"/>
    <s v="BT5B-R"/>
    <s v="De 0 a 30 kWh "/>
    <n v="720"/>
    <n v="10919.8"/>
    <n v="6686.32"/>
    <n v="-1506.53"/>
  </r>
  <r>
    <x v="0"/>
    <x v="11"/>
    <s v="ELNM"/>
    <x v="9"/>
    <x v="151"/>
    <s v="Santa"/>
    <s v="2"/>
    <s v="U"/>
    <s v="Inteconectado"/>
    <s v="PL3119"/>
    <s v="BT5B-R"/>
    <s v="De 30 a 100kWh"/>
    <n v="1398"/>
    <n v="91890"/>
    <n v="49178.57"/>
    <n v="-5801.7"/>
  </r>
  <r>
    <x v="0"/>
    <x v="11"/>
    <s v="ELNM"/>
    <x v="9"/>
    <x v="151"/>
    <s v="Santa"/>
    <s v="2"/>
    <s v="U"/>
    <s v="Inteconectado"/>
    <s v="PL3119"/>
    <s v="BT5B-R"/>
    <s v="Mayor a 100kWh"/>
    <n v="1114"/>
    <n v="186006.8"/>
    <n v="109317.32"/>
    <n v="3174.73"/>
  </r>
  <r>
    <x v="0"/>
    <x v="11"/>
    <s v="ELNM"/>
    <x v="9"/>
    <x v="152"/>
    <s v="Paiján-Malabrigo"/>
    <s v="2"/>
    <s v="U"/>
    <s v="Inteconectado"/>
    <s v="PL3122"/>
    <s v="BT5B-R"/>
    <s v="De 0 a 30 kWh "/>
    <n v="4026"/>
    <n v="49182.9"/>
    <n v="32417.81"/>
    <n v="-6804.93"/>
  </r>
  <r>
    <x v="0"/>
    <x v="11"/>
    <s v="ELNM"/>
    <x v="9"/>
    <x v="152"/>
    <s v="Paiján-Malabrigo"/>
    <s v="2"/>
    <s v="U"/>
    <s v="Inteconectado"/>
    <s v="PL3122"/>
    <s v="BT5B-R"/>
    <s v="De 30 a 100kWh"/>
    <n v="5724"/>
    <n v="362254.1"/>
    <n v="193513.28"/>
    <n v="-23766.49"/>
  </r>
  <r>
    <x v="0"/>
    <x v="11"/>
    <s v="ELNM"/>
    <x v="9"/>
    <x v="152"/>
    <s v="Paiján-Malabrigo"/>
    <s v="2"/>
    <s v="U"/>
    <s v="Inteconectado"/>
    <s v="PL3122"/>
    <s v="BT5B-R"/>
    <s v="Mayor a 100kWh"/>
    <n v="3244"/>
    <n v="545735.5"/>
    <n v="320562.03999999998"/>
    <n v="9345.33"/>
  </r>
  <r>
    <x v="0"/>
    <x v="11"/>
    <s v="ELNM"/>
    <x v="9"/>
    <x v="153"/>
    <s v="Santa Rural"/>
    <s v="4"/>
    <s v="R"/>
    <s v="Inteconectado"/>
    <s v="PL4119"/>
    <s v="BT5B-R"/>
    <s v="De 0 a 30 kWh "/>
    <n v="2128"/>
    <n v="26806.3"/>
    <n v="14074.57"/>
    <n v="-10319.69"/>
  </r>
  <r>
    <x v="0"/>
    <x v="11"/>
    <s v="ELNM"/>
    <x v="9"/>
    <x v="153"/>
    <s v="Santa Rural"/>
    <s v="4"/>
    <s v="R"/>
    <s v="Inteconectado"/>
    <s v="PL4119"/>
    <s v="BT5B-R"/>
    <s v="De 30 a 100kWh"/>
    <n v="3478"/>
    <n v="224014.9"/>
    <n v="110610.43"/>
    <n v="-41234.089999999997"/>
  </r>
  <r>
    <x v="0"/>
    <x v="11"/>
    <s v="ELNM"/>
    <x v="9"/>
    <x v="153"/>
    <s v="Santa Rural"/>
    <s v="4"/>
    <s v="R"/>
    <s v="Inteconectado"/>
    <s v="PL4119"/>
    <s v="BT5B-R"/>
    <s v="Mayor a 100kWh"/>
    <n v="1629"/>
    <n v="264405"/>
    <n v="175327.95"/>
    <n v="5129.95"/>
  </r>
  <r>
    <x v="0"/>
    <x v="11"/>
    <s v="ELNM"/>
    <x v="9"/>
    <x v="154"/>
    <s v="Quiruvilca"/>
    <s v="3"/>
    <s v="U"/>
    <s v="Inteconectado"/>
    <s v="PL4122"/>
    <s v="BT5B-R"/>
    <s v="De 0 a 30 kWh "/>
    <n v="593"/>
    <n v="8448"/>
    <n v="5421.38"/>
    <n v="-1193.95"/>
  </r>
  <r>
    <x v="0"/>
    <x v="11"/>
    <s v="ELNM"/>
    <x v="9"/>
    <x v="154"/>
    <s v="Quiruvilca"/>
    <s v="3"/>
    <s v="U"/>
    <s v="Inteconectado"/>
    <s v="PL4122"/>
    <s v="BT5B-R"/>
    <s v="De 30 a 100kWh"/>
    <n v="500"/>
    <n v="27043"/>
    <n v="14743.74"/>
    <n v="-2120"/>
  </r>
  <r>
    <x v="0"/>
    <x v="11"/>
    <s v="ELNM"/>
    <x v="9"/>
    <x v="154"/>
    <s v="Quiruvilca"/>
    <s v="3"/>
    <s v="U"/>
    <s v="Inteconectado"/>
    <s v="PL4122"/>
    <s v="BT5B-R"/>
    <s v="Mayor a 100kWh"/>
    <n v="59"/>
    <n v="11489"/>
    <n v="6891.46"/>
    <n v="199.86"/>
  </r>
  <r>
    <x v="0"/>
    <x v="11"/>
    <s v="ELNM"/>
    <x v="9"/>
    <x v="155"/>
    <s v="La Arenita"/>
    <s v="SER"/>
    <s v="R"/>
    <s v="Inteconectado"/>
    <s v="PR0122"/>
    <s v="BT5B-R"/>
    <s v="De 0 a 30 kWh "/>
    <n v="14900"/>
    <n v="118924"/>
    <n v="113704.1"/>
    <n v="-59401.68"/>
  </r>
  <r>
    <x v="0"/>
    <x v="11"/>
    <s v="ELNM"/>
    <x v="9"/>
    <x v="155"/>
    <s v="La Arenita"/>
    <s v="SER"/>
    <s v="R"/>
    <s v="Inteconectado"/>
    <s v="PR0122"/>
    <s v="BT5B-R"/>
    <s v="De 30 a 100kWh"/>
    <n v="2776"/>
    <n v="154206"/>
    <n v="96558.06"/>
    <n v="-42003.29"/>
  </r>
  <r>
    <x v="0"/>
    <x v="11"/>
    <s v="ELNM"/>
    <x v="9"/>
    <x v="155"/>
    <s v="La Arenita"/>
    <s v="SER"/>
    <s v="R"/>
    <s v="Inteconectado"/>
    <s v="PR0122"/>
    <s v="BT5B-R"/>
    <s v="Mayor a 100kWh"/>
    <n v="389"/>
    <n v="65914"/>
    <n v="56739.14"/>
    <n v="1650.62"/>
  </r>
  <r>
    <x v="0"/>
    <x v="11"/>
    <s v="ELNM"/>
    <x v="9"/>
    <x v="156"/>
    <s v="Aija-Cotaparaco III Etapa"/>
    <s v="SER"/>
    <s v="R"/>
    <s v="Inteconectado"/>
    <s v="PR0125"/>
    <s v="BT5B-R"/>
    <s v="De 0 a 30 kWh "/>
    <n v="28507"/>
    <n v="214550.37"/>
    <n v="213275.07"/>
    <n v="-106630.51"/>
  </r>
  <r>
    <x v="0"/>
    <x v="11"/>
    <s v="ELNM"/>
    <x v="9"/>
    <x v="156"/>
    <s v="Aija-Cotaparaco III Etapa"/>
    <s v="SER"/>
    <s v="R"/>
    <s v="Inteconectado"/>
    <s v="PR0125"/>
    <s v="BT5B-R"/>
    <s v="De 30 a 100kWh"/>
    <n v="2748"/>
    <n v="133554.79999999999"/>
    <n v="80387.73"/>
    <n v="-40988.120000000003"/>
  </r>
  <r>
    <x v="0"/>
    <x v="11"/>
    <s v="ELNM"/>
    <x v="9"/>
    <x v="156"/>
    <s v="Aija-Cotaparaco III Etapa"/>
    <s v="SER"/>
    <s v="R"/>
    <s v="Inteconectado"/>
    <s v="PR0125"/>
    <s v="BT5B-R"/>
    <s v="Mayor a 100kWh"/>
    <n v="264"/>
    <n v="47885.1"/>
    <n v="40976.51"/>
    <n v="1194.25"/>
  </r>
  <r>
    <x v="0"/>
    <x v="11"/>
    <s v="ELNM"/>
    <x v="9"/>
    <x v="157"/>
    <s v="SER CAJAMARCA"/>
    <s v="SER"/>
    <s v="R"/>
    <s v="Inteconectado"/>
    <s v="PR0118"/>
    <s v="BT5B-R"/>
    <s v="De 0 a 30 kWh "/>
    <n v="10027"/>
    <n v="84721"/>
    <n v="77849.88"/>
    <n v="-42197.46"/>
  </r>
  <r>
    <x v="0"/>
    <x v="11"/>
    <s v="ELNM"/>
    <x v="9"/>
    <x v="157"/>
    <s v="SER CAJAMARCA"/>
    <s v="SER"/>
    <s v="R"/>
    <s v="Inteconectado"/>
    <s v="PR0118"/>
    <s v="BT5B-R"/>
    <s v="De 30 a 100kWh"/>
    <n v="2086"/>
    <n v="114458.7"/>
    <n v="71319.320000000007"/>
    <n v="-31447.57"/>
  </r>
  <r>
    <x v="0"/>
    <x v="11"/>
    <s v="ELNM"/>
    <x v="9"/>
    <x v="157"/>
    <s v="SER CAJAMARCA"/>
    <s v="SER"/>
    <s v="R"/>
    <s v="Inteconectado"/>
    <s v="PR0118"/>
    <s v="BT5B-R"/>
    <s v="Mayor a 100kWh"/>
    <n v="246"/>
    <n v="43262"/>
    <n v="37112.720000000001"/>
    <n v="1079.8699999999999"/>
  </r>
  <r>
    <x v="0"/>
    <x v="11"/>
    <s v="ELNM"/>
    <x v="9"/>
    <x v="158"/>
    <s v="SER CHIMBOTE"/>
    <s v="SER"/>
    <s v="R"/>
    <s v="Inteconectado"/>
    <s v="PR0119"/>
    <s v="BT5B-R"/>
    <s v="De 0 a 30 kWh "/>
    <n v="6436"/>
    <n v="55691.7"/>
    <n v="50385.04"/>
    <n v="-27779.32"/>
  </r>
  <r>
    <x v="0"/>
    <x v="11"/>
    <s v="ELNM"/>
    <x v="9"/>
    <x v="158"/>
    <s v="SER CHIMBOTE"/>
    <s v="SER"/>
    <s v="R"/>
    <s v="Inteconectado"/>
    <s v="PR0119"/>
    <s v="BT5B-R"/>
    <s v="De 30 a 100kWh"/>
    <n v="2473"/>
    <n v="140086.5"/>
    <n v="88560.77"/>
    <n v="-37031.480000000003"/>
  </r>
  <r>
    <x v="0"/>
    <x v="11"/>
    <s v="ELNM"/>
    <x v="9"/>
    <x v="158"/>
    <s v="SER CHIMBOTE"/>
    <s v="SER"/>
    <s v="R"/>
    <s v="Inteconectado"/>
    <s v="PR0119"/>
    <s v="BT5B-R"/>
    <s v="Mayor a 100kWh"/>
    <n v="379"/>
    <n v="59492.1"/>
    <n v="51353.89"/>
    <n v="1496.71"/>
  </r>
  <r>
    <x v="0"/>
    <x v="11"/>
    <s v="ELNM"/>
    <x v="9"/>
    <x v="159"/>
    <s v="SER HUAYMEY"/>
    <s v="SER"/>
    <s v="R"/>
    <s v="Inteconectado"/>
    <s v="PR0121"/>
    <s v="BT5B-R"/>
    <s v="De 0 a 30 kWh "/>
    <n v="1268"/>
    <n v="11674"/>
    <n v="10121.26"/>
    <n v="-5820.12"/>
  </r>
  <r>
    <x v="0"/>
    <x v="11"/>
    <s v="ELNM"/>
    <x v="9"/>
    <x v="159"/>
    <s v="SER HUAYMEY"/>
    <s v="SER"/>
    <s v="R"/>
    <s v="Inteconectado"/>
    <s v="PR0121"/>
    <s v="BT5B-R"/>
    <s v="De 30 a 100kWh"/>
    <n v="666"/>
    <n v="37572"/>
    <n v="23682.45"/>
    <n v="-9956.7000000000007"/>
  </r>
  <r>
    <x v="0"/>
    <x v="11"/>
    <s v="ELNM"/>
    <x v="9"/>
    <x v="159"/>
    <s v="SER HUAYMEY"/>
    <s v="SER"/>
    <s v="R"/>
    <s v="Inteconectado"/>
    <s v="PR0121"/>
    <s v="BT5B-R"/>
    <s v="Mayor a 100kWh"/>
    <n v="107"/>
    <n v="16616"/>
    <n v="14324.99"/>
    <n v="417.14"/>
  </r>
  <r>
    <x v="0"/>
    <x v="11"/>
    <s v="ELNM"/>
    <x v="9"/>
    <x v="160"/>
    <s v="Sistema Electrico Rural Cajamarca Norte"/>
    <s v="SER"/>
    <s v="R"/>
    <s v="Inteconectado"/>
    <s v="PR1188"/>
    <s v="BT5B-R"/>
    <s v="De 0 a 30 kWh "/>
    <n v="19947"/>
    <n v="126716.5"/>
    <n v="142254.24"/>
    <n v="-63326.96"/>
  </r>
  <r>
    <x v="0"/>
    <x v="11"/>
    <s v="ELNM"/>
    <x v="9"/>
    <x v="160"/>
    <s v="Sistema Electrico Rural Cajamarca Norte"/>
    <s v="SER"/>
    <s v="R"/>
    <s v="Inteconectado"/>
    <s v="PR1188"/>
    <s v="BT5B-R"/>
    <s v="De 30 a 100kWh"/>
    <n v="1232"/>
    <n v="60532.9"/>
    <n v="36699.18"/>
    <n v="-18462.48"/>
  </r>
  <r>
    <x v="0"/>
    <x v="11"/>
    <s v="ELNM"/>
    <x v="9"/>
    <x v="160"/>
    <s v="Sistema Electrico Rural Cajamarca Norte"/>
    <s v="SER"/>
    <s v="R"/>
    <s v="Inteconectado"/>
    <s v="PR1188"/>
    <s v="BT5B-R"/>
    <s v="Mayor a 100kWh"/>
    <n v="137"/>
    <n v="33727"/>
    <n v="28722.07"/>
    <n v="837.47"/>
  </r>
  <r>
    <x v="0"/>
    <x v="11"/>
    <s v="ELNO"/>
    <x v="10"/>
    <x v="161"/>
    <s v="Sistema Electrico Rural La Nina"/>
    <s v="SER"/>
    <s v="R"/>
    <s v="Inteconectado"/>
    <s v="PR0083"/>
    <s v="BT5B-R"/>
    <s v="De 0 a 30 kWh "/>
    <n v="74"/>
    <n v="678"/>
    <n v="592.91"/>
    <n v="-340.69"/>
  </r>
  <r>
    <x v="0"/>
    <x v="11"/>
    <s v="ELNO"/>
    <x v="10"/>
    <x v="161"/>
    <s v="Sistema Electrico Rural La Nina"/>
    <s v="SER"/>
    <s v="R"/>
    <s v="Inteconectado"/>
    <s v="PR0083"/>
    <s v="BT5B-R"/>
    <s v="De 30 a 100kWh"/>
    <n v="58"/>
    <n v="3623"/>
    <n v="2362.9"/>
    <n v="-874.06"/>
  </r>
  <r>
    <x v="0"/>
    <x v="11"/>
    <s v="ELNO"/>
    <x v="10"/>
    <x v="161"/>
    <s v="Sistema Electrico Rural La Nina"/>
    <s v="SER"/>
    <s v="R"/>
    <s v="Inteconectado"/>
    <s v="PR0083"/>
    <s v="BT5B-R"/>
    <s v="Mayor a 100kWh"/>
    <n v="23"/>
    <n v="4639"/>
    <n v="3995.23"/>
    <n v="116.37"/>
  </r>
  <r>
    <x v="0"/>
    <x v="11"/>
    <s v="ELNO"/>
    <x v="10"/>
    <x v="162"/>
    <s v="Piura"/>
    <s v="2"/>
    <s v="U"/>
    <s v="Inteconectado"/>
    <s v="PL0081"/>
    <s v="BT5B-R"/>
    <s v="De 0 a 30 kWh "/>
    <n v="16759"/>
    <n v="206582"/>
    <n v="135987.93"/>
    <n v="-28524.37"/>
  </r>
  <r>
    <x v="0"/>
    <x v="11"/>
    <s v="ELNO"/>
    <x v="10"/>
    <x v="162"/>
    <s v="Piura"/>
    <s v="2"/>
    <s v="U"/>
    <s v="Inteconectado"/>
    <s v="PL0081"/>
    <s v="BT5B-R"/>
    <s v="De 30 a 100kWh"/>
    <n v="32229"/>
    <n v="2255554.7000000002"/>
    <n v="1205281.75"/>
    <n v="-140639.84"/>
  </r>
  <r>
    <x v="0"/>
    <x v="11"/>
    <s v="ELNO"/>
    <x v="10"/>
    <x v="162"/>
    <s v="Piura"/>
    <s v="2"/>
    <s v="U"/>
    <s v="Inteconectado"/>
    <s v="PL0081"/>
    <s v="BT5B-R"/>
    <s v="Mayor a 100kWh"/>
    <n v="42746"/>
    <n v="9456013.3000000007"/>
    <n v="5526134.25"/>
    <n v="161033.47"/>
  </r>
  <r>
    <x v="0"/>
    <x v="11"/>
    <s v="ELNO"/>
    <x v="10"/>
    <x v="163"/>
    <s v="Talara"/>
    <s v="2"/>
    <s v="U"/>
    <s v="Inteconectado"/>
    <s v="PL0083"/>
    <s v="BT5B-R"/>
    <s v="De 0 a 30 kWh "/>
    <n v="4610"/>
    <n v="60517.5"/>
    <n v="38998.18"/>
    <n v="-8383.5499999999993"/>
  </r>
  <r>
    <x v="0"/>
    <x v="11"/>
    <s v="ELNO"/>
    <x v="10"/>
    <x v="163"/>
    <s v="Talara"/>
    <s v="2"/>
    <s v="U"/>
    <s v="Inteconectado"/>
    <s v="PL0083"/>
    <s v="BT5B-R"/>
    <s v="De 30 a 100kWh"/>
    <n v="10975"/>
    <n v="722822.9"/>
    <n v="388656.34"/>
    <n v="-45675.3"/>
  </r>
  <r>
    <x v="0"/>
    <x v="11"/>
    <s v="ELNO"/>
    <x v="10"/>
    <x v="163"/>
    <s v="Talara"/>
    <s v="2"/>
    <s v="U"/>
    <s v="Inteconectado"/>
    <s v="PL0083"/>
    <s v="BT5B-R"/>
    <s v="Mayor a 100kWh"/>
    <n v="8659"/>
    <n v="1553852.8"/>
    <n v="915592.65"/>
    <n v="26668.49"/>
  </r>
  <r>
    <x v="0"/>
    <x v="11"/>
    <s v="ELNO"/>
    <x v="10"/>
    <x v="164"/>
    <s v="Tumbes"/>
    <s v="2"/>
    <s v="U"/>
    <s v="Inteconectado"/>
    <s v="PL0084"/>
    <s v="BT5B-R"/>
    <s v="De 0 a 30 kWh "/>
    <n v="4293"/>
    <n v="53071"/>
    <n v="34896.15"/>
    <n v="-7337.37"/>
  </r>
  <r>
    <x v="0"/>
    <x v="11"/>
    <s v="ELNO"/>
    <x v="10"/>
    <x v="164"/>
    <s v="Tumbes"/>
    <s v="2"/>
    <s v="U"/>
    <s v="Inteconectado"/>
    <s v="PL0084"/>
    <s v="BT5B-R"/>
    <s v="De 30 a 100kWh"/>
    <n v="7683"/>
    <n v="520990"/>
    <n v="278276.75"/>
    <n v="-33400.99"/>
  </r>
  <r>
    <x v="0"/>
    <x v="11"/>
    <s v="ELNO"/>
    <x v="10"/>
    <x v="164"/>
    <s v="Tumbes"/>
    <s v="2"/>
    <s v="U"/>
    <s v="Inteconectado"/>
    <s v="PL0084"/>
    <s v="BT5B-R"/>
    <s v="Mayor a 100kWh"/>
    <n v="6857"/>
    <n v="1376060"/>
    <n v="806501.4"/>
    <n v="23501.84"/>
  </r>
  <r>
    <x v="0"/>
    <x v="11"/>
    <s v="ELNO"/>
    <x v="10"/>
    <x v="165"/>
    <s v="Bajo Piura"/>
    <s v="3"/>
    <s v="U"/>
    <s v="Inteconectado"/>
    <s v="PL0085"/>
    <s v="BT5B-R"/>
    <s v="De 0 a 30 kWh "/>
    <n v="9069"/>
    <n v="123426"/>
    <n v="80688.990000000005"/>
    <n v="-17565.32"/>
  </r>
  <r>
    <x v="0"/>
    <x v="11"/>
    <s v="ELNO"/>
    <x v="10"/>
    <x v="165"/>
    <s v="Bajo Piura"/>
    <s v="3"/>
    <s v="U"/>
    <s v="Inteconectado"/>
    <s v="PL0085"/>
    <s v="BT5B-R"/>
    <s v="De 30 a 100kWh"/>
    <n v="10121"/>
    <n v="635448"/>
    <n v="348494.69"/>
    <n v="-44788.639999999999"/>
  </r>
  <r>
    <x v="0"/>
    <x v="11"/>
    <s v="ELNO"/>
    <x v="10"/>
    <x v="165"/>
    <s v="Bajo Piura"/>
    <s v="3"/>
    <s v="U"/>
    <s v="Inteconectado"/>
    <s v="PL0085"/>
    <s v="BT5B-R"/>
    <s v="Mayor a 100kWh"/>
    <n v="3981"/>
    <n v="734528"/>
    <n v="443657.97"/>
    <n v="12924.71"/>
  </r>
  <r>
    <x v="0"/>
    <x v="11"/>
    <s v="ELNO"/>
    <x v="10"/>
    <x v="166"/>
    <s v="Chulucanas"/>
    <s v="4"/>
    <s v="R"/>
    <s v="Inteconectado"/>
    <s v="PL0086"/>
    <s v="BT5B-R"/>
    <s v="De 0 a 30 kWh "/>
    <n v="15072"/>
    <n v="204025.60000000001"/>
    <n v="103217.48"/>
    <n v="-79062.990000000005"/>
  </r>
  <r>
    <x v="0"/>
    <x v="11"/>
    <s v="ELNO"/>
    <x v="10"/>
    <x v="166"/>
    <s v="Chulucanas"/>
    <s v="4"/>
    <s v="R"/>
    <s v="Inteconectado"/>
    <s v="PL0086"/>
    <s v="BT5B-R"/>
    <s v="De 30 a 100kWh"/>
    <n v="15639"/>
    <n v="934520"/>
    <n v="459285.42"/>
    <n v="-181955.11"/>
  </r>
  <r>
    <x v="0"/>
    <x v="11"/>
    <s v="ELNO"/>
    <x v="10"/>
    <x v="166"/>
    <s v="Chulucanas"/>
    <s v="4"/>
    <s v="R"/>
    <s v="Inteconectado"/>
    <s v="PL0086"/>
    <s v="BT5B-R"/>
    <s v="Mayor a 100kWh"/>
    <n v="4959"/>
    <n v="866206"/>
    <n v="576533.76000000001"/>
    <n v="16797.400000000001"/>
  </r>
  <r>
    <x v="0"/>
    <x v="11"/>
    <s v="ELNO"/>
    <x v="10"/>
    <x v="167"/>
    <s v="Tumbes Rural"/>
    <s v="4"/>
    <s v="R"/>
    <s v="Inteconectado"/>
    <s v="PL0165"/>
    <s v="BT5B-R"/>
    <s v="De 0 a 30 kWh "/>
    <n v="2010"/>
    <n v="27857"/>
    <n v="13922.59"/>
    <n v="-10813.27"/>
  </r>
  <r>
    <x v="0"/>
    <x v="11"/>
    <s v="ELNO"/>
    <x v="10"/>
    <x v="167"/>
    <s v="Tumbes Rural"/>
    <s v="4"/>
    <s v="R"/>
    <s v="Inteconectado"/>
    <s v="PL0165"/>
    <s v="BT5B-R"/>
    <s v="De 30 a 100kWh"/>
    <n v="3423"/>
    <n v="222575"/>
    <n v="110423.81"/>
    <n v="-41308.980000000003"/>
  </r>
  <r>
    <x v="0"/>
    <x v="11"/>
    <s v="ELNO"/>
    <x v="10"/>
    <x v="167"/>
    <s v="Tumbes Rural"/>
    <s v="4"/>
    <s v="R"/>
    <s v="Inteconectado"/>
    <s v="PL0165"/>
    <s v="BT5B-R"/>
    <s v="Mayor a 100kWh"/>
    <n v="1207"/>
    <n v="185710"/>
    <n v="124219.94"/>
    <n v="3606.35"/>
  </r>
  <r>
    <x v="0"/>
    <x v="11"/>
    <s v="ELNO"/>
    <x v="10"/>
    <x v="168"/>
    <s v="Frontera"/>
    <s v="6"/>
    <s v="R"/>
    <s v="Inteconectado"/>
    <s v="PL0231"/>
    <s v="BT5B-R"/>
    <s v="De 0 a 30 kWh "/>
    <n v="1348"/>
    <n v="16551"/>
    <n v="9679.0499999999993"/>
    <n v="-7149.63"/>
  </r>
  <r>
    <x v="0"/>
    <x v="11"/>
    <s v="ELNO"/>
    <x v="10"/>
    <x v="168"/>
    <s v="Frontera"/>
    <s v="6"/>
    <s v="R"/>
    <s v="Inteconectado"/>
    <s v="PL0231"/>
    <s v="BT5B-R"/>
    <s v="De 30 a 100kWh"/>
    <n v="1032"/>
    <n v="59412"/>
    <n v="32070.67"/>
    <n v="-13373.43"/>
  </r>
  <r>
    <x v="0"/>
    <x v="11"/>
    <s v="ELNO"/>
    <x v="10"/>
    <x v="168"/>
    <s v="Frontera"/>
    <s v="6"/>
    <s v="R"/>
    <s v="Inteconectado"/>
    <s v="PL0231"/>
    <s v="BT5B-R"/>
    <s v="Mayor a 100kWh"/>
    <n v="386"/>
    <n v="69660"/>
    <n v="51549.919999999998"/>
    <n v="1501.68"/>
  </r>
  <r>
    <x v="0"/>
    <x v="11"/>
    <s v="ELNO"/>
    <x v="10"/>
    <x v="169"/>
    <s v="Máncora"/>
    <s v="2"/>
    <s v="U"/>
    <s v="Inteconectado"/>
    <s v="PL0232"/>
    <s v="BT5B-R"/>
    <s v="De 0 a 30 kWh "/>
    <n v="569"/>
    <n v="6105.7"/>
    <n v="4251.03"/>
    <n v="-847.66"/>
  </r>
  <r>
    <x v="0"/>
    <x v="11"/>
    <s v="ELNO"/>
    <x v="10"/>
    <x v="169"/>
    <s v="Máncora"/>
    <s v="2"/>
    <s v="U"/>
    <s v="Inteconectado"/>
    <s v="PL0232"/>
    <s v="BT5B-R"/>
    <s v="De 30 a 100kWh"/>
    <n v="1119"/>
    <n v="76591.5"/>
    <n v="41222.03"/>
    <n v="-4760.97"/>
  </r>
  <r>
    <x v="0"/>
    <x v="11"/>
    <s v="ELNO"/>
    <x v="10"/>
    <x v="169"/>
    <s v="Máncora"/>
    <s v="2"/>
    <s v="U"/>
    <s v="Inteconectado"/>
    <s v="PL0232"/>
    <s v="BT5B-R"/>
    <s v="Mayor a 100kWh"/>
    <n v="1111"/>
    <n v="265658.7"/>
    <n v="155724.38"/>
    <n v="4513.6499999999996"/>
  </r>
  <r>
    <x v="0"/>
    <x v="11"/>
    <s v="ELNO"/>
    <x v="10"/>
    <x v="170"/>
    <s v="Zarumilla Rural"/>
    <s v="4"/>
    <s v="R"/>
    <s v="Inteconectado"/>
    <s v="PL0259"/>
    <s v="BT5B-R"/>
    <s v="De 0 a 30 kWh "/>
    <n v="517"/>
    <n v="7047"/>
    <n v="3550.33"/>
    <n v="-2726.74"/>
  </r>
  <r>
    <x v="0"/>
    <x v="11"/>
    <s v="ELNO"/>
    <x v="10"/>
    <x v="170"/>
    <s v="Zarumilla Rural"/>
    <s v="4"/>
    <s v="R"/>
    <s v="Inteconectado"/>
    <s v="PL0259"/>
    <s v="BT5B-R"/>
    <s v="De 30 a 100kWh"/>
    <n v="987"/>
    <n v="63995"/>
    <n v="31683.51"/>
    <n v="-11888.24"/>
  </r>
  <r>
    <x v="0"/>
    <x v="11"/>
    <s v="ELNO"/>
    <x v="10"/>
    <x v="170"/>
    <s v="Zarumilla Rural"/>
    <s v="4"/>
    <s v="R"/>
    <s v="Inteconectado"/>
    <s v="PL0259"/>
    <s v="BT5B-R"/>
    <s v="Mayor a 100kWh"/>
    <n v="243"/>
    <n v="36760"/>
    <n v="24574.46"/>
    <n v="719.34"/>
  </r>
  <r>
    <x v="0"/>
    <x v="11"/>
    <s v="ELNO"/>
    <x v="10"/>
    <x v="171"/>
    <s v="Catacaos"/>
    <s v="3"/>
    <s v="U"/>
    <s v="Inteconectado"/>
    <s v="PL1081"/>
    <s v="BT5B-R"/>
    <s v="De 0 a 30 kWh "/>
    <n v="7241"/>
    <n v="99081"/>
    <n v="64635.72"/>
    <n v="-14069.58"/>
  </r>
  <r>
    <x v="0"/>
    <x v="11"/>
    <s v="ELNO"/>
    <x v="10"/>
    <x v="171"/>
    <s v="Catacaos"/>
    <s v="3"/>
    <s v="U"/>
    <s v="Inteconectado"/>
    <s v="PL1081"/>
    <s v="BT5B-R"/>
    <s v="De 30 a 100kWh"/>
    <n v="7455"/>
    <n v="459195"/>
    <n v="252382.2"/>
    <n v="-32148.77"/>
  </r>
  <r>
    <x v="0"/>
    <x v="11"/>
    <s v="ELNO"/>
    <x v="10"/>
    <x v="171"/>
    <s v="Catacaos"/>
    <s v="3"/>
    <s v="U"/>
    <s v="Inteconectado"/>
    <s v="PL1081"/>
    <s v="BT5B-R"/>
    <s v="Mayor a 100kWh"/>
    <n v="3141"/>
    <n v="571917"/>
    <n v="345576.55"/>
    <n v="10073.450000000001"/>
  </r>
  <r>
    <x v="0"/>
    <x v="11"/>
    <s v="ELNO"/>
    <x v="10"/>
    <x v="172"/>
    <s v="El Arenal"/>
    <s v="4"/>
    <s v="R"/>
    <s v="Inteconectado"/>
    <s v="PL1082"/>
    <s v="BT5B-R"/>
    <s v="De 0 a 30 kWh "/>
    <n v="4620"/>
    <n v="66883.14"/>
    <n v="32664.09"/>
    <n v="-25931.57"/>
  </r>
  <r>
    <x v="0"/>
    <x v="11"/>
    <s v="ELNO"/>
    <x v="10"/>
    <x v="172"/>
    <s v="El Arenal"/>
    <s v="4"/>
    <s v="R"/>
    <s v="Inteconectado"/>
    <s v="PL1082"/>
    <s v="BT5B-R"/>
    <s v="De 30 a 100kWh"/>
    <n v="5623"/>
    <n v="328862"/>
    <n v="160664.19"/>
    <n v="-65403.199999999997"/>
  </r>
  <r>
    <x v="0"/>
    <x v="11"/>
    <s v="ELNO"/>
    <x v="10"/>
    <x v="172"/>
    <s v="El Arenal"/>
    <s v="4"/>
    <s v="R"/>
    <s v="Inteconectado"/>
    <s v="PL1082"/>
    <s v="BT5B-R"/>
    <s v="Mayor a 100kWh"/>
    <n v="1047"/>
    <n v="165747.79999999999"/>
    <n v="110674.21"/>
    <n v="3226.67"/>
  </r>
  <r>
    <x v="0"/>
    <x v="11"/>
    <s v="ELNO"/>
    <x v="10"/>
    <x v="173"/>
    <s v="Corrales"/>
    <s v="3"/>
    <s v="U"/>
    <s v="Inteconectado"/>
    <s v="PL1084"/>
    <s v="BT5B-R"/>
    <s v="De 0 a 30 kWh "/>
    <n v="1833"/>
    <n v="25865"/>
    <n v="16716.38"/>
    <n v="-3680.95"/>
  </r>
  <r>
    <x v="0"/>
    <x v="11"/>
    <s v="ELNO"/>
    <x v="10"/>
    <x v="173"/>
    <s v="Corrales"/>
    <s v="3"/>
    <s v="U"/>
    <s v="Inteconectado"/>
    <s v="PL1084"/>
    <s v="BT5B-R"/>
    <s v="De 30 a 100kWh"/>
    <n v="3564"/>
    <n v="234121"/>
    <n v="128620.23"/>
    <n v="-15892.83"/>
  </r>
  <r>
    <x v="0"/>
    <x v="11"/>
    <s v="ELNO"/>
    <x v="10"/>
    <x v="173"/>
    <s v="Corrales"/>
    <s v="3"/>
    <s v="U"/>
    <s v="Inteconectado"/>
    <s v="PL1084"/>
    <s v="BT5B-R"/>
    <s v="Mayor a 100kWh"/>
    <n v="1546"/>
    <n v="290468"/>
    <n v="175588.53"/>
    <n v="5110.51"/>
  </r>
  <r>
    <x v="0"/>
    <x v="11"/>
    <s v="ELNO"/>
    <x v="10"/>
    <x v="174"/>
    <s v="Zorritos"/>
    <s v="3"/>
    <s v="U"/>
    <s v="Inteconectado"/>
    <s v="PL1165"/>
    <s v="BT5B-R"/>
    <s v="De 0 a 30 kWh "/>
    <n v="847"/>
    <n v="10111"/>
    <n v="6942.38"/>
    <n v="-1439.39"/>
  </r>
  <r>
    <x v="0"/>
    <x v="11"/>
    <s v="ELNO"/>
    <x v="10"/>
    <x v="174"/>
    <s v="Zorritos"/>
    <s v="3"/>
    <s v="U"/>
    <s v="Inteconectado"/>
    <s v="PL1165"/>
    <s v="BT5B-R"/>
    <s v="De 30 a 100kWh"/>
    <n v="1371"/>
    <n v="87873"/>
    <n v="48509.96"/>
    <n v="-5863.15"/>
  </r>
  <r>
    <x v="0"/>
    <x v="11"/>
    <s v="ELNO"/>
    <x v="10"/>
    <x v="174"/>
    <s v="Zorritos"/>
    <s v="3"/>
    <s v="U"/>
    <s v="Inteconectado"/>
    <s v="PL1165"/>
    <s v="BT5B-R"/>
    <s v="Mayor a 100kWh"/>
    <n v="952"/>
    <n v="227071"/>
    <n v="136480.5"/>
    <n v="3969.9"/>
  </r>
  <r>
    <x v="0"/>
    <x v="11"/>
    <s v="ELNO"/>
    <x v="10"/>
    <x v="175"/>
    <s v="MANCORA II"/>
    <s v="2"/>
    <s v="U"/>
    <s v="Inteconectado"/>
    <s v="PL1232"/>
    <s v="BT5B-R"/>
    <s v="De 0 a 30 kWh "/>
    <n v="1258"/>
    <n v="14150"/>
    <n v="9674.2000000000007"/>
    <n v="-1968.8"/>
  </r>
  <r>
    <x v="0"/>
    <x v="11"/>
    <s v="ELNO"/>
    <x v="10"/>
    <x v="175"/>
    <s v="MANCORA II"/>
    <s v="2"/>
    <s v="U"/>
    <s v="Inteconectado"/>
    <s v="PL1232"/>
    <s v="BT5B-R"/>
    <s v="De 30 a 100kWh"/>
    <n v="2619"/>
    <n v="180667"/>
    <n v="97101.33"/>
    <n v="-11365.36"/>
  </r>
  <r>
    <x v="0"/>
    <x v="11"/>
    <s v="ELNO"/>
    <x v="10"/>
    <x v="175"/>
    <s v="MANCORA II"/>
    <s v="2"/>
    <s v="U"/>
    <s v="Inteconectado"/>
    <s v="PL1232"/>
    <s v="BT5B-R"/>
    <s v="Mayor a 100kWh"/>
    <n v="1959"/>
    <n v="416400"/>
    <n v="244890.14"/>
    <n v="7101.72"/>
  </r>
  <r>
    <x v="0"/>
    <x v="11"/>
    <s v="ELNO"/>
    <x v="10"/>
    <x v="176"/>
    <s v="Sullana"/>
    <s v="2"/>
    <s v="U"/>
    <s v="Inteconectado"/>
    <s v="PL2082"/>
    <s v="BT5B-R"/>
    <s v="De 0 a 30 kWh "/>
    <n v="11066"/>
    <n v="155460.5"/>
    <n v="97663.85"/>
    <n v="-21470.84"/>
  </r>
  <r>
    <x v="0"/>
    <x v="11"/>
    <s v="ELNO"/>
    <x v="10"/>
    <x v="176"/>
    <s v="Sullana"/>
    <s v="2"/>
    <s v="U"/>
    <s v="Inteconectado"/>
    <s v="PL2082"/>
    <s v="BT5B-R"/>
    <s v="De 30 a 100kWh"/>
    <n v="21975"/>
    <n v="1413016"/>
    <n v="756394.23"/>
    <n v="-91721.7"/>
  </r>
  <r>
    <x v="0"/>
    <x v="11"/>
    <s v="ELNO"/>
    <x v="10"/>
    <x v="176"/>
    <s v="Sullana"/>
    <s v="2"/>
    <s v="U"/>
    <s v="Inteconectado"/>
    <s v="PL2082"/>
    <s v="BT5B-R"/>
    <s v="Mayor a 100kWh"/>
    <n v="15581"/>
    <n v="2892580.6"/>
    <n v="1697849.04"/>
    <n v="49472.4"/>
  </r>
  <r>
    <x v="0"/>
    <x v="11"/>
    <s v="ELNO"/>
    <x v="10"/>
    <x v="177"/>
    <s v="Zarumilla"/>
    <s v="2"/>
    <s v="U"/>
    <s v="Inteconectado"/>
    <s v="PL2084"/>
    <s v="BT5B-R"/>
    <s v="De 0 a 30 kWh "/>
    <n v="2341"/>
    <n v="31753"/>
    <n v="20247.12"/>
    <n v="-4400.1899999999996"/>
  </r>
  <r>
    <x v="0"/>
    <x v="11"/>
    <s v="ELNO"/>
    <x v="10"/>
    <x v="177"/>
    <s v="Zarumilla"/>
    <s v="2"/>
    <s v="U"/>
    <s v="Inteconectado"/>
    <s v="PL2084"/>
    <s v="BT5B-R"/>
    <s v="De 30 a 100kWh"/>
    <n v="3570"/>
    <n v="234112"/>
    <n v="125533.56"/>
    <n v="-15354.85"/>
  </r>
  <r>
    <x v="0"/>
    <x v="11"/>
    <s v="ELNO"/>
    <x v="10"/>
    <x v="177"/>
    <s v="Zarumilla"/>
    <s v="2"/>
    <s v="U"/>
    <s v="Inteconectado"/>
    <s v="PL2084"/>
    <s v="BT5B-R"/>
    <s v="Mayor a 100kWh"/>
    <n v="2346"/>
    <n v="468679"/>
    <n v="275731.64"/>
    <n v="8007.13"/>
  </r>
  <r>
    <x v="0"/>
    <x v="11"/>
    <s v="ELNO"/>
    <x v="10"/>
    <x v="178"/>
    <s v="Paita"/>
    <s v="2"/>
    <s v="U"/>
    <s v="Inteconectado"/>
    <s v="PL3082"/>
    <s v="BT5B-R"/>
    <s v="De 0 a 30 kWh "/>
    <n v="5226"/>
    <n v="65606"/>
    <n v="42903.87"/>
    <n v="-9069.5300000000007"/>
  </r>
  <r>
    <x v="0"/>
    <x v="11"/>
    <s v="ELNO"/>
    <x v="10"/>
    <x v="178"/>
    <s v="Paita"/>
    <s v="2"/>
    <s v="U"/>
    <s v="Inteconectado"/>
    <s v="PL3082"/>
    <s v="BT5B-R"/>
    <s v="De 30 a 100kWh"/>
    <n v="8898"/>
    <n v="630656.30000000005"/>
    <n v="334287.61"/>
    <n v="-41805.18"/>
  </r>
  <r>
    <x v="0"/>
    <x v="11"/>
    <s v="ELNO"/>
    <x v="10"/>
    <x v="178"/>
    <s v="Paita"/>
    <s v="2"/>
    <s v="U"/>
    <s v="Inteconectado"/>
    <s v="PL3082"/>
    <s v="BT5B-R"/>
    <s v="Mayor a 100kWh"/>
    <n v="4588"/>
    <n v="813464.3"/>
    <n v="478498.77"/>
    <n v="13938.58"/>
  </r>
  <r>
    <x v="0"/>
    <x v="11"/>
    <s v="ELNO"/>
    <x v="10"/>
    <x v="179"/>
    <s v="SER PIURA,CHULUCANAS Y SULLANA"/>
    <s v="SER"/>
    <s v="R"/>
    <s v="Inteconectado"/>
    <s v="PR0081"/>
    <s v="BT5B-R"/>
    <s v="De 0 a 30 kWh "/>
    <n v="78959"/>
    <n v="738745.4"/>
    <n v="637019.01"/>
    <n v="-371461.5"/>
  </r>
  <r>
    <x v="0"/>
    <x v="11"/>
    <s v="ELNO"/>
    <x v="10"/>
    <x v="179"/>
    <s v="SER PIURA,CHULUCANAS Y SULLANA"/>
    <s v="SER"/>
    <s v="R"/>
    <s v="Inteconectado"/>
    <s v="PR0081"/>
    <s v="BT5B-R"/>
    <s v="De 30 a 100kWh"/>
    <n v="24086"/>
    <n v="1335215.6000000001"/>
    <n v="838735.3"/>
    <n v="-369425.67"/>
  </r>
  <r>
    <x v="0"/>
    <x v="11"/>
    <s v="ELNO"/>
    <x v="10"/>
    <x v="179"/>
    <s v="SER PIURA,CHULUCANAS Y SULLANA"/>
    <s v="SER"/>
    <s v="R"/>
    <s v="Inteconectado"/>
    <s v="PR0081"/>
    <s v="BT5B-R"/>
    <s v="Mayor a 100kWh"/>
    <n v="2724"/>
    <n v="473580.79999999999"/>
    <n v="410254.83"/>
    <n v="11950.8"/>
  </r>
  <r>
    <x v="0"/>
    <x v="11"/>
    <s v="ELNO"/>
    <x v="10"/>
    <x v="180"/>
    <s v="SER TUMBES"/>
    <s v="SER"/>
    <s v="R"/>
    <s v="Inteconectado"/>
    <s v="PR0084"/>
    <s v="BT5B-R"/>
    <s v="De 0 a 30 kWh "/>
    <n v="283"/>
    <n v="2810"/>
    <n v="2335.7800000000002"/>
    <n v="-1414.37"/>
  </r>
  <r>
    <x v="0"/>
    <x v="11"/>
    <s v="ELNO"/>
    <x v="10"/>
    <x v="180"/>
    <s v="SER TUMBES"/>
    <s v="SER"/>
    <s v="R"/>
    <s v="Inteconectado"/>
    <s v="PR0084"/>
    <s v="BT5B-R"/>
    <s v="De 30 a 100kWh"/>
    <n v="278"/>
    <n v="18036"/>
    <n v="11539.94"/>
    <n v="-4544.3"/>
  </r>
  <r>
    <x v="0"/>
    <x v="11"/>
    <s v="ELNO"/>
    <x v="10"/>
    <x v="180"/>
    <s v="SER TUMBES"/>
    <s v="SER"/>
    <s v="R"/>
    <s v="Inteconectado"/>
    <s v="PR0084"/>
    <s v="BT5B-R"/>
    <s v="Mayor a 100kWh"/>
    <n v="59"/>
    <n v="9662"/>
    <n v="8392.4599999999991"/>
    <n v="244.48"/>
  </r>
  <r>
    <x v="0"/>
    <x v="11"/>
    <s v="ELOR"/>
    <x v="11"/>
    <x v="181"/>
    <s v="Caballococha"/>
    <s v="2"/>
    <s v="U"/>
    <s v="Aislado"/>
    <s v="PL0017"/>
    <s v="BT5B-R"/>
    <s v="De 0 a 30 kWh "/>
    <n v="607"/>
    <n v="8322"/>
    <n v="3686.36"/>
    <n v="-1810.42"/>
  </r>
  <r>
    <x v="0"/>
    <x v="11"/>
    <s v="ELOR"/>
    <x v="11"/>
    <x v="181"/>
    <s v="Caballococha"/>
    <s v="2"/>
    <s v="U"/>
    <s v="Aislado"/>
    <s v="PL0017"/>
    <s v="BT5B-R"/>
    <s v="De 30 a 100kWh"/>
    <n v="687"/>
    <n v="40927"/>
    <n v="15449.32"/>
    <n v="-4479.24"/>
  </r>
  <r>
    <x v="0"/>
    <x v="11"/>
    <s v="ELOR"/>
    <x v="11"/>
    <x v="181"/>
    <s v="Caballococha"/>
    <s v="2"/>
    <s v="U"/>
    <s v="Aislado"/>
    <s v="PL0017"/>
    <s v="BT5B-R"/>
    <s v="Mayor a 100kWh"/>
    <n v="592"/>
    <n v="183380"/>
    <n v="81646.83"/>
    <n v="0"/>
  </r>
  <r>
    <x v="0"/>
    <x v="11"/>
    <s v="ELOR"/>
    <x v="11"/>
    <x v="182"/>
    <s v="Contamana"/>
    <s v="2"/>
    <s v="U"/>
    <s v="Aislado"/>
    <s v="PL0018"/>
    <s v="BT5B-R"/>
    <s v="De 0 a 30 kWh "/>
    <n v="1104"/>
    <n v="16152"/>
    <n v="6925.66"/>
    <n v="-3514.24"/>
  </r>
  <r>
    <x v="0"/>
    <x v="11"/>
    <s v="ELOR"/>
    <x v="11"/>
    <x v="182"/>
    <s v="Contamana"/>
    <s v="2"/>
    <s v="U"/>
    <s v="Aislado"/>
    <s v="PL0018"/>
    <s v="BT5B-R"/>
    <s v="De 30 a 100kWh"/>
    <n v="1152"/>
    <n v="68421"/>
    <n v="25704.87"/>
    <n v="-7621.97"/>
  </r>
  <r>
    <x v="0"/>
    <x v="11"/>
    <s v="ELOR"/>
    <x v="11"/>
    <x v="182"/>
    <s v="Contamana"/>
    <s v="2"/>
    <s v="U"/>
    <s v="Aislado"/>
    <s v="PL0018"/>
    <s v="BT5B-R"/>
    <s v="Mayor a 100kWh"/>
    <n v="797"/>
    <n v="189370"/>
    <n v="84857.9"/>
    <n v="0"/>
  </r>
  <r>
    <x v="0"/>
    <x v="11"/>
    <s v="ELOR"/>
    <x v="11"/>
    <x v="183"/>
    <s v="Iquitos"/>
    <s v="2"/>
    <s v="U"/>
    <s v="Aislado"/>
    <s v="PL0019"/>
    <s v="BT5B-R"/>
    <s v="De 0 a 30 kWh "/>
    <n v="13160"/>
    <n v="173869.1"/>
    <n v="75595.11"/>
    <n v="-34893.74"/>
  </r>
  <r>
    <x v="0"/>
    <x v="11"/>
    <s v="ELOR"/>
    <x v="11"/>
    <x v="183"/>
    <s v="Iquitos"/>
    <s v="2"/>
    <s v="U"/>
    <s v="Aislado"/>
    <s v="PL0019"/>
    <s v="BT5B-R"/>
    <s v="De 30 a 100kWh"/>
    <n v="22384"/>
    <n v="1462488.5"/>
    <n v="518006.38"/>
    <n v="-138542.46"/>
  </r>
  <r>
    <x v="0"/>
    <x v="11"/>
    <s v="ELOR"/>
    <x v="11"/>
    <x v="183"/>
    <s v="Iquitos"/>
    <s v="2"/>
    <s v="U"/>
    <s v="Aislado"/>
    <s v="PL0019"/>
    <s v="BT5B-R"/>
    <s v="Mayor a 100kWh"/>
    <n v="33591"/>
    <n v="8501980.9000000004"/>
    <n v="3518189.79"/>
    <n v="0"/>
  </r>
  <r>
    <x v="0"/>
    <x v="11"/>
    <s v="ELOR"/>
    <x v="11"/>
    <x v="184"/>
    <s v="Nauta"/>
    <s v="3"/>
    <s v="U"/>
    <s v="Aislado"/>
    <s v="PL0020"/>
    <s v="BT5B-R"/>
    <s v="De 0 a 30 kWh "/>
    <n v="1514"/>
    <n v="26112"/>
    <n v="10627.31"/>
    <n v="-5815.02"/>
  </r>
  <r>
    <x v="0"/>
    <x v="11"/>
    <s v="ELOR"/>
    <x v="11"/>
    <x v="184"/>
    <s v="Nauta"/>
    <s v="3"/>
    <s v="U"/>
    <s v="Aislado"/>
    <s v="PL0020"/>
    <s v="BT5B-R"/>
    <s v="De 30 a 100kWh"/>
    <n v="1089"/>
    <n v="74059"/>
    <n v="27711.53"/>
    <n v="-8731.9599999999991"/>
  </r>
  <r>
    <x v="0"/>
    <x v="11"/>
    <s v="ELOR"/>
    <x v="11"/>
    <x v="184"/>
    <s v="Nauta"/>
    <s v="3"/>
    <s v="U"/>
    <s v="Aislado"/>
    <s v="PL0020"/>
    <s v="BT5B-R"/>
    <s v="Mayor a 100kWh"/>
    <n v="527"/>
    <n v="92163"/>
    <n v="42716.160000000003"/>
    <n v="0"/>
  </r>
  <r>
    <x v="0"/>
    <x v="11"/>
    <s v="ELOR"/>
    <x v="11"/>
    <x v="185"/>
    <s v="Requena"/>
    <s v="3"/>
    <s v="U"/>
    <s v="Aislado"/>
    <s v="PL0021"/>
    <s v="BT5B-R"/>
    <s v="De 0 a 30 kWh "/>
    <n v="2006"/>
    <n v="29898"/>
    <n v="13035.1"/>
    <n v="-6658.06"/>
  </r>
  <r>
    <x v="0"/>
    <x v="11"/>
    <s v="ELOR"/>
    <x v="11"/>
    <x v="185"/>
    <s v="Requena"/>
    <s v="3"/>
    <s v="U"/>
    <s v="Aislado"/>
    <s v="PL0021"/>
    <s v="BT5B-R"/>
    <s v="De 30 a 100kWh"/>
    <n v="1397"/>
    <n v="81873"/>
    <n v="31216.32"/>
    <n v="-9686.2999999999993"/>
  </r>
  <r>
    <x v="0"/>
    <x v="11"/>
    <s v="ELOR"/>
    <x v="11"/>
    <x v="185"/>
    <s v="Requena"/>
    <s v="3"/>
    <s v="U"/>
    <s v="Aislado"/>
    <s v="PL0021"/>
    <s v="BT5B-R"/>
    <s v="Mayor a 100kWh"/>
    <n v="796"/>
    <n v="204782"/>
    <n v="93720.84"/>
    <n v="0"/>
  </r>
  <r>
    <x v="0"/>
    <x v="11"/>
    <s v="ELOR"/>
    <x v="11"/>
    <x v="186"/>
    <s v="Yurimaguas"/>
    <s v="3"/>
    <s v="U"/>
    <s v="Inteconectado"/>
    <s v="PL0023"/>
    <s v="BT5B-R"/>
    <s v="De 0 a 30 kWh "/>
    <n v="6302"/>
    <n v="79092.399999999994"/>
    <n v="63524.33"/>
    <n v="-19632.59"/>
  </r>
  <r>
    <x v="0"/>
    <x v="11"/>
    <s v="ELOR"/>
    <x v="11"/>
    <x v="186"/>
    <s v="Yurimaguas"/>
    <s v="3"/>
    <s v="U"/>
    <s v="Inteconectado"/>
    <s v="PL0023"/>
    <s v="BT5B-R"/>
    <s v="De 30 a 100kWh"/>
    <n v="4990"/>
    <n v="386580"/>
    <n v="252351.81"/>
    <n v="-39334.1"/>
  </r>
  <r>
    <x v="0"/>
    <x v="11"/>
    <s v="ELOR"/>
    <x v="11"/>
    <x v="186"/>
    <s v="Yurimaguas"/>
    <s v="3"/>
    <s v="U"/>
    <s v="Inteconectado"/>
    <s v="PL0023"/>
    <s v="BT5B-R"/>
    <s v="Mayor a 100kWh"/>
    <n v="2655"/>
    <n v="477775.2"/>
    <n v="355013.92"/>
    <n v="10374.370000000001"/>
  </r>
  <r>
    <x v="0"/>
    <x v="11"/>
    <s v="ELOR"/>
    <x v="11"/>
    <x v="187"/>
    <s v="Tamshiyacu"/>
    <s v="4"/>
    <s v="R"/>
    <s v="Aislado"/>
    <s v="PL0172"/>
    <s v="BT5B-R"/>
    <s v="De 0 a 30 kWh "/>
    <n v="543"/>
    <n v="7189"/>
    <n v="2831.92"/>
    <n v="-2741.98"/>
  </r>
  <r>
    <x v="0"/>
    <x v="11"/>
    <s v="ELOR"/>
    <x v="11"/>
    <x v="187"/>
    <s v="Tamshiyacu"/>
    <s v="4"/>
    <s v="R"/>
    <s v="Aislado"/>
    <s v="PL0172"/>
    <s v="BT5B-R"/>
    <s v="De 30 a 100kWh"/>
    <n v="372"/>
    <n v="20107"/>
    <n v="7032.78"/>
    <n v="-4255.68"/>
  </r>
  <r>
    <x v="0"/>
    <x v="11"/>
    <s v="ELOR"/>
    <x v="11"/>
    <x v="187"/>
    <s v="Tamshiyacu"/>
    <s v="4"/>
    <s v="R"/>
    <s v="Aislado"/>
    <s v="PL0172"/>
    <s v="BT5B-R"/>
    <s v="Mayor a 100kWh"/>
    <n v="141"/>
    <n v="25611"/>
    <n v="13131.96"/>
    <n v="0"/>
  </r>
  <r>
    <x v="0"/>
    <x v="11"/>
    <s v="ELOR"/>
    <x v="11"/>
    <x v="344"/>
    <s v="LOCALIDAD DE LAGUNAS"/>
    <s v="3"/>
    <s v="U"/>
    <s v="Aislado"/>
    <s v="PL0022"/>
    <s v="BT5B-R"/>
    <s v="De 0 a 30 kWh "/>
    <n v="842"/>
    <n v="10155"/>
    <n v="4938.51"/>
    <n v="-2261.23"/>
  </r>
  <r>
    <x v="0"/>
    <x v="11"/>
    <s v="ELOR"/>
    <x v="11"/>
    <x v="344"/>
    <s v="LOCALIDAD DE LAGUNAS"/>
    <s v="3"/>
    <s v="U"/>
    <s v="Aislado"/>
    <s v="PL0022"/>
    <s v="BT5B-R"/>
    <s v="De 30 a 100kWh"/>
    <n v="290"/>
    <n v="14820"/>
    <n v="5584.64"/>
    <n v="-1937.2"/>
  </r>
  <r>
    <x v="0"/>
    <x v="11"/>
    <s v="ELOR"/>
    <x v="11"/>
    <x v="344"/>
    <s v="LOCALIDAD DE LAGUNAS"/>
    <s v="3"/>
    <s v="U"/>
    <s v="Aislado"/>
    <s v="PL0022"/>
    <s v="BT5B-R"/>
    <s v="Mayor a 100kWh"/>
    <n v="28"/>
    <n v="4624"/>
    <n v="2148.13"/>
    <n v="0"/>
  </r>
  <r>
    <x v="0"/>
    <x v="11"/>
    <s v="ELOR"/>
    <x v="11"/>
    <x v="188"/>
    <s v="Iquitos Rural"/>
    <s v="3"/>
    <s v="U"/>
    <s v="Aislado"/>
    <s v="PL0234"/>
    <s v="BT5B-R"/>
    <s v="De 0 a 30 kWh "/>
    <n v="4036"/>
    <n v="55765"/>
    <n v="25248.95"/>
    <n v="-12418.44"/>
  </r>
  <r>
    <x v="0"/>
    <x v="11"/>
    <s v="ELOR"/>
    <x v="11"/>
    <x v="188"/>
    <s v="Iquitos Rural"/>
    <s v="3"/>
    <s v="U"/>
    <s v="Aislado"/>
    <s v="PL0234"/>
    <s v="BT5B-R"/>
    <s v="De 30 a 100kWh"/>
    <n v="4388"/>
    <n v="472281.7"/>
    <n v="163934.14000000001"/>
    <n v="-60345.73"/>
  </r>
  <r>
    <x v="0"/>
    <x v="11"/>
    <s v="ELOR"/>
    <x v="11"/>
    <x v="188"/>
    <s v="Iquitos Rural"/>
    <s v="3"/>
    <s v="U"/>
    <s v="Aislado"/>
    <s v="PL0234"/>
    <s v="BT5B-R"/>
    <s v="Mayor a 100kWh"/>
    <n v="2044"/>
    <n v="385428"/>
    <n v="178131.20000000001"/>
    <n v="0"/>
  </r>
  <r>
    <x v="0"/>
    <x v="11"/>
    <s v="ELOR"/>
    <x v="11"/>
    <x v="189"/>
    <s v="Rioja Oriente"/>
    <s v="4"/>
    <s v="R"/>
    <s v="Inteconectado"/>
    <s v="PL0235"/>
    <s v="BT5B-R"/>
    <s v="De 0 a 30 kWh "/>
    <n v="18577"/>
    <n v="215289.9"/>
    <n v="147557.19"/>
    <n v="-109766.42"/>
  </r>
  <r>
    <x v="0"/>
    <x v="11"/>
    <s v="ELOR"/>
    <x v="11"/>
    <x v="189"/>
    <s v="Rioja Oriente"/>
    <s v="4"/>
    <s v="R"/>
    <s v="Inteconectado"/>
    <s v="PL0235"/>
    <s v="BT5B-R"/>
    <s v="De 30 a 100kWh"/>
    <n v="6384"/>
    <n v="353071"/>
    <n v="208588.58"/>
    <n v="-95415.69"/>
  </r>
  <r>
    <x v="0"/>
    <x v="11"/>
    <s v="ELOR"/>
    <x v="11"/>
    <x v="189"/>
    <s v="Rioja Oriente"/>
    <s v="4"/>
    <s v="R"/>
    <s v="Inteconectado"/>
    <s v="PL0235"/>
    <s v="BT5B-R"/>
    <s v="Mayor a 100kWh"/>
    <n v="1243"/>
    <n v="231656"/>
    <n v="191804.95"/>
    <n v="5591.96"/>
  </r>
  <r>
    <x v="0"/>
    <x v="11"/>
    <s v="ELOR"/>
    <x v="11"/>
    <x v="342"/>
    <s v="S.E. ORELLANA"/>
    <s v="3"/>
    <s v="U"/>
    <s v="Aislado"/>
    <s v="PL0234"/>
    <s v="BT5B-R"/>
    <s v="De 0 a 30 kWh "/>
    <n v="529"/>
    <n v="6891"/>
    <n v="3216.33"/>
    <n v="-1534.47"/>
  </r>
  <r>
    <x v="0"/>
    <x v="11"/>
    <s v="ELOR"/>
    <x v="11"/>
    <x v="342"/>
    <s v="S.E. ORELLANA"/>
    <s v="3"/>
    <s v="U"/>
    <s v="Aislado"/>
    <s v="PL0234"/>
    <s v="BT5B-R"/>
    <s v="De 30 a 100kWh"/>
    <n v="208"/>
    <n v="11675"/>
    <n v="4471.1400000000003"/>
    <n v="-1389.44"/>
  </r>
  <r>
    <x v="0"/>
    <x v="11"/>
    <s v="ELOR"/>
    <x v="11"/>
    <x v="342"/>
    <s v="S.E. ORELLANA"/>
    <s v="3"/>
    <s v="U"/>
    <s v="Aislado"/>
    <s v="PL0234"/>
    <s v="BT5B-R"/>
    <s v="Mayor a 100kWh"/>
    <n v="124"/>
    <n v="35753"/>
    <n v="16315.12"/>
    <n v="0"/>
  </r>
  <r>
    <x v="0"/>
    <x v="11"/>
    <s v="ELOR"/>
    <x v="11"/>
    <x v="190"/>
    <s v="PONGO DE CAYNARACHI"/>
    <s v="5"/>
    <s v="R"/>
    <s v="Inteconectado"/>
    <s v="PL1023"/>
    <s v="BT5B-R"/>
    <s v="De 0 a 30 kWh "/>
    <n v="2999"/>
    <n v="36479"/>
    <n v="24701.19"/>
    <n v="-19496.240000000002"/>
  </r>
  <r>
    <x v="0"/>
    <x v="11"/>
    <s v="ELOR"/>
    <x v="11"/>
    <x v="190"/>
    <s v="PONGO DE CAYNARACHI"/>
    <s v="5"/>
    <s v="R"/>
    <s v="Inteconectado"/>
    <s v="PL1023"/>
    <s v="BT5B-R"/>
    <s v="De 30 a 100kWh"/>
    <n v="1125"/>
    <n v="71087"/>
    <n v="45128.11"/>
    <n v="-20899.8"/>
  </r>
  <r>
    <x v="0"/>
    <x v="11"/>
    <s v="ELOR"/>
    <x v="11"/>
    <x v="190"/>
    <s v="PONGO DE CAYNARACHI"/>
    <s v="5"/>
    <s v="R"/>
    <s v="Inteconectado"/>
    <s v="PL1023"/>
    <s v="BT5B-R"/>
    <s v="Mayor a 100kWh"/>
    <n v="291"/>
    <n v="48791"/>
    <n v="44247.31"/>
    <n v="1303.6600000000001"/>
  </r>
  <r>
    <x v="0"/>
    <x v="11"/>
    <s v="ELOR"/>
    <x v="11"/>
    <x v="191"/>
    <s v="Chachapoyas"/>
    <s v="2"/>
    <s v="U"/>
    <s v="Aislado"/>
    <s v="PL0095"/>
    <s v="BT5B-R"/>
    <s v="De 0 a 30 kWh "/>
    <n v="1723"/>
    <n v="23753.599999999999"/>
    <n v="10490.7"/>
    <n v="-5155.0200000000004"/>
  </r>
  <r>
    <x v="0"/>
    <x v="11"/>
    <s v="ELOR"/>
    <x v="11"/>
    <x v="191"/>
    <s v="Chachapoyas"/>
    <s v="2"/>
    <s v="U"/>
    <s v="Aislado"/>
    <s v="PL0095"/>
    <s v="BT5B-R"/>
    <s v="De 30 a 100kWh"/>
    <n v="2583"/>
    <n v="160592.72"/>
    <n v="60995.32"/>
    <n v="-16818.79"/>
  </r>
  <r>
    <x v="0"/>
    <x v="11"/>
    <s v="ELOR"/>
    <x v="11"/>
    <x v="191"/>
    <s v="Chachapoyas"/>
    <s v="2"/>
    <s v="U"/>
    <s v="Aislado"/>
    <s v="PL0095"/>
    <s v="BT5B-R"/>
    <s v="Mayor a 100kWh"/>
    <n v="1781"/>
    <n v="335115.08"/>
    <n v="151214.01999999999"/>
    <n v="65.099999999999994"/>
  </r>
  <r>
    <x v="0"/>
    <x v="11"/>
    <s v="ELOR"/>
    <x v="11"/>
    <x v="192"/>
    <s v="Bagua-Jaén"/>
    <s v="2"/>
    <s v="U"/>
    <s v="Inteconectado"/>
    <s v="PL0096"/>
    <s v="BT5B-R"/>
    <s v="De 0 a 30 kWh "/>
    <n v="6722"/>
    <n v="89123.06"/>
    <n v="56763.14"/>
    <n v="-12141.42"/>
  </r>
  <r>
    <x v="0"/>
    <x v="11"/>
    <s v="ELOR"/>
    <x v="11"/>
    <x v="192"/>
    <s v="Bagua-Jaén"/>
    <s v="2"/>
    <s v="U"/>
    <s v="Inteconectado"/>
    <s v="PL0096"/>
    <s v="BT5B-R"/>
    <s v="De 30 a 100kWh"/>
    <n v="9186"/>
    <n v="583195.93000000005"/>
    <n v="309154.55"/>
    <n v="-37670.89"/>
  </r>
  <r>
    <x v="0"/>
    <x v="11"/>
    <s v="ELOR"/>
    <x v="11"/>
    <x v="192"/>
    <s v="Bagua-Jaén"/>
    <s v="2"/>
    <s v="U"/>
    <s v="Inteconectado"/>
    <s v="PL0096"/>
    <s v="BT5B-R"/>
    <s v="Mayor a 100kWh"/>
    <n v="6785"/>
    <n v="1303764.8700000001"/>
    <n v="755990.86"/>
    <n v="22142.28"/>
  </r>
  <r>
    <x v="0"/>
    <x v="11"/>
    <s v="ELOR"/>
    <x v="11"/>
    <x v="193"/>
    <s v="San Ignacio"/>
    <s v="4"/>
    <s v="R"/>
    <s v="Inteconectado"/>
    <s v="PL0097"/>
    <s v="BT5B-R"/>
    <s v="De 0 a 30 kWh "/>
    <n v="3628"/>
    <n v="41886.050000000003"/>
    <n v="22952.14"/>
    <n v="-15930.74"/>
  </r>
  <r>
    <x v="0"/>
    <x v="11"/>
    <s v="ELOR"/>
    <x v="11"/>
    <x v="193"/>
    <s v="San Ignacio"/>
    <s v="4"/>
    <s v="R"/>
    <s v="Inteconectado"/>
    <s v="PL0097"/>
    <s v="BT5B-R"/>
    <s v="De 30 a 100kWh"/>
    <n v="2035"/>
    <n v="119719.89"/>
    <n v="57633.46"/>
    <n v="-23234.73"/>
  </r>
  <r>
    <x v="0"/>
    <x v="11"/>
    <s v="ELOR"/>
    <x v="11"/>
    <x v="193"/>
    <s v="San Ignacio"/>
    <s v="4"/>
    <s v="R"/>
    <s v="Inteconectado"/>
    <s v="PL0097"/>
    <s v="BT5B-R"/>
    <s v="Mayor a 100kWh"/>
    <n v="780"/>
    <n v="146799.87"/>
    <n v="95603.8"/>
    <n v="2841.13"/>
  </r>
  <r>
    <x v="0"/>
    <x v="11"/>
    <s v="ELOR"/>
    <x v="11"/>
    <x v="194"/>
    <s v="Jumbilla"/>
    <s v="4"/>
    <s v="R"/>
    <s v="Aislado"/>
    <s v="PL0101"/>
    <s v="BT5B-R"/>
    <s v="De 0 a 30 kWh "/>
    <n v="491"/>
    <n v="4727.3900000000003"/>
    <n v="2358.36"/>
    <n v="-1798.44"/>
  </r>
  <r>
    <x v="0"/>
    <x v="11"/>
    <s v="ELOR"/>
    <x v="11"/>
    <x v="194"/>
    <s v="Jumbilla"/>
    <s v="4"/>
    <s v="R"/>
    <s v="Aislado"/>
    <s v="PL0101"/>
    <s v="BT5B-R"/>
    <s v="De 30 a 100kWh"/>
    <n v="118"/>
    <n v="6225.87"/>
    <n v="2149.62"/>
    <n v="-1346.65"/>
  </r>
  <r>
    <x v="0"/>
    <x v="11"/>
    <s v="ELOR"/>
    <x v="11"/>
    <x v="194"/>
    <s v="Jumbilla"/>
    <s v="4"/>
    <s v="R"/>
    <s v="Aislado"/>
    <s v="PL0101"/>
    <s v="BT5B-R"/>
    <s v="Mayor a 100kWh"/>
    <n v="13"/>
    <n v="2345"/>
    <n v="1199.31"/>
    <n v="0"/>
  </r>
  <r>
    <x v="0"/>
    <x v="11"/>
    <s v="ELOR"/>
    <x v="11"/>
    <x v="195"/>
    <s v="Rodriguez de Mendoza"/>
    <s v="4"/>
    <s v="R"/>
    <s v="Aislado"/>
    <s v="PL0103"/>
    <s v="BT5B-R"/>
    <s v="De 0 a 30 kWh "/>
    <n v="2237"/>
    <n v="23450.3"/>
    <n v="10957.35"/>
    <n v="-8931.56"/>
  </r>
  <r>
    <x v="0"/>
    <x v="11"/>
    <s v="ELOR"/>
    <x v="11"/>
    <x v="195"/>
    <s v="Rodriguez de Mendoza"/>
    <s v="4"/>
    <s v="R"/>
    <s v="Aislado"/>
    <s v="PL0103"/>
    <s v="BT5B-R"/>
    <s v="De 30 a 100kWh"/>
    <n v="1039"/>
    <n v="58648.51"/>
    <n v="20824.669999999998"/>
    <n v="-11870.69"/>
  </r>
  <r>
    <x v="0"/>
    <x v="11"/>
    <s v="ELOR"/>
    <x v="11"/>
    <x v="195"/>
    <s v="Rodriguez de Mendoza"/>
    <s v="4"/>
    <s v="R"/>
    <s v="Aislado"/>
    <s v="PL0103"/>
    <s v="BT5B-R"/>
    <s v="Mayor a 100kWh"/>
    <n v="205"/>
    <n v="33284.99"/>
    <n v="17078.669999999998"/>
    <n v="34.26"/>
  </r>
  <r>
    <x v="0"/>
    <x v="11"/>
    <s v="ELOR"/>
    <x v="11"/>
    <x v="196"/>
    <s v="Pomahuaca"/>
    <s v="3"/>
    <s v="U"/>
    <s v="Aislado"/>
    <s v="PL0166"/>
    <s v="BT5B-R"/>
    <s v="De 0 a 30 kWh "/>
    <n v="207"/>
    <n v="2242.34"/>
    <n v="1156.74"/>
    <n v="-498.47"/>
  </r>
  <r>
    <x v="0"/>
    <x v="11"/>
    <s v="ELOR"/>
    <x v="11"/>
    <x v="196"/>
    <s v="Pomahuaca"/>
    <s v="3"/>
    <s v="U"/>
    <s v="Aislado"/>
    <s v="PL0166"/>
    <s v="BT5B-R"/>
    <s v="De 30 a 100kWh"/>
    <n v="88"/>
    <n v="5285.89"/>
    <n v="2042.94"/>
    <n v="-587.16"/>
  </r>
  <r>
    <x v="0"/>
    <x v="11"/>
    <s v="ELOR"/>
    <x v="11"/>
    <x v="196"/>
    <s v="Pomahuaca"/>
    <s v="3"/>
    <s v="U"/>
    <s v="Aislado"/>
    <s v="PL0166"/>
    <s v="BT5B-R"/>
    <s v="Mayor a 100kWh"/>
    <n v="32"/>
    <n v="5011.5"/>
    <n v="2329.83"/>
    <n v="0"/>
  </r>
  <r>
    <x v="0"/>
    <x v="11"/>
    <s v="ELOR"/>
    <x v="11"/>
    <x v="197"/>
    <s v="Pucará"/>
    <s v="3"/>
    <s v="U"/>
    <s v="Aislado"/>
    <s v="PL0167"/>
    <s v="BT5B-R"/>
    <s v="De 0 a 30 kWh "/>
    <n v="781"/>
    <n v="8890.6200000000008"/>
    <n v="4459.92"/>
    <n v="-1976.43"/>
  </r>
  <r>
    <x v="0"/>
    <x v="11"/>
    <s v="ELOR"/>
    <x v="11"/>
    <x v="197"/>
    <s v="Pucará"/>
    <s v="3"/>
    <s v="U"/>
    <s v="Aislado"/>
    <s v="PL0167"/>
    <s v="BT5B-R"/>
    <s v="De 30 a 100kWh"/>
    <n v="419"/>
    <n v="26135.41"/>
    <n v="10157.85"/>
    <n v="-2795.29"/>
  </r>
  <r>
    <x v="0"/>
    <x v="11"/>
    <s v="ELOR"/>
    <x v="11"/>
    <x v="197"/>
    <s v="Pucará"/>
    <s v="3"/>
    <s v="U"/>
    <s v="Aislado"/>
    <s v="PL0167"/>
    <s v="BT5B-R"/>
    <s v="Mayor a 100kWh"/>
    <n v="170"/>
    <n v="34972.639999999999"/>
    <n v="16082.76"/>
    <n v="6.67"/>
  </r>
  <r>
    <x v="0"/>
    <x v="11"/>
    <s v="ELOR"/>
    <x v="11"/>
    <x v="198"/>
    <s v="Bagua-Jaén Rural"/>
    <s v="5"/>
    <s v="R"/>
    <s v="Inteconectado"/>
    <s v="PL0225"/>
    <s v="BT5B-R"/>
    <s v="De 0 a 30 kWh "/>
    <n v="10129"/>
    <n v="107599.05"/>
    <n v="67320.28"/>
    <n v="-45729.38"/>
  </r>
  <r>
    <x v="0"/>
    <x v="11"/>
    <s v="ELOR"/>
    <x v="11"/>
    <x v="198"/>
    <s v="Bagua-Jaén Rural"/>
    <s v="5"/>
    <s v="R"/>
    <s v="Inteconectado"/>
    <s v="PL0225"/>
    <s v="BT5B-R"/>
    <s v="De 30 a 100kWh"/>
    <n v="3954"/>
    <n v="219700.75"/>
    <n v="115454.97"/>
    <n v="-50432.72"/>
  </r>
  <r>
    <x v="0"/>
    <x v="11"/>
    <s v="ELOR"/>
    <x v="11"/>
    <x v="198"/>
    <s v="Bagua-Jaén Rural"/>
    <s v="5"/>
    <s v="R"/>
    <s v="Inteconectado"/>
    <s v="PL0225"/>
    <s v="BT5B-R"/>
    <s v="Mayor a 100kWh"/>
    <n v="758"/>
    <n v="126149.41"/>
    <n v="91894.25"/>
    <n v="2803.23"/>
  </r>
  <r>
    <x v="0"/>
    <x v="11"/>
    <s v="ELOR"/>
    <x v="11"/>
    <x v="199"/>
    <s v="Tabaconas"/>
    <s v="6"/>
    <s v="R"/>
    <s v="Aislado"/>
    <s v="PL0229"/>
    <s v="BT5B-R"/>
    <s v="De 0 a 30 kWh "/>
    <n v="282"/>
    <n v="3334.5"/>
    <n v="1554.96"/>
    <n v="-1421.64"/>
  </r>
  <r>
    <x v="0"/>
    <x v="11"/>
    <s v="ELOR"/>
    <x v="11"/>
    <x v="199"/>
    <s v="Tabaconas"/>
    <s v="6"/>
    <s v="R"/>
    <s v="Aislado"/>
    <s v="PL0229"/>
    <s v="BT5B-R"/>
    <s v="De 30 a 100kWh"/>
    <n v="111"/>
    <n v="5635.22"/>
    <n v="2130.58"/>
    <n v="-1418.58"/>
  </r>
  <r>
    <x v="0"/>
    <x v="11"/>
    <s v="ELOR"/>
    <x v="11"/>
    <x v="199"/>
    <s v="Tabaconas"/>
    <s v="6"/>
    <s v="R"/>
    <s v="Aislado"/>
    <s v="PL0229"/>
    <s v="BT5B-R"/>
    <s v="Mayor a 100kWh"/>
    <n v="13"/>
    <n v="3216.1"/>
    <n v="1821.53"/>
    <n v="0"/>
  </r>
  <r>
    <x v="0"/>
    <x v="11"/>
    <s v="ELOR"/>
    <x v="11"/>
    <x v="200"/>
    <s v="Bellavista"/>
    <s v="4"/>
    <s v="R"/>
    <s v="Inteconectado"/>
    <s v="PL1233"/>
    <s v="BT5B-R"/>
    <s v="De 0 a 30 kWh "/>
    <n v="21314"/>
    <n v="250808.6"/>
    <n v="174975.69"/>
    <n v="-128732.35"/>
  </r>
  <r>
    <x v="0"/>
    <x v="11"/>
    <s v="ELOR"/>
    <x v="11"/>
    <x v="200"/>
    <s v="Bellavista"/>
    <s v="4"/>
    <s v="R"/>
    <s v="Inteconectado"/>
    <s v="PL1233"/>
    <s v="BT5B-R"/>
    <s v="De 30 a 100kWh"/>
    <n v="11097"/>
    <n v="665771.80000000005"/>
    <n v="406806.54"/>
    <n v="-166320.4"/>
  </r>
  <r>
    <x v="0"/>
    <x v="11"/>
    <s v="ELOR"/>
    <x v="11"/>
    <x v="200"/>
    <s v="Bellavista"/>
    <s v="4"/>
    <s v="R"/>
    <s v="Inteconectado"/>
    <s v="PL1233"/>
    <s v="BT5B-R"/>
    <s v="Mayor a 100kWh"/>
    <n v="3771"/>
    <n v="652281.5"/>
    <n v="537163.4"/>
    <n v="15635.14"/>
  </r>
  <r>
    <x v="0"/>
    <x v="11"/>
    <s v="ELOR"/>
    <x v="11"/>
    <x v="201"/>
    <s v="Tarapoto"/>
    <s v="2"/>
    <s v="U"/>
    <s v="Inteconectado"/>
    <s v="PL1236"/>
    <s v="BT5B-R"/>
    <s v="De 0 a 30 kWh "/>
    <n v="6347"/>
    <n v="97009.5"/>
    <n v="69181.22"/>
    <n v="-14167.02"/>
  </r>
  <r>
    <x v="0"/>
    <x v="11"/>
    <s v="ELOR"/>
    <x v="11"/>
    <x v="201"/>
    <s v="Tarapoto"/>
    <s v="2"/>
    <s v="U"/>
    <s v="Inteconectado"/>
    <s v="PL1236"/>
    <s v="BT5B-R"/>
    <s v="De 30 a 100kWh"/>
    <n v="12245"/>
    <n v="827150"/>
    <n v="515460.19"/>
    <n v="-61986.95"/>
  </r>
  <r>
    <x v="0"/>
    <x v="11"/>
    <s v="ELOR"/>
    <x v="11"/>
    <x v="201"/>
    <s v="Tarapoto"/>
    <s v="2"/>
    <s v="U"/>
    <s v="Inteconectado"/>
    <s v="PL1236"/>
    <s v="BT5B-R"/>
    <s v="Mayor a 100kWh"/>
    <n v="13320"/>
    <n v="3070594.4"/>
    <n v="2105790.19"/>
    <n v="61385.72"/>
  </r>
  <r>
    <x v="0"/>
    <x v="11"/>
    <s v="ELOR"/>
    <x v="11"/>
    <x v="202"/>
    <s v="Chacahapoyas Rural"/>
    <s v="6"/>
    <s v="R"/>
    <s v="Aislado"/>
    <s v="PL0226"/>
    <s v="BT5B-R"/>
    <s v="De 0 a 30 kWh "/>
    <n v="11956"/>
    <n v="114988.57"/>
    <n v="64577.440000000002"/>
    <n v="-49733.64"/>
  </r>
  <r>
    <x v="0"/>
    <x v="11"/>
    <s v="ELOR"/>
    <x v="11"/>
    <x v="202"/>
    <s v="Chacahapoyas Rural"/>
    <s v="6"/>
    <s v="R"/>
    <s v="Aislado"/>
    <s v="PL0226"/>
    <s v="BT5B-R"/>
    <s v="De 30 a 100kWh"/>
    <n v="2881"/>
    <n v="152331.48000000001"/>
    <n v="59209.97"/>
    <n v="-37207.870000000003"/>
  </r>
  <r>
    <x v="0"/>
    <x v="11"/>
    <s v="ELOR"/>
    <x v="11"/>
    <x v="202"/>
    <s v="Chacahapoyas Rural"/>
    <s v="6"/>
    <s v="R"/>
    <s v="Aislado"/>
    <s v="PL0226"/>
    <s v="BT5B-R"/>
    <s v="Mayor a 100kWh"/>
    <n v="553"/>
    <n v="102224.1"/>
    <n v="58648.21"/>
    <n v="12.76"/>
  </r>
  <r>
    <x v="0"/>
    <x v="11"/>
    <s v="ELOR"/>
    <x v="11"/>
    <x v="203"/>
    <s v="Gera"/>
    <s v="4"/>
    <s v="R"/>
    <s v="Inteconectado"/>
    <s v="PL2233"/>
    <s v="BT5B-R"/>
    <s v="De 0 a 30 kWh "/>
    <n v="7298"/>
    <n v="65660"/>
    <n v="53949.82"/>
    <n v="-34387.14"/>
  </r>
  <r>
    <x v="0"/>
    <x v="11"/>
    <s v="ELOR"/>
    <x v="11"/>
    <x v="203"/>
    <s v="Gera"/>
    <s v="4"/>
    <s v="R"/>
    <s v="Inteconectado"/>
    <s v="PL2233"/>
    <s v="BT5B-R"/>
    <s v="De 30 a 100kWh"/>
    <n v="887"/>
    <n v="45078"/>
    <n v="26899.22"/>
    <n v="-13637.24"/>
  </r>
  <r>
    <x v="0"/>
    <x v="11"/>
    <s v="ELOR"/>
    <x v="11"/>
    <x v="203"/>
    <s v="Gera"/>
    <s v="4"/>
    <s v="R"/>
    <s v="Inteconectado"/>
    <s v="PL2233"/>
    <s v="BT5B-R"/>
    <s v="Mayor a 100kWh"/>
    <n v="90"/>
    <n v="13450"/>
    <n v="11286.48"/>
    <n v="328.52"/>
  </r>
  <r>
    <x v="0"/>
    <x v="11"/>
    <s v="ELOR"/>
    <x v="11"/>
    <x v="204"/>
    <s v="Moyobamba"/>
    <s v="3"/>
    <s v="U"/>
    <s v="Inteconectado"/>
    <s v="PL2236"/>
    <s v="BT5B-R"/>
    <s v="De 0 a 30 kWh "/>
    <n v="5717"/>
    <n v="61398"/>
    <n v="51784.82"/>
    <n v="-14702.83"/>
  </r>
  <r>
    <x v="0"/>
    <x v="11"/>
    <s v="ELOR"/>
    <x v="11"/>
    <x v="204"/>
    <s v="Moyobamba"/>
    <s v="3"/>
    <s v="U"/>
    <s v="Inteconectado"/>
    <s v="PL2236"/>
    <s v="BT5B-R"/>
    <s v="De 30 a 100kWh"/>
    <n v="4982"/>
    <n v="313102"/>
    <n v="209674.68"/>
    <n v="-27673.01"/>
  </r>
  <r>
    <x v="0"/>
    <x v="11"/>
    <s v="ELOR"/>
    <x v="11"/>
    <x v="204"/>
    <s v="Moyobamba"/>
    <s v="3"/>
    <s v="U"/>
    <s v="Inteconectado"/>
    <s v="PL2236"/>
    <s v="BT5B-R"/>
    <s v="Mayor a 100kWh"/>
    <n v="2752"/>
    <n v="471552"/>
    <n v="350346.07"/>
    <n v="10229.98"/>
  </r>
  <r>
    <x v="0"/>
    <x v="11"/>
    <s v="ELOR"/>
    <x v="11"/>
    <x v="205"/>
    <s v="Tarapoto Rural"/>
    <s v="4"/>
    <s v="R"/>
    <s v="Inteconectado"/>
    <s v="PL3233"/>
    <s v="BT5B-R"/>
    <s v="De 0 a 30 kWh "/>
    <n v="13595"/>
    <n v="155118.9"/>
    <n v="108376.06"/>
    <n v="-74567.67"/>
  </r>
  <r>
    <x v="0"/>
    <x v="11"/>
    <s v="ELOR"/>
    <x v="11"/>
    <x v="205"/>
    <s v="Tarapoto Rural"/>
    <s v="4"/>
    <s v="R"/>
    <s v="Inteconectado"/>
    <s v="PL3233"/>
    <s v="BT5B-R"/>
    <s v="De 30 a 100kWh"/>
    <n v="5982"/>
    <n v="358057"/>
    <n v="214776.69"/>
    <n v="-89161.49"/>
  </r>
  <r>
    <x v="0"/>
    <x v="11"/>
    <s v="ELOR"/>
    <x v="11"/>
    <x v="205"/>
    <s v="Tarapoto Rural"/>
    <s v="4"/>
    <s v="R"/>
    <s v="Inteconectado"/>
    <s v="PL3233"/>
    <s v="BT5B-R"/>
    <s v="Mayor a 100kWh"/>
    <n v="1719"/>
    <n v="325846.5"/>
    <n v="266722.02"/>
    <n v="7764.41"/>
  </r>
  <r>
    <x v="0"/>
    <x v="11"/>
    <s v="ELOR"/>
    <x v="11"/>
    <x v="206"/>
    <s v="S.E.R. CABALLOCOCHA RURAL"/>
    <s v="SER"/>
    <s v="R"/>
    <s v="Aislado"/>
    <s v="PR0019"/>
    <s v="BT5B-R"/>
    <s v="De 0 a 30 kWh "/>
    <n v="323"/>
    <n v="4086"/>
    <n v="2327.29"/>
    <n v="-2065.2600000000002"/>
  </r>
  <r>
    <x v="0"/>
    <x v="11"/>
    <s v="ELOR"/>
    <x v="11"/>
    <x v="206"/>
    <s v="S.E.R. CABALLOCOCHA RURAL"/>
    <s v="SER"/>
    <s v="R"/>
    <s v="Aislado"/>
    <s v="PR0019"/>
    <s v="BT5B-R"/>
    <s v="De 30 a 100kWh"/>
    <n v="200"/>
    <n v="11575"/>
    <n v="5585.48"/>
    <n v="-3032"/>
  </r>
  <r>
    <x v="0"/>
    <x v="11"/>
    <s v="ELOR"/>
    <x v="11"/>
    <x v="206"/>
    <s v="S.E.R. CABALLOCOCHA RURAL"/>
    <s v="SER"/>
    <s v="R"/>
    <s v="Aislado"/>
    <s v="PR0019"/>
    <s v="BT5B-R"/>
    <s v="Mayor a 100kWh"/>
    <n v="31"/>
    <n v="6217"/>
    <n v="4219.9399999999996"/>
    <n v="0"/>
  </r>
  <r>
    <x v="0"/>
    <x v="11"/>
    <s v="ELOR"/>
    <x v="11"/>
    <x v="207"/>
    <s v="S.E.R. PONAZA - ALFONSO UGARTE"/>
    <s v="SER"/>
    <s v="R"/>
    <s v="Inteconectado"/>
    <s v="PR1233"/>
    <s v="BT5B-R"/>
    <s v="De 0 a 30 kWh "/>
    <n v="153"/>
    <n v="1352"/>
    <n v="1323.64"/>
    <n v="-824.04"/>
  </r>
  <r>
    <x v="0"/>
    <x v="11"/>
    <s v="ELOR"/>
    <x v="11"/>
    <x v="207"/>
    <s v="S.E.R. PONAZA - ALFONSO UGARTE"/>
    <s v="SER"/>
    <s v="R"/>
    <s v="Inteconectado"/>
    <s v="PR1233"/>
    <s v="BT5B-R"/>
    <s v="De 30 a 100kWh"/>
    <n v="30"/>
    <n v="1574"/>
    <n v="1159.1400000000001"/>
    <n v="-548.70000000000005"/>
  </r>
  <r>
    <x v="0"/>
    <x v="11"/>
    <s v="ELOR"/>
    <x v="11"/>
    <x v="207"/>
    <s v="S.E.R. PONAZA - ALFONSO UGARTE"/>
    <s v="SER"/>
    <s v="R"/>
    <s v="Inteconectado"/>
    <s v="PR1233"/>
    <s v="BT5B-R"/>
    <s v="Mayor a 100kWh"/>
    <n v="4"/>
    <n v="453"/>
    <n v="480.7"/>
    <n v="13.96"/>
  </r>
  <r>
    <x v="0"/>
    <x v="11"/>
    <s v="ELOR"/>
    <x v="11"/>
    <x v="208"/>
    <s v="S.E.R. PONAZA - AYPENA"/>
    <s v="SER"/>
    <s v="R"/>
    <s v="Inteconectado"/>
    <s v="PR1233"/>
    <s v="BT5B-R"/>
    <s v="De 0 a 30 kWh "/>
    <n v="21"/>
    <n v="109.8"/>
    <n v="153.35"/>
    <n v="-66.94"/>
  </r>
  <r>
    <x v="0"/>
    <x v="11"/>
    <s v="ELOR"/>
    <x v="11"/>
    <x v="208"/>
    <s v="S.E.R. PONAZA - AYPENA"/>
    <s v="SER"/>
    <s v="R"/>
    <s v="Inteconectado"/>
    <s v="PR1233"/>
    <s v="BT5B-R"/>
    <s v="De 30 a 100kWh"/>
    <n v="1"/>
    <n v="68"/>
    <n v="53.91"/>
    <n v="-18.29"/>
  </r>
  <r>
    <x v="0"/>
    <x v="11"/>
    <s v="ELOR"/>
    <x v="11"/>
    <x v="209"/>
    <s v="S.E.R. PONAZA - BARRANQUITA"/>
    <s v="SER"/>
    <s v="R"/>
    <s v="Inteconectado"/>
    <s v="PR1233"/>
    <s v="BT5B-R"/>
    <s v="De 0 a 30 kWh "/>
    <n v="84"/>
    <n v="999"/>
    <n v="822.8"/>
    <n v="-608.91999999999996"/>
  </r>
  <r>
    <x v="0"/>
    <x v="11"/>
    <s v="ELOR"/>
    <x v="11"/>
    <x v="209"/>
    <s v="S.E.R. PONAZA - BARRANQUITA"/>
    <s v="SER"/>
    <s v="R"/>
    <s v="Inteconectado"/>
    <s v="PR1233"/>
    <s v="BT5B-R"/>
    <s v="De 30 a 100kWh"/>
    <n v="13"/>
    <n v="803"/>
    <n v="621.16999999999996"/>
    <n v="-237.77"/>
  </r>
  <r>
    <x v="0"/>
    <x v="11"/>
    <s v="ELOR"/>
    <x v="11"/>
    <x v="209"/>
    <s v="S.E.R. PONAZA - BARRANQUITA"/>
    <s v="SER"/>
    <s v="R"/>
    <s v="Inteconectado"/>
    <s v="PR1233"/>
    <s v="BT5B-R"/>
    <s v="Mayor a 100kWh"/>
    <n v="3"/>
    <n v="326"/>
    <n v="346.61"/>
    <n v="10.07"/>
  </r>
  <r>
    <x v="0"/>
    <x v="11"/>
    <s v="ELOR"/>
    <x v="11"/>
    <x v="210"/>
    <s v="S.E.R. PONAZA - SHAMBUYACU"/>
    <s v="SER"/>
    <s v="R"/>
    <s v="Inteconectado"/>
    <s v="PR1233"/>
    <s v="BT5B-R"/>
    <s v="De 0 a 30 kWh "/>
    <n v="385"/>
    <n v="3285"/>
    <n v="3286.97"/>
    <n v="-2002.23"/>
  </r>
  <r>
    <x v="0"/>
    <x v="11"/>
    <s v="ELOR"/>
    <x v="11"/>
    <x v="210"/>
    <s v="S.E.R. PONAZA - SHAMBUYACU"/>
    <s v="SER"/>
    <s v="R"/>
    <s v="Inteconectado"/>
    <s v="PR1233"/>
    <s v="BT5B-R"/>
    <s v="De 30 a 100kWh"/>
    <n v="116"/>
    <n v="6562"/>
    <n v="4949.78"/>
    <n v="-2121.64"/>
  </r>
  <r>
    <x v="0"/>
    <x v="11"/>
    <s v="ELOR"/>
    <x v="11"/>
    <x v="210"/>
    <s v="S.E.R. PONAZA - SHAMBUYACU"/>
    <s v="SER"/>
    <s v="R"/>
    <s v="Inteconectado"/>
    <s v="PR1233"/>
    <s v="BT5B-R"/>
    <s v="Mayor a 100kWh"/>
    <n v="26"/>
    <n v="4466"/>
    <n v="4665.12"/>
    <n v="135.52000000000001"/>
  </r>
  <r>
    <x v="0"/>
    <x v="11"/>
    <s v="ELOR"/>
    <x v="11"/>
    <x v="211"/>
    <s v="S.E.R. PONAZA - CEDRO PAMPA"/>
    <s v="SER"/>
    <s v="R"/>
    <s v="Inteconectado"/>
    <s v="PR1233"/>
    <s v="BT5B-R"/>
    <s v="De 0 a 30 kWh "/>
    <n v="79"/>
    <n v="921"/>
    <n v="766.74"/>
    <n v="-561.34"/>
  </r>
  <r>
    <x v="0"/>
    <x v="11"/>
    <s v="ELOR"/>
    <x v="11"/>
    <x v="211"/>
    <s v="S.E.R. PONAZA - CEDRO PAMPA"/>
    <s v="SER"/>
    <s v="R"/>
    <s v="Inteconectado"/>
    <s v="PR1233"/>
    <s v="BT5B-R"/>
    <s v="De 30 a 100kWh"/>
    <n v="22"/>
    <n v="1188"/>
    <n v="883.16"/>
    <n v="-402.38"/>
  </r>
  <r>
    <x v="0"/>
    <x v="11"/>
    <s v="ELOR"/>
    <x v="11"/>
    <x v="211"/>
    <s v="S.E.R. PONAZA - CEDRO PAMPA"/>
    <s v="SER"/>
    <s v="R"/>
    <s v="Inteconectado"/>
    <s v="PR1233"/>
    <s v="BT5B-R"/>
    <s v="Mayor a 100kWh"/>
    <n v="1"/>
    <n v="223"/>
    <n v="231.3"/>
    <n v="6.72"/>
  </r>
  <r>
    <x v="0"/>
    <x v="11"/>
    <s v="ELOR"/>
    <x v="11"/>
    <x v="212"/>
    <s v="S.E.R. PONAZA - HUAÑIPO"/>
    <s v="SER"/>
    <s v="R"/>
    <s v="Inteconectado"/>
    <s v="PR1233"/>
    <s v="BT5B-R"/>
    <s v="De 0 a 30 kWh "/>
    <n v="129"/>
    <n v="1309"/>
    <n v="1179.2"/>
    <n v="-797.82"/>
  </r>
  <r>
    <x v="0"/>
    <x v="11"/>
    <s v="ELOR"/>
    <x v="11"/>
    <x v="212"/>
    <s v="S.E.R. PONAZA - HUAÑIPO"/>
    <s v="SER"/>
    <s v="R"/>
    <s v="Inteconectado"/>
    <s v="PR1233"/>
    <s v="BT5B-R"/>
    <s v="De 30 a 100kWh"/>
    <n v="38"/>
    <n v="2077"/>
    <n v="1550.05"/>
    <n v="-695.02"/>
  </r>
  <r>
    <x v="0"/>
    <x v="11"/>
    <s v="ELOR"/>
    <x v="11"/>
    <x v="212"/>
    <s v="S.E.R. PONAZA - HUAÑIPO"/>
    <s v="SER"/>
    <s v="R"/>
    <s v="Inteconectado"/>
    <s v="PR1233"/>
    <s v="BT5B-R"/>
    <s v="Mayor a 100kWh"/>
    <n v="5"/>
    <n v="851"/>
    <n v="889.2"/>
    <n v="25.84"/>
  </r>
  <r>
    <x v="0"/>
    <x v="11"/>
    <s v="ELOR"/>
    <x v="11"/>
    <x v="213"/>
    <s v="S.E.R. PONAZA - LEONCIO PRADO"/>
    <s v="SER"/>
    <s v="R"/>
    <s v="Inteconectado"/>
    <s v="PR1233"/>
    <s v="BT5B-R"/>
    <s v="De 0 a 30 kWh "/>
    <n v="127"/>
    <n v="1486"/>
    <n v="1234.58"/>
    <n v="-905.76"/>
  </r>
  <r>
    <x v="0"/>
    <x v="11"/>
    <s v="ELOR"/>
    <x v="11"/>
    <x v="213"/>
    <s v="S.E.R. PONAZA - LEONCIO PRADO"/>
    <s v="SER"/>
    <s v="R"/>
    <s v="Inteconectado"/>
    <s v="PR1233"/>
    <s v="BT5B-R"/>
    <s v="De 30 a 100kWh"/>
    <n v="68"/>
    <n v="3813"/>
    <n v="2868.44"/>
    <n v="-1243.72"/>
  </r>
  <r>
    <x v="0"/>
    <x v="11"/>
    <s v="ELOR"/>
    <x v="11"/>
    <x v="213"/>
    <s v="S.E.R. PONAZA - LEONCIO PRADO"/>
    <s v="SER"/>
    <s v="R"/>
    <s v="Inteconectado"/>
    <s v="PR1233"/>
    <s v="BT5B-R"/>
    <s v="Mayor a 100kWh"/>
    <n v="8"/>
    <n v="1222"/>
    <n v="1281.3699999999999"/>
    <n v="37.22"/>
  </r>
  <r>
    <x v="0"/>
    <x v="11"/>
    <s v="ELOR"/>
    <x v="11"/>
    <x v="214"/>
    <s v="S.E.R. PONAZA - PAUCAR"/>
    <s v="SER"/>
    <s v="R"/>
    <s v="Inteconectado"/>
    <s v="PR1233"/>
    <s v="BT5B-R"/>
    <s v="De 0 a 30 kWh "/>
    <n v="18"/>
    <n v="195"/>
    <n v="169.14"/>
    <n v="-118.86"/>
  </r>
  <r>
    <x v="0"/>
    <x v="11"/>
    <s v="ELOR"/>
    <x v="11"/>
    <x v="214"/>
    <s v="S.E.R. PONAZA - PAUCAR"/>
    <s v="SER"/>
    <s v="R"/>
    <s v="Inteconectado"/>
    <s v="PR1233"/>
    <s v="BT5B-R"/>
    <s v="De 30 a 100kWh"/>
    <n v="4"/>
    <n v="190"/>
    <n v="135.01"/>
    <n v="-73.16"/>
  </r>
  <r>
    <x v="0"/>
    <x v="11"/>
    <s v="ELOR"/>
    <x v="11"/>
    <x v="215"/>
    <s v="S.E.R. PONAZA - SAN ANTONIO"/>
    <s v="SER"/>
    <s v="R"/>
    <s v="Inteconectado"/>
    <s v="PR1233"/>
    <s v="BT5B-R"/>
    <s v="De 0 a 30 kWh "/>
    <n v="36"/>
    <n v="359"/>
    <n v="326.70999999999998"/>
    <n v="-218.84"/>
  </r>
  <r>
    <x v="0"/>
    <x v="11"/>
    <s v="ELOR"/>
    <x v="11"/>
    <x v="215"/>
    <s v="S.E.R. PONAZA - SAN ANTONIO"/>
    <s v="SER"/>
    <s v="R"/>
    <s v="Inteconectado"/>
    <s v="PR1233"/>
    <s v="BT5B-R"/>
    <s v="De 30 a 100kWh"/>
    <n v="9"/>
    <n v="460"/>
    <n v="335.74"/>
    <n v="-164.61"/>
  </r>
  <r>
    <x v="0"/>
    <x v="11"/>
    <s v="ELOR"/>
    <x v="11"/>
    <x v="216"/>
    <s v="S.E.R. PONAZA - SIMON BOLIVAR"/>
    <s v="SER"/>
    <s v="R"/>
    <s v="Inteconectado"/>
    <s v="PR1233"/>
    <s v="BT5B-R"/>
    <s v="De 0 a 30 kWh "/>
    <n v="84"/>
    <n v="535"/>
    <n v="649.29"/>
    <n v="-326.12"/>
  </r>
  <r>
    <x v="0"/>
    <x v="11"/>
    <s v="ELOR"/>
    <x v="11"/>
    <x v="216"/>
    <s v="S.E.R. PONAZA - SIMON BOLIVAR"/>
    <s v="SER"/>
    <s v="R"/>
    <s v="Inteconectado"/>
    <s v="PR1233"/>
    <s v="BT5B-R"/>
    <s v="De 30 a 100kWh"/>
    <n v="4"/>
    <n v="190"/>
    <n v="135.02000000000001"/>
    <n v="-73.16"/>
  </r>
  <r>
    <x v="0"/>
    <x v="11"/>
    <s v="ELOR"/>
    <x v="11"/>
    <x v="216"/>
    <s v="S.E.R. PONAZA - SIMON BOLIVAR"/>
    <s v="SER"/>
    <s v="R"/>
    <s v="Inteconectado"/>
    <s v="PR1233"/>
    <s v="BT5B-R"/>
    <s v="Mayor a 100kWh"/>
    <n v="1"/>
    <n v="108"/>
    <n v="114.86"/>
    <n v="3.34"/>
  </r>
  <r>
    <x v="0"/>
    <x v="11"/>
    <s v="ELOR"/>
    <x v="11"/>
    <x v="217"/>
    <s v="S.E.R. PONAZA - SHAMBUYACU"/>
    <s v="SER"/>
    <s v="R"/>
    <s v="Inteconectado"/>
    <s v="PR1233"/>
    <s v="BT5B-R"/>
    <s v="De 0 a 30 kWh "/>
    <n v="49"/>
    <n v="348"/>
    <n v="392.17"/>
    <n v="-212.06"/>
  </r>
  <r>
    <x v="0"/>
    <x v="11"/>
    <s v="ELOR"/>
    <x v="11"/>
    <x v="217"/>
    <s v="S.E.R. PONAZA - SHAMBUYACU"/>
    <s v="SER"/>
    <s v="R"/>
    <s v="Inteconectado"/>
    <s v="PR1233"/>
    <s v="BT5B-R"/>
    <s v="De 30 a 100kWh"/>
    <n v="2"/>
    <n v="114"/>
    <n v="86.19"/>
    <n v="-36.58"/>
  </r>
  <r>
    <x v="0"/>
    <x v="11"/>
    <s v="ELOR"/>
    <x v="11"/>
    <x v="218"/>
    <s v="S.E.R. PONAZA - TINGO DE PONAZA"/>
    <s v="SER"/>
    <s v="R"/>
    <s v="Inteconectado"/>
    <s v="PR1233"/>
    <s v="BT5B-R"/>
    <s v="De 0 a 30 kWh "/>
    <n v="80"/>
    <n v="1045"/>
    <n v="818.39"/>
    <n v="-636.94000000000005"/>
  </r>
  <r>
    <x v="0"/>
    <x v="11"/>
    <s v="ELOR"/>
    <x v="11"/>
    <x v="218"/>
    <s v="S.E.R. PONAZA - TINGO DE PONAZA"/>
    <s v="SER"/>
    <s v="R"/>
    <s v="Inteconectado"/>
    <s v="PR1233"/>
    <s v="BT5B-R"/>
    <s v="De 30 a 100kWh"/>
    <n v="59"/>
    <n v="3439"/>
    <n v="2617.25"/>
    <n v="-1079.1099999999999"/>
  </r>
  <r>
    <x v="0"/>
    <x v="11"/>
    <s v="ELOR"/>
    <x v="11"/>
    <x v="218"/>
    <s v="S.E.R. PONAZA - TINGO DE PONAZA"/>
    <s v="SER"/>
    <s v="R"/>
    <s v="Inteconectado"/>
    <s v="PR1233"/>
    <s v="BT5B-R"/>
    <s v="Mayor a 100kWh"/>
    <n v="20"/>
    <n v="3047"/>
    <n v="3195.33"/>
    <n v="92.82"/>
  </r>
  <r>
    <x v="0"/>
    <x v="11"/>
    <s v="ELOR"/>
    <x v="11"/>
    <x v="219"/>
    <s v="S.E.R. PONAZA - VISTA ALEGRE"/>
    <s v="SER"/>
    <s v="R"/>
    <s v="Inteconectado"/>
    <s v="PR1233"/>
    <s v="BT5B-R"/>
    <s v="De 0 a 30 kWh "/>
    <n v="54"/>
    <n v="396"/>
    <n v="436.83"/>
    <n v="-241.38"/>
  </r>
  <r>
    <x v="0"/>
    <x v="11"/>
    <s v="ELOR"/>
    <x v="11"/>
    <x v="219"/>
    <s v="S.E.R. PONAZA - VISTA ALEGRE"/>
    <s v="SER"/>
    <s v="R"/>
    <s v="Inteconectado"/>
    <s v="PR1233"/>
    <s v="BT5B-R"/>
    <s v="De 30 a 100kWh"/>
    <n v="17"/>
    <n v="978"/>
    <n v="741.45"/>
    <n v="-310.93"/>
  </r>
  <r>
    <x v="0"/>
    <x v="11"/>
    <s v="ELOR"/>
    <x v="11"/>
    <x v="220"/>
    <s v="S.E.R. IQUITOS ZONA SUR"/>
    <s v="SER"/>
    <s v="R"/>
    <s v="Aislado"/>
    <s v="PR0019"/>
    <s v="BT5B-R"/>
    <s v="De 0 a 30 kWh "/>
    <n v="811"/>
    <n v="8752"/>
    <n v="5622.42"/>
    <n v="-4423.49"/>
  </r>
  <r>
    <x v="0"/>
    <x v="11"/>
    <s v="ELOR"/>
    <x v="11"/>
    <x v="220"/>
    <s v="S.E.R. IQUITOS ZONA SUR"/>
    <s v="SER"/>
    <s v="R"/>
    <s v="Aislado"/>
    <s v="PR0019"/>
    <s v="BT5B-R"/>
    <s v="De 30 a 100kWh"/>
    <n v="593"/>
    <n v="34042"/>
    <n v="16349.39"/>
    <n v="-9020.2099999999991"/>
  </r>
  <r>
    <x v="0"/>
    <x v="11"/>
    <s v="ELOR"/>
    <x v="11"/>
    <x v="220"/>
    <s v="S.E.R. IQUITOS ZONA SUR"/>
    <s v="SER"/>
    <s v="R"/>
    <s v="Aislado"/>
    <s v="PR0019"/>
    <s v="BT5B-R"/>
    <s v="Mayor a 100kWh"/>
    <n v="182"/>
    <n v="34177.1"/>
    <n v="23260.57"/>
    <n v="0"/>
  </r>
  <r>
    <x v="0"/>
    <x v="11"/>
    <s v="ELOR"/>
    <x v="11"/>
    <x v="221"/>
    <s v="S.E.R. NUEVO CAMPEON y SAN ANDRES"/>
    <s v="SER"/>
    <s v="R"/>
    <s v="Aislado"/>
    <s v="PR0019"/>
    <s v="BT5B-R"/>
    <s v="De 0 a 30 kWh "/>
    <n v="35"/>
    <n v="431"/>
    <n v="250.46"/>
    <n v="-217.83"/>
  </r>
  <r>
    <x v="0"/>
    <x v="11"/>
    <s v="ELOR"/>
    <x v="11"/>
    <x v="221"/>
    <s v="S.E.R. NUEVO CAMPEON y SAN ANDRES"/>
    <s v="SER"/>
    <s v="R"/>
    <s v="Aislado"/>
    <s v="PR0019"/>
    <s v="BT5B-R"/>
    <s v="De 30 a 100kWh"/>
    <n v="11"/>
    <n v="481"/>
    <n v="205.72"/>
    <n v="-166.76"/>
  </r>
  <r>
    <x v="0"/>
    <x v="11"/>
    <s v="ELOR"/>
    <x v="11"/>
    <x v="221"/>
    <s v="S.E.R. NUEVO CAMPEON y SAN ANDRES"/>
    <s v="SER"/>
    <s v="R"/>
    <s v="Aislado"/>
    <s v="PR0019"/>
    <s v="BT5B-R"/>
    <s v="Mayor a 100kWh"/>
    <n v="1"/>
    <n v="124"/>
    <n v="86.21"/>
    <n v="0"/>
  </r>
  <r>
    <x v="0"/>
    <x v="11"/>
    <s v="ELOR"/>
    <x v="11"/>
    <x v="222"/>
    <s v="SER GRAN PERU"/>
    <s v="SER"/>
    <s v="R"/>
    <s v="Aislado"/>
    <s v="PR0019"/>
    <s v="BT5B-R"/>
    <s v="De 0 a 30 kWh "/>
    <n v="49"/>
    <n v="361"/>
    <n v="315.08999999999997"/>
    <n v="-182.44"/>
  </r>
  <r>
    <x v="0"/>
    <x v="11"/>
    <s v="ELOR"/>
    <x v="11"/>
    <x v="222"/>
    <s v="SER GRAN PERU"/>
    <s v="SER"/>
    <s v="R"/>
    <s v="Aislado"/>
    <s v="PR0019"/>
    <s v="BT5B-R"/>
    <s v="De 30 a 100kWh"/>
    <n v="2"/>
    <n v="85"/>
    <n v="35.799999999999997"/>
    <n v="-30.32"/>
  </r>
  <r>
    <x v="0"/>
    <x v="11"/>
    <s v="ELOR"/>
    <x v="11"/>
    <x v="223"/>
    <s v="EL ESTRECHO (PUTUMAYO)"/>
    <s v="SER"/>
    <s v="R"/>
    <s v="Aislado"/>
    <s v="PR0019"/>
    <s v="BT5B-R"/>
    <s v="De 0 a 30 kWh "/>
    <n v="314"/>
    <n v="3820"/>
    <n v="2240.16"/>
    <n v="-1930.7"/>
  </r>
  <r>
    <x v="0"/>
    <x v="11"/>
    <s v="ELOR"/>
    <x v="11"/>
    <x v="223"/>
    <s v="EL ESTRECHO (PUTUMAYO)"/>
    <s v="SER"/>
    <s v="R"/>
    <s v="Aislado"/>
    <s v="PR0019"/>
    <s v="BT5B-R"/>
    <s v="De 30 a 100kWh"/>
    <n v="225"/>
    <n v="13118"/>
    <n v="6346.35"/>
    <n v="-3411"/>
  </r>
  <r>
    <x v="0"/>
    <x v="11"/>
    <s v="ELOR"/>
    <x v="11"/>
    <x v="223"/>
    <s v="EL ESTRECHO (PUTUMAYO)"/>
    <s v="SER"/>
    <s v="R"/>
    <s v="Aislado"/>
    <s v="PR0019"/>
    <s v="BT5B-R"/>
    <s v="Mayor a 100kWh"/>
    <n v="93"/>
    <n v="21314"/>
    <n v="14396.43"/>
    <n v="0"/>
  </r>
  <r>
    <x v="0"/>
    <x v="11"/>
    <s v="ELOR"/>
    <x v="11"/>
    <x v="224"/>
    <s v="SER SAN FRANCISCO"/>
    <s v="SER"/>
    <s v="R"/>
    <s v="Aislado"/>
    <s v="PR0019"/>
    <s v="BT5B-R"/>
    <s v="De 0 a 30 kWh "/>
    <n v="735"/>
    <n v="6770"/>
    <n v="4925.2299999999996"/>
    <n v="-3421.75"/>
  </r>
  <r>
    <x v="0"/>
    <x v="11"/>
    <s v="ELOR"/>
    <x v="11"/>
    <x v="224"/>
    <s v="SER SAN FRANCISCO"/>
    <s v="SER"/>
    <s v="R"/>
    <s v="Aislado"/>
    <s v="PR0019"/>
    <s v="BT5B-R"/>
    <s v="De 30 a 100kWh"/>
    <n v="206"/>
    <n v="10589"/>
    <n v="4883.6400000000003"/>
    <n v="-3122.96"/>
  </r>
  <r>
    <x v="0"/>
    <x v="11"/>
    <s v="ELOR"/>
    <x v="11"/>
    <x v="224"/>
    <s v="SER SAN FRANCISCO"/>
    <s v="SER"/>
    <s v="R"/>
    <s v="Aislado"/>
    <s v="PR0019"/>
    <s v="BT5B-R"/>
    <s v="Mayor a 100kWh"/>
    <n v="18"/>
    <n v="2613"/>
    <n v="1800.24"/>
    <n v="0"/>
  </r>
  <r>
    <x v="0"/>
    <x v="11"/>
    <s v="ELOR"/>
    <x v="11"/>
    <x v="225"/>
    <s v="SER MAYORUNA"/>
    <s v="SER"/>
    <s v="R"/>
    <s v="Aislado"/>
    <s v="PR0019"/>
    <s v="BT5B-R"/>
    <s v="De 0 a 30 kWh "/>
    <n v="1085"/>
    <n v="10081"/>
    <n v="7283.33"/>
    <n v="-5094.87"/>
  </r>
  <r>
    <x v="0"/>
    <x v="11"/>
    <s v="ELOR"/>
    <x v="11"/>
    <x v="225"/>
    <s v="SER MAYORUNA"/>
    <s v="SER"/>
    <s v="R"/>
    <s v="Aislado"/>
    <s v="PR0019"/>
    <s v="BT5B-R"/>
    <s v="De 30 a 100kWh"/>
    <n v="297"/>
    <n v="14931"/>
    <n v="6821.82"/>
    <n v="-4502.5200000000004"/>
  </r>
  <r>
    <x v="0"/>
    <x v="11"/>
    <s v="ELOR"/>
    <x v="11"/>
    <x v="225"/>
    <s v="SER MAYORUNA"/>
    <s v="SER"/>
    <s v="R"/>
    <s v="Aislado"/>
    <s v="PR0019"/>
    <s v="BT5B-R"/>
    <s v="Mayor a 100kWh"/>
    <n v="37"/>
    <n v="6407"/>
    <n v="4375.95"/>
    <n v="0"/>
  </r>
  <r>
    <x v="0"/>
    <x v="11"/>
    <s v="ELOR"/>
    <x v="11"/>
    <x v="337"/>
    <s v="S.E.R. ISLA SANTA ROSA"/>
    <s v="SER"/>
    <s v="R"/>
    <s v="Aislado"/>
    <s v="PR0019"/>
    <s v="BT5B-R"/>
    <s v="De 0 a 30 kWh "/>
    <n v="169"/>
    <n v="2200"/>
    <n v="1226.83"/>
    <n v="-1111.94"/>
  </r>
  <r>
    <x v="0"/>
    <x v="11"/>
    <s v="ELOR"/>
    <x v="11"/>
    <x v="337"/>
    <s v="S.E.R. ISLA SANTA ROSA"/>
    <s v="SER"/>
    <s v="R"/>
    <s v="Aislado"/>
    <s v="PR0019"/>
    <s v="BT5B-R"/>
    <s v="De 30 a 100kWh"/>
    <n v="90"/>
    <n v="5122"/>
    <n v="2456.86"/>
    <n v="-1364.4"/>
  </r>
  <r>
    <x v="0"/>
    <x v="11"/>
    <s v="ELOR"/>
    <x v="11"/>
    <x v="337"/>
    <s v="S.E.R. ISLA SANTA ROSA"/>
    <s v="SER"/>
    <s v="R"/>
    <s v="Aislado"/>
    <s v="PR0019"/>
    <s v="BT5B-R"/>
    <s v="Mayor a 100kWh"/>
    <n v="74"/>
    <n v="20290"/>
    <n v="13627.02"/>
    <n v="0"/>
  </r>
  <r>
    <x v="0"/>
    <x v="11"/>
    <s v="ELOR"/>
    <x v="11"/>
    <x v="226"/>
    <s v="San Ignacio Rural"/>
    <s v="SER"/>
    <s v="R"/>
    <s v="Inteconectado"/>
    <s v="SR0097"/>
    <s v="BT5B-R"/>
    <s v="De 0 a 30 kWh "/>
    <n v="7099"/>
    <n v="74411.02"/>
    <n v="59196.53"/>
    <n v="-36469.33"/>
  </r>
  <r>
    <x v="0"/>
    <x v="11"/>
    <s v="ELOR"/>
    <x v="11"/>
    <x v="226"/>
    <s v="San Ignacio Rural"/>
    <s v="SER"/>
    <s v="R"/>
    <s v="Inteconectado"/>
    <s v="SR0097"/>
    <s v="BT5B-R"/>
    <s v="De 30 a 100kWh"/>
    <n v="1950"/>
    <n v="102909.87"/>
    <n v="62781.25"/>
    <n v="-28685.47"/>
  </r>
  <r>
    <x v="0"/>
    <x v="11"/>
    <s v="ELOR"/>
    <x v="11"/>
    <x v="226"/>
    <s v="San Ignacio Rural"/>
    <s v="SER"/>
    <s v="R"/>
    <s v="Inteconectado"/>
    <s v="SR0097"/>
    <s v="BT5B-R"/>
    <s v="Mayor a 100kWh"/>
    <n v="248"/>
    <n v="38523.56"/>
    <n v="32672.89"/>
    <n v="961.86"/>
  </r>
  <r>
    <x v="0"/>
    <x v="11"/>
    <s v="ELOR"/>
    <x v="11"/>
    <x v="227"/>
    <s v="Sistema Electrico Rural Pucará"/>
    <s v="SER"/>
    <s v="R"/>
    <s v="Inteconectado"/>
    <s v="PR0099"/>
    <s v="BT5B-R"/>
    <s v="De 0 a 30 kWh "/>
    <n v="1805"/>
    <n v="13707.41"/>
    <n v="11664.89"/>
    <n v="-6915.91"/>
  </r>
  <r>
    <x v="0"/>
    <x v="11"/>
    <s v="ELOR"/>
    <x v="11"/>
    <x v="227"/>
    <s v="Sistema Electrico Rural Pucará"/>
    <s v="SER"/>
    <s v="R"/>
    <s v="Inteconectado"/>
    <s v="PR0099"/>
    <s v="BT5B-R"/>
    <s v="De 30 a 100kWh"/>
    <n v="251"/>
    <n v="12765.6"/>
    <n v="5854.92"/>
    <n v="-3802.4"/>
  </r>
  <r>
    <x v="0"/>
    <x v="11"/>
    <s v="ELOR"/>
    <x v="11"/>
    <x v="227"/>
    <s v="Sistema Electrico Rural Pucará"/>
    <s v="SER"/>
    <s v="R"/>
    <s v="Inteconectado"/>
    <s v="PR0099"/>
    <s v="BT5B-R"/>
    <s v="Mayor a 100kWh"/>
    <n v="33"/>
    <n v="6845.02"/>
    <n v="4634.72"/>
    <n v="0"/>
  </r>
  <r>
    <x v="0"/>
    <x v="11"/>
    <s v="ELOR"/>
    <x v="11"/>
    <x v="228"/>
    <s v="Sistema Electrico Rural Bagua - Jaen Rural"/>
    <s v="SER"/>
    <s v="R"/>
    <s v="Inteconectado"/>
    <s v="SR0097"/>
    <s v="BT5B-R"/>
    <s v="De 0 a 30 kWh "/>
    <n v="10569"/>
    <n v="86611.31"/>
    <n v="80872.52"/>
    <n v="-42482.91"/>
  </r>
  <r>
    <x v="0"/>
    <x v="11"/>
    <s v="ELOR"/>
    <x v="11"/>
    <x v="228"/>
    <s v="Sistema Electrico Rural Bagua - Jaen Rural"/>
    <s v="SER"/>
    <s v="R"/>
    <s v="Inteconectado"/>
    <s v="SR0097"/>
    <s v="BT5B-R"/>
    <s v="De 30 a 100kWh"/>
    <n v="2471"/>
    <n v="134975.31"/>
    <n v="83194.66"/>
    <n v="-36371.26"/>
  </r>
  <r>
    <x v="0"/>
    <x v="11"/>
    <s v="ELOR"/>
    <x v="11"/>
    <x v="228"/>
    <s v="Sistema Electrico Rural Bagua - Jaen Rural"/>
    <s v="SER"/>
    <s v="R"/>
    <s v="Inteconectado"/>
    <s v="SR0097"/>
    <s v="BT5B-R"/>
    <s v="Mayor a 100kWh"/>
    <n v="574"/>
    <n v="135132.68"/>
    <n v="113019.7"/>
    <n v="3354.46"/>
  </r>
  <r>
    <x v="0"/>
    <x v="11"/>
    <s v="ELOR"/>
    <x v="11"/>
    <x v="229"/>
    <s v="Sistema Eléctrico Rural Chachapoyas Rural"/>
    <s v="SER"/>
    <s v="R"/>
    <s v="Aislado"/>
    <s v="PL1226"/>
    <s v="BT5B-R"/>
    <s v="De 0 a 30 kWh "/>
    <n v="1462"/>
    <n v="9475"/>
    <n v="9209.2800000000007"/>
    <n v="-4777.38"/>
  </r>
  <r>
    <x v="0"/>
    <x v="11"/>
    <s v="ELOR"/>
    <x v="11"/>
    <x v="229"/>
    <s v="Sistema Eléctrico Rural Chachapoyas Rural"/>
    <s v="SER"/>
    <s v="R"/>
    <s v="Aislado"/>
    <s v="PL1226"/>
    <s v="BT5B-R"/>
    <s v="De 30 a 100kWh"/>
    <n v="120"/>
    <n v="6209.07"/>
    <n v="2866.31"/>
    <n v="-1816.78"/>
  </r>
  <r>
    <x v="0"/>
    <x v="11"/>
    <s v="ELOR"/>
    <x v="11"/>
    <x v="229"/>
    <s v="Sistema Eléctrico Rural Chachapoyas Rural"/>
    <s v="SER"/>
    <s v="R"/>
    <s v="Aislado"/>
    <s v="PL1226"/>
    <s v="BT5B-R"/>
    <s v="Mayor a 100kWh"/>
    <n v="20"/>
    <n v="3173.52"/>
    <n v="2157.5300000000002"/>
    <n v="15.13"/>
  </r>
  <r>
    <x v="0"/>
    <x v="11"/>
    <s v="ELPU"/>
    <x v="12"/>
    <x v="230"/>
    <s v="Juliaca"/>
    <s v="2"/>
    <s v="U"/>
    <s v="Inteconectado"/>
    <s v="PL0025"/>
    <s v="BT5B-R"/>
    <s v="De 0 a 30 kWh "/>
    <n v="32533"/>
    <n v="394466"/>
    <n v="274617.08"/>
    <n v="-59145.41"/>
  </r>
  <r>
    <x v="0"/>
    <x v="11"/>
    <s v="ELPU"/>
    <x v="12"/>
    <x v="230"/>
    <s v="Juliaca"/>
    <s v="2"/>
    <s v="U"/>
    <s v="Inteconectado"/>
    <s v="PL0025"/>
    <s v="BT5B-R"/>
    <s v="De 30 a 100kWh"/>
    <n v="29800"/>
    <n v="1732784"/>
    <n v="993878.62"/>
    <n v="-133932.78"/>
  </r>
  <r>
    <x v="0"/>
    <x v="11"/>
    <s v="ELPU"/>
    <x v="12"/>
    <x v="230"/>
    <s v="Juliaca"/>
    <s v="2"/>
    <s v="U"/>
    <s v="Inteconectado"/>
    <s v="PL0025"/>
    <s v="BT5B-R"/>
    <s v="Mayor a 100kWh"/>
    <n v="12110"/>
    <n v="2494456"/>
    <n v="1577408.01"/>
    <n v="45872.33"/>
  </r>
  <r>
    <x v="0"/>
    <x v="11"/>
    <s v="ELPU"/>
    <x v="12"/>
    <x v="231"/>
    <s v="Puno"/>
    <s v="2"/>
    <s v="U"/>
    <s v="Inteconectado"/>
    <s v="PL0026"/>
    <s v="BT5B-R"/>
    <s v="De 0 a 30 kWh "/>
    <n v="11662"/>
    <n v="145333"/>
    <n v="100388.79"/>
    <n v="-21832.27"/>
  </r>
  <r>
    <x v="0"/>
    <x v="11"/>
    <s v="ELPU"/>
    <x v="12"/>
    <x v="231"/>
    <s v="Puno"/>
    <s v="2"/>
    <s v="U"/>
    <s v="Inteconectado"/>
    <s v="PL0026"/>
    <s v="BT5B-R"/>
    <s v="De 30 a 100kWh"/>
    <n v="14965"/>
    <n v="914028"/>
    <n v="526681.35"/>
    <n v="-67455.17"/>
  </r>
  <r>
    <x v="0"/>
    <x v="11"/>
    <s v="ELPU"/>
    <x v="12"/>
    <x v="231"/>
    <s v="Puno"/>
    <s v="2"/>
    <s v="U"/>
    <s v="Inteconectado"/>
    <s v="PL0026"/>
    <s v="BT5B-R"/>
    <s v="Mayor a 100kWh"/>
    <n v="7537"/>
    <n v="1439824"/>
    <n v="914634.6"/>
    <n v="26625.21"/>
  </r>
  <r>
    <x v="0"/>
    <x v="11"/>
    <s v="ELPU"/>
    <x v="12"/>
    <x v="232"/>
    <s v="Azángaro"/>
    <s v="3"/>
    <s v="U"/>
    <s v="Inteconectado"/>
    <s v="PL0027"/>
    <s v="BT5B-R"/>
    <s v="De 0 a 30 kWh "/>
    <n v="7971"/>
    <n v="76312"/>
    <n v="59474.85"/>
    <n v="-11668.07"/>
  </r>
  <r>
    <x v="0"/>
    <x v="11"/>
    <s v="ELPU"/>
    <x v="12"/>
    <x v="232"/>
    <s v="Azángaro"/>
    <s v="3"/>
    <s v="U"/>
    <s v="Inteconectado"/>
    <s v="PL0027"/>
    <s v="BT5B-R"/>
    <s v="De 30 a 100kWh"/>
    <n v="3129"/>
    <n v="172047"/>
    <n v="100473.23"/>
    <n v="-14362.11"/>
  </r>
  <r>
    <x v="0"/>
    <x v="11"/>
    <s v="ELPU"/>
    <x v="12"/>
    <x v="232"/>
    <s v="Azángaro"/>
    <s v="3"/>
    <s v="U"/>
    <s v="Inteconectado"/>
    <s v="PL0027"/>
    <s v="BT5B-R"/>
    <s v="Mayor a 100kWh"/>
    <n v="1238"/>
    <n v="311189"/>
    <n v="199930.63"/>
    <n v="5806.1"/>
  </r>
  <r>
    <x v="0"/>
    <x v="11"/>
    <s v="ELPU"/>
    <x v="12"/>
    <x v="233"/>
    <s v="Antauta"/>
    <s v="4"/>
    <s v="R"/>
    <s v="Inteconectado"/>
    <s v="PL0028"/>
    <s v="BT5B-R"/>
    <s v="De 0 a 30 kWh "/>
    <n v="2107"/>
    <n v="25332"/>
    <n v="14097.88"/>
    <n v="-10554.85"/>
  </r>
  <r>
    <x v="0"/>
    <x v="11"/>
    <s v="ELPU"/>
    <x v="12"/>
    <x v="233"/>
    <s v="Antauta"/>
    <s v="4"/>
    <s v="R"/>
    <s v="Inteconectado"/>
    <s v="PL0028"/>
    <s v="BT5B-R"/>
    <s v="De 30 a 100kWh"/>
    <n v="816"/>
    <n v="40341"/>
    <n v="19864.580000000002"/>
    <n v="-10200"/>
  </r>
  <r>
    <x v="0"/>
    <x v="11"/>
    <s v="ELPU"/>
    <x v="12"/>
    <x v="233"/>
    <s v="Antauta"/>
    <s v="4"/>
    <s v="R"/>
    <s v="Inteconectado"/>
    <s v="PL0028"/>
    <s v="BT5B-R"/>
    <s v="Mayor a 100kWh"/>
    <n v="244"/>
    <n v="101349"/>
    <n v="71063.98"/>
    <n v="2063.89"/>
  </r>
  <r>
    <x v="0"/>
    <x v="11"/>
    <s v="ELPU"/>
    <x v="12"/>
    <x v="234"/>
    <s v="Ayaviri"/>
    <s v="4"/>
    <s v="R"/>
    <s v="Inteconectado"/>
    <s v="PL0029"/>
    <s v="BT5B-R"/>
    <s v="De 0 a 30 kWh "/>
    <n v="9339"/>
    <n v="99363"/>
    <n v="59298.12"/>
    <n v="-41575.370000000003"/>
  </r>
  <r>
    <x v="0"/>
    <x v="11"/>
    <s v="ELPU"/>
    <x v="12"/>
    <x v="234"/>
    <s v="Ayaviri"/>
    <s v="4"/>
    <s v="R"/>
    <s v="Inteconectado"/>
    <s v="PL0029"/>
    <s v="BT5B-R"/>
    <s v="De 30 a 100kWh"/>
    <n v="2675"/>
    <n v="136220"/>
    <n v="68052.53"/>
    <n v="-33571.25"/>
  </r>
  <r>
    <x v="0"/>
    <x v="11"/>
    <s v="ELPU"/>
    <x v="12"/>
    <x v="234"/>
    <s v="Ayaviri"/>
    <s v="4"/>
    <s v="R"/>
    <s v="Inteconectado"/>
    <s v="PL0029"/>
    <s v="BT5B-R"/>
    <s v="Mayor a 100kWh"/>
    <n v="339"/>
    <n v="93025"/>
    <n v="65935.509999999995"/>
    <n v="1925.74"/>
  </r>
  <r>
    <x v="0"/>
    <x v="11"/>
    <s v="ELPU"/>
    <x v="12"/>
    <x v="235"/>
    <s v="Ilave-Pomata"/>
    <s v="6"/>
    <s v="R"/>
    <s v="Inteconectado"/>
    <s v="PL0030"/>
    <s v="BT5B-R"/>
    <s v="De 0 a 30 kWh "/>
    <n v="31378"/>
    <n v="230724"/>
    <n v="189052.73"/>
    <n v="-107745.01"/>
  </r>
  <r>
    <x v="0"/>
    <x v="11"/>
    <s v="ELPU"/>
    <x v="12"/>
    <x v="235"/>
    <s v="Ilave-Pomata"/>
    <s v="6"/>
    <s v="R"/>
    <s v="Inteconectado"/>
    <s v="PL0030"/>
    <s v="BT5B-R"/>
    <s v="De 30 a 100kWh"/>
    <n v="5333"/>
    <n v="275842"/>
    <n v="153939.31"/>
    <n v="-74709.289999999994"/>
  </r>
  <r>
    <x v="0"/>
    <x v="11"/>
    <s v="ELPU"/>
    <x v="12"/>
    <x v="235"/>
    <s v="Ilave-Pomata"/>
    <s v="6"/>
    <s v="R"/>
    <s v="Inteconectado"/>
    <s v="PL0030"/>
    <s v="BT5B-R"/>
    <s v="Mayor a 100kWh"/>
    <n v="966"/>
    <n v="227195"/>
    <n v="179987.83"/>
    <n v="5114.04"/>
  </r>
  <r>
    <x v="0"/>
    <x v="11"/>
    <s v="ELPU"/>
    <x v="12"/>
    <x v="236"/>
    <s v="San Gabán"/>
    <s v="5"/>
    <s v="R"/>
    <s v="Inteconectado"/>
    <s v="PL0220"/>
    <s v="BT5B-R"/>
    <s v="De 0 a 30 kWh "/>
    <n v="307"/>
    <n v="3830"/>
    <n v="2271.5700000000002"/>
    <n v="-1772.14"/>
  </r>
  <r>
    <x v="0"/>
    <x v="11"/>
    <s v="ELPU"/>
    <x v="12"/>
    <x v="236"/>
    <s v="San Gabán"/>
    <s v="5"/>
    <s v="R"/>
    <s v="Inteconectado"/>
    <s v="PL0220"/>
    <s v="BT5B-R"/>
    <s v="De 30 a 100kWh"/>
    <n v="246"/>
    <n v="13224"/>
    <n v="7405.04"/>
    <n v="-3414.48"/>
  </r>
  <r>
    <x v="0"/>
    <x v="11"/>
    <s v="ELPU"/>
    <x v="12"/>
    <x v="236"/>
    <s v="San Gabán"/>
    <s v="5"/>
    <s v="R"/>
    <s v="Inteconectado"/>
    <s v="PL0220"/>
    <s v="BT5B-R"/>
    <s v="Mayor a 100kWh"/>
    <n v="53"/>
    <n v="9139"/>
    <n v="7237.92"/>
    <n v="212.02"/>
  </r>
  <r>
    <x v="0"/>
    <x v="11"/>
    <s v="ELPU"/>
    <x v="12"/>
    <x v="237"/>
    <s v="Azángaro Rural"/>
    <s v="5"/>
    <s v="R"/>
    <s v="Inteconectado"/>
    <s v="PL0237"/>
    <s v="BT5B-R"/>
    <s v="De 0 a 30 kWh "/>
    <n v="26438"/>
    <n v="193198"/>
    <n v="157481.89000000001"/>
    <n v="-90231.84"/>
  </r>
  <r>
    <x v="0"/>
    <x v="11"/>
    <s v="ELPU"/>
    <x v="12"/>
    <x v="237"/>
    <s v="Azángaro Rural"/>
    <s v="5"/>
    <s v="R"/>
    <s v="Inteconectado"/>
    <s v="PL0237"/>
    <s v="BT5B-R"/>
    <s v="De 30 a 100kWh"/>
    <n v="4000"/>
    <n v="200647"/>
    <n v="110528.36"/>
    <n v="-56026.06"/>
  </r>
  <r>
    <x v="0"/>
    <x v="11"/>
    <s v="ELPU"/>
    <x v="12"/>
    <x v="237"/>
    <s v="Azángaro Rural"/>
    <s v="5"/>
    <s v="R"/>
    <s v="Inteconectado"/>
    <s v="PL0237"/>
    <s v="BT5B-R"/>
    <s v="Mayor a 100kWh"/>
    <n v="494"/>
    <n v="108978"/>
    <n v="86504.65"/>
    <n v="2522.2600000000002"/>
  </r>
  <r>
    <x v="0"/>
    <x v="11"/>
    <s v="ELPU"/>
    <x v="12"/>
    <x v="238"/>
    <s v="Juliaca Rural"/>
    <s v="6"/>
    <s v="R"/>
    <s v="Inteconectado"/>
    <s v="PL0238"/>
    <s v="BT5B-R"/>
    <s v="De 0 a 30 kWh "/>
    <n v="15626"/>
    <n v="121639"/>
    <n v="96199.31"/>
    <n v="-56817.46"/>
  </r>
  <r>
    <x v="0"/>
    <x v="11"/>
    <s v="ELPU"/>
    <x v="12"/>
    <x v="238"/>
    <s v="Juliaca Rural"/>
    <s v="6"/>
    <s v="R"/>
    <s v="Inteconectado"/>
    <s v="PL0238"/>
    <s v="BT5B-R"/>
    <s v="De 30 a 100kWh"/>
    <n v="2213"/>
    <n v="124334"/>
    <n v="71345.710000000006"/>
    <n v="-31013.66"/>
  </r>
  <r>
    <x v="0"/>
    <x v="11"/>
    <s v="ELPU"/>
    <x v="12"/>
    <x v="238"/>
    <s v="Juliaca Rural"/>
    <s v="6"/>
    <s v="R"/>
    <s v="Inteconectado"/>
    <s v="PL0238"/>
    <s v="BT5B-R"/>
    <s v="Mayor a 100kWh"/>
    <n v="237"/>
    <n v="51807"/>
    <n v="41154.080000000002"/>
    <n v="1199.6600000000001"/>
  </r>
  <r>
    <x v="0"/>
    <x v="11"/>
    <s v="ELPU"/>
    <x v="12"/>
    <x v="239"/>
    <s v="Puno Baja Densidad"/>
    <s v="5"/>
    <s v="R"/>
    <s v="Inteconectado"/>
    <s v="PL0239"/>
    <s v="BT5B-R"/>
    <s v="De 0 a 30 kWh "/>
    <n v="4636"/>
    <n v="32810"/>
    <n v="27431.41"/>
    <n v="-15409.94"/>
  </r>
  <r>
    <x v="0"/>
    <x v="11"/>
    <s v="ELPU"/>
    <x v="12"/>
    <x v="239"/>
    <s v="Puno Baja Densidad"/>
    <s v="5"/>
    <s v="R"/>
    <s v="Inteconectado"/>
    <s v="PL0239"/>
    <s v="BT5B-R"/>
    <s v="De 30 a 100kWh"/>
    <n v="550"/>
    <n v="26924"/>
    <n v="14776.2"/>
    <n v="-7749.5"/>
  </r>
  <r>
    <x v="0"/>
    <x v="11"/>
    <s v="ELPU"/>
    <x v="12"/>
    <x v="239"/>
    <s v="Puno Baja Densidad"/>
    <s v="5"/>
    <s v="R"/>
    <s v="Inteconectado"/>
    <s v="PL0239"/>
    <s v="BT5B-R"/>
    <s v="Mayor a 100kWh"/>
    <n v="73"/>
    <n v="14355"/>
    <n v="11490.93"/>
    <n v="334.82"/>
  </r>
  <r>
    <x v="0"/>
    <x v="11"/>
    <s v="ELPU"/>
    <x v="12"/>
    <x v="240"/>
    <s v="SER ILAVE POMATA"/>
    <s v="SER"/>
    <s v="R"/>
    <s v="Inteconectado"/>
    <s v="PR0026"/>
    <s v="BT5B-R"/>
    <s v="De 0 a 30 kWh "/>
    <n v="1977"/>
    <n v="3460"/>
    <n v="11399.59"/>
    <n v="-1888.96"/>
  </r>
  <r>
    <x v="0"/>
    <x v="11"/>
    <s v="ELPU"/>
    <x v="12"/>
    <x v="240"/>
    <s v="SER ILAVE POMATA"/>
    <s v="SER"/>
    <s v="R"/>
    <s v="Inteconectado"/>
    <s v="PR0026"/>
    <s v="BT5B-R"/>
    <s v="De 30 a 100kWh"/>
    <n v="57"/>
    <n v="3007"/>
    <n v="2010.01"/>
    <n v="-933.38"/>
  </r>
  <r>
    <x v="0"/>
    <x v="11"/>
    <s v="ELPU"/>
    <x v="12"/>
    <x v="240"/>
    <s v="SER ILAVE POMATA"/>
    <s v="SER"/>
    <s v="R"/>
    <s v="Inteconectado"/>
    <s v="PR0026"/>
    <s v="BT5B-R"/>
    <s v="Mayor a 100kWh"/>
    <n v="11"/>
    <n v="1793"/>
    <n v="1685.29"/>
    <n v="49.24"/>
  </r>
  <r>
    <x v="0"/>
    <x v="11"/>
    <s v="ELPU"/>
    <x v="12"/>
    <x v="241"/>
    <s v="Sistema Eléctrico Rural  Azángaro"/>
    <s v="SER"/>
    <s v="R"/>
    <s v="Inteconectado"/>
    <s v="PR0027"/>
    <s v="BT5B-R"/>
    <s v="De 0 a 30 kWh "/>
    <n v="8641"/>
    <n v="34840"/>
    <n v="56193.33"/>
    <n v="-18922.91"/>
  </r>
  <r>
    <x v="0"/>
    <x v="11"/>
    <s v="ELPU"/>
    <x v="12"/>
    <x v="241"/>
    <s v="Sistema Eléctrico Rural  Azángaro"/>
    <s v="SER"/>
    <s v="R"/>
    <s v="Inteconectado"/>
    <s v="PR0027"/>
    <s v="BT5B-R"/>
    <s v="De 30 a 100kWh"/>
    <n v="343"/>
    <n v="17824"/>
    <n v="11792.81"/>
    <n v="-5587.61"/>
  </r>
  <r>
    <x v="0"/>
    <x v="11"/>
    <s v="ELPU"/>
    <x v="12"/>
    <x v="241"/>
    <s v="Sistema Eléctrico Rural  Azángaro"/>
    <s v="SER"/>
    <s v="R"/>
    <s v="Inteconectado"/>
    <s v="PR0027"/>
    <s v="BT5B-R"/>
    <s v="Mayor a 100kWh"/>
    <n v="48"/>
    <n v="10866"/>
    <n v="10056.11"/>
    <n v="291.89999999999998"/>
  </r>
  <r>
    <x v="0"/>
    <x v="11"/>
    <s v="ELPU"/>
    <x v="12"/>
    <x v="242"/>
    <s v="Sistema Eléctrico Rural  Ayaviri"/>
    <s v="SER"/>
    <s v="R"/>
    <s v="Inteconectado"/>
    <s v="PR0029"/>
    <s v="BT5B-R"/>
    <s v="De 0 a 30 kWh "/>
    <n v="3676"/>
    <n v="13198"/>
    <n v="23412.18"/>
    <n v="-7188.02"/>
  </r>
  <r>
    <x v="0"/>
    <x v="11"/>
    <s v="ELPU"/>
    <x v="12"/>
    <x v="242"/>
    <s v="Sistema Eléctrico Rural  Ayaviri"/>
    <s v="SER"/>
    <s v="R"/>
    <s v="Inteconectado"/>
    <s v="PR0029"/>
    <s v="BT5B-R"/>
    <s v="De 30 a 100kWh"/>
    <n v="61"/>
    <n v="3178"/>
    <n v="2111.33"/>
    <n v="-997.35"/>
  </r>
  <r>
    <x v="0"/>
    <x v="11"/>
    <s v="ELPU"/>
    <x v="12"/>
    <x v="242"/>
    <s v="Sistema Eléctrico Rural  Ayaviri"/>
    <s v="SER"/>
    <s v="R"/>
    <s v="Inteconectado"/>
    <s v="PR0029"/>
    <s v="BT5B-R"/>
    <s v="Mayor a 100kWh"/>
    <n v="12"/>
    <n v="3742"/>
    <n v="3451.47"/>
    <n v="100.58"/>
  </r>
  <r>
    <x v="0"/>
    <x v="11"/>
    <s v="ELPU"/>
    <x v="12"/>
    <x v="243"/>
    <s v="Sistema Eléctrico Rural  Juliaca"/>
    <s v="SER"/>
    <s v="R"/>
    <s v="Inteconectado"/>
    <s v="PR0025"/>
    <s v="BT5B-R"/>
    <s v="De 0 a 30 kWh "/>
    <n v="3993"/>
    <n v="19025"/>
    <n v="27039.759999999998"/>
    <n v="-10383.780000000001"/>
  </r>
  <r>
    <x v="0"/>
    <x v="11"/>
    <s v="ELPU"/>
    <x v="12"/>
    <x v="243"/>
    <s v="Sistema Eléctrico Rural  Juliaca"/>
    <s v="SER"/>
    <s v="R"/>
    <s v="Inteconectado"/>
    <s v="PR0025"/>
    <s v="BT5B-R"/>
    <s v="De 30 a 100kWh"/>
    <n v="331"/>
    <n v="22768"/>
    <n v="16338.34"/>
    <n v="-5419.11"/>
  </r>
  <r>
    <x v="0"/>
    <x v="11"/>
    <s v="ELPU"/>
    <x v="12"/>
    <x v="243"/>
    <s v="Sistema Eléctrico Rural  Juliaca"/>
    <s v="SER"/>
    <s v="R"/>
    <s v="Inteconectado"/>
    <s v="PR0025"/>
    <s v="BT5B-R"/>
    <s v="Mayor a 100kWh"/>
    <n v="22"/>
    <n v="4230"/>
    <n v="3952.28"/>
    <n v="115.46"/>
  </r>
  <r>
    <x v="0"/>
    <x v="11"/>
    <s v="ELPU"/>
    <x v="12"/>
    <x v="244"/>
    <s v="Sistema Eléctrico Rural Antauta"/>
    <s v="SER"/>
    <s v="R"/>
    <s v="Inteconectado"/>
    <s v="PR0029"/>
    <s v="BT5B-R"/>
    <s v="De 0 a 30 kWh "/>
    <n v="481"/>
    <n v="2024"/>
    <n v="3155.54"/>
    <n v="-1099.17"/>
  </r>
  <r>
    <x v="0"/>
    <x v="11"/>
    <s v="ELPU"/>
    <x v="12"/>
    <x v="244"/>
    <s v="Sistema Eléctrico Rural Antauta"/>
    <s v="SER"/>
    <s v="R"/>
    <s v="Inteconectado"/>
    <s v="PR0029"/>
    <s v="BT5B-R"/>
    <s v="De 30 a 100kWh"/>
    <n v="17"/>
    <n v="838"/>
    <n v="544.65"/>
    <n v="-276.93"/>
  </r>
  <r>
    <x v="0"/>
    <x v="11"/>
    <s v="ELPU"/>
    <x v="12"/>
    <x v="345"/>
    <s v="SER SAN GABAN"/>
    <s v="SER"/>
    <s v="R"/>
    <s v="Inteconectado"/>
    <s v="PR0020"/>
    <s v="BT5B-R"/>
    <s v="De 0 a 30 kWh "/>
    <n v="90"/>
    <n v="154"/>
    <n v="515.23"/>
    <n v="-83.09"/>
  </r>
  <r>
    <x v="0"/>
    <x v="11"/>
    <s v="ELPU"/>
    <x v="12"/>
    <x v="345"/>
    <s v="SER SAN GABAN"/>
    <s v="SER"/>
    <s v="R"/>
    <s v="Inteconectado"/>
    <s v="PR0020"/>
    <s v="BT5B-R"/>
    <s v="De 30 a 100kWh"/>
    <n v="1"/>
    <n v="59"/>
    <n v="40.369999999999997"/>
    <n v="-16.2"/>
  </r>
  <r>
    <x v="0"/>
    <x v="11"/>
    <s v="ELS"/>
    <x v="13"/>
    <x v="245"/>
    <s v="Ilo"/>
    <s v="3"/>
    <s v="U"/>
    <s v="Inteconectado"/>
    <s v="PL0110"/>
    <s v="BT5B-R"/>
    <s v="De 0 a 30 kWh "/>
    <n v="5186"/>
    <n v="50256.34"/>
    <n v="36260.33"/>
    <n v="-6744.53"/>
  </r>
  <r>
    <x v="0"/>
    <x v="11"/>
    <s v="ELS"/>
    <x v="13"/>
    <x v="245"/>
    <s v="Ilo"/>
    <s v="3"/>
    <s v="U"/>
    <s v="Inteconectado"/>
    <s v="PL0110"/>
    <s v="BT5B-R"/>
    <s v="De 30 a 100kWh"/>
    <n v="8314"/>
    <n v="562814.17000000004"/>
    <n v="294356.99"/>
    <n v="-33505.42"/>
  </r>
  <r>
    <x v="0"/>
    <x v="11"/>
    <s v="ELS"/>
    <x v="13"/>
    <x v="245"/>
    <s v="Ilo"/>
    <s v="3"/>
    <s v="U"/>
    <s v="Inteconectado"/>
    <s v="PL0110"/>
    <s v="BT5B-R"/>
    <s v="Mayor a 100kWh"/>
    <n v="8725"/>
    <n v="1682308"/>
    <n v="952240.6"/>
    <n v="22234.48"/>
  </r>
  <r>
    <x v="0"/>
    <x v="11"/>
    <s v="ELS"/>
    <x v="13"/>
    <x v="246"/>
    <s v="Moquegua"/>
    <s v="3"/>
    <s v="U"/>
    <s v="Inteconectado"/>
    <s v="PL0111"/>
    <s v="BT5B-R"/>
    <s v="De 0 a 30 kWh "/>
    <n v="5961"/>
    <n v="58671"/>
    <n v="42782.97"/>
    <n v="-8120.49"/>
  </r>
  <r>
    <x v="0"/>
    <x v="11"/>
    <s v="ELS"/>
    <x v="13"/>
    <x v="246"/>
    <s v="Moquegua"/>
    <s v="3"/>
    <s v="U"/>
    <s v="Inteconectado"/>
    <s v="PL0111"/>
    <s v="BT5B-R"/>
    <s v="De 30 a 100kWh"/>
    <n v="8181"/>
    <n v="536349"/>
    <n v="288137.58"/>
    <n v="-34047.61"/>
  </r>
  <r>
    <x v="0"/>
    <x v="11"/>
    <s v="ELS"/>
    <x v="13"/>
    <x v="246"/>
    <s v="Moquegua"/>
    <s v="3"/>
    <s v="U"/>
    <s v="Inteconectado"/>
    <s v="PL0111"/>
    <s v="BT5B-R"/>
    <s v="Mayor a 100kWh"/>
    <n v="6746"/>
    <n v="1361834"/>
    <n v="784931.27"/>
    <n v="10237.77"/>
  </r>
  <r>
    <x v="0"/>
    <x v="11"/>
    <s v="ELS"/>
    <x v="13"/>
    <x v="247"/>
    <s v="Tacna"/>
    <s v="2"/>
    <s v="U"/>
    <s v="Inteconectado"/>
    <s v="PL0112"/>
    <s v="BT5B-R"/>
    <s v="De 0 a 30 kWh "/>
    <n v="19958"/>
    <n v="205587.33"/>
    <n v="141085.79999999999"/>
    <n v="-27068.76"/>
  </r>
  <r>
    <x v="0"/>
    <x v="11"/>
    <s v="ELS"/>
    <x v="13"/>
    <x v="247"/>
    <s v="Tacna"/>
    <s v="2"/>
    <s v="U"/>
    <s v="Inteconectado"/>
    <s v="PL0112"/>
    <s v="BT5B-R"/>
    <s v="De 30 a 100kWh"/>
    <n v="29018"/>
    <n v="1894973"/>
    <n v="970349.67"/>
    <n v="-114663.12"/>
  </r>
  <r>
    <x v="0"/>
    <x v="11"/>
    <s v="ELS"/>
    <x v="13"/>
    <x v="247"/>
    <s v="Tacna"/>
    <s v="2"/>
    <s v="U"/>
    <s v="Inteconectado"/>
    <s v="PL0112"/>
    <s v="BT5B-R"/>
    <s v="Mayor a 100kWh"/>
    <n v="28462"/>
    <n v="5744384"/>
    <n v="3188029.36"/>
    <n v="77745.759999999995"/>
  </r>
  <r>
    <x v="0"/>
    <x v="11"/>
    <s v="ELS"/>
    <x v="13"/>
    <x v="248"/>
    <s v="Yarada"/>
    <s v="3"/>
    <s v="U"/>
    <s v="Inteconectado"/>
    <s v="PL0113"/>
    <s v="BT5B-R"/>
    <s v="De 0 a 30 kWh "/>
    <n v="226"/>
    <n v="2245"/>
    <n v="1638.83"/>
    <n v="-313.47000000000003"/>
  </r>
  <r>
    <x v="0"/>
    <x v="11"/>
    <s v="ELS"/>
    <x v="13"/>
    <x v="248"/>
    <s v="Yarada"/>
    <s v="3"/>
    <s v="U"/>
    <s v="Inteconectado"/>
    <s v="PL0113"/>
    <s v="BT5B-R"/>
    <s v="De 30 a 100kWh"/>
    <n v="295"/>
    <n v="18701"/>
    <n v="10111.56"/>
    <n v="-1246.0899999999999"/>
  </r>
  <r>
    <x v="0"/>
    <x v="11"/>
    <s v="ELS"/>
    <x v="13"/>
    <x v="248"/>
    <s v="Yarada"/>
    <s v="3"/>
    <s v="U"/>
    <s v="Inteconectado"/>
    <s v="PL0113"/>
    <s v="BT5B-R"/>
    <s v="Mayor a 100kWh"/>
    <n v="372"/>
    <n v="116786"/>
    <n v="66782.81"/>
    <n v="408.27"/>
  </r>
  <r>
    <x v="0"/>
    <x v="11"/>
    <s v="ELS"/>
    <x v="13"/>
    <x v="249"/>
    <s v="Puquina-Omate-Ubinas"/>
    <s v="4"/>
    <s v="R"/>
    <s v="Inteconectado"/>
    <s v="PL0114"/>
    <s v="BT5B-R"/>
    <s v="De 0 a 30 kWh "/>
    <n v="2129"/>
    <n v="18462"/>
    <n v="12032.37"/>
    <n v="-6986.79"/>
  </r>
  <r>
    <x v="0"/>
    <x v="11"/>
    <s v="ELS"/>
    <x v="13"/>
    <x v="249"/>
    <s v="Puquina-Omate-Ubinas"/>
    <s v="4"/>
    <s v="R"/>
    <s v="Inteconectado"/>
    <s v="PL0114"/>
    <s v="BT5B-R"/>
    <s v="De 30 a 100kWh"/>
    <n v="773"/>
    <n v="42607"/>
    <n v="19971.8"/>
    <n v="-8847.35"/>
  </r>
  <r>
    <x v="0"/>
    <x v="11"/>
    <s v="ELS"/>
    <x v="13"/>
    <x v="249"/>
    <s v="Puquina-Omate-Ubinas"/>
    <s v="4"/>
    <s v="R"/>
    <s v="Inteconectado"/>
    <s v="PL0114"/>
    <s v="BT5B-R"/>
    <s v="Mayor a 100kWh"/>
    <n v="164"/>
    <n v="55264"/>
    <n v="23945.5"/>
    <n v="-10384.64"/>
  </r>
  <r>
    <x v="0"/>
    <x v="11"/>
    <s v="ELS"/>
    <x v="13"/>
    <x v="250"/>
    <s v="Tarata"/>
    <s v="5"/>
    <s v="R"/>
    <s v="Inteconectado"/>
    <s v="PL0115"/>
    <s v="BT5B-R"/>
    <s v="De 0 a 30 kWh "/>
    <n v="4197"/>
    <n v="38330.36"/>
    <n v="26238.94"/>
    <n v="-16167.58"/>
  </r>
  <r>
    <x v="0"/>
    <x v="11"/>
    <s v="ELS"/>
    <x v="13"/>
    <x v="250"/>
    <s v="Tarata"/>
    <s v="5"/>
    <s v="R"/>
    <s v="Inteconectado"/>
    <s v="PL0115"/>
    <s v="BT5B-R"/>
    <s v="De 30 a 100kWh"/>
    <n v="1013"/>
    <n v="53592"/>
    <n v="27450.15"/>
    <n v="-12952.03"/>
  </r>
  <r>
    <x v="0"/>
    <x v="11"/>
    <s v="ELS"/>
    <x v="13"/>
    <x v="250"/>
    <s v="Tarata"/>
    <s v="5"/>
    <s v="R"/>
    <s v="Inteconectado"/>
    <s v="PL0115"/>
    <s v="BT5B-R"/>
    <s v="Mayor a 100kWh"/>
    <n v="241"/>
    <n v="55720"/>
    <n v="39670.06"/>
    <n v="820.64"/>
  </r>
  <r>
    <x v="0"/>
    <x v="11"/>
    <s v="ELS"/>
    <x v="13"/>
    <x v="251"/>
    <s v="Tomasiri"/>
    <s v="4"/>
    <s v="R"/>
    <s v="Inteconectado"/>
    <s v="PL0116"/>
    <s v="BT5B-R"/>
    <s v="De 0 a 30 kWh "/>
    <n v="1928"/>
    <n v="18517.669999999998"/>
    <n v="11506.7"/>
    <n v="-7106.69"/>
  </r>
  <r>
    <x v="0"/>
    <x v="11"/>
    <s v="ELS"/>
    <x v="13"/>
    <x v="251"/>
    <s v="Tomasiri"/>
    <s v="4"/>
    <s v="R"/>
    <s v="Inteconectado"/>
    <s v="PL0116"/>
    <s v="BT5B-R"/>
    <s v="De 30 a 100kWh"/>
    <n v="1398"/>
    <n v="83772"/>
    <n v="40622.57"/>
    <n v="-16031.83"/>
  </r>
  <r>
    <x v="0"/>
    <x v="11"/>
    <s v="ELS"/>
    <x v="13"/>
    <x v="251"/>
    <s v="Tomasiri"/>
    <s v="4"/>
    <s v="R"/>
    <s v="Inteconectado"/>
    <s v="PL0116"/>
    <s v="BT5B-R"/>
    <s v="Mayor a 100kWh"/>
    <n v="492"/>
    <n v="105975"/>
    <n v="66413.75"/>
    <n v="-300.86"/>
  </r>
  <r>
    <x v="0"/>
    <x v="11"/>
    <s v="ELS"/>
    <x v="13"/>
    <x v="252"/>
    <s v="Ichuña"/>
    <s v="5"/>
    <s v="R"/>
    <s v="Inteconectado"/>
    <s v="PL0117"/>
    <s v="BT5B-R"/>
    <s v="De 0 a 30 kWh "/>
    <n v="261"/>
    <n v="2759"/>
    <n v="1735.86"/>
    <n v="-1175.8800000000001"/>
  </r>
  <r>
    <x v="0"/>
    <x v="11"/>
    <s v="ELS"/>
    <x v="13"/>
    <x v="252"/>
    <s v="Ichuña"/>
    <s v="5"/>
    <s v="R"/>
    <s v="Inteconectado"/>
    <s v="PL0117"/>
    <s v="BT5B-R"/>
    <s v="De 30 a 100kWh"/>
    <n v="87"/>
    <n v="4464"/>
    <n v="2294.91"/>
    <n v="-1112.73"/>
  </r>
  <r>
    <x v="0"/>
    <x v="11"/>
    <s v="ELS"/>
    <x v="13"/>
    <x v="252"/>
    <s v="Ichuña"/>
    <s v="5"/>
    <s v="R"/>
    <s v="Inteconectado"/>
    <s v="PL0117"/>
    <s v="BT5B-R"/>
    <s v="Mayor a 100kWh"/>
    <n v="22"/>
    <n v="5015"/>
    <n v="3160.8"/>
    <n v="-372.08"/>
  </r>
  <r>
    <x v="0"/>
    <x v="11"/>
    <s v="ELS"/>
    <x v="13"/>
    <x v="253"/>
    <s v="Moquegua Rural"/>
    <s v="5"/>
    <s v="R"/>
    <s v="Inteconectado"/>
    <s v="PL0240"/>
    <s v="BT5B-R"/>
    <s v="De 0 a 30 kWh "/>
    <n v="794"/>
    <n v="5642"/>
    <n v="5030.09"/>
    <n v="-2480"/>
  </r>
  <r>
    <x v="0"/>
    <x v="11"/>
    <s v="ELS"/>
    <x v="13"/>
    <x v="253"/>
    <s v="Moquegua Rural"/>
    <s v="5"/>
    <s v="R"/>
    <s v="Inteconectado"/>
    <s v="PL0240"/>
    <s v="BT5B-R"/>
    <s v="De 30 a 100kWh"/>
    <n v="477"/>
    <n v="28212"/>
    <n v="15034.09"/>
    <n v="-6154.23"/>
  </r>
  <r>
    <x v="0"/>
    <x v="11"/>
    <s v="ELS"/>
    <x v="13"/>
    <x v="253"/>
    <s v="Moquegua Rural"/>
    <s v="5"/>
    <s v="R"/>
    <s v="Inteconectado"/>
    <s v="PL0240"/>
    <s v="BT5B-R"/>
    <s v="Mayor a 100kWh"/>
    <n v="113"/>
    <n v="28192"/>
    <n v="17127.240000000002"/>
    <n v="-2445.13"/>
  </r>
  <r>
    <x v="0"/>
    <x v="11"/>
    <s v="ELSE"/>
    <x v="14"/>
    <x v="254"/>
    <s v="Cusco"/>
    <s v="2"/>
    <s v="U"/>
    <s v="Inteconectado"/>
    <s v="PL0032"/>
    <s v="BT5B-R"/>
    <s v="De 0 a 30 kWh "/>
    <n v="23604"/>
    <n v="267939"/>
    <n v="184090.82"/>
    <n v="-37924.76"/>
  </r>
  <r>
    <x v="0"/>
    <x v="11"/>
    <s v="ELSE"/>
    <x v="14"/>
    <x v="254"/>
    <s v="Cusco"/>
    <s v="2"/>
    <s v="U"/>
    <s v="Inteconectado"/>
    <s v="PL0032"/>
    <s v="BT5B-R"/>
    <s v="De 30 a 100kWh"/>
    <n v="41496"/>
    <n v="2680417"/>
    <n v="1465201.47"/>
    <n v="-176264.32000000001"/>
  </r>
  <r>
    <x v="0"/>
    <x v="11"/>
    <s v="ELSE"/>
    <x v="14"/>
    <x v="254"/>
    <s v="Cusco"/>
    <s v="2"/>
    <s v="U"/>
    <s v="Inteconectado"/>
    <s v="PL0032"/>
    <s v="BT5B-R"/>
    <s v="Mayor a 100kWh"/>
    <n v="39449"/>
    <n v="8467932"/>
    <n v="5061113.5199999996"/>
    <n v="147434.97"/>
  </r>
  <r>
    <x v="0"/>
    <x v="11"/>
    <s v="ELSE"/>
    <x v="14"/>
    <x v="255"/>
    <s v="Iberia"/>
    <s v="5"/>
    <s v="R"/>
    <s v="Inteconectado"/>
    <s v="PL0033"/>
    <s v="BT5B-R"/>
    <s v="De 0 a 30 kWh "/>
    <n v="337"/>
    <n v="3512"/>
    <n v="2108.2800000000002"/>
    <n v="-1845.97"/>
  </r>
  <r>
    <x v="0"/>
    <x v="11"/>
    <s v="ELSE"/>
    <x v="14"/>
    <x v="255"/>
    <s v="Iberia"/>
    <s v="5"/>
    <s v="R"/>
    <s v="Inteconectado"/>
    <s v="PL0033"/>
    <s v="BT5B-R"/>
    <s v="De 30 a 100kWh"/>
    <n v="496"/>
    <n v="32481"/>
    <n v="18581.14"/>
    <n v="-7821.92"/>
  </r>
  <r>
    <x v="0"/>
    <x v="11"/>
    <s v="ELSE"/>
    <x v="14"/>
    <x v="255"/>
    <s v="Iberia"/>
    <s v="5"/>
    <s v="R"/>
    <s v="Inteconectado"/>
    <s v="PL0033"/>
    <s v="BT5B-R"/>
    <s v="Mayor a 100kWh"/>
    <n v="310"/>
    <n v="57760"/>
    <n v="46073.41"/>
    <n v="1342.55"/>
  </r>
  <r>
    <x v="0"/>
    <x v="11"/>
    <s v="ELSE"/>
    <x v="14"/>
    <x v="256"/>
    <s v="Puerto Maldonado"/>
    <s v="2"/>
    <s v="U"/>
    <s v="Inteconectado"/>
    <s v="PL0034"/>
    <s v="BT5B-R"/>
    <s v="De 0 a 30 kWh "/>
    <n v="3352"/>
    <n v="32951"/>
    <n v="24773.46"/>
    <n v="-4913.8999999999996"/>
  </r>
  <r>
    <x v="0"/>
    <x v="11"/>
    <s v="ELSE"/>
    <x v="14"/>
    <x v="256"/>
    <s v="Puerto Maldonado"/>
    <s v="2"/>
    <s v="U"/>
    <s v="Inteconectado"/>
    <s v="PL0034"/>
    <s v="BT5B-R"/>
    <s v="De 30 a 100kWh"/>
    <n v="5695"/>
    <n v="378117"/>
    <n v="217211.12"/>
    <n v="-25487.52"/>
  </r>
  <r>
    <x v="0"/>
    <x v="11"/>
    <s v="ELSE"/>
    <x v="14"/>
    <x v="256"/>
    <s v="Puerto Maldonado"/>
    <s v="2"/>
    <s v="U"/>
    <s v="Inteconectado"/>
    <s v="PL0034"/>
    <s v="BT5B-R"/>
    <s v="Mayor a 100kWh"/>
    <n v="7767"/>
    <n v="1817142"/>
    <n v="1140334.72"/>
    <n v="32436.48"/>
  </r>
  <r>
    <x v="0"/>
    <x v="11"/>
    <s v="ELSE"/>
    <x v="14"/>
    <x v="257"/>
    <s v="Abancay"/>
    <s v="2"/>
    <s v="U"/>
    <s v="Inteconectado"/>
    <s v="PL0035"/>
    <s v="BT5B-R"/>
    <s v="De 0 a 30 kWh "/>
    <n v="4485"/>
    <n v="57914"/>
    <n v="39520.42"/>
    <n v="-8711.09"/>
  </r>
  <r>
    <x v="0"/>
    <x v="11"/>
    <s v="ELSE"/>
    <x v="14"/>
    <x v="257"/>
    <s v="Abancay"/>
    <s v="2"/>
    <s v="U"/>
    <s v="Inteconectado"/>
    <s v="PL0035"/>
    <s v="BT5B-R"/>
    <s v="De 30 a 100kWh"/>
    <n v="7130"/>
    <n v="444895"/>
    <n v="256646.41"/>
    <n v="-32254.2"/>
  </r>
  <r>
    <x v="0"/>
    <x v="11"/>
    <s v="ELSE"/>
    <x v="14"/>
    <x v="257"/>
    <s v="Abancay"/>
    <s v="2"/>
    <s v="U"/>
    <s v="Inteconectado"/>
    <s v="PL0035"/>
    <s v="BT5B-R"/>
    <s v="Mayor a 100kWh"/>
    <n v="4059"/>
    <n v="757257"/>
    <n v="481166.89"/>
    <n v="13655.46"/>
  </r>
  <r>
    <x v="0"/>
    <x v="11"/>
    <s v="ELSE"/>
    <x v="14"/>
    <x v="258"/>
    <s v="La Convención"/>
    <s v="2"/>
    <s v="U"/>
    <s v="Inteconectado"/>
    <s v="PL0036"/>
    <s v="BT5B-R"/>
    <s v="De 0 a 30 kWh "/>
    <n v="2636"/>
    <n v="29435"/>
    <n v="21056.880000000001"/>
    <n v="-4391.6000000000004"/>
  </r>
  <r>
    <x v="0"/>
    <x v="11"/>
    <s v="ELSE"/>
    <x v="14"/>
    <x v="258"/>
    <s v="La Convención"/>
    <s v="2"/>
    <s v="U"/>
    <s v="Inteconectado"/>
    <s v="PL0036"/>
    <s v="BT5B-R"/>
    <s v="De 30 a 100kWh"/>
    <n v="3967"/>
    <n v="252014"/>
    <n v="144525.85"/>
    <n v="-17771.669999999998"/>
  </r>
  <r>
    <x v="0"/>
    <x v="11"/>
    <s v="ELSE"/>
    <x v="14"/>
    <x v="258"/>
    <s v="La Convención"/>
    <s v="2"/>
    <s v="U"/>
    <s v="Inteconectado"/>
    <s v="PL0036"/>
    <s v="BT5B-R"/>
    <s v="Mayor a 100kWh"/>
    <n v="2790"/>
    <n v="576329"/>
    <n v="362913.29"/>
    <n v="10567.44"/>
  </r>
  <r>
    <x v="0"/>
    <x v="11"/>
    <s v="ELSE"/>
    <x v="14"/>
    <x v="259"/>
    <s v="Yauri"/>
    <s v="4"/>
    <s v="R"/>
    <s v="Inteconectado"/>
    <s v="PL0038"/>
    <s v="BT5B-R"/>
    <s v="De 0 a 30 kWh "/>
    <n v="8193"/>
    <n v="92762"/>
    <n v="53693.120000000003"/>
    <n v="-39081.040000000001"/>
  </r>
  <r>
    <x v="0"/>
    <x v="11"/>
    <s v="ELSE"/>
    <x v="14"/>
    <x v="259"/>
    <s v="Yauri"/>
    <s v="4"/>
    <s v="R"/>
    <s v="Inteconectado"/>
    <s v="PL0038"/>
    <s v="BT5B-R"/>
    <s v="De 30 a 100kWh"/>
    <n v="3508"/>
    <n v="183696"/>
    <n v="93234.2"/>
    <n v="-44341.120000000003"/>
  </r>
  <r>
    <x v="0"/>
    <x v="11"/>
    <s v="ELSE"/>
    <x v="14"/>
    <x v="259"/>
    <s v="Yauri"/>
    <s v="4"/>
    <s v="R"/>
    <s v="Inteconectado"/>
    <s v="PL0038"/>
    <s v="BT5B-R"/>
    <s v="Mayor a 100kWh"/>
    <n v="695"/>
    <n v="156758"/>
    <n v="112314.64"/>
    <n v="3274.22"/>
  </r>
  <r>
    <x v="0"/>
    <x v="11"/>
    <s v="ELSE"/>
    <x v="14"/>
    <x v="260"/>
    <s v="Iñapari"/>
    <s v="3"/>
    <s v="U"/>
    <s v="Inteconectado"/>
    <s v="PL0039"/>
    <s v="BT5B-R"/>
    <s v="De 0 a 30 kWh "/>
    <n v="69"/>
    <n v="498"/>
    <n v="403.08"/>
    <n v="-114.21"/>
  </r>
  <r>
    <x v="0"/>
    <x v="11"/>
    <s v="ELSE"/>
    <x v="14"/>
    <x v="260"/>
    <s v="Iñapari"/>
    <s v="3"/>
    <s v="U"/>
    <s v="Inteconectado"/>
    <s v="PL0039"/>
    <s v="BT5B-R"/>
    <s v="De 30 a 100kWh"/>
    <n v="102"/>
    <n v="6564"/>
    <n v="3629.27"/>
    <n v="-701.76"/>
  </r>
  <r>
    <x v="0"/>
    <x v="11"/>
    <s v="ELSE"/>
    <x v="14"/>
    <x v="260"/>
    <s v="Iñapari"/>
    <s v="3"/>
    <s v="U"/>
    <s v="Inteconectado"/>
    <s v="PL0039"/>
    <s v="BT5B-R"/>
    <s v="Mayor a 100kWh"/>
    <n v="148"/>
    <n v="44865"/>
    <n v="28702.86"/>
    <n v="794.08"/>
  </r>
  <r>
    <x v="0"/>
    <x v="11"/>
    <s v="ELSE"/>
    <x v="14"/>
    <x v="261"/>
    <s v="Valle Sagrado 1"/>
    <s v="4"/>
    <s v="R"/>
    <s v="Inteconectado"/>
    <s v="PL0040"/>
    <s v="BT5B-R"/>
    <s v="De 0 a 30 kWh "/>
    <n v="17234"/>
    <n v="186088"/>
    <n v="110442.61"/>
    <n v="-78136.12"/>
  </r>
  <r>
    <x v="0"/>
    <x v="11"/>
    <s v="ELSE"/>
    <x v="14"/>
    <x v="261"/>
    <s v="Valle Sagrado 1"/>
    <s v="4"/>
    <s v="R"/>
    <s v="Inteconectado"/>
    <s v="PL0040"/>
    <s v="BT5B-R"/>
    <s v="De 30 a 100kWh"/>
    <n v="8461"/>
    <n v="474245"/>
    <n v="245434.86"/>
    <n v="-106599.56"/>
  </r>
  <r>
    <x v="0"/>
    <x v="11"/>
    <s v="ELSE"/>
    <x v="14"/>
    <x v="261"/>
    <s v="Valle Sagrado 1"/>
    <s v="4"/>
    <s v="R"/>
    <s v="Inteconectado"/>
    <s v="PL0040"/>
    <s v="BT5B-R"/>
    <s v="Mayor a 100kWh"/>
    <n v="2435"/>
    <n v="517970"/>
    <n v="370587.85"/>
    <n v="10833.29"/>
  </r>
  <r>
    <x v="0"/>
    <x v="11"/>
    <s v="ELSE"/>
    <x v="14"/>
    <x v="262"/>
    <s v="Valle Sagrado 2"/>
    <s v="5"/>
    <s v="R"/>
    <s v="Inteconectado"/>
    <s v="PL0041"/>
    <s v="BT5B-R"/>
    <s v="De 0 a 30 kWh "/>
    <n v="16535"/>
    <n v="173681"/>
    <n v="114220.68"/>
    <n v="-81681.460000000006"/>
  </r>
  <r>
    <x v="0"/>
    <x v="11"/>
    <s v="ELSE"/>
    <x v="14"/>
    <x v="262"/>
    <s v="Valle Sagrado 2"/>
    <s v="5"/>
    <s v="R"/>
    <s v="Inteconectado"/>
    <s v="PL0041"/>
    <s v="BT5B-R"/>
    <s v="De 30 a 100kWh"/>
    <n v="4826"/>
    <n v="255884"/>
    <n v="144761.84"/>
    <n v="-68094.66"/>
  </r>
  <r>
    <x v="0"/>
    <x v="11"/>
    <s v="ELSE"/>
    <x v="14"/>
    <x v="262"/>
    <s v="Valle Sagrado 2"/>
    <s v="5"/>
    <s v="R"/>
    <s v="Inteconectado"/>
    <s v="PL0041"/>
    <s v="BT5B-R"/>
    <s v="Mayor a 100kWh"/>
    <n v="952"/>
    <n v="197630"/>
    <n v="158250.74"/>
    <n v="4620.24"/>
  </r>
  <r>
    <x v="0"/>
    <x v="11"/>
    <s v="ELSE"/>
    <x v="14"/>
    <x v="263"/>
    <s v="Andahuaylas"/>
    <s v="4"/>
    <s v="R"/>
    <s v="Inteconectado"/>
    <s v="PL0042"/>
    <s v="BT5B-R"/>
    <s v="De 0 a 30 kWh "/>
    <n v="29272"/>
    <n v="322417"/>
    <n v="189203.81"/>
    <n v="-135387.71"/>
  </r>
  <r>
    <x v="0"/>
    <x v="11"/>
    <s v="ELSE"/>
    <x v="14"/>
    <x v="263"/>
    <s v="Andahuaylas"/>
    <s v="4"/>
    <s v="R"/>
    <s v="Inteconectado"/>
    <s v="PL0042"/>
    <s v="BT5B-R"/>
    <s v="De 30 a 100kWh"/>
    <n v="9272"/>
    <n v="497421"/>
    <n v="253600.1"/>
    <n v="-116776.46"/>
  </r>
  <r>
    <x v="0"/>
    <x v="11"/>
    <s v="ELSE"/>
    <x v="14"/>
    <x v="263"/>
    <s v="Andahuaylas"/>
    <s v="4"/>
    <s v="R"/>
    <s v="Inteconectado"/>
    <s v="PL0042"/>
    <s v="BT5B-R"/>
    <s v="Mayor a 100kWh"/>
    <n v="2350"/>
    <n v="464421"/>
    <n v="332520.3"/>
    <n v="9704.9"/>
  </r>
  <r>
    <x v="0"/>
    <x v="11"/>
    <s v="ELSE"/>
    <x v="14"/>
    <x v="264"/>
    <s v="Abancay Rural"/>
    <s v="6"/>
    <s v="R"/>
    <s v="Inteconectado"/>
    <s v="PL0241"/>
    <s v="BT5B-R"/>
    <s v="De 0 a 30 kWh "/>
    <n v="9304"/>
    <n v="89349"/>
    <n v="62199.41"/>
    <n v="-41824.120000000003"/>
  </r>
  <r>
    <x v="0"/>
    <x v="11"/>
    <s v="ELSE"/>
    <x v="14"/>
    <x v="264"/>
    <s v="Abancay Rural"/>
    <s v="6"/>
    <s v="R"/>
    <s v="Inteconectado"/>
    <s v="PL0241"/>
    <s v="BT5B-R"/>
    <s v="De 30 a 100kWh"/>
    <n v="2023"/>
    <n v="103942"/>
    <n v="57911.29"/>
    <n v="-28520.45"/>
  </r>
  <r>
    <x v="0"/>
    <x v="11"/>
    <s v="ELSE"/>
    <x v="14"/>
    <x v="264"/>
    <s v="Abancay Rural"/>
    <s v="6"/>
    <s v="R"/>
    <s v="Inteconectado"/>
    <s v="PL0241"/>
    <s v="BT5B-R"/>
    <s v="Mayor a 100kWh"/>
    <n v="326"/>
    <n v="68500"/>
    <n v="51358.54"/>
    <n v="-1640.26"/>
  </r>
  <r>
    <x v="0"/>
    <x v="11"/>
    <s v="ELSE"/>
    <x v="14"/>
    <x v="265"/>
    <s v="La Convención Rural"/>
    <s v="5"/>
    <s v="R"/>
    <s v="Inteconectado"/>
    <s v="PL0243"/>
    <s v="BT5B-R"/>
    <s v="De 0 a 30 kWh "/>
    <n v="15701"/>
    <n v="135889"/>
    <n v="99695.46"/>
    <n v="-63418.239999999998"/>
  </r>
  <r>
    <x v="0"/>
    <x v="11"/>
    <s v="ELSE"/>
    <x v="14"/>
    <x v="265"/>
    <s v="La Convención Rural"/>
    <s v="5"/>
    <s v="R"/>
    <s v="Inteconectado"/>
    <s v="PL0243"/>
    <s v="BT5B-R"/>
    <s v="De 30 a 100kWh"/>
    <n v="6045"/>
    <n v="329074"/>
    <n v="186437.93"/>
    <n v="-84619.95"/>
  </r>
  <r>
    <x v="0"/>
    <x v="11"/>
    <s v="ELSE"/>
    <x v="14"/>
    <x v="265"/>
    <s v="La Convención Rural"/>
    <s v="5"/>
    <s v="R"/>
    <s v="Inteconectado"/>
    <s v="PL0243"/>
    <s v="BT5B-R"/>
    <s v="Mayor a 100kWh"/>
    <n v="1446"/>
    <n v="272660"/>
    <n v="217060.13"/>
    <n v="6336.02"/>
  </r>
  <r>
    <x v="0"/>
    <x v="11"/>
    <s v="ELSE"/>
    <x v="14"/>
    <x v="266"/>
    <s v="Sicuani"/>
    <s v="3"/>
    <s v="U"/>
    <s v="Inteconectado"/>
    <s v="PL0244"/>
    <s v="BT5B-R"/>
    <s v="De 0 a 30 kWh "/>
    <n v="5290"/>
    <n v="71641"/>
    <n v="49395.49"/>
    <n v="-11047.7"/>
  </r>
  <r>
    <x v="0"/>
    <x v="11"/>
    <s v="ELSE"/>
    <x v="14"/>
    <x v="266"/>
    <s v="Sicuani"/>
    <s v="3"/>
    <s v="U"/>
    <s v="Inteconectado"/>
    <s v="PL0244"/>
    <s v="BT5B-R"/>
    <s v="De 30 a 100kWh"/>
    <n v="3862"/>
    <n v="215259"/>
    <n v="126792.05"/>
    <n v="-17881.060000000001"/>
  </r>
  <r>
    <x v="0"/>
    <x v="11"/>
    <s v="ELSE"/>
    <x v="14"/>
    <x v="266"/>
    <s v="Sicuani"/>
    <s v="3"/>
    <s v="U"/>
    <s v="Inteconectado"/>
    <s v="PL0244"/>
    <s v="BT5B-R"/>
    <s v="Mayor a 100kWh"/>
    <n v="1111"/>
    <n v="198245"/>
    <n v="129515.41"/>
    <n v="3787.41"/>
  </r>
  <r>
    <x v="0"/>
    <x v="11"/>
    <s v="ELSE"/>
    <x v="14"/>
    <x v="267"/>
    <s v="Valle Sagrado 3"/>
    <s v="6"/>
    <s v="R"/>
    <s v="Inteconectado"/>
    <s v="PL0245"/>
    <s v="BT5B-R"/>
    <s v="De 0 a 30 kWh "/>
    <n v="19438"/>
    <n v="210573"/>
    <n v="136760.23000000001"/>
    <n v="-98564.1"/>
  </r>
  <r>
    <x v="0"/>
    <x v="11"/>
    <s v="ELSE"/>
    <x v="14"/>
    <x v="267"/>
    <s v="Valle Sagrado 3"/>
    <s v="6"/>
    <s v="R"/>
    <s v="Inteconectado"/>
    <s v="PL0245"/>
    <s v="BT5B-R"/>
    <s v="De 30 a 100kWh"/>
    <n v="5645"/>
    <n v="290378"/>
    <n v="162139.63"/>
    <n v="-79291.7"/>
  </r>
  <r>
    <x v="0"/>
    <x v="11"/>
    <s v="ELSE"/>
    <x v="14"/>
    <x v="267"/>
    <s v="Valle Sagrado 3"/>
    <s v="6"/>
    <s v="R"/>
    <s v="Inteconectado"/>
    <s v="PL0245"/>
    <s v="BT5B-R"/>
    <s v="Mayor a 100kWh"/>
    <n v="846"/>
    <n v="158005"/>
    <n v="126281.76"/>
    <n v="3672.61"/>
  </r>
  <r>
    <x v="0"/>
    <x v="11"/>
    <s v="ELSE"/>
    <x v="14"/>
    <x v="268"/>
    <s v="Puerto Maldonado Rural"/>
    <s v="4"/>
    <s v="R"/>
    <s v="Inteconectado"/>
    <s v="PL1034"/>
    <s v="BT5B-R"/>
    <s v="De 0 a 30 kWh "/>
    <n v="754"/>
    <n v="7008"/>
    <n v="4527.43"/>
    <n v="-2921.17"/>
  </r>
  <r>
    <x v="0"/>
    <x v="11"/>
    <s v="ELSE"/>
    <x v="14"/>
    <x v="268"/>
    <s v="Puerto Maldonado Rural"/>
    <s v="4"/>
    <s v="R"/>
    <s v="Inteconectado"/>
    <s v="PL1034"/>
    <s v="BT5B-R"/>
    <s v="De 30 a 100kWh"/>
    <n v="937"/>
    <n v="59450"/>
    <n v="31653.01"/>
    <n v="-11717.58"/>
  </r>
  <r>
    <x v="0"/>
    <x v="11"/>
    <s v="ELSE"/>
    <x v="14"/>
    <x v="268"/>
    <s v="Puerto Maldonado Rural"/>
    <s v="4"/>
    <s v="R"/>
    <s v="Inteconectado"/>
    <s v="PL1034"/>
    <s v="BT5B-R"/>
    <s v="Mayor a 100kWh"/>
    <n v="756"/>
    <n v="182721"/>
    <n v="128937.84"/>
    <n v="3355.99"/>
  </r>
  <r>
    <x v="0"/>
    <x v="11"/>
    <s v="ELSE"/>
    <x v="14"/>
    <x v="269"/>
    <s v="Machupicchu"/>
    <s v="2"/>
    <s v="U"/>
    <s v="Inteconectado"/>
    <s v="PL1036"/>
    <s v="BT5B-R"/>
    <s v="De 0 a 30 kWh "/>
    <n v="119"/>
    <n v="1132"/>
    <n v="860.75"/>
    <n v="-168.6"/>
  </r>
  <r>
    <x v="0"/>
    <x v="11"/>
    <s v="ELSE"/>
    <x v="14"/>
    <x v="269"/>
    <s v="Machupicchu"/>
    <s v="2"/>
    <s v="U"/>
    <s v="Inteconectado"/>
    <s v="PL1036"/>
    <s v="BT5B-R"/>
    <s v="De 30 a 100kWh"/>
    <n v="128"/>
    <n v="7949"/>
    <n v="4546.8500000000004"/>
    <n v="-572.16"/>
  </r>
  <r>
    <x v="0"/>
    <x v="11"/>
    <s v="ELSE"/>
    <x v="14"/>
    <x v="269"/>
    <s v="Machupicchu"/>
    <s v="2"/>
    <s v="U"/>
    <s v="Inteconectado"/>
    <s v="PL1036"/>
    <s v="BT5B-R"/>
    <s v="Mayor a 100kWh"/>
    <n v="336"/>
    <n v="105985"/>
    <n v="66095.740000000005"/>
    <n v="1927.38"/>
  </r>
  <r>
    <x v="0"/>
    <x v="11"/>
    <s v="ELSE"/>
    <x v="14"/>
    <x v="270"/>
    <s v="Chacapuente"/>
    <s v="6"/>
    <s v="R"/>
    <s v="Inteconectado"/>
    <s v="PL1042"/>
    <s v="BT5B-R"/>
    <s v="De 0 a 30 kWh "/>
    <n v="9249"/>
    <n v="84520"/>
    <n v="60597.93"/>
    <n v="-39563.51"/>
  </r>
  <r>
    <x v="0"/>
    <x v="11"/>
    <s v="ELSE"/>
    <x v="14"/>
    <x v="270"/>
    <s v="Chacapuente"/>
    <s v="6"/>
    <s v="R"/>
    <s v="Inteconectado"/>
    <s v="PL1042"/>
    <s v="BT5B-R"/>
    <s v="De 30 a 100kWh"/>
    <n v="1627"/>
    <n v="80443"/>
    <n v="44259.15"/>
    <n v="-22873.52"/>
  </r>
  <r>
    <x v="0"/>
    <x v="11"/>
    <s v="ELSE"/>
    <x v="14"/>
    <x v="270"/>
    <s v="Chacapuente"/>
    <s v="6"/>
    <s v="R"/>
    <s v="Inteconectado"/>
    <s v="PL1042"/>
    <s v="BT5B-R"/>
    <s v="Mayor a 100kWh"/>
    <n v="246"/>
    <n v="52122"/>
    <n v="41526.42"/>
    <n v="1207.51"/>
  </r>
  <r>
    <x v="0"/>
    <x v="11"/>
    <s v="ELSE"/>
    <x v="14"/>
    <x v="271"/>
    <s v="Combapata"/>
    <s v="5"/>
    <s v="R"/>
    <s v="Inteconectado"/>
    <s v="PL1242"/>
    <s v="BT5B-R"/>
    <s v="De 0 a 30 kWh "/>
    <n v="16733"/>
    <n v="169203"/>
    <n v="113521.84"/>
    <n v="-79537.53"/>
  </r>
  <r>
    <x v="0"/>
    <x v="11"/>
    <s v="ELSE"/>
    <x v="14"/>
    <x v="271"/>
    <s v="Combapata"/>
    <s v="5"/>
    <s v="R"/>
    <s v="Inteconectado"/>
    <s v="PL1242"/>
    <s v="BT5B-R"/>
    <s v="De 30 a 100kWh"/>
    <n v="2338"/>
    <n v="111470"/>
    <n v="60617.3"/>
    <n v="-32989.18"/>
  </r>
  <r>
    <x v="0"/>
    <x v="11"/>
    <s v="ELSE"/>
    <x v="14"/>
    <x v="271"/>
    <s v="Combapata"/>
    <s v="5"/>
    <s v="R"/>
    <s v="Inteconectado"/>
    <s v="PL1242"/>
    <s v="BT5B-R"/>
    <s v="Mayor a 100kWh"/>
    <n v="218"/>
    <n v="45130"/>
    <n v="36121.040000000001"/>
    <n v="1050.67"/>
  </r>
  <r>
    <x v="0"/>
    <x v="11"/>
    <s v="ELSE"/>
    <x v="14"/>
    <x v="272"/>
    <s v="MAZUKO"/>
    <s v="3"/>
    <s v="U"/>
    <s v="Inteconectado"/>
    <s v="PL2034"/>
    <s v="BT5B-R"/>
    <s v="De 0 a 30 kWh "/>
    <n v="1289"/>
    <n v="12195"/>
    <n v="9537.77"/>
    <n v="-1855.99"/>
  </r>
  <r>
    <x v="0"/>
    <x v="11"/>
    <s v="ELSE"/>
    <x v="14"/>
    <x v="272"/>
    <s v="MAZUKO"/>
    <s v="3"/>
    <s v="U"/>
    <s v="Inteconectado"/>
    <s v="PL2034"/>
    <s v="BT5B-R"/>
    <s v="De 30 a 100kWh"/>
    <n v="1509"/>
    <n v="94021"/>
    <n v="54995.85"/>
    <n v="-6896.13"/>
  </r>
  <r>
    <x v="0"/>
    <x v="11"/>
    <s v="ELSE"/>
    <x v="14"/>
    <x v="272"/>
    <s v="MAZUKO"/>
    <s v="3"/>
    <s v="U"/>
    <s v="Inteconectado"/>
    <s v="PL2034"/>
    <s v="BT5B-R"/>
    <s v="Mayor a 100kWh"/>
    <n v="1060"/>
    <n v="222301"/>
    <n v="142743.45000000001"/>
    <n v="4163.53"/>
  </r>
  <r>
    <x v="0"/>
    <x v="11"/>
    <s v="ELSE"/>
    <x v="14"/>
    <x v="273"/>
    <s v="Chuquibambilla"/>
    <s v="6"/>
    <s v="R"/>
    <s v="Inteconectado"/>
    <s v="PL2042"/>
    <s v="BT5B-R"/>
    <s v="De 0 a 30 kWh "/>
    <n v="4106"/>
    <n v="41581"/>
    <n v="28066.31"/>
    <n v="-19463.84"/>
  </r>
  <r>
    <x v="0"/>
    <x v="11"/>
    <s v="ELSE"/>
    <x v="14"/>
    <x v="273"/>
    <s v="Chuquibambilla"/>
    <s v="6"/>
    <s v="R"/>
    <s v="Inteconectado"/>
    <s v="PL2042"/>
    <s v="BT5B-R"/>
    <s v="De 30 a 100kWh"/>
    <n v="684"/>
    <n v="34365"/>
    <n v="19032.09"/>
    <n v="-9603.36"/>
  </r>
  <r>
    <x v="0"/>
    <x v="11"/>
    <s v="ELSE"/>
    <x v="14"/>
    <x v="273"/>
    <s v="Chuquibambilla"/>
    <s v="6"/>
    <s v="R"/>
    <s v="Inteconectado"/>
    <s v="PL2042"/>
    <s v="BT5B-R"/>
    <s v="Mayor a 100kWh"/>
    <n v="98"/>
    <n v="17232"/>
    <n v="13796.55"/>
    <n v="401.22"/>
  </r>
  <r>
    <x v="0"/>
    <x v="11"/>
    <s v="ELSE"/>
    <x v="14"/>
    <x v="274"/>
    <s v="Chumbivilcas"/>
    <s v="5"/>
    <s v="R"/>
    <s v="Inteconectado"/>
    <s v="PL3242"/>
    <s v="BT5B-R"/>
    <s v="De 0 a 30 kWh "/>
    <n v="13394"/>
    <n v="115546"/>
    <n v="85326.59"/>
    <n v="-54425.25"/>
  </r>
  <r>
    <x v="0"/>
    <x v="11"/>
    <s v="ELSE"/>
    <x v="14"/>
    <x v="274"/>
    <s v="Chumbivilcas"/>
    <s v="5"/>
    <s v="R"/>
    <s v="Inteconectado"/>
    <s v="PL3242"/>
    <s v="BT5B-R"/>
    <s v="De 30 a 100kWh"/>
    <n v="2506"/>
    <n v="126606"/>
    <n v="70495.509999999995"/>
    <n v="-35409.78"/>
  </r>
  <r>
    <x v="0"/>
    <x v="11"/>
    <s v="ELSE"/>
    <x v="14"/>
    <x v="274"/>
    <s v="Chumbivilcas"/>
    <s v="5"/>
    <s v="R"/>
    <s v="Inteconectado"/>
    <s v="PL3242"/>
    <s v="BT5B-R"/>
    <s v="Mayor a 100kWh"/>
    <n v="741"/>
    <n v="213790"/>
    <n v="170255.59"/>
    <n v="4963.29"/>
  </r>
  <r>
    <x v="0"/>
    <x v="11"/>
    <s v="ELSE"/>
    <x v="14"/>
    <x v="275"/>
    <s v="Sicuani Rural"/>
    <s v="6"/>
    <s v="R"/>
    <s v="Inteconectado"/>
    <s v="PL4242"/>
    <s v="BT5B-R"/>
    <s v="De 0 a 30 kWh "/>
    <n v="11437"/>
    <n v="102989"/>
    <n v="74405.67"/>
    <n v="-48218.96"/>
  </r>
  <r>
    <x v="0"/>
    <x v="11"/>
    <s v="ELSE"/>
    <x v="14"/>
    <x v="275"/>
    <s v="Sicuani Rural"/>
    <s v="6"/>
    <s v="R"/>
    <s v="Inteconectado"/>
    <s v="PL4242"/>
    <s v="BT5B-R"/>
    <s v="De 30 a 100kWh"/>
    <n v="1467"/>
    <n v="71907"/>
    <n v="39464.589999999997"/>
    <n v="-20604.240000000002"/>
  </r>
  <r>
    <x v="0"/>
    <x v="11"/>
    <s v="ELSE"/>
    <x v="14"/>
    <x v="275"/>
    <s v="Sicuani Rural"/>
    <s v="6"/>
    <s v="R"/>
    <s v="Inteconectado"/>
    <s v="PL4242"/>
    <s v="BT5B-R"/>
    <s v="Mayor a 100kWh"/>
    <n v="292"/>
    <n v="68185"/>
    <n v="54267.46"/>
    <n v="1581.09"/>
  </r>
  <r>
    <x v="0"/>
    <x v="11"/>
    <s v="ELSE"/>
    <x v="14"/>
    <x v="276"/>
    <s v="Sistema Eléctrico Rural Lacco-Yavero (provisional)"/>
    <s v="SER"/>
    <s v="R"/>
    <s v="Inteconectado"/>
    <s v="PR0036"/>
    <s v="BT5B-R"/>
    <s v="De 0 a 30 kWh "/>
    <n v="4349"/>
    <n v="16164"/>
    <n v="27865.19"/>
    <n v="-8771.73"/>
  </r>
  <r>
    <x v="0"/>
    <x v="11"/>
    <s v="ELSE"/>
    <x v="14"/>
    <x v="276"/>
    <s v="Sistema Eléctrico Rural Lacco-Yavero (provisional)"/>
    <s v="SER"/>
    <s v="R"/>
    <s v="Inteconectado"/>
    <s v="PR0036"/>
    <s v="BT5B-R"/>
    <s v="De 30 a 100kWh"/>
    <n v="225"/>
    <n v="11310"/>
    <n v="7400.12"/>
    <n v="-3663.09"/>
  </r>
  <r>
    <x v="0"/>
    <x v="11"/>
    <s v="ELSE"/>
    <x v="14"/>
    <x v="276"/>
    <s v="Sistema Eléctrico Rural Lacco-Yavero (provisional)"/>
    <s v="SER"/>
    <s v="R"/>
    <s v="Inteconectado"/>
    <s v="PR0036"/>
    <s v="BT5B-R"/>
    <s v="Mayor a 100kWh"/>
    <n v="26"/>
    <n v="4198"/>
    <n v="3922.82"/>
    <n v="114.32"/>
  </r>
  <r>
    <x v="0"/>
    <x v="11"/>
    <s v="ELSE"/>
    <x v="14"/>
    <x v="277"/>
    <s v="SER AISLADO IBERIA"/>
    <s v="SER"/>
    <s v="R"/>
    <s v="Inteconectado"/>
    <s v="PR0033"/>
    <s v="BT5B-R"/>
    <s v="De 0 a 30 kWh "/>
    <n v="179"/>
    <n v="1919"/>
    <n v="1438.4"/>
    <n v="-1173.83"/>
  </r>
  <r>
    <x v="0"/>
    <x v="11"/>
    <s v="ELSE"/>
    <x v="14"/>
    <x v="277"/>
    <s v="SER AISLADO IBERIA"/>
    <s v="SER"/>
    <s v="R"/>
    <s v="Inteconectado"/>
    <s v="PR0033"/>
    <s v="BT5B-R"/>
    <s v="De 30 a 100kWh"/>
    <n v="142"/>
    <n v="8049"/>
    <n v="5190.63"/>
    <n v="-2605.6999999999998"/>
  </r>
  <r>
    <x v="0"/>
    <x v="11"/>
    <s v="ELSE"/>
    <x v="14"/>
    <x v="277"/>
    <s v="SER AISLADO IBERIA"/>
    <s v="SER"/>
    <s v="R"/>
    <s v="Inteconectado"/>
    <s v="PR0033"/>
    <s v="BT5B-R"/>
    <s v="Mayor a 100kWh"/>
    <n v="91"/>
    <n v="19878"/>
    <n v="18446.62"/>
    <n v="539.38"/>
  </r>
  <r>
    <x v="0"/>
    <x v="11"/>
    <s v="ELSE"/>
    <x v="14"/>
    <x v="278"/>
    <s v="SER CACHIMAYO ABANCAY - ANDAHUAYLAS"/>
    <s v="SER"/>
    <s v="R"/>
    <s v="Inteconectado"/>
    <s v="PR0035"/>
    <s v="BT5B-R"/>
    <s v="De 0 a 30 kWh "/>
    <n v="9010"/>
    <n v="55619"/>
    <n v="65411.53"/>
    <n v="-30406.62"/>
  </r>
  <r>
    <x v="0"/>
    <x v="11"/>
    <s v="ELSE"/>
    <x v="14"/>
    <x v="278"/>
    <s v="SER CACHIMAYO ABANCAY - ANDAHUAYLAS"/>
    <s v="SER"/>
    <s v="R"/>
    <s v="Inteconectado"/>
    <s v="PR0035"/>
    <s v="BT5B-R"/>
    <s v="De 30 a 100kWh"/>
    <n v="491"/>
    <n v="23244"/>
    <n v="14970.47"/>
    <n v="-8072.63"/>
  </r>
  <r>
    <x v="0"/>
    <x v="11"/>
    <s v="ELSE"/>
    <x v="14"/>
    <x v="278"/>
    <s v="SER CACHIMAYO ABANCAY - ANDAHUAYLAS"/>
    <s v="SER"/>
    <s v="R"/>
    <s v="Inteconectado"/>
    <s v="PR0035"/>
    <s v="BT5B-R"/>
    <s v="Mayor a 100kWh"/>
    <n v="23"/>
    <n v="3152"/>
    <n v="2986"/>
    <n v="87.21"/>
  </r>
  <r>
    <x v="0"/>
    <x v="11"/>
    <s v="ELSE"/>
    <x v="14"/>
    <x v="279"/>
    <s v="SER QUENCORO VALLE SAGRADO 2"/>
    <s v="SER"/>
    <s v="R"/>
    <s v="Inteconectado"/>
    <s v="PR0041"/>
    <s v="BT5B-R"/>
    <s v="De 0 a 30 kWh "/>
    <n v="1612"/>
    <n v="8551"/>
    <n v="11233.31"/>
    <n v="-4675.75"/>
  </r>
  <r>
    <x v="0"/>
    <x v="11"/>
    <s v="ELSE"/>
    <x v="14"/>
    <x v="279"/>
    <s v="SER QUENCORO VALLE SAGRADO 2"/>
    <s v="SER"/>
    <s v="R"/>
    <s v="Inteconectado"/>
    <s v="PR0041"/>
    <s v="BT5B-R"/>
    <s v="De 30 a 100kWh"/>
    <n v="25"/>
    <n v="972"/>
    <n v="577.01"/>
    <n v="-410.21"/>
  </r>
  <r>
    <x v="0"/>
    <x v="11"/>
    <s v="ELSE"/>
    <x v="14"/>
    <x v="279"/>
    <s v="SER QUENCORO VALLE SAGRADO 2"/>
    <s v="SER"/>
    <s v="R"/>
    <s v="Inteconectado"/>
    <s v="PR0041"/>
    <s v="BT5B-R"/>
    <s v="Mayor a 100kWh"/>
    <n v="3"/>
    <n v="665"/>
    <n v="620.11"/>
    <n v="18.07"/>
  </r>
  <r>
    <x v="0"/>
    <x v="11"/>
    <s v="ELSE"/>
    <x v="14"/>
    <x v="280"/>
    <s v="SER TINTAYA YAURI"/>
    <s v="SER"/>
    <s v="R"/>
    <s v="Inteconectado"/>
    <s v="PR0038"/>
    <s v="BT5B-R"/>
    <s v="De 0 a 30 kWh "/>
    <n v="578"/>
    <n v="2210"/>
    <n v="3742.36"/>
    <n v="-1211.26"/>
  </r>
  <r>
    <x v="0"/>
    <x v="11"/>
    <s v="ELSE"/>
    <x v="14"/>
    <x v="280"/>
    <s v="SER TINTAYA YAURI"/>
    <s v="SER"/>
    <s v="R"/>
    <s v="Inteconectado"/>
    <s v="PR0038"/>
    <s v="BT5B-R"/>
    <s v="De 30 a 100kWh"/>
    <n v="7"/>
    <n v="271"/>
    <n v="160.81"/>
    <n v="-115.08"/>
  </r>
  <r>
    <x v="0"/>
    <x v="11"/>
    <s v="ELSE"/>
    <x v="14"/>
    <x v="280"/>
    <s v="SER TINTAYA YAURI"/>
    <s v="SER"/>
    <s v="R"/>
    <s v="Inteconectado"/>
    <s v="PR0038"/>
    <s v="BT5B-R"/>
    <s v="Mayor a 100kWh"/>
    <n v="2"/>
    <n v="244"/>
    <n v="232.86"/>
    <n v="6.81"/>
  </r>
  <r>
    <x v="0"/>
    <x v="11"/>
    <s v="ELSE"/>
    <x v="14"/>
    <x v="281"/>
    <s v="SER CACHIMAYO VALLE SAGRADO 1, 3"/>
    <s v="SER"/>
    <s v="R"/>
    <s v="Inteconectado"/>
    <s v="PR0035"/>
    <s v="BT5B-R"/>
    <s v="De 0 a 30 kWh "/>
    <n v="2627"/>
    <n v="21064"/>
    <n v="20648.830000000002"/>
    <n v="-11501.04"/>
  </r>
  <r>
    <x v="0"/>
    <x v="11"/>
    <s v="ELSE"/>
    <x v="14"/>
    <x v="281"/>
    <s v="SER CACHIMAYO VALLE SAGRADO 1, 3"/>
    <s v="SER"/>
    <s v="R"/>
    <s v="Inteconectado"/>
    <s v="PR0035"/>
    <s v="BT5B-R"/>
    <s v="De 30 a 100kWh"/>
    <n v="282"/>
    <n v="13427"/>
    <n v="8663.14"/>
    <n v="-4617.57"/>
  </r>
  <r>
    <x v="0"/>
    <x v="11"/>
    <s v="ELSE"/>
    <x v="14"/>
    <x v="281"/>
    <s v="SER CACHIMAYO VALLE SAGRADO 1, 3"/>
    <s v="SER"/>
    <s v="R"/>
    <s v="Inteconectado"/>
    <s v="PR0035"/>
    <s v="BT5B-R"/>
    <s v="Mayor a 100kWh"/>
    <n v="34"/>
    <n v="6110"/>
    <n v="5721.95"/>
    <n v="166.53"/>
  </r>
  <r>
    <x v="0"/>
    <x v="11"/>
    <s v="ELSE"/>
    <x v="14"/>
    <x v="282"/>
    <s v="SER COMBAPATA SICUANI RURAL"/>
    <s v="SER"/>
    <s v="R"/>
    <s v="Inteconectado"/>
    <s v="PR0244"/>
    <s v="BT5B-R"/>
    <s v="De 0 a 30 kWh "/>
    <n v="8501"/>
    <n v="43155"/>
    <n v="58518.5"/>
    <n v="-23613.93"/>
  </r>
  <r>
    <x v="0"/>
    <x v="11"/>
    <s v="ELSE"/>
    <x v="14"/>
    <x v="282"/>
    <s v="SER COMBAPATA SICUANI RURAL"/>
    <s v="SER"/>
    <s v="R"/>
    <s v="Inteconectado"/>
    <s v="PR0244"/>
    <s v="BT5B-R"/>
    <s v="De 30 a 100kWh"/>
    <n v="220"/>
    <n v="10013"/>
    <n v="6363.95"/>
    <n v="-3611.24"/>
  </r>
  <r>
    <x v="0"/>
    <x v="11"/>
    <s v="ELSE"/>
    <x v="14"/>
    <x v="282"/>
    <s v="SER COMBAPATA SICUANI RURAL"/>
    <s v="SER"/>
    <s v="R"/>
    <s v="Inteconectado"/>
    <s v="PR0244"/>
    <s v="BT5B-R"/>
    <s v="Mayor a 100kWh"/>
    <n v="34"/>
    <n v="6150"/>
    <n v="5770.34"/>
    <n v="168.23"/>
  </r>
  <r>
    <x v="0"/>
    <x v="11"/>
    <s v="ELSE"/>
    <x v="14"/>
    <x v="283"/>
    <s v="SER MAZUCO"/>
    <s v="SER"/>
    <s v="R"/>
    <s v="Inteconectado"/>
    <s v="PR2034"/>
    <s v="BT5B-R"/>
    <s v="De 0 a 30 kWh "/>
    <n v="186"/>
    <n v="1996"/>
    <n v="1628.18"/>
    <n v="-1081.6400000000001"/>
  </r>
  <r>
    <x v="0"/>
    <x v="11"/>
    <s v="ELSE"/>
    <x v="14"/>
    <x v="283"/>
    <s v="SER MAZUCO"/>
    <s v="SER"/>
    <s v="R"/>
    <s v="Inteconectado"/>
    <s v="PR2034"/>
    <s v="BT5B-R"/>
    <s v="De 30 a 100kWh"/>
    <n v="249"/>
    <n v="15529"/>
    <n v="10815.99"/>
    <n v="-4048.74"/>
  </r>
  <r>
    <x v="0"/>
    <x v="11"/>
    <s v="ELSE"/>
    <x v="14"/>
    <x v="283"/>
    <s v="SER MAZUCO"/>
    <s v="SER"/>
    <s v="R"/>
    <s v="Inteconectado"/>
    <s v="PR2034"/>
    <s v="BT5B-R"/>
    <s v="Mayor a 100kWh"/>
    <n v="170"/>
    <n v="36589"/>
    <n v="33850.58"/>
    <n v="989.49"/>
  </r>
  <r>
    <x v="0"/>
    <x v="11"/>
    <s v="ELSM"/>
    <x v="15"/>
    <x v="284"/>
    <s v="Chincha"/>
    <s v="2"/>
    <s v="U"/>
    <s v="Inteconectado"/>
    <s v="PL0043"/>
    <s v="BT5B-R"/>
    <s v="De 0 a 30 kWh "/>
    <n v="8708"/>
    <n v="88485.37"/>
    <n v="64779.1"/>
    <n v="-12308.65"/>
  </r>
  <r>
    <x v="0"/>
    <x v="11"/>
    <s v="ELSM"/>
    <x v="15"/>
    <x v="284"/>
    <s v="Chincha"/>
    <s v="2"/>
    <s v="U"/>
    <s v="Inteconectado"/>
    <s v="PL0043"/>
    <s v="BT5B-R"/>
    <s v="De 30 a 100kWh"/>
    <n v="14146"/>
    <n v="967012.48"/>
    <n v="524959.9"/>
    <n v="-60970.81"/>
  </r>
  <r>
    <x v="0"/>
    <x v="11"/>
    <s v="ELSM"/>
    <x v="15"/>
    <x v="284"/>
    <s v="Chincha"/>
    <s v="2"/>
    <s v="U"/>
    <s v="Inteconectado"/>
    <s v="PL0043"/>
    <s v="BT5B-R"/>
    <s v="Mayor a 100kWh"/>
    <n v="13728"/>
    <n v="2632560.23"/>
    <n v="1551683.7"/>
    <n v="44987.6"/>
  </r>
  <r>
    <x v="0"/>
    <x v="11"/>
    <s v="ELSM"/>
    <x v="15"/>
    <x v="285"/>
    <s v="Ica"/>
    <s v="2"/>
    <s v="U"/>
    <s v="Inteconectado"/>
    <s v="PL0044"/>
    <s v="BT5B-R"/>
    <s v="De 0 a 30 kWh "/>
    <n v="13730"/>
    <n v="147239.96"/>
    <n v="103486.47"/>
    <n v="-20421.72"/>
  </r>
  <r>
    <x v="0"/>
    <x v="11"/>
    <s v="ELSM"/>
    <x v="15"/>
    <x v="285"/>
    <s v="Ica"/>
    <s v="2"/>
    <s v="U"/>
    <s v="Inteconectado"/>
    <s v="PL0044"/>
    <s v="BT5B-R"/>
    <s v="De 30 a 100kWh"/>
    <n v="23821"/>
    <n v="1596724.35"/>
    <n v="858065.45"/>
    <n v="-100330.85"/>
  </r>
  <r>
    <x v="0"/>
    <x v="11"/>
    <s v="ELSM"/>
    <x v="15"/>
    <x v="285"/>
    <s v="Ica"/>
    <s v="2"/>
    <s v="U"/>
    <s v="Inteconectado"/>
    <s v="PL0044"/>
    <s v="BT5B-R"/>
    <s v="Mayor a 100kWh"/>
    <n v="29324"/>
    <n v="6076087.7699999996"/>
    <n v="3560408.12"/>
    <n v="103416.67"/>
  </r>
  <r>
    <x v="0"/>
    <x v="11"/>
    <s v="ELSM"/>
    <x v="15"/>
    <x v="286"/>
    <s v="Pisco"/>
    <s v="2"/>
    <s v="U"/>
    <s v="Inteconectado"/>
    <s v="PL0046"/>
    <s v="BT5B-R"/>
    <s v="De 0 a 30 kWh "/>
    <n v="6538"/>
    <n v="64496.44"/>
    <n v="48105.08"/>
    <n v="-8924.9"/>
  </r>
  <r>
    <x v="0"/>
    <x v="11"/>
    <s v="ELSM"/>
    <x v="15"/>
    <x v="286"/>
    <s v="Pisco"/>
    <s v="2"/>
    <s v="U"/>
    <s v="Inteconectado"/>
    <s v="PL0046"/>
    <s v="BT5B-R"/>
    <s v="De 30 a 100kWh"/>
    <n v="10428"/>
    <n v="706562.13"/>
    <n v="378753.82"/>
    <n v="-44770.92"/>
  </r>
  <r>
    <x v="0"/>
    <x v="11"/>
    <s v="ELSM"/>
    <x v="15"/>
    <x v="286"/>
    <s v="Pisco"/>
    <s v="2"/>
    <s v="U"/>
    <s v="Inteconectado"/>
    <s v="PL0046"/>
    <s v="BT5B-R"/>
    <s v="Mayor a 100kWh"/>
    <n v="10206"/>
    <n v="1963927.21"/>
    <n v="1152397.19"/>
    <n v="33476.660000000003"/>
  </r>
  <r>
    <x v="0"/>
    <x v="11"/>
    <s v="ELSM"/>
    <x v="15"/>
    <x v="287"/>
    <s v="Coracora"/>
    <s v="3"/>
    <s v="U"/>
    <s v="Inteconectado"/>
    <s v="PL0047"/>
    <s v="BT5B-R"/>
    <s v="De 0 a 30 kWh "/>
    <n v="1405"/>
    <n v="17706.080000000002"/>
    <n v="11902.43"/>
    <n v="-2511.96"/>
  </r>
  <r>
    <x v="0"/>
    <x v="11"/>
    <s v="ELSM"/>
    <x v="15"/>
    <x v="287"/>
    <s v="Coracora"/>
    <s v="3"/>
    <s v="U"/>
    <s v="Inteconectado"/>
    <s v="PL0047"/>
    <s v="BT5B-R"/>
    <s v="De 30 a 100kWh"/>
    <n v="883"/>
    <n v="45915.86"/>
    <n v="25037.67"/>
    <n v="-3761.11"/>
  </r>
  <r>
    <x v="0"/>
    <x v="11"/>
    <s v="ELSM"/>
    <x v="15"/>
    <x v="287"/>
    <s v="Coracora"/>
    <s v="3"/>
    <s v="U"/>
    <s v="Inteconectado"/>
    <s v="PL0047"/>
    <s v="BT5B-R"/>
    <s v="Mayor a 100kWh"/>
    <n v="144"/>
    <n v="22357"/>
    <n v="13559.18"/>
    <n v="395.35"/>
  </r>
  <r>
    <x v="0"/>
    <x v="11"/>
    <s v="ELSM"/>
    <x v="15"/>
    <x v="288"/>
    <s v="Pausa"/>
    <s v="4"/>
    <s v="R"/>
    <s v="Inteconectado"/>
    <s v="PL0049"/>
    <s v="BT5B-R"/>
    <s v="De 0 a 30 kWh "/>
    <n v="383"/>
    <n v="4326"/>
    <n v="2417.75"/>
    <n v="-1670.22"/>
  </r>
  <r>
    <x v="0"/>
    <x v="11"/>
    <s v="ELSM"/>
    <x v="15"/>
    <x v="288"/>
    <s v="Pausa"/>
    <s v="4"/>
    <s v="R"/>
    <s v="Inteconectado"/>
    <s v="PL0049"/>
    <s v="BT5B-R"/>
    <s v="De 30 a 100kWh"/>
    <n v="271"/>
    <n v="15443"/>
    <n v="7464.4"/>
    <n v="-3138.35"/>
  </r>
  <r>
    <x v="0"/>
    <x v="11"/>
    <s v="ELSM"/>
    <x v="15"/>
    <x v="288"/>
    <s v="Pausa"/>
    <s v="4"/>
    <s v="R"/>
    <s v="Inteconectado"/>
    <s v="PL0049"/>
    <s v="BT5B-R"/>
    <s v="Mayor a 100kWh"/>
    <n v="67"/>
    <n v="11616"/>
    <n v="7701.73"/>
    <n v="224.55"/>
  </r>
  <r>
    <x v="0"/>
    <x v="11"/>
    <s v="ELSM"/>
    <x v="15"/>
    <x v="289"/>
    <s v="Huaytará-Chocorvos"/>
    <s v="6"/>
    <s v="R"/>
    <s v="Inteconectado"/>
    <s v="PL0051"/>
    <s v="BT5B-R"/>
    <s v="De 0 a 30 kWh "/>
    <n v="3848"/>
    <n v="34656.47"/>
    <n v="27205.5"/>
    <n v="-14842.87"/>
  </r>
  <r>
    <x v="0"/>
    <x v="11"/>
    <s v="ELSM"/>
    <x v="15"/>
    <x v="289"/>
    <s v="Huaytará-Chocorvos"/>
    <s v="6"/>
    <s v="R"/>
    <s v="Inteconectado"/>
    <s v="PL0051"/>
    <s v="BT5B-R"/>
    <s v="De 30 a 100kWh"/>
    <n v="871"/>
    <n v="45695.5"/>
    <n v="23746.83"/>
    <n v="-11152.64"/>
  </r>
  <r>
    <x v="0"/>
    <x v="11"/>
    <s v="ELSM"/>
    <x v="15"/>
    <x v="289"/>
    <s v="Huaytará-Chocorvos"/>
    <s v="6"/>
    <s v="R"/>
    <s v="Inteconectado"/>
    <s v="PL0051"/>
    <s v="BT5B-R"/>
    <s v="Mayor a 100kWh"/>
    <n v="124"/>
    <n v="21881"/>
    <n v="15761.38"/>
    <n v="460.21"/>
  </r>
  <r>
    <x v="0"/>
    <x v="11"/>
    <s v="ELSM"/>
    <x v="15"/>
    <x v="290"/>
    <s v="Chaviña"/>
    <s v="6"/>
    <s v="R"/>
    <s v="Inteconectado"/>
    <s v="PL0053"/>
    <s v="BT5B-R"/>
    <s v="De 0 a 30 kWh "/>
    <n v="398"/>
    <n v="4250"/>
    <n v="2684.64"/>
    <n v="-1820.96"/>
  </r>
  <r>
    <x v="0"/>
    <x v="11"/>
    <s v="ELSM"/>
    <x v="15"/>
    <x v="290"/>
    <s v="Chaviña"/>
    <s v="6"/>
    <s v="R"/>
    <s v="Inteconectado"/>
    <s v="PL0053"/>
    <s v="BT5B-R"/>
    <s v="De 30 a 100kWh"/>
    <n v="83"/>
    <n v="3830"/>
    <n v="1907.22"/>
    <n v="-1067.08"/>
  </r>
  <r>
    <x v="0"/>
    <x v="11"/>
    <s v="ELSM"/>
    <x v="15"/>
    <x v="290"/>
    <s v="Chaviña"/>
    <s v="6"/>
    <s v="R"/>
    <s v="Inteconectado"/>
    <s v="PL0053"/>
    <s v="BT5B-R"/>
    <s v="Mayor a 100kWh"/>
    <n v="2"/>
    <n v="259"/>
    <n v="192.51"/>
    <n v="5.61"/>
  </r>
  <r>
    <x v="0"/>
    <x v="11"/>
    <s v="ELSM"/>
    <x v="15"/>
    <x v="291"/>
    <s v="Incuyo"/>
    <s v="6"/>
    <s v="R"/>
    <s v="Inteconectado"/>
    <s v="PL0054"/>
    <s v="BT5B-R"/>
    <s v="De 0 a 30 kWh "/>
    <n v="238"/>
    <n v="2141"/>
    <n v="1500.2"/>
    <n v="-917.27"/>
  </r>
  <r>
    <x v="0"/>
    <x v="11"/>
    <s v="ELSM"/>
    <x v="15"/>
    <x v="291"/>
    <s v="Incuyo"/>
    <s v="6"/>
    <s v="R"/>
    <s v="Inteconectado"/>
    <s v="PL0054"/>
    <s v="BT5B-R"/>
    <s v="De 30 a 100kWh"/>
    <n v="57"/>
    <n v="2866"/>
    <n v="1472.74"/>
    <n v="-732.81"/>
  </r>
  <r>
    <x v="0"/>
    <x v="11"/>
    <s v="ELSM"/>
    <x v="15"/>
    <x v="291"/>
    <s v="Incuyo"/>
    <s v="6"/>
    <s v="R"/>
    <s v="Inteconectado"/>
    <s v="PL0054"/>
    <s v="BT5B-R"/>
    <s v="Mayor a 100kWh"/>
    <n v="5"/>
    <n v="946"/>
    <n v="693.75"/>
    <n v="20.18"/>
  </r>
  <r>
    <x v="0"/>
    <x v="11"/>
    <s v="ELSM"/>
    <x v="15"/>
    <x v="292"/>
    <s v="Tambo Quemado"/>
    <s v="6"/>
    <s v="R"/>
    <s v="Inteconectado"/>
    <s v="PL0056"/>
    <s v="BT5B-R"/>
    <s v="De 0 a 30 kWh "/>
    <n v="97"/>
    <n v="961.5"/>
    <n v="634.41"/>
    <n v="-411.63"/>
  </r>
  <r>
    <x v="0"/>
    <x v="11"/>
    <s v="ELSM"/>
    <x v="15"/>
    <x v="292"/>
    <s v="Tambo Quemado"/>
    <s v="6"/>
    <s v="R"/>
    <s v="Inteconectado"/>
    <s v="PL0056"/>
    <s v="BT5B-R"/>
    <s v="De 30 a 100kWh"/>
    <n v="5"/>
    <n v="232"/>
    <n v="115.67"/>
    <n v="-64.23"/>
  </r>
  <r>
    <x v="0"/>
    <x v="11"/>
    <s v="ELSM"/>
    <x v="15"/>
    <x v="293"/>
    <s v="Palpa Rural"/>
    <s v="5"/>
    <s v="R"/>
    <s v="Inteconectado"/>
    <s v="PL0246"/>
    <s v="BT5B-R"/>
    <s v="De 0 a 30 kWh "/>
    <n v="3919"/>
    <n v="32798.74"/>
    <n v="25167.83"/>
    <n v="-14158.37"/>
  </r>
  <r>
    <x v="0"/>
    <x v="11"/>
    <s v="ELSM"/>
    <x v="15"/>
    <x v="293"/>
    <s v="Palpa Rural"/>
    <s v="5"/>
    <s v="R"/>
    <s v="Inteconectado"/>
    <s v="PL0246"/>
    <s v="BT5B-R"/>
    <s v="De 30 a 100kWh"/>
    <n v="1440"/>
    <n v="82396.73"/>
    <n v="44878.91"/>
    <n v="-18689.310000000001"/>
  </r>
  <r>
    <x v="0"/>
    <x v="11"/>
    <s v="ELSM"/>
    <x v="15"/>
    <x v="293"/>
    <s v="Palpa Rural"/>
    <s v="5"/>
    <s v="R"/>
    <s v="Inteconectado"/>
    <s v="PL0246"/>
    <s v="BT5B-R"/>
    <s v="Mayor a 100kWh"/>
    <n v="356"/>
    <n v="57090.82"/>
    <n v="42773.279999999999"/>
    <n v="1253.8699999999999"/>
  </r>
  <r>
    <x v="0"/>
    <x v="11"/>
    <s v="ELSM"/>
    <x v="15"/>
    <x v="294"/>
    <s v="Puquio Rural"/>
    <s v="6"/>
    <s v="R"/>
    <s v="Inteconectado"/>
    <s v="PL0247"/>
    <s v="BT5B-R"/>
    <s v="De 0 a 30 kWh "/>
    <n v="4460"/>
    <n v="36732.67"/>
    <n v="27283.71"/>
    <n v="-15679.62"/>
  </r>
  <r>
    <x v="0"/>
    <x v="11"/>
    <s v="ELSM"/>
    <x v="15"/>
    <x v="294"/>
    <s v="Puquio Rural"/>
    <s v="6"/>
    <s v="R"/>
    <s v="Inteconectado"/>
    <s v="PL0247"/>
    <s v="BT5B-R"/>
    <s v="De 30 a 100kWh"/>
    <n v="472"/>
    <n v="21292.22"/>
    <n v="10507.39"/>
    <n v="-6067.07"/>
  </r>
  <r>
    <x v="0"/>
    <x v="11"/>
    <s v="ELSM"/>
    <x v="15"/>
    <x v="294"/>
    <s v="Puquio Rural"/>
    <s v="6"/>
    <s v="R"/>
    <s v="Inteconectado"/>
    <s v="PL0247"/>
    <s v="BT5B-R"/>
    <s v="Mayor a 100kWh"/>
    <n v="31"/>
    <n v="7167.5"/>
    <n v="5228.4399999999996"/>
    <n v="152.16"/>
  </r>
  <r>
    <x v="0"/>
    <x v="11"/>
    <s v="ELSM"/>
    <x v="15"/>
    <x v="295"/>
    <s v="Chincha Baja Densidad"/>
    <s v="3"/>
    <s v="U"/>
    <s v="Inteconectado"/>
    <s v="PL1043"/>
    <s v="BT5B-R"/>
    <s v="De 0 a 30 kWh "/>
    <n v="1678"/>
    <n v="16243"/>
    <n v="12474.23"/>
    <n v="-2392.87"/>
  </r>
  <r>
    <x v="0"/>
    <x v="11"/>
    <s v="ELSM"/>
    <x v="15"/>
    <x v="295"/>
    <s v="Chincha Baja Densidad"/>
    <s v="3"/>
    <s v="U"/>
    <s v="Inteconectado"/>
    <s v="PL1043"/>
    <s v="BT5B-R"/>
    <s v="De 30 a 100kWh"/>
    <n v="3271"/>
    <n v="223006.34"/>
    <n v="126171.54"/>
    <n v="-14415.74"/>
  </r>
  <r>
    <x v="0"/>
    <x v="11"/>
    <s v="ELSM"/>
    <x v="15"/>
    <x v="295"/>
    <s v="Chincha Baja Densidad"/>
    <s v="3"/>
    <s v="U"/>
    <s v="Inteconectado"/>
    <s v="PL1043"/>
    <s v="BT5B-R"/>
    <s v="Mayor a 100kWh"/>
    <n v="2720"/>
    <n v="478268.66"/>
    <n v="296608.56"/>
    <n v="8634.1299999999992"/>
  </r>
  <r>
    <x v="0"/>
    <x v="11"/>
    <s v="ELSM"/>
    <x v="15"/>
    <x v="296"/>
    <s v="Nasca"/>
    <s v="2"/>
    <s v="U"/>
    <s v="Inteconectado"/>
    <s v="PL1045"/>
    <s v="BT5B-R"/>
    <s v="De 0 a 30 kWh "/>
    <n v="2909"/>
    <n v="29009.75"/>
    <n v="21579.85"/>
    <n v="-4055.67"/>
  </r>
  <r>
    <x v="0"/>
    <x v="11"/>
    <s v="ELSM"/>
    <x v="15"/>
    <x v="296"/>
    <s v="Nasca"/>
    <s v="2"/>
    <s v="U"/>
    <s v="Inteconectado"/>
    <s v="PL1045"/>
    <s v="BT5B-R"/>
    <s v="De 30 a 100kWh"/>
    <n v="4134"/>
    <n v="281227.77"/>
    <n v="152088.26"/>
    <n v="-18129.71"/>
  </r>
  <r>
    <x v="0"/>
    <x v="11"/>
    <s v="ELSM"/>
    <x v="15"/>
    <x v="296"/>
    <s v="Nasca"/>
    <s v="2"/>
    <s v="U"/>
    <s v="Inteconectado"/>
    <s v="PL1045"/>
    <s v="BT5B-R"/>
    <s v="Mayor a 100kWh"/>
    <n v="3819"/>
    <n v="773022.91"/>
    <n v="458971.28"/>
    <n v="13308.7"/>
  </r>
  <r>
    <x v="0"/>
    <x v="11"/>
    <s v="ELSM"/>
    <x v="15"/>
    <x v="297"/>
    <s v="Pisco Urbano Rural"/>
    <s v="4"/>
    <s v="R"/>
    <s v="Inteconectado"/>
    <s v="PL1046"/>
    <s v="BT5B-R"/>
    <s v="De 0 a 30 kWh "/>
    <n v="1095"/>
    <n v="11487.95"/>
    <n v="6743.28"/>
    <n v="-4480"/>
  </r>
  <r>
    <x v="0"/>
    <x v="11"/>
    <s v="ELSM"/>
    <x v="15"/>
    <x v="297"/>
    <s v="Pisco Urbano Rural"/>
    <s v="4"/>
    <s v="R"/>
    <s v="Inteconectado"/>
    <s v="PL1046"/>
    <s v="BT5B-R"/>
    <s v="De 30 a 100kWh"/>
    <n v="1677"/>
    <n v="109128.39"/>
    <n v="54731.519999999997"/>
    <n v="-20045.86"/>
  </r>
  <r>
    <x v="0"/>
    <x v="11"/>
    <s v="ELSM"/>
    <x v="15"/>
    <x v="297"/>
    <s v="Pisco Urbano Rural"/>
    <s v="4"/>
    <s v="R"/>
    <s v="Inteconectado"/>
    <s v="PL1046"/>
    <s v="BT5B-R"/>
    <s v="Mayor a 100kWh"/>
    <n v="595"/>
    <n v="101482.56"/>
    <n v="67732.22"/>
    <n v="2019.57"/>
  </r>
  <r>
    <x v="0"/>
    <x v="11"/>
    <s v="ELSM"/>
    <x v="15"/>
    <x v="298"/>
    <s v="Santa Margarita"/>
    <s v="3"/>
    <s v="U"/>
    <s v="Inteconectado"/>
    <s v="PL1044"/>
    <s v="BT5B-R"/>
    <s v="De 0 a 30 kWh "/>
    <n v="3800"/>
    <n v="44300.41"/>
    <n v="31607.66"/>
    <n v="-6550.14"/>
  </r>
  <r>
    <x v="0"/>
    <x v="11"/>
    <s v="ELSM"/>
    <x v="15"/>
    <x v="298"/>
    <s v="Santa Margarita"/>
    <s v="3"/>
    <s v="U"/>
    <s v="Inteconectado"/>
    <s v="PL1044"/>
    <s v="BT5B-R"/>
    <s v="De 30 a 100kWh"/>
    <n v="6996"/>
    <n v="460951.24"/>
    <n v="262713.53000000003"/>
    <n v="-31536.93"/>
  </r>
  <r>
    <x v="0"/>
    <x v="11"/>
    <s v="ELSM"/>
    <x v="15"/>
    <x v="298"/>
    <s v="Santa Margarita"/>
    <s v="3"/>
    <s v="U"/>
    <s v="Inteconectado"/>
    <s v="PL1044"/>
    <s v="BT5B-R"/>
    <s v="Mayor a 100kWh"/>
    <n v="4062"/>
    <n v="687262.55"/>
    <n v="430780.29"/>
    <n v="12597.85"/>
  </r>
  <r>
    <x v="0"/>
    <x v="11"/>
    <s v="ELSM"/>
    <x v="15"/>
    <x v="299"/>
    <s v="SER Nasca"/>
    <s v="4"/>
    <s v="R"/>
    <s v="Inteconectado"/>
    <s v="PL2045"/>
    <s v="BT5B-R"/>
    <s v="De 0 a 30 kWh "/>
    <n v="474"/>
    <n v="3452.06"/>
    <n v="2567.88"/>
    <n v="-1348.59"/>
  </r>
  <r>
    <x v="0"/>
    <x v="11"/>
    <s v="ELSM"/>
    <x v="15"/>
    <x v="299"/>
    <s v="SER Nasca"/>
    <s v="4"/>
    <s v="R"/>
    <s v="Inteconectado"/>
    <s v="PL2045"/>
    <s v="BT5B-R"/>
    <s v="De 30 a 100kWh"/>
    <n v="377"/>
    <n v="25389.14"/>
    <n v="12865.02"/>
    <n v="-4529.1099999999997"/>
  </r>
  <r>
    <x v="0"/>
    <x v="11"/>
    <s v="ELSM"/>
    <x v="15"/>
    <x v="299"/>
    <s v="SER Nasca"/>
    <s v="4"/>
    <s v="R"/>
    <s v="Inteconectado"/>
    <s v="PL2045"/>
    <s v="BT5B-R"/>
    <s v="Mayor a 100kWh"/>
    <n v="150"/>
    <n v="27077.87"/>
    <n v="18919.009999999998"/>
    <n v="528.27"/>
  </r>
  <r>
    <x v="0"/>
    <x v="11"/>
    <s v="ELSM"/>
    <x v="15"/>
    <x v="300"/>
    <s v="PARACAS"/>
    <s v="2"/>
    <s v="U"/>
    <s v="Inteconectado"/>
    <s v="PL2044"/>
    <s v="BT5B-R"/>
    <s v="De 0 a 30 kWh "/>
    <n v="336"/>
    <n v="2895.13"/>
    <n v="2246.3000000000002"/>
    <n v="-412.87"/>
  </r>
  <r>
    <x v="0"/>
    <x v="11"/>
    <s v="ELSM"/>
    <x v="15"/>
    <x v="300"/>
    <s v="PARACAS"/>
    <s v="2"/>
    <s v="U"/>
    <s v="Inteconectado"/>
    <s v="PL2044"/>
    <s v="BT5B-R"/>
    <s v="De 30 a 100kWh"/>
    <n v="436"/>
    <n v="33258"/>
    <n v="18118.39"/>
    <n v="-2156.7199999999998"/>
  </r>
  <r>
    <x v="0"/>
    <x v="11"/>
    <s v="ELSM"/>
    <x v="15"/>
    <x v="300"/>
    <s v="PARACAS"/>
    <s v="2"/>
    <s v="U"/>
    <s v="Inteconectado"/>
    <s v="PL2044"/>
    <s v="BT5B-R"/>
    <s v="Mayor a 100kWh"/>
    <n v="529"/>
    <n v="211608.87"/>
    <n v="128026"/>
    <n v="3686.72"/>
  </r>
  <r>
    <x v="0"/>
    <x v="11"/>
    <s v="ELSM"/>
    <x v="15"/>
    <x v="301"/>
    <s v="Tacama"/>
    <s v="3"/>
    <s v="U"/>
    <s v="Inteconectado"/>
    <s v="PL1044"/>
    <s v="BT5B-R"/>
    <s v="De 0 a 30 kWh "/>
    <n v="587"/>
    <n v="6396.18"/>
    <n v="4662.55"/>
    <n v="-947.9"/>
  </r>
  <r>
    <x v="0"/>
    <x v="11"/>
    <s v="ELSM"/>
    <x v="15"/>
    <x v="301"/>
    <s v="Tacama"/>
    <s v="3"/>
    <s v="U"/>
    <s v="Inteconectado"/>
    <s v="PL1044"/>
    <s v="BT5B-R"/>
    <s v="De 30 a 100kWh"/>
    <n v="1039"/>
    <n v="69331.490000000005"/>
    <n v="39612.06"/>
    <n v="-4658.84"/>
  </r>
  <r>
    <x v="0"/>
    <x v="11"/>
    <s v="ELSM"/>
    <x v="15"/>
    <x v="301"/>
    <s v="Tacama"/>
    <s v="3"/>
    <s v="U"/>
    <s v="Inteconectado"/>
    <s v="PL1044"/>
    <s v="BT5B-R"/>
    <s v="Mayor a 100kWh"/>
    <n v="595"/>
    <n v="91309.5"/>
    <n v="57637.02"/>
    <n v="1675.64"/>
  </r>
  <r>
    <x v="0"/>
    <x v="11"/>
    <s v="ELSM"/>
    <x v="15"/>
    <x v="302"/>
    <s v="_x0009_PALPA"/>
    <s v="3"/>
    <s v="U"/>
    <s v="Inteconectado"/>
    <s v="PL0045"/>
    <s v="BT5B-R"/>
    <s v="De 0 a 30 kWh "/>
    <n v="905"/>
    <n v="9759.9699999999993"/>
    <n v="7003.63"/>
    <n v="-1394.72"/>
  </r>
  <r>
    <x v="0"/>
    <x v="11"/>
    <s v="ELSM"/>
    <x v="15"/>
    <x v="302"/>
    <s v="_x0009_PALPA"/>
    <s v="3"/>
    <s v="U"/>
    <s v="Inteconectado"/>
    <s v="PL0045"/>
    <s v="BT5B-R"/>
    <s v="De 30 a 100kWh"/>
    <n v="1004"/>
    <n v="62540.88"/>
    <n v="35380.32"/>
    <n v="-4344.75"/>
  </r>
  <r>
    <x v="0"/>
    <x v="11"/>
    <s v="ELSM"/>
    <x v="15"/>
    <x v="302"/>
    <s v="_x0009_PALPA"/>
    <s v="3"/>
    <s v="U"/>
    <s v="Inteconectado"/>
    <s v="PL0045"/>
    <s v="BT5B-R"/>
    <s v="Mayor a 100kWh"/>
    <n v="517"/>
    <n v="91767.47"/>
    <n v="55809.68"/>
    <n v="1632.83"/>
  </r>
  <r>
    <x v="0"/>
    <x v="11"/>
    <s v="ELSM"/>
    <x v="15"/>
    <x v="303"/>
    <s v="Puquio"/>
    <s v="4"/>
    <s v="R"/>
    <s v="Inteconectado"/>
    <s v="PL4045"/>
    <s v="BT5B-R"/>
    <s v="De 0 a 30 kWh "/>
    <n v="1826"/>
    <n v="23970.57"/>
    <n v="12335.73"/>
    <n v="-9244.98"/>
  </r>
  <r>
    <x v="0"/>
    <x v="11"/>
    <s v="ELSM"/>
    <x v="15"/>
    <x v="303"/>
    <s v="Puquio"/>
    <s v="4"/>
    <s v="R"/>
    <s v="Inteconectado"/>
    <s v="PL4045"/>
    <s v="BT5B-R"/>
    <s v="De 30 a 100kWh"/>
    <n v="1154"/>
    <n v="60980.5"/>
    <n v="28683.59"/>
    <n v="-13479.08"/>
  </r>
  <r>
    <x v="0"/>
    <x v="11"/>
    <s v="ELSM"/>
    <x v="15"/>
    <x v="303"/>
    <s v="Puquio"/>
    <s v="4"/>
    <s v="R"/>
    <s v="Inteconectado"/>
    <s v="PL4045"/>
    <s v="BT5B-R"/>
    <s v="Mayor a 100kWh"/>
    <n v="148"/>
    <n v="26239"/>
    <n v="17318.55"/>
    <n v="502.1"/>
  </r>
  <r>
    <x v="0"/>
    <x v="11"/>
    <s v="ELSM"/>
    <x v="15"/>
    <x v="304"/>
    <s v="Chincha Rural"/>
    <s v="SER"/>
    <s v="R"/>
    <s v="Inteconectado"/>
    <s v="PR0043"/>
    <s v="BT5B-R"/>
    <s v="De 0 a 30 kWh "/>
    <n v="1049"/>
    <n v="10690.17"/>
    <n v="8728.99"/>
    <n v="-5342.33"/>
  </r>
  <r>
    <x v="0"/>
    <x v="11"/>
    <s v="ELSM"/>
    <x v="15"/>
    <x v="304"/>
    <s v="Chincha Rural"/>
    <s v="SER"/>
    <s v="R"/>
    <s v="Inteconectado"/>
    <s v="PR0043"/>
    <s v="BT5B-R"/>
    <s v="De 30 a 100kWh"/>
    <n v="1656"/>
    <n v="107594.33"/>
    <n v="70489.83"/>
    <n v="-24939.82"/>
  </r>
  <r>
    <x v="0"/>
    <x v="11"/>
    <s v="ELSM"/>
    <x v="15"/>
    <x v="304"/>
    <s v="Chincha Rural"/>
    <s v="SER"/>
    <s v="R"/>
    <s v="Inteconectado"/>
    <s v="PR0043"/>
    <s v="BT5B-R"/>
    <s v="Mayor a 100kWh"/>
    <n v="469"/>
    <n v="76459"/>
    <n v="67210.990000000005"/>
    <n v="1925.39"/>
  </r>
  <r>
    <x v="0"/>
    <x v="11"/>
    <s v="ELSM"/>
    <x v="15"/>
    <x v="305"/>
    <s v="Nasca Rural"/>
    <s v="SER"/>
    <s v="R"/>
    <s v="Inteconectado"/>
    <s v="PR0045"/>
    <s v="BT5B-R"/>
    <s v="De 0 a 30 kWh "/>
    <n v="50"/>
    <n v="402.2"/>
    <n v="383.51"/>
    <n v="-201.47"/>
  </r>
  <r>
    <x v="0"/>
    <x v="11"/>
    <s v="ELSM"/>
    <x v="15"/>
    <x v="305"/>
    <s v="Nasca Rural"/>
    <s v="SER"/>
    <s v="R"/>
    <s v="Inteconectado"/>
    <s v="PR0045"/>
    <s v="BT5B-R"/>
    <s v="De 30 a 100kWh"/>
    <n v="35"/>
    <n v="2062"/>
    <n v="1322.06"/>
    <n v="-526.04999999999995"/>
  </r>
  <r>
    <x v="0"/>
    <x v="11"/>
    <s v="ELSM"/>
    <x v="15"/>
    <x v="305"/>
    <s v="Nasca Rural"/>
    <s v="SER"/>
    <s v="R"/>
    <s v="Inteconectado"/>
    <s v="PR0045"/>
    <s v="BT5B-R"/>
    <s v="Mayor a 100kWh"/>
    <n v="8"/>
    <n v="2178"/>
    <n v="1855.4"/>
    <n v="53.98"/>
  </r>
  <r>
    <x v="0"/>
    <x v="11"/>
    <s v="ELTO"/>
    <x v="16"/>
    <x v="306"/>
    <s v="Tocache"/>
    <s v="4"/>
    <s v="R"/>
    <s v="Inteconectado"/>
    <s v="PL0153"/>
    <s v="BT5B-R"/>
    <s v="De 0 a 30 kWh "/>
    <n v="1157"/>
    <n v="22234"/>
    <n v="12478.06"/>
    <n v="-13283.73"/>
  </r>
  <r>
    <x v="0"/>
    <x v="11"/>
    <s v="ELTO"/>
    <x v="16"/>
    <x v="306"/>
    <s v="Tocache"/>
    <s v="4"/>
    <s v="R"/>
    <s v="Inteconectado"/>
    <s v="PL0153"/>
    <s v="BT5B-R"/>
    <s v="De 30 a 100kWh"/>
    <n v="11611"/>
    <n v="690727"/>
    <n v="500927.96"/>
    <n v="-208069.12"/>
  </r>
  <r>
    <x v="0"/>
    <x v="11"/>
    <s v="ELTO"/>
    <x v="16"/>
    <x v="306"/>
    <s v="Tocache"/>
    <s v="4"/>
    <s v="R"/>
    <s v="Inteconectado"/>
    <s v="PL0153"/>
    <s v="BT5B-R"/>
    <s v="Mayor a 100kWh"/>
    <n v="2027"/>
    <n v="212045"/>
    <n v="218251.19"/>
    <n v="6347.19"/>
  </r>
  <r>
    <x v="0"/>
    <x v="11"/>
    <s v="ELTO"/>
    <x v="16"/>
    <x v="307"/>
    <s v="TOCACHE RURAL"/>
    <s v="SER"/>
    <s v="R"/>
    <s v="Inteconectado"/>
    <s v="PR0153"/>
    <s v="BT5B-R"/>
    <s v="De 0 a 30 kWh "/>
    <n v="2515"/>
    <n v="53623"/>
    <n v="39358.54"/>
    <n v="-42257.82"/>
  </r>
  <r>
    <x v="0"/>
    <x v="11"/>
    <s v="ELTO"/>
    <x v="16"/>
    <x v="307"/>
    <s v="TOCACHE RURAL"/>
    <s v="SER"/>
    <s v="R"/>
    <s v="Inteconectado"/>
    <s v="PR0153"/>
    <s v="BT5B-R"/>
    <s v="De 30 a 100kWh"/>
    <n v="1677"/>
    <n v="60425"/>
    <n v="46126.5"/>
    <n v="-39644.28"/>
  </r>
  <r>
    <x v="0"/>
    <x v="11"/>
    <s v="ELUC"/>
    <x v="17"/>
    <x v="308"/>
    <s v="Pucallpa"/>
    <s v="2"/>
    <s v="U"/>
    <s v="Inteconectado"/>
    <s v="PL0057"/>
    <s v="BT5B-R"/>
    <s v="De 0 a 30 kWh "/>
    <n v="15041"/>
    <n v="166485"/>
    <n v="119235.78"/>
    <n v="-24243.52"/>
  </r>
  <r>
    <x v="0"/>
    <x v="11"/>
    <s v="ELUC"/>
    <x v="17"/>
    <x v="308"/>
    <s v="Pucallpa"/>
    <s v="2"/>
    <s v="U"/>
    <s v="Inteconectado"/>
    <s v="PL0057"/>
    <s v="BT5B-R"/>
    <s v="De 30 a 100kWh"/>
    <n v="20171"/>
    <n v="1301010"/>
    <n v="732182.09"/>
    <n v="-88158.04"/>
  </r>
  <r>
    <x v="0"/>
    <x v="11"/>
    <s v="ELUC"/>
    <x v="17"/>
    <x v="308"/>
    <s v="Pucallpa"/>
    <s v="2"/>
    <s v="U"/>
    <s v="Inteconectado"/>
    <s v="PL0057"/>
    <s v="BT5B-R"/>
    <s v="Mayor a 100kWh"/>
    <n v="25296"/>
    <n v="5760497"/>
    <n v="3537304.83"/>
    <n v="103117.32"/>
  </r>
  <r>
    <x v="0"/>
    <x v="11"/>
    <s v="ELUC"/>
    <x v="17"/>
    <x v="309"/>
    <s v="Atalaya"/>
    <s v="2"/>
    <s v="U"/>
    <s v="Aislado"/>
    <s v="PL0058"/>
    <s v="BT5B-R"/>
    <s v="De 0 a 30 kWh "/>
    <n v="384"/>
    <n v="3849"/>
    <n v="1959.82"/>
    <n v="-773.26"/>
  </r>
  <r>
    <x v="0"/>
    <x v="11"/>
    <s v="ELUC"/>
    <x v="17"/>
    <x v="309"/>
    <s v="Atalaya"/>
    <s v="2"/>
    <s v="U"/>
    <s v="Aislado"/>
    <s v="PL0058"/>
    <s v="BT5B-R"/>
    <s v="De 30 a 100kWh"/>
    <n v="557"/>
    <n v="35640"/>
    <n v="12686.05"/>
    <n v="-3358.71"/>
  </r>
  <r>
    <x v="0"/>
    <x v="11"/>
    <s v="ELUC"/>
    <x v="17"/>
    <x v="309"/>
    <s v="Atalaya"/>
    <s v="2"/>
    <s v="U"/>
    <s v="Aislado"/>
    <s v="PL0058"/>
    <s v="BT5B-R"/>
    <s v="Mayor a 100kWh"/>
    <n v="818"/>
    <n v="208870"/>
    <n v="86343.29"/>
    <n v="-108.49"/>
  </r>
  <r>
    <x v="0"/>
    <x v="11"/>
    <s v="ELUC"/>
    <x v="17"/>
    <x v="310"/>
    <s v="Campo Verde"/>
    <s v="3"/>
    <s v="U"/>
    <s v="Inteconectado"/>
    <s v="PL0059"/>
    <s v="BT5B-R"/>
    <s v="De 0 a 30 kWh "/>
    <n v="548"/>
    <n v="5910"/>
    <n v="4476.72"/>
    <n v="-911.3"/>
  </r>
  <r>
    <x v="0"/>
    <x v="11"/>
    <s v="ELUC"/>
    <x v="17"/>
    <x v="310"/>
    <s v="Campo Verde"/>
    <s v="3"/>
    <s v="U"/>
    <s v="Inteconectado"/>
    <s v="PL0059"/>
    <s v="BT5B-R"/>
    <s v="De 30 a 100kWh"/>
    <n v="455"/>
    <n v="28329"/>
    <n v="16816.349999999999"/>
    <n v="-2106.65"/>
  </r>
  <r>
    <x v="0"/>
    <x v="11"/>
    <s v="ELUC"/>
    <x v="17"/>
    <x v="310"/>
    <s v="Campo Verde"/>
    <s v="3"/>
    <s v="U"/>
    <s v="Inteconectado"/>
    <s v="PL0059"/>
    <s v="BT5B-R"/>
    <s v="Mayor a 100kWh"/>
    <n v="324"/>
    <n v="112835"/>
    <n v="72486.490000000005"/>
    <n v="1859.55"/>
  </r>
  <r>
    <x v="0"/>
    <x v="11"/>
    <s v="ELUC"/>
    <x v="17"/>
    <x v="311"/>
    <s v="Aguaytía"/>
    <s v="3"/>
    <s v="U"/>
    <s v="Inteconectado"/>
    <s v="PL0171"/>
    <s v="BT5B-R"/>
    <s v="De 0 a 30 kWh "/>
    <n v="1374"/>
    <n v="14971"/>
    <n v="10999.93"/>
    <n v="-2210.04"/>
  </r>
  <r>
    <x v="0"/>
    <x v="11"/>
    <s v="ELUC"/>
    <x v="17"/>
    <x v="311"/>
    <s v="Aguaytía"/>
    <s v="3"/>
    <s v="U"/>
    <s v="Inteconectado"/>
    <s v="PL0171"/>
    <s v="BT5B-R"/>
    <s v="De 30 a 100kWh"/>
    <n v="1511"/>
    <n v="94085"/>
    <n v="53660.81"/>
    <n v="-6693.73"/>
  </r>
  <r>
    <x v="0"/>
    <x v="11"/>
    <s v="ELUC"/>
    <x v="17"/>
    <x v="311"/>
    <s v="Aguaytía"/>
    <s v="3"/>
    <s v="U"/>
    <s v="Inteconectado"/>
    <s v="PL0171"/>
    <s v="BT5B-R"/>
    <s v="Mayor a 100kWh"/>
    <n v="1194"/>
    <n v="274732"/>
    <n v="170978.05"/>
    <n v="4951.92"/>
  </r>
  <r>
    <x v="0"/>
    <x v="11"/>
    <s v="ELUC"/>
    <x v="17"/>
    <x v="312"/>
    <s v="SER PUCALLPA CAMPO VERDE"/>
    <s v="SER"/>
    <s v="R"/>
    <s v="Inteconectado"/>
    <s v="PR0057"/>
    <s v="BT5B-R"/>
    <s v="De 0 a 30 kWh "/>
    <n v="3535"/>
    <n v="27196"/>
    <n v="27712.01"/>
    <n v="-14358.09"/>
  </r>
  <r>
    <x v="0"/>
    <x v="11"/>
    <s v="ELUC"/>
    <x v="17"/>
    <x v="312"/>
    <s v="SER PUCALLPA CAMPO VERDE"/>
    <s v="SER"/>
    <s v="R"/>
    <s v="Inteconectado"/>
    <s v="PR0057"/>
    <s v="BT5B-R"/>
    <s v="De 30 a 100kWh"/>
    <n v="1302"/>
    <n v="75224"/>
    <n v="50401.78"/>
    <n v="-20623.68"/>
  </r>
  <r>
    <x v="0"/>
    <x v="11"/>
    <s v="ELUC"/>
    <x v="17"/>
    <x v="312"/>
    <s v="SER PUCALLPA CAMPO VERDE"/>
    <s v="SER"/>
    <s v="R"/>
    <s v="Inteconectado"/>
    <s v="PR0057"/>
    <s v="BT5B-R"/>
    <s v="Mayor a 100kWh"/>
    <n v="495"/>
    <n v="91786"/>
    <n v="83232.960000000006"/>
    <n v="2428.91"/>
  </r>
  <r>
    <x v="0"/>
    <x v="11"/>
    <s v="ELUC"/>
    <x v="17"/>
    <x v="343"/>
    <s v="SER AGUAYTIA"/>
    <s v="SER"/>
    <s v="R"/>
    <s v="Inteconectado"/>
    <s v="PR0057"/>
    <s v="BT5B-R"/>
    <s v="De 0 a 30 kWh "/>
    <n v="381"/>
    <n v="4127"/>
    <n v="3373.84"/>
    <n v="-2178.7199999999998"/>
  </r>
  <r>
    <x v="0"/>
    <x v="11"/>
    <s v="ELUC"/>
    <x v="17"/>
    <x v="343"/>
    <s v="SER AGUAYTIA"/>
    <s v="SER"/>
    <s v="R"/>
    <s v="Inteconectado"/>
    <s v="PR0057"/>
    <s v="BT5B-R"/>
    <s v="De 30 a 100kWh"/>
    <n v="165"/>
    <n v="8845"/>
    <n v="5801.52"/>
    <n v="-2613.6"/>
  </r>
  <r>
    <x v="0"/>
    <x v="11"/>
    <s v="ELUC"/>
    <x v="17"/>
    <x v="343"/>
    <s v="SER AGUAYTIA"/>
    <s v="SER"/>
    <s v="R"/>
    <s v="Inteconectado"/>
    <s v="PR0057"/>
    <s v="BT5B-R"/>
    <s v="Mayor a 100kWh"/>
    <n v="27"/>
    <n v="4645"/>
    <n v="4222.8900000000003"/>
    <n v="123.19"/>
  </r>
  <r>
    <x v="0"/>
    <x v="11"/>
    <s v="EMSE"/>
    <x v="18"/>
    <x v="313"/>
    <s v="Paramonga"/>
    <s v="3"/>
    <s v="U"/>
    <s v="Inteconectado"/>
    <s v="PL0154"/>
    <s v="BT5B-R"/>
    <s v="De 0 a 30 kWh "/>
    <n v="2387"/>
    <n v="26364"/>
    <n v="19366.59"/>
    <n v="-4001.08"/>
  </r>
  <r>
    <x v="0"/>
    <x v="11"/>
    <s v="EMSE"/>
    <x v="18"/>
    <x v="313"/>
    <s v="Paramonga"/>
    <s v="3"/>
    <s v="U"/>
    <s v="Inteconectado"/>
    <s v="PL0154"/>
    <s v="BT5B-R"/>
    <s v="De 30 a 100kWh"/>
    <n v="3161"/>
    <n v="198709"/>
    <n v="115990.37"/>
    <n v="-14408.2"/>
  </r>
  <r>
    <x v="0"/>
    <x v="11"/>
    <s v="EMSE"/>
    <x v="18"/>
    <x v="313"/>
    <s v="Paramonga"/>
    <s v="3"/>
    <s v="U"/>
    <s v="Inteconectado"/>
    <s v="PL0154"/>
    <s v="BT5B-R"/>
    <s v="Mayor a 100kWh"/>
    <n v="1302"/>
    <n v="197881"/>
    <n v="127864.4"/>
    <n v="3715.45"/>
  </r>
  <r>
    <x v="0"/>
    <x v="11"/>
    <s v="EMSU"/>
    <x v="19"/>
    <x v="314"/>
    <s v="Utcubamba"/>
    <s v="3"/>
    <s v="U"/>
    <s v="Inteconectado"/>
    <s v="PL0155"/>
    <s v="BT5B-R"/>
    <s v="De 0 a 30 kWh "/>
    <n v="4006"/>
    <n v="50672"/>
    <n v="38501.730000000003"/>
    <n v="-8592.06"/>
  </r>
  <r>
    <x v="0"/>
    <x v="11"/>
    <s v="EMSU"/>
    <x v="19"/>
    <x v="314"/>
    <s v="Utcubamba"/>
    <s v="3"/>
    <s v="U"/>
    <s v="Inteconectado"/>
    <s v="PL0155"/>
    <s v="BT5B-R"/>
    <s v="De 30 a 100kWh"/>
    <n v="3288"/>
    <n v="196642"/>
    <n v="127033.56"/>
    <n v="-16735.919999999998"/>
  </r>
  <r>
    <x v="0"/>
    <x v="11"/>
    <s v="EMSU"/>
    <x v="19"/>
    <x v="314"/>
    <s v="Utcubamba"/>
    <s v="3"/>
    <s v="U"/>
    <s v="Inteconectado"/>
    <s v="PL0155"/>
    <s v="BT5B-R"/>
    <s v="Mayor a 100kWh"/>
    <n v="1268"/>
    <n v="227701"/>
    <n v="163140.04999999999"/>
    <n v="2335.31"/>
  </r>
  <r>
    <x v="0"/>
    <x v="11"/>
    <s v="EPA2"/>
    <x v="20"/>
    <x v="315"/>
    <s v="Edelsa"/>
    <s v="3"/>
    <s v="U"/>
    <s v="Inteconectado"/>
    <s v="PL0215"/>
    <s v="BT5B-R"/>
    <s v="De 0 a 30 kWh "/>
    <n v="636"/>
    <n v="9880"/>
    <n v="7544.29"/>
    <n v="-1715.2"/>
  </r>
  <r>
    <x v="0"/>
    <x v="11"/>
    <s v="EPA2"/>
    <x v="20"/>
    <x v="315"/>
    <s v="Edelsa"/>
    <s v="3"/>
    <s v="U"/>
    <s v="Inteconectado"/>
    <s v="PL0215"/>
    <s v="BT5B-R"/>
    <s v="De 30 a 100kWh"/>
    <n v="458"/>
    <n v="26510"/>
    <n v="17752.66"/>
    <n v="-2386.1799999999998"/>
  </r>
  <r>
    <x v="0"/>
    <x v="11"/>
    <s v="EPA2"/>
    <x v="20"/>
    <x v="315"/>
    <s v="Edelsa"/>
    <s v="3"/>
    <s v="U"/>
    <s v="Inteconectado"/>
    <s v="PL0215"/>
    <s v="BT5B-R"/>
    <s v="Mayor a 100kWh"/>
    <n v="126"/>
    <n v="26955"/>
    <n v="19768.59"/>
    <n v="573.24"/>
  </r>
  <r>
    <x v="0"/>
    <x v="11"/>
    <s v="EPAN"/>
    <x v="21"/>
    <x v="316"/>
    <s v="Pangoa"/>
    <s v="2"/>
    <s v="U"/>
    <s v="Inteconectado"/>
    <s v="PL0158"/>
    <s v="BT5B-R"/>
    <s v="De 0 a 30 kWh "/>
    <n v="645"/>
    <n v="7685"/>
    <n v="6054.05"/>
    <n v="-1334.44"/>
  </r>
  <r>
    <x v="0"/>
    <x v="11"/>
    <s v="EPAN"/>
    <x v="21"/>
    <x v="316"/>
    <s v="Pangoa"/>
    <s v="2"/>
    <s v="U"/>
    <s v="Inteconectado"/>
    <s v="PL0158"/>
    <s v="BT5B-R"/>
    <s v="De 30 a 100kWh"/>
    <n v="643"/>
    <n v="39142"/>
    <n v="25881.78"/>
    <n v="-3350.03"/>
  </r>
  <r>
    <x v="0"/>
    <x v="11"/>
    <s v="EPAN"/>
    <x v="21"/>
    <x v="316"/>
    <s v="Pangoa"/>
    <s v="2"/>
    <s v="U"/>
    <s v="Inteconectado"/>
    <s v="PL0158"/>
    <s v="BT5B-R"/>
    <s v="Mayor a 100kWh"/>
    <n v="554"/>
    <n v="147293"/>
    <n v="107175.84"/>
    <n v="3118.92"/>
  </r>
  <r>
    <x v="0"/>
    <x v="11"/>
    <s v="ESEM"/>
    <x v="22"/>
    <x v="317"/>
    <s v="ESEMPAT"/>
    <s v="SER"/>
    <s v="R"/>
    <s v="Inteconectado"/>
    <s v="PR4243"/>
    <s v="BT5B-R"/>
    <s v="De 0 a 30 kWh "/>
    <n v="567"/>
    <n v="8379"/>
    <n v="8472.73"/>
    <n v="-9021.9500000000007"/>
  </r>
  <r>
    <x v="0"/>
    <x v="11"/>
    <s v="ESEM"/>
    <x v="22"/>
    <x v="317"/>
    <s v="ESEMPAT"/>
    <s v="SER"/>
    <s v="R"/>
    <s v="Inteconectado"/>
    <s v="PR4243"/>
    <s v="BT5B-R"/>
    <s v="De 30 a 100kWh"/>
    <n v="584"/>
    <n v="33797"/>
    <n v="42863.26"/>
    <n v="-18865.29"/>
  </r>
  <r>
    <x v="0"/>
    <x v="11"/>
    <s v="ESEM"/>
    <x v="22"/>
    <x v="317"/>
    <s v="ESEMPAT"/>
    <s v="SER"/>
    <s v="R"/>
    <s v="Inteconectado"/>
    <s v="PR4243"/>
    <s v="BT5B-R"/>
    <s v="Mayor a 100kWh"/>
    <n v="51"/>
    <n v="6270"/>
    <n v="11489.62"/>
    <n v="334.88"/>
  </r>
  <r>
    <x v="0"/>
    <x v="11"/>
    <s v="LDS"/>
    <x v="23"/>
    <x v="318"/>
    <s v="Lima Sur"/>
    <s v="1"/>
    <s v="U"/>
    <s v="Inteconectado"/>
    <s v="PL0133"/>
    <s v="BT5B-R"/>
    <s v="De 0 a 30 kWh "/>
    <n v="100946"/>
    <n v="768480.53"/>
    <n v="495039.27"/>
    <n v="-82178.41"/>
  </r>
  <r>
    <x v="0"/>
    <x v="11"/>
    <s v="LDS"/>
    <x v="23"/>
    <x v="318"/>
    <s v="Lima Sur"/>
    <s v="1"/>
    <s v="U"/>
    <s v="Inteconectado"/>
    <s v="PL0133"/>
    <s v="BT5B-R"/>
    <s v="De 30 a 100kWh"/>
    <n v="172969"/>
    <n v="12036674.060000001"/>
    <n v="5102319.8"/>
    <n v="-573935.54"/>
  </r>
  <r>
    <x v="0"/>
    <x v="11"/>
    <s v="LDS"/>
    <x v="23"/>
    <x v="318"/>
    <s v="Lima Sur"/>
    <s v="1"/>
    <s v="U"/>
    <s v="Inteconectado"/>
    <s v="PL0133"/>
    <s v="BT5B-R"/>
    <s v="Mayor a 100kWh"/>
    <n v="628781"/>
    <n v="204941355.11000001"/>
    <n v="93834272.400000006"/>
    <n v="2712742.7"/>
  </r>
  <r>
    <x v="0"/>
    <x v="11"/>
    <s v="LDS"/>
    <x v="23"/>
    <x v="346"/>
    <s v="Cañete"/>
    <s v="2"/>
    <s v="U"/>
    <s v="Inteconectado"/>
    <s v="PL0003"/>
    <s v="BT5B-R"/>
    <s v="De 0 a 30 kWh "/>
    <n v="7870"/>
    <n v="76022"/>
    <n v="52037.120000000003"/>
    <n v="-9700.59"/>
  </r>
  <r>
    <x v="0"/>
    <x v="11"/>
    <s v="LDS"/>
    <x v="23"/>
    <x v="346"/>
    <s v="Cañete"/>
    <s v="2"/>
    <s v="U"/>
    <s v="Inteconectado"/>
    <s v="PL0003"/>
    <s v="BT5B-R"/>
    <s v="De 30 a 100kWh"/>
    <n v="11896"/>
    <n v="763144.8"/>
    <n v="374544.34"/>
    <n v="-45402.07"/>
  </r>
  <r>
    <x v="0"/>
    <x v="11"/>
    <s v="LDS"/>
    <x v="23"/>
    <x v="346"/>
    <s v="Cañete"/>
    <s v="2"/>
    <s v="U"/>
    <s v="Inteconectado"/>
    <s v="PL0003"/>
    <s v="BT5B-R"/>
    <s v="Mayor a 100kWh"/>
    <n v="9692"/>
    <n v="2062594.65"/>
    <n v="1100818.9099999999"/>
    <n v="31981.1"/>
  </r>
  <r>
    <x v="0"/>
    <x v="11"/>
    <s v="LDS"/>
    <x v="23"/>
    <x v="347"/>
    <s v="Lunahuaná"/>
    <s v="4"/>
    <s v="R"/>
    <s v="Inteconectado"/>
    <s v="PL0004"/>
    <s v="BT5B-R"/>
    <s v="De 0 a 30 kWh "/>
    <n v="1951"/>
    <n v="17062.400000000001"/>
    <n v="10825.56"/>
    <n v="-3760.79"/>
  </r>
  <r>
    <x v="0"/>
    <x v="11"/>
    <s v="LDS"/>
    <x v="23"/>
    <x v="347"/>
    <s v="Lunahuaná"/>
    <s v="4"/>
    <s v="R"/>
    <s v="Inteconectado"/>
    <s v="PL0004"/>
    <s v="BT5B-R"/>
    <s v="De 30 a 100kWh"/>
    <n v="2340"/>
    <n v="147203.29999999999"/>
    <n v="68883.73"/>
    <n v="-15512.19"/>
  </r>
  <r>
    <x v="0"/>
    <x v="11"/>
    <s v="LDS"/>
    <x v="23"/>
    <x v="347"/>
    <s v="Lunahuaná"/>
    <s v="4"/>
    <s v="R"/>
    <s v="Inteconectado"/>
    <s v="PL0004"/>
    <s v="BT5B-R"/>
    <s v="Mayor a 100kWh"/>
    <n v="1207"/>
    <n v="255703.9"/>
    <n v="157983.51999999999"/>
    <n v="4629.01"/>
  </r>
  <r>
    <x v="0"/>
    <x v="11"/>
    <s v="SEAL"/>
    <x v="24"/>
    <x v="319"/>
    <s v="Arequipa"/>
    <s v="2"/>
    <s v="U"/>
    <s v="Inteconectado"/>
    <s v="PL0134"/>
    <s v="BT5B-R"/>
    <s v="De 0 a 30 kWh "/>
    <n v="59494"/>
    <n v="549931"/>
    <n v="386301.54"/>
    <n v="-69593.179999999993"/>
  </r>
  <r>
    <x v="0"/>
    <x v="11"/>
    <s v="SEAL"/>
    <x v="24"/>
    <x v="319"/>
    <s v="Arequipa"/>
    <s v="2"/>
    <s v="U"/>
    <s v="Inteconectado"/>
    <s v="PL0134"/>
    <s v="BT5B-R"/>
    <s v="De 30 a 100kWh"/>
    <n v="90659"/>
    <n v="6097486"/>
    <n v="3012769.66"/>
    <n v="-344226.04"/>
  </r>
  <r>
    <x v="0"/>
    <x v="11"/>
    <s v="SEAL"/>
    <x v="24"/>
    <x v="319"/>
    <s v="Arequipa"/>
    <s v="2"/>
    <s v="U"/>
    <s v="Inteconectado"/>
    <s v="PL0134"/>
    <s v="BT5B-R"/>
    <s v="Mayor a 100kWh"/>
    <n v="122302"/>
    <n v="26138876"/>
    <n v="13997871.300000001"/>
    <n v="401674.85"/>
  </r>
  <r>
    <x v="0"/>
    <x v="11"/>
    <s v="SEAL"/>
    <x v="24"/>
    <x v="320"/>
    <s v="Atico"/>
    <s v="3"/>
    <s v="U"/>
    <s v="Aislado"/>
    <s v="PL0136"/>
    <s v="BT5B-R"/>
    <s v="De 0 a 30 kWh "/>
    <n v="252"/>
    <n v="2507"/>
    <n v="1266.92"/>
    <n v="-490.51"/>
  </r>
  <r>
    <x v="0"/>
    <x v="11"/>
    <s v="SEAL"/>
    <x v="24"/>
    <x v="320"/>
    <s v="Atico"/>
    <s v="3"/>
    <s v="U"/>
    <s v="Aislado"/>
    <s v="PL0136"/>
    <s v="BT5B-R"/>
    <s v="De 30 a 100kWh"/>
    <n v="461"/>
    <n v="29459"/>
    <n v="10241.620000000001"/>
    <n v="-2706.07"/>
  </r>
  <r>
    <x v="0"/>
    <x v="11"/>
    <s v="SEAL"/>
    <x v="24"/>
    <x v="320"/>
    <s v="Atico"/>
    <s v="3"/>
    <s v="U"/>
    <s v="Aislado"/>
    <s v="PL0136"/>
    <s v="BT5B-R"/>
    <s v="Mayor a 100kWh"/>
    <n v="444"/>
    <n v="103319"/>
    <n v="41273.949999999997"/>
    <n v="-522.25"/>
  </r>
  <r>
    <x v="0"/>
    <x v="11"/>
    <s v="SEAL"/>
    <x v="24"/>
    <x v="321"/>
    <s v="Camaná"/>
    <s v="3"/>
    <s v="U"/>
    <s v="Inteconectado"/>
    <s v="PL0138"/>
    <s v="BT5B-R"/>
    <s v="De 0 a 30 kWh "/>
    <n v="6401"/>
    <n v="58500"/>
    <n v="43863.19"/>
    <n v="-8051.2"/>
  </r>
  <r>
    <x v="0"/>
    <x v="11"/>
    <s v="SEAL"/>
    <x v="24"/>
    <x v="321"/>
    <s v="Camaná"/>
    <s v="3"/>
    <s v="U"/>
    <s v="Inteconectado"/>
    <s v="PL0138"/>
    <s v="BT5B-R"/>
    <s v="De 30 a 100kWh"/>
    <n v="6273"/>
    <n v="393762"/>
    <n v="210122.48"/>
    <n v="-25911.62"/>
  </r>
  <r>
    <x v="0"/>
    <x v="11"/>
    <s v="SEAL"/>
    <x v="24"/>
    <x v="321"/>
    <s v="Camaná"/>
    <s v="3"/>
    <s v="U"/>
    <s v="Inteconectado"/>
    <s v="PL0138"/>
    <s v="BT5B-R"/>
    <s v="Mayor a 100kWh"/>
    <n v="3731"/>
    <n v="773589"/>
    <n v="448985.97"/>
    <n v="11711.81"/>
  </r>
  <r>
    <x v="0"/>
    <x v="11"/>
    <s v="SEAL"/>
    <x v="24"/>
    <x v="322"/>
    <s v="Chuquibamba"/>
    <s v="5"/>
    <s v="R"/>
    <s v="Inteconectado"/>
    <s v="PL0141"/>
    <s v="BT5B-R"/>
    <s v="De 0 a 30 kWh "/>
    <n v="3636"/>
    <n v="33002"/>
    <n v="22457.4"/>
    <n v="-13735.55"/>
  </r>
  <r>
    <x v="0"/>
    <x v="11"/>
    <s v="SEAL"/>
    <x v="24"/>
    <x v="322"/>
    <s v="Chuquibamba"/>
    <s v="5"/>
    <s v="R"/>
    <s v="Inteconectado"/>
    <s v="PL0141"/>
    <s v="BT5B-R"/>
    <s v="De 30 a 100kWh"/>
    <n v="1163"/>
    <n v="61546"/>
    <n v="31280.34"/>
    <n v="-14525.87"/>
  </r>
  <r>
    <x v="0"/>
    <x v="11"/>
    <s v="SEAL"/>
    <x v="24"/>
    <x v="322"/>
    <s v="Chuquibamba"/>
    <s v="5"/>
    <s v="R"/>
    <s v="Inteconectado"/>
    <s v="PL0141"/>
    <s v="BT5B-R"/>
    <s v="Mayor a 100kWh"/>
    <n v="239"/>
    <n v="55261"/>
    <n v="39158.76"/>
    <n v="1139.33"/>
  </r>
  <r>
    <x v="0"/>
    <x v="11"/>
    <s v="SEAL"/>
    <x v="24"/>
    <x v="323"/>
    <s v="Huanca"/>
    <s v="6"/>
    <s v="R"/>
    <s v="Inteconectado"/>
    <s v="PL0142"/>
    <s v="BT5B-R"/>
    <s v="De 0 a 30 kWh "/>
    <n v="293"/>
    <n v="2798"/>
    <n v="1854.84"/>
    <n v="-1157.47"/>
  </r>
  <r>
    <x v="0"/>
    <x v="11"/>
    <s v="SEAL"/>
    <x v="24"/>
    <x v="323"/>
    <s v="Huanca"/>
    <s v="6"/>
    <s v="R"/>
    <s v="Inteconectado"/>
    <s v="PL0142"/>
    <s v="BT5B-R"/>
    <s v="De 30 a 100kWh"/>
    <n v="58"/>
    <n v="2851"/>
    <n v="1409.4"/>
    <n v="-719.78"/>
  </r>
  <r>
    <x v="0"/>
    <x v="11"/>
    <s v="SEAL"/>
    <x v="24"/>
    <x v="323"/>
    <s v="Huanca"/>
    <s v="6"/>
    <s v="R"/>
    <s v="Inteconectado"/>
    <s v="PL0142"/>
    <s v="BT5B-R"/>
    <s v="Mayor a 100kWh"/>
    <n v="8"/>
    <n v="1338"/>
    <n v="951.71"/>
    <n v="27.72"/>
  </r>
  <r>
    <x v="0"/>
    <x v="11"/>
    <s v="SEAL"/>
    <x v="24"/>
    <x v="324"/>
    <s v="Ocoña"/>
    <s v="4"/>
    <s v="R"/>
    <s v="Inteconectado"/>
    <s v="PL0144"/>
    <s v="BT5B-R"/>
    <s v="De 0 a 30 kWh "/>
    <n v="297"/>
    <n v="3371"/>
    <n v="1810.32"/>
    <n v="-1297.01"/>
  </r>
  <r>
    <x v="0"/>
    <x v="11"/>
    <s v="SEAL"/>
    <x v="24"/>
    <x v="324"/>
    <s v="Ocoña"/>
    <s v="4"/>
    <s v="R"/>
    <s v="Inteconectado"/>
    <s v="PL0144"/>
    <s v="BT5B-R"/>
    <s v="De 30 a 100kWh"/>
    <n v="341"/>
    <n v="21501"/>
    <n v="10246.24"/>
    <n v="-3935.14"/>
  </r>
  <r>
    <x v="0"/>
    <x v="11"/>
    <s v="SEAL"/>
    <x v="24"/>
    <x v="324"/>
    <s v="Ocoña"/>
    <s v="4"/>
    <s v="R"/>
    <s v="Inteconectado"/>
    <s v="PL0144"/>
    <s v="BT5B-R"/>
    <s v="Mayor a 100kWh"/>
    <n v="197"/>
    <n v="38792"/>
    <n v="24791.58"/>
    <n v="723.84"/>
  </r>
  <r>
    <x v="0"/>
    <x v="11"/>
    <s v="SEAL"/>
    <x v="24"/>
    <x v="325"/>
    <s v="Caravelí"/>
    <s v="4"/>
    <s v="R"/>
    <s v="Aislado"/>
    <s v="PL0145"/>
    <s v="BT5B-R"/>
    <s v="De 0 a 30 kWh "/>
    <n v="330"/>
    <n v="3315"/>
    <n v="1518.82"/>
    <n v="-1105.55"/>
  </r>
  <r>
    <x v="0"/>
    <x v="11"/>
    <s v="SEAL"/>
    <x v="24"/>
    <x v="325"/>
    <s v="Caravelí"/>
    <s v="4"/>
    <s v="R"/>
    <s v="Aislado"/>
    <s v="PL0145"/>
    <s v="BT5B-R"/>
    <s v="De 30 a 100kWh"/>
    <n v="426"/>
    <n v="27059"/>
    <n v="8925.98"/>
    <n v="-4264.26"/>
  </r>
  <r>
    <x v="0"/>
    <x v="11"/>
    <s v="SEAL"/>
    <x v="24"/>
    <x v="325"/>
    <s v="Caravelí"/>
    <s v="4"/>
    <s v="R"/>
    <s v="Aislado"/>
    <s v="PL0145"/>
    <s v="BT5B-R"/>
    <s v="Mayor a 100kWh"/>
    <n v="297"/>
    <n v="57655"/>
    <n v="25887.03"/>
    <n v="0"/>
  </r>
  <r>
    <x v="0"/>
    <x v="11"/>
    <s v="SEAL"/>
    <x v="24"/>
    <x v="326"/>
    <s v="Valle del Colca"/>
    <s v="6"/>
    <s v="R"/>
    <s v="Inteconectado"/>
    <s v="PL0146"/>
    <s v="BT5B-R"/>
    <s v="De 0 a 30 kWh "/>
    <n v="4370"/>
    <n v="44506"/>
    <n v="28504.33"/>
    <n v="-18485.11"/>
  </r>
  <r>
    <x v="0"/>
    <x v="11"/>
    <s v="SEAL"/>
    <x v="24"/>
    <x v="326"/>
    <s v="Valle del Colca"/>
    <s v="6"/>
    <s v="R"/>
    <s v="Inteconectado"/>
    <s v="PL0146"/>
    <s v="BT5B-R"/>
    <s v="De 30 a 100kWh"/>
    <n v="1146"/>
    <n v="58318"/>
    <n v="29296.68"/>
    <n v="-14279.16"/>
  </r>
  <r>
    <x v="0"/>
    <x v="11"/>
    <s v="SEAL"/>
    <x v="24"/>
    <x v="326"/>
    <s v="Valle del Colca"/>
    <s v="6"/>
    <s v="R"/>
    <s v="Inteconectado"/>
    <s v="PL0146"/>
    <s v="BT5B-R"/>
    <s v="Mayor a 100kWh"/>
    <n v="249"/>
    <n v="64707"/>
    <n v="45656.28"/>
    <n v="1330.42"/>
  </r>
  <r>
    <x v="0"/>
    <x v="11"/>
    <s v="SEAL"/>
    <x v="24"/>
    <x v="327"/>
    <s v="Cotahuasi"/>
    <s v="6"/>
    <s v="R"/>
    <s v="Aislado"/>
    <s v="PL0147"/>
    <s v="BT5B-R"/>
    <s v="De 0 a 30 kWh "/>
    <n v="3930"/>
    <n v="29131"/>
    <n v="18494.54"/>
    <n v="-10778.47"/>
  </r>
  <r>
    <x v="0"/>
    <x v="11"/>
    <s v="SEAL"/>
    <x v="24"/>
    <x v="327"/>
    <s v="Cotahuasi"/>
    <s v="6"/>
    <s v="R"/>
    <s v="Aislado"/>
    <s v="PL0147"/>
    <s v="BT5B-R"/>
    <s v="De 30 a 100kWh"/>
    <n v="630"/>
    <n v="32569"/>
    <n v="11006.72"/>
    <n v="-7005.96"/>
  </r>
  <r>
    <x v="0"/>
    <x v="11"/>
    <s v="SEAL"/>
    <x v="24"/>
    <x v="327"/>
    <s v="Cotahuasi"/>
    <s v="6"/>
    <s v="R"/>
    <s v="Aislado"/>
    <s v="PL0147"/>
    <s v="BT5B-R"/>
    <s v="Mayor a 100kWh"/>
    <n v="144"/>
    <n v="33851"/>
    <n v="16727.099999999999"/>
    <n v="0"/>
  </r>
  <r>
    <x v="0"/>
    <x v="11"/>
    <s v="SEAL"/>
    <x v="24"/>
    <x v="328"/>
    <s v="Orcopampa"/>
    <s v="3"/>
    <s v="U"/>
    <s v="Inteconectado"/>
    <s v="PL0152"/>
    <s v="BT5B-R"/>
    <s v="De 0 a 30 kWh "/>
    <n v="906"/>
    <n v="8761"/>
    <n v="6397.12"/>
    <n v="-1205.83"/>
  </r>
  <r>
    <x v="0"/>
    <x v="11"/>
    <s v="SEAL"/>
    <x v="24"/>
    <x v="328"/>
    <s v="Orcopampa"/>
    <s v="3"/>
    <s v="U"/>
    <s v="Inteconectado"/>
    <s v="PL0152"/>
    <s v="BT5B-R"/>
    <s v="De 30 a 100kWh"/>
    <n v="906"/>
    <n v="55818"/>
    <n v="29757.16"/>
    <n v="-3741.78"/>
  </r>
  <r>
    <x v="0"/>
    <x v="11"/>
    <s v="SEAL"/>
    <x v="24"/>
    <x v="328"/>
    <s v="Orcopampa"/>
    <s v="3"/>
    <s v="U"/>
    <s v="Inteconectado"/>
    <s v="PL0152"/>
    <s v="BT5B-R"/>
    <s v="Mayor a 100kWh"/>
    <n v="443"/>
    <n v="98407"/>
    <n v="57176.97"/>
    <n v="1663.77"/>
  </r>
  <r>
    <x v="0"/>
    <x v="11"/>
    <s v="SEAL"/>
    <x v="24"/>
    <x v="329"/>
    <s v="Bella Unión-Chala"/>
    <s v="4"/>
    <s v="R"/>
    <s v="Inteconectado"/>
    <s v="PL0248"/>
    <s v="BT5B-R"/>
    <s v="De 0 a 30 kWh "/>
    <n v="2720"/>
    <n v="24960"/>
    <n v="15721.07"/>
    <n v="-9543.9699999999993"/>
  </r>
  <r>
    <x v="0"/>
    <x v="11"/>
    <s v="SEAL"/>
    <x v="24"/>
    <x v="329"/>
    <s v="Bella Unión-Chala"/>
    <s v="4"/>
    <s v="R"/>
    <s v="Inteconectado"/>
    <s v="PL0248"/>
    <s v="BT5B-R"/>
    <s v="De 30 a 100kWh"/>
    <n v="2499"/>
    <n v="154891"/>
    <n v="75926.09"/>
    <n v="-28663.53"/>
  </r>
  <r>
    <x v="0"/>
    <x v="11"/>
    <s v="SEAL"/>
    <x v="24"/>
    <x v="329"/>
    <s v="Bella Unión-Chala"/>
    <s v="4"/>
    <s v="R"/>
    <s v="Inteconectado"/>
    <s v="PL0248"/>
    <s v="BT5B-R"/>
    <s v="Mayor a 100kWh"/>
    <n v="1604"/>
    <n v="404161"/>
    <n v="260251.41"/>
    <n v="5182.92"/>
  </r>
  <r>
    <x v="0"/>
    <x v="11"/>
    <s v="SEAL"/>
    <x v="24"/>
    <x v="330"/>
    <s v="Islay"/>
    <s v="3"/>
    <s v="U"/>
    <s v="Inteconectado"/>
    <s v="PL0249"/>
    <s v="BT5B-R"/>
    <s v="De 0 a 30 kWh "/>
    <n v="6237"/>
    <n v="56007"/>
    <n v="42283.44"/>
    <n v="-7712.92"/>
  </r>
  <r>
    <x v="0"/>
    <x v="11"/>
    <s v="SEAL"/>
    <x v="24"/>
    <x v="330"/>
    <s v="Islay"/>
    <s v="3"/>
    <s v="U"/>
    <s v="Inteconectado"/>
    <s v="PL0249"/>
    <s v="BT5B-R"/>
    <s v="De 30 a 100kWh"/>
    <n v="6899"/>
    <n v="442794"/>
    <n v="236549.7"/>
    <n v="-28492.87"/>
  </r>
  <r>
    <x v="0"/>
    <x v="11"/>
    <s v="SEAL"/>
    <x v="24"/>
    <x v="330"/>
    <s v="Islay"/>
    <s v="3"/>
    <s v="U"/>
    <s v="Inteconectado"/>
    <s v="PL0249"/>
    <s v="BT5B-R"/>
    <s v="Mayor a 100kWh"/>
    <n v="4834"/>
    <n v="1036343"/>
    <n v="603024.28"/>
    <n v="17367.54"/>
  </r>
  <r>
    <x v="0"/>
    <x v="11"/>
    <s v="SEAL"/>
    <x v="24"/>
    <x v="331"/>
    <s v="Majes-Siguas"/>
    <s v="4"/>
    <s v="R"/>
    <s v="Inteconectado"/>
    <s v="PL0250"/>
    <s v="BT5B-R"/>
    <s v="De 0 a 30 kWh "/>
    <n v="4601"/>
    <n v="51299"/>
    <n v="28383.200000000001"/>
    <n v="-19129.21"/>
  </r>
  <r>
    <x v="0"/>
    <x v="11"/>
    <s v="SEAL"/>
    <x v="24"/>
    <x v="331"/>
    <s v="Majes-Siguas"/>
    <s v="4"/>
    <s v="R"/>
    <s v="Inteconectado"/>
    <s v="PL0250"/>
    <s v="BT5B-R"/>
    <s v="De 30 a 100kWh"/>
    <n v="5781"/>
    <n v="360177"/>
    <n v="172914.68"/>
    <n v="-64689.39"/>
  </r>
  <r>
    <x v="0"/>
    <x v="11"/>
    <s v="SEAL"/>
    <x v="24"/>
    <x v="331"/>
    <s v="Majes-Siguas"/>
    <s v="4"/>
    <s v="R"/>
    <s v="Inteconectado"/>
    <s v="PL0250"/>
    <s v="BT5B-R"/>
    <s v="Mayor a 100kWh"/>
    <n v="3431"/>
    <n v="916686"/>
    <n v="563963.24"/>
    <n v="155.97"/>
  </r>
  <r>
    <x v="0"/>
    <x v="11"/>
    <s v="SEAL"/>
    <x v="24"/>
    <x v="332"/>
    <s v="Repartición-La Cano"/>
    <s v="4"/>
    <s v="R"/>
    <s v="Inteconectado"/>
    <s v="PL0251"/>
    <s v="BT5B-R"/>
    <s v="De 0 a 30 kWh "/>
    <n v="3355"/>
    <n v="35238"/>
    <n v="20201.009999999998"/>
    <n v="-13140.17"/>
  </r>
  <r>
    <x v="0"/>
    <x v="11"/>
    <s v="SEAL"/>
    <x v="24"/>
    <x v="332"/>
    <s v="Repartición-La Cano"/>
    <s v="4"/>
    <s v="R"/>
    <s v="Inteconectado"/>
    <s v="PL0251"/>
    <s v="BT5B-R"/>
    <s v="De 30 a 100kWh"/>
    <n v="4006"/>
    <n v="250198"/>
    <n v="120189.64"/>
    <n v="-44827.14"/>
  </r>
  <r>
    <x v="0"/>
    <x v="11"/>
    <s v="SEAL"/>
    <x v="24"/>
    <x v="332"/>
    <s v="Repartición-La Cano"/>
    <s v="4"/>
    <s v="R"/>
    <s v="Inteconectado"/>
    <s v="PL0251"/>
    <s v="BT5B-R"/>
    <s v="Mayor a 100kWh"/>
    <n v="1774"/>
    <n v="411183"/>
    <n v="260946.22"/>
    <n v="7197.44"/>
  </r>
  <r>
    <x v="0"/>
    <x v="11"/>
    <s v="SEAL"/>
    <x v="24"/>
    <x v="333"/>
    <s v="Valle de Majes"/>
    <s v="4"/>
    <s v="R"/>
    <s v="Inteconectado"/>
    <s v="PL0252"/>
    <s v="BT5B-R"/>
    <s v="De 0 a 30 kWh "/>
    <n v="2106"/>
    <n v="21793"/>
    <n v="12604.66"/>
    <n v="-8126.57"/>
  </r>
  <r>
    <x v="0"/>
    <x v="11"/>
    <s v="SEAL"/>
    <x v="24"/>
    <x v="333"/>
    <s v="Valle de Majes"/>
    <s v="4"/>
    <s v="R"/>
    <s v="Inteconectado"/>
    <s v="PL0252"/>
    <s v="BT5B-R"/>
    <s v="De 30 a 100kWh"/>
    <n v="2686"/>
    <n v="167345"/>
    <n v="80329.89"/>
    <n v="-30056.34"/>
  </r>
  <r>
    <x v="0"/>
    <x v="11"/>
    <s v="SEAL"/>
    <x v="24"/>
    <x v="333"/>
    <s v="Valle de Majes"/>
    <s v="4"/>
    <s v="R"/>
    <s v="Inteconectado"/>
    <s v="PL0252"/>
    <s v="BT5B-R"/>
    <s v="Mayor a 100kWh"/>
    <n v="1119"/>
    <n v="232853"/>
    <n v="148403.38"/>
    <n v="4314.4799999999996"/>
  </r>
  <r>
    <x v="0"/>
    <x v="11"/>
    <s v="SEAL"/>
    <x v="24"/>
    <x v="334"/>
    <s v="Ser Colca"/>
    <s v="SER"/>
    <s v="R"/>
    <s v="Inteconectado"/>
    <s v="PR0146"/>
    <s v="BT5B-R"/>
    <s v="De 0 a 30 kWh "/>
    <n v="1315"/>
    <n v="9115"/>
    <n v="9516.2199999999993"/>
    <n v="-4388.5200000000004"/>
  </r>
  <r>
    <x v="0"/>
    <x v="11"/>
    <s v="SEAL"/>
    <x v="24"/>
    <x v="334"/>
    <s v="Ser Colca"/>
    <s v="SER"/>
    <s v="R"/>
    <s v="Inteconectado"/>
    <s v="PR0146"/>
    <s v="BT5B-R"/>
    <s v="De 30 a 100kWh"/>
    <n v="146"/>
    <n v="7184"/>
    <n v="4227.4799999999996"/>
    <n v="-2109.6999999999998"/>
  </r>
  <r>
    <x v="0"/>
    <x v="11"/>
    <s v="SEAL"/>
    <x v="24"/>
    <x v="334"/>
    <s v="Ser Colca"/>
    <s v="SER"/>
    <s v="R"/>
    <s v="Inteconectado"/>
    <s v="PR0146"/>
    <s v="BT5B-R"/>
    <s v="Mayor a 100kWh"/>
    <n v="40"/>
    <n v="11256"/>
    <n v="9216.5499999999993"/>
    <n v="267.51"/>
  </r>
  <r>
    <x v="0"/>
    <x v="11"/>
    <s v="SEAL"/>
    <x v="24"/>
    <x v="338"/>
    <s v="SER Chuquibamba IV Etapa"/>
    <s v="SER"/>
    <s v="R"/>
    <s v="Inteconectado"/>
    <s v="PR0141"/>
    <s v="BT5B-R"/>
    <s v="De 0 a 30 kWh "/>
    <n v="945"/>
    <n v="5892"/>
    <n v="6609.69"/>
    <n v="-2828.16"/>
  </r>
  <r>
    <x v="0"/>
    <x v="11"/>
    <s v="SEAL"/>
    <x v="24"/>
    <x v="338"/>
    <s v="SER Chuquibamba IV Etapa"/>
    <s v="SER"/>
    <s v="R"/>
    <s v="Inteconectado"/>
    <s v="PR0141"/>
    <s v="BT5B-R"/>
    <s v="De 30 a 100kWh"/>
    <n v="86"/>
    <n v="4022"/>
    <n v="2319.58"/>
    <n v="-1238.4000000000001"/>
  </r>
  <r>
    <x v="0"/>
    <x v="11"/>
    <s v="SEAL"/>
    <x v="24"/>
    <x v="338"/>
    <s v="SER Chuquibamba IV Etapa"/>
    <s v="SER"/>
    <s v="R"/>
    <s v="Inteconectado"/>
    <s v="PR0141"/>
    <s v="BT5B-R"/>
    <s v="Mayor a 100kWh"/>
    <n v="7"/>
    <n v="2167"/>
    <n v="1765.13"/>
    <n v="51.32"/>
  </r>
  <r>
    <x v="0"/>
    <x v="11"/>
    <s v="SEAL"/>
    <x v="24"/>
    <x v="339"/>
    <s v="SER Caravelí II Etapa"/>
    <s v="SER"/>
    <s v="R"/>
    <s v="Inteconectado"/>
    <s v="PR0141"/>
    <s v="BT5B-R"/>
    <s v="De 0 a 30 kWh "/>
    <n v="1445"/>
    <n v="14662"/>
    <n v="11804.35"/>
    <n v="-7044.79"/>
  </r>
  <r>
    <x v="0"/>
    <x v="11"/>
    <s v="SEAL"/>
    <x v="24"/>
    <x v="339"/>
    <s v="SER Caravelí II Etapa"/>
    <s v="SER"/>
    <s v="R"/>
    <s v="Inteconectado"/>
    <s v="PR0141"/>
    <s v="BT5B-R"/>
    <s v="De 30 a 100kWh"/>
    <n v="941"/>
    <n v="56229"/>
    <n v="34895.47"/>
    <n v="-13569.22"/>
  </r>
  <r>
    <x v="0"/>
    <x v="11"/>
    <s v="SEAL"/>
    <x v="24"/>
    <x v="339"/>
    <s v="SER Caravelí II Etapa"/>
    <s v="SER"/>
    <s v="R"/>
    <s v="Inteconectado"/>
    <s v="PR0141"/>
    <s v="BT5B-R"/>
    <s v="Mayor a 100kWh"/>
    <n v="494"/>
    <n v="113559"/>
    <n v="93303.46"/>
    <n v="2725.16"/>
  </r>
  <r>
    <x v="0"/>
    <x v="11"/>
    <s v="SEAL"/>
    <x v="24"/>
    <x v="340"/>
    <s v="SER Huanca"/>
    <s v="SER"/>
    <s v="R"/>
    <s v="Inteconectado"/>
    <s v="PR0142"/>
    <s v="BT5B-R"/>
    <s v="De 0 a 30 kWh "/>
    <n v="129"/>
    <n v="361"/>
    <n v="773.05"/>
    <n v="-173.23"/>
  </r>
  <r>
    <x v="0"/>
    <x v="11"/>
    <s v="SEAL"/>
    <x v="24"/>
    <x v="341"/>
    <s v="SER La Barrera"/>
    <s v="SER"/>
    <s v="R"/>
    <s v="Inteconectado"/>
    <s v="PR0141"/>
    <s v="BT5B-R"/>
    <s v="De 0 a 30 kWh "/>
    <n v="155"/>
    <n v="788"/>
    <n v="1031.6099999999999"/>
    <n v="-378.24"/>
  </r>
  <r>
    <x v="0"/>
    <x v="11"/>
    <s v="SEAL"/>
    <x v="24"/>
    <x v="341"/>
    <s v="SER La Barrera"/>
    <s v="SER"/>
    <s v="R"/>
    <s v="Inteconectado"/>
    <s v="PR0141"/>
    <s v="BT5B-R"/>
    <s v="De 30 a 100kWh"/>
    <n v="30"/>
    <n v="1744"/>
    <n v="1073.1400000000001"/>
    <n v="-432"/>
  </r>
  <r>
    <x v="0"/>
    <x v="11"/>
    <s v="SEAL"/>
    <x v="24"/>
    <x v="341"/>
    <s v="SER La Barrera"/>
    <s v="SER"/>
    <s v="R"/>
    <s v="Inteconectado"/>
    <s v="PR0141"/>
    <s v="BT5B-R"/>
    <s v="Mayor a 100kWh"/>
    <n v="3"/>
    <n v="354"/>
    <n v="298.20999999999998"/>
    <n v="8.67"/>
  </r>
  <r>
    <x v="0"/>
    <x v="11"/>
    <s v="SERS"/>
    <x v="25"/>
    <x v="335"/>
    <s v="Rioja"/>
    <s v="3"/>
    <s v="U"/>
    <s v="Inteconectado"/>
    <s v="PL0156"/>
    <s v="BT5B-R"/>
    <s v="De 0 a 30 kWh "/>
    <n v="2780"/>
    <n v="35690"/>
    <n v="28248.959999999999"/>
    <n v="-7252.12"/>
  </r>
  <r>
    <x v="0"/>
    <x v="11"/>
    <s v="SERS"/>
    <x v="25"/>
    <x v="335"/>
    <s v="Rioja"/>
    <s v="3"/>
    <s v="U"/>
    <s v="Inteconectado"/>
    <s v="PL0156"/>
    <s v="BT5B-R"/>
    <s v="De 30 a 100kWh"/>
    <n v="2402"/>
    <n v="145965"/>
    <n v="100528.14"/>
    <n v="-16234.3"/>
  </r>
  <r>
    <x v="0"/>
    <x v="11"/>
    <s v="SERS"/>
    <x v="25"/>
    <x v="335"/>
    <s v="Rioja"/>
    <s v="3"/>
    <s v="U"/>
    <s v="Inteconectado"/>
    <s v="PL0156"/>
    <s v="BT5B-R"/>
    <s v="Mayor a 100kWh"/>
    <n v="1004"/>
    <n v="183769"/>
    <n v="140705.60000000001"/>
    <n v="4098.46"/>
  </r>
  <r>
    <x v="1"/>
    <x v="0"/>
    <s v="ADIL"/>
    <x v="0"/>
    <x v="0"/>
    <s v="Gracias a Dios"/>
    <s v="6"/>
    <s v="R"/>
    <s v="Aislado"/>
    <s v="PL0197"/>
    <s v="BT5B-R"/>
    <s v="De 0 a 30 kWh "/>
    <n v="205"/>
    <n v="1641"/>
    <n v="2922.02"/>
    <n v="-1614.7"/>
  </r>
  <r>
    <x v="1"/>
    <x v="0"/>
    <s v="ADIL"/>
    <x v="0"/>
    <x v="0"/>
    <s v="Gracias a Dios"/>
    <s v="6"/>
    <s v="R"/>
    <s v="Aislado"/>
    <s v="PL0197"/>
    <s v="BT5B-R"/>
    <s v="De 30 a 100kWh"/>
    <n v="16"/>
    <n v="753"/>
    <n v="891.48"/>
    <n v="-389.48"/>
  </r>
  <r>
    <x v="1"/>
    <x v="0"/>
    <s v="ADIL"/>
    <x v="0"/>
    <x v="0"/>
    <s v="Gracias a Dios"/>
    <s v="6"/>
    <s v="R"/>
    <s v="Aislado"/>
    <s v="PL0197"/>
    <s v="BT5B-R"/>
    <s v="Mayor a 100kWh"/>
    <n v="4"/>
    <n v="719"/>
    <n v="942.12"/>
    <n v="0"/>
  </r>
  <r>
    <x v="1"/>
    <x v="0"/>
    <s v="ADIL"/>
    <x v="0"/>
    <x v="1"/>
    <s v="Asquipata"/>
    <s v="SER"/>
    <s v="R"/>
    <s v="Inteconectado"/>
    <s v="PR0198"/>
    <s v="BT5B-R"/>
    <s v="De 0 a 30 kWh "/>
    <n v="283"/>
    <n v="1072"/>
    <n v="3386.35"/>
    <n v="-1476.86"/>
  </r>
  <r>
    <x v="1"/>
    <x v="0"/>
    <s v="ADIL"/>
    <x v="0"/>
    <x v="1"/>
    <s v="Asquipata"/>
    <s v="SER"/>
    <s v="R"/>
    <s v="Inteconectado"/>
    <s v="PR0198"/>
    <s v="BT5B-R"/>
    <s v="De 30 a 100kWh"/>
    <n v="11"/>
    <n v="467"/>
    <n v="829.21"/>
    <n v="-456.83"/>
  </r>
  <r>
    <x v="1"/>
    <x v="0"/>
    <s v="ADIL"/>
    <x v="0"/>
    <x v="2"/>
    <s v="Santa Leonor"/>
    <s v="SER"/>
    <s v="R"/>
    <s v="Aislado"/>
    <s v="PR0201"/>
    <s v="BT5B-R"/>
    <s v="De 0 a 30 kWh "/>
    <n v="2969"/>
    <n v="20496"/>
    <n v="47639.48"/>
    <n v="-24942.57"/>
  </r>
  <r>
    <x v="1"/>
    <x v="0"/>
    <s v="ADIL"/>
    <x v="0"/>
    <x v="2"/>
    <s v="Santa Leonor"/>
    <s v="SER"/>
    <s v="R"/>
    <s v="Aislado"/>
    <s v="PR0201"/>
    <s v="BT5B-R"/>
    <s v="De 30 a 100kWh"/>
    <n v="362"/>
    <n v="18248"/>
    <n v="26948.01"/>
    <n v="-13114.27"/>
  </r>
  <r>
    <x v="1"/>
    <x v="0"/>
    <s v="ADIL"/>
    <x v="0"/>
    <x v="2"/>
    <s v="Santa Leonor"/>
    <s v="SER"/>
    <s v="R"/>
    <s v="Aislado"/>
    <s v="PR0201"/>
    <s v="BT5B-R"/>
    <s v="Mayor a 100kWh"/>
    <n v="51"/>
    <n v="10403"/>
    <n v="14470.41"/>
    <n v="0"/>
  </r>
  <r>
    <x v="1"/>
    <x v="0"/>
    <s v="ADIL"/>
    <x v="0"/>
    <x v="3"/>
    <s v="Hongos"/>
    <s v="SER"/>
    <s v="R"/>
    <s v="Aislado"/>
    <s v="PR0202"/>
    <s v="BT5B-R"/>
    <s v="De 0 a 30 kWh "/>
    <n v="2063"/>
    <n v="10384"/>
    <n v="27039.72"/>
    <n v="-12369.36"/>
  </r>
  <r>
    <x v="1"/>
    <x v="0"/>
    <s v="ADIL"/>
    <x v="0"/>
    <x v="3"/>
    <s v="Hongos"/>
    <s v="SER"/>
    <s v="R"/>
    <s v="Aislado"/>
    <s v="PR0202"/>
    <s v="BT5B-R"/>
    <s v="De 30 a 100kWh"/>
    <n v="91"/>
    <n v="4060"/>
    <n v="6241.95"/>
    <n v="-2885.87"/>
  </r>
  <r>
    <x v="1"/>
    <x v="0"/>
    <s v="ADIL"/>
    <x v="0"/>
    <x v="3"/>
    <s v="Hongos"/>
    <s v="SER"/>
    <s v="R"/>
    <s v="Aislado"/>
    <s v="PR0202"/>
    <s v="BT5B-R"/>
    <s v="Mayor a 100kWh"/>
    <n v="37"/>
    <n v="9182"/>
    <n v="14373.28"/>
    <n v="0"/>
  </r>
  <r>
    <x v="1"/>
    <x v="0"/>
    <s v="ADIL"/>
    <x v="0"/>
    <x v="4"/>
    <s v="Quinches"/>
    <s v="SER"/>
    <s v="R"/>
    <s v="Aislado"/>
    <s v="PR0203"/>
    <s v="BT5B-R"/>
    <s v="De 0 a 30 kWh "/>
    <n v="2318"/>
    <n v="12580"/>
    <n v="31813.65"/>
    <n v="-14796.17"/>
  </r>
  <r>
    <x v="1"/>
    <x v="0"/>
    <s v="ADIL"/>
    <x v="0"/>
    <x v="4"/>
    <s v="Quinches"/>
    <s v="SER"/>
    <s v="R"/>
    <s v="Aislado"/>
    <s v="PR0203"/>
    <s v="BT5B-R"/>
    <s v="De 30 a 100kWh"/>
    <n v="219"/>
    <n v="11011"/>
    <n v="15550.28"/>
    <n v="-7488.65"/>
  </r>
  <r>
    <x v="1"/>
    <x v="0"/>
    <s v="ADIL"/>
    <x v="0"/>
    <x v="4"/>
    <s v="Quinches"/>
    <s v="SER"/>
    <s v="R"/>
    <s v="Aislado"/>
    <s v="PR0203"/>
    <s v="BT5B-R"/>
    <s v="Mayor a 100kWh"/>
    <n v="50"/>
    <n v="13704"/>
    <n v="18076.12"/>
    <n v="0"/>
  </r>
  <r>
    <x v="1"/>
    <x v="0"/>
    <s v="ADIL"/>
    <x v="0"/>
    <x v="5"/>
    <s v="Canta"/>
    <s v="SER"/>
    <s v="R"/>
    <s v="Aislado"/>
    <s v="PR0204"/>
    <s v="BT5B-R"/>
    <s v="De 0 a 30 kWh "/>
    <n v="1775"/>
    <n v="7996"/>
    <n v="21791.96"/>
    <n v="-9729.5"/>
  </r>
  <r>
    <x v="1"/>
    <x v="0"/>
    <s v="ADIL"/>
    <x v="0"/>
    <x v="5"/>
    <s v="Canta"/>
    <s v="SER"/>
    <s v="R"/>
    <s v="Aislado"/>
    <s v="PR0204"/>
    <s v="BT5B-R"/>
    <s v="De 30 a 100kWh"/>
    <n v="93"/>
    <n v="4964"/>
    <n v="6952.66"/>
    <n v="-3360.76"/>
  </r>
  <r>
    <x v="1"/>
    <x v="0"/>
    <s v="ADIL"/>
    <x v="0"/>
    <x v="5"/>
    <s v="Canta"/>
    <s v="SER"/>
    <s v="R"/>
    <s v="Aislado"/>
    <s v="PR0204"/>
    <s v="BT5B-R"/>
    <s v="Mayor a 100kWh"/>
    <n v="17"/>
    <n v="3310"/>
    <n v="4144.92"/>
    <n v="0"/>
  </r>
  <r>
    <x v="1"/>
    <x v="0"/>
    <s v="ADIL"/>
    <x v="0"/>
    <x v="6"/>
    <s v="Cajatambo"/>
    <s v="SER"/>
    <s v="R"/>
    <s v="Aislado"/>
    <s v="PR0205"/>
    <s v="BT5B-R"/>
    <s v="De 0 a 30 kWh "/>
    <n v="3978"/>
    <n v="27074"/>
    <n v="63194.9"/>
    <n v="-32884.29"/>
  </r>
  <r>
    <x v="1"/>
    <x v="0"/>
    <s v="ADIL"/>
    <x v="0"/>
    <x v="6"/>
    <s v="Cajatambo"/>
    <s v="SER"/>
    <s v="R"/>
    <s v="Aislado"/>
    <s v="PR0205"/>
    <s v="BT5B-R"/>
    <s v="De 30 a 100kWh"/>
    <n v="432"/>
    <n v="21548"/>
    <n v="31717.71"/>
    <n v="-15707.9"/>
  </r>
  <r>
    <x v="1"/>
    <x v="0"/>
    <s v="ADIL"/>
    <x v="0"/>
    <x v="6"/>
    <s v="Cajatambo"/>
    <s v="SER"/>
    <s v="R"/>
    <s v="Aislado"/>
    <s v="PR0205"/>
    <s v="BT5B-R"/>
    <s v="Mayor a 100kWh"/>
    <n v="70"/>
    <n v="15872"/>
    <n v="21775.77"/>
    <n v="0"/>
  </r>
  <r>
    <x v="1"/>
    <x v="0"/>
    <s v="ADIL"/>
    <x v="0"/>
    <x v="7"/>
    <s v="Huarochiri"/>
    <s v="SER"/>
    <s v="R"/>
    <s v="Inteconectado"/>
    <s v="PR0206"/>
    <s v="BT5B-R"/>
    <s v="De 0 a 30 kWh "/>
    <n v="5562"/>
    <n v="32785"/>
    <n v="87041.82"/>
    <n v="-44492.800000000003"/>
  </r>
  <r>
    <x v="1"/>
    <x v="0"/>
    <s v="ADIL"/>
    <x v="0"/>
    <x v="7"/>
    <s v="Huarochiri"/>
    <s v="SER"/>
    <s v="R"/>
    <s v="Inteconectado"/>
    <s v="PR0206"/>
    <s v="BT5B-R"/>
    <s v="De 30 a 100kWh"/>
    <n v="763"/>
    <n v="41028"/>
    <n v="63817.66"/>
    <n v="-31121.1"/>
  </r>
  <r>
    <x v="1"/>
    <x v="0"/>
    <s v="ADIL"/>
    <x v="0"/>
    <x v="7"/>
    <s v="Huarochiri"/>
    <s v="SER"/>
    <s v="R"/>
    <s v="Inteconectado"/>
    <s v="PR0206"/>
    <s v="BT5B-R"/>
    <s v="Mayor a 100kWh"/>
    <n v="151"/>
    <n v="31606"/>
    <n v="46307.7"/>
    <n v="1342.96"/>
  </r>
  <r>
    <x v="1"/>
    <x v="0"/>
    <s v="ADIL"/>
    <x v="0"/>
    <x v="8"/>
    <s v="Quicacha"/>
    <s v="SER"/>
    <s v="R"/>
    <s v="Aislado"/>
    <s v="PR0209"/>
    <s v="BT5B-R"/>
    <s v="De 0 a 30 kWh "/>
    <n v="328"/>
    <n v="3326"/>
    <n v="6931.03"/>
    <n v="-4049.79"/>
  </r>
  <r>
    <x v="1"/>
    <x v="0"/>
    <s v="ADIL"/>
    <x v="0"/>
    <x v="8"/>
    <s v="Quicacha"/>
    <s v="SER"/>
    <s v="R"/>
    <s v="Aislado"/>
    <s v="PR0209"/>
    <s v="BT5B-R"/>
    <s v="De 30 a 100kWh"/>
    <n v="146"/>
    <n v="8948"/>
    <n v="11490.87"/>
    <n v="-5296.85"/>
  </r>
  <r>
    <x v="1"/>
    <x v="0"/>
    <s v="ADIL"/>
    <x v="0"/>
    <x v="8"/>
    <s v="Quicacha"/>
    <s v="SER"/>
    <s v="R"/>
    <s v="Aislado"/>
    <s v="PR0209"/>
    <s v="BT5B-R"/>
    <s v="Mayor a 100kWh"/>
    <n v="21"/>
    <n v="3701"/>
    <n v="4142.01"/>
    <n v="120.12"/>
  </r>
  <r>
    <x v="1"/>
    <x v="0"/>
    <s v="ADIL"/>
    <x v="0"/>
    <x v="9"/>
    <s v="Marcabamba"/>
    <s v="SER"/>
    <s v="R"/>
    <s v="Inteconectado"/>
    <s v="PR0210"/>
    <s v="BT5B-R"/>
    <s v="De 0 a 30 kWh "/>
    <n v="743"/>
    <n v="6436"/>
    <n v="15397.09"/>
    <n v="-8768.3799999999992"/>
  </r>
  <r>
    <x v="1"/>
    <x v="0"/>
    <s v="ADIL"/>
    <x v="0"/>
    <x v="9"/>
    <s v="Marcabamba"/>
    <s v="SER"/>
    <s v="R"/>
    <s v="Inteconectado"/>
    <s v="PR0210"/>
    <s v="BT5B-R"/>
    <s v="De 30 a 100kWh"/>
    <n v="150"/>
    <n v="7585"/>
    <n v="11954.38"/>
    <n v="-5683.44"/>
  </r>
  <r>
    <x v="1"/>
    <x v="0"/>
    <s v="ADIL"/>
    <x v="0"/>
    <x v="9"/>
    <s v="Marcabamba"/>
    <s v="SER"/>
    <s v="R"/>
    <s v="Inteconectado"/>
    <s v="PR0210"/>
    <s v="BT5B-R"/>
    <s v="Mayor a 100kWh"/>
    <n v="15"/>
    <n v="2680"/>
    <n v="4092.23"/>
    <n v="118.68"/>
  </r>
  <r>
    <x v="1"/>
    <x v="0"/>
    <s v="ADIL"/>
    <x v="0"/>
    <x v="10"/>
    <s v="Humay Pampano"/>
    <s v="SER"/>
    <s v="R"/>
    <s v="Inteconectado"/>
    <s v="PR0211"/>
    <s v="BT5B-R"/>
    <s v="De 0 a 30 kWh "/>
    <n v="56"/>
    <n v="277"/>
    <n v="632.64"/>
    <n v="-384.15"/>
  </r>
  <r>
    <x v="1"/>
    <x v="0"/>
    <s v="ADIL"/>
    <x v="0"/>
    <x v="10"/>
    <s v="Humay Pampano"/>
    <s v="SER"/>
    <s v="R"/>
    <s v="Inteconectado"/>
    <s v="PR0211"/>
    <s v="BT5B-R"/>
    <s v="De 30 a 100kWh"/>
    <n v="17"/>
    <n v="975"/>
    <n v="1510.21"/>
    <n v="-668"/>
  </r>
  <r>
    <x v="1"/>
    <x v="0"/>
    <s v="ADIL"/>
    <x v="0"/>
    <x v="10"/>
    <s v="Humay Pampano"/>
    <s v="SER"/>
    <s v="R"/>
    <s v="Inteconectado"/>
    <s v="PR0211"/>
    <s v="BT5B-R"/>
    <s v="Mayor a 100kWh"/>
    <n v="6"/>
    <n v="2126"/>
    <n v="2550.25"/>
    <n v="73.95"/>
  </r>
  <r>
    <x v="1"/>
    <x v="0"/>
    <s v="ADIL"/>
    <x v="0"/>
    <x v="11"/>
    <s v="Pasco Rural (Huachon)"/>
    <s v="6"/>
    <s v="R"/>
    <s v="Inteconectado"/>
    <s v="PL0212"/>
    <s v="BT5B-R"/>
    <s v="De 0 a 30 kWh "/>
    <n v="646"/>
    <n v="5871"/>
    <n v="9541.17"/>
    <n v="-4337.54"/>
  </r>
  <r>
    <x v="1"/>
    <x v="0"/>
    <s v="ADIL"/>
    <x v="0"/>
    <x v="11"/>
    <s v="Pasco Rural (Huachon)"/>
    <s v="6"/>
    <s v="R"/>
    <s v="Inteconectado"/>
    <s v="PL0212"/>
    <s v="BT5B-R"/>
    <s v="De 30 a 100kWh"/>
    <n v="97"/>
    <n v="4712"/>
    <n v="5412.63"/>
    <n v="-2142.73"/>
  </r>
  <r>
    <x v="1"/>
    <x v="0"/>
    <s v="ADIL"/>
    <x v="0"/>
    <x v="11"/>
    <s v="Pasco Rural (Huachon)"/>
    <s v="6"/>
    <s v="R"/>
    <s v="Inteconectado"/>
    <s v="PL0212"/>
    <s v="BT5B-R"/>
    <s v="Mayor a 100kWh"/>
    <n v="12"/>
    <n v="3859"/>
    <n v="4723.8900000000003"/>
    <n v="136.99"/>
  </r>
  <r>
    <x v="1"/>
    <x v="0"/>
    <s v="ADIL"/>
    <x v="0"/>
    <x v="12"/>
    <s v="Yauyos"/>
    <s v="SER"/>
    <s v="R"/>
    <s v="Inteconectado"/>
    <s v="PR0213"/>
    <s v="BT5B-R"/>
    <s v="De 0 a 30 kWh "/>
    <n v="483"/>
    <n v="2833"/>
    <n v="7516.23"/>
    <n v="-3660.97"/>
  </r>
  <r>
    <x v="1"/>
    <x v="0"/>
    <s v="ADIL"/>
    <x v="0"/>
    <x v="12"/>
    <s v="Yauyos"/>
    <s v="SER"/>
    <s v="R"/>
    <s v="Inteconectado"/>
    <s v="PR0213"/>
    <s v="BT5B-R"/>
    <s v="De 30 a 100kWh"/>
    <n v="42"/>
    <n v="1850"/>
    <n v="3084.59"/>
    <n v="-1519.59"/>
  </r>
  <r>
    <x v="1"/>
    <x v="0"/>
    <s v="ADIL"/>
    <x v="0"/>
    <x v="12"/>
    <s v="Yauyos"/>
    <s v="SER"/>
    <s v="R"/>
    <s v="Inteconectado"/>
    <s v="PR0213"/>
    <s v="BT5B-R"/>
    <s v="Mayor a 100kWh"/>
    <n v="5"/>
    <n v="804"/>
    <n v="1349.96"/>
    <n v="39.15"/>
  </r>
  <r>
    <x v="1"/>
    <x v="0"/>
    <s v="ADIL"/>
    <x v="0"/>
    <x v="13"/>
    <s v="Lunahuana"/>
    <s v="SER"/>
    <s v="R"/>
    <s v="Inteconectado"/>
    <s v="PR0214"/>
    <s v="BT5B-R"/>
    <s v="De 0 a 30 kWh "/>
    <n v="2446"/>
    <n v="16157.82"/>
    <n v="41328.080000000002"/>
    <n v="-21564.06"/>
  </r>
  <r>
    <x v="1"/>
    <x v="0"/>
    <s v="ADIL"/>
    <x v="0"/>
    <x v="13"/>
    <s v="Lunahuana"/>
    <s v="SER"/>
    <s v="R"/>
    <s v="Inteconectado"/>
    <s v="PR0214"/>
    <s v="BT5B-R"/>
    <s v="De 30 a 100kWh"/>
    <n v="464"/>
    <n v="24625.4"/>
    <n v="38710.080000000002"/>
    <n v="-17995.66"/>
  </r>
  <r>
    <x v="1"/>
    <x v="0"/>
    <s v="ADIL"/>
    <x v="0"/>
    <x v="13"/>
    <s v="Lunahuana"/>
    <s v="SER"/>
    <s v="R"/>
    <s v="Inteconectado"/>
    <s v="PR0214"/>
    <s v="BT5B-R"/>
    <s v="Mayor a 100kWh"/>
    <n v="94"/>
    <n v="20446"/>
    <n v="30944.66"/>
    <n v="897.45"/>
  </r>
  <r>
    <x v="1"/>
    <x v="0"/>
    <s v="ADIL"/>
    <x v="0"/>
    <x v="14"/>
    <s v="Charape"/>
    <s v="SER"/>
    <s v="R"/>
    <s v="Aislado"/>
    <s v="PL0216"/>
    <s v="BT5B-R"/>
    <s v="De 0 a 30 kWh "/>
    <n v="325"/>
    <n v="3791"/>
    <n v="7622.42"/>
    <n v="-4513.74"/>
  </r>
  <r>
    <x v="1"/>
    <x v="0"/>
    <s v="ADIL"/>
    <x v="0"/>
    <x v="14"/>
    <s v="Charape"/>
    <s v="SER"/>
    <s v="R"/>
    <s v="Aislado"/>
    <s v="PL0216"/>
    <s v="BT5B-R"/>
    <s v="De 30 a 100kWh"/>
    <n v="104"/>
    <n v="5626"/>
    <n v="7190.44"/>
    <n v="-3689.53"/>
  </r>
  <r>
    <x v="1"/>
    <x v="0"/>
    <s v="ADIL"/>
    <x v="0"/>
    <x v="14"/>
    <s v="Charape"/>
    <s v="SER"/>
    <s v="R"/>
    <s v="Aislado"/>
    <s v="PL0216"/>
    <s v="BT5B-R"/>
    <s v="Mayor a 100kWh"/>
    <n v="26"/>
    <n v="3675"/>
    <n v="3354.82"/>
    <n v="0"/>
  </r>
  <r>
    <x v="1"/>
    <x v="0"/>
    <s v="ADIL"/>
    <x v="0"/>
    <x v="15"/>
    <s v="Coracora"/>
    <s v="SER"/>
    <s v="R"/>
    <s v="Inteconectado"/>
    <s v="PR0210"/>
    <s v="BT5B-R"/>
    <s v="De 0 a 30 kWh "/>
    <n v="7251"/>
    <n v="47128.9"/>
    <n v="122330.17"/>
    <n v="-63806.7"/>
  </r>
  <r>
    <x v="1"/>
    <x v="0"/>
    <s v="ADIL"/>
    <x v="0"/>
    <x v="15"/>
    <s v="Coracora"/>
    <s v="SER"/>
    <s v="R"/>
    <s v="Inteconectado"/>
    <s v="PR0210"/>
    <s v="BT5B-R"/>
    <s v="De 30 a 100kWh"/>
    <n v="525"/>
    <n v="25287.81"/>
    <n v="42335.94"/>
    <n v="-20184.57"/>
  </r>
  <r>
    <x v="1"/>
    <x v="0"/>
    <s v="ADIL"/>
    <x v="0"/>
    <x v="15"/>
    <s v="Coracora"/>
    <s v="SER"/>
    <s v="R"/>
    <s v="Inteconectado"/>
    <s v="PR0210"/>
    <s v="BT5B-R"/>
    <s v="Mayor a 100kWh"/>
    <n v="105"/>
    <n v="28208"/>
    <n v="44781.86"/>
    <n v="1298.75"/>
  </r>
  <r>
    <x v="1"/>
    <x v="0"/>
    <s v="ADIL"/>
    <x v="0"/>
    <x v="16"/>
    <s v="Chuquibamba"/>
    <s v="SER"/>
    <s v="R"/>
    <s v="Inteconectado"/>
    <s v="PL0265"/>
    <s v="BT5B-R"/>
    <s v="De 0 a 30 kWh "/>
    <n v="257"/>
    <n v="2202"/>
    <n v="5256.72"/>
    <n v="-2430.66"/>
  </r>
  <r>
    <x v="1"/>
    <x v="0"/>
    <s v="ADIL"/>
    <x v="0"/>
    <x v="16"/>
    <s v="Chuquibamba"/>
    <s v="SER"/>
    <s v="R"/>
    <s v="Inteconectado"/>
    <s v="PL0265"/>
    <s v="BT5B-R"/>
    <s v="De 30 a 100kWh"/>
    <n v="41"/>
    <n v="2300"/>
    <n v="3458.79"/>
    <n v="-1357.92"/>
  </r>
  <r>
    <x v="1"/>
    <x v="0"/>
    <s v="ADIL"/>
    <x v="0"/>
    <x v="16"/>
    <s v="Chuquibamba"/>
    <s v="SER"/>
    <s v="R"/>
    <s v="Inteconectado"/>
    <s v="PL0265"/>
    <s v="BT5B-R"/>
    <s v="Mayor a 100kWh"/>
    <n v="7"/>
    <n v="1121"/>
    <n v="1470.75"/>
    <n v="42.66"/>
  </r>
  <r>
    <x v="1"/>
    <x v="0"/>
    <s v="ADIL"/>
    <x v="0"/>
    <x v="17"/>
    <s v="Valle Purmacana"/>
    <s v="SER"/>
    <s v="R"/>
    <s v="Inteconectado"/>
    <s v="PR0309"/>
    <s v="BT5B-R"/>
    <s v="De 0 a 30 kWh "/>
    <n v="1389"/>
    <n v="13435.1"/>
    <n v="31043.7"/>
    <n v="-18460.34"/>
  </r>
  <r>
    <x v="1"/>
    <x v="0"/>
    <s v="ADIL"/>
    <x v="0"/>
    <x v="17"/>
    <s v="Valle Purmacana"/>
    <s v="SER"/>
    <s v="R"/>
    <s v="Inteconectado"/>
    <s v="PR0309"/>
    <s v="BT5B-R"/>
    <s v="De 30 a 100kWh"/>
    <n v="765"/>
    <n v="44467"/>
    <n v="61916.69"/>
    <n v="-31409.64"/>
  </r>
  <r>
    <x v="1"/>
    <x v="0"/>
    <s v="ADIL"/>
    <x v="0"/>
    <x v="17"/>
    <s v="Valle Purmacana"/>
    <s v="SER"/>
    <s v="R"/>
    <s v="Inteconectado"/>
    <s v="PR0309"/>
    <s v="BT5B-R"/>
    <s v="Mayor a 100kWh"/>
    <n v="170"/>
    <n v="27610"/>
    <n v="23319.599999999999"/>
    <n v="676.18"/>
  </r>
  <r>
    <x v="1"/>
    <x v="0"/>
    <s v="ADIL"/>
    <x v="0"/>
    <x v="18"/>
    <s v="Tambo Quemado"/>
    <s v="SER"/>
    <s v="R"/>
    <s v="Inteconectado"/>
    <s v="PR0210"/>
    <s v="BT5B-R"/>
    <s v="De 0 a 30 kWh "/>
    <n v="767"/>
    <n v="4975"/>
    <n v="12914.76"/>
    <n v="-6657.9"/>
  </r>
  <r>
    <x v="1"/>
    <x v="0"/>
    <s v="ADIL"/>
    <x v="0"/>
    <x v="18"/>
    <s v="Tambo Quemado"/>
    <s v="SER"/>
    <s v="R"/>
    <s v="Inteconectado"/>
    <s v="PR0210"/>
    <s v="BT5B-R"/>
    <s v="De 30 a 100kWh"/>
    <n v="128"/>
    <n v="7411"/>
    <n v="11062.58"/>
    <n v="-4973.01"/>
  </r>
  <r>
    <x v="1"/>
    <x v="0"/>
    <s v="ADIL"/>
    <x v="0"/>
    <x v="18"/>
    <s v="Tambo Quemado"/>
    <s v="SER"/>
    <s v="R"/>
    <s v="Inteconectado"/>
    <s v="PR0210"/>
    <s v="BT5B-R"/>
    <s v="Mayor a 100kWh"/>
    <n v="42"/>
    <n v="5922"/>
    <n v="7475.48"/>
    <n v="216.74"/>
  </r>
  <r>
    <x v="1"/>
    <x v="0"/>
    <s v="ADIL"/>
    <x v="0"/>
    <x v="19"/>
    <s v="Sistema Eléctrico Rural Cangallo V Etapa"/>
    <s v="SER"/>
    <s v="R"/>
    <s v="Inteconectado"/>
    <s v="PR0198"/>
    <s v="BT5B-R"/>
    <s v="De 0 a 30 kWh "/>
    <n v="264"/>
    <n v="661"/>
    <n v="2560.83"/>
    <n v="-920.63"/>
  </r>
  <r>
    <x v="1"/>
    <x v="0"/>
    <s v="ADIL"/>
    <x v="0"/>
    <x v="19"/>
    <s v="Sistema Eléctrico Rural Cangallo V Etapa"/>
    <s v="SER"/>
    <s v="R"/>
    <s v="Inteconectado"/>
    <s v="PR0198"/>
    <s v="BT5B-R"/>
    <s v="De 30 a 100kWh"/>
    <n v="3"/>
    <n v="181"/>
    <n v="332.46"/>
    <n v="-125.37"/>
  </r>
  <r>
    <x v="1"/>
    <x v="0"/>
    <s v="ADIL"/>
    <x v="0"/>
    <x v="20"/>
    <s v="Sistema Eléctrico Rural Coracora"/>
    <s v="SER"/>
    <s v="R"/>
    <s v="Inteconectado"/>
    <s v="PR0120"/>
    <s v="BT5B-R"/>
    <s v="De 0 a 30 kWh "/>
    <n v="537"/>
    <n v="1866"/>
    <n v="6146.06"/>
    <n v="-2423.61"/>
  </r>
  <r>
    <x v="1"/>
    <x v="0"/>
    <s v="ADIL"/>
    <x v="0"/>
    <x v="20"/>
    <s v="Sistema Eléctrico Rural Coracora"/>
    <s v="SER"/>
    <s v="R"/>
    <s v="Inteconectado"/>
    <s v="PR0120"/>
    <s v="BT5B-R"/>
    <s v="De 30 a 100kWh"/>
    <n v="10"/>
    <n v="420"/>
    <n v="753.89"/>
    <n v="-334.32"/>
  </r>
  <r>
    <x v="1"/>
    <x v="0"/>
    <s v="ADIL"/>
    <x v="0"/>
    <x v="20"/>
    <s v="Sistema Eléctrico Rural Coracora"/>
    <s v="SER"/>
    <s v="R"/>
    <s v="Inteconectado"/>
    <s v="PR0120"/>
    <s v="BT5B-R"/>
    <s v="Mayor a 100kWh"/>
    <n v="3"/>
    <n v="531"/>
    <n v="969.96"/>
    <n v="28.13"/>
  </r>
  <r>
    <x v="1"/>
    <x v="0"/>
    <s v="ADIL"/>
    <x v="0"/>
    <x v="21"/>
    <s v="Sistema Eléctrico Rural Ayacucho Sur"/>
    <s v="SER"/>
    <s v="R"/>
    <s v="Inteconectado"/>
    <s v="PR0120"/>
    <s v="BT5B-R"/>
    <s v="De 0 a 30 kWh "/>
    <n v="759"/>
    <n v="3105"/>
    <n v="9527.39"/>
    <n v="-3918.04"/>
  </r>
  <r>
    <x v="1"/>
    <x v="0"/>
    <s v="ADIL"/>
    <x v="0"/>
    <x v="21"/>
    <s v="Sistema Eléctrico Rural Ayacucho Sur"/>
    <s v="SER"/>
    <s v="R"/>
    <s v="Inteconectado"/>
    <s v="PR0120"/>
    <s v="BT5B-R"/>
    <s v="De 30 a 100kWh"/>
    <n v="20"/>
    <n v="907"/>
    <n v="1631.11"/>
    <n v="-626.85"/>
  </r>
  <r>
    <x v="1"/>
    <x v="0"/>
    <s v="ADIL"/>
    <x v="0"/>
    <x v="21"/>
    <s v="Sistema Eléctrico Rural Ayacucho Sur"/>
    <s v="SER"/>
    <s v="R"/>
    <s v="Inteconectado"/>
    <s v="PR0120"/>
    <s v="BT5B-R"/>
    <s v="Mayor a 100kWh"/>
    <n v="6"/>
    <n v="1704"/>
    <n v="2175.56"/>
    <n v="63.1"/>
  </r>
  <r>
    <x v="1"/>
    <x v="0"/>
    <s v="ADIL"/>
    <x v="0"/>
    <x v="22"/>
    <s v="Sistema Eléctrico Rural Canaan - Fermin Tanguis"/>
    <s v="SER"/>
    <s v="R"/>
    <s v="Inteconectado"/>
    <s v="PR0214"/>
    <s v="BT5B-R"/>
    <s v="De 0 a 30 kWh "/>
    <n v="101"/>
    <n v="861"/>
    <n v="2071.4499999999998"/>
    <n v="-1198.3599999999999"/>
  </r>
  <r>
    <x v="1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773"/>
    <n v="2590.4299999999998"/>
    <n v="-1210.75"/>
  </r>
  <r>
    <x v="1"/>
    <x v="0"/>
    <s v="ADIL"/>
    <x v="0"/>
    <x v="22"/>
    <s v="Sistema Eléctrico Rural Canaan - Fermin Tanguis"/>
    <s v="SER"/>
    <s v="R"/>
    <s v="Inteconectado"/>
    <s v="PR0214"/>
    <s v="BT5B-R"/>
    <s v="Mayor a 100kWh"/>
    <n v="1"/>
    <n v="351"/>
    <n v="339.29"/>
    <n v="9.84"/>
  </r>
  <r>
    <x v="1"/>
    <x v="0"/>
    <s v="ADIL"/>
    <x v="0"/>
    <x v="23"/>
    <s v="SER Castro Virreyna"/>
    <s v="SER"/>
    <s v="R"/>
    <s v="Inteconectado"/>
    <s v="PR0104"/>
    <s v="BT5B-R"/>
    <s v="De 0 a 30 kWh "/>
    <n v="1657"/>
    <n v="10575"/>
    <n v="27588.47"/>
    <n v="-14563.72"/>
  </r>
  <r>
    <x v="1"/>
    <x v="0"/>
    <s v="ADIL"/>
    <x v="0"/>
    <x v="23"/>
    <s v="SER Castro Virreyna"/>
    <s v="SER"/>
    <s v="R"/>
    <s v="Inteconectado"/>
    <s v="PR0104"/>
    <s v="BT5B-R"/>
    <s v="De 30 a 100kWh"/>
    <n v="63"/>
    <n v="3379"/>
    <n v="5425.21"/>
    <n v="-2419.1799999999998"/>
  </r>
  <r>
    <x v="1"/>
    <x v="0"/>
    <s v="ADIL"/>
    <x v="0"/>
    <x v="23"/>
    <s v="SER Castro Virreyna"/>
    <s v="SER"/>
    <s v="R"/>
    <s v="Inteconectado"/>
    <s v="PR0104"/>
    <s v="BT5B-R"/>
    <s v="Mayor a 100kWh"/>
    <n v="8"/>
    <n v="1480"/>
    <n v="2013.08"/>
    <n v="58.38"/>
  </r>
  <r>
    <x v="1"/>
    <x v="0"/>
    <s v="ADIL"/>
    <x v="0"/>
    <x v="24"/>
    <s v="HUAURA-SAYAN 2DA ETAPA"/>
    <s v="SER"/>
    <s v="R"/>
    <s v="Inteconectado"/>
    <s v="PR0268"/>
    <s v="BT5B-R"/>
    <s v="De 0 a 30 kWh "/>
    <n v="756"/>
    <n v="7068"/>
    <n v="16458.22"/>
    <n v="-9708.57"/>
  </r>
  <r>
    <x v="1"/>
    <x v="0"/>
    <s v="ADIL"/>
    <x v="0"/>
    <x v="24"/>
    <s v="HUAURA-SAYAN 2DA ETAPA"/>
    <s v="SER"/>
    <s v="R"/>
    <s v="Inteconectado"/>
    <s v="PR0268"/>
    <s v="BT5B-R"/>
    <s v="De 30 a 100kWh"/>
    <n v="546"/>
    <n v="33320"/>
    <n v="45518.5"/>
    <n v="-22500.66"/>
  </r>
  <r>
    <x v="1"/>
    <x v="0"/>
    <s v="ADIL"/>
    <x v="0"/>
    <x v="24"/>
    <s v="HUAURA-SAYAN 2DA ETAPA"/>
    <s v="SER"/>
    <s v="R"/>
    <s v="Inteconectado"/>
    <s v="PR0268"/>
    <s v="BT5B-R"/>
    <s v="Mayor a 100kWh"/>
    <n v="167"/>
    <n v="25279"/>
    <n v="21401.119999999999"/>
    <n v="620.55999999999995"/>
  </r>
  <r>
    <x v="1"/>
    <x v="0"/>
    <s v="ADIL"/>
    <x v="0"/>
    <x v="25"/>
    <s v="PSE Yauca del Rosario - SE0269"/>
    <s v="SER"/>
    <s v="R"/>
    <s v="Inteconectado"/>
    <s v="PR0269"/>
    <s v="BT5B-R"/>
    <s v="De 0 a 30 kWh "/>
    <n v="397"/>
    <n v="2136"/>
    <n v="5902.22"/>
    <n v="-2974.02"/>
  </r>
  <r>
    <x v="1"/>
    <x v="0"/>
    <s v="ADIL"/>
    <x v="0"/>
    <x v="25"/>
    <s v="PSE Yauca del Rosario - SE0269"/>
    <s v="SER"/>
    <s v="R"/>
    <s v="Inteconectado"/>
    <s v="PR0269"/>
    <s v="BT5B-R"/>
    <s v="De 30 a 100kWh"/>
    <n v="79"/>
    <n v="4250"/>
    <n v="6525.95"/>
    <n v="-3299.83"/>
  </r>
  <r>
    <x v="1"/>
    <x v="0"/>
    <s v="ADIL"/>
    <x v="0"/>
    <x v="25"/>
    <s v="PSE Yauca del Rosario - SE0269"/>
    <s v="SER"/>
    <s v="R"/>
    <s v="Inteconectado"/>
    <s v="PR0269"/>
    <s v="BT5B-R"/>
    <s v="Mayor a 100kWh"/>
    <n v="17"/>
    <n v="3077"/>
    <n v="3530.22"/>
    <n v="102.37"/>
  </r>
  <r>
    <x v="1"/>
    <x v="0"/>
    <s v="ADIL"/>
    <x v="0"/>
    <x v="26"/>
    <s v="SER PAMPA CONCON TOPARA"/>
    <s v="SER"/>
    <s v="R"/>
    <s v="Inteconectado"/>
    <s v="PR0211"/>
    <s v="BT5B-R"/>
    <s v="De 0 a 30 kWh "/>
    <n v="1424"/>
    <n v="6550"/>
    <n v="19168.490000000002"/>
    <n v="-9116.1299999999992"/>
  </r>
  <r>
    <x v="1"/>
    <x v="0"/>
    <s v="ADIL"/>
    <x v="0"/>
    <x v="26"/>
    <s v="SER PAMPA CONCON TOPARA"/>
    <s v="SER"/>
    <s v="R"/>
    <s v="Inteconectado"/>
    <s v="PR0211"/>
    <s v="BT5B-R"/>
    <s v="De 30 a 100kWh"/>
    <n v="277"/>
    <n v="16095"/>
    <n v="23748.92"/>
    <n v="-11523"/>
  </r>
  <r>
    <x v="1"/>
    <x v="0"/>
    <s v="ADIL"/>
    <x v="0"/>
    <x v="26"/>
    <s v="SER PAMPA CONCON TOPARA"/>
    <s v="SER"/>
    <s v="R"/>
    <s v="Inteconectado"/>
    <s v="PR0211"/>
    <s v="BT5B-R"/>
    <s v="Mayor a 100kWh"/>
    <n v="118"/>
    <n v="20792"/>
    <n v="20404.03"/>
    <n v="591.70000000000005"/>
  </r>
  <r>
    <x v="1"/>
    <x v="0"/>
    <s v="ADIL"/>
    <x v="0"/>
    <x v="27"/>
    <s v="SER DATEM DEL MARAÑON"/>
    <s v="SER"/>
    <s v="R"/>
    <s v="Aislado"/>
    <s v="PR0273"/>
    <s v="BT5B-R"/>
    <s v="De 0 a 30 kWh "/>
    <n v="378"/>
    <n v="2553.0700000000002"/>
    <n v="5976.71"/>
    <n v="-3108.35"/>
  </r>
  <r>
    <x v="1"/>
    <x v="0"/>
    <s v="ADIL"/>
    <x v="0"/>
    <x v="27"/>
    <s v="SER DATEM DEL MARAÑON"/>
    <s v="SER"/>
    <s v="R"/>
    <s v="Aislado"/>
    <s v="PR0273"/>
    <s v="BT5B-R"/>
    <s v="De 30 a 100kWh"/>
    <n v="40"/>
    <n v="2327.58"/>
    <n v="3864.83"/>
    <n v="-1461.2"/>
  </r>
  <r>
    <x v="1"/>
    <x v="0"/>
    <s v="ADIL"/>
    <x v="0"/>
    <x v="27"/>
    <s v="SER DATEM DEL MARAÑON"/>
    <s v="SER"/>
    <s v="R"/>
    <s v="Aislado"/>
    <s v="PR0273"/>
    <s v="BT5B-R"/>
    <s v="Mayor a 100kWh"/>
    <n v="1"/>
    <n v="100.01"/>
    <n v="162.33000000000001"/>
    <n v="0"/>
  </r>
  <r>
    <x v="1"/>
    <x v="0"/>
    <s v="ADIL"/>
    <x v="0"/>
    <x v="28"/>
    <s v="SER QUILMANA"/>
    <s v="SER"/>
    <s v="R"/>
    <s v="Inteconectado"/>
    <s v="PR0211"/>
    <s v="BT5B-R"/>
    <s v="De 0 a 30 kWh "/>
    <n v="204"/>
    <n v="514"/>
    <n v="1983.98"/>
    <n v="-715.36"/>
  </r>
  <r>
    <x v="1"/>
    <x v="0"/>
    <s v="ADIL"/>
    <x v="0"/>
    <x v="28"/>
    <s v="SER QUILMANA"/>
    <s v="SER"/>
    <s v="R"/>
    <s v="Inteconectado"/>
    <s v="PR0211"/>
    <s v="BT5B-R"/>
    <s v="De 30 a 100kWh"/>
    <n v="24"/>
    <n v="1355"/>
    <n v="2022.25"/>
    <n v="-1002"/>
  </r>
  <r>
    <x v="1"/>
    <x v="0"/>
    <s v="ADIL"/>
    <x v="0"/>
    <x v="28"/>
    <s v="SER QUILMANA"/>
    <s v="SER"/>
    <s v="R"/>
    <s v="Inteconectado"/>
    <s v="PR0211"/>
    <s v="BT5B-R"/>
    <s v="Mayor a 100kWh"/>
    <n v="2"/>
    <n v="298"/>
    <n v="294.05"/>
    <n v="8.52"/>
  </r>
  <r>
    <x v="1"/>
    <x v="0"/>
    <s v="ADIL"/>
    <x v="0"/>
    <x v="29"/>
    <s v="SER CP GUADALUPE-SANTA FE-RUQUIA VEGUETA HUAURA"/>
    <s v="SER"/>
    <s v="R"/>
    <s v="Inteconectado"/>
    <s v="PR0211"/>
    <s v="BT5B-R"/>
    <s v="De 0 a 30 kWh "/>
    <n v="139"/>
    <n v="1248"/>
    <n v="2934.72"/>
    <n v="-1714.27"/>
  </r>
  <r>
    <x v="1"/>
    <x v="0"/>
    <s v="ADIL"/>
    <x v="0"/>
    <x v="29"/>
    <s v="SER CP GUADALUPE-SANTA FE-RUQUIA VEGUETA HUAURA"/>
    <s v="SER"/>
    <s v="R"/>
    <s v="Inteconectado"/>
    <s v="PR0211"/>
    <s v="BT5B-R"/>
    <s v="De 30 a 100kWh"/>
    <n v="73"/>
    <n v="4366"/>
    <n v="6014.2"/>
    <n v="-3008.33"/>
  </r>
  <r>
    <x v="1"/>
    <x v="0"/>
    <s v="ADIL"/>
    <x v="0"/>
    <x v="29"/>
    <s v="SER CP GUADALUPE-SANTA FE-RUQUIA VEGUETA HUAURA"/>
    <s v="SER"/>
    <s v="R"/>
    <s v="Inteconectado"/>
    <s v="PR0211"/>
    <s v="BT5B-R"/>
    <s v="Mayor a 100kWh"/>
    <n v="18"/>
    <n v="3031"/>
    <n v="2535.4499999999998"/>
    <n v="73.53"/>
  </r>
  <r>
    <x v="1"/>
    <x v="0"/>
    <s v="ADIL"/>
    <x v="0"/>
    <x v="30"/>
    <s v="SER VALLE DE CARAL"/>
    <s v="SER"/>
    <s v="R"/>
    <s v="Inteconectado"/>
    <s v="PR0211"/>
    <s v="BT5B-R"/>
    <s v="De 0 a 30 kWh "/>
    <n v="213"/>
    <n v="2250"/>
    <n v="5096.8900000000003"/>
    <n v="-3091.62"/>
  </r>
  <r>
    <x v="1"/>
    <x v="0"/>
    <s v="ADIL"/>
    <x v="0"/>
    <x v="30"/>
    <s v="SER VALLE DE CARAL"/>
    <s v="SER"/>
    <s v="R"/>
    <s v="Inteconectado"/>
    <s v="PR0211"/>
    <s v="BT5B-R"/>
    <s v="De 30 a 100kWh"/>
    <n v="204"/>
    <n v="12539"/>
    <n v="17082.98"/>
    <n v="-8408.8799999999992"/>
  </r>
  <r>
    <x v="1"/>
    <x v="0"/>
    <s v="ADIL"/>
    <x v="0"/>
    <x v="30"/>
    <s v="SER VALLE DE CARAL"/>
    <s v="SER"/>
    <s v="R"/>
    <s v="Inteconectado"/>
    <s v="PR0211"/>
    <s v="BT5B-R"/>
    <s v="Mayor a 100kWh"/>
    <n v="57"/>
    <n v="9848"/>
    <n v="8401.64"/>
    <n v="243.63"/>
  </r>
  <r>
    <x v="1"/>
    <x v="0"/>
    <s v="ADIL"/>
    <x v="0"/>
    <x v="31"/>
    <s v="SER Acari-Chala"/>
    <s v="SER"/>
    <s v="R"/>
    <s v="Inteconectado"/>
    <s v="PR0120"/>
    <s v="BT5B-R"/>
    <s v="De 0 a 30 kWh "/>
    <n v="3043"/>
    <n v="29405"/>
    <n v="68672.94"/>
    <n v="-40822.9"/>
  </r>
  <r>
    <x v="1"/>
    <x v="0"/>
    <s v="ADIL"/>
    <x v="0"/>
    <x v="31"/>
    <s v="SER Acari-Chala"/>
    <s v="SER"/>
    <s v="R"/>
    <s v="Inteconectado"/>
    <s v="PR0120"/>
    <s v="BT5B-R"/>
    <s v="De 30 a 100kWh"/>
    <n v="972"/>
    <n v="53127"/>
    <n v="82225.710000000006"/>
    <n v="-40452.720000000001"/>
  </r>
  <r>
    <x v="1"/>
    <x v="0"/>
    <s v="ADIL"/>
    <x v="0"/>
    <x v="31"/>
    <s v="SER Acari-Chala"/>
    <s v="SER"/>
    <s v="R"/>
    <s v="Inteconectado"/>
    <s v="PR0120"/>
    <s v="BT5B-R"/>
    <s v="Mayor a 100kWh"/>
    <n v="182"/>
    <n v="35459"/>
    <n v="38041.99"/>
    <n v="1103.1500000000001"/>
  </r>
  <r>
    <x v="1"/>
    <x v="0"/>
    <s v="ADIL"/>
    <x v="0"/>
    <x v="32"/>
    <s v="SER Calango II Etapa"/>
    <s v="SER"/>
    <s v="R"/>
    <s v="Inteconectado"/>
    <s v="PR0206"/>
    <s v="BT5B-R"/>
    <s v="De 0 a 30 kWh "/>
    <n v="196"/>
    <n v="1021"/>
    <n v="2829.29"/>
    <n v="-1401.4"/>
  </r>
  <r>
    <x v="1"/>
    <x v="0"/>
    <s v="ADIL"/>
    <x v="0"/>
    <x v="32"/>
    <s v="SER Calango II Etapa"/>
    <s v="SER"/>
    <s v="R"/>
    <s v="Inteconectado"/>
    <s v="PR0206"/>
    <s v="BT5B-R"/>
    <s v="De 30 a 100kWh"/>
    <n v="53"/>
    <n v="2767"/>
    <n v="4308.1499999999996"/>
    <n v="-2184.66"/>
  </r>
  <r>
    <x v="1"/>
    <x v="0"/>
    <s v="ADIL"/>
    <x v="0"/>
    <x v="32"/>
    <s v="SER Calango II Etapa"/>
    <s v="SER"/>
    <s v="R"/>
    <s v="Inteconectado"/>
    <s v="PR0206"/>
    <s v="BT5B-R"/>
    <s v="Mayor a 100kWh"/>
    <n v="2"/>
    <n v="205"/>
    <n v="221.78"/>
    <n v="6.43"/>
  </r>
  <r>
    <x v="1"/>
    <x v="0"/>
    <s v="ADIL"/>
    <x v="0"/>
    <x v="33"/>
    <s v="SER Ihuari"/>
    <s v="SER"/>
    <s v="R"/>
    <s v="Inteconectado"/>
    <s v="PR0268"/>
    <s v="BT5B-R"/>
    <s v="De 0 a 30 kWh "/>
    <n v="919"/>
    <n v="5003"/>
    <n v="13645.59"/>
    <n v="-6871.97"/>
  </r>
  <r>
    <x v="1"/>
    <x v="0"/>
    <s v="ADIL"/>
    <x v="0"/>
    <x v="33"/>
    <s v="SER Ihuari"/>
    <s v="SER"/>
    <s v="R"/>
    <s v="Inteconectado"/>
    <s v="PR0268"/>
    <s v="BT5B-R"/>
    <s v="De 30 a 100kWh"/>
    <n v="109"/>
    <n v="5892"/>
    <n v="8474.92"/>
    <n v="-4491.8900000000003"/>
  </r>
  <r>
    <x v="1"/>
    <x v="0"/>
    <s v="ADIL"/>
    <x v="0"/>
    <x v="33"/>
    <s v="SER Ihuari"/>
    <s v="SER"/>
    <s v="R"/>
    <s v="Inteconectado"/>
    <s v="PR0268"/>
    <s v="BT5B-R"/>
    <s v="Mayor a 100kWh"/>
    <n v="18"/>
    <n v="3147"/>
    <n v="2628.9"/>
    <n v="76.22"/>
  </r>
  <r>
    <x v="1"/>
    <x v="0"/>
    <s v="CHAV"/>
    <x v="1"/>
    <x v="34"/>
    <s v="Chao"/>
    <s v="3"/>
    <s v="U"/>
    <s v="Inteconectado"/>
    <s v="PL0157"/>
    <s v="BT5B-R"/>
    <s v="De 0 a 30 kWh "/>
    <n v="2694"/>
    <n v="33071"/>
    <n v="24198.54"/>
    <n v="-5291.36"/>
  </r>
  <r>
    <x v="1"/>
    <x v="0"/>
    <s v="CHAV"/>
    <x v="1"/>
    <x v="34"/>
    <s v="Chao"/>
    <s v="3"/>
    <s v="U"/>
    <s v="Inteconectado"/>
    <s v="PL0157"/>
    <s v="BT5B-R"/>
    <s v="De 30 a 100kWh"/>
    <n v="2197"/>
    <n v="131757"/>
    <n v="80567.61"/>
    <n v="-10545.6"/>
  </r>
  <r>
    <x v="1"/>
    <x v="0"/>
    <s v="CHAV"/>
    <x v="1"/>
    <x v="34"/>
    <s v="Chao"/>
    <s v="3"/>
    <s v="U"/>
    <s v="Inteconectado"/>
    <s v="PL0157"/>
    <s v="BT5B-R"/>
    <s v="Mayor a 100kWh"/>
    <n v="876"/>
    <n v="154288"/>
    <n v="104492.59"/>
    <n v="3041.43"/>
  </r>
  <r>
    <x v="1"/>
    <x v="0"/>
    <s v="CHAV"/>
    <x v="1"/>
    <x v="35"/>
    <s v="Tanguche Desarenador"/>
    <s v="3"/>
    <s v="U"/>
    <s v="Aislado"/>
    <s v="PL0260"/>
    <s v="BT5B-R"/>
    <s v="De 0 a 30 kWh "/>
    <n v="654"/>
    <n v="6116"/>
    <n v="3549.86"/>
    <n v="-1528.47"/>
  </r>
  <r>
    <x v="1"/>
    <x v="0"/>
    <s v="CHAV"/>
    <x v="1"/>
    <x v="35"/>
    <s v="Tanguche Desarenador"/>
    <s v="3"/>
    <s v="U"/>
    <s v="Aislado"/>
    <s v="PL0260"/>
    <s v="BT5B-R"/>
    <s v="De 30 a 100kWh"/>
    <n v="229"/>
    <n v="12670"/>
    <n v="5324.18"/>
    <n v="-1715.21"/>
  </r>
  <r>
    <x v="1"/>
    <x v="0"/>
    <s v="CHAV"/>
    <x v="1"/>
    <x v="35"/>
    <s v="Tanguche Desarenador"/>
    <s v="3"/>
    <s v="U"/>
    <s v="Aislado"/>
    <s v="PL0260"/>
    <s v="BT5B-R"/>
    <s v="Mayor a 100kWh"/>
    <n v="44"/>
    <n v="7712.3"/>
    <n v="3990.57"/>
    <n v="0"/>
  </r>
  <r>
    <x v="1"/>
    <x v="0"/>
    <s v="CHAV"/>
    <x v="1"/>
    <x v="36"/>
    <s v="SER CHAO"/>
    <s v="SER"/>
    <s v="R"/>
    <s v="Inteconectado"/>
    <s v="PR0102"/>
    <s v="BT5B-R"/>
    <s v="De 0 a 30 kWh "/>
    <n v="600"/>
    <n v="5053"/>
    <n v="4889.97"/>
    <n v="-2888.36"/>
  </r>
  <r>
    <x v="1"/>
    <x v="0"/>
    <s v="CHAV"/>
    <x v="1"/>
    <x v="36"/>
    <s v="SER CHAO"/>
    <s v="SER"/>
    <s v="R"/>
    <s v="Inteconectado"/>
    <s v="PR0102"/>
    <s v="BT5B-R"/>
    <s v="De 30 a 100kWh"/>
    <n v="142"/>
    <n v="7519"/>
    <n v="5235.3100000000004"/>
    <n v="-2435.3000000000002"/>
  </r>
  <r>
    <x v="1"/>
    <x v="0"/>
    <s v="CHAV"/>
    <x v="1"/>
    <x v="36"/>
    <s v="SER CHAO"/>
    <s v="SER"/>
    <s v="R"/>
    <s v="Inteconectado"/>
    <s v="PR0102"/>
    <s v="BT5B-R"/>
    <s v="Mayor a 100kWh"/>
    <n v="28"/>
    <n v="4314"/>
    <n v="4246.63"/>
    <n v="123.95"/>
  </r>
  <r>
    <x v="1"/>
    <x v="0"/>
    <s v="CHAV"/>
    <x v="1"/>
    <x v="37"/>
    <s v="SER TANGUCHE DESARENADOR"/>
    <s v="SER"/>
    <s v="R"/>
    <s v="Aislado"/>
    <s v="PR0103"/>
    <s v="BT5B-R"/>
    <s v="De 0 a 30 kWh "/>
    <n v="74"/>
    <n v="605"/>
    <n v="483.23"/>
    <n v="-338.94"/>
  </r>
  <r>
    <x v="1"/>
    <x v="0"/>
    <s v="CHAV"/>
    <x v="1"/>
    <x v="37"/>
    <s v="SER TANGUCHE DESARENADOR"/>
    <s v="SER"/>
    <s v="R"/>
    <s v="Aislado"/>
    <s v="PR0103"/>
    <s v="BT5B-R"/>
    <s v="De 30 a 100kWh"/>
    <n v="2"/>
    <n v="79"/>
    <n v="33.9"/>
    <n v="-33.619999999999997"/>
  </r>
  <r>
    <x v="1"/>
    <x v="0"/>
    <s v="COEL"/>
    <x v="2"/>
    <x v="38"/>
    <s v="Villacurí"/>
    <s v="ESP"/>
    <s v="R"/>
    <s v="Inteconectado"/>
    <s v="PL0001"/>
    <s v="BT5B-R"/>
    <s v="De 0 a 30 kWh "/>
    <n v="276"/>
    <n v="3331.6"/>
    <n v="2049.71"/>
    <n v="-1044.9000000000001"/>
  </r>
  <r>
    <x v="1"/>
    <x v="0"/>
    <s v="COEL"/>
    <x v="2"/>
    <x v="38"/>
    <s v="Villacurí"/>
    <s v="ESP"/>
    <s v="R"/>
    <s v="Inteconectado"/>
    <s v="PL0001"/>
    <s v="BT5B-R"/>
    <s v="De 30 a 100kWh"/>
    <n v="250"/>
    <n v="14840.3"/>
    <n v="7867.07"/>
    <n v="-2352.92"/>
  </r>
  <r>
    <x v="1"/>
    <x v="0"/>
    <s v="COEL"/>
    <x v="2"/>
    <x v="38"/>
    <s v="Villacurí"/>
    <s v="ESP"/>
    <s v="R"/>
    <s v="Inteconectado"/>
    <s v="PL0001"/>
    <s v="BT5B-R"/>
    <s v="Mayor a 100kWh"/>
    <n v="139"/>
    <n v="27014.400000000001"/>
    <n v="17977.97"/>
    <n v="510.58"/>
  </r>
  <r>
    <x v="1"/>
    <x v="0"/>
    <s v="COEL"/>
    <x v="2"/>
    <x v="39"/>
    <s v="Andahuasi"/>
    <s v="2"/>
    <s v="U"/>
    <s v="Inteconectado"/>
    <s v="PL0002"/>
    <s v="BT5B-R"/>
    <s v="De 0 a 30 kWh "/>
    <n v="501"/>
    <n v="4689.6000000000004"/>
    <n v="3423.73"/>
    <n v="-638.24"/>
  </r>
  <r>
    <x v="1"/>
    <x v="0"/>
    <s v="COEL"/>
    <x v="2"/>
    <x v="39"/>
    <s v="Andahuasi"/>
    <s v="2"/>
    <s v="U"/>
    <s v="Inteconectado"/>
    <s v="PL0002"/>
    <s v="BT5B-R"/>
    <s v="De 30 a 100kWh"/>
    <n v="715"/>
    <n v="47165.1"/>
    <n v="24915.49"/>
    <n v="-2919.07"/>
  </r>
  <r>
    <x v="1"/>
    <x v="0"/>
    <s v="COEL"/>
    <x v="2"/>
    <x v="39"/>
    <s v="Andahuasi"/>
    <s v="2"/>
    <s v="U"/>
    <s v="Inteconectado"/>
    <s v="PL0002"/>
    <s v="BT5B-R"/>
    <s v="Mayor a 100kWh"/>
    <n v="499"/>
    <n v="87250.7"/>
    <n v="50473.5"/>
    <n v="1420.18"/>
  </r>
  <r>
    <x v="1"/>
    <x v="0"/>
    <s v="COEL"/>
    <x v="2"/>
    <x v="40"/>
    <s v="Illimo"/>
    <s v="5"/>
    <s v="R"/>
    <s v="Inteconectado"/>
    <s v="PL0263"/>
    <s v="BT5B-R"/>
    <s v="De 0 a 30 kWh "/>
    <n v="158"/>
    <n v="2214.9"/>
    <n v="1215.96"/>
    <n v="-981.19"/>
  </r>
  <r>
    <x v="1"/>
    <x v="0"/>
    <s v="COEL"/>
    <x v="2"/>
    <x v="40"/>
    <s v="Illimo"/>
    <s v="5"/>
    <s v="R"/>
    <s v="Inteconectado"/>
    <s v="PL0263"/>
    <s v="BT5B-R"/>
    <s v="De 30 a 100kWh"/>
    <n v="187"/>
    <n v="10888.3"/>
    <n v="6022.8"/>
    <n v="-2484.6999999999998"/>
  </r>
  <r>
    <x v="1"/>
    <x v="0"/>
    <s v="COEL"/>
    <x v="2"/>
    <x v="40"/>
    <s v="Illimo"/>
    <s v="5"/>
    <s v="R"/>
    <s v="Inteconectado"/>
    <s v="PL0263"/>
    <s v="BT5B-R"/>
    <s v="Mayor a 100kWh"/>
    <n v="27"/>
    <n v="4194.2"/>
    <n v="3195.21"/>
    <n v="90.18"/>
  </r>
  <r>
    <x v="1"/>
    <x v="0"/>
    <s v="EDLN"/>
    <x v="4"/>
    <x v="43"/>
    <s v="Lima Norte"/>
    <s v="1"/>
    <s v="U"/>
    <s v="Inteconectado"/>
    <s v="PL0005"/>
    <s v="BT5B-R"/>
    <s v="De 0 a 30 kWh "/>
    <n v="170651"/>
    <n v="1217632"/>
    <n v="993329.57"/>
    <n v="-142197.85"/>
  </r>
  <r>
    <x v="1"/>
    <x v="0"/>
    <s v="EDLN"/>
    <x v="4"/>
    <x v="43"/>
    <s v="Lima Norte"/>
    <s v="1"/>
    <s v="U"/>
    <s v="Inteconectado"/>
    <s v="PL0005"/>
    <s v="BT5B-R"/>
    <s v="De 30 a 100kWh"/>
    <n v="248970"/>
    <n v="17170094"/>
    <n v="8546260.1899999995"/>
    <n v="-863515.92"/>
  </r>
  <r>
    <x v="1"/>
    <x v="0"/>
    <s v="EDLN"/>
    <x v="4"/>
    <x v="43"/>
    <s v="Lima Norte"/>
    <s v="1"/>
    <s v="U"/>
    <s v="Inteconectado"/>
    <s v="PL0005"/>
    <s v="BT5B-R"/>
    <s v="Mayor a 100kWh"/>
    <n v="730507"/>
    <n v="216035242"/>
    <n v="100646062.59"/>
    <n v="2985907.53"/>
  </r>
  <r>
    <x v="1"/>
    <x v="0"/>
    <s v="EDLN"/>
    <x v="4"/>
    <x v="44"/>
    <s v="Huaral-Chancay"/>
    <s v="3"/>
    <s v="U"/>
    <s v="Inteconectado"/>
    <s v="PL0007"/>
    <s v="BT5B-R"/>
    <s v="De 0 a 30 kWh "/>
    <n v="8031"/>
    <n v="74497"/>
    <n v="63801.93"/>
    <n v="-9730.3799999999992"/>
  </r>
  <r>
    <x v="1"/>
    <x v="0"/>
    <s v="EDLN"/>
    <x v="4"/>
    <x v="44"/>
    <s v="Huaral-Chancay"/>
    <s v="3"/>
    <s v="U"/>
    <s v="Inteconectado"/>
    <s v="PL0007"/>
    <s v="BT5B-R"/>
    <s v="De 30 a 100kWh"/>
    <n v="12963"/>
    <n v="866938"/>
    <n v="495017.86"/>
    <n v="-50983.39"/>
  </r>
  <r>
    <x v="1"/>
    <x v="0"/>
    <s v="EDLN"/>
    <x v="4"/>
    <x v="44"/>
    <s v="Huaral-Chancay"/>
    <s v="3"/>
    <s v="U"/>
    <s v="Inteconectado"/>
    <s v="PL0007"/>
    <s v="BT5B-R"/>
    <s v="Mayor a 100kWh"/>
    <n v="16175"/>
    <n v="3785123"/>
    <n v="2016087.7"/>
    <n v="60329.03"/>
  </r>
  <r>
    <x v="1"/>
    <x v="0"/>
    <s v="EDLN"/>
    <x v="4"/>
    <x v="45"/>
    <s v="Pativilca"/>
    <s v="3"/>
    <s v="U"/>
    <s v="Inteconectado"/>
    <s v="PL0008"/>
    <s v="BT5B-R"/>
    <s v="De 0 a 30 kWh "/>
    <n v="1156"/>
    <n v="12174"/>
    <n v="10414.129999999999"/>
    <n v="-1707.22"/>
  </r>
  <r>
    <x v="1"/>
    <x v="0"/>
    <s v="EDLN"/>
    <x v="4"/>
    <x v="45"/>
    <s v="Pativilca"/>
    <s v="3"/>
    <s v="U"/>
    <s v="Inteconectado"/>
    <s v="PL0008"/>
    <s v="BT5B-R"/>
    <s v="De 30 a 100kWh"/>
    <n v="1394"/>
    <n v="91696"/>
    <n v="54148.23"/>
    <n v="-5729.98"/>
  </r>
  <r>
    <x v="1"/>
    <x v="0"/>
    <s v="EDLN"/>
    <x v="4"/>
    <x v="45"/>
    <s v="Pativilca"/>
    <s v="3"/>
    <s v="U"/>
    <s v="Inteconectado"/>
    <s v="PL0008"/>
    <s v="BT5B-R"/>
    <s v="Mayor a 100kWh"/>
    <n v="1130"/>
    <n v="209706"/>
    <n v="115131.48"/>
    <n v="3442.35"/>
  </r>
  <r>
    <x v="1"/>
    <x v="0"/>
    <s v="EDLN"/>
    <x v="4"/>
    <x v="46"/>
    <s v="Canta"/>
    <s v="5"/>
    <s v="R"/>
    <s v="Aislado"/>
    <s v="PL0011"/>
    <s v="BT5B-R"/>
    <s v="De 0 a 30 kWh "/>
    <n v="1478"/>
    <n v="9560"/>
    <n v="10309.99"/>
    <n v="-3517.98"/>
  </r>
  <r>
    <x v="1"/>
    <x v="0"/>
    <s v="EDLN"/>
    <x v="4"/>
    <x v="46"/>
    <s v="Canta"/>
    <s v="5"/>
    <s v="R"/>
    <s v="Aislado"/>
    <s v="PL0011"/>
    <s v="BT5B-R"/>
    <s v="De 30 a 100kWh"/>
    <n v="501"/>
    <n v="28501"/>
    <n v="15567.56"/>
    <n v="-5548.76"/>
  </r>
  <r>
    <x v="1"/>
    <x v="0"/>
    <s v="EDLN"/>
    <x v="4"/>
    <x v="46"/>
    <s v="Canta"/>
    <s v="5"/>
    <s v="R"/>
    <s v="Aislado"/>
    <s v="PL0011"/>
    <s v="BT5B-R"/>
    <s v="Mayor a 100kWh"/>
    <n v="254"/>
    <n v="61129"/>
    <n v="30263.599999999999"/>
    <n v="33.270000000000003"/>
  </r>
  <r>
    <x v="1"/>
    <x v="0"/>
    <s v="EDLN"/>
    <x v="4"/>
    <x v="47"/>
    <s v="Churín"/>
    <s v="4"/>
    <s v="R"/>
    <s v="Aislado"/>
    <s v="PL0012"/>
    <s v="BT5B-R"/>
    <s v="De 0 a 30 kWh "/>
    <n v="679"/>
    <n v="4733"/>
    <n v="4822.9799999999996"/>
    <n v="-1719.84"/>
  </r>
  <r>
    <x v="1"/>
    <x v="0"/>
    <s v="EDLN"/>
    <x v="4"/>
    <x v="47"/>
    <s v="Churín"/>
    <s v="4"/>
    <s v="R"/>
    <s v="Aislado"/>
    <s v="PL0012"/>
    <s v="BT5B-R"/>
    <s v="De 30 a 100kWh"/>
    <n v="257"/>
    <n v="14540"/>
    <n v="7739"/>
    <n v="-2774.03"/>
  </r>
  <r>
    <x v="1"/>
    <x v="0"/>
    <s v="EDLN"/>
    <x v="4"/>
    <x v="47"/>
    <s v="Churín"/>
    <s v="4"/>
    <s v="R"/>
    <s v="Aislado"/>
    <s v="PL0012"/>
    <s v="BT5B-R"/>
    <s v="Mayor a 100kWh"/>
    <n v="173"/>
    <n v="50140"/>
    <n v="23641.52"/>
    <n v="10.029999999999999"/>
  </r>
  <r>
    <x v="1"/>
    <x v="0"/>
    <s v="EDLN"/>
    <x v="4"/>
    <x v="48"/>
    <s v="Ravira-Pacaraos"/>
    <s v="4"/>
    <s v="R"/>
    <s v="Aislado"/>
    <s v="PL0013"/>
    <s v="BT5B-R"/>
    <s v="De 0 a 30 kWh "/>
    <n v="554"/>
    <n v="3171"/>
    <n v="3659.45"/>
    <n v="-1144.68"/>
  </r>
  <r>
    <x v="1"/>
    <x v="0"/>
    <s v="EDLN"/>
    <x v="4"/>
    <x v="48"/>
    <s v="Ravira-Pacaraos"/>
    <s v="4"/>
    <s v="R"/>
    <s v="Aislado"/>
    <s v="PL0013"/>
    <s v="BT5B-R"/>
    <s v="De 30 a 100kWh"/>
    <n v="108"/>
    <n v="5498"/>
    <n v="3045.6"/>
    <n v="-1199.8599999999999"/>
  </r>
  <r>
    <x v="1"/>
    <x v="0"/>
    <s v="EDLN"/>
    <x v="4"/>
    <x v="48"/>
    <s v="Ravira-Pacaraos"/>
    <s v="4"/>
    <s v="R"/>
    <s v="Aislado"/>
    <s v="PL0013"/>
    <s v="BT5B-R"/>
    <s v="Mayor a 100kWh"/>
    <n v="28"/>
    <n v="9198"/>
    <n v="4557.5200000000004"/>
    <n v="41.08"/>
  </r>
  <r>
    <x v="1"/>
    <x v="0"/>
    <s v="EDLN"/>
    <x v="4"/>
    <x v="49"/>
    <s v="Hoyos-Acos"/>
    <s v="6"/>
    <s v="R"/>
    <s v="Aislado"/>
    <s v="PL0014"/>
    <s v="BT5B-R"/>
    <s v="De 0 a 30 kWh "/>
    <n v="853"/>
    <n v="6228"/>
    <n v="6131.7"/>
    <n v="-2323.38"/>
  </r>
  <r>
    <x v="1"/>
    <x v="0"/>
    <s v="EDLN"/>
    <x v="4"/>
    <x v="49"/>
    <s v="Hoyos-Acos"/>
    <s v="6"/>
    <s v="R"/>
    <s v="Aislado"/>
    <s v="PL0014"/>
    <s v="BT5B-R"/>
    <s v="De 30 a 100kWh"/>
    <n v="235"/>
    <n v="12895"/>
    <n v="6503.09"/>
    <n v="-2387.19"/>
  </r>
  <r>
    <x v="1"/>
    <x v="0"/>
    <s v="EDLN"/>
    <x v="4"/>
    <x v="49"/>
    <s v="Hoyos-Acos"/>
    <s v="6"/>
    <s v="R"/>
    <s v="Aislado"/>
    <s v="PL0014"/>
    <s v="BT5B-R"/>
    <s v="Mayor a 100kWh"/>
    <n v="52"/>
    <n v="13458"/>
    <n v="6084.06"/>
    <n v="0"/>
  </r>
  <r>
    <x v="1"/>
    <x v="0"/>
    <s v="EDLN"/>
    <x v="4"/>
    <x v="50"/>
    <s v="Yaso"/>
    <s v="6"/>
    <s v="R"/>
    <s v="Aislado"/>
    <s v="PL0016"/>
    <s v="BT5B-R"/>
    <s v="De 0 a 30 kWh "/>
    <n v="76"/>
    <n v="500"/>
    <n v="477.33"/>
    <n v="-168.76"/>
  </r>
  <r>
    <x v="1"/>
    <x v="0"/>
    <s v="EDLN"/>
    <x v="4"/>
    <x v="50"/>
    <s v="Yaso"/>
    <s v="6"/>
    <s v="R"/>
    <s v="Aislado"/>
    <s v="PL0016"/>
    <s v="BT5B-R"/>
    <s v="De 30 a 100kWh"/>
    <n v="81"/>
    <n v="5429"/>
    <n v="2653.91"/>
    <n v="-829.13"/>
  </r>
  <r>
    <x v="1"/>
    <x v="0"/>
    <s v="EDLN"/>
    <x v="4"/>
    <x v="50"/>
    <s v="Yaso"/>
    <s v="6"/>
    <s v="R"/>
    <s v="Aislado"/>
    <s v="PL0016"/>
    <s v="BT5B-R"/>
    <s v="Mayor a 100kWh"/>
    <n v="75"/>
    <n v="26362"/>
    <n v="11909.52"/>
    <n v="10.01"/>
  </r>
  <r>
    <x v="1"/>
    <x v="0"/>
    <s v="EDLN"/>
    <x v="4"/>
    <x v="51"/>
    <s v="Sayán-Humaya"/>
    <s v="4"/>
    <s v="R"/>
    <s v="Inteconectado"/>
    <s v="PL0221"/>
    <s v="BT5B-R"/>
    <s v="De 0 a 30 kWh "/>
    <n v="1467"/>
    <n v="13812"/>
    <n v="13515.72"/>
    <n v="-5061.28"/>
  </r>
  <r>
    <x v="1"/>
    <x v="0"/>
    <s v="EDLN"/>
    <x v="4"/>
    <x v="51"/>
    <s v="Sayán-Humaya"/>
    <s v="4"/>
    <s v="R"/>
    <s v="Inteconectado"/>
    <s v="PL0221"/>
    <s v="BT5B-R"/>
    <s v="De 30 a 100kWh"/>
    <n v="1807"/>
    <n v="114092"/>
    <n v="73004.59"/>
    <n v="-19639.22"/>
  </r>
  <r>
    <x v="1"/>
    <x v="0"/>
    <s v="EDLN"/>
    <x v="4"/>
    <x v="51"/>
    <s v="Sayán-Humaya"/>
    <s v="4"/>
    <s v="R"/>
    <s v="Inteconectado"/>
    <s v="PL0221"/>
    <s v="BT5B-R"/>
    <s v="Mayor a 100kWh"/>
    <n v="1005"/>
    <n v="240818"/>
    <n v="143689.82999999999"/>
    <n v="4310.74"/>
  </r>
  <r>
    <x v="1"/>
    <x v="0"/>
    <s v="EDLN"/>
    <x v="4"/>
    <x v="52"/>
    <s v="Huacho"/>
    <s v="3"/>
    <s v="U"/>
    <s v="Inteconectado"/>
    <s v="PL0261"/>
    <s v="BT5B-R"/>
    <s v="De 0 a 30 kWh "/>
    <n v="10017"/>
    <n v="96446"/>
    <n v="85874.240000000005"/>
    <n v="-13728.14"/>
  </r>
  <r>
    <x v="1"/>
    <x v="0"/>
    <s v="EDLN"/>
    <x v="4"/>
    <x v="52"/>
    <s v="Huacho"/>
    <s v="3"/>
    <s v="U"/>
    <s v="Inteconectado"/>
    <s v="PL0261"/>
    <s v="BT5B-R"/>
    <s v="De 30 a 100kWh"/>
    <n v="15276"/>
    <n v="1008809"/>
    <n v="595377.96"/>
    <n v="-62383.02"/>
  </r>
  <r>
    <x v="1"/>
    <x v="0"/>
    <s v="EDLN"/>
    <x v="4"/>
    <x v="52"/>
    <s v="Huacho"/>
    <s v="3"/>
    <s v="U"/>
    <s v="Inteconectado"/>
    <s v="PL0261"/>
    <s v="BT5B-R"/>
    <s v="Mayor a 100kWh"/>
    <n v="16530"/>
    <n v="3627078"/>
    <n v="1949805.38"/>
    <n v="58078.61"/>
  </r>
  <r>
    <x v="1"/>
    <x v="0"/>
    <s v="EDLN"/>
    <x v="4"/>
    <x v="53"/>
    <s v="Supe-Barranca"/>
    <s v="3"/>
    <s v="U"/>
    <s v="Inteconectado"/>
    <s v="PL0262"/>
    <s v="BT5B-R"/>
    <s v="De 0 a 30 kWh "/>
    <n v="5406"/>
    <n v="52769"/>
    <n v="44073.68"/>
    <n v="-6831.98"/>
  </r>
  <r>
    <x v="1"/>
    <x v="0"/>
    <s v="EDLN"/>
    <x v="4"/>
    <x v="53"/>
    <s v="Supe-Barranca"/>
    <s v="3"/>
    <s v="U"/>
    <s v="Inteconectado"/>
    <s v="PL0262"/>
    <s v="BT5B-R"/>
    <s v="De 30 a 100kWh"/>
    <n v="8421"/>
    <n v="554872"/>
    <n v="314054"/>
    <n v="-32766.36"/>
  </r>
  <r>
    <x v="1"/>
    <x v="0"/>
    <s v="EDLN"/>
    <x v="4"/>
    <x v="53"/>
    <s v="Supe-Barranca"/>
    <s v="3"/>
    <s v="U"/>
    <s v="Inteconectado"/>
    <s v="PL0262"/>
    <s v="BT5B-R"/>
    <s v="Mayor a 100kWh"/>
    <n v="9740"/>
    <n v="2152779"/>
    <n v="1150251.0900000001"/>
    <n v="34204.800000000003"/>
  </r>
  <r>
    <x v="1"/>
    <x v="0"/>
    <s v="EDLN"/>
    <x v="4"/>
    <x v="54"/>
    <s v="Sistema Eléctrcio Rural Chillón"/>
    <s v="SER"/>
    <s v="R"/>
    <s v="Inteconectado"/>
    <s v="PR0101"/>
    <s v="BT5B-R"/>
    <s v="De 0 a 30 kWh "/>
    <n v="1331"/>
    <n v="9007"/>
    <n v="13504.31"/>
    <n v="-4097.3"/>
  </r>
  <r>
    <x v="1"/>
    <x v="0"/>
    <s v="EDLN"/>
    <x v="4"/>
    <x v="54"/>
    <s v="Sistema Eléctrcio Rural Chillón"/>
    <s v="SER"/>
    <s v="R"/>
    <s v="Inteconectado"/>
    <s v="PR0101"/>
    <s v="BT5B-R"/>
    <s v="De 30 a 100kWh"/>
    <n v="984"/>
    <n v="61082"/>
    <n v="49785.93"/>
    <n v="-13382.4"/>
  </r>
  <r>
    <x v="1"/>
    <x v="0"/>
    <s v="EDLN"/>
    <x v="4"/>
    <x v="54"/>
    <s v="Sistema Eléctrcio Rural Chillón"/>
    <s v="SER"/>
    <s v="R"/>
    <s v="Inteconectado"/>
    <s v="PR0101"/>
    <s v="BT5B-R"/>
    <s v="Mayor a 100kWh"/>
    <n v="486"/>
    <n v="102296"/>
    <n v="77226.350000000006"/>
    <n v="2283.02"/>
  </r>
  <r>
    <x v="1"/>
    <x v="0"/>
    <s v="EGEP"/>
    <x v="5"/>
    <x v="55"/>
    <s v="Pangoa 2"/>
    <s v="3"/>
    <s v="U"/>
    <s v="Inteconectado"/>
    <s v="PL0159"/>
    <s v="BT5B-R"/>
    <s v="De 0 a 30 kWh "/>
    <n v="846"/>
    <n v="13557"/>
    <n v="9817.42"/>
    <n v="-2429.86"/>
  </r>
  <r>
    <x v="1"/>
    <x v="0"/>
    <s v="EGEP"/>
    <x v="5"/>
    <x v="55"/>
    <s v="Pangoa 2"/>
    <s v="3"/>
    <s v="U"/>
    <s v="Inteconectado"/>
    <s v="PL0159"/>
    <s v="BT5B-R"/>
    <s v="De 30 a 100kWh"/>
    <n v="628"/>
    <n v="35759"/>
    <n v="23815.64"/>
    <n v="-3366.08"/>
  </r>
  <r>
    <x v="1"/>
    <x v="0"/>
    <s v="EGEP"/>
    <x v="5"/>
    <x v="55"/>
    <s v="Pangoa 2"/>
    <s v="3"/>
    <s v="U"/>
    <s v="Inteconectado"/>
    <s v="PL0159"/>
    <s v="BT5B-R"/>
    <s v="Mayor a 100kWh"/>
    <n v="200"/>
    <n v="46881"/>
    <n v="34672.85"/>
    <n v="1023.29"/>
  </r>
  <r>
    <x v="1"/>
    <x v="0"/>
    <s v="EIHC"/>
    <x v="6"/>
    <x v="56"/>
    <s v="Chacas"/>
    <s v="3"/>
    <s v="U"/>
    <s v="Aislado"/>
    <s v="PL0200"/>
    <s v="BT5B-R"/>
    <s v="De 0 a 30 kWh "/>
    <n v="1011"/>
    <n v="9262.0300000000007"/>
    <n v="12022.54"/>
    <n v="-4424.21"/>
  </r>
  <r>
    <x v="1"/>
    <x v="0"/>
    <s v="EIHC"/>
    <x v="6"/>
    <x v="56"/>
    <s v="Chacas"/>
    <s v="3"/>
    <s v="U"/>
    <s v="Aislado"/>
    <s v="PL0200"/>
    <s v="BT5B-R"/>
    <s v="De 30 a 100kWh"/>
    <n v="120"/>
    <n v="5596.02"/>
    <n v="5747.46"/>
    <n v="-1714.79"/>
  </r>
  <r>
    <x v="1"/>
    <x v="0"/>
    <s v="EIHC"/>
    <x v="6"/>
    <x v="56"/>
    <s v="Chacas"/>
    <s v="3"/>
    <s v="U"/>
    <s v="Aislado"/>
    <s v="PL0200"/>
    <s v="BT5B-R"/>
    <s v="Mayor a 100kWh"/>
    <n v="5"/>
    <n v="678"/>
    <n v="666.88"/>
    <n v="0"/>
  </r>
  <r>
    <x v="1"/>
    <x v="0"/>
    <s v="EIHC"/>
    <x v="6"/>
    <x v="57"/>
    <s v="Sistema Electrico Rural Chacas"/>
    <s v="SER"/>
    <s v="R"/>
    <s v="Aislado"/>
    <s v="PR0100"/>
    <s v="BT5B-R"/>
    <s v="De 0 a 30 kWh "/>
    <n v="2855"/>
    <n v="28709.040000000001"/>
    <n v="57751.63"/>
    <n v="-32884.74"/>
  </r>
  <r>
    <x v="1"/>
    <x v="0"/>
    <s v="EIHC"/>
    <x v="6"/>
    <x v="57"/>
    <s v="Sistema Electrico Rural Chacas"/>
    <s v="SER"/>
    <s v="R"/>
    <s v="Aislado"/>
    <s v="PR0100"/>
    <s v="BT5B-R"/>
    <s v="De 30 a 100kWh"/>
    <n v="887"/>
    <n v="46110.01"/>
    <n v="73523.850000000006"/>
    <n v="-30371.5"/>
  </r>
  <r>
    <x v="1"/>
    <x v="0"/>
    <s v="EIHC"/>
    <x v="6"/>
    <x v="57"/>
    <s v="Sistema Electrico Rural Chacas"/>
    <s v="SER"/>
    <s v="R"/>
    <s v="Aislado"/>
    <s v="PR0100"/>
    <s v="BT5B-R"/>
    <s v="Mayor a 100kWh"/>
    <n v="158"/>
    <n v="39263.99"/>
    <n v="59501.68"/>
    <n v="0"/>
  </r>
  <r>
    <x v="1"/>
    <x v="0"/>
    <s v="ELC"/>
    <x v="7"/>
    <x v="58"/>
    <s v="Ayacucho"/>
    <s v="2"/>
    <s v="U"/>
    <s v="Inteconectado"/>
    <s v="PL0060"/>
    <s v="BT5B-R"/>
    <s v="De 0 a 30 kWh "/>
    <n v="14627"/>
    <n v="193850.6"/>
    <n v="135770.73000000001"/>
    <n v="-30639.96"/>
  </r>
  <r>
    <x v="1"/>
    <x v="0"/>
    <s v="ELC"/>
    <x v="7"/>
    <x v="58"/>
    <s v="Ayacucho"/>
    <s v="2"/>
    <s v="U"/>
    <s v="Inteconectado"/>
    <s v="PL0060"/>
    <s v="BT5B-R"/>
    <s v="De 30 a 100kWh"/>
    <n v="16459"/>
    <n v="1006686"/>
    <n v="607164.64"/>
    <n v="-78479.19"/>
  </r>
  <r>
    <x v="1"/>
    <x v="0"/>
    <s v="ELC"/>
    <x v="7"/>
    <x v="58"/>
    <s v="Ayacucho"/>
    <s v="2"/>
    <s v="U"/>
    <s v="Inteconectado"/>
    <s v="PL0060"/>
    <s v="BT5B-R"/>
    <s v="Mayor a 100kWh"/>
    <n v="10551"/>
    <n v="2076003.2"/>
    <n v="1383110.13"/>
    <n v="40217.19"/>
  </r>
  <r>
    <x v="1"/>
    <x v="0"/>
    <s v="ELC"/>
    <x v="7"/>
    <x v="59"/>
    <s v="Huancavelica Ciudad"/>
    <s v="2"/>
    <s v="U"/>
    <s v="Inteconectado"/>
    <s v="PL0061"/>
    <s v="BT5B-R"/>
    <s v="De 0 a 30 kWh "/>
    <n v="3045"/>
    <n v="44192"/>
    <n v="30622.26"/>
    <n v="-7158.85"/>
  </r>
  <r>
    <x v="1"/>
    <x v="0"/>
    <s v="ELC"/>
    <x v="7"/>
    <x v="59"/>
    <s v="Huancavelica Ciudad"/>
    <s v="2"/>
    <s v="U"/>
    <s v="Inteconectado"/>
    <s v="PL0061"/>
    <s v="BT5B-R"/>
    <s v="De 30 a 100kWh"/>
    <n v="4287"/>
    <n v="254428"/>
    <n v="156963.5"/>
    <n v="-20834.82"/>
  </r>
  <r>
    <x v="1"/>
    <x v="0"/>
    <s v="ELC"/>
    <x v="7"/>
    <x v="59"/>
    <s v="Huancavelica Ciudad"/>
    <s v="2"/>
    <s v="U"/>
    <s v="Inteconectado"/>
    <s v="PL0061"/>
    <s v="BT5B-R"/>
    <s v="Mayor a 100kWh"/>
    <n v="1838"/>
    <n v="319659"/>
    <n v="219115.59"/>
    <n v="6398.67"/>
  </r>
  <r>
    <x v="1"/>
    <x v="0"/>
    <s v="ELC"/>
    <x v="7"/>
    <x v="60"/>
    <s v="Huancayo"/>
    <s v="2"/>
    <s v="U"/>
    <s v="Inteconectado"/>
    <s v="PL0062"/>
    <s v="BT5B-R"/>
    <s v="De 0 a 30 kWh "/>
    <n v="22278"/>
    <n v="298207.39"/>
    <n v="208698.7"/>
    <n v="-47273.14"/>
  </r>
  <r>
    <x v="1"/>
    <x v="0"/>
    <s v="ELC"/>
    <x v="7"/>
    <x v="60"/>
    <s v="Huancayo"/>
    <s v="2"/>
    <s v="U"/>
    <s v="Inteconectado"/>
    <s v="PL0062"/>
    <s v="BT5B-R"/>
    <s v="De 30 a 100kWh"/>
    <n v="36875"/>
    <n v="2330738.5299999998"/>
    <n v="1412480"/>
    <n v="-176062.09"/>
  </r>
  <r>
    <x v="1"/>
    <x v="0"/>
    <s v="ELC"/>
    <x v="7"/>
    <x v="60"/>
    <s v="Huancayo"/>
    <s v="2"/>
    <s v="U"/>
    <s v="Inteconectado"/>
    <s v="PL0062"/>
    <s v="BT5B-R"/>
    <s v="Mayor a 100kWh"/>
    <n v="25771"/>
    <n v="4706291.95"/>
    <n v="3153304.22"/>
    <n v="92053.81"/>
  </r>
  <r>
    <x v="1"/>
    <x v="0"/>
    <s v="ELC"/>
    <x v="7"/>
    <x v="61"/>
    <s v="Pasco"/>
    <s v="3"/>
    <s v="U"/>
    <s v="Inteconectado"/>
    <s v="PL0063"/>
    <s v="BT5B-R"/>
    <s v="De 0 a 30 kWh "/>
    <n v="7202"/>
    <n v="94302.9"/>
    <n v="69389.88"/>
    <n v="-15724.28"/>
  </r>
  <r>
    <x v="1"/>
    <x v="0"/>
    <s v="ELC"/>
    <x v="7"/>
    <x v="61"/>
    <s v="Pasco"/>
    <s v="3"/>
    <s v="U"/>
    <s v="Inteconectado"/>
    <s v="PL0063"/>
    <s v="BT5B-R"/>
    <s v="De 30 a 100kWh"/>
    <n v="6564"/>
    <n v="365663.4"/>
    <n v="231183.63"/>
    <n v="-32842.25"/>
  </r>
  <r>
    <x v="1"/>
    <x v="0"/>
    <s v="ELC"/>
    <x v="7"/>
    <x v="61"/>
    <s v="Pasco"/>
    <s v="3"/>
    <s v="U"/>
    <s v="Inteconectado"/>
    <s v="PL0063"/>
    <s v="BT5B-R"/>
    <s v="Mayor a 100kWh"/>
    <n v="1571"/>
    <n v="319012.3"/>
    <n v="224013.86"/>
    <n v="6519.97"/>
  </r>
  <r>
    <x v="1"/>
    <x v="0"/>
    <s v="ELC"/>
    <x v="7"/>
    <x v="62"/>
    <s v="Tingo María"/>
    <s v="2"/>
    <s v="U"/>
    <s v="Inteconectado"/>
    <s v="PL0065"/>
    <s v="BT5B-R"/>
    <s v="De 0 a 30 kWh "/>
    <n v="4712"/>
    <n v="53314"/>
    <n v="40514.43"/>
    <n v="-8798.98"/>
  </r>
  <r>
    <x v="1"/>
    <x v="0"/>
    <s v="ELC"/>
    <x v="7"/>
    <x v="62"/>
    <s v="Tingo María"/>
    <s v="2"/>
    <s v="U"/>
    <s v="Inteconectado"/>
    <s v="PL0065"/>
    <s v="BT5B-R"/>
    <s v="De 30 a 100kWh"/>
    <n v="5694"/>
    <n v="363636"/>
    <n v="228697.54"/>
    <n v="-28342.1"/>
  </r>
  <r>
    <x v="1"/>
    <x v="0"/>
    <s v="ELC"/>
    <x v="7"/>
    <x v="62"/>
    <s v="Tingo María"/>
    <s v="2"/>
    <s v="U"/>
    <s v="Inteconectado"/>
    <s v="PL0065"/>
    <s v="BT5B-R"/>
    <s v="Mayor a 100kWh"/>
    <n v="4003"/>
    <n v="789805.7"/>
    <n v="548918.84"/>
    <n v="15998.43"/>
  </r>
  <r>
    <x v="1"/>
    <x v="0"/>
    <s v="ELC"/>
    <x v="7"/>
    <x v="63"/>
    <s v="Huánuco"/>
    <s v="2"/>
    <s v="U"/>
    <s v="Inteconectado"/>
    <s v="PL0066"/>
    <s v="BT5B-R"/>
    <s v="De 0 a 30 kWh "/>
    <n v="9827"/>
    <n v="126321"/>
    <n v="90293.43"/>
    <n v="-20267.5"/>
  </r>
  <r>
    <x v="1"/>
    <x v="0"/>
    <s v="ELC"/>
    <x v="7"/>
    <x v="63"/>
    <s v="Huánuco"/>
    <s v="2"/>
    <s v="U"/>
    <s v="Inteconectado"/>
    <s v="PL0066"/>
    <s v="BT5B-R"/>
    <s v="De 30 a 100kWh"/>
    <n v="15855"/>
    <n v="1031091"/>
    <n v="632994.09"/>
    <n v="-76331.47"/>
  </r>
  <r>
    <x v="1"/>
    <x v="0"/>
    <s v="ELC"/>
    <x v="7"/>
    <x v="63"/>
    <s v="Huánuco"/>
    <s v="2"/>
    <s v="U"/>
    <s v="Inteconectado"/>
    <s v="PL0066"/>
    <s v="BT5B-R"/>
    <s v="Mayor a 100kWh"/>
    <n v="13770"/>
    <n v="2762231.2"/>
    <n v="1867962.69"/>
    <n v="54444.56"/>
  </r>
  <r>
    <x v="1"/>
    <x v="0"/>
    <s v="ELC"/>
    <x v="7"/>
    <x v="64"/>
    <s v="Pichanaki"/>
    <s v="3"/>
    <s v="U"/>
    <s v="Inteconectado"/>
    <s v="PL0067"/>
    <s v="BT5B-R"/>
    <s v="De 0 a 30 kWh "/>
    <n v="4884"/>
    <n v="62617"/>
    <n v="46346.09"/>
    <n v="-10419"/>
  </r>
  <r>
    <x v="1"/>
    <x v="0"/>
    <s v="ELC"/>
    <x v="7"/>
    <x v="64"/>
    <s v="Pichanaki"/>
    <s v="3"/>
    <s v="U"/>
    <s v="Inteconectado"/>
    <s v="PL0067"/>
    <s v="BT5B-R"/>
    <s v="De 30 a 100kWh"/>
    <n v="3220"/>
    <n v="196377"/>
    <n v="123236.13"/>
    <n v="-17518.25"/>
  </r>
  <r>
    <x v="1"/>
    <x v="0"/>
    <s v="ELC"/>
    <x v="7"/>
    <x v="64"/>
    <s v="Pichanaki"/>
    <s v="3"/>
    <s v="U"/>
    <s v="Inteconectado"/>
    <s v="PL0067"/>
    <s v="BT5B-R"/>
    <s v="Mayor a 100kWh"/>
    <n v="1564"/>
    <n v="327761"/>
    <n v="229538.64"/>
    <n v="6665.73"/>
  </r>
  <r>
    <x v="1"/>
    <x v="0"/>
    <s v="ELC"/>
    <x v="7"/>
    <x v="65"/>
    <s v="Cangallo Llusita"/>
    <s v="5"/>
    <s v="R"/>
    <s v="Inteconectado"/>
    <s v="PL0068"/>
    <s v="BT5B-R"/>
    <s v="De 0 a 30 kWh "/>
    <n v="12084"/>
    <n v="96203"/>
    <n v="76987.12"/>
    <n v="-48916.89"/>
  </r>
  <r>
    <x v="1"/>
    <x v="0"/>
    <s v="ELC"/>
    <x v="7"/>
    <x v="65"/>
    <s v="Cangallo Llusita"/>
    <s v="5"/>
    <s v="R"/>
    <s v="Inteconectado"/>
    <s v="PL0068"/>
    <s v="BT5B-R"/>
    <s v="De 30 a 100kWh"/>
    <n v="1340"/>
    <n v="67418"/>
    <n v="40054.1"/>
    <n v="-20440.669999999998"/>
  </r>
  <r>
    <x v="1"/>
    <x v="0"/>
    <s v="ELC"/>
    <x v="7"/>
    <x v="65"/>
    <s v="Cangallo Llusita"/>
    <s v="5"/>
    <s v="R"/>
    <s v="Inteconectado"/>
    <s v="PL0068"/>
    <s v="BT5B-R"/>
    <s v="Mayor a 100kWh"/>
    <n v="288"/>
    <n v="72259"/>
    <n v="62191.3"/>
    <n v="1812.48"/>
  </r>
  <r>
    <x v="1"/>
    <x v="0"/>
    <s v="ELC"/>
    <x v="7"/>
    <x v="66"/>
    <s v="Pampas"/>
    <s v="5"/>
    <s v="R"/>
    <s v="Inteconectado"/>
    <s v="PL0070"/>
    <s v="BT5B-R"/>
    <s v="De 0 a 30 kWh "/>
    <n v="9361"/>
    <n v="93832"/>
    <n v="65572.66"/>
    <n v="-47572.95"/>
  </r>
  <r>
    <x v="1"/>
    <x v="0"/>
    <s v="ELC"/>
    <x v="7"/>
    <x v="66"/>
    <s v="Pampas"/>
    <s v="5"/>
    <s v="R"/>
    <s v="Inteconectado"/>
    <s v="PL0070"/>
    <s v="BT5B-R"/>
    <s v="De 30 a 100kWh"/>
    <n v="1943"/>
    <n v="98544"/>
    <n v="58583.32"/>
    <n v="-29569.35"/>
  </r>
  <r>
    <x v="1"/>
    <x v="0"/>
    <s v="ELC"/>
    <x v="7"/>
    <x v="66"/>
    <s v="Pampas"/>
    <s v="5"/>
    <s v="R"/>
    <s v="Inteconectado"/>
    <s v="PL0070"/>
    <s v="BT5B-R"/>
    <s v="Mayor a 100kWh"/>
    <n v="349"/>
    <n v="70091"/>
    <n v="60443.62"/>
    <n v="1760.32"/>
  </r>
  <r>
    <x v="1"/>
    <x v="0"/>
    <s v="ELC"/>
    <x v="7"/>
    <x v="67"/>
    <s v="Valle del Mantaro 1"/>
    <s v="4"/>
    <s v="R"/>
    <s v="Inteconectado"/>
    <s v="PL0071"/>
    <s v="BT5B-R"/>
    <s v="De 0 a 30 kWh "/>
    <n v="15264"/>
    <n v="184976"/>
    <n v="106962.77"/>
    <n v="-83885.14"/>
  </r>
  <r>
    <x v="1"/>
    <x v="0"/>
    <s v="ELC"/>
    <x v="7"/>
    <x v="67"/>
    <s v="Valle del Mantaro 1"/>
    <s v="4"/>
    <s v="R"/>
    <s v="Inteconectado"/>
    <s v="PL0071"/>
    <s v="BT5B-R"/>
    <s v="De 30 a 100kWh"/>
    <n v="8515"/>
    <n v="472722"/>
    <n v="260740.46"/>
    <n v="-115715.04"/>
  </r>
  <r>
    <x v="1"/>
    <x v="0"/>
    <s v="ELC"/>
    <x v="7"/>
    <x v="67"/>
    <s v="Valle del Mantaro 1"/>
    <s v="4"/>
    <s v="R"/>
    <s v="Inteconectado"/>
    <s v="PL0071"/>
    <s v="BT5B-R"/>
    <s v="Mayor a 100kWh"/>
    <n v="1768"/>
    <n v="291870"/>
    <n v="226204.55"/>
    <n v="6588.35"/>
  </r>
  <r>
    <x v="1"/>
    <x v="0"/>
    <s v="ELC"/>
    <x v="7"/>
    <x v="68"/>
    <s v="Valle del Mantaro 2"/>
    <s v="4"/>
    <s v="R"/>
    <s v="Inteconectado"/>
    <s v="PL0072"/>
    <s v="BT5B-R"/>
    <s v="De 0 a 30 kWh "/>
    <n v="8061"/>
    <n v="112777"/>
    <n v="60609.55"/>
    <n v="-51009.17"/>
  </r>
  <r>
    <x v="1"/>
    <x v="0"/>
    <s v="ELC"/>
    <x v="7"/>
    <x v="68"/>
    <s v="Valle del Mantaro 2"/>
    <s v="4"/>
    <s v="R"/>
    <s v="Inteconectado"/>
    <s v="PL0072"/>
    <s v="BT5B-R"/>
    <s v="De 30 a 100kWh"/>
    <n v="7329"/>
    <n v="415725"/>
    <n v="230241.2"/>
    <n v="-99747.34"/>
  </r>
  <r>
    <x v="1"/>
    <x v="0"/>
    <s v="ELC"/>
    <x v="7"/>
    <x v="68"/>
    <s v="Valle del Mantaro 2"/>
    <s v="4"/>
    <s v="R"/>
    <s v="Inteconectado"/>
    <s v="PL0072"/>
    <s v="BT5B-R"/>
    <s v="Mayor a 100kWh"/>
    <n v="1571"/>
    <n v="237246"/>
    <n v="184171.47"/>
    <n v="5359.56"/>
  </r>
  <r>
    <x v="1"/>
    <x v="0"/>
    <s v="ELC"/>
    <x v="7"/>
    <x v="69"/>
    <s v="Chalhuamayo - Satipo"/>
    <s v="4"/>
    <s v="R"/>
    <s v="Inteconectado"/>
    <s v="PL0073"/>
    <s v="BT5B-R"/>
    <s v="De 0 a 30 kWh "/>
    <n v="5065"/>
    <n v="60050.1"/>
    <n v="35153.11"/>
    <n v="-27267.74"/>
  </r>
  <r>
    <x v="1"/>
    <x v="0"/>
    <s v="ELC"/>
    <x v="7"/>
    <x v="69"/>
    <s v="Chalhuamayo - Satipo"/>
    <s v="4"/>
    <s v="R"/>
    <s v="Inteconectado"/>
    <s v="PL0073"/>
    <s v="BT5B-R"/>
    <s v="De 30 a 100kWh"/>
    <n v="4263"/>
    <n v="260833.8"/>
    <n v="147324.63"/>
    <n v="-59179.5"/>
  </r>
  <r>
    <x v="1"/>
    <x v="0"/>
    <s v="ELC"/>
    <x v="7"/>
    <x v="69"/>
    <s v="Chalhuamayo - Satipo"/>
    <s v="4"/>
    <s v="R"/>
    <s v="Inteconectado"/>
    <s v="PL0073"/>
    <s v="BT5B-R"/>
    <s v="Mayor a 100kWh"/>
    <n v="2226"/>
    <n v="443412"/>
    <n v="342774.56"/>
    <n v="9969.23"/>
  </r>
  <r>
    <x v="1"/>
    <x v="0"/>
    <s v="ELC"/>
    <x v="7"/>
    <x v="70"/>
    <s v="San Francisco"/>
    <s v="3"/>
    <s v="U"/>
    <s v="Inteconectado"/>
    <s v="PL0074"/>
    <s v="BT5B-R"/>
    <s v="De 0 a 30 kWh "/>
    <n v="2586"/>
    <n v="29028"/>
    <n v="22492.02"/>
    <n v="-4831.43"/>
  </r>
  <r>
    <x v="1"/>
    <x v="0"/>
    <s v="ELC"/>
    <x v="7"/>
    <x v="70"/>
    <s v="San Francisco"/>
    <s v="3"/>
    <s v="U"/>
    <s v="Inteconectado"/>
    <s v="PL0074"/>
    <s v="BT5B-R"/>
    <s v="De 30 a 100kWh"/>
    <n v="1914"/>
    <n v="114303"/>
    <n v="72470.11"/>
    <n v="-9570"/>
  </r>
  <r>
    <x v="1"/>
    <x v="0"/>
    <s v="ELC"/>
    <x v="7"/>
    <x v="70"/>
    <s v="San Francisco"/>
    <s v="3"/>
    <s v="U"/>
    <s v="Inteconectado"/>
    <s v="PL0074"/>
    <s v="BT5B-R"/>
    <s v="Mayor a 100kWh"/>
    <n v="1476"/>
    <n v="356823"/>
    <n v="249474.26"/>
    <n v="7269.3"/>
  </r>
  <r>
    <x v="1"/>
    <x v="0"/>
    <s v="ELC"/>
    <x v="7"/>
    <x v="71"/>
    <s v="Huancavelica Rural"/>
    <s v="6"/>
    <s v="R"/>
    <s v="Inteconectado"/>
    <s v="PL0075"/>
    <s v="BT5B-R"/>
    <s v="De 0 a 30 kWh "/>
    <n v="20010"/>
    <n v="183391.4"/>
    <n v="135766.94"/>
    <n v="-92936.11"/>
  </r>
  <r>
    <x v="1"/>
    <x v="0"/>
    <s v="ELC"/>
    <x v="7"/>
    <x v="71"/>
    <s v="Huancavelica Rural"/>
    <s v="6"/>
    <s v="R"/>
    <s v="Inteconectado"/>
    <s v="PL0075"/>
    <s v="BT5B-R"/>
    <s v="De 30 a 100kWh"/>
    <n v="3015"/>
    <n v="149034"/>
    <n v="87824.23"/>
    <n v="-45826.28"/>
  </r>
  <r>
    <x v="1"/>
    <x v="0"/>
    <s v="ELC"/>
    <x v="7"/>
    <x v="71"/>
    <s v="Huancavelica Rural"/>
    <s v="6"/>
    <s v="R"/>
    <s v="Inteconectado"/>
    <s v="PL0075"/>
    <s v="BT5B-R"/>
    <s v="Mayor a 100kWh"/>
    <n v="420"/>
    <n v="78417"/>
    <n v="67697.67"/>
    <n v="1971.62"/>
  </r>
  <r>
    <x v="1"/>
    <x v="0"/>
    <s v="ELC"/>
    <x v="7"/>
    <x v="72"/>
    <s v="Valle del Mantaro 3"/>
    <s v="4"/>
    <s v="R"/>
    <s v="Inteconectado"/>
    <s v="PL0076"/>
    <s v="BT5B-R"/>
    <s v="De 0 a 30 kWh "/>
    <n v="11734"/>
    <n v="148559.51"/>
    <n v="84096.53"/>
    <n v="-67523.839999999997"/>
  </r>
  <r>
    <x v="1"/>
    <x v="0"/>
    <s v="ELC"/>
    <x v="7"/>
    <x v="72"/>
    <s v="Valle del Mantaro 3"/>
    <s v="4"/>
    <s v="R"/>
    <s v="Inteconectado"/>
    <s v="PL0076"/>
    <s v="BT5B-R"/>
    <s v="De 30 a 100kWh"/>
    <n v="6237"/>
    <n v="340767.65"/>
    <n v="187033.45"/>
    <n v="-85453.15"/>
  </r>
  <r>
    <x v="1"/>
    <x v="0"/>
    <s v="ELC"/>
    <x v="7"/>
    <x v="72"/>
    <s v="Valle del Mantaro 3"/>
    <s v="4"/>
    <s v="R"/>
    <s v="Inteconectado"/>
    <s v="PL0076"/>
    <s v="BT5B-R"/>
    <s v="Mayor a 100kWh"/>
    <n v="1049"/>
    <n v="174111.32"/>
    <n v="135378.70000000001"/>
    <n v="3946.17"/>
  </r>
  <r>
    <x v="1"/>
    <x v="0"/>
    <s v="ELC"/>
    <x v="7"/>
    <x v="73"/>
    <s v="Valle del Mantaro 4"/>
    <s v="5"/>
    <s v="R"/>
    <s v="Inteconectado"/>
    <s v="PL0077"/>
    <s v="BT5B-R"/>
    <s v="De 0 a 30 kWh "/>
    <n v="23991"/>
    <n v="241341"/>
    <n v="168443.19"/>
    <n v="-122600.67"/>
  </r>
  <r>
    <x v="1"/>
    <x v="0"/>
    <s v="ELC"/>
    <x v="7"/>
    <x v="73"/>
    <s v="Valle del Mantaro 4"/>
    <s v="5"/>
    <s v="R"/>
    <s v="Inteconectado"/>
    <s v="PL0077"/>
    <s v="BT5B-R"/>
    <s v="De 30 a 100kWh"/>
    <n v="6961"/>
    <n v="366633"/>
    <n v="221111.48"/>
    <n v="-106065.94"/>
  </r>
  <r>
    <x v="1"/>
    <x v="0"/>
    <s v="ELC"/>
    <x v="7"/>
    <x v="73"/>
    <s v="Valle del Mantaro 4"/>
    <s v="5"/>
    <s v="R"/>
    <s v="Inteconectado"/>
    <s v="PL0077"/>
    <s v="BT5B-R"/>
    <s v="Mayor a 100kWh"/>
    <n v="988"/>
    <n v="165273"/>
    <n v="143174.82"/>
    <n v="4172.1400000000003"/>
  </r>
  <r>
    <x v="1"/>
    <x v="0"/>
    <s v="ELC"/>
    <x v="7"/>
    <x v="74"/>
    <s v="Tablachaca"/>
    <s v="5"/>
    <s v="R"/>
    <s v="Inteconectado"/>
    <s v="PL0078"/>
    <s v="BT5B-R"/>
    <s v="De 0 a 30 kWh "/>
    <n v="5859"/>
    <n v="50865"/>
    <n v="36374.61"/>
    <n v="-22149.759999999998"/>
  </r>
  <r>
    <x v="1"/>
    <x v="0"/>
    <s v="ELC"/>
    <x v="7"/>
    <x v="74"/>
    <s v="Tablachaca"/>
    <s v="5"/>
    <s v="R"/>
    <s v="Inteconectado"/>
    <s v="PL0078"/>
    <s v="BT5B-R"/>
    <s v="De 30 a 100kWh"/>
    <n v="775"/>
    <n v="39081"/>
    <n v="19620.7"/>
    <n v="-9900.08"/>
  </r>
  <r>
    <x v="1"/>
    <x v="0"/>
    <s v="ELC"/>
    <x v="7"/>
    <x v="74"/>
    <s v="Tablachaca"/>
    <s v="5"/>
    <s v="R"/>
    <s v="Inteconectado"/>
    <s v="PL0078"/>
    <s v="BT5B-R"/>
    <s v="Mayor a 100kWh"/>
    <n v="117"/>
    <n v="26113"/>
    <n v="18385.98"/>
    <n v="536.07000000000005"/>
  </r>
  <r>
    <x v="1"/>
    <x v="0"/>
    <s v="ELC"/>
    <x v="7"/>
    <x v="75"/>
    <s v="Pozuzo"/>
    <s v="4"/>
    <s v="R"/>
    <s v="Inteconectado"/>
    <s v="PL0080"/>
    <s v="BT5B-R"/>
    <s v="De 0 a 30 kWh "/>
    <n v="1205"/>
    <n v="13451"/>
    <n v="8132.98"/>
    <n v="-6111.42"/>
  </r>
  <r>
    <x v="1"/>
    <x v="0"/>
    <s v="ELC"/>
    <x v="7"/>
    <x v="75"/>
    <s v="Pozuzo"/>
    <s v="4"/>
    <s v="R"/>
    <s v="Inteconectado"/>
    <s v="PL0080"/>
    <s v="BT5B-R"/>
    <s v="De 30 a 100kWh"/>
    <n v="1341"/>
    <n v="82866"/>
    <n v="47340"/>
    <n v="-18277.830000000002"/>
  </r>
  <r>
    <x v="1"/>
    <x v="0"/>
    <s v="ELC"/>
    <x v="7"/>
    <x v="75"/>
    <s v="Pozuzo"/>
    <s v="4"/>
    <s v="R"/>
    <s v="Inteconectado"/>
    <s v="PL0080"/>
    <s v="BT5B-R"/>
    <s v="Mayor a 100kWh"/>
    <n v="978"/>
    <n v="217828"/>
    <n v="168071.16"/>
    <n v="4898.66"/>
  </r>
  <r>
    <x v="1"/>
    <x v="0"/>
    <s v="ELC"/>
    <x v="7"/>
    <x v="76"/>
    <s v="Ayacucho Rural"/>
    <s v="5"/>
    <s v="R"/>
    <s v="Inteconectado"/>
    <s v="PL0161"/>
    <s v="BT5B-R"/>
    <s v="De 0 a 30 kWh "/>
    <n v="10671"/>
    <n v="107131"/>
    <n v="74792.28"/>
    <n v="-54304.800000000003"/>
  </r>
  <r>
    <x v="1"/>
    <x v="0"/>
    <s v="ELC"/>
    <x v="7"/>
    <x v="76"/>
    <s v="Ayacucho Rural"/>
    <s v="5"/>
    <s v="R"/>
    <s v="Inteconectado"/>
    <s v="PL0161"/>
    <s v="BT5B-R"/>
    <s v="De 30 a 100kWh"/>
    <n v="2979"/>
    <n v="155955"/>
    <n v="93781.27"/>
    <n v="-45328.01"/>
  </r>
  <r>
    <x v="1"/>
    <x v="0"/>
    <s v="ELC"/>
    <x v="7"/>
    <x v="76"/>
    <s v="Ayacucho Rural"/>
    <s v="5"/>
    <s v="R"/>
    <s v="Inteconectado"/>
    <s v="PL0161"/>
    <s v="BT5B-R"/>
    <s v="Mayor a 100kWh"/>
    <n v="472"/>
    <n v="84382"/>
    <n v="72954.880000000005"/>
    <n v="2127.4299999999998"/>
  </r>
  <r>
    <x v="1"/>
    <x v="0"/>
    <s v="ELC"/>
    <x v="7"/>
    <x v="77"/>
    <s v="Huanuco Rural 2"/>
    <s v="5"/>
    <s v="R"/>
    <s v="Inteconectado"/>
    <s v="PL0162"/>
    <s v="BT5B-R"/>
    <s v="De 0 a 30 kWh "/>
    <n v="11856"/>
    <n v="120667.8"/>
    <n v="84066.63"/>
    <n v="-61932.84"/>
  </r>
  <r>
    <x v="1"/>
    <x v="0"/>
    <s v="ELC"/>
    <x v="7"/>
    <x v="77"/>
    <s v="Huanuco Rural 2"/>
    <s v="5"/>
    <s v="R"/>
    <s v="Inteconectado"/>
    <s v="PL0162"/>
    <s v="BT5B-R"/>
    <s v="De 30 a 100kWh"/>
    <n v="3637"/>
    <n v="193061"/>
    <n v="117939.18"/>
    <n v="-55964.03"/>
  </r>
  <r>
    <x v="1"/>
    <x v="0"/>
    <s v="ELC"/>
    <x v="7"/>
    <x v="77"/>
    <s v="Huanuco Rural 2"/>
    <s v="5"/>
    <s v="R"/>
    <s v="Inteconectado"/>
    <s v="PL0162"/>
    <s v="BT5B-R"/>
    <s v="Mayor a 100kWh"/>
    <n v="710"/>
    <n v="170053"/>
    <n v="147774.85999999999"/>
    <n v="4303.05"/>
  </r>
  <r>
    <x v="1"/>
    <x v="0"/>
    <s v="ELC"/>
    <x v="7"/>
    <x v="78"/>
    <s v="Tarma Rural"/>
    <s v="5"/>
    <s v="R"/>
    <s v="Inteconectado"/>
    <s v="PL0164"/>
    <s v="BT5B-R"/>
    <s v="De 0 a 30 kWh "/>
    <n v="10520"/>
    <n v="112159"/>
    <n v="75929.039999999994"/>
    <n v="-57110.02"/>
  </r>
  <r>
    <x v="1"/>
    <x v="0"/>
    <s v="ELC"/>
    <x v="7"/>
    <x v="78"/>
    <s v="Tarma Rural"/>
    <s v="5"/>
    <s v="R"/>
    <s v="Inteconectado"/>
    <s v="PL0164"/>
    <s v="BT5B-R"/>
    <s v="De 30 a 100kWh"/>
    <n v="2484"/>
    <n v="125050"/>
    <n v="74419.210000000006"/>
    <n v="-37947.01"/>
  </r>
  <r>
    <x v="1"/>
    <x v="0"/>
    <s v="ELC"/>
    <x v="7"/>
    <x v="78"/>
    <s v="Tarma Rural"/>
    <s v="5"/>
    <s v="R"/>
    <s v="Inteconectado"/>
    <s v="PL0164"/>
    <s v="BT5B-R"/>
    <s v="Mayor a 100kWh"/>
    <n v="234"/>
    <n v="43795.5"/>
    <n v="37989.43"/>
    <n v="1109.72"/>
  </r>
  <r>
    <x v="1"/>
    <x v="0"/>
    <s v="ELC"/>
    <x v="7"/>
    <x v="79"/>
    <s v="Huanta Ciudad"/>
    <s v="3"/>
    <s v="U"/>
    <s v="Inteconectado"/>
    <s v="PL0222"/>
    <s v="BT5B-R"/>
    <s v="De 0 a 30 kWh "/>
    <n v="3888"/>
    <n v="51562"/>
    <n v="37574.07"/>
    <n v="-8523.94"/>
  </r>
  <r>
    <x v="1"/>
    <x v="0"/>
    <s v="ELC"/>
    <x v="7"/>
    <x v="79"/>
    <s v="Huanta Ciudad"/>
    <s v="3"/>
    <s v="U"/>
    <s v="Inteconectado"/>
    <s v="PL0222"/>
    <s v="BT5B-R"/>
    <s v="De 30 a 100kWh"/>
    <n v="2731"/>
    <n v="157100"/>
    <n v="98736.99"/>
    <n v="-13545.76"/>
  </r>
  <r>
    <x v="1"/>
    <x v="0"/>
    <s v="ELC"/>
    <x v="7"/>
    <x v="79"/>
    <s v="Huanta Ciudad"/>
    <s v="3"/>
    <s v="U"/>
    <s v="Inteconectado"/>
    <s v="PL0222"/>
    <s v="BT5B-R"/>
    <s v="Mayor a 100kWh"/>
    <n v="992"/>
    <n v="191123"/>
    <n v="133270.89000000001"/>
    <n v="3873.8"/>
  </r>
  <r>
    <x v="1"/>
    <x v="0"/>
    <s v="ELC"/>
    <x v="7"/>
    <x v="80"/>
    <s v="Huanta Rural"/>
    <s v="6"/>
    <s v="R"/>
    <s v="Inteconectado"/>
    <s v="PL0223"/>
    <s v="BT5B-R"/>
    <s v="De 0 a 30 kWh "/>
    <n v="12972"/>
    <n v="109224.4"/>
    <n v="84953.95"/>
    <n v="-55184.800000000003"/>
  </r>
  <r>
    <x v="1"/>
    <x v="0"/>
    <s v="ELC"/>
    <x v="7"/>
    <x v="80"/>
    <s v="Huanta Rural"/>
    <s v="6"/>
    <s v="R"/>
    <s v="Inteconectado"/>
    <s v="PL0223"/>
    <s v="BT5B-R"/>
    <s v="De 30 a 100kWh"/>
    <n v="1481"/>
    <n v="75007.3"/>
    <n v="44518.74"/>
    <n v="-22465.42"/>
  </r>
  <r>
    <x v="1"/>
    <x v="0"/>
    <s v="ELC"/>
    <x v="7"/>
    <x v="80"/>
    <s v="Huanta Rural"/>
    <s v="6"/>
    <s v="R"/>
    <s v="Inteconectado"/>
    <s v="PL0223"/>
    <s v="BT5B-R"/>
    <s v="Mayor a 100kWh"/>
    <n v="213"/>
    <n v="43067"/>
    <n v="37029.379999999997"/>
    <n v="1080.81"/>
  </r>
  <r>
    <x v="1"/>
    <x v="0"/>
    <s v="ELC"/>
    <x v="7"/>
    <x v="81"/>
    <s v="Pasco Rural"/>
    <s v="6"/>
    <s v="R"/>
    <s v="Inteconectado"/>
    <s v="PL0224"/>
    <s v="BT5B-R"/>
    <s v="De 0 a 30 kWh "/>
    <n v="6646"/>
    <n v="63224.9"/>
    <n v="45846.53"/>
    <n v="-32076.99"/>
  </r>
  <r>
    <x v="1"/>
    <x v="0"/>
    <s v="ELC"/>
    <x v="7"/>
    <x v="81"/>
    <s v="Pasco Rural"/>
    <s v="6"/>
    <s v="R"/>
    <s v="Inteconectado"/>
    <s v="PL0224"/>
    <s v="BT5B-R"/>
    <s v="De 30 a 100kWh"/>
    <n v="1766"/>
    <n v="93199"/>
    <n v="56363.33"/>
    <n v="-26881.599999999999"/>
  </r>
  <r>
    <x v="1"/>
    <x v="0"/>
    <s v="ELC"/>
    <x v="7"/>
    <x v="81"/>
    <s v="Pasco Rural"/>
    <s v="6"/>
    <s v="R"/>
    <s v="Inteconectado"/>
    <s v="PL0224"/>
    <s v="BT5B-R"/>
    <s v="Mayor a 100kWh"/>
    <n v="288"/>
    <n v="66191"/>
    <n v="56983.23"/>
    <n v="1656.31"/>
  </r>
  <r>
    <x v="1"/>
    <x v="0"/>
    <s v="ELC"/>
    <x v="7"/>
    <x v="82"/>
    <s v="Huánuco Rural 1"/>
    <s v="4"/>
    <s v="R"/>
    <s v="Inteconectado"/>
    <s v="PL0258"/>
    <s v="BT5B-R"/>
    <s v="De 0 a 30 kWh "/>
    <n v="3965"/>
    <n v="44563"/>
    <n v="26951.31"/>
    <n v="-20425.89"/>
  </r>
  <r>
    <x v="1"/>
    <x v="0"/>
    <s v="ELC"/>
    <x v="7"/>
    <x v="82"/>
    <s v="Huánuco Rural 1"/>
    <s v="4"/>
    <s v="R"/>
    <s v="Inteconectado"/>
    <s v="PL0258"/>
    <s v="BT5B-R"/>
    <s v="De 30 a 100kWh"/>
    <n v="2771"/>
    <n v="164139"/>
    <n v="93315.58"/>
    <n v="-38115.71"/>
  </r>
  <r>
    <x v="1"/>
    <x v="0"/>
    <s v="ELC"/>
    <x v="7"/>
    <x v="82"/>
    <s v="Huánuco Rural 1"/>
    <s v="4"/>
    <s v="R"/>
    <s v="Inteconectado"/>
    <s v="PL0258"/>
    <s v="BT5B-R"/>
    <s v="Mayor a 100kWh"/>
    <n v="911"/>
    <n v="161318"/>
    <n v="126217.45"/>
    <n v="3665.49"/>
  </r>
  <r>
    <x v="1"/>
    <x v="0"/>
    <s v="ELC"/>
    <x v="7"/>
    <x v="83"/>
    <s v="OROYA"/>
    <s v="3"/>
    <s v="U"/>
    <s v="Inteconectado"/>
    <s v="PL0063"/>
    <s v="BT5B-R"/>
    <s v="De 0 a 30 kWh "/>
    <n v="5405"/>
    <n v="55679"/>
    <n v="44478.23"/>
    <n v="-9261.06"/>
  </r>
  <r>
    <x v="1"/>
    <x v="0"/>
    <s v="ELC"/>
    <x v="7"/>
    <x v="83"/>
    <s v="OROYA"/>
    <s v="3"/>
    <s v="U"/>
    <s v="Inteconectado"/>
    <s v="PL0063"/>
    <s v="BT5B-R"/>
    <s v="De 30 a 100kWh"/>
    <n v="3670"/>
    <n v="206452.4"/>
    <n v="130325.33"/>
    <n v="-18323.48"/>
  </r>
  <r>
    <x v="1"/>
    <x v="0"/>
    <s v="ELC"/>
    <x v="7"/>
    <x v="83"/>
    <s v="OROYA"/>
    <s v="3"/>
    <s v="U"/>
    <s v="Inteconectado"/>
    <s v="PL0063"/>
    <s v="BT5B-R"/>
    <s v="Mayor a 100kWh"/>
    <n v="901"/>
    <n v="180122"/>
    <n v="126295.28"/>
    <n v="3683.63"/>
  </r>
  <r>
    <x v="1"/>
    <x v="0"/>
    <s v="ELC"/>
    <x v="7"/>
    <x v="84"/>
    <s v="TARMA"/>
    <s v="3"/>
    <s v="U"/>
    <s v="Inteconectado"/>
    <s v="PL0064"/>
    <s v="BT5B-R"/>
    <s v="De 0 a 30 kWh "/>
    <n v="4914"/>
    <n v="63989"/>
    <n v="47092.61"/>
    <n v="-10629.4"/>
  </r>
  <r>
    <x v="1"/>
    <x v="0"/>
    <s v="ELC"/>
    <x v="7"/>
    <x v="84"/>
    <s v="TARMA"/>
    <s v="3"/>
    <s v="U"/>
    <s v="Inteconectado"/>
    <s v="PL0064"/>
    <s v="BT5B-R"/>
    <s v="De 30 a 100kWh"/>
    <n v="4756"/>
    <n v="281112.40000000002"/>
    <n v="177834.22"/>
    <n v="-23673.68"/>
  </r>
  <r>
    <x v="1"/>
    <x v="0"/>
    <s v="ELC"/>
    <x v="7"/>
    <x v="84"/>
    <s v="TARMA"/>
    <s v="3"/>
    <s v="U"/>
    <s v="Inteconectado"/>
    <s v="PL0064"/>
    <s v="BT5B-R"/>
    <s v="Mayor a 100kWh"/>
    <n v="1755"/>
    <n v="308262.3"/>
    <n v="216559.34"/>
    <n v="6292.85"/>
  </r>
  <r>
    <x v="1"/>
    <x v="0"/>
    <s v="ELC"/>
    <x v="7"/>
    <x v="85"/>
    <s v="Tingo María Rural"/>
    <s v="6"/>
    <s v="R"/>
    <s v="Inteconectado"/>
    <s v="PL1065"/>
    <s v="BT5B-R"/>
    <s v="De 0 a 30 kWh "/>
    <n v="717"/>
    <n v="8446"/>
    <n v="5482.11"/>
    <n v="-4333.68"/>
  </r>
  <r>
    <x v="1"/>
    <x v="0"/>
    <s v="ELC"/>
    <x v="7"/>
    <x v="85"/>
    <s v="Tingo María Rural"/>
    <s v="6"/>
    <s v="R"/>
    <s v="Inteconectado"/>
    <s v="PL1065"/>
    <s v="BT5B-R"/>
    <s v="De 30 a 100kWh"/>
    <n v="548"/>
    <n v="32098"/>
    <n v="20286.990000000002"/>
    <n v="-8439.2000000000007"/>
  </r>
  <r>
    <x v="1"/>
    <x v="0"/>
    <s v="ELC"/>
    <x v="7"/>
    <x v="85"/>
    <s v="Tingo María Rural"/>
    <s v="6"/>
    <s v="R"/>
    <s v="Inteconectado"/>
    <s v="PL1065"/>
    <s v="BT5B-R"/>
    <s v="Mayor a 100kWh"/>
    <n v="167"/>
    <n v="30660"/>
    <n v="26815.8"/>
    <n v="780.52"/>
  </r>
  <r>
    <x v="1"/>
    <x v="0"/>
    <s v="ELC"/>
    <x v="7"/>
    <x v="86"/>
    <s v="Junín"/>
    <s v="4"/>
    <s v="R"/>
    <s v="Inteconectado"/>
    <s v="PL1224"/>
    <s v="BT5B-R"/>
    <s v="De 0 a 30 kWh "/>
    <n v="4203"/>
    <n v="45537.599999999999"/>
    <n v="27988.55"/>
    <n v="-20697.14"/>
  </r>
  <r>
    <x v="1"/>
    <x v="0"/>
    <s v="ELC"/>
    <x v="7"/>
    <x v="86"/>
    <s v="Junín"/>
    <s v="4"/>
    <s v="R"/>
    <s v="Inteconectado"/>
    <s v="PL1224"/>
    <s v="BT5B-R"/>
    <s v="De 30 a 100kWh"/>
    <n v="1857"/>
    <n v="99217"/>
    <n v="54204.02"/>
    <n v="-25325.69"/>
  </r>
  <r>
    <x v="1"/>
    <x v="0"/>
    <s v="ELC"/>
    <x v="7"/>
    <x v="86"/>
    <s v="Junín"/>
    <s v="4"/>
    <s v="R"/>
    <s v="Inteconectado"/>
    <s v="PL1224"/>
    <s v="BT5B-R"/>
    <s v="Mayor a 100kWh"/>
    <n v="300"/>
    <n v="58451"/>
    <n v="45297.440000000002"/>
    <n v="1319.03"/>
  </r>
  <r>
    <x v="1"/>
    <x v="0"/>
    <s v="ELC"/>
    <x v="7"/>
    <x v="87"/>
    <s v="San Jose"/>
    <s v="3"/>
    <s v="U"/>
    <s v="Inteconectado"/>
    <s v="PL2063"/>
    <s v="BT5B-R"/>
    <s v="De 0 a 30 kWh "/>
    <n v="531"/>
    <n v="7776"/>
    <n v="5536.77"/>
    <n v="-1298.3599999999999"/>
  </r>
  <r>
    <x v="1"/>
    <x v="0"/>
    <s v="ELC"/>
    <x v="7"/>
    <x v="87"/>
    <s v="San Jose"/>
    <s v="3"/>
    <s v="U"/>
    <s v="Inteconectado"/>
    <s v="PL2063"/>
    <s v="BT5B-R"/>
    <s v="De 30 a 100kWh"/>
    <n v="568"/>
    <n v="31616.799999999999"/>
    <n v="20029.490000000002"/>
    <n v="-2845.68"/>
  </r>
  <r>
    <x v="1"/>
    <x v="0"/>
    <s v="ELC"/>
    <x v="7"/>
    <x v="87"/>
    <s v="San Jose"/>
    <s v="3"/>
    <s v="U"/>
    <s v="Inteconectado"/>
    <s v="PL2063"/>
    <s v="BT5B-R"/>
    <s v="Mayor a 100kWh"/>
    <n v="137"/>
    <n v="32283"/>
    <n v="22649.55"/>
    <n v="661.17"/>
  </r>
  <r>
    <x v="1"/>
    <x v="0"/>
    <s v="ELC"/>
    <x v="7"/>
    <x v="88"/>
    <s v="CHANCHAMAYO"/>
    <s v="3"/>
    <s v="U"/>
    <s v="Inteconectado"/>
    <s v="PL0064"/>
    <s v="BT5B-R"/>
    <s v="De 0 a 30 kWh "/>
    <n v="5067"/>
    <n v="56746"/>
    <n v="44013.120000000003"/>
    <n v="-9449.77"/>
  </r>
  <r>
    <x v="1"/>
    <x v="0"/>
    <s v="ELC"/>
    <x v="7"/>
    <x v="88"/>
    <s v="CHANCHAMAYO"/>
    <s v="3"/>
    <s v="U"/>
    <s v="Inteconectado"/>
    <s v="PL0064"/>
    <s v="BT5B-R"/>
    <s v="De 30 a 100kWh"/>
    <n v="5411"/>
    <n v="340993"/>
    <n v="216747.26"/>
    <n v="-27176.44"/>
  </r>
  <r>
    <x v="1"/>
    <x v="0"/>
    <s v="ELC"/>
    <x v="7"/>
    <x v="88"/>
    <s v="CHANCHAMAYO"/>
    <s v="3"/>
    <s v="U"/>
    <s v="Inteconectado"/>
    <s v="PL0064"/>
    <s v="BT5B-R"/>
    <s v="Mayor a 100kWh"/>
    <n v="3257"/>
    <n v="601376"/>
    <n v="422656.22"/>
    <n v="12272.66"/>
  </r>
  <r>
    <x v="1"/>
    <x v="0"/>
    <s v="ELC"/>
    <x v="7"/>
    <x v="89"/>
    <s v="Aucayacu"/>
    <s v="6"/>
    <s v="R"/>
    <s v="Inteconectado"/>
    <s v="PL2065"/>
    <s v="BT5B-R"/>
    <s v="De 0 a 30 kWh "/>
    <n v="2251"/>
    <n v="26738"/>
    <n v="17279.48"/>
    <n v="-13720.03"/>
  </r>
  <r>
    <x v="1"/>
    <x v="0"/>
    <s v="ELC"/>
    <x v="7"/>
    <x v="89"/>
    <s v="Aucayacu"/>
    <s v="6"/>
    <s v="R"/>
    <s v="Inteconectado"/>
    <s v="PL2065"/>
    <s v="BT5B-R"/>
    <s v="De 30 a 100kWh"/>
    <n v="1603"/>
    <n v="95161"/>
    <n v="60391.3"/>
    <n v="-24668.74"/>
  </r>
  <r>
    <x v="1"/>
    <x v="0"/>
    <s v="ELC"/>
    <x v="7"/>
    <x v="89"/>
    <s v="Aucayacu"/>
    <s v="6"/>
    <s v="R"/>
    <s v="Inteconectado"/>
    <s v="PL2065"/>
    <s v="BT5B-R"/>
    <s v="Mayor a 100kWh"/>
    <n v="627"/>
    <n v="117204"/>
    <n v="102416.69"/>
    <n v="2983.2"/>
  </r>
  <r>
    <x v="1"/>
    <x v="0"/>
    <s v="ELC"/>
    <x v="7"/>
    <x v="90"/>
    <s v="Carhuamayo"/>
    <s v="5"/>
    <s v="R"/>
    <s v="Inteconectado"/>
    <s v="PL2224"/>
    <s v="BT5B-R"/>
    <s v="De 0 a 30 kWh "/>
    <n v="7191"/>
    <n v="64541"/>
    <n v="48146.080000000002"/>
    <n v="-32910.379999999997"/>
  </r>
  <r>
    <x v="1"/>
    <x v="0"/>
    <s v="ELC"/>
    <x v="7"/>
    <x v="90"/>
    <s v="Carhuamayo"/>
    <s v="5"/>
    <s v="R"/>
    <s v="Inteconectado"/>
    <s v="PL2224"/>
    <s v="BT5B-R"/>
    <s v="De 30 a 100kWh"/>
    <n v="1391"/>
    <n v="69352.899999999994"/>
    <n v="41170.81"/>
    <n v="-21275.69"/>
  </r>
  <r>
    <x v="1"/>
    <x v="0"/>
    <s v="ELC"/>
    <x v="7"/>
    <x v="90"/>
    <s v="Carhuamayo"/>
    <s v="5"/>
    <s v="R"/>
    <s v="Inteconectado"/>
    <s v="PL2224"/>
    <s v="BT5B-R"/>
    <s v="Mayor a 100kWh"/>
    <n v="133"/>
    <n v="31991"/>
    <n v="27632.82"/>
    <n v="804.62"/>
  </r>
  <r>
    <x v="1"/>
    <x v="0"/>
    <s v="ELC"/>
    <x v="7"/>
    <x v="91"/>
    <s v="Yaupi"/>
    <s v="3"/>
    <s v="U"/>
    <s v="Inteconectado"/>
    <s v="PL3224"/>
    <s v="BT5B-R"/>
    <s v="De 0 a 30 kWh "/>
    <n v="2973"/>
    <n v="35667"/>
    <n v="27013.72"/>
    <n v="-5946.15"/>
  </r>
  <r>
    <x v="1"/>
    <x v="0"/>
    <s v="ELC"/>
    <x v="7"/>
    <x v="91"/>
    <s v="Yaupi"/>
    <s v="3"/>
    <s v="U"/>
    <s v="Inteconectado"/>
    <s v="PL3224"/>
    <s v="BT5B-R"/>
    <s v="De 30 a 100kWh"/>
    <n v="3014"/>
    <n v="182625"/>
    <n v="115959.69"/>
    <n v="-15140.28"/>
  </r>
  <r>
    <x v="1"/>
    <x v="0"/>
    <s v="ELC"/>
    <x v="7"/>
    <x v="91"/>
    <s v="Yaupi"/>
    <s v="3"/>
    <s v="U"/>
    <s v="Inteconectado"/>
    <s v="PL3224"/>
    <s v="BT5B-R"/>
    <s v="Mayor a 100kWh"/>
    <n v="1503"/>
    <n v="294599"/>
    <n v="207020.25"/>
    <n v="6027.39"/>
  </r>
  <r>
    <x v="1"/>
    <x v="0"/>
    <s v="ELC"/>
    <x v="7"/>
    <x v="92"/>
    <s v="Ayacucho Rural SER"/>
    <s v="SER"/>
    <s v="R"/>
    <s v="Inteconectado"/>
    <s v="PR0078"/>
    <s v="BT5B-R"/>
    <s v="De 0 a 30 kWh "/>
    <n v="41468"/>
    <n v="257462"/>
    <n v="309024.21999999997"/>
    <n v="-152350.35"/>
  </r>
  <r>
    <x v="1"/>
    <x v="0"/>
    <s v="ELC"/>
    <x v="7"/>
    <x v="92"/>
    <s v="Ayacucho Rural SER"/>
    <s v="SER"/>
    <s v="R"/>
    <s v="Inteconectado"/>
    <s v="PR0078"/>
    <s v="BT5B-R"/>
    <s v="De 30 a 100kWh"/>
    <n v="4679"/>
    <n v="251587"/>
    <n v="181559.13"/>
    <n v="-83106.64"/>
  </r>
  <r>
    <x v="1"/>
    <x v="0"/>
    <s v="ELC"/>
    <x v="7"/>
    <x v="92"/>
    <s v="Ayacucho Rural SER"/>
    <s v="SER"/>
    <s v="R"/>
    <s v="Inteconectado"/>
    <s v="PR0078"/>
    <s v="BT5B-R"/>
    <s v="Mayor a 100kWh"/>
    <n v="1144"/>
    <n v="213846.39999999999"/>
    <n v="216568.59"/>
    <n v="6316.09"/>
  </r>
  <r>
    <x v="1"/>
    <x v="0"/>
    <s v="ELC"/>
    <x v="7"/>
    <x v="93"/>
    <s v="Huancavelica Rural SER"/>
    <s v="SER"/>
    <s v="R"/>
    <s v="Inteconectado"/>
    <s v="PR0061"/>
    <s v="BT5B-R"/>
    <s v="De 0 a 30 kWh "/>
    <n v="6673"/>
    <n v="39056.5"/>
    <n v="48889.49"/>
    <n v="-23154.73"/>
  </r>
  <r>
    <x v="1"/>
    <x v="0"/>
    <s v="ELC"/>
    <x v="7"/>
    <x v="93"/>
    <s v="Huancavelica Rural SER"/>
    <s v="SER"/>
    <s v="R"/>
    <s v="Inteconectado"/>
    <s v="PR0061"/>
    <s v="BT5B-R"/>
    <s v="De 30 a 100kWh"/>
    <n v="165"/>
    <n v="7353"/>
    <n v="4953.37"/>
    <n v="-2933.56"/>
  </r>
  <r>
    <x v="1"/>
    <x v="0"/>
    <s v="ELC"/>
    <x v="7"/>
    <x v="93"/>
    <s v="Huancavelica Rural SER"/>
    <s v="SER"/>
    <s v="R"/>
    <s v="Inteconectado"/>
    <s v="PR0061"/>
    <s v="BT5B-R"/>
    <s v="Mayor a 100kWh"/>
    <n v="2"/>
    <n v="294"/>
    <n v="300.39999999999998"/>
    <n v="8.76"/>
  </r>
  <r>
    <x v="1"/>
    <x v="0"/>
    <s v="ELC"/>
    <x v="7"/>
    <x v="94"/>
    <s v="Huanuco Rural 2 SER"/>
    <s v="SER"/>
    <s v="R"/>
    <s v="Inteconectado"/>
    <s v="PR0066"/>
    <s v="BT5B-R"/>
    <s v="De 0 a 30 kWh "/>
    <n v="25588"/>
    <n v="197480"/>
    <n v="205429.35"/>
    <n v="-118049.11"/>
  </r>
  <r>
    <x v="1"/>
    <x v="0"/>
    <s v="ELC"/>
    <x v="7"/>
    <x v="94"/>
    <s v="Huanuco Rural 2 SER"/>
    <s v="SER"/>
    <s v="R"/>
    <s v="Inteconectado"/>
    <s v="PR0066"/>
    <s v="BT5B-R"/>
    <s v="De 30 a 100kWh"/>
    <n v="1888"/>
    <n v="91756"/>
    <n v="64440.84"/>
    <n v="-33861.64"/>
  </r>
  <r>
    <x v="1"/>
    <x v="0"/>
    <s v="ELC"/>
    <x v="7"/>
    <x v="94"/>
    <s v="Huanuco Rural 2 SER"/>
    <s v="SER"/>
    <s v="R"/>
    <s v="Inteconectado"/>
    <s v="PR0066"/>
    <s v="BT5B-R"/>
    <s v="Mayor a 100kWh"/>
    <n v="173"/>
    <n v="37758"/>
    <n v="38428.92"/>
    <n v="1118.8699999999999"/>
  </r>
  <r>
    <x v="1"/>
    <x v="0"/>
    <s v="ELC"/>
    <x v="7"/>
    <x v="95"/>
    <s v="Pasco Rural SER"/>
    <s v="SER"/>
    <s v="R"/>
    <s v="Inteconectado"/>
    <s v="PR0063"/>
    <s v="BT5B-R"/>
    <s v="De 0 a 30 kWh "/>
    <n v="5258"/>
    <n v="33503"/>
    <n v="39531.35"/>
    <n v="-19891.95"/>
  </r>
  <r>
    <x v="1"/>
    <x v="0"/>
    <s v="ELC"/>
    <x v="7"/>
    <x v="95"/>
    <s v="Pasco Rural SER"/>
    <s v="SER"/>
    <s v="R"/>
    <s v="Inteconectado"/>
    <s v="PR0063"/>
    <s v="BT5B-R"/>
    <s v="De 30 a 100kWh"/>
    <n v="451"/>
    <n v="22886"/>
    <n v="16227.9"/>
    <n v="-8035.19"/>
  </r>
  <r>
    <x v="1"/>
    <x v="0"/>
    <s v="ELC"/>
    <x v="7"/>
    <x v="95"/>
    <s v="Pasco Rural SER"/>
    <s v="SER"/>
    <s v="R"/>
    <s v="Inteconectado"/>
    <s v="PR0063"/>
    <s v="BT5B-R"/>
    <s v="Mayor a 100kWh"/>
    <n v="43"/>
    <n v="9955"/>
    <n v="10051.379999999999"/>
    <n v="293.63"/>
  </r>
  <r>
    <x v="1"/>
    <x v="0"/>
    <s v="ELC"/>
    <x v="7"/>
    <x v="96"/>
    <s v="Pozuzo SER"/>
    <s v="SER"/>
    <s v="R"/>
    <s v="Inteconectado"/>
    <s v="PR0073"/>
    <s v="BT5B-R"/>
    <s v="De 0 a 30 kWh "/>
    <n v="762"/>
    <n v="7906"/>
    <n v="6833.89"/>
    <n v="-4686.05"/>
  </r>
  <r>
    <x v="1"/>
    <x v="0"/>
    <s v="ELC"/>
    <x v="7"/>
    <x v="96"/>
    <s v="Pozuzo SER"/>
    <s v="SER"/>
    <s v="R"/>
    <s v="Inteconectado"/>
    <s v="PR0073"/>
    <s v="BT5B-R"/>
    <s v="De 30 a 100kWh"/>
    <n v="440"/>
    <n v="27210"/>
    <n v="20470.78"/>
    <n v="-7896.6"/>
  </r>
  <r>
    <x v="1"/>
    <x v="0"/>
    <s v="ELC"/>
    <x v="7"/>
    <x v="96"/>
    <s v="Pozuzo SER"/>
    <s v="SER"/>
    <s v="R"/>
    <s v="Inteconectado"/>
    <s v="PR0073"/>
    <s v="BT5B-R"/>
    <s v="Mayor a 100kWh"/>
    <n v="302"/>
    <n v="69025"/>
    <n v="69573.91"/>
    <n v="2022.46"/>
  </r>
  <r>
    <x v="1"/>
    <x v="0"/>
    <s v="ELC"/>
    <x v="7"/>
    <x v="97"/>
    <s v="Tarma Chanchamayo SER"/>
    <s v="SER"/>
    <s v="R"/>
    <s v="Inteconectado"/>
    <s v="PR0064"/>
    <s v="BT5B-R"/>
    <s v="De 0 a 30 kWh "/>
    <n v="3554"/>
    <n v="21797"/>
    <n v="26416.44"/>
    <n v="-12950.47"/>
  </r>
  <r>
    <x v="1"/>
    <x v="0"/>
    <s v="ELC"/>
    <x v="7"/>
    <x v="97"/>
    <s v="Tarma Chanchamayo SER"/>
    <s v="SER"/>
    <s v="R"/>
    <s v="Inteconectado"/>
    <s v="PR0064"/>
    <s v="BT5B-R"/>
    <s v="De 30 a 100kWh"/>
    <n v="539"/>
    <n v="28416"/>
    <n v="20429.580000000002"/>
    <n v="-9608.4"/>
  </r>
  <r>
    <x v="1"/>
    <x v="0"/>
    <s v="ELC"/>
    <x v="7"/>
    <x v="97"/>
    <s v="Tarma Chanchamayo SER"/>
    <s v="SER"/>
    <s v="R"/>
    <s v="Inteconectado"/>
    <s v="PR0064"/>
    <s v="BT5B-R"/>
    <s v="Mayor a 100kWh"/>
    <n v="47"/>
    <n v="8408"/>
    <n v="8551.5300000000007"/>
    <n v="249.73"/>
  </r>
  <r>
    <x v="1"/>
    <x v="0"/>
    <s v="ELC"/>
    <x v="7"/>
    <x v="98"/>
    <s v="Tingo Maria SER"/>
    <s v="SER"/>
    <s v="R"/>
    <s v="Inteconectado"/>
    <s v="PR0065"/>
    <s v="BT5B-R"/>
    <s v="De 0 a 30 kWh "/>
    <n v="4891"/>
    <n v="44178"/>
    <n v="41669.08"/>
    <n v="-26485.119999999999"/>
  </r>
  <r>
    <x v="1"/>
    <x v="0"/>
    <s v="ELC"/>
    <x v="7"/>
    <x v="98"/>
    <s v="Tingo Maria SER"/>
    <s v="SER"/>
    <s v="R"/>
    <s v="Inteconectado"/>
    <s v="PR0065"/>
    <s v="BT5B-R"/>
    <s v="De 30 a 100kWh"/>
    <n v="1541"/>
    <n v="84007"/>
    <n v="61537.08"/>
    <n v="-27718.35"/>
  </r>
  <r>
    <x v="1"/>
    <x v="0"/>
    <s v="ELC"/>
    <x v="7"/>
    <x v="98"/>
    <s v="Tingo Maria SER"/>
    <s v="SER"/>
    <s v="R"/>
    <s v="Inteconectado"/>
    <s v="PR0065"/>
    <s v="BT5B-R"/>
    <s v="Mayor a 100kWh"/>
    <n v="336"/>
    <n v="71627"/>
    <n v="73147.009999999995"/>
    <n v="2129.7800000000002"/>
  </r>
  <r>
    <x v="1"/>
    <x v="0"/>
    <s v="ELC"/>
    <x v="7"/>
    <x v="99"/>
    <s v="Valle del Mantaro 3 SER"/>
    <s v="SER"/>
    <s v="R"/>
    <s v="Inteconectado"/>
    <s v="PR0071"/>
    <s v="BT5B-R"/>
    <s v="De 0 a 30 kWh "/>
    <n v="587"/>
    <n v="2670"/>
    <n v="4023.19"/>
    <n v="-1584.42"/>
  </r>
  <r>
    <x v="1"/>
    <x v="0"/>
    <s v="ELC"/>
    <x v="7"/>
    <x v="99"/>
    <s v="Valle del Mantaro 3 SER"/>
    <s v="SER"/>
    <s v="R"/>
    <s v="Inteconectado"/>
    <s v="PR0071"/>
    <s v="BT5B-R"/>
    <s v="De 30 a 100kWh"/>
    <n v="7"/>
    <n v="357"/>
    <n v="253.43"/>
    <n v="-124.54"/>
  </r>
  <r>
    <x v="1"/>
    <x v="0"/>
    <s v="ELC"/>
    <x v="7"/>
    <x v="99"/>
    <s v="Valle del Mantaro 3 SER"/>
    <s v="SER"/>
    <s v="R"/>
    <s v="Inteconectado"/>
    <s v="PR0071"/>
    <s v="BT5B-R"/>
    <s v="Mayor a 100kWh"/>
    <n v="1"/>
    <n v="271"/>
    <n v="272.57"/>
    <n v="7.97"/>
  </r>
  <r>
    <x v="1"/>
    <x v="0"/>
    <s v="ELC"/>
    <x v="7"/>
    <x v="100"/>
    <s v="SER YAUPI"/>
    <s v="SER"/>
    <s v="R"/>
    <s v="Inteconectado"/>
    <s v="PR0064"/>
    <s v="BT5B-R"/>
    <s v="De 0 a 30 kWh "/>
    <n v="11841"/>
    <n v="85257"/>
    <n v="92573.08"/>
    <n v="-50572.18"/>
  </r>
  <r>
    <x v="1"/>
    <x v="0"/>
    <s v="ELC"/>
    <x v="7"/>
    <x v="100"/>
    <s v="SER YAUPI"/>
    <s v="SER"/>
    <s v="R"/>
    <s v="Inteconectado"/>
    <s v="PR0064"/>
    <s v="BT5B-R"/>
    <s v="De 30 a 100kWh"/>
    <n v="1854"/>
    <n v="97199"/>
    <n v="69626.11"/>
    <n v="-33000.449999999997"/>
  </r>
  <r>
    <x v="1"/>
    <x v="0"/>
    <s v="ELC"/>
    <x v="7"/>
    <x v="100"/>
    <s v="SER YAUPI"/>
    <s v="SER"/>
    <s v="R"/>
    <s v="Inteconectado"/>
    <s v="PR0064"/>
    <s v="BT5B-R"/>
    <s v="Mayor a 100kWh"/>
    <n v="198"/>
    <n v="32242"/>
    <n v="32830.449999999997"/>
    <n v="959.17"/>
  </r>
  <r>
    <x v="1"/>
    <x v="0"/>
    <s v="ELC"/>
    <x v="7"/>
    <x v="101"/>
    <s v="SER CARHUAMAYO"/>
    <s v="SER"/>
    <s v="R"/>
    <s v="Inteconectado"/>
    <s v="PR0064"/>
    <s v="BT5B-R"/>
    <s v="De 0 a 30 kWh "/>
    <n v="1031"/>
    <n v="6840"/>
    <n v="7848.29"/>
    <n v="-4057.61"/>
  </r>
  <r>
    <x v="1"/>
    <x v="0"/>
    <s v="ELC"/>
    <x v="7"/>
    <x v="101"/>
    <s v="SER CARHUAMAYO"/>
    <s v="SER"/>
    <s v="R"/>
    <s v="Inteconectado"/>
    <s v="PR0064"/>
    <s v="BT5B-R"/>
    <s v="De 30 a 100kWh"/>
    <n v="169"/>
    <n v="8295"/>
    <n v="5806.6"/>
    <n v="-3008.46"/>
  </r>
  <r>
    <x v="1"/>
    <x v="0"/>
    <s v="ELC"/>
    <x v="7"/>
    <x v="101"/>
    <s v="SER CARHUAMAYO"/>
    <s v="SER"/>
    <s v="R"/>
    <s v="Inteconectado"/>
    <s v="PR0064"/>
    <s v="BT5B-R"/>
    <s v="Mayor a 100kWh"/>
    <n v="10"/>
    <n v="2632"/>
    <n v="2646.03"/>
    <n v="77.03"/>
  </r>
  <r>
    <x v="1"/>
    <x v="0"/>
    <s v="ELC"/>
    <x v="7"/>
    <x v="102"/>
    <s v="SER AUCAYACU"/>
    <s v="SER"/>
    <s v="R"/>
    <s v="Inteconectado"/>
    <s v="PR0066"/>
    <s v="BT5B-R"/>
    <s v="De 0 a 30 kWh "/>
    <n v="1921"/>
    <n v="17715"/>
    <n v="16505.16"/>
    <n v="-10631.06"/>
  </r>
  <r>
    <x v="1"/>
    <x v="0"/>
    <s v="ELC"/>
    <x v="7"/>
    <x v="102"/>
    <s v="SER AUCAYACU"/>
    <s v="SER"/>
    <s v="R"/>
    <s v="Inteconectado"/>
    <s v="PR0066"/>
    <s v="BT5B-R"/>
    <s v="De 30 a 100kWh"/>
    <n v="650"/>
    <n v="36182"/>
    <n v="26702.47"/>
    <n v="-11700"/>
  </r>
  <r>
    <x v="1"/>
    <x v="0"/>
    <s v="ELC"/>
    <x v="7"/>
    <x v="102"/>
    <s v="SER AUCAYACU"/>
    <s v="SER"/>
    <s v="R"/>
    <s v="Inteconectado"/>
    <s v="PR0066"/>
    <s v="BT5B-R"/>
    <s v="Mayor a 100kWh"/>
    <n v="81"/>
    <n v="13410"/>
    <n v="13802.56"/>
    <n v="401.8"/>
  </r>
  <r>
    <x v="1"/>
    <x v="0"/>
    <s v="ELN"/>
    <x v="8"/>
    <x v="103"/>
    <s v="Chiclayo"/>
    <s v="2"/>
    <s v="U"/>
    <s v="Inteconectado"/>
    <s v="PL0094"/>
    <s v="BT5B-R"/>
    <s v="De 0 a 30 kWh "/>
    <n v="33098"/>
    <n v="398696.4"/>
    <n v="259830.27"/>
    <n v="-53440.93"/>
  </r>
  <r>
    <x v="1"/>
    <x v="0"/>
    <s v="ELN"/>
    <x v="8"/>
    <x v="103"/>
    <s v="Chiclayo"/>
    <s v="2"/>
    <s v="U"/>
    <s v="Inteconectado"/>
    <s v="PL0094"/>
    <s v="BT5B-R"/>
    <s v="De 30 a 100kWh"/>
    <n v="59471"/>
    <n v="4030260.52"/>
    <n v="2097161.25"/>
    <n v="-244241.47"/>
  </r>
  <r>
    <x v="1"/>
    <x v="0"/>
    <s v="ELN"/>
    <x v="8"/>
    <x v="103"/>
    <s v="Chiclayo"/>
    <s v="2"/>
    <s v="U"/>
    <s v="Inteconectado"/>
    <s v="PL0094"/>
    <s v="BT5B-R"/>
    <s v="Mayor a 100kWh"/>
    <n v="62855"/>
    <n v="12897632.4"/>
    <n v="7326979.6699999999"/>
    <n v="213120.41"/>
  </r>
  <r>
    <x v="1"/>
    <x v="0"/>
    <s v="ELN"/>
    <x v="8"/>
    <x v="104"/>
    <s v="Chongoyape"/>
    <s v="4"/>
    <s v="R"/>
    <s v="Inteconectado"/>
    <s v="PL0098"/>
    <s v="BT5B-R"/>
    <s v="De 0 a 30 kWh "/>
    <n v="4916"/>
    <n v="51235.17"/>
    <n v="30105.200000000001"/>
    <n v="-19936.45"/>
  </r>
  <r>
    <x v="1"/>
    <x v="0"/>
    <s v="ELN"/>
    <x v="8"/>
    <x v="104"/>
    <s v="Chongoyape"/>
    <s v="4"/>
    <s v="R"/>
    <s v="Inteconectado"/>
    <s v="PL0098"/>
    <s v="BT5B-R"/>
    <s v="De 30 a 100kWh"/>
    <n v="2738"/>
    <n v="178553.44"/>
    <n v="84626.06"/>
    <n v="-37279.93"/>
  </r>
  <r>
    <x v="1"/>
    <x v="0"/>
    <s v="ELN"/>
    <x v="8"/>
    <x v="104"/>
    <s v="Chongoyape"/>
    <s v="4"/>
    <s v="R"/>
    <s v="Inteconectado"/>
    <s v="PL0098"/>
    <s v="BT5B-R"/>
    <s v="Mayor a 100kWh"/>
    <n v="572"/>
    <n v="103654.9"/>
    <n v="69037.820000000007"/>
    <n v="2015.37"/>
  </r>
  <r>
    <x v="1"/>
    <x v="0"/>
    <s v="ELN"/>
    <x v="8"/>
    <x v="105"/>
    <s v="Chota"/>
    <s v="2"/>
    <s v="U"/>
    <s v="Inteconectado"/>
    <s v="PL0099"/>
    <s v="BT5B-R"/>
    <s v="De 0 a 30 kWh "/>
    <n v="3253"/>
    <n v="37499.54"/>
    <n v="25573.25"/>
    <n v="-5263.65"/>
  </r>
  <r>
    <x v="1"/>
    <x v="0"/>
    <s v="ELN"/>
    <x v="8"/>
    <x v="105"/>
    <s v="Chota"/>
    <s v="2"/>
    <s v="U"/>
    <s v="Inteconectado"/>
    <s v="PL0099"/>
    <s v="BT5B-R"/>
    <s v="De 30 a 100kWh"/>
    <n v="1817"/>
    <n v="102309.49"/>
    <n v="55313.53"/>
    <n v="-7667.94"/>
  </r>
  <r>
    <x v="1"/>
    <x v="0"/>
    <s v="ELN"/>
    <x v="8"/>
    <x v="105"/>
    <s v="Chota"/>
    <s v="2"/>
    <s v="U"/>
    <s v="Inteconectado"/>
    <s v="PL0099"/>
    <s v="BT5B-R"/>
    <s v="Mayor a 100kWh"/>
    <n v="550"/>
    <n v="104038.62"/>
    <n v="61948.3"/>
    <n v="1799"/>
  </r>
  <r>
    <x v="1"/>
    <x v="0"/>
    <s v="ELN"/>
    <x v="8"/>
    <x v="106"/>
    <s v="Cutervo"/>
    <s v="4"/>
    <s v="R"/>
    <s v="Inteconectado"/>
    <s v="PL0100"/>
    <s v="BT5B-R"/>
    <s v="De 0 a 30 kWh "/>
    <n v="4470"/>
    <n v="51389.75"/>
    <n v="28604.28"/>
    <n v="-20128.810000000001"/>
  </r>
  <r>
    <x v="1"/>
    <x v="0"/>
    <s v="ELN"/>
    <x v="8"/>
    <x v="106"/>
    <s v="Cutervo"/>
    <s v="4"/>
    <s v="R"/>
    <s v="Inteconectado"/>
    <s v="PL0100"/>
    <s v="BT5B-R"/>
    <s v="De 30 a 100kWh"/>
    <n v="2005"/>
    <n v="110262.02"/>
    <n v="53351.56"/>
    <n v="-23618.54"/>
  </r>
  <r>
    <x v="1"/>
    <x v="0"/>
    <s v="ELN"/>
    <x v="8"/>
    <x v="106"/>
    <s v="Cutervo"/>
    <s v="4"/>
    <s v="R"/>
    <s v="Inteconectado"/>
    <s v="PL0100"/>
    <s v="BT5B-R"/>
    <s v="Mayor a 100kWh"/>
    <n v="409"/>
    <n v="76661.81"/>
    <n v="51393.78"/>
    <n v="1500.01"/>
  </r>
  <r>
    <x v="1"/>
    <x v="0"/>
    <s v="ELN"/>
    <x v="8"/>
    <x v="107"/>
    <s v="Querocoto"/>
    <s v="4"/>
    <s v="R"/>
    <s v="Inteconectado"/>
    <s v="PL0106"/>
    <s v="BT5B-R"/>
    <s v="De 0 a 30 kWh "/>
    <n v="268"/>
    <n v="23716.34"/>
    <n v="6667.38"/>
    <n v="-9283.42"/>
  </r>
  <r>
    <x v="1"/>
    <x v="0"/>
    <s v="ELN"/>
    <x v="8"/>
    <x v="107"/>
    <s v="Querocoto"/>
    <s v="4"/>
    <s v="R"/>
    <s v="Inteconectado"/>
    <s v="PL0106"/>
    <s v="BT5B-R"/>
    <s v="De 30 a 100kWh"/>
    <n v="61"/>
    <n v="68108.45"/>
    <n v="30454.13"/>
    <n v="-12772.02"/>
  </r>
  <r>
    <x v="1"/>
    <x v="0"/>
    <s v="ELN"/>
    <x v="8"/>
    <x v="107"/>
    <s v="Querocoto"/>
    <s v="4"/>
    <s v="R"/>
    <s v="Inteconectado"/>
    <s v="PL0106"/>
    <s v="BT5B-R"/>
    <s v="Mayor a 100kWh"/>
    <n v="8"/>
    <n v="1520.83"/>
    <n v="1019.15"/>
    <n v="29.76"/>
  </r>
  <r>
    <x v="1"/>
    <x v="0"/>
    <s v="ELN"/>
    <x v="8"/>
    <x v="108"/>
    <s v="Niepos"/>
    <s v="4"/>
    <s v="R"/>
    <s v="Inteconectado"/>
    <s v="PL0109"/>
    <s v="BT5B-R"/>
    <s v="De 0 a 30 kWh "/>
    <n v="2830"/>
    <n v="31156.03"/>
    <n v="17737.05"/>
    <n v="-12143.39"/>
  </r>
  <r>
    <x v="1"/>
    <x v="0"/>
    <s v="ELN"/>
    <x v="8"/>
    <x v="108"/>
    <s v="Niepos"/>
    <s v="4"/>
    <s v="R"/>
    <s v="Inteconectado"/>
    <s v="PL0109"/>
    <s v="BT5B-R"/>
    <s v="De 30 a 100kWh"/>
    <n v="1307"/>
    <n v="77617"/>
    <n v="37763.11"/>
    <n v="-15738.28"/>
  </r>
  <r>
    <x v="1"/>
    <x v="0"/>
    <s v="ELN"/>
    <x v="8"/>
    <x v="108"/>
    <s v="Niepos"/>
    <s v="4"/>
    <s v="R"/>
    <s v="Inteconectado"/>
    <s v="PL0109"/>
    <s v="BT5B-R"/>
    <s v="Mayor a 100kWh"/>
    <n v="233"/>
    <n v="44719"/>
    <n v="29783.919999999998"/>
    <n v="0"/>
  </r>
  <r>
    <x v="1"/>
    <x v="0"/>
    <s v="ELN"/>
    <x v="8"/>
    <x v="109"/>
    <s v="Chiclayo Baja Densidad"/>
    <s v="3"/>
    <s v="U"/>
    <s v="Inteconectado"/>
    <s v="PL0227"/>
    <s v="BT5B-R"/>
    <s v="De 0 a 30 kWh "/>
    <n v="24363"/>
    <n v="303053.42"/>
    <n v="200537.15"/>
    <n v="-41724.01"/>
  </r>
  <r>
    <x v="1"/>
    <x v="0"/>
    <s v="ELN"/>
    <x v="8"/>
    <x v="109"/>
    <s v="Chiclayo Baja Densidad"/>
    <s v="3"/>
    <s v="U"/>
    <s v="Inteconectado"/>
    <s v="PL0227"/>
    <s v="BT5B-R"/>
    <s v="De 30 a 100kWh"/>
    <n v="27606"/>
    <n v="1792957.27"/>
    <n v="954047.74"/>
    <n v="-118591.03"/>
  </r>
  <r>
    <x v="1"/>
    <x v="0"/>
    <s v="ELN"/>
    <x v="8"/>
    <x v="109"/>
    <s v="Chiclayo Baja Densidad"/>
    <s v="3"/>
    <s v="U"/>
    <s v="Inteconectado"/>
    <s v="PL0227"/>
    <s v="BT5B-R"/>
    <s v="Mayor a 100kWh"/>
    <n v="11203"/>
    <n v="1985320.15"/>
    <n v="1160871.25"/>
    <n v="33747.980000000003"/>
  </r>
  <r>
    <x v="1"/>
    <x v="0"/>
    <s v="ELN"/>
    <x v="8"/>
    <x v="110"/>
    <s v="Bambamarca"/>
    <s v="2"/>
    <s v="U"/>
    <s v="Inteconectado"/>
    <s v="PL1099"/>
    <s v="BT5B-R"/>
    <s v="De 0 a 30 kWh "/>
    <n v="2319"/>
    <n v="26546.97"/>
    <n v="17954.349999999999"/>
    <n v="-3661.55"/>
  </r>
  <r>
    <x v="1"/>
    <x v="0"/>
    <s v="ELN"/>
    <x v="8"/>
    <x v="110"/>
    <s v="Bambamarca"/>
    <s v="2"/>
    <s v="U"/>
    <s v="Inteconectado"/>
    <s v="PL1099"/>
    <s v="BT5B-R"/>
    <s v="De 30 a 100kWh"/>
    <n v="1264"/>
    <n v="70249.600000000006"/>
    <n v="37362.129999999997"/>
    <n v="-5232.96"/>
  </r>
  <r>
    <x v="1"/>
    <x v="0"/>
    <s v="ELN"/>
    <x v="8"/>
    <x v="110"/>
    <s v="Bambamarca"/>
    <s v="2"/>
    <s v="U"/>
    <s v="Inteconectado"/>
    <s v="PL1099"/>
    <s v="BT5B-R"/>
    <s v="Mayor a 100kWh"/>
    <n v="367"/>
    <n v="70892.399999999994"/>
    <n v="41472.050000000003"/>
    <n v="1211.1400000000001"/>
  </r>
  <r>
    <x v="1"/>
    <x v="0"/>
    <s v="ELN"/>
    <x v="8"/>
    <x v="111"/>
    <s v="Olmos"/>
    <s v="3"/>
    <s v="U"/>
    <s v="Inteconectado"/>
    <s v="PL1227"/>
    <s v="BT5B-R"/>
    <s v="De 0 a 30 kWh "/>
    <n v="10463"/>
    <n v="96717.45"/>
    <n v="72314.84"/>
    <n v="-13329.01"/>
  </r>
  <r>
    <x v="1"/>
    <x v="0"/>
    <s v="ELN"/>
    <x v="8"/>
    <x v="111"/>
    <s v="Olmos"/>
    <s v="3"/>
    <s v="U"/>
    <s v="Inteconectado"/>
    <s v="PL1227"/>
    <s v="BT5B-R"/>
    <s v="De 30 a 100kWh"/>
    <n v="5725"/>
    <n v="352877.15"/>
    <n v="188071.01"/>
    <n v="-23765.919999999998"/>
  </r>
  <r>
    <x v="1"/>
    <x v="0"/>
    <s v="ELN"/>
    <x v="8"/>
    <x v="111"/>
    <s v="Olmos"/>
    <s v="3"/>
    <s v="U"/>
    <s v="Inteconectado"/>
    <s v="PL1227"/>
    <s v="BT5B-R"/>
    <s v="Mayor a 100kWh"/>
    <n v="2520"/>
    <n v="523724.84"/>
    <n v="304448.56"/>
    <n v="8846.39"/>
  </r>
  <r>
    <x v="1"/>
    <x v="0"/>
    <s v="ELN"/>
    <x v="8"/>
    <x v="112"/>
    <s v="Bambamarca Rural"/>
    <s v="6"/>
    <s v="R"/>
    <s v="Inteconectado"/>
    <s v="PL2099"/>
    <s v="BT5B-R"/>
    <s v="De 0 a 30 kWh "/>
    <n v="4942"/>
    <n v="23476.38"/>
    <n v="25605.53"/>
    <n v="-10010.98"/>
  </r>
  <r>
    <x v="1"/>
    <x v="0"/>
    <s v="ELN"/>
    <x v="8"/>
    <x v="112"/>
    <s v="Bambamarca Rural"/>
    <s v="6"/>
    <s v="R"/>
    <s v="Inteconectado"/>
    <s v="PL2099"/>
    <s v="BT5B-R"/>
    <s v="De 30 a 100kWh"/>
    <n v="254"/>
    <n v="12681.72"/>
    <n v="6470.61"/>
    <n v="-3250.27"/>
  </r>
  <r>
    <x v="1"/>
    <x v="0"/>
    <s v="ELN"/>
    <x v="8"/>
    <x v="112"/>
    <s v="Bambamarca Rural"/>
    <s v="6"/>
    <s v="R"/>
    <s v="Inteconectado"/>
    <s v="PL2099"/>
    <s v="BT5B-R"/>
    <s v="Mayor a 100kWh"/>
    <n v="34"/>
    <n v="7894.92"/>
    <n v="5728.42"/>
    <n v="166.66"/>
  </r>
  <r>
    <x v="1"/>
    <x v="0"/>
    <s v="ELN"/>
    <x v="8"/>
    <x v="113"/>
    <s v="Chota Rural"/>
    <s v="5"/>
    <s v="R"/>
    <s v="Inteconectado"/>
    <s v="PL3099"/>
    <s v="BT5B-R"/>
    <s v="De 0 a 30 kWh "/>
    <n v="1611"/>
    <n v="17736.16"/>
    <n v="11008.76"/>
    <n v="-7743.1"/>
  </r>
  <r>
    <x v="1"/>
    <x v="0"/>
    <s v="ELN"/>
    <x v="8"/>
    <x v="113"/>
    <s v="Chota Rural"/>
    <s v="5"/>
    <s v="R"/>
    <s v="Inteconectado"/>
    <s v="PL3099"/>
    <s v="BT5B-R"/>
    <s v="De 30 a 100kWh"/>
    <n v="656"/>
    <n v="36137.760000000002"/>
    <n v="19392.68"/>
    <n v="-8597.61"/>
  </r>
  <r>
    <x v="1"/>
    <x v="0"/>
    <s v="ELN"/>
    <x v="8"/>
    <x v="113"/>
    <s v="Chota Rural"/>
    <s v="5"/>
    <s v="R"/>
    <s v="Inteconectado"/>
    <s v="PL3099"/>
    <s v="BT5B-R"/>
    <s v="Mayor a 100kWh"/>
    <n v="129"/>
    <n v="25297.200000000001"/>
    <n v="18856.400000000001"/>
    <n v="548.53"/>
  </r>
  <r>
    <x v="1"/>
    <x v="0"/>
    <s v="ELN"/>
    <x v="8"/>
    <x v="336"/>
    <s v="Chogoyape SER"/>
    <s v="SER"/>
    <s v="R"/>
    <s v="Inteconectado"/>
    <s v="PR0098"/>
    <s v="BT5B-R"/>
    <s v="De 0 a 30 kWh "/>
    <n v="629"/>
    <n v="3481"/>
    <n v="4343.8599999999997"/>
    <n v="-1753.43"/>
  </r>
  <r>
    <x v="1"/>
    <x v="0"/>
    <s v="ELN"/>
    <x v="8"/>
    <x v="336"/>
    <s v="Chogoyape SER"/>
    <s v="SER"/>
    <s v="R"/>
    <s v="Inteconectado"/>
    <s v="PR0098"/>
    <s v="BT5B-R"/>
    <s v="De 30 a 100kWh"/>
    <n v="25"/>
    <n v="1323"/>
    <n v="826.1"/>
    <n v="-377.25"/>
  </r>
  <r>
    <x v="1"/>
    <x v="0"/>
    <s v="ELN"/>
    <x v="8"/>
    <x v="336"/>
    <s v="Chogoyape SER"/>
    <s v="SER"/>
    <s v="R"/>
    <s v="Inteconectado"/>
    <s v="PR0098"/>
    <s v="BT5B-R"/>
    <s v="Mayor a 100kWh"/>
    <n v="6"/>
    <n v="1100"/>
    <n v="951.43"/>
    <n v="27.78"/>
  </r>
  <r>
    <x v="1"/>
    <x v="0"/>
    <s v="ELN"/>
    <x v="8"/>
    <x v="114"/>
    <s v="Chiclayo Baja Densidad Rural"/>
    <s v="SER"/>
    <s v="R"/>
    <s v="Inteconectado"/>
    <s v="PR0094"/>
    <s v="BT5B-R"/>
    <s v="De 0 a 30 kWh "/>
    <n v="1458"/>
    <n v="9658.01"/>
    <n v="10567.46"/>
    <n v="-4876.0600000000004"/>
  </r>
  <r>
    <x v="1"/>
    <x v="0"/>
    <s v="ELN"/>
    <x v="8"/>
    <x v="114"/>
    <s v="Chiclayo Baja Densidad Rural"/>
    <s v="SER"/>
    <s v="R"/>
    <s v="Inteconectado"/>
    <s v="PR0094"/>
    <s v="BT5B-R"/>
    <s v="De 30 a 100kWh"/>
    <n v="327"/>
    <n v="18164.099999999999"/>
    <n v="11365.12"/>
    <n v="-5115.47"/>
  </r>
  <r>
    <x v="1"/>
    <x v="0"/>
    <s v="ELN"/>
    <x v="8"/>
    <x v="114"/>
    <s v="Chiclayo Baja Densidad Rural"/>
    <s v="SER"/>
    <s v="R"/>
    <s v="Inteconectado"/>
    <s v="PR0094"/>
    <s v="BT5B-R"/>
    <s v="Mayor a 100kWh"/>
    <n v="25"/>
    <n v="3706"/>
    <n v="3239.3"/>
    <n v="94.15"/>
  </r>
  <r>
    <x v="1"/>
    <x v="0"/>
    <s v="ELN"/>
    <x v="8"/>
    <x v="115"/>
    <s v="Sistema Eléctrico Rural Chiclayo"/>
    <s v="SER"/>
    <s v="R"/>
    <s v="Inteconectado"/>
    <s v="PR0094"/>
    <s v="BT5B-R"/>
    <s v="De 0 a 30 kWh "/>
    <n v="806"/>
    <n v="9923"/>
    <n v="7237.06"/>
    <n v="-4971.1000000000004"/>
  </r>
  <r>
    <x v="1"/>
    <x v="0"/>
    <s v="ELN"/>
    <x v="8"/>
    <x v="115"/>
    <s v="Sistema Eléctrico Rural Chiclayo"/>
    <s v="SER"/>
    <s v="R"/>
    <s v="Inteconectado"/>
    <s v="PR0094"/>
    <s v="BT5B-R"/>
    <s v="De 30 a 100kWh"/>
    <n v="630"/>
    <n v="36188"/>
    <n v="23034.81"/>
    <n v="-9463.14"/>
  </r>
  <r>
    <x v="1"/>
    <x v="0"/>
    <s v="ELN"/>
    <x v="8"/>
    <x v="115"/>
    <s v="Sistema Eléctrico Rural Chiclayo"/>
    <s v="SER"/>
    <s v="R"/>
    <s v="Inteconectado"/>
    <s v="PR0094"/>
    <s v="BT5B-R"/>
    <s v="Mayor a 100kWh"/>
    <n v="81"/>
    <n v="17353"/>
    <n v="14860.83"/>
    <n v="432.65"/>
  </r>
  <r>
    <x v="1"/>
    <x v="0"/>
    <s v="ELN"/>
    <x v="8"/>
    <x v="116"/>
    <s v="Sistema Eléctrico Rural Bambamarca"/>
    <s v="SER"/>
    <s v="R"/>
    <s v="Inteconectado"/>
    <s v="PR0099"/>
    <s v="BT5B-R"/>
    <s v="De 0 a 30 kWh "/>
    <n v="9881"/>
    <n v="47485.08"/>
    <n v="65831.039999999994"/>
    <n v="-23607.69"/>
  </r>
  <r>
    <x v="1"/>
    <x v="0"/>
    <s v="ELN"/>
    <x v="8"/>
    <x v="116"/>
    <s v="Sistema Eléctrico Rural Bambamarca"/>
    <s v="SER"/>
    <s v="R"/>
    <s v="Inteconectado"/>
    <s v="PR0099"/>
    <s v="BT5B-R"/>
    <s v="De 30 a 100kWh"/>
    <n v="345"/>
    <n v="17880.580000000002"/>
    <n v="10969.57"/>
    <n v="-5143.1499999999996"/>
  </r>
  <r>
    <x v="1"/>
    <x v="0"/>
    <s v="ELN"/>
    <x v="8"/>
    <x v="116"/>
    <s v="Sistema Eléctrico Rural Bambamarca"/>
    <s v="SER"/>
    <s v="R"/>
    <s v="Inteconectado"/>
    <s v="PR0099"/>
    <s v="BT5B-R"/>
    <s v="Mayor a 100kWh"/>
    <n v="40"/>
    <n v="106013.35"/>
    <n v="87694.64"/>
    <n v="2561"/>
  </r>
  <r>
    <x v="1"/>
    <x v="0"/>
    <s v="ELN"/>
    <x v="8"/>
    <x v="117"/>
    <s v="SER CUTERVO"/>
    <s v="SER"/>
    <s v="R"/>
    <s v="Inteconectado"/>
    <s v="PR0118"/>
    <s v="BT5B-R"/>
    <s v="De 0 a 30 kWh "/>
    <n v="1180"/>
    <n v="5966.6"/>
    <n v="7975.6"/>
    <n v="-3006.29"/>
  </r>
  <r>
    <x v="1"/>
    <x v="0"/>
    <s v="ELN"/>
    <x v="8"/>
    <x v="117"/>
    <s v="SER CUTERVO"/>
    <s v="SER"/>
    <s v="R"/>
    <s v="Inteconectado"/>
    <s v="PR0118"/>
    <s v="BT5B-R"/>
    <s v="De 30 a 100kWh"/>
    <n v="70"/>
    <n v="3452.64"/>
    <n v="2108.2800000000002"/>
    <n v="-1057.75"/>
  </r>
  <r>
    <x v="1"/>
    <x v="0"/>
    <s v="ELN"/>
    <x v="8"/>
    <x v="117"/>
    <s v="SER CUTERVO"/>
    <s v="SER"/>
    <s v="R"/>
    <s v="Inteconectado"/>
    <s v="PR0118"/>
    <s v="BT5B-R"/>
    <s v="Mayor a 100kWh"/>
    <n v="1"/>
    <n v="844.5"/>
    <n v="711.19"/>
    <n v="20.76"/>
  </r>
  <r>
    <x v="1"/>
    <x v="0"/>
    <s v="ELN"/>
    <x v="8"/>
    <x v="118"/>
    <s v="Sistema Eléctrico Rural Niepos"/>
    <s v="SER"/>
    <s v="R"/>
    <s v="Inteconectado"/>
    <s v="PR0099"/>
    <s v="BT5B-R"/>
    <s v="De 0 a 30 kWh "/>
    <n v="647"/>
    <n v="4558"/>
    <n v="4767.87"/>
    <n v="-2291.1"/>
  </r>
  <r>
    <x v="1"/>
    <x v="0"/>
    <s v="ELN"/>
    <x v="8"/>
    <x v="118"/>
    <s v="Sistema Eléctrico Rural Niepos"/>
    <s v="SER"/>
    <s v="R"/>
    <s v="Inteconectado"/>
    <s v="PR0099"/>
    <s v="BT5B-R"/>
    <s v="De 30 a 100kWh"/>
    <n v="46"/>
    <n v="2126"/>
    <n v="1268.58"/>
    <n v="-693.22"/>
  </r>
  <r>
    <x v="1"/>
    <x v="0"/>
    <s v="ELN"/>
    <x v="8"/>
    <x v="118"/>
    <s v="Sistema Eléctrico Rural Niepos"/>
    <s v="SER"/>
    <s v="R"/>
    <s v="Inteconectado"/>
    <s v="PR0099"/>
    <s v="BT5B-R"/>
    <s v="Mayor a 100kWh"/>
    <n v="1"/>
    <n v="163"/>
    <n v="141.38"/>
    <n v="4.1100000000000003"/>
  </r>
  <r>
    <x v="1"/>
    <x v="0"/>
    <s v="ELN"/>
    <x v="8"/>
    <x v="119"/>
    <s v="Sistema Eléctrico Rural Chota"/>
    <s v="SER"/>
    <s v="R"/>
    <s v="Inteconectado"/>
    <s v="PR0099"/>
    <s v="BT5B-R"/>
    <s v="De 0 a 30 kWh "/>
    <n v="1392"/>
    <n v="8332.35"/>
    <n v="9807.39"/>
    <n v="-4195.33"/>
  </r>
  <r>
    <x v="1"/>
    <x v="0"/>
    <s v="ELN"/>
    <x v="8"/>
    <x v="119"/>
    <s v="Sistema Eléctrico Rural Chota"/>
    <s v="SER"/>
    <s v="R"/>
    <s v="Inteconectado"/>
    <s v="PR0099"/>
    <s v="BT5B-R"/>
    <s v="De 30 a 100kWh"/>
    <n v="28"/>
    <n v="1183.1600000000001"/>
    <n v="682.52"/>
    <n v="-422.99"/>
  </r>
  <r>
    <x v="1"/>
    <x v="0"/>
    <s v="ELNM"/>
    <x v="9"/>
    <x v="120"/>
    <s v="Cajamarca"/>
    <s v="2"/>
    <s v="U"/>
    <s v="Inteconectado"/>
    <s v="PL0118"/>
    <s v="BT5B-R"/>
    <s v="De 0 a 30 kWh "/>
    <n v="11464"/>
    <n v="142439.72"/>
    <n v="92803.75"/>
    <n v="-19469.900000000001"/>
  </r>
  <r>
    <x v="1"/>
    <x v="0"/>
    <s v="ELNM"/>
    <x v="9"/>
    <x v="120"/>
    <s v="Cajamarca"/>
    <s v="2"/>
    <s v="U"/>
    <s v="Inteconectado"/>
    <s v="PL0118"/>
    <s v="BT5B-R"/>
    <s v="De 30 a 100kWh"/>
    <n v="16306"/>
    <n v="1155846.8"/>
    <n v="606585.41"/>
    <n v="-74358.77"/>
  </r>
  <r>
    <x v="1"/>
    <x v="0"/>
    <s v="ELNM"/>
    <x v="9"/>
    <x v="120"/>
    <s v="Cajamarca"/>
    <s v="2"/>
    <s v="U"/>
    <s v="Inteconectado"/>
    <s v="PL0118"/>
    <s v="BT5B-R"/>
    <s v="Mayor a 100kWh"/>
    <n v="17384"/>
    <n v="3450944.7"/>
    <n v="1997887.96"/>
    <n v="58161.24"/>
  </r>
  <r>
    <x v="1"/>
    <x v="0"/>
    <s v="ELNM"/>
    <x v="9"/>
    <x v="121"/>
    <s v="Chimbote"/>
    <s v="2"/>
    <s v="U"/>
    <s v="Inteconectado"/>
    <s v="PL0119"/>
    <s v="BT5B-R"/>
    <s v="De 0 a 30 kWh "/>
    <n v="16336"/>
    <n v="163880.39000000001"/>
    <n v="116112.8"/>
    <n v="-22365.38"/>
  </r>
  <r>
    <x v="1"/>
    <x v="0"/>
    <s v="ELNM"/>
    <x v="9"/>
    <x v="121"/>
    <s v="Chimbote"/>
    <s v="2"/>
    <s v="U"/>
    <s v="Inteconectado"/>
    <s v="PL0119"/>
    <s v="BT5B-R"/>
    <s v="De 30 a 100kWh"/>
    <n v="24523"/>
    <n v="1675641.86"/>
    <n v="885069.98"/>
    <n v="-102919.24"/>
  </r>
  <r>
    <x v="1"/>
    <x v="0"/>
    <s v="ELNM"/>
    <x v="9"/>
    <x v="121"/>
    <s v="Chimbote"/>
    <s v="2"/>
    <s v="U"/>
    <s v="Inteconectado"/>
    <s v="PL0119"/>
    <s v="BT5B-R"/>
    <s v="Mayor a 100kWh"/>
    <n v="32011"/>
    <n v="6257578.7000000002"/>
    <n v="3614180.41"/>
    <n v="105169.04"/>
  </r>
  <r>
    <x v="1"/>
    <x v="0"/>
    <s v="ELNM"/>
    <x v="9"/>
    <x v="122"/>
    <s v="Guadalupe"/>
    <s v="2"/>
    <s v="U"/>
    <s v="Inteconectado"/>
    <s v="PL0120"/>
    <s v="BT5B-R"/>
    <s v="De 0 a 30 kWh "/>
    <n v="10581"/>
    <n v="129277.21"/>
    <n v="84596.31"/>
    <n v="-17613.810000000001"/>
  </r>
  <r>
    <x v="1"/>
    <x v="0"/>
    <s v="ELNM"/>
    <x v="9"/>
    <x v="122"/>
    <s v="Guadalupe"/>
    <s v="2"/>
    <s v="U"/>
    <s v="Inteconectado"/>
    <s v="PL0120"/>
    <s v="BT5B-R"/>
    <s v="De 30 a 100kWh"/>
    <n v="13565"/>
    <n v="878003.1"/>
    <n v="463697.65"/>
    <n v="-55506.54"/>
  </r>
  <r>
    <x v="1"/>
    <x v="0"/>
    <s v="ELNM"/>
    <x v="9"/>
    <x v="122"/>
    <s v="Guadalupe"/>
    <s v="2"/>
    <s v="U"/>
    <s v="Inteconectado"/>
    <s v="PL0120"/>
    <s v="BT5B-R"/>
    <s v="Mayor a 100kWh"/>
    <n v="9775"/>
    <n v="1748665.3"/>
    <n v="1011972.03"/>
    <n v="29487.26"/>
  </r>
  <r>
    <x v="1"/>
    <x v="0"/>
    <s v="ELNM"/>
    <x v="9"/>
    <x v="123"/>
    <s v="Huarmey"/>
    <s v="2"/>
    <s v="U"/>
    <s v="Inteconectado"/>
    <s v="PL0121"/>
    <s v="BT5B-R"/>
    <s v="De 0 a 30 kWh "/>
    <n v="1419"/>
    <n v="23656"/>
    <n v="14203.93"/>
    <n v="-3316.66"/>
  </r>
  <r>
    <x v="1"/>
    <x v="0"/>
    <s v="ELNM"/>
    <x v="9"/>
    <x v="123"/>
    <s v="Huarmey"/>
    <s v="2"/>
    <s v="U"/>
    <s v="Inteconectado"/>
    <s v="PL0121"/>
    <s v="BT5B-R"/>
    <s v="De 30 a 100kWh"/>
    <n v="2016"/>
    <n v="154031"/>
    <n v="81656.490000000005"/>
    <n v="-10754.93"/>
  </r>
  <r>
    <x v="1"/>
    <x v="0"/>
    <s v="ELNM"/>
    <x v="9"/>
    <x v="123"/>
    <s v="Huarmey"/>
    <s v="2"/>
    <s v="U"/>
    <s v="Inteconectado"/>
    <s v="PL0121"/>
    <s v="BT5B-R"/>
    <s v="Mayor a 100kWh"/>
    <n v="1445"/>
    <n v="263221"/>
    <n v="156477.21"/>
    <n v="4554.34"/>
  </r>
  <r>
    <x v="1"/>
    <x v="0"/>
    <s v="ELNM"/>
    <x v="9"/>
    <x v="124"/>
    <s v="Trujillo"/>
    <s v="2"/>
    <s v="U"/>
    <s v="Inteconectado"/>
    <s v="PL0122"/>
    <s v="BT5B-R"/>
    <s v="De 0 a 30 kWh "/>
    <n v="39284"/>
    <n v="475637.54"/>
    <n v="312762.36"/>
    <n v="-64926.58"/>
  </r>
  <r>
    <x v="1"/>
    <x v="0"/>
    <s v="ELNM"/>
    <x v="9"/>
    <x v="124"/>
    <s v="Trujillo"/>
    <s v="2"/>
    <s v="U"/>
    <s v="Inteconectado"/>
    <s v="PL0122"/>
    <s v="BT5B-R"/>
    <s v="De 30 a 100kWh"/>
    <n v="66787"/>
    <n v="4582392.97"/>
    <n v="2418408.0299999998"/>
    <n v="-283535.39"/>
  </r>
  <r>
    <x v="1"/>
    <x v="0"/>
    <s v="ELNM"/>
    <x v="9"/>
    <x v="124"/>
    <s v="Trujillo"/>
    <s v="2"/>
    <s v="U"/>
    <s v="Inteconectado"/>
    <s v="PL0122"/>
    <s v="BT5B-R"/>
    <s v="Mayor a 100kWh"/>
    <n v="92258"/>
    <n v="19553467.079999998"/>
    <n v="11264949.699999999"/>
    <n v="327416.68"/>
  </r>
  <r>
    <x v="1"/>
    <x v="0"/>
    <s v="ELNM"/>
    <x v="9"/>
    <x v="125"/>
    <s v="Caraz-Carhuaz-Huaraz"/>
    <s v="3"/>
    <s v="U"/>
    <s v="Inteconectado"/>
    <s v="PL0123"/>
    <s v="BT5B-R"/>
    <s v="De 0 a 30 kWh "/>
    <n v="17566"/>
    <n v="209891.06"/>
    <n v="141695.79"/>
    <n v="-29101.59"/>
  </r>
  <r>
    <x v="1"/>
    <x v="0"/>
    <s v="ELNM"/>
    <x v="9"/>
    <x v="125"/>
    <s v="Caraz-Carhuaz-Huaraz"/>
    <s v="3"/>
    <s v="U"/>
    <s v="Inteconectado"/>
    <s v="PL0123"/>
    <s v="BT5B-R"/>
    <s v="De 30 a 100kWh"/>
    <n v="15834"/>
    <n v="989759.93"/>
    <n v="531435.06999999995"/>
    <n v="-67368.19"/>
  </r>
  <r>
    <x v="1"/>
    <x v="0"/>
    <s v="ELNM"/>
    <x v="9"/>
    <x v="125"/>
    <s v="Caraz-Carhuaz-Huaraz"/>
    <s v="3"/>
    <s v="U"/>
    <s v="Inteconectado"/>
    <s v="PL0123"/>
    <s v="BT5B-R"/>
    <s v="Mayor a 100kWh"/>
    <n v="11368"/>
    <n v="2167401.1"/>
    <n v="1276836.79"/>
    <n v="37078.51"/>
  </r>
  <r>
    <x v="1"/>
    <x v="0"/>
    <s v="ELNM"/>
    <x v="9"/>
    <x v="126"/>
    <s v="Huallanca"/>
    <s v="5"/>
    <s v="R"/>
    <s v="Inteconectado"/>
    <s v="PL0124"/>
    <s v="BT5B-R"/>
    <s v="De 0 a 30 kWh "/>
    <n v="1946"/>
    <n v="18805.099999999999"/>
    <n v="12593.48"/>
    <n v="-8203.48"/>
  </r>
  <r>
    <x v="1"/>
    <x v="0"/>
    <s v="ELNM"/>
    <x v="9"/>
    <x v="126"/>
    <s v="Huallanca"/>
    <s v="5"/>
    <s v="R"/>
    <s v="Inteconectado"/>
    <s v="PL0124"/>
    <s v="BT5B-R"/>
    <s v="De 30 a 100kWh"/>
    <n v="618"/>
    <n v="33481.9"/>
    <n v="17639.759999999998"/>
    <n v="-8305.32"/>
  </r>
  <r>
    <x v="1"/>
    <x v="0"/>
    <s v="ELNM"/>
    <x v="9"/>
    <x v="126"/>
    <s v="Huallanca"/>
    <s v="5"/>
    <s v="R"/>
    <s v="Inteconectado"/>
    <s v="PL0124"/>
    <s v="BT5B-R"/>
    <s v="Mayor a 100kWh"/>
    <n v="73"/>
    <n v="11494.9"/>
    <n v="8617.2800000000007"/>
    <n v="251.56"/>
  </r>
  <r>
    <x v="1"/>
    <x v="0"/>
    <s v="ELNM"/>
    <x v="9"/>
    <x v="127"/>
    <s v="Ticapampa"/>
    <s v="4"/>
    <s v="R"/>
    <s v="Inteconectado"/>
    <s v="PL0125"/>
    <s v="BT5B-R"/>
    <s v="De 0 a 30 kWh "/>
    <n v="4110"/>
    <n v="36014.83"/>
    <n v="23568.86"/>
    <n v="-14044.62"/>
  </r>
  <r>
    <x v="1"/>
    <x v="0"/>
    <s v="ELNM"/>
    <x v="9"/>
    <x v="127"/>
    <s v="Ticapampa"/>
    <s v="4"/>
    <s v="R"/>
    <s v="Inteconectado"/>
    <s v="PL0125"/>
    <s v="BT5B-R"/>
    <s v="De 30 a 100kWh"/>
    <n v="1482"/>
    <n v="81281.23"/>
    <n v="39142.58"/>
    <n v="-17386.05"/>
  </r>
  <r>
    <x v="1"/>
    <x v="0"/>
    <s v="ELNM"/>
    <x v="9"/>
    <x v="127"/>
    <s v="Ticapampa"/>
    <s v="4"/>
    <s v="R"/>
    <s v="Inteconectado"/>
    <s v="PL0125"/>
    <s v="BT5B-R"/>
    <s v="Mayor a 100kWh"/>
    <n v="265"/>
    <n v="44302.69"/>
    <n v="29699.1"/>
    <n v="868.78"/>
  </r>
  <r>
    <x v="1"/>
    <x v="0"/>
    <s v="ELNM"/>
    <x v="9"/>
    <x v="128"/>
    <s v="Huari"/>
    <s v="5"/>
    <s v="R"/>
    <s v="Inteconectado"/>
    <s v="PL0126"/>
    <s v="BT5B-R"/>
    <s v="De 0 a 30 kWh "/>
    <n v="10155"/>
    <n v="100104.57"/>
    <n v="66360.91"/>
    <n v="-43859.87"/>
  </r>
  <r>
    <x v="1"/>
    <x v="0"/>
    <s v="ELNM"/>
    <x v="9"/>
    <x v="128"/>
    <s v="Huari"/>
    <s v="5"/>
    <s v="R"/>
    <s v="Inteconectado"/>
    <s v="PL0126"/>
    <s v="BT5B-R"/>
    <s v="De 30 a 100kWh"/>
    <n v="2476"/>
    <n v="128809.78"/>
    <n v="67829.149999999994"/>
    <n v="-32784.79"/>
  </r>
  <r>
    <x v="1"/>
    <x v="0"/>
    <s v="ELNM"/>
    <x v="9"/>
    <x v="128"/>
    <s v="Huari"/>
    <s v="5"/>
    <s v="R"/>
    <s v="Inteconectado"/>
    <s v="PL0126"/>
    <s v="BT5B-R"/>
    <s v="Mayor a 100kWh"/>
    <n v="457"/>
    <n v="86520.1"/>
    <n v="64776.79"/>
    <n v="1887.51"/>
  </r>
  <r>
    <x v="1"/>
    <x v="0"/>
    <s v="ELNM"/>
    <x v="9"/>
    <x v="129"/>
    <s v="Pomabamba"/>
    <s v="6"/>
    <s v="R"/>
    <s v="Inteconectado"/>
    <s v="PL0127"/>
    <s v="BT5B-R"/>
    <s v="De 0 a 30 kWh "/>
    <n v="5900"/>
    <n v="60118.8"/>
    <n v="39308.94"/>
    <n v="-26210.29"/>
  </r>
  <r>
    <x v="1"/>
    <x v="0"/>
    <s v="ELNM"/>
    <x v="9"/>
    <x v="129"/>
    <s v="Pomabamba"/>
    <s v="6"/>
    <s v="R"/>
    <s v="Inteconectado"/>
    <s v="PL0127"/>
    <s v="BT5B-R"/>
    <s v="De 30 a 100kWh"/>
    <n v="1296"/>
    <n v="64916.1"/>
    <n v="33574.019999999997"/>
    <n v="-17167.66"/>
  </r>
  <r>
    <x v="1"/>
    <x v="0"/>
    <s v="ELNM"/>
    <x v="9"/>
    <x v="129"/>
    <s v="Pomabamba"/>
    <s v="6"/>
    <s v="R"/>
    <s v="Inteconectado"/>
    <s v="PL0127"/>
    <s v="BT5B-R"/>
    <s v="Mayor a 100kWh"/>
    <n v="161"/>
    <n v="28000"/>
    <n v="20924.099999999999"/>
    <n v="609.87"/>
  </r>
  <r>
    <x v="1"/>
    <x v="0"/>
    <s v="ELNM"/>
    <x v="9"/>
    <x v="130"/>
    <s v="Celendín"/>
    <s v="5"/>
    <s v="R"/>
    <s v="Inteconectado"/>
    <s v="PL0128"/>
    <s v="BT5B-R"/>
    <s v="De 0 a 30 kWh "/>
    <n v="9311"/>
    <n v="84821.74"/>
    <n v="59036.18"/>
    <n v="-37230.86"/>
  </r>
  <r>
    <x v="1"/>
    <x v="0"/>
    <s v="ELNM"/>
    <x v="9"/>
    <x v="130"/>
    <s v="Celendín"/>
    <s v="5"/>
    <s v="R"/>
    <s v="Inteconectado"/>
    <s v="PL0128"/>
    <s v="BT5B-R"/>
    <s v="De 30 a 100kWh"/>
    <n v="2778"/>
    <n v="165872.5"/>
    <n v="88756.27"/>
    <n v="-39575.07"/>
  </r>
  <r>
    <x v="1"/>
    <x v="0"/>
    <s v="ELNM"/>
    <x v="9"/>
    <x v="130"/>
    <s v="Celendín"/>
    <s v="5"/>
    <s v="R"/>
    <s v="Inteconectado"/>
    <s v="PL0128"/>
    <s v="BT5B-R"/>
    <s v="Mayor a 100kWh"/>
    <n v="572"/>
    <n v="113511.4"/>
    <n v="85166.81"/>
    <n v="2482.8000000000002"/>
  </r>
  <r>
    <x v="1"/>
    <x v="0"/>
    <s v="ELNM"/>
    <x v="9"/>
    <x v="131"/>
    <s v="Chiquián"/>
    <s v="6"/>
    <s v="R"/>
    <s v="Aislado"/>
    <s v="PL0129"/>
    <s v="BT5B-R"/>
    <s v="De 0 a 30 kWh "/>
    <n v="3120"/>
    <n v="25267.33"/>
    <n v="15258.97"/>
    <n v="-10212.200000000001"/>
  </r>
  <r>
    <x v="1"/>
    <x v="0"/>
    <s v="ELNM"/>
    <x v="9"/>
    <x v="131"/>
    <s v="Chiquián"/>
    <s v="6"/>
    <s v="R"/>
    <s v="Aislado"/>
    <s v="PL0129"/>
    <s v="BT5B-R"/>
    <s v="De 30 a 100kWh"/>
    <n v="686"/>
    <n v="34516.6"/>
    <n v="12386.8"/>
    <n v="-8321.18"/>
  </r>
  <r>
    <x v="1"/>
    <x v="0"/>
    <s v="ELNM"/>
    <x v="9"/>
    <x v="131"/>
    <s v="Chiquián"/>
    <s v="6"/>
    <s v="R"/>
    <s v="Aislado"/>
    <s v="PL0129"/>
    <s v="BT5B-R"/>
    <s v="Mayor a 100kWh"/>
    <n v="81"/>
    <n v="13556"/>
    <n v="7389.97"/>
    <n v="0"/>
  </r>
  <r>
    <x v="1"/>
    <x v="0"/>
    <s v="ELNM"/>
    <x v="9"/>
    <x v="132"/>
    <s v="Namora"/>
    <s v="4"/>
    <s v="R"/>
    <s v="Inteconectado"/>
    <s v="PL0131"/>
    <s v="BT5B-R"/>
    <s v="De 0 a 30 kWh "/>
    <n v="3103"/>
    <n v="26755"/>
    <n v="17723.900000000001"/>
    <n v="-10499.98"/>
  </r>
  <r>
    <x v="1"/>
    <x v="0"/>
    <s v="ELNM"/>
    <x v="9"/>
    <x v="132"/>
    <s v="Namora"/>
    <s v="4"/>
    <s v="R"/>
    <s v="Inteconectado"/>
    <s v="PL0131"/>
    <s v="BT5B-R"/>
    <s v="De 30 a 100kWh"/>
    <n v="689"/>
    <n v="36369"/>
    <n v="17415.939999999999"/>
    <n v="-8102.64"/>
  </r>
  <r>
    <x v="1"/>
    <x v="0"/>
    <s v="ELNM"/>
    <x v="9"/>
    <x v="132"/>
    <s v="Namora"/>
    <s v="4"/>
    <s v="R"/>
    <s v="Inteconectado"/>
    <s v="PL0131"/>
    <s v="BT5B-R"/>
    <s v="Mayor a 100kWh"/>
    <n v="127"/>
    <n v="21794"/>
    <n v="14681.37"/>
    <n v="427.99"/>
  </r>
  <r>
    <x v="1"/>
    <x v="0"/>
    <s v="ELNM"/>
    <x v="9"/>
    <x v="133"/>
    <s v="Tayabamba"/>
    <s v="4"/>
    <s v="R"/>
    <s v="Inteconectado"/>
    <s v="PL0132"/>
    <s v="BT5B-R"/>
    <s v="De 0 a 30 kWh "/>
    <n v="7985"/>
    <n v="86909"/>
    <n v="49934.44"/>
    <n v="-34067.49"/>
  </r>
  <r>
    <x v="1"/>
    <x v="0"/>
    <s v="ELNM"/>
    <x v="9"/>
    <x v="133"/>
    <s v="Tayabamba"/>
    <s v="4"/>
    <s v="R"/>
    <s v="Inteconectado"/>
    <s v="PL0132"/>
    <s v="BT5B-R"/>
    <s v="De 30 a 100kWh"/>
    <n v="2831"/>
    <n v="152991"/>
    <n v="73712.52"/>
    <n v="-33294.79"/>
  </r>
  <r>
    <x v="1"/>
    <x v="0"/>
    <s v="ELNM"/>
    <x v="9"/>
    <x v="133"/>
    <s v="Tayabamba"/>
    <s v="4"/>
    <s v="R"/>
    <s v="Inteconectado"/>
    <s v="PL0132"/>
    <s v="BT5B-R"/>
    <s v="Mayor a 100kWh"/>
    <n v="1021"/>
    <n v="226095"/>
    <n v="151085.21"/>
    <n v="4407.37"/>
  </r>
  <r>
    <x v="1"/>
    <x v="0"/>
    <s v="ELNM"/>
    <x v="9"/>
    <x v="134"/>
    <s v="Trujillo Rural"/>
    <s v="4"/>
    <s v="R"/>
    <s v="Inteconectado"/>
    <s v="PL0168"/>
    <s v="BT5B-R"/>
    <s v="De 0 a 30 kWh "/>
    <n v="2173"/>
    <n v="21997"/>
    <n v="13227.56"/>
    <n v="-8677.7900000000009"/>
  </r>
  <r>
    <x v="1"/>
    <x v="0"/>
    <s v="ELNM"/>
    <x v="9"/>
    <x v="134"/>
    <s v="Trujillo Rural"/>
    <s v="4"/>
    <s v="R"/>
    <s v="Inteconectado"/>
    <s v="PL0168"/>
    <s v="BT5B-R"/>
    <s v="De 30 a 100kWh"/>
    <n v="733"/>
    <n v="39158"/>
    <n v="18894.96"/>
    <n v="-8673.3799999999992"/>
  </r>
  <r>
    <x v="1"/>
    <x v="0"/>
    <s v="ELNM"/>
    <x v="9"/>
    <x v="134"/>
    <s v="Trujillo Rural"/>
    <s v="4"/>
    <s v="R"/>
    <s v="Inteconectado"/>
    <s v="PL0168"/>
    <s v="BT5B-R"/>
    <s v="Mayor a 100kWh"/>
    <n v="101"/>
    <n v="16541"/>
    <n v="11207.59"/>
    <n v="326.60000000000002"/>
  </r>
  <r>
    <x v="1"/>
    <x v="0"/>
    <s v="ELNM"/>
    <x v="9"/>
    <x v="135"/>
    <s v="Casma Rural"/>
    <s v="4"/>
    <s v="R"/>
    <s v="Inteconectado"/>
    <s v="PL0169"/>
    <s v="BT5B-R"/>
    <s v="De 0 a 30 kWh "/>
    <n v="2893"/>
    <n v="29703.7"/>
    <n v="17659.29"/>
    <n v="-11633.32"/>
  </r>
  <r>
    <x v="1"/>
    <x v="0"/>
    <s v="ELNM"/>
    <x v="9"/>
    <x v="135"/>
    <s v="Casma Rural"/>
    <s v="4"/>
    <s v="R"/>
    <s v="Inteconectado"/>
    <s v="PL0169"/>
    <s v="BT5B-R"/>
    <s v="De 30 a 100kWh"/>
    <n v="1908"/>
    <n v="128997"/>
    <n v="62068.72"/>
    <n v="-26354.67"/>
  </r>
  <r>
    <x v="1"/>
    <x v="0"/>
    <s v="ELNM"/>
    <x v="9"/>
    <x v="135"/>
    <s v="Casma Rural"/>
    <s v="4"/>
    <s v="R"/>
    <s v="Inteconectado"/>
    <s v="PL0169"/>
    <s v="BT5B-R"/>
    <s v="Mayor a 100kWh"/>
    <n v="710"/>
    <n v="134621"/>
    <n v="90233.47"/>
    <n v="2622.15"/>
  </r>
  <r>
    <x v="1"/>
    <x v="0"/>
    <s v="ELNM"/>
    <x v="9"/>
    <x v="136"/>
    <s v="Cajamarca Rural"/>
    <s v="6"/>
    <s v="R"/>
    <s v="Inteconectado"/>
    <s v="PL0230"/>
    <s v="BT5B-R"/>
    <s v="De 0 a 30 kWh "/>
    <n v="14285"/>
    <n v="147268.74"/>
    <n v="95702.21"/>
    <n v="-64329.31"/>
  </r>
  <r>
    <x v="1"/>
    <x v="0"/>
    <s v="ELNM"/>
    <x v="9"/>
    <x v="136"/>
    <s v="Cajamarca Rural"/>
    <s v="6"/>
    <s v="R"/>
    <s v="Inteconectado"/>
    <s v="PL0230"/>
    <s v="BT5B-R"/>
    <s v="De 30 a 100kWh"/>
    <n v="3814"/>
    <n v="246838.36"/>
    <n v="130738.62"/>
    <n v="-58285.11"/>
  </r>
  <r>
    <x v="1"/>
    <x v="0"/>
    <s v="ELNM"/>
    <x v="9"/>
    <x v="136"/>
    <s v="Cajamarca Rural"/>
    <s v="6"/>
    <s v="R"/>
    <s v="Inteconectado"/>
    <s v="PL0230"/>
    <s v="BT5B-R"/>
    <s v="Mayor a 100kWh"/>
    <n v="858"/>
    <n v="156755.20000000001"/>
    <n v="117301.02"/>
    <n v="3411.12"/>
  </r>
  <r>
    <x v="1"/>
    <x v="0"/>
    <s v="ELNM"/>
    <x v="9"/>
    <x v="137"/>
    <s v="Trujillo Baja Densidad"/>
    <s v="3"/>
    <s v="U"/>
    <s v="Inteconectado"/>
    <s v="PL0253"/>
    <s v="BT5B-R"/>
    <s v="De 0 a 30 kWh "/>
    <n v="3412"/>
    <n v="42374.6"/>
    <n v="28926.33"/>
    <n v="-6120.72"/>
  </r>
  <r>
    <x v="1"/>
    <x v="0"/>
    <s v="ELNM"/>
    <x v="9"/>
    <x v="137"/>
    <s v="Trujillo Baja Densidad"/>
    <s v="3"/>
    <s v="U"/>
    <s v="Inteconectado"/>
    <s v="PL0253"/>
    <s v="BT5B-R"/>
    <s v="De 30 a 100kWh"/>
    <n v="5056"/>
    <n v="325177.09999999998"/>
    <n v="181808.12"/>
    <n v="-21899.03"/>
  </r>
  <r>
    <x v="1"/>
    <x v="0"/>
    <s v="ELNM"/>
    <x v="9"/>
    <x v="137"/>
    <s v="Trujillo Baja Densidad"/>
    <s v="3"/>
    <s v="U"/>
    <s v="Inteconectado"/>
    <s v="PL0253"/>
    <s v="BT5B-R"/>
    <s v="Mayor a 100kWh"/>
    <n v="2787"/>
    <n v="436755.6"/>
    <n v="269072.03999999998"/>
    <n v="7829.38"/>
  </r>
  <r>
    <x v="1"/>
    <x v="0"/>
    <s v="ELNM"/>
    <x v="9"/>
    <x v="138"/>
    <s v="Guadalupe Rural"/>
    <s v="3"/>
    <s v="U"/>
    <s v="Inteconectado"/>
    <s v="PL0254"/>
    <s v="BT5B-R"/>
    <s v="De 0 a 30 kWh "/>
    <n v="3843"/>
    <n v="46343"/>
    <n v="31862.62"/>
    <n v="-6648.57"/>
  </r>
  <r>
    <x v="1"/>
    <x v="0"/>
    <s v="ELNM"/>
    <x v="9"/>
    <x v="138"/>
    <s v="Guadalupe Rural"/>
    <s v="3"/>
    <s v="U"/>
    <s v="Inteconectado"/>
    <s v="PL0254"/>
    <s v="BT5B-R"/>
    <s v="De 30 a 100kWh"/>
    <n v="3440"/>
    <n v="214504"/>
    <n v="119045.15"/>
    <n v="-14907.87"/>
  </r>
  <r>
    <x v="1"/>
    <x v="0"/>
    <s v="ELNM"/>
    <x v="9"/>
    <x v="138"/>
    <s v="Guadalupe Rural"/>
    <s v="3"/>
    <s v="U"/>
    <s v="Inteconectado"/>
    <s v="PL0254"/>
    <s v="BT5B-R"/>
    <s v="Mayor a 100kWh"/>
    <n v="1369"/>
    <n v="217405"/>
    <n v="133090.07"/>
    <n v="3877.49"/>
  </r>
  <r>
    <x v="1"/>
    <x v="0"/>
    <s v="ELNM"/>
    <x v="9"/>
    <x v="139"/>
    <s v="Cajamarca Baja Densidad"/>
    <s v="6"/>
    <s v="R"/>
    <s v="Inteconectado"/>
    <s v="PL0255"/>
    <s v="BT5B-R"/>
    <s v="De 0 a 30 kWh "/>
    <n v="3708"/>
    <n v="39725"/>
    <n v="25244.71"/>
    <n v="-17354.07"/>
  </r>
  <r>
    <x v="1"/>
    <x v="0"/>
    <s v="ELNM"/>
    <x v="9"/>
    <x v="139"/>
    <s v="Cajamarca Baja Densidad"/>
    <s v="6"/>
    <s v="R"/>
    <s v="Inteconectado"/>
    <s v="PL0255"/>
    <s v="BT5B-R"/>
    <s v="De 30 a 100kWh"/>
    <n v="1797"/>
    <n v="101533"/>
    <n v="55013.91"/>
    <n v="-23603.71"/>
  </r>
  <r>
    <x v="1"/>
    <x v="0"/>
    <s v="ELNM"/>
    <x v="9"/>
    <x v="139"/>
    <s v="Cajamarca Baja Densidad"/>
    <s v="6"/>
    <s v="R"/>
    <s v="Inteconectado"/>
    <s v="PL0255"/>
    <s v="BT5B-R"/>
    <s v="Mayor a 100kWh"/>
    <n v="419"/>
    <n v="74928"/>
    <n v="56082.91"/>
    <n v="1630.54"/>
  </r>
  <r>
    <x v="1"/>
    <x v="0"/>
    <s v="ELNM"/>
    <x v="9"/>
    <x v="140"/>
    <s v="Chimbote Rural"/>
    <s v="5"/>
    <s v="R"/>
    <s v="Inteconectado"/>
    <s v="PL0256"/>
    <s v="BT5B-R"/>
    <s v="De 0 a 30 kWh "/>
    <n v="692"/>
    <n v="7173"/>
    <n v="4618.55"/>
    <n v="-3145.59"/>
  </r>
  <r>
    <x v="1"/>
    <x v="0"/>
    <s v="ELNM"/>
    <x v="9"/>
    <x v="140"/>
    <s v="Chimbote Rural"/>
    <s v="5"/>
    <s v="R"/>
    <s v="Inteconectado"/>
    <s v="PL0256"/>
    <s v="BT5B-R"/>
    <s v="De 30 a 100kWh"/>
    <n v="626"/>
    <n v="40705"/>
    <n v="22558.65"/>
    <n v="-8652.68"/>
  </r>
  <r>
    <x v="1"/>
    <x v="0"/>
    <s v="ELNM"/>
    <x v="9"/>
    <x v="140"/>
    <s v="Chimbote Rural"/>
    <s v="5"/>
    <s v="R"/>
    <s v="Inteconectado"/>
    <s v="PL0256"/>
    <s v="BT5B-R"/>
    <s v="Mayor a 100kWh"/>
    <n v="223"/>
    <n v="36750"/>
    <n v="27655.599999999999"/>
    <n v="808.88"/>
  </r>
  <r>
    <x v="1"/>
    <x v="0"/>
    <s v="ELNM"/>
    <x v="9"/>
    <x v="141"/>
    <s v="Catilluc"/>
    <s v="4"/>
    <s v="R"/>
    <s v="Inteconectado"/>
    <s v="PL0257"/>
    <s v="BT5B-R"/>
    <s v="De 0 a 30 kWh "/>
    <n v="283"/>
    <n v="3110"/>
    <n v="1740.03"/>
    <n v="-1258.3"/>
  </r>
  <r>
    <x v="1"/>
    <x v="0"/>
    <s v="ELNM"/>
    <x v="9"/>
    <x v="141"/>
    <s v="Catilluc"/>
    <s v="4"/>
    <s v="R"/>
    <s v="Inteconectado"/>
    <s v="PL0257"/>
    <s v="BT5B-R"/>
    <s v="De 30 a 100kWh"/>
    <n v="84"/>
    <n v="4924"/>
    <n v="2220.41"/>
    <n v="-1200.97"/>
  </r>
  <r>
    <x v="1"/>
    <x v="0"/>
    <s v="ELNM"/>
    <x v="9"/>
    <x v="141"/>
    <s v="Catilluc"/>
    <s v="4"/>
    <s v="R"/>
    <s v="Inteconectado"/>
    <s v="PL0257"/>
    <s v="BT5B-R"/>
    <s v="Mayor a 100kWh"/>
    <n v="17"/>
    <n v="2844"/>
    <n v="1917.48"/>
    <n v="0"/>
  </r>
  <r>
    <x v="1"/>
    <x v="0"/>
    <s v="ELNM"/>
    <x v="9"/>
    <x v="142"/>
    <s v="Porcón-La Pajuela"/>
    <s v="5"/>
    <s v="R"/>
    <s v="Inteconectado"/>
    <s v="PL1118"/>
    <s v="BT5B-R"/>
    <s v="De 0 a 30 kWh "/>
    <n v="12"/>
    <n v="141"/>
    <n v="84.66"/>
    <n v="-62.03"/>
  </r>
  <r>
    <x v="1"/>
    <x v="0"/>
    <s v="ELNM"/>
    <x v="9"/>
    <x v="142"/>
    <s v="Porcón-La Pajuela"/>
    <s v="5"/>
    <s v="R"/>
    <s v="Inteconectado"/>
    <s v="PL1118"/>
    <s v="BT5B-R"/>
    <s v="De 30 a 100kWh"/>
    <n v="16"/>
    <n v="825"/>
    <n v="436.16"/>
    <n v="-211.2"/>
  </r>
  <r>
    <x v="1"/>
    <x v="0"/>
    <s v="ELNM"/>
    <x v="9"/>
    <x v="142"/>
    <s v="Porcón-La Pajuela"/>
    <s v="5"/>
    <s v="R"/>
    <s v="Inteconectado"/>
    <s v="PL1118"/>
    <s v="BT5B-R"/>
    <s v="Mayor a 100kWh"/>
    <n v="3"/>
    <n v="410"/>
    <n v="311.49"/>
    <n v="9.08"/>
  </r>
  <r>
    <x v="1"/>
    <x v="0"/>
    <s v="ELNM"/>
    <x v="9"/>
    <x v="143"/>
    <s v="Casma"/>
    <s v="2"/>
    <s v="U"/>
    <s v="Inteconectado"/>
    <s v="PL1119"/>
    <s v="BT5B-R"/>
    <s v="De 0 a 30 kWh "/>
    <n v="1605"/>
    <n v="17275.21"/>
    <n v="12093.22"/>
    <n v="-2425.62"/>
  </r>
  <r>
    <x v="1"/>
    <x v="0"/>
    <s v="ELNM"/>
    <x v="9"/>
    <x v="143"/>
    <s v="Casma"/>
    <s v="2"/>
    <s v="U"/>
    <s v="Inteconectado"/>
    <s v="PL1119"/>
    <s v="BT5B-R"/>
    <s v="De 30 a 100kWh"/>
    <n v="2148"/>
    <n v="150961.4"/>
    <n v="81730.52"/>
    <n v="-9506.75"/>
  </r>
  <r>
    <x v="1"/>
    <x v="0"/>
    <s v="ELNM"/>
    <x v="9"/>
    <x v="143"/>
    <s v="Casma"/>
    <s v="2"/>
    <s v="U"/>
    <s v="Inteconectado"/>
    <s v="PL1119"/>
    <s v="BT5B-R"/>
    <s v="Mayor a 100kWh"/>
    <n v="2646"/>
    <n v="531316.5"/>
    <n v="315537.39"/>
    <n v="9167.2000000000007"/>
  </r>
  <r>
    <x v="1"/>
    <x v="0"/>
    <s v="ELNM"/>
    <x v="9"/>
    <x v="144"/>
    <s v="Virú"/>
    <s v="3"/>
    <s v="U"/>
    <s v="Inteconectado"/>
    <s v="PL1122"/>
    <s v="BT5B-R"/>
    <s v="De 0 a 30 kWh "/>
    <n v="2844"/>
    <n v="38848.53"/>
    <n v="25737.27"/>
    <n v="-5641.95"/>
  </r>
  <r>
    <x v="1"/>
    <x v="0"/>
    <s v="ELNM"/>
    <x v="9"/>
    <x v="144"/>
    <s v="Virú"/>
    <s v="3"/>
    <s v="U"/>
    <s v="Inteconectado"/>
    <s v="PL1122"/>
    <s v="BT5B-R"/>
    <s v="De 30 a 100kWh"/>
    <n v="3516"/>
    <n v="222378.4"/>
    <n v="124627.72"/>
    <n v="-15591.35"/>
  </r>
  <r>
    <x v="1"/>
    <x v="0"/>
    <s v="ELNM"/>
    <x v="9"/>
    <x v="144"/>
    <s v="Virú"/>
    <s v="3"/>
    <s v="U"/>
    <s v="Inteconectado"/>
    <s v="PL1122"/>
    <s v="BT5B-R"/>
    <s v="Mayor a 100kWh"/>
    <n v="1891"/>
    <n v="349650.7"/>
    <n v="215489.56"/>
    <n v="6260.02"/>
  </r>
  <r>
    <x v="1"/>
    <x v="0"/>
    <s v="ELNM"/>
    <x v="9"/>
    <x v="145"/>
    <s v="Pallasca"/>
    <s v="4"/>
    <s v="R"/>
    <s v="Inteconectado"/>
    <s v="PL1124"/>
    <s v="BT5B-R"/>
    <s v="De 0 a 30 kWh "/>
    <n v="5652"/>
    <n v="58253"/>
    <n v="34512.25"/>
    <n v="-22755.42"/>
  </r>
  <r>
    <x v="1"/>
    <x v="0"/>
    <s v="ELNM"/>
    <x v="9"/>
    <x v="145"/>
    <s v="Pallasca"/>
    <s v="4"/>
    <s v="R"/>
    <s v="Inteconectado"/>
    <s v="PL1124"/>
    <s v="BT5B-R"/>
    <s v="De 30 a 100kWh"/>
    <n v="1731"/>
    <n v="87004"/>
    <n v="40842.300000000003"/>
    <n v="-20352.3"/>
  </r>
  <r>
    <x v="1"/>
    <x v="0"/>
    <s v="ELNM"/>
    <x v="9"/>
    <x v="145"/>
    <s v="Pallasca"/>
    <s v="4"/>
    <s v="R"/>
    <s v="Inteconectado"/>
    <s v="PL1124"/>
    <s v="BT5B-R"/>
    <s v="Mayor a 100kWh"/>
    <n v="227"/>
    <n v="46096"/>
    <n v="30800.38"/>
    <n v="897.58"/>
  </r>
  <r>
    <x v="1"/>
    <x v="0"/>
    <s v="ELNM"/>
    <x v="9"/>
    <x v="146"/>
    <s v="Otuzco-Motil-Florida"/>
    <s v="4"/>
    <s v="R"/>
    <s v="Inteconectado"/>
    <s v="PL1168"/>
    <s v="BT5B-R"/>
    <s v="De 0 a 30 kWh "/>
    <n v="5060"/>
    <n v="58669"/>
    <n v="32610.54"/>
    <n v="-23165.19"/>
  </r>
  <r>
    <x v="1"/>
    <x v="0"/>
    <s v="ELNM"/>
    <x v="9"/>
    <x v="146"/>
    <s v="Otuzco-Motil-Florida"/>
    <s v="4"/>
    <s v="R"/>
    <s v="Inteconectado"/>
    <s v="PL1168"/>
    <s v="BT5B-R"/>
    <s v="De 30 a 100kWh"/>
    <n v="2081"/>
    <n v="125390.9"/>
    <n v="59868.91"/>
    <n v="-27577.59"/>
  </r>
  <r>
    <x v="1"/>
    <x v="0"/>
    <s v="ELNM"/>
    <x v="9"/>
    <x v="146"/>
    <s v="Otuzco-Motil-Florida"/>
    <s v="4"/>
    <s v="R"/>
    <s v="Inteconectado"/>
    <s v="PL1168"/>
    <s v="BT5B-R"/>
    <s v="Mayor a 100kWh"/>
    <n v="510"/>
    <n v="97366"/>
    <n v="65780.850000000006"/>
    <n v="1915.43"/>
  </r>
  <r>
    <x v="1"/>
    <x v="0"/>
    <s v="ELNM"/>
    <x v="9"/>
    <x v="147"/>
    <s v="Cajabamba"/>
    <s v="3"/>
    <s v="U"/>
    <s v="Inteconectado"/>
    <s v="PL1230"/>
    <s v="BT5B-R"/>
    <s v="De 0 a 30 kWh "/>
    <n v="1723"/>
    <n v="22756"/>
    <n v="15204.88"/>
    <n v="-3291.02"/>
  </r>
  <r>
    <x v="1"/>
    <x v="0"/>
    <s v="ELNM"/>
    <x v="9"/>
    <x v="147"/>
    <s v="Cajabamba"/>
    <s v="3"/>
    <s v="U"/>
    <s v="Inteconectado"/>
    <s v="PL1230"/>
    <s v="BT5B-R"/>
    <s v="De 30 a 100kWh"/>
    <n v="1509"/>
    <n v="87457"/>
    <n v="48719.78"/>
    <n v="-6581.53"/>
  </r>
  <r>
    <x v="1"/>
    <x v="0"/>
    <s v="ELNM"/>
    <x v="9"/>
    <x v="147"/>
    <s v="Cajabamba"/>
    <s v="3"/>
    <s v="U"/>
    <s v="Inteconectado"/>
    <s v="PL1230"/>
    <s v="BT5B-R"/>
    <s v="Mayor a 100kWh"/>
    <n v="589"/>
    <n v="112623"/>
    <n v="69030.22"/>
    <n v="2002.95"/>
  </r>
  <r>
    <x v="1"/>
    <x v="0"/>
    <s v="ELNM"/>
    <x v="9"/>
    <x v="148"/>
    <s v="Nepeña"/>
    <s v="3"/>
    <s v="U"/>
    <s v="Inteconectado"/>
    <s v="PL2119"/>
    <s v="BT5B-R"/>
    <s v="De 0 a 30 kWh "/>
    <n v="1882"/>
    <n v="17406"/>
    <n v="13344.91"/>
    <n v="-2503.48"/>
  </r>
  <r>
    <x v="1"/>
    <x v="0"/>
    <s v="ELNM"/>
    <x v="9"/>
    <x v="148"/>
    <s v="Nepeña"/>
    <s v="3"/>
    <s v="U"/>
    <s v="Inteconectado"/>
    <s v="PL2119"/>
    <s v="BT5B-R"/>
    <s v="De 30 a 100kWh"/>
    <n v="1944"/>
    <n v="127461"/>
    <n v="71014.070000000007"/>
    <n v="-8491.08"/>
  </r>
  <r>
    <x v="1"/>
    <x v="0"/>
    <s v="ELNM"/>
    <x v="9"/>
    <x v="148"/>
    <s v="Nepeña"/>
    <s v="3"/>
    <s v="U"/>
    <s v="Inteconectado"/>
    <s v="PL2119"/>
    <s v="BT5B-R"/>
    <s v="Mayor a 100kWh"/>
    <n v="1205"/>
    <n v="195334"/>
    <n v="119840.97"/>
    <n v="3491.07"/>
  </r>
  <r>
    <x v="1"/>
    <x v="0"/>
    <s v="ELNM"/>
    <x v="9"/>
    <x v="149"/>
    <s v="Sihuas"/>
    <s v="6"/>
    <s v="R"/>
    <s v="Inteconectado"/>
    <s v="PL2124"/>
    <s v="BT5B-R"/>
    <s v="De 0 a 30 kWh "/>
    <n v="4438"/>
    <n v="43613.9"/>
    <n v="29110.12"/>
    <n v="-18965.91"/>
  </r>
  <r>
    <x v="1"/>
    <x v="0"/>
    <s v="ELNM"/>
    <x v="9"/>
    <x v="149"/>
    <s v="Sihuas"/>
    <s v="6"/>
    <s v="R"/>
    <s v="Inteconectado"/>
    <s v="PL2124"/>
    <s v="BT5B-R"/>
    <s v="De 30 a 100kWh"/>
    <n v="852"/>
    <n v="44715.9"/>
    <n v="23606.66"/>
    <n v="-11115.69"/>
  </r>
  <r>
    <x v="1"/>
    <x v="0"/>
    <s v="ELNM"/>
    <x v="9"/>
    <x v="149"/>
    <s v="Sihuas"/>
    <s v="6"/>
    <s v="R"/>
    <s v="Inteconectado"/>
    <s v="PL2124"/>
    <s v="BT5B-R"/>
    <s v="Mayor a 100kWh"/>
    <n v="154"/>
    <n v="27595.3"/>
    <n v="20562.14"/>
    <n v="597.74"/>
  </r>
  <r>
    <x v="1"/>
    <x v="0"/>
    <s v="ELNM"/>
    <x v="9"/>
    <x v="150"/>
    <s v="Huamachuco"/>
    <s v="2"/>
    <s v="U"/>
    <s v="Inteconectado"/>
    <s v="PL2230"/>
    <s v="BT5B-R"/>
    <s v="De 0 a 30 kWh "/>
    <n v="2486"/>
    <n v="36170.699999999997"/>
    <n v="22787.45"/>
    <n v="-5112.8100000000004"/>
  </r>
  <r>
    <x v="1"/>
    <x v="0"/>
    <s v="ELNM"/>
    <x v="9"/>
    <x v="150"/>
    <s v="Huamachuco"/>
    <s v="2"/>
    <s v="U"/>
    <s v="Inteconectado"/>
    <s v="PL2230"/>
    <s v="BT5B-R"/>
    <s v="De 30 a 100kWh"/>
    <n v="2549"/>
    <n v="148819.9"/>
    <n v="80825.39"/>
    <n v="-10913.72"/>
  </r>
  <r>
    <x v="1"/>
    <x v="0"/>
    <s v="ELNM"/>
    <x v="9"/>
    <x v="150"/>
    <s v="Huamachuco"/>
    <s v="2"/>
    <s v="U"/>
    <s v="Inteconectado"/>
    <s v="PL2230"/>
    <s v="BT5B-R"/>
    <s v="Mayor a 100kWh"/>
    <n v="1136"/>
    <n v="231914.8"/>
    <n v="138455.66"/>
    <n v="4020.59"/>
  </r>
  <r>
    <x v="1"/>
    <x v="0"/>
    <s v="ELNM"/>
    <x v="9"/>
    <x v="151"/>
    <s v="Santa"/>
    <s v="2"/>
    <s v="U"/>
    <s v="Inteconectado"/>
    <s v="PL3119"/>
    <s v="BT5B-R"/>
    <s v="De 0 a 30 kWh "/>
    <n v="697"/>
    <n v="9818"/>
    <n v="6266.82"/>
    <n v="-1391.29"/>
  </r>
  <r>
    <x v="1"/>
    <x v="0"/>
    <s v="ELNM"/>
    <x v="9"/>
    <x v="151"/>
    <s v="Santa"/>
    <s v="2"/>
    <s v="U"/>
    <s v="Inteconectado"/>
    <s v="PL3119"/>
    <s v="BT5B-R"/>
    <s v="De 30 a 100kWh"/>
    <n v="1342"/>
    <n v="89744"/>
    <n v="49139.91"/>
    <n v="-5771.52"/>
  </r>
  <r>
    <x v="1"/>
    <x v="0"/>
    <s v="ELNM"/>
    <x v="9"/>
    <x v="151"/>
    <s v="Santa"/>
    <s v="2"/>
    <s v="U"/>
    <s v="Inteconectado"/>
    <s v="PL3119"/>
    <s v="BT5B-R"/>
    <s v="Mayor a 100kWh"/>
    <n v="1200"/>
    <n v="201733.5"/>
    <n v="121520.39"/>
    <n v="3538.19"/>
  </r>
  <r>
    <x v="1"/>
    <x v="0"/>
    <s v="ELNM"/>
    <x v="9"/>
    <x v="152"/>
    <s v="Paiján-Malabrigo"/>
    <s v="2"/>
    <s v="U"/>
    <s v="Inteconectado"/>
    <s v="PL3122"/>
    <s v="BT5B-R"/>
    <s v="De 0 a 30 kWh "/>
    <n v="3956"/>
    <n v="47201.2"/>
    <n v="31895.33"/>
    <n v="-6673"/>
  </r>
  <r>
    <x v="1"/>
    <x v="0"/>
    <s v="ELNM"/>
    <x v="9"/>
    <x v="152"/>
    <s v="Paiján-Malabrigo"/>
    <s v="2"/>
    <s v="U"/>
    <s v="Inteconectado"/>
    <s v="PL3122"/>
    <s v="BT5B-R"/>
    <s v="De 30 a 100kWh"/>
    <n v="5402"/>
    <n v="345075"/>
    <n v="188428.67"/>
    <n v="-22950.83"/>
  </r>
  <r>
    <x v="1"/>
    <x v="0"/>
    <s v="ELNM"/>
    <x v="9"/>
    <x v="152"/>
    <s v="Paiján-Malabrigo"/>
    <s v="2"/>
    <s v="U"/>
    <s v="Inteconectado"/>
    <s v="PL3122"/>
    <s v="BT5B-R"/>
    <s v="Mayor a 100kWh"/>
    <n v="3666"/>
    <n v="622882"/>
    <n v="374093.55"/>
    <n v="10885.33"/>
  </r>
  <r>
    <x v="1"/>
    <x v="0"/>
    <s v="ELNM"/>
    <x v="9"/>
    <x v="153"/>
    <s v="Santa Rural"/>
    <s v="4"/>
    <s v="R"/>
    <s v="Inteconectado"/>
    <s v="PL4119"/>
    <s v="BT5B-R"/>
    <s v="De 0 a 30 kWh "/>
    <n v="2148"/>
    <n v="26837.25"/>
    <n v="14311.08"/>
    <n v="-10595.24"/>
  </r>
  <r>
    <x v="1"/>
    <x v="0"/>
    <s v="ELNM"/>
    <x v="9"/>
    <x v="153"/>
    <s v="Santa Rural"/>
    <s v="4"/>
    <s v="R"/>
    <s v="Inteconectado"/>
    <s v="PL4119"/>
    <s v="BT5B-R"/>
    <s v="De 30 a 100kWh"/>
    <n v="3291"/>
    <n v="215948.79"/>
    <n v="109521.29"/>
    <n v="-39948.720000000001"/>
  </r>
  <r>
    <x v="1"/>
    <x v="0"/>
    <s v="ELNM"/>
    <x v="9"/>
    <x v="153"/>
    <s v="Santa Rural"/>
    <s v="4"/>
    <s v="R"/>
    <s v="Inteconectado"/>
    <s v="PL4119"/>
    <s v="BT5B-R"/>
    <s v="Mayor a 100kWh"/>
    <n v="1807"/>
    <n v="290500.40000000002"/>
    <n v="197258.74"/>
    <n v="5766.1"/>
  </r>
  <r>
    <x v="1"/>
    <x v="0"/>
    <s v="ELNM"/>
    <x v="9"/>
    <x v="154"/>
    <s v="Quiruvilca"/>
    <s v="3"/>
    <s v="U"/>
    <s v="Inteconectado"/>
    <s v="PL4122"/>
    <s v="BT5B-R"/>
    <s v="De 0 a 30 kWh "/>
    <n v="671"/>
    <n v="8592"/>
    <n v="5822.2"/>
    <n v="-1247.67"/>
  </r>
  <r>
    <x v="1"/>
    <x v="0"/>
    <s v="ELNM"/>
    <x v="9"/>
    <x v="154"/>
    <s v="Quiruvilca"/>
    <s v="3"/>
    <s v="U"/>
    <s v="Inteconectado"/>
    <s v="PL4122"/>
    <s v="BT5B-R"/>
    <s v="De 30 a 100kWh"/>
    <n v="441"/>
    <n v="22896"/>
    <n v="12758.2"/>
    <n v="-1922.76"/>
  </r>
  <r>
    <x v="1"/>
    <x v="0"/>
    <s v="ELNM"/>
    <x v="9"/>
    <x v="154"/>
    <s v="Quiruvilca"/>
    <s v="3"/>
    <s v="U"/>
    <s v="Inteconectado"/>
    <s v="PL4122"/>
    <s v="BT5B-R"/>
    <s v="Mayor a 100kWh"/>
    <n v="37"/>
    <n v="6696"/>
    <n v="4129.24"/>
    <n v="119.95"/>
  </r>
  <r>
    <x v="1"/>
    <x v="0"/>
    <s v="ELNM"/>
    <x v="9"/>
    <x v="155"/>
    <s v="La Arenita"/>
    <s v="SER"/>
    <s v="R"/>
    <s v="Inteconectado"/>
    <s v="PR0122"/>
    <s v="BT5B-R"/>
    <s v="De 0 a 30 kWh "/>
    <n v="14848"/>
    <n v="117062"/>
    <n v="113773.62"/>
    <n v="-59691.39"/>
  </r>
  <r>
    <x v="1"/>
    <x v="0"/>
    <s v="ELNM"/>
    <x v="9"/>
    <x v="155"/>
    <s v="La Arenita"/>
    <s v="SER"/>
    <s v="R"/>
    <s v="Inteconectado"/>
    <s v="PR0122"/>
    <s v="BT5B-R"/>
    <s v="De 30 a 100kWh"/>
    <n v="2976"/>
    <n v="169502.4"/>
    <n v="108754.6"/>
    <n v="-45824.63"/>
  </r>
  <r>
    <x v="1"/>
    <x v="0"/>
    <s v="ELNM"/>
    <x v="9"/>
    <x v="155"/>
    <s v="La Arenita"/>
    <s v="SER"/>
    <s v="R"/>
    <s v="Inteconectado"/>
    <s v="PR0122"/>
    <s v="BT5B-R"/>
    <s v="Mayor a 100kWh"/>
    <n v="548"/>
    <n v="96389"/>
    <n v="84408.1"/>
    <n v="2458.92"/>
  </r>
  <r>
    <x v="1"/>
    <x v="0"/>
    <s v="ELNM"/>
    <x v="9"/>
    <x v="156"/>
    <s v="Aija-Cotaparaco III Etapa"/>
    <s v="SER"/>
    <s v="R"/>
    <s v="Inteconectado"/>
    <s v="PR0125"/>
    <s v="BT5B-R"/>
    <s v="De 0 a 30 kWh "/>
    <n v="28201"/>
    <n v="219774.53"/>
    <n v="214967.79"/>
    <n v="-111556.57"/>
  </r>
  <r>
    <x v="1"/>
    <x v="0"/>
    <s v="ELNM"/>
    <x v="9"/>
    <x v="156"/>
    <s v="Aija-Cotaparaco III Etapa"/>
    <s v="SER"/>
    <s v="R"/>
    <s v="Inteconectado"/>
    <s v="PR0125"/>
    <s v="BT5B-R"/>
    <s v="De 30 a 100kWh"/>
    <n v="3020"/>
    <n v="147681.88"/>
    <n v="90560.17"/>
    <n v="-45965.440000000002"/>
  </r>
  <r>
    <x v="1"/>
    <x v="0"/>
    <s v="ELNM"/>
    <x v="9"/>
    <x v="156"/>
    <s v="Aija-Cotaparaco III Etapa"/>
    <s v="SER"/>
    <s v="R"/>
    <s v="Inteconectado"/>
    <s v="PR0125"/>
    <s v="BT5B-R"/>
    <s v="Mayor a 100kWh"/>
    <n v="296"/>
    <n v="53186.13"/>
    <n v="46418.17"/>
    <n v="1352.47"/>
  </r>
  <r>
    <x v="1"/>
    <x v="0"/>
    <s v="ELNM"/>
    <x v="9"/>
    <x v="157"/>
    <s v="SER CAJAMARCA"/>
    <s v="SER"/>
    <s v="R"/>
    <s v="Inteconectado"/>
    <s v="PR0118"/>
    <s v="BT5B-R"/>
    <s v="De 0 a 30 kWh "/>
    <n v="9849"/>
    <n v="81183"/>
    <n v="76473.100000000006"/>
    <n v="-41242.79"/>
  </r>
  <r>
    <x v="1"/>
    <x v="0"/>
    <s v="ELNM"/>
    <x v="9"/>
    <x v="157"/>
    <s v="SER CAJAMARCA"/>
    <s v="SER"/>
    <s v="R"/>
    <s v="Inteconectado"/>
    <s v="PR0118"/>
    <s v="BT5B-R"/>
    <s v="De 30 a 100kWh"/>
    <n v="2211"/>
    <n v="123716.57"/>
    <n v="78919.64"/>
    <n v="-33899.64"/>
  </r>
  <r>
    <x v="1"/>
    <x v="0"/>
    <s v="ELNM"/>
    <x v="9"/>
    <x v="157"/>
    <s v="SER CAJAMARCA"/>
    <s v="SER"/>
    <s v="R"/>
    <s v="Inteconectado"/>
    <s v="PR0118"/>
    <s v="BT5B-R"/>
    <s v="Mayor a 100kWh"/>
    <n v="317"/>
    <n v="53285.8"/>
    <n v="46646.42"/>
    <n v="1360.6"/>
  </r>
  <r>
    <x v="1"/>
    <x v="0"/>
    <s v="ELNM"/>
    <x v="9"/>
    <x v="158"/>
    <s v="SER CHIMBOTE"/>
    <s v="SER"/>
    <s v="R"/>
    <s v="Inteconectado"/>
    <s v="PR0119"/>
    <s v="BT5B-R"/>
    <s v="De 0 a 30 kWh "/>
    <n v="6568"/>
    <n v="55946"/>
    <n v="51572.03"/>
    <n v="-28440.42"/>
  </r>
  <r>
    <x v="1"/>
    <x v="0"/>
    <s v="ELNM"/>
    <x v="9"/>
    <x v="158"/>
    <s v="SER CHIMBOTE"/>
    <s v="SER"/>
    <s v="R"/>
    <s v="Inteconectado"/>
    <s v="PR0119"/>
    <s v="BT5B-R"/>
    <s v="De 30 a 100kWh"/>
    <n v="2543"/>
    <n v="148555"/>
    <n v="96304.58"/>
    <n v="-38823.9"/>
  </r>
  <r>
    <x v="1"/>
    <x v="0"/>
    <s v="ELNM"/>
    <x v="9"/>
    <x v="158"/>
    <s v="SER CHIMBOTE"/>
    <s v="SER"/>
    <s v="R"/>
    <s v="Inteconectado"/>
    <s v="PR0119"/>
    <s v="BT5B-R"/>
    <s v="Mayor a 100kWh"/>
    <n v="462"/>
    <n v="69395"/>
    <n v="61144.21"/>
    <n v="1780.09"/>
  </r>
  <r>
    <x v="1"/>
    <x v="0"/>
    <s v="ELNM"/>
    <x v="9"/>
    <x v="159"/>
    <s v="SER HUAYMEY"/>
    <s v="SER"/>
    <s v="R"/>
    <s v="Inteconectado"/>
    <s v="PR0121"/>
    <s v="BT5B-R"/>
    <s v="De 0 a 30 kWh "/>
    <n v="1293"/>
    <n v="11968"/>
    <n v="10433.68"/>
    <n v="-6061.88"/>
  </r>
  <r>
    <x v="1"/>
    <x v="0"/>
    <s v="ELNM"/>
    <x v="9"/>
    <x v="159"/>
    <s v="SER HUAYMEY"/>
    <s v="SER"/>
    <s v="R"/>
    <s v="Inteconectado"/>
    <s v="PR0121"/>
    <s v="BT5B-R"/>
    <s v="De 30 a 100kWh"/>
    <n v="633"/>
    <n v="36715"/>
    <n v="23651.98"/>
    <n v="-9608.94"/>
  </r>
  <r>
    <x v="1"/>
    <x v="0"/>
    <s v="ELNM"/>
    <x v="9"/>
    <x v="159"/>
    <s v="SER HUAYMEY"/>
    <s v="SER"/>
    <s v="R"/>
    <s v="Inteconectado"/>
    <s v="PR0121"/>
    <s v="BT5B-R"/>
    <s v="Mayor a 100kWh"/>
    <n v="119"/>
    <n v="18278"/>
    <n v="16004.11"/>
    <n v="466.34"/>
  </r>
  <r>
    <x v="1"/>
    <x v="0"/>
    <s v="ELNM"/>
    <x v="9"/>
    <x v="160"/>
    <s v="Sistema Electrico Rural Cajamarca Norte"/>
    <s v="SER"/>
    <s v="R"/>
    <s v="Inteconectado"/>
    <s v="PR1188"/>
    <s v="BT5B-R"/>
    <s v="De 0 a 30 kWh "/>
    <n v="19904"/>
    <n v="129494.04"/>
    <n v="143973.93"/>
    <n v="-66062.97"/>
  </r>
  <r>
    <x v="1"/>
    <x v="0"/>
    <s v="ELNM"/>
    <x v="9"/>
    <x v="160"/>
    <s v="Sistema Electrico Rural Cajamarca Norte"/>
    <s v="SER"/>
    <s v="R"/>
    <s v="Inteconectado"/>
    <s v="PR1188"/>
    <s v="BT5B-R"/>
    <s v="De 30 a 100kWh"/>
    <n v="1297"/>
    <n v="62959"/>
    <n v="38682.639999999999"/>
    <n v="-19843.66"/>
  </r>
  <r>
    <x v="1"/>
    <x v="0"/>
    <s v="ELNM"/>
    <x v="9"/>
    <x v="160"/>
    <s v="Sistema Electrico Rural Cajamarca Norte"/>
    <s v="SER"/>
    <s v="R"/>
    <s v="Inteconectado"/>
    <s v="PR1188"/>
    <s v="BT5B-R"/>
    <s v="Mayor a 100kWh"/>
    <n v="126"/>
    <n v="27325"/>
    <n v="23815.84"/>
    <n v="693.27"/>
  </r>
  <r>
    <x v="1"/>
    <x v="0"/>
    <s v="ELNO"/>
    <x v="10"/>
    <x v="161"/>
    <s v="Sistema Electrico Rural La Nina"/>
    <s v="SER"/>
    <s v="R"/>
    <s v="Inteconectado"/>
    <s v="PR0083"/>
    <s v="BT5B-R"/>
    <s v="De 0 a 30 kWh "/>
    <n v="80"/>
    <n v="837"/>
    <n v="681.23"/>
    <n v="-432.98"/>
  </r>
  <r>
    <x v="1"/>
    <x v="0"/>
    <s v="ELNO"/>
    <x v="10"/>
    <x v="161"/>
    <s v="Sistema Electrico Rural La Nina"/>
    <s v="SER"/>
    <s v="R"/>
    <s v="Inteconectado"/>
    <s v="PR0083"/>
    <s v="BT5B-R"/>
    <s v="De 30 a 100kWh"/>
    <n v="51"/>
    <n v="3075"/>
    <n v="2038.58"/>
    <n v="-791.01"/>
  </r>
  <r>
    <x v="1"/>
    <x v="0"/>
    <s v="ELNO"/>
    <x v="10"/>
    <x v="161"/>
    <s v="Sistema Electrico Rural La Nina"/>
    <s v="SER"/>
    <s v="R"/>
    <s v="Inteconectado"/>
    <s v="PR0083"/>
    <s v="BT5B-R"/>
    <s v="Mayor a 100kWh"/>
    <n v="19"/>
    <n v="3361"/>
    <n v="2988.61"/>
    <n v="86.99"/>
  </r>
  <r>
    <x v="1"/>
    <x v="0"/>
    <s v="ELNO"/>
    <x v="10"/>
    <x v="162"/>
    <s v="Piura"/>
    <s v="2"/>
    <s v="U"/>
    <s v="Inteconectado"/>
    <s v="PL0081"/>
    <s v="BT5B-R"/>
    <s v="De 0 a 30 kWh "/>
    <n v="17179"/>
    <n v="207112"/>
    <n v="139999.59"/>
    <n v="-29440.21"/>
  </r>
  <r>
    <x v="1"/>
    <x v="0"/>
    <s v="ELNO"/>
    <x v="10"/>
    <x v="162"/>
    <s v="Piura"/>
    <s v="2"/>
    <s v="U"/>
    <s v="Inteconectado"/>
    <s v="PL0081"/>
    <s v="BT5B-R"/>
    <s v="De 30 a 100kWh"/>
    <n v="31801"/>
    <n v="2227715.9"/>
    <n v="1221567.92"/>
    <n v="-142442.68"/>
  </r>
  <r>
    <x v="1"/>
    <x v="0"/>
    <s v="ELNO"/>
    <x v="10"/>
    <x v="162"/>
    <s v="Piura"/>
    <s v="2"/>
    <s v="U"/>
    <s v="Inteconectado"/>
    <s v="PL0081"/>
    <s v="BT5B-R"/>
    <s v="Mayor a 100kWh"/>
    <n v="43013"/>
    <n v="9505563.1999999993"/>
    <n v="5700015.0899999999"/>
    <n v="166155.13"/>
  </r>
  <r>
    <x v="1"/>
    <x v="0"/>
    <s v="ELNO"/>
    <x v="10"/>
    <x v="163"/>
    <s v="Talara"/>
    <s v="2"/>
    <s v="U"/>
    <s v="Inteconectado"/>
    <s v="PL0083"/>
    <s v="BT5B-R"/>
    <s v="De 0 a 30 kWh "/>
    <n v="4557"/>
    <n v="57791"/>
    <n v="38371.199999999997"/>
    <n v="-8220.99"/>
  </r>
  <r>
    <x v="1"/>
    <x v="0"/>
    <s v="ELNO"/>
    <x v="10"/>
    <x v="163"/>
    <s v="Talara"/>
    <s v="2"/>
    <s v="U"/>
    <s v="Inteconectado"/>
    <s v="PL0083"/>
    <s v="BT5B-R"/>
    <s v="De 30 a 100kWh"/>
    <n v="10319"/>
    <n v="685049"/>
    <n v="377195.53"/>
    <n v="-44045.53"/>
  </r>
  <r>
    <x v="1"/>
    <x v="0"/>
    <s v="ELNO"/>
    <x v="10"/>
    <x v="163"/>
    <s v="Talara"/>
    <s v="2"/>
    <s v="U"/>
    <s v="Inteconectado"/>
    <s v="PL0083"/>
    <s v="BT5B-R"/>
    <s v="Mayor a 100kWh"/>
    <n v="9467"/>
    <n v="1712905.7"/>
    <n v="1033276.62"/>
    <n v="30155.439999999999"/>
  </r>
  <r>
    <x v="1"/>
    <x v="0"/>
    <s v="ELNO"/>
    <x v="10"/>
    <x v="164"/>
    <s v="Tumbes"/>
    <s v="2"/>
    <s v="U"/>
    <s v="Inteconectado"/>
    <s v="PL0084"/>
    <s v="BT5B-R"/>
    <s v="De 0 a 30 kWh "/>
    <n v="4523"/>
    <n v="56069"/>
    <n v="37508.22"/>
    <n v="-7967.84"/>
  </r>
  <r>
    <x v="1"/>
    <x v="0"/>
    <s v="ELNO"/>
    <x v="10"/>
    <x v="164"/>
    <s v="Tumbes"/>
    <s v="2"/>
    <s v="U"/>
    <s v="Inteconectado"/>
    <s v="PL0084"/>
    <s v="BT5B-R"/>
    <s v="De 30 a 100kWh"/>
    <n v="7627"/>
    <n v="517949"/>
    <n v="283605.09999999998"/>
    <n v="-34046.6"/>
  </r>
  <r>
    <x v="1"/>
    <x v="0"/>
    <s v="ELNO"/>
    <x v="10"/>
    <x v="164"/>
    <s v="Tumbes"/>
    <s v="2"/>
    <s v="U"/>
    <s v="Inteconectado"/>
    <s v="PL0084"/>
    <s v="BT5B-R"/>
    <s v="Mayor a 100kWh"/>
    <n v="6702"/>
    <n v="1355842"/>
    <n v="814270.78"/>
    <n v="23731.1"/>
  </r>
  <r>
    <x v="1"/>
    <x v="0"/>
    <s v="ELNO"/>
    <x v="10"/>
    <x v="165"/>
    <s v="Bajo Piura"/>
    <s v="3"/>
    <s v="U"/>
    <s v="Inteconectado"/>
    <s v="PL0085"/>
    <s v="BT5B-R"/>
    <s v="De 0 a 30 kWh "/>
    <n v="9059"/>
    <n v="121580.51"/>
    <n v="81367.600000000006"/>
    <n v="-17780.3"/>
  </r>
  <r>
    <x v="1"/>
    <x v="0"/>
    <s v="ELNO"/>
    <x v="10"/>
    <x v="165"/>
    <s v="Bajo Piura"/>
    <s v="3"/>
    <s v="U"/>
    <s v="Inteconectado"/>
    <s v="PL0085"/>
    <s v="BT5B-R"/>
    <s v="De 30 a 100kWh"/>
    <n v="9823"/>
    <n v="632013.84"/>
    <n v="355185.05"/>
    <n v="-44890.77"/>
  </r>
  <r>
    <x v="1"/>
    <x v="0"/>
    <s v="ELNO"/>
    <x v="10"/>
    <x v="165"/>
    <s v="Bajo Piura"/>
    <s v="3"/>
    <s v="U"/>
    <s v="Inteconectado"/>
    <s v="PL0085"/>
    <s v="BT5B-R"/>
    <s v="Mayor a 100kWh"/>
    <n v="4373"/>
    <n v="799725.25"/>
    <n v="495275.93"/>
    <n v="14409.08"/>
  </r>
  <r>
    <x v="1"/>
    <x v="0"/>
    <s v="ELNO"/>
    <x v="10"/>
    <x v="166"/>
    <s v="Chulucanas"/>
    <s v="4"/>
    <s v="R"/>
    <s v="Inteconectado"/>
    <s v="PL0086"/>
    <s v="BT5B-R"/>
    <s v="De 0 a 30 kWh "/>
    <n v="14724"/>
    <n v="192487.5"/>
    <n v="100521.11"/>
    <n v="-76614.55"/>
  </r>
  <r>
    <x v="1"/>
    <x v="0"/>
    <s v="ELNO"/>
    <x v="10"/>
    <x v="166"/>
    <s v="Chulucanas"/>
    <s v="4"/>
    <s v="R"/>
    <s v="Inteconectado"/>
    <s v="PL0086"/>
    <s v="BT5B-R"/>
    <s v="De 30 a 100kWh"/>
    <n v="15492"/>
    <n v="945790"/>
    <n v="478699.17"/>
    <n v="-184994.95"/>
  </r>
  <r>
    <x v="1"/>
    <x v="0"/>
    <s v="ELNO"/>
    <x v="10"/>
    <x v="166"/>
    <s v="Chulucanas"/>
    <s v="4"/>
    <s v="R"/>
    <s v="Inteconectado"/>
    <s v="PL0086"/>
    <s v="BT5B-R"/>
    <s v="Mayor a 100kWh"/>
    <n v="5585"/>
    <n v="976319.5"/>
    <n v="666736.35"/>
    <n v="19416.580000000002"/>
  </r>
  <r>
    <x v="1"/>
    <x v="0"/>
    <s v="ELNO"/>
    <x v="10"/>
    <x v="167"/>
    <s v="Tumbes Rural"/>
    <s v="4"/>
    <s v="R"/>
    <s v="Inteconectado"/>
    <s v="PL0165"/>
    <s v="BT5B-R"/>
    <s v="De 0 a 30 kWh "/>
    <n v="2086"/>
    <n v="28203"/>
    <n v="14489.59"/>
    <n v="-11256.88"/>
  </r>
  <r>
    <x v="1"/>
    <x v="0"/>
    <s v="ELNO"/>
    <x v="10"/>
    <x v="167"/>
    <s v="Tumbes Rural"/>
    <s v="4"/>
    <s v="R"/>
    <s v="Inteconectado"/>
    <s v="PL0165"/>
    <s v="BT5B-R"/>
    <s v="De 30 a 100kWh"/>
    <n v="3450"/>
    <n v="223841.8"/>
    <n v="113596.54"/>
    <n v="-42987.83"/>
  </r>
  <r>
    <x v="1"/>
    <x v="0"/>
    <s v="ELNO"/>
    <x v="10"/>
    <x v="167"/>
    <s v="Tumbes Rural"/>
    <s v="4"/>
    <s v="R"/>
    <s v="Inteconectado"/>
    <s v="PL0165"/>
    <s v="BT5B-R"/>
    <s v="Mayor a 100kWh"/>
    <n v="1109"/>
    <n v="175052"/>
    <n v="120139.82"/>
    <n v="3497.21"/>
  </r>
  <r>
    <x v="1"/>
    <x v="0"/>
    <s v="ELNO"/>
    <x v="10"/>
    <x v="168"/>
    <s v="Frontera"/>
    <s v="6"/>
    <s v="R"/>
    <s v="Inteconectado"/>
    <s v="PL0231"/>
    <s v="BT5B-R"/>
    <s v="De 0 a 30 kWh "/>
    <n v="1437"/>
    <n v="17002"/>
    <n v="10287.85"/>
    <n v="-7549.22"/>
  </r>
  <r>
    <x v="1"/>
    <x v="0"/>
    <s v="ELNO"/>
    <x v="10"/>
    <x v="168"/>
    <s v="Frontera"/>
    <s v="6"/>
    <s v="R"/>
    <s v="Inteconectado"/>
    <s v="PL0231"/>
    <s v="BT5B-R"/>
    <s v="De 30 a 100kWh"/>
    <n v="987"/>
    <n v="57983"/>
    <n v="32266.05"/>
    <n v="-13142.79"/>
  </r>
  <r>
    <x v="1"/>
    <x v="0"/>
    <s v="ELNO"/>
    <x v="10"/>
    <x v="168"/>
    <s v="Frontera"/>
    <s v="6"/>
    <s v="R"/>
    <s v="Inteconectado"/>
    <s v="PL0231"/>
    <s v="BT5B-R"/>
    <s v="Mayor a 100kWh"/>
    <n v="350"/>
    <n v="61185"/>
    <n v="46553.57"/>
    <n v="1356.6"/>
  </r>
  <r>
    <x v="1"/>
    <x v="0"/>
    <s v="ELNO"/>
    <x v="10"/>
    <x v="169"/>
    <s v="Máncora"/>
    <s v="2"/>
    <s v="U"/>
    <s v="Inteconectado"/>
    <s v="PL0232"/>
    <s v="BT5B-R"/>
    <s v="De 0 a 30 kWh "/>
    <n v="535"/>
    <n v="5707.2"/>
    <n v="4054.73"/>
    <n v="-815.37"/>
  </r>
  <r>
    <x v="1"/>
    <x v="0"/>
    <s v="ELNO"/>
    <x v="10"/>
    <x v="169"/>
    <s v="Máncora"/>
    <s v="2"/>
    <s v="U"/>
    <s v="Inteconectado"/>
    <s v="PL0232"/>
    <s v="BT5B-R"/>
    <s v="De 30 a 100kWh"/>
    <n v="1048"/>
    <n v="71668.2"/>
    <n v="39579.14"/>
    <n v="-4581.71"/>
  </r>
  <r>
    <x v="1"/>
    <x v="0"/>
    <s v="ELNO"/>
    <x v="10"/>
    <x v="169"/>
    <s v="Máncora"/>
    <s v="2"/>
    <s v="U"/>
    <s v="Inteconectado"/>
    <s v="PL0232"/>
    <s v="BT5B-R"/>
    <s v="Mayor a 100kWh"/>
    <n v="1216"/>
    <n v="329555.40000000002"/>
    <n v="198030.88"/>
    <n v="5781.88"/>
  </r>
  <r>
    <x v="1"/>
    <x v="0"/>
    <s v="ELNO"/>
    <x v="10"/>
    <x v="170"/>
    <s v="Zarumilla Rural"/>
    <s v="4"/>
    <s v="R"/>
    <s v="Inteconectado"/>
    <s v="PL0259"/>
    <s v="BT5B-R"/>
    <s v="De 0 a 30 kWh "/>
    <n v="512"/>
    <n v="6864"/>
    <n v="3529.57"/>
    <n v="-2718.84"/>
  </r>
  <r>
    <x v="1"/>
    <x v="0"/>
    <s v="ELNO"/>
    <x v="10"/>
    <x v="170"/>
    <s v="Zarumilla Rural"/>
    <s v="4"/>
    <s v="R"/>
    <s v="Inteconectado"/>
    <s v="PL0259"/>
    <s v="BT5B-R"/>
    <s v="De 30 a 100kWh"/>
    <n v="941"/>
    <n v="61872"/>
    <n v="31333.07"/>
    <n v="-11606.86"/>
  </r>
  <r>
    <x v="1"/>
    <x v="0"/>
    <s v="ELNO"/>
    <x v="10"/>
    <x v="170"/>
    <s v="Zarumilla Rural"/>
    <s v="4"/>
    <s v="R"/>
    <s v="Inteconectado"/>
    <s v="PL0259"/>
    <s v="BT5B-R"/>
    <s v="Mayor a 100kWh"/>
    <n v="299"/>
    <n v="43881.84"/>
    <n v="29989.63"/>
    <n v="874.48"/>
  </r>
  <r>
    <x v="1"/>
    <x v="0"/>
    <s v="ELNO"/>
    <x v="10"/>
    <x v="171"/>
    <s v="Catacaos"/>
    <s v="3"/>
    <s v="U"/>
    <s v="Inteconectado"/>
    <s v="PL1081"/>
    <s v="BT5B-R"/>
    <s v="De 0 a 30 kWh "/>
    <n v="7351"/>
    <n v="96836"/>
    <n v="65079.4"/>
    <n v="-14110.34"/>
  </r>
  <r>
    <x v="1"/>
    <x v="0"/>
    <s v="ELNO"/>
    <x v="10"/>
    <x v="171"/>
    <s v="Catacaos"/>
    <s v="3"/>
    <s v="U"/>
    <s v="Inteconectado"/>
    <s v="PL1081"/>
    <s v="BT5B-R"/>
    <s v="De 30 a 100kWh"/>
    <n v="7201"/>
    <n v="451034"/>
    <n v="253729.92000000001"/>
    <n v="-31778.560000000001"/>
  </r>
  <r>
    <x v="1"/>
    <x v="0"/>
    <s v="ELNO"/>
    <x v="10"/>
    <x v="171"/>
    <s v="Catacaos"/>
    <s v="3"/>
    <s v="U"/>
    <s v="Inteconectado"/>
    <s v="PL1081"/>
    <s v="BT5B-R"/>
    <s v="Mayor a 100kWh"/>
    <n v="3436"/>
    <n v="625532"/>
    <n v="387222.93"/>
    <n v="11288.49"/>
  </r>
  <r>
    <x v="1"/>
    <x v="0"/>
    <s v="ELNO"/>
    <x v="10"/>
    <x v="172"/>
    <s v="El Arenal"/>
    <s v="4"/>
    <s v="R"/>
    <s v="Inteconectado"/>
    <s v="PL1082"/>
    <s v="BT5B-R"/>
    <s v="De 0 a 30 kWh "/>
    <n v="4412"/>
    <n v="62612.3"/>
    <n v="31339.07"/>
    <n v="-24945.59"/>
  </r>
  <r>
    <x v="1"/>
    <x v="0"/>
    <s v="ELNO"/>
    <x v="10"/>
    <x v="172"/>
    <s v="El Arenal"/>
    <s v="4"/>
    <s v="R"/>
    <s v="Inteconectado"/>
    <s v="PL1082"/>
    <s v="BT5B-R"/>
    <s v="De 30 a 100kWh"/>
    <n v="5409"/>
    <n v="326021.57"/>
    <n v="164479.06"/>
    <n v="-64617.25"/>
  </r>
  <r>
    <x v="1"/>
    <x v="0"/>
    <s v="ELNO"/>
    <x v="10"/>
    <x v="172"/>
    <s v="El Arenal"/>
    <s v="4"/>
    <s v="R"/>
    <s v="Inteconectado"/>
    <s v="PL1082"/>
    <s v="BT5B-R"/>
    <s v="Mayor a 100kWh"/>
    <n v="1502"/>
    <n v="238281.1"/>
    <n v="163242.48000000001"/>
    <n v="4769.46"/>
  </r>
  <r>
    <x v="1"/>
    <x v="0"/>
    <s v="ELNO"/>
    <x v="10"/>
    <x v="173"/>
    <s v="Corrales"/>
    <s v="3"/>
    <s v="U"/>
    <s v="Inteconectado"/>
    <s v="PL1084"/>
    <s v="BT5B-R"/>
    <s v="De 0 a 30 kWh "/>
    <n v="1868"/>
    <n v="26019"/>
    <n v="17212.04"/>
    <n v="-3810.66"/>
  </r>
  <r>
    <x v="1"/>
    <x v="0"/>
    <s v="ELNO"/>
    <x v="10"/>
    <x v="173"/>
    <s v="Corrales"/>
    <s v="3"/>
    <s v="U"/>
    <s v="Inteconectado"/>
    <s v="PL1084"/>
    <s v="BT5B-R"/>
    <s v="De 30 a 100kWh"/>
    <n v="3529"/>
    <n v="231693"/>
    <n v="130626.83"/>
    <n v="-16158.79"/>
  </r>
  <r>
    <x v="1"/>
    <x v="0"/>
    <s v="ELNO"/>
    <x v="10"/>
    <x v="173"/>
    <s v="Corrales"/>
    <s v="3"/>
    <s v="U"/>
    <s v="Inteconectado"/>
    <s v="PL1084"/>
    <s v="BT5B-R"/>
    <s v="Mayor a 100kWh"/>
    <n v="1562"/>
    <n v="297870"/>
    <n v="185018.46"/>
    <n v="5381.18"/>
  </r>
  <r>
    <x v="1"/>
    <x v="0"/>
    <s v="ELNO"/>
    <x v="10"/>
    <x v="174"/>
    <s v="Zorritos"/>
    <s v="3"/>
    <s v="U"/>
    <s v="Inteconectado"/>
    <s v="PL1165"/>
    <s v="BT5B-R"/>
    <s v="De 0 a 30 kWh "/>
    <n v="877"/>
    <n v="10597"/>
    <n v="7388.9"/>
    <n v="-1559.6"/>
  </r>
  <r>
    <x v="1"/>
    <x v="0"/>
    <s v="ELNO"/>
    <x v="10"/>
    <x v="174"/>
    <s v="Zorritos"/>
    <s v="3"/>
    <s v="U"/>
    <s v="Inteconectado"/>
    <s v="PL1165"/>
    <s v="BT5B-R"/>
    <s v="De 30 a 100kWh"/>
    <n v="1412"/>
    <n v="91355"/>
    <n v="51900.43"/>
    <n v="-6229.9"/>
  </r>
  <r>
    <x v="1"/>
    <x v="0"/>
    <s v="ELNO"/>
    <x v="10"/>
    <x v="174"/>
    <s v="Zorritos"/>
    <s v="3"/>
    <s v="U"/>
    <s v="Inteconectado"/>
    <s v="PL1165"/>
    <s v="BT5B-R"/>
    <s v="Mayor a 100kWh"/>
    <n v="880"/>
    <n v="234343"/>
    <n v="144837.51"/>
    <n v="4203.62"/>
  </r>
  <r>
    <x v="1"/>
    <x v="0"/>
    <s v="ELNO"/>
    <x v="10"/>
    <x v="175"/>
    <s v="MANCORA II"/>
    <s v="2"/>
    <s v="U"/>
    <s v="Inteconectado"/>
    <s v="PL1232"/>
    <s v="BT5B-R"/>
    <s v="De 0 a 30 kWh "/>
    <n v="1294"/>
    <n v="14851.6"/>
    <n v="10279.49"/>
    <n v="-2130.12"/>
  </r>
  <r>
    <x v="1"/>
    <x v="0"/>
    <s v="ELNO"/>
    <x v="10"/>
    <x v="175"/>
    <s v="MANCORA II"/>
    <s v="2"/>
    <s v="U"/>
    <s v="Inteconectado"/>
    <s v="PL1232"/>
    <s v="BT5B-R"/>
    <s v="De 30 a 100kWh"/>
    <n v="2616"/>
    <n v="181274"/>
    <n v="100223.43"/>
    <n v="-11739.89"/>
  </r>
  <r>
    <x v="1"/>
    <x v="0"/>
    <s v="ELNO"/>
    <x v="10"/>
    <x v="175"/>
    <s v="MANCORA II"/>
    <s v="2"/>
    <s v="U"/>
    <s v="Inteconectado"/>
    <s v="PL1232"/>
    <s v="BT5B-R"/>
    <s v="Mayor a 100kWh"/>
    <n v="1933"/>
    <n v="437790"/>
    <n v="264955.78000000003"/>
    <n v="7719.51"/>
  </r>
  <r>
    <x v="1"/>
    <x v="0"/>
    <s v="ELNO"/>
    <x v="10"/>
    <x v="176"/>
    <s v="Sullana"/>
    <s v="2"/>
    <s v="U"/>
    <s v="Inteconectado"/>
    <s v="PL2082"/>
    <s v="BT5B-R"/>
    <s v="De 0 a 30 kWh "/>
    <n v="10971"/>
    <n v="152007.4"/>
    <n v="97714.66"/>
    <n v="-21565.07"/>
  </r>
  <r>
    <x v="1"/>
    <x v="0"/>
    <s v="ELNO"/>
    <x v="10"/>
    <x v="176"/>
    <s v="Sullana"/>
    <s v="2"/>
    <s v="U"/>
    <s v="Inteconectado"/>
    <s v="PL2082"/>
    <s v="BT5B-R"/>
    <s v="De 30 a 100kWh"/>
    <n v="21078"/>
    <n v="1374618.6"/>
    <n v="754027.44"/>
    <n v="-90229.35"/>
  </r>
  <r>
    <x v="1"/>
    <x v="0"/>
    <s v="ELNO"/>
    <x v="10"/>
    <x v="176"/>
    <s v="Sullana"/>
    <s v="2"/>
    <s v="U"/>
    <s v="Inteconectado"/>
    <s v="PL2082"/>
    <s v="BT5B-R"/>
    <s v="Mayor a 100kWh"/>
    <n v="16680"/>
    <n v="3105336.6"/>
    <n v="1868331.5"/>
    <n v="54449.27"/>
  </r>
  <r>
    <x v="1"/>
    <x v="0"/>
    <s v="ELNO"/>
    <x v="10"/>
    <x v="177"/>
    <s v="Zarumilla"/>
    <s v="2"/>
    <s v="U"/>
    <s v="Inteconectado"/>
    <s v="PL2084"/>
    <s v="BT5B-R"/>
    <s v="De 0 a 30 kWh "/>
    <n v="2495"/>
    <n v="32918"/>
    <n v="21554.79"/>
    <n v="-4685.22"/>
  </r>
  <r>
    <x v="1"/>
    <x v="0"/>
    <s v="ELNO"/>
    <x v="10"/>
    <x v="177"/>
    <s v="Zarumilla"/>
    <s v="2"/>
    <s v="U"/>
    <s v="Inteconectado"/>
    <s v="PL2084"/>
    <s v="BT5B-R"/>
    <s v="De 30 a 100kWh"/>
    <n v="3500"/>
    <n v="232589"/>
    <n v="127457.01"/>
    <n v="-15572.9"/>
  </r>
  <r>
    <x v="1"/>
    <x v="0"/>
    <s v="ELNO"/>
    <x v="10"/>
    <x v="177"/>
    <s v="Zarumilla"/>
    <s v="2"/>
    <s v="U"/>
    <s v="Inteconectado"/>
    <s v="PL2084"/>
    <s v="BT5B-R"/>
    <s v="Mayor a 100kWh"/>
    <n v="2275"/>
    <n v="446312"/>
    <n v="269002.15000000002"/>
    <n v="7844.64"/>
  </r>
  <r>
    <x v="1"/>
    <x v="0"/>
    <s v="ELNO"/>
    <x v="10"/>
    <x v="178"/>
    <s v="Paita"/>
    <s v="2"/>
    <s v="U"/>
    <s v="Inteconectado"/>
    <s v="PL3082"/>
    <s v="BT5B-R"/>
    <s v="De 0 a 30 kWh "/>
    <n v="4904"/>
    <n v="61531.4"/>
    <n v="41034.22"/>
    <n v="-8762.67"/>
  </r>
  <r>
    <x v="1"/>
    <x v="0"/>
    <s v="ELNO"/>
    <x v="10"/>
    <x v="178"/>
    <s v="Paita"/>
    <s v="2"/>
    <s v="U"/>
    <s v="Inteconectado"/>
    <s v="PL3082"/>
    <s v="BT5B-R"/>
    <s v="De 30 a 100kWh"/>
    <n v="8565"/>
    <n v="609414.19999999995"/>
    <n v="332322.59999999998"/>
    <n v="-41053.39"/>
  </r>
  <r>
    <x v="1"/>
    <x v="0"/>
    <s v="ELNO"/>
    <x v="10"/>
    <x v="178"/>
    <s v="Paita"/>
    <s v="2"/>
    <s v="U"/>
    <s v="Inteconectado"/>
    <s v="PL3082"/>
    <s v="BT5B-R"/>
    <s v="Mayor a 100kWh"/>
    <n v="5239"/>
    <n v="970488.3"/>
    <n v="586572.18000000005"/>
    <n v="17061.71"/>
  </r>
  <r>
    <x v="1"/>
    <x v="0"/>
    <s v="ELNO"/>
    <x v="10"/>
    <x v="179"/>
    <s v="SER PIURA,CHULUCANAS Y SULLANA"/>
    <s v="SER"/>
    <s v="R"/>
    <s v="Inteconectado"/>
    <s v="PR0081"/>
    <s v="BT5B-R"/>
    <s v="De 0 a 30 kWh "/>
    <n v="78399"/>
    <n v="706761"/>
    <n v="630900.91"/>
    <n v="-364346.06"/>
  </r>
  <r>
    <x v="1"/>
    <x v="0"/>
    <s v="ELNO"/>
    <x v="10"/>
    <x v="179"/>
    <s v="SER PIURA,CHULUCANAS Y SULLANA"/>
    <s v="SER"/>
    <s v="R"/>
    <s v="Inteconectado"/>
    <s v="PR0081"/>
    <s v="BT5B-R"/>
    <s v="De 30 a 100kWh"/>
    <n v="24637"/>
    <n v="1402856"/>
    <n v="908662.94"/>
    <n v="-386703.11"/>
  </r>
  <r>
    <x v="1"/>
    <x v="0"/>
    <s v="ELNO"/>
    <x v="10"/>
    <x v="179"/>
    <s v="SER PIURA,CHULUCANAS Y SULLANA"/>
    <s v="SER"/>
    <s v="R"/>
    <s v="Inteconectado"/>
    <s v="PR0081"/>
    <s v="BT5B-R"/>
    <s v="Mayor a 100kWh"/>
    <n v="3145"/>
    <n v="528714.6"/>
    <n v="469796.05"/>
    <n v="13669.3"/>
  </r>
  <r>
    <x v="1"/>
    <x v="0"/>
    <s v="ELNO"/>
    <x v="10"/>
    <x v="180"/>
    <s v="SER TUMBES"/>
    <s v="SER"/>
    <s v="R"/>
    <s v="Inteconectado"/>
    <s v="PR0084"/>
    <s v="BT5B-R"/>
    <s v="De 0 a 30 kWh "/>
    <n v="273"/>
    <n v="2578"/>
    <n v="2236.2600000000002"/>
    <n v="-1333.22"/>
  </r>
  <r>
    <x v="1"/>
    <x v="0"/>
    <s v="ELNO"/>
    <x v="10"/>
    <x v="180"/>
    <s v="SER TUMBES"/>
    <s v="SER"/>
    <s v="R"/>
    <s v="Inteconectado"/>
    <s v="PR0084"/>
    <s v="BT5B-R"/>
    <s v="De 30 a 100kWh"/>
    <n v="274"/>
    <n v="17287"/>
    <n v="11225.98"/>
    <n v="-4604.8599999999997"/>
  </r>
  <r>
    <x v="1"/>
    <x v="0"/>
    <s v="ELNO"/>
    <x v="10"/>
    <x v="180"/>
    <s v="SER TUMBES"/>
    <s v="SER"/>
    <s v="R"/>
    <s v="Inteconectado"/>
    <s v="PR0084"/>
    <s v="BT5B-R"/>
    <s v="Mayor a 100kWh"/>
    <n v="68"/>
    <n v="10767"/>
    <n v="9599.18"/>
    <n v="279.02999999999997"/>
  </r>
  <r>
    <x v="1"/>
    <x v="0"/>
    <s v="ELOR"/>
    <x v="11"/>
    <x v="181"/>
    <s v="Caballococha"/>
    <s v="2"/>
    <s v="U"/>
    <s v="Aislado"/>
    <s v="PL0017"/>
    <s v="BT5B-R"/>
    <s v="De 0 a 30 kWh "/>
    <n v="598"/>
    <n v="7744"/>
    <n v="3553.95"/>
    <n v="-1706"/>
  </r>
  <r>
    <x v="1"/>
    <x v="0"/>
    <s v="ELOR"/>
    <x v="11"/>
    <x v="181"/>
    <s v="Caballococha"/>
    <s v="2"/>
    <s v="U"/>
    <s v="Aislado"/>
    <s v="PL0017"/>
    <s v="BT5B-R"/>
    <s v="De 30 a 100kWh"/>
    <n v="686"/>
    <n v="53970"/>
    <n v="19859.61"/>
    <n v="-6039.96"/>
  </r>
  <r>
    <x v="1"/>
    <x v="0"/>
    <s v="ELOR"/>
    <x v="11"/>
    <x v="181"/>
    <s v="Caballococha"/>
    <s v="2"/>
    <s v="U"/>
    <s v="Aislado"/>
    <s v="PL0017"/>
    <s v="BT5B-R"/>
    <s v="Mayor a 100kWh"/>
    <n v="604"/>
    <n v="174878"/>
    <n v="78946.5"/>
    <n v="0"/>
  </r>
  <r>
    <x v="1"/>
    <x v="0"/>
    <s v="ELOR"/>
    <x v="11"/>
    <x v="182"/>
    <s v="Contamana"/>
    <s v="2"/>
    <s v="U"/>
    <s v="Aislado"/>
    <s v="PL0018"/>
    <s v="BT5B-R"/>
    <s v="De 0 a 30 kWh "/>
    <n v="1199"/>
    <n v="17270"/>
    <n v="7438.62"/>
    <n v="-3804.39"/>
  </r>
  <r>
    <x v="1"/>
    <x v="0"/>
    <s v="ELOR"/>
    <x v="11"/>
    <x v="182"/>
    <s v="Contamana"/>
    <s v="2"/>
    <s v="U"/>
    <s v="Aislado"/>
    <s v="PL0018"/>
    <s v="BT5B-R"/>
    <s v="De 30 a 100kWh"/>
    <n v="1133"/>
    <n v="74701"/>
    <n v="27685.27"/>
    <n v="-8730.51"/>
  </r>
  <r>
    <x v="1"/>
    <x v="0"/>
    <s v="ELOR"/>
    <x v="11"/>
    <x v="182"/>
    <s v="Contamana"/>
    <s v="2"/>
    <s v="U"/>
    <s v="Aislado"/>
    <s v="PL0018"/>
    <s v="BT5B-R"/>
    <s v="Mayor a 100kWh"/>
    <n v="748"/>
    <n v="180556"/>
    <n v="81864.25"/>
    <n v="0"/>
  </r>
  <r>
    <x v="1"/>
    <x v="0"/>
    <s v="ELOR"/>
    <x v="11"/>
    <x v="183"/>
    <s v="Iquitos"/>
    <s v="2"/>
    <s v="U"/>
    <s v="Aislado"/>
    <s v="PL0019"/>
    <s v="BT5B-R"/>
    <s v="De 0 a 30 kWh "/>
    <n v="12700"/>
    <n v="164904.1"/>
    <n v="72815.75"/>
    <n v="-33577.75"/>
  </r>
  <r>
    <x v="1"/>
    <x v="0"/>
    <s v="ELOR"/>
    <x v="11"/>
    <x v="183"/>
    <s v="Iquitos"/>
    <s v="2"/>
    <s v="U"/>
    <s v="Aislado"/>
    <s v="PL0019"/>
    <s v="BT5B-R"/>
    <s v="De 30 a 100kWh"/>
    <n v="20527"/>
    <n v="1340313.5"/>
    <n v="479825.01"/>
    <n v="-129460.11"/>
  </r>
  <r>
    <x v="1"/>
    <x v="0"/>
    <s v="ELOR"/>
    <x v="11"/>
    <x v="183"/>
    <s v="Iquitos"/>
    <s v="2"/>
    <s v="U"/>
    <s v="Aislado"/>
    <s v="PL0019"/>
    <s v="BT5B-R"/>
    <s v="Mayor a 100kWh"/>
    <n v="35974"/>
    <n v="9637128"/>
    <n v="4035398.33"/>
    <n v="0"/>
  </r>
  <r>
    <x v="1"/>
    <x v="0"/>
    <s v="ELOR"/>
    <x v="11"/>
    <x v="184"/>
    <s v="Nauta"/>
    <s v="3"/>
    <s v="U"/>
    <s v="Aislado"/>
    <s v="PL0020"/>
    <s v="BT5B-R"/>
    <s v="De 0 a 30 kWh "/>
    <n v="1490"/>
    <n v="27287"/>
    <n v="10888.79"/>
    <n v="-6153.21"/>
  </r>
  <r>
    <x v="1"/>
    <x v="0"/>
    <s v="ELOR"/>
    <x v="11"/>
    <x v="184"/>
    <s v="Nauta"/>
    <s v="3"/>
    <s v="U"/>
    <s v="Aislado"/>
    <s v="PL0020"/>
    <s v="BT5B-R"/>
    <s v="De 30 a 100kWh"/>
    <n v="1081"/>
    <n v="74015"/>
    <n v="28251.05"/>
    <n v="-8562.7900000000009"/>
  </r>
  <r>
    <x v="1"/>
    <x v="0"/>
    <s v="ELOR"/>
    <x v="11"/>
    <x v="184"/>
    <s v="Nauta"/>
    <s v="3"/>
    <s v="U"/>
    <s v="Aislado"/>
    <s v="PL0020"/>
    <s v="BT5B-R"/>
    <s v="Mayor a 100kWh"/>
    <n v="565"/>
    <n v="102525"/>
    <n v="48025.17"/>
    <n v="0"/>
  </r>
  <r>
    <x v="1"/>
    <x v="0"/>
    <s v="ELOR"/>
    <x v="11"/>
    <x v="185"/>
    <s v="Requena"/>
    <s v="3"/>
    <s v="U"/>
    <s v="Aislado"/>
    <s v="PL0021"/>
    <s v="BT5B-R"/>
    <s v="De 0 a 30 kWh "/>
    <n v="2176"/>
    <n v="30301"/>
    <n v="13750.28"/>
    <n v="-6832.19"/>
  </r>
  <r>
    <x v="1"/>
    <x v="0"/>
    <s v="ELOR"/>
    <x v="11"/>
    <x v="185"/>
    <s v="Requena"/>
    <s v="3"/>
    <s v="U"/>
    <s v="Aislado"/>
    <s v="PL0021"/>
    <s v="BT5B-R"/>
    <s v="De 30 a 100kWh"/>
    <n v="1279"/>
    <n v="75553"/>
    <n v="29330.3"/>
    <n v="-8807.6200000000008"/>
  </r>
  <r>
    <x v="1"/>
    <x v="0"/>
    <s v="ELOR"/>
    <x v="11"/>
    <x v="185"/>
    <s v="Requena"/>
    <s v="3"/>
    <s v="U"/>
    <s v="Aislado"/>
    <s v="PL0021"/>
    <s v="BT5B-R"/>
    <s v="Mayor a 100kWh"/>
    <n v="759"/>
    <n v="204049"/>
    <n v="94419.33"/>
    <n v="0"/>
  </r>
  <r>
    <x v="1"/>
    <x v="0"/>
    <s v="ELOR"/>
    <x v="11"/>
    <x v="186"/>
    <s v="Yurimaguas"/>
    <s v="3"/>
    <s v="U"/>
    <s v="Inteconectado"/>
    <s v="PL0023"/>
    <s v="BT5B-R"/>
    <s v="De 0 a 30 kWh "/>
    <n v="6221"/>
    <n v="74741"/>
    <n v="62208.53"/>
    <n v="-18771.03"/>
  </r>
  <r>
    <x v="1"/>
    <x v="0"/>
    <s v="ELOR"/>
    <x v="11"/>
    <x v="186"/>
    <s v="Yurimaguas"/>
    <s v="3"/>
    <s v="U"/>
    <s v="Inteconectado"/>
    <s v="PL0023"/>
    <s v="BT5B-R"/>
    <s v="De 30 a 100kWh"/>
    <n v="4770"/>
    <n v="381224"/>
    <n v="255197.68"/>
    <n v="-39370.6"/>
  </r>
  <r>
    <x v="1"/>
    <x v="0"/>
    <s v="ELOR"/>
    <x v="11"/>
    <x v="186"/>
    <s v="Yurimaguas"/>
    <s v="3"/>
    <s v="U"/>
    <s v="Inteconectado"/>
    <s v="PL0023"/>
    <s v="BT5B-R"/>
    <s v="Mayor a 100kWh"/>
    <n v="2979"/>
    <n v="538699"/>
    <n v="411011.61"/>
    <n v="12008.39"/>
  </r>
  <r>
    <x v="1"/>
    <x v="0"/>
    <s v="ELOR"/>
    <x v="11"/>
    <x v="187"/>
    <s v="Tamshiyacu"/>
    <s v="4"/>
    <s v="R"/>
    <s v="Aislado"/>
    <s v="PL0172"/>
    <s v="BT5B-R"/>
    <s v="De 0 a 30 kWh "/>
    <n v="564"/>
    <n v="7807"/>
    <n v="2989.39"/>
    <n v="-3012.85"/>
  </r>
  <r>
    <x v="1"/>
    <x v="0"/>
    <s v="ELOR"/>
    <x v="11"/>
    <x v="187"/>
    <s v="Tamshiyacu"/>
    <s v="4"/>
    <s v="R"/>
    <s v="Aislado"/>
    <s v="PL0172"/>
    <s v="BT5B-R"/>
    <s v="De 30 a 100kWh"/>
    <n v="350"/>
    <n v="19313"/>
    <n v="6876.48"/>
    <n v="-4049.5"/>
  </r>
  <r>
    <x v="1"/>
    <x v="0"/>
    <s v="ELOR"/>
    <x v="11"/>
    <x v="187"/>
    <s v="Tamshiyacu"/>
    <s v="4"/>
    <s v="R"/>
    <s v="Aislado"/>
    <s v="PL0172"/>
    <s v="BT5B-R"/>
    <s v="Mayor a 100kWh"/>
    <n v="145"/>
    <n v="26530"/>
    <n v="13753.05"/>
    <n v="0"/>
  </r>
  <r>
    <x v="1"/>
    <x v="0"/>
    <s v="ELOR"/>
    <x v="11"/>
    <x v="344"/>
    <s v="LOCALIDAD DE LAGUNAS"/>
    <s v="3"/>
    <s v="U"/>
    <s v="Aislado"/>
    <s v="PL0022"/>
    <s v="BT5B-R"/>
    <s v="De 0 a 30 kWh "/>
    <n v="813"/>
    <n v="10608"/>
    <n v="4976.82"/>
    <n v="-2391.39"/>
  </r>
  <r>
    <x v="1"/>
    <x v="0"/>
    <s v="ELOR"/>
    <x v="11"/>
    <x v="344"/>
    <s v="LOCALIDAD DE LAGUNAS"/>
    <s v="3"/>
    <s v="U"/>
    <s v="Aislado"/>
    <s v="PL0022"/>
    <s v="BT5B-R"/>
    <s v="De 30 a 100kWh"/>
    <n v="313"/>
    <n v="17462"/>
    <n v="6750.94"/>
    <n v="-2119.0100000000002"/>
  </r>
  <r>
    <x v="1"/>
    <x v="0"/>
    <s v="ELOR"/>
    <x v="11"/>
    <x v="344"/>
    <s v="LOCALIDAD DE LAGUNAS"/>
    <s v="3"/>
    <s v="U"/>
    <s v="Aislado"/>
    <s v="PL0022"/>
    <s v="BT5B-R"/>
    <s v="Mayor a 100kWh"/>
    <n v="50"/>
    <n v="8449"/>
    <n v="3968.65"/>
    <n v="0"/>
  </r>
  <r>
    <x v="1"/>
    <x v="0"/>
    <s v="ELOR"/>
    <x v="11"/>
    <x v="188"/>
    <s v="Iquitos Rural"/>
    <s v="3"/>
    <s v="U"/>
    <s v="Aislado"/>
    <s v="PL0234"/>
    <s v="BT5B-R"/>
    <s v="De 0 a 30 kWh "/>
    <n v="3790"/>
    <n v="48372"/>
    <n v="22956.67"/>
    <n v="-10906.35"/>
  </r>
  <r>
    <x v="1"/>
    <x v="0"/>
    <s v="ELOR"/>
    <x v="11"/>
    <x v="188"/>
    <s v="Iquitos Rural"/>
    <s v="3"/>
    <s v="U"/>
    <s v="Aislado"/>
    <s v="PL0234"/>
    <s v="BT5B-R"/>
    <s v="De 30 a 100kWh"/>
    <n v="4062"/>
    <n v="454135.5"/>
    <n v="159792.10999999999"/>
    <n v="-57900.09"/>
  </r>
  <r>
    <x v="1"/>
    <x v="0"/>
    <s v="ELOR"/>
    <x v="11"/>
    <x v="188"/>
    <s v="Iquitos Rural"/>
    <s v="3"/>
    <s v="U"/>
    <s v="Aislado"/>
    <s v="PL0234"/>
    <s v="BT5B-R"/>
    <s v="Mayor a 100kWh"/>
    <n v="2315"/>
    <n v="450608"/>
    <n v="210540.98"/>
    <n v="0"/>
  </r>
  <r>
    <x v="1"/>
    <x v="0"/>
    <s v="ELOR"/>
    <x v="11"/>
    <x v="189"/>
    <s v="Rioja Oriente"/>
    <s v="4"/>
    <s v="R"/>
    <s v="Inteconectado"/>
    <s v="PL0235"/>
    <s v="BT5B-R"/>
    <s v="De 0 a 30 kWh "/>
    <n v="18617"/>
    <n v="209194"/>
    <n v="149403.18"/>
    <n v="-108177.99"/>
  </r>
  <r>
    <x v="1"/>
    <x v="0"/>
    <s v="ELOR"/>
    <x v="11"/>
    <x v="189"/>
    <s v="Rioja Oriente"/>
    <s v="4"/>
    <s v="R"/>
    <s v="Inteconectado"/>
    <s v="PL0235"/>
    <s v="BT5B-R"/>
    <s v="De 30 a 100kWh"/>
    <n v="6333"/>
    <n v="361318"/>
    <n v="221048.39"/>
    <n v="-97768.92"/>
  </r>
  <r>
    <x v="1"/>
    <x v="0"/>
    <s v="ELOR"/>
    <x v="11"/>
    <x v="189"/>
    <s v="Rioja Oriente"/>
    <s v="4"/>
    <s v="R"/>
    <s v="Inteconectado"/>
    <s v="PL0235"/>
    <s v="BT5B-R"/>
    <s v="Mayor a 100kWh"/>
    <n v="1429"/>
    <n v="266916"/>
    <n v="226171.5"/>
    <n v="6615.78"/>
  </r>
  <r>
    <x v="1"/>
    <x v="0"/>
    <s v="ELOR"/>
    <x v="11"/>
    <x v="342"/>
    <s v="S.E. ORELLANA"/>
    <s v="3"/>
    <s v="U"/>
    <s v="Aislado"/>
    <s v="PL0234"/>
    <s v="BT5B-R"/>
    <s v="De 0 a 30 kWh "/>
    <n v="594"/>
    <n v="7243"/>
    <n v="3521.67"/>
    <n v="-1633.12"/>
  </r>
  <r>
    <x v="1"/>
    <x v="0"/>
    <s v="ELOR"/>
    <x v="11"/>
    <x v="342"/>
    <s v="S.E. ORELLANA"/>
    <s v="3"/>
    <s v="U"/>
    <s v="Aislado"/>
    <s v="PL0234"/>
    <s v="BT5B-R"/>
    <s v="De 30 a 100kWh"/>
    <n v="210"/>
    <n v="11924"/>
    <n v="4623.24"/>
    <n v="-1421.7"/>
  </r>
  <r>
    <x v="1"/>
    <x v="0"/>
    <s v="ELOR"/>
    <x v="11"/>
    <x v="342"/>
    <s v="S.E. ORELLANA"/>
    <s v="3"/>
    <s v="U"/>
    <s v="Aislado"/>
    <s v="PL0234"/>
    <s v="BT5B-R"/>
    <s v="Mayor a 100kWh"/>
    <n v="79"/>
    <n v="27532"/>
    <n v="12665.42"/>
    <n v="0"/>
  </r>
  <r>
    <x v="1"/>
    <x v="0"/>
    <s v="ELOR"/>
    <x v="11"/>
    <x v="190"/>
    <s v="PONGO DE CAYNARACHI"/>
    <s v="5"/>
    <s v="R"/>
    <s v="Inteconectado"/>
    <s v="PL1023"/>
    <s v="BT5B-R"/>
    <s v="De 0 a 30 kWh "/>
    <n v="3300"/>
    <n v="30750"/>
    <n v="24843.65"/>
    <n v="-16728.47"/>
  </r>
  <r>
    <x v="1"/>
    <x v="0"/>
    <s v="ELOR"/>
    <x v="11"/>
    <x v="190"/>
    <s v="PONGO DE CAYNARACHI"/>
    <s v="5"/>
    <s v="R"/>
    <s v="Inteconectado"/>
    <s v="PL1023"/>
    <s v="BT5B-R"/>
    <s v="De 30 a 100kWh"/>
    <n v="1211"/>
    <n v="77883"/>
    <n v="50598.04"/>
    <n v="-23221.46"/>
  </r>
  <r>
    <x v="1"/>
    <x v="0"/>
    <s v="ELOR"/>
    <x v="11"/>
    <x v="190"/>
    <s v="PONGO DE CAYNARACHI"/>
    <s v="5"/>
    <s v="R"/>
    <s v="Inteconectado"/>
    <s v="PL1023"/>
    <s v="BT5B-R"/>
    <s v="Mayor a 100kWh"/>
    <n v="306"/>
    <n v="53210"/>
    <n v="49549.67"/>
    <n v="1443.52"/>
  </r>
  <r>
    <x v="1"/>
    <x v="0"/>
    <s v="ELOR"/>
    <x v="11"/>
    <x v="191"/>
    <s v="Chachapoyas"/>
    <s v="2"/>
    <s v="U"/>
    <s v="Aislado"/>
    <s v="PL0095"/>
    <s v="BT5B-R"/>
    <s v="De 0 a 30 kWh "/>
    <n v="1765"/>
    <n v="23480.29"/>
    <n v="10626.59"/>
    <n v="-5166.47"/>
  </r>
  <r>
    <x v="1"/>
    <x v="0"/>
    <s v="ELOR"/>
    <x v="11"/>
    <x v="191"/>
    <s v="Chachapoyas"/>
    <s v="2"/>
    <s v="U"/>
    <s v="Aislado"/>
    <s v="PL0095"/>
    <s v="BT5B-R"/>
    <s v="De 30 a 100kWh"/>
    <n v="2512"/>
    <n v="158569.67000000001"/>
    <n v="61017.7"/>
    <n v="-16581.93"/>
  </r>
  <r>
    <x v="1"/>
    <x v="0"/>
    <s v="ELOR"/>
    <x v="11"/>
    <x v="191"/>
    <s v="Chachapoyas"/>
    <s v="2"/>
    <s v="U"/>
    <s v="Aislado"/>
    <s v="PL0095"/>
    <s v="BT5B-R"/>
    <s v="Mayor a 100kWh"/>
    <n v="1874"/>
    <n v="362975.93"/>
    <n v="165642.01999999999"/>
    <n v="39.6"/>
  </r>
  <r>
    <x v="1"/>
    <x v="0"/>
    <s v="ELOR"/>
    <x v="11"/>
    <x v="192"/>
    <s v="Bagua-Jaén"/>
    <s v="2"/>
    <s v="U"/>
    <s v="Inteconectado"/>
    <s v="PL0096"/>
    <s v="BT5B-R"/>
    <s v="De 0 a 30 kWh "/>
    <n v="6702"/>
    <n v="86935.039999999994"/>
    <n v="56776.19"/>
    <n v="-12198.43"/>
  </r>
  <r>
    <x v="1"/>
    <x v="0"/>
    <s v="ELOR"/>
    <x v="11"/>
    <x v="192"/>
    <s v="Bagua-Jaén"/>
    <s v="2"/>
    <s v="U"/>
    <s v="Inteconectado"/>
    <s v="PL0096"/>
    <s v="BT5B-R"/>
    <s v="De 30 a 100kWh"/>
    <n v="8778"/>
    <n v="559239.71"/>
    <n v="303750.81"/>
    <n v="-37084.519999999997"/>
  </r>
  <r>
    <x v="1"/>
    <x v="0"/>
    <s v="ELOR"/>
    <x v="11"/>
    <x v="192"/>
    <s v="Bagua-Jaén"/>
    <s v="2"/>
    <s v="U"/>
    <s v="Inteconectado"/>
    <s v="PL0096"/>
    <s v="BT5B-R"/>
    <s v="Mayor a 100kWh"/>
    <n v="7318"/>
    <n v="1418419.93"/>
    <n v="843786.45"/>
    <n v="24640.15"/>
  </r>
  <r>
    <x v="1"/>
    <x v="0"/>
    <s v="ELOR"/>
    <x v="11"/>
    <x v="193"/>
    <s v="San Ignacio"/>
    <s v="4"/>
    <s v="R"/>
    <s v="Inteconectado"/>
    <s v="PL0097"/>
    <s v="BT5B-R"/>
    <s v="De 0 a 30 kWh "/>
    <n v="3765"/>
    <n v="42711.53"/>
    <n v="23907.84"/>
    <n v="-16657.61"/>
  </r>
  <r>
    <x v="1"/>
    <x v="0"/>
    <s v="ELOR"/>
    <x v="11"/>
    <x v="193"/>
    <s v="San Ignacio"/>
    <s v="4"/>
    <s v="R"/>
    <s v="Inteconectado"/>
    <s v="PL0097"/>
    <s v="BT5B-R"/>
    <s v="De 30 a 100kWh"/>
    <n v="1920"/>
    <n v="112080.07"/>
    <n v="55015.57"/>
    <n v="-22457.18"/>
  </r>
  <r>
    <x v="1"/>
    <x v="0"/>
    <s v="ELOR"/>
    <x v="11"/>
    <x v="193"/>
    <s v="San Ignacio"/>
    <s v="4"/>
    <s v="R"/>
    <s v="Inteconectado"/>
    <s v="PL0097"/>
    <s v="BT5B-R"/>
    <s v="Mayor a 100kWh"/>
    <n v="798"/>
    <n v="150159.48000000001"/>
    <n v="100167.31"/>
    <n v="2999.2"/>
  </r>
  <r>
    <x v="1"/>
    <x v="0"/>
    <s v="ELOR"/>
    <x v="11"/>
    <x v="194"/>
    <s v="Jumbilla"/>
    <s v="4"/>
    <s v="R"/>
    <s v="Aislado"/>
    <s v="PL0101"/>
    <s v="BT5B-R"/>
    <s v="De 0 a 30 kWh "/>
    <n v="450"/>
    <n v="4424.37"/>
    <n v="2182.1799999999998"/>
    <n v="-1705.56"/>
  </r>
  <r>
    <x v="1"/>
    <x v="0"/>
    <s v="ELOR"/>
    <x v="11"/>
    <x v="194"/>
    <s v="Jumbilla"/>
    <s v="4"/>
    <s v="R"/>
    <s v="Aislado"/>
    <s v="PL0101"/>
    <s v="BT5B-R"/>
    <s v="De 30 a 100kWh"/>
    <n v="143"/>
    <n v="7265.57"/>
    <n v="2493.0300000000002"/>
    <n v="-1655.93"/>
  </r>
  <r>
    <x v="1"/>
    <x v="0"/>
    <s v="ELOR"/>
    <x v="11"/>
    <x v="194"/>
    <s v="Jumbilla"/>
    <s v="4"/>
    <s v="R"/>
    <s v="Aislado"/>
    <s v="PL0101"/>
    <s v="BT5B-R"/>
    <s v="Mayor a 100kWh"/>
    <n v="30"/>
    <n v="5238.3999999999996"/>
    <n v="2704.94"/>
    <n v="11.57"/>
  </r>
  <r>
    <x v="1"/>
    <x v="0"/>
    <s v="ELOR"/>
    <x v="11"/>
    <x v="195"/>
    <s v="Rodriguez de Mendoza"/>
    <s v="4"/>
    <s v="R"/>
    <s v="Aislado"/>
    <s v="PL0103"/>
    <s v="BT5B-R"/>
    <s v="De 0 a 30 kWh "/>
    <n v="2051"/>
    <n v="21250.1"/>
    <n v="10068.91"/>
    <n v="-8196.64"/>
  </r>
  <r>
    <x v="1"/>
    <x v="0"/>
    <s v="ELOR"/>
    <x v="11"/>
    <x v="195"/>
    <s v="Rodriguez de Mendoza"/>
    <s v="4"/>
    <s v="R"/>
    <s v="Aislado"/>
    <s v="PL0103"/>
    <s v="BT5B-R"/>
    <s v="De 30 a 100kWh"/>
    <n v="1115"/>
    <n v="65390.82"/>
    <n v="23798.75"/>
    <n v="-12905.75"/>
  </r>
  <r>
    <x v="1"/>
    <x v="0"/>
    <s v="ELOR"/>
    <x v="11"/>
    <x v="195"/>
    <s v="Rodriguez de Mendoza"/>
    <s v="4"/>
    <s v="R"/>
    <s v="Aislado"/>
    <s v="PL0103"/>
    <s v="BT5B-R"/>
    <s v="Mayor a 100kWh"/>
    <n v="336"/>
    <n v="56185.1"/>
    <n v="29194.93"/>
    <n v="11.57"/>
  </r>
  <r>
    <x v="1"/>
    <x v="0"/>
    <s v="ELOR"/>
    <x v="11"/>
    <x v="196"/>
    <s v="Pomahuaca"/>
    <s v="3"/>
    <s v="U"/>
    <s v="Aislado"/>
    <s v="PL0166"/>
    <s v="BT5B-R"/>
    <s v="De 0 a 30 kWh "/>
    <n v="194"/>
    <n v="2035.19"/>
    <n v="1075.49"/>
    <n v="-458.87"/>
  </r>
  <r>
    <x v="1"/>
    <x v="0"/>
    <s v="ELOR"/>
    <x v="11"/>
    <x v="196"/>
    <s v="Pomahuaca"/>
    <s v="3"/>
    <s v="U"/>
    <s v="Aislado"/>
    <s v="PL0166"/>
    <s v="BT5B-R"/>
    <s v="De 30 a 100kWh"/>
    <n v="94"/>
    <n v="5754.34"/>
    <n v="2256.16"/>
    <n v="-635.87"/>
  </r>
  <r>
    <x v="1"/>
    <x v="0"/>
    <s v="ELOR"/>
    <x v="11"/>
    <x v="196"/>
    <s v="Pomahuaca"/>
    <s v="3"/>
    <s v="U"/>
    <s v="Aislado"/>
    <s v="PL0166"/>
    <s v="BT5B-R"/>
    <s v="Mayor a 100kWh"/>
    <n v="39"/>
    <n v="6321.11"/>
    <n v="2972.31"/>
    <n v="0"/>
  </r>
  <r>
    <x v="1"/>
    <x v="0"/>
    <s v="ELOR"/>
    <x v="11"/>
    <x v="197"/>
    <s v="Pucará"/>
    <s v="3"/>
    <s v="U"/>
    <s v="Aislado"/>
    <s v="PL0167"/>
    <s v="BT5B-R"/>
    <s v="De 0 a 30 kWh "/>
    <n v="739"/>
    <n v="8293.8799999999992"/>
    <n v="4218.74"/>
    <n v="-1869.87"/>
  </r>
  <r>
    <x v="1"/>
    <x v="0"/>
    <s v="ELOR"/>
    <x v="11"/>
    <x v="197"/>
    <s v="Pucará"/>
    <s v="3"/>
    <s v="U"/>
    <s v="Aislado"/>
    <s v="PL0167"/>
    <s v="BT5B-R"/>
    <s v="De 30 a 100kWh"/>
    <n v="428"/>
    <n v="26771.78"/>
    <n v="10531.06"/>
    <n v="-2894.23"/>
  </r>
  <r>
    <x v="1"/>
    <x v="0"/>
    <s v="ELOR"/>
    <x v="11"/>
    <x v="197"/>
    <s v="Pucará"/>
    <s v="3"/>
    <s v="U"/>
    <s v="Aislado"/>
    <s v="PL0167"/>
    <s v="BT5B-R"/>
    <s v="Mayor a 100kWh"/>
    <n v="209"/>
    <n v="42389.95"/>
    <n v="19745.310000000001"/>
    <n v="20.28"/>
  </r>
  <r>
    <x v="1"/>
    <x v="0"/>
    <s v="ELOR"/>
    <x v="11"/>
    <x v="198"/>
    <s v="Bagua-Jaén Rural"/>
    <s v="5"/>
    <s v="R"/>
    <s v="Inteconectado"/>
    <s v="PL0225"/>
    <s v="BT5B-R"/>
    <s v="De 0 a 30 kWh "/>
    <n v="10146"/>
    <n v="103197.27"/>
    <n v="66974.210000000006"/>
    <n v="-44898.28"/>
  </r>
  <r>
    <x v="1"/>
    <x v="0"/>
    <s v="ELOR"/>
    <x v="11"/>
    <x v="198"/>
    <s v="Bagua-Jaén Rural"/>
    <s v="5"/>
    <s v="R"/>
    <s v="Inteconectado"/>
    <s v="PL0225"/>
    <s v="BT5B-R"/>
    <s v="De 30 a 100kWh"/>
    <n v="3883"/>
    <n v="220165.3"/>
    <n v="118860.54"/>
    <n v="-50669.26"/>
  </r>
  <r>
    <x v="1"/>
    <x v="0"/>
    <s v="ELOR"/>
    <x v="11"/>
    <x v="198"/>
    <s v="Bagua-Jaén Rural"/>
    <s v="5"/>
    <s v="R"/>
    <s v="Inteconectado"/>
    <s v="PL0225"/>
    <s v="BT5B-R"/>
    <s v="Mayor a 100kWh"/>
    <n v="867"/>
    <n v="141367.63"/>
    <n v="105485.13"/>
    <n v="3159.64"/>
  </r>
  <r>
    <x v="1"/>
    <x v="0"/>
    <s v="ELOR"/>
    <x v="11"/>
    <x v="199"/>
    <s v="Tabaconas"/>
    <s v="6"/>
    <s v="R"/>
    <s v="Aislado"/>
    <s v="PL0229"/>
    <s v="BT5B-R"/>
    <s v="De 0 a 30 kWh "/>
    <n v="291"/>
    <n v="3476.13"/>
    <n v="1616.78"/>
    <n v="-1499.29"/>
  </r>
  <r>
    <x v="1"/>
    <x v="0"/>
    <s v="ELOR"/>
    <x v="11"/>
    <x v="199"/>
    <s v="Tabaconas"/>
    <s v="6"/>
    <s v="R"/>
    <s v="Aislado"/>
    <s v="PL0229"/>
    <s v="BT5B-R"/>
    <s v="De 30 a 100kWh"/>
    <n v="107"/>
    <n v="5424.81"/>
    <n v="2067.8000000000002"/>
    <n v="-1386.11"/>
  </r>
  <r>
    <x v="1"/>
    <x v="0"/>
    <s v="ELOR"/>
    <x v="11"/>
    <x v="199"/>
    <s v="Tabaconas"/>
    <s v="6"/>
    <s v="R"/>
    <s v="Aislado"/>
    <s v="PL0229"/>
    <s v="BT5B-R"/>
    <s v="Mayor a 100kWh"/>
    <n v="12"/>
    <n v="3255.2"/>
    <n v="1860.24"/>
    <n v="0"/>
  </r>
  <r>
    <x v="1"/>
    <x v="0"/>
    <s v="ELOR"/>
    <x v="11"/>
    <x v="200"/>
    <s v="Bellavista"/>
    <s v="4"/>
    <s v="R"/>
    <s v="Inteconectado"/>
    <s v="PL1233"/>
    <s v="BT5B-R"/>
    <s v="De 0 a 30 kWh "/>
    <n v="21464"/>
    <n v="235654.9"/>
    <n v="173075.9"/>
    <n v="-124240.05"/>
  </r>
  <r>
    <x v="1"/>
    <x v="0"/>
    <s v="ELOR"/>
    <x v="11"/>
    <x v="200"/>
    <s v="Bellavista"/>
    <s v="4"/>
    <s v="R"/>
    <s v="Inteconectado"/>
    <s v="PL1233"/>
    <s v="BT5B-R"/>
    <s v="De 30 a 100kWh"/>
    <n v="10465"/>
    <n v="642070.4"/>
    <n v="401819.29"/>
    <n v="-163737.51"/>
  </r>
  <r>
    <x v="1"/>
    <x v="0"/>
    <s v="ELOR"/>
    <x v="11"/>
    <x v="200"/>
    <s v="Bellavista"/>
    <s v="4"/>
    <s v="R"/>
    <s v="Inteconectado"/>
    <s v="PL1233"/>
    <s v="BT5B-R"/>
    <s v="Mayor a 100kWh"/>
    <n v="4365"/>
    <n v="757441.1"/>
    <n v="639491.57999999996"/>
    <n v="18673.91"/>
  </r>
  <r>
    <x v="1"/>
    <x v="0"/>
    <s v="ELOR"/>
    <x v="11"/>
    <x v="201"/>
    <s v="Tarapoto"/>
    <s v="2"/>
    <s v="U"/>
    <s v="Inteconectado"/>
    <s v="PL1236"/>
    <s v="BT5B-R"/>
    <s v="De 0 a 30 kWh "/>
    <n v="6315"/>
    <n v="99462"/>
    <n v="72597.11"/>
    <n v="-14033.23"/>
  </r>
  <r>
    <x v="1"/>
    <x v="0"/>
    <s v="ELOR"/>
    <x v="11"/>
    <x v="201"/>
    <s v="Tarapoto"/>
    <s v="2"/>
    <s v="U"/>
    <s v="Inteconectado"/>
    <s v="PL1236"/>
    <s v="BT5B-R"/>
    <s v="De 30 a 100kWh"/>
    <n v="11097"/>
    <n v="758172"/>
    <n v="485582.42"/>
    <n v="-58077.66"/>
  </r>
  <r>
    <x v="1"/>
    <x v="0"/>
    <s v="ELOR"/>
    <x v="11"/>
    <x v="201"/>
    <s v="Tarapoto"/>
    <s v="2"/>
    <s v="U"/>
    <s v="Inteconectado"/>
    <s v="PL1236"/>
    <s v="BT5B-R"/>
    <s v="Mayor a 100kWh"/>
    <n v="14617"/>
    <n v="3494115.8"/>
    <n v="2464052.2200000002"/>
    <n v="71546.820000000007"/>
  </r>
  <r>
    <x v="1"/>
    <x v="0"/>
    <s v="ELOR"/>
    <x v="11"/>
    <x v="202"/>
    <s v="Chacahapoyas Rural"/>
    <s v="6"/>
    <s v="R"/>
    <s v="Aislado"/>
    <s v="PL0226"/>
    <s v="BT5B-R"/>
    <s v="De 0 a 30 kWh "/>
    <n v="10566"/>
    <n v="106018.21"/>
    <n v="57415.5"/>
    <n v="-46011.95"/>
  </r>
  <r>
    <x v="1"/>
    <x v="0"/>
    <s v="ELOR"/>
    <x v="11"/>
    <x v="202"/>
    <s v="Chacahapoyas Rural"/>
    <s v="6"/>
    <s v="R"/>
    <s v="Aislado"/>
    <s v="PL0226"/>
    <s v="BT5B-R"/>
    <s v="De 30 a 100kWh"/>
    <n v="3460"/>
    <n v="188958.3"/>
    <n v="79502.28"/>
    <n v="-45537.41"/>
  </r>
  <r>
    <x v="1"/>
    <x v="0"/>
    <s v="ELOR"/>
    <x v="11"/>
    <x v="202"/>
    <s v="Chacahapoyas Rural"/>
    <s v="6"/>
    <s v="R"/>
    <s v="Aislado"/>
    <s v="PL0226"/>
    <s v="BT5B-R"/>
    <s v="Mayor a 100kWh"/>
    <n v="987"/>
    <n v="205765.18"/>
    <n v="137580.44"/>
    <n v="1799.66"/>
  </r>
  <r>
    <x v="1"/>
    <x v="0"/>
    <s v="ELOR"/>
    <x v="11"/>
    <x v="203"/>
    <s v="Gera"/>
    <s v="4"/>
    <s v="R"/>
    <s v="Inteconectado"/>
    <s v="PL2233"/>
    <s v="BT5B-R"/>
    <s v="De 0 a 30 kWh "/>
    <n v="7326"/>
    <n v="61925"/>
    <n v="53298.03"/>
    <n v="-33308.79"/>
  </r>
  <r>
    <x v="1"/>
    <x v="0"/>
    <s v="ELOR"/>
    <x v="11"/>
    <x v="203"/>
    <s v="Gera"/>
    <s v="4"/>
    <s v="R"/>
    <s v="Inteconectado"/>
    <s v="PL2233"/>
    <s v="BT5B-R"/>
    <s v="De 30 a 100kWh"/>
    <n v="857"/>
    <n v="44439"/>
    <n v="27411.96"/>
    <n v="-13515.33"/>
  </r>
  <r>
    <x v="1"/>
    <x v="0"/>
    <s v="ELOR"/>
    <x v="11"/>
    <x v="203"/>
    <s v="Gera"/>
    <s v="4"/>
    <s v="R"/>
    <s v="Inteconectado"/>
    <s v="PL2233"/>
    <s v="BT5B-R"/>
    <s v="Mayor a 100kWh"/>
    <n v="105"/>
    <n v="16195"/>
    <n v="14264.24"/>
    <n v="416.29"/>
  </r>
  <r>
    <x v="1"/>
    <x v="0"/>
    <s v="ELOR"/>
    <x v="11"/>
    <x v="204"/>
    <s v="Moyobamba"/>
    <s v="3"/>
    <s v="U"/>
    <s v="Inteconectado"/>
    <s v="PL2236"/>
    <s v="BT5B-R"/>
    <s v="De 0 a 30 kWh "/>
    <n v="5865"/>
    <n v="61114"/>
    <n v="53014.239999999998"/>
    <n v="-14857.74"/>
  </r>
  <r>
    <x v="1"/>
    <x v="0"/>
    <s v="ELOR"/>
    <x v="11"/>
    <x v="204"/>
    <s v="Moyobamba"/>
    <s v="3"/>
    <s v="U"/>
    <s v="Inteconectado"/>
    <s v="PL2236"/>
    <s v="BT5B-R"/>
    <s v="De 30 a 100kWh"/>
    <n v="4853"/>
    <n v="306985"/>
    <n v="210958.83"/>
    <n v="-27729.64"/>
  </r>
  <r>
    <x v="1"/>
    <x v="0"/>
    <s v="ELOR"/>
    <x v="11"/>
    <x v="204"/>
    <s v="Moyobamba"/>
    <s v="3"/>
    <s v="U"/>
    <s v="Inteconectado"/>
    <s v="PL2236"/>
    <s v="BT5B-R"/>
    <s v="Mayor a 100kWh"/>
    <n v="2789"/>
    <n v="482215"/>
    <n v="367932.56"/>
    <n v="10748.49"/>
  </r>
  <r>
    <x v="1"/>
    <x v="0"/>
    <s v="ELOR"/>
    <x v="11"/>
    <x v="205"/>
    <s v="Tarapoto Rural"/>
    <s v="4"/>
    <s v="R"/>
    <s v="Inteconectado"/>
    <s v="PL3233"/>
    <s v="BT5B-R"/>
    <s v="De 0 a 30 kWh "/>
    <n v="13689"/>
    <n v="151919"/>
    <n v="110224.96000000001"/>
    <n v="-74165.23"/>
  </r>
  <r>
    <x v="1"/>
    <x v="0"/>
    <s v="ELOR"/>
    <x v="11"/>
    <x v="205"/>
    <s v="Tarapoto Rural"/>
    <s v="4"/>
    <s v="R"/>
    <s v="Inteconectado"/>
    <s v="PL3233"/>
    <s v="BT5B-R"/>
    <s v="De 30 a 100kWh"/>
    <n v="5874"/>
    <n v="356886"/>
    <n v="220352.14"/>
    <n v="-90061.73"/>
  </r>
  <r>
    <x v="1"/>
    <x v="0"/>
    <s v="ELOR"/>
    <x v="11"/>
    <x v="205"/>
    <s v="Tarapoto Rural"/>
    <s v="4"/>
    <s v="R"/>
    <s v="Inteconectado"/>
    <s v="PL3233"/>
    <s v="BT5B-R"/>
    <s v="Mayor a 100kWh"/>
    <n v="1851"/>
    <n v="353675.5"/>
    <n v="296933.82"/>
    <n v="8671.26"/>
  </r>
  <r>
    <x v="1"/>
    <x v="0"/>
    <s v="ELOR"/>
    <x v="11"/>
    <x v="206"/>
    <s v="S.E.R. CABALLOCOCHA RURAL"/>
    <s v="SER"/>
    <s v="R"/>
    <s v="Aislado"/>
    <s v="PR0019"/>
    <s v="BT5B-R"/>
    <s v="De 0 a 30 kWh "/>
    <n v="324"/>
    <n v="4143"/>
    <n v="2350.7199999999998"/>
    <n v="-2114.17"/>
  </r>
  <r>
    <x v="1"/>
    <x v="0"/>
    <s v="ELOR"/>
    <x v="11"/>
    <x v="206"/>
    <s v="S.E.R. CABALLOCOCHA RURAL"/>
    <s v="SER"/>
    <s v="R"/>
    <s v="Aislado"/>
    <s v="PR0019"/>
    <s v="BT5B-R"/>
    <s v="De 30 a 100kWh"/>
    <n v="184"/>
    <n v="10540"/>
    <n v="5110.71"/>
    <n v="-2815.2"/>
  </r>
  <r>
    <x v="1"/>
    <x v="0"/>
    <s v="ELOR"/>
    <x v="11"/>
    <x v="206"/>
    <s v="S.E.R. CABALLOCOCHA RURAL"/>
    <s v="SER"/>
    <s v="R"/>
    <s v="Aislado"/>
    <s v="PR0019"/>
    <s v="BT5B-R"/>
    <s v="Mayor a 100kWh"/>
    <n v="46"/>
    <n v="9768"/>
    <n v="6678.78"/>
    <n v="0"/>
  </r>
  <r>
    <x v="1"/>
    <x v="0"/>
    <s v="ELOR"/>
    <x v="11"/>
    <x v="207"/>
    <s v="S.E.R. PONAZA - ALFONSO UGARTE"/>
    <s v="SER"/>
    <s v="R"/>
    <s v="Inteconectado"/>
    <s v="PR1233"/>
    <s v="BT5B-R"/>
    <s v="De 0 a 30 kWh "/>
    <n v="153"/>
    <n v="1271"/>
    <n v="1306.52"/>
    <n v="-793.51"/>
  </r>
  <r>
    <x v="1"/>
    <x v="0"/>
    <s v="ELOR"/>
    <x v="11"/>
    <x v="207"/>
    <s v="S.E.R. PONAZA - ALFONSO UGARTE"/>
    <s v="SER"/>
    <s v="R"/>
    <s v="Inteconectado"/>
    <s v="PR1233"/>
    <s v="BT5B-R"/>
    <s v="De 30 a 100kWh"/>
    <n v="32"/>
    <n v="1786"/>
    <n v="1370.65"/>
    <n v="-599.36"/>
  </r>
  <r>
    <x v="1"/>
    <x v="0"/>
    <s v="ELOR"/>
    <x v="11"/>
    <x v="207"/>
    <s v="S.E.R. PONAZA - ALFONSO UGARTE"/>
    <s v="SER"/>
    <s v="R"/>
    <s v="Inteconectado"/>
    <s v="PR1233"/>
    <s v="BT5B-R"/>
    <s v="Mayor a 100kWh"/>
    <n v="2"/>
    <n v="208"/>
    <n v="226.77"/>
    <n v="6.6"/>
  </r>
  <r>
    <x v="1"/>
    <x v="0"/>
    <s v="ELOR"/>
    <x v="11"/>
    <x v="208"/>
    <s v="S.E.R. PONAZA - AYPENA"/>
    <s v="SER"/>
    <s v="R"/>
    <s v="Inteconectado"/>
    <s v="PR1233"/>
    <s v="BT5B-R"/>
    <s v="De 0 a 30 kWh "/>
    <n v="20"/>
    <n v="76"/>
    <n v="136.28"/>
    <n v="-47.46"/>
  </r>
  <r>
    <x v="1"/>
    <x v="0"/>
    <s v="ELOR"/>
    <x v="11"/>
    <x v="208"/>
    <s v="S.E.R. PONAZA - AYPENA"/>
    <s v="SER"/>
    <s v="R"/>
    <s v="Inteconectado"/>
    <s v="PR1233"/>
    <s v="BT5B-R"/>
    <s v="De 30 a 100kWh"/>
    <n v="1"/>
    <n v="57"/>
    <n v="44.03"/>
    <n v="-18.73"/>
  </r>
  <r>
    <x v="1"/>
    <x v="0"/>
    <s v="ELOR"/>
    <x v="11"/>
    <x v="209"/>
    <s v="S.E.R. PONAZA - BARRANQUITA"/>
    <s v="SER"/>
    <s v="R"/>
    <s v="Inteconectado"/>
    <s v="PR1233"/>
    <s v="BT5B-R"/>
    <s v="De 0 a 30 kWh "/>
    <n v="75"/>
    <n v="745"/>
    <n v="687.3"/>
    <n v="-465.08"/>
  </r>
  <r>
    <x v="1"/>
    <x v="0"/>
    <s v="ELOR"/>
    <x v="11"/>
    <x v="209"/>
    <s v="S.E.R. PONAZA - BARRANQUITA"/>
    <s v="SER"/>
    <s v="R"/>
    <s v="Inteconectado"/>
    <s v="PR1233"/>
    <s v="BT5B-R"/>
    <s v="De 30 a 100kWh"/>
    <n v="18"/>
    <n v="943"/>
    <n v="708.92"/>
    <n v="-337.14"/>
  </r>
  <r>
    <x v="1"/>
    <x v="0"/>
    <s v="ELOR"/>
    <x v="11"/>
    <x v="209"/>
    <s v="S.E.R. PONAZA - BARRANQUITA"/>
    <s v="SER"/>
    <s v="R"/>
    <s v="Inteconectado"/>
    <s v="PR1233"/>
    <s v="BT5B-R"/>
    <s v="Mayor a 100kWh"/>
    <n v="7"/>
    <n v="933"/>
    <n v="1006.35"/>
    <n v="29.29"/>
  </r>
  <r>
    <x v="1"/>
    <x v="0"/>
    <s v="ELOR"/>
    <x v="11"/>
    <x v="210"/>
    <s v="S.E.R. PONAZA - SHAMBUYACU"/>
    <s v="SER"/>
    <s v="R"/>
    <s v="Inteconectado"/>
    <s v="PR1233"/>
    <s v="BT5B-R"/>
    <s v="De 0 a 30 kWh "/>
    <n v="390"/>
    <n v="3154"/>
    <n v="3297.47"/>
    <n v="-1969.25"/>
  </r>
  <r>
    <x v="1"/>
    <x v="0"/>
    <s v="ELOR"/>
    <x v="11"/>
    <x v="210"/>
    <s v="S.E.R. PONAZA - SHAMBUYACU"/>
    <s v="SER"/>
    <s v="R"/>
    <s v="Inteconectado"/>
    <s v="PR1233"/>
    <s v="BT5B-R"/>
    <s v="De 30 a 100kWh"/>
    <n v="101"/>
    <n v="5874"/>
    <n v="4564.6899999999996"/>
    <n v="-1891.73"/>
  </r>
  <r>
    <x v="1"/>
    <x v="0"/>
    <s v="ELOR"/>
    <x v="11"/>
    <x v="210"/>
    <s v="S.E.R. PONAZA - SHAMBUYACU"/>
    <s v="SER"/>
    <s v="R"/>
    <s v="Inteconectado"/>
    <s v="PR1233"/>
    <s v="BT5B-R"/>
    <s v="Mayor a 100kWh"/>
    <n v="33"/>
    <n v="5575"/>
    <n v="5964.56"/>
    <n v="173.64"/>
  </r>
  <r>
    <x v="1"/>
    <x v="0"/>
    <s v="ELOR"/>
    <x v="11"/>
    <x v="211"/>
    <s v="S.E.R. PONAZA - CEDRO PAMPA"/>
    <s v="SER"/>
    <s v="R"/>
    <s v="Inteconectado"/>
    <s v="PR1233"/>
    <s v="BT5B-R"/>
    <s v="De 0 a 30 kWh "/>
    <n v="76"/>
    <n v="801"/>
    <n v="713.88"/>
    <n v="-500.12"/>
  </r>
  <r>
    <x v="1"/>
    <x v="0"/>
    <s v="ELOR"/>
    <x v="11"/>
    <x v="211"/>
    <s v="S.E.R. PONAZA - CEDRO PAMPA"/>
    <s v="SER"/>
    <s v="R"/>
    <s v="Inteconectado"/>
    <s v="PR1233"/>
    <s v="BT5B-R"/>
    <s v="De 30 a 100kWh"/>
    <n v="22"/>
    <n v="1128"/>
    <n v="841.72"/>
    <n v="-412.06"/>
  </r>
  <r>
    <x v="1"/>
    <x v="0"/>
    <s v="ELOR"/>
    <x v="11"/>
    <x v="211"/>
    <s v="S.E.R. PONAZA - CEDRO PAMPA"/>
    <s v="SER"/>
    <s v="R"/>
    <s v="Inteconectado"/>
    <s v="PR1233"/>
    <s v="BT5B-R"/>
    <s v="Mayor a 100kWh"/>
    <n v="2"/>
    <n v="326"/>
    <n v="349.17"/>
    <n v="10.16"/>
  </r>
  <r>
    <x v="1"/>
    <x v="0"/>
    <s v="ELOR"/>
    <x v="11"/>
    <x v="212"/>
    <s v="S.E.R. PONAZA - HUAÑIPO"/>
    <s v="SER"/>
    <s v="R"/>
    <s v="Inteconectado"/>
    <s v="PR1233"/>
    <s v="BT5B-R"/>
    <s v="De 0 a 30 kWh "/>
    <n v="134"/>
    <n v="1199"/>
    <n v="1177.0999999999999"/>
    <n v="-748.56"/>
  </r>
  <r>
    <x v="1"/>
    <x v="0"/>
    <s v="ELOR"/>
    <x v="11"/>
    <x v="212"/>
    <s v="S.E.R. PONAZA - HUAÑIPO"/>
    <s v="SER"/>
    <s v="R"/>
    <s v="Inteconectado"/>
    <s v="PR1233"/>
    <s v="BT5B-R"/>
    <s v="De 30 a 100kWh"/>
    <n v="31"/>
    <n v="1688"/>
    <n v="1285.32"/>
    <n v="-580.63"/>
  </r>
  <r>
    <x v="1"/>
    <x v="0"/>
    <s v="ELOR"/>
    <x v="11"/>
    <x v="212"/>
    <s v="S.E.R. PONAZA - HUAÑIPO"/>
    <s v="SER"/>
    <s v="R"/>
    <s v="Inteconectado"/>
    <s v="PR1233"/>
    <s v="BT5B-R"/>
    <s v="Mayor a 100kWh"/>
    <n v="7"/>
    <n v="1192"/>
    <n v="1274.99"/>
    <n v="37.119999999999997"/>
  </r>
  <r>
    <x v="1"/>
    <x v="0"/>
    <s v="ELOR"/>
    <x v="11"/>
    <x v="213"/>
    <s v="S.E.R. PONAZA - LEONCIO PRADO"/>
    <s v="SER"/>
    <s v="R"/>
    <s v="Inteconectado"/>
    <s v="PR1233"/>
    <s v="BT5B-R"/>
    <s v="De 0 a 30 kWh "/>
    <n v="127"/>
    <n v="1404"/>
    <n v="1218.03"/>
    <n v="-876.53"/>
  </r>
  <r>
    <x v="1"/>
    <x v="0"/>
    <s v="ELOR"/>
    <x v="11"/>
    <x v="213"/>
    <s v="S.E.R. PONAZA - LEONCIO PRADO"/>
    <s v="SER"/>
    <s v="R"/>
    <s v="Inteconectado"/>
    <s v="PR1233"/>
    <s v="BT5B-R"/>
    <s v="De 30 a 100kWh"/>
    <n v="66"/>
    <n v="3995"/>
    <n v="3140.51"/>
    <n v="-1236.18"/>
  </r>
  <r>
    <x v="1"/>
    <x v="0"/>
    <s v="ELOR"/>
    <x v="11"/>
    <x v="213"/>
    <s v="S.E.R. PONAZA - LEONCIO PRADO"/>
    <s v="SER"/>
    <s v="R"/>
    <s v="Inteconectado"/>
    <s v="PR1233"/>
    <s v="BT5B-R"/>
    <s v="Mayor a 100kWh"/>
    <n v="10"/>
    <n v="1524"/>
    <n v="1635.9"/>
    <n v="47.64"/>
  </r>
  <r>
    <x v="1"/>
    <x v="0"/>
    <s v="ELOR"/>
    <x v="11"/>
    <x v="214"/>
    <s v="S.E.R. PONAZA - PAUCAR"/>
    <s v="SER"/>
    <s v="R"/>
    <s v="Inteconectado"/>
    <s v="PR1233"/>
    <s v="BT5B-R"/>
    <s v="De 0 a 30 kWh "/>
    <n v="18"/>
    <n v="192"/>
    <n v="169.97"/>
    <n v="-119.87"/>
  </r>
  <r>
    <x v="1"/>
    <x v="0"/>
    <s v="ELOR"/>
    <x v="11"/>
    <x v="214"/>
    <s v="S.E.R. PONAZA - PAUCAR"/>
    <s v="SER"/>
    <s v="R"/>
    <s v="Inteconectado"/>
    <s v="PR1233"/>
    <s v="BT5B-R"/>
    <s v="De 30 a 100kWh"/>
    <n v="4"/>
    <n v="220"/>
    <n v="168.06"/>
    <n v="-74.92"/>
  </r>
  <r>
    <x v="1"/>
    <x v="0"/>
    <s v="ELOR"/>
    <x v="11"/>
    <x v="215"/>
    <s v="S.E.R. PONAZA - SAN ANTONIO"/>
    <s v="SER"/>
    <s v="R"/>
    <s v="Inteconectado"/>
    <s v="PR1233"/>
    <s v="BT5B-R"/>
    <s v="De 0 a 30 kWh "/>
    <n v="40"/>
    <n v="436"/>
    <n v="381.27"/>
    <n v="-272.19"/>
  </r>
  <r>
    <x v="1"/>
    <x v="0"/>
    <s v="ELOR"/>
    <x v="11"/>
    <x v="215"/>
    <s v="S.E.R. PONAZA - SAN ANTONIO"/>
    <s v="SER"/>
    <s v="R"/>
    <s v="Inteconectado"/>
    <s v="PR1233"/>
    <s v="BT5B-R"/>
    <s v="De 30 a 100kWh"/>
    <n v="5"/>
    <n v="233"/>
    <n v="167.77"/>
    <n v="-93.65"/>
  </r>
  <r>
    <x v="1"/>
    <x v="0"/>
    <s v="ELOR"/>
    <x v="11"/>
    <x v="215"/>
    <s v="S.E.R. PONAZA - SAN ANTONIO"/>
    <s v="SER"/>
    <s v="R"/>
    <s v="Inteconectado"/>
    <s v="PR1233"/>
    <s v="BT5B-R"/>
    <s v="Mayor a 100kWh"/>
    <n v="1"/>
    <n v="116"/>
    <n v="125.84"/>
    <n v="3.67"/>
  </r>
  <r>
    <x v="1"/>
    <x v="0"/>
    <s v="ELOR"/>
    <x v="11"/>
    <x v="216"/>
    <s v="S.E.R. PONAZA - SIMON BOLIVAR"/>
    <s v="SER"/>
    <s v="R"/>
    <s v="Inteconectado"/>
    <s v="PR1233"/>
    <s v="BT5B-R"/>
    <s v="De 0 a 30 kWh "/>
    <n v="85"/>
    <n v="537"/>
    <n v="661.16"/>
    <n v="-335.21"/>
  </r>
  <r>
    <x v="1"/>
    <x v="0"/>
    <s v="ELOR"/>
    <x v="11"/>
    <x v="216"/>
    <s v="S.E.R. PONAZA - SIMON BOLIVAR"/>
    <s v="SER"/>
    <s v="R"/>
    <s v="Inteconectado"/>
    <s v="PR1233"/>
    <s v="BT5B-R"/>
    <s v="De 30 a 100kWh"/>
    <n v="3"/>
    <n v="154"/>
    <n v="114.97"/>
    <n v="-56.19"/>
  </r>
  <r>
    <x v="1"/>
    <x v="0"/>
    <s v="ELOR"/>
    <x v="11"/>
    <x v="216"/>
    <s v="S.E.R. PONAZA - SIMON BOLIVAR"/>
    <s v="SER"/>
    <s v="R"/>
    <s v="Inteconectado"/>
    <s v="PR1233"/>
    <s v="BT5B-R"/>
    <s v="Mayor a 100kWh"/>
    <n v="1"/>
    <n v="113"/>
    <n v="122.72"/>
    <n v="3.57"/>
  </r>
  <r>
    <x v="1"/>
    <x v="0"/>
    <s v="ELOR"/>
    <x v="11"/>
    <x v="217"/>
    <s v="S.E.R. PONAZA - SHAMBUYACU"/>
    <s v="SER"/>
    <s v="R"/>
    <s v="Inteconectado"/>
    <s v="PR1233"/>
    <s v="BT5B-R"/>
    <s v="De 0 a 30 kWh "/>
    <n v="48"/>
    <n v="366"/>
    <n v="397.36"/>
    <n v="-228.5"/>
  </r>
  <r>
    <x v="1"/>
    <x v="0"/>
    <s v="ELOR"/>
    <x v="11"/>
    <x v="217"/>
    <s v="S.E.R. PONAZA - SHAMBUYACU"/>
    <s v="SER"/>
    <s v="R"/>
    <s v="Inteconectado"/>
    <s v="PR1233"/>
    <s v="BT5B-R"/>
    <s v="De 30 a 100kWh"/>
    <n v="3"/>
    <n v="148"/>
    <n v="108.92"/>
    <n v="-56.19"/>
  </r>
  <r>
    <x v="1"/>
    <x v="0"/>
    <s v="ELOR"/>
    <x v="11"/>
    <x v="218"/>
    <s v="S.E.R. PONAZA - TINGO DE PONAZA"/>
    <s v="SER"/>
    <s v="R"/>
    <s v="Inteconectado"/>
    <s v="PR1233"/>
    <s v="BT5B-R"/>
    <s v="De 0 a 30 kWh "/>
    <n v="82"/>
    <n v="1043"/>
    <n v="838.68"/>
    <n v="-651.22"/>
  </r>
  <r>
    <x v="1"/>
    <x v="0"/>
    <s v="ELOR"/>
    <x v="11"/>
    <x v="218"/>
    <s v="S.E.R. PONAZA - TINGO DE PONAZA"/>
    <s v="SER"/>
    <s v="R"/>
    <s v="Inteconectado"/>
    <s v="PR1233"/>
    <s v="BT5B-R"/>
    <s v="De 30 a 100kWh"/>
    <n v="51"/>
    <n v="3012"/>
    <n v="2351.21"/>
    <n v="-955.23"/>
  </r>
  <r>
    <x v="1"/>
    <x v="0"/>
    <s v="ELOR"/>
    <x v="11"/>
    <x v="218"/>
    <s v="S.E.R. PONAZA - TINGO DE PONAZA"/>
    <s v="SER"/>
    <s v="R"/>
    <s v="Inteconectado"/>
    <s v="PR1233"/>
    <s v="BT5B-R"/>
    <s v="Mayor a 100kWh"/>
    <n v="26"/>
    <n v="4003"/>
    <n v="4295.42"/>
    <n v="125.05"/>
  </r>
  <r>
    <x v="1"/>
    <x v="0"/>
    <s v="ELOR"/>
    <x v="11"/>
    <x v="219"/>
    <s v="S.E.R. PONAZA - VISTA ALEGRE"/>
    <s v="SER"/>
    <s v="R"/>
    <s v="Inteconectado"/>
    <s v="PR1233"/>
    <s v="BT5B-R"/>
    <s v="De 0 a 30 kWh "/>
    <n v="59"/>
    <n v="390"/>
    <n v="465.5"/>
    <n v="-243.48"/>
  </r>
  <r>
    <x v="1"/>
    <x v="0"/>
    <s v="ELOR"/>
    <x v="11"/>
    <x v="219"/>
    <s v="S.E.R. PONAZA - VISTA ALEGRE"/>
    <s v="SER"/>
    <s v="R"/>
    <s v="Inteconectado"/>
    <s v="PR1233"/>
    <s v="BT5B-R"/>
    <s v="De 30 a 100kWh"/>
    <n v="11"/>
    <n v="572"/>
    <n v="428.93"/>
    <n v="-206.03"/>
  </r>
  <r>
    <x v="1"/>
    <x v="0"/>
    <s v="ELOR"/>
    <x v="11"/>
    <x v="220"/>
    <s v="S.E.R. IQUITOS ZONA SUR"/>
    <s v="SER"/>
    <s v="R"/>
    <s v="Aislado"/>
    <s v="PR0019"/>
    <s v="BT5B-R"/>
    <s v="De 0 a 30 kWh "/>
    <n v="762"/>
    <n v="7467"/>
    <n v="5191.1499999999996"/>
    <n v="-3810.57"/>
  </r>
  <r>
    <x v="1"/>
    <x v="0"/>
    <s v="ELOR"/>
    <x v="11"/>
    <x v="220"/>
    <s v="S.E.R. IQUITOS ZONA SUR"/>
    <s v="SER"/>
    <s v="R"/>
    <s v="Aislado"/>
    <s v="PR0019"/>
    <s v="BT5B-R"/>
    <s v="De 30 a 100kWh"/>
    <n v="614"/>
    <n v="35971"/>
    <n v="17259.150000000001"/>
    <n v="-9715.67"/>
  </r>
  <r>
    <x v="1"/>
    <x v="0"/>
    <s v="ELOR"/>
    <x v="11"/>
    <x v="220"/>
    <s v="S.E.R. IQUITOS ZONA SUR"/>
    <s v="SER"/>
    <s v="R"/>
    <s v="Aislado"/>
    <s v="PR0019"/>
    <s v="BT5B-R"/>
    <s v="Mayor a 100kWh"/>
    <n v="217"/>
    <n v="37976"/>
    <n v="26170.400000000001"/>
    <n v="0"/>
  </r>
  <r>
    <x v="1"/>
    <x v="0"/>
    <s v="ELOR"/>
    <x v="11"/>
    <x v="221"/>
    <s v="S.E.R. NUEVO CAMPEON y SAN ANDRES"/>
    <s v="SER"/>
    <s v="R"/>
    <s v="Aislado"/>
    <s v="PR0019"/>
    <s v="BT5B-R"/>
    <s v="De 0 a 30 kWh "/>
    <n v="34"/>
    <n v="453"/>
    <n v="249.37"/>
    <n v="-231.19"/>
  </r>
  <r>
    <x v="1"/>
    <x v="0"/>
    <s v="ELOR"/>
    <x v="11"/>
    <x v="221"/>
    <s v="S.E.R. NUEVO CAMPEON y SAN ANDRES"/>
    <s v="SER"/>
    <s v="R"/>
    <s v="Aislado"/>
    <s v="PR0019"/>
    <s v="BT5B-R"/>
    <s v="De 30 a 100kWh"/>
    <n v="12"/>
    <n v="519"/>
    <n v="222.4"/>
    <n v="-183.6"/>
  </r>
  <r>
    <x v="1"/>
    <x v="0"/>
    <s v="ELOR"/>
    <x v="11"/>
    <x v="221"/>
    <s v="S.E.R. NUEVO CAMPEON y SAN ANDRES"/>
    <s v="SER"/>
    <s v="R"/>
    <s v="Aislado"/>
    <s v="PR0019"/>
    <s v="BT5B-R"/>
    <s v="Mayor a 100kWh"/>
    <n v="1"/>
    <n v="153"/>
    <n v="106.11"/>
    <n v="0"/>
  </r>
  <r>
    <x v="1"/>
    <x v="0"/>
    <s v="ELOR"/>
    <x v="11"/>
    <x v="222"/>
    <s v="SER GRAN PERU"/>
    <s v="SER"/>
    <s v="R"/>
    <s v="Aislado"/>
    <s v="PR0019"/>
    <s v="BT5B-R"/>
    <s v="De 0 a 30 kWh "/>
    <n v="51"/>
    <n v="378"/>
    <n v="329.39"/>
    <n v="-192.91"/>
  </r>
  <r>
    <x v="1"/>
    <x v="0"/>
    <s v="ELOR"/>
    <x v="11"/>
    <x v="223"/>
    <s v="EL ESTRECHO (PUTUMAYO)"/>
    <s v="SER"/>
    <s v="R"/>
    <s v="Aislado"/>
    <s v="PR0019"/>
    <s v="BT5B-R"/>
    <s v="De 0 a 30 kWh "/>
    <n v="340"/>
    <n v="3932"/>
    <n v="2405.12"/>
    <n v="-2006.73"/>
  </r>
  <r>
    <x v="1"/>
    <x v="0"/>
    <s v="ELOR"/>
    <x v="11"/>
    <x v="223"/>
    <s v="EL ESTRECHO (PUTUMAYO)"/>
    <s v="SER"/>
    <s v="R"/>
    <s v="Aislado"/>
    <s v="PR0019"/>
    <s v="BT5B-R"/>
    <s v="De 30 a 100kWh"/>
    <n v="201"/>
    <n v="11846"/>
    <n v="5801.61"/>
    <n v="-3075.3"/>
  </r>
  <r>
    <x v="1"/>
    <x v="0"/>
    <s v="ELOR"/>
    <x v="11"/>
    <x v="223"/>
    <s v="EL ESTRECHO (PUTUMAYO)"/>
    <s v="SER"/>
    <s v="R"/>
    <s v="Aislado"/>
    <s v="PR0019"/>
    <s v="BT5B-R"/>
    <s v="Mayor a 100kWh"/>
    <n v="89"/>
    <n v="19777"/>
    <n v="13500.27"/>
    <n v="0"/>
  </r>
  <r>
    <x v="1"/>
    <x v="0"/>
    <s v="ELOR"/>
    <x v="11"/>
    <x v="224"/>
    <s v="SER SAN FRANCISCO"/>
    <s v="SER"/>
    <s v="R"/>
    <s v="Aislado"/>
    <s v="PR0019"/>
    <s v="BT5B-R"/>
    <s v="De 0 a 30 kWh "/>
    <n v="722"/>
    <n v="6642"/>
    <n v="4854.1499999999996"/>
    <n v="-3389.79"/>
  </r>
  <r>
    <x v="1"/>
    <x v="0"/>
    <s v="ELOR"/>
    <x v="11"/>
    <x v="224"/>
    <s v="SER SAN FRANCISCO"/>
    <s v="SER"/>
    <s v="R"/>
    <s v="Aislado"/>
    <s v="PR0019"/>
    <s v="BT5B-R"/>
    <s v="De 30 a 100kWh"/>
    <n v="213"/>
    <n v="10901"/>
    <n v="5060.08"/>
    <n v="-3258.9"/>
  </r>
  <r>
    <x v="1"/>
    <x v="0"/>
    <s v="ELOR"/>
    <x v="11"/>
    <x v="224"/>
    <s v="SER SAN FRANCISCO"/>
    <s v="SER"/>
    <s v="R"/>
    <s v="Aislado"/>
    <s v="PR0019"/>
    <s v="BT5B-R"/>
    <s v="Mayor a 100kWh"/>
    <n v="24"/>
    <n v="4057"/>
    <n v="2800.16"/>
    <n v="0"/>
  </r>
  <r>
    <x v="1"/>
    <x v="0"/>
    <s v="ELOR"/>
    <x v="11"/>
    <x v="225"/>
    <s v="SER MAYORUNA"/>
    <s v="SER"/>
    <s v="R"/>
    <s v="Aislado"/>
    <s v="PR0019"/>
    <s v="BT5B-R"/>
    <s v="De 0 a 30 kWh "/>
    <n v="1126"/>
    <n v="9771"/>
    <n v="7483.49"/>
    <n v="-4986.75"/>
  </r>
  <r>
    <x v="1"/>
    <x v="0"/>
    <s v="ELOR"/>
    <x v="11"/>
    <x v="225"/>
    <s v="SER MAYORUNA"/>
    <s v="SER"/>
    <s v="R"/>
    <s v="Aislado"/>
    <s v="PR0019"/>
    <s v="BT5B-R"/>
    <s v="De 30 a 100kWh"/>
    <n v="242"/>
    <n v="12488"/>
    <n v="5816.65"/>
    <n v="-3702.6"/>
  </r>
  <r>
    <x v="1"/>
    <x v="0"/>
    <s v="ELOR"/>
    <x v="11"/>
    <x v="225"/>
    <s v="SER MAYORUNA"/>
    <s v="SER"/>
    <s v="R"/>
    <s v="Aislado"/>
    <s v="PR0019"/>
    <s v="BT5B-R"/>
    <s v="Mayor a 100kWh"/>
    <n v="51"/>
    <n v="10510"/>
    <n v="7194.24"/>
    <n v="0"/>
  </r>
  <r>
    <x v="1"/>
    <x v="0"/>
    <s v="ELOR"/>
    <x v="11"/>
    <x v="348"/>
    <s v="Rural Aislado Padre Cocha"/>
    <s v="3"/>
    <s v="U"/>
    <s v="Aislado"/>
    <s v="PL0234"/>
    <s v="BT5B-R"/>
    <s v="De 0 a 30 kWh "/>
    <n v="125"/>
    <n v="2043"/>
    <n v="858"/>
    <n v="-460.71"/>
  </r>
  <r>
    <x v="1"/>
    <x v="0"/>
    <s v="ELOR"/>
    <x v="11"/>
    <x v="348"/>
    <s v="Rural Aislado Padre Cocha"/>
    <s v="3"/>
    <s v="U"/>
    <s v="Aislado"/>
    <s v="PL0234"/>
    <s v="BT5B-R"/>
    <s v="De 30 a 100kWh"/>
    <n v="137"/>
    <n v="16416"/>
    <n v="5692.91"/>
    <n v="-2144.83"/>
  </r>
  <r>
    <x v="1"/>
    <x v="0"/>
    <s v="ELOR"/>
    <x v="11"/>
    <x v="348"/>
    <s v="Rural Aislado Padre Cocha"/>
    <s v="3"/>
    <s v="U"/>
    <s v="Aislado"/>
    <s v="PL0234"/>
    <s v="BT5B-R"/>
    <s v="Mayor a 100kWh"/>
    <n v="46"/>
    <n v="6701"/>
    <n v="3167.79"/>
    <n v="0"/>
  </r>
  <r>
    <x v="1"/>
    <x v="0"/>
    <s v="ELOR"/>
    <x v="11"/>
    <x v="337"/>
    <s v="S.E.R. ISLA SANTA ROSA"/>
    <s v="SER"/>
    <s v="R"/>
    <s v="Aislado"/>
    <s v="PR0019"/>
    <s v="BT5B-R"/>
    <s v="De 0 a 30 kWh "/>
    <n v="156"/>
    <n v="1703"/>
    <n v="1088.5999999999999"/>
    <n v="-869.01"/>
  </r>
  <r>
    <x v="1"/>
    <x v="0"/>
    <s v="ELOR"/>
    <x v="11"/>
    <x v="337"/>
    <s v="S.E.R. ISLA SANTA ROSA"/>
    <s v="SER"/>
    <s v="R"/>
    <s v="Aislado"/>
    <s v="PR0019"/>
    <s v="BT5B-R"/>
    <s v="De 30 a 100kWh"/>
    <n v="94"/>
    <n v="4993"/>
    <n v="2353.08"/>
    <n v="-1438.2"/>
  </r>
  <r>
    <x v="1"/>
    <x v="0"/>
    <s v="ELOR"/>
    <x v="11"/>
    <x v="337"/>
    <s v="S.E.R. ISLA SANTA ROSA"/>
    <s v="SER"/>
    <s v="R"/>
    <s v="Aislado"/>
    <s v="PR0019"/>
    <s v="BT5B-R"/>
    <s v="Mayor a 100kWh"/>
    <n v="81"/>
    <n v="22138"/>
    <n v="15012.07"/>
    <n v="0"/>
  </r>
  <r>
    <x v="1"/>
    <x v="0"/>
    <s v="ELOR"/>
    <x v="11"/>
    <x v="226"/>
    <s v="San Ignacio Rural"/>
    <s v="SER"/>
    <s v="R"/>
    <s v="Inteconectado"/>
    <s v="SR0097"/>
    <s v="BT5B-R"/>
    <s v="De 0 a 30 kWh "/>
    <n v="7518"/>
    <n v="75472.789999999994"/>
    <n v="62246.02"/>
    <n v="-37797.550000000003"/>
  </r>
  <r>
    <x v="1"/>
    <x v="0"/>
    <s v="ELOR"/>
    <x v="11"/>
    <x v="226"/>
    <s v="San Ignacio Rural"/>
    <s v="SER"/>
    <s v="R"/>
    <s v="Inteconectado"/>
    <s v="SR0097"/>
    <s v="BT5B-R"/>
    <s v="De 30 a 100kWh"/>
    <n v="1938"/>
    <n v="103065.2"/>
    <n v="64154.35"/>
    <n v="-29115.73"/>
  </r>
  <r>
    <x v="1"/>
    <x v="0"/>
    <s v="ELOR"/>
    <x v="11"/>
    <x v="226"/>
    <s v="San Ignacio Rural"/>
    <s v="SER"/>
    <s v="R"/>
    <s v="Inteconectado"/>
    <s v="SR0097"/>
    <s v="BT5B-R"/>
    <s v="Mayor a 100kWh"/>
    <n v="248"/>
    <n v="39102.71"/>
    <n v="33780.629999999997"/>
    <n v="1025.8"/>
  </r>
  <r>
    <x v="1"/>
    <x v="0"/>
    <s v="ELOR"/>
    <x v="11"/>
    <x v="227"/>
    <s v="Sistema Electrico Rural Pucará"/>
    <s v="SER"/>
    <s v="R"/>
    <s v="Inteconectado"/>
    <s v="PR0099"/>
    <s v="BT5B-R"/>
    <s v="De 0 a 30 kWh "/>
    <n v="1984"/>
    <n v="15042.52"/>
    <n v="12861.81"/>
    <n v="-7671.24"/>
  </r>
  <r>
    <x v="1"/>
    <x v="0"/>
    <s v="ELOR"/>
    <x v="11"/>
    <x v="227"/>
    <s v="Sistema Electrico Rural Pucará"/>
    <s v="SER"/>
    <s v="R"/>
    <s v="Inteconectado"/>
    <s v="PR0099"/>
    <s v="BT5B-R"/>
    <s v="De 30 a 100kWh"/>
    <n v="420"/>
    <n v="22817.32"/>
    <n v="10838.89"/>
    <n v="-6427.17"/>
  </r>
  <r>
    <x v="1"/>
    <x v="0"/>
    <s v="ELOR"/>
    <x v="11"/>
    <x v="227"/>
    <s v="Sistema Electrico Rural Pucará"/>
    <s v="SER"/>
    <s v="R"/>
    <s v="Inteconectado"/>
    <s v="PR0099"/>
    <s v="BT5B-R"/>
    <s v="Mayor a 100kWh"/>
    <n v="115"/>
    <n v="25053.439999999999"/>
    <n v="17104.09"/>
    <n v="0"/>
  </r>
  <r>
    <x v="1"/>
    <x v="0"/>
    <s v="ELOR"/>
    <x v="11"/>
    <x v="228"/>
    <s v="Sistema Electrico Rural Bagua - Jaen Rural"/>
    <s v="SER"/>
    <s v="R"/>
    <s v="Inteconectado"/>
    <s v="SR0097"/>
    <s v="BT5B-R"/>
    <s v="De 0 a 30 kWh "/>
    <n v="11247"/>
    <n v="83466.320000000007"/>
    <n v="84132.93"/>
    <n v="-41887.69"/>
  </r>
  <r>
    <x v="1"/>
    <x v="0"/>
    <s v="ELOR"/>
    <x v="11"/>
    <x v="228"/>
    <s v="Sistema Electrico Rural Bagua - Jaen Rural"/>
    <s v="SER"/>
    <s v="R"/>
    <s v="Inteconectado"/>
    <s v="SR0097"/>
    <s v="BT5B-R"/>
    <s v="De 30 a 100kWh"/>
    <n v="2087"/>
    <n v="115411.48"/>
    <n v="72786.52"/>
    <n v="-31417"/>
  </r>
  <r>
    <x v="1"/>
    <x v="0"/>
    <s v="ELOR"/>
    <x v="11"/>
    <x v="228"/>
    <s v="Sistema Electrico Rural Bagua - Jaen Rural"/>
    <s v="SER"/>
    <s v="R"/>
    <s v="Inteconectado"/>
    <s v="SR0097"/>
    <s v="BT5B-R"/>
    <s v="Mayor a 100kWh"/>
    <n v="319"/>
    <n v="55201.54"/>
    <n v="47574.84"/>
    <n v="1476.94"/>
  </r>
  <r>
    <x v="1"/>
    <x v="0"/>
    <s v="ELOR"/>
    <x v="11"/>
    <x v="229"/>
    <s v="Sistema Eléctrico Rural Chachapoyas Rural"/>
    <s v="SER"/>
    <s v="R"/>
    <s v="Aislado"/>
    <s v="PL1226"/>
    <s v="BT5B-R"/>
    <s v="De 0 a 30 kWh "/>
    <n v="2726"/>
    <n v="18158.89"/>
    <n v="17299.43"/>
    <n v="-9259.67"/>
  </r>
  <r>
    <x v="1"/>
    <x v="0"/>
    <s v="ELOR"/>
    <x v="11"/>
    <x v="229"/>
    <s v="Sistema Eléctrico Rural Chachapoyas Rural"/>
    <s v="SER"/>
    <s v="R"/>
    <s v="Aislado"/>
    <s v="PL1226"/>
    <s v="BT5B-R"/>
    <s v="De 30 a 100kWh"/>
    <n v="320"/>
    <n v="16985.689999999999"/>
    <n v="7993.45"/>
    <n v="-4898.3999999999996"/>
  </r>
  <r>
    <x v="1"/>
    <x v="0"/>
    <s v="ELOR"/>
    <x v="11"/>
    <x v="229"/>
    <s v="Sistema Eléctrico Rural Chachapoyas Rural"/>
    <s v="SER"/>
    <s v="R"/>
    <s v="Aislado"/>
    <s v="PL1226"/>
    <s v="BT5B-R"/>
    <s v="Mayor a 100kWh"/>
    <n v="43"/>
    <n v="6896.16"/>
    <n v="4768"/>
    <n v="0"/>
  </r>
  <r>
    <x v="1"/>
    <x v="0"/>
    <s v="ELPU"/>
    <x v="12"/>
    <x v="230"/>
    <s v="Juliaca"/>
    <s v="2"/>
    <s v="U"/>
    <s v="Inteconectado"/>
    <s v="PL0025"/>
    <s v="BT5B-R"/>
    <s v="De 0 a 30 kWh "/>
    <n v="31946"/>
    <n v="386371"/>
    <n v="273245.14"/>
    <n v="-59135.91"/>
  </r>
  <r>
    <x v="1"/>
    <x v="0"/>
    <s v="ELPU"/>
    <x v="12"/>
    <x v="230"/>
    <s v="Juliaca"/>
    <s v="2"/>
    <s v="U"/>
    <s v="Inteconectado"/>
    <s v="PL0025"/>
    <s v="BT5B-R"/>
    <s v="De 30 a 100kWh"/>
    <n v="30111"/>
    <n v="1762247"/>
    <n v="1030970.97"/>
    <n v="-138291.70000000001"/>
  </r>
  <r>
    <x v="1"/>
    <x v="0"/>
    <s v="ELPU"/>
    <x v="12"/>
    <x v="230"/>
    <s v="Juliaca"/>
    <s v="2"/>
    <s v="U"/>
    <s v="Inteconectado"/>
    <s v="PL0025"/>
    <s v="BT5B-R"/>
    <s v="Mayor a 100kWh"/>
    <n v="12709"/>
    <n v="2619814"/>
    <n v="1691196.09"/>
    <n v="49241.94"/>
  </r>
  <r>
    <x v="1"/>
    <x v="0"/>
    <s v="ELPU"/>
    <x v="12"/>
    <x v="231"/>
    <s v="Puno"/>
    <s v="2"/>
    <s v="U"/>
    <s v="Inteconectado"/>
    <s v="PL0026"/>
    <s v="BT5B-R"/>
    <s v="De 0 a 30 kWh "/>
    <n v="11665"/>
    <n v="145515"/>
    <n v="102045.95"/>
    <n v="-22340.55"/>
  </r>
  <r>
    <x v="1"/>
    <x v="0"/>
    <s v="ELPU"/>
    <x v="12"/>
    <x v="231"/>
    <s v="Puno"/>
    <s v="2"/>
    <s v="U"/>
    <s v="Inteconectado"/>
    <s v="PL0026"/>
    <s v="BT5B-R"/>
    <s v="De 30 a 100kWh"/>
    <n v="14776"/>
    <n v="903701"/>
    <n v="531464.19999999995"/>
    <n v="-68080.77"/>
  </r>
  <r>
    <x v="1"/>
    <x v="0"/>
    <s v="ELPU"/>
    <x v="12"/>
    <x v="231"/>
    <s v="Puno"/>
    <s v="2"/>
    <s v="U"/>
    <s v="Inteconectado"/>
    <s v="PL0026"/>
    <s v="BT5B-R"/>
    <s v="Mayor a 100kWh"/>
    <n v="7829"/>
    <n v="1496065"/>
    <n v="970925.27"/>
    <n v="28319.78"/>
  </r>
  <r>
    <x v="1"/>
    <x v="0"/>
    <s v="ELPU"/>
    <x v="12"/>
    <x v="232"/>
    <s v="Azángaro"/>
    <s v="3"/>
    <s v="U"/>
    <s v="Inteconectado"/>
    <s v="PL0027"/>
    <s v="BT5B-R"/>
    <s v="De 0 a 30 kWh "/>
    <n v="8020"/>
    <n v="75648"/>
    <n v="59834.47"/>
    <n v="-11687.99"/>
  </r>
  <r>
    <x v="1"/>
    <x v="0"/>
    <s v="ELPU"/>
    <x v="12"/>
    <x v="232"/>
    <s v="Azángaro"/>
    <s v="3"/>
    <s v="U"/>
    <s v="Inteconectado"/>
    <s v="PL0027"/>
    <s v="BT5B-R"/>
    <s v="De 30 a 100kWh"/>
    <n v="3098"/>
    <n v="171041"/>
    <n v="100894.22"/>
    <n v="-14374.72"/>
  </r>
  <r>
    <x v="1"/>
    <x v="0"/>
    <s v="ELPU"/>
    <x v="12"/>
    <x v="232"/>
    <s v="Azángaro"/>
    <s v="3"/>
    <s v="U"/>
    <s v="Inteconectado"/>
    <s v="PL0027"/>
    <s v="BT5B-R"/>
    <s v="Mayor a 100kWh"/>
    <n v="1267"/>
    <n v="335402"/>
    <n v="217479.09"/>
    <n v="6319.43"/>
  </r>
  <r>
    <x v="1"/>
    <x v="0"/>
    <s v="ELPU"/>
    <x v="12"/>
    <x v="233"/>
    <s v="Antauta"/>
    <s v="4"/>
    <s v="R"/>
    <s v="Inteconectado"/>
    <s v="PL0028"/>
    <s v="BT5B-R"/>
    <s v="De 0 a 30 kWh "/>
    <n v="1970"/>
    <n v="23351"/>
    <n v="13195.57"/>
    <n v="-9831.73"/>
  </r>
  <r>
    <x v="1"/>
    <x v="0"/>
    <s v="ELPU"/>
    <x v="12"/>
    <x v="233"/>
    <s v="Antauta"/>
    <s v="4"/>
    <s v="R"/>
    <s v="Inteconectado"/>
    <s v="PL0028"/>
    <s v="BT5B-R"/>
    <s v="De 30 a 100kWh"/>
    <n v="937"/>
    <n v="47705"/>
    <n v="23968.71"/>
    <n v="-11834.31"/>
  </r>
  <r>
    <x v="1"/>
    <x v="0"/>
    <s v="ELPU"/>
    <x v="12"/>
    <x v="233"/>
    <s v="Antauta"/>
    <s v="4"/>
    <s v="R"/>
    <s v="Inteconectado"/>
    <s v="PL0028"/>
    <s v="BT5B-R"/>
    <s v="Mayor a 100kWh"/>
    <n v="270"/>
    <n v="104029"/>
    <n v="73770.429999999993"/>
    <n v="2151.87"/>
  </r>
  <r>
    <x v="1"/>
    <x v="0"/>
    <s v="ELPU"/>
    <x v="12"/>
    <x v="234"/>
    <s v="Ayaviri"/>
    <s v="4"/>
    <s v="R"/>
    <s v="Inteconectado"/>
    <s v="PL0029"/>
    <s v="BT5B-R"/>
    <s v="De 0 a 30 kWh "/>
    <n v="9580"/>
    <n v="97677"/>
    <n v="60276.9"/>
    <n v="-41451.550000000003"/>
  </r>
  <r>
    <x v="1"/>
    <x v="0"/>
    <s v="ELPU"/>
    <x v="12"/>
    <x v="234"/>
    <s v="Ayaviri"/>
    <s v="4"/>
    <s v="R"/>
    <s v="Inteconectado"/>
    <s v="PL0029"/>
    <s v="BT5B-R"/>
    <s v="De 30 a 100kWh"/>
    <n v="2454"/>
    <n v="122810"/>
    <n v="61773.48"/>
    <n v="-31239.42"/>
  </r>
  <r>
    <x v="1"/>
    <x v="0"/>
    <s v="ELPU"/>
    <x v="12"/>
    <x v="234"/>
    <s v="Ayaviri"/>
    <s v="4"/>
    <s v="R"/>
    <s v="Inteconectado"/>
    <s v="PL0029"/>
    <s v="BT5B-R"/>
    <s v="Mayor a 100kWh"/>
    <n v="329"/>
    <n v="81362"/>
    <n v="58602.22"/>
    <n v="1704.24"/>
  </r>
  <r>
    <x v="1"/>
    <x v="0"/>
    <s v="ELPU"/>
    <x v="12"/>
    <x v="235"/>
    <s v="Ilave-Pomata"/>
    <s v="6"/>
    <s v="R"/>
    <s v="Inteconectado"/>
    <s v="PL0030"/>
    <s v="BT5B-R"/>
    <s v="De 0 a 30 kWh "/>
    <n v="31163"/>
    <n v="222191"/>
    <n v="187329.15"/>
    <n v="-105334.52"/>
  </r>
  <r>
    <x v="1"/>
    <x v="0"/>
    <s v="ELPU"/>
    <x v="12"/>
    <x v="235"/>
    <s v="Ilave-Pomata"/>
    <s v="6"/>
    <s v="R"/>
    <s v="Inteconectado"/>
    <s v="PL0030"/>
    <s v="BT5B-R"/>
    <s v="De 30 a 100kWh"/>
    <n v="5581"/>
    <n v="287968"/>
    <n v="162787.6"/>
    <n v="-79363.55"/>
  </r>
  <r>
    <x v="1"/>
    <x v="0"/>
    <s v="ELPU"/>
    <x v="12"/>
    <x v="235"/>
    <s v="Ilave-Pomata"/>
    <s v="6"/>
    <s v="R"/>
    <s v="Inteconectado"/>
    <s v="PL0030"/>
    <s v="BT5B-R"/>
    <s v="Mayor a 100kWh"/>
    <n v="1006"/>
    <n v="231563"/>
    <n v="186260.57"/>
    <n v="5286.87"/>
  </r>
  <r>
    <x v="1"/>
    <x v="0"/>
    <s v="ELPU"/>
    <x v="12"/>
    <x v="236"/>
    <s v="San Gabán"/>
    <s v="5"/>
    <s v="R"/>
    <s v="Inteconectado"/>
    <s v="PL0220"/>
    <s v="BT5B-R"/>
    <s v="De 0 a 30 kWh "/>
    <n v="293"/>
    <n v="4021"/>
    <n v="2291.89"/>
    <n v="-1880.16"/>
  </r>
  <r>
    <x v="1"/>
    <x v="0"/>
    <s v="ELPU"/>
    <x v="12"/>
    <x v="236"/>
    <s v="San Gabán"/>
    <s v="5"/>
    <s v="R"/>
    <s v="Inteconectado"/>
    <s v="PL0220"/>
    <s v="BT5B-R"/>
    <s v="De 30 a 100kWh"/>
    <n v="251"/>
    <n v="13643"/>
    <n v="7744.18"/>
    <n v="-3521.53"/>
  </r>
  <r>
    <x v="1"/>
    <x v="0"/>
    <s v="ELPU"/>
    <x v="12"/>
    <x v="236"/>
    <s v="San Gabán"/>
    <s v="5"/>
    <s v="R"/>
    <s v="Inteconectado"/>
    <s v="PL0220"/>
    <s v="BT5B-R"/>
    <s v="Mayor a 100kWh"/>
    <n v="62"/>
    <n v="10488"/>
    <n v="8394.64"/>
    <n v="245.53"/>
  </r>
  <r>
    <x v="1"/>
    <x v="0"/>
    <s v="ELPU"/>
    <x v="12"/>
    <x v="237"/>
    <s v="Azángaro Rural"/>
    <s v="5"/>
    <s v="R"/>
    <s v="Inteconectado"/>
    <s v="PL0237"/>
    <s v="BT5B-R"/>
    <s v="De 0 a 30 kWh "/>
    <n v="26469"/>
    <n v="195724"/>
    <n v="159690.32999999999"/>
    <n v="-92560.27"/>
  </r>
  <r>
    <x v="1"/>
    <x v="0"/>
    <s v="ELPU"/>
    <x v="12"/>
    <x v="237"/>
    <s v="Azángaro Rural"/>
    <s v="5"/>
    <s v="R"/>
    <s v="Inteconectado"/>
    <s v="PL0237"/>
    <s v="BT5B-R"/>
    <s v="De 30 a 100kWh"/>
    <n v="3971"/>
    <n v="202382"/>
    <n v="113427.69"/>
    <n v="-56318.89"/>
  </r>
  <r>
    <x v="1"/>
    <x v="0"/>
    <s v="ELPU"/>
    <x v="12"/>
    <x v="237"/>
    <s v="Azángaro Rural"/>
    <s v="5"/>
    <s v="R"/>
    <s v="Inteconectado"/>
    <s v="PL0237"/>
    <s v="BT5B-R"/>
    <s v="Mayor a 100kWh"/>
    <n v="525"/>
    <n v="106736"/>
    <n v="85889.32"/>
    <n v="2499.67"/>
  </r>
  <r>
    <x v="1"/>
    <x v="0"/>
    <s v="ELPU"/>
    <x v="12"/>
    <x v="238"/>
    <s v="Juliaca Rural"/>
    <s v="6"/>
    <s v="R"/>
    <s v="Inteconectado"/>
    <s v="PL0238"/>
    <s v="BT5B-R"/>
    <s v="De 0 a 30 kWh "/>
    <n v="15812"/>
    <n v="121408"/>
    <n v="97645.45"/>
    <n v="-57666.01"/>
  </r>
  <r>
    <x v="1"/>
    <x v="0"/>
    <s v="ELPU"/>
    <x v="12"/>
    <x v="238"/>
    <s v="Juliaca Rural"/>
    <s v="6"/>
    <s v="R"/>
    <s v="Inteconectado"/>
    <s v="PL0238"/>
    <s v="BT5B-R"/>
    <s v="De 30 a 100kWh"/>
    <n v="2113"/>
    <n v="116855"/>
    <n v="67745.08"/>
    <n v="-30103.05"/>
  </r>
  <r>
    <x v="1"/>
    <x v="0"/>
    <s v="ELPU"/>
    <x v="12"/>
    <x v="238"/>
    <s v="Juliaca Rural"/>
    <s v="6"/>
    <s v="R"/>
    <s v="Inteconectado"/>
    <s v="PL0238"/>
    <s v="BT5B-R"/>
    <s v="Mayor a 100kWh"/>
    <n v="201"/>
    <n v="46055"/>
    <n v="37151.54"/>
    <n v="1082.53"/>
  </r>
  <r>
    <x v="1"/>
    <x v="0"/>
    <s v="ELPU"/>
    <x v="12"/>
    <x v="239"/>
    <s v="Puno Baja Densidad"/>
    <s v="5"/>
    <s v="R"/>
    <s v="Inteconectado"/>
    <s v="PL0239"/>
    <s v="BT5B-R"/>
    <s v="De 0 a 30 kWh "/>
    <n v="4650"/>
    <n v="31485"/>
    <n v="27324.75"/>
    <n v="-15069.83"/>
  </r>
  <r>
    <x v="1"/>
    <x v="0"/>
    <s v="ELPU"/>
    <x v="12"/>
    <x v="239"/>
    <s v="Puno Baja Densidad"/>
    <s v="5"/>
    <s v="R"/>
    <s v="Inteconectado"/>
    <s v="PL0239"/>
    <s v="BT5B-R"/>
    <s v="De 30 a 100kWh"/>
    <n v="549"/>
    <n v="27107"/>
    <n v="15178.18"/>
    <n v="-7884.52"/>
  </r>
  <r>
    <x v="1"/>
    <x v="0"/>
    <s v="ELPU"/>
    <x v="12"/>
    <x v="239"/>
    <s v="Puno Baja Densidad"/>
    <s v="5"/>
    <s v="R"/>
    <s v="Inteconectado"/>
    <s v="PL0239"/>
    <s v="BT5B-R"/>
    <s v="Mayor a 100kWh"/>
    <n v="87"/>
    <n v="18983"/>
    <n v="15443.14"/>
    <n v="450.67"/>
  </r>
  <r>
    <x v="1"/>
    <x v="0"/>
    <s v="ELPU"/>
    <x v="12"/>
    <x v="240"/>
    <s v="SER ILAVE POMATA"/>
    <s v="SER"/>
    <s v="R"/>
    <s v="Inteconectado"/>
    <s v="PR0026"/>
    <s v="BT5B-R"/>
    <s v="De 0 a 30 kWh "/>
    <n v="2204"/>
    <n v="3942"/>
    <n v="12799.91"/>
    <n v="-2184.7800000000002"/>
  </r>
  <r>
    <x v="1"/>
    <x v="0"/>
    <s v="ELPU"/>
    <x v="12"/>
    <x v="240"/>
    <s v="SER ILAVE POMATA"/>
    <s v="SER"/>
    <s v="R"/>
    <s v="Inteconectado"/>
    <s v="PR0026"/>
    <s v="BT5B-R"/>
    <s v="De 30 a 100kWh"/>
    <n v="38"/>
    <n v="2003"/>
    <n v="1354.42"/>
    <n v="-630.86"/>
  </r>
  <r>
    <x v="1"/>
    <x v="0"/>
    <s v="ELPU"/>
    <x v="12"/>
    <x v="240"/>
    <s v="SER ILAVE POMATA"/>
    <s v="SER"/>
    <s v="R"/>
    <s v="Inteconectado"/>
    <s v="PR0026"/>
    <s v="BT5B-R"/>
    <s v="Mayor a 100kWh"/>
    <n v="10"/>
    <n v="1429"/>
    <n v="1366.89"/>
    <n v="39.9"/>
  </r>
  <r>
    <x v="1"/>
    <x v="0"/>
    <s v="ELPU"/>
    <x v="12"/>
    <x v="241"/>
    <s v="Sistema Eléctrico Rural  Azángaro"/>
    <s v="SER"/>
    <s v="R"/>
    <s v="Inteconectado"/>
    <s v="PR0027"/>
    <s v="BT5B-R"/>
    <s v="De 0 a 30 kWh "/>
    <n v="8680"/>
    <n v="34617"/>
    <n v="56782.62"/>
    <n v="-19003.62"/>
  </r>
  <r>
    <x v="1"/>
    <x v="0"/>
    <s v="ELPU"/>
    <x v="12"/>
    <x v="241"/>
    <s v="Sistema Eléctrico Rural  Azángaro"/>
    <s v="SER"/>
    <s v="R"/>
    <s v="Inteconectado"/>
    <s v="PR0027"/>
    <s v="BT5B-R"/>
    <s v="De 30 a 100kWh"/>
    <n v="290"/>
    <n v="15836"/>
    <n v="10748.81"/>
    <n v="-4774.55"/>
  </r>
  <r>
    <x v="1"/>
    <x v="0"/>
    <s v="ELPU"/>
    <x v="12"/>
    <x v="241"/>
    <s v="Sistema Eléctrico Rural  Azángaro"/>
    <s v="SER"/>
    <s v="R"/>
    <s v="Inteconectado"/>
    <s v="PR0027"/>
    <s v="BT5B-R"/>
    <s v="Mayor a 100kWh"/>
    <n v="33"/>
    <n v="5868"/>
    <n v="5523.89"/>
    <n v="160.77000000000001"/>
  </r>
  <r>
    <x v="1"/>
    <x v="0"/>
    <s v="ELPU"/>
    <x v="12"/>
    <x v="242"/>
    <s v="Sistema Eléctrico Rural  Ayaviri"/>
    <s v="SER"/>
    <s v="R"/>
    <s v="Inteconectado"/>
    <s v="PR0029"/>
    <s v="BT5B-R"/>
    <s v="De 0 a 30 kWh "/>
    <n v="3686"/>
    <n v="12545"/>
    <n v="23415.53"/>
    <n v="-6927.18"/>
  </r>
  <r>
    <x v="1"/>
    <x v="0"/>
    <s v="ELPU"/>
    <x v="12"/>
    <x v="242"/>
    <s v="Sistema Eléctrico Rural  Ayaviri"/>
    <s v="SER"/>
    <s v="R"/>
    <s v="Inteconectado"/>
    <s v="PR0029"/>
    <s v="BT5B-R"/>
    <s v="De 30 a 100kWh"/>
    <n v="58"/>
    <n v="3564"/>
    <n v="2515.73"/>
    <n v="-961.06"/>
  </r>
  <r>
    <x v="1"/>
    <x v="0"/>
    <s v="ELPU"/>
    <x v="12"/>
    <x v="242"/>
    <s v="Sistema Eléctrico Rural  Ayaviri"/>
    <s v="SER"/>
    <s v="R"/>
    <s v="Inteconectado"/>
    <s v="PR0029"/>
    <s v="BT5B-R"/>
    <s v="Mayor a 100kWh"/>
    <n v="5"/>
    <n v="5464"/>
    <n v="5040.0200000000004"/>
    <n v="146.69999999999999"/>
  </r>
  <r>
    <x v="1"/>
    <x v="0"/>
    <s v="ELPU"/>
    <x v="12"/>
    <x v="243"/>
    <s v="Sistema Eléctrico Rural  Juliaca"/>
    <s v="SER"/>
    <s v="R"/>
    <s v="Inteconectado"/>
    <s v="PR0025"/>
    <s v="BT5B-R"/>
    <s v="De 0 a 30 kWh "/>
    <n v="4039"/>
    <n v="19515"/>
    <n v="27635.87"/>
    <n v="-10831.39"/>
  </r>
  <r>
    <x v="1"/>
    <x v="0"/>
    <s v="ELPU"/>
    <x v="12"/>
    <x v="243"/>
    <s v="Sistema Eléctrico Rural  Juliaca"/>
    <s v="SER"/>
    <s v="R"/>
    <s v="Inteconectado"/>
    <s v="PR0025"/>
    <s v="BT5B-R"/>
    <s v="De 30 a 100kWh"/>
    <n v="305"/>
    <n v="19923"/>
    <n v="14343.2"/>
    <n v="-5080.04"/>
  </r>
  <r>
    <x v="1"/>
    <x v="0"/>
    <s v="ELPU"/>
    <x v="12"/>
    <x v="243"/>
    <s v="Sistema Eléctrico Rural  Juliaca"/>
    <s v="SER"/>
    <s v="R"/>
    <s v="Inteconectado"/>
    <s v="PR0025"/>
    <s v="BT5B-R"/>
    <s v="Mayor a 100kWh"/>
    <n v="21"/>
    <n v="5481"/>
    <n v="5153.24"/>
    <n v="150.47"/>
  </r>
  <r>
    <x v="1"/>
    <x v="0"/>
    <s v="ELPU"/>
    <x v="12"/>
    <x v="244"/>
    <s v="Sistema Eléctrico Rural Antauta"/>
    <s v="SER"/>
    <s v="R"/>
    <s v="Inteconectado"/>
    <s v="PR0029"/>
    <s v="BT5B-R"/>
    <s v="De 0 a 30 kWh "/>
    <n v="485"/>
    <n v="1640"/>
    <n v="3073.34"/>
    <n v="-899.63"/>
  </r>
  <r>
    <x v="1"/>
    <x v="0"/>
    <s v="ELPU"/>
    <x v="12"/>
    <x v="244"/>
    <s v="Sistema Eléctrico Rural Antauta"/>
    <s v="SER"/>
    <s v="R"/>
    <s v="Inteconectado"/>
    <s v="PR0029"/>
    <s v="BT5B-R"/>
    <s v="De 30 a 100kWh"/>
    <n v="11"/>
    <n v="565"/>
    <n v="376.09"/>
    <n v="-181.06"/>
  </r>
  <r>
    <x v="1"/>
    <x v="0"/>
    <s v="ELPU"/>
    <x v="12"/>
    <x v="244"/>
    <s v="Sistema Eléctrico Rural Antauta"/>
    <s v="SER"/>
    <s v="R"/>
    <s v="Inteconectado"/>
    <s v="PR0029"/>
    <s v="BT5B-R"/>
    <s v="Mayor a 100kWh"/>
    <n v="2"/>
    <n v="789"/>
    <n v="729.66"/>
    <n v="21.23"/>
  </r>
  <r>
    <x v="1"/>
    <x v="0"/>
    <s v="ELPU"/>
    <x v="12"/>
    <x v="345"/>
    <s v="SER SAN GABAN"/>
    <s v="SER"/>
    <s v="R"/>
    <s v="Inteconectado"/>
    <s v="PR0020"/>
    <s v="BT5B-R"/>
    <s v="De 0 a 30 kWh "/>
    <n v="89"/>
    <n v="123"/>
    <n v="503.83"/>
    <n v="-66.86"/>
  </r>
  <r>
    <x v="1"/>
    <x v="0"/>
    <s v="ELPU"/>
    <x v="12"/>
    <x v="345"/>
    <s v="SER SAN GABAN"/>
    <s v="SER"/>
    <s v="R"/>
    <s v="Inteconectado"/>
    <s v="PR0020"/>
    <s v="BT5B-R"/>
    <s v="De 30 a 100kWh"/>
    <n v="2"/>
    <n v="82"/>
    <n v="49.89"/>
    <n v="-32.78"/>
  </r>
  <r>
    <x v="1"/>
    <x v="0"/>
    <s v="ELS"/>
    <x v="13"/>
    <x v="245"/>
    <s v="Ilo"/>
    <s v="3"/>
    <s v="U"/>
    <s v="Inteconectado"/>
    <s v="PL0110"/>
    <s v="BT5B-R"/>
    <s v="De 0 a 30 kWh "/>
    <n v="5082"/>
    <n v="47702.67"/>
    <n v="35503.379999999997"/>
    <n v="-6600.05"/>
  </r>
  <r>
    <x v="1"/>
    <x v="0"/>
    <s v="ELS"/>
    <x v="13"/>
    <x v="245"/>
    <s v="Ilo"/>
    <s v="3"/>
    <s v="U"/>
    <s v="Inteconectado"/>
    <s v="PL0110"/>
    <s v="BT5B-R"/>
    <s v="De 30 a 100kWh"/>
    <n v="7985"/>
    <n v="545441"/>
    <n v="293328.28999999998"/>
    <n v="-33148.120000000003"/>
  </r>
  <r>
    <x v="1"/>
    <x v="0"/>
    <s v="ELS"/>
    <x v="13"/>
    <x v="245"/>
    <s v="Ilo"/>
    <s v="3"/>
    <s v="U"/>
    <s v="Inteconectado"/>
    <s v="PL0110"/>
    <s v="BT5B-R"/>
    <s v="Mayor a 100kWh"/>
    <n v="9236"/>
    <n v="1783009"/>
    <n v="1038439.14"/>
    <n v="23782.74"/>
  </r>
  <r>
    <x v="1"/>
    <x v="0"/>
    <s v="ELS"/>
    <x v="13"/>
    <x v="246"/>
    <s v="Moquegua"/>
    <s v="3"/>
    <s v="U"/>
    <s v="Inteconectado"/>
    <s v="PL0111"/>
    <s v="BT5B-R"/>
    <s v="De 0 a 30 kWh "/>
    <n v="6162"/>
    <n v="58821"/>
    <n v="44185.83"/>
    <n v="-8383.65"/>
  </r>
  <r>
    <x v="1"/>
    <x v="0"/>
    <s v="ELS"/>
    <x v="13"/>
    <x v="246"/>
    <s v="Moquegua"/>
    <s v="3"/>
    <s v="U"/>
    <s v="Inteconectado"/>
    <s v="PL0111"/>
    <s v="BT5B-R"/>
    <s v="De 30 a 100kWh"/>
    <n v="8306"/>
    <n v="546055"/>
    <n v="301283.84999999998"/>
    <n v="-35581.69"/>
  </r>
  <r>
    <x v="1"/>
    <x v="0"/>
    <s v="ELS"/>
    <x v="13"/>
    <x v="246"/>
    <s v="Moquegua"/>
    <s v="3"/>
    <s v="U"/>
    <s v="Inteconectado"/>
    <s v="PL0111"/>
    <s v="BT5B-R"/>
    <s v="Mayor a 100kWh"/>
    <n v="6470"/>
    <n v="1300959"/>
    <n v="770762.25"/>
    <n v="9547.2099999999991"/>
  </r>
  <r>
    <x v="1"/>
    <x v="0"/>
    <s v="ELS"/>
    <x v="13"/>
    <x v="247"/>
    <s v="Tacna"/>
    <s v="2"/>
    <s v="U"/>
    <s v="Inteconectado"/>
    <s v="PL0112"/>
    <s v="BT5B-R"/>
    <s v="De 0 a 30 kWh "/>
    <n v="19739"/>
    <n v="199203.17"/>
    <n v="140347.44"/>
    <n v="-27050.23"/>
  </r>
  <r>
    <x v="1"/>
    <x v="0"/>
    <s v="ELS"/>
    <x v="13"/>
    <x v="247"/>
    <s v="Tacna"/>
    <s v="2"/>
    <s v="U"/>
    <s v="Inteconectado"/>
    <s v="PL0112"/>
    <s v="BT5B-R"/>
    <s v="De 30 a 100kWh"/>
    <n v="27926"/>
    <n v="1847811"/>
    <n v="973237.24"/>
    <n v="-113753.77"/>
  </r>
  <r>
    <x v="1"/>
    <x v="0"/>
    <s v="ELS"/>
    <x v="13"/>
    <x v="247"/>
    <s v="Tacna"/>
    <s v="2"/>
    <s v="U"/>
    <s v="Inteconectado"/>
    <s v="PL0112"/>
    <s v="BT5B-R"/>
    <s v="Mayor a 100kWh"/>
    <n v="30050"/>
    <n v="6102950.6699999999"/>
    <n v="3488423.37"/>
    <n v="85993.82"/>
  </r>
  <r>
    <x v="1"/>
    <x v="0"/>
    <s v="ELS"/>
    <x v="13"/>
    <x v="248"/>
    <s v="Yarada"/>
    <s v="3"/>
    <s v="U"/>
    <s v="Inteconectado"/>
    <s v="PL0113"/>
    <s v="BT5B-R"/>
    <s v="De 0 a 30 kWh "/>
    <n v="237"/>
    <n v="2440"/>
    <n v="1786.17"/>
    <n v="-351.17"/>
  </r>
  <r>
    <x v="1"/>
    <x v="0"/>
    <s v="ELS"/>
    <x v="13"/>
    <x v="248"/>
    <s v="Yarada"/>
    <s v="3"/>
    <s v="U"/>
    <s v="Inteconectado"/>
    <s v="PL0113"/>
    <s v="BT5B-R"/>
    <s v="De 30 a 100kWh"/>
    <n v="289"/>
    <n v="18325"/>
    <n v="10193.43"/>
    <n v="-1252.79"/>
  </r>
  <r>
    <x v="1"/>
    <x v="0"/>
    <s v="ELS"/>
    <x v="13"/>
    <x v="248"/>
    <s v="Yarada"/>
    <s v="3"/>
    <s v="U"/>
    <s v="Inteconectado"/>
    <s v="PL0113"/>
    <s v="BT5B-R"/>
    <s v="Mayor a 100kWh"/>
    <n v="372"/>
    <n v="122293"/>
    <n v="71977.73"/>
    <n v="411.84"/>
  </r>
  <r>
    <x v="1"/>
    <x v="0"/>
    <s v="ELS"/>
    <x v="13"/>
    <x v="249"/>
    <s v="Puquina-Omate-Ubinas"/>
    <s v="4"/>
    <s v="R"/>
    <s v="Inteconectado"/>
    <s v="PL0114"/>
    <s v="BT5B-R"/>
    <s v="De 0 a 30 kWh "/>
    <n v="2103"/>
    <n v="17795"/>
    <n v="11894.12"/>
    <n v="-6919.56"/>
  </r>
  <r>
    <x v="1"/>
    <x v="0"/>
    <s v="ELS"/>
    <x v="13"/>
    <x v="249"/>
    <s v="Puquina-Omate-Ubinas"/>
    <s v="4"/>
    <s v="R"/>
    <s v="Inteconectado"/>
    <s v="PL0114"/>
    <s v="BT5B-R"/>
    <s v="De 30 a 100kWh"/>
    <n v="792"/>
    <n v="44603"/>
    <n v="21578.11"/>
    <n v="-9271.2800000000007"/>
  </r>
  <r>
    <x v="1"/>
    <x v="0"/>
    <s v="ELS"/>
    <x v="13"/>
    <x v="249"/>
    <s v="Puquina-Omate-Ubinas"/>
    <s v="4"/>
    <s v="R"/>
    <s v="Inteconectado"/>
    <s v="PL0114"/>
    <s v="BT5B-R"/>
    <s v="Mayor a 100kWh"/>
    <n v="174"/>
    <n v="72814"/>
    <n v="34952.35"/>
    <n v="-11335.4"/>
  </r>
  <r>
    <x v="1"/>
    <x v="0"/>
    <s v="ELS"/>
    <x v="13"/>
    <x v="250"/>
    <s v="Tarata"/>
    <s v="5"/>
    <s v="R"/>
    <s v="Inteconectado"/>
    <s v="PL0115"/>
    <s v="BT5B-R"/>
    <s v="De 0 a 30 kWh "/>
    <n v="4268"/>
    <n v="36831"/>
    <n v="26378.959999999999"/>
    <n v="-15944.08"/>
  </r>
  <r>
    <x v="1"/>
    <x v="0"/>
    <s v="ELS"/>
    <x v="13"/>
    <x v="250"/>
    <s v="Tarata"/>
    <s v="5"/>
    <s v="R"/>
    <s v="Inteconectado"/>
    <s v="PL0115"/>
    <s v="BT5B-R"/>
    <s v="De 30 a 100kWh"/>
    <n v="997"/>
    <n v="51922"/>
    <n v="27045.919999999998"/>
    <n v="-13090.38"/>
  </r>
  <r>
    <x v="1"/>
    <x v="0"/>
    <s v="ELS"/>
    <x v="13"/>
    <x v="250"/>
    <s v="Tarata"/>
    <s v="5"/>
    <s v="R"/>
    <s v="Inteconectado"/>
    <s v="PL0115"/>
    <s v="BT5B-R"/>
    <s v="Mayor a 100kWh"/>
    <n v="201"/>
    <n v="48532"/>
    <n v="35495.089999999997"/>
    <n v="823.42"/>
  </r>
  <r>
    <x v="1"/>
    <x v="0"/>
    <s v="ELS"/>
    <x v="13"/>
    <x v="251"/>
    <s v="Tomasiri"/>
    <s v="4"/>
    <s v="R"/>
    <s v="Inteconectado"/>
    <s v="PL0116"/>
    <s v="BT5B-R"/>
    <s v="De 0 a 30 kWh "/>
    <n v="1516"/>
    <n v="14066"/>
    <n v="9070.7900000000009"/>
    <n v="-5577.8"/>
  </r>
  <r>
    <x v="1"/>
    <x v="0"/>
    <s v="ELS"/>
    <x v="13"/>
    <x v="251"/>
    <s v="Tomasiri"/>
    <s v="4"/>
    <s v="R"/>
    <s v="Inteconectado"/>
    <s v="PL0116"/>
    <s v="BT5B-R"/>
    <s v="De 30 a 100kWh"/>
    <n v="1536"/>
    <n v="95640"/>
    <n v="48029.01"/>
    <n v="-18128.13"/>
  </r>
  <r>
    <x v="1"/>
    <x v="0"/>
    <s v="ELS"/>
    <x v="13"/>
    <x v="251"/>
    <s v="Tomasiri"/>
    <s v="4"/>
    <s v="R"/>
    <s v="Inteconectado"/>
    <s v="PL0116"/>
    <s v="BT5B-R"/>
    <s v="Mayor a 100kWh"/>
    <n v="803"/>
    <n v="162381"/>
    <n v="106120.44"/>
    <n v="781.58"/>
  </r>
  <r>
    <x v="1"/>
    <x v="0"/>
    <s v="ELS"/>
    <x v="13"/>
    <x v="252"/>
    <s v="Ichuña"/>
    <s v="5"/>
    <s v="R"/>
    <s v="Inteconectado"/>
    <s v="PL0117"/>
    <s v="BT5B-R"/>
    <s v="De 0 a 30 kWh "/>
    <n v="288"/>
    <n v="2877"/>
    <n v="1891.17"/>
    <n v="-1257.6400000000001"/>
  </r>
  <r>
    <x v="1"/>
    <x v="0"/>
    <s v="ELS"/>
    <x v="13"/>
    <x v="252"/>
    <s v="Ichuña"/>
    <s v="5"/>
    <s v="R"/>
    <s v="Inteconectado"/>
    <s v="PL0117"/>
    <s v="BT5B-R"/>
    <s v="De 30 a 100kWh"/>
    <n v="67"/>
    <n v="3452"/>
    <n v="1776.27"/>
    <n v="-918.15"/>
  </r>
  <r>
    <x v="1"/>
    <x v="0"/>
    <s v="ELS"/>
    <x v="13"/>
    <x v="252"/>
    <s v="Ichuña"/>
    <s v="5"/>
    <s v="R"/>
    <s v="Inteconectado"/>
    <s v="PL0117"/>
    <s v="BT5B-R"/>
    <s v="Mayor a 100kWh"/>
    <n v="16"/>
    <n v="3423"/>
    <n v="2061.8200000000002"/>
    <n v="-413.65"/>
  </r>
  <r>
    <x v="1"/>
    <x v="0"/>
    <s v="ELS"/>
    <x v="13"/>
    <x v="253"/>
    <s v="Moquegua Rural"/>
    <s v="5"/>
    <s v="R"/>
    <s v="Inteconectado"/>
    <s v="PL0240"/>
    <s v="BT5B-R"/>
    <s v="De 0 a 30 kWh "/>
    <n v="762"/>
    <n v="5294"/>
    <n v="4860.3500000000004"/>
    <n v="-2401.56"/>
  </r>
  <r>
    <x v="1"/>
    <x v="0"/>
    <s v="ELS"/>
    <x v="13"/>
    <x v="253"/>
    <s v="Moquegua Rural"/>
    <s v="5"/>
    <s v="R"/>
    <s v="Inteconectado"/>
    <s v="PL0240"/>
    <s v="BT5B-R"/>
    <s v="De 30 a 100kWh"/>
    <n v="463"/>
    <n v="27952"/>
    <n v="15376.52"/>
    <n v="-6105.08"/>
  </r>
  <r>
    <x v="1"/>
    <x v="0"/>
    <s v="ELS"/>
    <x v="13"/>
    <x v="253"/>
    <s v="Moquegua Rural"/>
    <s v="5"/>
    <s v="R"/>
    <s v="Inteconectado"/>
    <s v="PL0240"/>
    <s v="BT5B-R"/>
    <s v="Mayor a 100kWh"/>
    <n v="160"/>
    <n v="36443"/>
    <n v="23546.46"/>
    <n v="-2496.62"/>
  </r>
  <r>
    <x v="1"/>
    <x v="0"/>
    <s v="ELSE"/>
    <x v="14"/>
    <x v="254"/>
    <s v="Cusco"/>
    <s v="2"/>
    <s v="U"/>
    <s v="Inteconectado"/>
    <s v="PL0032"/>
    <s v="BT5B-R"/>
    <s v="De 0 a 30 kWh "/>
    <n v="25068"/>
    <n v="294315"/>
    <n v="201671.23"/>
    <n v="-42161.37"/>
  </r>
  <r>
    <x v="1"/>
    <x v="0"/>
    <s v="ELSE"/>
    <x v="14"/>
    <x v="254"/>
    <s v="Cusco"/>
    <s v="2"/>
    <s v="U"/>
    <s v="Inteconectado"/>
    <s v="PL0032"/>
    <s v="BT5B-R"/>
    <s v="De 30 a 100kWh"/>
    <n v="43142"/>
    <n v="2759531"/>
    <n v="1526277.32"/>
    <n v="-185577.78"/>
  </r>
  <r>
    <x v="1"/>
    <x v="0"/>
    <s v="ELSE"/>
    <x v="14"/>
    <x v="254"/>
    <s v="Cusco"/>
    <s v="2"/>
    <s v="U"/>
    <s v="Inteconectado"/>
    <s v="PL0032"/>
    <s v="BT5B-R"/>
    <s v="Mayor a 100kWh"/>
    <n v="37020"/>
    <n v="7927430"/>
    <n v="4810196.6500000004"/>
    <n v="140013.13"/>
  </r>
  <r>
    <x v="1"/>
    <x v="0"/>
    <s v="ELSE"/>
    <x v="14"/>
    <x v="255"/>
    <s v="Iberia"/>
    <s v="5"/>
    <s v="R"/>
    <s v="Inteconectado"/>
    <s v="PL0033"/>
    <s v="BT5B-R"/>
    <s v="De 0 a 30 kWh "/>
    <n v="376"/>
    <n v="3866"/>
    <n v="2362.56"/>
    <n v="-2075.2399999999998"/>
  </r>
  <r>
    <x v="1"/>
    <x v="0"/>
    <s v="ELSE"/>
    <x v="14"/>
    <x v="255"/>
    <s v="Iberia"/>
    <s v="5"/>
    <s v="R"/>
    <s v="Inteconectado"/>
    <s v="PL0033"/>
    <s v="BT5B-R"/>
    <s v="De 30 a 100kWh"/>
    <n v="489"/>
    <n v="31935"/>
    <n v="18602.59"/>
    <n v="-7872.9"/>
  </r>
  <r>
    <x v="1"/>
    <x v="0"/>
    <s v="ELSE"/>
    <x v="14"/>
    <x v="255"/>
    <s v="Iberia"/>
    <s v="5"/>
    <s v="R"/>
    <s v="Inteconectado"/>
    <s v="PL0033"/>
    <s v="BT5B-R"/>
    <s v="Mayor a 100kWh"/>
    <n v="283"/>
    <n v="53628"/>
    <n v="43640.45"/>
    <n v="1267.55"/>
  </r>
  <r>
    <x v="1"/>
    <x v="0"/>
    <s v="ELSE"/>
    <x v="14"/>
    <x v="256"/>
    <s v="Puerto Maldonado"/>
    <s v="2"/>
    <s v="U"/>
    <s v="Inteconectado"/>
    <s v="PL0034"/>
    <s v="BT5B-R"/>
    <s v="De 0 a 30 kWh "/>
    <n v="3611"/>
    <n v="36958"/>
    <n v="27713.74"/>
    <n v="-5627.57"/>
  </r>
  <r>
    <x v="1"/>
    <x v="0"/>
    <s v="ELSE"/>
    <x v="14"/>
    <x v="256"/>
    <s v="Puerto Maldonado"/>
    <s v="2"/>
    <s v="U"/>
    <s v="Inteconectado"/>
    <s v="PL0034"/>
    <s v="BT5B-R"/>
    <s v="De 30 a 100kWh"/>
    <n v="5862"/>
    <n v="386655"/>
    <n v="226347.84"/>
    <n v="-26770.95"/>
  </r>
  <r>
    <x v="1"/>
    <x v="0"/>
    <s v="ELSE"/>
    <x v="14"/>
    <x v="256"/>
    <s v="Puerto Maldonado"/>
    <s v="2"/>
    <s v="U"/>
    <s v="Inteconectado"/>
    <s v="PL0034"/>
    <s v="BT5B-R"/>
    <s v="Mayor a 100kWh"/>
    <n v="7440"/>
    <n v="1698023"/>
    <n v="1088257.1000000001"/>
    <n v="30714.11"/>
  </r>
  <r>
    <x v="1"/>
    <x v="0"/>
    <s v="ELSE"/>
    <x v="14"/>
    <x v="257"/>
    <s v="Abancay"/>
    <s v="2"/>
    <s v="U"/>
    <s v="Inteconectado"/>
    <s v="PL0035"/>
    <s v="BT5B-R"/>
    <s v="De 0 a 30 kWh "/>
    <n v="4478"/>
    <n v="57947"/>
    <n v="40099.99"/>
    <n v="-8889.7999999999993"/>
  </r>
  <r>
    <x v="1"/>
    <x v="0"/>
    <s v="ELSE"/>
    <x v="14"/>
    <x v="257"/>
    <s v="Abancay"/>
    <s v="2"/>
    <s v="U"/>
    <s v="Inteconectado"/>
    <s v="PL0035"/>
    <s v="BT5B-R"/>
    <s v="De 30 a 100kWh"/>
    <n v="6990"/>
    <n v="436962"/>
    <n v="256680.54"/>
    <n v="-32228.04"/>
  </r>
  <r>
    <x v="1"/>
    <x v="0"/>
    <s v="ELSE"/>
    <x v="14"/>
    <x v="257"/>
    <s v="Abancay"/>
    <s v="2"/>
    <s v="U"/>
    <s v="Inteconectado"/>
    <s v="PL0035"/>
    <s v="BT5B-R"/>
    <s v="Mayor a 100kWh"/>
    <n v="4286"/>
    <n v="786838"/>
    <n v="509262.97"/>
    <n v="14507.24"/>
  </r>
  <r>
    <x v="1"/>
    <x v="0"/>
    <s v="ELSE"/>
    <x v="14"/>
    <x v="258"/>
    <s v="La Convención"/>
    <s v="2"/>
    <s v="U"/>
    <s v="Inteconectado"/>
    <s v="PL0036"/>
    <s v="BT5B-R"/>
    <s v="De 0 a 30 kWh "/>
    <n v="2443"/>
    <n v="26910"/>
    <n v="19635.78"/>
    <n v="-4098.38"/>
  </r>
  <r>
    <x v="1"/>
    <x v="0"/>
    <s v="ELSE"/>
    <x v="14"/>
    <x v="258"/>
    <s v="La Convención"/>
    <s v="2"/>
    <s v="U"/>
    <s v="Inteconectado"/>
    <s v="PL0036"/>
    <s v="BT5B-R"/>
    <s v="De 30 a 100kWh"/>
    <n v="3597"/>
    <n v="233904"/>
    <n v="137014.35999999999"/>
    <n v="-16436.89"/>
  </r>
  <r>
    <x v="1"/>
    <x v="0"/>
    <s v="ELSE"/>
    <x v="14"/>
    <x v="258"/>
    <s v="La Convención"/>
    <s v="2"/>
    <s v="U"/>
    <s v="Inteconectado"/>
    <s v="PL0036"/>
    <s v="BT5B-R"/>
    <s v="Mayor a 100kWh"/>
    <n v="3403"/>
    <n v="709387"/>
    <n v="456049.29"/>
    <n v="13216.8"/>
  </r>
  <r>
    <x v="1"/>
    <x v="0"/>
    <s v="ELSE"/>
    <x v="14"/>
    <x v="259"/>
    <s v="Yauri"/>
    <s v="4"/>
    <s v="R"/>
    <s v="Inteconectado"/>
    <s v="PL0038"/>
    <s v="BT5B-R"/>
    <s v="De 0 a 30 kWh "/>
    <n v="8481"/>
    <n v="93468"/>
    <n v="55545.59"/>
    <n v="-40245.589999999997"/>
  </r>
  <r>
    <x v="1"/>
    <x v="0"/>
    <s v="ELSE"/>
    <x v="14"/>
    <x v="259"/>
    <s v="Yauri"/>
    <s v="4"/>
    <s v="R"/>
    <s v="Inteconectado"/>
    <s v="PL0038"/>
    <s v="BT5B-R"/>
    <s v="De 30 a 100kWh"/>
    <n v="3337"/>
    <n v="174127"/>
    <n v="89987.69"/>
    <n v="-43114.04"/>
  </r>
  <r>
    <x v="1"/>
    <x v="0"/>
    <s v="ELSE"/>
    <x v="14"/>
    <x v="259"/>
    <s v="Yauri"/>
    <s v="4"/>
    <s v="R"/>
    <s v="Inteconectado"/>
    <s v="PL0038"/>
    <s v="BT5B-R"/>
    <s v="Mayor a 100kWh"/>
    <n v="637"/>
    <n v="136517"/>
    <n v="100066.98"/>
    <n v="2923.15"/>
  </r>
  <r>
    <x v="1"/>
    <x v="0"/>
    <s v="ELSE"/>
    <x v="14"/>
    <x v="260"/>
    <s v="Iñapari"/>
    <s v="3"/>
    <s v="U"/>
    <s v="Inteconectado"/>
    <s v="PL0039"/>
    <s v="BT5B-R"/>
    <s v="De 0 a 30 kWh "/>
    <n v="76"/>
    <n v="605"/>
    <n v="471.6"/>
    <n v="-141.91"/>
  </r>
  <r>
    <x v="1"/>
    <x v="0"/>
    <s v="ELSE"/>
    <x v="14"/>
    <x v="260"/>
    <s v="Iñapari"/>
    <s v="3"/>
    <s v="U"/>
    <s v="Inteconectado"/>
    <s v="PL0039"/>
    <s v="BT5B-R"/>
    <s v="De 30 a 100kWh"/>
    <n v="96"/>
    <n v="6255"/>
    <n v="3536.13"/>
    <n v="-675.84"/>
  </r>
  <r>
    <x v="1"/>
    <x v="0"/>
    <s v="ELSE"/>
    <x v="14"/>
    <x v="260"/>
    <s v="Iñapari"/>
    <s v="3"/>
    <s v="U"/>
    <s v="Inteconectado"/>
    <s v="PL0039"/>
    <s v="BT5B-R"/>
    <s v="Mayor a 100kWh"/>
    <n v="153"/>
    <n v="46784"/>
    <n v="30600.639999999999"/>
    <n v="845.75"/>
  </r>
  <r>
    <x v="1"/>
    <x v="0"/>
    <s v="ELSE"/>
    <x v="14"/>
    <x v="261"/>
    <s v="Valle Sagrado 1"/>
    <s v="4"/>
    <s v="R"/>
    <s v="Inteconectado"/>
    <s v="PL0040"/>
    <s v="BT5B-R"/>
    <s v="De 0 a 30 kWh "/>
    <n v="17482"/>
    <n v="190407"/>
    <n v="113647.03"/>
    <n v="-81618.28"/>
  </r>
  <r>
    <x v="1"/>
    <x v="0"/>
    <s v="ELSE"/>
    <x v="14"/>
    <x v="261"/>
    <s v="Valle Sagrado 1"/>
    <s v="4"/>
    <s v="R"/>
    <s v="Inteconectado"/>
    <s v="PL0040"/>
    <s v="BT5B-R"/>
    <s v="De 30 a 100kWh"/>
    <n v="8308"/>
    <n v="464627"/>
    <n v="244852.67"/>
    <n v="-106963"/>
  </r>
  <r>
    <x v="1"/>
    <x v="0"/>
    <s v="ELSE"/>
    <x v="14"/>
    <x v="261"/>
    <s v="Valle Sagrado 1"/>
    <s v="4"/>
    <s v="R"/>
    <s v="Inteconectado"/>
    <s v="PL0040"/>
    <s v="BT5B-R"/>
    <s v="Mayor a 100kWh"/>
    <n v="2413"/>
    <n v="501843"/>
    <n v="366898.12"/>
    <n v="10701.92"/>
  </r>
  <r>
    <x v="1"/>
    <x v="0"/>
    <s v="ELSE"/>
    <x v="14"/>
    <x v="262"/>
    <s v="Valle Sagrado 2"/>
    <s v="5"/>
    <s v="R"/>
    <s v="Inteconectado"/>
    <s v="PL0041"/>
    <s v="BT5B-R"/>
    <s v="De 0 a 30 kWh "/>
    <n v="16580"/>
    <n v="173029"/>
    <n v="115424.89"/>
    <n v="-83069.5"/>
  </r>
  <r>
    <x v="1"/>
    <x v="0"/>
    <s v="ELSE"/>
    <x v="14"/>
    <x v="262"/>
    <s v="Valle Sagrado 2"/>
    <s v="5"/>
    <s v="R"/>
    <s v="Inteconectado"/>
    <s v="PL0041"/>
    <s v="BT5B-R"/>
    <s v="De 30 a 100kWh"/>
    <n v="4904"/>
    <n v="258749"/>
    <n v="148880.85999999999"/>
    <n v="-70654.210000000006"/>
  </r>
  <r>
    <x v="1"/>
    <x v="0"/>
    <s v="ELSE"/>
    <x v="14"/>
    <x v="262"/>
    <s v="Valle Sagrado 2"/>
    <s v="5"/>
    <s v="R"/>
    <s v="Inteconectado"/>
    <s v="PL0041"/>
    <s v="BT5B-R"/>
    <s v="Mayor a 100kWh"/>
    <n v="970"/>
    <n v="204433"/>
    <n v="167019.96"/>
    <n v="4878.13"/>
  </r>
  <r>
    <x v="1"/>
    <x v="0"/>
    <s v="ELSE"/>
    <x v="14"/>
    <x v="263"/>
    <s v="Andahuaylas"/>
    <s v="4"/>
    <s v="R"/>
    <s v="Inteconectado"/>
    <s v="PL0042"/>
    <s v="BT5B-R"/>
    <s v="De 0 a 30 kWh "/>
    <n v="30089"/>
    <n v="320883"/>
    <n v="193846.93"/>
    <n v="-137597.64000000001"/>
  </r>
  <r>
    <x v="1"/>
    <x v="0"/>
    <s v="ELSE"/>
    <x v="14"/>
    <x v="263"/>
    <s v="Andahuaylas"/>
    <s v="4"/>
    <s v="R"/>
    <s v="Inteconectado"/>
    <s v="PL0042"/>
    <s v="BT5B-R"/>
    <s v="De 30 a 100kWh"/>
    <n v="8840"/>
    <n v="473116"/>
    <n v="245131.66"/>
    <n v="-113527.89"/>
  </r>
  <r>
    <x v="1"/>
    <x v="0"/>
    <s v="ELSE"/>
    <x v="14"/>
    <x v="263"/>
    <s v="Andahuaylas"/>
    <s v="4"/>
    <s v="R"/>
    <s v="Inteconectado"/>
    <s v="PL0042"/>
    <s v="BT5B-R"/>
    <s v="Mayor a 100kWh"/>
    <n v="2120"/>
    <n v="415613"/>
    <n v="302686.53999999998"/>
    <n v="8826.9699999999993"/>
  </r>
  <r>
    <x v="1"/>
    <x v="0"/>
    <s v="ELSE"/>
    <x v="14"/>
    <x v="264"/>
    <s v="Abancay Rural"/>
    <s v="6"/>
    <s v="R"/>
    <s v="Inteconectado"/>
    <s v="PL0241"/>
    <s v="BT5B-R"/>
    <s v="De 0 a 30 kWh "/>
    <n v="9463"/>
    <n v="89281"/>
    <n v="63447.28"/>
    <n v="-42685.04"/>
  </r>
  <r>
    <x v="1"/>
    <x v="0"/>
    <s v="ELSE"/>
    <x v="14"/>
    <x v="264"/>
    <s v="Abancay Rural"/>
    <s v="6"/>
    <s v="R"/>
    <s v="Inteconectado"/>
    <s v="PL0241"/>
    <s v="BT5B-R"/>
    <s v="De 30 a 100kWh"/>
    <n v="2034"/>
    <n v="105640"/>
    <n v="60144.84"/>
    <n v="-29322.03"/>
  </r>
  <r>
    <x v="1"/>
    <x v="0"/>
    <s v="ELSE"/>
    <x v="14"/>
    <x v="264"/>
    <s v="Abancay Rural"/>
    <s v="6"/>
    <s v="R"/>
    <s v="Inteconectado"/>
    <s v="PL0241"/>
    <s v="BT5B-R"/>
    <s v="Mayor a 100kWh"/>
    <n v="317"/>
    <n v="63848"/>
    <n v="49334.93"/>
    <n v="-1147.29"/>
  </r>
  <r>
    <x v="1"/>
    <x v="0"/>
    <s v="ELSE"/>
    <x v="14"/>
    <x v="265"/>
    <s v="La Convención Rural"/>
    <s v="5"/>
    <s v="R"/>
    <s v="Inteconectado"/>
    <s v="PL0243"/>
    <s v="BT5B-R"/>
    <s v="De 0 a 30 kWh "/>
    <n v="15907"/>
    <n v="137098"/>
    <n v="101746.75"/>
    <n v="-65050.15"/>
  </r>
  <r>
    <x v="1"/>
    <x v="0"/>
    <s v="ELSE"/>
    <x v="14"/>
    <x v="265"/>
    <s v="La Convención Rural"/>
    <s v="5"/>
    <s v="R"/>
    <s v="Inteconectado"/>
    <s v="PL0243"/>
    <s v="BT5B-R"/>
    <s v="De 30 a 100kWh"/>
    <n v="6034"/>
    <n v="327465"/>
    <n v="188092.24"/>
    <n v="-85874.96"/>
  </r>
  <r>
    <x v="1"/>
    <x v="0"/>
    <s v="ELSE"/>
    <x v="14"/>
    <x v="265"/>
    <s v="La Convención Rural"/>
    <s v="5"/>
    <s v="R"/>
    <s v="Inteconectado"/>
    <s v="PL0243"/>
    <s v="BT5B-R"/>
    <s v="Mayor a 100kWh"/>
    <n v="1326"/>
    <n v="249943"/>
    <n v="202027.72"/>
    <n v="5872.98"/>
  </r>
  <r>
    <x v="1"/>
    <x v="0"/>
    <s v="ELSE"/>
    <x v="14"/>
    <x v="266"/>
    <s v="Sicuani"/>
    <s v="3"/>
    <s v="U"/>
    <s v="Inteconectado"/>
    <s v="PL0244"/>
    <s v="BT5B-R"/>
    <s v="De 0 a 30 kWh "/>
    <n v="5252"/>
    <n v="71281"/>
    <n v="49702.46"/>
    <n v="-11158"/>
  </r>
  <r>
    <x v="1"/>
    <x v="0"/>
    <s v="ELSE"/>
    <x v="14"/>
    <x v="266"/>
    <s v="Sicuani"/>
    <s v="3"/>
    <s v="U"/>
    <s v="Inteconectado"/>
    <s v="PL0244"/>
    <s v="BT5B-R"/>
    <s v="De 30 a 100kWh"/>
    <n v="3988"/>
    <n v="224662"/>
    <n v="134268.12"/>
    <n v="-18743.599999999999"/>
  </r>
  <r>
    <x v="1"/>
    <x v="0"/>
    <s v="ELSE"/>
    <x v="14"/>
    <x v="266"/>
    <s v="Sicuani"/>
    <s v="3"/>
    <s v="U"/>
    <s v="Inteconectado"/>
    <s v="PL0244"/>
    <s v="BT5B-R"/>
    <s v="Mayor a 100kWh"/>
    <n v="1056"/>
    <n v="184728"/>
    <n v="122488.79"/>
    <n v="3568.05"/>
  </r>
  <r>
    <x v="1"/>
    <x v="0"/>
    <s v="ELSE"/>
    <x v="14"/>
    <x v="267"/>
    <s v="Valle Sagrado 3"/>
    <s v="6"/>
    <s v="R"/>
    <s v="Inteconectado"/>
    <s v="PL0245"/>
    <s v="BT5B-R"/>
    <s v="De 0 a 30 kWh "/>
    <n v="19974"/>
    <n v="203861"/>
    <n v="138349.59"/>
    <n v="-97334.28"/>
  </r>
  <r>
    <x v="1"/>
    <x v="0"/>
    <s v="ELSE"/>
    <x v="14"/>
    <x v="267"/>
    <s v="Valle Sagrado 3"/>
    <s v="6"/>
    <s v="R"/>
    <s v="Inteconectado"/>
    <s v="PL0245"/>
    <s v="BT5B-R"/>
    <s v="De 30 a 100kWh"/>
    <n v="5169"/>
    <n v="264149"/>
    <n v="149796.07999999999"/>
    <n v="-74054.820000000007"/>
  </r>
  <r>
    <x v="1"/>
    <x v="0"/>
    <s v="ELSE"/>
    <x v="14"/>
    <x v="267"/>
    <s v="Valle Sagrado 3"/>
    <s v="6"/>
    <s v="R"/>
    <s v="Inteconectado"/>
    <s v="PL0245"/>
    <s v="BT5B-R"/>
    <s v="Mayor a 100kWh"/>
    <n v="837"/>
    <n v="172710"/>
    <n v="140463.88"/>
    <n v="4087.29"/>
  </r>
  <r>
    <x v="1"/>
    <x v="0"/>
    <s v="ELSE"/>
    <x v="14"/>
    <x v="268"/>
    <s v="Puerto Maldonado Rural"/>
    <s v="4"/>
    <s v="R"/>
    <s v="Inteconectado"/>
    <s v="PL1034"/>
    <s v="BT5B-R"/>
    <s v="De 0 a 30 kWh "/>
    <n v="835"/>
    <n v="8203"/>
    <n v="5176.21"/>
    <n v="-3486.69"/>
  </r>
  <r>
    <x v="1"/>
    <x v="0"/>
    <s v="ELSE"/>
    <x v="14"/>
    <x v="268"/>
    <s v="Puerto Maldonado Rural"/>
    <s v="4"/>
    <s v="R"/>
    <s v="Inteconectado"/>
    <s v="PL1034"/>
    <s v="BT5B-R"/>
    <s v="De 30 a 100kWh"/>
    <n v="954"/>
    <n v="59327"/>
    <n v="31984.11"/>
    <n v="-12167.5"/>
  </r>
  <r>
    <x v="1"/>
    <x v="0"/>
    <s v="ELSE"/>
    <x v="14"/>
    <x v="268"/>
    <s v="Puerto Maldonado Rural"/>
    <s v="4"/>
    <s v="R"/>
    <s v="Inteconectado"/>
    <s v="PL1034"/>
    <s v="BT5B-R"/>
    <s v="Mayor a 100kWh"/>
    <n v="677"/>
    <n v="157712"/>
    <n v="113465.67"/>
    <n v="2897.87"/>
  </r>
  <r>
    <x v="1"/>
    <x v="0"/>
    <s v="ELSE"/>
    <x v="14"/>
    <x v="269"/>
    <s v="Machupicchu"/>
    <s v="2"/>
    <s v="U"/>
    <s v="Inteconectado"/>
    <s v="PL1036"/>
    <s v="BT5B-R"/>
    <s v="De 0 a 30 kWh "/>
    <n v="133"/>
    <n v="1384"/>
    <n v="1026.77"/>
    <n v="-209.25"/>
  </r>
  <r>
    <x v="1"/>
    <x v="0"/>
    <s v="ELSE"/>
    <x v="14"/>
    <x v="269"/>
    <s v="Machupicchu"/>
    <s v="2"/>
    <s v="U"/>
    <s v="Inteconectado"/>
    <s v="PL1036"/>
    <s v="BT5B-R"/>
    <s v="De 30 a 100kWh"/>
    <n v="126"/>
    <n v="7633"/>
    <n v="4423.1400000000003"/>
    <n v="-572.04"/>
  </r>
  <r>
    <x v="1"/>
    <x v="0"/>
    <s v="ELSE"/>
    <x v="14"/>
    <x v="269"/>
    <s v="Machupicchu"/>
    <s v="2"/>
    <s v="U"/>
    <s v="Inteconectado"/>
    <s v="PL1036"/>
    <s v="BT5B-R"/>
    <s v="Mayor a 100kWh"/>
    <n v="333"/>
    <n v="112384"/>
    <n v="71033.03"/>
    <n v="2064.09"/>
  </r>
  <r>
    <x v="1"/>
    <x v="0"/>
    <s v="ELSE"/>
    <x v="14"/>
    <x v="270"/>
    <s v="Chacapuente"/>
    <s v="6"/>
    <s v="R"/>
    <s v="Inteconectado"/>
    <s v="PL1042"/>
    <s v="BT5B-R"/>
    <s v="De 0 a 30 kWh "/>
    <n v="9451"/>
    <n v="81150"/>
    <n v="61017.75"/>
    <n v="-38797.440000000002"/>
  </r>
  <r>
    <x v="1"/>
    <x v="0"/>
    <s v="ELSE"/>
    <x v="14"/>
    <x v="270"/>
    <s v="Chacapuente"/>
    <s v="6"/>
    <s v="R"/>
    <s v="Inteconectado"/>
    <s v="PL1042"/>
    <s v="BT5B-R"/>
    <s v="De 30 a 100kWh"/>
    <n v="1457"/>
    <n v="73498"/>
    <n v="41490.06"/>
    <n v="-20920.64"/>
  </r>
  <r>
    <x v="1"/>
    <x v="0"/>
    <s v="ELSE"/>
    <x v="14"/>
    <x v="270"/>
    <s v="Chacapuente"/>
    <s v="6"/>
    <s v="R"/>
    <s v="Inteconectado"/>
    <s v="PL1042"/>
    <s v="BT5B-R"/>
    <s v="Mayor a 100kWh"/>
    <n v="205"/>
    <n v="43250"/>
    <n v="35181.370000000003"/>
    <n v="1023.64"/>
  </r>
  <r>
    <x v="1"/>
    <x v="0"/>
    <s v="ELSE"/>
    <x v="14"/>
    <x v="271"/>
    <s v="Combapata"/>
    <s v="5"/>
    <s v="R"/>
    <s v="Inteconectado"/>
    <s v="PL1242"/>
    <s v="BT5B-R"/>
    <s v="De 0 a 30 kWh "/>
    <n v="16798"/>
    <n v="166746"/>
    <n v="114068.26"/>
    <n v="-79502.77"/>
  </r>
  <r>
    <x v="1"/>
    <x v="0"/>
    <s v="ELSE"/>
    <x v="14"/>
    <x v="271"/>
    <s v="Combapata"/>
    <s v="5"/>
    <s v="R"/>
    <s v="Inteconectado"/>
    <s v="PL1242"/>
    <s v="BT5B-R"/>
    <s v="De 30 a 100kWh"/>
    <n v="2327"/>
    <n v="109944"/>
    <n v="60324.55"/>
    <n v="-33276.1"/>
  </r>
  <r>
    <x v="1"/>
    <x v="0"/>
    <s v="ELSE"/>
    <x v="14"/>
    <x v="271"/>
    <s v="Combapata"/>
    <s v="5"/>
    <s v="R"/>
    <s v="Inteconectado"/>
    <s v="PL1242"/>
    <s v="BT5B-R"/>
    <s v="Mayor a 100kWh"/>
    <n v="198"/>
    <n v="39830"/>
    <n v="32339.29"/>
    <n v="939.93"/>
  </r>
  <r>
    <x v="1"/>
    <x v="0"/>
    <s v="ELSE"/>
    <x v="14"/>
    <x v="272"/>
    <s v="MAZUKO"/>
    <s v="3"/>
    <s v="U"/>
    <s v="Inteconectado"/>
    <s v="PL2034"/>
    <s v="BT5B-R"/>
    <s v="De 0 a 30 kWh "/>
    <n v="1319"/>
    <n v="12219"/>
    <n v="9780.81"/>
    <n v="-1901.67"/>
  </r>
  <r>
    <x v="1"/>
    <x v="0"/>
    <s v="ELSE"/>
    <x v="14"/>
    <x v="272"/>
    <s v="MAZUKO"/>
    <s v="3"/>
    <s v="U"/>
    <s v="Inteconectado"/>
    <s v="PL2034"/>
    <s v="BT5B-R"/>
    <s v="De 30 a 100kWh"/>
    <n v="1454"/>
    <n v="89886"/>
    <n v="53665.97"/>
    <n v="-6790.18"/>
  </r>
  <r>
    <x v="1"/>
    <x v="0"/>
    <s v="ELSE"/>
    <x v="14"/>
    <x v="272"/>
    <s v="MAZUKO"/>
    <s v="3"/>
    <s v="U"/>
    <s v="Inteconectado"/>
    <s v="PL2034"/>
    <s v="BT5B-R"/>
    <s v="Mayor a 100kWh"/>
    <n v="1111"/>
    <n v="239228"/>
    <n v="156925.73000000001"/>
    <n v="4573.57"/>
  </r>
  <r>
    <x v="1"/>
    <x v="0"/>
    <s v="ELSE"/>
    <x v="14"/>
    <x v="273"/>
    <s v="Chuquibambilla"/>
    <s v="6"/>
    <s v="R"/>
    <s v="Inteconectado"/>
    <s v="PL2042"/>
    <s v="BT5B-R"/>
    <s v="De 0 a 30 kWh "/>
    <n v="4116"/>
    <n v="38621"/>
    <n v="27534.55"/>
    <n v="-18464.580000000002"/>
  </r>
  <r>
    <x v="1"/>
    <x v="0"/>
    <s v="ELSE"/>
    <x v="14"/>
    <x v="273"/>
    <s v="Chuquibambilla"/>
    <s v="6"/>
    <s v="R"/>
    <s v="Inteconectado"/>
    <s v="PL2042"/>
    <s v="BT5B-R"/>
    <s v="De 30 a 100kWh"/>
    <n v="659"/>
    <n v="32859"/>
    <n v="18481.87"/>
    <n v="-9450.06"/>
  </r>
  <r>
    <x v="1"/>
    <x v="0"/>
    <s v="ELSE"/>
    <x v="14"/>
    <x v="273"/>
    <s v="Chuquibambilla"/>
    <s v="6"/>
    <s v="R"/>
    <s v="Inteconectado"/>
    <s v="PL2042"/>
    <s v="BT5B-R"/>
    <s v="Mayor a 100kWh"/>
    <n v="95"/>
    <n v="17736"/>
    <n v="14471.67"/>
    <n v="421.14"/>
  </r>
  <r>
    <x v="1"/>
    <x v="0"/>
    <s v="ELSE"/>
    <x v="14"/>
    <x v="274"/>
    <s v="Chumbivilcas"/>
    <s v="5"/>
    <s v="R"/>
    <s v="Inteconectado"/>
    <s v="PL3242"/>
    <s v="BT5B-R"/>
    <s v="De 0 a 30 kWh "/>
    <n v="13506"/>
    <n v="117385"/>
    <n v="87139.3"/>
    <n v="-56471.42"/>
  </r>
  <r>
    <x v="1"/>
    <x v="0"/>
    <s v="ELSE"/>
    <x v="14"/>
    <x v="274"/>
    <s v="Chumbivilcas"/>
    <s v="5"/>
    <s v="R"/>
    <s v="Inteconectado"/>
    <s v="PL3242"/>
    <s v="BT5B-R"/>
    <s v="De 30 a 100kWh"/>
    <n v="2442"/>
    <n v="125705"/>
    <n v="71808.84"/>
    <n v="-35238.06"/>
  </r>
  <r>
    <x v="1"/>
    <x v="0"/>
    <s v="ELSE"/>
    <x v="14"/>
    <x v="274"/>
    <s v="Chumbivilcas"/>
    <s v="5"/>
    <s v="R"/>
    <s v="Inteconectado"/>
    <s v="PL3242"/>
    <s v="BT5B-R"/>
    <s v="Mayor a 100kWh"/>
    <n v="730"/>
    <n v="201259"/>
    <n v="163773.62"/>
    <n v="4756.84"/>
  </r>
  <r>
    <x v="1"/>
    <x v="0"/>
    <s v="ELSE"/>
    <x v="14"/>
    <x v="275"/>
    <s v="Sicuani Rural"/>
    <s v="6"/>
    <s v="R"/>
    <s v="Inteconectado"/>
    <s v="PL4242"/>
    <s v="BT5B-R"/>
    <s v="De 0 a 30 kWh "/>
    <n v="11202"/>
    <n v="105943"/>
    <n v="74993.02"/>
    <n v="-50342.36"/>
  </r>
  <r>
    <x v="1"/>
    <x v="0"/>
    <s v="ELSE"/>
    <x v="14"/>
    <x v="275"/>
    <s v="Sicuani Rural"/>
    <s v="6"/>
    <s v="R"/>
    <s v="Inteconectado"/>
    <s v="PL4242"/>
    <s v="BT5B-R"/>
    <s v="De 30 a 100kWh"/>
    <n v="1767"/>
    <n v="85225"/>
    <n v="47130"/>
    <n v="-25203.599999999999"/>
  </r>
  <r>
    <x v="1"/>
    <x v="0"/>
    <s v="ELSE"/>
    <x v="14"/>
    <x v="275"/>
    <s v="Sicuani Rural"/>
    <s v="6"/>
    <s v="R"/>
    <s v="Inteconectado"/>
    <s v="PL4242"/>
    <s v="BT5B-R"/>
    <s v="Mayor a 100kWh"/>
    <n v="272"/>
    <n v="66864"/>
    <n v="54162.91"/>
    <n v="1578.08"/>
  </r>
  <r>
    <x v="1"/>
    <x v="0"/>
    <s v="ELSE"/>
    <x v="14"/>
    <x v="276"/>
    <s v="Sistema Eléctrico Rural Lacco-Yavero (provisional)"/>
    <s v="SER"/>
    <s v="R"/>
    <s v="Inteconectado"/>
    <s v="PR0036"/>
    <s v="BT5B-R"/>
    <s v="De 0 a 30 kWh "/>
    <n v="4366"/>
    <n v="18289"/>
    <n v="28868.57"/>
    <n v="-10060.09"/>
  </r>
  <r>
    <x v="1"/>
    <x v="0"/>
    <s v="ELSE"/>
    <x v="14"/>
    <x v="276"/>
    <s v="Sistema Eléctrico Rural Lacco-Yavero (provisional)"/>
    <s v="SER"/>
    <s v="R"/>
    <s v="Inteconectado"/>
    <s v="PR0036"/>
    <s v="BT5B-R"/>
    <s v="De 30 a 100kWh"/>
    <n v="209"/>
    <n v="10741"/>
    <n v="7165.68"/>
    <n v="-3446.93"/>
  </r>
  <r>
    <x v="1"/>
    <x v="0"/>
    <s v="ELSE"/>
    <x v="14"/>
    <x v="276"/>
    <s v="Sistema Eléctrico Rural Lacco-Yavero (provisional)"/>
    <s v="SER"/>
    <s v="R"/>
    <s v="Inteconectado"/>
    <s v="PR0036"/>
    <s v="BT5B-R"/>
    <s v="Mayor a 100kWh"/>
    <n v="29"/>
    <n v="5510"/>
    <n v="5188.28"/>
    <n v="151.21"/>
  </r>
  <r>
    <x v="1"/>
    <x v="0"/>
    <s v="ELSE"/>
    <x v="14"/>
    <x v="277"/>
    <s v="SER AISLADO IBERIA"/>
    <s v="SER"/>
    <s v="R"/>
    <s v="Inteconectado"/>
    <s v="PR0033"/>
    <s v="BT5B-R"/>
    <s v="De 0 a 30 kWh "/>
    <n v="173"/>
    <n v="1833"/>
    <n v="1395.57"/>
    <n v="-1143.6300000000001"/>
  </r>
  <r>
    <x v="1"/>
    <x v="0"/>
    <s v="ELSE"/>
    <x v="14"/>
    <x v="277"/>
    <s v="SER AISLADO IBERIA"/>
    <s v="SER"/>
    <s v="R"/>
    <s v="Inteconectado"/>
    <s v="PR0033"/>
    <s v="BT5B-R"/>
    <s v="De 30 a 100kWh"/>
    <n v="161"/>
    <n v="9339"/>
    <n v="6177.82"/>
    <n v="-3013.92"/>
  </r>
  <r>
    <x v="1"/>
    <x v="0"/>
    <s v="ELSE"/>
    <x v="14"/>
    <x v="277"/>
    <s v="SER AISLADO IBERIA"/>
    <s v="SER"/>
    <s v="R"/>
    <s v="Inteconectado"/>
    <s v="PR0033"/>
    <s v="BT5B-R"/>
    <s v="Mayor a 100kWh"/>
    <n v="78"/>
    <n v="15639"/>
    <n v="14827.81"/>
    <n v="433.17"/>
  </r>
  <r>
    <x v="1"/>
    <x v="0"/>
    <s v="ELSE"/>
    <x v="14"/>
    <x v="278"/>
    <s v="SER CACHIMAYO ABANCAY - ANDAHUAYLAS"/>
    <s v="SER"/>
    <s v="R"/>
    <s v="Inteconectado"/>
    <s v="PR0035"/>
    <s v="BT5B-R"/>
    <s v="De 0 a 30 kWh "/>
    <n v="8872"/>
    <n v="55880"/>
    <n v="65233.56"/>
    <n v="-31167.22"/>
  </r>
  <r>
    <x v="1"/>
    <x v="0"/>
    <s v="ELSE"/>
    <x v="14"/>
    <x v="278"/>
    <s v="SER CACHIMAYO ABANCAY - ANDAHUAYLAS"/>
    <s v="SER"/>
    <s v="R"/>
    <s v="Inteconectado"/>
    <s v="PR0035"/>
    <s v="BT5B-R"/>
    <s v="De 30 a 100kWh"/>
    <n v="475"/>
    <n v="22570"/>
    <n v="14802.16"/>
    <n v="-7967.25"/>
  </r>
  <r>
    <x v="1"/>
    <x v="0"/>
    <s v="ELSE"/>
    <x v="14"/>
    <x v="278"/>
    <s v="SER CACHIMAYO ABANCAY - ANDAHUAYLAS"/>
    <s v="SER"/>
    <s v="R"/>
    <s v="Inteconectado"/>
    <s v="PR0035"/>
    <s v="BT5B-R"/>
    <s v="Mayor a 100kWh"/>
    <n v="25"/>
    <n v="3628"/>
    <n v="3494.98"/>
    <n v="101.61"/>
  </r>
  <r>
    <x v="1"/>
    <x v="0"/>
    <s v="ELSE"/>
    <x v="14"/>
    <x v="279"/>
    <s v="SER QUENCORO VALLE SAGRADO 2"/>
    <s v="SER"/>
    <s v="R"/>
    <s v="Inteconectado"/>
    <s v="PR0041"/>
    <s v="BT5B-R"/>
    <s v="De 0 a 30 kWh "/>
    <n v="1580"/>
    <n v="7974"/>
    <n v="10940.01"/>
    <n v="-4445.3100000000004"/>
  </r>
  <r>
    <x v="1"/>
    <x v="0"/>
    <s v="ELSE"/>
    <x v="14"/>
    <x v="279"/>
    <s v="SER QUENCORO VALLE SAGRADO 2"/>
    <s v="SER"/>
    <s v="R"/>
    <s v="Inteconectado"/>
    <s v="PR0041"/>
    <s v="BT5B-R"/>
    <s v="De 30 a 100kWh"/>
    <n v="56"/>
    <n v="2442"/>
    <n v="1550.61"/>
    <n v="-936.82"/>
  </r>
  <r>
    <x v="1"/>
    <x v="0"/>
    <s v="ELSE"/>
    <x v="14"/>
    <x v="279"/>
    <s v="SER QUENCORO VALLE SAGRADO 2"/>
    <s v="SER"/>
    <s v="R"/>
    <s v="Inteconectado"/>
    <s v="PR0041"/>
    <s v="BT5B-R"/>
    <s v="Mayor a 100kWh"/>
    <n v="3"/>
    <n v="744"/>
    <n v="704.92"/>
    <n v="20.54"/>
  </r>
  <r>
    <x v="1"/>
    <x v="0"/>
    <s v="ELSE"/>
    <x v="14"/>
    <x v="280"/>
    <s v="SER TINTAYA YAURI"/>
    <s v="SER"/>
    <s v="R"/>
    <s v="Inteconectado"/>
    <s v="PR0038"/>
    <s v="BT5B-R"/>
    <s v="De 0 a 30 kWh "/>
    <n v="566"/>
    <n v="2935"/>
    <n v="3948.96"/>
    <n v="-1641.05"/>
  </r>
  <r>
    <x v="1"/>
    <x v="0"/>
    <s v="ELSE"/>
    <x v="14"/>
    <x v="280"/>
    <s v="SER TINTAYA YAURI"/>
    <s v="SER"/>
    <s v="R"/>
    <s v="Inteconectado"/>
    <s v="PR0038"/>
    <s v="BT5B-R"/>
    <s v="De 30 a 100kWh"/>
    <n v="21"/>
    <n v="1029"/>
    <n v="684.81"/>
    <n v="-352.17"/>
  </r>
  <r>
    <x v="1"/>
    <x v="0"/>
    <s v="ELSE"/>
    <x v="14"/>
    <x v="280"/>
    <s v="SER TINTAYA YAURI"/>
    <s v="SER"/>
    <s v="R"/>
    <s v="Inteconectado"/>
    <s v="PR0038"/>
    <s v="BT5B-R"/>
    <s v="Mayor a 100kWh"/>
    <n v="2"/>
    <n v="223"/>
    <n v="217.82"/>
    <n v="6.36"/>
  </r>
  <r>
    <x v="1"/>
    <x v="0"/>
    <s v="ELSE"/>
    <x v="14"/>
    <x v="281"/>
    <s v="SER CACHIMAYO VALLE SAGRADO 1, 3"/>
    <s v="SER"/>
    <s v="R"/>
    <s v="Inteconectado"/>
    <s v="PR0035"/>
    <s v="BT5B-R"/>
    <s v="De 0 a 30 kWh "/>
    <n v="2693"/>
    <n v="19906"/>
    <n v="20766.91"/>
    <n v="-11033.15"/>
  </r>
  <r>
    <x v="1"/>
    <x v="0"/>
    <s v="ELSE"/>
    <x v="14"/>
    <x v="281"/>
    <s v="SER CACHIMAYO VALLE SAGRADO 1, 3"/>
    <s v="SER"/>
    <s v="R"/>
    <s v="Inteconectado"/>
    <s v="PR0035"/>
    <s v="BT5B-R"/>
    <s v="De 30 a 100kWh"/>
    <n v="219"/>
    <n v="10751"/>
    <n v="7102.5"/>
    <n v="-3637.97"/>
  </r>
  <r>
    <x v="1"/>
    <x v="0"/>
    <s v="ELSE"/>
    <x v="14"/>
    <x v="281"/>
    <s v="SER CACHIMAYO VALLE SAGRADO 1, 3"/>
    <s v="SER"/>
    <s v="R"/>
    <s v="Inteconectado"/>
    <s v="PR0035"/>
    <s v="BT5B-R"/>
    <s v="Mayor a 100kWh"/>
    <n v="30"/>
    <n v="5327"/>
    <n v="5064.0200000000004"/>
    <n v="147.28"/>
  </r>
  <r>
    <x v="1"/>
    <x v="0"/>
    <s v="ELSE"/>
    <x v="14"/>
    <x v="282"/>
    <s v="SER COMBAPATA SICUANI RURAL"/>
    <s v="SER"/>
    <s v="R"/>
    <s v="Inteconectado"/>
    <s v="PR0244"/>
    <s v="BT5B-R"/>
    <s v="De 0 a 30 kWh "/>
    <n v="8512"/>
    <n v="45189"/>
    <n v="59674.48"/>
    <n v="-25141.4"/>
  </r>
  <r>
    <x v="1"/>
    <x v="0"/>
    <s v="ELSE"/>
    <x v="14"/>
    <x v="282"/>
    <s v="SER COMBAPATA SICUANI RURAL"/>
    <s v="SER"/>
    <s v="R"/>
    <s v="Inteconectado"/>
    <s v="PR0244"/>
    <s v="BT5B-R"/>
    <s v="De 30 a 100kWh"/>
    <n v="219"/>
    <n v="10245"/>
    <n v="6682.13"/>
    <n v="-3658.29"/>
  </r>
  <r>
    <x v="1"/>
    <x v="0"/>
    <s v="ELSE"/>
    <x v="14"/>
    <x v="282"/>
    <s v="SER COMBAPATA SICUANI RURAL"/>
    <s v="SER"/>
    <s v="R"/>
    <s v="Inteconectado"/>
    <s v="PR0244"/>
    <s v="BT5B-R"/>
    <s v="Mayor a 100kWh"/>
    <n v="24"/>
    <n v="5859"/>
    <n v="5562.1"/>
    <n v="162.5"/>
  </r>
  <r>
    <x v="1"/>
    <x v="0"/>
    <s v="ELSE"/>
    <x v="14"/>
    <x v="283"/>
    <s v="SER MAZUCO"/>
    <s v="SER"/>
    <s v="R"/>
    <s v="Inteconectado"/>
    <s v="PR2034"/>
    <s v="BT5B-R"/>
    <s v="De 0 a 30 kWh "/>
    <n v="212"/>
    <n v="2181"/>
    <n v="1841.09"/>
    <n v="-1205.21"/>
  </r>
  <r>
    <x v="1"/>
    <x v="0"/>
    <s v="ELSE"/>
    <x v="14"/>
    <x v="283"/>
    <s v="SER MAZUCO"/>
    <s v="SER"/>
    <s v="R"/>
    <s v="Inteconectado"/>
    <s v="PR2034"/>
    <s v="BT5B-R"/>
    <s v="De 30 a 100kWh"/>
    <n v="224"/>
    <n v="13944"/>
    <n v="9878.68"/>
    <n v="-3713.92"/>
  </r>
  <r>
    <x v="1"/>
    <x v="0"/>
    <s v="ELSE"/>
    <x v="14"/>
    <x v="283"/>
    <s v="SER MAZUCO"/>
    <s v="SER"/>
    <s v="R"/>
    <s v="Inteconectado"/>
    <s v="PR2034"/>
    <s v="BT5B-R"/>
    <s v="Mayor a 100kWh"/>
    <n v="168"/>
    <n v="36763"/>
    <n v="34645.19"/>
    <n v="1008.46"/>
  </r>
  <r>
    <x v="1"/>
    <x v="0"/>
    <s v="ELSM"/>
    <x v="15"/>
    <x v="284"/>
    <s v="Chincha"/>
    <s v="2"/>
    <s v="U"/>
    <s v="Inteconectado"/>
    <s v="PL0043"/>
    <s v="BT5B-R"/>
    <s v="De 0 a 30 kWh "/>
    <n v="8815"/>
    <n v="87394.93"/>
    <n v="69332.149999999994"/>
    <n v="-12425.75"/>
  </r>
  <r>
    <x v="1"/>
    <x v="0"/>
    <s v="ELSM"/>
    <x v="15"/>
    <x v="284"/>
    <s v="Chincha"/>
    <s v="2"/>
    <s v="U"/>
    <s v="Inteconectado"/>
    <s v="PL0043"/>
    <s v="BT5B-R"/>
    <s v="De 30 a 100kWh"/>
    <n v="13401"/>
    <n v="937058.15"/>
    <n v="514085.49"/>
    <n v="-58966.34"/>
  </r>
  <r>
    <x v="1"/>
    <x v="0"/>
    <s v="ELSM"/>
    <x v="15"/>
    <x v="284"/>
    <s v="Chincha"/>
    <s v="2"/>
    <s v="U"/>
    <s v="Inteconectado"/>
    <s v="PL0043"/>
    <s v="BT5B-R"/>
    <s v="Mayor a 100kWh"/>
    <n v="14490"/>
    <n v="2750599.14"/>
    <n v="1657811.89"/>
    <n v="47865.25"/>
  </r>
  <r>
    <x v="1"/>
    <x v="0"/>
    <s v="ELSM"/>
    <x v="15"/>
    <x v="285"/>
    <s v="Ica"/>
    <s v="2"/>
    <s v="U"/>
    <s v="Inteconectado"/>
    <s v="PL0044"/>
    <s v="BT5B-R"/>
    <s v="De 0 a 30 kWh "/>
    <n v="13788"/>
    <n v="146526.14000000001"/>
    <n v="105295.02"/>
    <n v="-20810.740000000002"/>
  </r>
  <r>
    <x v="1"/>
    <x v="0"/>
    <s v="ELSM"/>
    <x v="15"/>
    <x v="285"/>
    <s v="Ica"/>
    <s v="2"/>
    <s v="U"/>
    <s v="Inteconectado"/>
    <s v="PL0044"/>
    <s v="BT5B-R"/>
    <s v="De 30 a 100kWh"/>
    <n v="23934"/>
    <n v="1613695.4"/>
    <n v="887163.56"/>
    <n v="-103125.38"/>
  </r>
  <r>
    <x v="1"/>
    <x v="0"/>
    <s v="ELSM"/>
    <x v="15"/>
    <x v="285"/>
    <s v="Ica"/>
    <s v="2"/>
    <s v="U"/>
    <s v="Inteconectado"/>
    <s v="PL0044"/>
    <s v="BT5B-R"/>
    <s v="Mayor a 100kWh"/>
    <n v="29425"/>
    <n v="6047754.2400000002"/>
    <n v="3639153.26"/>
    <n v="105986.97"/>
  </r>
  <r>
    <x v="1"/>
    <x v="0"/>
    <s v="ELSM"/>
    <x v="15"/>
    <x v="286"/>
    <s v="Pisco"/>
    <s v="2"/>
    <s v="U"/>
    <s v="Inteconectado"/>
    <s v="PL0046"/>
    <s v="BT5B-R"/>
    <s v="De 0 a 30 kWh "/>
    <n v="6603"/>
    <n v="64026.58"/>
    <n v="48224.83"/>
    <n v="-9075.9699999999993"/>
  </r>
  <r>
    <x v="1"/>
    <x v="0"/>
    <s v="ELSM"/>
    <x v="15"/>
    <x v="286"/>
    <s v="Pisco"/>
    <s v="2"/>
    <s v="U"/>
    <s v="Inteconectado"/>
    <s v="PL0046"/>
    <s v="BT5B-R"/>
    <s v="De 30 a 100kWh"/>
    <n v="10185"/>
    <n v="697723.9"/>
    <n v="382299.02"/>
    <n v="-44830.05"/>
  </r>
  <r>
    <x v="1"/>
    <x v="0"/>
    <s v="ELSM"/>
    <x v="15"/>
    <x v="286"/>
    <s v="Pisco"/>
    <s v="2"/>
    <s v="U"/>
    <s v="Inteconectado"/>
    <s v="PL0046"/>
    <s v="BT5B-R"/>
    <s v="Mayor a 100kWh"/>
    <n v="10464"/>
    <n v="1960234.85"/>
    <n v="1179772.6299999999"/>
    <n v="34314.769999999997"/>
  </r>
  <r>
    <x v="1"/>
    <x v="0"/>
    <s v="ELSM"/>
    <x v="15"/>
    <x v="287"/>
    <s v="Coracora"/>
    <s v="3"/>
    <s v="U"/>
    <s v="Inteconectado"/>
    <s v="PL0047"/>
    <s v="BT5B-R"/>
    <s v="De 0 a 30 kWh "/>
    <n v="1709"/>
    <n v="19414.84"/>
    <n v="13822.21"/>
    <n v="-2841.44"/>
  </r>
  <r>
    <x v="1"/>
    <x v="0"/>
    <s v="ELSM"/>
    <x v="15"/>
    <x v="287"/>
    <s v="Coracora"/>
    <s v="3"/>
    <s v="U"/>
    <s v="Inteconectado"/>
    <s v="PL0047"/>
    <s v="BT5B-R"/>
    <s v="De 30 a 100kWh"/>
    <n v="645"/>
    <n v="33195.56"/>
    <n v="18634.47"/>
    <n v="-2836.42"/>
  </r>
  <r>
    <x v="1"/>
    <x v="0"/>
    <s v="ELSM"/>
    <x v="15"/>
    <x v="287"/>
    <s v="Coracora"/>
    <s v="3"/>
    <s v="U"/>
    <s v="Inteconectado"/>
    <s v="PL0047"/>
    <s v="BT5B-R"/>
    <s v="Mayor a 100kWh"/>
    <n v="79"/>
    <n v="12251"/>
    <n v="7651.58"/>
    <n v="222.67"/>
  </r>
  <r>
    <x v="1"/>
    <x v="0"/>
    <s v="ELSM"/>
    <x v="15"/>
    <x v="288"/>
    <s v="Pausa"/>
    <s v="4"/>
    <s v="R"/>
    <s v="Inteconectado"/>
    <s v="PL0049"/>
    <s v="BT5B-R"/>
    <s v="De 0 a 30 kWh "/>
    <n v="436"/>
    <n v="4827"/>
    <n v="2761.15"/>
    <n v="-1917.37"/>
  </r>
  <r>
    <x v="1"/>
    <x v="0"/>
    <s v="ELSM"/>
    <x v="15"/>
    <x v="288"/>
    <s v="Pausa"/>
    <s v="4"/>
    <s v="R"/>
    <s v="Inteconectado"/>
    <s v="PL0049"/>
    <s v="BT5B-R"/>
    <s v="De 30 a 100kWh"/>
    <n v="246"/>
    <n v="13721"/>
    <n v="6753.2"/>
    <n v="-2931.89"/>
  </r>
  <r>
    <x v="1"/>
    <x v="0"/>
    <s v="ELSM"/>
    <x v="15"/>
    <x v="288"/>
    <s v="Pausa"/>
    <s v="4"/>
    <s v="R"/>
    <s v="Inteconectado"/>
    <s v="PL0049"/>
    <s v="BT5B-R"/>
    <s v="Mayor a 100kWh"/>
    <n v="40"/>
    <n v="7117"/>
    <n v="4845.8100000000004"/>
    <n v="141.06"/>
  </r>
  <r>
    <x v="1"/>
    <x v="0"/>
    <s v="ELSM"/>
    <x v="15"/>
    <x v="289"/>
    <s v="Huaytará-Chocorvos"/>
    <s v="6"/>
    <s v="R"/>
    <s v="Inteconectado"/>
    <s v="PL0051"/>
    <s v="BT5B-R"/>
    <s v="De 0 a 30 kWh "/>
    <n v="3993"/>
    <n v="32936.17"/>
    <n v="24650.080000000002"/>
    <n v="-14451.06"/>
  </r>
  <r>
    <x v="1"/>
    <x v="0"/>
    <s v="ELSM"/>
    <x v="15"/>
    <x v="289"/>
    <s v="Huaytará-Chocorvos"/>
    <s v="6"/>
    <s v="R"/>
    <s v="Inteconectado"/>
    <s v="PL0051"/>
    <s v="BT5B-R"/>
    <s v="De 30 a 100kWh"/>
    <n v="752"/>
    <n v="39169.33"/>
    <n v="20787.72"/>
    <n v="-9899.43"/>
  </r>
  <r>
    <x v="1"/>
    <x v="0"/>
    <s v="ELSM"/>
    <x v="15"/>
    <x v="289"/>
    <s v="Huaytará-Chocorvos"/>
    <s v="6"/>
    <s v="R"/>
    <s v="Inteconectado"/>
    <s v="PL0051"/>
    <s v="BT5B-R"/>
    <s v="Mayor a 100kWh"/>
    <n v="102"/>
    <n v="19414"/>
    <n v="14566.98"/>
    <n v="423.9"/>
  </r>
  <r>
    <x v="1"/>
    <x v="0"/>
    <s v="ELSM"/>
    <x v="15"/>
    <x v="290"/>
    <s v="Chaviña"/>
    <s v="6"/>
    <s v="R"/>
    <s v="Inteconectado"/>
    <s v="PL0053"/>
    <s v="BT5B-R"/>
    <s v="De 0 a 30 kWh "/>
    <n v="433"/>
    <n v="3860"/>
    <n v="2748.06"/>
    <n v="-1699.79"/>
  </r>
  <r>
    <x v="1"/>
    <x v="0"/>
    <s v="ELSM"/>
    <x v="15"/>
    <x v="290"/>
    <s v="Chaviña"/>
    <s v="6"/>
    <s v="R"/>
    <s v="Inteconectado"/>
    <s v="PL0053"/>
    <s v="BT5B-R"/>
    <s v="De 30 a 100kWh"/>
    <n v="50"/>
    <n v="2287"/>
    <n v="1161.03"/>
    <n v="-660.63"/>
  </r>
  <r>
    <x v="1"/>
    <x v="0"/>
    <s v="ELSM"/>
    <x v="15"/>
    <x v="291"/>
    <s v="Incuyo"/>
    <s v="6"/>
    <s v="R"/>
    <s v="Inteconectado"/>
    <s v="PL0054"/>
    <s v="BT5B-R"/>
    <s v="De 0 a 30 kWh "/>
    <n v="256"/>
    <n v="2140"/>
    <n v="1586.04"/>
    <n v="-942.38"/>
  </r>
  <r>
    <x v="1"/>
    <x v="0"/>
    <s v="ELSM"/>
    <x v="15"/>
    <x v="291"/>
    <s v="Incuyo"/>
    <s v="6"/>
    <s v="R"/>
    <s v="Inteconectado"/>
    <s v="PL0054"/>
    <s v="BT5B-R"/>
    <s v="De 30 a 100kWh"/>
    <n v="42"/>
    <n v="1966"/>
    <n v="1007.22"/>
    <n v="-554.91"/>
  </r>
  <r>
    <x v="1"/>
    <x v="0"/>
    <s v="ELSM"/>
    <x v="15"/>
    <x v="291"/>
    <s v="Incuyo"/>
    <s v="6"/>
    <s v="R"/>
    <s v="Inteconectado"/>
    <s v="PL0054"/>
    <s v="BT5B-R"/>
    <s v="Mayor a 100kWh"/>
    <n v="3"/>
    <n v="692"/>
    <n v="518.52"/>
    <n v="15.11"/>
  </r>
  <r>
    <x v="1"/>
    <x v="0"/>
    <s v="ELSM"/>
    <x v="15"/>
    <x v="292"/>
    <s v="Tambo Quemado"/>
    <s v="6"/>
    <s v="R"/>
    <s v="Inteconectado"/>
    <s v="PL0056"/>
    <s v="BT5B-R"/>
    <s v="De 0 a 30 kWh "/>
    <n v="94"/>
    <n v="780.5"/>
    <n v="581.1"/>
    <n v="-343.72"/>
  </r>
  <r>
    <x v="1"/>
    <x v="0"/>
    <s v="ELSM"/>
    <x v="15"/>
    <x v="292"/>
    <s v="Tambo Quemado"/>
    <s v="6"/>
    <s v="R"/>
    <s v="Inteconectado"/>
    <s v="PL0056"/>
    <s v="BT5B-R"/>
    <s v="De 30 a 100kWh"/>
    <n v="8"/>
    <n v="391"/>
    <n v="203.58"/>
    <n v="-105.69"/>
  </r>
  <r>
    <x v="1"/>
    <x v="0"/>
    <s v="ELSM"/>
    <x v="15"/>
    <x v="293"/>
    <s v="Palpa Rural"/>
    <s v="5"/>
    <s v="R"/>
    <s v="Inteconectado"/>
    <s v="PL0246"/>
    <s v="BT5B-R"/>
    <s v="De 0 a 30 kWh "/>
    <n v="3919"/>
    <n v="31414.91"/>
    <n v="26608.720000000001"/>
    <n v="-13977.67"/>
  </r>
  <r>
    <x v="1"/>
    <x v="0"/>
    <s v="ELSM"/>
    <x v="15"/>
    <x v="293"/>
    <s v="Palpa Rural"/>
    <s v="5"/>
    <s v="R"/>
    <s v="Inteconectado"/>
    <s v="PL0246"/>
    <s v="BT5B-R"/>
    <s v="De 30 a 100kWh"/>
    <n v="1362"/>
    <n v="78711.25"/>
    <n v="44107.16"/>
    <n v="-18121.439999999999"/>
  </r>
  <r>
    <x v="1"/>
    <x v="0"/>
    <s v="ELSM"/>
    <x v="15"/>
    <x v="293"/>
    <s v="Palpa Rural"/>
    <s v="5"/>
    <s v="R"/>
    <s v="Inteconectado"/>
    <s v="PL0246"/>
    <s v="BT5B-R"/>
    <s v="Mayor a 100kWh"/>
    <n v="442"/>
    <n v="69475.83"/>
    <n v="52260.17"/>
    <n v="1615.62"/>
  </r>
  <r>
    <x v="1"/>
    <x v="0"/>
    <s v="ELSM"/>
    <x v="15"/>
    <x v="294"/>
    <s v="Puquio Rural"/>
    <s v="6"/>
    <s v="R"/>
    <s v="Inteconectado"/>
    <s v="PL0247"/>
    <s v="BT5B-R"/>
    <s v="De 0 a 30 kWh "/>
    <n v="4618"/>
    <n v="35345.660000000003"/>
    <n v="27815.74"/>
    <n v="-15571.61"/>
  </r>
  <r>
    <x v="1"/>
    <x v="0"/>
    <s v="ELSM"/>
    <x v="15"/>
    <x v="294"/>
    <s v="Puquio Rural"/>
    <s v="6"/>
    <s v="R"/>
    <s v="Inteconectado"/>
    <s v="PL0247"/>
    <s v="BT5B-R"/>
    <s v="De 30 a 100kWh"/>
    <n v="331"/>
    <n v="15093.92"/>
    <n v="7626.97"/>
    <n v="-4399.72"/>
  </r>
  <r>
    <x v="1"/>
    <x v="0"/>
    <s v="ELSM"/>
    <x v="15"/>
    <x v="294"/>
    <s v="Puquio Rural"/>
    <s v="6"/>
    <s v="R"/>
    <s v="Inteconectado"/>
    <s v="PL0247"/>
    <s v="BT5B-R"/>
    <s v="Mayor a 100kWh"/>
    <n v="25"/>
    <n v="4023.67"/>
    <n v="3045.64"/>
    <n v="88.75"/>
  </r>
  <r>
    <x v="1"/>
    <x v="0"/>
    <s v="ELSM"/>
    <x v="15"/>
    <x v="295"/>
    <s v="Chincha Baja Densidad"/>
    <s v="3"/>
    <s v="U"/>
    <s v="Inteconectado"/>
    <s v="PL1043"/>
    <s v="BT5B-R"/>
    <s v="De 0 a 30 kWh "/>
    <n v="1663"/>
    <n v="15817.95"/>
    <n v="12931.32"/>
    <n v="-2372.98"/>
  </r>
  <r>
    <x v="1"/>
    <x v="0"/>
    <s v="ELSM"/>
    <x v="15"/>
    <x v="295"/>
    <s v="Chincha Baja Densidad"/>
    <s v="3"/>
    <s v="U"/>
    <s v="Inteconectado"/>
    <s v="PL1043"/>
    <s v="BT5B-R"/>
    <s v="De 30 a 100kWh"/>
    <n v="2930"/>
    <n v="202125.09"/>
    <n v="116834.1"/>
    <n v="-13188.58"/>
  </r>
  <r>
    <x v="1"/>
    <x v="0"/>
    <s v="ELSM"/>
    <x v="15"/>
    <x v="295"/>
    <s v="Chincha Baja Densidad"/>
    <s v="3"/>
    <s v="U"/>
    <s v="Inteconectado"/>
    <s v="PL1043"/>
    <s v="BT5B-R"/>
    <s v="Mayor a 100kWh"/>
    <n v="3101"/>
    <n v="552501.30000000005"/>
    <n v="349017.81"/>
    <n v="10136.450000000001"/>
  </r>
  <r>
    <x v="1"/>
    <x v="0"/>
    <s v="ELSM"/>
    <x v="15"/>
    <x v="296"/>
    <s v="Nasca"/>
    <s v="2"/>
    <s v="U"/>
    <s v="Inteconectado"/>
    <s v="PL1045"/>
    <s v="BT5B-R"/>
    <s v="De 0 a 30 kWh "/>
    <n v="3089"/>
    <n v="31285.39"/>
    <n v="23220.79"/>
    <n v="-4476.8999999999996"/>
  </r>
  <r>
    <x v="1"/>
    <x v="0"/>
    <s v="ELSM"/>
    <x v="15"/>
    <x v="296"/>
    <s v="Nasca"/>
    <s v="2"/>
    <s v="U"/>
    <s v="Inteconectado"/>
    <s v="PL1045"/>
    <s v="BT5B-R"/>
    <s v="De 30 a 100kWh"/>
    <n v="4048"/>
    <n v="293322.62"/>
    <n v="161204.03"/>
    <n v="-18953.419999999998"/>
  </r>
  <r>
    <x v="1"/>
    <x v="0"/>
    <s v="ELSM"/>
    <x v="15"/>
    <x v="296"/>
    <s v="Nasca"/>
    <s v="2"/>
    <s v="U"/>
    <s v="Inteconectado"/>
    <s v="PL1045"/>
    <s v="BT5B-R"/>
    <s v="Mayor a 100kWh"/>
    <n v="3803"/>
    <n v="751826.16"/>
    <n v="455415.16"/>
    <n v="13259.39"/>
  </r>
  <r>
    <x v="1"/>
    <x v="0"/>
    <s v="ELSM"/>
    <x v="15"/>
    <x v="297"/>
    <s v="Pisco Urbano Rural"/>
    <s v="4"/>
    <s v="R"/>
    <s v="Inteconectado"/>
    <s v="PL1046"/>
    <s v="BT5B-R"/>
    <s v="De 0 a 30 kWh "/>
    <n v="1157"/>
    <n v="11607.92"/>
    <n v="7013.27"/>
    <n v="-4593.6400000000003"/>
  </r>
  <r>
    <x v="1"/>
    <x v="0"/>
    <s v="ELSM"/>
    <x v="15"/>
    <x v="297"/>
    <s v="Pisco Urbano Rural"/>
    <s v="4"/>
    <s v="R"/>
    <s v="Inteconectado"/>
    <s v="PL1046"/>
    <s v="BT5B-R"/>
    <s v="De 30 a 100kWh"/>
    <n v="1584"/>
    <n v="106701.12"/>
    <n v="54524.81"/>
    <n v="-19405.310000000001"/>
  </r>
  <r>
    <x v="1"/>
    <x v="0"/>
    <s v="ELSM"/>
    <x v="15"/>
    <x v="297"/>
    <s v="Pisco Urbano Rural"/>
    <s v="4"/>
    <s v="R"/>
    <s v="Inteconectado"/>
    <s v="PL1046"/>
    <s v="BT5B-R"/>
    <s v="Mayor a 100kWh"/>
    <n v="650"/>
    <n v="107090.05"/>
    <n v="73013.91"/>
    <n v="2155.77"/>
  </r>
  <r>
    <x v="1"/>
    <x v="0"/>
    <s v="ELSM"/>
    <x v="15"/>
    <x v="298"/>
    <s v="Santa Margarita"/>
    <s v="3"/>
    <s v="U"/>
    <s v="Inteconectado"/>
    <s v="PL1044"/>
    <s v="BT5B-R"/>
    <s v="De 0 a 30 kWh "/>
    <n v="3699"/>
    <n v="43197.91"/>
    <n v="31386.880000000001"/>
    <n v="-6412.62"/>
  </r>
  <r>
    <x v="1"/>
    <x v="0"/>
    <s v="ELSM"/>
    <x v="15"/>
    <x v="298"/>
    <s v="Santa Margarita"/>
    <s v="3"/>
    <s v="U"/>
    <s v="Inteconectado"/>
    <s v="PL1044"/>
    <s v="BT5B-R"/>
    <s v="De 30 a 100kWh"/>
    <n v="6542"/>
    <n v="437971.51"/>
    <n v="252160.66"/>
    <n v="-29892.65"/>
  </r>
  <r>
    <x v="1"/>
    <x v="0"/>
    <s v="ELSM"/>
    <x v="15"/>
    <x v="298"/>
    <s v="Santa Margarita"/>
    <s v="3"/>
    <s v="U"/>
    <s v="Inteconectado"/>
    <s v="PL1044"/>
    <s v="BT5B-R"/>
    <s v="Mayor a 100kWh"/>
    <n v="4686"/>
    <n v="801621.16"/>
    <n v="509724.28"/>
    <n v="14817.81"/>
  </r>
  <r>
    <x v="1"/>
    <x v="0"/>
    <s v="ELSM"/>
    <x v="15"/>
    <x v="299"/>
    <s v="SER Nasca"/>
    <s v="4"/>
    <s v="R"/>
    <s v="Inteconectado"/>
    <s v="PL2045"/>
    <s v="BT5B-R"/>
    <s v="De 0 a 30 kWh "/>
    <n v="467"/>
    <n v="3085.65"/>
    <n v="2454.37"/>
    <n v="-1225.03"/>
  </r>
  <r>
    <x v="1"/>
    <x v="0"/>
    <s v="ELSM"/>
    <x v="15"/>
    <x v="299"/>
    <s v="SER Nasca"/>
    <s v="4"/>
    <s v="R"/>
    <s v="Inteconectado"/>
    <s v="PL2045"/>
    <s v="BT5B-R"/>
    <s v="De 30 a 100kWh"/>
    <n v="378"/>
    <n v="25433.85"/>
    <n v="13043.05"/>
    <n v="-4610.12"/>
  </r>
  <r>
    <x v="1"/>
    <x v="0"/>
    <s v="ELSM"/>
    <x v="15"/>
    <x v="299"/>
    <s v="SER Nasca"/>
    <s v="4"/>
    <s v="R"/>
    <s v="Inteconectado"/>
    <s v="PL2045"/>
    <s v="BT5B-R"/>
    <s v="Mayor a 100kWh"/>
    <n v="165"/>
    <n v="32192.04"/>
    <n v="21951.22"/>
    <n v="636.37"/>
  </r>
  <r>
    <x v="1"/>
    <x v="0"/>
    <s v="ELSM"/>
    <x v="15"/>
    <x v="300"/>
    <s v="PARACAS"/>
    <s v="2"/>
    <s v="U"/>
    <s v="Inteconectado"/>
    <s v="PL2044"/>
    <s v="BT5B-R"/>
    <s v="De 0 a 30 kWh "/>
    <n v="306"/>
    <n v="2397.46"/>
    <n v="1964.91"/>
    <n v="-349.83"/>
  </r>
  <r>
    <x v="1"/>
    <x v="0"/>
    <s v="ELSM"/>
    <x v="15"/>
    <x v="300"/>
    <s v="PARACAS"/>
    <s v="2"/>
    <s v="U"/>
    <s v="Inteconectado"/>
    <s v="PL2044"/>
    <s v="BT5B-R"/>
    <s v="De 30 a 100kWh"/>
    <n v="447"/>
    <n v="34318.97"/>
    <n v="19192.93"/>
    <n v="-2254.8000000000002"/>
  </r>
  <r>
    <x v="1"/>
    <x v="0"/>
    <s v="ELSM"/>
    <x v="15"/>
    <x v="300"/>
    <s v="PARACAS"/>
    <s v="2"/>
    <s v="U"/>
    <s v="Inteconectado"/>
    <s v="PL2044"/>
    <s v="BT5B-R"/>
    <s v="Mayor a 100kWh"/>
    <n v="552"/>
    <n v="214284.35"/>
    <n v="132536.95999999999"/>
    <n v="3804.78"/>
  </r>
  <r>
    <x v="1"/>
    <x v="0"/>
    <s v="ELSM"/>
    <x v="15"/>
    <x v="301"/>
    <s v="Tacama"/>
    <s v="3"/>
    <s v="U"/>
    <s v="Inteconectado"/>
    <s v="PL1044"/>
    <s v="BT5B-R"/>
    <s v="De 0 a 30 kWh "/>
    <n v="616"/>
    <n v="6847"/>
    <n v="4978.96"/>
    <n v="-1029.75"/>
  </r>
  <r>
    <x v="1"/>
    <x v="0"/>
    <s v="ELSM"/>
    <x v="15"/>
    <x v="301"/>
    <s v="Tacama"/>
    <s v="3"/>
    <s v="U"/>
    <s v="Inteconectado"/>
    <s v="PL1044"/>
    <s v="BT5B-R"/>
    <s v="De 30 a 100kWh"/>
    <n v="1027"/>
    <n v="68295.03"/>
    <n v="39623.22"/>
    <n v="-4673.08"/>
  </r>
  <r>
    <x v="1"/>
    <x v="0"/>
    <s v="ELSM"/>
    <x v="15"/>
    <x v="301"/>
    <s v="Tacama"/>
    <s v="3"/>
    <s v="U"/>
    <s v="Inteconectado"/>
    <s v="PL1044"/>
    <s v="BT5B-R"/>
    <s v="Mayor a 100kWh"/>
    <n v="581"/>
    <n v="87510.07"/>
    <n v="55943.57"/>
    <n v="1627.04"/>
  </r>
  <r>
    <x v="1"/>
    <x v="0"/>
    <s v="ELSM"/>
    <x v="15"/>
    <x v="302"/>
    <s v="_x0009_PALPA"/>
    <s v="3"/>
    <s v="U"/>
    <s v="Inteconectado"/>
    <s v="PL0045"/>
    <s v="BT5B-R"/>
    <s v="De 0 a 30 kWh "/>
    <n v="923"/>
    <n v="9612.18"/>
    <n v="7436.6"/>
    <n v="-1407.82"/>
  </r>
  <r>
    <x v="1"/>
    <x v="0"/>
    <s v="ELSM"/>
    <x v="15"/>
    <x v="302"/>
    <s v="_x0009_PALPA"/>
    <s v="3"/>
    <s v="U"/>
    <s v="Inteconectado"/>
    <s v="PL0045"/>
    <s v="BT5B-R"/>
    <s v="De 30 a 100kWh"/>
    <n v="984"/>
    <n v="61713.27"/>
    <n v="34852.36"/>
    <n v="-4342.3100000000004"/>
  </r>
  <r>
    <x v="1"/>
    <x v="0"/>
    <s v="ELSM"/>
    <x v="15"/>
    <x v="302"/>
    <s v="_x0009_PALPA"/>
    <s v="3"/>
    <s v="U"/>
    <s v="Inteconectado"/>
    <s v="PL0045"/>
    <s v="BT5B-R"/>
    <s v="Mayor a 100kWh"/>
    <n v="525"/>
    <n v="92993.59"/>
    <n v="58005.51"/>
    <n v="1698.49"/>
  </r>
  <r>
    <x v="1"/>
    <x v="0"/>
    <s v="ELSM"/>
    <x v="15"/>
    <x v="303"/>
    <s v="Puquio"/>
    <s v="4"/>
    <s v="R"/>
    <s v="Inteconectado"/>
    <s v="PL4045"/>
    <s v="BT5B-R"/>
    <s v="De 0 a 30 kWh "/>
    <n v="2237"/>
    <n v="27290.91"/>
    <n v="14793.1"/>
    <n v="-10840.63"/>
  </r>
  <r>
    <x v="1"/>
    <x v="0"/>
    <s v="ELSM"/>
    <x v="15"/>
    <x v="303"/>
    <s v="Puquio"/>
    <s v="4"/>
    <s v="R"/>
    <s v="Inteconectado"/>
    <s v="PL4045"/>
    <s v="BT5B-R"/>
    <s v="De 30 a 100kWh"/>
    <n v="810"/>
    <n v="40450"/>
    <n v="19425.919999999998"/>
    <n v="-9665.9"/>
  </r>
  <r>
    <x v="1"/>
    <x v="0"/>
    <s v="ELSM"/>
    <x v="15"/>
    <x v="303"/>
    <s v="Puquio"/>
    <s v="4"/>
    <s v="R"/>
    <s v="Inteconectado"/>
    <s v="PL4045"/>
    <s v="BT5B-R"/>
    <s v="Mayor a 100kWh"/>
    <n v="92"/>
    <n v="15546"/>
    <n v="10851.97"/>
    <n v="308.70999999999998"/>
  </r>
  <r>
    <x v="1"/>
    <x v="0"/>
    <s v="ELSM"/>
    <x v="15"/>
    <x v="304"/>
    <s v="Chincha Rural"/>
    <s v="SER"/>
    <s v="R"/>
    <s v="Inteconectado"/>
    <s v="PR0043"/>
    <s v="BT5B-R"/>
    <s v="De 0 a 30 kWh "/>
    <n v="1038"/>
    <n v="10201.75"/>
    <n v="8562.25"/>
    <n v="-5189.2299999999996"/>
  </r>
  <r>
    <x v="1"/>
    <x v="0"/>
    <s v="ELSM"/>
    <x v="15"/>
    <x v="304"/>
    <s v="Chincha Rural"/>
    <s v="SER"/>
    <s v="R"/>
    <s v="Inteconectado"/>
    <s v="PR0043"/>
    <s v="BT5B-R"/>
    <s v="De 30 a 100kWh"/>
    <n v="1548"/>
    <n v="103606.16"/>
    <n v="69337.56"/>
    <n v="-23718.42"/>
  </r>
  <r>
    <x v="1"/>
    <x v="0"/>
    <s v="ELSM"/>
    <x v="15"/>
    <x v="304"/>
    <s v="Chincha Rural"/>
    <s v="SER"/>
    <s v="R"/>
    <s v="Inteconectado"/>
    <s v="PR0043"/>
    <s v="BT5B-R"/>
    <s v="Mayor a 100kWh"/>
    <n v="590"/>
    <n v="94862"/>
    <n v="83366.289999999994"/>
    <n v="2429.04"/>
  </r>
  <r>
    <x v="1"/>
    <x v="0"/>
    <s v="ELSM"/>
    <x v="15"/>
    <x v="305"/>
    <s v="Nasca Rural"/>
    <s v="SER"/>
    <s v="R"/>
    <s v="Inteconectado"/>
    <s v="PR0045"/>
    <s v="BT5B-R"/>
    <s v="De 0 a 30 kWh "/>
    <n v="52"/>
    <n v="439.8"/>
    <n v="407.34"/>
    <n v="-224.12"/>
  </r>
  <r>
    <x v="1"/>
    <x v="0"/>
    <s v="ELSM"/>
    <x v="15"/>
    <x v="305"/>
    <s v="Nasca Rural"/>
    <s v="SER"/>
    <s v="R"/>
    <s v="Inteconectado"/>
    <s v="PR0045"/>
    <s v="BT5B-R"/>
    <s v="De 30 a 100kWh"/>
    <n v="31"/>
    <n v="1930"/>
    <n v="1273.49"/>
    <n v="-473.89"/>
  </r>
  <r>
    <x v="1"/>
    <x v="0"/>
    <s v="ELSM"/>
    <x v="15"/>
    <x v="305"/>
    <s v="Nasca Rural"/>
    <s v="SER"/>
    <s v="R"/>
    <s v="Inteconectado"/>
    <s v="PR0045"/>
    <s v="BT5B-R"/>
    <s v="Mayor a 100kWh"/>
    <n v="11"/>
    <n v="2784"/>
    <n v="2415.2600000000002"/>
    <n v="70.260000000000005"/>
  </r>
  <r>
    <x v="1"/>
    <x v="0"/>
    <s v="ELTO"/>
    <x v="16"/>
    <x v="306"/>
    <s v="Tocache"/>
    <s v="4"/>
    <s v="R"/>
    <s v="Inteconectado"/>
    <s v="PL0153"/>
    <s v="BT5B-R"/>
    <s v="De 0 a 30 kWh "/>
    <n v="1219"/>
    <n v="23843"/>
    <n v="13954.73"/>
    <n v="-15055.47"/>
  </r>
  <r>
    <x v="1"/>
    <x v="0"/>
    <s v="ELTO"/>
    <x v="16"/>
    <x v="306"/>
    <s v="Tocache"/>
    <s v="4"/>
    <s v="R"/>
    <s v="Inteconectado"/>
    <s v="PL0153"/>
    <s v="BT5B-R"/>
    <s v="De 30 a 100kWh"/>
    <n v="11580"/>
    <n v="693096"/>
    <n v="531394.84"/>
    <n v="-219325.2"/>
  </r>
  <r>
    <x v="1"/>
    <x v="0"/>
    <s v="ELTO"/>
    <x v="16"/>
    <x v="306"/>
    <s v="Tocache"/>
    <s v="4"/>
    <s v="R"/>
    <s v="Inteconectado"/>
    <s v="PL0153"/>
    <s v="BT5B-R"/>
    <s v="Mayor a 100kWh"/>
    <n v="2193"/>
    <n v="232422"/>
    <n v="252515.85"/>
    <n v="7323.54"/>
  </r>
  <r>
    <x v="1"/>
    <x v="0"/>
    <s v="ELTO"/>
    <x v="16"/>
    <x v="307"/>
    <s v="TOCACHE RURAL"/>
    <s v="SER"/>
    <s v="R"/>
    <s v="Inteconectado"/>
    <s v="PR0153"/>
    <s v="BT5B-R"/>
    <s v="De 0 a 30 kWh "/>
    <n v="2585"/>
    <n v="51816"/>
    <n v="39386.339999999997"/>
    <n v="-41658.92"/>
  </r>
  <r>
    <x v="1"/>
    <x v="0"/>
    <s v="ELTO"/>
    <x v="16"/>
    <x v="307"/>
    <s v="TOCACHE RURAL"/>
    <s v="SER"/>
    <s v="R"/>
    <s v="Inteconectado"/>
    <s v="PR0153"/>
    <s v="BT5B-R"/>
    <s v="De 30 a 100kWh"/>
    <n v="1656"/>
    <n v="56212"/>
    <n v="41819.550000000003"/>
    <n v="-39942.720000000001"/>
  </r>
  <r>
    <x v="1"/>
    <x v="0"/>
    <s v="ELUC"/>
    <x v="17"/>
    <x v="308"/>
    <s v="Pucallpa"/>
    <s v="2"/>
    <s v="U"/>
    <s v="Inteconectado"/>
    <s v="PL0057"/>
    <s v="BT5B-R"/>
    <s v="De 0 a 30 kWh "/>
    <n v="14818"/>
    <n v="160192"/>
    <n v="118049.14"/>
    <n v="-24091.71"/>
  </r>
  <r>
    <x v="1"/>
    <x v="0"/>
    <s v="ELUC"/>
    <x v="17"/>
    <x v="308"/>
    <s v="Pucallpa"/>
    <s v="2"/>
    <s v="U"/>
    <s v="Inteconectado"/>
    <s v="PL0057"/>
    <s v="BT5B-R"/>
    <s v="De 30 a 100kWh"/>
    <n v="18595"/>
    <n v="1198332"/>
    <n v="694291.41"/>
    <n v="-83874.28"/>
  </r>
  <r>
    <x v="1"/>
    <x v="0"/>
    <s v="ELUC"/>
    <x v="17"/>
    <x v="308"/>
    <s v="Pucallpa"/>
    <s v="2"/>
    <s v="U"/>
    <s v="Inteconectado"/>
    <s v="PL0057"/>
    <s v="BT5B-R"/>
    <s v="Mayor a 100kWh"/>
    <n v="27089"/>
    <n v="6262103"/>
    <n v="3965525.15"/>
    <n v="115156.3"/>
  </r>
  <r>
    <x v="1"/>
    <x v="0"/>
    <s v="ELUC"/>
    <x v="17"/>
    <x v="309"/>
    <s v="Atalaya"/>
    <s v="2"/>
    <s v="U"/>
    <s v="Aislado"/>
    <s v="PL0058"/>
    <s v="BT5B-R"/>
    <s v="De 0 a 30 kWh "/>
    <n v="384"/>
    <n v="3768"/>
    <n v="1944.28"/>
    <n v="-757.53"/>
  </r>
  <r>
    <x v="1"/>
    <x v="0"/>
    <s v="ELUC"/>
    <x v="17"/>
    <x v="309"/>
    <s v="Atalaya"/>
    <s v="2"/>
    <s v="U"/>
    <s v="Aislado"/>
    <s v="PL0058"/>
    <s v="BT5B-R"/>
    <s v="De 30 a 100kWh"/>
    <n v="537"/>
    <n v="34489"/>
    <n v="12287.61"/>
    <n v="-3238.11"/>
  </r>
  <r>
    <x v="1"/>
    <x v="0"/>
    <s v="ELUC"/>
    <x v="17"/>
    <x v="309"/>
    <s v="Atalaya"/>
    <s v="2"/>
    <s v="U"/>
    <s v="Aislado"/>
    <s v="PL0058"/>
    <s v="BT5B-R"/>
    <s v="Mayor a 100kWh"/>
    <n v="840"/>
    <n v="220290"/>
    <n v="91095.8"/>
    <n v="-78.430000000000007"/>
  </r>
  <r>
    <x v="1"/>
    <x v="0"/>
    <s v="ELUC"/>
    <x v="17"/>
    <x v="310"/>
    <s v="Campo Verde"/>
    <s v="3"/>
    <s v="U"/>
    <s v="Inteconectado"/>
    <s v="PL0059"/>
    <s v="BT5B-R"/>
    <s v="De 0 a 30 kWh "/>
    <n v="523"/>
    <n v="5360"/>
    <n v="4220.51"/>
    <n v="-852.54"/>
  </r>
  <r>
    <x v="1"/>
    <x v="0"/>
    <s v="ELUC"/>
    <x v="17"/>
    <x v="310"/>
    <s v="Campo Verde"/>
    <s v="3"/>
    <s v="U"/>
    <s v="Inteconectado"/>
    <s v="PL0059"/>
    <s v="BT5B-R"/>
    <s v="De 30 a 100kWh"/>
    <n v="458"/>
    <n v="28346"/>
    <n v="17301.189999999999"/>
    <n v="-2184.66"/>
  </r>
  <r>
    <x v="1"/>
    <x v="0"/>
    <s v="ELUC"/>
    <x v="17"/>
    <x v="310"/>
    <s v="Campo Verde"/>
    <s v="3"/>
    <s v="U"/>
    <s v="Inteconectado"/>
    <s v="PL0059"/>
    <s v="BT5B-R"/>
    <s v="Mayor a 100kWh"/>
    <n v="350"/>
    <n v="124917"/>
    <n v="82712.84"/>
    <n v="2140.23"/>
  </r>
  <r>
    <x v="1"/>
    <x v="0"/>
    <s v="ELUC"/>
    <x v="17"/>
    <x v="311"/>
    <s v="Aguaytía"/>
    <s v="3"/>
    <s v="U"/>
    <s v="Inteconectado"/>
    <s v="PL0171"/>
    <s v="BT5B-R"/>
    <s v="De 0 a 30 kWh "/>
    <n v="1477"/>
    <n v="15938"/>
    <n v="11971.29"/>
    <n v="-2423.9299999999998"/>
  </r>
  <r>
    <x v="1"/>
    <x v="0"/>
    <s v="ELUC"/>
    <x v="17"/>
    <x v="311"/>
    <s v="Aguaytía"/>
    <s v="3"/>
    <s v="U"/>
    <s v="Inteconectado"/>
    <s v="PL0171"/>
    <s v="BT5B-R"/>
    <s v="De 30 a 100kWh"/>
    <n v="1450"/>
    <n v="91551"/>
    <n v="53701.1"/>
    <n v="-6626.5"/>
  </r>
  <r>
    <x v="1"/>
    <x v="0"/>
    <s v="ELUC"/>
    <x v="17"/>
    <x v="311"/>
    <s v="Aguaytía"/>
    <s v="3"/>
    <s v="U"/>
    <s v="Inteconectado"/>
    <s v="PL0171"/>
    <s v="BT5B-R"/>
    <s v="Mayor a 100kWh"/>
    <n v="1161"/>
    <n v="268243"/>
    <n v="171915.95"/>
    <n v="4998.13"/>
  </r>
  <r>
    <x v="1"/>
    <x v="0"/>
    <s v="ELUC"/>
    <x v="17"/>
    <x v="312"/>
    <s v="SER PUCALLPA CAMPO VERDE"/>
    <s v="SER"/>
    <s v="R"/>
    <s v="Inteconectado"/>
    <s v="PR0057"/>
    <s v="BT5B-R"/>
    <s v="De 0 a 30 kWh "/>
    <n v="3750"/>
    <n v="30862"/>
    <n v="30357.16"/>
    <n v="-16735.84"/>
  </r>
  <r>
    <x v="1"/>
    <x v="0"/>
    <s v="ELUC"/>
    <x v="17"/>
    <x v="312"/>
    <s v="SER PUCALLPA CAMPO VERDE"/>
    <s v="SER"/>
    <s v="R"/>
    <s v="Inteconectado"/>
    <s v="PR0057"/>
    <s v="BT5B-R"/>
    <s v="De 30 a 100kWh"/>
    <n v="1261"/>
    <n v="74453"/>
    <n v="51365.27"/>
    <n v="-20516.47"/>
  </r>
  <r>
    <x v="1"/>
    <x v="0"/>
    <s v="ELUC"/>
    <x v="17"/>
    <x v="312"/>
    <s v="SER PUCALLPA CAMPO VERDE"/>
    <s v="SER"/>
    <s v="R"/>
    <s v="Inteconectado"/>
    <s v="PR0057"/>
    <s v="BT5B-R"/>
    <s v="Mayor a 100kWh"/>
    <n v="409"/>
    <n v="74554"/>
    <n v="69431.08"/>
    <n v="2026.18"/>
  </r>
  <r>
    <x v="1"/>
    <x v="0"/>
    <s v="ELUC"/>
    <x v="17"/>
    <x v="343"/>
    <s v="SER AGUAYTIA"/>
    <s v="SER"/>
    <s v="R"/>
    <s v="Inteconectado"/>
    <s v="PR0057"/>
    <s v="BT5B-R"/>
    <s v="De 0 a 30 kWh "/>
    <n v="393"/>
    <n v="4073"/>
    <n v="3460.21"/>
    <n v="-2208.7199999999998"/>
  </r>
  <r>
    <x v="1"/>
    <x v="0"/>
    <s v="ELUC"/>
    <x v="17"/>
    <x v="343"/>
    <s v="SER AGUAYTIA"/>
    <s v="SER"/>
    <s v="R"/>
    <s v="Inteconectado"/>
    <s v="PR0057"/>
    <s v="BT5B-R"/>
    <s v="De 30 a 100kWh"/>
    <n v="151"/>
    <n v="8434"/>
    <n v="5729.64"/>
    <n v="-2456.77"/>
  </r>
  <r>
    <x v="1"/>
    <x v="0"/>
    <s v="ELUC"/>
    <x v="17"/>
    <x v="343"/>
    <s v="SER AGUAYTIA"/>
    <s v="SER"/>
    <s v="R"/>
    <s v="Inteconectado"/>
    <s v="PR0057"/>
    <s v="BT5B-R"/>
    <s v="Mayor a 100kWh"/>
    <n v="29"/>
    <n v="5006"/>
    <n v="4670.49"/>
    <n v="136.32"/>
  </r>
  <r>
    <x v="1"/>
    <x v="0"/>
    <s v="EMSE"/>
    <x v="18"/>
    <x v="313"/>
    <s v="Paramonga"/>
    <s v="3"/>
    <s v="U"/>
    <s v="Inteconectado"/>
    <s v="PL0154"/>
    <s v="BT5B-R"/>
    <s v="De 0 a 30 kWh "/>
    <n v="2324"/>
    <n v="24554"/>
    <n v="18612.55"/>
    <n v="-3811.14"/>
  </r>
  <r>
    <x v="1"/>
    <x v="0"/>
    <s v="EMSE"/>
    <x v="18"/>
    <x v="313"/>
    <s v="Paramonga"/>
    <s v="3"/>
    <s v="U"/>
    <s v="Inteconectado"/>
    <s v="PL0154"/>
    <s v="BT5B-R"/>
    <s v="De 30 a 100kWh"/>
    <n v="3013"/>
    <n v="193141"/>
    <n v="115091.84"/>
    <n v="-14029.4"/>
  </r>
  <r>
    <x v="1"/>
    <x v="0"/>
    <s v="EMSE"/>
    <x v="18"/>
    <x v="313"/>
    <s v="Paramonga"/>
    <s v="3"/>
    <s v="U"/>
    <s v="Inteconectado"/>
    <s v="PL0154"/>
    <s v="BT5B-R"/>
    <s v="Mayor a 100kWh"/>
    <n v="1525"/>
    <n v="236312"/>
    <n v="155734.73000000001"/>
    <n v="4538.7"/>
  </r>
  <r>
    <x v="1"/>
    <x v="0"/>
    <s v="EMSU"/>
    <x v="19"/>
    <x v="314"/>
    <s v="Utcubamba"/>
    <s v="3"/>
    <s v="U"/>
    <s v="Inteconectado"/>
    <s v="PL0155"/>
    <s v="BT5B-R"/>
    <s v="De 0 a 30 kWh "/>
    <n v="3953"/>
    <n v="49383"/>
    <n v="38358.68"/>
    <n v="-8602.92"/>
  </r>
  <r>
    <x v="1"/>
    <x v="0"/>
    <s v="EMSU"/>
    <x v="19"/>
    <x v="314"/>
    <s v="Utcubamba"/>
    <s v="3"/>
    <s v="U"/>
    <s v="Inteconectado"/>
    <s v="PL0155"/>
    <s v="BT5B-R"/>
    <s v="De 30 a 100kWh"/>
    <n v="3176"/>
    <n v="194246"/>
    <n v="128788.19"/>
    <n v="-16578.72"/>
  </r>
  <r>
    <x v="1"/>
    <x v="0"/>
    <s v="EMSU"/>
    <x v="19"/>
    <x v="314"/>
    <s v="Utcubamba"/>
    <s v="3"/>
    <s v="U"/>
    <s v="Inteconectado"/>
    <s v="PL0155"/>
    <s v="BT5B-R"/>
    <s v="Mayor a 100kWh"/>
    <n v="1454"/>
    <n v="263251"/>
    <n v="193572.88"/>
    <n v="2708.59"/>
  </r>
  <r>
    <x v="1"/>
    <x v="0"/>
    <s v="EPA2"/>
    <x v="20"/>
    <x v="315"/>
    <s v="Edelsa"/>
    <s v="3"/>
    <s v="U"/>
    <s v="Inteconectado"/>
    <s v="PL0215"/>
    <s v="BT5B-R"/>
    <s v="De 0 a 30 kWh "/>
    <n v="674"/>
    <n v="9376"/>
    <n v="7567.39"/>
    <n v="-1675.38"/>
  </r>
  <r>
    <x v="1"/>
    <x v="0"/>
    <s v="EPA2"/>
    <x v="20"/>
    <x v="315"/>
    <s v="Edelsa"/>
    <s v="3"/>
    <s v="U"/>
    <s v="Inteconectado"/>
    <s v="PL0215"/>
    <s v="BT5B-R"/>
    <s v="De 30 a 100kWh"/>
    <n v="416"/>
    <n v="23877"/>
    <n v="16405.5"/>
    <n v="-2229.7600000000002"/>
  </r>
  <r>
    <x v="1"/>
    <x v="0"/>
    <s v="EPA2"/>
    <x v="20"/>
    <x v="315"/>
    <s v="Edelsa"/>
    <s v="3"/>
    <s v="U"/>
    <s v="Inteconectado"/>
    <s v="PL0215"/>
    <s v="BT5B-R"/>
    <s v="Mayor a 100kWh"/>
    <n v="114"/>
    <n v="24561"/>
    <n v="18522.96"/>
    <n v="537.02"/>
  </r>
  <r>
    <x v="1"/>
    <x v="0"/>
    <s v="EPAN"/>
    <x v="21"/>
    <x v="316"/>
    <s v="Pangoa"/>
    <s v="2"/>
    <s v="U"/>
    <s v="Inteconectado"/>
    <s v="PL0158"/>
    <s v="BT5B-R"/>
    <s v="De 0 a 30 kWh "/>
    <n v="698"/>
    <n v="7843.3"/>
    <n v="6404.7"/>
    <n v="-1395.42"/>
  </r>
  <r>
    <x v="1"/>
    <x v="0"/>
    <s v="EPAN"/>
    <x v="21"/>
    <x v="316"/>
    <s v="Pangoa"/>
    <s v="2"/>
    <s v="U"/>
    <s v="Inteconectado"/>
    <s v="PL0158"/>
    <s v="BT5B-R"/>
    <s v="De 30 a 100kWh"/>
    <n v="639"/>
    <n v="38862"/>
    <n v="26273.03"/>
    <n v="-3405.87"/>
  </r>
  <r>
    <x v="1"/>
    <x v="0"/>
    <s v="EPAN"/>
    <x v="21"/>
    <x v="316"/>
    <s v="Pangoa"/>
    <s v="2"/>
    <s v="U"/>
    <s v="Inteconectado"/>
    <s v="PL0158"/>
    <s v="BT5B-R"/>
    <s v="Mayor a 100kWh"/>
    <n v="512"/>
    <n v="136989"/>
    <n v="102064.97"/>
    <n v="2968.93"/>
  </r>
  <r>
    <x v="1"/>
    <x v="0"/>
    <s v="ESEM"/>
    <x v="22"/>
    <x v="317"/>
    <s v="ESEMPAT"/>
    <s v="SER"/>
    <s v="R"/>
    <s v="Inteconectado"/>
    <s v="PR4243"/>
    <s v="BT5B-R"/>
    <s v="De 0 a 30 kWh "/>
    <n v="538"/>
    <n v="7494"/>
    <n v="7823.33"/>
    <n v="-8200.92"/>
  </r>
  <r>
    <x v="1"/>
    <x v="0"/>
    <s v="ESEM"/>
    <x v="22"/>
    <x v="317"/>
    <s v="ESEMPAT"/>
    <s v="SER"/>
    <s v="R"/>
    <s v="Inteconectado"/>
    <s v="PR4243"/>
    <s v="BT5B-R"/>
    <s v="De 30 a 100kWh"/>
    <n v="601"/>
    <n v="36375"/>
    <n v="47595.8"/>
    <n v="-19730.93"/>
  </r>
  <r>
    <x v="1"/>
    <x v="0"/>
    <s v="ESEM"/>
    <x v="22"/>
    <x v="317"/>
    <s v="ESEMPAT"/>
    <s v="SER"/>
    <s v="R"/>
    <s v="Inteconectado"/>
    <s v="PR4243"/>
    <s v="BT5B-R"/>
    <s v="Mayor a 100kWh"/>
    <n v="78"/>
    <n v="9723"/>
    <n v="18093.669999999998"/>
    <n v="527.05999999999995"/>
  </r>
  <r>
    <x v="1"/>
    <x v="0"/>
    <s v="LDS"/>
    <x v="23"/>
    <x v="318"/>
    <s v="Lima Sur"/>
    <s v="1"/>
    <s v="U"/>
    <s v="Inteconectado"/>
    <s v="PL0133"/>
    <s v="BT5B-R"/>
    <s v="De 0 a 30 kWh "/>
    <n v="96066"/>
    <n v="700819.65"/>
    <n v="466672.15"/>
    <n v="-76138.100000000006"/>
  </r>
  <r>
    <x v="1"/>
    <x v="0"/>
    <s v="LDS"/>
    <x v="23"/>
    <x v="318"/>
    <s v="Lima Sur"/>
    <s v="1"/>
    <s v="U"/>
    <s v="Inteconectado"/>
    <s v="PL0133"/>
    <s v="BT5B-R"/>
    <s v="De 30 a 100kWh"/>
    <n v="149125"/>
    <n v="10507599.42"/>
    <n v="4535263.54"/>
    <n v="-505420.36"/>
  </r>
  <r>
    <x v="1"/>
    <x v="0"/>
    <s v="LDS"/>
    <x v="23"/>
    <x v="318"/>
    <s v="Lima Sur"/>
    <s v="1"/>
    <s v="U"/>
    <s v="Inteconectado"/>
    <s v="PL0133"/>
    <s v="BT5B-R"/>
    <s v="Mayor a 100kWh"/>
    <n v="659075"/>
    <n v="225700966.75"/>
    <n v="105048313.63"/>
    <n v="3036059.78"/>
  </r>
  <r>
    <x v="1"/>
    <x v="0"/>
    <s v="LDS"/>
    <x v="23"/>
    <x v="346"/>
    <s v="Cañete"/>
    <s v="2"/>
    <s v="U"/>
    <s v="Inteconectado"/>
    <s v="PL0003"/>
    <s v="BT5B-R"/>
    <s v="De 0 a 30 kWh "/>
    <n v="7113"/>
    <n v="68429.600000000006"/>
    <n v="47493.99"/>
    <n v="-8882.08"/>
  </r>
  <r>
    <x v="1"/>
    <x v="0"/>
    <s v="LDS"/>
    <x v="23"/>
    <x v="346"/>
    <s v="Cañete"/>
    <s v="2"/>
    <s v="U"/>
    <s v="Inteconectado"/>
    <s v="PL0003"/>
    <s v="BT5B-R"/>
    <s v="De 30 a 100kWh"/>
    <n v="10617"/>
    <n v="702712.8"/>
    <n v="350854.99"/>
    <n v="-41209.879999999997"/>
  </r>
  <r>
    <x v="1"/>
    <x v="0"/>
    <s v="LDS"/>
    <x v="23"/>
    <x v="346"/>
    <s v="Cañete"/>
    <s v="2"/>
    <s v="U"/>
    <s v="Inteconectado"/>
    <s v="PL0003"/>
    <s v="BT5B-R"/>
    <s v="Mayor a 100kWh"/>
    <n v="11662"/>
    <n v="2579076.35"/>
    <n v="1398727.03"/>
    <n v="40528.53"/>
  </r>
  <r>
    <x v="1"/>
    <x v="0"/>
    <s v="LDS"/>
    <x v="23"/>
    <x v="347"/>
    <s v="Lunahuaná"/>
    <s v="4"/>
    <s v="R"/>
    <s v="Inteconectado"/>
    <s v="PL0004"/>
    <s v="BT5B-R"/>
    <s v="De 0 a 30 kWh "/>
    <n v="1732"/>
    <n v="14862.3"/>
    <n v="9630.14"/>
    <n v="-3285.44"/>
  </r>
  <r>
    <x v="1"/>
    <x v="0"/>
    <s v="LDS"/>
    <x v="23"/>
    <x v="347"/>
    <s v="Lunahuaná"/>
    <s v="4"/>
    <s v="R"/>
    <s v="Inteconectado"/>
    <s v="PL0004"/>
    <s v="BT5B-R"/>
    <s v="De 30 a 100kWh"/>
    <n v="2071"/>
    <n v="135150"/>
    <n v="64293.65"/>
    <n v="-13903.98"/>
  </r>
  <r>
    <x v="1"/>
    <x v="0"/>
    <s v="LDS"/>
    <x v="23"/>
    <x v="347"/>
    <s v="Lunahuaná"/>
    <s v="4"/>
    <s v="R"/>
    <s v="Inteconectado"/>
    <s v="PL0004"/>
    <s v="BT5B-R"/>
    <s v="Mayor a 100kWh"/>
    <n v="1676"/>
    <n v="359693.5"/>
    <n v="224245.43"/>
    <n v="6517.64"/>
  </r>
  <r>
    <x v="1"/>
    <x v="0"/>
    <s v="SEAL"/>
    <x v="24"/>
    <x v="319"/>
    <s v="Arequipa"/>
    <s v="2"/>
    <s v="U"/>
    <s v="Inteconectado"/>
    <s v="PL0134"/>
    <s v="BT5B-R"/>
    <s v="De 0 a 30 kWh "/>
    <n v="60140"/>
    <n v="560885"/>
    <n v="397100.21"/>
    <n v="-72244.38"/>
  </r>
  <r>
    <x v="1"/>
    <x v="0"/>
    <s v="SEAL"/>
    <x v="24"/>
    <x v="319"/>
    <s v="Arequipa"/>
    <s v="2"/>
    <s v="U"/>
    <s v="Inteconectado"/>
    <s v="PL0134"/>
    <s v="BT5B-R"/>
    <s v="De 30 a 100kWh"/>
    <n v="90742"/>
    <n v="6100021"/>
    <n v="3066650.26"/>
    <n v="-350831.83"/>
  </r>
  <r>
    <x v="1"/>
    <x v="0"/>
    <s v="SEAL"/>
    <x v="24"/>
    <x v="319"/>
    <s v="Arequipa"/>
    <s v="2"/>
    <s v="U"/>
    <s v="Inteconectado"/>
    <s v="PL0134"/>
    <s v="BT5B-R"/>
    <s v="Mayor a 100kWh"/>
    <n v="122548"/>
    <n v="25919702"/>
    <n v="14142441.890000001"/>
    <n v="405441.26"/>
  </r>
  <r>
    <x v="1"/>
    <x v="0"/>
    <s v="SEAL"/>
    <x v="24"/>
    <x v="320"/>
    <s v="Atico"/>
    <s v="3"/>
    <s v="U"/>
    <s v="Aislado"/>
    <s v="PL0136"/>
    <s v="BT5B-R"/>
    <s v="De 0 a 30 kWh "/>
    <n v="348"/>
    <n v="3250"/>
    <n v="1716.91"/>
    <n v="-641.59"/>
  </r>
  <r>
    <x v="1"/>
    <x v="0"/>
    <s v="SEAL"/>
    <x v="24"/>
    <x v="320"/>
    <s v="Atico"/>
    <s v="3"/>
    <s v="U"/>
    <s v="Aislado"/>
    <s v="PL0136"/>
    <s v="BT5B-R"/>
    <s v="De 30 a 100kWh"/>
    <n v="459"/>
    <n v="29623"/>
    <n v="10394.209999999999"/>
    <n v="-2717.28"/>
  </r>
  <r>
    <x v="1"/>
    <x v="0"/>
    <s v="SEAL"/>
    <x v="24"/>
    <x v="320"/>
    <s v="Atico"/>
    <s v="3"/>
    <s v="U"/>
    <s v="Aislado"/>
    <s v="PL0136"/>
    <s v="BT5B-R"/>
    <s v="Mayor a 100kWh"/>
    <n v="495"/>
    <n v="120523"/>
    <n v="48584.9"/>
    <n v="-527.05999999999995"/>
  </r>
  <r>
    <x v="1"/>
    <x v="0"/>
    <s v="SEAL"/>
    <x v="24"/>
    <x v="321"/>
    <s v="Camaná"/>
    <s v="3"/>
    <s v="U"/>
    <s v="Inteconectado"/>
    <s v="PL0138"/>
    <s v="BT5B-R"/>
    <s v="De 0 a 30 kWh "/>
    <n v="5520"/>
    <n v="54772"/>
    <n v="40098.07"/>
    <n v="-7674.39"/>
  </r>
  <r>
    <x v="1"/>
    <x v="0"/>
    <s v="SEAL"/>
    <x v="24"/>
    <x v="321"/>
    <s v="Camaná"/>
    <s v="3"/>
    <s v="U"/>
    <s v="Inteconectado"/>
    <s v="PL0138"/>
    <s v="BT5B-R"/>
    <s v="De 30 a 100kWh"/>
    <n v="6185"/>
    <n v="397039"/>
    <n v="215786.47"/>
    <n v="-26043.05"/>
  </r>
  <r>
    <x v="1"/>
    <x v="0"/>
    <s v="SEAL"/>
    <x v="24"/>
    <x v="321"/>
    <s v="Camaná"/>
    <s v="3"/>
    <s v="U"/>
    <s v="Inteconectado"/>
    <s v="PL0138"/>
    <s v="BT5B-R"/>
    <s v="Mayor a 100kWh"/>
    <n v="4833"/>
    <n v="1036669"/>
    <n v="612802.44999999995"/>
    <n v="16400.59"/>
  </r>
  <r>
    <x v="1"/>
    <x v="0"/>
    <s v="SEAL"/>
    <x v="24"/>
    <x v="322"/>
    <s v="Chuquibamba"/>
    <s v="5"/>
    <s v="R"/>
    <s v="Inteconectado"/>
    <s v="PL0141"/>
    <s v="BT5B-R"/>
    <s v="De 0 a 30 kWh "/>
    <n v="3696"/>
    <n v="32843"/>
    <n v="22851.38"/>
    <n v="-13829.82"/>
  </r>
  <r>
    <x v="1"/>
    <x v="0"/>
    <s v="SEAL"/>
    <x v="24"/>
    <x v="322"/>
    <s v="Chuquibamba"/>
    <s v="5"/>
    <s v="R"/>
    <s v="Inteconectado"/>
    <s v="PL0141"/>
    <s v="BT5B-R"/>
    <s v="De 30 a 100kWh"/>
    <n v="1107"/>
    <n v="59302"/>
    <n v="30593.5"/>
    <n v="-13981.41"/>
  </r>
  <r>
    <x v="1"/>
    <x v="0"/>
    <s v="SEAL"/>
    <x v="24"/>
    <x v="322"/>
    <s v="Chuquibamba"/>
    <s v="5"/>
    <s v="R"/>
    <s v="Inteconectado"/>
    <s v="PL0141"/>
    <s v="BT5B-R"/>
    <s v="Mayor a 100kWh"/>
    <n v="237"/>
    <n v="52648"/>
    <n v="37772.519999999997"/>
    <n v="1097.18"/>
  </r>
  <r>
    <x v="1"/>
    <x v="0"/>
    <s v="SEAL"/>
    <x v="24"/>
    <x v="323"/>
    <s v="Huanca"/>
    <s v="6"/>
    <s v="R"/>
    <s v="Inteconectado"/>
    <s v="PL0142"/>
    <s v="BT5B-R"/>
    <s v="De 0 a 30 kWh "/>
    <n v="300"/>
    <n v="2789"/>
    <n v="1898.51"/>
    <n v="-1168.7"/>
  </r>
  <r>
    <x v="1"/>
    <x v="0"/>
    <s v="SEAL"/>
    <x v="24"/>
    <x v="323"/>
    <s v="Huanca"/>
    <s v="6"/>
    <s v="R"/>
    <s v="Inteconectado"/>
    <s v="PL0142"/>
    <s v="BT5B-R"/>
    <s v="De 30 a 100kWh"/>
    <n v="51"/>
    <n v="2494"/>
    <n v="1245.72"/>
    <n v="-641.07000000000005"/>
  </r>
  <r>
    <x v="1"/>
    <x v="0"/>
    <s v="SEAL"/>
    <x v="24"/>
    <x v="323"/>
    <s v="Huanca"/>
    <s v="6"/>
    <s v="R"/>
    <s v="Inteconectado"/>
    <s v="PL0142"/>
    <s v="BT5B-R"/>
    <s v="Mayor a 100kWh"/>
    <n v="8"/>
    <n v="1293"/>
    <n v="932.8"/>
    <n v="27.34"/>
  </r>
  <r>
    <x v="1"/>
    <x v="0"/>
    <s v="SEAL"/>
    <x v="24"/>
    <x v="324"/>
    <s v="Ocoña"/>
    <s v="4"/>
    <s v="R"/>
    <s v="Inteconectado"/>
    <s v="PL0144"/>
    <s v="BT5B-R"/>
    <s v="De 0 a 30 kWh "/>
    <n v="286"/>
    <n v="3195"/>
    <n v="1747.63"/>
    <n v="-1252.0899999999999"/>
  </r>
  <r>
    <x v="1"/>
    <x v="0"/>
    <s v="SEAL"/>
    <x v="24"/>
    <x v="324"/>
    <s v="Ocoña"/>
    <s v="4"/>
    <s v="R"/>
    <s v="Inteconectado"/>
    <s v="PL0144"/>
    <s v="BT5B-R"/>
    <s v="De 30 a 100kWh"/>
    <n v="304"/>
    <n v="19960"/>
    <n v="9771.11"/>
    <n v="-3575.04"/>
  </r>
  <r>
    <x v="1"/>
    <x v="0"/>
    <s v="SEAL"/>
    <x v="24"/>
    <x v="324"/>
    <s v="Ocoña"/>
    <s v="4"/>
    <s v="R"/>
    <s v="Inteconectado"/>
    <s v="PL0144"/>
    <s v="BT5B-R"/>
    <s v="Mayor a 100kWh"/>
    <n v="248"/>
    <n v="83757"/>
    <n v="53822.61"/>
    <n v="1568.47"/>
  </r>
  <r>
    <x v="1"/>
    <x v="0"/>
    <s v="SEAL"/>
    <x v="24"/>
    <x v="325"/>
    <s v="Caravelí"/>
    <s v="4"/>
    <s v="R"/>
    <s v="Aislado"/>
    <s v="PL0145"/>
    <s v="BT5B-R"/>
    <s v="De 0 a 30 kWh "/>
    <n v="348"/>
    <n v="3308"/>
    <n v="1590.03"/>
    <n v="-1112.47"/>
  </r>
  <r>
    <x v="1"/>
    <x v="0"/>
    <s v="SEAL"/>
    <x v="24"/>
    <x v="325"/>
    <s v="Caravelí"/>
    <s v="4"/>
    <s v="R"/>
    <s v="Aislado"/>
    <s v="PL0145"/>
    <s v="BT5B-R"/>
    <s v="De 30 a 100kWh"/>
    <n v="416"/>
    <n v="26655"/>
    <n v="8885.1200000000008"/>
    <n v="-4197.4399999999996"/>
  </r>
  <r>
    <x v="1"/>
    <x v="0"/>
    <s v="SEAL"/>
    <x v="24"/>
    <x v="325"/>
    <s v="Caravelí"/>
    <s v="4"/>
    <s v="R"/>
    <s v="Aislado"/>
    <s v="PL0145"/>
    <s v="BT5B-R"/>
    <s v="Mayor a 100kWh"/>
    <n v="289"/>
    <n v="53355"/>
    <n v="24208"/>
    <n v="0"/>
  </r>
  <r>
    <x v="1"/>
    <x v="0"/>
    <s v="SEAL"/>
    <x v="24"/>
    <x v="326"/>
    <s v="Valle del Colca"/>
    <s v="6"/>
    <s v="R"/>
    <s v="Inteconectado"/>
    <s v="PL0146"/>
    <s v="BT5B-R"/>
    <s v="De 0 a 30 kWh "/>
    <n v="4467"/>
    <n v="44686"/>
    <n v="29247.89"/>
    <n v="-19011.060000000001"/>
  </r>
  <r>
    <x v="1"/>
    <x v="0"/>
    <s v="SEAL"/>
    <x v="24"/>
    <x v="326"/>
    <s v="Valle del Colca"/>
    <s v="6"/>
    <s v="R"/>
    <s v="Inteconectado"/>
    <s v="PL0146"/>
    <s v="BT5B-R"/>
    <s v="De 30 a 100kWh"/>
    <n v="1065"/>
    <n v="55365"/>
    <n v="28589.46"/>
    <n v="-13589.4"/>
  </r>
  <r>
    <x v="1"/>
    <x v="0"/>
    <s v="SEAL"/>
    <x v="24"/>
    <x v="326"/>
    <s v="Valle del Colca"/>
    <s v="6"/>
    <s v="R"/>
    <s v="Inteconectado"/>
    <s v="PL0146"/>
    <s v="BT5B-R"/>
    <s v="Mayor a 100kWh"/>
    <n v="236"/>
    <n v="60933"/>
    <n v="44013.5"/>
    <n v="1277.46"/>
  </r>
  <r>
    <x v="1"/>
    <x v="0"/>
    <s v="SEAL"/>
    <x v="24"/>
    <x v="327"/>
    <s v="Cotahuasi"/>
    <s v="6"/>
    <s v="R"/>
    <s v="Aislado"/>
    <s v="PL0147"/>
    <s v="BT5B-R"/>
    <s v="De 0 a 30 kWh "/>
    <n v="4038"/>
    <n v="27550"/>
    <n v="18908.849999999999"/>
    <n v="-10318.92"/>
  </r>
  <r>
    <x v="1"/>
    <x v="0"/>
    <s v="SEAL"/>
    <x v="24"/>
    <x v="327"/>
    <s v="Cotahuasi"/>
    <s v="6"/>
    <s v="R"/>
    <s v="Aislado"/>
    <s v="PL0147"/>
    <s v="BT5B-R"/>
    <s v="De 30 a 100kWh"/>
    <n v="548"/>
    <n v="27965"/>
    <n v="9516.5400000000009"/>
    <n v="-6159.52"/>
  </r>
  <r>
    <x v="1"/>
    <x v="0"/>
    <s v="SEAL"/>
    <x v="24"/>
    <x v="327"/>
    <s v="Cotahuasi"/>
    <s v="6"/>
    <s v="R"/>
    <s v="Aislado"/>
    <s v="PL0147"/>
    <s v="BT5B-R"/>
    <s v="Mayor a 100kWh"/>
    <n v="125"/>
    <n v="29087"/>
    <n v="14553.18"/>
    <n v="0"/>
  </r>
  <r>
    <x v="1"/>
    <x v="0"/>
    <s v="SEAL"/>
    <x v="24"/>
    <x v="328"/>
    <s v="Orcopampa"/>
    <s v="3"/>
    <s v="U"/>
    <s v="Inteconectado"/>
    <s v="PL0152"/>
    <s v="BT5B-R"/>
    <s v="De 0 a 30 kWh "/>
    <n v="986"/>
    <n v="9971"/>
    <n v="7211.73"/>
    <n v="-1388.3"/>
  </r>
  <r>
    <x v="1"/>
    <x v="0"/>
    <s v="SEAL"/>
    <x v="24"/>
    <x v="328"/>
    <s v="Orcopampa"/>
    <s v="3"/>
    <s v="U"/>
    <s v="Inteconectado"/>
    <s v="PL0152"/>
    <s v="BT5B-R"/>
    <s v="De 30 a 100kWh"/>
    <n v="898"/>
    <n v="54263"/>
    <n v="29242.97"/>
    <n v="-3753.64"/>
  </r>
  <r>
    <x v="1"/>
    <x v="0"/>
    <s v="SEAL"/>
    <x v="24"/>
    <x v="328"/>
    <s v="Orcopampa"/>
    <s v="3"/>
    <s v="U"/>
    <s v="Inteconectado"/>
    <s v="PL0152"/>
    <s v="BT5B-R"/>
    <s v="Mayor a 100kWh"/>
    <n v="378"/>
    <n v="84442"/>
    <n v="49646.46"/>
    <n v="1452.68"/>
  </r>
  <r>
    <x v="1"/>
    <x v="0"/>
    <s v="SEAL"/>
    <x v="24"/>
    <x v="329"/>
    <s v="Bella Unión-Chala"/>
    <s v="4"/>
    <s v="R"/>
    <s v="Inteconectado"/>
    <s v="PL0248"/>
    <s v="BT5B-R"/>
    <s v="De 0 a 30 kWh "/>
    <n v="2655"/>
    <n v="23442"/>
    <n v="15257.68"/>
    <n v="-9126.7000000000007"/>
  </r>
  <r>
    <x v="1"/>
    <x v="0"/>
    <s v="SEAL"/>
    <x v="24"/>
    <x v="329"/>
    <s v="Bella Unión-Chala"/>
    <s v="4"/>
    <s v="R"/>
    <s v="Inteconectado"/>
    <s v="PL0248"/>
    <s v="BT5B-R"/>
    <s v="De 30 a 100kWh"/>
    <n v="2402"/>
    <n v="150874"/>
    <n v="75429.36"/>
    <n v="-28055.360000000001"/>
  </r>
  <r>
    <x v="1"/>
    <x v="0"/>
    <s v="SEAL"/>
    <x v="24"/>
    <x v="329"/>
    <s v="Bella Unión-Chala"/>
    <s v="4"/>
    <s v="R"/>
    <s v="Inteconectado"/>
    <s v="PL0248"/>
    <s v="BT5B-R"/>
    <s v="Mayor a 100kWh"/>
    <n v="1771"/>
    <n v="463877"/>
    <n v="304209.45"/>
    <n v="6494.98"/>
  </r>
  <r>
    <x v="1"/>
    <x v="0"/>
    <s v="SEAL"/>
    <x v="24"/>
    <x v="330"/>
    <s v="Islay"/>
    <s v="3"/>
    <s v="U"/>
    <s v="Inteconectado"/>
    <s v="PL0249"/>
    <s v="BT5B-R"/>
    <s v="De 0 a 30 kWh "/>
    <n v="5292"/>
    <n v="51476"/>
    <n v="37972.199999999997"/>
    <n v="-7206.64"/>
  </r>
  <r>
    <x v="1"/>
    <x v="0"/>
    <s v="SEAL"/>
    <x v="24"/>
    <x v="330"/>
    <s v="Islay"/>
    <s v="3"/>
    <s v="U"/>
    <s v="Inteconectado"/>
    <s v="PL0249"/>
    <s v="BT5B-R"/>
    <s v="De 30 a 100kWh"/>
    <n v="6644"/>
    <n v="436334"/>
    <n v="236953.54"/>
    <n v="-27904.799999999999"/>
  </r>
  <r>
    <x v="1"/>
    <x v="0"/>
    <s v="SEAL"/>
    <x v="24"/>
    <x v="330"/>
    <s v="Islay"/>
    <s v="3"/>
    <s v="U"/>
    <s v="Inteconectado"/>
    <s v="PL0249"/>
    <s v="BT5B-R"/>
    <s v="Mayor a 100kWh"/>
    <n v="6098"/>
    <n v="1365754"/>
    <n v="806838.56"/>
    <n v="23310.32"/>
  </r>
  <r>
    <x v="1"/>
    <x v="0"/>
    <s v="SEAL"/>
    <x v="24"/>
    <x v="331"/>
    <s v="Majes-Siguas"/>
    <s v="4"/>
    <s v="R"/>
    <s v="Inteconectado"/>
    <s v="PL0250"/>
    <s v="BT5B-R"/>
    <s v="De 0 a 30 kWh "/>
    <n v="4481"/>
    <n v="49128"/>
    <n v="27688.18"/>
    <n v="-18570.73"/>
  </r>
  <r>
    <x v="1"/>
    <x v="0"/>
    <s v="SEAL"/>
    <x v="24"/>
    <x v="331"/>
    <s v="Majes-Siguas"/>
    <s v="4"/>
    <s v="R"/>
    <s v="Inteconectado"/>
    <s v="PL0250"/>
    <s v="BT5B-R"/>
    <s v="De 30 a 100kWh"/>
    <n v="5754"/>
    <n v="360900"/>
    <n v="175710.92"/>
    <n v="-65250.36"/>
  </r>
  <r>
    <x v="1"/>
    <x v="0"/>
    <s v="SEAL"/>
    <x v="24"/>
    <x v="331"/>
    <s v="Majes-Siguas"/>
    <s v="4"/>
    <s v="R"/>
    <s v="Inteconectado"/>
    <s v="PL0250"/>
    <s v="BT5B-R"/>
    <s v="Mayor a 100kWh"/>
    <n v="3621"/>
    <n v="936473"/>
    <n v="584575.67000000004"/>
    <n v="520.91999999999996"/>
  </r>
  <r>
    <x v="1"/>
    <x v="0"/>
    <s v="SEAL"/>
    <x v="24"/>
    <x v="332"/>
    <s v="Repartición-La Cano"/>
    <s v="4"/>
    <s v="R"/>
    <s v="Inteconectado"/>
    <s v="PL0251"/>
    <s v="BT5B-R"/>
    <s v="De 0 a 30 kWh "/>
    <n v="3317"/>
    <n v="34530"/>
    <n v="20070.68"/>
    <n v="-13052.81"/>
  </r>
  <r>
    <x v="1"/>
    <x v="0"/>
    <s v="SEAL"/>
    <x v="24"/>
    <x v="332"/>
    <s v="Repartición-La Cano"/>
    <s v="4"/>
    <s v="R"/>
    <s v="Inteconectado"/>
    <s v="PL0251"/>
    <s v="BT5B-R"/>
    <s v="De 30 a 100kWh"/>
    <n v="3983"/>
    <n v="250345"/>
    <n v="121949.82"/>
    <n v="-45167.22"/>
  </r>
  <r>
    <x v="1"/>
    <x v="0"/>
    <s v="SEAL"/>
    <x v="24"/>
    <x v="332"/>
    <s v="Repartición-La Cano"/>
    <s v="4"/>
    <s v="R"/>
    <s v="Inteconectado"/>
    <s v="PL0251"/>
    <s v="BT5B-R"/>
    <s v="Mayor a 100kWh"/>
    <n v="1891"/>
    <n v="424540"/>
    <n v="273103.98"/>
    <n v="7420.68"/>
  </r>
  <r>
    <x v="1"/>
    <x v="0"/>
    <s v="SEAL"/>
    <x v="24"/>
    <x v="333"/>
    <s v="Valle de Majes"/>
    <s v="4"/>
    <s v="R"/>
    <s v="Inteconectado"/>
    <s v="PL0252"/>
    <s v="BT5B-R"/>
    <s v="De 0 a 30 kWh "/>
    <n v="2053"/>
    <n v="20643"/>
    <n v="12244.78"/>
    <n v="-7788.42"/>
  </r>
  <r>
    <x v="1"/>
    <x v="0"/>
    <s v="SEAL"/>
    <x v="24"/>
    <x v="333"/>
    <s v="Valle de Majes"/>
    <s v="4"/>
    <s v="R"/>
    <s v="Inteconectado"/>
    <s v="PL0252"/>
    <s v="BT5B-R"/>
    <s v="De 30 a 100kWh"/>
    <n v="2629"/>
    <n v="166685"/>
    <n v="81251.320000000007"/>
    <n v="-29760.28"/>
  </r>
  <r>
    <x v="1"/>
    <x v="0"/>
    <s v="SEAL"/>
    <x v="24"/>
    <x v="333"/>
    <s v="Valle de Majes"/>
    <s v="4"/>
    <s v="R"/>
    <s v="Inteconectado"/>
    <s v="PL0252"/>
    <s v="BT5B-R"/>
    <s v="Mayor a 100kWh"/>
    <n v="1241"/>
    <n v="255026"/>
    <n v="164478.15"/>
    <n v="4778.04"/>
  </r>
  <r>
    <x v="1"/>
    <x v="0"/>
    <s v="SEAL"/>
    <x v="24"/>
    <x v="334"/>
    <s v="Ser Colca"/>
    <s v="SER"/>
    <s v="R"/>
    <s v="Inteconectado"/>
    <s v="PR0146"/>
    <s v="BT5B-R"/>
    <s v="De 0 a 30 kWh "/>
    <n v="1304"/>
    <n v="8643"/>
    <n v="9389.14"/>
    <n v="-4255.1000000000004"/>
  </r>
  <r>
    <x v="1"/>
    <x v="0"/>
    <s v="SEAL"/>
    <x v="24"/>
    <x v="334"/>
    <s v="Ser Colca"/>
    <s v="SER"/>
    <s v="R"/>
    <s v="Inteconectado"/>
    <s v="PR0146"/>
    <s v="BT5B-R"/>
    <s v="De 30 a 100kWh"/>
    <n v="161"/>
    <n v="7898"/>
    <n v="4730.82"/>
    <n v="-2377.9699999999998"/>
  </r>
  <r>
    <x v="1"/>
    <x v="0"/>
    <s v="SEAL"/>
    <x v="24"/>
    <x v="334"/>
    <s v="Ser Colca"/>
    <s v="SER"/>
    <s v="R"/>
    <s v="Inteconectado"/>
    <s v="PR0146"/>
    <s v="BT5B-R"/>
    <s v="Mayor a 100kWh"/>
    <n v="36"/>
    <n v="10026"/>
    <n v="8393.24"/>
    <n v="243.37"/>
  </r>
  <r>
    <x v="1"/>
    <x v="0"/>
    <s v="SEAL"/>
    <x v="24"/>
    <x v="338"/>
    <s v="SER Chuquibamba IV Etapa"/>
    <s v="SER"/>
    <s v="R"/>
    <s v="Inteconectado"/>
    <s v="PR0141"/>
    <s v="BT5B-R"/>
    <s v="De 0 a 30 kWh "/>
    <n v="938"/>
    <n v="5748"/>
    <n v="6588.62"/>
    <n v="-2790.51"/>
  </r>
  <r>
    <x v="1"/>
    <x v="0"/>
    <s v="SEAL"/>
    <x v="24"/>
    <x v="338"/>
    <s v="SER Chuquibamba IV Etapa"/>
    <s v="SER"/>
    <s v="R"/>
    <s v="Inteconectado"/>
    <s v="PR0141"/>
    <s v="BT5B-R"/>
    <s v="De 30 a 100kWh"/>
    <n v="93"/>
    <n v="4356"/>
    <n v="2540.1"/>
    <n v="-1354.08"/>
  </r>
  <r>
    <x v="1"/>
    <x v="0"/>
    <s v="SEAL"/>
    <x v="24"/>
    <x v="338"/>
    <s v="SER Chuquibamba IV Etapa"/>
    <s v="SER"/>
    <s v="R"/>
    <s v="Inteconectado"/>
    <s v="PR0141"/>
    <s v="BT5B-R"/>
    <s v="Mayor a 100kWh"/>
    <n v="7"/>
    <n v="2180"/>
    <n v="1795.24"/>
    <n v="52.13"/>
  </r>
  <r>
    <x v="1"/>
    <x v="0"/>
    <s v="SEAL"/>
    <x v="24"/>
    <x v="339"/>
    <s v="SER Caravelí II Etapa"/>
    <s v="SER"/>
    <s v="R"/>
    <s v="Inteconectado"/>
    <s v="PR0141"/>
    <s v="BT5B-R"/>
    <s v="De 0 a 30 kWh "/>
    <n v="1546"/>
    <n v="14207"/>
    <n v="12295.32"/>
    <n v="-6944.8"/>
  </r>
  <r>
    <x v="1"/>
    <x v="0"/>
    <s v="SEAL"/>
    <x v="24"/>
    <x v="339"/>
    <s v="SER Caravelí II Etapa"/>
    <s v="SER"/>
    <s v="R"/>
    <s v="Inteconectado"/>
    <s v="PR0141"/>
    <s v="BT5B-R"/>
    <s v="De 30 a 100kWh"/>
    <n v="883"/>
    <n v="52109"/>
    <n v="32725.09"/>
    <n v="-12944.78"/>
  </r>
  <r>
    <x v="1"/>
    <x v="0"/>
    <s v="SEAL"/>
    <x v="24"/>
    <x v="339"/>
    <s v="SER Caravelí II Etapa"/>
    <s v="SER"/>
    <s v="R"/>
    <s v="Inteconectado"/>
    <s v="PR0141"/>
    <s v="BT5B-R"/>
    <s v="Mayor a 100kWh"/>
    <n v="512"/>
    <n v="122631"/>
    <n v="102308.58"/>
    <n v="2975.96"/>
  </r>
  <r>
    <x v="1"/>
    <x v="0"/>
    <s v="SEAL"/>
    <x v="24"/>
    <x v="340"/>
    <s v="SER Huanca"/>
    <s v="SER"/>
    <s v="R"/>
    <s v="Inteconectado"/>
    <s v="PR0142"/>
    <s v="BT5B-R"/>
    <s v="De 0 a 30 kWh "/>
    <n v="128"/>
    <n v="359"/>
    <n v="772.52"/>
    <n v="-174.4"/>
  </r>
  <r>
    <x v="1"/>
    <x v="0"/>
    <s v="SEAL"/>
    <x v="24"/>
    <x v="340"/>
    <s v="SER Huanca"/>
    <s v="SER"/>
    <s v="R"/>
    <s v="Inteconectado"/>
    <s v="PR0142"/>
    <s v="BT5B-R"/>
    <s v="De 30 a 100kWh"/>
    <n v="1"/>
    <n v="31"/>
    <n v="14.91"/>
    <n v="-14.57"/>
  </r>
  <r>
    <x v="1"/>
    <x v="0"/>
    <s v="SEAL"/>
    <x v="24"/>
    <x v="341"/>
    <s v="SER La Barrera"/>
    <s v="SER"/>
    <s v="R"/>
    <s v="Inteconectado"/>
    <s v="PR0141"/>
    <s v="BT5B-R"/>
    <s v="De 0 a 30 kWh "/>
    <n v="153"/>
    <n v="767"/>
    <n v="1023.89"/>
    <n v="-372.34"/>
  </r>
  <r>
    <x v="1"/>
    <x v="0"/>
    <s v="SEAL"/>
    <x v="24"/>
    <x v="341"/>
    <s v="SER La Barrera"/>
    <s v="SER"/>
    <s v="R"/>
    <s v="Inteconectado"/>
    <s v="PR0141"/>
    <s v="BT5B-R"/>
    <s v="De 30 a 100kWh"/>
    <n v="29"/>
    <n v="1702"/>
    <n v="1061.1400000000001"/>
    <n v="-422.24"/>
  </r>
  <r>
    <x v="1"/>
    <x v="0"/>
    <s v="SEAL"/>
    <x v="24"/>
    <x v="341"/>
    <s v="SER La Barrera"/>
    <s v="SER"/>
    <s v="R"/>
    <s v="Inteconectado"/>
    <s v="PR0141"/>
    <s v="BT5B-R"/>
    <s v="Mayor a 100kWh"/>
    <n v="6"/>
    <n v="779"/>
    <n v="660.27"/>
    <n v="19.2"/>
  </r>
  <r>
    <x v="1"/>
    <x v="0"/>
    <s v="SERS"/>
    <x v="25"/>
    <x v="335"/>
    <s v="Rioja"/>
    <s v="3"/>
    <s v="U"/>
    <s v="Inteconectado"/>
    <s v="PL0156"/>
    <s v="BT5B-R"/>
    <s v="De 0 a 30 kWh "/>
    <n v="2793"/>
    <n v="34686"/>
    <n v="28262.53"/>
    <n v="-7246.07"/>
  </r>
  <r>
    <x v="1"/>
    <x v="0"/>
    <s v="SERS"/>
    <x v="25"/>
    <x v="335"/>
    <s v="Rioja"/>
    <s v="3"/>
    <s v="U"/>
    <s v="Inteconectado"/>
    <s v="PL0156"/>
    <s v="BT5B-R"/>
    <s v="De 30 a 100kWh"/>
    <n v="2320"/>
    <n v="141701"/>
    <n v="100085.15"/>
    <n v="-16142.89"/>
  </r>
  <r>
    <x v="1"/>
    <x v="0"/>
    <s v="SERS"/>
    <x v="25"/>
    <x v="335"/>
    <s v="Rioja"/>
    <s v="3"/>
    <s v="U"/>
    <s v="Inteconectado"/>
    <s v="PL0156"/>
    <s v="BT5B-R"/>
    <s v="Mayor a 100kWh"/>
    <n v="1104"/>
    <n v="203555"/>
    <n v="160021.79"/>
    <n v="4661"/>
  </r>
  <r>
    <x v="1"/>
    <x v="1"/>
    <s v="ADIL"/>
    <x v="0"/>
    <x v="0"/>
    <s v="Gracias a Dios"/>
    <s v="6"/>
    <s v="R"/>
    <s v="Aislado"/>
    <s v="PL0197"/>
    <s v="BT5B-R"/>
    <s v="De 0 a 30 kWh "/>
    <n v="202"/>
    <n v="1862"/>
    <n v="3195.81"/>
    <n v="-1847.96"/>
  </r>
  <r>
    <x v="1"/>
    <x v="1"/>
    <s v="ADIL"/>
    <x v="0"/>
    <x v="0"/>
    <s v="Gracias a Dios"/>
    <s v="6"/>
    <s v="R"/>
    <s v="Aislado"/>
    <s v="PL0197"/>
    <s v="BT5B-R"/>
    <s v="De 30 a 100kWh"/>
    <n v="20"/>
    <n v="998"/>
    <n v="1179.92"/>
    <n v="-509.49"/>
  </r>
  <r>
    <x v="1"/>
    <x v="1"/>
    <s v="ADIL"/>
    <x v="0"/>
    <x v="0"/>
    <s v="Gracias a Dios"/>
    <s v="6"/>
    <s v="R"/>
    <s v="Aislado"/>
    <s v="PL0197"/>
    <s v="BT5B-R"/>
    <s v="Mayor a 100kWh"/>
    <n v="4"/>
    <n v="891"/>
    <n v="1164.17"/>
    <n v="0"/>
  </r>
  <r>
    <x v="1"/>
    <x v="1"/>
    <s v="ADIL"/>
    <x v="0"/>
    <x v="1"/>
    <s v="Asquipata"/>
    <s v="SER"/>
    <s v="R"/>
    <s v="Inteconectado"/>
    <s v="PR0198"/>
    <s v="BT5B-R"/>
    <s v="De 0 a 30 kWh "/>
    <n v="280"/>
    <n v="1063"/>
    <n v="3358.64"/>
    <n v="-1470.28"/>
  </r>
  <r>
    <x v="1"/>
    <x v="1"/>
    <s v="ADIL"/>
    <x v="0"/>
    <x v="1"/>
    <s v="Asquipata"/>
    <s v="SER"/>
    <s v="R"/>
    <s v="Inteconectado"/>
    <s v="PR0198"/>
    <s v="BT5B-R"/>
    <s v="De 30 a 100kWh"/>
    <n v="8"/>
    <n v="312"/>
    <n v="546.72"/>
    <n v="-332.88"/>
  </r>
  <r>
    <x v="1"/>
    <x v="1"/>
    <s v="ADIL"/>
    <x v="0"/>
    <x v="2"/>
    <s v="Santa Leonor"/>
    <s v="SER"/>
    <s v="R"/>
    <s v="Aislado"/>
    <s v="PR0201"/>
    <s v="BT5B-R"/>
    <s v="De 0 a 30 kWh "/>
    <n v="2982"/>
    <n v="20483"/>
    <n v="47699.73"/>
    <n v="-24944.86"/>
  </r>
  <r>
    <x v="1"/>
    <x v="1"/>
    <s v="ADIL"/>
    <x v="0"/>
    <x v="2"/>
    <s v="Santa Leonor"/>
    <s v="SER"/>
    <s v="R"/>
    <s v="Aislado"/>
    <s v="PR0201"/>
    <s v="BT5B-R"/>
    <s v="De 30 a 100kWh"/>
    <n v="350"/>
    <n v="17696"/>
    <n v="26068.17"/>
    <n v="-12679.38"/>
  </r>
  <r>
    <x v="1"/>
    <x v="1"/>
    <s v="ADIL"/>
    <x v="0"/>
    <x v="2"/>
    <s v="Santa Leonor"/>
    <s v="SER"/>
    <s v="R"/>
    <s v="Aislado"/>
    <s v="PR0201"/>
    <s v="BT5B-R"/>
    <s v="Mayor a 100kWh"/>
    <n v="50"/>
    <n v="10468"/>
    <n v="14563.92"/>
    <n v="0"/>
  </r>
  <r>
    <x v="1"/>
    <x v="1"/>
    <s v="ADIL"/>
    <x v="0"/>
    <x v="3"/>
    <s v="Hongos"/>
    <s v="SER"/>
    <s v="R"/>
    <s v="Aislado"/>
    <s v="PR0202"/>
    <s v="BT5B-R"/>
    <s v="De 0 a 30 kWh "/>
    <n v="2054"/>
    <n v="10182"/>
    <n v="26678.25"/>
    <n v="-12172.36"/>
  </r>
  <r>
    <x v="1"/>
    <x v="1"/>
    <s v="ADIL"/>
    <x v="0"/>
    <x v="3"/>
    <s v="Hongos"/>
    <s v="SER"/>
    <s v="R"/>
    <s v="Aislado"/>
    <s v="PR0202"/>
    <s v="BT5B-R"/>
    <s v="De 30 a 100kWh"/>
    <n v="101"/>
    <n v="4891"/>
    <n v="7457.63"/>
    <n v="-3252.06"/>
  </r>
  <r>
    <x v="1"/>
    <x v="1"/>
    <s v="ADIL"/>
    <x v="0"/>
    <x v="3"/>
    <s v="Hongos"/>
    <s v="SER"/>
    <s v="R"/>
    <s v="Aislado"/>
    <s v="PR0202"/>
    <s v="BT5B-R"/>
    <s v="Mayor a 100kWh"/>
    <n v="34"/>
    <n v="8510"/>
    <n v="13213.61"/>
    <n v="0"/>
  </r>
  <r>
    <x v="1"/>
    <x v="1"/>
    <s v="ADIL"/>
    <x v="0"/>
    <x v="4"/>
    <s v="Quinches"/>
    <s v="SER"/>
    <s v="R"/>
    <s v="Aislado"/>
    <s v="PR0203"/>
    <s v="BT5B-R"/>
    <s v="De 0 a 30 kWh "/>
    <n v="2349"/>
    <n v="11570"/>
    <n v="30395.9"/>
    <n v="-13779"/>
  </r>
  <r>
    <x v="1"/>
    <x v="1"/>
    <s v="ADIL"/>
    <x v="0"/>
    <x v="4"/>
    <s v="Quinches"/>
    <s v="SER"/>
    <s v="R"/>
    <s v="Aislado"/>
    <s v="PR0203"/>
    <s v="BT5B-R"/>
    <s v="De 30 a 100kWh"/>
    <n v="190"/>
    <n v="9807"/>
    <n v="13745.79"/>
    <n v="-6321.42"/>
  </r>
  <r>
    <x v="1"/>
    <x v="1"/>
    <s v="ADIL"/>
    <x v="0"/>
    <x v="4"/>
    <s v="Quinches"/>
    <s v="SER"/>
    <s v="R"/>
    <s v="Aislado"/>
    <s v="PR0203"/>
    <s v="BT5B-R"/>
    <s v="Mayor a 100kWh"/>
    <n v="49"/>
    <n v="12388"/>
    <n v="16651.82"/>
    <n v="0"/>
  </r>
  <r>
    <x v="1"/>
    <x v="1"/>
    <s v="ADIL"/>
    <x v="0"/>
    <x v="5"/>
    <s v="Canta"/>
    <s v="SER"/>
    <s v="R"/>
    <s v="Aislado"/>
    <s v="PR0204"/>
    <s v="BT5B-R"/>
    <s v="De 0 a 30 kWh "/>
    <n v="1721"/>
    <n v="6720"/>
    <n v="19510.97"/>
    <n v="-8168.7"/>
  </r>
  <r>
    <x v="1"/>
    <x v="1"/>
    <s v="ADIL"/>
    <x v="0"/>
    <x v="5"/>
    <s v="Canta"/>
    <s v="SER"/>
    <s v="R"/>
    <s v="Aislado"/>
    <s v="PR0204"/>
    <s v="BT5B-R"/>
    <s v="De 30 a 100kWh"/>
    <n v="98"/>
    <n v="5027"/>
    <n v="7024.86"/>
    <n v="-3544.38"/>
  </r>
  <r>
    <x v="1"/>
    <x v="1"/>
    <s v="ADIL"/>
    <x v="0"/>
    <x v="5"/>
    <s v="Canta"/>
    <s v="SER"/>
    <s v="R"/>
    <s v="Aislado"/>
    <s v="PR0204"/>
    <s v="BT5B-R"/>
    <s v="Mayor a 100kWh"/>
    <n v="8"/>
    <n v="1860"/>
    <n v="2695.29"/>
    <n v="0"/>
  </r>
  <r>
    <x v="1"/>
    <x v="1"/>
    <s v="ADIL"/>
    <x v="0"/>
    <x v="6"/>
    <s v="Cajatambo"/>
    <s v="SER"/>
    <s v="R"/>
    <s v="Aislado"/>
    <s v="PR0205"/>
    <s v="BT5B-R"/>
    <s v="De 0 a 30 kWh "/>
    <n v="3898"/>
    <n v="27372"/>
    <n v="63263.24"/>
    <n v="-33257.360000000001"/>
  </r>
  <r>
    <x v="1"/>
    <x v="1"/>
    <s v="ADIL"/>
    <x v="0"/>
    <x v="6"/>
    <s v="Cajatambo"/>
    <s v="SER"/>
    <s v="R"/>
    <s v="Aislado"/>
    <s v="PR0205"/>
    <s v="BT5B-R"/>
    <s v="De 30 a 100kWh"/>
    <n v="466"/>
    <n v="23183"/>
    <n v="34086.29"/>
    <n v="-16918.02"/>
  </r>
  <r>
    <x v="1"/>
    <x v="1"/>
    <s v="ADIL"/>
    <x v="0"/>
    <x v="6"/>
    <s v="Cajatambo"/>
    <s v="SER"/>
    <s v="R"/>
    <s v="Aislado"/>
    <s v="PR0205"/>
    <s v="BT5B-R"/>
    <s v="Mayor a 100kWh"/>
    <n v="77"/>
    <n v="18721"/>
    <n v="25787.94"/>
    <n v="0"/>
  </r>
  <r>
    <x v="1"/>
    <x v="1"/>
    <s v="ADIL"/>
    <x v="0"/>
    <x v="7"/>
    <s v="Huarochiri"/>
    <s v="SER"/>
    <s v="R"/>
    <s v="Inteconectado"/>
    <s v="PR0206"/>
    <s v="BT5B-R"/>
    <s v="De 0 a 30 kWh "/>
    <n v="5541"/>
    <n v="30776"/>
    <n v="83328.600000000006"/>
    <n v="-41859.89"/>
  </r>
  <r>
    <x v="1"/>
    <x v="1"/>
    <s v="ADIL"/>
    <x v="0"/>
    <x v="7"/>
    <s v="Huarochiri"/>
    <s v="SER"/>
    <s v="R"/>
    <s v="Inteconectado"/>
    <s v="PR0206"/>
    <s v="BT5B-R"/>
    <s v="De 30 a 100kWh"/>
    <n v="718"/>
    <n v="38120"/>
    <n v="59845.16"/>
    <n v="-29210.799999999999"/>
  </r>
  <r>
    <x v="1"/>
    <x v="1"/>
    <s v="ADIL"/>
    <x v="0"/>
    <x v="7"/>
    <s v="Huarochiri"/>
    <s v="SER"/>
    <s v="R"/>
    <s v="Inteconectado"/>
    <s v="PR0206"/>
    <s v="BT5B-R"/>
    <s v="Mayor a 100kWh"/>
    <n v="141"/>
    <n v="30770"/>
    <n v="44535.27"/>
    <n v="1291.49"/>
  </r>
  <r>
    <x v="1"/>
    <x v="1"/>
    <s v="ADIL"/>
    <x v="0"/>
    <x v="8"/>
    <s v="Quicacha"/>
    <s v="SER"/>
    <s v="R"/>
    <s v="Aislado"/>
    <s v="PR0209"/>
    <s v="BT5B-R"/>
    <s v="De 0 a 30 kWh "/>
    <n v="347"/>
    <n v="3273"/>
    <n v="6948.68"/>
    <n v="-3957.49"/>
  </r>
  <r>
    <x v="1"/>
    <x v="1"/>
    <s v="ADIL"/>
    <x v="0"/>
    <x v="8"/>
    <s v="Quicacha"/>
    <s v="SER"/>
    <s v="R"/>
    <s v="Aislado"/>
    <s v="PR0209"/>
    <s v="BT5B-R"/>
    <s v="De 30 a 100kWh"/>
    <n v="137"/>
    <n v="8186"/>
    <n v="10622.77"/>
    <n v="-5005.9799999999996"/>
  </r>
  <r>
    <x v="1"/>
    <x v="1"/>
    <s v="ADIL"/>
    <x v="0"/>
    <x v="8"/>
    <s v="Quicacha"/>
    <s v="SER"/>
    <s v="R"/>
    <s v="Aislado"/>
    <s v="PR0209"/>
    <s v="BT5B-R"/>
    <s v="Mayor a 100kWh"/>
    <n v="18"/>
    <n v="3341"/>
    <n v="3872.73"/>
    <n v="112.31"/>
  </r>
  <r>
    <x v="1"/>
    <x v="1"/>
    <s v="ADIL"/>
    <x v="0"/>
    <x v="9"/>
    <s v="Marcabamba"/>
    <s v="SER"/>
    <s v="R"/>
    <s v="Inteconectado"/>
    <s v="PR0210"/>
    <s v="BT5B-R"/>
    <s v="De 0 a 30 kWh "/>
    <n v="733"/>
    <n v="6335"/>
    <n v="15202.81"/>
    <n v="-8721.11"/>
  </r>
  <r>
    <x v="1"/>
    <x v="1"/>
    <s v="ADIL"/>
    <x v="0"/>
    <x v="9"/>
    <s v="Marcabamba"/>
    <s v="SER"/>
    <s v="R"/>
    <s v="Inteconectado"/>
    <s v="PR0210"/>
    <s v="BT5B-R"/>
    <s v="De 30 a 100kWh"/>
    <n v="160"/>
    <n v="7849"/>
    <n v="12515.55"/>
    <n v="-6280.5"/>
  </r>
  <r>
    <x v="1"/>
    <x v="1"/>
    <s v="ADIL"/>
    <x v="0"/>
    <x v="9"/>
    <s v="Marcabamba"/>
    <s v="SER"/>
    <s v="R"/>
    <s v="Inteconectado"/>
    <s v="PR0210"/>
    <s v="BT5B-R"/>
    <s v="Mayor a 100kWh"/>
    <n v="13"/>
    <n v="2309"/>
    <n v="3639.68"/>
    <n v="105.56"/>
  </r>
  <r>
    <x v="1"/>
    <x v="1"/>
    <s v="ADIL"/>
    <x v="0"/>
    <x v="10"/>
    <s v="Humay Pampano"/>
    <s v="SER"/>
    <s v="R"/>
    <s v="Inteconectado"/>
    <s v="PR0211"/>
    <s v="BT5B-R"/>
    <s v="De 0 a 30 kWh "/>
    <n v="35"/>
    <n v="357"/>
    <n v="823.63"/>
    <n v="-496.51"/>
  </r>
  <r>
    <x v="1"/>
    <x v="1"/>
    <s v="ADIL"/>
    <x v="0"/>
    <x v="10"/>
    <s v="Humay Pampano"/>
    <s v="SER"/>
    <s v="R"/>
    <s v="Inteconectado"/>
    <s v="PR0211"/>
    <s v="BT5B-R"/>
    <s v="De 30 a 100kWh"/>
    <n v="31"/>
    <n v="1776"/>
    <n v="2705.41"/>
    <n v="-1255.2"/>
  </r>
  <r>
    <x v="1"/>
    <x v="1"/>
    <s v="ADIL"/>
    <x v="0"/>
    <x v="10"/>
    <s v="Humay Pampano"/>
    <s v="SER"/>
    <s v="R"/>
    <s v="Inteconectado"/>
    <s v="PR0211"/>
    <s v="BT5B-R"/>
    <s v="Mayor a 100kWh"/>
    <n v="13"/>
    <n v="3444"/>
    <n v="3841.16"/>
    <n v="111.41"/>
  </r>
  <r>
    <x v="1"/>
    <x v="1"/>
    <s v="ADIL"/>
    <x v="0"/>
    <x v="11"/>
    <s v="Pasco Rural (Huachon)"/>
    <s v="6"/>
    <s v="R"/>
    <s v="Inteconectado"/>
    <s v="PL0212"/>
    <s v="BT5B-R"/>
    <s v="De 0 a 30 kWh "/>
    <n v="641"/>
    <n v="5750"/>
    <n v="9401.35"/>
    <n v="-4262.57"/>
  </r>
  <r>
    <x v="1"/>
    <x v="1"/>
    <s v="ADIL"/>
    <x v="0"/>
    <x v="11"/>
    <s v="Pasco Rural (Huachon)"/>
    <s v="6"/>
    <s v="R"/>
    <s v="Inteconectado"/>
    <s v="PL0212"/>
    <s v="BT5B-R"/>
    <s v="De 30 a 100kWh"/>
    <n v="97"/>
    <n v="4663"/>
    <n v="5344.01"/>
    <n v="-2145.64"/>
  </r>
  <r>
    <x v="1"/>
    <x v="1"/>
    <s v="ADIL"/>
    <x v="0"/>
    <x v="11"/>
    <s v="Pasco Rural (Huachon)"/>
    <s v="6"/>
    <s v="R"/>
    <s v="Inteconectado"/>
    <s v="PL0212"/>
    <s v="BT5B-R"/>
    <s v="Mayor a 100kWh"/>
    <n v="14"/>
    <n v="3695"/>
    <n v="4492.47"/>
    <n v="130.27000000000001"/>
  </r>
  <r>
    <x v="1"/>
    <x v="1"/>
    <s v="ADIL"/>
    <x v="0"/>
    <x v="12"/>
    <s v="Yauyos"/>
    <s v="SER"/>
    <s v="R"/>
    <s v="Inteconectado"/>
    <s v="PR0213"/>
    <s v="BT5B-R"/>
    <s v="De 0 a 30 kWh "/>
    <n v="475"/>
    <n v="2997"/>
    <n v="7762.02"/>
    <n v="-3853.66"/>
  </r>
  <r>
    <x v="1"/>
    <x v="1"/>
    <s v="ADIL"/>
    <x v="0"/>
    <x v="12"/>
    <s v="Yauyos"/>
    <s v="SER"/>
    <s v="R"/>
    <s v="Inteconectado"/>
    <s v="PR0213"/>
    <s v="BT5B-R"/>
    <s v="De 30 a 100kWh"/>
    <n v="49"/>
    <n v="2234"/>
    <n v="3665.68"/>
    <n v="-1888.3"/>
  </r>
  <r>
    <x v="1"/>
    <x v="1"/>
    <s v="ADIL"/>
    <x v="0"/>
    <x v="12"/>
    <s v="Yauyos"/>
    <s v="SER"/>
    <s v="R"/>
    <s v="Inteconectado"/>
    <s v="PR0213"/>
    <s v="BT5B-R"/>
    <s v="Mayor a 100kWh"/>
    <n v="4"/>
    <n v="613"/>
    <n v="1103.17"/>
    <n v="31.99"/>
  </r>
  <r>
    <x v="1"/>
    <x v="1"/>
    <s v="ADIL"/>
    <x v="0"/>
    <x v="13"/>
    <s v="Lunahuana"/>
    <s v="SER"/>
    <s v="R"/>
    <s v="Inteconectado"/>
    <s v="PR0214"/>
    <s v="BT5B-R"/>
    <s v="De 0 a 30 kWh "/>
    <n v="2427"/>
    <n v="16162.4"/>
    <n v="41223.050000000003"/>
    <n v="-21673.45"/>
  </r>
  <r>
    <x v="1"/>
    <x v="1"/>
    <s v="ADIL"/>
    <x v="0"/>
    <x v="13"/>
    <s v="Lunahuana"/>
    <s v="SER"/>
    <s v="R"/>
    <s v="Inteconectado"/>
    <s v="PR0214"/>
    <s v="BT5B-R"/>
    <s v="De 30 a 100kWh"/>
    <n v="500"/>
    <n v="27193"/>
    <n v="42449.77"/>
    <n v="-19509.84"/>
  </r>
  <r>
    <x v="1"/>
    <x v="1"/>
    <s v="ADIL"/>
    <x v="0"/>
    <x v="13"/>
    <s v="Lunahuana"/>
    <s v="SER"/>
    <s v="R"/>
    <s v="Inteconectado"/>
    <s v="PR0214"/>
    <s v="BT5B-R"/>
    <s v="Mayor a 100kWh"/>
    <n v="87"/>
    <n v="20421.21"/>
    <n v="31041.02"/>
    <n v="900.18"/>
  </r>
  <r>
    <x v="1"/>
    <x v="1"/>
    <s v="ADIL"/>
    <x v="0"/>
    <x v="14"/>
    <s v="Charape"/>
    <s v="SER"/>
    <s v="R"/>
    <s v="Aislado"/>
    <s v="PL0216"/>
    <s v="BT5B-R"/>
    <s v="De 0 a 30 kWh "/>
    <n v="331"/>
    <n v="3646"/>
    <n v="7420.73"/>
    <n v="-4316.7700000000004"/>
  </r>
  <r>
    <x v="1"/>
    <x v="1"/>
    <s v="ADIL"/>
    <x v="0"/>
    <x v="14"/>
    <s v="Charape"/>
    <s v="SER"/>
    <s v="R"/>
    <s v="Aislado"/>
    <s v="PL0216"/>
    <s v="BT5B-R"/>
    <s v="De 30 a 100kWh"/>
    <n v="104"/>
    <n v="5765"/>
    <n v="7348.22"/>
    <n v="-3763.62"/>
  </r>
  <r>
    <x v="1"/>
    <x v="1"/>
    <s v="ADIL"/>
    <x v="0"/>
    <x v="14"/>
    <s v="Charape"/>
    <s v="SER"/>
    <s v="R"/>
    <s v="Aislado"/>
    <s v="PL0216"/>
    <s v="BT5B-R"/>
    <s v="Mayor a 100kWh"/>
    <n v="20"/>
    <n v="3121"/>
    <n v="2999.94"/>
    <n v="0"/>
  </r>
  <r>
    <x v="1"/>
    <x v="1"/>
    <s v="ADIL"/>
    <x v="0"/>
    <x v="15"/>
    <s v="Coracora"/>
    <s v="SER"/>
    <s v="R"/>
    <s v="Inteconectado"/>
    <s v="PR0210"/>
    <s v="BT5B-R"/>
    <s v="De 0 a 30 kWh "/>
    <n v="7204"/>
    <n v="42254"/>
    <n v="113491.68"/>
    <n v="-57836.95"/>
  </r>
  <r>
    <x v="1"/>
    <x v="1"/>
    <s v="ADIL"/>
    <x v="0"/>
    <x v="15"/>
    <s v="Coracora"/>
    <s v="SER"/>
    <s v="R"/>
    <s v="Inteconectado"/>
    <s v="PR0210"/>
    <s v="BT5B-R"/>
    <s v="De 30 a 100kWh"/>
    <n v="455"/>
    <n v="21452.49"/>
    <n v="36404.589999999997"/>
    <n v="-17669.14"/>
  </r>
  <r>
    <x v="1"/>
    <x v="1"/>
    <s v="ADIL"/>
    <x v="0"/>
    <x v="15"/>
    <s v="Coracora"/>
    <s v="SER"/>
    <s v="R"/>
    <s v="Inteconectado"/>
    <s v="PR0210"/>
    <s v="BT5B-R"/>
    <s v="Mayor a 100kWh"/>
    <n v="95"/>
    <n v="22735"/>
    <n v="37879.53"/>
    <n v="1098.57"/>
  </r>
  <r>
    <x v="1"/>
    <x v="1"/>
    <s v="ADIL"/>
    <x v="0"/>
    <x v="16"/>
    <s v="Chuquibamba"/>
    <s v="SER"/>
    <s v="R"/>
    <s v="Inteconectado"/>
    <s v="PL0265"/>
    <s v="BT5B-R"/>
    <s v="De 0 a 30 kWh "/>
    <n v="260"/>
    <n v="2183"/>
    <n v="5246.45"/>
    <n v="-2414.6"/>
  </r>
  <r>
    <x v="1"/>
    <x v="1"/>
    <s v="ADIL"/>
    <x v="0"/>
    <x v="16"/>
    <s v="Chuquibamba"/>
    <s v="SER"/>
    <s v="R"/>
    <s v="Inteconectado"/>
    <s v="PL0265"/>
    <s v="BT5B-R"/>
    <s v="De 30 a 100kWh"/>
    <n v="34"/>
    <n v="1824"/>
    <n v="2787.07"/>
    <n v="-1094.94"/>
  </r>
  <r>
    <x v="1"/>
    <x v="1"/>
    <s v="ADIL"/>
    <x v="0"/>
    <x v="16"/>
    <s v="Chuquibamba"/>
    <s v="SER"/>
    <s v="R"/>
    <s v="Inteconectado"/>
    <s v="PL0265"/>
    <s v="BT5B-R"/>
    <s v="Mayor a 100kWh"/>
    <n v="4"/>
    <n v="575"/>
    <n v="809.35"/>
    <n v="23.47"/>
  </r>
  <r>
    <x v="1"/>
    <x v="1"/>
    <s v="ADIL"/>
    <x v="0"/>
    <x v="17"/>
    <s v="Valle Purmacana"/>
    <s v="SER"/>
    <s v="R"/>
    <s v="Inteconectado"/>
    <s v="PR0309"/>
    <s v="BT5B-R"/>
    <s v="De 0 a 30 kWh "/>
    <n v="1378"/>
    <n v="13269"/>
    <n v="30736.87"/>
    <n v="-18267.11"/>
  </r>
  <r>
    <x v="1"/>
    <x v="1"/>
    <s v="ADIL"/>
    <x v="0"/>
    <x v="17"/>
    <s v="Valle Purmacana"/>
    <s v="SER"/>
    <s v="R"/>
    <s v="Inteconectado"/>
    <s v="PR0309"/>
    <s v="BT5B-R"/>
    <s v="De 30 a 100kWh"/>
    <n v="736"/>
    <n v="44405"/>
    <n v="61224.85"/>
    <n v="-30272.9"/>
  </r>
  <r>
    <x v="1"/>
    <x v="1"/>
    <s v="ADIL"/>
    <x v="0"/>
    <x v="17"/>
    <s v="Valle Purmacana"/>
    <s v="SER"/>
    <s v="R"/>
    <s v="Inteconectado"/>
    <s v="PR0309"/>
    <s v="BT5B-R"/>
    <s v="Mayor a 100kWh"/>
    <n v="215"/>
    <n v="34405"/>
    <n v="29450.67"/>
    <n v="854.13"/>
  </r>
  <r>
    <x v="1"/>
    <x v="1"/>
    <s v="ADIL"/>
    <x v="0"/>
    <x v="18"/>
    <s v="Tambo Quemado"/>
    <s v="SER"/>
    <s v="R"/>
    <s v="Inteconectado"/>
    <s v="PR0210"/>
    <s v="BT5B-R"/>
    <s v="De 0 a 30 kWh "/>
    <n v="769"/>
    <n v="4722"/>
    <n v="12498.17"/>
    <n v="-6441.72"/>
  </r>
  <r>
    <x v="1"/>
    <x v="1"/>
    <s v="ADIL"/>
    <x v="0"/>
    <x v="18"/>
    <s v="Tambo Quemado"/>
    <s v="SER"/>
    <s v="R"/>
    <s v="Inteconectado"/>
    <s v="PR0210"/>
    <s v="BT5B-R"/>
    <s v="De 30 a 100kWh"/>
    <n v="120"/>
    <n v="7026"/>
    <n v="10570.28"/>
    <n v="-4773.18"/>
  </r>
  <r>
    <x v="1"/>
    <x v="1"/>
    <s v="ADIL"/>
    <x v="0"/>
    <x v="18"/>
    <s v="Tambo Quemado"/>
    <s v="SER"/>
    <s v="R"/>
    <s v="Inteconectado"/>
    <s v="PR0210"/>
    <s v="BT5B-R"/>
    <s v="Mayor a 100kWh"/>
    <n v="50"/>
    <n v="7412"/>
    <n v="8981.19"/>
    <n v="260.44"/>
  </r>
  <r>
    <x v="1"/>
    <x v="1"/>
    <s v="ADIL"/>
    <x v="0"/>
    <x v="19"/>
    <s v="Sistema Eléctrico Rural Cangallo V Etapa"/>
    <s v="SER"/>
    <s v="R"/>
    <s v="Inteconectado"/>
    <s v="PR0198"/>
    <s v="BT5B-R"/>
    <s v="De 0 a 30 kWh "/>
    <n v="264"/>
    <n v="719"/>
    <n v="2667.62"/>
    <n v="-1003.74"/>
  </r>
  <r>
    <x v="1"/>
    <x v="1"/>
    <s v="ADIL"/>
    <x v="0"/>
    <x v="19"/>
    <s v="Sistema Eléctrico Rural Cangallo V Etapa"/>
    <s v="SER"/>
    <s v="R"/>
    <s v="Inteconectado"/>
    <s v="PR0198"/>
    <s v="BT5B-R"/>
    <s v="De 30 a 100kWh"/>
    <n v="3"/>
    <n v="121"/>
    <n v="224.31"/>
    <n v="-125.61"/>
  </r>
  <r>
    <x v="1"/>
    <x v="1"/>
    <s v="ADIL"/>
    <x v="0"/>
    <x v="19"/>
    <s v="Sistema Eléctrico Rural Cangallo V Etapa"/>
    <s v="SER"/>
    <s v="R"/>
    <s v="Inteconectado"/>
    <s v="PR0198"/>
    <s v="BT5B-R"/>
    <s v="Mayor a 100kWh"/>
    <n v="1"/>
    <n v="101"/>
    <n v="187.1"/>
    <n v="5.43"/>
  </r>
  <r>
    <x v="1"/>
    <x v="1"/>
    <s v="ADIL"/>
    <x v="0"/>
    <x v="20"/>
    <s v="Sistema Eléctrico Rural Coracora"/>
    <s v="SER"/>
    <s v="R"/>
    <s v="Inteconectado"/>
    <s v="PR0120"/>
    <s v="BT5B-R"/>
    <s v="De 0 a 30 kWh "/>
    <n v="542"/>
    <n v="1514"/>
    <n v="5544.86"/>
    <n v="-2066.0500000000002"/>
  </r>
  <r>
    <x v="1"/>
    <x v="1"/>
    <s v="ADIL"/>
    <x v="0"/>
    <x v="20"/>
    <s v="Sistema Eléctrico Rural Coracora"/>
    <s v="SER"/>
    <s v="R"/>
    <s v="Inteconectado"/>
    <s v="PR0120"/>
    <s v="BT5B-R"/>
    <s v="De 30 a 100kWh"/>
    <n v="6"/>
    <n v="231"/>
    <n v="419.99"/>
    <n v="-209.35"/>
  </r>
  <r>
    <x v="1"/>
    <x v="1"/>
    <s v="ADIL"/>
    <x v="0"/>
    <x v="20"/>
    <s v="Sistema Eléctrico Rural Coracora"/>
    <s v="SER"/>
    <s v="R"/>
    <s v="Inteconectado"/>
    <s v="PR0120"/>
    <s v="BT5B-R"/>
    <s v="Mayor a 100kWh"/>
    <n v="2"/>
    <n v="283"/>
    <n v="520.08000000000004"/>
    <n v="15.08"/>
  </r>
  <r>
    <x v="1"/>
    <x v="1"/>
    <s v="ADIL"/>
    <x v="0"/>
    <x v="21"/>
    <s v="Sistema Eléctrico Rural Ayacucho Sur"/>
    <s v="SER"/>
    <s v="R"/>
    <s v="Inteconectado"/>
    <s v="PR0120"/>
    <s v="BT5B-R"/>
    <s v="De 0 a 30 kWh "/>
    <n v="766"/>
    <n v="2344"/>
    <n v="8204.66"/>
    <n v="-3019.41"/>
  </r>
  <r>
    <x v="1"/>
    <x v="1"/>
    <s v="ADIL"/>
    <x v="0"/>
    <x v="21"/>
    <s v="Sistema Eléctrico Rural Ayacucho Sur"/>
    <s v="SER"/>
    <s v="R"/>
    <s v="Inteconectado"/>
    <s v="PR0120"/>
    <s v="BT5B-R"/>
    <s v="De 30 a 100kWh"/>
    <n v="18"/>
    <n v="880"/>
    <n v="1562.09"/>
    <n v="-544.30999999999995"/>
  </r>
  <r>
    <x v="1"/>
    <x v="1"/>
    <s v="ADIL"/>
    <x v="0"/>
    <x v="21"/>
    <s v="Sistema Eléctrico Rural Ayacucho Sur"/>
    <s v="SER"/>
    <s v="R"/>
    <s v="Inteconectado"/>
    <s v="PR0120"/>
    <s v="BT5B-R"/>
    <s v="Mayor a 100kWh"/>
    <n v="4"/>
    <n v="685"/>
    <n v="1254.49"/>
    <n v="36.380000000000003"/>
  </r>
  <r>
    <x v="1"/>
    <x v="1"/>
    <s v="ADIL"/>
    <x v="0"/>
    <x v="22"/>
    <s v="Sistema Eléctrico Rural Canaan - Fermin Tanguis"/>
    <s v="SER"/>
    <s v="R"/>
    <s v="Inteconectado"/>
    <s v="PR0214"/>
    <s v="BT5B-R"/>
    <s v="De 0 a 30 kWh "/>
    <n v="92"/>
    <n v="743"/>
    <n v="1809.67"/>
    <n v="-1026.45"/>
  </r>
  <r>
    <x v="1"/>
    <x v="1"/>
    <s v="ADIL"/>
    <x v="0"/>
    <x v="22"/>
    <s v="Sistema Eléctrico Rural Canaan - Fermin Tanguis"/>
    <s v="SER"/>
    <s v="R"/>
    <s v="Inteconectado"/>
    <s v="PR0214"/>
    <s v="BT5B-R"/>
    <s v="De 30 a 100kWh"/>
    <n v="34"/>
    <n v="2129"/>
    <n v="3101.89"/>
    <n v="-1422.56"/>
  </r>
  <r>
    <x v="1"/>
    <x v="1"/>
    <s v="ADIL"/>
    <x v="0"/>
    <x v="22"/>
    <s v="Sistema Eléctrico Rural Canaan - Fermin Tanguis"/>
    <s v="SER"/>
    <s v="R"/>
    <s v="Inteconectado"/>
    <s v="PR0214"/>
    <s v="BT5B-R"/>
    <s v="Mayor a 100kWh"/>
    <n v="5"/>
    <n v="857"/>
    <n v="851.1"/>
    <n v="24.68"/>
  </r>
  <r>
    <x v="1"/>
    <x v="1"/>
    <s v="ADIL"/>
    <x v="0"/>
    <x v="23"/>
    <s v="SER Castro Virreyna"/>
    <s v="SER"/>
    <s v="R"/>
    <s v="Inteconectado"/>
    <s v="PR0104"/>
    <s v="BT5B-R"/>
    <s v="De 0 a 30 kWh "/>
    <n v="1741"/>
    <n v="8437"/>
    <n v="24199.599999999999"/>
    <n v="-11646.69"/>
  </r>
  <r>
    <x v="1"/>
    <x v="1"/>
    <s v="ADIL"/>
    <x v="0"/>
    <x v="23"/>
    <s v="SER Castro Virreyna"/>
    <s v="SER"/>
    <s v="R"/>
    <s v="Inteconectado"/>
    <s v="PR0104"/>
    <s v="BT5B-R"/>
    <s v="De 30 a 100kWh"/>
    <n v="64"/>
    <n v="3312"/>
    <n v="5381.29"/>
    <n v="-2590.98"/>
  </r>
  <r>
    <x v="1"/>
    <x v="1"/>
    <s v="ADIL"/>
    <x v="0"/>
    <x v="23"/>
    <s v="SER Castro Virreyna"/>
    <s v="SER"/>
    <s v="R"/>
    <s v="Inteconectado"/>
    <s v="PR0104"/>
    <s v="BT5B-R"/>
    <s v="Mayor a 100kWh"/>
    <n v="13"/>
    <n v="1827"/>
    <n v="2392.5100000000002"/>
    <n v="69.400000000000006"/>
  </r>
  <r>
    <x v="1"/>
    <x v="1"/>
    <s v="ADIL"/>
    <x v="0"/>
    <x v="24"/>
    <s v="HUAURA-SAYAN 2DA ETAPA"/>
    <s v="SER"/>
    <s v="R"/>
    <s v="Inteconectado"/>
    <s v="PR0268"/>
    <s v="BT5B-R"/>
    <s v="De 0 a 30 kWh "/>
    <n v="753"/>
    <n v="7205"/>
    <n v="16710.57"/>
    <n v="-9915.99"/>
  </r>
  <r>
    <x v="1"/>
    <x v="1"/>
    <s v="ADIL"/>
    <x v="0"/>
    <x v="24"/>
    <s v="HUAURA-SAYAN 2DA ETAPA"/>
    <s v="SER"/>
    <s v="R"/>
    <s v="Inteconectado"/>
    <s v="PR0268"/>
    <s v="BT5B-R"/>
    <s v="De 30 a 100kWh"/>
    <n v="533"/>
    <n v="33282"/>
    <n v="45310.09"/>
    <n v="-22007.57"/>
  </r>
  <r>
    <x v="1"/>
    <x v="1"/>
    <s v="ADIL"/>
    <x v="0"/>
    <x v="24"/>
    <s v="HUAURA-SAYAN 2DA ETAPA"/>
    <s v="SER"/>
    <s v="R"/>
    <s v="Inteconectado"/>
    <s v="PR0268"/>
    <s v="BT5B-R"/>
    <s v="Mayor a 100kWh"/>
    <n v="185"/>
    <n v="28421"/>
    <n v="24375.599999999999"/>
    <n v="706.94"/>
  </r>
  <r>
    <x v="1"/>
    <x v="1"/>
    <s v="ADIL"/>
    <x v="0"/>
    <x v="25"/>
    <s v="PSE Yauca del Rosario - SE0269"/>
    <s v="SER"/>
    <s v="R"/>
    <s v="Inteconectado"/>
    <s v="PR0269"/>
    <s v="BT5B-R"/>
    <s v="De 0 a 30 kWh "/>
    <n v="383"/>
    <n v="2556"/>
    <n v="6592.64"/>
    <n v="-3566.34"/>
  </r>
  <r>
    <x v="1"/>
    <x v="1"/>
    <s v="ADIL"/>
    <x v="0"/>
    <x v="25"/>
    <s v="PSE Yauca del Rosario - SE0269"/>
    <s v="SER"/>
    <s v="R"/>
    <s v="Inteconectado"/>
    <s v="PR0269"/>
    <s v="BT5B-R"/>
    <s v="De 30 a 100kWh"/>
    <n v="95"/>
    <n v="5320"/>
    <n v="8068.74"/>
    <n v="-3975.75"/>
  </r>
  <r>
    <x v="1"/>
    <x v="1"/>
    <s v="ADIL"/>
    <x v="0"/>
    <x v="25"/>
    <s v="PSE Yauca del Rosario - SE0269"/>
    <s v="SER"/>
    <s v="R"/>
    <s v="Inteconectado"/>
    <s v="PR0269"/>
    <s v="BT5B-R"/>
    <s v="Mayor a 100kWh"/>
    <n v="16"/>
    <n v="2751"/>
    <n v="3248.36"/>
    <n v="94.21"/>
  </r>
  <r>
    <x v="1"/>
    <x v="1"/>
    <s v="ADIL"/>
    <x v="0"/>
    <x v="26"/>
    <s v="SER PAMPA CONCON TOPARA"/>
    <s v="SER"/>
    <s v="R"/>
    <s v="Inteconectado"/>
    <s v="PR0211"/>
    <s v="BT5B-R"/>
    <s v="De 0 a 30 kWh "/>
    <n v="1440"/>
    <n v="6647"/>
    <n v="19443.13"/>
    <n v="-9256.82"/>
  </r>
  <r>
    <x v="1"/>
    <x v="1"/>
    <s v="ADIL"/>
    <x v="0"/>
    <x v="26"/>
    <s v="SER PAMPA CONCON TOPARA"/>
    <s v="SER"/>
    <s v="R"/>
    <s v="Inteconectado"/>
    <s v="PR0211"/>
    <s v="BT5B-R"/>
    <s v="De 30 a 100kWh"/>
    <n v="269"/>
    <n v="16320"/>
    <n v="23864.5"/>
    <n v="-11254.96"/>
  </r>
  <r>
    <x v="1"/>
    <x v="1"/>
    <s v="ADIL"/>
    <x v="0"/>
    <x v="26"/>
    <s v="SER PAMPA CONCON TOPARA"/>
    <s v="SER"/>
    <s v="R"/>
    <s v="Inteconectado"/>
    <s v="PR0211"/>
    <s v="BT5B-R"/>
    <s v="Mayor a 100kWh"/>
    <n v="128"/>
    <n v="24586"/>
    <n v="24336.57"/>
    <n v="705.71"/>
  </r>
  <r>
    <x v="1"/>
    <x v="1"/>
    <s v="ADIL"/>
    <x v="0"/>
    <x v="27"/>
    <s v="SER DATEM DEL MARAÑON"/>
    <s v="SER"/>
    <s v="R"/>
    <s v="Aislado"/>
    <s v="PR0273"/>
    <s v="BT5B-R"/>
    <s v="De 0 a 30 kWh "/>
    <n v="390"/>
    <n v="2445.7199999999998"/>
    <n v="5871.93"/>
    <n v="-2979.11"/>
  </r>
  <r>
    <x v="1"/>
    <x v="1"/>
    <s v="ADIL"/>
    <x v="0"/>
    <x v="27"/>
    <s v="SER DATEM DEL MARAÑON"/>
    <s v="SER"/>
    <s v="R"/>
    <s v="Aislado"/>
    <s v="PR0273"/>
    <s v="BT5B-R"/>
    <s v="De 30 a 100kWh"/>
    <n v="32"/>
    <n v="1847.03"/>
    <n v="3069.36"/>
    <n v="-1169.28"/>
  </r>
  <r>
    <x v="1"/>
    <x v="1"/>
    <s v="ADIL"/>
    <x v="0"/>
    <x v="27"/>
    <s v="SER DATEM DEL MARAÑON"/>
    <s v="SER"/>
    <s v="R"/>
    <s v="Aislado"/>
    <s v="PR0273"/>
    <s v="BT5B-R"/>
    <s v="Mayor a 100kWh"/>
    <n v="1"/>
    <n v="100.01"/>
    <n v="162.38999999999999"/>
    <n v="0"/>
  </r>
  <r>
    <x v="1"/>
    <x v="1"/>
    <s v="ADIL"/>
    <x v="0"/>
    <x v="28"/>
    <s v="SER QUILMANA"/>
    <s v="SER"/>
    <s v="R"/>
    <s v="Inteconectado"/>
    <s v="PR0211"/>
    <s v="BT5B-R"/>
    <s v="De 0 a 30 kWh "/>
    <n v="204"/>
    <n v="477"/>
    <n v="1919.24"/>
    <n v="-665.17"/>
  </r>
  <r>
    <x v="1"/>
    <x v="1"/>
    <s v="ADIL"/>
    <x v="0"/>
    <x v="28"/>
    <s v="SER QUILMANA"/>
    <s v="SER"/>
    <s v="R"/>
    <s v="Inteconectado"/>
    <s v="PR0211"/>
    <s v="BT5B-R"/>
    <s v="De 30 a 100kWh"/>
    <n v="23"/>
    <n v="1420"/>
    <n v="2064.16"/>
    <n v="-962.32"/>
  </r>
  <r>
    <x v="1"/>
    <x v="1"/>
    <s v="ADIL"/>
    <x v="0"/>
    <x v="28"/>
    <s v="SER QUILMANA"/>
    <s v="SER"/>
    <s v="R"/>
    <s v="Inteconectado"/>
    <s v="PR0211"/>
    <s v="BT5B-R"/>
    <s v="Mayor a 100kWh"/>
    <n v="4"/>
    <n v="575"/>
    <n v="574.41"/>
    <n v="16.66"/>
  </r>
  <r>
    <x v="1"/>
    <x v="1"/>
    <s v="ADIL"/>
    <x v="0"/>
    <x v="29"/>
    <s v="SER CP GUADALUPE-SANTA FE-RUQUIA VEGUETA HUAURA"/>
    <s v="SER"/>
    <s v="R"/>
    <s v="Inteconectado"/>
    <s v="PR0211"/>
    <s v="BT5B-R"/>
    <s v="De 0 a 30 kWh "/>
    <n v="130"/>
    <n v="1157"/>
    <n v="2730.62"/>
    <n v="-1592.31"/>
  </r>
  <r>
    <x v="1"/>
    <x v="1"/>
    <s v="ADIL"/>
    <x v="0"/>
    <x v="29"/>
    <s v="SER CP GUADALUPE-SANTA FE-RUQUIA VEGUETA HUAURA"/>
    <s v="SER"/>
    <s v="R"/>
    <s v="Inteconectado"/>
    <s v="PR0211"/>
    <s v="BT5B-R"/>
    <s v="De 30 a 100kWh"/>
    <n v="78"/>
    <n v="4768"/>
    <n v="6546.87"/>
    <n v="-3220.62"/>
  </r>
  <r>
    <x v="1"/>
    <x v="1"/>
    <s v="ADIL"/>
    <x v="0"/>
    <x v="29"/>
    <s v="SER CP GUADALUPE-SANTA FE-RUQUIA VEGUETA HUAURA"/>
    <s v="SER"/>
    <s v="R"/>
    <s v="Inteconectado"/>
    <s v="PR0211"/>
    <s v="BT5B-R"/>
    <s v="Mayor a 100kWh"/>
    <n v="20"/>
    <n v="3457"/>
    <n v="2931.5"/>
    <n v="85.03"/>
  </r>
  <r>
    <x v="1"/>
    <x v="1"/>
    <s v="ADIL"/>
    <x v="0"/>
    <x v="30"/>
    <s v="SER VALLE DE CARAL"/>
    <s v="SER"/>
    <s v="R"/>
    <s v="Inteconectado"/>
    <s v="PR0211"/>
    <s v="BT5B-R"/>
    <s v="De 0 a 30 kWh "/>
    <n v="204"/>
    <n v="1961"/>
    <n v="4544.33"/>
    <n v="-2699.64"/>
  </r>
  <r>
    <x v="1"/>
    <x v="1"/>
    <s v="ADIL"/>
    <x v="0"/>
    <x v="30"/>
    <s v="SER VALLE DE CARAL"/>
    <s v="SER"/>
    <s v="R"/>
    <s v="Inteconectado"/>
    <s v="PR0211"/>
    <s v="BT5B-R"/>
    <s v="De 30 a 100kWh"/>
    <n v="211"/>
    <n v="13235"/>
    <n v="17989.87"/>
    <n v="-8714.2999999999993"/>
  </r>
  <r>
    <x v="1"/>
    <x v="1"/>
    <s v="ADIL"/>
    <x v="0"/>
    <x v="30"/>
    <s v="SER VALLE DE CARAL"/>
    <s v="SER"/>
    <s v="R"/>
    <s v="Inteconectado"/>
    <s v="PR0211"/>
    <s v="BT5B-R"/>
    <s v="Mayor a 100kWh"/>
    <n v="56"/>
    <n v="9547"/>
    <n v="8262.2099999999991"/>
    <n v="239.6"/>
  </r>
  <r>
    <x v="1"/>
    <x v="1"/>
    <s v="ADIL"/>
    <x v="0"/>
    <x v="31"/>
    <s v="SER Acari-Chala"/>
    <s v="SER"/>
    <s v="R"/>
    <s v="Inteconectado"/>
    <s v="PR0120"/>
    <s v="BT5B-R"/>
    <s v="De 0 a 30 kWh "/>
    <n v="3064"/>
    <n v="30774"/>
    <n v="71357.350000000006"/>
    <n v="-42876.24"/>
  </r>
  <r>
    <x v="1"/>
    <x v="1"/>
    <s v="ADIL"/>
    <x v="0"/>
    <x v="31"/>
    <s v="SER Acari-Chala"/>
    <s v="SER"/>
    <s v="R"/>
    <s v="Inteconectado"/>
    <s v="PR0120"/>
    <s v="BT5B-R"/>
    <s v="De 30 a 100kWh"/>
    <n v="989"/>
    <n v="53071"/>
    <n v="83042.509999999995"/>
    <n v="-41283.82"/>
  </r>
  <r>
    <x v="1"/>
    <x v="1"/>
    <s v="ADIL"/>
    <x v="0"/>
    <x v="31"/>
    <s v="SER Acari-Chala"/>
    <s v="SER"/>
    <s v="R"/>
    <s v="Inteconectado"/>
    <s v="PR0120"/>
    <s v="BT5B-R"/>
    <s v="Mayor a 100kWh"/>
    <n v="152"/>
    <n v="30199"/>
    <n v="33283.24"/>
    <n v="965.21"/>
  </r>
  <r>
    <x v="1"/>
    <x v="1"/>
    <s v="ADIL"/>
    <x v="0"/>
    <x v="32"/>
    <s v="SER Calango II Etapa"/>
    <s v="SER"/>
    <s v="R"/>
    <s v="Inteconectado"/>
    <s v="PR0206"/>
    <s v="BT5B-R"/>
    <s v="De 0 a 30 kWh "/>
    <n v="182"/>
    <n v="917"/>
    <n v="2571.37"/>
    <n v="-1245.5999999999999"/>
  </r>
  <r>
    <x v="1"/>
    <x v="1"/>
    <s v="ADIL"/>
    <x v="0"/>
    <x v="32"/>
    <s v="SER Calango II Etapa"/>
    <s v="SER"/>
    <s v="R"/>
    <s v="Inteconectado"/>
    <s v="PR0206"/>
    <s v="BT5B-R"/>
    <s v="De 30 a 100kWh"/>
    <n v="66"/>
    <n v="3793"/>
    <n v="5743.85"/>
    <n v="-2719.2"/>
  </r>
  <r>
    <x v="1"/>
    <x v="1"/>
    <s v="ADIL"/>
    <x v="0"/>
    <x v="32"/>
    <s v="SER Calango II Etapa"/>
    <s v="SER"/>
    <s v="R"/>
    <s v="Inteconectado"/>
    <s v="PR0206"/>
    <s v="BT5B-R"/>
    <s v="Mayor a 100kWh"/>
    <n v="2"/>
    <n v="233"/>
    <n v="253.54"/>
    <n v="7.35"/>
  </r>
  <r>
    <x v="1"/>
    <x v="1"/>
    <s v="ADIL"/>
    <x v="0"/>
    <x v="33"/>
    <s v="SER Ihuari"/>
    <s v="SER"/>
    <s v="R"/>
    <s v="Inteconectado"/>
    <s v="PR0268"/>
    <s v="BT5B-R"/>
    <s v="De 0 a 30 kWh "/>
    <n v="922"/>
    <n v="5216"/>
    <n v="14057.29"/>
    <n v="-7178.76"/>
  </r>
  <r>
    <x v="1"/>
    <x v="1"/>
    <s v="ADIL"/>
    <x v="0"/>
    <x v="33"/>
    <s v="SER Ihuari"/>
    <s v="SER"/>
    <s v="R"/>
    <s v="Inteconectado"/>
    <s v="PR0268"/>
    <s v="BT5B-R"/>
    <s v="De 30 a 100kWh"/>
    <n v="110"/>
    <n v="5549"/>
    <n v="8271.6200000000008"/>
    <n v="-4541.8999999999996"/>
  </r>
  <r>
    <x v="1"/>
    <x v="1"/>
    <s v="ADIL"/>
    <x v="0"/>
    <x v="33"/>
    <s v="SER Ihuari"/>
    <s v="SER"/>
    <s v="R"/>
    <s v="Inteconectado"/>
    <s v="PR0268"/>
    <s v="BT5B-R"/>
    <s v="Mayor a 100kWh"/>
    <n v="15"/>
    <n v="2592"/>
    <n v="2198.04"/>
    <n v="63.74"/>
  </r>
  <r>
    <x v="1"/>
    <x v="1"/>
    <s v="CHAV"/>
    <x v="1"/>
    <x v="34"/>
    <s v="Chao"/>
    <s v="3"/>
    <s v="U"/>
    <s v="Inteconectado"/>
    <s v="PL0157"/>
    <s v="BT5B-R"/>
    <s v="De 0 a 30 kWh "/>
    <n v="2694"/>
    <n v="32529"/>
    <n v="23960.59"/>
    <n v="-5211.72"/>
  </r>
  <r>
    <x v="1"/>
    <x v="1"/>
    <s v="CHAV"/>
    <x v="1"/>
    <x v="34"/>
    <s v="Chao"/>
    <s v="3"/>
    <s v="U"/>
    <s v="Inteconectado"/>
    <s v="PL0157"/>
    <s v="BT5B-R"/>
    <s v="De 30 a 100kWh"/>
    <n v="2181"/>
    <n v="131970"/>
    <n v="80834.600000000006"/>
    <n v="-10468.799999999999"/>
  </r>
  <r>
    <x v="1"/>
    <x v="1"/>
    <s v="CHAV"/>
    <x v="1"/>
    <x v="34"/>
    <s v="Chao"/>
    <s v="3"/>
    <s v="U"/>
    <s v="Inteconectado"/>
    <s v="PL0157"/>
    <s v="BT5B-R"/>
    <s v="Mayor a 100kWh"/>
    <n v="924"/>
    <n v="164567"/>
    <n v="111568.34"/>
    <n v="3241.94"/>
  </r>
  <r>
    <x v="1"/>
    <x v="1"/>
    <s v="CHAV"/>
    <x v="1"/>
    <x v="35"/>
    <s v="Tanguche Desarenador"/>
    <s v="3"/>
    <s v="U"/>
    <s v="Aislado"/>
    <s v="PL0260"/>
    <s v="BT5B-R"/>
    <s v="De 0 a 30 kWh "/>
    <n v="592"/>
    <n v="5459"/>
    <n v="3194.03"/>
    <n v="-1364.26"/>
  </r>
  <r>
    <x v="1"/>
    <x v="1"/>
    <s v="CHAV"/>
    <x v="1"/>
    <x v="35"/>
    <s v="Tanguche Desarenador"/>
    <s v="3"/>
    <s v="U"/>
    <s v="Aislado"/>
    <s v="PL0260"/>
    <s v="BT5B-R"/>
    <s v="De 30 a 100kWh"/>
    <n v="262"/>
    <n v="14550"/>
    <n v="6118.42"/>
    <n v="-1962.38"/>
  </r>
  <r>
    <x v="1"/>
    <x v="1"/>
    <s v="CHAV"/>
    <x v="1"/>
    <x v="35"/>
    <s v="Tanguche Desarenador"/>
    <s v="3"/>
    <s v="U"/>
    <s v="Aislado"/>
    <s v="PL0260"/>
    <s v="BT5B-R"/>
    <s v="Mayor a 100kWh"/>
    <n v="73"/>
    <n v="12409.5"/>
    <n v="6427.91"/>
    <n v="0"/>
  </r>
  <r>
    <x v="1"/>
    <x v="1"/>
    <s v="CHAV"/>
    <x v="1"/>
    <x v="36"/>
    <s v="SER CHAO"/>
    <s v="SER"/>
    <s v="R"/>
    <s v="Inteconectado"/>
    <s v="PR0102"/>
    <s v="BT5B-R"/>
    <s v="De 0 a 30 kWh "/>
    <n v="753"/>
    <n v="5341"/>
    <n v="5792.34"/>
    <n v="-3062.62"/>
  </r>
  <r>
    <x v="1"/>
    <x v="1"/>
    <s v="CHAV"/>
    <x v="1"/>
    <x v="36"/>
    <s v="SER CHAO"/>
    <s v="SER"/>
    <s v="R"/>
    <s v="Inteconectado"/>
    <s v="PR0102"/>
    <s v="BT5B-R"/>
    <s v="De 30 a 100kWh"/>
    <n v="163"/>
    <n v="8790"/>
    <n v="6174.26"/>
    <n v="-2803.6"/>
  </r>
  <r>
    <x v="1"/>
    <x v="1"/>
    <s v="CHAV"/>
    <x v="1"/>
    <x v="36"/>
    <s v="SER CHAO"/>
    <s v="SER"/>
    <s v="R"/>
    <s v="Inteconectado"/>
    <s v="PR0102"/>
    <s v="BT5B-R"/>
    <s v="Mayor a 100kWh"/>
    <n v="25"/>
    <n v="3926.5"/>
    <n v="3874.77"/>
    <n v="113.18"/>
  </r>
  <r>
    <x v="1"/>
    <x v="1"/>
    <s v="CHAV"/>
    <x v="1"/>
    <x v="37"/>
    <s v="SER TANGUCHE DESARENADOR"/>
    <s v="SER"/>
    <s v="R"/>
    <s v="Aislado"/>
    <s v="PR0103"/>
    <s v="BT5B-R"/>
    <s v="De 0 a 30 kWh "/>
    <n v="71"/>
    <n v="537"/>
    <n v="456.62"/>
    <n v="-300.77"/>
  </r>
  <r>
    <x v="1"/>
    <x v="1"/>
    <s v="CHAV"/>
    <x v="1"/>
    <x v="37"/>
    <s v="SER TANGUCHE DESARENADOR"/>
    <s v="SER"/>
    <s v="R"/>
    <s v="Aislado"/>
    <s v="PR0103"/>
    <s v="BT5B-R"/>
    <s v="De 30 a 100kWh"/>
    <n v="5"/>
    <n v="166"/>
    <n v="61.96"/>
    <n v="-84.05"/>
  </r>
  <r>
    <x v="1"/>
    <x v="1"/>
    <s v="COEL"/>
    <x v="2"/>
    <x v="38"/>
    <s v="Villacurí"/>
    <s v="ESP"/>
    <s v="R"/>
    <s v="Inteconectado"/>
    <s v="PL0001"/>
    <s v="BT5B-R"/>
    <s v="De 0 a 30 kWh "/>
    <n v="284"/>
    <n v="3084.8"/>
    <n v="2002.1"/>
    <n v="-968.27"/>
  </r>
  <r>
    <x v="1"/>
    <x v="1"/>
    <s v="COEL"/>
    <x v="2"/>
    <x v="38"/>
    <s v="Villacurí"/>
    <s v="ESP"/>
    <s v="R"/>
    <s v="Inteconectado"/>
    <s v="PL0001"/>
    <s v="BT5B-R"/>
    <s v="De 30 a 100kWh"/>
    <n v="218"/>
    <n v="13471"/>
    <n v="7198.4"/>
    <n v="-2051.84"/>
  </r>
  <r>
    <x v="1"/>
    <x v="1"/>
    <s v="COEL"/>
    <x v="2"/>
    <x v="38"/>
    <s v="Villacurí"/>
    <s v="ESP"/>
    <s v="R"/>
    <s v="Inteconectado"/>
    <s v="PL0001"/>
    <s v="BT5B-R"/>
    <s v="Mayor a 100kWh"/>
    <n v="167"/>
    <n v="33099.699999999997"/>
    <n v="22028.53"/>
    <n v="622.26"/>
  </r>
  <r>
    <x v="1"/>
    <x v="1"/>
    <s v="COEL"/>
    <x v="2"/>
    <x v="39"/>
    <s v="Andahuasi"/>
    <s v="2"/>
    <s v="U"/>
    <s v="Inteconectado"/>
    <s v="PL0002"/>
    <s v="BT5B-R"/>
    <s v="De 0 a 30 kWh "/>
    <n v="525"/>
    <n v="4855.8"/>
    <n v="3563.66"/>
    <n v="-660.79"/>
  </r>
  <r>
    <x v="1"/>
    <x v="1"/>
    <s v="COEL"/>
    <x v="2"/>
    <x v="39"/>
    <s v="Andahuasi"/>
    <s v="2"/>
    <s v="U"/>
    <s v="Inteconectado"/>
    <s v="PL0002"/>
    <s v="BT5B-R"/>
    <s v="De 30 a 100kWh"/>
    <n v="701"/>
    <n v="46777.9"/>
    <n v="24720.33"/>
    <n v="-2854.64"/>
  </r>
  <r>
    <x v="1"/>
    <x v="1"/>
    <s v="COEL"/>
    <x v="2"/>
    <x v="39"/>
    <s v="Andahuasi"/>
    <s v="2"/>
    <s v="U"/>
    <s v="Inteconectado"/>
    <s v="PL0002"/>
    <s v="BT5B-R"/>
    <s v="Mayor a 100kWh"/>
    <n v="498"/>
    <n v="88476.3"/>
    <n v="51153.93"/>
    <n v="1436.5"/>
  </r>
  <r>
    <x v="1"/>
    <x v="1"/>
    <s v="COEL"/>
    <x v="2"/>
    <x v="40"/>
    <s v="Illimo"/>
    <s v="5"/>
    <s v="R"/>
    <s v="Inteconectado"/>
    <s v="PL0263"/>
    <s v="BT5B-R"/>
    <s v="De 0 a 30 kWh "/>
    <n v="184"/>
    <n v="2410.1"/>
    <n v="1371.28"/>
    <n v="-1069.95"/>
  </r>
  <r>
    <x v="1"/>
    <x v="1"/>
    <s v="COEL"/>
    <x v="2"/>
    <x v="40"/>
    <s v="Illimo"/>
    <s v="5"/>
    <s v="R"/>
    <s v="Inteconectado"/>
    <s v="PL0263"/>
    <s v="BT5B-R"/>
    <s v="De 30 a 100kWh"/>
    <n v="177"/>
    <n v="9795.9"/>
    <n v="5344.22"/>
    <n v="-2357.46"/>
  </r>
  <r>
    <x v="1"/>
    <x v="1"/>
    <s v="COEL"/>
    <x v="2"/>
    <x v="40"/>
    <s v="Illimo"/>
    <s v="5"/>
    <s v="R"/>
    <s v="Inteconectado"/>
    <s v="PL0263"/>
    <s v="BT5B-R"/>
    <s v="Mayor a 100kWh"/>
    <n v="11"/>
    <n v="1959.2"/>
    <n v="1488.83"/>
    <n v="42.15"/>
  </r>
  <r>
    <x v="1"/>
    <x v="1"/>
    <s v="EDLN"/>
    <x v="4"/>
    <x v="43"/>
    <s v="Lima Norte"/>
    <s v="1"/>
    <s v="U"/>
    <s v="Inteconectado"/>
    <s v="PL0005"/>
    <s v="BT5B-R"/>
    <s v="De 0 a 30 kWh "/>
    <n v="173669"/>
    <n v="1236302"/>
    <n v="1022763.61"/>
    <n v="-147980.56"/>
  </r>
  <r>
    <x v="1"/>
    <x v="1"/>
    <s v="EDLN"/>
    <x v="4"/>
    <x v="43"/>
    <s v="Lima Norte"/>
    <s v="1"/>
    <s v="U"/>
    <s v="Inteconectado"/>
    <s v="PL0005"/>
    <s v="BT5B-R"/>
    <s v="De 30 a 100kWh"/>
    <n v="258096"/>
    <n v="17951766"/>
    <n v="9089516.0700000003"/>
    <n v="-912655.41"/>
  </r>
  <r>
    <x v="1"/>
    <x v="1"/>
    <s v="EDLN"/>
    <x v="4"/>
    <x v="43"/>
    <s v="Lima Norte"/>
    <s v="1"/>
    <s v="U"/>
    <s v="Inteconectado"/>
    <s v="PL0005"/>
    <s v="BT5B-R"/>
    <s v="Mayor a 100kWh"/>
    <n v="719844"/>
    <n v="209236038"/>
    <n v="99556538.819999993"/>
    <n v="2951390.15"/>
  </r>
  <r>
    <x v="1"/>
    <x v="1"/>
    <s v="EDLN"/>
    <x v="4"/>
    <x v="44"/>
    <s v="Huaral-Chancay"/>
    <s v="3"/>
    <s v="U"/>
    <s v="Inteconectado"/>
    <s v="PL0007"/>
    <s v="BT5B-R"/>
    <s v="De 0 a 30 kWh "/>
    <n v="8607"/>
    <n v="78626"/>
    <n v="68612.66"/>
    <n v="-10457.48"/>
  </r>
  <r>
    <x v="1"/>
    <x v="1"/>
    <s v="EDLN"/>
    <x v="4"/>
    <x v="44"/>
    <s v="Huaral-Chancay"/>
    <s v="3"/>
    <s v="U"/>
    <s v="Inteconectado"/>
    <s v="PL0007"/>
    <s v="BT5B-R"/>
    <s v="De 30 a 100kWh"/>
    <n v="13695"/>
    <n v="920746"/>
    <n v="535009.11"/>
    <n v="-54945.94"/>
  </r>
  <r>
    <x v="1"/>
    <x v="1"/>
    <s v="EDLN"/>
    <x v="4"/>
    <x v="44"/>
    <s v="Huaral-Chancay"/>
    <s v="3"/>
    <s v="U"/>
    <s v="Inteconectado"/>
    <s v="PL0007"/>
    <s v="BT5B-R"/>
    <s v="Mayor a 100kWh"/>
    <n v="15124"/>
    <n v="3518072"/>
    <n v="1917853.2"/>
    <n v="57116.95"/>
  </r>
  <r>
    <x v="1"/>
    <x v="1"/>
    <s v="EDLN"/>
    <x v="4"/>
    <x v="45"/>
    <s v="Pativilca"/>
    <s v="3"/>
    <s v="U"/>
    <s v="Inteconectado"/>
    <s v="PL0008"/>
    <s v="BT5B-R"/>
    <s v="De 0 a 30 kWh "/>
    <n v="1188"/>
    <n v="11812"/>
    <n v="10371.16"/>
    <n v="-1677.15"/>
  </r>
  <r>
    <x v="1"/>
    <x v="1"/>
    <s v="EDLN"/>
    <x v="4"/>
    <x v="45"/>
    <s v="Pativilca"/>
    <s v="3"/>
    <s v="U"/>
    <s v="Inteconectado"/>
    <s v="PL0008"/>
    <s v="BT5B-R"/>
    <s v="De 30 a 100kWh"/>
    <n v="1490"/>
    <n v="98934"/>
    <n v="58528.98"/>
    <n v="-6142.96"/>
  </r>
  <r>
    <x v="1"/>
    <x v="1"/>
    <s v="EDLN"/>
    <x v="4"/>
    <x v="45"/>
    <s v="Pativilca"/>
    <s v="3"/>
    <s v="U"/>
    <s v="Inteconectado"/>
    <s v="PL0008"/>
    <s v="BT5B-R"/>
    <s v="Mayor a 100kWh"/>
    <n v="1009"/>
    <n v="179554"/>
    <n v="99541.51"/>
    <n v="2977.97"/>
  </r>
  <r>
    <x v="1"/>
    <x v="1"/>
    <s v="EDLN"/>
    <x v="4"/>
    <x v="46"/>
    <s v="Canta"/>
    <s v="5"/>
    <s v="R"/>
    <s v="Aislado"/>
    <s v="PL0011"/>
    <s v="BT5B-R"/>
    <s v="De 0 a 30 kWh "/>
    <n v="1573"/>
    <n v="10399"/>
    <n v="11080.11"/>
    <n v="-3867.3"/>
  </r>
  <r>
    <x v="1"/>
    <x v="1"/>
    <s v="EDLN"/>
    <x v="4"/>
    <x v="46"/>
    <s v="Canta"/>
    <s v="5"/>
    <s v="R"/>
    <s v="Aislado"/>
    <s v="PL0011"/>
    <s v="BT5B-R"/>
    <s v="De 30 a 100kWh"/>
    <n v="454"/>
    <n v="25561"/>
    <n v="14031.9"/>
    <n v="-5033.1899999999996"/>
  </r>
  <r>
    <x v="1"/>
    <x v="1"/>
    <s v="EDLN"/>
    <x v="4"/>
    <x v="46"/>
    <s v="Canta"/>
    <s v="5"/>
    <s v="R"/>
    <s v="Aislado"/>
    <s v="PL0011"/>
    <s v="BT5B-R"/>
    <s v="Mayor a 100kWh"/>
    <n v="211"/>
    <n v="52032"/>
    <n v="26145.65"/>
    <n v="0"/>
  </r>
  <r>
    <x v="1"/>
    <x v="1"/>
    <s v="EDLN"/>
    <x v="4"/>
    <x v="47"/>
    <s v="Churín"/>
    <s v="4"/>
    <s v="R"/>
    <s v="Aislado"/>
    <s v="PL0012"/>
    <s v="BT5B-R"/>
    <s v="De 0 a 30 kWh "/>
    <n v="668"/>
    <n v="4536"/>
    <n v="4688.4399999999996"/>
    <n v="-1648.27"/>
  </r>
  <r>
    <x v="1"/>
    <x v="1"/>
    <s v="EDLN"/>
    <x v="4"/>
    <x v="47"/>
    <s v="Churín"/>
    <s v="4"/>
    <s v="R"/>
    <s v="Aislado"/>
    <s v="PL0012"/>
    <s v="BT5B-R"/>
    <s v="De 30 a 100kWh"/>
    <n v="274"/>
    <n v="15394"/>
    <n v="8191.41"/>
    <n v="-2965.46"/>
  </r>
  <r>
    <x v="1"/>
    <x v="1"/>
    <s v="EDLN"/>
    <x v="4"/>
    <x v="47"/>
    <s v="Churín"/>
    <s v="4"/>
    <s v="R"/>
    <s v="Aislado"/>
    <s v="PL0012"/>
    <s v="BT5B-R"/>
    <s v="Mayor a 100kWh"/>
    <n v="172"/>
    <n v="52412"/>
    <n v="24656.73"/>
    <n v="0"/>
  </r>
  <r>
    <x v="1"/>
    <x v="1"/>
    <s v="EDLN"/>
    <x v="4"/>
    <x v="48"/>
    <s v="Ravira-Pacaraos"/>
    <s v="4"/>
    <s v="R"/>
    <s v="Aislado"/>
    <s v="PL0013"/>
    <s v="BT5B-R"/>
    <s v="De 0 a 30 kWh "/>
    <n v="558"/>
    <n v="3124"/>
    <n v="3648.45"/>
    <n v="-1150.6600000000001"/>
  </r>
  <r>
    <x v="1"/>
    <x v="1"/>
    <s v="EDLN"/>
    <x v="4"/>
    <x v="48"/>
    <s v="Ravira-Pacaraos"/>
    <s v="4"/>
    <s v="R"/>
    <s v="Aislado"/>
    <s v="PL0013"/>
    <s v="BT5B-R"/>
    <s v="De 30 a 100kWh"/>
    <n v="106"/>
    <n v="5577"/>
    <n v="3120.35"/>
    <n v="-1155.42"/>
  </r>
  <r>
    <x v="1"/>
    <x v="1"/>
    <s v="EDLN"/>
    <x v="4"/>
    <x v="48"/>
    <s v="Ravira-Pacaraos"/>
    <s v="4"/>
    <s v="R"/>
    <s v="Aislado"/>
    <s v="PL0013"/>
    <s v="BT5B-R"/>
    <s v="Mayor a 100kWh"/>
    <n v="27"/>
    <n v="7322"/>
    <n v="3613.45"/>
    <n v="11.13"/>
  </r>
  <r>
    <x v="1"/>
    <x v="1"/>
    <s v="EDLN"/>
    <x v="4"/>
    <x v="49"/>
    <s v="Hoyos-Acos"/>
    <s v="6"/>
    <s v="R"/>
    <s v="Aislado"/>
    <s v="PL0014"/>
    <s v="BT5B-R"/>
    <s v="De 0 a 30 kWh "/>
    <n v="876"/>
    <n v="6557"/>
    <n v="6079.19"/>
    <n v="-2225.64"/>
  </r>
  <r>
    <x v="1"/>
    <x v="1"/>
    <s v="EDLN"/>
    <x v="4"/>
    <x v="49"/>
    <s v="Hoyos-Acos"/>
    <s v="6"/>
    <s v="R"/>
    <s v="Aislado"/>
    <s v="PL0014"/>
    <s v="BT5B-R"/>
    <s v="De 30 a 100kWh"/>
    <n v="214"/>
    <n v="11358"/>
    <n v="6662.42"/>
    <n v="-2568.2399999999998"/>
  </r>
  <r>
    <x v="1"/>
    <x v="1"/>
    <s v="EDLN"/>
    <x v="4"/>
    <x v="49"/>
    <s v="Hoyos-Acos"/>
    <s v="6"/>
    <s v="R"/>
    <s v="Aislado"/>
    <s v="PL0014"/>
    <s v="BT5B-R"/>
    <s v="Mayor a 100kWh"/>
    <n v="51"/>
    <n v="13335"/>
    <n v="6019"/>
    <n v="20.079999999999998"/>
  </r>
  <r>
    <x v="1"/>
    <x v="1"/>
    <s v="EDLN"/>
    <x v="4"/>
    <x v="50"/>
    <s v="Yaso"/>
    <s v="6"/>
    <s v="R"/>
    <s v="Aislado"/>
    <s v="PL0016"/>
    <s v="BT5B-R"/>
    <s v="De 0 a 30 kWh "/>
    <n v="78"/>
    <n v="485"/>
    <n v="476.92"/>
    <n v="-160.77000000000001"/>
  </r>
  <r>
    <x v="1"/>
    <x v="1"/>
    <s v="EDLN"/>
    <x v="4"/>
    <x v="50"/>
    <s v="Yaso"/>
    <s v="6"/>
    <s v="R"/>
    <s v="Aislado"/>
    <s v="PL0016"/>
    <s v="BT5B-R"/>
    <s v="De 30 a 100kWh"/>
    <n v="76"/>
    <n v="4843"/>
    <n v="2395.5"/>
    <n v="-773.4"/>
  </r>
  <r>
    <x v="1"/>
    <x v="1"/>
    <s v="EDLN"/>
    <x v="4"/>
    <x v="50"/>
    <s v="Yaso"/>
    <s v="6"/>
    <s v="R"/>
    <s v="Aislado"/>
    <s v="PL0016"/>
    <s v="BT5B-R"/>
    <s v="Mayor a 100kWh"/>
    <n v="78"/>
    <n v="25766"/>
    <n v="11898.55"/>
    <n v="30.12"/>
  </r>
  <r>
    <x v="1"/>
    <x v="1"/>
    <s v="EDLN"/>
    <x v="4"/>
    <x v="51"/>
    <s v="Sayán-Humaya"/>
    <s v="4"/>
    <s v="R"/>
    <s v="Inteconectado"/>
    <s v="PL0221"/>
    <s v="BT5B-R"/>
    <s v="De 0 a 30 kWh "/>
    <n v="1474"/>
    <n v="13679"/>
    <n v="13428.92"/>
    <n v="-5002.42"/>
  </r>
  <r>
    <x v="1"/>
    <x v="1"/>
    <s v="EDLN"/>
    <x v="4"/>
    <x v="51"/>
    <s v="Sayán-Humaya"/>
    <s v="4"/>
    <s v="R"/>
    <s v="Inteconectado"/>
    <s v="PL0221"/>
    <s v="BT5B-R"/>
    <s v="De 30 a 100kWh"/>
    <n v="1756"/>
    <n v="112231"/>
    <n v="72031.399999999994"/>
    <n v="-19136.84"/>
  </r>
  <r>
    <x v="1"/>
    <x v="1"/>
    <s v="EDLN"/>
    <x v="4"/>
    <x v="51"/>
    <s v="Sayán-Humaya"/>
    <s v="4"/>
    <s v="R"/>
    <s v="Inteconectado"/>
    <s v="PL0221"/>
    <s v="BT5B-R"/>
    <s v="Mayor a 100kWh"/>
    <n v="1062"/>
    <n v="260875"/>
    <n v="157125.95000000001"/>
    <n v="4690.3500000000004"/>
  </r>
  <r>
    <x v="1"/>
    <x v="1"/>
    <s v="EDLN"/>
    <x v="4"/>
    <x v="52"/>
    <s v="Huacho"/>
    <s v="3"/>
    <s v="U"/>
    <s v="Inteconectado"/>
    <s v="PL0261"/>
    <s v="BT5B-R"/>
    <s v="De 0 a 30 kWh "/>
    <n v="10371"/>
    <n v="99420"/>
    <n v="89107.64"/>
    <n v="-14270.96"/>
  </r>
  <r>
    <x v="1"/>
    <x v="1"/>
    <s v="EDLN"/>
    <x v="4"/>
    <x v="52"/>
    <s v="Huacho"/>
    <s v="3"/>
    <s v="U"/>
    <s v="Inteconectado"/>
    <s v="PL0261"/>
    <s v="BT5B-R"/>
    <s v="De 30 a 100kWh"/>
    <n v="15054"/>
    <n v="1004785"/>
    <n v="606659.42000000004"/>
    <n v="-63068.43"/>
  </r>
  <r>
    <x v="1"/>
    <x v="1"/>
    <s v="EDLN"/>
    <x v="4"/>
    <x v="52"/>
    <s v="Huacho"/>
    <s v="3"/>
    <s v="U"/>
    <s v="Inteconectado"/>
    <s v="PL0261"/>
    <s v="BT5B-R"/>
    <s v="Mayor a 100kWh"/>
    <n v="16452"/>
    <n v="3574190"/>
    <n v="1962174.12"/>
    <n v="58566.87"/>
  </r>
  <r>
    <x v="1"/>
    <x v="1"/>
    <s v="EDLN"/>
    <x v="4"/>
    <x v="53"/>
    <s v="Supe-Barranca"/>
    <s v="3"/>
    <s v="U"/>
    <s v="Inteconectado"/>
    <s v="PL0262"/>
    <s v="BT5B-R"/>
    <s v="De 0 a 30 kWh "/>
    <n v="5889"/>
    <n v="59799"/>
    <n v="49935.51"/>
    <n v="-7923.03"/>
  </r>
  <r>
    <x v="1"/>
    <x v="1"/>
    <s v="EDLN"/>
    <x v="4"/>
    <x v="53"/>
    <s v="Supe-Barranca"/>
    <s v="3"/>
    <s v="U"/>
    <s v="Inteconectado"/>
    <s v="PL0262"/>
    <s v="BT5B-R"/>
    <s v="De 30 a 100kWh"/>
    <n v="8844"/>
    <n v="590358"/>
    <n v="341524.87"/>
    <n v="-35331.56"/>
  </r>
  <r>
    <x v="1"/>
    <x v="1"/>
    <s v="EDLN"/>
    <x v="4"/>
    <x v="53"/>
    <s v="Supe-Barranca"/>
    <s v="3"/>
    <s v="U"/>
    <s v="Inteconectado"/>
    <s v="PL0262"/>
    <s v="BT5B-R"/>
    <s v="Mayor a 100kWh"/>
    <n v="8879"/>
    <n v="1900285"/>
    <n v="1038900.97"/>
    <n v="30968.95"/>
  </r>
  <r>
    <x v="1"/>
    <x v="1"/>
    <s v="EDLN"/>
    <x v="4"/>
    <x v="54"/>
    <s v="Sistema Eléctrcio Rural Chillón"/>
    <s v="SER"/>
    <s v="R"/>
    <s v="Inteconectado"/>
    <s v="PR0101"/>
    <s v="BT5B-R"/>
    <s v="De 0 a 30 kWh "/>
    <n v="1468"/>
    <n v="11193"/>
    <n v="16024.8"/>
    <n v="-5196.03"/>
  </r>
  <r>
    <x v="1"/>
    <x v="1"/>
    <s v="EDLN"/>
    <x v="4"/>
    <x v="54"/>
    <s v="Sistema Eléctrcio Rural Chillón"/>
    <s v="SER"/>
    <s v="R"/>
    <s v="Inteconectado"/>
    <s v="PR0101"/>
    <s v="BT5B-R"/>
    <s v="De 30 a 100kWh"/>
    <n v="988"/>
    <n v="59159"/>
    <n v="49568.92"/>
    <n v="-13796.93"/>
  </r>
  <r>
    <x v="1"/>
    <x v="1"/>
    <s v="EDLN"/>
    <x v="4"/>
    <x v="54"/>
    <s v="Sistema Eléctrcio Rural Chillón"/>
    <s v="SER"/>
    <s v="R"/>
    <s v="Inteconectado"/>
    <s v="PR0101"/>
    <s v="BT5B-R"/>
    <s v="Mayor a 100kWh"/>
    <n v="345"/>
    <n v="68333"/>
    <n v="53029.94"/>
    <n v="1616.39"/>
  </r>
  <r>
    <x v="1"/>
    <x v="1"/>
    <s v="EGEP"/>
    <x v="5"/>
    <x v="55"/>
    <s v="Pangoa 2"/>
    <s v="3"/>
    <s v="U"/>
    <s v="Inteconectado"/>
    <s v="PL0159"/>
    <s v="BT5B-R"/>
    <s v="De 0 a 30 kWh "/>
    <n v="889"/>
    <n v="14024"/>
    <n v="10199.629999999999"/>
    <n v="-2503.67"/>
  </r>
  <r>
    <x v="1"/>
    <x v="1"/>
    <s v="EGEP"/>
    <x v="5"/>
    <x v="55"/>
    <s v="Pangoa 2"/>
    <s v="3"/>
    <s v="U"/>
    <s v="Inteconectado"/>
    <s v="PL0159"/>
    <s v="BT5B-R"/>
    <s v="De 30 a 100kWh"/>
    <n v="598"/>
    <n v="34103"/>
    <n v="22714.74"/>
    <n v="-3205.28"/>
  </r>
  <r>
    <x v="1"/>
    <x v="1"/>
    <s v="EGEP"/>
    <x v="5"/>
    <x v="55"/>
    <s v="Pangoa 2"/>
    <s v="3"/>
    <s v="U"/>
    <s v="Inteconectado"/>
    <s v="PL0159"/>
    <s v="BT5B-R"/>
    <s v="Mayor a 100kWh"/>
    <n v="208"/>
    <n v="53076"/>
    <n v="39194.17"/>
    <n v="1156.6300000000001"/>
  </r>
  <r>
    <x v="1"/>
    <x v="1"/>
    <s v="EIHC"/>
    <x v="6"/>
    <x v="56"/>
    <s v="Chacas"/>
    <s v="3"/>
    <s v="U"/>
    <s v="Aislado"/>
    <s v="PL0200"/>
    <s v="BT5B-R"/>
    <s v="De 0 a 30 kWh "/>
    <n v="1032"/>
    <n v="8953.9500000000007"/>
    <n v="11795.1"/>
    <n v="-4290.09"/>
  </r>
  <r>
    <x v="1"/>
    <x v="1"/>
    <s v="EIHC"/>
    <x v="6"/>
    <x v="56"/>
    <s v="Chacas"/>
    <s v="3"/>
    <s v="U"/>
    <s v="Aislado"/>
    <s v="PL0200"/>
    <s v="BT5B-R"/>
    <s v="De 30 a 100kWh"/>
    <n v="100"/>
    <n v="4477.9799999999996"/>
    <n v="4613.2700000000004"/>
    <n v="-1413.16"/>
  </r>
  <r>
    <x v="1"/>
    <x v="1"/>
    <s v="EIHC"/>
    <x v="6"/>
    <x v="56"/>
    <s v="Chacas"/>
    <s v="3"/>
    <s v="U"/>
    <s v="Aislado"/>
    <s v="PL0200"/>
    <s v="BT5B-R"/>
    <s v="Mayor a 100kWh"/>
    <n v="3"/>
    <n v="416"/>
    <n v="409.13"/>
    <n v="0"/>
  </r>
  <r>
    <x v="1"/>
    <x v="1"/>
    <s v="EIHC"/>
    <x v="6"/>
    <x v="57"/>
    <s v="Sistema Electrico Rural Chacas"/>
    <s v="SER"/>
    <s v="R"/>
    <s v="Aislado"/>
    <s v="PR0100"/>
    <s v="BT5B-R"/>
    <s v="De 0 a 30 kWh "/>
    <n v="2892"/>
    <n v="28863.05"/>
    <n v="58194.39"/>
    <n v="-33093.06"/>
  </r>
  <r>
    <x v="1"/>
    <x v="1"/>
    <s v="EIHC"/>
    <x v="6"/>
    <x v="57"/>
    <s v="Sistema Electrico Rural Chacas"/>
    <s v="SER"/>
    <s v="R"/>
    <s v="Aislado"/>
    <s v="PR0100"/>
    <s v="BT5B-R"/>
    <s v="De 30 a 100kWh"/>
    <n v="879"/>
    <n v="45829"/>
    <n v="73089.25"/>
    <n v="-30102.16"/>
  </r>
  <r>
    <x v="1"/>
    <x v="1"/>
    <s v="EIHC"/>
    <x v="6"/>
    <x v="57"/>
    <s v="Sistema Electrico Rural Chacas"/>
    <s v="SER"/>
    <s v="R"/>
    <s v="Aislado"/>
    <s v="PR0100"/>
    <s v="BT5B-R"/>
    <s v="Mayor a 100kWh"/>
    <n v="135"/>
    <n v="39338.99"/>
    <n v="59517.78"/>
    <n v="0"/>
  </r>
  <r>
    <x v="1"/>
    <x v="1"/>
    <s v="ELC"/>
    <x v="7"/>
    <x v="58"/>
    <s v="Ayacucho"/>
    <s v="2"/>
    <s v="U"/>
    <s v="Inteconectado"/>
    <s v="PL0060"/>
    <s v="BT5B-R"/>
    <s v="De 0 a 30 kWh "/>
    <n v="15683"/>
    <n v="204929.2"/>
    <n v="144921.85999999999"/>
    <n v="-32606.54"/>
  </r>
  <r>
    <x v="1"/>
    <x v="1"/>
    <s v="ELC"/>
    <x v="7"/>
    <x v="58"/>
    <s v="Ayacucho"/>
    <s v="2"/>
    <s v="U"/>
    <s v="Inteconectado"/>
    <s v="PL0060"/>
    <s v="BT5B-R"/>
    <s v="De 30 a 100kWh"/>
    <n v="16899"/>
    <n v="1028704"/>
    <n v="624752.28"/>
    <n v="-80923.38"/>
  </r>
  <r>
    <x v="1"/>
    <x v="1"/>
    <s v="ELC"/>
    <x v="7"/>
    <x v="58"/>
    <s v="Ayacucho"/>
    <s v="2"/>
    <s v="U"/>
    <s v="Inteconectado"/>
    <s v="PL0060"/>
    <s v="BT5B-R"/>
    <s v="Mayor a 100kWh"/>
    <n v="9270"/>
    <n v="1814988.8"/>
    <n v="1219036.57"/>
    <n v="35502.730000000003"/>
  </r>
  <r>
    <x v="1"/>
    <x v="1"/>
    <s v="ELC"/>
    <x v="7"/>
    <x v="59"/>
    <s v="Huancavelica Ciudad"/>
    <s v="2"/>
    <s v="U"/>
    <s v="Inteconectado"/>
    <s v="PL0061"/>
    <s v="BT5B-R"/>
    <s v="De 0 a 30 kWh "/>
    <n v="3428"/>
    <n v="49227"/>
    <n v="34371.31"/>
    <n v="-8027.84"/>
  </r>
  <r>
    <x v="1"/>
    <x v="1"/>
    <s v="ELC"/>
    <x v="7"/>
    <x v="59"/>
    <s v="Huancavelica Ciudad"/>
    <s v="2"/>
    <s v="U"/>
    <s v="Inteconectado"/>
    <s v="PL0061"/>
    <s v="BT5B-R"/>
    <s v="De 30 a 100kWh"/>
    <n v="4164"/>
    <n v="244278"/>
    <n v="151488.31"/>
    <n v="-20361.96"/>
  </r>
  <r>
    <x v="1"/>
    <x v="1"/>
    <s v="ELC"/>
    <x v="7"/>
    <x v="59"/>
    <s v="Huancavelica Ciudad"/>
    <s v="2"/>
    <s v="U"/>
    <s v="Inteconectado"/>
    <s v="PL0061"/>
    <s v="BT5B-R"/>
    <s v="Mayor a 100kWh"/>
    <n v="1615"/>
    <n v="288664"/>
    <n v="198972.39"/>
    <n v="5803.35"/>
  </r>
  <r>
    <x v="1"/>
    <x v="1"/>
    <s v="ELC"/>
    <x v="7"/>
    <x v="60"/>
    <s v="Huancayo"/>
    <s v="2"/>
    <s v="U"/>
    <s v="Inteconectado"/>
    <s v="PL0062"/>
    <s v="BT5B-R"/>
    <s v="De 0 a 30 kWh "/>
    <n v="23516"/>
    <n v="318769.59999999998"/>
    <n v="223133.29"/>
    <n v="-50840.33"/>
  </r>
  <r>
    <x v="1"/>
    <x v="1"/>
    <s v="ELC"/>
    <x v="7"/>
    <x v="60"/>
    <s v="Huancayo"/>
    <s v="2"/>
    <s v="U"/>
    <s v="Inteconectado"/>
    <s v="PL0062"/>
    <s v="BT5B-R"/>
    <s v="De 30 a 100kWh"/>
    <n v="38886"/>
    <n v="2432229.13"/>
    <n v="1482132.91"/>
    <n v="-186744.14"/>
  </r>
  <r>
    <x v="1"/>
    <x v="1"/>
    <s v="ELC"/>
    <x v="7"/>
    <x v="60"/>
    <s v="Huancayo"/>
    <s v="2"/>
    <s v="U"/>
    <s v="Inteconectado"/>
    <s v="PL0062"/>
    <s v="BT5B-R"/>
    <s v="Mayor a 100kWh"/>
    <n v="22762"/>
    <n v="4114113.34"/>
    <n v="2774512.67"/>
    <n v="80733.97"/>
  </r>
  <r>
    <x v="1"/>
    <x v="1"/>
    <s v="ELC"/>
    <x v="7"/>
    <x v="61"/>
    <s v="Pasco"/>
    <s v="3"/>
    <s v="U"/>
    <s v="Inteconectado"/>
    <s v="PL0063"/>
    <s v="BT5B-R"/>
    <s v="De 0 a 30 kWh "/>
    <n v="7786"/>
    <n v="97535.1"/>
    <n v="73028.789999999994"/>
    <n v="-16329.49"/>
  </r>
  <r>
    <x v="1"/>
    <x v="1"/>
    <s v="ELC"/>
    <x v="7"/>
    <x v="61"/>
    <s v="Pasco"/>
    <s v="3"/>
    <s v="U"/>
    <s v="Inteconectado"/>
    <s v="PL0063"/>
    <s v="BT5B-R"/>
    <s v="De 30 a 100kWh"/>
    <n v="6141"/>
    <n v="336068.2"/>
    <n v="213118.07"/>
    <n v="-30852.05"/>
  </r>
  <r>
    <x v="1"/>
    <x v="1"/>
    <s v="ELC"/>
    <x v="7"/>
    <x v="61"/>
    <s v="Pasco"/>
    <s v="3"/>
    <s v="U"/>
    <s v="Inteconectado"/>
    <s v="PL0063"/>
    <s v="BT5B-R"/>
    <s v="Mayor a 100kWh"/>
    <n v="1442"/>
    <n v="305611.40000000002"/>
    <n v="215320.31"/>
    <n v="6273.04"/>
  </r>
  <r>
    <x v="1"/>
    <x v="1"/>
    <s v="ELC"/>
    <x v="7"/>
    <x v="62"/>
    <s v="Tingo María"/>
    <s v="2"/>
    <s v="U"/>
    <s v="Inteconectado"/>
    <s v="PL0065"/>
    <s v="BT5B-R"/>
    <s v="De 0 a 30 kWh "/>
    <n v="4938"/>
    <n v="54970"/>
    <n v="42145.48"/>
    <n v="-9114.73"/>
  </r>
  <r>
    <x v="1"/>
    <x v="1"/>
    <s v="ELC"/>
    <x v="7"/>
    <x v="62"/>
    <s v="Tingo María"/>
    <s v="2"/>
    <s v="U"/>
    <s v="Inteconectado"/>
    <s v="PL0065"/>
    <s v="BT5B-R"/>
    <s v="De 30 a 100kWh"/>
    <n v="5831"/>
    <n v="370514"/>
    <n v="234046.23"/>
    <n v="-29099.42"/>
  </r>
  <r>
    <x v="1"/>
    <x v="1"/>
    <s v="ELC"/>
    <x v="7"/>
    <x v="62"/>
    <s v="Tingo María"/>
    <s v="2"/>
    <s v="U"/>
    <s v="Inteconectado"/>
    <s v="PL0065"/>
    <s v="BT5B-R"/>
    <s v="Mayor a 100kWh"/>
    <n v="3705"/>
    <n v="729652"/>
    <n v="509725.25"/>
    <n v="14855.35"/>
  </r>
  <r>
    <x v="1"/>
    <x v="1"/>
    <s v="ELC"/>
    <x v="7"/>
    <x v="63"/>
    <s v="Huánuco"/>
    <s v="2"/>
    <s v="U"/>
    <s v="Inteconectado"/>
    <s v="PL0066"/>
    <s v="BT5B-R"/>
    <s v="De 0 a 30 kWh "/>
    <n v="10529"/>
    <n v="135442"/>
    <n v="97184.41"/>
    <n v="-21865.59"/>
  </r>
  <r>
    <x v="1"/>
    <x v="1"/>
    <s v="ELC"/>
    <x v="7"/>
    <x v="63"/>
    <s v="Huánuco"/>
    <s v="2"/>
    <s v="U"/>
    <s v="Inteconectado"/>
    <s v="PL0066"/>
    <s v="BT5B-R"/>
    <s v="De 30 a 100kWh"/>
    <n v="16909"/>
    <n v="1090537"/>
    <n v="673061.64"/>
    <n v="-81839.56"/>
  </r>
  <r>
    <x v="1"/>
    <x v="1"/>
    <s v="ELC"/>
    <x v="7"/>
    <x v="63"/>
    <s v="Huánuco"/>
    <s v="2"/>
    <s v="U"/>
    <s v="Inteconectado"/>
    <s v="PL0066"/>
    <s v="BT5B-R"/>
    <s v="Mayor a 100kWh"/>
    <n v="12216"/>
    <n v="2407027.7999999998"/>
    <n v="1638815.78"/>
    <n v="47799.14"/>
  </r>
  <r>
    <x v="1"/>
    <x v="1"/>
    <s v="ELC"/>
    <x v="7"/>
    <x v="64"/>
    <s v="Pichanaki"/>
    <s v="3"/>
    <s v="U"/>
    <s v="Inteconectado"/>
    <s v="PL0067"/>
    <s v="BT5B-R"/>
    <s v="De 0 a 30 kWh "/>
    <n v="5353"/>
    <n v="69124.98"/>
    <n v="51246.84"/>
    <n v="-11575.87"/>
  </r>
  <r>
    <x v="1"/>
    <x v="1"/>
    <s v="ELC"/>
    <x v="7"/>
    <x v="64"/>
    <s v="Pichanaki"/>
    <s v="3"/>
    <s v="U"/>
    <s v="Inteconectado"/>
    <s v="PL0067"/>
    <s v="BT5B-R"/>
    <s v="De 30 a 100kWh"/>
    <n v="3021"/>
    <n v="178841"/>
    <n v="113049.04"/>
    <n v="-16033.67"/>
  </r>
  <r>
    <x v="1"/>
    <x v="1"/>
    <s v="ELC"/>
    <x v="7"/>
    <x v="64"/>
    <s v="Pichanaki"/>
    <s v="3"/>
    <s v="U"/>
    <s v="Inteconectado"/>
    <s v="PL0067"/>
    <s v="BT5B-R"/>
    <s v="Mayor a 100kWh"/>
    <n v="1298"/>
    <n v="270290"/>
    <n v="190511.82"/>
    <n v="5549.6"/>
  </r>
  <r>
    <x v="1"/>
    <x v="1"/>
    <s v="ELC"/>
    <x v="7"/>
    <x v="65"/>
    <s v="Cangallo Llusita"/>
    <s v="5"/>
    <s v="R"/>
    <s v="Inteconectado"/>
    <s v="PL0068"/>
    <s v="BT5B-R"/>
    <s v="De 0 a 30 kWh "/>
    <n v="12241"/>
    <n v="92112"/>
    <n v="76413.3"/>
    <n v="-46945.09"/>
  </r>
  <r>
    <x v="1"/>
    <x v="1"/>
    <s v="ELC"/>
    <x v="7"/>
    <x v="65"/>
    <s v="Cangallo Llusita"/>
    <s v="5"/>
    <s v="R"/>
    <s v="Inteconectado"/>
    <s v="PL0068"/>
    <s v="BT5B-R"/>
    <s v="De 30 a 100kWh"/>
    <n v="1254"/>
    <n v="62488"/>
    <n v="37076.97"/>
    <n v="-19186.2"/>
  </r>
  <r>
    <x v="1"/>
    <x v="1"/>
    <s v="ELC"/>
    <x v="7"/>
    <x v="65"/>
    <s v="Cangallo Llusita"/>
    <s v="5"/>
    <s v="R"/>
    <s v="Inteconectado"/>
    <s v="PL0068"/>
    <s v="BT5B-R"/>
    <s v="Mayor a 100kWh"/>
    <n v="242"/>
    <n v="59226"/>
    <n v="51135.02"/>
    <n v="1492.18"/>
  </r>
  <r>
    <x v="1"/>
    <x v="1"/>
    <s v="ELC"/>
    <x v="7"/>
    <x v="66"/>
    <s v="Pampas"/>
    <s v="5"/>
    <s v="R"/>
    <s v="Inteconectado"/>
    <s v="PL0070"/>
    <s v="BT5B-R"/>
    <s v="De 0 a 30 kWh "/>
    <n v="9568"/>
    <n v="92604"/>
    <n v="66167.460000000006"/>
    <n v="-47198.84"/>
  </r>
  <r>
    <x v="1"/>
    <x v="1"/>
    <s v="ELC"/>
    <x v="7"/>
    <x v="66"/>
    <s v="Pampas"/>
    <s v="5"/>
    <s v="R"/>
    <s v="Inteconectado"/>
    <s v="PL0070"/>
    <s v="BT5B-R"/>
    <s v="De 30 a 100kWh"/>
    <n v="1797"/>
    <n v="91728"/>
    <n v="54925.919999999998"/>
    <n v="-27494.1"/>
  </r>
  <r>
    <x v="1"/>
    <x v="1"/>
    <s v="ELC"/>
    <x v="7"/>
    <x v="66"/>
    <s v="Pampas"/>
    <s v="5"/>
    <s v="R"/>
    <s v="Inteconectado"/>
    <s v="PL0070"/>
    <s v="BT5B-R"/>
    <s v="Mayor a 100kWh"/>
    <n v="300"/>
    <n v="61817"/>
    <n v="53562.04"/>
    <n v="1562.99"/>
  </r>
  <r>
    <x v="1"/>
    <x v="1"/>
    <s v="ELC"/>
    <x v="7"/>
    <x v="67"/>
    <s v="Valle del Mantaro 1"/>
    <s v="4"/>
    <s v="R"/>
    <s v="Inteconectado"/>
    <s v="PL0071"/>
    <s v="BT5B-R"/>
    <s v="De 0 a 30 kWh "/>
    <n v="15588"/>
    <n v="191809"/>
    <n v="110327.61"/>
    <n v="-87431.98"/>
  </r>
  <r>
    <x v="1"/>
    <x v="1"/>
    <s v="ELC"/>
    <x v="7"/>
    <x v="67"/>
    <s v="Valle del Mantaro 1"/>
    <s v="4"/>
    <s v="R"/>
    <s v="Inteconectado"/>
    <s v="PL0071"/>
    <s v="BT5B-R"/>
    <s v="De 30 a 100kWh"/>
    <n v="8435"/>
    <n v="467221"/>
    <n v="258847.86"/>
    <n v="-115376.14"/>
  </r>
  <r>
    <x v="1"/>
    <x v="1"/>
    <s v="ELC"/>
    <x v="7"/>
    <x v="67"/>
    <s v="Valle del Mantaro 1"/>
    <s v="4"/>
    <s v="R"/>
    <s v="Inteconectado"/>
    <s v="PL0071"/>
    <s v="BT5B-R"/>
    <s v="Mayor a 100kWh"/>
    <n v="1608"/>
    <n v="265221"/>
    <n v="206880.03"/>
    <n v="6037.68"/>
  </r>
  <r>
    <x v="1"/>
    <x v="1"/>
    <s v="ELC"/>
    <x v="7"/>
    <x v="68"/>
    <s v="Valle del Mantaro 2"/>
    <s v="4"/>
    <s v="R"/>
    <s v="Inteconectado"/>
    <s v="PL0072"/>
    <s v="BT5B-R"/>
    <s v="De 0 a 30 kWh "/>
    <n v="8092"/>
    <n v="112857"/>
    <n v="60988.61"/>
    <n v="-51440.72"/>
  </r>
  <r>
    <x v="1"/>
    <x v="1"/>
    <s v="ELC"/>
    <x v="7"/>
    <x v="68"/>
    <s v="Valle del Mantaro 2"/>
    <s v="4"/>
    <s v="R"/>
    <s v="Inteconectado"/>
    <s v="PL0072"/>
    <s v="BT5B-R"/>
    <s v="De 30 a 100kWh"/>
    <n v="7399"/>
    <n v="419360"/>
    <n v="233772.33"/>
    <n v="-101505.4"/>
  </r>
  <r>
    <x v="1"/>
    <x v="1"/>
    <s v="ELC"/>
    <x v="7"/>
    <x v="68"/>
    <s v="Valle del Mantaro 2"/>
    <s v="4"/>
    <s v="R"/>
    <s v="Inteconectado"/>
    <s v="PL0072"/>
    <s v="BT5B-R"/>
    <s v="Mayor a 100kWh"/>
    <n v="1571"/>
    <n v="240464"/>
    <n v="187994.5"/>
    <n v="5486.45"/>
  </r>
  <r>
    <x v="1"/>
    <x v="1"/>
    <s v="ELC"/>
    <x v="7"/>
    <x v="69"/>
    <s v="Chalhuamayo - Satipo"/>
    <s v="4"/>
    <s v="R"/>
    <s v="Inteconectado"/>
    <s v="PL0073"/>
    <s v="BT5B-R"/>
    <s v="De 0 a 30 kWh "/>
    <n v="5453"/>
    <n v="63390"/>
    <n v="37587.620000000003"/>
    <n v="-28922.51"/>
  </r>
  <r>
    <x v="1"/>
    <x v="1"/>
    <s v="ELC"/>
    <x v="7"/>
    <x v="69"/>
    <s v="Chalhuamayo - Satipo"/>
    <s v="4"/>
    <s v="R"/>
    <s v="Inteconectado"/>
    <s v="PL0073"/>
    <s v="BT5B-R"/>
    <s v="De 30 a 100kWh"/>
    <n v="4309"/>
    <n v="259297.8"/>
    <n v="146537.81"/>
    <n v="-60003.29"/>
  </r>
  <r>
    <x v="1"/>
    <x v="1"/>
    <s v="ELC"/>
    <x v="7"/>
    <x v="69"/>
    <s v="Chalhuamayo - Satipo"/>
    <s v="4"/>
    <s v="R"/>
    <s v="Inteconectado"/>
    <s v="PL0073"/>
    <s v="BT5B-R"/>
    <s v="Mayor a 100kWh"/>
    <n v="1957"/>
    <n v="401867"/>
    <n v="311983.06"/>
    <n v="9094.6200000000008"/>
  </r>
  <r>
    <x v="1"/>
    <x v="1"/>
    <s v="ELC"/>
    <x v="7"/>
    <x v="70"/>
    <s v="San Francisco"/>
    <s v="3"/>
    <s v="U"/>
    <s v="Inteconectado"/>
    <s v="PL0074"/>
    <s v="BT5B-R"/>
    <s v="De 0 a 30 kWh "/>
    <n v="2707"/>
    <n v="30309"/>
    <n v="23519.13"/>
    <n v="-5051.62"/>
  </r>
  <r>
    <x v="1"/>
    <x v="1"/>
    <s v="ELC"/>
    <x v="7"/>
    <x v="70"/>
    <s v="San Francisco"/>
    <s v="3"/>
    <s v="U"/>
    <s v="Inteconectado"/>
    <s v="PL0074"/>
    <s v="BT5B-R"/>
    <s v="De 30 a 100kWh"/>
    <n v="1949"/>
    <n v="115230"/>
    <n v="73098.789999999994"/>
    <n v="-9745"/>
  </r>
  <r>
    <x v="1"/>
    <x v="1"/>
    <s v="ELC"/>
    <x v="7"/>
    <x v="70"/>
    <s v="San Francisco"/>
    <s v="3"/>
    <s v="U"/>
    <s v="Inteconectado"/>
    <s v="PL0074"/>
    <s v="BT5B-R"/>
    <s v="Mayor a 100kWh"/>
    <n v="1333"/>
    <n v="310741"/>
    <n v="217624.85"/>
    <n v="6334.92"/>
  </r>
  <r>
    <x v="1"/>
    <x v="1"/>
    <s v="ELC"/>
    <x v="7"/>
    <x v="71"/>
    <s v="Huancavelica Rural"/>
    <s v="6"/>
    <s v="R"/>
    <s v="Inteconectado"/>
    <s v="PL0075"/>
    <s v="BT5B-R"/>
    <s v="De 0 a 30 kWh "/>
    <n v="20315"/>
    <n v="180247"/>
    <n v="136229.46"/>
    <n v="-91655.21"/>
  </r>
  <r>
    <x v="1"/>
    <x v="1"/>
    <s v="ELC"/>
    <x v="7"/>
    <x v="71"/>
    <s v="Huancavelica Rural"/>
    <s v="6"/>
    <s v="R"/>
    <s v="Inteconectado"/>
    <s v="PL0075"/>
    <s v="BT5B-R"/>
    <s v="De 30 a 100kWh"/>
    <n v="2782"/>
    <n v="136490"/>
    <n v="80471.360000000001"/>
    <n v="-42453.32"/>
  </r>
  <r>
    <x v="1"/>
    <x v="1"/>
    <s v="ELC"/>
    <x v="7"/>
    <x v="71"/>
    <s v="Huancavelica Rural"/>
    <s v="6"/>
    <s v="R"/>
    <s v="Inteconectado"/>
    <s v="PL0075"/>
    <s v="BT5B-R"/>
    <s v="Mayor a 100kWh"/>
    <n v="370"/>
    <n v="69535"/>
    <n v="60252.14"/>
    <n v="1754.96"/>
  </r>
  <r>
    <x v="1"/>
    <x v="1"/>
    <s v="ELC"/>
    <x v="7"/>
    <x v="72"/>
    <s v="Valle del Mantaro 3"/>
    <s v="4"/>
    <s v="R"/>
    <s v="Inteconectado"/>
    <s v="PL0076"/>
    <s v="BT5B-R"/>
    <s v="De 0 a 30 kWh "/>
    <n v="12039"/>
    <n v="154133.72"/>
    <n v="86873.81"/>
    <n v="-70262.58"/>
  </r>
  <r>
    <x v="1"/>
    <x v="1"/>
    <s v="ELC"/>
    <x v="7"/>
    <x v="72"/>
    <s v="Valle del Mantaro 3"/>
    <s v="4"/>
    <s v="R"/>
    <s v="Inteconectado"/>
    <s v="PL0076"/>
    <s v="BT5B-R"/>
    <s v="De 30 a 100kWh"/>
    <n v="6121"/>
    <n v="329450.06"/>
    <n v="180360.18"/>
    <n v="-84085.67"/>
  </r>
  <r>
    <x v="1"/>
    <x v="1"/>
    <s v="ELC"/>
    <x v="7"/>
    <x v="72"/>
    <s v="Valle del Mantaro 3"/>
    <s v="4"/>
    <s v="R"/>
    <s v="Inteconectado"/>
    <s v="PL0076"/>
    <s v="BT5B-R"/>
    <s v="Mayor a 100kWh"/>
    <n v="898"/>
    <n v="153305.18"/>
    <n v="119450.24000000001"/>
    <n v="3486.6"/>
  </r>
  <r>
    <x v="1"/>
    <x v="1"/>
    <s v="ELC"/>
    <x v="7"/>
    <x v="73"/>
    <s v="Valle del Mantaro 4"/>
    <s v="5"/>
    <s v="R"/>
    <s v="Inteconectado"/>
    <s v="PL0077"/>
    <s v="BT5B-R"/>
    <s v="De 0 a 30 kWh "/>
    <n v="24200"/>
    <n v="238740"/>
    <n v="168871.84"/>
    <n v="-121940.8"/>
  </r>
  <r>
    <x v="1"/>
    <x v="1"/>
    <s v="ELC"/>
    <x v="7"/>
    <x v="73"/>
    <s v="Valle del Mantaro 4"/>
    <s v="5"/>
    <s v="R"/>
    <s v="Inteconectado"/>
    <s v="PL0077"/>
    <s v="BT5B-R"/>
    <s v="De 30 a 100kWh"/>
    <n v="6876"/>
    <n v="361855"/>
    <n v="219476.95"/>
    <n v="-105340.32"/>
  </r>
  <r>
    <x v="1"/>
    <x v="1"/>
    <s v="ELC"/>
    <x v="7"/>
    <x v="73"/>
    <s v="Valle del Mantaro 4"/>
    <s v="5"/>
    <s v="R"/>
    <s v="Inteconectado"/>
    <s v="PL0077"/>
    <s v="BT5B-R"/>
    <s v="Mayor a 100kWh"/>
    <n v="917"/>
    <n v="160182"/>
    <n v="139591.97"/>
    <n v="4067.01"/>
  </r>
  <r>
    <x v="1"/>
    <x v="1"/>
    <s v="ELC"/>
    <x v="7"/>
    <x v="74"/>
    <s v="Tablachaca"/>
    <s v="5"/>
    <s v="R"/>
    <s v="Inteconectado"/>
    <s v="PL0078"/>
    <s v="BT5B-R"/>
    <s v="De 0 a 30 kWh "/>
    <n v="5885"/>
    <n v="49156"/>
    <n v="35993.040000000001"/>
    <n v="-21365.59"/>
  </r>
  <r>
    <x v="1"/>
    <x v="1"/>
    <s v="ELC"/>
    <x v="7"/>
    <x v="74"/>
    <s v="Tablachaca"/>
    <s v="5"/>
    <s v="R"/>
    <s v="Inteconectado"/>
    <s v="PL0078"/>
    <s v="BT5B-R"/>
    <s v="De 30 a 100kWh"/>
    <n v="758"/>
    <n v="38939"/>
    <n v="19655.3"/>
    <n v="-9645.0499999999993"/>
  </r>
  <r>
    <x v="1"/>
    <x v="1"/>
    <s v="ELC"/>
    <x v="7"/>
    <x v="74"/>
    <s v="Tablachaca"/>
    <s v="5"/>
    <s v="R"/>
    <s v="Inteconectado"/>
    <s v="PL0078"/>
    <s v="BT5B-R"/>
    <s v="Mayor a 100kWh"/>
    <n v="127"/>
    <n v="27908"/>
    <n v="19758.810000000001"/>
    <n v="577.6"/>
  </r>
  <r>
    <x v="1"/>
    <x v="1"/>
    <s v="ELC"/>
    <x v="7"/>
    <x v="75"/>
    <s v="Pozuzo"/>
    <s v="4"/>
    <s v="R"/>
    <s v="Inteconectado"/>
    <s v="PL0080"/>
    <s v="BT5B-R"/>
    <s v="De 0 a 30 kWh "/>
    <n v="1323"/>
    <n v="14156"/>
    <n v="8775.43"/>
    <n v="-6460.39"/>
  </r>
  <r>
    <x v="1"/>
    <x v="1"/>
    <s v="ELC"/>
    <x v="7"/>
    <x v="75"/>
    <s v="Pozuzo"/>
    <s v="4"/>
    <s v="R"/>
    <s v="Inteconectado"/>
    <s v="PL0080"/>
    <s v="BT5B-R"/>
    <s v="De 30 a 100kWh"/>
    <n v="1291"/>
    <n v="79683"/>
    <n v="45676.05"/>
    <n v="-17721.37"/>
  </r>
  <r>
    <x v="1"/>
    <x v="1"/>
    <s v="ELC"/>
    <x v="7"/>
    <x v="75"/>
    <s v="Pozuzo"/>
    <s v="4"/>
    <s v="R"/>
    <s v="Inteconectado"/>
    <s v="PL0080"/>
    <s v="BT5B-R"/>
    <s v="Mayor a 100kWh"/>
    <n v="944"/>
    <n v="206365"/>
    <n v="159999.89000000001"/>
    <n v="4664.41"/>
  </r>
  <r>
    <x v="1"/>
    <x v="1"/>
    <s v="ELC"/>
    <x v="7"/>
    <x v="76"/>
    <s v="Ayacucho Rural"/>
    <s v="5"/>
    <s v="R"/>
    <s v="Inteconectado"/>
    <s v="PL0161"/>
    <s v="BT5B-R"/>
    <s v="De 0 a 30 kWh "/>
    <n v="10837"/>
    <n v="105978"/>
    <n v="75284.5"/>
    <n v="-54015.98"/>
  </r>
  <r>
    <x v="1"/>
    <x v="1"/>
    <s v="ELC"/>
    <x v="7"/>
    <x v="76"/>
    <s v="Ayacucho Rural"/>
    <s v="5"/>
    <s v="R"/>
    <s v="Inteconectado"/>
    <s v="PL0161"/>
    <s v="BT5B-R"/>
    <s v="De 30 a 100kWh"/>
    <n v="2853"/>
    <n v="151597"/>
    <n v="92108.34"/>
    <n v="-43650.9"/>
  </r>
  <r>
    <x v="1"/>
    <x v="1"/>
    <s v="ELC"/>
    <x v="7"/>
    <x v="76"/>
    <s v="Ayacucho Rural"/>
    <s v="5"/>
    <s v="R"/>
    <s v="Inteconectado"/>
    <s v="PL0161"/>
    <s v="BT5B-R"/>
    <s v="Mayor a 100kWh"/>
    <n v="488"/>
    <n v="85374"/>
    <n v="74268.78"/>
    <n v="2167.4499999999998"/>
  </r>
  <r>
    <x v="1"/>
    <x v="1"/>
    <s v="ELC"/>
    <x v="7"/>
    <x v="77"/>
    <s v="Huanuco Rural 2"/>
    <s v="5"/>
    <s v="R"/>
    <s v="Inteconectado"/>
    <s v="PL0162"/>
    <s v="BT5B-R"/>
    <s v="De 0 a 30 kWh "/>
    <n v="12173"/>
    <n v="116232.16"/>
    <n v="84083.55"/>
    <n v="-59916.38"/>
  </r>
  <r>
    <x v="1"/>
    <x v="1"/>
    <s v="ELC"/>
    <x v="7"/>
    <x v="77"/>
    <s v="Huanuco Rural 2"/>
    <s v="5"/>
    <s v="R"/>
    <s v="Inteconectado"/>
    <s v="PL0162"/>
    <s v="BT5B-R"/>
    <s v="De 30 a 100kWh"/>
    <n v="3314"/>
    <n v="178361"/>
    <n v="109948.09"/>
    <n v="-51267.58"/>
  </r>
  <r>
    <x v="1"/>
    <x v="1"/>
    <s v="ELC"/>
    <x v="7"/>
    <x v="77"/>
    <s v="Huanuco Rural 2"/>
    <s v="5"/>
    <s v="R"/>
    <s v="Inteconectado"/>
    <s v="PL0162"/>
    <s v="BT5B-R"/>
    <s v="Mayor a 100kWh"/>
    <n v="665"/>
    <n v="168882"/>
    <n v="147297.26999999999"/>
    <n v="4285.3599999999997"/>
  </r>
  <r>
    <x v="1"/>
    <x v="1"/>
    <s v="ELC"/>
    <x v="7"/>
    <x v="78"/>
    <s v="Tarma Rural"/>
    <s v="5"/>
    <s v="R"/>
    <s v="Inteconectado"/>
    <s v="PL0164"/>
    <s v="BT5B-R"/>
    <s v="De 0 a 30 kWh "/>
    <n v="10827"/>
    <n v="110938"/>
    <n v="76917"/>
    <n v="-56779.37"/>
  </r>
  <r>
    <x v="1"/>
    <x v="1"/>
    <s v="ELC"/>
    <x v="7"/>
    <x v="78"/>
    <s v="Tarma Rural"/>
    <s v="5"/>
    <s v="R"/>
    <s v="Inteconectado"/>
    <s v="PL0164"/>
    <s v="BT5B-R"/>
    <s v="De 30 a 100kWh"/>
    <n v="2223"/>
    <n v="110648"/>
    <n v="65853.05"/>
    <n v="-34138.370000000003"/>
  </r>
  <r>
    <x v="1"/>
    <x v="1"/>
    <s v="ELC"/>
    <x v="7"/>
    <x v="78"/>
    <s v="Tarma Rural"/>
    <s v="5"/>
    <s v="R"/>
    <s v="Inteconectado"/>
    <s v="PL0164"/>
    <s v="BT5B-R"/>
    <s v="Mayor a 100kWh"/>
    <n v="191"/>
    <n v="38497"/>
    <n v="33499.15"/>
    <n v="977.65"/>
  </r>
  <r>
    <x v="1"/>
    <x v="1"/>
    <s v="ELC"/>
    <x v="7"/>
    <x v="79"/>
    <s v="Huanta Ciudad"/>
    <s v="3"/>
    <s v="U"/>
    <s v="Inteconectado"/>
    <s v="PL0222"/>
    <s v="BT5B-R"/>
    <s v="De 0 a 30 kWh "/>
    <n v="4205"/>
    <n v="53376"/>
    <n v="39696.949999999997"/>
    <n v="-8903.52"/>
  </r>
  <r>
    <x v="1"/>
    <x v="1"/>
    <s v="ELC"/>
    <x v="7"/>
    <x v="79"/>
    <s v="Huanta Ciudad"/>
    <s v="3"/>
    <s v="U"/>
    <s v="Inteconectado"/>
    <s v="PL0222"/>
    <s v="BT5B-R"/>
    <s v="De 30 a 100kWh"/>
    <n v="2549"/>
    <n v="147221"/>
    <n v="93334.48"/>
    <n v="-12740"/>
  </r>
  <r>
    <x v="1"/>
    <x v="1"/>
    <s v="ELC"/>
    <x v="7"/>
    <x v="79"/>
    <s v="Huanta Ciudad"/>
    <s v="3"/>
    <s v="U"/>
    <s v="Inteconectado"/>
    <s v="PL0222"/>
    <s v="BT5B-R"/>
    <s v="Mayor a 100kWh"/>
    <n v="885"/>
    <n v="170040"/>
    <n v="119648.81"/>
    <n v="3480.52"/>
  </r>
  <r>
    <x v="1"/>
    <x v="1"/>
    <s v="ELC"/>
    <x v="7"/>
    <x v="80"/>
    <s v="Huanta Rural"/>
    <s v="6"/>
    <s v="R"/>
    <s v="Inteconectado"/>
    <s v="PL0223"/>
    <s v="BT5B-R"/>
    <s v="De 0 a 30 kWh "/>
    <n v="13042"/>
    <n v="103191.32"/>
    <n v="83486.25"/>
    <n v="-52382.42"/>
  </r>
  <r>
    <x v="1"/>
    <x v="1"/>
    <s v="ELC"/>
    <x v="7"/>
    <x v="80"/>
    <s v="Huanta Rural"/>
    <s v="6"/>
    <s v="R"/>
    <s v="Inteconectado"/>
    <s v="PL0223"/>
    <s v="BT5B-R"/>
    <s v="De 30 a 100kWh"/>
    <n v="1464"/>
    <n v="72888.7"/>
    <n v="43143.95"/>
    <n v="-22296.720000000001"/>
  </r>
  <r>
    <x v="1"/>
    <x v="1"/>
    <s v="ELC"/>
    <x v="7"/>
    <x v="80"/>
    <s v="Huanta Rural"/>
    <s v="6"/>
    <s v="R"/>
    <s v="Inteconectado"/>
    <s v="PL0223"/>
    <s v="BT5B-R"/>
    <s v="Mayor a 100kWh"/>
    <n v="200"/>
    <n v="40765"/>
    <n v="35189.199999999997"/>
    <n v="1026.98"/>
  </r>
  <r>
    <x v="1"/>
    <x v="1"/>
    <s v="ELC"/>
    <x v="7"/>
    <x v="81"/>
    <s v="Pasco Rural"/>
    <s v="6"/>
    <s v="R"/>
    <s v="Inteconectado"/>
    <s v="PL0224"/>
    <s v="BT5B-R"/>
    <s v="De 0 a 30 kWh "/>
    <n v="6766"/>
    <n v="63435.8"/>
    <n v="46449.15"/>
    <n v="-32294.98"/>
  </r>
  <r>
    <x v="1"/>
    <x v="1"/>
    <s v="ELC"/>
    <x v="7"/>
    <x v="81"/>
    <s v="Pasco Rural"/>
    <s v="6"/>
    <s v="R"/>
    <s v="Inteconectado"/>
    <s v="PL0224"/>
    <s v="BT5B-R"/>
    <s v="De 30 a 100kWh"/>
    <n v="1698"/>
    <n v="88186"/>
    <n v="53166.080000000002"/>
    <n v="-25928.46"/>
  </r>
  <r>
    <x v="1"/>
    <x v="1"/>
    <s v="ELC"/>
    <x v="7"/>
    <x v="81"/>
    <s v="Pasco Rural"/>
    <s v="6"/>
    <s v="R"/>
    <s v="Inteconectado"/>
    <s v="PL0224"/>
    <s v="BT5B-R"/>
    <s v="Mayor a 100kWh"/>
    <n v="247"/>
    <n v="56425"/>
    <n v="48721.45"/>
    <n v="1417.71"/>
  </r>
  <r>
    <x v="1"/>
    <x v="1"/>
    <s v="ELC"/>
    <x v="7"/>
    <x v="82"/>
    <s v="Huánuco Rural 1"/>
    <s v="4"/>
    <s v="R"/>
    <s v="Inteconectado"/>
    <s v="PL0258"/>
    <s v="BT5B-R"/>
    <s v="De 0 a 30 kWh "/>
    <n v="4152"/>
    <n v="47265"/>
    <n v="28451.61"/>
    <n v="-21761.91"/>
  </r>
  <r>
    <x v="1"/>
    <x v="1"/>
    <s v="ELC"/>
    <x v="7"/>
    <x v="82"/>
    <s v="Huánuco Rural 1"/>
    <s v="4"/>
    <s v="R"/>
    <s v="Inteconectado"/>
    <s v="PL0258"/>
    <s v="BT5B-R"/>
    <s v="De 30 a 100kWh"/>
    <n v="2807"/>
    <n v="163283"/>
    <n v="92684.9"/>
    <n v="-38792.74"/>
  </r>
  <r>
    <x v="1"/>
    <x v="1"/>
    <s v="ELC"/>
    <x v="7"/>
    <x v="82"/>
    <s v="Huánuco Rural 1"/>
    <s v="4"/>
    <s v="R"/>
    <s v="Inteconectado"/>
    <s v="PL0258"/>
    <s v="BT5B-R"/>
    <s v="Mayor a 100kWh"/>
    <n v="721"/>
    <n v="124543"/>
    <n v="97966.41"/>
    <n v="2856.31"/>
  </r>
  <r>
    <x v="1"/>
    <x v="1"/>
    <s v="ELC"/>
    <x v="7"/>
    <x v="83"/>
    <s v="OROYA"/>
    <s v="3"/>
    <s v="U"/>
    <s v="Inteconectado"/>
    <s v="PL0063"/>
    <s v="BT5B-R"/>
    <s v="De 0 a 30 kWh "/>
    <n v="5881"/>
    <n v="59808"/>
    <n v="48205.8"/>
    <n v="-10014.07"/>
  </r>
  <r>
    <x v="1"/>
    <x v="1"/>
    <s v="ELC"/>
    <x v="7"/>
    <x v="83"/>
    <s v="OROYA"/>
    <s v="3"/>
    <s v="U"/>
    <s v="Inteconectado"/>
    <s v="PL0063"/>
    <s v="BT5B-R"/>
    <s v="De 30 a 100kWh"/>
    <n v="3336"/>
    <n v="181624"/>
    <n v="115172.9"/>
    <n v="-16756.48"/>
  </r>
  <r>
    <x v="1"/>
    <x v="1"/>
    <s v="ELC"/>
    <x v="7"/>
    <x v="83"/>
    <s v="OROYA"/>
    <s v="3"/>
    <s v="U"/>
    <s v="Inteconectado"/>
    <s v="PL0063"/>
    <s v="BT5B-R"/>
    <s v="Mayor a 100kWh"/>
    <n v="778"/>
    <n v="161749"/>
    <n v="114025.21"/>
    <n v="3321.28"/>
  </r>
  <r>
    <x v="1"/>
    <x v="1"/>
    <s v="ELC"/>
    <x v="7"/>
    <x v="84"/>
    <s v="TARMA"/>
    <s v="3"/>
    <s v="U"/>
    <s v="Inteconectado"/>
    <s v="PL0064"/>
    <s v="BT5B-R"/>
    <s v="De 0 a 30 kWh "/>
    <n v="5372"/>
    <n v="69564"/>
    <n v="51568.86"/>
    <n v="-11656.94"/>
  </r>
  <r>
    <x v="1"/>
    <x v="1"/>
    <s v="ELC"/>
    <x v="7"/>
    <x v="84"/>
    <s v="TARMA"/>
    <s v="3"/>
    <s v="U"/>
    <s v="Inteconectado"/>
    <s v="PL0064"/>
    <s v="BT5B-R"/>
    <s v="De 30 a 100kWh"/>
    <n v="4617"/>
    <n v="267715"/>
    <n v="170495.63"/>
    <n v="-23223.51"/>
  </r>
  <r>
    <x v="1"/>
    <x v="1"/>
    <s v="ELC"/>
    <x v="7"/>
    <x v="84"/>
    <s v="TARMA"/>
    <s v="3"/>
    <s v="U"/>
    <s v="Inteconectado"/>
    <s v="PL0064"/>
    <s v="BT5B-R"/>
    <s v="Mayor a 100kWh"/>
    <n v="1458"/>
    <n v="252022"/>
    <n v="178631.69"/>
    <n v="5196.8"/>
  </r>
  <r>
    <x v="1"/>
    <x v="1"/>
    <s v="ELC"/>
    <x v="7"/>
    <x v="85"/>
    <s v="Tingo María Rural"/>
    <s v="6"/>
    <s v="R"/>
    <s v="Inteconectado"/>
    <s v="PL1065"/>
    <s v="BT5B-R"/>
    <s v="De 0 a 30 kWh "/>
    <n v="754"/>
    <n v="8692"/>
    <n v="5716.02"/>
    <n v="-4478.04"/>
  </r>
  <r>
    <x v="1"/>
    <x v="1"/>
    <s v="ELC"/>
    <x v="7"/>
    <x v="85"/>
    <s v="Tingo María Rural"/>
    <s v="6"/>
    <s v="R"/>
    <s v="Inteconectado"/>
    <s v="PL1065"/>
    <s v="BT5B-R"/>
    <s v="De 30 a 100kWh"/>
    <n v="540"/>
    <n v="31802"/>
    <n v="20206.8"/>
    <n v="-8348.4"/>
  </r>
  <r>
    <x v="1"/>
    <x v="1"/>
    <s v="ELC"/>
    <x v="7"/>
    <x v="85"/>
    <s v="Tingo María Rural"/>
    <s v="6"/>
    <s v="R"/>
    <s v="Inteconectado"/>
    <s v="PL1065"/>
    <s v="BT5B-R"/>
    <s v="Mayor a 100kWh"/>
    <n v="138"/>
    <n v="24677"/>
    <n v="21681.31"/>
    <n v="631.14"/>
  </r>
  <r>
    <x v="1"/>
    <x v="1"/>
    <s v="ELC"/>
    <x v="7"/>
    <x v="86"/>
    <s v="Junín"/>
    <s v="4"/>
    <s v="R"/>
    <s v="Inteconectado"/>
    <s v="PL1224"/>
    <s v="BT5B-R"/>
    <s v="De 0 a 30 kWh "/>
    <n v="4461"/>
    <n v="47536.6"/>
    <n v="29535.11"/>
    <n v="-21694.240000000002"/>
  </r>
  <r>
    <x v="1"/>
    <x v="1"/>
    <s v="ELC"/>
    <x v="7"/>
    <x v="86"/>
    <s v="Junín"/>
    <s v="4"/>
    <s v="R"/>
    <s v="Inteconectado"/>
    <s v="PL1224"/>
    <s v="BT5B-R"/>
    <s v="De 30 a 100kWh"/>
    <n v="1669"/>
    <n v="86387"/>
    <n v="46810.78"/>
    <n v="-22848.61"/>
  </r>
  <r>
    <x v="1"/>
    <x v="1"/>
    <s v="ELC"/>
    <x v="7"/>
    <x v="86"/>
    <s v="Junín"/>
    <s v="4"/>
    <s v="R"/>
    <s v="Inteconectado"/>
    <s v="PL1224"/>
    <s v="BT5B-R"/>
    <s v="Mayor a 100kWh"/>
    <n v="241"/>
    <n v="47768"/>
    <n v="37121.51"/>
    <n v="1082.3499999999999"/>
  </r>
  <r>
    <x v="1"/>
    <x v="1"/>
    <s v="ELC"/>
    <x v="7"/>
    <x v="87"/>
    <s v="San Jose"/>
    <s v="3"/>
    <s v="U"/>
    <s v="Inteconectado"/>
    <s v="PL2063"/>
    <s v="BT5B-R"/>
    <s v="De 0 a 30 kWh "/>
    <n v="593"/>
    <n v="7972.6"/>
    <n v="5834.54"/>
    <n v="-1334.82"/>
  </r>
  <r>
    <x v="1"/>
    <x v="1"/>
    <s v="ELC"/>
    <x v="7"/>
    <x v="87"/>
    <s v="San Jose"/>
    <s v="3"/>
    <s v="U"/>
    <s v="Inteconectado"/>
    <s v="PL2063"/>
    <s v="BT5B-R"/>
    <s v="De 30 a 100kWh"/>
    <n v="532"/>
    <n v="29502"/>
    <n v="18720.91"/>
    <n v="-2670.64"/>
  </r>
  <r>
    <x v="1"/>
    <x v="1"/>
    <s v="ELC"/>
    <x v="7"/>
    <x v="87"/>
    <s v="San Jose"/>
    <s v="3"/>
    <s v="U"/>
    <s v="Inteconectado"/>
    <s v="PL2063"/>
    <s v="BT5B-R"/>
    <s v="Mayor a 100kWh"/>
    <n v="115"/>
    <n v="27660"/>
    <n v="19437.28"/>
    <n v="566.29999999999995"/>
  </r>
  <r>
    <x v="1"/>
    <x v="1"/>
    <s v="ELC"/>
    <x v="7"/>
    <x v="88"/>
    <s v="CHANCHAMAYO"/>
    <s v="3"/>
    <s v="U"/>
    <s v="Inteconectado"/>
    <s v="PL0064"/>
    <s v="BT5B-R"/>
    <s v="De 0 a 30 kWh "/>
    <n v="5454"/>
    <n v="62295"/>
    <n v="48167.6"/>
    <n v="-10428.44"/>
  </r>
  <r>
    <x v="1"/>
    <x v="1"/>
    <s v="ELC"/>
    <x v="7"/>
    <x v="88"/>
    <s v="CHANCHAMAYO"/>
    <s v="3"/>
    <s v="U"/>
    <s v="Inteconectado"/>
    <s v="PL0064"/>
    <s v="BT5B-R"/>
    <s v="De 30 a 100kWh"/>
    <n v="5624"/>
    <n v="349542"/>
    <n v="223360.3"/>
    <n v="-28338.22"/>
  </r>
  <r>
    <x v="1"/>
    <x v="1"/>
    <s v="ELC"/>
    <x v="7"/>
    <x v="88"/>
    <s v="CHANCHAMAYO"/>
    <s v="3"/>
    <s v="U"/>
    <s v="Inteconectado"/>
    <s v="PL0064"/>
    <s v="BT5B-R"/>
    <s v="Mayor a 100kWh"/>
    <n v="2706"/>
    <n v="498934"/>
    <n v="353000.43"/>
    <n v="10272.290000000001"/>
  </r>
  <r>
    <x v="1"/>
    <x v="1"/>
    <s v="ELC"/>
    <x v="7"/>
    <x v="89"/>
    <s v="Aucayacu"/>
    <s v="6"/>
    <s v="R"/>
    <s v="Inteconectado"/>
    <s v="PL2065"/>
    <s v="BT5B-R"/>
    <s v="De 0 a 30 kWh "/>
    <n v="2333"/>
    <n v="27556"/>
    <n v="17894.5"/>
    <n v="-14197.33"/>
  </r>
  <r>
    <x v="1"/>
    <x v="1"/>
    <s v="ELC"/>
    <x v="7"/>
    <x v="89"/>
    <s v="Aucayacu"/>
    <s v="6"/>
    <s v="R"/>
    <s v="Inteconectado"/>
    <s v="PL2065"/>
    <s v="BT5B-R"/>
    <s v="De 30 a 100kWh"/>
    <n v="1626"/>
    <n v="95472"/>
    <n v="60606.51"/>
    <n v="-25137.96"/>
  </r>
  <r>
    <x v="1"/>
    <x v="1"/>
    <s v="ELC"/>
    <x v="7"/>
    <x v="89"/>
    <s v="Aucayacu"/>
    <s v="6"/>
    <s v="R"/>
    <s v="Inteconectado"/>
    <s v="PL2065"/>
    <s v="BT5B-R"/>
    <s v="Mayor a 100kWh"/>
    <n v="548"/>
    <n v="103353"/>
    <n v="90684.83"/>
    <n v="2639.73"/>
  </r>
  <r>
    <x v="1"/>
    <x v="1"/>
    <s v="ELC"/>
    <x v="7"/>
    <x v="90"/>
    <s v="Carhuamayo"/>
    <s v="5"/>
    <s v="R"/>
    <s v="Inteconectado"/>
    <s v="PL2224"/>
    <s v="BT5B-R"/>
    <s v="De 0 a 30 kWh "/>
    <n v="7323"/>
    <n v="65417.4"/>
    <n v="48985.16"/>
    <n v="-33448.83"/>
  </r>
  <r>
    <x v="1"/>
    <x v="1"/>
    <s v="ELC"/>
    <x v="7"/>
    <x v="90"/>
    <s v="Carhuamayo"/>
    <s v="5"/>
    <s v="R"/>
    <s v="Inteconectado"/>
    <s v="PL2224"/>
    <s v="BT5B-R"/>
    <s v="De 30 a 100kWh"/>
    <n v="1276"/>
    <n v="62718"/>
    <n v="37111.730000000003"/>
    <n v="-19573.84"/>
  </r>
  <r>
    <x v="1"/>
    <x v="1"/>
    <s v="ELC"/>
    <x v="7"/>
    <x v="90"/>
    <s v="Carhuamayo"/>
    <s v="5"/>
    <s v="R"/>
    <s v="Inteconectado"/>
    <s v="PL2224"/>
    <s v="BT5B-R"/>
    <s v="Mayor a 100kWh"/>
    <n v="132"/>
    <n v="31197.9"/>
    <n v="27028.87"/>
    <n v="786.48"/>
  </r>
  <r>
    <x v="1"/>
    <x v="1"/>
    <s v="ELC"/>
    <x v="7"/>
    <x v="91"/>
    <s v="Yaupi"/>
    <s v="3"/>
    <s v="U"/>
    <s v="Inteconectado"/>
    <s v="PL3224"/>
    <s v="BT5B-R"/>
    <s v="De 0 a 30 kWh "/>
    <n v="3172"/>
    <n v="38664"/>
    <n v="29214.12"/>
    <n v="-6473.16"/>
  </r>
  <r>
    <x v="1"/>
    <x v="1"/>
    <s v="ELC"/>
    <x v="7"/>
    <x v="91"/>
    <s v="Yaupi"/>
    <s v="3"/>
    <s v="U"/>
    <s v="Inteconectado"/>
    <s v="PL3224"/>
    <s v="BT5B-R"/>
    <s v="De 30 a 100kWh"/>
    <n v="3109"/>
    <n v="186084"/>
    <n v="118565.24"/>
    <n v="-15627.15"/>
  </r>
  <r>
    <x v="1"/>
    <x v="1"/>
    <s v="ELC"/>
    <x v="7"/>
    <x v="91"/>
    <s v="Yaupi"/>
    <s v="3"/>
    <s v="U"/>
    <s v="Inteconectado"/>
    <s v="PL3224"/>
    <s v="BT5B-R"/>
    <s v="Mayor a 100kWh"/>
    <n v="1217"/>
    <n v="242781"/>
    <n v="171284.01"/>
    <n v="4989.72"/>
  </r>
  <r>
    <x v="1"/>
    <x v="1"/>
    <s v="ELC"/>
    <x v="7"/>
    <x v="92"/>
    <s v="Ayacucho Rural SER"/>
    <s v="SER"/>
    <s v="R"/>
    <s v="Inteconectado"/>
    <s v="PR0078"/>
    <s v="BT5B-R"/>
    <s v="De 0 a 30 kWh "/>
    <n v="41113"/>
    <n v="257084.5"/>
    <n v="307423.37"/>
    <n v="-152807.54"/>
  </r>
  <r>
    <x v="1"/>
    <x v="1"/>
    <s v="ELC"/>
    <x v="7"/>
    <x v="92"/>
    <s v="Ayacucho Rural SER"/>
    <s v="SER"/>
    <s v="R"/>
    <s v="Inteconectado"/>
    <s v="PR0078"/>
    <s v="BT5B-R"/>
    <s v="De 30 a 100kWh"/>
    <n v="5033"/>
    <n v="273050.2"/>
    <n v="198188.18"/>
    <n v="-89738.39"/>
  </r>
  <r>
    <x v="1"/>
    <x v="1"/>
    <s v="ELC"/>
    <x v="7"/>
    <x v="92"/>
    <s v="Ayacucho Rural SER"/>
    <s v="SER"/>
    <s v="R"/>
    <s v="Inteconectado"/>
    <s v="PR0078"/>
    <s v="BT5B-R"/>
    <s v="Mayor a 100kWh"/>
    <n v="1259"/>
    <n v="237833"/>
    <n v="241581.43"/>
    <n v="7050.15"/>
  </r>
  <r>
    <x v="1"/>
    <x v="1"/>
    <s v="ELC"/>
    <x v="7"/>
    <x v="93"/>
    <s v="Huancavelica Rural SER"/>
    <s v="SER"/>
    <s v="R"/>
    <s v="Inteconectado"/>
    <s v="PR0061"/>
    <s v="BT5B-R"/>
    <s v="De 0 a 30 kWh "/>
    <n v="6649"/>
    <n v="37213.9"/>
    <n v="48145.06"/>
    <n v="-22155.79"/>
  </r>
  <r>
    <x v="1"/>
    <x v="1"/>
    <s v="ELC"/>
    <x v="7"/>
    <x v="93"/>
    <s v="Huancavelica Rural SER"/>
    <s v="SER"/>
    <s v="R"/>
    <s v="Inteconectado"/>
    <s v="PR0061"/>
    <s v="BT5B-R"/>
    <s v="De 30 a 100kWh"/>
    <n v="149"/>
    <n v="6710"/>
    <n v="4556.8900000000003"/>
    <n v="-2660.36"/>
  </r>
  <r>
    <x v="1"/>
    <x v="1"/>
    <s v="ELC"/>
    <x v="7"/>
    <x v="93"/>
    <s v="Huancavelica Rural SER"/>
    <s v="SER"/>
    <s v="R"/>
    <s v="Inteconectado"/>
    <s v="PR0061"/>
    <s v="BT5B-R"/>
    <s v="Mayor a 100kWh"/>
    <n v="10"/>
    <n v="1519"/>
    <n v="1555.78"/>
    <n v="45.35"/>
  </r>
  <r>
    <x v="1"/>
    <x v="1"/>
    <s v="ELC"/>
    <x v="7"/>
    <x v="94"/>
    <s v="Huanuco Rural 2 SER"/>
    <s v="SER"/>
    <s v="R"/>
    <s v="Inteconectado"/>
    <s v="PR0066"/>
    <s v="BT5B-R"/>
    <s v="De 0 a 30 kWh "/>
    <n v="25698"/>
    <n v="187656"/>
    <n v="202635.51999999999"/>
    <n v="-112581.59"/>
  </r>
  <r>
    <x v="1"/>
    <x v="1"/>
    <s v="ELC"/>
    <x v="7"/>
    <x v="94"/>
    <s v="Huanuco Rural 2 SER"/>
    <s v="SER"/>
    <s v="R"/>
    <s v="Inteconectado"/>
    <s v="PR0066"/>
    <s v="BT5B-R"/>
    <s v="De 30 a 100kWh"/>
    <n v="1833"/>
    <n v="87888"/>
    <n v="61582.31"/>
    <n v="-32994"/>
  </r>
  <r>
    <x v="1"/>
    <x v="1"/>
    <s v="ELC"/>
    <x v="7"/>
    <x v="94"/>
    <s v="Huanuco Rural 2 SER"/>
    <s v="SER"/>
    <s v="R"/>
    <s v="Inteconectado"/>
    <s v="PR0066"/>
    <s v="BT5B-R"/>
    <s v="Mayor a 100kWh"/>
    <n v="154"/>
    <n v="34433"/>
    <n v="35141"/>
    <n v="1023.26"/>
  </r>
  <r>
    <x v="1"/>
    <x v="1"/>
    <s v="ELC"/>
    <x v="7"/>
    <x v="95"/>
    <s v="Pasco Rural SER"/>
    <s v="SER"/>
    <s v="R"/>
    <s v="Inteconectado"/>
    <s v="PR0063"/>
    <s v="BT5B-R"/>
    <s v="De 0 a 30 kWh "/>
    <n v="5131"/>
    <n v="34556"/>
    <n v="39302.97"/>
    <n v="-20576.759999999998"/>
  </r>
  <r>
    <x v="1"/>
    <x v="1"/>
    <s v="ELC"/>
    <x v="7"/>
    <x v="95"/>
    <s v="Pasco Rural SER"/>
    <s v="SER"/>
    <s v="R"/>
    <s v="Inteconectado"/>
    <s v="PR0063"/>
    <s v="BT5B-R"/>
    <s v="De 30 a 100kWh"/>
    <n v="550"/>
    <n v="27764"/>
    <n v="19704.599999999999"/>
    <n v="-9828.5"/>
  </r>
  <r>
    <x v="1"/>
    <x v="1"/>
    <s v="ELC"/>
    <x v="7"/>
    <x v="95"/>
    <s v="Pasco Rural SER"/>
    <s v="SER"/>
    <s v="R"/>
    <s v="Inteconectado"/>
    <s v="PR0063"/>
    <s v="BT5B-R"/>
    <s v="Mayor a 100kWh"/>
    <n v="69"/>
    <n v="12490"/>
    <n v="12729.82"/>
    <n v="370.78"/>
  </r>
  <r>
    <x v="1"/>
    <x v="1"/>
    <s v="ELC"/>
    <x v="7"/>
    <x v="96"/>
    <s v="Pozuzo SER"/>
    <s v="SER"/>
    <s v="R"/>
    <s v="Inteconectado"/>
    <s v="PR0073"/>
    <s v="BT5B-R"/>
    <s v="De 0 a 30 kWh "/>
    <n v="800"/>
    <n v="7848"/>
    <n v="7026.21"/>
    <n v="-4673.16"/>
  </r>
  <r>
    <x v="1"/>
    <x v="1"/>
    <s v="ELC"/>
    <x v="7"/>
    <x v="96"/>
    <s v="Pozuzo SER"/>
    <s v="SER"/>
    <s v="R"/>
    <s v="Inteconectado"/>
    <s v="PR0073"/>
    <s v="BT5B-R"/>
    <s v="De 30 a 100kWh"/>
    <n v="445"/>
    <n v="27108"/>
    <n v="20404.04"/>
    <n v="-7952.15"/>
  </r>
  <r>
    <x v="1"/>
    <x v="1"/>
    <s v="ELC"/>
    <x v="7"/>
    <x v="96"/>
    <s v="Pozuzo SER"/>
    <s v="SER"/>
    <s v="R"/>
    <s v="Inteconectado"/>
    <s v="PR0073"/>
    <s v="BT5B-R"/>
    <s v="Mayor a 100kWh"/>
    <n v="267"/>
    <n v="62908"/>
    <n v="63678.71"/>
    <n v="1854.68"/>
  </r>
  <r>
    <x v="1"/>
    <x v="1"/>
    <s v="ELC"/>
    <x v="7"/>
    <x v="97"/>
    <s v="Tarma Chanchamayo SER"/>
    <s v="SER"/>
    <s v="R"/>
    <s v="Inteconectado"/>
    <s v="PR0064"/>
    <s v="BT5B-R"/>
    <s v="De 0 a 30 kWh "/>
    <n v="3465"/>
    <n v="22781"/>
    <n v="26342.78"/>
    <n v="-13578.21"/>
  </r>
  <r>
    <x v="1"/>
    <x v="1"/>
    <s v="ELC"/>
    <x v="7"/>
    <x v="97"/>
    <s v="Tarma Chanchamayo SER"/>
    <s v="SER"/>
    <s v="R"/>
    <s v="Inteconectado"/>
    <s v="PR0064"/>
    <s v="BT5B-R"/>
    <s v="De 30 a 100kWh"/>
    <n v="607"/>
    <n v="31237"/>
    <n v="22334.400000000001"/>
    <n v="-10858.48"/>
  </r>
  <r>
    <x v="1"/>
    <x v="1"/>
    <s v="ELC"/>
    <x v="7"/>
    <x v="97"/>
    <s v="Tarma Chanchamayo SER"/>
    <s v="SER"/>
    <s v="R"/>
    <s v="Inteconectado"/>
    <s v="PR0064"/>
    <s v="BT5B-R"/>
    <s v="Mayor a 100kWh"/>
    <n v="58"/>
    <n v="9822"/>
    <n v="10037.469999999999"/>
    <n v="292.17"/>
  </r>
  <r>
    <x v="1"/>
    <x v="1"/>
    <s v="ELC"/>
    <x v="7"/>
    <x v="98"/>
    <s v="Tingo Maria SER"/>
    <s v="SER"/>
    <s v="R"/>
    <s v="Inteconectado"/>
    <s v="PR0065"/>
    <s v="BT5B-R"/>
    <s v="De 0 a 30 kWh "/>
    <n v="4996"/>
    <n v="44090"/>
    <n v="42243.89"/>
    <n v="-26534.68"/>
  </r>
  <r>
    <x v="1"/>
    <x v="1"/>
    <s v="ELC"/>
    <x v="7"/>
    <x v="98"/>
    <s v="Tingo Maria SER"/>
    <s v="SER"/>
    <s v="R"/>
    <s v="Inteconectado"/>
    <s v="PR0065"/>
    <s v="BT5B-R"/>
    <s v="De 30 a 100kWh"/>
    <n v="1510"/>
    <n v="82089"/>
    <n v="60281.13"/>
    <n v="-27255.5"/>
  </r>
  <r>
    <x v="1"/>
    <x v="1"/>
    <s v="ELC"/>
    <x v="7"/>
    <x v="98"/>
    <s v="Tingo Maria SER"/>
    <s v="SER"/>
    <s v="R"/>
    <s v="Inteconectado"/>
    <s v="PR0065"/>
    <s v="BT5B-R"/>
    <s v="Mayor a 100kWh"/>
    <n v="260"/>
    <n v="53107"/>
    <n v="54494.400000000001"/>
    <n v="1587.21"/>
  </r>
  <r>
    <x v="1"/>
    <x v="1"/>
    <s v="ELC"/>
    <x v="7"/>
    <x v="99"/>
    <s v="Valle del Mantaro 3 SER"/>
    <s v="SER"/>
    <s v="R"/>
    <s v="Inteconectado"/>
    <s v="PR0071"/>
    <s v="BT5B-R"/>
    <s v="De 0 a 30 kWh "/>
    <n v="581"/>
    <n v="2794"/>
    <n v="4039.9"/>
    <n v="-1663.54"/>
  </r>
  <r>
    <x v="1"/>
    <x v="1"/>
    <s v="ELC"/>
    <x v="7"/>
    <x v="99"/>
    <s v="Valle del Mantaro 3 SER"/>
    <s v="SER"/>
    <s v="R"/>
    <s v="Inteconectado"/>
    <s v="PR0071"/>
    <s v="BT5B-R"/>
    <s v="De 30 a 100kWh"/>
    <n v="13"/>
    <n v="589"/>
    <n v="400.99"/>
    <n v="-232.05"/>
  </r>
  <r>
    <x v="1"/>
    <x v="1"/>
    <s v="ELC"/>
    <x v="7"/>
    <x v="100"/>
    <s v="SER YAUPI"/>
    <s v="SER"/>
    <s v="R"/>
    <s v="Inteconectado"/>
    <s v="PR0064"/>
    <s v="BT5B-R"/>
    <s v="De 0 a 30 kWh "/>
    <n v="11786"/>
    <n v="87164"/>
    <n v="93123.48"/>
    <n v="-51901.68"/>
  </r>
  <r>
    <x v="1"/>
    <x v="1"/>
    <s v="ELC"/>
    <x v="7"/>
    <x v="100"/>
    <s v="SER YAUPI"/>
    <s v="SER"/>
    <s v="R"/>
    <s v="Inteconectado"/>
    <s v="PR0064"/>
    <s v="BT5B-R"/>
    <s v="De 30 a 100kWh"/>
    <n v="1869"/>
    <n v="97111"/>
    <n v="69613.84"/>
    <n v="-33399.03"/>
  </r>
  <r>
    <x v="1"/>
    <x v="1"/>
    <s v="ELC"/>
    <x v="7"/>
    <x v="100"/>
    <s v="SER YAUPI"/>
    <s v="SER"/>
    <s v="R"/>
    <s v="Inteconectado"/>
    <s v="PR0064"/>
    <s v="BT5B-R"/>
    <s v="Mayor a 100kWh"/>
    <n v="186"/>
    <n v="30695"/>
    <n v="31371"/>
    <n v="913.91"/>
  </r>
  <r>
    <x v="1"/>
    <x v="1"/>
    <s v="ELC"/>
    <x v="7"/>
    <x v="101"/>
    <s v="SER CARHUAMAYO"/>
    <s v="SER"/>
    <s v="R"/>
    <s v="Inteconectado"/>
    <s v="PR0064"/>
    <s v="BT5B-R"/>
    <s v="De 0 a 30 kWh "/>
    <n v="1065"/>
    <n v="7200"/>
    <n v="8167.74"/>
    <n v="-4287.3100000000004"/>
  </r>
  <r>
    <x v="1"/>
    <x v="1"/>
    <s v="ELC"/>
    <x v="7"/>
    <x v="101"/>
    <s v="SER CARHUAMAYO"/>
    <s v="SER"/>
    <s v="R"/>
    <s v="Inteconectado"/>
    <s v="PR0064"/>
    <s v="BT5B-R"/>
    <s v="De 30 a 100kWh"/>
    <n v="167"/>
    <n v="8362"/>
    <n v="5917.52"/>
    <n v="-2984.29"/>
  </r>
  <r>
    <x v="1"/>
    <x v="1"/>
    <s v="ELC"/>
    <x v="7"/>
    <x v="101"/>
    <s v="SER CARHUAMAYO"/>
    <s v="SER"/>
    <s v="R"/>
    <s v="Inteconectado"/>
    <s v="PR0064"/>
    <s v="BT5B-R"/>
    <s v="Mayor a 100kWh"/>
    <n v="10"/>
    <n v="2183"/>
    <n v="2213.75"/>
    <n v="64.48"/>
  </r>
  <r>
    <x v="1"/>
    <x v="1"/>
    <s v="ELC"/>
    <x v="7"/>
    <x v="102"/>
    <s v="SER AUCAYACU"/>
    <s v="SER"/>
    <s v="R"/>
    <s v="Inteconectado"/>
    <s v="PR0066"/>
    <s v="BT5B-R"/>
    <s v="De 0 a 30 kWh "/>
    <n v="1935"/>
    <n v="18181"/>
    <n v="16769.29"/>
    <n v="-10941.96"/>
  </r>
  <r>
    <x v="1"/>
    <x v="1"/>
    <s v="ELC"/>
    <x v="7"/>
    <x v="102"/>
    <s v="SER AUCAYACU"/>
    <s v="SER"/>
    <s v="R"/>
    <s v="Inteconectado"/>
    <s v="PR0066"/>
    <s v="BT5B-R"/>
    <s v="De 30 a 100kWh"/>
    <n v="636"/>
    <n v="34922"/>
    <n v="25726.9"/>
    <n v="-11479.8"/>
  </r>
  <r>
    <x v="1"/>
    <x v="1"/>
    <s v="ELC"/>
    <x v="7"/>
    <x v="102"/>
    <s v="SER AUCAYACU"/>
    <s v="SER"/>
    <s v="R"/>
    <s v="Inteconectado"/>
    <s v="PR0066"/>
    <s v="BT5B-R"/>
    <s v="Mayor a 100kWh"/>
    <n v="89"/>
    <n v="14953"/>
    <n v="15428.65"/>
    <n v="449.48"/>
  </r>
  <r>
    <x v="1"/>
    <x v="1"/>
    <s v="ELN"/>
    <x v="8"/>
    <x v="103"/>
    <s v="Chiclayo"/>
    <s v="2"/>
    <s v="U"/>
    <s v="Inteconectado"/>
    <s v="PL0094"/>
    <s v="BT5B-R"/>
    <s v="De 0 a 30 kWh "/>
    <n v="33503"/>
    <n v="401977.43"/>
    <n v="263468.52"/>
    <n v="-54235.13"/>
  </r>
  <r>
    <x v="1"/>
    <x v="1"/>
    <s v="ELN"/>
    <x v="8"/>
    <x v="103"/>
    <s v="Chiclayo"/>
    <s v="2"/>
    <s v="U"/>
    <s v="Inteconectado"/>
    <s v="PL0094"/>
    <s v="BT5B-R"/>
    <s v="De 30 a 100kWh"/>
    <n v="60002"/>
    <n v="4057226.52"/>
    <n v="2125275.8199999998"/>
    <n v="-247534.49"/>
  </r>
  <r>
    <x v="1"/>
    <x v="1"/>
    <s v="ELN"/>
    <x v="8"/>
    <x v="103"/>
    <s v="Chiclayo"/>
    <s v="2"/>
    <s v="U"/>
    <s v="Inteconectado"/>
    <s v="PL0094"/>
    <s v="BT5B-R"/>
    <s v="Mayor a 100kWh"/>
    <n v="62302"/>
    <n v="12812490.789999999"/>
    <n v="7324812.0999999996"/>
    <n v="213328.73"/>
  </r>
  <r>
    <x v="1"/>
    <x v="1"/>
    <s v="ELN"/>
    <x v="8"/>
    <x v="104"/>
    <s v="Chongoyape"/>
    <s v="4"/>
    <s v="R"/>
    <s v="Inteconectado"/>
    <s v="PL0098"/>
    <s v="BT5B-R"/>
    <s v="De 0 a 30 kWh "/>
    <n v="5094"/>
    <n v="52200.73"/>
    <n v="31070.3"/>
    <n v="-20455"/>
  </r>
  <r>
    <x v="1"/>
    <x v="1"/>
    <s v="ELN"/>
    <x v="8"/>
    <x v="104"/>
    <s v="Chongoyape"/>
    <s v="4"/>
    <s v="R"/>
    <s v="Inteconectado"/>
    <s v="PL0098"/>
    <s v="BT5B-R"/>
    <s v="De 30 a 100kWh"/>
    <n v="2690"/>
    <n v="170958.98"/>
    <n v="81240.27"/>
    <n v="-36530.21"/>
  </r>
  <r>
    <x v="1"/>
    <x v="1"/>
    <s v="ELN"/>
    <x v="8"/>
    <x v="104"/>
    <s v="Chongoyape"/>
    <s v="4"/>
    <s v="R"/>
    <s v="Inteconectado"/>
    <s v="PL0098"/>
    <s v="BT5B-R"/>
    <s v="Mayor a 100kWh"/>
    <n v="446"/>
    <n v="75115.100000000006"/>
    <n v="50538.94"/>
    <n v="1474.55"/>
  </r>
  <r>
    <x v="1"/>
    <x v="1"/>
    <s v="ELN"/>
    <x v="8"/>
    <x v="105"/>
    <s v="Chota"/>
    <s v="2"/>
    <s v="U"/>
    <s v="Inteconectado"/>
    <s v="PL0099"/>
    <s v="BT5B-R"/>
    <s v="De 0 a 30 kWh "/>
    <n v="3431"/>
    <n v="40022.47"/>
    <n v="27210.75"/>
    <n v="-5628.19"/>
  </r>
  <r>
    <x v="1"/>
    <x v="1"/>
    <s v="ELN"/>
    <x v="8"/>
    <x v="105"/>
    <s v="Chota"/>
    <s v="2"/>
    <s v="U"/>
    <s v="Inteconectado"/>
    <s v="PL0099"/>
    <s v="BT5B-R"/>
    <s v="De 30 a 100kWh"/>
    <n v="1707"/>
    <n v="96373.34"/>
    <n v="52215.35"/>
    <n v="-7203.54"/>
  </r>
  <r>
    <x v="1"/>
    <x v="1"/>
    <s v="ELN"/>
    <x v="8"/>
    <x v="105"/>
    <s v="Chota"/>
    <s v="2"/>
    <s v="U"/>
    <s v="Inteconectado"/>
    <s v="PL0099"/>
    <s v="BT5B-R"/>
    <s v="Mayor a 100kWh"/>
    <n v="525"/>
    <n v="99279.66"/>
    <n v="59238.11"/>
    <n v="1728.79"/>
  </r>
  <r>
    <x v="1"/>
    <x v="1"/>
    <s v="ELN"/>
    <x v="8"/>
    <x v="106"/>
    <s v="Cutervo"/>
    <s v="4"/>
    <s v="R"/>
    <s v="Inteconectado"/>
    <s v="PL0100"/>
    <s v="BT5B-R"/>
    <s v="De 0 a 30 kWh "/>
    <n v="4379"/>
    <n v="50872.65"/>
    <n v="28148.77"/>
    <n v="-19936.87"/>
  </r>
  <r>
    <x v="1"/>
    <x v="1"/>
    <s v="ELN"/>
    <x v="8"/>
    <x v="106"/>
    <s v="Cutervo"/>
    <s v="4"/>
    <s v="R"/>
    <s v="Inteconectado"/>
    <s v="PL0100"/>
    <s v="BT5B-R"/>
    <s v="De 30 a 100kWh"/>
    <n v="2053"/>
    <n v="112973.48"/>
    <n v="54704.98"/>
    <n v="-24126"/>
  </r>
  <r>
    <x v="1"/>
    <x v="1"/>
    <s v="ELN"/>
    <x v="8"/>
    <x v="106"/>
    <s v="Cutervo"/>
    <s v="4"/>
    <s v="R"/>
    <s v="Inteconectado"/>
    <s v="PL0100"/>
    <s v="BT5B-R"/>
    <s v="Mayor a 100kWh"/>
    <n v="471"/>
    <n v="87277.93"/>
    <n v="58540.62"/>
    <n v="1699.75"/>
  </r>
  <r>
    <x v="1"/>
    <x v="1"/>
    <s v="ELN"/>
    <x v="8"/>
    <x v="107"/>
    <s v="Querocoto"/>
    <s v="4"/>
    <s v="R"/>
    <s v="Inteconectado"/>
    <s v="PL0106"/>
    <s v="BT5B-R"/>
    <s v="De 0 a 30 kWh "/>
    <n v="253"/>
    <n v="22148.67"/>
    <n v="6236.54"/>
    <n v="-8674.32"/>
  </r>
  <r>
    <x v="1"/>
    <x v="1"/>
    <s v="ELN"/>
    <x v="8"/>
    <x v="107"/>
    <s v="Querocoto"/>
    <s v="4"/>
    <s v="R"/>
    <s v="Inteconectado"/>
    <s v="PL0106"/>
    <s v="BT5B-R"/>
    <s v="De 30 a 100kWh"/>
    <n v="75"/>
    <n v="60881.63"/>
    <n v="26202.29"/>
    <n v="-12523.78"/>
  </r>
  <r>
    <x v="1"/>
    <x v="1"/>
    <s v="ELN"/>
    <x v="8"/>
    <x v="107"/>
    <s v="Querocoto"/>
    <s v="4"/>
    <s v="R"/>
    <s v="Inteconectado"/>
    <s v="PL0106"/>
    <s v="BT5B-R"/>
    <s v="Mayor a 100kWh"/>
    <n v="8"/>
    <n v="1446.76"/>
    <n v="971.12"/>
    <n v="28.2"/>
  </r>
  <r>
    <x v="1"/>
    <x v="1"/>
    <s v="ELN"/>
    <x v="8"/>
    <x v="108"/>
    <s v="Niepos"/>
    <s v="4"/>
    <s v="R"/>
    <s v="Inteconectado"/>
    <s v="PL0109"/>
    <s v="BT5B-R"/>
    <s v="De 0 a 30 kWh "/>
    <n v="2896"/>
    <n v="30714"/>
    <n v="17944.259999999998"/>
    <n v="-12083.98"/>
  </r>
  <r>
    <x v="1"/>
    <x v="1"/>
    <s v="ELN"/>
    <x v="8"/>
    <x v="108"/>
    <s v="Niepos"/>
    <s v="4"/>
    <s v="R"/>
    <s v="Inteconectado"/>
    <s v="PL0109"/>
    <s v="BT5B-R"/>
    <s v="De 30 a 100kWh"/>
    <n v="1254"/>
    <n v="72861"/>
    <n v="35673.67"/>
    <n v="-15103.89"/>
  </r>
  <r>
    <x v="1"/>
    <x v="1"/>
    <s v="ELN"/>
    <x v="8"/>
    <x v="108"/>
    <s v="Niepos"/>
    <s v="4"/>
    <s v="R"/>
    <s v="Inteconectado"/>
    <s v="PL0109"/>
    <s v="BT5B-R"/>
    <s v="Mayor a 100kWh"/>
    <n v="224"/>
    <n v="39930"/>
    <n v="26921.96"/>
    <n v="0"/>
  </r>
  <r>
    <x v="1"/>
    <x v="1"/>
    <s v="ELN"/>
    <x v="8"/>
    <x v="109"/>
    <s v="Chiclayo Baja Densidad"/>
    <s v="3"/>
    <s v="U"/>
    <s v="Inteconectado"/>
    <s v="PL0227"/>
    <s v="BT5B-R"/>
    <s v="De 0 a 30 kWh "/>
    <n v="24982"/>
    <n v="310277.88"/>
    <n v="206035.08"/>
    <n v="-42894.63"/>
  </r>
  <r>
    <x v="1"/>
    <x v="1"/>
    <s v="ELN"/>
    <x v="8"/>
    <x v="109"/>
    <s v="Chiclayo Baja Densidad"/>
    <s v="3"/>
    <s v="U"/>
    <s v="Inteconectado"/>
    <s v="PL0227"/>
    <s v="BT5B-R"/>
    <s v="De 30 a 100kWh"/>
    <n v="28021"/>
    <n v="1784569.68"/>
    <n v="955468.51"/>
    <n v="-118946.67"/>
  </r>
  <r>
    <x v="1"/>
    <x v="1"/>
    <s v="ELN"/>
    <x v="8"/>
    <x v="109"/>
    <s v="Chiclayo Baja Densidad"/>
    <s v="3"/>
    <s v="U"/>
    <s v="Inteconectado"/>
    <s v="PL0227"/>
    <s v="BT5B-R"/>
    <s v="Mayor a 100kWh"/>
    <n v="10345"/>
    <n v="1823808.13"/>
    <n v="1072706.19"/>
    <n v="31205.08"/>
  </r>
  <r>
    <x v="1"/>
    <x v="1"/>
    <s v="ELN"/>
    <x v="8"/>
    <x v="110"/>
    <s v="Bambamarca"/>
    <s v="2"/>
    <s v="U"/>
    <s v="Inteconectado"/>
    <s v="PL1099"/>
    <s v="BT5B-R"/>
    <s v="De 0 a 30 kWh "/>
    <n v="2412"/>
    <n v="28592.799999999999"/>
    <n v="19122.89"/>
    <n v="-3954.32"/>
  </r>
  <r>
    <x v="1"/>
    <x v="1"/>
    <s v="ELN"/>
    <x v="8"/>
    <x v="110"/>
    <s v="Bambamarca"/>
    <s v="2"/>
    <s v="U"/>
    <s v="Inteconectado"/>
    <s v="PL1099"/>
    <s v="BT5B-R"/>
    <s v="De 30 a 100kWh"/>
    <n v="1209"/>
    <n v="67010.899999999994"/>
    <n v="35739.75"/>
    <n v="-5017.3500000000004"/>
  </r>
  <r>
    <x v="1"/>
    <x v="1"/>
    <s v="ELN"/>
    <x v="8"/>
    <x v="110"/>
    <s v="Bambamarca"/>
    <s v="2"/>
    <s v="U"/>
    <s v="Inteconectado"/>
    <s v="PL1099"/>
    <s v="BT5B-R"/>
    <s v="Mayor a 100kWh"/>
    <n v="342"/>
    <n v="66320"/>
    <n v="38912.199999999997"/>
    <n v="1132.48"/>
  </r>
  <r>
    <x v="1"/>
    <x v="1"/>
    <s v="ELN"/>
    <x v="8"/>
    <x v="111"/>
    <s v="Olmos"/>
    <s v="3"/>
    <s v="U"/>
    <s v="Inteconectado"/>
    <s v="PL1227"/>
    <s v="BT5B-R"/>
    <s v="De 0 a 30 kWh "/>
    <n v="10361"/>
    <n v="92195.37"/>
    <n v="70295.33"/>
    <n v="-12747.83"/>
  </r>
  <r>
    <x v="1"/>
    <x v="1"/>
    <s v="ELN"/>
    <x v="8"/>
    <x v="111"/>
    <s v="Olmos"/>
    <s v="3"/>
    <s v="U"/>
    <s v="Inteconectado"/>
    <s v="PL1227"/>
    <s v="BT5B-R"/>
    <s v="De 30 a 100kWh"/>
    <n v="6173"/>
    <n v="373250.24"/>
    <n v="199936.1"/>
    <n v="-25747.07"/>
  </r>
  <r>
    <x v="1"/>
    <x v="1"/>
    <s v="ELN"/>
    <x v="8"/>
    <x v="111"/>
    <s v="Olmos"/>
    <s v="3"/>
    <s v="U"/>
    <s v="Inteconectado"/>
    <s v="PL1227"/>
    <s v="BT5B-R"/>
    <s v="Mayor a 100kWh"/>
    <n v="2236"/>
    <n v="460105.9"/>
    <n v="269443.88"/>
    <n v="7838.74"/>
  </r>
  <r>
    <x v="1"/>
    <x v="1"/>
    <s v="ELN"/>
    <x v="8"/>
    <x v="112"/>
    <s v="Bambamarca Rural"/>
    <s v="6"/>
    <s v="R"/>
    <s v="Inteconectado"/>
    <s v="PL2099"/>
    <s v="BT5B-R"/>
    <s v="De 0 a 30 kWh "/>
    <n v="4233"/>
    <n v="24624.07"/>
    <n v="23149.3"/>
    <n v="-10562.87"/>
  </r>
  <r>
    <x v="1"/>
    <x v="1"/>
    <s v="ELN"/>
    <x v="8"/>
    <x v="112"/>
    <s v="Bambamarca Rural"/>
    <s v="6"/>
    <s v="R"/>
    <s v="Inteconectado"/>
    <s v="PL2099"/>
    <s v="BT5B-R"/>
    <s v="De 30 a 100kWh"/>
    <n v="916"/>
    <n v="47098.49"/>
    <n v="24391.02"/>
    <n v="-11792.2"/>
  </r>
  <r>
    <x v="1"/>
    <x v="1"/>
    <s v="ELN"/>
    <x v="8"/>
    <x v="112"/>
    <s v="Bambamarca Rural"/>
    <s v="6"/>
    <s v="R"/>
    <s v="Inteconectado"/>
    <s v="PL2099"/>
    <s v="BT5B-R"/>
    <s v="Mayor a 100kWh"/>
    <n v="69"/>
    <n v="16750.97"/>
    <n v="12180.04"/>
    <n v="376.19"/>
  </r>
  <r>
    <x v="1"/>
    <x v="1"/>
    <s v="ELN"/>
    <x v="8"/>
    <x v="113"/>
    <s v="Chota Rural"/>
    <s v="5"/>
    <s v="R"/>
    <s v="Inteconectado"/>
    <s v="PL3099"/>
    <s v="BT5B-R"/>
    <s v="De 0 a 30 kWh "/>
    <n v="1605"/>
    <n v="17552.47"/>
    <n v="10945.91"/>
    <n v="-7675.47"/>
  </r>
  <r>
    <x v="1"/>
    <x v="1"/>
    <s v="ELN"/>
    <x v="8"/>
    <x v="113"/>
    <s v="Chota Rural"/>
    <s v="5"/>
    <s v="R"/>
    <s v="Inteconectado"/>
    <s v="PL3099"/>
    <s v="BT5B-R"/>
    <s v="De 30 a 100kWh"/>
    <n v="661"/>
    <n v="35961.07"/>
    <n v="19253.060000000001"/>
    <n v="-8669.16"/>
  </r>
  <r>
    <x v="1"/>
    <x v="1"/>
    <s v="ELN"/>
    <x v="8"/>
    <x v="113"/>
    <s v="Chota Rural"/>
    <s v="5"/>
    <s v="R"/>
    <s v="Inteconectado"/>
    <s v="PL3099"/>
    <s v="BT5B-R"/>
    <s v="Mayor a 100kWh"/>
    <n v="138"/>
    <n v="26783.83"/>
    <n v="19998.47"/>
    <n v="581.25"/>
  </r>
  <r>
    <x v="1"/>
    <x v="1"/>
    <s v="ELN"/>
    <x v="8"/>
    <x v="336"/>
    <s v="Chogoyape SER"/>
    <s v="SER"/>
    <s v="R"/>
    <s v="Inteconectado"/>
    <s v="PR0098"/>
    <s v="BT5B-R"/>
    <s v="De 0 a 30 kWh "/>
    <n v="633"/>
    <n v="2345.6"/>
    <n v="4016.48"/>
    <n v="-1183.81"/>
  </r>
  <r>
    <x v="1"/>
    <x v="1"/>
    <s v="ELN"/>
    <x v="8"/>
    <x v="336"/>
    <s v="Chogoyape SER"/>
    <s v="SER"/>
    <s v="R"/>
    <s v="Inteconectado"/>
    <s v="PR0098"/>
    <s v="BT5B-R"/>
    <s v="De 30 a 100kWh"/>
    <n v="21"/>
    <n v="1088"/>
    <n v="676.14"/>
    <n v="-317.52"/>
  </r>
  <r>
    <x v="1"/>
    <x v="1"/>
    <s v="ELN"/>
    <x v="8"/>
    <x v="336"/>
    <s v="Chogoyape SER"/>
    <s v="SER"/>
    <s v="R"/>
    <s v="Inteconectado"/>
    <s v="PR0098"/>
    <s v="BT5B-R"/>
    <s v="Mayor a 100kWh"/>
    <n v="3"/>
    <n v="581"/>
    <n v="502.49"/>
    <n v="14.65"/>
  </r>
  <r>
    <x v="1"/>
    <x v="1"/>
    <s v="ELN"/>
    <x v="8"/>
    <x v="114"/>
    <s v="Chiclayo Baja Densidad Rural"/>
    <s v="SER"/>
    <s v="R"/>
    <s v="Inteconectado"/>
    <s v="PR0094"/>
    <s v="BT5B-R"/>
    <s v="De 0 a 30 kWh "/>
    <n v="1447"/>
    <n v="9453.58"/>
    <n v="10454.64"/>
    <n v="-4783.1899999999996"/>
  </r>
  <r>
    <x v="1"/>
    <x v="1"/>
    <s v="ELN"/>
    <x v="8"/>
    <x v="114"/>
    <s v="Chiclayo Baja Densidad Rural"/>
    <s v="SER"/>
    <s v="R"/>
    <s v="Inteconectado"/>
    <s v="PR0094"/>
    <s v="BT5B-R"/>
    <s v="De 30 a 100kWh"/>
    <n v="324"/>
    <n v="18350.2"/>
    <n v="11568.2"/>
    <n v="-5081.32"/>
  </r>
  <r>
    <x v="1"/>
    <x v="1"/>
    <s v="ELN"/>
    <x v="8"/>
    <x v="114"/>
    <s v="Chiclayo Baja Densidad Rural"/>
    <s v="SER"/>
    <s v="R"/>
    <s v="Inteconectado"/>
    <s v="PR0094"/>
    <s v="BT5B-R"/>
    <s v="Mayor a 100kWh"/>
    <n v="23"/>
    <n v="3193"/>
    <n v="2804.91"/>
    <n v="81.72"/>
  </r>
  <r>
    <x v="1"/>
    <x v="1"/>
    <s v="ELN"/>
    <x v="8"/>
    <x v="115"/>
    <s v="Sistema Eléctrico Rural Chiclayo"/>
    <s v="SER"/>
    <s v="R"/>
    <s v="Inteconectado"/>
    <s v="PR0094"/>
    <s v="BT5B-R"/>
    <s v="De 0 a 30 kWh "/>
    <n v="929"/>
    <n v="10070"/>
    <n v="7950.65"/>
    <n v="-5091.08"/>
  </r>
  <r>
    <x v="1"/>
    <x v="1"/>
    <s v="ELN"/>
    <x v="8"/>
    <x v="115"/>
    <s v="Sistema Eléctrico Rural Chiclayo"/>
    <s v="SER"/>
    <s v="R"/>
    <s v="Inteconectado"/>
    <s v="PR0094"/>
    <s v="BT5B-R"/>
    <s v="De 30 a 100kWh"/>
    <n v="590"/>
    <n v="33675"/>
    <n v="21434.69"/>
    <n v="-9082.5499999999993"/>
  </r>
  <r>
    <x v="1"/>
    <x v="1"/>
    <s v="ELN"/>
    <x v="8"/>
    <x v="115"/>
    <s v="Sistema Eléctrico Rural Chiclayo"/>
    <s v="SER"/>
    <s v="R"/>
    <s v="Inteconectado"/>
    <s v="PR0094"/>
    <s v="BT5B-R"/>
    <s v="Mayor a 100kWh"/>
    <n v="69"/>
    <n v="12926"/>
    <n v="11221.99"/>
    <n v="327.56"/>
  </r>
  <r>
    <x v="1"/>
    <x v="1"/>
    <s v="ELN"/>
    <x v="8"/>
    <x v="116"/>
    <s v="Sistema Eléctrico Rural Bambamarca"/>
    <s v="SER"/>
    <s v="R"/>
    <s v="Inteconectado"/>
    <s v="PR0099"/>
    <s v="BT5B-R"/>
    <s v="De 0 a 30 kWh "/>
    <n v="9938"/>
    <n v="55601.31"/>
    <n v="68642.86"/>
    <n v="-27699.22"/>
  </r>
  <r>
    <x v="1"/>
    <x v="1"/>
    <s v="ELN"/>
    <x v="8"/>
    <x v="116"/>
    <s v="Sistema Eléctrico Rural Bambamarca"/>
    <s v="SER"/>
    <s v="R"/>
    <s v="Inteconectado"/>
    <s v="PR0099"/>
    <s v="BT5B-R"/>
    <s v="De 30 a 100kWh"/>
    <n v="417"/>
    <n v="20872.810000000001"/>
    <n v="12693.6"/>
    <n v="-6233.16"/>
  </r>
  <r>
    <x v="1"/>
    <x v="1"/>
    <s v="ELN"/>
    <x v="8"/>
    <x v="116"/>
    <s v="Sistema Eléctrico Rural Bambamarca"/>
    <s v="SER"/>
    <s v="R"/>
    <s v="Inteconectado"/>
    <s v="PR0099"/>
    <s v="BT5B-R"/>
    <s v="Mayor a 100kWh"/>
    <n v="39"/>
    <n v="6271.63"/>
    <n v="5394.45"/>
    <n v="157.24"/>
  </r>
  <r>
    <x v="1"/>
    <x v="1"/>
    <s v="ELN"/>
    <x v="8"/>
    <x v="117"/>
    <s v="SER CUTERVO"/>
    <s v="SER"/>
    <s v="R"/>
    <s v="Inteconectado"/>
    <s v="PR0118"/>
    <s v="BT5B-R"/>
    <s v="De 0 a 30 kWh "/>
    <n v="1536"/>
    <n v="8076.63"/>
    <n v="10483.040000000001"/>
    <n v="-4074.31"/>
  </r>
  <r>
    <x v="1"/>
    <x v="1"/>
    <s v="ELN"/>
    <x v="8"/>
    <x v="117"/>
    <s v="SER CUTERVO"/>
    <s v="SER"/>
    <s v="R"/>
    <s v="Inteconectado"/>
    <s v="PR0118"/>
    <s v="BT5B-R"/>
    <s v="De 30 a 100kWh"/>
    <n v="79"/>
    <n v="3621.96"/>
    <n v="2160.2199999999998"/>
    <n v="-1195.24"/>
  </r>
  <r>
    <x v="1"/>
    <x v="1"/>
    <s v="ELN"/>
    <x v="8"/>
    <x v="117"/>
    <s v="SER CUTERVO"/>
    <s v="SER"/>
    <s v="R"/>
    <s v="Inteconectado"/>
    <s v="PR0118"/>
    <s v="BT5B-R"/>
    <s v="Mayor a 100kWh"/>
    <n v="9"/>
    <n v="2377.6"/>
    <n v="2039.24"/>
    <n v="59.42"/>
  </r>
  <r>
    <x v="1"/>
    <x v="1"/>
    <s v="ELN"/>
    <x v="8"/>
    <x v="118"/>
    <s v="Sistema Eléctrico Rural Niepos"/>
    <s v="SER"/>
    <s v="R"/>
    <s v="Inteconectado"/>
    <s v="PR0099"/>
    <s v="BT5B-R"/>
    <s v="De 0 a 30 kWh "/>
    <n v="666"/>
    <n v="4344"/>
    <n v="4809.75"/>
    <n v="-2196.98"/>
  </r>
  <r>
    <x v="1"/>
    <x v="1"/>
    <s v="ELN"/>
    <x v="8"/>
    <x v="118"/>
    <s v="Sistema Eléctrico Rural Niepos"/>
    <s v="SER"/>
    <s v="R"/>
    <s v="Inteconectado"/>
    <s v="PR0099"/>
    <s v="BT5B-R"/>
    <s v="De 30 a 100kWh"/>
    <n v="26"/>
    <n v="1187"/>
    <n v="708.81"/>
    <n v="-394.16"/>
  </r>
  <r>
    <x v="1"/>
    <x v="1"/>
    <s v="ELN"/>
    <x v="8"/>
    <x v="118"/>
    <s v="Sistema Eléctrico Rural Niepos"/>
    <s v="SER"/>
    <s v="R"/>
    <s v="Inteconectado"/>
    <s v="PR0099"/>
    <s v="BT5B-R"/>
    <s v="Mayor a 100kWh"/>
    <n v="3"/>
    <n v="448"/>
    <n v="392.26"/>
    <n v="11.44"/>
  </r>
  <r>
    <x v="1"/>
    <x v="1"/>
    <s v="ELN"/>
    <x v="8"/>
    <x v="119"/>
    <s v="Sistema Eléctrico Rural Chota"/>
    <s v="SER"/>
    <s v="R"/>
    <s v="Inteconectado"/>
    <s v="PR0099"/>
    <s v="BT5B-R"/>
    <s v="De 0 a 30 kWh "/>
    <n v="1415"/>
    <n v="7936.73"/>
    <n v="9809.5400000000009"/>
    <n v="-4003.86"/>
  </r>
  <r>
    <x v="1"/>
    <x v="1"/>
    <s v="ELN"/>
    <x v="8"/>
    <x v="119"/>
    <s v="Sistema Eléctrico Rural Chota"/>
    <s v="SER"/>
    <s v="R"/>
    <s v="Inteconectado"/>
    <s v="PR0099"/>
    <s v="BT5B-R"/>
    <s v="De 30 a 100kWh"/>
    <n v="36"/>
    <n v="1711.84"/>
    <n v="1034"/>
    <n v="-544.79999999999995"/>
  </r>
  <r>
    <x v="1"/>
    <x v="1"/>
    <s v="ELNM"/>
    <x v="9"/>
    <x v="120"/>
    <s v="Cajamarca"/>
    <s v="2"/>
    <s v="U"/>
    <s v="Inteconectado"/>
    <s v="PL0118"/>
    <s v="BT5B-R"/>
    <s v="De 0 a 30 kWh "/>
    <n v="11829"/>
    <n v="148074.84"/>
    <n v="96425.65"/>
    <n v="-20310.830000000002"/>
  </r>
  <r>
    <x v="1"/>
    <x v="1"/>
    <s v="ELNM"/>
    <x v="9"/>
    <x v="120"/>
    <s v="Cajamarca"/>
    <s v="2"/>
    <s v="U"/>
    <s v="Inteconectado"/>
    <s v="PL0118"/>
    <s v="BT5B-R"/>
    <s v="De 30 a 100kWh"/>
    <n v="17217"/>
    <n v="1208790.6000000001"/>
    <n v="636083.27"/>
    <n v="-78822.13"/>
  </r>
  <r>
    <x v="1"/>
    <x v="1"/>
    <s v="ELNM"/>
    <x v="9"/>
    <x v="120"/>
    <s v="Cajamarca"/>
    <s v="2"/>
    <s v="U"/>
    <s v="Inteconectado"/>
    <s v="PL0118"/>
    <s v="BT5B-R"/>
    <s v="Mayor a 100kWh"/>
    <n v="16290"/>
    <n v="3147428.64"/>
    <n v="1829247.36"/>
    <n v="53401.29"/>
  </r>
  <r>
    <x v="1"/>
    <x v="1"/>
    <s v="ELNM"/>
    <x v="9"/>
    <x v="121"/>
    <s v="Chimbote"/>
    <s v="2"/>
    <s v="U"/>
    <s v="Inteconectado"/>
    <s v="PL0119"/>
    <s v="BT5B-R"/>
    <s v="De 0 a 30 kWh "/>
    <n v="16974"/>
    <n v="174888.21"/>
    <n v="123021.16"/>
    <n v="-24035.09"/>
  </r>
  <r>
    <x v="1"/>
    <x v="1"/>
    <s v="ELNM"/>
    <x v="9"/>
    <x v="121"/>
    <s v="Chimbote"/>
    <s v="2"/>
    <s v="U"/>
    <s v="Inteconectado"/>
    <s v="PL0119"/>
    <s v="BT5B-R"/>
    <s v="De 30 a 100kWh"/>
    <n v="25563"/>
    <n v="1743182.81"/>
    <n v="927672.91"/>
    <n v="-107198.99"/>
  </r>
  <r>
    <x v="1"/>
    <x v="1"/>
    <s v="ELNM"/>
    <x v="9"/>
    <x v="121"/>
    <s v="Chimbote"/>
    <s v="2"/>
    <s v="U"/>
    <s v="Inteconectado"/>
    <s v="PL0119"/>
    <s v="BT5B-R"/>
    <s v="Mayor a 100kWh"/>
    <n v="30441"/>
    <n v="5815126.3099999996"/>
    <n v="3386540.5"/>
    <n v="98690.42"/>
  </r>
  <r>
    <x v="1"/>
    <x v="1"/>
    <s v="ELNM"/>
    <x v="9"/>
    <x v="122"/>
    <s v="Guadalupe"/>
    <s v="2"/>
    <s v="U"/>
    <s v="Inteconectado"/>
    <s v="PL0120"/>
    <s v="BT5B-R"/>
    <s v="De 0 a 30 kWh "/>
    <n v="11035"/>
    <n v="134012.20000000001"/>
    <n v="88267.71"/>
    <n v="-18387.939999999999"/>
  </r>
  <r>
    <x v="1"/>
    <x v="1"/>
    <s v="ELNM"/>
    <x v="9"/>
    <x v="122"/>
    <s v="Guadalupe"/>
    <s v="2"/>
    <s v="U"/>
    <s v="Inteconectado"/>
    <s v="PL0120"/>
    <s v="BT5B-R"/>
    <s v="De 30 a 100kWh"/>
    <n v="13802"/>
    <n v="892237.7"/>
    <n v="474213.82"/>
    <n v="-56867.53"/>
  </r>
  <r>
    <x v="1"/>
    <x v="1"/>
    <s v="ELNM"/>
    <x v="9"/>
    <x v="122"/>
    <s v="Guadalupe"/>
    <s v="2"/>
    <s v="U"/>
    <s v="Inteconectado"/>
    <s v="PL0120"/>
    <s v="BT5B-R"/>
    <s v="Mayor a 100kWh"/>
    <n v="9183"/>
    <n v="1614905.3"/>
    <n v="941317.5"/>
    <n v="27474.47"/>
  </r>
  <r>
    <x v="1"/>
    <x v="1"/>
    <s v="ELNM"/>
    <x v="9"/>
    <x v="123"/>
    <s v="Huarmey"/>
    <s v="2"/>
    <s v="U"/>
    <s v="Inteconectado"/>
    <s v="PL0121"/>
    <s v="BT5B-R"/>
    <s v="De 0 a 30 kWh "/>
    <n v="1507"/>
    <n v="26784"/>
    <n v="15947.86"/>
    <n v="-3805.22"/>
  </r>
  <r>
    <x v="1"/>
    <x v="1"/>
    <s v="ELNM"/>
    <x v="9"/>
    <x v="123"/>
    <s v="Huarmey"/>
    <s v="2"/>
    <s v="U"/>
    <s v="Inteconectado"/>
    <s v="PL0121"/>
    <s v="BT5B-R"/>
    <s v="De 30 a 100kWh"/>
    <n v="1966"/>
    <n v="150221"/>
    <n v="80870.720000000001"/>
    <n v="-10456.26"/>
  </r>
  <r>
    <x v="1"/>
    <x v="1"/>
    <s v="ELNM"/>
    <x v="9"/>
    <x v="123"/>
    <s v="Huarmey"/>
    <s v="2"/>
    <s v="U"/>
    <s v="Inteconectado"/>
    <s v="PL0121"/>
    <s v="BT5B-R"/>
    <s v="Mayor a 100kWh"/>
    <n v="1420"/>
    <n v="254294"/>
    <n v="153353.43"/>
    <n v="4476.67"/>
  </r>
  <r>
    <x v="1"/>
    <x v="1"/>
    <s v="ELNM"/>
    <x v="9"/>
    <x v="124"/>
    <s v="Trujillo"/>
    <s v="2"/>
    <s v="U"/>
    <s v="Inteconectado"/>
    <s v="PL0122"/>
    <s v="BT5B-R"/>
    <s v="De 0 a 30 kWh "/>
    <n v="40721"/>
    <n v="498037.18"/>
    <n v="327573.09000000003"/>
    <n v="-68465.06"/>
  </r>
  <r>
    <x v="1"/>
    <x v="1"/>
    <s v="ELNM"/>
    <x v="9"/>
    <x v="124"/>
    <s v="Trujillo"/>
    <s v="2"/>
    <s v="U"/>
    <s v="Inteconectado"/>
    <s v="PL0122"/>
    <s v="BT5B-R"/>
    <s v="De 30 a 100kWh"/>
    <n v="70065"/>
    <n v="4809122.75"/>
    <n v="2556901.7400000002"/>
    <n v="-297768"/>
  </r>
  <r>
    <x v="1"/>
    <x v="1"/>
    <s v="ELNM"/>
    <x v="9"/>
    <x v="124"/>
    <s v="Trujillo"/>
    <s v="2"/>
    <s v="U"/>
    <s v="Inteconectado"/>
    <s v="PL0122"/>
    <s v="BT5B-R"/>
    <s v="Mayor a 100kWh"/>
    <n v="88004"/>
    <n v="18366078.879999999"/>
    <n v="10675127.85"/>
    <n v="310968.78999999998"/>
  </r>
  <r>
    <x v="1"/>
    <x v="1"/>
    <s v="ELNM"/>
    <x v="9"/>
    <x v="125"/>
    <s v="Caraz-Carhuaz-Huaraz"/>
    <s v="3"/>
    <s v="U"/>
    <s v="Inteconectado"/>
    <s v="PL0123"/>
    <s v="BT5B-R"/>
    <s v="De 0 a 30 kWh "/>
    <n v="18237"/>
    <n v="218585.19"/>
    <n v="148158.38"/>
    <n v="-30591.46"/>
  </r>
  <r>
    <x v="1"/>
    <x v="1"/>
    <s v="ELNM"/>
    <x v="9"/>
    <x v="125"/>
    <s v="Caraz-Carhuaz-Huaraz"/>
    <s v="3"/>
    <s v="U"/>
    <s v="Inteconectado"/>
    <s v="PL0123"/>
    <s v="BT5B-R"/>
    <s v="De 30 a 100kWh"/>
    <n v="16496"/>
    <n v="1021853.67"/>
    <n v="552555.21"/>
    <n v="-70579.56"/>
  </r>
  <r>
    <x v="1"/>
    <x v="1"/>
    <s v="ELNM"/>
    <x v="9"/>
    <x v="125"/>
    <s v="Caraz-Carhuaz-Huaraz"/>
    <s v="3"/>
    <s v="U"/>
    <s v="Inteconectado"/>
    <s v="PL0123"/>
    <s v="BT5B-R"/>
    <s v="Mayor a 100kWh"/>
    <n v="10112"/>
    <n v="1881091.77"/>
    <n v="1117113.19"/>
    <n v="32529.42"/>
  </r>
  <r>
    <x v="1"/>
    <x v="1"/>
    <s v="ELNM"/>
    <x v="9"/>
    <x v="126"/>
    <s v="Huallanca"/>
    <s v="5"/>
    <s v="R"/>
    <s v="Inteconectado"/>
    <s v="PL0124"/>
    <s v="BT5B-R"/>
    <s v="De 0 a 30 kWh "/>
    <n v="1981"/>
    <n v="18928.8"/>
    <n v="12824.04"/>
    <n v="-8358.4699999999993"/>
  </r>
  <r>
    <x v="1"/>
    <x v="1"/>
    <s v="ELNM"/>
    <x v="9"/>
    <x v="126"/>
    <s v="Huallanca"/>
    <s v="5"/>
    <s v="R"/>
    <s v="Inteconectado"/>
    <s v="PL0124"/>
    <s v="BT5B-R"/>
    <s v="De 30 a 100kWh"/>
    <n v="607"/>
    <n v="32035.83"/>
    <n v="16898.740000000002"/>
    <n v="-8261.7800000000007"/>
  </r>
  <r>
    <x v="1"/>
    <x v="1"/>
    <s v="ELNM"/>
    <x v="9"/>
    <x v="126"/>
    <s v="Huallanca"/>
    <s v="5"/>
    <s v="R"/>
    <s v="Inteconectado"/>
    <s v="PL0124"/>
    <s v="BT5B-R"/>
    <s v="Mayor a 100kWh"/>
    <n v="52"/>
    <n v="8307"/>
    <n v="6298.39"/>
    <n v="183.82"/>
  </r>
  <r>
    <x v="1"/>
    <x v="1"/>
    <s v="ELNM"/>
    <x v="9"/>
    <x v="127"/>
    <s v="Ticapampa"/>
    <s v="4"/>
    <s v="R"/>
    <s v="Inteconectado"/>
    <s v="PL0125"/>
    <s v="BT5B-R"/>
    <s v="De 0 a 30 kWh "/>
    <n v="4309"/>
    <n v="38095.5"/>
    <n v="24893.22"/>
    <n v="-15024.96"/>
  </r>
  <r>
    <x v="1"/>
    <x v="1"/>
    <s v="ELNM"/>
    <x v="9"/>
    <x v="127"/>
    <s v="Ticapampa"/>
    <s v="4"/>
    <s v="R"/>
    <s v="Inteconectado"/>
    <s v="PL0125"/>
    <s v="BT5B-R"/>
    <s v="De 30 a 100kWh"/>
    <n v="1342"/>
    <n v="72191.17"/>
    <n v="34888.550000000003"/>
    <n v="-15911.35"/>
  </r>
  <r>
    <x v="1"/>
    <x v="1"/>
    <s v="ELNM"/>
    <x v="9"/>
    <x v="127"/>
    <s v="Ticapampa"/>
    <s v="4"/>
    <s v="R"/>
    <s v="Inteconectado"/>
    <s v="PL0125"/>
    <s v="BT5B-R"/>
    <s v="Mayor a 100kWh"/>
    <n v="207"/>
    <n v="34193"/>
    <n v="23177.89"/>
    <n v="675.89"/>
  </r>
  <r>
    <x v="1"/>
    <x v="1"/>
    <s v="ELNM"/>
    <x v="9"/>
    <x v="128"/>
    <s v="Huari"/>
    <s v="5"/>
    <s v="R"/>
    <s v="Inteconectado"/>
    <s v="PL0126"/>
    <s v="BT5B-R"/>
    <s v="De 0 a 30 kWh "/>
    <n v="10499"/>
    <n v="98309.96"/>
    <n v="67420.429999999993"/>
    <n v="-43415.12"/>
  </r>
  <r>
    <x v="1"/>
    <x v="1"/>
    <s v="ELNM"/>
    <x v="9"/>
    <x v="128"/>
    <s v="Huari"/>
    <s v="5"/>
    <s v="R"/>
    <s v="Inteconectado"/>
    <s v="PL0126"/>
    <s v="BT5B-R"/>
    <s v="De 30 a 100kWh"/>
    <n v="2234"/>
    <n v="116453.4"/>
    <n v="61738.78"/>
    <n v="-29829.75"/>
  </r>
  <r>
    <x v="1"/>
    <x v="1"/>
    <s v="ELNM"/>
    <x v="9"/>
    <x v="128"/>
    <s v="Huari"/>
    <s v="5"/>
    <s v="R"/>
    <s v="Inteconectado"/>
    <s v="PL0126"/>
    <s v="BT5B-R"/>
    <s v="Mayor a 100kWh"/>
    <n v="365"/>
    <n v="70516.5"/>
    <n v="53159.31"/>
    <n v="1551.65"/>
  </r>
  <r>
    <x v="1"/>
    <x v="1"/>
    <s v="ELNM"/>
    <x v="9"/>
    <x v="129"/>
    <s v="Pomabamba"/>
    <s v="6"/>
    <s v="R"/>
    <s v="Inteconectado"/>
    <s v="PL0127"/>
    <s v="BT5B-R"/>
    <s v="De 0 a 30 kWh "/>
    <n v="6244"/>
    <n v="59044.9"/>
    <n v="40491.11"/>
    <n v="-25934.17"/>
  </r>
  <r>
    <x v="1"/>
    <x v="1"/>
    <s v="ELNM"/>
    <x v="9"/>
    <x v="129"/>
    <s v="Pomabamba"/>
    <s v="6"/>
    <s v="R"/>
    <s v="Inteconectado"/>
    <s v="PL0127"/>
    <s v="BT5B-R"/>
    <s v="De 30 a 100kWh"/>
    <n v="1003"/>
    <n v="49098"/>
    <n v="25507.62"/>
    <n v="-13219.54"/>
  </r>
  <r>
    <x v="1"/>
    <x v="1"/>
    <s v="ELNM"/>
    <x v="9"/>
    <x v="129"/>
    <s v="Pomabamba"/>
    <s v="6"/>
    <s v="R"/>
    <s v="Inteconectado"/>
    <s v="PL0127"/>
    <s v="BT5B-R"/>
    <s v="Mayor a 100kWh"/>
    <n v="115"/>
    <n v="18525"/>
    <n v="13979.08"/>
    <n v="406.43"/>
  </r>
  <r>
    <x v="1"/>
    <x v="1"/>
    <s v="ELNM"/>
    <x v="9"/>
    <x v="130"/>
    <s v="Celendín"/>
    <s v="5"/>
    <s v="R"/>
    <s v="Inteconectado"/>
    <s v="PL0128"/>
    <s v="BT5B-R"/>
    <s v="De 0 a 30 kWh "/>
    <n v="9410"/>
    <n v="86739.67"/>
    <n v="60125.73"/>
    <n v="-38411.120000000003"/>
  </r>
  <r>
    <x v="1"/>
    <x v="1"/>
    <s v="ELNM"/>
    <x v="9"/>
    <x v="130"/>
    <s v="Celendín"/>
    <s v="5"/>
    <s v="R"/>
    <s v="Inteconectado"/>
    <s v="PL0128"/>
    <s v="BT5B-R"/>
    <s v="De 30 a 100kWh"/>
    <n v="2750"/>
    <n v="160728"/>
    <n v="86140.04"/>
    <n v="-39266.15"/>
  </r>
  <r>
    <x v="1"/>
    <x v="1"/>
    <s v="ELNM"/>
    <x v="9"/>
    <x v="130"/>
    <s v="Celendín"/>
    <s v="5"/>
    <s v="R"/>
    <s v="Inteconectado"/>
    <s v="PL0128"/>
    <s v="BT5B-R"/>
    <s v="Mayor a 100kWh"/>
    <n v="529"/>
    <n v="104543.2"/>
    <n v="78971.28"/>
    <n v="2299.21"/>
  </r>
  <r>
    <x v="1"/>
    <x v="1"/>
    <s v="ELNM"/>
    <x v="9"/>
    <x v="131"/>
    <s v="Chiquián"/>
    <s v="6"/>
    <s v="R"/>
    <s v="Aislado"/>
    <s v="PL0129"/>
    <s v="BT5B-R"/>
    <s v="De 0 a 30 kWh "/>
    <n v="3193"/>
    <n v="25661.71"/>
    <n v="15604.19"/>
    <n v="-10409.93"/>
  </r>
  <r>
    <x v="1"/>
    <x v="1"/>
    <s v="ELNM"/>
    <x v="9"/>
    <x v="131"/>
    <s v="Chiquián"/>
    <s v="6"/>
    <s v="R"/>
    <s v="Aislado"/>
    <s v="PL0129"/>
    <s v="BT5B-R"/>
    <s v="De 30 a 100kWh"/>
    <n v="640"/>
    <n v="31467.4"/>
    <n v="11202.97"/>
    <n v="-7795.2"/>
  </r>
  <r>
    <x v="1"/>
    <x v="1"/>
    <s v="ELNM"/>
    <x v="9"/>
    <x v="131"/>
    <s v="Chiquián"/>
    <s v="6"/>
    <s v="R"/>
    <s v="Aislado"/>
    <s v="PL0129"/>
    <s v="BT5B-R"/>
    <s v="Mayor a 100kWh"/>
    <n v="53"/>
    <n v="9961.7999999999993"/>
    <n v="5423.82"/>
    <n v="0"/>
  </r>
  <r>
    <x v="1"/>
    <x v="1"/>
    <s v="ELNM"/>
    <x v="9"/>
    <x v="132"/>
    <s v="Namora"/>
    <s v="4"/>
    <s v="R"/>
    <s v="Inteconectado"/>
    <s v="PL0131"/>
    <s v="BT5B-R"/>
    <s v="De 0 a 30 kWh "/>
    <n v="3221"/>
    <n v="28168"/>
    <n v="18558.18"/>
    <n v="-11146.13"/>
  </r>
  <r>
    <x v="1"/>
    <x v="1"/>
    <s v="ELNM"/>
    <x v="9"/>
    <x v="132"/>
    <s v="Namora"/>
    <s v="4"/>
    <s v="R"/>
    <s v="Inteconectado"/>
    <s v="PL0131"/>
    <s v="BT5B-R"/>
    <s v="De 30 a 100kWh"/>
    <n v="611"/>
    <n v="31490.9"/>
    <n v="15065.36"/>
    <n v="-7258.68"/>
  </r>
  <r>
    <x v="1"/>
    <x v="1"/>
    <s v="ELNM"/>
    <x v="9"/>
    <x v="132"/>
    <s v="Namora"/>
    <s v="4"/>
    <s v="R"/>
    <s v="Inteconectado"/>
    <s v="PL0131"/>
    <s v="BT5B-R"/>
    <s v="Mayor a 100kWh"/>
    <n v="93"/>
    <n v="15006.4"/>
    <n v="10212.450000000001"/>
    <n v="296.77"/>
  </r>
  <r>
    <x v="1"/>
    <x v="1"/>
    <s v="ELNM"/>
    <x v="9"/>
    <x v="133"/>
    <s v="Tayabamba"/>
    <s v="4"/>
    <s v="R"/>
    <s v="Inteconectado"/>
    <s v="PL0132"/>
    <s v="BT5B-R"/>
    <s v="De 0 a 30 kWh "/>
    <n v="8287"/>
    <n v="85762"/>
    <n v="50890.32"/>
    <n v="-33818.19"/>
  </r>
  <r>
    <x v="1"/>
    <x v="1"/>
    <s v="ELNM"/>
    <x v="9"/>
    <x v="133"/>
    <s v="Tayabamba"/>
    <s v="4"/>
    <s v="R"/>
    <s v="Inteconectado"/>
    <s v="PL0132"/>
    <s v="BT5B-R"/>
    <s v="De 30 a 100kWh"/>
    <n v="2618"/>
    <n v="140778"/>
    <n v="68089.87"/>
    <n v="-30970.94"/>
  </r>
  <r>
    <x v="1"/>
    <x v="1"/>
    <s v="ELNM"/>
    <x v="9"/>
    <x v="133"/>
    <s v="Tayabamba"/>
    <s v="4"/>
    <s v="R"/>
    <s v="Inteconectado"/>
    <s v="PL0132"/>
    <s v="BT5B-R"/>
    <s v="Mayor a 100kWh"/>
    <n v="941"/>
    <n v="207421"/>
    <n v="139394.4"/>
    <n v="4066.56"/>
  </r>
  <r>
    <x v="1"/>
    <x v="1"/>
    <s v="ELNM"/>
    <x v="9"/>
    <x v="134"/>
    <s v="Trujillo Rural"/>
    <s v="4"/>
    <s v="R"/>
    <s v="Inteconectado"/>
    <s v="PL0168"/>
    <s v="BT5B-R"/>
    <s v="De 0 a 30 kWh "/>
    <n v="2284"/>
    <n v="22608"/>
    <n v="13805.07"/>
    <n v="-8966.01"/>
  </r>
  <r>
    <x v="1"/>
    <x v="1"/>
    <s v="ELNM"/>
    <x v="9"/>
    <x v="134"/>
    <s v="Trujillo Rural"/>
    <s v="4"/>
    <s v="R"/>
    <s v="Inteconectado"/>
    <s v="PL0168"/>
    <s v="BT5B-R"/>
    <s v="De 30 a 100kWh"/>
    <n v="646"/>
    <n v="34044"/>
    <n v="16437.39"/>
    <n v="-7681.78"/>
  </r>
  <r>
    <x v="1"/>
    <x v="1"/>
    <s v="ELNM"/>
    <x v="9"/>
    <x v="134"/>
    <s v="Trujillo Rural"/>
    <s v="4"/>
    <s v="R"/>
    <s v="Inteconectado"/>
    <s v="PL0168"/>
    <s v="BT5B-R"/>
    <s v="Mayor a 100kWh"/>
    <n v="77"/>
    <n v="12206"/>
    <n v="8327.8700000000008"/>
    <n v="242.7"/>
  </r>
  <r>
    <x v="1"/>
    <x v="1"/>
    <s v="ELNM"/>
    <x v="9"/>
    <x v="135"/>
    <s v="Casma Rural"/>
    <s v="4"/>
    <s v="R"/>
    <s v="Inteconectado"/>
    <s v="PL0169"/>
    <s v="BT5B-R"/>
    <s v="De 0 a 30 kWh "/>
    <n v="2889"/>
    <n v="29184"/>
    <n v="17604.88"/>
    <n v="-11570.62"/>
  </r>
  <r>
    <x v="1"/>
    <x v="1"/>
    <s v="ELNM"/>
    <x v="9"/>
    <x v="135"/>
    <s v="Casma Rural"/>
    <s v="4"/>
    <s v="R"/>
    <s v="Inteconectado"/>
    <s v="PL0169"/>
    <s v="BT5B-R"/>
    <s v="De 30 a 100kWh"/>
    <n v="1908"/>
    <n v="133211"/>
    <n v="65440.18"/>
    <n v="-26668.94"/>
  </r>
  <r>
    <x v="1"/>
    <x v="1"/>
    <s v="ELNM"/>
    <x v="9"/>
    <x v="135"/>
    <s v="Casma Rural"/>
    <s v="4"/>
    <s v="R"/>
    <s v="Inteconectado"/>
    <s v="PL0169"/>
    <s v="BT5B-R"/>
    <s v="Mayor a 100kWh"/>
    <n v="720"/>
    <n v="142476"/>
    <n v="96520.78"/>
    <n v="2814.36"/>
  </r>
  <r>
    <x v="1"/>
    <x v="1"/>
    <s v="ELNM"/>
    <x v="9"/>
    <x v="136"/>
    <s v="Cajamarca Rural"/>
    <s v="6"/>
    <s v="R"/>
    <s v="Inteconectado"/>
    <s v="PL0230"/>
    <s v="BT5B-R"/>
    <s v="De 0 a 30 kWh "/>
    <n v="14738"/>
    <n v="147710.01"/>
    <n v="97948.02"/>
    <n v="-65028.39"/>
  </r>
  <r>
    <x v="1"/>
    <x v="1"/>
    <s v="ELNM"/>
    <x v="9"/>
    <x v="136"/>
    <s v="Cajamarca Rural"/>
    <s v="6"/>
    <s v="R"/>
    <s v="Inteconectado"/>
    <s v="PL0230"/>
    <s v="BT5B-R"/>
    <s v="De 30 a 100kWh"/>
    <n v="3599"/>
    <n v="230807.72"/>
    <n v="122315.07"/>
    <n v="-55796.52"/>
  </r>
  <r>
    <x v="1"/>
    <x v="1"/>
    <s v="ELNM"/>
    <x v="9"/>
    <x v="136"/>
    <s v="Cajamarca Rural"/>
    <s v="6"/>
    <s v="R"/>
    <s v="Inteconectado"/>
    <s v="PL0230"/>
    <s v="BT5B-R"/>
    <s v="Mayor a 100kWh"/>
    <n v="705"/>
    <n v="132359.5"/>
    <n v="99683.32"/>
    <n v="2903.09"/>
  </r>
  <r>
    <x v="1"/>
    <x v="1"/>
    <s v="ELNM"/>
    <x v="9"/>
    <x v="137"/>
    <s v="Trujillo Baja Densidad"/>
    <s v="3"/>
    <s v="U"/>
    <s v="Inteconectado"/>
    <s v="PL0253"/>
    <s v="BT5B-R"/>
    <s v="De 0 a 30 kWh "/>
    <n v="3605"/>
    <n v="44150"/>
    <n v="30454.77"/>
    <n v="-6426.68"/>
  </r>
  <r>
    <x v="1"/>
    <x v="1"/>
    <s v="ELNM"/>
    <x v="9"/>
    <x v="137"/>
    <s v="Trujillo Baja Densidad"/>
    <s v="3"/>
    <s v="U"/>
    <s v="Inteconectado"/>
    <s v="PL0253"/>
    <s v="BT5B-R"/>
    <s v="De 30 a 100kWh"/>
    <n v="5209"/>
    <n v="332120.5"/>
    <n v="187041.85"/>
    <n v="-22755.82"/>
  </r>
  <r>
    <x v="1"/>
    <x v="1"/>
    <s v="ELNM"/>
    <x v="9"/>
    <x v="137"/>
    <s v="Trujillo Baja Densidad"/>
    <s v="3"/>
    <s v="U"/>
    <s v="Inteconectado"/>
    <s v="PL0253"/>
    <s v="BT5B-R"/>
    <s v="Mayor a 100kWh"/>
    <n v="2455"/>
    <n v="380162.2"/>
    <n v="236185.65"/>
    <n v="6880.04"/>
  </r>
  <r>
    <x v="1"/>
    <x v="1"/>
    <s v="ELNM"/>
    <x v="9"/>
    <x v="138"/>
    <s v="Guadalupe Rural"/>
    <s v="3"/>
    <s v="U"/>
    <s v="Inteconectado"/>
    <s v="PL0254"/>
    <s v="BT5B-R"/>
    <s v="De 0 a 30 kWh "/>
    <n v="4031"/>
    <n v="48067"/>
    <n v="33447.9"/>
    <n v="-6987.76"/>
  </r>
  <r>
    <x v="1"/>
    <x v="1"/>
    <s v="ELNM"/>
    <x v="9"/>
    <x v="138"/>
    <s v="Guadalupe Rural"/>
    <s v="3"/>
    <s v="U"/>
    <s v="Inteconectado"/>
    <s v="PL0254"/>
    <s v="BT5B-R"/>
    <s v="De 30 a 100kWh"/>
    <n v="3446"/>
    <n v="215401.8"/>
    <n v="120840.76"/>
    <n v="-15234.41"/>
  </r>
  <r>
    <x v="1"/>
    <x v="1"/>
    <s v="ELNM"/>
    <x v="9"/>
    <x v="138"/>
    <s v="Guadalupe Rural"/>
    <s v="3"/>
    <s v="U"/>
    <s v="Inteconectado"/>
    <s v="PL0254"/>
    <s v="BT5B-R"/>
    <s v="Mayor a 100kWh"/>
    <n v="1204"/>
    <n v="187782.5"/>
    <n v="116460.08"/>
    <n v="3398.58"/>
  </r>
  <r>
    <x v="1"/>
    <x v="1"/>
    <s v="ELNM"/>
    <x v="9"/>
    <x v="139"/>
    <s v="Cajamarca Baja Densidad"/>
    <s v="6"/>
    <s v="R"/>
    <s v="Inteconectado"/>
    <s v="PL0255"/>
    <s v="BT5B-R"/>
    <s v="De 0 a 30 kWh "/>
    <n v="3926"/>
    <n v="41533"/>
    <n v="26682.27"/>
    <n v="-18285.61"/>
  </r>
  <r>
    <x v="1"/>
    <x v="1"/>
    <s v="ELNM"/>
    <x v="9"/>
    <x v="139"/>
    <s v="Cajamarca Baja Densidad"/>
    <s v="6"/>
    <s v="R"/>
    <s v="Inteconectado"/>
    <s v="PL0255"/>
    <s v="BT5B-R"/>
    <s v="De 30 a 100kWh"/>
    <n v="1709"/>
    <n v="94393"/>
    <n v="51135.34"/>
    <n v="-22641.919999999998"/>
  </r>
  <r>
    <x v="1"/>
    <x v="1"/>
    <s v="ELNM"/>
    <x v="9"/>
    <x v="139"/>
    <s v="Cajamarca Baja Densidad"/>
    <s v="6"/>
    <s v="R"/>
    <s v="Inteconectado"/>
    <s v="PL0255"/>
    <s v="BT5B-R"/>
    <s v="Mayor a 100kWh"/>
    <n v="312"/>
    <n v="59672"/>
    <n v="44916.89"/>
    <n v="1308.1400000000001"/>
  </r>
  <r>
    <x v="1"/>
    <x v="1"/>
    <s v="ELNM"/>
    <x v="9"/>
    <x v="140"/>
    <s v="Chimbote Rural"/>
    <s v="5"/>
    <s v="R"/>
    <s v="Inteconectado"/>
    <s v="PL0256"/>
    <s v="BT5B-R"/>
    <s v="De 0 a 30 kWh "/>
    <n v="696"/>
    <n v="6822"/>
    <n v="4560.96"/>
    <n v="-3025.5"/>
  </r>
  <r>
    <x v="1"/>
    <x v="1"/>
    <s v="ELNM"/>
    <x v="9"/>
    <x v="140"/>
    <s v="Chimbote Rural"/>
    <s v="5"/>
    <s v="R"/>
    <s v="Inteconectado"/>
    <s v="PL0256"/>
    <s v="BT5B-R"/>
    <s v="De 30 a 100kWh"/>
    <n v="617"/>
    <n v="39658"/>
    <n v="22125.52"/>
    <n v="-8631.7000000000007"/>
  </r>
  <r>
    <x v="1"/>
    <x v="1"/>
    <s v="ELNM"/>
    <x v="9"/>
    <x v="140"/>
    <s v="Chimbote Rural"/>
    <s v="5"/>
    <s v="R"/>
    <s v="Inteconectado"/>
    <s v="PL0256"/>
    <s v="BT5B-R"/>
    <s v="Mayor a 100kWh"/>
    <n v="249"/>
    <n v="41743"/>
    <n v="31742.34"/>
    <n v="926.93"/>
  </r>
  <r>
    <x v="1"/>
    <x v="1"/>
    <s v="ELNM"/>
    <x v="9"/>
    <x v="141"/>
    <s v="Catilluc"/>
    <s v="4"/>
    <s v="R"/>
    <s v="Inteconectado"/>
    <s v="PL0257"/>
    <s v="BT5B-R"/>
    <s v="De 0 a 30 kWh "/>
    <n v="300"/>
    <n v="3426"/>
    <n v="1880.92"/>
    <n v="-1397.77"/>
  </r>
  <r>
    <x v="1"/>
    <x v="1"/>
    <s v="ELNM"/>
    <x v="9"/>
    <x v="141"/>
    <s v="Catilluc"/>
    <s v="4"/>
    <s v="R"/>
    <s v="Inteconectado"/>
    <s v="PL0257"/>
    <s v="BT5B-R"/>
    <s v="De 30 a 100kWh"/>
    <n v="71"/>
    <n v="3830"/>
    <n v="1785.05"/>
    <n v="-917.98"/>
  </r>
  <r>
    <x v="1"/>
    <x v="1"/>
    <s v="ELNM"/>
    <x v="9"/>
    <x v="141"/>
    <s v="Catilluc"/>
    <s v="4"/>
    <s v="R"/>
    <s v="Inteconectado"/>
    <s v="PL0257"/>
    <s v="BT5B-R"/>
    <s v="Mayor a 100kWh"/>
    <n v="14"/>
    <n v="2075"/>
    <n v="1416.4"/>
    <n v="0"/>
  </r>
  <r>
    <x v="1"/>
    <x v="1"/>
    <s v="ELNM"/>
    <x v="9"/>
    <x v="142"/>
    <s v="Porcón-La Pajuela"/>
    <s v="5"/>
    <s v="R"/>
    <s v="Inteconectado"/>
    <s v="PL1118"/>
    <s v="BT5B-R"/>
    <s v="De 0 a 30 kWh "/>
    <n v="16"/>
    <n v="194.9"/>
    <n v="115.24"/>
    <n v="-86.48"/>
  </r>
  <r>
    <x v="1"/>
    <x v="1"/>
    <s v="ELNM"/>
    <x v="9"/>
    <x v="142"/>
    <s v="Porcón-La Pajuela"/>
    <s v="5"/>
    <s v="R"/>
    <s v="Inteconectado"/>
    <s v="PL1118"/>
    <s v="BT5B-R"/>
    <s v="De 30 a 100kWh"/>
    <n v="12"/>
    <n v="599"/>
    <n v="315.58"/>
    <n v="-159.72"/>
  </r>
  <r>
    <x v="1"/>
    <x v="1"/>
    <s v="ELNM"/>
    <x v="9"/>
    <x v="142"/>
    <s v="Porcón-La Pajuela"/>
    <s v="5"/>
    <s v="R"/>
    <s v="Inteconectado"/>
    <s v="PL1118"/>
    <s v="BT5B-R"/>
    <s v="Mayor a 100kWh"/>
    <n v="3"/>
    <n v="407"/>
    <n v="311.95"/>
    <n v="9.1"/>
  </r>
  <r>
    <x v="1"/>
    <x v="1"/>
    <s v="ELNM"/>
    <x v="9"/>
    <x v="143"/>
    <s v="Casma"/>
    <s v="2"/>
    <s v="U"/>
    <s v="Inteconectado"/>
    <s v="PL1119"/>
    <s v="BT5B-R"/>
    <s v="De 0 a 30 kWh "/>
    <n v="1661"/>
    <n v="17562.3"/>
    <n v="12480.49"/>
    <n v="-2497.1799999999998"/>
  </r>
  <r>
    <x v="1"/>
    <x v="1"/>
    <s v="ELNM"/>
    <x v="9"/>
    <x v="143"/>
    <s v="Casma"/>
    <s v="2"/>
    <s v="U"/>
    <s v="Inteconectado"/>
    <s v="PL1119"/>
    <s v="BT5B-R"/>
    <s v="De 30 a 100kWh"/>
    <n v="2132"/>
    <n v="150252.29999999999"/>
    <n v="82346.59"/>
    <n v="-9551.76"/>
  </r>
  <r>
    <x v="1"/>
    <x v="1"/>
    <s v="ELNM"/>
    <x v="9"/>
    <x v="143"/>
    <s v="Casma"/>
    <s v="2"/>
    <s v="U"/>
    <s v="Inteconectado"/>
    <s v="PL1119"/>
    <s v="BT5B-R"/>
    <s v="Mayor a 100kWh"/>
    <n v="2598"/>
    <n v="510712"/>
    <n v="307407.32"/>
    <n v="8967.27"/>
  </r>
  <r>
    <x v="1"/>
    <x v="1"/>
    <s v="ELNM"/>
    <x v="9"/>
    <x v="144"/>
    <s v="Virú"/>
    <s v="3"/>
    <s v="U"/>
    <s v="Inteconectado"/>
    <s v="PL1122"/>
    <s v="BT5B-R"/>
    <s v="De 0 a 30 kWh "/>
    <n v="2999"/>
    <n v="40786.9"/>
    <n v="27102.67"/>
    <n v="-5936.45"/>
  </r>
  <r>
    <x v="1"/>
    <x v="1"/>
    <s v="ELNM"/>
    <x v="9"/>
    <x v="144"/>
    <s v="Virú"/>
    <s v="3"/>
    <s v="U"/>
    <s v="Inteconectado"/>
    <s v="PL1122"/>
    <s v="BT5B-R"/>
    <s v="De 30 a 100kWh"/>
    <n v="3570"/>
    <n v="224851.97"/>
    <n v="126258.06"/>
    <n v="-15863.98"/>
  </r>
  <r>
    <x v="1"/>
    <x v="1"/>
    <s v="ELNM"/>
    <x v="9"/>
    <x v="144"/>
    <s v="Virú"/>
    <s v="3"/>
    <s v="U"/>
    <s v="Inteconectado"/>
    <s v="PL1122"/>
    <s v="BT5B-R"/>
    <s v="Mayor a 100kWh"/>
    <n v="1713"/>
    <n v="314778.7"/>
    <n v="194471.94"/>
    <n v="5667.12"/>
  </r>
  <r>
    <x v="1"/>
    <x v="1"/>
    <s v="ELNM"/>
    <x v="9"/>
    <x v="145"/>
    <s v="Pallasca"/>
    <s v="4"/>
    <s v="R"/>
    <s v="Inteconectado"/>
    <s v="PL1124"/>
    <s v="BT5B-R"/>
    <s v="De 0 a 30 kWh "/>
    <n v="5772"/>
    <n v="58384.6"/>
    <n v="35118.75"/>
    <n v="-23028.32"/>
  </r>
  <r>
    <x v="1"/>
    <x v="1"/>
    <s v="ELNM"/>
    <x v="9"/>
    <x v="145"/>
    <s v="Pallasca"/>
    <s v="4"/>
    <s v="R"/>
    <s v="Inteconectado"/>
    <s v="PL1124"/>
    <s v="BT5B-R"/>
    <s v="De 30 a 100kWh"/>
    <n v="1625"/>
    <n v="81619"/>
    <n v="38600.1"/>
    <n v="-19223.75"/>
  </r>
  <r>
    <x v="1"/>
    <x v="1"/>
    <s v="ELNM"/>
    <x v="9"/>
    <x v="145"/>
    <s v="Pallasca"/>
    <s v="4"/>
    <s v="R"/>
    <s v="Inteconectado"/>
    <s v="PL1124"/>
    <s v="BT5B-R"/>
    <s v="Mayor a 100kWh"/>
    <n v="219"/>
    <n v="44854"/>
    <n v="30204.18"/>
    <n v="881.02"/>
  </r>
  <r>
    <x v="1"/>
    <x v="1"/>
    <s v="ELNM"/>
    <x v="9"/>
    <x v="146"/>
    <s v="Otuzco-Motil-Florida"/>
    <s v="4"/>
    <s v="R"/>
    <s v="Inteconectado"/>
    <s v="PL1168"/>
    <s v="BT5B-R"/>
    <s v="De 0 a 30 kWh "/>
    <n v="5209"/>
    <n v="61004.7"/>
    <n v="33778.85"/>
    <n v="-24192.94"/>
  </r>
  <r>
    <x v="1"/>
    <x v="1"/>
    <s v="ELNM"/>
    <x v="9"/>
    <x v="146"/>
    <s v="Otuzco-Motil-Florida"/>
    <s v="4"/>
    <s v="R"/>
    <s v="Inteconectado"/>
    <s v="PL1168"/>
    <s v="BT5B-R"/>
    <s v="De 30 a 100kWh"/>
    <n v="2012"/>
    <n v="112533.9"/>
    <n v="54186.65"/>
    <n v="-25088.86"/>
  </r>
  <r>
    <x v="1"/>
    <x v="1"/>
    <s v="ELNM"/>
    <x v="9"/>
    <x v="146"/>
    <s v="Otuzco-Motil-Florida"/>
    <s v="4"/>
    <s v="R"/>
    <s v="Inteconectado"/>
    <s v="PL1168"/>
    <s v="BT5B-R"/>
    <s v="Mayor a 100kWh"/>
    <n v="429"/>
    <n v="90633"/>
    <n v="61299.21"/>
    <n v="1786.84"/>
  </r>
  <r>
    <x v="1"/>
    <x v="1"/>
    <s v="ELNM"/>
    <x v="9"/>
    <x v="147"/>
    <s v="Cajabamba"/>
    <s v="3"/>
    <s v="U"/>
    <s v="Inteconectado"/>
    <s v="PL1230"/>
    <s v="BT5B-R"/>
    <s v="De 0 a 30 kWh "/>
    <n v="1881"/>
    <n v="25296.51"/>
    <n v="16857.939999999999"/>
    <n v="-3673.5"/>
  </r>
  <r>
    <x v="1"/>
    <x v="1"/>
    <s v="ELNM"/>
    <x v="9"/>
    <x v="147"/>
    <s v="Cajabamba"/>
    <s v="3"/>
    <s v="U"/>
    <s v="Inteconectado"/>
    <s v="PL1230"/>
    <s v="BT5B-R"/>
    <s v="De 30 a 100kWh"/>
    <n v="1480"/>
    <n v="84125.45"/>
    <n v="47066.64"/>
    <n v="-6467.6"/>
  </r>
  <r>
    <x v="1"/>
    <x v="1"/>
    <s v="ELNM"/>
    <x v="9"/>
    <x v="147"/>
    <s v="Cajabamba"/>
    <s v="3"/>
    <s v="U"/>
    <s v="Inteconectado"/>
    <s v="PL1230"/>
    <s v="BT5B-R"/>
    <s v="Mayor a 100kWh"/>
    <n v="464"/>
    <n v="87780"/>
    <n v="54099.81"/>
    <n v="1579.01"/>
  </r>
  <r>
    <x v="1"/>
    <x v="1"/>
    <s v="ELNM"/>
    <x v="9"/>
    <x v="148"/>
    <s v="Nepeña"/>
    <s v="3"/>
    <s v="U"/>
    <s v="Inteconectado"/>
    <s v="PL2119"/>
    <s v="BT5B-R"/>
    <s v="De 0 a 30 kWh "/>
    <n v="1855"/>
    <n v="16783.900000000001"/>
    <n v="13073.28"/>
    <n v="-2441.9699999999998"/>
  </r>
  <r>
    <x v="1"/>
    <x v="1"/>
    <s v="ELNM"/>
    <x v="9"/>
    <x v="148"/>
    <s v="Nepeña"/>
    <s v="3"/>
    <s v="U"/>
    <s v="Inteconectado"/>
    <s v="PL2119"/>
    <s v="BT5B-R"/>
    <s v="De 30 a 100kWh"/>
    <n v="1958"/>
    <n v="129458"/>
    <n v="72900.7"/>
    <n v="-8630.81"/>
  </r>
  <r>
    <x v="1"/>
    <x v="1"/>
    <s v="ELNM"/>
    <x v="9"/>
    <x v="148"/>
    <s v="Nepeña"/>
    <s v="3"/>
    <s v="U"/>
    <s v="Inteconectado"/>
    <s v="PL2119"/>
    <s v="BT5B-R"/>
    <s v="Mayor a 100kWh"/>
    <n v="1214"/>
    <n v="196748"/>
    <n v="122027.39"/>
    <n v="3555.43"/>
  </r>
  <r>
    <x v="1"/>
    <x v="1"/>
    <s v="ELNM"/>
    <x v="9"/>
    <x v="149"/>
    <s v="Sihuas"/>
    <s v="6"/>
    <s v="R"/>
    <s v="Inteconectado"/>
    <s v="PL2124"/>
    <s v="BT5B-R"/>
    <s v="De 0 a 30 kWh "/>
    <n v="4619"/>
    <n v="41746.5"/>
    <n v="29433.439999999999"/>
    <n v="-18336.57"/>
  </r>
  <r>
    <x v="1"/>
    <x v="1"/>
    <s v="ELNM"/>
    <x v="9"/>
    <x v="149"/>
    <s v="Sihuas"/>
    <s v="6"/>
    <s v="R"/>
    <s v="Inteconectado"/>
    <s v="PL2124"/>
    <s v="BT5B-R"/>
    <s v="De 30 a 100kWh"/>
    <n v="725"/>
    <n v="36753.300000000003"/>
    <n v="19332.63"/>
    <n v="-9555.5"/>
  </r>
  <r>
    <x v="1"/>
    <x v="1"/>
    <s v="ELNM"/>
    <x v="9"/>
    <x v="149"/>
    <s v="Sihuas"/>
    <s v="6"/>
    <s v="R"/>
    <s v="Inteconectado"/>
    <s v="PL2124"/>
    <s v="BT5B-R"/>
    <s v="Mayor a 100kWh"/>
    <n v="105"/>
    <n v="19609.8"/>
    <n v="14729.69"/>
    <n v="428.07"/>
  </r>
  <r>
    <x v="1"/>
    <x v="1"/>
    <s v="ELNM"/>
    <x v="9"/>
    <x v="150"/>
    <s v="Huamachuco"/>
    <s v="2"/>
    <s v="U"/>
    <s v="Inteconectado"/>
    <s v="PL2230"/>
    <s v="BT5B-R"/>
    <s v="De 0 a 30 kWh "/>
    <n v="2571"/>
    <n v="37031.199999999997"/>
    <n v="23488.22"/>
    <n v="-5258.63"/>
  </r>
  <r>
    <x v="1"/>
    <x v="1"/>
    <s v="ELNM"/>
    <x v="9"/>
    <x v="150"/>
    <s v="Huamachuco"/>
    <s v="2"/>
    <s v="U"/>
    <s v="Inteconectado"/>
    <s v="PL2230"/>
    <s v="BT5B-R"/>
    <s v="De 30 a 100kWh"/>
    <n v="2589"/>
    <n v="150156.9"/>
    <n v="81954.679999999993"/>
    <n v="-11101.61"/>
  </r>
  <r>
    <x v="1"/>
    <x v="1"/>
    <s v="ELNM"/>
    <x v="9"/>
    <x v="150"/>
    <s v="Huamachuco"/>
    <s v="2"/>
    <s v="U"/>
    <s v="Inteconectado"/>
    <s v="PL2230"/>
    <s v="BT5B-R"/>
    <s v="Mayor a 100kWh"/>
    <n v="1022"/>
    <n v="207715.8"/>
    <n v="124674.33"/>
    <n v="3625.8"/>
  </r>
  <r>
    <x v="1"/>
    <x v="1"/>
    <s v="ELNM"/>
    <x v="9"/>
    <x v="151"/>
    <s v="Santa"/>
    <s v="2"/>
    <s v="U"/>
    <s v="Inteconectado"/>
    <s v="PL3119"/>
    <s v="BT5B-R"/>
    <s v="De 0 a 30 kWh "/>
    <n v="774"/>
    <n v="10761.15"/>
    <n v="6913"/>
    <n v="-1528.74"/>
  </r>
  <r>
    <x v="1"/>
    <x v="1"/>
    <s v="ELNM"/>
    <x v="9"/>
    <x v="151"/>
    <s v="Santa"/>
    <s v="2"/>
    <s v="U"/>
    <s v="Inteconectado"/>
    <s v="PL3119"/>
    <s v="BT5B-R"/>
    <s v="De 30 a 100kWh"/>
    <n v="1339"/>
    <n v="90315.199999999997"/>
    <n v="49605.5"/>
    <n v="-5772.4"/>
  </r>
  <r>
    <x v="1"/>
    <x v="1"/>
    <s v="ELNM"/>
    <x v="9"/>
    <x v="151"/>
    <s v="Santa"/>
    <s v="2"/>
    <s v="U"/>
    <s v="Inteconectado"/>
    <s v="PL3119"/>
    <s v="BT5B-R"/>
    <s v="Mayor a 100kWh"/>
    <n v="1131"/>
    <n v="187409.2"/>
    <n v="113279.32"/>
    <n v="3306.76"/>
  </r>
  <r>
    <x v="1"/>
    <x v="1"/>
    <s v="ELNM"/>
    <x v="9"/>
    <x v="152"/>
    <s v="Paiján-Malabrigo"/>
    <s v="2"/>
    <s v="U"/>
    <s v="Inteconectado"/>
    <s v="PL3122"/>
    <s v="BT5B-R"/>
    <s v="De 0 a 30 kWh "/>
    <n v="4116"/>
    <n v="48804.800000000003"/>
    <n v="33177.97"/>
    <n v="-6944.28"/>
  </r>
  <r>
    <x v="1"/>
    <x v="1"/>
    <s v="ELNM"/>
    <x v="9"/>
    <x v="152"/>
    <s v="Paiján-Malabrigo"/>
    <s v="2"/>
    <s v="U"/>
    <s v="Inteconectado"/>
    <s v="PL3122"/>
    <s v="BT5B-R"/>
    <s v="De 30 a 100kWh"/>
    <n v="5623"/>
    <n v="359273.4"/>
    <n v="197317.98"/>
    <n v="-23992.25"/>
  </r>
  <r>
    <x v="1"/>
    <x v="1"/>
    <s v="ELNM"/>
    <x v="9"/>
    <x v="152"/>
    <s v="Paiján-Malabrigo"/>
    <s v="2"/>
    <s v="U"/>
    <s v="Inteconectado"/>
    <s v="PL3122"/>
    <s v="BT5B-R"/>
    <s v="Mayor a 100kWh"/>
    <n v="3305"/>
    <n v="555498.4"/>
    <n v="335830.81"/>
    <n v="9796.6200000000008"/>
  </r>
  <r>
    <x v="1"/>
    <x v="1"/>
    <s v="ELNM"/>
    <x v="9"/>
    <x v="153"/>
    <s v="Santa Rural"/>
    <s v="4"/>
    <s v="R"/>
    <s v="Inteconectado"/>
    <s v="PL4119"/>
    <s v="BT5B-R"/>
    <s v="De 0 a 30 kWh "/>
    <n v="2217"/>
    <n v="27402.1"/>
    <n v="14725.89"/>
    <n v="-10861.39"/>
  </r>
  <r>
    <x v="1"/>
    <x v="1"/>
    <s v="ELNM"/>
    <x v="9"/>
    <x v="153"/>
    <s v="Santa Rural"/>
    <s v="4"/>
    <s v="R"/>
    <s v="Inteconectado"/>
    <s v="PL4119"/>
    <s v="BT5B-R"/>
    <s v="De 30 a 100kWh"/>
    <n v="3288"/>
    <n v="215150.13"/>
    <n v="109424.98"/>
    <n v="-40080.85"/>
  </r>
  <r>
    <x v="1"/>
    <x v="1"/>
    <s v="ELNM"/>
    <x v="9"/>
    <x v="153"/>
    <s v="Santa Rural"/>
    <s v="4"/>
    <s v="R"/>
    <s v="Inteconectado"/>
    <s v="PL4119"/>
    <s v="BT5B-R"/>
    <s v="Mayor a 100kWh"/>
    <n v="1752"/>
    <n v="282034.5"/>
    <n v="192261.8"/>
    <n v="5606.55"/>
  </r>
  <r>
    <x v="1"/>
    <x v="1"/>
    <s v="ELNM"/>
    <x v="9"/>
    <x v="154"/>
    <s v="Quiruvilca"/>
    <s v="3"/>
    <s v="U"/>
    <s v="Inteconectado"/>
    <s v="PL4122"/>
    <s v="BT5B-R"/>
    <s v="De 0 a 30 kWh "/>
    <n v="681"/>
    <n v="8443"/>
    <n v="5796.4"/>
    <n v="-1228.69"/>
  </r>
  <r>
    <x v="1"/>
    <x v="1"/>
    <s v="ELNM"/>
    <x v="9"/>
    <x v="154"/>
    <s v="Quiruvilca"/>
    <s v="3"/>
    <s v="U"/>
    <s v="Inteconectado"/>
    <s v="PL4122"/>
    <s v="BT5B-R"/>
    <s v="De 30 a 100kWh"/>
    <n v="429"/>
    <n v="21590"/>
    <n v="12038.11"/>
    <n v="-1874.73"/>
  </r>
  <r>
    <x v="1"/>
    <x v="1"/>
    <s v="ELNM"/>
    <x v="9"/>
    <x v="154"/>
    <s v="Quiruvilca"/>
    <s v="3"/>
    <s v="U"/>
    <s v="Inteconectado"/>
    <s v="PL4122"/>
    <s v="BT5B-R"/>
    <s v="Mayor a 100kWh"/>
    <n v="39"/>
    <n v="7366"/>
    <n v="4547.3"/>
    <n v="132.51"/>
  </r>
  <r>
    <x v="1"/>
    <x v="1"/>
    <s v="ELNM"/>
    <x v="9"/>
    <x v="155"/>
    <s v="La Arenita"/>
    <s v="SER"/>
    <s v="R"/>
    <s v="Inteconectado"/>
    <s v="PR0122"/>
    <s v="BT5B-R"/>
    <s v="De 0 a 30 kWh "/>
    <n v="15948"/>
    <n v="123111"/>
    <n v="121663.06"/>
    <n v="-63253.61"/>
  </r>
  <r>
    <x v="1"/>
    <x v="1"/>
    <s v="ELNM"/>
    <x v="9"/>
    <x v="155"/>
    <s v="La Arenita"/>
    <s v="SER"/>
    <s v="R"/>
    <s v="Inteconectado"/>
    <s v="PR0122"/>
    <s v="BT5B-R"/>
    <s v="De 30 a 100kWh"/>
    <n v="2992"/>
    <n v="171143"/>
    <n v="110733.54"/>
    <n v="-46545.71"/>
  </r>
  <r>
    <x v="1"/>
    <x v="1"/>
    <s v="ELNM"/>
    <x v="9"/>
    <x v="155"/>
    <s v="La Arenita"/>
    <s v="SER"/>
    <s v="R"/>
    <s v="Inteconectado"/>
    <s v="PR0122"/>
    <s v="BT5B-R"/>
    <s v="Mayor a 100kWh"/>
    <n v="508"/>
    <n v="89550"/>
    <n v="79089.19"/>
    <n v="2300.4299999999998"/>
  </r>
  <r>
    <x v="1"/>
    <x v="1"/>
    <s v="ELNM"/>
    <x v="9"/>
    <x v="156"/>
    <s v="Aija-Cotaparaco III Etapa"/>
    <s v="SER"/>
    <s v="R"/>
    <s v="Inteconectado"/>
    <s v="PR0125"/>
    <s v="BT5B-R"/>
    <s v="De 0 a 30 kWh "/>
    <n v="28671"/>
    <n v="208911.02"/>
    <n v="214544.34"/>
    <n v="-106891.85"/>
  </r>
  <r>
    <x v="1"/>
    <x v="1"/>
    <s v="ELNM"/>
    <x v="9"/>
    <x v="156"/>
    <s v="Aija-Cotaparaco III Etapa"/>
    <s v="SER"/>
    <s v="R"/>
    <s v="Inteconectado"/>
    <s v="PR0125"/>
    <s v="BT5B-R"/>
    <s v="De 30 a 100kWh"/>
    <n v="2589"/>
    <n v="126712.2"/>
    <n v="78235.56"/>
    <n v="-39716.33"/>
  </r>
  <r>
    <x v="1"/>
    <x v="1"/>
    <s v="ELNM"/>
    <x v="9"/>
    <x v="156"/>
    <s v="Aija-Cotaparaco III Etapa"/>
    <s v="SER"/>
    <s v="R"/>
    <s v="Inteconectado"/>
    <s v="PR0125"/>
    <s v="BT5B-R"/>
    <s v="Mayor a 100kWh"/>
    <n v="246"/>
    <n v="44333.5"/>
    <n v="38968.959999999999"/>
    <n v="1133.43"/>
  </r>
  <r>
    <x v="1"/>
    <x v="1"/>
    <s v="ELNM"/>
    <x v="9"/>
    <x v="157"/>
    <s v="SER CAJAMARCA"/>
    <s v="SER"/>
    <s v="R"/>
    <s v="Inteconectado"/>
    <s v="PR0118"/>
    <s v="BT5B-R"/>
    <s v="De 0 a 30 kWh "/>
    <n v="10004"/>
    <n v="81673.8"/>
    <n v="77658.33"/>
    <n v="-41862.46"/>
  </r>
  <r>
    <x v="1"/>
    <x v="1"/>
    <s v="ELNM"/>
    <x v="9"/>
    <x v="157"/>
    <s v="SER CAJAMARCA"/>
    <s v="SER"/>
    <s v="R"/>
    <s v="Inteconectado"/>
    <s v="PR0118"/>
    <s v="BT5B-R"/>
    <s v="De 30 a 100kWh"/>
    <n v="2135"/>
    <n v="119725.8"/>
    <n v="76914.38"/>
    <n v="-33099.040000000001"/>
  </r>
  <r>
    <x v="1"/>
    <x v="1"/>
    <s v="ELNM"/>
    <x v="9"/>
    <x v="157"/>
    <s v="SER CAJAMARCA"/>
    <s v="SER"/>
    <s v="R"/>
    <s v="Inteconectado"/>
    <s v="PR0118"/>
    <s v="BT5B-R"/>
    <s v="Mayor a 100kWh"/>
    <n v="263"/>
    <n v="46667"/>
    <n v="41118.480000000003"/>
    <n v="1198.3900000000001"/>
  </r>
  <r>
    <x v="1"/>
    <x v="1"/>
    <s v="ELNM"/>
    <x v="9"/>
    <x v="158"/>
    <s v="SER CHIMBOTE"/>
    <s v="SER"/>
    <s v="R"/>
    <s v="Inteconectado"/>
    <s v="PR0119"/>
    <s v="BT5B-R"/>
    <s v="De 0 a 30 kWh "/>
    <n v="6757"/>
    <n v="56058.1"/>
    <n v="52767.14"/>
    <n v="-28788"/>
  </r>
  <r>
    <x v="1"/>
    <x v="1"/>
    <s v="ELNM"/>
    <x v="9"/>
    <x v="158"/>
    <s v="SER CHIMBOTE"/>
    <s v="SER"/>
    <s v="R"/>
    <s v="Inteconectado"/>
    <s v="PR0119"/>
    <s v="BT5B-R"/>
    <s v="De 30 a 100kWh"/>
    <n v="2407"/>
    <n v="141454"/>
    <n v="92557.57"/>
    <n v="-37055.68"/>
  </r>
  <r>
    <x v="1"/>
    <x v="1"/>
    <s v="ELNM"/>
    <x v="9"/>
    <x v="158"/>
    <s v="SER CHIMBOTE"/>
    <s v="SER"/>
    <s v="R"/>
    <s v="Inteconectado"/>
    <s v="PR0119"/>
    <s v="BT5B-R"/>
    <s v="Mayor a 100kWh"/>
    <n v="497"/>
    <n v="73507.100000000006"/>
    <n v="65332.97"/>
    <n v="1900.61"/>
  </r>
  <r>
    <x v="1"/>
    <x v="1"/>
    <s v="ELNM"/>
    <x v="9"/>
    <x v="159"/>
    <s v="SER HUAYMEY"/>
    <s v="SER"/>
    <s v="R"/>
    <s v="Inteconectado"/>
    <s v="PR0121"/>
    <s v="BT5B-R"/>
    <s v="De 0 a 30 kWh "/>
    <n v="1274"/>
    <n v="11768"/>
    <n v="10322.950000000001"/>
    <n v="-6041.46"/>
  </r>
  <r>
    <x v="1"/>
    <x v="1"/>
    <s v="ELNM"/>
    <x v="9"/>
    <x v="159"/>
    <s v="SER HUAYMEY"/>
    <s v="SER"/>
    <s v="R"/>
    <s v="Inteconectado"/>
    <s v="PR0121"/>
    <s v="BT5B-R"/>
    <s v="De 30 a 100kWh"/>
    <n v="646"/>
    <n v="38506"/>
    <n v="25273.95"/>
    <n v="-9941.94"/>
  </r>
  <r>
    <x v="1"/>
    <x v="1"/>
    <s v="ELNM"/>
    <x v="9"/>
    <x v="159"/>
    <s v="SER HUAYMEY"/>
    <s v="SER"/>
    <s v="R"/>
    <s v="Inteconectado"/>
    <s v="PR0121"/>
    <s v="BT5B-R"/>
    <s v="Mayor a 100kWh"/>
    <n v="123"/>
    <n v="19644"/>
    <n v="17397.939999999999"/>
    <n v="506.42"/>
  </r>
  <r>
    <x v="1"/>
    <x v="1"/>
    <s v="ELNM"/>
    <x v="9"/>
    <x v="160"/>
    <s v="Sistema Electrico Rural Cajamarca Norte"/>
    <s v="SER"/>
    <s v="R"/>
    <s v="Inteconectado"/>
    <s v="PR1188"/>
    <s v="BT5B-R"/>
    <s v="De 0 a 30 kWh "/>
    <n v="20348"/>
    <n v="127842.7"/>
    <n v="146029.6"/>
    <n v="-65721.179999999993"/>
  </r>
  <r>
    <x v="1"/>
    <x v="1"/>
    <s v="ELNM"/>
    <x v="9"/>
    <x v="160"/>
    <s v="Sistema Electrico Rural Cajamarca Norte"/>
    <s v="SER"/>
    <s v="R"/>
    <s v="Inteconectado"/>
    <s v="PR1188"/>
    <s v="BT5B-R"/>
    <s v="De 30 a 100kWh"/>
    <n v="1215"/>
    <n v="58986.1"/>
    <n v="36453.07"/>
    <n v="-18723.150000000001"/>
  </r>
  <r>
    <x v="1"/>
    <x v="1"/>
    <s v="ELNM"/>
    <x v="9"/>
    <x v="160"/>
    <s v="Sistema Electrico Rural Cajamarca Norte"/>
    <s v="SER"/>
    <s v="R"/>
    <s v="Inteconectado"/>
    <s v="PR1188"/>
    <s v="BT5B-R"/>
    <s v="Mayor a 100kWh"/>
    <n v="130"/>
    <n v="28279"/>
    <n v="24821.59"/>
    <n v="723.43"/>
  </r>
  <r>
    <x v="1"/>
    <x v="1"/>
    <s v="ELNO"/>
    <x v="10"/>
    <x v="161"/>
    <s v="Sistema Electrico Rural La Nina"/>
    <s v="SER"/>
    <s v="R"/>
    <s v="Inteconectado"/>
    <s v="PR0083"/>
    <s v="BT5B-R"/>
    <s v="De 0 a 30 kWh "/>
    <n v="71"/>
    <n v="678"/>
    <n v="584.83000000000004"/>
    <n v="-352.01"/>
  </r>
  <r>
    <x v="1"/>
    <x v="1"/>
    <s v="ELNO"/>
    <x v="10"/>
    <x v="161"/>
    <s v="Sistema Electrico Rural La Nina"/>
    <s v="SER"/>
    <s v="R"/>
    <s v="Inteconectado"/>
    <s v="PR0083"/>
    <s v="BT5B-R"/>
    <s v="De 30 a 100kWh"/>
    <n v="58"/>
    <n v="3666"/>
    <n v="2466.83"/>
    <n v="-903.06"/>
  </r>
  <r>
    <x v="1"/>
    <x v="1"/>
    <s v="ELNO"/>
    <x v="10"/>
    <x v="161"/>
    <s v="Sistema Electrico Rural La Nina"/>
    <s v="SER"/>
    <s v="R"/>
    <s v="Inteconectado"/>
    <s v="PR0083"/>
    <s v="BT5B-R"/>
    <s v="Mayor a 100kWh"/>
    <n v="17"/>
    <n v="3529"/>
    <n v="3133.11"/>
    <n v="91.22"/>
  </r>
  <r>
    <x v="1"/>
    <x v="1"/>
    <s v="ELNO"/>
    <x v="10"/>
    <x v="162"/>
    <s v="Piura"/>
    <s v="2"/>
    <s v="U"/>
    <s v="Inteconectado"/>
    <s v="PL0081"/>
    <s v="BT5B-R"/>
    <s v="De 0 a 30 kWh "/>
    <n v="17430"/>
    <n v="210739"/>
    <n v="142891.07"/>
    <n v="-30151.59"/>
  </r>
  <r>
    <x v="1"/>
    <x v="1"/>
    <s v="ELNO"/>
    <x v="10"/>
    <x v="162"/>
    <s v="Piura"/>
    <s v="2"/>
    <s v="U"/>
    <s v="Inteconectado"/>
    <s v="PL0081"/>
    <s v="BT5B-R"/>
    <s v="De 30 a 100kWh"/>
    <n v="31898"/>
    <n v="2238333.7000000002"/>
    <n v="1235152.72"/>
    <n v="-143405.14000000001"/>
  </r>
  <r>
    <x v="1"/>
    <x v="1"/>
    <s v="ELNO"/>
    <x v="10"/>
    <x v="162"/>
    <s v="Piura"/>
    <s v="2"/>
    <s v="U"/>
    <s v="Inteconectado"/>
    <s v="PL0081"/>
    <s v="BT5B-R"/>
    <s v="Mayor a 100kWh"/>
    <n v="43066"/>
    <n v="9591789.0999999996"/>
    <n v="5796246.9000000004"/>
    <n v="168956.7"/>
  </r>
  <r>
    <x v="1"/>
    <x v="1"/>
    <s v="ELNO"/>
    <x v="10"/>
    <x v="163"/>
    <s v="Talara"/>
    <s v="2"/>
    <s v="U"/>
    <s v="Inteconectado"/>
    <s v="PL0083"/>
    <s v="BT5B-R"/>
    <s v="De 0 a 30 kWh "/>
    <n v="4874"/>
    <n v="63301.3"/>
    <n v="41926.519999999997"/>
    <n v="-9091.1299999999992"/>
  </r>
  <r>
    <x v="1"/>
    <x v="1"/>
    <s v="ELNO"/>
    <x v="10"/>
    <x v="163"/>
    <s v="Talara"/>
    <s v="2"/>
    <s v="U"/>
    <s v="Inteconectado"/>
    <s v="PL0083"/>
    <s v="BT5B-R"/>
    <s v="De 30 a 100kWh"/>
    <n v="10727"/>
    <n v="710625"/>
    <n v="394569.33"/>
    <n v="-46283.23"/>
  </r>
  <r>
    <x v="1"/>
    <x v="1"/>
    <s v="ELNO"/>
    <x v="10"/>
    <x v="163"/>
    <s v="Talara"/>
    <s v="2"/>
    <s v="U"/>
    <s v="Inteconectado"/>
    <s v="PL0083"/>
    <s v="BT5B-R"/>
    <s v="Mayor a 100kWh"/>
    <n v="8805"/>
    <n v="1578493.4"/>
    <n v="962404.03"/>
    <n v="28048.05"/>
  </r>
  <r>
    <x v="1"/>
    <x v="1"/>
    <s v="ELNO"/>
    <x v="10"/>
    <x v="164"/>
    <s v="Tumbes"/>
    <s v="2"/>
    <s v="U"/>
    <s v="Inteconectado"/>
    <s v="PL0084"/>
    <s v="BT5B-R"/>
    <s v="De 0 a 30 kWh "/>
    <n v="4829"/>
    <n v="60774"/>
    <n v="40627.69"/>
    <n v="-8709.43"/>
  </r>
  <r>
    <x v="1"/>
    <x v="1"/>
    <s v="ELNO"/>
    <x v="10"/>
    <x v="164"/>
    <s v="Tumbes"/>
    <s v="2"/>
    <s v="U"/>
    <s v="Inteconectado"/>
    <s v="PL0084"/>
    <s v="BT5B-R"/>
    <s v="De 30 a 100kWh"/>
    <n v="7937"/>
    <n v="533967"/>
    <n v="294343.81"/>
    <n v="-35715.730000000003"/>
  </r>
  <r>
    <x v="1"/>
    <x v="1"/>
    <s v="ELNO"/>
    <x v="10"/>
    <x v="164"/>
    <s v="Tumbes"/>
    <s v="2"/>
    <s v="U"/>
    <s v="Inteconectado"/>
    <s v="PL0084"/>
    <s v="BT5B-R"/>
    <s v="Mayor a 100kWh"/>
    <n v="6088"/>
    <n v="1208030"/>
    <n v="732552.77"/>
    <n v="21341.82"/>
  </r>
  <r>
    <x v="1"/>
    <x v="1"/>
    <s v="ELNO"/>
    <x v="10"/>
    <x v="165"/>
    <s v="Bajo Piura"/>
    <s v="3"/>
    <s v="U"/>
    <s v="Inteconectado"/>
    <s v="PL0085"/>
    <s v="BT5B-R"/>
    <s v="De 0 a 30 kWh "/>
    <n v="9181"/>
    <n v="123399"/>
    <n v="82962.009999999995"/>
    <n v="-18185.080000000002"/>
  </r>
  <r>
    <x v="1"/>
    <x v="1"/>
    <s v="ELNO"/>
    <x v="10"/>
    <x v="165"/>
    <s v="Bajo Piura"/>
    <s v="3"/>
    <s v="U"/>
    <s v="Inteconectado"/>
    <s v="PL0085"/>
    <s v="BT5B-R"/>
    <s v="De 30 a 100kWh"/>
    <n v="9885"/>
    <n v="637114.6"/>
    <n v="361037.04"/>
    <n v="-45285.67"/>
  </r>
  <r>
    <x v="1"/>
    <x v="1"/>
    <s v="ELNO"/>
    <x v="10"/>
    <x v="165"/>
    <s v="Bajo Piura"/>
    <s v="3"/>
    <s v="U"/>
    <s v="Inteconectado"/>
    <s v="PL0085"/>
    <s v="BT5B-R"/>
    <s v="Mayor a 100kWh"/>
    <n v="4240"/>
    <n v="775811"/>
    <n v="484798.07"/>
    <n v="14113.23"/>
  </r>
  <r>
    <x v="1"/>
    <x v="1"/>
    <s v="ELNO"/>
    <x v="10"/>
    <x v="166"/>
    <s v="Chulucanas"/>
    <s v="4"/>
    <s v="R"/>
    <s v="Inteconectado"/>
    <s v="PL0086"/>
    <s v="BT5B-R"/>
    <s v="De 0 a 30 kWh "/>
    <n v="15924"/>
    <n v="206974"/>
    <n v="108834.48"/>
    <n v="-83048.62"/>
  </r>
  <r>
    <x v="1"/>
    <x v="1"/>
    <s v="ELNO"/>
    <x v="10"/>
    <x v="166"/>
    <s v="Chulucanas"/>
    <s v="4"/>
    <s v="R"/>
    <s v="Inteconectado"/>
    <s v="PL0086"/>
    <s v="BT5B-R"/>
    <s v="De 30 a 100kWh"/>
    <n v="15404"/>
    <n v="924243"/>
    <n v="468502.89"/>
    <n v="-185399.04000000001"/>
  </r>
  <r>
    <x v="1"/>
    <x v="1"/>
    <s v="ELNO"/>
    <x v="10"/>
    <x v="166"/>
    <s v="Chulucanas"/>
    <s v="4"/>
    <s v="R"/>
    <s v="Inteconectado"/>
    <s v="PL0086"/>
    <s v="BT5B-R"/>
    <s v="Mayor a 100kWh"/>
    <n v="4568"/>
    <n v="802794"/>
    <n v="551934.43999999994"/>
    <n v="16061.35"/>
  </r>
  <r>
    <x v="1"/>
    <x v="1"/>
    <s v="ELNO"/>
    <x v="10"/>
    <x v="167"/>
    <s v="Tumbes Rural"/>
    <s v="4"/>
    <s v="R"/>
    <s v="Inteconectado"/>
    <s v="PL0165"/>
    <s v="BT5B-R"/>
    <s v="De 0 a 30 kWh "/>
    <n v="2219"/>
    <n v="30253"/>
    <n v="15516.87"/>
    <n v="-12141.74"/>
  </r>
  <r>
    <x v="1"/>
    <x v="1"/>
    <s v="ELNO"/>
    <x v="10"/>
    <x v="167"/>
    <s v="Tumbes Rural"/>
    <s v="4"/>
    <s v="R"/>
    <s v="Inteconectado"/>
    <s v="PL0165"/>
    <s v="BT5B-R"/>
    <s v="De 30 a 100kWh"/>
    <n v="3485"/>
    <n v="224481"/>
    <n v="114213.38"/>
    <n v="-43729.88"/>
  </r>
  <r>
    <x v="1"/>
    <x v="1"/>
    <s v="ELNO"/>
    <x v="10"/>
    <x v="167"/>
    <s v="Tumbes Rural"/>
    <s v="4"/>
    <s v="R"/>
    <s v="Inteconectado"/>
    <s v="PL0165"/>
    <s v="BT5B-R"/>
    <s v="Mayor a 100kWh"/>
    <n v="943"/>
    <n v="146843"/>
    <n v="101399.19"/>
    <n v="2949.36"/>
  </r>
  <r>
    <x v="1"/>
    <x v="1"/>
    <s v="ELNO"/>
    <x v="10"/>
    <x v="168"/>
    <s v="Frontera"/>
    <s v="6"/>
    <s v="R"/>
    <s v="Inteconectado"/>
    <s v="PL0231"/>
    <s v="BT5B-R"/>
    <s v="De 0 a 30 kWh "/>
    <n v="1481"/>
    <n v="17216"/>
    <n v="10546.87"/>
    <n v="-7689.89"/>
  </r>
  <r>
    <x v="1"/>
    <x v="1"/>
    <s v="ELNO"/>
    <x v="10"/>
    <x v="168"/>
    <s v="Frontera"/>
    <s v="6"/>
    <s v="R"/>
    <s v="Inteconectado"/>
    <s v="PL0231"/>
    <s v="BT5B-R"/>
    <s v="De 30 a 100kWh"/>
    <n v="1033"/>
    <n v="59021"/>
    <n v="32738.33"/>
    <n v="-13842.2"/>
  </r>
  <r>
    <x v="1"/>
    <x v="1"/>
    <s v="ELNO"/>
    <x v="10"/>
    <x v="168"/>
    <s v="Frontera"/>
    <s v="6"/>
    <s v="R"/>
    <s v="Inteconectado"/>
    <s v="PL0231"/>
    <s v="BT5B-R"/>
    <s v="Mayor a 100kWh"/>
    <n v="262"/>
    <n v="47442"/>
    <n v="36256.26"/>
    <n v="1055.76"/>
  </r>
  <r>
    <x v="1"/>
    <x v="1"/>
    <s v="ELNO"/>
    <x v="10"/>
    <x v="169"/>
    <s v="Máncora"/>
    <s v="2"/>
    <s v="U"/>
    <s v="Inteconectado"/>
    <s v="PL0232"/>
    <s v="BT5B-R"/>
    <s v="De 0 a 30 kWh "/>
    <n v="580"/>
    <n v="6347.5"/>
    <n v="4480.87"/>
    <n v="-913.09"/>
  </r>
  <r>
    <x v="1"/>
    <x v="1"/>
    <s v="ELNO"/>
    <x v="10"/>
    <x v="169"/>
    <s v="Máncora"/>
    <s v="2"/>
    <s v="U"/>
    <s v="Inteconectado"/>
    <s v="PL0232"/>
    <s v="BT5B-R"/>
    <s v="De 30 a 100kWh"/>
    <n v="1125"/>
    <n v="74867.399999999994"/>
    <n v="41630.5"/>
    <n v="-4848.75"/>
  </r>
  <r>
    <x v="1"/>
    <x v="1"/>
    <s v="ELNO"/>
    <x v="10"/>
    <x v="169"/>
    <s v="Máncora"/>
    <s v="2"/>
    <s v="U"/>
    <s v="Inteconectado"/>
    <s v="PL0232"/>
    <s v="BT5B-R"/>
    <s v="Mayor a 100kWh"/>
    <n v="1102"/>
    <n v="291397.5"/>
    <n v="176233.09"/>
    <n v="5143.26"/>
  </r>
  <r>
    <x v="1"/>
    <x v="1"/>
    <s v="ELNO"/>
    <x v="10"/>
    <x v="170"/>
    <s v="Zarumilla Rural"/>
    <s v="4"/>
    <s v="R"/>
    <s v="Inteconectado"/>
    <s v="PL0259"/>
    <s v="BT5B-R"/>
    <s v="De 0 a 30 kWh "/>
    <n v="548"/>
    <n v="7316"/>
    <n v="3794.41"/>
    <n v="-2936.9"/>
  </r>
  <r>
    <x v="1"/>
    <x v="1"/>
    <s v="ELNO"/>
    <x v="10"/>
    <x v="170"/>
    <s v="Zarumilla Rural"/>
    <s v="4"/>
    <s v="R"/>
    <s v="Inteconectado"/>
    <s v="PL0259"/>
    <s v="BT5B-R"/>
    <s v="De 30 a 100kWh"/>
    <n v="994"/>
    <n v="63319"/>
    <n v="32201.14"/>
    <n v="-12401.24"/>
  </r>
  <r>
    <x v="1"/>
    <x v="1"/>
    <s v="ELNO"/>
    <x v="10"/>
    <x v="170"/>
    <s v="Zarumilla Rural"/>
    <s v="4"/>
    <s v="R"/>
    <s v="Inteconectado"/>
    <s v="PL0259"/>
    <s v="BT5B-R"/>
    <s v="Mayor a 100kWh"/>
    <n v="213"/>
    <n v="32784"/>
    <n v="22652.67"/>
    <n v="658.82"/>
  </r>
  <r>
    <x v="1"/>
    <x v="1"/>
    <s v="ELNO"/>
    <x v="10"/>
    <x v="171"/>
    <s v="Catacaos"/>
    <s v="3"/>
    <s v="U"/>
    <s v="Inteconectado"/>
    <s v="PL1081"/>
    <s v="BT5B-R"/>
    <s v="De 0 a 30 kWh "/>
    <n v="7447"/>
    <n v="96690"/>
    <n v="65798.47"/>
    <n v="-14257.98"/>
  </r>
  <r>
    <x v="1"/>
    <x v="1"/>
    <s v="ELNO"/>
    <x v="10"/>
    <x v="171"/>
    <s v="Catacaos"/>
    <s v="3"/>
    <s v="U"/>
    <s v="Inteconectado"/>
    <s v="PL1081"/>
    <s v="BT5B-R"/>
    <s v="De 30 a 100kWh"/>
    <n v="7168"/>
    <n v="450774"/>
    <n v="256025.88"/>
    <n v="-32037.56"/>
  </r>
  <r>
    <x v="1"/>
    <x v="1"/>
    <s v="ELNO"/>
    <x v="10"/>
    <x v="171"/>
    <s v="Catacaos"/>
    <s v="3"/>
    <s v="U"/>
    <s v="Inteconectado"/>
    <s v="PL1081"/>
    <s v="BT5B-R"/>
    <s v="Mayor a 100kWh"/>
    <n v="3306"/>
    <n v="593785"/>
    <n v="371272.56"/>
    <n v="10807.87"/>
  </r>
  <r>
    <x v="1"/>
    <x v="1"/>
    <s v="ELNO"/>
    <x v="10"/>
    <x v="172"/>
    <s v="El Arenal"/>
    <s v="4"/>
    <s v="R"/>
    <s v="Inteconectado"/>
    <s v="PL1082"/>
    <s v="BT5B-R"/>
    <s v="De 0 a 30 kWh "/>
    <n v="4616"/>
    <n v="65162.7"/>
    <n v="32817.910000000003"/>
    <n v="-26143.48"/>
  </r>
  <r>
    <x v="1"/>
    <x v="1"/>
    <s v="ELNO"/>
    <x v="10"/>
    <x v="172"/>
    <s v="El Arenal"/>
    <s v="4"/>
    <s v="R"/>
    <s v="Inteconectado"/>
    <s v="PL1082"/>
    <s v="BT5B-R"/>
    <s v="De 30 a 100kWh"/>
    <n v="5417"/>
    <n v="327631.8"/>
    <n v="166435.54"/>
    <n v="-65202.83"/>
  </r>
  <r>
    <x v="1"/>
    <x v="1"/>
    <s v="ELNO"/>
    <x v="10"/>
    <x v="172"/>
    <s v="El Arenal"/>
    <s v="4"/>
    <s v="R"/>
    <s v="Inteconectado"/>
    <s v="PL1082"/>
    <s v="BT5B-R"/>
    <s v="Mayor a 100kWh"/>
    <n v="1295"/>
    <n v="204011"/>
    <n v="140734.41"/>
    <n v="4115.83"/>
  </r>
  <r>
    <x v="1"/>
    <x v="1"/>
    <s v="ELNO"/>
    <x v="10"/>
    <x v="173"/>
    <s v="Corrales"/>
    <s v="3"/>
    <s v="U"/>
    <s v="Inteconectado"/>
    <s v="PL1084"/>
    <s v="BT5B-R"/>
    <s v="De 0 a 30 kWh "/>
    <n v="1907"/>
    <n v="26098"/>
    <n v="17442.34"/>
    <n v="-3847.79"/>
  </r>
  <r>
    <x v="1"/>
    <x v="1"/>
    <s v="ELNO"/>
    <x v="10"/>
    <x v="173"/>
    <s v="Corrales"/>
    <s v="3"/>
    <s v="U"/>
    <s v="Inteconectado"/>
    <s v="PL1084"/>
    <s v="BT5B-R"/>
    <s v="De 30 a 100kWh"/>
    <n v="3504"/>
    <n v="229883"/>
    <n v="130283.15"/>
    <n v="-16170.22"/>
  </r>
  <r>
    <x v="1"/>
    <x v="1"/>
    <s v="ELNO"/>
    <x v="10"/>
    <x v="173"/>
    <s v="Corrales"/>
    <s v="3"/>
    <s v="U"/>
    <s v="Inteconectado"/>
    <s v="PL1084"/>
    <s v="BT5B-R"/>
    <s v="Mayor a 100kWh"/>
    <n v="1553"/>
    <n v="291583"/>
    <n v="182123.92"/>
    <n v="5301.85"/>
  </r>
  <r>
    <x v="1"/>
    <x v="1"/>
    <s v="ELNO"/>
    <x v="10"/>
    <x v="174"/>
    <s v="Zorritos"/>
    <s v="3"/>
    <s v="U"/>
    <s v="Inteconectado"/>
    <s v="PL1165"/>
    <s v="BT5B-R"/>
    <s v="De 0 a 30 kWh "/>
    <n v="924"/>
    <n v="10524"/>
    <n v="7510.74"/>
    <n v="-1553.21"/>
  </r>
  <r>
    <x v="1"/>
    <x v="1"/>
    <s v="ELNO"/>
    <x v="10"/>
    <x v="174"/>
    <s v="Zorritos"/>
    <s v="3"/>
    <s v="U"/>
    <s v="Inteconectado"/>
    <s v="PL1165"/>
    <s v="BT5B-R"/>
    <s v="De 30 a 100kWh"/>
    <n v="1429"/>
    <n v="91371"/>
    <n v="51989.52"/>
    <n v="-6327.6"/>
  </r>
  <r>
    <x v="1"/>
    <x v="1"/>
    <s v="ELNO"/>
    <x v="10"/>
    <x v="174"/>
    <s v="Zorritos"/>
    <s v="3"/>
    <s v="U"/>
    <s v="Inteconectado"/>
    <s v="PL1165"/>
    <s v="BT5B-R"/>
    <s v="Mayor a 100kWh"/>
    <n v="815"/>
    <n v="215250"/>
    <n v="133377.41"/>
    <n v="3883.13"/>
  </r>
  <r>
    <x v="1"/>
    <x v="1"/>
    <s v="ELNO"/>
    <x v="10"/>
    <x v="175"/>
    <s v="MANCORA II"/>
    <s v="2"/>
    <s v="U"/>
    <s v="Inteconectado"/>
    <s v="PL1232"/>
    <s v="BT5B-R"/>
    <s v="De 0 a 30 kWh "/>
    <n v="1421"/>
    <n v="16075.5"/>
    <n v="11203.71"/>
    <n v="-2311.0500000000002"/>
  </r>
  <r>
    <x v="1"/>
    <x v="1"/>
    <s v="ELNO"/>
    <x v="10"/>
    <x v="175"/>
    <s v="MANCORA II"/>
    <s v="2"/>
    <s v="U"/>
    <s v="Inteconectado"/>
    <s v="PL1232"/>
    <s v="BT5B-R"/>
    <s v="De 30 a 100kWh"/>
    <n v="2677"/>
    <n v="185317"/>
    <n v="102624.43"/>
    <n v="-12091.43"/>
  </r>
  <r>
    <x v="1"/>
    <x v="1"/>
    <s v="ELNO"/>
    <x v="10"/>
    <x v="175"/>
    <s v="MANCORA II"/>
    <s v="2"/>
    <s v="U"/>
    <s v="Inteconectado"/>
    <s v="PL1232"/>
    <s v="BT5B-R"/>
    <s v="Mayor a 100kWh"/>
    <n v="1752"/>
    <n v="382103"/>
    <n v="232001.57"/>
    <n v="6773.5"/>
  </r>
  <r>
    <x v="1"/>
    <x v="1"/>
    <s v="ELNO"/>
    <x v="10"/>
    <x v="176"/>
    <s v="Sullana"/>
    <s v="2"/>
    <s v="U"/>
    <s v="Inteconectado"/>
    <s v="PL2082"/>
    <s v="BT5B-R"/>
    <s v="De 0 a 30 kWh "/>
    <n v="11514"/>
    <n v="160494.29999999999"/>
    <n v="103546.34"/>
    <n v="-22973.759999999998"/>
  </r>
  <r>
    <x v="1"/>
    <x v="1"/>
    <s v="ELNO"/>
    <x v="10"/>
    <x v="176"/>
    <s v="Sullana"/>
    <s v="2"/>
    <s v="U"/>
    <s v="Inteconectado"/>
    <s v="PL2082"/>
    <s v="BT5B-R"/>
    <s v="De 30 a 100kWh"/>
    <n v="21590"/>
    <n v="1404669.4"/>
    <n v="776967.26"/>
    <n v="-92958.86"/>
  </r>
  <r>
    <x v="1"/>
    <x v="1"/>
    <s v="ELNO"/>
    <x v="10"/>
    <x v="176"/>
    <s v="Sullana"/>
    <s v="2"/>
    <s v="U"/>
    <s v="Inteconectado"/>
    <s v="PL2082"/>
    <s v="BT5B-R"/>
    <s v="Mayor a 100kWh"/>
    <n v="15616"/>
    <n v="2890097.2"/>
    <n v="1754719.68"/>
    <n v="51150.34"/>
  </r>
  <r>
    <x v="1"/>
    <x v="1"/>
    <s v="ELNO"/>
    <x v="10"/>
    <x v="177"/>
    <s v="Zarumilla"/>
    <s v="2"/>
    <s v="U"/>
    <s v="Inteconectado"/>
    <s v="PL2084"/>
    <s v="BT5B-R"/>
    <s v="De 0 a 30 kWh "/>
    <n v="2580"/>
    <n v="31619"/>
    <n v="21399.41"/>
    <n v="-4549.83"/>
  </r>
  <r>
    <x v="1"/>
    <x v="1"/>
    <s v="ELNO"/>
    <x v="10"/>
    <x v="177"/>
    <s v="Zarumilla"/>
    <s v="2"/>
    <s v="U"/>
    <s v="Inteconectado"/>
    <s v="PL2084"/>
    <s v="BT5B-R"/>
    <s v="De 30 a 100kWh"/>
    <n v="3611"/>
    <n v="238355"/>
    <n v="131583.62"/>
    <n v="-16547.080000000002"/>
  </r>
  <r>
    <x v="1"/>
    <x v="1"/>
    <s v="ELNO"/>
    <x v="10"/>
    <x v="177"/>
    <s v="Zarumilla"/>
    <s v="2"/>
    <s v="U"/>
    <s v="Inteconectado"/>
    <s v="PL2084"/>
    <s v="BT5B-R"/>
    <s v="Mayor a 100kWh"/>
    <n v="2087"/>
    <n v="406311"/>
    <n v="247530.7"/>
    <n v="7221.94"/>
  </r>
  <r>
    <x v="1"/>
    <x v="1"/>
    <s v="ELNO"/>
    <x v="10"/>
    <x v="178"/>
    <s v="Paita"/>
    <s v="2"/>
    <s v="U"/>
    <s v="Inteconectado"/>
    <s v="PL3082"/>
    <s v="BT5B-R"/>
    <s v="De 0 a 30 kWh "/>
    <n v="5151"/>
    <n v="67025.7"/>
    <n v="44267.14"/>
    <n v="-9587.92"/>
  </r>
  <r>
    <x v="1"/>
    <x v="1"/>
    <s v="ELNO"/>
    <x v="10"/>
    <x v="178"/>
    <s v="Paita"/>
    <s v="2"/>
    <s v="U"/>
    <s v="Inteconectado"/>
    <s v="PL3082"/>
    <s v="BT5B-R"/>
    <s v="De 30 a 100kWh"/>
    <n v="8670"/>
    <n v="619868.4"/>
    <n v="339420.27"/>
    <n v="-41798.65"/>
  </r>
  <r>
    <x v="1"/>
    <x v="1"/>
    <s v="ELNO"/>
    <x v="10"/>
    <x v="178"/>
    <s v="Paita"/>
    <s v="2"/>
    <s v="U"/>
    <s v="Inteconectado"/>
    <s v="PL3082"/>
    <s v="BT5B-R"/>
    <s v="Mayor a 100kWh"/>
    <n v="4908"/>
    <n v="908332.6"/>
    <n v="551090.34"/>
    <n v="16069.39"/>
  </r>
  <r>
    <x v="1"/>
    <x v="1"/>
    <s v="ELNO"/>
    <x v="10"/>
    <x v="179"/>
    <s v="SER PIURA,CHULUCANAS Y SULLANA"/>
    <s v="SER"/>
    <s v="R"/>
    <s v="Inteconectado"/>
    <s v="PR0081"/>
    <s v="BT5B-R"/>
    <s v="De 0 a 30 kWh "/>
    <n v="80151"/>
    <n v="706454"/>
    <n v="641826.89"/>
    <n v="-367389.88"/>
  </r>
  <r>
    <x v="1"/>
    <x v="1"/>
    <s v="ELNO"/>
    <x v="10"/>
    <x v="179"/>
    <s v="SER PIURA,CHULUCANAS Y SULLANA"/>
    <s v="SER"/>
    <s v="R"/>
    <s v="Inteconectado"/>
    <s v="PR0081"/>
    <s v="BT5B-R"/>
    <s v="De 30 a 100kWh"/>
    <n v="23575"/>
    <n v="1323453"/>
    <n v="858626.73"/>
    <n v="-373438.26"/>
  </r>
  <r>
    <x v="1"/>
    <x v="1"/>
    <s v="ELNO"/>
    <x v="10"/>
    <x v="179"/>
    <s v="SER PIURA,CHULUCANAS Y SULLANA"/>
    <s v="SER"/>
    <s v="R"/>
    <s v="Inteconectado"/>
    <s v="PR0081"/>
    <s v="BT5B-R"/>
    <s v="Mayor a 100kWh"/>
    <n v="2629"/>
    <n v="451932.1"/>
    <n v="404288.9"/>
    <n v="11782.24"/>
  </r>
  <r>
    <x v="1"/>
    <x v="1"/>
    <s v="ELNO"/>
    <x v="10"/>
    <x v="180"/>
    <s v="SER TUMBES"/>
    <s v="SER"/>
    <s v="R"/>
    <s v="Inteconectado"/>
    <s v="PR0084"/>
    <s v="BT5B-R"/>
    <s v="De 0 a 30 kWh "/>
    <n v="298"/>
    <n v="3001"/>
    <n v="2505.8000000000002"/>
    <n v="-1561.23"/>
  </r>
  <r>
    <x v="1"/>
    <x v="1"/>
    <s v="ELNO"/>
    <x v="10"/>
    <x v="180"/>
    <s v="SER TUMBES"/>
    <s v="SER"/>
    <s v="R"/>
    <s v="Inteconectado"/>
    <s v="PR0084"/>
    <s v="BT5B-R"/>
    <s v="De 30 a 100kWh"/>
    <n v="271"/>
    <n v="17186"/>
    <n v="11234.91"/>
    <n v="-4587.3500000000004"/>
  </r>
  <r>
    <x v="1"/>
    <x v="1"/>
    <s v="ELNO"/>
    <x v="10"/>
    <x v="180"/>
    <s v="SER TUMBES"/>
    <s v="SER"/>
    <s v="R"/>
    <s v="Inteconectado"/>
    <s v="PR0084"/>
    <s v="BT5B-R"/>
    <s v="Mayor a 100kWh"/>
    <n v="49"/>
    <n v="8073"/>
    <n v="7235.32"/>
    <n v="210.7"/>
  </r>
  <r>
    <x v="1"/>
    <x v="1"/>
    <s v="ELOR"/>
    <x v="11"/>
    <x v="181"/>
    <s v="Caballococha"/>
    <s v="2"/>
    <s v="U"/>
    <s v="Aislado"/>
    <s v="PL0017"/>
    <s v="BT5B-R"/>
    <s v="De 0 a 30 kWh "/>
    <n v="659"/>
    <n v="10183"/>
    <n v="4273.37"/>
    <n v="-2237.69"/>
  </r>
  <r>
    <x v="1"/>
    <x v="1"/>
    <s v="ELOR"/>
    <x v="11"/>
    <x v="181"/>
    <s v="Caballococha"/>
    <s v="2"/>
    <s v="U"/>
    <s v="Aislado"/>
    <s v="PL0017"/>
    <s v="BT5B-R"/>
    <s v="De 30 a 100kWh"/>
    <n v="696"/>
    <n v="51878"/>
    <n v="19244.37"/>
    <n v="-5707.64"/>
  </r>
  <r>
    <x v="1"/>
    <x v="1"/>
    <s v="ELOR"/>
    <x v="11"/>
    <x v="181"/>
    <s v="Caballococha"/>
    <s v="2"/>
    <s v="U"/>
    <s v="Aislado"/>
    <s v="PL0017"/>
    <s v="BT5B-R"/>
    <s v="Mayor a 100kWh"/>
    <n v="542"/>
    <n v="156040"/>
    <n v="70267.67"/>
    <n v="0"/>
  </r>
  <r>
    <x v="1"/>
    <x v="1"/>
    <s v="ELOR"/>
    <x v="11"/>
    <x v="182"/>
    <s v="Contamana"/>
    <s v="2"/>
    <s v="U"/>
    <s v="Aislado"/>
    <s v="PL0018"/>
    <s v="BT5B-R"/>
    <s v="De 0 a 30 kWh "/>
    <n v="1212"/>
    <n v="17981"/>
    <n v="7618.42"/>
    <n v="-3911.79"/>
  </r>
  <r>
    <x v="1"/>
    <x v="1"/>
    <s v="ELOR"/>
    <x v="11"/>
    <x v="182"/>
    <s v="Contamana"/>
    <s v="2"/>
    <s v="U"/>
    <s v="Aislado"/>
    <s v="PL0018"/>
    <s v="BT5B-R"/>
    <s v="De 30 a 100kWh"/>
    <n v="1191"/>
    <n v="71562"/>
    <n v="27060.23"/>
    <n v="-7933.07"/>
  </r>
  <r>
    <x v="1"/>
    <x v="1"/>
    <s v="ELOR"/>
    <x v="11"/>
    <x v="182"/>
    <s v="Contamana"/>
    <s v="2"/>
    <s v="U"/>
    <s v="Aislado"/>
    <s v="PL0018"/>
    <s v="BT5B-R"/>
    <s v="Mayor a 100kWh"/>
    <n v="682"/>
    <n v="155188"/>
    <n v="69562.009999999995"/>
    <n v="0"/>
  </r>
  <r>
    <x v="1"/>
    <x v="1"/>
    <s v="ELOR"/>
    <x v="11"/>
    <x v="183"/>
    <s v="Iquitos"/>
    <s v="2"/>
    <s v="U"/>
    <s v="Aislado"/>
    <s v="PL0019"/>
    <s v="BT5B-R"/>
    <s v="De 0 a 30 kWh "/>
    <n v="13902"/>
    <n v="185111.1"/>
    <n v="80539.58"/>
    <n v="-37557.15"/>
  </r>
  <r>
    <x v="1"/>
    <x v="1"/>
    <s v="ELOR"/>
    <x v="11"/>
    <x v="183"/>
    <s v="Iquitos"/>
    <s v="2"/>
    <s v="U"/>
    <s v="Aislado"/>
    <s v="PL0019"/>
    <s v="BT5B-R"/>
    <s v="De 30 a 100kWh"/>
    <n v="22626"/>
    <n v="1483576.1"/>
    <n v="530756.73"/>
    <n v="-141411.57"/>
  </r>
  <r>
    <x v="1"/>
    <x v="1"/>
    <s v="ELOR"/>
    <x v="11"/>
    <x v="183"/>
    <s v="Iquitos"/>
    <s v="2"/>
    <s v="U"/>
    <s v="Aislado"/>
    <s v="PL0019"/>
    <s v="BT5B-R"/>
    <s v="Mayor a 100kWh"/>
    <n v="32741"/>
    <n v="8181931.9000000004"/>
    <n v="3422217.68"/>
    <n v="0"/>
  </r>
  <r>
    <x v="1"/>
    <x v="1"/>
    <s v="ELOR"/>
    <x v="11"/>
    <x v="184"/>
    <s v="Nauta"/>
    <s v="3"/>
    <s v="U"/>
    <s v="Aislado"/>
    <s v="PL0020"/>
    <s v="BT5B-R"/>
    <s v="De 0 a 30 kWh "/>
    <n v="1536"/>
    <n v="26192"/>
    <n v="10781.03"/>
    <n v="-5889.27"/>
  </r>
  <r>
    <x v="1"/>
    <x v="1"/>
    <s v="ELOR"/>
    <x v="11"/>
    <x v="184"/>
    <s v="Nauta"/>
    <s v="3"/>
    <s v="U"/>
    <s v="Aislado"/>
    <s v="PL0020"/>
    <s v="BT5B-R"/>
    <s v="De 30 a 100kWh"/>
    <n v="1104"/>
    <n v="76380"/>
    <n v="28760.34"/>
    <n v="-9117.52"/>
  </r>
  <r>
    <x v="1"/>
    <x v="1"/>
    <s v="ELOR"/>
    <x v="11"/>
    <x v="184"/>
    <s v="Nauta"/>
    <s v="3"/>
    <s v="U"/>
    <s v="Aislado"/>
    <s v="PL0020"/>
    <s v="BT5B-R"/>
    <s v="Mayor a 100kWh"/>
    <n v="487"/>
    <n v="86503"/>
    <n v="40466.629999999997"/>
    <n v="0"/>
  </r>
  <r>
    <x v="1"/>
    <x v="1"/>
    <s v="ELOR"/>
    <x v="11"/>
    <x v="185"/>
    <s v="Requena"/>
    <s v="3"/>
    <s v="U"/>
    <s v="Aislado"/>
    <s v="PL0021"/>
    <s v="BT5B-R"/>
    <s v="De 0 a 30 kWh "/>
    <n v="2173"/>
    <n v="29677"/>
    <n v="13592.05"/>
    <n v="-6672.55"/>
  </r>
  <r>
    <x v="1"/>
    <x v="1"/>
    <s v="ELOR"/>
    <x v="11"/>
    <x v="185"/>
    <s v="Requena"/>
    <s v="3"/>
    <s v="U"/>
    <s v="Aislado"/>
    <s v="PL0021"/>
    <s v="BT5B-R"/>
    <s v="De 30 a 100kWh"/>
    <n v="1359"/>
    <n v="80715"/>
    <n v="31110.07"/>
    <n v="-9530.61"/>
  </r>
  <r>
    <x v="1"/>
    <x v="1"/>
    <s v="ELOR"/>
    <x v="11"/>
    <x v="185"/>
    <s v="Requena"/>
    <s v="3"/>
    <s v="U"/>
    <s v="Aislado"/>
    <s v="PL0021"/>
    <s v="BT5B-R"/>
    <s v="Mayor a 100kWh"/>
    <n v="695"/>
    <n v="174649"/>
    <n v="80785.11"/>
    <n v="0"/>
  </r>
  <r>
    <x v="1"/>
    <x v="1"/>
    <s v="ELOR"/>
    <x v="11"/>
    <x v="186"/>
    <s v="Yurimaguas"/>
    <s v="3"/>
    <s v="U"/>
    <s v="Inteconectado"/>
    <s v="PL0023"/>
    <s v="BT5B-R"/>
    <s v="De 0 a 30 kWh "/>
    <n v="6454"/>
    <n v="88311"/>
    <n v="70466.509999999995"/>
    <n v="-21434.94"/>
  </r>
  <r>
    <x v="1"/>
    <x v="1"/>
    <s v="ELOR"/>
    <x v="11"/>
    <x v="186"/>
    <s v="Yurimaguas"/>
    <s v="3"/>
    <s v="U"/>
    <s v="Inteconectado"/>
    <s v="PL0023"/>
    <s v="BT5B-R"/>
    <s v="De 30 a 100kWh"/>
    <n v="5076"/>
    <n v="374452"/>
    <n v="251629.22"/>
    <n v="-39176.32"/>
  </r>
  <r>
    <x v="1"/>
    <x v="1"/>
    <s v="ELOR"/>
    <x v="11"/>
    <x v="186"/>
    <s v="Yurimaguas"/>
    <s v="3"/>
    <s v="U"/>
    <s v="Inteconectado"/>
    <s v="PL0023"/>
    <s v="BT5B-R"/>
    <s v="Mayor a 100kWh"/>
    <n v="2450"/>
    <n v="438368"/>
    <n v="335046.15000000002"/>
    <n v="9772.4"/>
  </r>
  <r>
    <x v="1"/>
    <x v="1"/>
    <s v="ELOR"/>
    <x v="11"/>
    <x v="187"/>
    <s v="Tamshiyacu"/>
    <s v="4"/>
    <s v="R"/>
    <s v="Aislado"/>
    <s v="PL0172"/>
    <s v="BT5B-R"/>
    <s v="De 0 a 30 kWh "/>
    <n v="602"/>
    <n v="8467"/>
    <n v="3205.89"/>
    <n v="-3268.09"/>
  </r>
  <r>
    <x v="1"/>
    <x v="1"/>
    <s v="ELOR"/>
    <x v="11"/>
    <x v="187"/>
    <s v="Tamshiyacu"/>
    <s v="4"/>
    <s v="R"/>
    <s v="Aislado"/>
    <s v="PL0172"/>
    <s v="BT5B-R"/>
    <s v="De 30 a 100kWh"/>
    <n v="346"/>
    <n v="19781"/>
    <n v="7141.81"/>
    <n v="-4006.68"/>
  </r>
  <r>
    <x v="1"/>
    <x v="1"/>
    <s v="ELOR"/>
    <x v="11"/>
    <x v="187"/>
    <s v="Tamshiyacu"/>
    <s v="4"/>
    <s v="R"/>
    <s v="Aislado"/>
    <s v="PL0172"/>
    <s v="BT5B-R"/>
    <s v="Mayor a 100kWh"/>
    <n v="111"/>
    <n v="20573"/>
    <n v="10661.65"/>
    <n v="0"/>
  </r>
  <r>
    <x v="1"/>
    <x v="1"/>
    <s v="ELOR"/>
    <x v="11"/>
    <x v="344"/>
    <s v="LOCALIDAD DE LAGUNAS"/>
    <s v="3"/>
    <s v="U"/>
    <s v="Aislado"/>
    <s v="PL0022"/>
    <s v="BT5B-R"/>
    <s v="De 0 a 30 kWh "/>
    <n v="846"/>
    <n v="10817"/>
    <n v="5126.2"/>
    <n v="-2431.5"/>
  </r>
  <r>
    <x v="1"/>
    <x v="1"/>
    <s v="ELOR"/>
    <x v="11"/>
    <x v="344"/>
    <s v="LOCALIDAD DE LAGUNAS"/>
    <s v="3"/>
    <s v="U"/>
    <s v="Aislado"/>
    <s v="PL0022"/>
    <s v="BT5B-R"/>
    <s v="De 30 a 100kWh"/>
    <n v="304"/>
    <n v="16506"/>
    <n v="6342.09"/>
    <n v="-2052"/>
  </r>
  <r>
    <x v="1"/>
    <x v="1"/>
    <s v="ELOR"/>
    <x v="11"/>
    <x v="344"/>
    <s v="LOCALIDAD DE LAGUNAS"/>
    <s v="3"/>
    <s v="U"/>
    <s v="Aislado"/>
    <s v="PL0022"/>
    <s v="BT5B-R"/>
    <s v="Mayor a 100kWh"/>
    <n v="38"/>
    <n v="6419"/>
    <n v="3008.78"/>
    <n v="0"/>
  </r>
  <r>
    <x v="1"/>
    <x v="1"/>
    <s v="ELOR"/>
    <x v="11"/>
    <x v="188"/>
    <s v="Iquitos Rural"/>
    <s v="3"/>
    <s v="U"/>
    <s v="Aislado"/>
    <s v="PL0234"/>
    <s v="BT5B-R"/>
    <s v="De 0 a 30 kWh "/>
    <n v="4059"/>
    <n v="54972.5"/>
    <n v="25284.7"/>
    <n v="-12359.93"/>
  </r>
  <r>
    <x v="1"/>
    <x v="1"/>
    <s v="ELOR"/>
    <x v="11"/>
    <x v="188"/>
    <s v="Iquitos Rural"/>
    <s v="3"/>
    <s v="U"/>
    <s v="Aislado"/>
    <s v="PL0234"/>
    <s v="BT5B-R"/>
    <s v="De 30 a 100kWh"/>
    <n v="4135"/>
    <n v="449418.8"/>
    <n v="157440.1"/>
    <n v="-57911.07"/>
  </r>
  <r>
    <x v="1"/>
    <x v="1"/>
    <s v="ELOR"/>
    <x v="11"/>
    <x v="188"/>
    <s v="Iquitos Rural"/>
    <s v="3"/>
    <s v="U"/>
    <s v="Aislado"/>
    <s v="PL0234"/>
    <s v="BT5B-R"/>
    <s v="Mayor a 100kWh"/>
    <n v="1886"/>
    <n v="350136.6"/>
    <n v="163525.6"/>
    <n v="0"/>
  </r>
  <r>
    <x v="1"/>
    <x v="1"/>
    <s v="ELOR"/>
    <x v="11"/>
    <x v="189"/>
    <s v="Rioja Oriente"/>
    <s v="4"/>
    <s v="R"/>
    <s v="Inteconectado"/>
    <s v="PL0235"/>
    <s v="BT5B-R"/>
    <s v="De 0 a 30 kWh "/>
    <n v="19204"/>
    <n v="210910"/>
    <n v="151089.99"/>
    <n v="-111212.45"/>
  </r>
  <r>
    <x v="1"/>
    <x v="1"/>
    <s v="ELOR"/>
    <x v="11"/>
    <x v="189"/>
    <s v="Rioja Oriente"/>
    <s v="4"/>
    <s v="R"/>
    <s v="Inteconectado"/>
    <s v="PL0235"/>
    <s v="BT5B-R"/>
    <s v="De 30 a 100kWh"/>
    <n v="6256"/>
    <n v="348436"/>
    <n v="211629.3"/>
    <n v="-96780.58"/>
  </r>
  <r>
    <x v="1"/>
    <x v="1"/>
    <s v="ELOR"/>
    <x v="11"/>
    <x v="189"/>
    <s v="Rioja Oriente"/>
    <s v="4"/>
    <s v="R"/>
    <s v="Inteconectado"/>
    <s v="PL0235"/>
    <s v="BT5B-R"/>
    <s v="Mayor a 100kWh"/>
    <n v="1187"/>
    <n v="220154"/>
    <n v="186259.92"/>
    <n v="5427.65"/>
  </r>
  <r>
    <x v="1"/>
    <x v="1"/>
    <s v="ELOR"/>
    <x v="11"/>
    <x v="342"/>
    <s v="S.E. ORELLANA"/>
    <s v="3"/>
    <s v="U"/>
    <s v="Aislado"/>
    <s v="PL0234"/>
    <s v="BT5B-R"/>
    <s v="De 0 a 30 kWh "/>
    <n v="620"/>
    <n v="7341"/>
    <n v="3624.62"/>
    <n v="-1650.43"/>
  </r>
  <r>
    <x v="1"/>
    <x v="1"/>
    <s v="ELOR"/>
    <x v="11"/>
    <x v="342"/>
    <s v="S.E. ORELLANA"/>
    <s v="3"/>
    <s v="U"/>
    <s v="Aislado"/>
    <s v="PL0234"/>
    <s v="BT5B-R"/>
    <s v="De 30 a 100kWh"/>
    <n v="214"/>
    <n v="11656"/>
    <n v="4480.91"/>
    <n v="-1444.5"/>
  </r>
  <r>
    <x v="1"/>
    <x v="1"/>
    <s v="ELOR"/>
    <x v="11"/>
    <x v="342"/>
    <s v="S.E. ORELLANA"/>
    <s v="3"/>
    <s v="U"/>
    <s v="Aislado"/>
    <s v="PL0234"/>
    <s v="BT5B-R"/>
    <s v="Mayor a 100kWh"/>
    <n v="67"/>
    <n v="19595"/>
    <n v="9028.85"/>
    <n v="0"/>
  </r>
  <r>
    <x v="1"/>
    <x v="1"/>
    <s v="ELOR"/>
    <x v="11"/>
    <x v="190"/>
    <s v="PONGO DE CAYNARACHI"/>
    <s v="5"/>
    <s v="R"/>
    <s v="Inteconectado"/>
    <s v="PL1023"/>
    <s v="BT5B-R"/>
    <s v="De 0 a 30 kWh "/>
    <n v="3253"/>
    <n v="31236"/>
    <n v="25196.880000000001"/>
    <n v="-17061.21"/>
  </r>
  <r>
    <x v="1"/>
    <x v="1"/>
    <s v="ELOR"/>
    <x v="11"/>
    <x v="190"/>
    <s v="PONGO DE CAYNARACHI"/>
    <s v="5"/>
    <s v="R"/>
    <s v="Inteconectado"/>
    <s v="PL1023"/>
    <s v="BT5B-R"/>
    <s v="De 30 a 100kWh"/>
    <n v="1245"/>
    <n v="80622"/>
    <n v="52206.39"/>
    <n v="-24620.95"/>
  </r>
  <r>
    <x v="1"/>
    <x v="1"/>
    <s v="ELOR"/>
    <x v="11"/>
    <x v="190"/>
    <s v="PONGO DE CAYNARACHI"/>
    <s v="5"/>
    <s v="R"/>
    <s v="Inteconectado"/>
    <s v="PL1023"/>
    <s v="BT5B-R"/>
    <s v="Mayor a 100kWh"/>
    <n v="329"/>
    <n v="55237"/>
    <n v="51879.37"/>
    <n v="1512.27"/>
  </r>
  <r>
    <x v="1"/>
    <x v="1"/>
    <s v="ELOR"/>
    <x v="11"/>
    <x v="191"/>
    <s v="Chachapoyas"/>
    <s v="2"/>
    <s v="U"/>
    <s v="Aislado"/>
    <s v="PL0095"/>
    <s v="BT5B-R"/>
    <s v="De 0 a 30 kWh "/>
    <n v="1809"/>
    <n v="23838.53"/>
    <n v="10827.3"/>
    <n v="-5236.9799999999996"/>
  </r>
  <r>
    <x v="1"/>
    <x v="1"/>
    <s v="ELOR"/>
    <x v="11"/>
    <x v="191"/>
    <s v="Chachapoyas"/>
    <s v="2"/>
    <s v="U"/>
    <s v="Aislado"/>
    <s v="PL0095"/>
    <s v="BT5B-R"/>
    <s v="De 30 a 100kWh"/>
    <n v="2555"/>
    <n v="159215.87"/>
    <n v="61008.29"/>
    <n v="-16841.18"/>
  </r>
  <r>
    <x v="1"/>
    <x v="1"/>
    <s v="ELOR"/>
    <x v="11"/>
    <x v="191"/>
    <s v="Chachapoyas"/>
    <s v="2"/>
    <s v="U"/>
    <s v="Aislado"/>
    <s v="PL0095"/>
    <s v="BT5B-R"/>
    <s v="Mayor a 100kWh"/>
    <n v="1840"/>
    <n v="356283.1"/>
    <n v="162170.67000000001"/>
    <n v="65.900000000000006"/>
  </r>
  <r>
    <x v="1"/>
    <x v="1"/>
    <s v="ELOR"/>
    <x v="11"/>
    <x v="192"/>
    <s v="Bagua-Jaén"/>
    <s v="2"/>
    <s v="U"/>
    <s v="Inteconectado"/>
    <s v="PL0096"/>
    <s v="BT5B-R"/>
    <s v="De 0 a 30 kWh "/>
    <n v="7068"/>
    <n v="91547.74"/>
    <n v="59907.05"/>
    <n v="-12897.52"/>
  </r>
  <r>
    <x v="1"/>
    <x v="1"/>
    <s v="ELOR"/>
    <x v="11"/>
    <x v="192"/>
    <s v="Bagua-Jaén"/>
    <s v="2"/>
    <s v="U"/>
    <s v="Inteconectado"/>
    <s v="PL0096"/>
    <s v="BT5B-R"/>
    <s v="De 30 a 100kWh"/>
    <n v="9393"/>
    <n v="596593.97"/>
    <n v="324716.94"/>
    <n v="-39740.14"/>
  </r>
  <r>
    <x v="1"/>
    <x v="1"/>
    <s v="ELOR"/>
    <x v="11"/>
    <x v="192"/>
    <s v="Bagua-Jaén"/>
    <s v="2"/>
    <s v="U"/>
    <s v="Inteconectado"/>
    <s v="PL0096"/>
    <s v="BT5B-R"/>
    <s v="Mayor a 100kWh"/>
    <n v="6425"/>
    <n v="1225935.31"/>
    <n v="731333.03"/>
    <n v="21398.58"/>
  </r>
  <r>
    <x v="1"/>
    <x v="1"/>
    <s v="ELOR"/>
    <x v="11"/>
    <x v="193"/>
    <s v="San Ignacio"/>
    <s v="4"/>
    <s v="R"/>
    <s v="Inteconectado"/>
    <s v="PL0097"/>
    <s v="BT5B-R"/>
    <s v="De 0 a 30 kWh "/>
    <n v="3839"/>
    <n v="42361.27"/>
    <n v="24141.52"/>
    <n v="-16594.939999999999"/>
  </r>
  <r>
    <x v="1"/>
    <x v="1"/>
    <s v="ELOR"/>
    <x v="11"/>
    <x v="193"/>
    <s v="San Ignacio"/>
    <s v="4"/>
    <s v="R"/>
    <s v="Inteconectado"/>
    <s v="PL0097"/>
    <s v="BT5B-R"/>
    <s v="De 30 a 100kWh"/>
    <n v="2005"/>
    <n v="115989.25"/>
    <n v="57000.36"/>
    <n v="-23566.39"/>
  </r>
  <r>
    <x v="1"/>
    <x v="1"/>
    <s v="ELOR"/>
    <x v="11"/>
    <x v="193"/>
    <s v="San Ignacio"/>
    <s v="4"/>
    <s v="R"/>
    <s v="Inteconectado"/>
    <s v="PL0097"/>
    <s v="BT5B-R"/>
    <s v="Mayor a 100kWh"/>
    <n v="641"/>
    <n v="119272.94"/>
    <n v="79908.03"/>
    <n v="2394.11"/>
  </r>
  <r>
    <x v="1"/>
    <x v="1"/>
    <s v="ELOR"/>
    <x v="11"/>
    <x v="194"/>
    <s v="Jumbilla"/>
    <s v="4"/>
    <s v="R"/>
    <s v="Aislado"/>
    <s v="PL0101"/>
    <s v="BT5B-R"/>
    <s v="De 0 a 30 kWh "/>
    <n v="502"/>
    <n v="4649.1000000000004"/>
    <n v="2403.1799999999998"/>
    <n v="-1794.84"/>
  </r>
  <r>
    <x v="1"/>
    <x v="1"/>
    <s v="ELOR"/>
    <x v="11"/>
    <x v="194"/>
    <s v="Jumbilla"/>
    <s v="4"/>
    <s v="R"/>
    <s v="Aislado"/>
    <s v="PL0101"/>
    <s v="BT5B-R"/>
    <s v="De 30 a 100kWh"/>
    <n v="102"/>
    <n v="5256.73"/>
    <n v="1818.94"/>
    <n v="-1181.3900000000001"/>
  </r>
  <r>
    <x v="1"/>
    <x v="1"/>
    <s v="ELOR"/>
    <x v="11"/>
    <x v="194"/>
    <s v="Jumbilla"/>
    <s v="4"/>
    <s v="R"/>
    <s v="Aislado"/>
    <s v="PL0101"/>
    <s v="BT5B-R"/>
    <s v="Mayor a 100kWh"/>
    <n v="20"/>
    <n v="3365.1"/>
    <n v="1750.83"/>
    <n v="0"/>
  </r>
  <r>
    <x v="1"/>
    <x v="1"/>
    <s v="ELOR"/>
    <x v="11"/>
    <x v="195"/>
    <s v="Rodriguez de Mendoza"/>
    <s v="4"/>
    <s v="R"/>
    <s v="Aislado"/>
    <s v="PL0103"/>
    <s v="BT5B-R"/>
    <s v="De 0 a 30 kWh "/>
    <n v="2132"/>
    <n v="22262.77"/>
    <n v="10488.45"/>
    <n v="-8594.89"/>
  </r>
  <r>
    <x v="1"/>
    <x v="1"/>
    <s v="ELOR"/>
    <x v="11"/>
    <x v="195"/>
    <s v="Rodriguez de Mendoza"/>
    <s v="4"/>
    <s v="R"/>
    <s v="Aislado"/>
    <s v="PL0103"/>
    <s v="BT5B-R"/>
    <s v="De 30 a 100kWh"/>
    <n v="1086"/>
    <n v="61823.88"/>
    <n v="22279.11"/>
    <n v="-12581.75"/>
  </r>
  <r>
    <x v="1"/>
    <x v="1"/>
    <s v="ELOR"/>
    <x v="11"/>
    <x v="195"/>
    <s v="Rodriguez de Mendoza"/>
    <s v="4"/>
    <s v="R"/>
    <s v="Aislado"/>
    <s v="PL0103"/>
    <s v="BT5B-R"/>
    <s v="Mayor a 100kWh"/>
    <n v="291"/>
    <n v="48642.42"/>
    <n v="25268.82"/>
    <n v="46.32"/>
  </r>
  <r>
    <x v="1"/>
    <x v="1"/>
    <s v="ELOR"/>
    <x v="11"/>
    <x v="196"/>
    <s v="Pomahuaca"/>
    <s v="3"/>
    <s v="U"/>
    <s v="Aislado"/>
    <s v="PL0166"/>
    <s v="BT5B-R"/>
    <s v="De 0 a 30 kWh "/>
    <n v="209"/>
    <n v="2206.2600000000002"/>
    <n v="1161.24"/>
    <n v="-496.63"/>
  </r>
  <r>
    <x v="1"/>
    <x v="1"/>
    <s v="ELOR"/>
    <x v="11"/>
    <x v="196"/>
    <s v="Pomahuaca"/>
    <s v="3"/>
    <s v="U"/>
    <s v="Aislado"/>
    <s v="PL0166"/>
    <s v="BT5B-R"/>
    <s v="De 30 a 100kWh"/>
    <n v="94"/>
    <n v="5536.42"/>
    <n v="2155.9"/>
    <n v="-634.62"/>
  </r>
  <r>
    <x v="1"/>
    <x v="1"/>
    <s v="ELOR"/>
    <x v="11"/>
    <x v="196"/>
    <s v="Pomahuaca"/>
    <s v="3"/>
    <s v="U"/>
    <s v="Aislado"/>
    <s v="PL0166"/>
    <s v="BT5B-R"/>
    <s v="Mayor a 100kWh"/>
    <n v="24"/>
    <n v="3650.7"/>
    <n v="1712.42"/>
    <n v="6.75"/>
  </r>
  <r>
    <x v="1"/>
    <x v="1"/>
    <s v="ELOR"/>
    <x v="11"/>
    <x v="197"/>
    <s v="Pucará"/>
    <s v="3"/>
    <s v="U"/>
    <s v="Aislado"/>
    <s v="PL0167"/>
    <s v="BT5B-R"/>
    <s v="De 0 a 30 kWh "/>
    <n v="804"/>
    <n v="8490.75"/>
    <n v="4467.8599999999997"/>
    <n v="-1910.83"/>
  </r>
  <r>
    <x v="1"/>
    <x v="1"/>
    <s v="ELOR"/>
    <x v="11"/>
    <x v="197"/>
    <s v="Pucará"/>
    <s v="3"/>
    <s v="U"/>
    <s v="Aislado"/>
    <s v="PL0167"/>
    <s v="BT5B-R"/>
    <s v="De 30 a 100kWh"/>
    <n v="413"/>
    <n v="24978.34"/>
    <n v="9765.4"/>
    <n v="-2788.98"/>
  </r>
  <r>
    <x v="1"/>
    <x v="1"/>
    <s v="ELOR"/>
    <x v="11"/>
    <x v="197"/>
    <s v="Pucará"/>
    <s v="3"/>
    <s v="U"/>
    <s v="Aislado"/>
    <s v="PL0167"/>
    <s v="BT5B-R"/>
    <s v="Mayor a 100kWh"/>
    <n v="157"/>
    <n v="29804.9"/>
    <n v="13898.35"/>
    <n v="13.5"/>
  </r>
  <r>
    <x v="1"/>
    <x v="1"/>
    <s v="ELOR"/>
    <x v="11"/>
    <x v="198"/>
    <s v="Bagua-Jaén Rural"/>
    <s v="5"/>
    <s v="R"/>
    <s v="Inteconectado"/>
    <s v="PL0225"/>
    <s v="BT5B-R"/>
    <s v="De 0 a 30 kWh "/>
    <n v="10577"/>
    <n v="106970.57"/>
    <n v="69802.5"/>
    <n v="-46773.31"/>
  </r>
  <r>
    <x v="1"/>
    <x v="1"/>
    <s v="ELOR"/>
    <x v="11"/>
    <x v="198"/>
    <s v="Bagua-Jaén Rural"/>
    <s v="5"/>
    <s v="R"/>
    <s v="Inteconectado"/>
    <s v="PL0225"/>
    <s v="BT5B-R"/>
    <s v="De 30 a 100kWh"/>
    <n v="3722"/>
    <n v="207853.7"/>
    <n v="112211.86"/>
    <n v="-48814.32"/>
  </r>
  <r>
    <x v="1"/>
    <x v="1"/>
    <s v="ELOR"/>
    <x v="11"/>
    <x v="198"/>
    <s v="Bagua-Jaén Rural"/>
    <s v="5"/>
    <s v="R"/>
    <s v="Inteconectado"/>
    <s v="PL0225"/>
    <s v="BT5B-R"/>
    <s v="Mayor a 100kWh"/>
    <n v="607"/>
    <n v="100527.19"/>
    <n v="75385.5"/>
    <n v="2247.0100000000002"/>
  </r>
  <r>
    <x v="1"/>
    <x v="1"/>
    <s v="ELOR"/>
    <x v="11"/>
    <x v="199"/>
    <s v="Tabaconas"/>
    <s v="6"/>
    <s v="R"/>
    <s v="Aislado"/>
    <s v="PL0229"/>
    <s v="BT5B-R"/>
    <s v="De 0 a 30 kWh "/>
    <n v="295"/>
    <n v="3273.82"/>
    <n v="1608.92"/>
    <n v="-1415.98"/>
  </r>
  <r>
    <x v="1"/>
    <x v="1"/>
    <s v="ELOR"/>
    <x v="11"/>
    <x v="199"/>
    <s v="Tabaconas"/>
    <s v="6"/>
    <s v="R"/>
    <s v="Aislado"/>
    <s v="PL0229"/>
    <s v="BT5B-R"/>
    <s v="De 30 a 100kWh"/>
    <n v="101"/>
    <n v="5082.0200000000004"/>
    <n v="1934.75"/>
    <n v="-1311.34"/>
  </r>
  <r>
    <x v="1"/>
    <x v="1"/>
    <s v="ELOR"/>
    <x v="11"/>
    <x v="199"/>
    <s v="Tabaconas"/>
    <s v="6"/>
    <s v="R"/>
    <s v="Aislado"/>
    <s v="PL0229"/>
    <s v="BT5B-R"/>
    <s v="Mayor a 100kWh"/>
    <n v="13"/>
    <n v="3587.6"/>
    <n v="2055.02"/>
    <n v="0"/>
  </r>
  <r>
    <x v="1"/>
    <x v="1"/>
    <s v="ELOR"/>
    <x v="11"/>
    <x v="200"/>
    <s v="Bellavista"/>
    <s v="4"/>
    <s v="R"/>
    <s v="Inteconectado"/>
    <s v="PL1233"/>
    <s v="BT5B-R"/>
    <s v="De 0 a 30 kWh "/>
    <n v="22296"/>
    <n v="250049.2"/>
    <n v="180660.17"/>
    <n v="-132087.20000000001"/>
  </r>
  <r>
    <x v="1"/>
    <x v="1"/>
    <s v="ELOR"/>
    <x v="11"/>
    <x v="200"/>
    <s v="Bellavista"/>
    <s v="4"/>
    <s v="R"/>
    <s v="Inteconectado"/>
    <s v="PL1233"/>
    <s v="BT5B-R"/>
    <s v="De 30 a 100kWh"/>
    <n v="10988"/>
    <n v="653237.80000000005"/>
    <n v="406556.79"/>
    <n v="-171329.93"/>
  </r>
  <r>
    <x v="1"/>
    <x v="1"/>
    <s v="ELOR"/>
    <x v="11"/>
    <x v="200"/>
    <s v="Bellavista"/>
    <s v="4"/>
    <s v="R"/>
    <s v="Inteconectado"/>
    <s v="PL1233"/>
    <s v="BT5B-R"/>
    <s v="Mayor a 100kWh"/>
    <n v="3189"/>
    <n v="543623"/>
    <n v="461271.18"/>
    <n v="13460.35"/>
  </r>
  <r>
    <x v="1"/>
    <x v="1"/>
    <s v="ELOR"/>
    <x v="11"/>
    <x v="201"/>
    <s v="Tarapoto"/>
    <s v="2"/>
    <s v="U"/>
    <s v="Inteconectado"/>
    <s v="PL1236"/>
    <s v="BT5B-R"/>
    <s v="De 0 a 30 kWh "/>
    <n v="6841"/>
    <n v="113208"/>
    <n v="81801.850000000006"/>
    <n v="-16174.96"/>
  </r>
  <r>
    <x v="1"/>
    <x v="1"/>
    <s v="ELOR"/>
    <x v="11"/>
    <x v="201"/>
    <s v="Tarapoto"/>
    <s v="2"/>
    <s v="U"/>
    <s v="Inteconectado"/>
    <s v="PL1236"/>
    <s v="BT5B-R"/>
    <s v="De 30 a 100kWh"/>
    <n v="13032"/>
    <n v="866435"/>
    <n v="555550.36"/>
    <n v="-67512.850000000006"/>
  </r>
  <r>
    <x v="1"/>
    <x v="1"/>
    <s v="ELOR"/>
    <x v="11"/>
    <x v="201"/>
    <s v="Tarapoto"/>
    <s v="2"/>
    <s v="U"/>
    <s v="Inteconectado"/>
    <s v="PL1236"/>
    <s v="BT5B-R"/>
    <s v="Mayor a 100kWh"/>
    <n v="12286"/>
    <n v="2784009.1"/>
    <n v="1967829.05"/>
    <n v="57340.27"/>
  </r>
  <r>
    <x v="1"/>
    <x v="1"/>
    <s v="ELOR"/>
    <x v="11"/>
    <x v="202"/>
    <s v="Chacahapoyas Rural"/>
    <s v="6"/>
    <s v="R"/>
    <s v="Aislado"/>
    <s v="PL0226"/>
    <s v="BT5B-R"/>
    <s v="De 0 a 30 kWh "/>
    <n v="10928"/>
    <n v="108643.69"/>
    <n v="59356.59"/>
    <n v="-47310.51"/>
  </r>
  <r>
    <x v="1"/>
    <x v="1"/>
    <s v="ELOR"/>
    <x v="11"/>
    <x v="202"/>
    <s v="Chacahapoyas Rural"/>
    <s v="6"/>
    <s v="R"/>
    <s v="Aislado"/>
    <s v="PL0226"/>
    <s v="BT5B-R"/>
    <s v="De 30 a 100kWh"/>
    <n v="3325"/>
    <n v="178544.57"/>
    <n v="74636.77"/>
    <n v="-43867.17"/>
  </r>
  <r>
    <x v="1"/>
    <x v="1"/>
    <s v="ELOR"/>
    <x v="11"/>
    <x v="202"/>
    <s v="Chacahapoyas Rural"/>
    <s v="6"/>
    <s v="R"/>
    <s v="Aislado"/>
    <s v="PL0226"/>
    <s v="BT5B-R"/>
    <s v="Mayor a 100kWh"/>
    <n v="812"/>
    <n v="169722.38"/>
    <n v="114223.38"/>
    <n v="1483.28"/>
  </r>
  <r>
    <x v="1"/>
    <x v="1"/>
    <s v="ELOR"/>
    <x v="11"/>
    <x v="203"/>
    <s v="Gera"/>
    <s v="4"/>
    <s v="R"/>
    <s v="Inteconectado"/>
    <s v="PL2233"/>
    <s v="BT5B-R"/>
    <s v="De 0 a 30 kWh "/>
    <n v="7427"/>
    <n v="64308"/>
    <n v="55422.84"/>
    <n v="-34160.25"/>
  </r>
  <r>
    <x v="1"/>
    <x v="1"/>
    <s v="ELOR"/>
    <x v="11"/>
    <x v="203"/>
    <s v="Gera"/>
    <s v="4"/>
    <s v="R"/>
    <s v="Inteconectado"/>
    <s v="PL2233"/>
    <s v="BT5B-R"/>
    <s v="De 30 a 100kWh"/>
    <n v="793"/>
    <n v="40259"/>
    <n v="24393.26"/>
    <n v="-12810.01"/>
  </r>
  <r>
    <x v="1"/>
    <x v="1"/>
    <s v="ELOR"/>
    <x v="11"/>
    <x v="203"/>
    <s v="Gera"/>
    <s v="4"/>
    <s v="R"/>
    <s v="Inteconectado"/>
    <s v="PL2233"/>
    <s v="BT5B-R"/>
    <s v="Mayor a 100kWh"/>
    <n v="81"/>
    <n v="14379"/>
    <n v="13061.66"/>
    <n v="380.46"/>
  </r>
  <r>
    <x v="1"/>
    <x v="1"/>
    <s v="ELOR"/>
    <x v="11"/>
    <x v="204"/>
    <s v="Moyobamba"/>
    <s v="3"/>
    <s v="U"/>
    <s v="Inteconectado"/>
    <s v="PL2236"/>
    <s v="BT5B-R"/>
    <s v="De 0 a 30 kWh "/>
    <n v="6052"/>
    <n v="63961"/>
    <n v="55284.84"/>
    <n v="-15522.36"/>
  </r>
  <r>
    <x v="1"/>
    <x v="1"/>
    <s v="ELOR"/>
    <x v="11"/>
    <x v="204"/>
    <s v="Moyobamba"/>
    <s v="3"/>
    <s v="U"/>
    <s v="Inteconectado"/>
    <s v="PL2236"/>
    <s v="BT5B-R"/>
    <s v="De 30 a 100kWh"/>
    <n v="5119"/>
    <n v="319222"/>
    <n v="219411.45"/>
    <n v="-29058.13"/>
  </r>
  <r>
    <x v="1"/>
    <x v="1"/>
    <s v="ELOR"/>
    <x v="11"/>
    <x v="204"/>
    <s v="Moyobamba"/>
    <s v="3"/>
    <s v="U"/>
    <s v="Inteconectado"/>
    <s v="PL2236"/>
    <s v="BT5B-R"/>
    <s v="Mayor a 100kWh"/>
    <n v="2403"/>
    <n v="405822"/>
    <n v="310265.36"/>
    <n v="9050.02"/>
  </r>
  <r>
    <x v="1"/>
    <x v="1"/>
    <s v="ELOR"/>
    <x v="11"/>
    <x v="205"/>
    <s v="Tarapoto Rural"/>
    <s v="4"/>
    <s v="R"/>
    <s v="Inteconectado"/>
    <s v="PL3233"/>
    <s v="BT5B-R"/>
    <s v="De 0 a 30 kWh "/>
    <n v="13729"/>
    <n v="164389"/>
    <n v="119939.17"/>
    <n v="-75588.28"/>
  </r>
  <r>
    <x v="1"/>
    <x v="1"/>
    <s v="ELOR"/>
    <x v="11"/>
    <x v="205"/>
    <s v="Tarapoto Rural"/>
    <s v="4"/>
    <s v="R"/>
    <s v="Inteconectado"/>
    <s v="PL3233"/>
    <s v="BT5B-R"/>
    <s v="De 30 a 100kWh"/>
    <n v="6038"/>
    <n v="361771"/>
    <n v="222677.27"/>
    <n v="-92716.6"/>
  </r>
  <r>
    <x v="1"/>
    <x v="1"/>
    <s v="ELOR"/>
    <x v="11"/>
    <x v="205"/>
    <s v="Tarapoto Rural"/>
    <s v="4"/>
    <s v="R"/>
    <s v="Inteconectado"/>
    <s v="PL3233"/>
    <s v="BT5B-R"/>
    <s v="Mayor a 100kWh"/>
    <n v="1701"/>
    <n v="310818"/>
    <n v="261287.44"/>
    <n v="7613.94"/>
  </r>
  <r>
    <x v="1"/>
    <x v="1"/>
    <s v="ELOR"/>
    <x v="11"/>
    <x v="206"/>
    <s v="S.E.R. CABALLOCOCHA RURAL"/>
    <s v="SER"/>
    <s v="R"/>
    <s v="Aislado"/>
    <s v="PR0019"/>
    <s v="BT5B-R"/>
    <s v="De 0 a 30 kWh "/>
    <n v="365"/>
    <n v="4395"/>
    <n v="2607.98"/>
    <n v="-2244.94"/>
  </r>
  <r>
    <x v="1"/>
    <x v="1"/>
    <s v="ELOR"/>
    <x v="11"/>
    <x v="206"/>
    <s v="S.E.R. CABALLOCOCHA RURAL"/>
    <s v="SER"/>
    <s v="R"/>
    <s v="Aislado"/>
    <s v="PR0019"/>
    <s v="BT5B-R"/>
    <s v="De 30 a 100kWh"/>
    <n v="165"/>
    <n v="9484"/>
    <n v="4606.47"/>
    <n v="-2527.8000000000002"/>
  </r>
  <r>
    <x v="1"/>
    <x v="1"/>
    <s v="ELOR"/>
    <x v="11"/>
    <x v="206"/>
    <s v="S.E.R. CABALLOCOCHA RURAL"/>
    <s v="SER"/>
    <s v="R"/>
    <s v="Aislado"/>
    <s v="PR0019"/>
    <s v="BT5B-R"/>
    <s v="Mayor a 100kWh"/>
    <n v="26"/>
    <n v="5660"/>
    <n v="3869.3"/>
    <n v="0"/>
  </r>
  <r>
    <x v="1"/>
    <x v="1"/>
    <s v="ELOR"/>
    <x v="11"/>
    <x v="207"/>
    <s v="S.E.R. PONAZA - ALFONSO UGARTE"/>
    <s v="SER"/>
    <s v="R"/>
    <s v="Inteconectado"/>
    <s v="PR1233"/>
    <s v="BT5B-R"/>
    <s v="De 0 a 30 kWh "/>
    <n v="156"/>
    <n v="1347"/>
    <n v="1353.33"/>
    <n v="-844.22"/>
  </r>
  <r>
    <x v="1"/>
    <x v="1"/>
    <s v="ELOR"/>
    <x v="11"/>
    <x v="207"/>
    <s v="S.E.R. PONAZA - ALFONSO UGARTE"/>
    <s v="SER"/>
    <s v="R"/>
    <s v="Inteconectado"/>
    <s v="PR1233"/>
    <s v="BT5B-R"/>
    <s v="De 30 a 100kWh"/>
    <n v="28"/>
    <n v="1396"/>
    <n v="1034.56"/>
    <n v="-526.4"/>
  </r>
  <r>
    <x v="1"/>
    <x v="1"/>
    <s v="ELOR"/>
    <x v="11"/>
    <x v="207"/>
    <s v="S.E.R. PONAZA - ALFONSO UGARTE"/>
    <s v="SER"/>
    <s v="R"/>
    <s v="Inteconectado"/>
    <s v="PR1233"/>
    <s v="BT5B-R"/>
    <s v="Mayor a 100kWh"/>
    <n v="2"/>
    <n v="311"/>
    <n v="334.79"/>
    <n v="9.74"/>
  </r>
  <r>
    <x v="1"/>
    <x v="1"/>
    <s v="ELOR"/>
    <x v="11"/>
    <x v="208"/>
    <s v="S.E.R. PONAZA - AYPENA"/>
    <s v="SER"/>
    <s v="R"/>
    <s v="Inteconectado"/>
    <s v="PR1233"/>
    <s v="BT5B-R"/>
    <s v="De 0 a 30 kWh "/>
    <n v="20"/>
    <n v="41"/>
    <n v="122.94"/>
    <n v="-25.68"/>
  </r>
  <r>
    <x v="1"/>
    <x v="1"/>
    <s v="ELOR"/>
    <x v="11"/>
    <x v="208"/>
    <s v="S.E.R. PONAZA - AYPENA"/>
    <s v="SER"/>
    <s v="R"/>
    <s v="Inteconectado"/>
    <s v="PR1233"/>
    <s v="BT5B-R"/>
    <s v="De 30 a 100kWh"/>
    <n v="1"/>
    <n v="48"/>
    <n v="35.07"/>
    <n v="-18.8"/>
  </r>
  <r>
    <x v="1"/>
    <x v="1"/>
    <s v="ELOR"/>
    <x v="11"/>
    <x v="209"/>
    <s v="S.E.R. PONAZA - BARRANQUITA"/>
    <s v="SER"/>
    <s v="R"/>
    <s v="Inteconectado"/>
    <s v="PR1233"/>
    <s v="BT5B-R"/>
    <s v="De 0 a 30 kWh "/>
    <n v="76"/>
    <n v="802"/>
    <n v="715.47"/>
    <n v="-502.58"/>
  </r>
  <r>
    <x v="1"/>
    <x v="1"/>
    <s v="ELOR"/>
    <x v="11"/>
    <x v="209"/>
    <s v="S.E.R. PONAZA - BARRANQUITA"/>
    <s v="SER"/>
    <s v="R"/>
    <s v="Inteconectado"/>
    <s v="PR1233"/>
    <s v="BT5B-R"/>
    <s v="De 30 a 100kWh"/>
    <n v="16"/>
    <n v="730"/>
    <n v="522.74"/>
    <n v="-300.8"/>
  </r>
  <r>
    <x v="1"/>
    <x v="1"/>
    <s v="ELOR"/>
    <x v="11"/>
    <x v="209"/>
    <s v="S.E.R. PONAZA - BARRANQUITA"/>
    <s v="SER"/>
    <s v="R"/>
    <s v="Inteconectado"/>
    <s v="PR1233"/>
    <s v="BT5B-R"/>
    <s v="Mayor a 100kWh"/>
    <n v="7"/>
    <n v="881"/>
    <n v="955.76"/>
    <n v="27.82"/>
  </r>
  <r>
    <x v="1"/>
    <x v="1"/>
    <s v="ELOR"/>
    <x v="11"/>
    <x v="210"/>
    <s v="S.E.R. PONAZA - SHAMBUYACU"/>
    <s v="SER"/>
    <s v="R"/>
    <s v="Inteconectado"/>
    <s v="PR1233"/>
    <s v="BT5B-R"/>
    <s v="De 0 a 30 kWh "/>
    <n v="380"/>
    <n v="3017"/>
    <n v="3195.28"/>
    <n v="-1890.56"/>
  </r>
  <r>
    <x v="1"/>
    <x v="1"/>
    <s v="ELOR"/>
    <x v="11"/>
    <x v="210"/>
    <s v="S.E.R. PONAZA - SHAMBUYACU"/>
    <s v="SER"/>
    <s v="R"/>
    <s v="Inteconectado"/>
    <s v="PR1233"/>
    <s v="BT5B-R"/>
    <s v="De 30 a 100kWh"/>
    <n v="108"/>
    <n v="6275"/>
    <n v="4890.45"/>
    <n v="-2030.4"/>
  </r>
  <r>
    <x v="1"/>
    <x v="1"/>
    <s v="ELOR"/>
    <x v="11"/>
    <x v="210"/>
    <s v="S.E.R. PONAZA - SHAMBUYACU"/>
    <s v="SER"/>
    <s v="R"/>
    <s v="Inteconectado"/>
    <s v="PR1233"/>
    <s v="BT5B-R"/>
    <s v="Mayor a 100kWh"/>
    <n v="37"/>
    <n v="5666"/>
    <n v="6102.55"/>
    <n v="177.63"/>
  </r>
  <r>
    <x v="1"/>
    <x v="1"/>
    <s v="ELOR"/>
    <x v="11"/>
    <x v="211"/>
    <s v="S.E.R. PONAZA - CEDRO PAMPA"/>
    <s v="SER"/>
    <s v="R"/>
    <s v="Inteconectado"/>
    <s v="PR1233"/>
    <s v="BT5B-R"/>
    <s v="De 0 a 30 kWh "/>
    <n v="82"/>
    <n v="875"/>
    <n v="775.54"/>
    <n v="-548.33000000000004"/>
  </r>
  <r>
    <x v="1"/>
    <x v="1"/>
    <s v="ELOR"/>
    <x v="11"/>
    <x v="211"/>
    <s v="S.E.R. PONAZA - CEDRO PAMPA"/>
    <s v="SER"/>
    <s v="R"/>
    <s v="Inteconectado"/>
    <s v="PR1233"/>
    <s v="BT5B-R"/>
    <s v="De 30 a 100kWh"/>
    <n v="17"/>
    <n v="889"/>
    <n v="670.01"/>
    <n v="-319.60000000000002"/>
  </r>
  <r>
    <x v="1"/>
    <x v="1"/>
    <s v="ELOR"/>
    <x v="11"/>
    <x v="211"/>
    <s v="S.E.R. PONAZA - CEDRO PAMPA"/>
    <s v="SER"/>
    <s v="R"/>
    <s v="Inteconectado"/>
    <s v="PR1233"/>
    <s v="BT5B-R"/>
    <s v="Mayor a 100kWh"/>
    <n v="1"/>
    <n v="223"/>
    <n v="237.66"/>
    <n v="6.91"/>
  </r>
  <r>
    <x v="1"/>
    <x v="1"/>
    <s v="ELOR"/>
    <x v="11"/>
    <x v="212"/>
    <s v="S.E.R. PONAZA - HUAÑIPO"/>
    <s v="SER"/>
    <s v="R"/>
    <s v="Inteconectado"/>
    <s v="PR1233"/>
    <s v="BT5B-R"/>
    <s v="De 0 a 30 kWh "/>
    <n v="134"/>
    <n v="1303.8"/>
    <n v="1218.83"/>
    <n v="-817.07"/>
  </r>
  <r>
    <x v="1"/>
    <x v="1"/>
    <s v="ELOR"/>
    <x v="11"/>
    <x v="212"/>
    <s v="S.E.R. PONAZA - HUAÑIPO"/>
    <s v="SER"/>
    <s v="R"/>
    <s v="Inteconectado"/>
    <s v="PR1233"/>
    <s v="BT5B-R"/>
    <s v="De 30 a 100kWh"/>
    <n v="32"/>
    <n v="1752"/>
    <n v="1340.6"/>
    <n v="-601.6"/>
  </r>
  <r>
    <x v="1"/>
    <x v="1"/>
    <s v="ELOR"/>
    <x v="11"/>
    <x v="212"/>
    <s v="S.E.R. PONAZA - HUAÑIPO"/>
    <s v="SER"/>
    <s v="R"/>
    <s v="Inteconectado"/>
    <s v="PR1233"/>
    <s v="BT5B-R"/>
    <s v="Mayor a 100kWh"/>
    <n v="6"/>
    <n v="1033"/>
    <n v="1108.49"/>
    <n v="32.29"/>
  </r>
  <r>
    <x v="1"/>
    <x v="1"/>
    <s v="ELOR"/>
    <x v="11"/>
    <x v="213"/>
    <s v="S.E.R. PONAZA - LEONCIO PRADO"/>
    <s v="SER"/>
    <s v="R"/>
    <s v="Inteconectado"/>
    <s v="PR1233"/>
    <s v="BT5B-R"/>
    <s v="De 0 a 30 kWh "/>
    <n v="123"/>
    <n v="1281"/>
    <n v="1151.19"/>
    <n v="-802.79"/>
  </r>
  <r>
    <x v="1"/>
    <x v="1"/>
    <s v="ELOR"/>
    <x v="11"/>
    <x v="213"/>
    <s v="S.E.R. PONAZA - LEONCIO PRADO"/>
    <s v="SER"/>
    <s v="R"/>
    <s v="Inteconectado"/>
    <s v="PR1233"/>
    <s v="BT5B-R"/>
    <s v="De 30 a 100kWh"/>
    <n v="73"/>
    <n v="4135"/>
    <n v="3198.04"/>
    <n v="-1372.4"/>
  </r>
  <r>
    <x v="1"/>
    <x v="1"/>
    <s v="ELOR"/>
    <x v="11"/>
    <x v="213"/>
    <s v="S.E.R. PONAZA - LEONCIO PRADO"/>
    <s v="SER"/>
    <s v="R"/>
    <s v="Inteconectado"/>
    <s v="PR1233"/>
    <s v="BT5B-R"/>
    <s v="Mayor a 100kWh"/>
    <n v="8"/>
    <n v="1314"/>
    <n v="1412.04"/>
    <n v="41.11"/>
  </r>
  <r>
    <x v="1"/>
    <x v="1"/>
    <s v="ELOR"/>
    <x v="11"/>
    <x v="214"/>
    <s v="S.E.R. PONAZA - PAUCAR"/>
    <s v="SER"/>
    <s v="R"/>
    <s v="Inteconectado"/>
    <s v="PR1233"/>
    <s v="BT5B-R"/>
    <s v="De 0 a 30 kWh "/>
    <n v="18"/>
    <n v="158"/>
    <n v="157.13999999999999"/>
    <n v="-99.03"/>
  </r>
  <r>
    <x v="1"/>
    <x v="1"/>
    <s v="ELOR"/>
    <x v="11"/>
    <x v="214"/>
    <s v="S.E.R. PONAZA - PAUCAR"/>
    <s v="SER"/>
    <s v="R"/>
    <s v="Inteconectado"/>
    <s v="PR1233"/>
    <s v="BT5B-R"/>
    <s v="De 30 a 100kWh"/>
    <n v="4"/>
    <n v="186"/>
    <n v="134.22"/>
    <n v="-75.2"/>
  </r>
  <r>
    <x v="1"/>
    <x v="1"/>
    <s v="ELOR"/>
    <x v="11"/>
    <x v="215"/>
    <s v="S.E.R. PONAZA - SAN ANTONIO"/>
    <s v="SER"/>
    <s v="R"/>
    <s v="Inteconectado"/>
    <s v="PR1233"/>
    <s v="BT5B-R"/>
    <s v="De 0 a 30 kWh "/>
    <n v="39"/>
    <n v="436"/>
    <n v="376.47"/>
    <n v="-273.20999999999998"/>
  </r>
  <r>
    <x v="1"/>
    <x v="1"/>
    <s v="ELOR"/>
    <x v="11"/>
    <x v="215"/>
    <s v="S.E.R. PONAZA - SAN ANTONIO"/>
    <s v="SER"/>
    <s v="R"/>
    <s v="Inteconectado"/>
    <s v="PR1233"/>
    <s v="BT5B-R"/>
    <s v="De 30 a 100kWh"/>
    <n v="6"/>
    <n v="299"/>
    <n v="221.55"/>
    <n v="-112.8"/>
  </r>
  <r>
    <x v="1"/>
    <x v="1"/>
    <s v="ELOR"/>
    <x v="11"/>
    <x v="215"/>
    <s v="S.E.R. PONAZA - SAN ANTONIO"/>
    <s v="SER"/>
    <s v="R"/>
    <s v="Inteconectado"/>
    <s v="PR1233"/>
    <s v="BT5B-R"/>
    <s v="Mayor a 100kWh"/>
    <n v="1"/>
    <n v="115"/>
    <n v="125.24"/>
    <n v="3.65"/>
  </r>
  <r>
    <x v="1"/>
    <x v="1"/>
    <s v="ELOR"/>
    <x v="11"/>
    <x v="216"/>
    <s v="S.E.R. PONAZA - SIMON BOLIVAR"/>
    <s v="SER"/>
    <s v="R"/>
    <s v="Inteconectado"/>
    <s v="PR1233"/>
    <s v="BT5B-R"/>
    <s v="De 0 a 30 kWh "/>
    <n v="83"/>
    <n v="471"/>
    <n v="625.72"/>
    <n v="-295.14999999999998"/>
  </r>
  <r>
    <x v="1"/>
    <x v="1"/>
    <s v="ELOR"/>
    <x v="11"/>
    <x v="216"/>
    <s v="S.E.R. PONAZA - SIMON BOLIVAR"/>
    <s v="SER"/>
    <s v="R"/>
    <s v="Inteconectado"/>
    <s v="PR1233"/>
    <s v="BT5B-R"/>
    <s v="De 30 a 100kWh"/>
    <n v="6"/>
    <n v="290"/>
    <n v="212.46"/>
    <n v="-112.8"/>
  </r>
  <r>
    <x v="1"/>
    <x v="1"/>
    <s v="ELOR"/>
    <x v="11"/>
    <x v="217"/>
    <s v="S.E.R. PONAZA - SHAMBUYACU"/>
    <s v="SER"/>
    <s v="R"/>
    <s v="Inteconectado"/>
    <s v="PR1233"/>
    <s v="BT5B-R"/>
    <s v="De 0 a 30 kWh "/>
    <n v="46"/>
    <n v="372"/>
    <n v="389.39"/>
    <n v="-233.14"/>
  </r>
  <r>
    <x v="1"/>
    <x v="1"/>
    <s v="ELOR"/>
    <x v="11"/>
    <x v="217"/>
    <s v="S.E.R. PONAZA - SHAMBUYACU"/>
    <s v="SER"/>
    <s v="R"/>
    <s v="Inteconectado"/>
    <s v="PR1233"/>
    <s v="BT5B-R"/>
    <s v="De 30 a 100kWh"/>
    <n v="5"/>
    <n v="306"/>
    <n v="242.07"/>
    <n v="-94"/>
  </r>
  <r>
    <x v="1"/>
    <x v="1"/>
    <s v="ELOR"/>
    <x v="11"/>
    <x v="218"/>
    <s v="S.E.R. PONAZA - TINGO DE PONAZA"/>
    <s v="SER"/>
    <s v="R"/>
    <s v="Inteconectado"/>
    <s v="PR1233"/>
    <s v="BT5B-R"/>
    <s v="De 0 a 30 kWh "/>
    <n v="76"/>
    <n v="887"/>
    <n v="747.95"/>
    <n v="-555.91999999999996"/>
  </r>
  <r>
    <x v="1"/>
    <x v="1"/>
    <s v="ELOR"/>
    <x v="11"/>
    <x v="218"/>
    <s v="S.E.R. PONAZA - TINGO DE PONAZA"/>
    <s v="SER"/>
    <s v="R"/>
    <s v="Inteconectado"/>
    <s v="PR1233"/>
    <s v="BT5B-R"/>
    <s v="De 30 a 100kWh"/>
    <n v="66"/>
    <n v="3967"/>
    <n v="3122.26"/>
    <n v="-1240.8"/>
  </r>
  <r>
    <x v="1"/>
    <x v="1"/>
    <s v="ELOR"/>
    <x v="11"/>
    <x v="218"/>
    <s v="S.E.R. PONAZA - TINGO DE PONAZA"/>
    <s v="SER"/>
    <s v="R"/>
    <s v="Inteconectado"/>
    <s v="PR1233"/>
    <s v="BT5B-R"/>
    <s v="Mayor a 100kWh"/>
    <n v="17"/>
    <n v="2707"/>
    <n v="2911.83"/>
    <n v="84.76"/>
  </r>
  <r>
    <x v="1"/>
    <x v="1"/>
    <s v="ELOR"/>
    <x v="11"/>
    <x v="219"/>
    <s v="S.E.R. PONAZA - VISTA ALEGRE"/>
    <s v="SER"/>
    <s v="R"/>
    <s v="Inteconectado"/>
    <s v="PR1233"/>
    <s v="BT5B-R"/>
    <s v="De 0 a 30 kWh "/>
    <n v="60"/>
    <n v="438"/>
    <n v="489.77"/>
    <n v="-274.45999999999998"/>
  </r>
  <r>
    <x v="1"/>
    <x v="1"/>
    <s v="ELOR"/>
    <x v="11"/>
    <x v="219"/>
    <s v="S.E.R. PONAZA - VISTA ALEGRE"/>
    <s v="SER"/>
    <s v="R"/>
    <s v="Inteconectado"/>
    <s v="PR1233"/>
    <s v="BT5B-R"/>
    <s v="De 30 a 100kWh"/>
    <n v="10"/>
    <n v="540"/>
    <n v="411.37"/>
    <n v="-188"/>
  </r>
  <r>
    <x v="1"/>
    <x v="1"/>
    <s v="ELOR"/>
    <x v="11"/>
    <x v="220"/>
    <s v="S.E.R. IQUITOS ZONA SUR"/>
    <s v="SER"/>
    <s v="R"/>
    <s v="Aislado"/>
    <s v="PR0019"/>
    <s v="BT5B-R"/>
    <s v="De 0 a 30 kWh "/>
    <n v="866"/>
    <n v="9447"/>
    <n v="6047.65"/>
    <n v="-4843.1499999999996"/>
  </r>
  <r>
    <x v="1"/>
    <x v="1"/>
    <s v="ELOR"/>
    <x v="11"/>
    <x v="220"/>
    <s v="S.E.R. IQUITOS ZONA SUR"/>
    <s v="SER"/>
    <s v="R"/>
    <s v="Aislado"/>
    <s v="PR0019"/>
    <s v="BT5B-R"/>
    <s v="De 30 a 100kWh"/>
    <n v="659"/>
    <n v="38401"/>
    <n v="18479.16"/>
    <n v="-10451.69"/>
  </r>
  <r>
    <x v="1"/>
    <x v="1"/>
    <s v="ELOR"/>
    <x v="11"/>
    <x v="220"/>
    <s v="S.E.R. IQUITOS ZONA SUR"/>
    <s v="SER"/>
    <s v="R"/>
    <s v="Aislado"/>
    <s v="PR0019"/>
    <s v="BT5B-R"/>
    <s v="Mayor a 100kWh"/>
    <n v="184"/>
    <n v="32571.7"/>
    <n v="22532.45"/>
    <n v="0"/>
  </r>
  <r>
    <x v="1"/>
    <x v="1"/>
    <s v="ELOR"/>
    <x v="11"/>
    <x v="221"/>
    <s v="S.E.R. NUEVO CAMPEON y SAN ANDRES"/>
    <s v="SER"/>
    <s v="R"/>
    <s v="Aislado"/>
    <s v="PR0019"/>
    <s v="BT5B-R"/>
    <s v="De 0 a 30 kWh "/>
    <n v="37"/>
    <n v="497"/>
    <n v="272.29000000000002"/>
    <n v="-254.84"/>
  </r>
  <r>
    <x v="1"/>
    <x v="1"/>
    <s v="ELOR"/>
    <x v="11"/>
    <x v="221"/>
    <s v="S.E.R. NUEVO CAMPEON y SAN ANDRES"/>
    <s v="SER"/>
    <s v="R"/>
    <s v="Aislado"/>
    <s v="PR0019"/>
    <s v="BT5B-R"/>
    <s v="De 30 a 100kWh"/>
    <n v="10"/>
    <n v="410"/>
    <n v="171.07"/>
    <n v="-153.69999999999999"/>
  </r>
  <r>
    <x v="1"/>
    <x v="1"/>
    <s v="ELOR"/>
    <x v="11"/>
    <x v="221"/>
    <s v="S.E.R. NUEVO CAMPEON y SAN ANDRES"/>
    <s v="SER"/>
    <s v="R"/>
    <s v="Aislado"/>
    <s v="PR0019"/>
    <s v="BT5B-R"/>
    <s v="Mayor a 100kWh"/>
    <n v="1"/>
    <n v="107"/>
    <n v="76.14"/>
    <n v="0"/>
  </r>
  <r>
    <x v="1"/>
    <x v="1"/>
    <s v="ELOR"/>
    <x v="11"/>
    <x v="222"/>
    <s v="SER GRAN PERU"/>
    <s v="SER"/>
    <s v="R"/>
    <s v="Aislado"/>
    <s v="PR0019"/>
    <s v="BT5B-R"/>
    <s v="De 0 a 30 kWh "/>
    <n v="51"/>
    <n v="332"/>
    <n v="322.77"/>
    <n v="-170.21"/>
  </r>
  <r>
    <x v="1"/>
    <x v="1"/>
    <s v="ELOR"/>
    <x v="11"/>
    <x v="223"/>
    <s v="EL ESTRECHO (PUTUMAYO)"/>
    <s v="SER"/>
    <s v="R"/>
    <s v="Aislado"/>
    <s v="PR0019"/>
    <s v="BT5B-R"/>
    <s v="De 0 a 30 kWh "/>
    <n v="336"/>
    <n v="3994"/>
    <n v="2395.38"/>
    <n v="-2047.63"/>
  </r>
  <r>
    <x v="1"/>
    <x v="1"/>
    <s v="ELOR"/>
    <x v="11"/>
    <x v="223"/>
    <s v="EL ESTRECHO (PUTUMAYO)"/>
    <s v="SER"/>
    <s v="R"/>
    <s v="Aislado"/>
    <s v="PR0019"/>
    <s v="BT5B-R"/>
    <s v="De 30 a 100kWh"/>
    <n v="213"/>
    <n v="12711"/>
    <n v="6275.07"/>
    <n v="-3273.81"/>
  </r>
  <r>
    <x v="1"/>
    <x v="1"/>
    <s v="ELOR"/>
    <x v="11"/>
    <x v="223"/>
    <s v="EL ESTRECHO (PUTUMAYO)"/>
    <s v="SER"/>
    <s v="R"/>
    <s v="Aislado"/>
    <s v="PR0019"/>
    <s v="BT5B-R"/>
    <s v="Mayor a 100kWh"/>
    <n v="79"/>
    <n v="20879"/>
    <n v="14234.9"/>
    <n v="0"/>
  </r>
  <r>
    <x v="1"/>
    <x v="1"/>
    <s v="ELOR"/>
    <x v="11"/>
    <x v="224"/>
    <s v="SER SAN FRANCISCO"/>
    <s v="SER"/>
    <s v="R"/>
    <s v="Aislado"/>
    <s v="PR0019"/>
    <s v="BT5B-R"/>
    <s v="De 0 a 30 kWh "/>
    <n v="776"/>
    <n v="6515"/>
    <n v="5125.25"/>
    <n v="-3327.98"/>
  </r>
  <r>
    <x v="1"/>
    <x v="1"/>
    <s v="ELOR"/>
    <x v="11"/>
    <x v="224"/>
    <s v="SER SAN FRANCISCO"/>
    <s v="SER"/>
    <s v="R"/>
    <s v="Aislado"/>
    <s v="PR0019"/>
    <s v="BT5B-R"/>
    <s v="De 30 a 100kWh"/>
    <n v="169"/>
    <n v="8443"/>
    <n v="3880.65"/>
    <n v="-2589.08"/>
  </r>
  <r>
    <x v="1"/>
    <x v="1"/>
    <s v="ELOR"/>
    <x v="11"/>
    <x v="224"/>
    <s v="SER SAN FRANCISCO"/>
    <s v="SER"/>
    <s v="R"/>
    <s v="Aislado"/>
    <s v="PR0019"/>
    <s v="BT5B-R"/>
    <s v="Mayor a 100kWh"/>
    <n v="11"/>
    <n v="1652"/>
    <n v="1147.6300000000001"/>
    <n v="0"/>
  </r>
  <r>
    <x v="1"/>
    <x v="1"/>
    <s v="ELOR"/>
    <x v="11"/>
    <x v="225"/>
    <s v="SER MAYORUNA"/>
    <s v="SER"/>
    <s v="R"/>
    <s v="Aislado"/>
    <s v="PR0019"/>
    <s v="BT5B-R"/>
    <s v="De 0 a 30 kWh "/>
    <n v="1075"/>
    <n v="9853"/>
    <n v="7222.9"/>
    <n v="-5032.92"/>
  </r>
  <r>
    <x v="1"/>
    <x v="1"/>
    <s v="ELOR"/>
    <x v="11"/>
    <x v="225"/>
    <s v="SER MAYORUNA"/>
    <s v="SER"/>
    <s v="R"/>
    <s v="Aislado"/>
    <s v="PR0019"/>
    <s v="BT5B-R"/>
    <s v="De 30 a 100kWh"/>
    <n v="301"/>
    <n v="15660"/>
    <n v="7321.87"/>
    <n v="-4611.32"/>
  </r>
  <r>
    <x v="1"/>
    <x v="1"/>
    <s v="ELOR"/>
    <x v="11"/>
    <x v="225"/>
    <s v="SER MAYORUNA"/>
    <s v="SER"/>
    <s v="R"/>
    <s v="Aislado"/>
    <s v="PR0019"/>
    <s v="BT5B-R"/>
    <s v="Mayor a 100kWh"/>
    <n v="43"/>
    <n v="6804"/>
    <n v="4714.32"/>
    <n v="0"/>
  </r>
  <r>
    <x v="1"/>
    <x v="1"/>
    <s v="ELOR"/>
    <x v="11"/>
    <x v="348"/>
    <s v="Rural Aislado Padre Cocha"/>
    <s v="3"/>
    <s v="U"/>
    <s v="Aislado"/>
    <s v="PL0234"/>
    <s v="BT5B-R"/>
    <s v="De 0 a 30 kWh "/>
    <n v="148"/>
    <n v="2025"/>
    <n v="926.59"/>
    <n v="-455.3"/>
  </r>
  <r>
    <x v="1"/>
    <x v="1"/>
    <s v="ELOR"/>
    <x v="11"/>
    <x v="348"/>
    <s v="Rural Aislado Padre Cocha"/>
    <s v="3"/>
    <s v="U"/>
    <s v="Aislado"/>
    <s v="PL0234"/>
    <s v="BT5B-R"/>
    <s v="De 30 a 100kWh"/>
    <n v="132"/>
    <n v="14971"/>
    <n v="4983.2700000000004"/>
    <n v="-2172.15"/>
  </r>
  <r>
    <x v="1"/>
    <x v="1"/>
    <s v="ELOR"/>
    <x v="11"/>
    <x v="348"/>
    <s v="Rural Aislado Padre Cocha"/>
    <s v="3"/>
    <s v="U"/>
    <s v="Aislado"/>
    <s v="PL0234"/>
    <s v="BT5B-R"/>
    <s v="Mayor a 100kWh"/>
    <n v="28"/>
    <n v="3952"/>
    <n v="1867.08"/>
    <n v="0"/>
  </r>
  <r>
    <x v="1"/>
    <x v="1"/>
    <s v="ELOR"/>
    <x v="11"/>
    <x v="337"/>
    <s v="S.E.R. ISLA SANTA ROSA"/>
    <s v="SER"/>
    <s v="R"/>
    <s v="Aislado"/>
    <s v="PR0019"/>
    <s v="BT5B-R"/>
    <s v="De 0 a 30 kWh "/>
    <n v="166"/>
    <n v="2011"/>
    <n v="1187.8900000000001"/>
    <n v="-1027.22"/>
  </r>
  <r>
    <x v="1"/>
    <x v="1"/>
    <s v="ELOR"/>
    <x v="11"/>
    <x v="337"/>
    <s v="S.E.R. ISLA SANTA ROSA"/>
    <s v="SER"/>
    <s v="R"/>
    <s v="Aislado"/>
    <s v="PR0019"/>
    <s v="BT5B-R"/>
    <s v="De 30 a 100kWh"/>
    <n v="93"/>
    <n v="4937"/>
    <n v="2327.1799999999998"/>
    <n v="-1424.76"/>
  </r>
  <r>
    <x v="1"/>
    <x v="1"/>
    <s v="ELOR"/>
    <x v="11"/>
    <x v="337"/>
    <s v="S.E.R. ISLA SANTA ROSA"/>
    <s v="SER"/>
    <s v="R"/>
    <s v="Aislado"/>
    <s v="PR0019"/>
    <s v="BT5B-R"/>
    <s v="Mayor a 100kWh"/>
    <n v="72"/>
    <n v="18647"/>
    <n v="12674.34"/>
    <n v="0"/>
  </r>
  <r>
    <x v="1"/>
    <x v="1"/>
    <s v="ELOR"/>
    <x v="11"/>
    <x v="349"/>
    <s v=""/>
    <s v=""/>
    <s v="R"/>
    <s v="Inteconectado"/>
    <s v=""/>
    <s v="BT5B-R"/>
    <s v="De 0 a 30 kWh "/>
    <n v="1295"/>
    <n v="8766.16"/>
    <n v="8245.25"/>
    <n v="-4493.97"/>
  </r>
  <r>
    <x v="1"/>
    <x v="1"/>
    <s v="ELOR"/>
    <x v="11"/>
    <x v="349"/>
    <s v=""/>
    <s v=""/>
    <s v="R"/>
    <s v="Inteconectado"/>
    <s v=""/>
    <s v="BT5B-R"/>
    <s v="De 30 a 100kWh"/>
    <n v="143"/>
    <n v="7294.4"/>
    <n v="3390.97"/>
    <n v="-2199.75"/>
  </r>
  <r>
    <x v="1"/>
    <x v="1"/>
    <s v="ELOR"/>
    <x v="11"/>
    <x v="349"/>
    <s v=""/>
    <s v=""/>
    <s v="R"/>
    <s v="Inteconectado"/>
    <s v=""/>
    <s v="BT5B-R"/>
    <s v="Mayor a 100kWh"/>
    <n v="15"/>
    <n v="2095.23"/>
    <n v="1466.18"/>
    <n v="0"/>
  </r>
  <r>
    <x v="1"/>
    <x v="1"/>
    <s v="ELOR"/>
    <x v="11"/>
    <x v="226"/>
    <s v="San Ignacio Rural"/>
    <s v="SER"/>
    <s v="R"/>
    <s v="Inteconectado"/>
    <s v="SR0097"/>
    <s v="BT5B-R"/>
    <s v="De 0 a 30 kWh "/>
    <n v="7579"/>
    <n v="75283.87"/>
    <n v="62666.2"/>
    <n v="-37951.120000000003"/>
  </r>
  <r>
    <x v="1"/>
    <x v="1"/>
    <s v="ELOR"/>
    <x v="11"/>
    <x v="226"/>
    <s v="San Ignacio Rural"/>
    <s v="SER"/>
    <s v="R"/>
    <s v="Inteconectado"/>
    <s v="SR0097"/>
    <s v="BT5B-R"/>
    <s v="De 30 a 100kWh"/>
    <n v="1897"/>
    <n v="99879.23"/>
    <n v="62362.42"/>
    <n v="-28699.37"/>
  </r>
  <r>
    <x v="1"/>
    <x v="1"/>
    <s v="ELOR"/>
    <x v="11"/>
    <x v="226"/>
    <s v="San Ignacio Rural"/>
    <s v="SER"/>
    <s v="R"/>
    <s v="Inteconectado"/>
    <s v="SR0097"/>
    <s v="BT5B-R"/>
    <s v="Mayor a 100kWh"/>
    <n v="255"/>
    <n v="43378.2"/>
    <n v="37563.19"/>
    <n v="1186.4100000000001"/>
  </r>
  <r>
    <x v="1"/>
    <x v="1"/>
    <s v="ELOR"/>
    <x v="11"/>
    <x v="227"/>
    <s v="Sistema Electrico Rural Pucará"/>
    <s v="SER"/>
    <s v="R"/>
    <s v="Inteconectado"/>
    <s v="PR0099"/>
    <s v="BT5B-R"/>
    <s v="De 0 a 30 kWh "/>
    <n v="2526"/>
    <n v="18146.939999999999"/>
    <n v="16239.49"/>
    <n v="-9300.7099999999991"/>
  </r>
  <r>
    <x v="1"/>
    <x v="1"/>
    <s v="ELOR"/>
    <x v="11"/>
    <x v="227"/>
    <s v="Sistema Electrico Rural Pucará"/>
    <s v="SER"/>
    <s v="R"/>
    <s v="Inteconectado"/>
    <s v="PR0099"/>
    <s v="BT5B-R"/>
    <s v="De 30 a 100kWh"/>
    <n v="394"/>
    <n v="20927.34"/>
    <n v="9892.48"/>
    <n v="-6058.99"/>
  </r>
  <r>
    <x v="1"/>
    <x v="1"/>
    <s v="ELOR"/>
    <x v="11"/>
    <x v="227"/>
    <s v="Sistema Electrico Rural Pucará"/>
    <s v="SER"/>
    <s v="R"/>
    <s v="Inteconectado"/>
    <s v="PR0099"/>
    <s v="BT5B-R"/>
    <s v="Mayor a 100kWh"/>
    <n v="51"/>
    <n v="8982.7000000000007"/>
    <n v="6198.23"/>
    <n v="15.37"/>
  </r>
  <r>
    <x v="1"/>
    <x v="1"/>
    <s v="ELOR"/>
    <x v="11"/>
    <x v="228"/>
    <s v="Sistema Electrico Rural Bagua - Jaen Rural"/>
    <s v="SER"/>
    <s v="R"/>
    <s v="Inteconectado"/>
    <s v="SR0097"/>
    <s v="BT5B-R"/>
    <s v="De 0 a 30 kWh "/>
    <n v="11381"/>
    <n v="88486.5"/>
    <n v="86516.66"/>
    <n v="-44604.51"/>
  </r>
  <r>
    <x v="1"/>
    <x v="1"/>
    <s v="ELOR"/>
    <x v="11"/>
    <x v="228"/>
    <s v="Sistema Electrico Rural Bagua - Jaen Rural"/>
    <s v="SER"/>
    <s v="R"/>
    <s v="Inteconectado"/>
    <s v="SR0097"/>
    <s v="BT5B-R"/>
    <s v="De 30 a 100kWh"/>
    <n v="2111"/>
    <n v="114180.56"/>
    <n v="71871.789999999994"/>
    <n v="-31930.02"/>
  </r>
  <r>
    <x v="1"/>
    <x v="1"/>
    <s v="ELOR"/>
    <x v="11"/>
    <x v="228"/>
    <s v="Sistema Electrico Rural Bagua - Jaen Rural"/>
    <s v="SER"/>
    <s v="R"/>
    <s v="Inteconectado"/>
    <s v="SR0097"/>
    <s v="BT5B-R"/>
    <s v="Mayor a 100kWh"/>
    <n v="237"/>
    <n v="41599.81"/>
    <n v="36067.17"/>
    <n v="1077.8699999999999"/>
  </r>
  <r>
    <x v="1"/>
    <x v="1"/>
    <s v="ELOR"/>
    <x v="11"/>
    <x v="229"/>
    <s v="Sistema Eléctrico Rural Chachapoyas Rural"/>
    <s v="SER"/>
    <s v="R"/>
    <s v="Aislado"/>
    <s v="PL1226"/>
    <s v="BT5B-R"/>
    <s v="De 0 a 30 kWh "/>
    <n v="1582"/>
    <n v="11587.58"/>
    <n v="10203.52"/>
    <n v="-5938.05"/>
  </r>
  <r>
    <x v="1"/>
    <x v="1"/>
    <s v="ELOR"/>
    <x v="11"/>
    <x v="229"/>
    <s v="Sistema Eléctrico Rural Chachapoyas Rural"/>
    <s v="SER"/>
    <s v="R"/>
    <s v="Aislado"/>
    <s v="PL1226"/>
    <s v="BT5B-R"/>
    <s v="De 30 a 100kWh"/>
    <n v="139"/>
    <n v="7083.23"/>
    <n v="3292.59"/>
    <n v="-2136.4299999999998"/>
  </r>
  <r>
    <x v="1"/>
    <x v="1"/>
    <s v="ELOR"/>
    <x v="11"/>
    <x v="229"/>
    <s v="Sistema Eléctrico Rural Chachapoyas Rural"/>
    <s v="SER"/>
    <s v="R"/>
    <s v="Aislado"/>
    <s v="PL1226"/>
    <s v="BT5B-R"/>
    <s v="Mayor a 100kWh"/>
    <n v="19"/>
    <n v="3127.2"/>
    <n v="2169.6"/>
    <n v="0"/>
  </r>
  <r>
    <x v="1"/>
    <x v="1"/>
    <s v="ELPU"/>
    <x v="12"/>
    <x v="230"/>
    <s v="Juliaca"/>
    <s v="2"/>
    <s v="U"/>
    <s v="Inteconectado"/>
    <s v="PL0025"/>
    <s v="BT5B-R"/>
    <s v="De 0 a 30 kWh "/>
    <n v="32612"/>
    <n v="391197"/>
    <n v="278631.62"/>
    <n v="-60234.61"/>
  </r>
  <r>
    <x v="1"/>
    <x v="1"/>
    <s v="ELPU"/>
    <x v="12"/>
    <x v="230"/>
    <s v="Juliaca"/>
    <s v="2"/>
    <s v="U"/>
    <s v="Inteconectado"/>
    <s v="PL0025"/>
    <s v="BT5B-R"/>
    <s v="De 30 a 100kWh"/>
    <n v="30204"/>
    <n v="1762464"/>
    <n v="1037034.23"/>
    <n v="-139542.48000000001"/>
  </r>
  <r>
    <x v="1"/>
    <x v="1"/>
    <s v="ELPU"/>
    <x v="12"/>
    <x v="230"/>
    <s v="Juliaca"/>
    <s v="2"/>
    <s v="U"/>
    <s v="Inteconectado"/>
    <s v="PL0025"/>
    <s v="BT5B-R"/>
    <s v="Mayor a 100kWh"/>
    <n v="12327"/>
    <n v="2538376"/>
    <n v="1649047.36"/>
    <n v="48073.25"/>
  </r>
  <r>
    <x v="1"/>
    <x v="1"/>
    <s v="ELPU"/>
    <x v="12"/>
    <x v="231"/>
    <s v="Puno"/>
    <s v="2"/>
    <s v="U"/>
    <s v="Inteconectado"/>
    <s v="PL0026"/>
    <s v="BT5B-R"/>
    <s v="De 0 a 30 kWh "/>
    <n v="11644"/>
    <n v="146189"/>
    <n v="102668.01"/>
    <n v="-22564.59"/>
  </r>
  <r>
    <x v="1"/>
    <x v="1"/>
    <s v="ELPU"/>
    <x v="12"/>
    <x v="231"/>
    <s v="Puno"/>
    <s v="2"/>
    <s v="U"/>
    <s v="Inteconectado"/>
    <s v="PL0026"/>
    <s v="BT5B-R"/>
    <s v="De 30 a 100kWh"/>
    <n v="15073"/>
    <n v="920853"/>
    <n v="544227.22"/>
    <n v="-69787.990000000005"/>
  </r>
  <r>
    <x v="1"/>
    <x v="1"/>
    <s v="ELPU"/>
    <x v="12"/>
    <x v="231"/>
    <s v="Puno"/>
    <s v="2"/>
    <s v="U"/>
    <s v="Inteconectado"/>
    <s v="PL0026"/>
    <s v="BT5B-R"/>
    <s v="Mayor a 100kWh"/>
    <n v="7677"/>
    <n v="1455128"/>
    <n v="949503.32"/>
    <n v="27641.38"/>
  </r>
  <r>
    <x v="1"/>
    <x v="1"/>
    <s v="ELPU"/>
    <x v="12"/>
    <x v="232"/>
    <s v="Azángaro"/>
    <s v="3"/>
    <s v="U"/>
    <s v="Inteconectado"/>
    <s v="PL0027"/>
    <s v="BT5B-R"/>
    <s v="De 0 a 30 kWh "/>
    <n v="8030"/>
    <n v="73533"/>
    <n v="59596.78"/>
    <n v="-11596.89"/>
  </r>
  <r>
    <x v="1"/>
    <x v="1"/>
    <s v="ELPU"/>
    <x v="12"/>
    <x v="232"/>
    <s v="Azángaro"/>
    <s v="3"/>
    <s v="U"/>
    <s v="Inteconectado"/>
    <s v="PL0027"/>
    <s v="BT5B-R"/>
    <s v="De 30 a 100kWh"/>
    <n v="2964"/>
    <n v="164608"/>
    <n v="98953.99"/>
    <n v="-14019.72"/>
  </r>
  <r>
    <x v="1"/>
    <x v="1"/>
    <s v="ELPU"/>
    <x v="12"/>
    <x v="232"/>
    <s v="Azángaro"/>
    <s v="3"/>
    <s v="U"/>
    <s v="Inteconectado"/>
    <s v="PL0027"/>
    <s v="BT5B-R"/>
    <s v="Mayor a 100kWh"/>
    <n v="1414"/>
    <n v="367654"/>
    <n v="243324.88"/>
    <n v="7076.02"/>
  </r>
  <r>
    <x v="1"/>
    <x v="1"/>
    <s v="ELPU"/>
    <x v="12"/>
    <x v="233"/>
    <s v="Antauta"/>
    <s v="4"/>
    <s v="R"/>
    <s v="Inteconectado"/>
    <s v="PL0028"/>
    <s v="BT5B-R"/>
    <s v="De 0 a 30 kWh "/>
    <n v="2188"/>
    <n v="24251"/>
    <n v="14347.09"/>
    <n v="-10414.120000000001"/>
  </r>
  <r>
    <x v="1"/>
    <x v="1"/>
    <s v="ELPU"/>
    <x v="12"/>
    <x v="233"/>
    <s v="Antauta"/>
    <s v="4"/>
    <s v="R"/>
    <s v="Inteconectado"/>
    <s v="PL0028"/>
    <s v="BT5B-R"/>
    <s v="De 30 a 100kWh"/>
    <n v="745"/>
    <n v="36982"/>
    <n v="18731.72"/>
    <n v="-9595.6"/>
  </r>
  <r>
    <x v="1"/>
    <x v="1"/>
    <s v="ELPU"/>
    <x v="12"/>
    <x v="233"/>
    <s v="Antauta"/>
    <s v="4"/>
    <s v="R"/>
    <s v="Inteconectado"/>
    <s v="PL0028"/>
    <s v="BT5B-R"/>
    <s v="Mayor a 100kWh"/>
    <n v="251"/>
    <n v="104627"/>
    <n v="75582.16"/>
    <n v="2203.79"/>
  </r>
  <r>
    <x v="1"/>
    <x v="1"/>
    <s v="ELPU"/>
    <x v="12"/>
    <x v="234"/>
    <s v="Ayaviri"/>
    <s v="4"/>
    <s v="R"/>
    <s v="Inteconectado"/>
    <s v="PL0029"/>
    <s v="BT5B-R"/>
    <s v="De 0 a 30 kWh "/>
    <n v="9616"/>
    <n v="96299"/>
    <n v="60423.85"/>
    <n v="-41473.15"/>
  </r>
  <r>
    <x v="1"/>
    <x v="1"/>
    <s v="ELPU"/>
    <x v="12"/>
    <x v="234"/>
    <s v="Ayaviri"/>
    <s v="4"/>
    <s v="R"/>
    <s v="Inteconectado"/>
    <s v="PL0029"/>
    <s v="BT5B-R"/>
    <s v="De 30 a 100kWh"/>
    <n v="2451"/>
    <n v="124723"/>
    <n v="63896.63"/>
    <n v="-31666.92"/>
  </r>
  <r>
    <x v="1"/>
    <x v="1"/>
    <s v="ELPU"/>
    <x v="12"/>
    <x v="234"/>
    <s v="Ayaviri"/>
    <s v="4"/>
    <s v="R"/>
    <s v="Inteconectado"/>
    <s v="PL0029"/>
    <s v="BT5B-R"/>
    <s v="Mayor a 100kWh"/>
    <n v="328"/>
    <n v="89369"/>
    <n v="65173.69"/>
    <n v="1894.95"/>
  </r>
  <r>
    <x v="1"/>
    <x v="1"/>
    <s v="ELPU"/>
    <x v="12"/>
    <x v="235"/>
    <s v="Ilave-Pomata"/>
    <s v="6"/>
    <s v="R"/>
    <s v="Inteconectado"/>
    <s v="PL0030"/>
    <s v="BT5B-R"/>
    <s v="De 0 a 30 kWh "/>
    <n v="31587"/>
    <n v="226787"/>
    <n v="191184.88"/>
    <n v="-108877.68"/>
  </r>
  <r>
    <x v="1"/>
    <x v="1"/>
    <s v="ELPU"/>
    <x v="12"/>
    <x v="235"/>
    <s v="Ilave-Pomata"/>
    <s v="6"/>
    <s v="R"/>
    <s v="Inteconectado"/>
    <s v="PL0030"/>
    <s v="BT5B-R"/>
    <s v="De 30 a 100kWh"/>
    <n v="5276"/>
    <n v="272055"/>
    <n v="155493.66"/>
    <n v="-76027.16"/>
  </r>
  <r>
    <x v="1"/>
    <x v="1"/>
    <s v="ELPU"/>
    <x v="12"/>
    <x v="235"/>
    <s v="Ilave-Pomata"/>
    <s v="6"/>
    <s v="R"/>
    <s v="Inteconectado"/>
    <s v="PL0030"/>
    <s v="BT5B-R"/>
    <s v="Mayor a 100kWh"/>
    <n v="971"/>
    <n v="223051"/>
    <n v="181459.47"/>
    <n v="4880.5200000000004"/>
  </r>
  <r>
    <x v="1"/>
    <x v="1"/>
    <s v="ELPU"/>
    <x v="12"/>
    <x v="236"/>
    <s v="San Gabán"/>
    <s v="5"/>
    <s v="R"/>
    <s v="Inteconectado"/>
    <s v="PL0220"/>
    <s v="BT5B-R"/>
    <s v="De 0 a 30 kWh "/>
    <n v="288"/>
    <n v="3860"/>
    <n v="2247.88"/>
    <n v="-1839.4"/>
  </r>
  <r>
    <x v="1"/>
    <x v="1"/>
    <s v="ELPU"/>
    <x v="12"/>
    <x v="236"/>
    <s v="San Gabán"/>
    <s v="5"/>
    <s v="R"/>
    <s v="Inteconectado"/>
    <s v="PL0220"/>
    <s v="BT5B-R"/>
    <s v="De 30 a 100kWh"/>
    <n v="255"/>
    <n v="14100"/>
    <n v="8183.28"/>
    <n v="-3646.5"/>
  </r>
  <r>
    <x v="1"/>
    <x v="1"/>
    <s v="ELPU"/>
    <x v="12"/>
    <x v="236"/>
    <s v="San Gabán"/>
    <s v="5"/>
    <s v="R"/>
    <s v="Inteconectado"/>
    <s v="PL0220"/>
    <s v="BT5B-R"/>
    <s v="Mayor a 100kWh"/>
    <n v="67"/>
    <n v="11424"/>
    <n v="9313.06"/>
    <n v="271.95999999999998"/>
  </r>
  <r>
    <x v="1"/>
    <x v="1"/>
    <s v="ELPU"/>
    <x v="12"/>
    <x v="237"/>
    <s v="Azángaro Rural"/>
    <s v="5"/>
    <s v="R"/>
    <s v="Inteconectado"/>
    <s v="PL0237"/>
    <s v="BT5B-R"/>
    <s v="De 0 a 30 kWh "/>
    <n v="26847"/>
    <n v="197193"/>
    <n v="162520.94"/>
    <n v="-94777.13"/>
  </r>
  <r>
    <x v="1"/>
    <x v="1"/>
    <s v="ELPU"/>
    <x v="12"/>
    <x v="237"/>
    <s v="Azángaro Rural"/>
    <s v="5"/>
    <s v="R"/>
    <s v="Inteconectado"/>
    <s v="PL0237"/>
    <s v="BT5B-R"/>
    <s v="De 30 a 100kWh"/>
    <n v="3704"/>
    <n v="187612"/>
    <n v="106457.28"/>
    <n v="-53411.68"/>
  </r>
  <r>
    <x v="1"/>
    <x v="1"/>
    <s v="ELPU"/>
    <x v="12"/>
    <x v="237"/>
    <s v="Azángaro Rural"/>
    <s v="5"/>
    <s v="R"/>
    <s v="Inteconectado"/>
    <s v="PL0237"/>
    <s v="BT5B-R"/>
    <s v="Mayor a 100kWh"/>
    <n v="469"/>
    <n v="97889"/>
    <n v="80054.94"/>
    <n v="2337.3200000000002"/>
  </r>
  <r>
    <x v="1"/>
    <x v="1"/>
    <s v="ELPU"/>
    <x v="12"/>
    <x v="238"/>
    <s v="Juliaca Rural"/>
    <s v="6"/>
    <s v="R"/>
    <s v="Inteconectado"/>
    <s v="PL0238"/>
    <s v="BT5B-R"/>
    <s v="De 0 a 30 kWh "/>
    <n v="15921"/>
    <n v="127171"/>
    <n v="100142.41"/>
    <n v="-61042.080000000002"/>
  </r>
  <r>
    <x v="1"/>
    <x v="1"/>
    <s v="ELPU"/>
    <x v="12"/>
    <x v="238"/>
    <s v="Juliaca Rural"/>
    <s v="6"/>
    <s v="R"/>
    <s v="Inteconectado"/>
    <s v="PL0238"/>
    <s v="BT5B-R"/>
    <s v="De 30 a 100kWh"/>
    <n v="2061"/>
    <n v="113338"/>
    <n v="66199.77"/>
    <n v="-29678.400000000001"/>
  </r>
  <r>
    <x v="1"/>
    <x v="1"/>
    <s v="ELPU"/>
    <x v="12"/>
    <x v="238"/>
    <s v="Juliaca Rural"/>
    <s v="6"/>
    <s v="R"/>
    <s v="Inteconectado"/>
    <s v="PL0238"/>
    <s v="BT5B-R"/>
    <s v="Mayor a 100kWh"/>
    <n v="208"/>
    <n v="44853"/>
    <n v="36613.65"/>
    <n v="1065.5999999999999"/>
  </r>
  <r>
    <x v="1"/>
    <x v="1"/>
    <s v="ELPU"/>
    <x v="12"/>
    <x v="239"/>
    <s v="Puno Baja Densidad"/>
    <s v="5"/>
    <s v="R"/>
    <s v="Inteconectado"/>
    <s v="PL0239"/>
    <s v="BT5B-R"/>
    <s v="De 0 a 30 kWh "/>
    <n v="4644"/>
    <n v="30562"/>
    <n v="27103.62"/>
    <n v="-14741.24"/>
  </r>
  <r>
    <x v="1"/>
    <x v="1"/>
    <s v="ELPU"/>
    <x v="12"/>
    <x v="239"/>
    <s v="Puno Baja Densidad"/>
    <s v="5"/>
    <s v="R"/>
    <s v="Inteconectado"/>
    <s v="PL0239"/>
    <s v="BT5B-R"/>
    <s v="De 30 a 100kWh"/>
    <n v="563"/>
    <n v="28199"/>
    <n v="15983.37"/>
    <n v="-8146.61"/>
  </r>
  <r>
    <x v="1"/>
    <x v="1"/>
    <s v="ELPU"/>
    <x v="12"/>
    <x v="239"/>
    <s v="Puno Baja Densidad"/>
    <s v="5"/>
    <s v="R"/>
    <s v="Inteconectado"/>
    <s v="PL0239"/>
    <s v="BT5B-R"/>
    <s v="Mayor a 100kWh"/>
    <n v="87"/>
    <n v="17988"/>
    <n v="14764.41"/>
    <n v="429.56"/>
  </r>
  <r>
    <x v="1"/>
    <x v="1"/>
    <s v="ELPU"/>
    <x v="12"/>
    <x v="240"/>
    <s v="SER ILAVE POMATA"/>
    <s v="SER"/>
    <s v="R"/>
    <s v="Inteconectado"/>
    <s v="PR0026"/>
    <s v="BT5B-R"/>
    <s v="De 0 a 30 kWh "/>
    <n v="2250"/>
    <n v="4363"/>
    <n v="13197.99"/>
    <n v="-2444.56"/>
  </r>
  <r>
    <x v="1"/>
    <x v="1"/>
    <s v="ELPU"/>
    <x v="12"/>
    <x v="240"/>
    <s v="SER ILAVE POMATA"/>
    <s v="SER"/>
    <s v="R"/>
    <s v="Inteconectado"/>
    <s v="PR0026"/>
    <s v="BT5B-R"/>
    <s v="De 30 a 100kWh"/>
    <n v="73"/>
    <n v="4032"/>
    <n v="2796.37"/>
    <n v="-1227.1400000000001"/>
  </r>
  <r>
    <x v="1"/>
    <x v="1"/>
    <s v="ELPU"/>
    <x v="12"/>
    <x v="240"/>
    <s v="SER ILAVE POMATA"/>
    <s v="SER"/>
    <s v="R"/>
    <s v="Inteconectado"/>
    <s v="PR0026"/>
    <s v="BT5B-R"/>
    <s v="Mayor a 100kWh"/>
    <n v="17"/>
    <n v="2381"/>
    <n v="2307.64"/>
    <n v="67.239999999999995"/>
  </r>
  <r>
    <x v="1"/>
    <x v="1"/>
    <s v="ELPU"/>
    <x v="12"/>
    <x v="241"/>
    <s v="Sistema Eléctrico Rural  Azángaro"/>
    <s v="SER"/>
    <s v="R"/>
    <s v="Inteconectado"/>
    <s v="PR0027"/>
    <s v="BT5B-R"/>
    <s v="De 0 a 30 kWh "/>
    <n v="8710"/>
    <n v="34554"/>
    <n v="57116.7"/>
    <n v="-19303.66"/>
  </r>
  <r>
    <x v="1"/>
    <x v="1"/>
    <s v="ELPU"/>
    <x v="12"/>
    <x v="241"/>
    <s v="Sistema Eléctrico Rural  Azángaro"/>
    <s v="SER"/>
    <s v="R"/>
    <s v="Inteconectado"/>
    <s v="PR0027"/>
    <s v="BT5B-R"/>
    <s v="De 30 a 100kWh"/>
    <n v="270"/>
    <n v="14622"/>
    <n v="10052.07"/>
    <n v="-4525.2"/>
  </r>
  <r>
    <x v="1"/>
    <x v="1"/>
    <s v="ELPU"/>
    <x v="12"/>
    <x v="241"/>
    <s v="Sistema Eléctrico Rural  Azángaro"/>
    <s v="SER"/>
    <s v="R"/>
    <s v="Inteconectado"/>
    <s v="PR0027"/>
    <s v="BT5B-R"/>
    <s v="Mayor a 100kWh"/>
    <n v="24"/>
    <n v="5135"/>
    <n v="4893.41"/>
    <n v="142.94999999999999"/>
  </r>
  <r>
    <x v="1"/>
    <x v="1"/>
    <s v="ELPU"/>
    <x v="12"/>
    <x v="242"/>
    <s v="Sistema Eléctrico Rural  Ayaviri"/>
    <s v="SER"/>
    <s v="R"/>
    <s v="Inteconectado"/>
    <s v="PR0029"/>
    <s v="BT5B-R"/>
    <s v="De 0 a 30 kWh "/>
    <n v="3672"/>
    <n v="12693"/>
    <n v="23450.91"/>
    <n v="-7108.08"/>
  </r>
  <r>
    <x v="1"/>
    <x v="1"/>
    <s v="ELPU"/>
    <x v="12"/>
    <x v="242"/>
    <s v="Sistema Eléctrico Rural  Ayaviri"/>
    <s v="SER"/>
    <s v="R"/>
    <s v="Inteconectado"/>
    <s v="PR0029"/>
    <s v="BT5B-R"/>
    <s v="De 30 a 100kWh"/>
    <n v="69"/>
    <n v="3786"/>
    <n v="2619.4"/>
    <n v="-1159.2"/>
  </r>
  <r>
    <x v="1"/>
    <x v="1"/>
    <s v="ELPU"/>
    <x v="12"/>
    <x v="242"/>
    <s v="Sistema Eléctrico Rural  Ayaviri"/>
    <s v="SER"/>
    <s v="R"/>
    <s v="Inteconectado"/>
    <s v="PR0029"/>
    <s v="BT5B-R"/>
    <s v="Mayor a 100kWh"/>
    <n v="11"/>
    <n v="2391"/>
    <n v="2283.33"/>
    <n v="66.56"/>
  </r>
  <r>
    <x v="1"/>
    <x v="1"/>
    <s v="ELPU"/>
    <x v="12"/>
    <x v="243"/>
    <s v="Sistema Eléctrico Rural  Juliaca"/>
    <s v="SER"/>
    <s v="R"/>
    <s v="Inteconectado"/>
    <s v="PR0025"/>
    <s v="BT5B-R"/>
    <s v="De 0 a 30 kWh "/>
    <n v="4057"/>
    <n v="20340"/>
    <n v="28080.28"/>
    <n v="-11394.27"/>
  </r>
  <r>
    <x v="1"/>
    <x v="1"/>
    <s v="ELPU"/>
    <x v="12"/>
    <x v="243"/>
    <s v="Sistema Eléctrico Rural  Juliaca"/>
    <s v="SER"/>
    <s v="R"/>
    <s v="Inteconectado"/>
    <s v="PR0025"/>
    <s v="BT5B-R"/>
    <s v="De 30 a 100kWh"/>
    <n v="282"/>
    <n v="17072"/>
    <n v="12153.89"/>
    <n v="-4740.42"/>
  </r>
  <r>
    <x v="1"/>
    <x v="1"/>
    <s v="ELPU"/>
    <x v="12"/>
    <x v="243"/>
    <s v="Sistema Eléctrico Rural  Juliaca"/>
    <s v="SER"/>
    <s v="R"/>
    <s v="Inteconectado"/>
    <s v="PR0025"/>
    <s v="BT5B-R"/>
    <s v="Mayor a 100kWh"/>
    <n v="35"/>
    <n v="5651"/>
    <n v="5447.63"/>
    <n v="158.75"/>
  </r>
  <r>
    <x v="1"/>
    <x v="1"/>
    <s v="ELPU"/>
    <x v="12"/>
    <x v="244"/>
    <s v="Sistema Eléctrico Rural Antauta"/>
    <s v="SER"/>
    <s v="R"/>
    <s v="Inteconectado"/>
    <s v="PR0029"/>
    <s v="BT5B-R"/>
    <s v="De 0 a 30 kWh "/>
    <n v="491"/>
    <n v="1546"/>
    <n v="3082.24"/>
    <n v="-863.58"/>
  </r>
  <r>
    <x v="1"/>
    <x v="1"/>
    <s v="ELPU"/>
    <x v="12"/>
    <x v="244"/>
    <s v="Sistema Eléctrico Rural Antauta"/>
    <s v="SER"/>
    <s v="R"/>
    <s v="Inteconectado"/>
    <s v="PR0029"/>
    <s v="BT5B-R"/>
    <s v="De 30 a 100kWh"/>
    <n v="7"/>
    <n v="308"/>
    <n v="196.56"/>
    <n v="-117.32"/>
  </r>
  <r>
    <x v="1"/>
    <x v="1"/>
    <s v="ELPU"/>
    <x v="12"/>
    <x v="244"/>
    <s v="Sistema Eléctrico Rural Antauta"/>
    <s v="SER"/>
    <s v="R"/>
    <s v="Inteconectado"/>
    <s v="PR0029"/>
    <s v="BT5B-R"/>
    <s v="Mayor a 100kWh"/>
    <n v="1"/>
    <n v="120"/>
    <n v="116.71"/>
    <n v="3.41"/>
  </r>
  <r>
    <x v="1"/>
    <x v="1"/>
    <s v="ELPU"/>
    <x v="12"/>
    <x v="345"/>
    <s v="SER SAN GABAN"/>
    <s v="SER"/>
    <s v="R"/>
    <s v="Inteconectado"/>
    <s v="PR0020"/>
    <s v="BT5B-R"/>
    <s v="De 0 a 30 kWh "/>
    <n v="90"/>
    <n v="52"/>
    <n v="485.68"/>
    <n v="-28.77"/>
  </r>
  <r>
    <x v="1"/>
    <x v="1"/>
    <s v="ELPU"/>
    <x v="12"/>
    <x v="345"/>
    <s v="SER SAN GABAN"/>
    <s v="SER"/>
    <s v="R"/>
    <s v="Inteconectado"/>
    <s v="PR0020"/>
    <s v="BT5B-R"/>
    <s v="De 30 a 100kWh"/>
    <n v="1"/>
    <n v="52"/>
    <n v="35.08"/>
    <n v="-16.64"/>
  </r>
  <r>
    <x v="1"/>
    <x v="1"/>
    <s v="ELS"/>
    <x v="13"/>
    <x v="245"/>
    <s v="Ilo"/>
    <s v="3"/>
    <s v="U"/>
    <s v="Inteconectado"/>
    <s v="PL0110"/>
    <s v="BT5B-R"/>
    <s v="De 0 a 30 kWh "/>
    <n v="4932"/>
    <n v="45954.84"/>
    <n v="34301.660000000003"/>
    <n v="-6351.79"/>
  </r>
  <r>
    <x v="1"/>
    <x v="1"/>
    <s v="ELS"/>
    <x v="13"/>
    <x v="245"/>
    <s v="Ilo"/>
    <s v="3"/>
    <s v="U"/>
    <s v="Inteconectado"/>
    <s v="PL0110"/>
    <s v="BT5B-R"/>
    <s v="De 30 a 100kWh"/>
    <n v="7712"/>
    <n v="530310"/>
    <n v="285194.7"/>
    <n v="-32004.799999999999"/>
  </r>
  <r>
    <x v="1"/>
    <x v="1"/>
    <s v="ELS"/>
    <x v="13"/>
    <x v="245"/>
    <s v="Ilo"/>
    <s v="3"/>
    <s v="U"/>
    <s v="Inteconectado"/>
    <s v="PL0110"/>
    <s v="BT5B-R"/>
    <s v="Mayor a 100kWh"/>
    <n v="9694"/>
    <n v="1912881"/>
    <n v="1114114.72"/>
    <n v="26145.56"/>
  </r>
  <r>
    <x v="1"/>
    <x v="1"/>
    <s v="ELS"/>
    <x v="13"/>
    <x v="246"/>
    <s v="Moquegua"/>
    <s v="3"/>
    <s v="U"/>
    <s v="Inteconectado"/>
    <s v="PL0111"/>
    <s v="BT5B-R"/>
    <s v="De 0 a 30 kWh "/>
    <n v="6081"/>
    <n v="59128"/>
    <n v="44074.25"/>
    <n v="-8417.74"/>
  </r>
  <r>
    <x v="1"/>
    <x v="1"/>
    <s v="ELS"/>
    <x v="13"/>
    <x v="246"/>
    <s v="Moquegua"/>
    <s v="3"/>
    <s v="U"/>
    <s v="Inteconectado"/>
    <s v="PL0111"/>
    <s v="BT5B-R"/>
    <s v="De 30 a 100kWh"/>
    <n v="8436"/>
    <n v="555214"/>
    <n v="306416.01"/>
    <n v="-36100.07"/>
  </r>
  <r>
    <x v="1"/>
    <x v="1"/>
    <s v="ELS"/>
    <x v="13"/>
    <x v="246"/>
    <s v="Moquegua"/>
    <s v="3"/>
    <s v="U"/>
    <s v="Inteconectado"/>
    <s v="PL0111"/>
    <s v="BT5B-R"/>
    <s v="Mayor a 100kWh"/>
    <n v="6451"/>
    <n v="1295727"/>
    <n v="767800.76"/>
    <n v="9429.36"/>
  </r>
  <r>
    <x v="1"/>
    <x v="1"/>
    <s v="ELS"/>
    <x v="13"/>
    <x v="247"/>
    <s v="Tacna"/>
    <s v="2"/>
    <s v="U"/>
    <s v="Inteconectado"/>
    <s v="PL0112"/>
    <s v="BT5B-R"/>
    <s v="De 0 a 30 kWh "/>
    <n v="19784"/>
    <n v="198057"/>
    <n v="139981.07999999999"/>
    <n v="-26861.74"/>
  </r>
  <r>
    <x v="1"/>
    <x v="1"/>
    <s v="ELS"/>
    <x v="13"/>
    <x v="247"/>
    <s v="Tacna"/>
    <s v="2"/>
    <s v="U"/>
    <s v="Inteconectado"/>
    <s v="PL0112"/>
    <s v="BT5B-R"/>
    <s v="De 30 a 100kWh"/>
    <n v="27484"/>
    <n v="1826571"/>
    <n v="961795.79"/>
    <n v="-111912.73"/>
  </r>
  <r>
    <x v="1"/>
    <x v="1"/>
    <s v="ELS"/>
    <x v="13"/>
    <x v="247"/>
    <s v="Tacna"/>
    <s v="2"/>
    <s v="U"/>
    <s v="Inteconectado"/>
    <s v="PL0112"/>
    <s v="BT5B-R"/>
    <s v="Mayor a 100kWh"/>
    <n v="30713"/>
    <n v="6263626"/>
    <n v="3579707.07"/>
    <n v="88285.4"/>
  </r>
  <r>
    <x v="1"/>
    <x v="1"/>
    <s v="ELS"/>
    <x v="13"/>
    <x v="248"/>
    <s v="Yarada"/>
    <s v="3"/>
    <s v="U"/>
    <s v="Inteconectado"/>
    <s v="PL0113"/>
    <s v="BT5B-R"/>
    <s v="De 0 a 30 kWh "/>
    <n v="236"/>
    <n v="2591"/>
    <n v="1846.32"/>
    <n v="-372.27"/>
  </r>
  <r>
    <x v="1"/>
    <x v="1"/>
    <s v="ELS"/>
    <x v="13"/>
    <x v="248"/>
    <s v="Yarada"/>
    <s v="3"/>
    <s v="U"/>
    <s v="Inteconectado"/>
    <s v="PL0113"/>
    <s v="BT5B-R"/>
    <s v="De 30 a 100kWh"/>
    <n v="299"/>
    <n v="18971"/>
    <n v="10536.55"/>
    <n v="-1294.5899999999999"/>
  </r>
  <r>
    <x v="1"/>
    <x v="1"/>
    <s v="ELS"/>
    <x v="13"/>
    <x v="248"/>
    <s v="Yarada"/>
    <s v="3"/>
    <s v="U"/>
    <s v="Inteconectado"/>
    <s v="PL0113"/>
    <s v="BT5B-R"/>
    <s v="Mayor a 100kWh"/>
    <n v="363"/>
    <n v="119476"/>
    <n v="70161.16"/>
    <n v="352.66"/>
  </r>
  <r>
    <x v="1"/>
    <x v="1"/>
    <s v="ELS"/>
    <x v="13"/>
    <x v="249"/>
    <s v="Puquina-Omate-Ubinas"/>
    <s v="4"/>
    <s v="R"/>
    <s v="Inteconectado"/>
    <s v="PL0114"/>
    <s v="BT5B-R"/>
    <s v="De 0 a 30 kWh "/>
    <n v="2072"/>
    <n v="18960"/>
    <n v="12067.8"/>
    <n v="-7387.54"/>
  </r>
  <r>
    <x v="1"/>
    <x v="1"/>
    <s v="ELS"/>
    <x v="13"/>
    <x v="249"/>
    <s v="Puquina-Omate-Ubinas"/>
    <s v="4"/>
    <s v="R"/>
    <s v="Inteconectado"/>
    <s v="PL0114"/>
    <s v="BT5B-R"/>
    <s v="De 30 a 100kWh"/>
    <n v="841"/>
    <n v="46765"/>
    <n v="22575.7"/>
    <n v="-9868.69"/>
  </r>
  <r>
    <x v="1"/>
    <x v="1"/>
    <s v="ELS"/>
    <x v="13"/>
    <x v="249"/>
    <s v="Puquina-Omate-Ubinas"/>
    <s v="4"/>
    <s v="R"/>
    <s v="Inteconectado"/>
    <s v="PL0114"/>
    <s v="BT5B-R"/>
    <s v="Mayor a 100kWh"/>
    <n v="157"/>
    <n v="59392"/>
    <n v="25922.19"/>
    <n v="-11965.33"/>
  </r>
  <r>
    <x v="1"/>
    <x v="1"/>
    <s v="ELS"/>
    <x v="13"/>
    <x v="250"/>
    <s v="Tarata"/>
    <s v="5"/>
    <s v="R"/>
    <s v="Inteconectado"/>
    <s v="PL0115"/>
    <s v="BT5B-R"/>
    <s v="De 0 a 30 kWh "/>
    <n v="4266"/>
    <n v="38220"/>
    <n v="26764.73"/>
    <n v="-16590.36"/>
  </r>
  <r>
    <x v="1"/>
    <x v="1"/>
    <s v="ELS"/>
    <x v="13"/>
    <x v="250"/>
    <s v="Tarata"/>
    <s v="5"/>
    <s v="R"/>
    <s v="Inteconectado"/>
    <s v="PL0115"/>
    <s v="BT5B-R"/>
    <s v="De 30 a 100kWh"/>
    <n v="992"/>
    <n v="51147"/>
    <n v="26609.37"/>
    <n v="-13056.11"/>
  </r>
  <r>
    <x v="1"/>
    <x v="1"/>
    <s v="ELS"/>
    <x v="13"/>
    <x v="250"/>
    <s v="Tarata"/>
    <s v="5"/>
    <s v="R"/>
    <s v="Inteconectado"/>
    <s v="PL0115"/>
    <s v="BT5B-R"/>
    <s v="Mayor a 100kWh"/>
    <n v="206"/>
    <n v="47486"/>
    <n v="34723.07"/>
    <n v="672.08"/>
  </r>
  <r>
    <x v="1"/>
    <x v="1"/>
    <s v="ELS"/>
    <x v="13"/>
    <x v="251"/>
    <s v="Tomasiri"/>
    <s v="4"/>
    <s v="R"/>
    <s v="Inteconectado"/>
    <s v="PL0116"/>
    <s v="BT5B-R"/>
    <s v="De 0 a 30 kWh "/>
    <n v="1314"/>
    <n v="11993"/>
    <n v="7825.63"/>
    <n v="-4751.37"/>
  </r>
  <r>
    <x v="1"/>
    <x v="1"/>
    <s v="ELS"/>
    <x v="13"/>
    <x v="251"/>
    <s v="Tomasiri"/>
    <s v="4"/>
    <s v="R"/>
    <s v="Inteconectado"/>
    <s v="PL0116"/>
    <s v="BT5B-R"/>
    <s v="De 30 a 100kWh"/>
    <n v="1507"/>
    <n v="96317"/>
    <n v="48682.37"/>
    <n v="-17796.25"/>
  </r>
  <r>
    <x v="1"/>
    <x v="1"/>
    <s v="ELS"/>
    <x v="13"/>
    <x v="251"/>
    <s v="Tomasiri"/>
    <s v="4"/>
    <s v="R"/>
    <s v="Inteconectado"/>
    <s v="PL0116"/>
    <s v="BT5B-R"/>
    <s v="Mayor a 100kWh"/>
    <n v="1059"/>
    <n v="213023"/>
    <n v="139582.68"/>
    <n v="1511.12"/>
  </r>
  <r>
    <x v="1"/>
    <x v="1"/>
    <s v="ELS"/>
    <x v="13"/>
    <x v="252"/>
    <s v="Ichuña"/>
    <s v="5"/>
    <s v="R"/>
    <s v="Inteconectado"/>
    <s v="PL0117"/>
    <s v="BT5B-R"/>
    <s v="De 0 a 30 kWh "/>
    <n v="286"/>
    <n v="2850"/>
    <n v="1878.09"/>
    <n v="-1248.99"/>
  </r>
  <r>
    <x v="1"/>
    <x v="1"/>
    <s v="ELS"/>
    <x v="13"/>
    <x v="252"/>
    <s v="Ichuña"/>
    <s v="5"/>
    <s v="R"/>
    <s v="Inteconectado"/>
    <s v="PL0117"/>
    <s v="BT5B-R"/>
    <s v="De 30 a 100kWh"/>
    <n v="69"/>
    <n v="3368"/>
    <n v="1728.84"/>
    <n v="-920.49"/>
  </r>
  <r>
    <x v="1"/>
    <x v="1"/>
    <s v="ELS"/>
    <x v="13"/>
    <x v="252"/>
    <s v="Ichuña"/>
    <s v="5"/>
    <s v="R"/>
    <s v="Inteconectado"/>
    <s v="PL0117"/>
    <s v="BT5B-R"/>
    <s v="Mayor a 100kWh"/>
    <n v="17"/>
    <n v="11573"/>
    <n v="7986.25"/>
    <n v="-259.69"/>
  </r>
  <r>
    <x v="1"/>
    <x v="1"/>
    <s v="ELS"/>
    <x v="13"/>
    <x v="253"/>
    <s v="Moquegua Rural"/>
    <s v="5"/>
    <s v="R"/>
    <s v="Inteconectado"/>
    <s v="PL0240"/>
    <s v="BT5B-R"/>
    <s v="De 0 a 30 kWh "/>
    <n v="760"/>
    <n v="5730"/>
    <n v="4956.97"/>
    <n v="-2597.09"/>
  </r>
  <r>
    <x v="1"/>
    <x v="1"/>
    <s v="ELS"/>
    <x v="13"/>
    <x v="253"/>
    <s v="Moquegua Rural"/>
    <s v="5"/>
    <s v="R"/>
    <s v="Inteconectado"/>
    <s v="PL0240"/>
    <s v="BT5B-R"/>
    <s v="De 30 a 100kWh"/>
    <n v="487"/>
    <n v="29476"/>
    <n v="16272.02"/>
    <n v="-6465.27"/>
  </r>
  <r>
    <x v="1"/>
    <x v="1"/>
    <s v="ELS"/>
    <x v="13"/>
    <x v="253"/>
    <s v="Moquegua Rural"/>
    <s v="5"/>
    <s v="R"/>
    <s v="Inteconectado"/>
    <s v="PL0240"/>
    <s v="BT5B-R"/>
    <s v="Mayor a 100kWh"/>
    <n v="141"/>
    <n v="33120"/>
    <n v="21380.37"/>
    <n v="-2311.23"/>
  </r>
  <r>
    <x v="1"/>
    <x v="1"/>
    <s v="ELSE"/>
    <x v="14"/>
    <x v="254"/>
    <s v="Cusco"/>
    <s v="2"/>
    <s v="U"/>
    <s v="Inteconectado"/>
    <s v="PL0032"/>
    <s v="BT5B-R"/>
    <s v="De 0 a 30 kWh "/>
    <n v="24981"/>
    <n v="293157"/>
    <n v="203501.77"/>
    <n v="-42847.71"/>
  </r>
  <r>
    <x v="1"/>
    <x v="1"/>
    <s v="ELSE"/>
    <x v="14"/>
    <x v="254"/>
    <s v="Cusco"/>
    <s v="2"/>
    <s v="U"/>
    <s v="Inteconectado"/>
    <s v="PL0032"/>
    <s v="BT5B-R"/>
    <s v="De 30 a 100kWh"/>
    <n v="43687"/>
    <n v="2800534"/>
    <n v="1576831.91"/>
    <n v="-191598.17"/>
  </r>
  <r>
    <x v="1"/>
    <x v="1"/>
    <s v="ELSE"/>
    <x v="14"/>
    <x v="254"/>
    <s v="Cusco"/>
    <s v="2"/>
    <s v="U"/>
    <s v="Inteconectado"/>
    <s v="PL0032"/>
    <s v="BT5B-R"/>
    <s v="Mayor a 100kWh"/>
    <n v="36902"/>
    <n v="7800190"/>
    <n v="4810875.3"/>
    <n v="140250.22"/>
  </r>
  <r>
    <x v="1"/>
    <x v="1"/>
    <s v="ELSE"/>
    <x v="14"/>
    <x v="255"/>
    <s v="Iberia"/>
    <s v="5"/>
    <s v="R"/>
    <s v="Inteconectado"/>
    <s v="PL0033"/>
    <s v="BT5B-R"/>
    <s v="De 0 a 30 kWh "/>
    <n v="421"/>
    <n v="4337"/>
    <n v="2701.13"/>
    <n v="-2294.5"/>
  </r>
  <r>
    <x v="1"/>
    <x v="1"/>
    <s v="ELSE"/>
    <x v="14"/>
    <x v="255"/>
    <s v="Iberia"/>
    <s v="5"/>
    <s v="R"/>
    <s v="Inteconectado"/>
    <s v="PL0033"/>
    <s v="BT5B-R"/>
    <s v="De 30 a 100kWh"/>
    <n v="501"/>
    <n v="31840"/>
    <n v="18643.93"/>
    <n v="-7950.87"/>
  </r>
  <r>
    <x v="1"/>
    <x v="1"/>
    <s v="ELSE"/>
    <x v="14"/>
    <x v="255"/>
    <s v="Iberia"/>
    <s v="5"/>
    <s v="R"/>
    <s v="Inteconectado"/>
    <s v="PL0033"/>
    <s v="BT5B-R"/>
    <s v="Mayor a 100kWh"/>
    <n v="227"/>
    <n v="41593"/>
    <n v="34072.39"/>
    <n v="992.25"/>
  </r>
  <r>
    <x v="1"/>
    <x v="1"/>
    <s v="ELSE"/>
    <x v="14"/>
    <x v="256"/>
    <s v="Puerto Maldonado"/>
    <s v="2"/>
    <s v="U"/>
    <s v="Inteconectado"/>
    <s v="PL0034"/>
    <s v="BT5B-R"/>
    <s v="De 0 a 30 kWh "/>
    <n v="3837"/>
    <n v="38613"/>
    <n v="29288.01"/>
    <n v="-5927.08"/>
  </r>
  <r>
    <x v="1"/>
    <x v="1"/>
    <s v="ELSE"/>
    <x v="14"/>
    <x v="256"/>
    <s v="Puerto Maldonado"/>
    <s v="2"/>
    <s v="U"/>
    <s v="Inteconectado"/>
    <s v="PL0034"/>
    <s v="BT5B-R"/>
    <s v="De 30 a 100kWh"/>
    <n v="5980"/>
    <n v="393163"/>
    <n v="231777.01"/>
    <n v="-27567.8"/>
  </r>
  <r>
    <x v="1"/>
    <x v="1"/>
    <s v="ELSE"/>
    <x v="14"/>
    <x v="256"/>
    <s v="Puerto Maldonado"/>
    <s v="2"/>
    <s v="U"/>
    <s v="Inteconectado"/>
    <s v="PL0034"/>
    <s v="BT5B-R"/>
    <s v="Mayor a 100kWh"/>
    <n v="7214"/>
    <n v="1654109"/>
    <n v="1067302.9099999999"/>
    <n v="30277.15"/>
  </r>
  <r>
    <x v="1"/>
    <x v="1"/>
    <s v="ELSE"/>
    <x v="14"/>
    <x v="257"/>
    <s v="Abancay"/>
    <s v="2"/>
    <s v="U"/>
    <s v="Inteconectado"/>
    <s v="PL0035"/>
    <s v="BT5B-R"/>
    <s v="De 0 a 30 kWh "/>
    <n v="4719"/>
    <n v="61146"/>
    <n v="42550.77"/>
    <n v="-9463.68"/>
  </r>
  <r>
    <x v="1"/>
    <x v="1"/>
    <s v="ELSE"/>
    <x v="14"/>
    <x v="257"/>
    <s v="Abancay"/>
    <s v="2"/>
    <s v="U"/>
    <s v="Inteconectado"/>
    <s v="PL0035"/>
    <s v="BT5B-R"/>
    <s v="De 30 a 100kWh"/>
    <n v="7333"/>
    <n v="456083"/>
    <n v="270333.15999999997"/>
    <n v="-34061.08"/>
  </r>
  <r>
    <x v="1"/>
    <x v="1"/>
    <s v="ELSE"/>
    <x v="14"/>
    <x v="257"/>
    <s v="Abancay"/>
    <s v="2"/>
    <s v="U"/>
    <s v="Inteconectado"/>
    <s v="PL0035"/>
    <s v="BT5B-R"/>
    <s v="Mayor a 100kWh"/>
    <n v="3807"/>
    <n v="699981"/>
    <n v="457873.62"/>
    <n v="13011.47"/>
  </r>
  <r>
    <x v="1"/>
    <x v="1"/>
    <s v="ELSE"/>
    <x v="14"/>
    <x v="258"/>
    <s v="La Convención"/>
    <s v="2"/>
    <s v="U"/>
    <s v="Inteconectado"/>
    <s v="PL0036"/>
    <s v="BT5B-R"/>
    <s v="De 0 a 30 kWh "/>
    <n v="2596"/>
    <n v="28668"/>
    <n v="20984.34"/>
    <n v="-4400.68"/>
  </r>
  <r>
    <x v="1"/>
    <x v="1"/>
    <s v="ELSE"/>
    <x v="14"/>
    <x v="258"/>
    <s v="La Convención"/>
    <s v="2"/>
    <s v="U"/>
    <s v="Inteconectado"/>
    <s v="PL0036"/>
    <s v="BT5B-R"/>
    <s v="De 30 a 100kWh"/>
    <n v="3799"/>
    <n v="243743"/>
    <n v="143517.13"/>
    <n v="-17513.39"/>
  </r>
  <r>
    <x v="1"/>
    <x v="1"/>
    <s v="ELSE"/>
    <x v="14"/>
    <x v="258"/>
    <s v="La Convención"/>
    <s v="2"/>
    <s v="U"/>
    <s v="Inteconectado"/>
    <s v="PL0036"/>
    <s v="BT5B-R"/>
    <s v="Mayor a 100kWh"/>
    <n v="3099"/>
    <n v="654223"/>
    <n v="423178.16"/>
    <n v="12316.65"/>
  </r>
  <r>
    <x v="1"/>
    <x v="1"/>
    <s v="ELSE"/>
    <x v="14"/>
    <x v="259"/>
    <s v="Yauri"/>
    <s v="4"/>
    <s v="R"/>
    <s v="Inteconectado"/>
    <s v="PL0038"/>
    <s v="BT5B-R"/>
    <s v="De 0 a 30 kWh "/>
    <n v="8841"/>
    <n v="95250"/>
    <n v="57474.03"/>
    <n v="-41252.400000000001"/>
  </r>
  <r>
    <x v="1"/>
    <x v="1"/>
    <s v="ELSE"/>
    <x v="14"/>
    <x v="259"/>
    <s v="Yauri"/>
    <s v="4"/>
    <s v="R"/>
    <s v="Inteconectado"/>
    <s v="PL0038"/>
    <s v="BT5B-R"/>
    <s v="De 30 a 100kWh"/>
    <n v="3174"/>
    <n v="162704"/>
    <n v="83994.71"/>
    <n v="-41230.269999999997"/>
  </r>
  <r>
    <x v="1"/>
    <x v="1"/>
    <s v="ELSE"/>
    <x v="14"/>
    <x v="259"/>
    <s v="Yauri"/>
    <s v="4"/>
    <s v="R"/>
    <s v="Inteconectado"/>
    <s v="PL0038"/>
    <s v="BT5B-R"/>
    <s v="Mayor a 100kWh"/>
    <n v="592"/>
    <n v="131668"/>
    <n v="96968.31"/>
    <n v="2830.35"/>
  </r>
  <r>
    <x v="1"/>
    <x v="1"/>
    <s v="ELSE"/>
    <x v="14"/>
    <x v="260"/>
    <s v="Iñapari"/>
    <s v="3"/>
    <s v="U"/>
    <s v="Inteconectado"/>
    <s v="PL0039"/>
    <s v="BT5B-R"/>
    <s v="De 0 a 30 kWh "/>
    <n v="84"/>
    <n v="689"/>
    <n v="540.41999999999996"/>
    <n v="-152.62"/>
  </r>
  <r>
    <x v="1"/>
    <x v="1"/>
    <s v="ELSE"/>
    <x v="14"/>
    <x v="260"/>
    <s v="Iñapari"/>
    <s v="3"/>
    <s v="U"/>
    <s v="Inteconectado"/>
    <s v="PL0039"/>
    <s v="BT5B-R"/>
    <s v="De 30 a 100kWh"/>
    <n v="92"/>
    <n v="6090"/>
    <n v="3504.34"/>
    <n v="-611.79999999999995"/>
  </r>
  <r>
    <x v="1"/>
    <x v="1"/>
    <s v="ELSE"/>
    <x v="14"/>
    <x v="260"/>
    <s v="Iñapari"/>
    <s v="3"/>
    <s v="U"/>
    <s v="Inteconectado"/>
    <s v="PL0039"/>
    <s v="BT5B-R"/>
    <s v="Mayor a 100kWh"/>
    <n v="153"/>
    <n v="46931"/>
    <n v="30851.23"/>
    <n v="854.07"/>
  </r>
  <r>
    <x v="1"/>
    <x v="1"/>
    <s v="ELSE"/>
    <x v="14"/>
    <x v="261"/>
    <s v="Valle Sagrado 1"/>
    <s v="4"/>
    <s v="R"/>
    <s v="Inteconectado"/>
    <s v="PL0040"/>
    <s v="BT5B-R"/>
    <s v="De 0 a 30 kWh "/>
    <n v="17329"/>
    <n v="187592"/>
    <n v="112715.56"/>
    <n v="-80996.61"/>
  </r>
  <r>
    <x v="1"/>
    <x v="1"/>
    <s v="ELSE"/>
    <x v="14"/>
    <x v="261"/>
    <s v="Valle Sagrado 1"/>
    <s v="4"/>
    <s v="R"/>
    <s v="Inteconectado"/>
    <s v="PL0040"/>
    <s v="BT5B-R"/>
    <s v="De 30 a 100kWh"/>
    <n v="8393"/>
    <n v="470431"/>
    <n v="249442.12"/>
    <n v="-108689.35"/>
  </r>
  <r>
    <x v="1"/>
    <x v="1"/>
    <s v="ELSE"/>
    <x v="14"/>
    <x v="261"/>
    <s v="Valle Sagrado 1"/>
    <s v="4"/>
    <s v="R"/>
    <s v="Inteconectado"/>
    <s v="PL0040"/>
    <s v="BT5B-R"/>
    <s v="Mayor a 100kWh"/>
    <n v="2582"/>
    <n v="544818"/>
    <n v="400445.84"/>
    <n v="11670.68"/>
  </r>
  <r>
    <x v="1"/>
    <x v="1"/>
    <s v="ELSE"/>
    <x v="14"/>
    <x v="262"/>
    <s v="Valle Sagrado 2"/>
    <s v="5"/>
    <s v="R"/>
    <s v="Inteconectado"/>
    <s v="PL0041"/>
    <s v="BT5B-R"/>
    <s v="De 0 a 30 kWh "/>
    <n v="16862"/>
    <n v="174187"/>
    <n v="117188.97"/>
    <n v="-84189.45"/>
  </r>
  <r>
    <x v="1"/>
    <x v="1"/>
    <s v="ELSE"/>
    <x v="14"/>
    <x v="262"/>
    <s v="Valle Sagrado 2"/>
    <s v="5"/>
    <s v="R"/>
    <s v="Inteconectado"/>
    <s v="PL0041"/>
    <s v="BT5B-R"/>
    <s v="De 30 a 100kWh"/>
    <n v="4869"/>
    <n v="256827"/>
    <n v="148564.17000000001"/>
    <n v="-70600.5"/>
  </r>
  <r>
    <x v="1"/>
    <x v="1"/>
    <s v="ELSE"/>
    <x v="14"/>
    <x v="262"/>
    <s v="Valle Sagrado 2"/>
    <s v="5"/>
    <s v="R"/>
    <s v="Inteconectado"/>
    <s v="PL0041"/>
    <s v="BT5B-R"/>
    <s v="Mayor a 100kWh"/>
    <n v="995"/>
    <n v="214772"/>
    <n v="176430.41"/>
    <n v="5145.18"/>
  </r>
  <r>
    <x v="1"/>
    <x v="1"/>
    <s v="ELSE"/>
    <x v="14"/>
    <x v="263"/>
    <s v="Andahuaylas"/>
    <s v="4"/>
    <s v="R"/>
    <s v="Inteconectado"/>
    <s v="PL0042"/>
    <s v="BT5B-R"/>
    <s v="De 0 a 30 kWh "/>
    <n v="30078"/>
    <n v="322036"/>
    <n v="194695.2"/>
    <n v="-139033.87"/>
  </r>
  <r>
    <x v="1"/>
    <x v="1"/>
    <s v="ELSE"/>
    <x v="14"/>
    <x v="263"/>
    <s v="Andahuaylas"/>
    <s v="4"/>
    <s v="R"/>
    <s v="Inteconectado"/>
    <s v="PL0042"/>
    <s v="BT5B-R"/>
    <s v="De 30 a 100kWh"/>
    <n v="8949"/>
    <n v="480783"/>
    <n v="251456.63"/>
    <n v="-115915.46"/>
  </r>
  <r>
    <x v="1"/>
    <x v="1"/>
    <s v="ELSE"/>
    <x v="14"/>
    <x v="263"/>
    <s v="Andahuaylas"/>
    <s v="4"/>
    <s v="R"/>
    <s v="Inteconectado"/>
    <s v="PL0042"/>
    <s v="BT5B-R"/>
    <s v="Mayor a 100kWh"/>
    <n v="2139"/>
    <n v="432989"/>
    <n v="318465.81"/>
    <n v="9133.8799999999992"/>
  </r>
  <r>
    <x v="1"/>
    <x v="1"/>
    <s v="ELSE"/>
    <x v="14"/>
    <x v="264"/>
    <s v="Abancay Rural"/>
    <s v="6"/>
    <s v="R"/>
    <s v="Inteconectado"/>
    <s v="PL0241"/>
    <s v="BT5B-R"/>
    <s v="De 0 a 30 kWh "/>
    <n v="9663"/>
    <n v="89682"/>
    <n v="64504.87"/>
    <n v="-43126.32"/>
  </r>
  <r>
    <x v="1"/>
    <x v="1"/>
    <s v="ELSE"/>
    <x v="14"/>
    <x v="264"/>
    <s v="Abancay Rural"/>
    <s v="6"/>
    <s v="R"/>
    <s v="Inteconectado"/>
    <s v="PL0241"/>
    <s v="BT5B-R"/>
    <s v="De 30 a 100kWh"/>
    <n v="1913"/>
    <n v="98193"/>
    <n v="55960.85"/>
    <n v="-27743.54"/>
  </r>
  <r>
    <x v="1"/>
    <x v="1"/>
    <s v="ELSE"/>
    <x v="14"/>
    <x v="264"/>
    <s v="Abancay Rural"/>
    <s v="6"/>
    <s v="R"/>
    <s v="Inteconectado"/>
    <s v="PL0241"/>
    <s v="BT5B-R"/>
    <s v="Mayor a 100kWh"/>
    <n v="309"/>
    <n v="63399"/>
    <n v="49184.65"/>
    <n v="-1211.53"/>
  </r>
  <r>
    <x v="1"/>
    <x v="1"/>
    <s v="ELSE"/>
    <x v="14"/>
    <x v="265"/>
    <s v="La Convención Rural"/>
    <s v="5"/>
    <s v="R"/>
    <s v="Inteconectado"/>
    <s v="PL0243"/>
    <s v="BT5B-R"/>
    <s v="De 0 a 30 kWh "/>
    <n v="15671"/>
    <n v="136397"/>
    <n v="101079.28"/>
    <n v="-65470.559999999998"/>
  </r>
  <r>
    <x v="1"/>
    <x v="1"/>
    <s v="ELSE"/>
    <x v="14"/>
    <x v="265"/>
    <s v="La Convención Rural"/>
    <s v="5"/>
    <s v="R"/>
    <s v="Inteconectado"/>
    <s v="PL0243"/>
    <s v="BT5B-R"/>
    <s v="De 30 a 100kWh"/>
    <n v="6225"/>
    <n v="342516"/>
    <n v="199714.14"/>
    <n v="-89640"/>
  </r>
  <r>
    <x v="1"/>
    <x v="1"/>
    <s v="ELSE"/>
    <x v="14"/>
    <x v="265"/>
    <s v="La Convención Rural"/>
    <s v="5"/>
    <s v="R"/>
    <s v="Inteconectado"/>
    <s v="PL0243"/>
    <s v="BT5B-R"/>
    <s v="Mayor a 100kWh"/>
    <n v="1440"/>
    <n v="271966"/>
    <n v="222591.8"/>
    <n v="6482.63"/>
  </r>
  <r>
    <x v="1"/>
    <x v="1"/>
    <s v="ELSE"/>
    <x v="14"/>
    <x v="266"/>
    <s v="Sicuani"/>
    <s v="3"/>
    <s v="U"/>
    <s v="Inteconectado"/>
    <s v="PL0244"/>
    <s v="BT5B-R"/>
    <s v="De 0 a 30 kWh "/>
    <n v="5479"/>
    <n v="73528"/>
    <n v="52005.4"/>
    <n v="-11698.5"/>
  </r>
  <r>
    <x v="1"/>
    <x v="1"/>
    <s v="ELSE"/>
    <x v="14"/>
    <x v="266"/>
    <s v="Sicuani"/>
    <s v="3"/>
    <s v="U"/>
    <s v="Inteconectado"/>
    <s v="PL0244"/>
    <s v="BT5B-R"/>
    <s v="De 30 a 100kWh"/>
    <n v="3892"/>
    <n v="218068"/>
    <n v="132162.76"/>
    <n v="-18564.84"/>
  </r>
  <r>
    <x v="1"/>
    <x v="1"/>
    <s v="ELSE"/>
    <x v="14"/>
    <x v="266"/>
    <s v="Sicuani"/>
    <s v="3"/>
    <s v="U"/>
    <s v="Inteconectado"/>
    <s v="PL0244"/>
    <s v="BT5B-R"/>
    <s v="Mayor a 100kWh"/>
    <n v="980"/>
    <n v="173120"/>
    <n v="116544.98"/>
    <n v="3395.04"/>
  </r>
  <r>
    <x v="1"/>
    <x v="1"/>
    <s v="ELSE"/>
    <x v="14"/>
    <x v="267"/>
    <s v="Valle Sagrado 3"/>
    <s v="6"/>
    <s v="R"/>
    <s v="Inteconectado"/>
    <s v="PL0245"/>
    <s v="BT5B-R"/>
    <s v="De 0 a 30 kWh "/>
    <n v="20065"/>
    <n v="203670"/>
    <n v="139087.60999999999"/>
    <n v="-97943.78"/>
  </r>
  <r>
    <x v="1"/>
    <x v="1"/>
    <s v="ELSE"/>
    <x v="14"/>
    <x v="267"/>
    <s v="Valle Sagrado 3"/>
    <s v="6"/>
    <s v="R"/>
    <s v="Inteconectado"/>
    <s v="PL0245"/>
    <s v="BT5B-R"/>
    <s v="De 30 a 100kWh"/>
    <n v="5227"/>
    <n v="266328"/>
    <n v="151754.69"/>
    <n v="-75425.61"/>
  </r>
  <r>
    <x v="1"/>
    <x v="1"/>
    <s v="ELSE"/>
    <x v="14"/>
    <x v="267"/>
    <s v="Valle Sagrado 3"/>
    <s v="6"/>
    <s v="R"/>
    <s v="Inteconectado"/>
    <s v="PL0245"/>
    <s v="BT5B-R"/>
    <s v="Mayor a 100kWh"/>
    <n v="745"/>
    <n v="141962"/>
    <n v="116451.36"/>
    <n v="3397.3"/>
  </r>
  <r>
    <x v="1"/>
    <x v="1"/>
    <s v="ELSE"/>
    <x v="14"/>
    <x v="268"/>
    <s v="Puerto Maldonado Rural"/>
    <s v="4"/>
    <s v="R"/>
    <s v="Inteconectado"/>
    <s v="PL1034"/>
    <s v="BT5B-R"/>
    <s v="De 0 a 30 kWh "/>
    <n v="883"/>
    <n v="8887"/>
    <n v="5548.78"/>
    <n v="-3808.82"/>
  </r>
  <r>
    <x v="1"/>
    <x v="1"/>
    <s v="ELSE"/>
    <x v="14"/>
    <x v="268"/>
    <s v="Puerto Maldonado Rural"/>
    <s v="4"/>
    <s v="R"/>
    <s v="Inteconectado"/>
    <s v="PL1034"/>
    <s v="BT5B-R"/>
    <s v="De 30 a 100kWh"/>
    <n v="950"/>
    <n v="59501"/>
    <n v="32373.24"/>
    <n v="-12217"/>
  </r>
  <r>
    <x v="1"/>
    <x v="1"/>
    <s v="ELSE"/>
    <x v="14"/>
    <x v="268"/>
    <s v="Puerto Maldonado Rural"/>
    <s v="4"/>
    <s v="R"/>
    <s v="Inteconectado"/>
    <s v="PL1034"/>
    <s v="BT5B-R"/>
    <s v="Mayor a 100kWh"/>
    <n v="642"/>
    <n v="152312"/>
    <n v="110420.79"/>
    <n v="2798.39"/>
  </r>
  <r>
    <x v="1"/>
    <x v="1"/>
    <s v="ELSE"/>
    <x v="14"/>
    <x v="269"/>
    <s v="Machupicchu"/>
    <s v="2"/>
    <s v="U"/>
    <s v="Inteconectado"/>
    <s v="PL1036"/>
    <s v="BT5B-R"/>
    <s v="De 0 a 30 kWh "/>
    <n v="148"/>
    <n v="1602"/>
    <n v="1182.04"/>
    <n v="-245.93"/>
  </r>
  <r>
    <x v="1"/>
    <x v="1"/>
    <s v="ELSE"/>
    <x v="14"/>
    <x v="269"/>
    <s v="Machupicchu"/>
    <s v="2"/>
    <s v="U"/>
    <s v="Inteconectado"/>
    <s v="PL1036"/>
    <s v="BT5B-R"/>
    <s v="De 30 a 100kWh"/>
    <n v="120"/>
    <n v="7572"/>
    <n v="4457.97"/>
    <n v="-553.20000000000005"/>
  </r>
  <r>
    <x v="1"/>
    <x v="1"/>
    <s v="ELSE"/>
    <x v="14"/>
    <x v="269"/>
    <s v="Machupicchu"/>
    <s v="2"/>
    <s v="U"/>
    <s v="Inteconectado"/>
    <s v="PL1036"/>
    <s v="BT5B-R"/>
    <s v="Mayor a 100kWh"/>
    <n v="330"/>
    <n v="103776"/>
    <n v="66668.38"/>
    <n v="1939.18"/>
  </r>
  <r>
    <x v="1"/>
    <x v="1"/>
    <s v="ELSE"/>
    <x v="14"/>
    <x v="270"/>
    <s v="Chacapuente"/>
    <s v="6"/>
    <s v="R"/>
    <s v="Inteconectado"/>
    <s v="PL1042"/>
    <s v="BT5B-R"/>
    <s v="De 0 a 30 kWh "/>
    <n v="9629"/>
    <n v="77409"/>
    <n v="60752.25"/>
    <n v="-37223.93"/>
  </r>
  <r>
    <x v="1"/>
    <x v="1"/>
    <s v="ELSE"/>
    <x v="14"/>
    <x v="270"/>
    <s v="Chacapuente"/>
    <s v="6"/>
    <s v="R"/>
    <s v="Inteconectado"/>
    <s v="PL1042"/>
    <s v="BT5B-R"/>
    <s v="De 30 a 100kWh"/>
    <n v="1296"/>
    <n v="65376"/>
    <n v="37088.339999999997"/>
    <n v="-18729.16"/>
  </r>
  <r>
    <x v="1"/>
    <x v="1"/>
    <s v="ELSE"/>
    <x v="14"/>
    <x v="270"/>
    <s v="Chacapuente"/>
    <s v="6"/>
    <s v="R"/>
    <s v="Inteconectado"/>
    <s v="PL1042"/>
    <s v="BT5B-R"/>
    <s v="Mayor a 100kWh"/>
    <n v="210"/>
    <n v="49255"/>
    <n v="40175.800000000003"/>
    <n v="1141.1500000000001"/>
  </r>
  <r>
    <x v="1"/>
    <x v="1"/>
    <s v="ELSE"/>
    <x v="14"/>
    <x v="271"/>
    <s v="Combapata"/>
    <s v="5"/>
    <s v="R"/>
    <s v="Inteconectado"/>
    <s v="PL1242"/>
    <s v="BT5B-R"/>
    <s v="De 0 a 30 kWh "/>
    <n v="17000"/>
    <n v="166556"/>
    <n v="115540.65"/>
    <n v="-80627.33"/>
  </r>
  <r>
    <x v="1"/>
    <x v="1"/>
    <s v="ELSE"/>
    <x v="14"/>
    <x v="271"/>
    <s v="Combapata"/>
    <s v="5"/>
    <s v="R"/>
    <s v="Inteconectado"/>
    <s v="PL1242"/>
    <s v="BT5B-R"/>
    <s v="De 30 a 100kWh"/>
    <n v="2169"/>
    <n v="103696"/>
    <n v="57895.68"/>
    <n v="-31493.88"/>
  </r>
  <r>
    <x v="1"/>
    <x v="1"/>
    <s v="ELSE"/>
    <x v="14"/>
    <x v="271"/>
    <s v="Combapata"/>
    <s v="5"/>
    <s v="R"/>
    <s v="Inteconectado"/>
    <s v="PL1242"/>
    <s v="BT5B-R"/>
    <s v="Mayor a 100kWh"/>
    <n v="200"/>
    <n v="40653"/>
    <n v="33491.120000000003"/>
    <n v="975.28"/>
  </r>
  <r>
    <x v="1"/>
    <x v="1"/>
    <s v="ELSE"/>
    <x v="14"/>
    <x v="272"/>
    <s v="MAZUKO"/>
    <s v="3"/>
    <s v="U"/>
    <s v="Inteconectado"/>
    <s v="PL2034"/>
    <s v="BT5B-R"/>
    <s v="De 0 a 30 kWh "/>
    <n v="1344"/>
    <n v="12725"/>
    <n v="10125.15"/>
    <n v="-1990.42"/>
  </r>
  <r>
    <x v="1"/>
    <x v="1"/>
    <s v="ELSE"/>
    <x v="14"/>
    <x v="272"/>
    <s v="MAZUKO"/>
    <s v="3"/>
    <s v="U"/>
    <s v="Inteconectado"/>
    <s v="PL2034"/>
    <s v="BT5B-R"/>
    <s v="De 30 a 100kWh"/>
    <n v="1463"/>
    <n v="91595"/>
    <n v="54968.78"/>
    <n v="-6861.47"/>
  </r>
  <r>
    <x v="1"/>
    <x v="1"/>
    <s v="ELSE"/>
    <x v="14"/>
    <x v="272"/>
    <s v="MAZUKO"/>
    <s v="3"/>
    <s v="U"/>
    <s v="Inteconectado"/>
    <s v="PL2034"/>
    <s v="BT5B-R"/>
    <s v="Mayor a 100kWh"/>
    <n v="1091"/>
    <n v="237906"/>
    <n v="156800.07999999999"/>
    <n v="4570.79"/>
  </r>
  <r>
    <x v="1"/>
    <x v="1"/>
    <s v="ELSE"/>
    <x v="14"/>
    <x v="273"/>
    <s v="Chuquibambilla"/>
    <s v="6"/>
    <s v="R"/>
    <s v="Inteconectado"/>
    <s v="PL2042"/>
    <s v="BT5B-R"/>
    <s v="De 0 a 30 kWh "/>
    <n v="4177"/>
    <n v="38288"/>
    <n v="27742.03"/>
    <n v="-18411.8"/>
  </r>
  <r>
    <x v="1"/>
    <x v="1"/>
    <s v="ELSE"/>
    <x v="14"/>
    <x v="273"/>
    <s v="Chuquibambilla"/>
    <s v="6"/>
    <s v="R"/>
    <s v="Inteconectado"/>
    <s v="PL2042"/>
    <s v="BT5B-R"/>
    <s v="De 30 a 100kWh"/>
    <n v="615"/>
    <n v="30913"/>
    <n v="17526.05"/>
    <n v="-8875.89"/>
  </r>
  <r>
    <x v="1"/>
    <x v="1"/>
    <s v="ELSE"/>
    <x v="14"/>
    <x v="273"/>
    <s v="Chuquibambilla"/>
    <s v="6"/>
    <s v="R"/>
    <s v="Inteconectado"/>
    <s v="PL2042"/>
    <s v="BT5B-R"/>
    <s v="Mayor a 100kWh"/>
    <n v="83"/>
    <n v="16297"/>
    <n v="13358.35"/>
    <n v="389.71"/>
  </r>
  <r>
    <x v="1"/>
    <x v="1"/>
    <s v="ELSE"/>
    <x v="14"/>
    <x v="274"/>
    <s v="Chumbivilcas"/>
    <s v="5"/>
    <s v="R"/>
    <s v="Inteconectado"/>
    <s v="PL3242"/>
    <s v="BT5B-R"/>
    <s v="De 0 a 30 kWh "/>
    <n v="13830"/>
    <n v="113357"/>
    <n v="87429.19"/>
    <n v="-54862.74"/>
  </r>
  <r>
    <x v="1"/>
    <x v="1"/>
    <s v="ELSE"/>
    <x v="14"/>
    <x v="274"/>
    <s v="Chumbivilcas"/>
    <s v="5"/>
    <s v="R"/>
    <s v="Inteconectado"/>
    <s v="PL3242"/>
    <s v="BT5B-R"/>
    <s v="De 30 a 100kWh"/>
    <n v="2246"/>
    <n v="113994"/>
    <n v="65117.15"/>
    <n v="-32611.919999999998"/>
  </r>
  <r>
    <x v="1"/>
    <x v="1"/>
    <s v="ELSE"/>
    <x v="14"/>
    <x v="274"/>
    <s v="Chumbivilcas"/>
    <s v="5"/>
    <s v="R"/>
    <s v="Inteconectado"/>
    <s v="PL3242"/>
    <s v="BT5B-R"/>
    <s v="Mayor a 100kWh"/>
    <n v="651"/>
    <n v="196993"/>
    <n v="161012.53"/>
    <n v="4687.8900000000003"/>
  </r>
  <r>
    <x v="1"/>
    <x v="1"/>
    <s v="ELSE"/>
    <x v="14"/>
    <x v="275"/>
    <s v="Sicuani Rural"/>
    <s v="6"/>
    <s v="R"/>
    <s v="Inteconectado"/>
    <s v="PL4242"/>
    <s v="BT5B-R"/>
    <s v="De 0 a 30 kWh "/>
    <n v="11524"/>
    <n v="104080"/>
    <n v="76144.13"/>
    <n v="-50139.28"/>
  </r>
  <r>
    <x v="1"/>
    <x v="1"/>
    <s v="ELSE"/>
    <x v="14"/>
    <x v="275"/>
    <s v="Sicuani Rural"/>
    <s v="6"/>
    <s v="R"/>
    <s v="Inteconectado"/>
    <s v="PL4242"/>
    <s v="BT5B-R"/>
    <s v="De 30 a 100kWh"/>
    <n v="1527"/>
    <n v="74335"/>
    <n v="41710.9"/>
    <n v="-22065.15"/>
  </r>
  <r>
    <x v="1"/>
    <x v="1"/>
    <s v="ELSE"/>
    <x v="14"/>
    <x v="275"/>
    <s v="Sicuani Rural"/>
    <s v="6"/>
    <s v="R"/>
    <s v="Inteconectado"/>
    <s v="PL4242"/>
    <s v="BT5B-R"/>
    <s v="Mayor a 100kWh"/>
    <n v="299"/>
    <n v="72519"/>
    <n v="59256.11"/>
    <n v="1725.65"/>
  </r>
  <r>
    <x v="1"/>
    <x v="1"/>
    <s v="ELSE"/>
    <x v="14"/>
    <x v="276"/>
    <s v="Sistema Eléctrico Rural Lacco-Yavero (provisional)"/>
    <s v="SER"/>
    <s v="R"/>
    <s v="Inteconectado"/>
    <s v="PR0036"/>
    <s v="BT5B-R"/>
    <s v="De 0 a 30 kWh "/>
    <n v="4965"/>
    <n v="20294"/>
    <n v="32753.95"/>
    <n v="-11324.35"/>
  </r>
  <r>
    <x v="1"/>
    <x v="1"/>
    <s v="ELSE"/>
    <x v="14"/>
    <x v="276"/>
    <s v="Sistema Eléctrico Rural Lacco-Yavero (provisional)"/>
    <s v="SER"/>
    <s v="R"/>
    <s v="Inteconectado"/>
    <s v="PR0036"/>
    <s v="BT5B-R"/>
    <s v="De 30 a 100kWh"/>
    <n v="220"/>
    <n v="10956"/>
    <n v="7318.31"/>
    <n v="-3682.8"/>
  </r>
  <r>
    <x v="1"/>
    <x v="1"/>
    <s v="ELSE"/>
    <x v="14"/>
    <x v="276"/>
    <s v="Sistema Eléctrico Rural Lacco-Yavero (provisional)"/>
    <s v="SER"/>
    <s v="R"/>
    <s v="Inteconectado"/>
    <s v="PR0036"/>
    <s v="BT5B-R"/>
    <s v="Mayor a 100kWh"/>
    <n v="23"/>
    <n v="3889"/>
    <n v="3727.29"/>
    <n v="108.69"/>
  </r>
  <r>
    <x v="1"/>
    <x v="1"/>
    <s v="ELSE"/>
    <x v="14"/>
    <x v="277"/>
    <s v="SER AISLADO IBERIA"/>
    <s v="SER"/>
    <s v="R"/>
    <s v="Inteconectado"/>
    <s v="PR0033"/>
    <s v="BT5B-R"/>
    <s v="De 0 a 30 kWh "/>
    <n v="199"/>
    <n v="2257"/>
    <n v="1677.65"/>
    <n v="-1388.62"/>
  </r>
  <r>
    <x v="1"/>
    <x v="1"/>
    <s v="ELSE"/>
    <x v="14"/>
    <x v="277"/>
    <s v="SER AISLADO IBERIA"/>
    <s v="SER"/>
    <s v="R"/>
    <s v="Inteconectado"/>
    <s v="PR0033"/>
    <s v="BT5B-R"/>
    <s v="De 30 a 100kWh"/>
    <n v="151"/>
    <n v="9082"/>
    <n v="6173.34"/>
    <n v="-2787.46"/>
  </r>
  <r>
    <x v="1"/>
    <x v="1"/>
    <s v="ELSE"/>
    <x v="14"/>
    <x v="277"/>
    <s v="SER AISLADO IBERIA"/>
    <s v="SER"/>
    <s v="R"/>
    <s v="Inteconectado"/>
    <s v="PR0033"/>
    <s v="BT5B-R"/>
    <s v="Mayor a 100kWh"/>
    <n v="70"/>
    <n v="14376"/>
    <n v="13703.22"/>
    <n v="399.35"/>
  </r>
  <r>
    <x v="1"/>
    <x v="1"/>
    <s v="ELSE"/>
    <x v="14"/>
    <x v="278"/>
    <s v="SER CACHIMAYO ABANCAY - ANDAHUAYLAS"/>
    <s v="SER"/>
    <s v="R"/>
    <s v="Inteconectado"/>
    <s v="PR0035"/>
    <s v="BT5B-R"/>
    <s v="De 0 a 30 kWh "/>
    <n v="8910"/>
    <n v="54058"/>
    <n v="64926.400000000001"/>
    <n v="-30329.25"/>
  </r>
  <r>
    <x v="1"/>
    <x v="1"/>
    <s v="ELSE"/>
    <x v="14"/>
    <x v="278"/>
    <s v="SER CACHIMAYO ABANCAY - ANDAHUAYLAS"/>
    <s v="SER"/>
    <s v="R"/>
    <s v="Inteconectado"/>
    <s v="PR0035"/>
    <s v="BT5B-R"/>
    <s v="De 30 a 100kWh"/>
    <n v="426"/>
    <n v="19977"/>
    <n v="13105.31"/>
    <n v="-7190.34"/>
  </r>
  <r>
    <x v="1"/>
    <x v="1"/>
    <s v="ELSE"/>
    <x v="14"/>
    <x v="278"/>
    <s v="SER CACHIMAYO ABANCAY - ANDAHUAYLAS"/>
    <s v="SER"/>
    <s v="R"/>
    <s v="Inteconectado"/>
    <s v="PR0035"/>
    <s v="BT5B-R"/>
    <s v="Mayor a 100kWh"/>
    <n v="27"/>
    <n v="3745"/>
    <n v="3636.21"/>
    <n v="106.2"/>
  </r>
  <r>
    <x v="1"/>
    <x v="1"/>
    <s v="ELSE"/>
    <x v="14"/>
    <x v="279"/>
    <s v="SER QUENCORO VALLE SAGRADO 2"/>
    <s v="SER"/>
    <s v="R"/>
    <s v="Inteconectado"/>
    <s v="PR0041"/>
    <s v="BT5B-R"/>
    <s v="De 0 a 30 kWh "/>
    <n v="1474"/>
    <n v="7973"/>
    <n v="10407.280000000001"/>
    <n v="-4475.33"/>
  </r>
  <r>
    <x v="1"/>
    <x v="1"/>
    <s v="ELSE"/>
    <x v="14"/>
    <x v="279"/>
    <s v="SER QUENCORO VALLE SAGRADO 2"/>
    <s v="SER"/>
    <s v="R"/>
    <s v="Inteconectado"/>
    <s v="PR0041"/>
    <s v="BT5B-R"/>
    <s v="De 30 a 100kWh"/>
    <n v="18"/>
    <n v="800"/>
    <n v="514.74"/>
    <n v="-303.12"/>
  </r>
  <r>
    <x v="1"/>
    <x v="1"/>
    <s v="ELSE"/>
    <x v="14"/>
    <x v="279"/>
    <s v="SER QUENCORO VALLE SAGRADO 2"/>
    <s v="SER"/>
    <s v="R"/>
    <s v="Inteconectado"/>
    <s v="PR0041"/>
    <s v="BT5B-R"/>
    <s v="Mayor a 100kWh"/>
    <n v="3"/>
    <n v="713"/>
    <n v="680.96"/>
    <n v="19.87"/>
  </r>
  <r>
    <x v="1"/>
    <x v="1"/>
    <s v="ELSE"/>
    <x v="14"/>
    <x v="280"/>
    <s v="SER TINTAYA YAURI"/>
    <s v="SER"/>
    <s v="R"/>
    <s v="Inteconectado"/>
    <s v="PR0038"/>
    <s v="BT5B-R"/>
    <s v="De 0 a 30 kWh "/>
    <n v="575"/>
    <n v="2435"/>
    <n v="3829.08"/>
    <n v="-1369.95"/>
  </r>
  <r>
    <x v="1"/>
    <x v="1"/>
    <s v="ELSE"/>
    <x v="14"/>
    <x v="280"/>
    <s v="SER TINTAYA YAURI"/>
    <s v="SER"/>
    <s v="R"/>
    <s v="Inteconectado"/>
    <s v="PR0038"/>
    <s v="BT5B-R"/>
    <s v="De 30 a 100kWh"/>
    <n v="13"/>
    <n v="550"/>
    <n v="347.19"/>
    <n v="-219.44"/>
  </r>
  <r>
    <x v="1"/>
    <x v="1"/>
    <s v="ELSE"/>
    <x v="14"/>
    <x v="280"/>
    <s v="SER TINTAYA YAURI"/>
    <s v="SER"/>
    <s v="R"/>
    <s v="Inteconectado"/>
    <s v="PR0038"/>
    <s v="BT5B-R"/>
    <s v="Mayor a 100kWh"/>
    <n v="1"/>
    <n v="125"/>
    <n v="122.17"/>
    <n v="3.56"/>
  </r>
  <r>
    <x v="1"/>
    <x v="1"/>
    <s v="ELSE"/>
    <x v="14"/>
    <x v="281"/>
    <s v="SER CACHIMAYO VALLE SAGRADO 1, 3"/>
    <s v="SER"/>
    <s v="R"/>
    <s v="Inteconectado"/>
    <s v="PR0035"/>
    <s v="BT5B-R"/>
    <s v="De 0 a 30 kWh "/>
    <n v="2674"/>
    <n v="19933"/>
    <n v="20758.63"/>
    <n v="-11182.89"/>
  </r>
  <r>
    <x v="1"/>
    <x v="1"/>
    <s v="ELSE"/>
    <x v="14"/>
    <x v="281"/>
    <s v="SER CACHIMAYO VALLE SAGRADO 1, 3"/>
    <s v="SER"/>
    <s v="R"/>
    <s v="Inteconectado"/>
    <s v="PR0035"/>
    <s v="BT5B-R"/>
    <s v="De 30 a 100kWh"/>
    <n v="240"/>
    <n v="11666"/>
    <n v="7763.74"/>
    <n v="-4039.2"/>
  </r>
  <r>
    <x v="1"/>
    <x v="1"/>
    <s v="ELSE"/>
    <x v="14"/>
    <x v="281"/>
    <s v="SER CACHIMAYO VALLE SAGRADO 1, 3"/>
    <s v="SER"/>
    <s v="R"/>
    <s v="Inteconectado"/>
    <s v="PR0035"/>
    <s v="BT5B-R"/>
    <s v="Mayor a 100kWh"/>
    <n v="39"/>
    <n v="7034"/>
    <n v="6764.43"/>
    <n v="196.95"/>
  </r>
  <r>
    <x v="1"/>
    <x v="1"/>
    <s v="ELSE"/>
    <x v="14"/>
    <x v="282"/>
    <s v="SER COMBAPATA SICUANI RURAL"/>
    <s v="SER"/>
    <s v="R"/>
    <s v="Inteconectado"/>
    <s v="PR0244"/>
    <s v="BT5B-R"/>
    <s v="De 0 a 30 kWh "/>
    <n v="8588"/>
    <n v="38356"/>
    <n v="57864.7"/>
    <n v="-21552.73"/>
  </r>
  <r>
    <x v="1"/>
    <x v="1"/>
    <s v="ELSE"/>
    <x v="14"/>
    <x v="282"/>
    <s v="SER COMBAPATA SICUANI RURAL"/>
    <s v="SER"/>
    <s v="R"/>
    <s v="Inteconectado"/>
    <s v="PR0244"/>
    <s v="BT5B-R"/>
    <s v="De 30 a 100kWh"/>
    <n v="159"/>
    <n v="7055"/>
    <n v="4541.47"/>
    <n v="-2680.74"/>
  </r>
  <r>
    <x v="1"/>
    <x v="1"/>
    <s v="ELSE"/>
    <x v="14"/>
    <x v="282"/>
    <s v="SER COMBAPATA SICUANI RURAL"/>
    <s v="SER"/>
    <s v="R"/>
    <s v="Inteconectado"/>
    <s v="PR0244"/>
    <s v="BT5B-R"/>
    <s v="Mayor a 100kWh"/>
    <n v="25"/>
    <n v="4294"/>
    <n v="4143.21"/>
    <n v="120.8"/>
  </r>
  <r>
    <x v="1"/>
    <x v="1"/>
    <s v="ELSE"/>
    <x v="14"/>
    <x v="283"/>
    <s v="SER MAZUCO"/>
    <s v="SER"/>
    <s v="R"/>
    <s v="Inteconectado"/>
    <s v="PR2034"/>
    <s v="BT5B-R"/>
    <s v="De 0 a 30 kWh "/>
    <n v="197"/>
    <n v="1811"/>
    <n v="1641.55"/>
    <n v="-1006.72"/>
  </r>
  <r>
    <x v="1"/>
    <x v="1"/>
    <s v="ELSE"/>
    <x v="14"/>
    <x v="283"/>
    <s v="SER MAZUCO"/>
    <s v="SER"/>
    <s v="R"/>
    <s v="Inteconectado"/>
    <s v="PR2034"/>
    <s v="BT5B-R"/>
    <s v="De 30 a 100kWh"/>
    <n v="235"/>
    <n v="14391"/>
    <n v="10206.36"/>
    <n v="-3919.8"/>
  </r>
  <r>
    <x v="1"/>
    <x v="1"/>
    <s v="ELSE"/>
    <x v="14"/>
    <x v="283"/>
    <s v="SER MAZUCO"/>
    <s v="SER"/>
    <s v="R"/>
    <s v="Inteconectado"/>
    <s v="PR2034"/>
    <s v="BT5B-R"/>
    <s v="Mayor a 100kWh"/>
    <n v="171"/>
    <n v="37694"/>
    <n v="35730.69"/>
    <n v="1041.46"/>
  </r>
  <r>
    <x v="1"/>
    <x v="1"/>
    <s v="ELSM"/>
    <x v="15"/>
    <x v="284"/>
    <s v="Chincha"/>
    <s v="2"/>
    <s v="U"/>
    <s v="Inteconectado"/>
    <s v="PL0043"/>
    <s v="BT5B-R"/>
    <s v="De 0 a 30 kWh "/>
    <n v="9066"/>
    <n v="88852.54"/>
    <n v="66247.03"/>
    <n v="-12598.67"/>
  </r>
  <r>
    <x v="1"/>
    <x v="1"/>
    <s v="ELSM"/>
    <x v="15"/>
    <x v="284"/>
    <s v="Chincha"/>
    <s v="2"/>
    <s v="U"/>
    <s v="Inteconectado"/>
    <s v="PL0043"/>
    <s v="BT5B-R"/>
    <s v="De 30 a 100kWh"/>
    <n v="13870"/>
    <n v="973500.51"/>
    <n v="534068.31000000006"/>
    <n v="-61233.36"/>
  </r>
  <r>
    <x v="1"/>
    <x v="1"/>
    <s v="ELSM"/>
    <x v="15"/>
    <x v="284"/>
    <s v="Chincha"/>
    <s v="2"/>
    <s v="U"/>
    <s v="Inteconectado"/>
    <s v="PL0043"/>
    <s v="BT5B-R"/>
    <s v="Mayor a 100kWh"/>
    <n v="13866"/>
    <n v="2628994.13"/>
    <n v="1581092.6"/>
    <n v="45956.08"/>
  </r>
  <r>
    <x v="1"/>
    <x v="1"/>
    <s v="ELSM"/>
    <x v="15"/>
    <x v="285"/>
    <s v="Ica"/>
    <s v="2"/>
    <s v="U"/>
    <s v="Inteconectado"/>
    <s v="PL0044"/>
    <s v="BT5B-R"/>
    <s v="De 0 a 30 kWh "/>
    <n v="14167"/>
    <n v="153602.35999999999"/>
    <n v="109100.37"/>
    <n v="-21805.19"/>
  </r>
  <r>
    <x v="1"/>
    <x v="1"/>
    <s v="ELSM"/>
    <x v="15"/>
    <x v="285"/>
    <s v="Ica"/>
    <s v="2"/>
    <s v="U"/>
    <s v="Inteconectado"/>
    <s v="PL0044"/>
    <s v="BT5B-R"/>
    <s v="De 30 a 100kWh"/>
    <n v="25044"/>
    <n v="1692631.05"/>
    <n v="934045.47"/>
    <n v="-107849.56"/>
  </r>
  <r>
    <x v="1"/>
    <x v="1"/>
    <s v="ELSM"/>
    <x v="15"/>
    <x v="285"/>
    <s v="Ica"/>
    <s v="2"/>
    <s v="U"/>
    <s v="Inteconectado"/>
    <s v="PL0044"/>
    <s v="BT5B-R"/>
    <s v="Mayor a 100kWh"/>
    <n v="27947"/>
    <n v="5616910.6500000004"/>
    <n v="3375094.43"/>
    <n v="98162.91"/>
  </r>
  <r>
    <x v="1"/>
    <x v="1"/>
    <s v="ELSM"/>
    <x v="15"/>
    <x v="286"/>
    <s v="Pisco"/>
    <s v="2"/>
    <s v="U"/>
    <s v="Inteconectado"/>
    <s v="PL0046"/>
    <s v="BT5B-R"/>
    <s v="De 0 a 30 kWh "/>
    <n v="6820"/>
    <n v="67189.38"/>
    <n v="49977.39"/>
    <n v="-9497.94"/>
  </r>
  <r>
    <x v="1"/>
    <x v="1"/>
    <s v="ELSM"/>
    <x v="15"/>
    <x v="286"/>
    <s v="Pisco"/>
    <s v="2"/>
    <s v="U"/>
    <s v="Inteconectado"/>
    <s v="PL0046"/>
    <s v="BT5B-R"/>
    <s v="De 30 a 100kWh"/>
    <n v="10273"/>
    <n v="699674.44"/>
    <n v="383229.6"/>
    <n v="-45000.77"/>
  </r>
  <r>
    <x v="1"/>
    <x v="1"/>
    <s v="ELSM"/>
    <x v="15"/>
    <x v="286"/>
    <s v="Pisco"/>
    <s v="2"/>
    <s v="U"/>
    <s v="Inteconectado"/>
    <s v="PL0046"/>
    <s v="BT5B-R"/>
    <s v="Mayor a 100kWh"/>
    <n v="10220"/>
    <n v="1906607.9"/>
    <n v="1146447.53"/>
    <n v="33372.400000000001"/>
  </r>
  <r>
    <x v="1"/>
    <x v="1"/>
    <s v="ELSM"/>
    <x v="15"/>
    <x v="287"/>
    <s v="Coracora"/>
    <s v="3"/>
    <s v="U"/>
    <s v="Inteconectado"/>
    <s v="PL0047"/>
    <s v="BT5B-R"/>
    <s v="De 0 a 30 kWh "/>
    <n v="1803"/>
    <n v="19767.259999999998"/>
    <n v="14274.39"/>
    <n v="-2887.39"/>
  </r>
  <r>
    <x v="1"/>
    <x v="1"/>
    <s v="ELSM"/>
    <x v="15"/>
    <x v="287"/>
    <s v="Coracora"/>
    <s v="3"/>
    <s v="U"/>
    <s v="Inteconectado"/>
    <s v="PL0047"/>
    <s v="BT5B-R"/>
    <s v="De 30 a 100kWh"/>
    <n v="581"/>
    <n v="29514.32"/>
    <n v="16522.07"/>
    <n v="-2549.4"/>
  </r>
  <r>
    <x v="1"/>
    <x v="1"/>
    <s v="ELSM"/>
    <x v="15"/>
    <x v="287"/>
    <s v="Coracora"/>
    <s v="3"/>
    <s v="U"/>
    <s v="Inteconectado"/>
    <s v="PL0047"/>
    <s v="BT5B-R"/>
    <s v="Mayor a 100kWh"/>
    <n v="61"/>
    <n v="9399"/>
    <n v="5864.42"/>
    <n v="170.9"/>
  </r>
  <r>
    <x v="1"/>
    <x v="1"/>
    <s v="ELSM"/>
    <x v="15"/>
    <x v="288"/>
    <s v="Pausa"/>
    <s v="4"/>
    <s v="R"/>
    <s v="Inteconectado"/>
    <s v="PL0049"/>
    <s v="BT5B-R"/>
    <s v="De 0 a 30 kWh "/>
    <n v="453"/>
    <n v="5105"/>
    <n v="2890.51"/>
    <n v="-2025.61"/>
  </r>
  <r>
    <x v="1"/>
    <x v="1"/>
    <s v="ELSM"/>
    <x v="15"/>
    <x v="288"/>
    <s v="Pausa"/>
    <s v="4"/>
    <s v="R"/>
    <s v="Inteconectado"/>
    <s v="PL0049"/>
    <s v="BT5B-R"/>
    <s v="De 30 a 100kWh"/>
    <n v="233"/>
    <n v="13235"/>
    <n v="6546.17"/>
    <n v="-2773.69"/>
  </r>
  <r>
    <x v="1"/>
    <x v="1"/>
    <s v="ELSM"/>
    <x v="15"/>
    <x v="288"/>
    <s v="Pausa"/>
    <s v="4"/>
    <s v="R"/>
    <s v="Inteconectado"/>
    <s v="PL0049"/>
    <s v="BT5B-R"/>
    <s v="Mayor a 100kWh"/>
    <n v="37"/>
    <n v="6858"/>
    <n v="4660.22"/>
    <n v="135.78"/>
  </r>
  <r>
    <x v="1"/>
    <x v="1"/>
    <s v="ELSM"/>
    <x v="15"/>
    <x v="289"/>
    <s v="Huaytará-Chocorvos"/>
    <s v="6"/>
    <s v="R"/>
    <s v="Inteconectado"/>
    <s v="PL0051"/>
    <s v="BT5B-R"/>
    <s v="De 0 a 30 kWh "/>
    <n v="4046"/>
    <n v="32635.83"/>
    <n v="26387.26"/>
    <n v="-14289.95"/>
  </r>
  <r>
    <x v="1"/>
    <x v="1"/>
    <s v="ELSM"/>
    <x v="15"/>
    <x v="289"/>
    <s v="Huaytará-Chocorvos"/>
    <s v="6"/>
    <s v="R"/>
    <s v="Inteconectado"/>
    <s v="PL0051"/>
    <s v="BT5B-R"/>
    <s v="De 30 a 100kWh"/>
    <n v="718"/>
    <n v="37495.339999999997"/>
    <n v="19904.57"/>
    <n v="-9442.41"/>
  </r>
  <r>
    <x v="1"/>
    <x v="1"/>
    <s v="ELSM"/>
    <x v="15"/>
    <x v="289"/>
    <s v="Huaytará-Chocorvos"/>
    <s v="6"/>
    <s v="R"/>
    <s v="Inteconectado"/>
    <s v="PL0051"/>
    <s v="BT5B-R"/>
    <s v="Mayor a 100kWh"/>
    <n v="90"/>
    <n v="16570.830000000002"/>
    <n v="12445.59"/>
    <n v="362.14"/>
  </r>
  <r>
    <x v="1"/>
    <x v="1"/>
    <s v="ELSM"/>
    <x v="15"/>
    <x v="290"/>
    <s v="Chaviña"/>
    <s v="6"/>
    <s v="R"/>
    <s v="Inteconectado"/>
    <s v="PL0053"/>
    <s v="BT5B-R"/>
    <s v="De 0 a 30 kWh "/>
    <n v="446"/>
    <n v="3751.33"/>
    <n v="2777.94"/>
    <n v="-1652.35"/>
  </r>
  <r>
    <x v="1"/>
    <x v="1"/>
    <s v="ELSM"/>
    <x v="15"/>
    <x v="290"/>
    <s v="Chaviña"/>
    <s v="6"/>
    <s v="R"/>
    <s v="Inteconectado"/>
    <s v="PL0053"/>
    <s v="BT5B-R"/>
    <s v="De 30 a 100kWh"/>
    <n v="39"/>
    <n v="1770"/>
    <n v="895.83"/>
    <n v="-515.49"/>
  </r>
  <r>
    <x v="1"/>
    <x v="1"/>
    <s v="ELSM"/>
    <x v="15"/>
    <x v="291"/>
    <s v="Incuyo"/>
    <s v="6"/>
    <s v="R"/>
    <s v="Inteconectado"/>
    <s v="PL0054"/>
    <s v="BT5B-R"/>
    <s v="De 0 a 30 kWh "/>
    <n v="263"/>
    <n v="2157"/>
    <n v="1618.61"/>
    <n v="-950.06"/>
  </r>
  <r>
    <x v="1"/>
    <x v="1"/>
    <s v="ELSM"/>
    <x v="15"/>
    <x v="291"/>
    <s v="Incuyo"/>
    <s v="6"/>
    <s v="R"/>
    <s v="Inteconectado"/>
    <s v="PL0054"/>
    <s v="BT5B-R"/>
    <s v="De 30 a 100kWh"/>
    <n v="38"/>
    <n v="1791"/>
    <n v="920.05"/>
    <n v="-502.21"/>
  </r>
  <r>
    <x v="1"/>
    <x v="1"/>
    <s v="ELSM"/>
    <x v="15"/>
    <x v="291"/>
    <s v="Incuyo"/>
    <s v="6"/>
    <s v="R"/>
    <s v="Inteconectado"/>
    <s v="PL0054"/>
    <s v="BT5B-R"/>
    <s v="Mayor a 100kWh"/>
    <n v="1"/>
    <n v="445"/>
    <n v="329.71"/>
    <n v="9.6"/>
  </r>
  <r>
    <x v="1"/>
    <x v="1"/>
    <s v="ELSM"/>
    <x v="15"/>
    <x v="292"/>
    <s v="Tambo Quemado"/>
    <s v="6"/>
    <s v="R"/>
    <s v="Inteconectado"/>
    <s v="PL0056"/>
    <s v="BT5B-R"/>
    <s v="De 0 a 30 kWh "/>
    <n v="98"/>
    <n v="821"/>
    <n v="607.79"/>
    <n v="-361.6"/>
  </r>
  <r>
    <x v="1"/>
    <x v="1"/>
    <s v="ELSM"/>
    <x v="15"/>
    <x v="292"/>
    <s v="Tambo Quemado"/>
    <s v="6"/>
    <s v="R"/>
    <s v="Inteconectado"/>
    <s v="PL0056"/>
    <s v="BT5B-R"/>
    <s v="De 30 a 100kWh"/>
    <n v="4"/>
    <n v="203"/>
    <n v="107.12"/>
    <n v="-52.88"/>
  </r>
  <r>
    <x v="1"/>
    <x v="1"/>
    <s v="ELSM"/>
    <x v="15"/>
    <x v="293"/>
    <s v="Palpa Rural"/>
    <s v="5"/>
    <s v="R"/>
    <s v="Inteconectado"/>
    <s v="PL0246"/>
    <s v="BT5B-R"/>
    <s v="De 0 a 30 kWh "/>
    <n v="3996"/>
    <n v="31528"/>
    <n v="27564.41"/>
    <n v="-13915.37"/>
  </r>
  <r>
    <x v="1"/>
    <x v="1"/>
    <s v="ELSM"/>
    <x v="15"/>
    <x v="293"/>
    <s v="Palpa Rural"/>
    <s v="5"/>
    <s v="R"/>
    <s v="Inteconectado"/>
    <s v="PL0246"/>
    <s v="BT5B-R"/>
    <s v="De 30 a 100kWh"/>
    <n v="1339"/>
    <n v="77509.69"/>
    <n v="44022.94"/>
    <n v="-17835.259999999998"/>
  </r>
  <r>
    <x v="1"/>
    <x v="1"/>
    <s v="ELSM"/>
    <x v="15"/>
    <x v="293"/>
    <s v="Palpa Rural"/>
    <s v="5"/>
    <s v="R"/>
    <s v="Inteconectado"/>
    <s v="PL0246"/>
    <s v="BT5B-R"/>
    <s v="Mayor a 100kWh"/>
    <n v="397"/>
    <n v="61409.71"/>
    <n v="45995.99"/>
    <n v="1471.13"/>
  </r>
  <r>
    <x v="1"/>
    <x v="1"/>
    <s v="ELSM"/>
    <x v="15"/>
    <x v="294"/>
    <s v="Puquio Rural"/>
    <s v="6"/>
    <s v="R"/>
    <s v="Inteconectado"/>
    <s v="PL0247"/>
    <s v="BT5B-R"/>
    <s v="De 0 a 30 kWh "/>
    <n v="4572"/>
    <n v="35353.839999999997"/>
    <n v="28420.42"/>
    <n v="-15538.65"/>
  </r>
  <r>
    <x v="1"/>
    <x v="1"/>
    <s v="ELSM"/>
    <x v="15"/>
    <x v="294"/>
    <s v="Puquio Rural"/>
    <s v="6"/>
    <s v="R"/>
    <s v="Inteconectado"/>
    <s v="PL0247"/>
    <s v="BT5B-R"/>
    <s v="De 30 a 100kWh"/>
    <n v="389"/>
    <n v="18165.36"/>
    <n v="10553.19"/>
    <n v="-5208.96"/>
  </r>
  <r>
    <x v="1"/>
    <x v="1"/>
    <s v="ELSM"/>
    <x v="15"/>
    <x v="294"/>
    <s v="Puquio Rural"/>
    <s v="6"/>
    <s v="R"/>
    <s v="Inteconectado"/>
    <s v="PL0247"/>
    <s v="BT5B-R"/>
    <s v="Mayor a 100kWh"/>
    <n v="26"/>
    <n v="4418"/>
    <n v="3338.67"/>
    <n v="97.24"/>
  </r>
  <r>
    <x v="1"/>
    <x v="1"/>
    <s v="ELSM"/>
    <x v="15"/>
    <x v="295"/>
    <s v="Chincha Baja Densidad"/>
    <s v="3"/>
    <s v="U"/>
    <s v="Inteconectado"/>
    <s v="PL1043"/>
    <s v="BT5B-R"/>
    <s v="De 0 a 30 kWh "/>
    <n v="1821"/>
    <n v="17283.830000000002"/>
    <n v="13443.12"/>
    <n v="-2588.25"/>
  </r>
  <r>
    <x v="1"/>
    <x v="1"/>
    <s v="ELSM"/>
    <x v="15"/>
    <x v="295"/>
    <s v="Chincha Baja Densidad"/>
    <s v="3"/>
    <s v="U"/>
    <s v="Inteconectado"/>
    <s v="PL1043"/>
    <s v="BT5B-R"/>
    <s v="De 30 a 100kWh"/>
    <n v="3127"/>
    <n v="215892.49"/>
    <n v="125401.64"/>
    <n v="-14071.45"/>
  </r>
  <r>
    <x v="1"/>
    <x v="1"/>
    <s v="ELSM"/>
    <x v="15"/>
    <x v="295"/>
    <s v="Chincha Baja Densidad"/>
    <s v="3"/>
    <s v="U"/>
    <s v="Inteconectado"/>
    <s v="PL1043"/>
    <s v="BT5B-R"/>
    <s v="Mayor a 100kWh"/>
    <n v="2778"/>
    <n v="478851.34"/>
    <n v="305798.98"/>
    <n v="8897.0400000000009"/>
  </r>
  <r>
    <x v="1"/>
    <x v="1"/>
    <s v="ELSM"/>
    <x v="15"/>
    <x v="296"/>
    <s v="Nasca"/>
    <s v="2"/>
    <s v="U"/>
    <s v="Inteconectado"/>
    <s v="PL1045"/>
    <s v="BT5B-R"/>
    <s v="De 0 a 30 kWh "/>
    <n v="3199"/>
    <n v="31474.2"/>
    <n v="28544.080000000002"/>
    <n v="-4643.17"/>
  </r>
  <r>
    <x v="1"/>
    <x v="1"/>
    <s v="ELSM"/>
    <x v="15"/>
    <x v="296"/>
    <s v="Nasca"/>
    <s v="2"/>
    <s v="U"/>
    <s v="Inteconectado"/>
    <s v="PL1045"/>
    <s v="BT5B-R"/>
    <s v="De 30 a 100kWh"/>
    <n v="4184"/>
    <n v="302169.40000000002"/>
    <n v="166825.21"/>
    <n v="-19686.48"/>
  </r>
  <r>
    <x v="1"/>
    <x v="1"/>
    <s v="ELSM"/>
    <x v="15"/>
    <x v="296"/>
    <s v="Nasca"/>
    <s v="2"/>
    <s v="U"/>
    <s v="Inteconectado"/>
    <s v="PL1045"/>
    <s v="BT5B-R"/>
    <s v="Mayor a 100kWh"/>
    <n v="3583"/>
    <n v="707493.55"/>
    <n v="438868.24"/>
    <n v="12443.42"/>
  </r>
  <r>
    <x v="1"/>
    <x v="1"/>
    <s v="ELSM"/>
    <x v="15"/>
    <x v="297"/>
    <s v="Pisco Urbano Rural"/>
    <s v="4"/>
    <s v="R"/>
    <s v="Inteconectado"/>
    <s v="PL1046"/>
    <s v="BT5B-R"/>
    <s v="De 0 a 30 kWh "/>
    <n v="1166"/>
    <n v="11580.17"/>
    <n v="9538.65"/>
    <n v="-4583.17"/>
  </r>
  <r>
    <x v="1"/>
    <x v="1"/>
    <s v="ELSM"/>
    <x v="15"/>
    <x v="297"/>
    <s v="Pisco Urbano Rural"/>
    <s v="4"/>
    <s v="R"/>
    <s v="Inteconectado"/>
    <s v="PL1046"/>
    <s v="BT5B-R"/>
    <s v="De 30 a 100kWh"/>
    <n v="1591"/>
    <n v="104680.52"/>
    <n v="54115.92"/>
    <n v="-19375.68"/>
  </r>
  <r>
    <x v="1"/>
    <x v="1"/>
    <s v="ELSM"/>
    <x v="15"/>
    <x v="297"/>
    <s v="Pisco Urbano Rural"/>
    <s v="4"/>
    <s v="R"/>
    <s v="Inteconectado"/>
    <s v="PL1046"/>
    <s v="BT5B-R"/>
    <s v="Mayor a 100kWh"/>
    <n v="641"/>
    <n v="107572.55"/>
    <n v="72523.69"/>
    <n v="2168.46"/>
  </r>
  <r>
    <x v="1"/>
    <x v="1"/>
    <s v="ELSM"/>
    <x v="15"/>
    <x v="298"/>
    <s v="Santa Margarita"/>
    <s v="3"/>
    <s v="U"/>
    <s v="Inteconectado"/>
    <s v="PL1044"/>
    <s v="BT5B-R"/>
    <s v="De 0 a 30 kWh "/>
    <n v="3898"/>
    <n v="46265.72"/>
    <n v="32854.89"/>
    <n v="-6921.49"/>
  </r>
  <r>
    <x v="1"/>
    <x v="1"/>
    <s v="ELSM"/>
    <x v="15"/>
    <x v="298"/>
    <s v="Santa Margarita"/>
    <s v="3"/>
    <s v="U"/>
    <s v="Inteconectado"/>
    <s v="PL1044"/>
    <s v="BT5B-R"/>
    <s v="De 30 a 100kWh"/>
    <n v="6891"/>
    <n v="455480.34"/>
    <n v="262500.51"/>
    <n v="-31466.84"/>
  </r>
  <r>
    <x v="1"/>
    <x v="1"/>
    <s v="ELSM"/>
    <x v="15"/>
    <x v="298"/>
    <s v="Santa Margarita"/>
    <s v="3"/>
    <s v="U"/>
    <s v="Inteconectado"/>
    <s v="PL1044"/>
    <s v="BT5B-R"/>
    <s v="Mayor a 100kWh"/>
    <n v="4128"/>
    <n v="703829.96"/>
    <n v="448889.48"/>
    <n v="13002.93"/>
  </r>
  <r>
    <x v="1"/>
    <x v="1"/>
    <s v="ELSM"/>
    <x v="15"/>
    <x v="299"/>
    <s v="SER Nasca"/>
    <s v="4"/>
    <s v="R"/>
    <s v="Inteconectado"/>
    <s v="PL2045"/>
    <s v="BT5B-R"/>
    <s v="De 0 a 30 kWh "/>
    <n v="486"/>
    <n v="3195.41"/>
    <n v="2562.35"/>
    <n v="-1269.43"/>
  </r>
  <r>
    <x v="1"/>
    <x v="1"/>
    <s v="ELSM"/>
    <x v="15"/>
    <x v="299"/>
    <s v="SER Nasca"/>
    <s v="4"/>
    <s v="R"/>
    <s v="Inteconectado"/>
    <s v="PL2045"/>
    <s v="BT5B-R"/>
    <s v="De 30 a 100kWh"/>
    <n v="365"/>
    <n v="24078.47"/>
    <n v="12317.54"/>
    <n v="-4455.8900000000003"/>
  </r>
  <r>
    <x v="1"/>
    <x v="1"/>
    <s v="ELSM"/>
    <x v="15"/>
    <x v="299"/>
    <s v="SER Nasca"/>
    <s v="4"/>
    <s v="R"/>
    <s v="Inteconectado"/>
    <s v="PL2045"/>
    <s v="BT5B-R"/>
    <s v="Mayor a 100kWh"/>
    <n v="158"/>
    <n v="29564.66"/>
    <n v="19899.32"/>
    <n v="643.11"/>
  </r>
  <r>
    <x v="1"/>
    <x v="1"/>
    <s v="ELSM"/>
    <x v="15"/>
    <x v="300"/>
    <s v="PARACAS"/>
    <s v="2"/>
    <s v="U"/>
    <s v="Inteconectado"/>
    <s v="PL2044"/>
    <s v="BT5B-R"/>
    <s v="De 0 a 30 kWh "/>
    <n v="324"/>
    <n v="2821.05"/>
    <n v="2204.56"/>
    <n v="-411.12"/>
  </r>
  <r>
    <x v="1"/>
    <x v="1"/>
    <s v="ELSM"/>
    <x v="15"/>
    <x v="300"/>
    <s v="PARACAS"/>
    <s v="2"/>
    <s v="U"/>
    <s v="Inteconectado"/>
    <s v="PL2044"/>
    <s v="BT5B-R"/>
    <s v="De 30 a 100kWh"/>
    <n v="440"/>
    <n v="34588.910000000003"/>
    <n v="19252.48"/>
    <n v="-2219.04"/>
  </r>
  <r>
    <x v="1"/>
    <x v="1"/>
    <s v="ELSM"/>
    <x v="15"/>
    <x v="300"/>
    <s v="PARACAS"/>
    <s v="2"/>
    <s v="U"/>
    <s v="Inteconectado"/>
    <s v="PL2044"/>
    <s v="BT5B-R"/>
    <s v="Mayor a 100kWh"/>
    <n v="547"/>
    <n v="206932.9"/>
    <n v="129758.63"/>
    <n v="3736.12"/>
  </r>
  <r>
    <x v="1"/>
    <x v="1"/>
    <s v="ELSM"/>
    <x v="15"/>
    <x v="301"/>
    <s v="Tacama"/>
    <s v="3"/>
    <s v="U"/>
    <s v="Inteconectado"/>
    <s v="PL1044"/>
    <s v="BT5B-R"/>
    <s v="De 0 a 30 kWh "/>
    <n v="639"/>
    <n v="7197.74"/>
    <n v="5223.4799999999996"/>
    <n v="-1082.6300000000001"/>
  </r>
  <r>
    <x v="1"/>
    <x v="1"/>
    <s v="ELSM"/>
    <x v="15"/>
    <x v="301"/>
    <s v="Tacama"/>
    <s v="3"/>
    <s v="U"/>
    <s v="Inteconectado"/>
    <s v="PL1044"/>
    <s v="BT5B-R"/>
    <s v="De 30 a 100kWh"/>
    <n v="1030"/>
    <n v="69007.81"/>
    <n v="40021.46"/>
    <n v="-4690.32"/>
  </r>
  <r>
    <x v="1"/>
    <x v="1"/>
    <s v="ELSM"/>
    <x v="15"/>
    <x v="301"/>
    <s v="Tacama"/>
    <s v="3"/>
    <s v="U"/>
    <s v="Inteconectado"/>
    <s v="PL1044"/>
    <s v="BT5B-R"/>
    <s v="Mayor a 100kWh"/>
    <n v="557"/>
    <n v="85683.41"/>
    <n v="54884.01"/>
    <n v="1598.35"/>
  </r>
  <r>
    <x v="1"/>
    <x v="1"/>
    <s v="ELSM"/>
    <x v="15"/>
    <x v="302"/>
    <s v="_x0009_PALPA"/>
    <s v="3"/>
    <s v="U"/>
    <s v="Inteconectado"/>
    <s v="PL0045"/>
    <s v="BT5B-R"/>
    <s v="De 0 a 30 kWh "/>
    <n v="905"/>
    <n v="9075.39"/>
    <n v="7482.26"/>
    <n v="-1329.21"/>
  </r>
  <r>
    <x v="1"/>
    <x v="1"/>
    <s v="ELSM"/>
    <x v="15"/>
    <x v="302"/>
    <s v="_x0009_PALPA"/>
    <s v="3"/>
    <s v="U"/>
    <s v="Inteconectado"/>
    <s v="PL0045"/>
    <s v="BT5B-R"/>
    <s v="De 30 a 100kWh"/>
    <n v="996"/>
    <n v="62273.9"/>
    <n v="35306.449999999997"/>
    <n v="-4395.88"/>
  </r>
  <r>
    <x v="1"/>
    <x v="1"/>
    <s v="ELSM"/>
    <x v="15"/>
    <x v="302"/>
    <s v="_x0009_PALPA"/>
    <s v="3"/>
    <s v="U"/>
    <s v="Inteconectado"/>
    <s v="PL0045"/>
    <s v="BT5B-R"/>
    <s v="Mayor a 100kWh"/>
    <n v="543"/>
    <n v="96631.67"/>
    <n v="60052.19"/>
    <n v="1749.63"/>
  </r>
  <r>
    <x v="1"/>
    <x v="1"/>
    <s v="ELSM"/>
    <x v="15"/>
    <x v="303"/>
    <s v="Puquio"/>
    <s v="4"/>
    <s v="R"/>
    <s v="Inteconectado"/>
    <s v="PL4045"/>
    <s v="BT5B-R"/>
    <s v="De 0 a 30 kWh "/>
    <n v="2323"/>
    <n v="27994.91"/>
    <n v="15270.06"/>
    <n v="-11108.68"/>
  </r>
  <r>
    <x v="1"/>
    <x v="1"/>
    <s v="ELSM"/>
    <x v="15"/>
    <x v="303"/>
    <s v="Puquio"/>
    <s v="4"/>
    <s v="R"/>
    <s v="Inteconectado"/>
    <s v="PL4045"/>
    <s v="BT5B-R"/>
    <s v="De 30 a 100kWh"/>
    <n v="750"/>
    <n v="37166.67"/>
    <n v="18114"/>
    <n v="-8926.61"/>
  </r>
  <r>
    <x v="1"/>
    <x v="1"/>
    <s v="ELSM"/>
    <x v="15"/>
    <x v="303"/>
    <s v="Puquio"/>
    <s v="4"/>
    <s v="R"/>
    <s v="Inteconectado"/>
    <s v="PL4045"/>
    <s v="BT5B-R"/>
    <s v="Mayor a 100kWh"/>
    <n v="72"/>
    <n v="13510.67"/>
    <n v="9075.9500000000007"/>
    <n v="272.91000000000003"/>
  </r>
  <r>
    <x v="1"/>
    <x v="1"/>
    <s v="ELSM"/>
    <x v="15"/>
    <x v="304"/>
    <s v="Chincha Rural"/>
    <s v="SER"/>
    <s v="R"/>
    <s v="Inteconectado"/>
    <s v="PR0043"/>
    <s v="BT5B-R"/>
    <s v="De 0 a 30 kWh "/>
    <n v="1057"/>
    <n v="10226.74"/>
    <n v="8695.36"/>
    <n v="-5211.6099999999997"/>
  </r>
  <r>
    <x v="1"/>
    <x v="1"/>
    <s v="ELSM"/>
    <x v="15"/>
    <x v="304"/>
    <s v="Chincha Rural"/>
    <s v="SER"/>
    <s v="R"/>
    <s v="Inteconectado"/>
    <s v="PR0043"/>
    <s v="BT5B-R"/>
    <s v="De 30 a 100kWh"/>
    <n v="1615"/>
    <n v="105479.51"/>
    <n v="70761.78"/>
    <n v="-24726.93"/>
  </r>
  <r>
    <x v="1"/>
    <x v="1"/>
    <s v="ELSM"/>
    <x v="15"/>
    <x v="304"/>
    <s v="Chincha Rural"/>
    <s v="SER"/>
    <s v="R"/>
    <s v="Inteconectado"/>
    <s v="PR0043"/>
    <s v="BT5B-R"/>
    <s v="Mayor a 100kWh"/>
    <n v="506"/>
    <n v="81235"/>
    <n v="71125.649999999994"/>
    <n v="2148.92"/>
  </r>
  <r>
    <x v="1"/>
    <x v="1"/>
    <s v="ELSM"/>
    <x v="15"/>
    <x v="305"/>
    <s v="Nasca Rural"/>
    <s v="SER"/>
    <s v="R"/>
    <s v="Inteconectado"/>
    <s v="PR0045"/>
    <s v="BT5B-R"/>
    <s v="De 0 a 30 kWh "/>
    <n v="58"/>
    <n v="539.29999999999995"/>
    <n v="470.92"/>
    <n v="-275.31"/>
  </r>
  <r>
    <x v="1"/>
    <x v="1"/>
    <s v="ELSM"/>
    <x v="15"/>
    <x v="305"/>
    <s v="Nasca Rural"/>
    <s v="SER"/>
    <s v="R"/>
    <s v="Inteconectado"/>
    <s v="PR0045"/>
    <s v="BT5B-R"/>
    <s v="De 30 a 100kWh"/>
    <n v="26"/>
    <n v="1662"/>
    <n v="1105.8499999999999"/>
    <n v="-398.1"/>
  </r>
  <r>
    <x v="1"/>
    <x v="1"/>
    <s v="ELSM"/>
    <x v="15"/>
    <x v="305"/>
    <s v="Nasca Rural"/>
    <s v="SER"/>
    <s v="R"/>
    <s v="Inteconectado"/>
    <s v="PR0045"/>
    <s v="BT5B-R"/>
    <s v="Mayor a 100kWh"/>
    <n v="9"/>
    <n v="1922.17"/>
    <n v="1678.53"/>
    <n v="48.92"/>
  </r>
  <r>
    <x v="1"/>
    <x v="1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1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1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1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1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1"/>
    <s v="ELUC"/>
    <x v="17"/>
    <x v="308"/>
    <s v="Pucallpa"/>
    <s v="2"/>
    <s v="U"/>
    <s v="Inteconectado"/>
    <s v="PL0057"/>
    <s v="BT5B-R"/>
    <s v="De 0 a 30 kWh "/>
    <n v="15336"/>
    <n v="170253"/>
    <n v="124309.39"/>
    <n v="-25640.79"/>
  </r>
  <r>
    <x v="1"/>
    <x v="1"/>
    <s v="ELUC"/>
    <x v="17"/>
    <x v="308"/>
    <s v="Pucallpa"/>
    <s v="2"/>
    <s v="U"/>
    <s v="Inteconectado"/>
    <s v="PL0057"/>
    <s v="BT5B-R"/>
    <s v="De 30 a 100kWh"/>
    <n v="20581"/>
    <n v="1327210"/>
    <n v="770023.32"/>
    <n v="-93040.13"/>
  </r>
  <r>
    <x v="1"/>
    <x v="1"/>
    <s v="ELUC"/>
    <x v="17"/>
    <x v="308"/>
    <s v="Pucallpa"/>
    <s v="2"/>
    <s v="U"/>
    <s v="Inteconectado"/>
    <s v="PL0057"/>
    <s v="BT5B-R"/>
    <s v="Mayor a 100kWh"/>
    <n v="24544"/>
    <n v="5565272"/>
    <n v="3531305.25"/>
    <n v="102940.91"/>
  </r>
  <r>
    <x v="1"/>
    <x v="1"/>
    <s v="ELUC"/>
    <x v="17"/>
    <x v="309"/>
    <s v="Atalaya"/>
    <s v="2"/>
    <s v="U"/>
    <s v="Aislado"/>
    <s v="PL0058"/>
    <s v="BT5B-R"/>
    <s v="De 0 a 30 kWh "/>
    <n v="403"/>
    <n v="4384"/>
    <n v="2126.84"/>
    <n v="-881.32"/>
  </r>
  <r>
    <x v="1"/>
    <x v="1"/>
    <s v="ELUC"/>
    <x v="17"/>
    <x v="309"/>
    <s v="Atalaya"/>
    <s v="2"/>
    <s v="U"/>
    <s v="Aislado"/>
    <s v="PL0058"/>
    <s v="BT5B-R"/>
    <s v="De 30 a 100kWh"/>
    <n v="607"/>
    <n v="39444"/>
    <n v="14066.06"/>
    <n v="-3668.05"/>
  </r>
  <r>
    <x v="1"/>
    <x v="1"/>
    <s v="ELUC"/>
    <x v="17"/>
    <x v="309"/>
    <s v="Atalaya"/>
    <s v="2"/>
    <s v="U"/>
    <s v="Aislado"/>
    <s v="PL0058"/>
    <s v="BT5B-R"/>
    <s v="Mayor a 100kWh"/>
    <n v="743"/>
    <n v="183924"/>
    <n v="76143.73"/>
    <n v="-107.98"/>
  </r>
  <r>
    <x v="1"/>
    <x v="1"/>
    <s v="ELUC"/>
    <x v="17"/>
    <x v="310"/>
    <s v="Campo Verde"/>
    <s v="3"/>
    <s v="U"/>
    <s v="Inteconectado"/>
    <s v="PL0059"/>
    <s v="BT5B-R"/>
    <s v="De 0 a 30 kWh "/>
    <n v="559"/>
    <n v="6111"/>
    <n v="4698.24"/>
    <n v="-973.01"/>
  </r>
  <r>
    <x v="1"/>
    <x v="1"/>
    <s v="ELUC"/>
    <x v="17"/>
    <x v="310"/>
    <s v="Campo Verde"/>
    <s v="3"/>
    <s v="U"/>
    <s v="Inteconectado"/>
    <s v="PL0059"/>
    <s v="BT5B-R"/>
    <s v="De 30 a 100kWh"/>
    <n v="465"/>
    <n v="28846"/>
    <n v="17632.36"/>
    <n v="-2222.6999999999998"/>
  </r>
  <r>
    <x v="1"/>
    <x v="1"/>
    <s v="ELUC"/>
    <x v="17"/>
    <x v="310"/>
    <s v="Campo Verde"/>
    <s v="3"/>
    <s v="U"/>
    <s v="Inteconectado"/>
    <s v="PL0059"/>
    <s v="BT5B-R"/>
    <s v="Mayor a 100kWh"/>
    <n v="309"/>
    <n v="105186"/>
    <n v="69767.789999999994"/>
    <n v="1771.18"/>
  </r>
  <r>
    <x v="1"/>
    <x v="1"/>
    <s v="ELUC"/>
    <x v="17"/>
    <x v="311"/>
    <s v="Aguaytía"/>
    <s v="3"/>
    <s v="U"/>
    <s v="Inteconectado"/>
    <s v="PL0171"/>
    <s v="BT5B-R"/>
    <s v="De 0 a 30 kWh "/>
    <n v="1542"/>
    <n v="17106"/>
    <n v="12721.64"/>
    <n v="-2605.08"/>
  </r>
  <r>
    <x v="1"/>
    <x v="1"/>
    <s v="ELUC"/>
    <x v="17"/>
    <x v="311"/>
    <s v="Aguaytía"/>
    <s v="3"/>
    <s v="U"/>
    <s v="Inteconectado"/>
    <s v="PL0171"/>
    <s v="BT5B-R"/>
    <s v="De 30 a 100kWh"/>
    <n v="1455"/>
    <n v="90257"/>
    <n v="52973.11"/>
    <n v="-6649.35"/>
  </r>
  <r>
    <x v="1"/>
    <x v="1"/>
    <s v="ELUC"/>
    <x v="17"/>
    <x v="311"/>
    <s v="Aguaytía"/>
    <s v="3"/>
    <s v="U"/>
    <s v="Inteconectado"/>
    <s v="PL0171"/>
    <s v="BT5B-R"/>
    <s v="Mayor a 100kWh"/>
    <n v="1072"/>
    <n v="244121"/>
    <n v="156695.9"/>
    <n v="4543.6499999999996"/>
  </r>
  <r>
    <x v="1"/>
    <x v="1"/>
    <s v="ELUC"/>
    <x v="17"/>
    <x v="312"/>
    <s v="SER PUCALLPA CAMPO VERDE"/>
    <s v="SER"/>
    <s v="R"/>
    <s v="Inteconectado"/>
    <s v="PR0057"/>
    <s v="BT5B-R"/>
    <s v="De 0 a 30 kWh "/>
    <n v="3627"/>
    <n v="27452"/>
    <n v="28600.73"/>
    <n v="-14949.48"/>
  </r>
  <r>
    <x v="1"/>
    <x v="1"/>
    <s v="ELUC"/>
    <x v="17"/>
    <x v="312"/>
    <s v="SER PUCALLPA CAMPO VERDE"/>
    <s v="SER"/>
    <s v="R"/>
    <s v="Inteconectado"/>
    <s v="PR0057"/>
    <s v="BT5B-R"/>
    <s v="De 30 a 100kWh"/>
    <n v="1346"/>
    <n v="77399"/>
    <n v="53201.74"/>
    <n v="-21993.64"/>
  </r>
  <r>
    <x v="1"/>
    <x v="1"/>
    <s v="ELUC"/>
    <x v="17"/>
    <x v="312"/>
    <s v="SER PUCALLPA CAMPO VERDE"/>
    <s v="SER"/>
    <s v="R"/>
    <s v="Inteconectado"/>
    <s v="PR0057"/>
    <s v="BT5B-R"/>
    <s v="Mayor a 100kWh"/>
    <n v="441"/>
    <n v="81822"/>
    <n v="76458.740000000005"/>
    <n v="2230.77"/>
  </r>
  <r>
    <x v="1"/>
    <x v="1"/>
    <s v="ELUC"/>
    <x v="17"/>
    <x v="343"/>
    <s v="SER AGUAYTIA"/>
    <s v="SER"/>
    <s v="R"/>
    <s v="Inteconectado"/>
    <s v="PR0057"/>
    <s v="BT5B-R"/>
    <s v="De 0 a 30 kWh "/>
    <n v="375"/>
    <n v="4116"/>
    <n v="3383.46"/>
    <n v="-2241.5500000000002"/>
  </r>
  <r>
    <x v="1"/>
    <x v="1"/>
    <s v="ELUC"/>
    <x v="17"/>
    <x v="343"/>
    <s v="SER AGUAYTIA"/>
    <s v="SER"/>
    <s v="R"/>
    <s v="Inteconectado"/>
    <s v="PR0057"/>
    <s v="BT5B-R"/>
    <s v="De 30 a 100kWh"/>
    <n v="156"/>
    <n v="8603"/>
    <n v="5843.21"/>
    <n v="-2549.04"/>
  </r>
  <r>
    <x v="1"/>
    <x v="1"/>
    <s v="ELUC"/>
    <x v="17"/>
    <x v="343"/>
    <s v="SER AGUAYTIA"/>
    <s v="SER"/>
    <s v="R"/>
    <s v="Inteconectado"/>
    <s v="PR0057"/>
    <s v="BT5B-R"/>
    <s v="Mayor a 100kWh"/>
    <n v="33"/>
    <n v="6216"/>
    <n v="5805.79"/>
    <n v="169.39"/>
  </r>
  <r>
    <x v="1"/>
    <x v="1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1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1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1"/>
    <s v="EMSU"/>
    <x v="19"/>
    <x v="314"/>
    <s v="Utcubamba"/>
    <s v="3"/>
    <s v="U"/>
    <s v="Inteconectado"/>
    <s v="PL0155"/>
    <s v="BT5B-R"/>
    <s v="De 0 a 30 kWh "/>
    <n v="4009"/>
    <n v="50375"/>
    <n v="39089.629999999997"/>
    <n v="-8779.16"/>
  </r>
  <r>
    <x v="1"/>
    <x v="1"/>
    <s v="EMSU"/>
    <x v="19"/>
    <x v="314"/>
    <s v="Utcubamba"/>
    <s v="3"/>
    <s v="U"/>
    <s v="Inteconectado"/>
    <s v="PL0155"/>
    <s v="BT5B-R"/>
    <s v="De 30 a 100kWh"/>
    <n v="3271"/>
    <n v="199001"/>
    <n v="132018.42000000001"/>
    <n v="-17140.04"/>
  </r>
  <r>
    <x v="1"/>
    <x v="1"/>
    <s v="EMSU"/>
    <x v="19"/>
    <x v="314"/>
    <s v="Utcubamba"/>
    <s v="3"/>
    <s v="U"/>
    <s v="Inteconectado"/>
    <s v="PL0155"/>
    <s v="BT5B-R"/>
    <s v="Mayor a 100kWh"/>
    <n v="1336"/>
    <n v="245944"/>
    <n v="180994.65"/>
    <n v="2532.7399999999998"/>
  </r>
  <r>
    <x v="1"/>
    <x v="1"/>
    <s v="EPA2"/>
    <x v="20"/>
    <x v="315"/>
    <s v="Edelsa"/>
    <s v="3"/>
    <s v="U"/>
    <s v="Inteconectado"/>
    <s v="PL0215"/>
    <s v="BT5B-R"/>
    <s v="De 0 a 30 kWh "/>
    <n v="657"/>
    <n v="9384"/>
    <n v="10602.83"/>
    <n v="-1715.82"/>
  </r>
  <r>
    <x v="1"/>
    <x v="1"/>
    <s v="EPA2"/>
    <x v="20"/>
    <x v="315"/>
    <s v="Edelsa"/>
    <s v="3"/>
    <s v="U"/>
    <s v="Inteconectado"/>
    <s v="PL0215"/>
    <s v="BT5B-R"/>
    <s v="De 30 a 100kWh"/>
    <n v="425"/>
    <n v="23841"/>
    <n v="15031.6"/>
    <n v="-2042.33"/>
  </r>
  <r>
    <x v="1"/>
    <x v="1"/>
    <s v="EPA2"/>
    <x v="20"/>
    <x v="315"/>
    <s v="Edelsa"/>
    <s v="3"/>
    <s v="U"/>
    <s v="Inteconectado"/>
    <s v="PL0215"/>
    <s v="BT5B-R"/>
    <s v="Mayor a 100kWh"/>
    <n v="118"/>
    <n v="29874"/>
    <n v="20605.189999999999"/>
    <n v="615"/>
  </r>
  <r>
    <x v="1"/>
    <x v="1"/>
    <s v="EPAN"/>
    <x v="21"/>
    <x v="316"/>
    <s v="Pangoa"/>
    <s v="2"/>
    <s v="U"/>
    <s v="Inteconectado"/>
    <s v="PL0158"/>
    <s v="BT5B-R"/>
    <s v="De 0 a 30 kWh "/>
    <n v="743"/>
    <n v="9067"/>
    <n v="7216.56"/>
    <n v="-1617.21"/>
  </r>
  <r>
    <x v="1"/>
    <x v="1"/>
    <s v="EPAN"/>
    <x v="21"/>
    <x v="316"/>
    <s v="Pangoa"/>
    <s v="2"/>
    <s v="U"/>
    <s v="Inteconectado"/>
    <s v="PL0158"/>
    <s v="BT5B-R"/>
    <s v="De 30 a 100kWh"/>
    <n v="637"/>
    <n v="38822"/>
    <n v="26324.35"/>
    <n v="-3414.32"/>
  </r>
  <r>
    <x v="1"/>
    <x v="1"/>
    <s v="EPAN"/>
    <x v="21"/>
    <x v="316"/>
    <s v="Pangoa"/>
    <s v="2"/>
    <s v="U"/>
    <s v="Inteconectado"/>
    <s v="PL0158"/>
    <s v="BT5B-R"/>
    <s v="Mayor a 100kWh"/>
    <n v="472"/>
    <n v="123057"/>
    <n v="92007.48"/>
    <n v="2680.72"/>
  </r>
  <r>
    <x v="1"/>
    <x v="1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1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1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1"/>
    <s v="LDS"/>
    <x v="23"/>
    <x v="318"/>
    <s v="Lima Sur"/>
    <s v="1"/>
    <s v="U"/>
    <s v="Inteconectado"/>
    <s v="PL0133"/>
    <s v="BT5B-R"/>
    <s v="De 0 a 30 kWh "/>
    <n v="98081"/>
    <n v="720397.77"/>
    <n v="480479.11"/>
    <n v="-79170.39"/>
  </r>
  <r>
    <x v="1"/>
    <x v="1"/>
    <s v="LDS"/>
    <x v="23"/>
    <x v="318"/>
    <s v="Lima Sur"/>
    <s v="1"/>
    <s v="U"/>
    <s v="Inteconectado"/>
    <s v="PL0133"/>
    <s v="BT5B-R"/>
    <s v="De 30 a 100kWh"/>
    <n v="158981"/>
    <n v="11284530.039999999"/>
    <n v="4917463.6900000004"/>
    <n v="-543803.34"/>
  </r>
  <r>
    <x v="1"/>
    <x v="1"/>
    <s v="LDS"/>
    <x v="23"/>
    <x v="318"/>
    <s v="Lima Sur"/>
    <s v="1"/>
    <s v="U"/>
    <s v="Inteconectado"/>
    <s v="PL0133"/>
    <s v="BT5B-R"/>
    <s v="Mayor a 100kWh"/>
    <n v="648166"/>
    <n v="214089662.99000001"/>
    <n v="100877430.17"/>
    <n v="2916137.54"/>
  </r>
  <r>
    <x v="1"/>
    <x v="1"/>
    <s v="LDS"/>
    <x v="23"/>
    <x v="346"/>
    <s v="Cañete"/>
    <s v="2"/>
    <s v="U"/>
    <s v="Inteconectado"/>
    <s v="PL0003"/>
    <s v="BT5B-R"/>
    <s v="De 0 a 30 kWh "/>
    <n v="7282"/>
    <n v="70331.3"/>
    <n v="48992.61"/>
    <n v="-9210.0300000000007"/>
  </r>
  <r>
    <x v="1"/>
    <x v="1"/>
    <s v="LDS"/>
    <x v="23"/>
    <x v="346"/>
    <s v="Cañete"/>
    <s v="2"/>
    <s v="U"/>
    <s v="Inteconectado"/>
    <s v="PL0003"/>
    <s v="BT5B-R"/>
    <s v="De 30 a 100kWh"/>
    <n v="10435"/>
    <n v="700206.9"/>
    <n v="352612.11"/>
    <n v="-40963.980000000003"/>
  </r>
  <r>
    <x v="1"/>
    <x v="1"/>
    <s v="LDS"/>
    <x v="23"/>
    <x v="346"/>
    <s v="Cañete"/>
    <s v="2"/>
    <s v="U"/>
    <s v="Inteconectado"/>
    <s v="PL0003"/>
    <s v="BT5B-R"/>
    <s v="Mayor a 100kWh"/>
    <n v="11636"/>
    <n v="2552085.7999999998"/>
    <n v="1395503.74"/>
    <n v="40457.699999999997"/>
  </r>
  <r>
    <x v="1"/>
    <x v="1"/>
    <s v="LDS"/>
    <x v="23"/>
    <x v="347"/>
    <s v="Lunahuaná"/>
    <s v="4"/>
    <s v="R"/>
    <s v="Inteconectado"/>
    <s v="PL0004"/>
    <s v="BT5B-R"/>
    <s v="De 0 a 30 kWh "/>
    <n v="1841"/>
    <n v="16017"/>
    <n v="10360.83"/>
    <n v="-3636.44"/>
  </r>
  <r>
    <x v="1"/>
    <x v="1"/>
    <s v="LDS"/>
    <x v="23"/>
    <x v="347"/>
    <s v="Lunahuaná"/>
    <s v="4"/>
    <s v="R"/>
    <s v="Inteconectado"/>
    <s v="PL0004"/>
    <s v="BT5B-R"/>
    <s v="De 30 a 100kWh"/>
    <n v="2190"/>
    <n v="143243.79999999999"/>
    <n v="69331.070000000007"/>
    <n v="-15127.84"/>
  </r>
  <r>
    <x v="1"/>
    <x v="1"/>
    <s v="LDS"/>
    <x v="23"/>
    <x v="347"/>
    <s v="Lunahuaná"/>
    <s v="4"/>
    <s v="R"/>
    <s v="Inteconectado"/>
    <s v="PL0004"/>
    <s v="BT5B-R"/>
    <s v="Mayor a 100kWh"/>
    <n v="1429"/>
    <n v="302352.3"/>
    <n v="192463.82"/>
    <n v="5610.91"/>
  </r>
  <r>
    <x v="1"/>
    <x v="1"/>
    <s v="SEAL"/>
    <x v="24"/>
    <x v="319"/>
    <s v="Arequipa"/>
    <s v="2"/>
    <s v="U"/>
    <s v="Inteconectado"/>
    <s v="PL0134"/>
    <s v="BT5B-R"/>
    <s v="De 0 a 30 kWh "/>
    <n v="62949"/>
    <n v="595377"/>
    <n v="422558.7"/>
    <n v="-77922.080000000002"/>
  </r>
  <r>
    <x v="1"/>
    <x v="1"/>
    <s v="SEAL"/>
    <x v="24"/>
    <x v="319"/>
    <s v="Arequipa"/>
    <s v="2"/>
    <s v="U"/>
    <s v="Inteconectado"/>
    <s v="PL0134"/>
    <s v="BT5B-R"/>
    <s v="De 30 a 100kWh"/>
    <n v="101035"/>
    <n v="6745722"/>
    <n v="3437088.03"/>
    <n v="-396698.77"/>
  </r>
  <r>
    <x v="1"/>
    <x v="1"/>
    <s v="SEAL"/>
    <x v="24"/>
    <x v="319"/>
    <s v="Arequipa"/>
    <s v="2"/>
    <s v="U"/>
    <s v="Inteconectado"/>
    <s v="PL0134"/>
    <s v="BT5B-R"/>
    <s v="Mayor a 100kWh"/>
    <n v="110181"/>
    <n v="22683499"/>
    <n v="12562010.4"/>
    <n v="359477.77"/>
  </r>
  <r>
    <x v="1"/>
    <x v="1"/>
    <s v="SEAL"/>
    <x v="24"/>
    <x v="320"/>
    <s v="Atico"/>
    <s v="3"/>
    <s v="U"/>
    <s v="Aislado"/>
    <s v="PL0136"/>
    <s v="BT5B-R"/>
    <s v="De 0 a 30 kWh "/>
    <n v="331"/>
    <n v="3697"/>
    <n v="1749.77"/>
    <n v="-726.59"/>
  </r>
  <r>
    <x v="1"/>
    <x v="1"/>
    <s v="SEAL"/>
    <x v="24"/>
    <x v="320"/>
    <s v="Atico"/>
    <s v="3"/>
    <s v="U"/>
    <s v="Aislado"/>
    <s v="PL0136"/>
    <s v="BT5B-R"/>
    <s v="De 30 a 100kWh"/>
    <n v="454"/>
    <n v="29768"/>
    <n v="10429.290000000001"/>
    <n v="-2678.6"/>
  </r>
  <r>
    <x v="1"/>
    <x v="1"/>
    <s v="SEAL"/>
    <x v="24"/>
    <x v="320"/>
    <s v="Atico"/>
    <s v="3"/>
    <s v="U"/>
    <s v="Aislado"/>
    <s v="PL0136"/>
    <s v="BT5B-R"/>
    <s v="Mayor a 100kWh"/>
    <n v="517"/>
    <n v="123299"/>
    <n v="49541.87"/>
    <n v="-524.66"/>
  </r>
  <r>
    <x v="1"/>
    <x v="1"/>
    <s v="SEAL"/>
    <x v="24"/>
    <x v="321"/>
    <s v="Camaná"/>
    <s v="3"/>
    <s v="U"/>
    <s v="Inteconectado"/>
    <s v="PL0138"/>
    <s v="BT5B-R"/>
    <s v="De 0 a 30 kWh "/>
    <n v="5425"/>
    <n v="53742"/>
    <n v="39662.76"/>
    <n v="-7630.83"/>
  </r>
  <r>
    <x v="1"/>
    <x v="1"/>
    <s v="SEAL"/>
    <x v="24"/>
    <x v="321"/>
    <s v="Camaná"/>
    <s v="3"/>
    <s v="U"/>
    <s v="Inteconectado"/>
    <s v="PL0138"/>
    <s v="BT5B-R"/>
    <s v="De 30 a 100kWh"/>
    <n v="6162"/>
    <n v="402487"/>
    <n v="221420.53"/>
    <n v="-26254.38"/>
  </r>
  <r>
    <x v="1"/>
    <x v="1"/>
    <s v="SEAL"/>
    <x v="24"/>
    <x v="321"/>
    <s v="Camaná"/>
    <s v="3"/>
    <s v="U"/>
    <s v="Inteconectado"/>
    <s v="PL0138"/>
    <s v="BT5B-R"/>
    <s v="Mayor a 100kWh"/>
    <n v="5057"/>
    <n v="1115739"/>
    <n v="667696.97"/>
    <n v="18219.240000000002"/>
  </r>
  <r>
    <x v="1"/>
    <x v="1"/>
    <s v="SEAL"/>
    <x v="24"/>
    <x v="322"/>
    <s v="Chuquibamba"/>
    <s v="5"/>
    <s v="R"/>
    <s v="Inteconectado"/>
    <s v="PL0141"/>
    <s v="BT5B-R"/>
    <s v="De 0 a 30 kWh "/>
    <n v="3717"/>
    <n v="32522"/>
    <n v="23023.06"/>
    <n v="-13972.53"/>
  </r>
  <r>
    <x v="1"/>
    <x v="1"/>
    <s v="SEAL"/>
    <x v="24"/>
    <x v="322"/>
    <s v="Chuquibamba"/>
    <s v="5"/>
    <s v="R"/>
    <s v="Inteconectado"/>
    <s v="PL0141"/>
    <s v="BT5B-R"/>
    <s v="De 30 a 100kWh"/>
    <n v="1112"/>
    <n v="58506"/>
    <n v="30534.25"/>
    <n v="-14333.68"/>
  </r>
  <r>
    <x v="1"/>
    <x v="1"/>
    <s v="SEAL"/>
    <x v="24"/>
    <x v="322"/>
    <s v="Chuquibamba"/>
    <s v="5"/>
    <s v="R"/>
    <s v="Inteconectado"/>
    <s v="PL0141"/>
    <s v="BT5B-R"/>
    <s v="Mayor a 100kWh"/>
    <n v="216"/>
    <n v="47479"/>
    <n v="34751.879999999997"/>
    <n v="1013.5"/>
  </r>
  <r>
    <x v="1"/>
    <x v="1"/>
    <s v="SEAL"/>
    <x v="24"/>
    <x v="323"/>
    <s v="Huanca"/>
    <s v="6"/>
    <s v="R"/>
    <s v="Inteconectado"/>
    <s v="PL0142"/>
    <s v="BT5B-R"/>
    <s v="De 0 a 30 kWh "/>
    <n v="309"/>
    <n v="2790"/>
    <n v="1947.21"/>
    <n v="-1190.77"/>
  </r>
  <r>
    <x v="1"/>
    <x v="1"/>
    <s v="SEAL"/>
    <x v="24"/>
    <x v="323"/>
    <s v="Huanca"/>
    <s v="6"/>
    <s v="R"/>
    <s v="Inteconectado"/>
    <s v="PL0142"/>
    <s v="BT5B-R"/>
    <s v="De 30 a 100kWh"/>
    <n v="48"/>
    <n v="2517"/>
    <n v="1307.33"/>
    <n v="-614.4"/>
  </r>
  <r>
    <x v="1"/>
    <x v="1"/>
    <s v="SEAL"/>
    <x v="24"/>
    <x v="323"/>
    <s v="Huanca"/>
    <s v="6"/>
    <s v="R"/>
    <s v="Inteconectado"/>
    <s v="PL0142"/>
    <s v="BT5B-R"/>
    <s v="Mayor a 100kWh"/>
    <n v="3"/>
    <n v="681"/>
    <n v="495.08"/>
    <n v="14.46"/>
  </r>
  <r>
    <x v="1"/>
    <x v="1"/>
    <s v="SEAL"/>
    <x v="24"/>
    <x v="324"/>
    <s v="Ocoña"/>
    <s v="4"/>
    <s v="R"/>
    <s v="Inteconectado"/>
    <s v="PL0144"/>
    <s v="BT5B-R"/>
    <s v="De 0 a 30 kWh "/>
    <n v="312"/>
    <n v="3290"/>
    <n v="1893.33"/>
    <n v="-1285.32"/>
  </r>
  <r>
    <x v="1"/>
    <x v="1"/>
    <s v="SEAL"/>
    <x v="24"/>
    <x v="324"/>
    <s v="Ocoña"/>
    <s v="4"/>
    <s v="R"/>
    <s v="Inteconectado"/>
    <s v="PL0144"/>
    <s v="BT5B-R"/>
    <s v="De 30 a 100kWh"/>
    <n v="290"/>
    <n v="18652"/>
    <n v="9239.83"/>
    <n v="-3398.8"/>
  </r>
  <r>
    <x v="1"/>
    <x v="1"/>
    <s v="SEAL"/>
    <x v="24"/>
    <x v="324"/>
    <s v="Ocoña"/>
    <s v="4"/>
    <s v="R"/>
    <s v="Inteconectado"/>
    <s v="PL0144"/>
    <s v="BT5B-R"/>
    <s v="Mayor a 100kWh"/>
    <n v="242"/>
    <n v="74503"/>
    <n v="48559.71"/>
    <n v="1412.35"/>
  </r>
  <r>
    <x v="1"/>
    <x v="1"/>
    <s v="SEAL"/>
    <x v="24"/>
    <x v="325"/>
    <s v="Caravelí"/>
    <s v="4"/>
    <s v="R"/>
    <s v="Aislado"/>
    <s v="PL0145"/>
    <s v="BT5B-R"/>
    <s v="De 0 a 30 kWh "/>
    <n v="326"/>
    <n v="3665"/>
    <n v="1543.24"/>
    <n v="-1229.33"/>
  </r>
  <r>
    <x v="1"/>
    <x v="1"/>
    <s v="SEAL"/>
    <x v="24"/>
    <x v="325"/>
    <s v="Caravelí"/>
    <s v="4"/>
    <s v="R"/>
    <s v="Aislado"/>
    <s v="PL0145"/>
    <s v="BT5B-R"/>
    <s v="De 30 a 100kWh"/>
    <n v="451"/>
    <n v="28516"/>
    <n v="9443.11"/>
    <n v="-4537.0600000000004"/>
  </r>
  <r>
    <x v="1"/>
    <x v="1"/>
    <s v="SEAL"/>
    <x v="24"/>
    <x v="325"/>
    <s v="Caravelí"/>
    <s v="4"/>
    <s v="R"/>
    <s v="Aislado"/>
    <s v="PL0145"/>
    <s v="BT5B-R"/>
    <s v="Mayor a 100kWh"/>
    <n v="280"/>
    <n v="51606"/>
    <n v="23349.14"/>
    <n v="0"/>
  </r>
  <r>
    <x v="1"/>
    <x v="1"/>
    <s v="SEAL"/>
    <x v="24"/>
    <x v="326"/>
    <s v="Valle del Colca"/>
    <s v="6"/>
    <s v="R"/>
    <s v="Inteconectado"/>
    <s v="PL0146"/>
    <s v="BT5B-R"/>
    <s v="De 0 a 30 kWh "/>
    <n v="4485"/>
    <n v="44461"/>
    <n v="29328.720000000001"/>
    <n v="-19016.669999999998"/>
  </r>
  <r>
    <x v="1"/>
    <x v="1"/>
    <s v="SEAL"/>
    <x v="24"/>
    <x v="326"/>
    <s v="Valle del Colca"/>
    <s v="6"/>
    <s v="R"/>
    <s v="Inteconectado"/>
    <s v="PL0146"/>
    <s v="BT5B-R"/>
    <s v="De 30 a 100kWh"/>
    <n v="1067"/>
    <n v="54195"/>
    <n v="27908.09"/>
    <n v="-13689.61"/>
  </r>
  <r>
    <x v="1"/>
    <x v="1"/>
    <s v="SEAL"/>
    <x v="24"/>
    <x v="326"/>
    <s v="Valle del Colca"/>
    <s v="6"/>
    <s v="R"/>
    <s v="Inteconectado"/>
    <s v="PL0146"/>
    <s v="BT5B-R"/>
    <s v="Mayor a 100kWh"/>
    <n v="221"/>
    <n v="56452"/>
    <n v="41012.04"/>
    <n v="1195"/>
  </r>
  <r>
    <x v="1"/>
    <x v="1"/>
    <s v="SEAL"/>
    <x v="24"/>
    <x v="327"/>
    <s v="Cotahuasi"/>
    <s v="6"/>
    <s v="R"/>
    <s v="Aislado"/>
    <s v="PL0147"/>
    <s v="BT5B-R"/>
    <s v="De 0 a 30 kWh "/>
    <n v="4131"/>
    <n v="28061"/>
    <n v="19330.86"/>
    <n v="-10510.18"/>
  </r>
  <r>
    <x v="1"/>
    <x v="1"/>
    <s v="SEAL"/>
    <x v="24"/>
    <x v="327"/>
    <s v="Cotahuasi"/>
    <s v="6"/>
    <s v="R"/>
    <s v="Aislado"/>
    <s v="PL0147"/>
    <s v="BT5B-R"/>
    <s v="De 30 a 100kWh"/>
    <n v="481"/>
    <n v="24557"/>
    <n v="8358.42"/>
    <n v="-5406.44"/>
  </r>
  <r>
    <x v="1"/>
    <x v="1"/>
    <s v="SEAL"/>
    <x v="24"/>
    <x v="327"/>
    <s v="Cotahuasi"/>
    <s v="6"/>
    <s v="R"/>
    <s v="Aislado"/>
    <s v="PL0147"/>
    <s v="BT5B-R"/>
    <s v="Mayor a 100kWh"/>
    <n v="106"/>
    <n v="26130"/>
    <n v="13048.85"/>
    <n v="0"/>
  </r>
  <r>
    <x v="1"/>
    <x v="1"/>
    <s v="SEAL"/>
    <x v="24"/>
    <x v="328"/>
    <s v="Orcopampa"/>
    <s v="3"/>
    <s v="U"/>
    <s v="Inteconectado"/>
    <s v="PL0152"/>
    <s v="BT5B-R"/>
    <s v="De 0 a 30 kWh "/>
    <n v="1158"/>
    <n v="12019"/>
    <n v="8706.34"/>
    <n v="-1710.06"/>
  </r>
  <r>
    <x v="1"/>
    <x v="1"/>
    <s v="SEAL"/>
    <x v="24"/>
    <x v="328"/>
    <s v="Orcopampa"/>
    <s v="3"/>
    <s v="U"/>
    <s v="Inteconectado"/>
    <s v="PL0152"/>
    <s v="BT5B-R"/>
    <s v="De 30 a 100kWh"/>
    <n v="832"/>
    <n v="47467"/>
    <n v="26027.45"/>
    <n v="-3552.64"/>
  </r>
  <r>
    <x v="1"/>
    <x v="1"/>
    <s v="SEAL"/>
    <x v="24"/>
    <x v="328"/>
    <s v="Orcopampa"/>
    <s v="3"/>
    <s v="U"/>
    <s v="Inteconectado"/>
    <s v="PL0152"/>
    <s v="BT5B-R"/>
    <s v="Mayor a 100kWh"/>
    <n v="278"/>
    <n v="64882"/>
    <n v="38904.870000000003"/>
    <n v="1128.1099999999999"/>
  </r>
  <r>
    <x v="1"/>
    <x v="1"/>
    <s v="SEAL"/>
    <x v="24"/>
    <x v="329"/>
    <s v="Bella Unión-Chala"/>
    <s v="4"/>
    <s v="R"/>
    <s v="Inteconectado"/>
    <s v="PL0248"/>
    <s v="BT5B-R"/>
    <s v="De 0 a 30 kWh "/>
    <n v="2698"/>
    <n v="22840"/>
    <n v="15341.31"/>
    <n v="-9003.64"/>
  </r>
  <r>
    <x v="1"/>
    <x v="1"/>
    <s v="SEAL"/>
    <x v="24"/>
    <x v="329"/>
    <s v="Bella Unión-Chala"/>
    <s v="4"/>
    <s v="R"/>
    <s v="Inteconectado"/>
    <s v="PL0248"/>
    <s v="BT5B-R"/>
    <s v="De 30 a 100kWh"/>
    <n v="2344"/>
    <n v="149268"/>
    <n v="75729.52"/>
    <n v="-27729.52"/>
  </r>
  <r>
    <x v="1"/>
    <x v="1"/>
    <s v="SEAL"/>
    <x v="24"/>
    <x v="329"/>
    <s v="Bella Unión-Chala"/>
    <s v="4"/>
    <s v="R"/>
    <s v="Inteconectado"/>
    <s v="PL0248"/>
    <s v="BT5B-R"/>
    <s v="Mayor a 100kWh"/>
    <n v="1784"/>
    <n v="475123"/>
    <n v="314931.13"/>
    <n v="6302.25"/>
  </r>
  <r>
    <x v="1"/>
    <x v="1"/>
    <s v="SEAL"/>
    <x v="24"/>
    <x v="330"/>
    <s v="Islay"/>
    <s v="3"/>
    <s v="U"/>
    <s v="Inteconectado"/>
    <s v="PL0249"/>
    <s v="BT5B-R"/>
    <s v="De 0 a 30 kWh "/>
    <n v="5143"/>
    <n v="47610"/>
    <n v="36212.019999999997"/>
    <n v="-6770.03"/>
  </r>
  <r>
    <x v="1"/>
    <x v="1"/>
    <s v="SEAL"/>
    <x v="24"/>
    <x v="330"/>
    <s v="Islay"/>
    <s v="3"/>
    <s v="U"/>
    <s v="Inteconectado"/>
    <s v="PL0249"/>
    <s v="BT5B-R"/>
    <s v="De 30 a 100kWh"/>
    <n v="6628"/>
    <n v="440383"/>
    <n v="242760.04"/>
    <n v="-28301.56"/>
  </r>
  <r>
    <x v="1"/>
    <x v="1"/>
    <s v="SEAL"/>
    <x v="24"/>
    <x v="330"/>
    <s v="Islay"/>
    <s v="3"/>
    <s v="U"/>
    <s v="Inteconectado"/>
    <s v="PL0249"/>
    <s v="BT5B-R"/>
    <s v="Mayor a 100kWh"/>
    <n v="6332"/>
    <n v="1433267"/>
    <n v="859986.45"/>
    <n v="24892.13"/>
  </r>
  <r>
    <x v="1"/>
    <x v="1"/>
    <s v="SEAL"/>
    <x v="24"/>
    <x v="331"/>
    <s v="Majes-Siguas"/>
    <s v="4"/>
    <s v="R"/>
    <s v="Inteconectado"/>
    <s v="PL0250"/>
    <s v="BT5B-R"/>
    <s v="De 0 a 30 kWh "/>
    <n v="4787"/>
    <n v="53215"/>
    <n v="29983.78"/>
    <n v="-20497.330000000002"/>
  </r>
  <r>
    <x v="1"/>
    <x v="1"/>
    <s v="SEAL"/>
    <x v="24"/>
    <x v="331"/>
    <s v="Majes-Siguas"/>
    <s v="4"/>
    <s v="R"/>
    <s v="Inteconectado"/>
    <s v="PL0250"/>
    <s v="BT5B-R"/>
    <s v="De 30 a 100kWh"/>
    <n v="5867"/>
    <n v="362620"/>
    <n v="178798.52"/>
    <n v="-67763.850000000006"/>
  </r>
  <r>
    <x v="1"/>
    <x v="1"/>
    <s v="SEAL"/>
    <x v="24"/>
    <x v="331"/>
    <s v="Majes-Siguas"/>
    <s v="4"/>
    <s v="R"/>
    <s v="Inteconectado"/>
    <s v="PL0250"/>
    <s v="BT5B-R"/>
    <s v="Mayor a 100kWh"/>
    <n v="3245"/>
    <n v="846632"/>
    <n v="536789.98"/>
    <n v="-865.27"/>
  </r>
  <r>
    <x v="1"/>
    <x v="1"/>
    <s v="SEAL"/>
    <x v="24"/>
    <x v="332"/>
    <s v="Repartición-La Cano"/>
    <s v="4"/>
    <s v="R"/>
    <s v="Inteconectado"/>
    <s v="PL0251"/>
    <s v="BT5B-R"/>
    <s v="De 0 a 30 kWh "/>
    <n v="3484"/>
    <n v="35937"/>
    <n v="21163.5"/>
    <n v="-13842.46"/>
  </r>
  <r>
    <x v="1"/>
    <x v="1"/>
    <s v="SEAL"/>
    <x v="24"/>
    <x v="332"/>
    <s v="Repartición-La Cano"/>
    <s v="4"/>
    <s v="R"/>
    <s v="Inteconectado"/>
    <s v="PL0251"/>
    <s v="BT5B-R"/>
    <s v="De 30 a 100kWh"/>
    <n v="4122"/>
    <n v="251592"/>
    <n v="123646.83"/>
    <n v="-47609.1"/>
  </r>
  <r>
    <x v="1"/>
    <x v="1"/>
    <s v="SEAL"/>
    <x v="24"/>
    <x v="332"/>
    <s v="Repartición-La Cano"/>
    <s v="4"/>
    <s v="R"/>
    <s v="Inteconectado"/>
    <s v="PL0251"/>
    <s v="BT5B-R"/>
    <s v="Mayor a 100kWh"/>
    <n v="1633"/>
    <n v="370253"/>
    <n v="242316.4"/>
    <n v="6407.8"/>
  </r>
  <r>
    <x v="1"/>
    <x v="1"/>
    <s v="SEAL"/>
    <x v="24"/>
    <x v="333"/>
    <s v="Valle de Majes"/>
    <s v="4"/>
    <s v="R"/>
    <s v="Inteconectado"/>
    <s v="PL0252"/>
    <s v="BT5B-R"/>
    <s v="De 0 a 30 kWh "/>
    <n v="2183"/>
    <n v="21079"/>
    <n v="12922.78"/>
    <n v="-8119.41"/>
  </r>
  <r>
    <x v="1"/>
    <x v="1"/>
    <s v="SEAL"/>
    <x v="24"/>
    <x v="333"/>
    <s v="Valle de Majes"/>
    <s v="4"/>
    <s v="R"/>
    <s v="Inteconectado"/>
    <s v="PL0252"/>
    <s v="BT5B-R"/>
    <s v="De 30 a 100kWh"/>
    <n v="2650"/>
    <n v="166711"/>
    <n v="82583.259999999995"/>
    <n v="-30607.5"/>
  </r>
  <r>
    <x v="1"/>
    <x v="1"/>
    <s v="SEAL"/>
    <x v="24"/>
    <x v="333"/>
    <s v="Valle de Majes"/>
    <s v="4"/>
    <s v="R"/>
    <s v="Inteconectado"/>
    <s v="PL0252"/>
    <s v="BT5B-R"/>
    <s v="Mayor a 100kWh"/>
    <n v="1106"/>
    <n v="233138"/>
    <n v="153309.81"/>
    <n v="4458.1499999999996"/>
  </r>
  <r>
    <x v="1"/>
    <x v="1"/>
    <s v="SEAL"/>
    <x v="24"/>
    <x v="334"/>
    <s v="Ser Colca"/>
    <s v="SER"/>
    <s v="R"/>
    <s v="Inteconectado"/>
    <s v="PR0146"/>
    <s v="BT5B-R"/>
    <s v="De 0 a 30 kWh "/>
    <n v="1323"/>
    <n v="8822"/>
    <n v="9557.76"/>
    <n v="-4370.2299999999996"/>
  </r>
  <r>
    <x v="1"/>
    <x v="1"/>
    <s v="SEAL"/>
    <x v="24"/>
    <x v="334"/>
    <s v="Ser Colca"/>
    <s v="SER"/>
    <s v="R"/>
    <s v="Inteconectado"/>
    <s v="PR0146"/>
    <s v="BT5B-R"/>
    <s v="De 30 a 100kWh"/>
    <n v="136"/>
    <n v="6724"/>
    <n v="4058.51"/>
    <n v="-2020.96"/>
  </r>
  <r>
    <x v="1"/>
    <x v="1"/>
    <s v="SEAL"/>
    <x v="24"/>
    <x v="334"/>
    <s v="Ser Colca"/>
    <s v="SER"/>
    <s v="R"/>
    <s v="Inteconectado"/>
    <s v="PR0146"/>
    <s v="BT5B-R"/>
    <s v="Mayor a 100kWh"/>
    <n v="38"/>
    <n v="10779"/>
    <n v="9073.7099999999991"/>
    <n v="264.8"/>
  </r>
  <r>
    <x v="1"/>
    <x v="1"/>
    <s v="SEAL"/>
    <x v="24"/>
    <x v="338"/>
    <s v="SER Chuquibamba IV Etapa"/>
    <s v="SER"/>
    <s v="R"/>
    <s v="Inteconectado"/>
    <s v="PR0141"/>
    <s v="BT5B-R"/>
    <s v="De 0 a 30 kWh "/>
    <n v="967"/>
    <n v="4908"/>
    <n v="6516.56"/>
    <n v="-2427.5700000000002"/>
  </r>
  <r>
    <x v="1"/>
    <x v="1"/>
    <s v="SEAL"/>
    <x v="24"/>
    <x v="338"/>
    <s v="SER Chuquibamba IV Etapa"/>
    <s v="SER"/>
    <s v="R"/>
    <s v="Inteconectado"/>
    <s v="PR0141"/>
    <s v="BT5B-R"/>
    <s v="De 30 a 100kWh"/>
    <n v="64"/>
    <n v="3231"/>
    <n v="1961.24"/>
    <n v="-949.76"/>
  </r>
  <r>
    <x v="1"/>
    <x v="1"/>
    <s v="SEAL"/>
    <x v="24"/>
    <x v="338"/>
    <s v="SER Chuquibamba IV Etapa"/>
    <s v="SER"/>
    <s v="R"/>
    <s v="Inteconectado"/>
    <s v="PR0141"/>
    <s v="BT5B-R"/>
    <s v="Mayor a 100kWh"/>
    <n v="8"/>
    <n v="2959"/>
    <n v="2474.5700000000002"/>
    <n v="72.02"/>
  </r>
  <r>
    <x v="1"/>
    <x v="1"/>
    <s v="SEAL"/>
    <x v="24"/>
    <x v="339"/>
    <s v="SER Caravelí II Etapa"/>
    <s v="SER"/>
    <s v="R"/>
    <s v="Inteconectado"/>
    <s v="PR0141"/>
    <s v="BT5B-R"/>
    <s v="De 0 a 30 kWh "/>
    <n v="1490"/>
    <n v="14099"/>
    <n v="12024.55"/>
    <n v="-6976.15"/>
  </r>
  <r>
    <x v="1"/>
    <x v="1"/>
    <s v="SEAL"/>
    <x v="24"/>
    <x v="339"/>
    <s v="SER Caravelí II Etapa"/>
    <s v="SER"/>
    <s v="R"/>
    <s v="Inteconectado"/>
    <s v="PR0141"/>
    <s v="BT5B-R"/>
    <s v="De 30 a 100kWh"/>
    <n v="909"/>
    <n v="53479"/>
    <n v="33918.839999999997"/>
    <n v="-13498.65"/>
  </r>
  <r>
    <x v="1"/>
    <x v="1"/>
    <s v="SEAL"/>
    <x v="24"/>
    <x v="339"/>
    <s v="SER Caravelí II Etapa"/>
    <s v="SER"/>
    <s v="R"/>
    <s v="Inteconectado"/>
    <s v="PR0141"/>
    <s v="BT5B-R"/>
    <s v="Mayor a 100kWh"/>
    <n v="538"/>
    <n v="129471"/>
    <n v="109321.76"/>
    <n v="3180.53"/>
  </r>
  <r>
    <x v="1"/>
    <x v="1"/>
    <s v="SEAL"/>
    <x v="24"/>
    <x v="340"/>
    <s v="SER Huanca"/>
    <s v="SER"/>
    <s v="R"/>
    <s v="Inteconectado"/>
    <s v="PR0142"/>
    <s v="BT5B-R"/>
    <s v="De 0 a 30 kWh "/>
    <n v="129"/>
    <n v="272"/>
    <n v="753.18"/>
    <n v="-134.38999999999999"/>
  </r>
  <r>
    <x v="1"/>
    <x v="1"/>
    <s v="SEAL"/>
    <x v="24"/>
    <x v="341"/>
    <s v="SER La Barrera"/>
    <s v="SER"/>
    <s v="R"/>
    <s v="Inteconectado"/>
    <s v="PR0141"/>
    <s v="BT5B-R"/>
    <s v="De 0 a 30 kWh "/>
    <n v="154"/>
    <n v="732"/>
    <n v="1022.78"/>
    <n v="-362.07"/>
  </r>
  <r>
    <x v="1"/>
    <x v="1"/>
    <s v="SEAL"/>
    <x v="24"/>
    <x v="341"/>
    <s v="SER La Barrera"/>
    <s v="SER"/>
    <s v="R"/>
    <s v="Inteconectado"/>
    <s v="PR0141"/>
    <s v="BT5B-R"/>
    <s v="De 30 a 100kWh"/>
    <n v="31"/>
    <n v="1668"/>
    <n v="1032.1400000000001"/>
    <n v="-460.04"/>
  </r>
  <r>
    <x v="1"/>
    <x v="1"/>
    <s v="SEAL"/>
    <x v="24"/>
    <x v="341"/>
    <s v="SER La Barrera"/>
    <s v="SER"/>
    <s v="R"/>
    <s v="Inteconectado"/>
    <s v="PR0141"/>
    <s v="BT5B-R"/>
    <s v="Mayor a 100kWh"/>
    <n v="3"/>
    <n v="345"/>
    <n v="299.60000000000002"/>
    <n v="8.73"/>
  </r>
  <r>
    <x v="1"/>
    <x v="1"/>
    <s v="SERS"/>
    <x v="25"/>
    <x v="335"/>
    <s v="Rioja"/>
    <s v="3"/>
    <s v="U"/>
    <s v="Inteconectado"/>
    <s v="PL0156"/>
    <s v="BT5B-R"/>
    <s v="De 0 a 30 kWh "/>
    <n v="2987"/>
    <n v="37272"/>
    <n v="30356.03"/>
    <n v="-7798.41"/>
  </r>
  <r>
    <x v="1"/>
    <x v="1"/>
    <s v="SERS"/>
    <x v="25"/>
    <x v="335"/>
    <s v="Rioja"/>
    <s v="3"/>
    <s v="U"/>
    <s v="Inteconectado"/>
    <s v="PL0156"/>
    <s v="BT5B-R"/>
    <s v="De 30 a 100kWh"/>
    <n v="2365"/>
    <n v="143121"/>
    <n v="101183.97"/>
    <n v="-16463.79"/>
  </r>
  <r>
    <x v="1"/>
    <x v="1"/>
    <s v="SERS"/>
    <x v="25"/>
    <x v="335"/>
    <s v="Rioja"/>
    <s v="3"/>
    <s v="U"/>
    <s v="Inteconectado"/>
    <s v="PL0156"/>
    <s v="BT5B-R"/>
    <s v="Mayor a 100kWh"/>
    <n v="900"/>
    <n v="163366"/>
    <n v="128669.52"/>
    <n v="3747.59"/>
  </r>
  <r>
    <x v="1"/>
    <x v="2"/>
    <s v="ADIL"/>
    <x v="0"/>
    <x v="0"/>
    <s v="Gracias a Dios"/>
    <s v="6"/>
    <s v="R"/>
    <s v="Aislado"/>
    <s v="PL0197"/>
    <s v="BT5B-R"/>
    <s v="De 0 a 30 kWh "/>
    <n v="209"/>
    <n v="1599"/>
    <n v="2913.76"/>
    <n v="-1569.64"/>
  </r>
  <r>
    <x v="1"/>
    <x v="2"/>
    <s v="ADIL"/>
    <x v="0"/>
    <x v="0"/>
    <s v="Gracias a Dios"/>
    <s v="6"/>
    <s v="R"/>
    <s v="Aislado"/>
    <s v="PL0197"/>
    <s v="BT5B-R"/>
    <s v="De 30 a 100kWh"/>
    <n v="13"/>
    <n v="572"/>
    <n v="750.14"/>
    <n v="-303.60000000000002"/>
  </r>
  <r>
    <x v="1"/>
    <x v="2"/>
    <s v="ADIL"/>
    <x v="0"/>
    <x v="0"/>
    <s v="Gracias a Dios"/>
    <s v="6"/>
    <s v="R"/>
    <s v="Aislado"/>
    <s v="PL0197"/>
    <s v="BT5B-R"/>
    <s v="Mayor a 100kWh"/>
    <n v="4"/>
    <n v="623"/>
    <n v="829.37"/>
    <n v="0"/>
  </r>
  <r>
    <x v="1"/>
    <x v="2"/>
    <s v="ADIL"/>
    <x v="0"/>
    <x v="1"/>
    <s v="Asquipata"/>
    <s v="SER"/>
    <s v="R"/>
    <s v="Inteconectado"/>
    <s v="PR0198"/>
    <s v="BT5B-R"/>
    <s v="De 0 a 30 kWh "/>
    <n v="283"/>
    <n v="1095"/>
    <n v="3460.33"/>
    <n v="-1532.71"/>
  </r>
  <r>
    <x v="1"/>
    <x v="2"/>
    <s v="ADIL"/>
    <x v="0"/>
    <x v="1"/>
    <s v="Asquipata"/>
    <s v="SER"/>
    <s v="R"/>
    <s v="Inteconectado"/>
    <s v="PR0198"/>
    <s v="BT5B-R"/>
    <s v="De 30 a 100kWh"/>
    <n v="4"/>
    <n v="162"/>
    <n v="311.02999999999997"/>
    <n v="-168.44"/>
  </r>
  <r>
    <x v="1"/>
    <x v="2"/>
    <s v="ADIL"/>
    <x v="0"/>
    <x v="2"/>
    <s v="Santa Leonor"/>
    <s v="SER"/>
    <s v="R"/>
    <s v="Aislado"/>
    <s v="PR0201"/>
    <s v="BT5B-R"/>
    <s v="De 0 a 30 kWh "/>
    <n v="3006"/>
    <n v="20918"/>
    <n v="49014.43"/>
    <n v="-25815.05"/>
  </r>
  <r>
    <x v="1"/>
    <x v="2"/>
    <s v="ADIL"/>
    <x v="0"/>
    <x v="2"/>
    <s v="Santa Leonor"/>
    <s v="SER"/>
    <s v="R"/>
    <s v="Aislado"/>
    <s v="PR0201"/>
    <s v="BT5B-R"/>
    <s v="De 30 a 100kWh"/>
    <n v="345"/>
    <n v="17784"/>
    <n v="26924.7"/>
    <n v="-12667.68"/>
  </r>
  <r>
    <x v="1"/>
    <x v="2"/>
    <s v="ADIL"/>
    <x v="0"/>
    <x v="2"/>
    <s v="Santa Leonor"/>
    <s v="SER"/>
    <s v="R"/>
    <s v="Aislado"/>
    <s v="PR0201"/>
    <s v="BT5B-R"/>
    <s v="Mayor a 100kWh"/>
    <n v="40"/>
    <n v="8513"/>
    <n v="12585.93"/>
    <n v="0"/>
  </r>
  <r>
    <x v="1"/>
    <x v="2"/>
    <s v="ADIL"/>
    <x v="0"/>
    <x v="3"/>
    <s v="Hongos"/>
    <s v="SER"/>
    <s v="R"/>
    <s v="Aislado"/>
    <s v="PR0202"/>
    <s v="BT5B-R"/>
    <s v="De 0 a 30 kWh "/>
    <n v="2050"/>
    <n v="10844"/>
    <n v="27974.36"/>
    <n v="-13012.57"/>
  </r>
  <r>
    <x v="1"/>
    <x v="2"/>
    <s v="ADIL"/>
    <x v="0"/>
    <x v="3"/>
    <s v="Hongos"/>
    <s v="SER"/>
    <s v="R"/>
    <s v="Aislado"/>
    <s v="PR0202"/>
    <s v="BT5B-R"/>
    <s v="De 30 a 100kWh"/>
    <n v="102"/>
    <n v="5034"/>
    <n v="7830.33"/>
    <n v="-3111.36"/>
  </r>
  <r>
    <x v="1"/>
    <x v="2"/>
    <s v="ADIL"/>
    <x v="0"/>
    <x v="3"/>
    <s v="Hongos"/>
    <s v="SER"/>
    <s v="R"/>
    <s v="Aislado"/>
    <s v="PR0202"/>
    <s v="BT5B-R"/>
    <s v="Mayor a 100kWh"/>
    <n v="33"/>
    <n v="9277"/>
    <n v="14860.05"/>
    <n v="0"/>
  </r>
  <r>
    <x v="1"/>
    <x v="2"/>
    <s v="ADIL"/>
    <x v="0"/>
    <x v="4"/>
    <s v="Quinches"/>
    <s v="SER"/>
    <s v="R"/>
    <s v="Aislado"/>
    <s v="PR0203"/>
    <s v="BT5B-R"/>
    <s v="De 0 a 30 kWh "/>
    <n v="2351"/>
    <n v="11700"/>
    <n v="30892.01"/>
    <n v="-13945.91"/>
  </r>
  <r>
    <x v="1"/>
    <x v="2"/>
    <s v="ADIL"/>
    <x v="0"/>
    <x v="4"/>
    <s v="Quinches"/>
    <s v="SER"/>
    <s v="R"/>
    <s v="Aislado"/>
    <s v="PR0203"/>
    <s v="BT5B-R"/>
    <s v="De 30 a 100kWh"/>
    <n v="193"/>
    <n v="9343"/>
    <n v="13759.66"/>
    <n v="-6444.96"/>
  </r>
  <r>
    <x v="1"/>
    <x v="2"/>
    <s v="ADIL"/>
    <x v="0"/>
    <x v="4"/>
    <s v="Quinches"/>
    <s v="SER"/>
    <s v="R"/>
    <s v="Aislado"/>
    <s v="PR0203"/>
    <s v="BT5B-R"/>
    <s v="Mayor a 100kWh"/>
    <n v="49"/>
    <n v="11520"/>
    <n v="15830.76"/>
    <n v="0"/>
  </r>
  <r>
    <x v="1"/>
    <x v="2"/>
    <s v="ADIL"/>
    <x v="0"/>
    <x v="5"/>
    <s v="Canta"/>
    <s v="SER"/>
    <s v="R"/>
    <s v="Aislado"/>
    <s v="PR0204"/>
    <s v="BT5B-R"/>
    <s v="De 0 a 30 kWh "/>
    <n v="1712"/>
    <n v="6337"/>
    <n v="19031.580000000002"/>
    <n v="-7804.18"/>
  </r>
  <r>
    <x v="1"/>
    <x v="2"/>
    <s v="ADIL"/>
    <x v="0"/>
    <x v="5"/>
    <s v="Canta"/>
    <s v="SER"/>
    <s v="R"/>
    <s v="Aislado"/>
    <s v="PR0204"/>
    <s v="BT5B-R"/>
    <s v="De 30 a 100kWh"/>
    <n v="107"/>
    <n v="5557"/>
    <n v="7939.9"/>
    <n v="-3926.24"/>
  </r>
  <r>
    <x v="1"/>
    <x v="2"/>
    <s v="ADIL"/>
    <x v="0"/>
    <x v="5"/>
    <s v="Canta"/>
    <s v="SER"/>
    <s v="R"/>
    <s v="Aislado"/>
    <s v="PR0204"/>
    <s v="BT5B-R"/>
    <s v="Mayor a 100kWh"/>
    <n v="11"/>
    <n v="4550"/>
    <n v="5227.43"/>
    <n v="0"/>
  </r>
  <r>
    <x v="1"/>
    <x v="2"/>
    <s v="ADIL"/>
    <x v="0"/>
    <x v="6"/>
    <s v="Cajatambo"/>
    <s v="SER"/>
    <s v="R"/>
    <s v="Aislado"/>
    <s v="PR0205"/>
    <s v="BT5B-R"/>
    <s v="De 0 a 30 kWh "/>
    <n v="3922"/>
    <n v="26353"/>
    <n v="62438.68"/>
    <n v="-32458.74"/>
  </r>
  <r>
    <x v="1"/>
    <x v="2"/>
    <s v="ADIL"/>
    <x v="0"/>
    <x v="6"/>
    <s v="Cajatambo"/>
    <s v="SER"/>
    <s v="R"/>
    <s v="Aislado"/>
    <s v="PR0205"/>
    <s v="BT5B-R"/>
    <s v="De 30 a 100kWh"/>
    <n v="431"/>
    <n v="21237"/>
    <n v="32310.63"/>
    <n v="-15816.08"/>
  </r>
  <r>
    <x v="1"/>
    <x v="2"/>
    <s v="ADIL"/>
    <x v="0"/>
    <x v="6"/>
    <s v="Cajatambo"/>
    <s v="SER"/>
    <s v="R"/>
    <s v="Aislado"/>
    <s v="PR0205"/>
    <s v="BT5B-R"/>
    <s v="Mayor a 100kWh"/>
    <n v="63"/>
    <n v="17058"/>
    <n v="23755.97"/>
    <n v="0"/>
  </r>
  <r>
    <x v="1"/>
    <x v="2"/>
    <s v="ADIL"/>
    <x v="0"/>
    <x v="7"/>
    <s v="Huarochiri"/>
    <s v="SER"/>
    <s v="R"/>
    <s v="Inteconectado"/>
    <s v="PR0206"/>
    <s v="BT5B-R"/>
    <s v="De 0 a 30 kWh "/>
    <n v="5526"/>
    <n v="32682"/>
    <n v="87460.01"/>
    <n v="-44546.720000000001"/>
  </r>
  <r>
    <x v="1"/>
    <x v="2"/>
    <s v="ADIL"/>
    <x v="0"/>
    <x v="7"/>
    <s v="Huarochiri"/>
    <s v="SER"/>
    <s v="R"/>
    <s v="Inteconectado"/>
    <s v="PR0206"/>
    <s v="BT5B-R"/>
    <s v="De 30 a 100kWh"/>
    <n v="736"/>
    <n v="38956"/>
    <n v="62451.53"/>
    <n v="-30274.2"/>
  </r>
  <r>
    <x v="1"/>
    <x v="2"/>
    <s v="ADIL"/>
    <x v="0"/>
    <x v="7"/>
    <s v="Huarochiri"/>
    <s v="SER"/>
    <s v="R"/>
    <s v="Inteconectado"/>
    <s v="PR0206"/>
    <s v="BT5B-R"/>
    <s v="Mayor a 100kWh"/>
    <n v="150"/>
    <n v="32408"/>
    <n v="49166.84"/>
    <n v="1425.87"/>
  </r>
  <r>
    <x v="1"/>
    <x v="2"/>
    <s v="ADIL"/>
    <x v="0"/>
    <x v="8"/>
    <s v="Quicacha"/>
    <s v="SER"/>
    <s v="R"/>
    <s v="Aislado"/>
    <s v="PR0209"/>
    <s v="BT5B-R"/>
    <s v="De 0 a 30 kWh "/>
    <n v="357"/>
    <n v="3561"/>
    <n v="7536.32"/>
    <n v="-4396.1000000000004"/>
  </r>
  <r>
    <x v="1"/>
    <x v="2"/>
    <s v="ADIL"/>
    <x v="0"/>
    <x v="8"/>
    <s v="Quicacha"/>
    <s v="SER"/>
    <s v="R"/>
    <s v="Aislado"/>
    <s v="PR0209"/>
    <s v="BT5B-R"/>
    <s v="De 30 a 100kWh"/>
    <n v="136"/>
    <n v="7840"/>
    <n v="10538.83"/>
    <n v="-5037.4399999999996"/>
  </r>
  <r>
    <x v="1"/>
    <x v="2"/>
    <s v="ADIL"/>
    <x v="0"/>
    <x v="8"/>
    <s v="Quicacha"/>
    <s v="SER"/>
    <s v="R"/>
    <s v="Aislado"/>
    <s v="PR0209"/>
    <s v="BT5B-R"/>
    <s v="Mayor a 100kWh"/>
    <n v="16"/>
    <n v="3047"/>
    <n v="3392.58"/>
    <n v="98.37"/>
  </r>
  <r>
    <x v="1"/>
    <x v="2"/>
    <s v="ADIL"/>
    <x v="0"/>
    <x v="9"/>
    <s v="Marcabamba"/>
    <s v="SER"/>
    <s v="R"/>
    <s v="Inteconectado"/>
    <s v="PR0210"/>
    <s v="BT5B-R"/>
    <s v="De 0 a 30 kWh "/>
    <n v="748"/>
    <n v="6409"/>
    <n v="15539.51"/>
    <n v="-8851.06"/>
  </r>
  <r>
    <x v="1"/>
    <x v="2"/>
    <s v="ADIL"/>
    <x v="0"/>
    <x v="9"/>
    <s v="Marcabamba"/>
    <s v="SER"/>
    <s v="R"/>
    <s v="Inteconectado"/>
    <s v="PR0210"/>
    <s v="BT5B-R"/>
    <s v="De 30 a 100kWh"/>
    <n v="145"/>
    <n v="6759"/>
    <n v="11349.74"/>
    <n v="-5762.32"/>
  </r>
  <r>
    <x v="1"/>
    <x v="2"/>
    <s v="ADIL"/>
    <x v="0"/>
    <x v="9"/>
    <s v="Marcabamba"/>
    <s v="SER"/>
    <s v="R"/>
    <s v="Inteconectado"/>
    <s v="PR0210"/>
    <s v="BT5B-R"/>
    <s v="Mayor a 100kWh"/>
    <n v="14"/>
    <n v="2244"/>
    <n v="3447.94"/>
    <n v="100.02"/>
  </r>
  <r>
    <x v="1"/>
    <x v="2"/>
    <s v="ADIL"/>
    <x v="0"/>
    <x v="10"/>
    <s v="Humay Pampano"/>
    <s v="SER"/>
    <s v="R"/>
    <s v="Inteconectado"/>
    <s v="PR0211"/>
    <s v="BT5B-R"/>
    <s v="De 0 a 30 kWh "/>
    <n v="37"/>
    <n v="436"/>
    <n v="987.1"/>
    <n v="-602.61"/>
  </r>
  <r>
    <x v="1"/>
    <x v="2"/>
    <s v="ADIL"/>
    <x v="0"/>
    <x v="10"/>
    <s v="Humay Pampano"/>
    <s v="SER"/>
    <s v="R"/>
    <s v="Inteconectado"/>
    <s v="PR0211"/>
    <s v="BT5B-R"/>
    <s v="De 30 a 100kWh"/>
    <n v="34"/>
    <n v="1785"/>
    <n v="2871.55"/>
    <n v="-1397.22"/>
  </r>
  <r>
    <x v="1"/>
    <x v="2"/>
    <s v="ADIL"/>
    <x v="0"/>
    <x v="10"/>
    <s v="Humay Pampano"/>
    <s v="SER"/>
    <s v="R"/>
    <s v="Inteconectado"/>
    <s v="PR0211"/>
    <s v="BT5B-R"/>
    <s v="Mayor a 100kWh"/>
    <n v="10"/>
    <n v="2600"/>
    <n v="3101.2"/>
    <n v="89.93"/>
  </r>
  <r>
    <x v="1"/>
    <x v="2"/>
    <s v="ADIL"/>
    <x v="0"/>
    <x v="11"/>
    <s v="Pasco Rural (Huachon)"/>
    <s v="6"/>
    <s v="R"/>
    <s v="Inteconectado"/>
    <s v="PL0212"/>
    <s v="BT5B-R"/>
    <s v="De 0 a 30 kWh "/>
    <n v="636"/>
    <n v="5621"/>
    <n v="9306.1299999999992"/>
    <n v="-4212.33"/>
  </r>
  <r>
    <x v="1"/>
    <x v="2"/>
    <s v="ADIL"/>
    <x v="0"/>
    <x v="11"/>
    <s v="Pasco Rural (Huachon)"/>
    <s v="6"/>
    <s v="R"/>
    <s v="Inteconectado"/>
    <s v="PL0212"/>
    <s v="BT5B-R"/>
    <s v="De 30 a 100kWh"/>
    <n v="94"/>
    <n v="4377"/>
    <n v="5191.74"/>
    <n v="-2103.7199999999998"/>
  </r>
  <r>
    <x v="1"/>
    <x v="2"/>
    <s v="ADIL"/>
    <x v="0"/>
    <x v="11"/>
    <s v="Pasco Rural (Huachon)"/>
    <s v="6"/>
    <s v="R"/>
    <s v="Inteconectado"/>
    <s v="PL0212"/>
    <s v="BT5B-R"/>
    <s v="Mayor a 100kWh"/>
    <n v="15"/>
    <n v="4078"/>
    <n v="5266.69"/>
    <n v="152.74"/>
  </r>
  <r>
    <x v="1"/>
    <x v="2"/>
    <s v="ADIL"/>
    <x v="0"/>
    <x v="12"/>
    <s v="Yauyos"/>
    <s v="SER"/>
    <s v="R"/>
    <s v="Inteconectado"/>
    <s v="PR0213"/>
    <s v="BT5B-R"/>
    <s v="De 0 a 30 kWh "/>
    <n v="480"/>
    <n v="2845"/>
    <n v="7589.92"/>
    <n v="-3738.79"/>
  </r>
  <r>
    <x v="1"/>
    <x v="2"/>
    <s v="ADIL"/>
    <x v="0"/>
    <x v="12"/>
    <s v="Yauyos"/>
    <s v="SER"/>
    <s v="R"/>
    <s v="Inteconectado"/>
    <s v="PR0213"/>
    <s v="BT5B-R"/>
    <s v="De 30 a 100kWh"/>
    <n v="39"/>
    <n v="1687"/>
    <n v="2899.99"/>
    <n v="-1329.6"/>
  </r>
  <r>
    <x v="1"/>
    <x v="2"/>
    <s v="ADIL"/>
    <x v="0"/>
    <x v="12"/>
    <s v="Yauyos"/>
    <s v="SER"/>
    <s v="R"/>
    <s v="Inteconectado"/>
    <s v="PR0213"/>
    <s v="BT5B-R"/>
    <s v="Mayor a 100kWh"/>
    <n v="5"/>
    <n v="802"/>
    <n v="1374.1"/>
    <n v="39.840000000000003"/>
  </r>
  <r>
    <x v="1"/>
    <x v="2"/>
    <s v="ADIL"/>
    <x v="0"/>
    <x v="13"/>
    <s v="Lunahuana"/>
    <s v="SER"/>
    <s v="R"/>
    <s v="Inteconectado"/>
    <s v="PR0214"/>
    <s v="BT5B-R"/>
    <s v="De 0 a 30 kWh "/>
    <n v="2475"/>
    <n v="16118.4"/>
    <n v="41789.99"/>
    <n v="-21744.83"/>
  </r>
  <r>
    <x v="1"/>
    <x v="2"/>
    <s v="ADIL"/>
    <x v="0"/>
    <x v="13"/>
    <s v="Lunahuana"/>
    <s v="SER"/>
    <s v="R"/>
    <s v="Inteconectado"/>
    <s v="PR0214"/>
    <s v="BT5B-R"/>
    <s v="De 30 a 100kWh"/>
    <n v="452"/>
    <n v="23067"/>
    <n v="37642.559999999998"/>
    <n v="-17538.86"/>
  </r>
  <r>
    <x v="1"/>
    <x v="2"/>
    <s v="ADIL"/>
    <x v="0"/>
    <x v="13"/>
    <s v="Lunahuana"/>
    <s v="SER"/>
    <s v="R"/>
    <s v="Inteconectado"/>
    <s v="PR0214"/>
    <s v="BT5B-R"/>
    <s v="Mayor a 100kWh"/>
    <n v="86"/>
    <n v="21182"/>
    <n v="34229.360000000001"/>
    <n v="992.67"/>
  </r>
  <r>
    <x v="1"/>
    <x v="2"/>
    <s v="ADIL"/>
    <x v="0"/>
    <x v="14"/>
    <s v="Charape"/>
    <s v="SER"/>
    <s v="R"/>
    <s v="Aislado"/>
    <s v="PL0216"/>
    <s v="BT5B-R"/>
    <s v="De 0 a 30 kWh "/>
    <n v="325"/>
    <n v="3656"/>
    <n v="7492.72"/>
    <n v="-4387.57"/>
  </r>
  <r>
    <x v="1"/>
    <x v="2"/>
    <s v="ADIL"/>
    <x v="0"/>
    <x v="14"/>
    <s v="Charape"/>
    <s v="SER"/>
    <s v="R"/>
    <s v="Aislado"/>
    <s v="PL0216"/>
    <s v="BT5B-R"/>
    <s v="De 30 a 100kWh"/>
    <n v="112"/>
    <n v="6299"/>
    <n v="8143.81"/>
    <n v="-4074.4"/>
  </r>
  <r>
    <x v="1"/>
    <x v="2"/>
    <s v="ADIL"/>
    <x v="0"/>
    <x v="14"/>
    <s v="Charape"/>
    <s v="SER"/>
    <s v="R"/>
    <s v="Aislado"/>
    <s v="PL0216"/>
    <s v="BT5B-R"/>
    <s v="Mayor a 100kWh"/>
    <n v="17"/>
    <n v="2648"/>
    <n v="2723.8"/>
    <n v="0"/>
  </r>
  <r>
    <x v="1"/>
    <x v="2"/>
    <s v="ADIL"/>
    <x v="0"/>
    <x v="15"/>
    <s v="Coracora"/>
    <s v="SER"/>
    <s v="R"/>
    <s v="Inteconectado"/>
    <s v="PR0210"/>
    <s v="BT5B-R"/>
    <s v="De 0 a 30 kWh "/>
    <n v="7216"/>
    <n v="43255.7"/>
    <n v="116455.3"/>
    <n v="-59170.17"/>
  </r>
  <r>
    <x v="1"/>
    <x v="2"/>
    <s v="ADIL"/>
    <x v="0"/>
    <x v="15"/>
    <s v="Coracora"/>
    <s v="SER"/>
    <s v="R"/>
    <s v="Inteconectado"/>
    <s v="PR0210"/>
    <s v="BT5B-R"/>
    <s v="De 30 a 100kWh"/>
    <n v="435"/>
    <n v="20782"/>
    <n v="36193.800000000003"/>
    <n v="-16524.3"/>
  </r>
  <r>
    <x v="1"/>
    <x v="2"/>
    <s v="ADIL"/>
    <x v="0"/>
    <x v="15"/>
    <s v="Coracora"/>
    <s v="SER"/>
    <s v="R"/>
    <s v="Inteconectado"/>
    <s v="PR0210"/>
    <s v="BT5B-R"/>
    <s v="Mayor a 100kWh"/>
    <n v="87"/>
    <n v="23738"/>
    <n v="40997.769999999997"/>
    <n v="1188.9000000000001"/>
  </r>
  <r>
    <x v="1"/>
    <x v="2"/>
    <s v="ADIL"/>
    <x v="0"/>
    <x v="16"/>
    <s v="Chuquibamba"/>
    <s v="SER"/>
    <s v="R"/>
    <s v="Inteconectado"/>
    <s v="PL0265"/>
    <s v="BT5B-R"/>
    <s v="De 0 a 30 kWh "/>
    <n v="260"/>
    <n v="2113"/>
    <n v="5172.08"/>
    <n v="-2365.25"/>
  </r>
  <r>
    <x v="1"/>
    <x v="2"/>
    <s v="ADIL"/>
    <x v="0"/>
    <x v="16"/>
    <s v="Chuquibamba"/>
    <s v="SER"/>
    <s v="R"/>
    <s v="Inteconectado"/>
    <s v="PL0265"/>
    <s v="BT5B-R"/>
    <s v="De 30 a 100kWh"/>
    <n v="36"/>
    <n v="1943"/>
    <n v="3113.3"/>
    <n v="-1175.3"/>
  </r>
  <r>
    <x v="1"/>
    <x v="2"/>
    <s v="ADIL"/>
    <x v="0"/>
    <x v="16"/>
    <s v="Chuquibamba"/>
    <s v="SER"/>
    <s v="R"/>
    <s v="Inteconectado"/>
    <s v="PL0265"/>
    <s v="BT5B-R"/>
    <s v="Mayor a 100kWh"/>
    <n v="3"/>
    <n v="579"/>
    <n v="1060.99"/>
    <n v="30.78"/>
  </r>
  <r>
    <x v="1"/>
    <x v="2"/>
    <s v="ADIL"/>
    <x v="0"/>
    <x v="17"/>
    <s v="Valle Purmacana"/>
    <s v="SER"/>
    <s v="R"/>
    <s v="Inteconectado"/>
    <s v="PR0309"/>
    <s v="BT5B-R"/>
    <s v="De 0 a 30 kWh "/>
    <n v="1419"/>
    <n v="13019"/>
    <n v="30813.06"/>
    <n v="-18139.77"/>
  </r>
  <r>
    <x v="1"/>
    <x v="2"/>
    <s v="ADIL"/>
    <x v="0"/>
    <x v="17"/>
    <s v="Valle Purmacana"/>
    <s v="SER"/>
    <s v="R"/>
    <s v="Inteconectado"/>
    <s v="PR0309"/>
    <s v="BT5B-R"/>
    <s v="De 30 a 100kWh"/>
    <n v="738"/>
    <n v="43824"/>
    <n v="62096.28"/>
    <n v="-30723"/>
  </r>
  <r>
    <x v="1"/>
    <x v="2"/>
    <s v="ADIL"/>
    <x v="0"/>
    <x v="17"/>
    <s v="Valle Purmacana"/>
    <s v="SER"/>
    <s v="R"/>
    <s v="Inteconectado"/>
    <s v="PR0309"/>
    <s v="BT5B-R"/>
    <s v="Mayor a 100kWh"/>
    <n v="177"/>
    <n v="27910"/>
    <n v="24945.78"/>
    <n v="723.45"/>
  </r>
  <r>
    <x v="1"/>
    <x v="2"/>
    <s v="ADIL"/>
    <x v="0"/>
    <x v="18"/>
    <s v="Tambo Quemado"/>
    <s v="SER"/>
    <s v="R"/>
    <s v="Inteconectado"/>
    <s v="PR0210"/>
    <s v="BT5B-R"/>
    <s v="De 0 a 30 kWh "/>
    <n v="749"/>
    <n v="5328"/>
    <n v="13598.57"/>
    <n v="-7213.93"/>
  </r>
  <r>
    <x v="1"/>
    <x v="2"/>
    <s v="ADIL"/>
    <x v="0"/>
    <x v="18"/>
    <s v="Tambo Quemado"/>
    <s v="SER"/>
    <s v="R"/>
    <s v="Inteconectado"/>
    <s v="PR0210"/>
    <s v="BT5B-R"/>
    <s v="De 30 a 100kWh"/>
    <n v="145"/>
    <n v="8486"/>
    <n v="13117.81"/>
    <n v="-5550.47"/>
  </r>
  <r>
    <x v="1"/>
    <x v="2"/>
    <s v="ADIL"/>
    <x v="0"/>
    <x v="18"/>
    <s v="Tambo Quemado"/>
    <s v="SER"/>
    <s v="R"/>
    <s v="Inteconectado"/>
    <s v="PR0210"/>
    <s v="BT5B-R"/>
    <s v="Mayor a 100kWh"/>
    <n v="43"/>
    <n v="6326"/>
    <n v="7856.78"/>
    <n v="227.87"/>
  </r>
  <r>
    <x v="1"/>
    <x v="2"/>
    <s v="ADIL"/>
    <x v="0"/>
    <x v="19"/>
    <s v="Sistema Eléctrico Rural Cangallo V Etapa"/>
    <s v="SER"/>
    <s v="R"/>
    <s v="Inteconectado"/>
    <s v="PR0198"/>
    <s v="BT5B-R"/>
    <s v="De 0 a 30 kWh "/>
    <n v="264"/>
    <n v="596"/>
    <n v="2464.06"/>
    <n v="-841.61"/>
  </r>
  <r>
    <x v="1"/>
    <x v="2"/>
    <s v="ADIL"/>
    <x v="0"/>
    <x v="19"/>
    <s v="Sistema Eléctrico Rural Cangallo V Etapa"/>
    <s v="SER"/>
    <s v="R"/>
    <s v="Inteconectado"/>
    <s v="PR0198"/>
    <s v="BT5B-R"/>
    <s v="De 30 a 100kWh"/>
    <n v="3"/>
    <n v="156"/>
    <n v="291.76"/>
    <n v="-127.11"/>
  </r>
  <r>
    <x v="1"/>
    <x v="2"/>
    <s v="ADIL"/>
    <x v="0"/>
    <x v="20"/>
    <s v="Sistema Eléctrico Rural Coracora"/>
    <s v="SER"/>
    <s v="R"/>
    <s v="Inteconectado"/>
    <s v="PR0120"/>
    <s v="BT5B-R"/>
    <s v="De 0 a 30 kWh "/>
    <n v="532"/>
    <n v="1611"/>
    <n v="5712.49"/>
    <n v="-2169"/>
  </r>
  <r>
    <x v="1"/>
    <x v="2"/>
    <s v="ADIL"/>
    <x v="0"/>
    <x v="20"/>
    <s v="Sistema Eléctrico Rural Coracora"/>
    <s v="SER"/>
    <s v="R"/>
    <s v="Inteconectado"/>
    <s v="PR0120"/>
    <s v="BT5B-R"/>
    <s v="De 30 a 100kWh"/>
    <n v="10"/>
    <n v="468"/>
    <n v="861.93"/>
    <n v="-338.96"/>
  </r>
  <r>
    <x v="1"/>
    <x v="2"/>
    <s v="ADIL"/>
    <x v="0"/>
    <x v="20"/>
    <s v="Sistema Eléctrico Rural Coracora"/>
    <s v="SER"/>
    <s v="R"/>
    <s v="Inteconectado"/>
    <s v="PR0120"/>
    <s v="BT5B-R"/>
    <s v="Mayor a 100kWh"/>
    <n v="2"/>
    <n v="346"/>
    <n v="640.99"/>
    <n v="18.59"/>
  </r>
  <r>
    <x v="1"/>
    <x v="2"/>
    <s v="ADIL"/>
    <x v="0"/>
    <x v="21"/>
    <s v="Sistema Eléctrico Rural Ayacucho Sur"/>
    <s v="SER"/>
    <s v="R"/>
    <s v="Inteconectado"/>
    <s v="PR0120"/>
    <s v="BT5B-R"/>
    <s v="De 0 a 30 kWh "/>
    <n v="771"/>
    <n v="2124"/>
    <n v="7894.93"/>
    <n v="-2647.75"/>
  </r>
  <r>
    <x v="1"/>
    <x v="2"/>
    <s v="ADIL"/>
    <x v="0"/>
    <x v="21"/>
    <s v="Sistema Eléctrico Rural Ayacucho Sur"/>
    <s v="SER"/>
    <s v="R"/>
    <s v="Inteconectado"/>
    <s v="PR0120"/>
    <s v="BT5B-R"/>
    <s v="De 30 a 100kWh"/>
    <n v="11"/>
    <n v="527"/>
    <n v="957.97"/>
    <n v="-254.22"/>
  </r>
  <r>
    <x v="1"/>
    <x v="2"/>
    <s v="ADIL"/>
    <x v="0"/>
    <x v="21"/>
    <s v="Sistema Eléctrico Rural Ayacucho Sur"/>
    <s v="SER"/>
    <s v="R"/>
    <s v="Inteconectado"/>
    <s v="PR0120"/>
    <s v="BT5B-R"/>
    <s v="Mayor a 100kWh"/>
    <n v="5"/>
    <n v="884"/>
    <n v="1268.8800000000001"/>
    <n v="36.799999999999997"/>
  </r>
  <r>
    <x v="1"/>
    <x v="2"/>
    <s v="ADIL"/>
    <x v="0"/>
    <x v="22"/>
    <s v="Sistema Eléctrico Rural Canaan - Fermin Tanguis"/>
    <s v="SER"/>
    <s v="R"/>
    <s v="Inteconectado"/>
    <s v="PR0214"/>
    <s v="BT5B-R"/>
    <s v="De 0 a 30 kWh "/>
    <n v="93"/>
    <n v="708"/>
    <n v="1774.68"/>
    <n v="-999.16"/>
  </r>
  <r>
    <x v="1"/>
    <x v="2"/>
    <s v="ADIL"/>
    <x v="0"/>
    <x v="22"/>
    <s v="Sistema Eléctrico Rural Canaan - Fermin Tanguis"/>
    <s v="SER"/>
    <s v="R"/>
    <s v="Inteconectado"/>
    <s v="PR0214"/>
    <s v="BT5B-R"/>
    <s v="De 30 a 100kWh"/>
    <n v="34"/>
    <n v="2068"/>
    <n v="3084.5"/>
    <n v="-1439.56"/>
  </r>
  <r>
    <x v="1"/>
    <x v="2"/>
    <s v="ADIL"/>
    <x v="0"/>
    <x v="22"/>
    <s v="Sistema Eléctrico Rural Canaan - Fermin Tanguis"/>
    <s v="SER"/>
    <s v="R"/>
    <s v="Inteconectado"/>
    <s v="PR0214"/>
    <s v="BT5B-R"/>
    <s v="Mayor a 100kWh"/>
    <n v="3"/>
    <n v="561"/>
    <n v="951.2"/>
    <n v="27.58"/>
  </r>
  <r>
    <x v="1"/>
    <x v="2"/>
    <s v="ADIL"/>
    <x v="0"/>
    <x v="23"/>
    <s v="SER Castro Virreyna"/>
    <s v="SER"/>
    <s v="R"/>
    <s v="Inteconectado"/>
    <s v="PR0104"/>
    <s v="BT5B-R"/>
    <s v="De 0 a 30 kWh "/>
    <n v="1732"/>
    <n v="8170"/>
    <n v="23903.439999999999"/>
    <n v="-11285.94"/>
  </r>
  <r>
    <x v="1"/>
    <x v="2"/>
    <s v="ADIL"/>
    <x v="0"/>
    <x v="23"/>
    <s v="SER Castro Virreyna"/>
    <s v="SER"/>
    <s v="R"/>
    <s v="Inteconectado"/>
    <s v="PR0104"/>
    <s v="BT5B-R"/>
    <s v="De 30 a 100kWh"/>
    <n v="74"/>
    <n v="3867"/>
    <n v="6362.04"/>
    <n v="-2875.72"/>
  </r>
  <r>
    <x v="1"/>
    <x v="2"/>
    <s v="ADIL"/>
    <x v="0"/>
    <x v="23"/>
    <s v="SER Castro Virreyna"/>
    <s v="SER"/>
    <s v="R"/>
    <s v="Inteconectado"/>
    <s v="PR0104"/>
    <s v="BT5B-R"/>
    <s v="Mayor a 100kWh"/>
    <n v="6"/>
    <n v="948"/>
    <n v="1470.28"/>
    <n v="42.63"/>
  </r>
  <r>
    <x v="1"/>
    <x v="2"/>
    <s v="ADIL"/>
    <x v="0"/>
    <x v="24"/>
    <s v="HUAURA-SAYAN 2DA ETAPA"/>
    <s v="SER"/>
    <s v="R"/>
    <s v="Inteconectado"/>
    <s v="PR0268"/>
    <s v="BT5B-R"/>
    <s v="De 0 a 30 kWh "/>
    <n v="790"/>
    <n v="7562"/>
    <n v="17714.900000000001"/>
    <n v="-10533.06"/>
  </r>
  <r>
    <x v="1"/>
    <x v="2"/>
    <s v="ADIL"/>
    <x v="0"/>
    <x v="24"/>
    <s v="HUAURA-SAYAN 2DA ETAPA"/>
    <s v="SER"/>
    <s v="R"/>
    <s v="Inteconectado"/>
    <s v="PR0268"/>
    <s v="BT5B-R"/>
    <s v="De 30 a 100kWh"/>
    <n v="548"/>
    <n v="33624"/>
    <n v="47089.05"/>
    <n v="-22900.92"/>
  </r>
  <r>
    <x v="1"/>
    <x v="2"/>
    <s v="ADIL"/>
    <x v="0"/>
    <x v="24"/>
    <s v="HUAURA-SAYAN 2DA ETAPA"/>
    <s v="SER"/>
    <s v="R"/>
    <s v="Inteconectado"/>
    <s v="PR0268"/>
    <s v="BT5B-R"/>
    <s v="Mayor a 100kWh"/>
    <n v="143"/>
    <n v="21458"/>
    <n v="19234.259999999998"/>
    <n v="557.79999999999995"/>
  </r>
  <r>
    <x v="1"/>
    <x v="2"/>
    <s v="ADIL"/>
    <x v="0"/>
    <x v="25"/>
    <s v="PSE Yauca del Rosario - SE0269"/>
    <s v="SER"/>
    <s v="R"/>
    <s v="Inteconectado"/>
    <s v="PR0269"/>
    <s v="BT5B-R"/>
    <s v="De 0 a 30 kWh "/>
    <n v="388"/>
    <n v="2062"/>
    <n v="5781.79"/>
    <n v="-2911.16"/>
  </r>
  <r>
    <x v="1"/>
    <x v="2"/>
    <s v="ADIL"/>
    <x v="0"/>
    <x v="25"/>
    <s v="PSE Yauca del Rosario - SE0269"/>
    <s v="SER"/>
    <s v="R"/>
    <s v="Inteconectado"/>
    <s v="PR0269"/>
    <s v="BT5B-R"/>
    <s v="De 30 a 100kWh"/>
    <n v="85"/>
    <n v="4347"/>
    <n v="6928.86"/>
    <n v="-3599.75"/>
  </r>
  <r>
    <x v="1"/>
    <x v="2"/>
    <s v="ADIL"/>
    <x v="0"/>
    <x v="25"/>
    <s v="PSE Yauca del Rosario - SE0269"/>
    <s v="SER"/>
    <s v="R"/>
    <s v="Inteconectado"/>
    <s v="PR0269"/>
    <s v="BT5B-R"/>
    <s v="Mayor a 100kWh"/>
    <n v="10"/>
    <n v="1980"/>
    <n v="2513.14"/>
    <n v="72.86"/>
  </r>
  <r>
    <x v="1"/>
    <x v="2"/>
    <s v="ADIL"/>
    <x v="0"/>
    <x v="26"/>
    <s v="SER PAMPA CONCON TOPARA"/>
    <s v="SER"/>
    <s v="R"/>
    <s v="Inteconectado"/>
    <s v="PR0211"/>
    <s v="BT5B-R"/>
    <s v="De 0 a 30 kWh "/>
    <n v="1458"/>
    <n v="6167"/>
    <n v="18836.650000000001"/>
    <n v="-8696.15"/>
  </r>
  <r>
    <x v="1"/>
    <x v="2"/>
    <s v="ADIL"/>
    <x v="0"/>
    <x v="26"/>
    <s v="SER PAMPA CONCON TOPARA"/>
    <s v="SER"/>
    <s v="R"/>
    <s v="Inteconectado"/>
    <s v="PR0211"/>
    <s v="BT5B-R"/>
    <s v="De 30 a 100kWh"/>
    <n v="277"/>
    <n v="16395"/>
    <n v="24811.16"/>
    <n v="-11728.18"/>
  </r>
  <r>
    <x v="1"/>
    <x v="2"/>
    <s v="ADIL"/>
    <x v="0"/>
    <x v="26"/>
    <s v="SER PAMPA CONCON TOPARA"/>
    <s v="SER"/>
    <s v="R"/>
    <s v="Inteconectado"/>
    <s v="PR0211"/>
    <s v="BT5B-R"/>
    <s v="Mayor a 100kWh"/>
    <n v="106"/>
    <n v="19807"/>
    <n v="20390.95"/>
    <n v="591.34"/>
  </r>
  <r>
    <x v="1"/>
    <x v="2"/>
    <s v="ADIL"/>
    <x v="0"/>
    <x v="27"/>
    <s v="SER DATEM DEL MARAÑON"/>
    <s v="SER"/>
    <s v="R"/>
    <s v="Aislado"/>
    <s v="PR0273"/>
    <s v="BT5B-R"/>
    <s v="De 0 a 30 kWh "/>
    <n v="392"/>
    <n v="2750.72"/>
    <n v="6428.15"/>
    <n v="-3395.7"/>
  </r>
  <r>
    <x v="1"/>
    <x v="2"/>
    <s v="ADIL"/>
    <x v="0"/>
    <x v="27"/>
    <s v="SER DATEM DEL MARAÑON"/>
    <s v="SER"/>
    <s v="R"/>
    <s v="Aislado"/>
    <s v="PR0273"/>
    <s v="BT5B-R"/>
    <s v="De 30 a 100kWh"/>
    <n v="19"/>
    <n v="817.16"/>
    <n v="1400.93"/>
    <n v="-703.76"/>
  </r>
  <r>
    <x v="1"/>
    <x v="2"/>
    <s v="ADIL"/>
    <x v="0"/>
    <x v="27"/>
    <s v="SER DATEM DEL MARAÑON"/>
    <s v="SER"/>
    <s v="R"/>
    <s v="Aislado"/>
    <s v="PR0273"/>
    <s v="BT5B-R"/>
    <s v="Mayor a 100kWh"/>
    <n v="1"/>
    <n v="173.09"/>
    <n v="280.95"/>
    <n v="0"/>
  </r>
  <r>
    <x v="1"/>
    <x v="2"/>
    <s v="ADIL"/>
    <x v="0"/>
    <x v="28"/>
    <s v="SER QUILMANA"/>
    <s v="SER"/>
    <s v="R"/>
    <s v="Inteconectado"/>
    <s v="PR0211"/>
    <s v="BT5B-R"/>
    <s v="De 0 a 30 kWh "/>
    <n v="205"/>
    <n v="447"/>
    <n v="1884.07"/>
    <n v="-630.80999999999995"/>
  </r>
  <r>
    <x v="1"/>
    <x v="2"/>
    <s v="ADIL"/>
    <x v="0"/>
    <x v="28"/>
    <s v="SER QUILMANA"/>
    <s v="SER"/>
    <s v="R"/>
    <s v="Inteconectado"/>
    <s v="PR0211"/>
    <s v="BT5B-R"/>
    <s v="De 30 a 100kWh"/>
    <n v="25"/>
    <n v="1568"/>
    <n v="2315.52"/>
    <n v="-1058.5"/>
  </r>
  <r>
    <x v="1"/>
    <x v="2"/>
    <s v="ADIL"/>
    <x v="0"/>
    <x v="28"/>
    <s v="SER QUILMANA"/>
    <s v="SER"/>
    <s v="R"/>
    <s v="Inteconectado"/>
    <s v="PR0211"/>
    <s v="BT5B-R"/>
    <s v="Mayor a 100kWh"/>
    <n v="1"/>
    <n v="133"/>
    <n v="138.43"/>
    <n v="4.01"/>
  </r>
  <r>
    <x v="1"/>
    <x v="2"/>
    <s v="ADIL"/>
    <x v="0"/>
    <x v="29"/>
    <s v="SER CP GUADALUPE-SANTA FE-RUQUIA VEGUETA HUAURA"/>
    <s v="SER"/>
    <s v="R"/>
    <s v="Inteconectado"/>
    <s v="PR0211"/>
    <s v="BT5B-R"/>
    <s v="De 0 a 30 kWh "/>
    <n v="133"/>
    <n v="1308"/>
    <n v="3045.11"/>
    <n v="-1821.88"/>
  </r>
  <r>
    <x v="1"/>
    <x v="2"/>
    <s v="ADIL"/>
    <x v="0"/>
    <x v="29"/>
    <s v="SER CP GUADALUPE-SANTA FE-RUQUIA VEGUETA HUAURA"/>
    <s v="SER"/>
    <s v="R"/>
    <s v="Inteconectado"/>
    <s v="PR0211"/>
    <s v="BT5B-R"/>
    <s v="De 30 a 100kWh"/>
    <n v="81"/>
    <n v="4963"/>
    <n v="6954.28"/>
    <n v="-3384.99"/>
  </r>
  <r>
    <x v="1"/>
    <x v="2"/>
    <s v="ADIL"/>
    <x v="0"/>
    <x v="29"/>
    <s v="SER CP GUADALUPE-SANTA FE-RUQUIA VEGUETA HUAURA"/>
    <s v="SER"/>
    <s v="R"/>
    <s v="Inteconectado"/>
    <s v="PR0211"/>
    <s v="BT5B-R"/>
    <s v="Mayor a 100kWh"/>
    <n v="14"/>
    <n v="2300"/>
    <n v="2224.7600000000002"/>
    <n v="64.510000000000005"/>
  </r>
  <r>
    <x v="1"/>
    <x v="2"/>
    <s v="ADIL"/>
    <x v="0"/>
    <x v="30"/>
    <s v="SER VALLE DE CARAL"/>
    <s v="SER"/>
    <s v="R"/>
    <s v="Inteconectado"/>
    <s v="PR0211"/>
    <s v="BT5B-R"/>
    <s v="De 0 a 30 kWh "/>
    <n v="226"/>
    <n v="2485"/>
    <n v="5647.27"/>
    <n v="-3462.4"/>
  </r>
  <r>
    <x v="1"/>
    <x v="2"/>
    <s v="ADIL"/>
    <x v="0"/>
    <x v="30"/>
    <s v="SER VALLE DE CARAL"/>
    <s v="SER"/>
    <s v="R"/>
    <s v="Inteconectado"/>
    <s v="PR0211"/>
    <s v="BT5B-R"/>
    <s v="De 30 a 100kWh"/>
    <n v="193"/>
    <n v="12372"/>
    <n v="17040.02"/>
    <n v="-8067.4"/>
  </r>
  <r>
    <x v="1"/>
    <x v="2"/>
    <s v="ADIL"/>
    <x v="0"/>
    <x v="30"/>
    <s v="SER VALLE DE CARAL"/>
    <s v="SER"/>
    <s v="R"/>
    <s v="Inteconectado"/>
    <s v="PR0211"/>
    <s v="BT5B-R"/>
    <s v="Mayor a 100kWh"/>
    <n v="52"/>
    <n v="8404"/>
    <n v="7602.18"/>
    <n v="220.47"/>
  </r>
  <r>
    <x v="1"/>
    <x v="2"/>
    <s v="ADIL"/>
    <x v="0"/>
    <x v="31"/>
    <s v="SER Acari-Chala"/>
    <s v="SER"/>
    <s v="R"/>
    <s v="Inteconectado"/>
    <s v="PR0120"/>
    <s v="BT5B-R"/>
    <s v="De 0 a 30 kWh "/>
    <n v="3136"/>
    <n v="30715"/>
    <n v="72343.56"/>
    <n v="-43216.93"/>
  </r>
  <r>
    <x v="1"/>
    <x v="2"/>
    <s v="ADIL"/>
    <x v="0"/>
    <x v="31"/>
    <s v="SER Acari-Chala"/>
    <s v="SER"/>
    <s v="R"/>
    <s v="Inteconectado"/>
    <s v="PR0120"/>
    <s v="BT5B-R"/>
    <s v="De 30 a 100kWh"/>
    <n v="950"/>
    <n v="50538"/>
    <n v="81179.77"/>
    <n v="-40082.019999999997"/>
  </r>
  <r>
    <x v="1"/>
    <x v="2"/>
    <s v="ADIL"/>
    <x v="0"/>
    <x v="31"/>
    <s v="SER Acari-Chala"/>
    <s v="SER"/>
    <s v="R"/>
    <s v="Inteconectado"/>
    <s v="PR0120"/>
    <s v="BT5B-R"/>
    <s v="Mayor a 100kWh"/>
    <n v="136"/>
    <n v="29053"/>
    <n v="33423.769999999997"/>
    <n v="969.25"/>
  </r>
  <r>
    <x v="1"/>
    <x v="2"/>
    <s v="ADIL"/>
    <x v="0"/>
    <x v="32"/>
    <s v="SER Calango II Etapa"/>
    <s v="SER"/>
    <s v="R"/>
    <s v="Inteconectado"/>
    <s v="PR0206"/>
    <s v="BT5B-R"/>
    <s v="De 0 a 30 kWh "/>
    <n v="196"/>
    <n v="1079"/>
    <n v="2957.54"/>
    <n v="-1474.79"/>
  </r>
  <r>
    <x v="1"/>
    <x v="2"/>
    <s v="ADIL"/>
    <x v="0"/>
    <x v="32"/>
    <s v="SER Calango II Etapa"/>
    <s v="SER"/>
    <s v="R"/>
    <s v="Inteconectado"/>
    <s v="PR0206"/>
    <s v="BT5B-R"/>
    <s v="De 30 a 100kWh"/>
    <n v="57"/>
    <n v="3336"/>
    <n v="5137.46"/>
    <n v="-2376.9"/>
  </r>
  <r>
    <x v="1"/>
    <x v="2"/>
    <s v="ADIL"/>
    <x v="0"/>
    <x v="32"/>
    <s v="SER Calango II Etapa"/>
    <s v="SER"/>
    <s v="R"/>
    <s v="Inteconectado"/>
    <s v="PR0206"/>
    <s v="BT5B-R"/>
    <s v="Mayor a 100kWh"/>
    <n v="2"/>
    <n v="226"/>
    <n v="256.88"/>
    <n v="7.44"/>
  </r>
  <r>
    <x v="1"/>
    <x v="2"/>
    <s v="ADIL"/>
    <x v="0"/>
    <x v="33"/>
    <s v="SER Ihuari"/>
    <s v="SER"/>
    <s v="R"/>
    <s v="Inteconectado"/>
    <s v="PR0268"/>
    <s v="BT5B-R"/>
    <s v="De 0 a 30 kWh "/>
    <n v="930"/>
    <n v="4950"/>
    <n v="13751.11"/>
    <n v="-6894.76"/>
  </r>
  <r>
    <x v="1"/>
    <x v="2"/>
    <s v="ADIL"/>
    <x v="0"/>
    <x v="33"/>
    <s v="SER Ihuari"/>
    <s v="SER"/>
    <s v="R"/>
    <s v="Inteconectado"/>
    <s v="PR0268"/>
    <s v="BT5B-R"/>
    <s v="De 30 a 100kWh"/>
    <n v="103"/>
    <n v="5191"/>
    <n v="7958.9"/>
    <n v="-4304.37"/>
  </r>
  <r>
    <x v="1"/>
    <x v="2"/>
    <s v="ADIL"/>
    <x v="0"/>
    <x v="33"/>
    <s v="SER Ihuari"/>
    <s v="SER"/>
    <s v="R"/>
    <s v="Inteconectado"/>
    <s v="PR0268"/>
    <s v="BT5B-R"/>
    <s v="Mayor a 100kWh"/>
    <n v="13"/>
    <n v="2202"/>
    <n v="2909.05"/>
    <n v="84.37"/>
  </r>
  <r>
    <x v="1"/>
    <x v="2"/>
    <s v="CHAV"/>
    <x v="1"/>
    <x v="34"/>
    <s v="Chao"/>
    <s v="3"/>
    <s v="U"/>
    <s v="Inteconectado"/>
    <s v="PL0157"/>
    <s v="BT5B-R"/>
    <s v="De 0 a 30 kWh "/>
    <n v="2698"/>
    <n v="32313"/>
    <n v="23948.37"/>
    <n v="-5196.09"/>
  </r>
  <r>
    <x v="1"/>
    <x v="2"/>
    <s v="CHAV"/>
    <x v="1"/>
    <x v="34"/>
    <s v="Chao"/>
    <s v="3"/>
    <s v="U"/>
    <s v="Inteconectado"/>
    <s v="PL0157"/>
    <s v="BT5B-R"/>
    <s v="De 30 a 100kWh"/>
    <n v="2191"/>
    <n v="133524"/>
    <n v="82093.98"/>
    <n v="-10560.62"/>
  </r>
  <r>
    <x v="1"/>
    <x v="2"/>
    <s v="CHAV"/>
    <x v="1"/>
    <x v="34"/>
    <s v="Chao"/>
    <s v="3"/>
    <s v="U"/>
    <s v="Inteconectado"/>
    <s v="PL0157"/>
    <s v="BT5B-R"/>
    <s v="Mayor a 100kWh"/>
    <n v="938"/>
    <n v="166590"/>
    <n v="113341.33"/>
    <n v="3299.47"/>
  </r>
  <r>
    <x v="1"/>
    <x v="2"/>
    <s v="CHAV"/>
    <x v="1"/>
    <x v="35"/>
    <s v="Tanguche Desarenador"/>
    <s v="3"/>
    <s v="U"/>
    <s v="Aislado"/>
    <s v="PL0260"/>
    <s v="BT5B-R"/>
    <s v="De 0 a 30 kWh "/>
    <n v="627"/>
    <n v="5805"/>
    <n v="3401.28"/>
    <n v="-1457.75"/>
  </r>
  <r>
    <x v="1"/>
    <x v="2"/>
    <s v="CHAV"/>
    <x v="1"/>
    <x v="35"/>
    <s v="Tanguche Desarenador"/>
    <s v="3"/>
    <s v="U"/>
    <s v="Aislado"/>
    <s v="PL0260"/>
    <s v="BT5B-R"/>
    <s v="De 30 a 100kWh"/>
    <n v="252"/>
    <n v="14300"/>
    <n v="6063.58"/>
    <n v="-1900.08"/>
  </r>
  <r>
    <x v="1"/>
    <x v="2"/>
    <s v="CHAV"/>
    <x v="1"/>
    <x v="35"/>
    <s v="Tanguche Desarenador"/>
    <s v="3"/>
    <s v="U"/>
    <s v="Aislado"/>
    <s v="PL0260"/>
    <s v="BT5B-R"/>
    <s v="Mayor a 100kWh"/>
    <n v="49"/>
    <n v="8166"/>
    <n v="4252.87"/>
    <n v="0"/>
  </r>
  <r>
    <x v="1"/>
    <x v="2"/>
    <s v="CHAV"/>
    <x v="1"/>
    <x v="36"/>
    <s v="SER CHAO"/>
    <s v="SER"/>
    <s v="R"/>
    <s v="Inteconectado"/>
    <s v="PR0102"/>
    <s v="BT5B-R"/>
    <s v="De 0 a 30 kWh "/>
    <n v="839"/>
    <n v="4461"/>
    <n v="5954.45"/>
    <n v="-2569.8000000000002"/>
  </r>
  <r>
    <x v="1"/>
    <x v="2"/>
    <s v="CHAV"/>
    <x v="1"/>
    <x v="36"/>
    <s v="SER CHAO"/>
    <s v="SER"/>
    <s v="R"/>
    <s v="Inteconectado"/>
    <s v="PR0102"/>
    <s v="BT5B-R"/>
    <s v="De 30 a 100kWh"/>
    <n v="148"/>
    <n v="7840"/>
    <n v="5498.43"/>
    <n v="-2557.44"/>
  </r>
  <r>
    <x v="1"/>
    <x v="2"/>
    <s v="CHAV"/>
    <x v="1"/>
    <x v="36"/>
    <s v="SER CHAO"/>
    <s v="SER"/>
    <s v="R"/>
    <s v="Inteconectado"/>
    <s v="PR0102"/>
    <s v="BT5B-R"/>
    <s v="Mayor a 100kWh"/>
    <n v="17"/>
    <n v="3003"/>
    <n v="2965.03"/>
    <n v="86.5"/>
  </r>
  <r>
    <x v="1"/>
    <x v="2"/>
    <s v="CHAV"/>
    <x v="1"/>
    <x v="37"/>
    <s v="SER TANGUCHE DESARENADOR"/>
    <s v="SER"/>
    <s v="R"/>
    <s v="Aislado"/>
    <s v="PR0103"/>
    <s v="BT5B-R"/>
    <s v="De 0 a 30 kWh "/>
    <n v="74"/>
    <n v="545"/>
    <n v="475.42"/>
    <n v="-307.04000000000002"/>
  </r>
  <r>
    <x v="1"/>
    <x v="2"/>
    <s v="CHAV"/>
    <x v="1"/>
    <x v="37"/>
    <s v="SER TANGUCHE DESARENADOR"/>
    <s v="SER"/>
    <s v="R"/>
    <s v="Aislado"/>
    <s v="PR0103"/>
    <s v="BT5B-R"/>
    <s v="De 30 a 100kWh"/>
    <n v="3"/>
    <n v="100"/>
    <n v="37.65"/>
    <n v="-50.7"/>
  </r>
  <r>
    <x v="1"/>
    <x v="2"/>
    <s v="COEL"/>
    <x v="2"/>
    <x v="38"/>
    <s v="Villacurí"/>
    <s v="ESP"/>
    <s v="R"/>
    <s v="Inteconectado"/>
    <s v="PL0001"/>
    <s v="BT5B-R"/>
    <s v="De 0 a 30 kWh "/>
    <n v="284"/>
    <n v="2978.4"/>
    <n v="1973.31"/>
    <n v="-936.66"/>
  </r>
  <r>
    <x v="1"/>
    <x v="2"/>
    <s v="COEL"/>
    <x v="2"/>
    <x v="38"/>
    <s v="Villacurí"/>
    <s v="ESP"/>
    <s v="R"/>
    <s v="Inteconectado"/>
    <s v="PL0001"/>
    <s v="BT5B-R"/>
    <s v="De 30 a 100kWh"/>
    <n v="220"/>
    <n v="13821.2"/>
    <n v="7421.91"/>
    <n v="-2074.12"/>
  </r>
  <r>
    <x v="1"/>
    <x v="2"/>
    <s v="COEL"/>
    <x v="2"/>
    <x v="38"/>
    <s v="Villacurí"/>
    <s v="ESP"/>
    <s v="R"/>
    <s v="Inteconectado"/>
    <s v="PL0001"/>
    <s v="BT5B-R"/>
    <s v="Mayor a 100kWh"/>
    <n v="167"/>
    <n v="33905.9"/>
    <n v="22595.54"/>
    <n v="640.73"/>
  </r>
  <r>
    <x v="1"/>
    <x v="2"/>
    <s v="COEL"/>
    <x v="2"/>
    <x v="39"/>
    <s v="Andahuasi"/>
    <s v="2"/>
    <s v="U"/>
    <s v="Inteconectado"/>
    <s v="PL0002"/>
    <s v="BT5B-R"/>
    <s v="De 0 a 30 kWh "/>
    <n v="503"/>
    <n v="4472.3999999999996"/>
    <n v="3346.65"/>
    <n v="-610.03"/>
  </r>
  <r>
    <x v="1"/>
    <x v="2"/>
    <s v="COEL"/>
    <x v="2"/>
    <x v="39"/>
    <s v="Andahuasi"/>
    <s v="2"/>
    <s v="U"/>
    <s v="Inteconectado"/>
    <s v="PL0002"/>
    <s v="BT5B-R"/>
    <s v="De 30 a 100kWh"/>
    <n v="641"/>
    <n v="42878.400000000001"/>
    <n v="22716.17"/>
    <n v="-2612.1799999999998"/>
  </r>
  <r>
    <x v="1"/>
    <x v="2"/>
    <s v="COEL"/>
    <x v="2"/>
    <x v="39"/>
    <s v="Andahuasi"/>
    <s v="2"/>
    <s v="U"/>
    <s v="Inteconectado"/>
    <s v="PL0002"/>
    <s v="BT5B-R"/>
    <s v="Mayor a 100kWh"/>
    <n v="579"/>
    <n v="109153.9"/>
    <n v="63140.68"/>
    <n v="1790.13"/>
  </r>
  <r>
    <x v="1"/>
    <x v="2"/>
    <s v="COEL"/>
    <x v="2"/>
    <x v="40"/>
    <s v="Illimo"/>
    <s v="5"/>
    <s v="R"/>
    <s v="Inteconectado"/>
    <s v="PL0263"/>
    <s v="BT5B-R"/>
    <s v="De 0 a 30 kWh "/>
    <n v="174"/>
    <n v="2331"/>
    <n v="1314.05"/>
    <n v="-1037.07"/>
  </r>
  <r>
    <x v="1"/>
    <x v="2"/>
    <s v="COEL"/>
    <x v="2"/>
    <x v="40"/>
    <s v="Illimo"/>
    <s v="5"/>
    <s v="R"/>
    <s v="Inteconectado"/>
    <s v="PL0263"/>
    <s v="BT5B-R"/>
    <s v="De 30 a 100kWh"/>
    <n v="187"/>
    <n v="10961.6"/>
    <n v="6098.6"/>
    <n v="-2495.96"/>
  </r>
  <r>
    <x v="1"/>
    <x v="2"/>
    <s v="COEL"/>
    <x v="2"/>
    <x v="40"/>
    <s v="Illimo"/>
    <s v="5"/>
    <s v="R"/>
    <s v="Inteconectado"/>
    <s v="PL0263"/>
    <s v="BT5B-R"/>
    <s v="Mayor a 100kWh"/>
    <n v="12"/>
    <n v="2058.1999999999998"/>
    <n v="1569.25"/>
    <n v="44.25"/>
  </r>
  <r>
    <x v="1"/>
    <x v="2"/>
    <s v="EDLN"/>
    <x v="4"/>
    <x v="43"/>
    <s v="Lima Norte"/>
    <s v="1"/>
    <s v="U"/>
    <s v="Inteconectado"/>
    <s v="PL0005"/>
    <s v="BT5B-R"/>
    <s v="De 0 a 30 kWh "/>
    <n v="169831"/>
    <n v="1176969"/>
    <n v="984231.79"/>
    <n v="-140218.23999999999"/>
  </r>
  <r>
    <x v="1"/>
    <x v="2"/>
    <s v="EDLN"/>
    <x v="4"/>
    <x v="43"/>
    <s v="Lima Norte"/>
    <s v="1"/>
    <s v="U"/>
    <s v="Inteconectado"/>
    <s v="PL0005"/>
    <s v="BT5B-R"/>
    <s v="De 30 a 100kWh"/>
    <n v="240346"/>
    <n v="16840684"/>
    <n v="8514664.0899999999"/>
    <n v="-848833.99"/>
  </r>
  <r>
    <x v="1"/>
    <x v="2"/>
    <s v="EDLN"/>
    <x v="4"/>
    <x v="43"/>
    <s v="Lima Norte"/>
    <s v="1"/>
    <s v="U"/>
    <s v="Inteconectado"/>
    <s v="PL0005"/>
    <s v="BT5B-R"/>
    <s v="Mayor a 100kWh"/>
    <n v="743358"/>
    <n v="221714545"/>
    <n v="105372471.04000001"/>
    <n v="3115381.09"/>
  </r>
  <r>
    <x v="1"/>
    <x v="2"/>
    <s v="EDLN"/>
    <x v="4"/>
    <x v="44"/>
    <s v="Huaral-Chancay"/>
    <s v="3"/>
    <s v="U"/>
    <s v="Inteconectado"/>
    <s v="PL0007"/>
    <s v="BT5B-R"/>
    <s v="De 0 a 30 kWh "/>
    <n v="8405"/>
    <n v="75324"/>
    <n v="66189.53"/>
    <n v="-10089.59"/>
  </r>
  <r>
    <x v="1"/>
    <x v="2"/>
    <s v="EDLN"/>
    <x v="4"/>
    <x v="44"/>
    <s v="Huaral-Chancay"/>
    <s v="3"/>
    <s v="U"/>
    <s v="Inteconectado"/>
    <s v="PL0007"/>
    <s v="BT5B-R"/>
    <s v="De 30 a 100kWh"/>
    <n v="12952"/>
    <n v="874829"/>
    <n v="508306.27"/>
    <n v="-51993.88"/>
  </r>
  <r>
    <x v="1"/>
    <x v="2"/>
    <s v="EDLN"/>
    <x v="4"/>
    <x v="44"/>
    <s v="Huaral-Chancay"/>
    <s v="3"/>
    <s v="U"/>
    <s v="Inteconectado"/>
    <s v="PL0007"/>
    <s v="BT5B-R"/>
    <s v="Mayor a 100kWh"/>
    <n v="16219"/>
    <n v="3780455"/>
    <n v="2055588.93"/>
    <n v="61442.98"/>
  </r>
  <r>
    <x v="1"/>
    <x v="2"/>
    <s v="EDLN"/>
    <x v="4"/>
    <x v="45"/>
    <s v="Pativilca"/>
    <s v="3"/>
    <s v="U"/>
    <s v="Inteconectado"/>
    <s v="PL0008"/>
    <s v="BT5B-R"/>
    <s v="De 0 a 30 kWh "/>
    <n v="1203"/>
    <n v="12144"/>
    <n v="10284.299999999999"/>
    <n v="-1629.87"/>
  </r>
  <r>
    <x v="1"/>
    <x v="2"/>
    <s v="EDLN"/>
    <x v="4"/>
    <x v="45"/>
    <s v="Pativilca"/>
    <s v="3"/>
    <s v="U"/>
    <s v="Inteconectado"/>
    <s v="PL0008"/>
    <s v="BT5B-R"/>
    <s v="De 30 a 100kWh"/>
    <n v="1491"/>
    <n v="98501"/>
    <n v="58897.7"/>
    <n v="-6236.23"/>
  </r>
  <r>
    <x v="1"/>
    <x v="2"/>
    <s v="EDLN"/>
    <x v="4"/>
    <x v="45"/>
    <s v="Pativilca"/>
    <s v="3"/>
    <s v="U"/>
    <s v="Inteconectado"/>
    <s v="PL0008"/>
    <s v="BT5B-R"/>
    <s v="Mayor a 100kWh"/>
    <n v="998"/>
    <n v="179471"/>
    <n v="99358.18"/>
    <n v="2978.85"/>
  </r>
  <r>
    <x v="1"/>
    <x v="2"/>
    <s v="EDLN"/>
    <x v="4"/>
    <x v="46"/>
    <s v="Canta"/>
    <s v="5"/>
    <s v="R"/>
    <s v="Aislado"/>
    <s v="PL0011"/>
    <s v="BT5B-R"/>
    <s v="De 0 a 30 kWh "/>
    <n v="1551"/>
    <n v="9694"/>
    <n v="10658.41"/>
    <n v="-3545.69"/>
  </r>
  <r>
    <x v="1"/>
    <x v="2"/>
    <s v="EDLN"/>
    <x v="4"/>
    <x v="46"/>
    <s v="Canta"/>
    <s v="5"/>
    <s v="R"/>
    <s v="Aislado"/>
    <s v="PL0011"/>
    <s v="BT5B-R"/>
    <s v="De 30 a 100kWh"/>
    <n v="478"/>
    <n v="26313"/>
    <n v="14573.55"/>
    <n v="-5279.77"/>
  </r>
  <r>
    <x v="1"/>
    <x v="2"/>
    <s v="EDLN"/>
    <x v="4"/>
    <x v="46"/>
    <s v="Canta"/>
    <s v="5"/>
    <s v="R"/>
    <s v="Aislado"/>
    <s v="PL0011"/>
    <s v="BT5B-R"/>
    <s v="Mayor a 100kWh"/>
    <n v="216"/>
    <n v="52682"/>
    <n v="26202.07"/>
    <n v="77.91"/>
  </r>
  <r>
    <x v="1"/>
    <x v="2"/>
    <s v="EDLN"/>
    <x v="4"/>
    <x v="47"/>
    <s v="Churín"/>
    <s v="4"/>
    <s v="R"/>
    <s v="Aislado"/>
    <s v="PL0012"/>
    <s v="BT5B-R"/>
    <s v="De 0 a 30 kWh "/>
    <n v="710"/>
    <n v="4759"/>
    <n v="4966.74"/>
    <n v="-1733.63"/>
  </r>
  <r>
    <x v="1"/>
    <x v="2"/>
    <s v="EDLN"/>
    <x v="4"/>
    <x v="47"/>
    <s v="Churín"/>
    <s v="4"/>
    <s v="R"/>
    <s v="Aislado"/>
    <s v="PL0012"/>
    <s v="BT5B-R"/>
    <s v="De 30 a 100kWh"/>
    <n v="240"/>
    <n v="13581"/>
    <n v="7252.26"/>
    <n v="-2608.0100000000002"/>
  </r>
  <r>
    <x v="1"/>
    <x v="2"/>
    <s v="EDLN"/>
    <x v="4"/>
    <x v="47"/>
    <s v="Churín"/>
    <s v="4"/>
    <s v="R"/>
    <s v="Aislado"/>
    <s v="PL0012"/>
    <s v="BT5B-R"/>
    <s v="Mayor a 100kWh"/>
    <n v="168"/>
    <n v="49608"/>
    <n v="23427.51"/>
    <n v="0"/>
  </r>
  <r>
    <x v="1"/>
    <x v="2"/>
    <s v="EDLN"/>
    <x v="4"/>
    <x v="48"/>
    <s v="Ravira-Pacaraos"/>
    <s v="4"/>
    <s v="R"/>
    <s v="Aislado"/>
    <s v="PL0013"/>
    <s v="BT5B-R"/>
    <s v="De 0 a 30 kWh "/>
    <n v="554"/>
    <n v="2892"/>
    <n v="3525.96"/>
    <n v="-1064.67"/>
  </r>
  <r>
    <x v="1"/>
    <x v="2"/>
    <s v="EDLN"/>
    <x v="4"/>
    <x v="48"/>
    <s v="Ravira-Pacaraos"/>
    <s v="4"/>
    <s v="R"/>
    <s v="Aislado"/>
    <s v="PL0013"/>
    <s v="BT5B-R"/>
    <s v="De 30 a 100kWh"/>
    <n v="107"/>
    <n v="5450"/>
    <n v="3008.45"/>
    <n v="-1179.4100000000001"/>
  </r>
  <r>
    <x v="1"/>
    <x v="2"/>
    <s v="EDLN"/>
    <x v="4"/>
    <x v="48"/>
    <s v="Ravira-Pacaraos"/>
    <s v="4"/>
    <s v="R"/>
    <s v="Aislado"/>
    <s v="PL0013"/>
    <s v="BT5B-R"/>
    <s v="Mayor a 100kWh"/>
    <n v="30"/>
    <n v="7729"/>
    <n v="3794.8"/>
    <n v="33.39"/>
  </r>
  <r>
    <x v="1"/>
    <x v="2"/>
    <s v="EDLN"/>
    <x v="4"/>
    <x v="49"/>
    <s v="Hoyos-Acos"/>
    <s v="6"/>
    <s v="R"/>
    <s v="Aislado"/>
    <s v="PL0014"/>
    <s v="BT5B-R"/>
    <s v="De 0 a 30 kWh "/>
    <n v="852"/>
    <n v="6321"/>
    <n v="5894.11"/>
    <n v="-2140.6999999999998"/>
  </r>
  <r>
    <x v="1"/>
    <x v="2"/>
    <s v="EDLN"/>
    <x v="4"/>
    <x v="49"/>
    <s v="Hoyos-Acos"/>
    <s v="6"/>
    <s v="R"/>
    <s v="Aislado"/>
    <s v="PL0014"/>
    <s v="BT5B-R"/>
    <s v="De 30 a 100kWh"/>
    <n v="240"/>
    <n v="12978"/>
    <n v="7097.27"/>
    <n v="-2839.08"/>
  </r>
  <r>
    <x v="1"/>
    <x v="2"/>
    <s v="EDLN"/>
    <x v="4"/>
    <x v="49"/>
    <s v="Hoyos-Acos"/>
    <s v="6"/>
    <s v="R"/>
    <s v="Aislado"/>
    <s v="PL0014"/>
    <s v="BT5B-R"/>
    <s v="Mayor a 100kWh"/>
    <n v="50"/>
    <n v="12855"/>
    <n v="5820.03"/>
    <n v="10.06"/>
  </r>
  <r>
    <x v="1"/>
    <x v="2"/>
    <s v="EDLN"/>
    <x v="4"/>
    <x v="50"/>
    <s v="Yaso"/>
    <s v="6"/>
    <s v="R"/>
    <s v="Aislado"/>
    <s v="PL0016"/>
    <s v="BT5B-R"/>
    <s v="De 0 a 30 kWh "/>
    <n v="80"/>
    <n v="505"/>
    <n v="510.32"/>
    <n v="-166.79"/>
  </r>
  <r>
    <x v="1"/>
    <x v="2"/>
    <s v="EDLN"/>
    <x v="4"/>
    <x v="50"/>
    <s v="Yaso"/>
    <s v="6"/>
    <s v="R"/>
    <s v="Aislado"/>
    <s v="PL0016"/>
    <s v="BT5B-R"/>
    <s v="De 30 a 100kWh"/>
    <n v="77"/>
    <n v="4755"/>
    <n v="2362.92"/>
    <n v="-792.08"/>
  </r>
  <r>
    <x v="1"/>
    <x v="2"/>
    <s v="EDLN"/>
    <x v="4"/>
    <x v="50"/>
    <s v="Yaso"/>
    <s v="6"/>
    <s v="R"/>
    <s v="Aislado"/>
    <s v="PL0016"/>
    <s v="BT5B-R"/>
    <s v="Mayor a 100kWh"/>
    <n v="73"/>
    <n v="25227"/>
    <n v="11553.98"/>
    <n v="10.050000000000001"/>
  </r>
  <r>
    <x v="1"/>
    <x v="2"/>
    <s v="EDLN"/>
    <x v="4"/>
    <x v="51"/>
    <s v="Sayán-Humaya"/>
    <s v="4"/>
    <s v="R"/>
    <s v="Inteconectado"/>
    <s v="PL0221"/>
    <s v="BT5B-R"/>
    <s v="De 0 a 30 kWh "/>
    <n v="1350"/>
    <n v="11865"/>
    <n v="11998.99"/>
    <n v="-4405.59"/>
  </r>
  <r>
    <x v="1"/>
    <x v="2"/>
    <s v="EDLN"/>
    <x v="4"/>
    <x v="51"/>
    <s v="Sayán-Humaya"/>
    <s v="4"/>
    <s v="R"/>
    <s v="Inteconectado"/>
    <s v="PL0221"/>
    <s v="BT5B-R"/>
    <s v="De 30 a 100kWh"/>
    <n v="1573"/>
    <n v="102774"/>
    <n v="66009.56"/>
    <n v="-17207.43"/>
  </r>
  <r>
    <x v="1"/>
    <x v="2"/>
    <s v="EDLN"/>
    <x v="4"/>
    <x v="51"/>
    <s v="Sayán-Humaya"/>
    <s v="4"/>
    <s v="R"/>
    <s v="Inteconectado"/>
    <s v="PL0221"/>
    <s v="BT5B-R"/>
    <s v="Mayor a 100kWh"/>
    <n v="1385"/>
    <n v="333520"/>
    <n v="200426.01"/>
    <n v="6020.19"/>
  </r>
  <r>
    <x v="1"/>
    <x v="2"/>
    <s v="EDLN"/>
    <x v="4"/>
    <x v="52"/>
    <s v="Huacho"/>
    <s v="3"/>
    <s v="U"/>
    <s v="Inteconectado"/>
    <s v="PL0261"/>
    <s v="BT5B-R"/>
    <s v="De 0 a 30 kWh "/>
    <n v="10071"/>
    <n v="97025"/>
    <n v="88012.53"/>
    <n v="-14178.84"/>
  </r>
  <r>
    <x v="1"/>
    <x v="2"/>
    <s v="EDLN"/>
    <x v="4"/>
    <x v="52"/>
    <s v="Huacho"/>
    <s v="3"/>
    <s v="U"/>
    <s v="Inteconectado"/>
    <s v="PL0261"/>
    <s v="BT5B-R"/>
    <s v="De 30 a 100kWh"/>
    <n v="14761"/>
    <n v="985376"/>
    <n v="593335.93999999994"/>
    <n v="-61464.88"/>
  </r>
  <r>
    <x v="1"/>
    <x v="2"/>
    <s v="EDLN"/>
    <x v="4"/>
    <x v="52"/>
    <s v="Huacho"/>
    <s v="3"/>
    <s v="U"/>
    <s v="Inteconectado"/>
    <s v="PL0261"/>
    <s v="BT5B-R"/>
    <s v="Mayor a 100kWh"/>
    <n v="17129"/>
    <n v="3761012"/>
    <n v="2067194.85"/>
    <n v="61771.47"/>
  </r>
  <r>
    <x v="1"/>
    <x v="2"/>
    <s v="EDLN"/>
    <x v="4"/>
    <x v="53"/>
    <s v="Supe-Barranca"/>
    <s v="3"/>
    <s v="U"/>
    <s v="Inteconectado"/>
    <s v="PL0262"/>
    <s v="BT5B-R"/>
    <s v="De 0 a 30 kWh "/>
    <n v="5819"/>
    <n v="57829"/>
    <n v="48627.24"/>
    <n v="-7659.48"/>
  </r>
  <r>
    <x v="1"/>
    <x v="2"/>
    <s v="EDLN"/>
    <x v="4"/>
    <x v="53"/>
    <s v="Supe-Barranca"/>
    <s v="3"/>
    <s v="U"/>
    <s v="Inteconectado"/>
    <s v="PL0262"/>
    <s v="BT5B-R"/>
    <s v="De 30 a 100kWh"/>
    <n v="8722"/>
    <n v="582555"/>
    <n v="336847.13"/>
    <n v="-34757.14"/>
  </r>
  <r>
    <x v="1"/>
    <x v="2"/>
    <s v="EDLN"/>
    <x v="4"/>
    <x v="53"/>
    <s v="Supe-Barranca"/>
    <s v="3"/>
    <s v="U"/>
    <s v="Inteconectado"/>
    <s v="PL0262"/>
    <s v="BT5B-R"/>
    <s v="Mayor a 100kWh"/>
    <n v="9122"/>
    <n v="1960978"/>
    <n v="1070728.7"/>
    <n v="31936.65"/>
  </r>
  <r>
    <x v="1"/>
    <x v="2"/>
    <s v="EDLN"/>
    <x v="4"/>
    <x v="54"/>
    <s v="Sistema Eléctrcio Rural Chillón"/>
    <s v="SER"/>
    <s v="R"/>
    <s v="Inteconectado"/>
    <s v="PR0101"/>
    <s v="BT5B-R"/>
    <s v="De 0 a 30 kWh "/>
    <n v="1339"/>
    <n v="9412"/>
    <n v="14055.89"/>
    <n v="-4351.74"/>
  </r>
  <r>
    <x v="1"/>
    <x v="2"/>
    <s v="EDLN"/>
    <x v="4"/>
    <x v="54"/>
    <s v="Sistema Eléctrcio Rural Chillón"/>
    <s v="SER"/>
    <s v="R"/>
    <s v="Inteconectado"/>
    <s v="PR0101"/>
    <s v="BT5B-R"/>
    <s v="De 30 a 100kWh"/>
    <n v="948"/>
    <n v="60585"/>
    <n v="50439.98"/>
    <n v="-13243.02"/>
  </r>
  <r>
    <x v="1"/>
    <x v="2"/>
    <s v="EDLN"/>
    <x v="4"/>
    <x v="54"/>
    <s v="Sistema Eléctrcio Rural Chillón"/>
    <s v="SER"/>
    <s v="R"/>
    <s v="Inteconectado"/>
    <s v="PR0101"/>
    <s v="BT5B-R"/>
    <s v="Mayor a 100kWh"/>
    <n v="543"/>
    <n v="118217"/>
    <n v="90909.02"/>
    <n v="2714.13"/>
  </r>
  <r>
    <x v="1"/>
    <x v="2"/>
    <s v="EGEP"/>
    <x v="5"/>
    <x v="55"/>
    <s v="Pangoa 2"/>
    <s v="3"/>
    <s v="U"/>
    <s v="Inteconectado"/>
    <s v="PL0159"/>
    <s v="BT5B-R"/>
    <s v="De 0 a 30 kWh "/>
    <n v="880"/>
    <n v="13944"/>
    <n v="10159.76"/>
    <n v="-2497.08"/>
  </r>
  <r>
    <x v="1"/>
    <x v="2"/>
    <s v="EGEP"/>
    <x v="5"/>
    <x v="55"/>
    <s v="Pangoa 2"/>
    <s v="3"/>
    <s v="U"/>
    <s v="Inteconectado"/>
    <s v="PL0159"/>
    <s v="BT5B-R"/>
    <s v="De 30 a 100kWh"/>
    <n v="633"/>
    <n v="36347"/>
    <n v="24293.71"/>
    <n v="-3399.21"/>
  </r>
  <r>
    <x v="1"/>
    <x v="2"/>
    <s v="EGEP"/>
    <x v="5"/>
    <x v="55"/>
    <s v="Pangoa 2"/>
    <s v="3"/>
    <s v="U"/>
    <s v="Inteconectado"/>
    <s v="PL0159"/>
    <s v="BT5B-R"/>
    <s v="Mayor a 100kWh"/>
    <n v="212"/>
    <n v="49235"/>
    <n v="36535.69"/>
    <n v="1079.77"/>
  </r>
  <r>
    <x v="1"/>
    <x v="2"/>
    <s v="EIHC"/>
    <x v="6"/>
    <x v="56"/>
    <s v="Chacas"/>
    <s v="3"/>
    <s v="U"/>
    <s v="Aislado"/>
    <s v="PL0200"/>
    <s v="BT5B-R"/>
    <s v="De 0 a 30 kWh "/>
    <n v="1021"/>
    <n v="9381.02"/>
    <n v="12293.2"/>
    <n v="-4534.1400000000003"/>
  </r>
  <r>
    <x v="1"/>
    <x v="2"/>
    <s v="EIHC"/>
    <x v="6"/>
    <x v="56"/>
    <s v="Chacas"/>
    <s v="3"/>
    <s v="U"/>
    <s v="Aislado"/>
    <s v="PL0200"/>
    <s v="BT5B-R"/>
    <s v="De 30 a 100kWh"/>
    <n v="105"/>
    <n v="4587"/>
    <n v="4788.74"/>
    <n v="-1503.8"/>
  </r>
  <r>
    <x v="1"/>
    <x v="2"/>
    <s v="EIHC"/>
    <x v="6"/>
    <x v="56"/>
    <s v="Chacas"/>
    <s v="3"/>
    <s v="U"/>
    <s v="Aislado"/>
    <s v="PL0200"/>
    <s v="BT5B-R"/>
    <s v="Mayor a 100kWh"/>
    <n v="6"/>
    <n v="949"/>
    <n v="941.98"/>
    <n v="0"/>
  </r>
  <r>
    <x v="1"/>
    <x v="2"/>
    <s v="EIHC"/>
    <x v="6"/>
    <x v="57"/>
    <s v="Sistema Electrico Rural Chacas"/>
    <s v="SER"/>
    <s v="R"/>
    <s v="Aislado"/>
    <s v="PR0100"/>
    <s v="BT5B-R"/>
    <s v="De 0 a 30 kWh "/>
    <n v="2850"/>
    <n v="29350.9"/>
    <n v="59360.69"/>
    <n v="-33957.07"/>
  </r>
  <r>
    <x v="1"/>
    <x v="2"/>
    <s v="EIHC"/>
    <x v="6"/>
    <x v="57"/>
    <s v="Sistema Electrico Rural Chacas"/>
    <s v="SER"/>
    <s v="R"/>
    <s v="Aislado"/>
    <s v="PR0100"/>
    <s v="BT5B-R"/>
    <s v="De 30 a 100kWh"/>
    <n v="888"/>
    <n v="46981.01"/>
    <n v="75813.87"/>
    <n v="-30676.62"/>
  </r>
  <r>
    <x v="1"/>
    <x v="2"/>
    <s v="EIHC"/>
    <x v="6"/>
    <x v="57"/>
    <s v="Sistema Electrico Rural Chacas"/>
    <s v="SER"/>
    <s v="R"/>
    <s v="Aislado"/>
    <s v="PR0100"/>
    <s v="BT5B-R"/>
    <s v="Mayor a 100kWh"/>
    <n v="182"/>
    <n v="47070"/>
    <n v="72261.58"/>
    <n v="0"/>
  </r>
  <r>
    <x v="1"/>
    <x v="2"/>
    <s v="ELC"/>
    <x v="7"/>
    <x v="58"/>
    <s v="Ayacucho"/>
    <s v="2"/>
    <s v="U"/>
    <s v="Inteconectado"/>
    <s v="PL0060"/>
    <s v="BT5B-R"/>
    <s v="De 0 a 30 kWh "/>
    <n v="15744"/>
    <n v="208936.6"/>
    <n v="147355.31"/>
    <n v="-32848.25"/>
  </r>
  <r>
    <x v="1"/>
    <x v="2"/>
    <s v="ELC"/>
    <x v="7"/>
    <x v="58"/>
    <s v="Ayacucho"/>
    <s v="2"/>
    <s v="U"/>
    <s v="Inteconectado"/>
    <s v="PL0060"/>
    <s v="BT5B-R"/>
    <s v="De 30 a 100kWh"/>
    <n v="17072"/>
    <n v="1040312"/>
    <n v="632837.78"/>
    <n v="-80330.11"/>
  </r>
  <r>
    <x v="1"/>
    <x v="2"/>
    <s v="ELC"/>
    <x v="7"/>
    <x v="58"/>
    <s v="Ayacucho"/>
    <s v="2"/>
    <s v="U"/>
    <s v="Inteconectado"/>
    <s v="PL0060"/>
    <s v="BT5B-R"/>
    <s v="Mayor a 100kWh"/>
    <n v="9222"/>
    <n v="1808585.3"/>
    <n v="1216869.05"/>
    <n v="38400.21"/>
  </r>
  <r>
    <x v="1"/>
    <x v="2"/>
    <s v="ELC"/>
    <x v="7"/>
    <x v="59"/>
    <s v="Huancavelica Ciudad"/>
    <s v="2"/>
    <s v="U"/>
    <s v="Inteconectado"/>
    <s v="PL0061"/>
    <s v="BT5B-R"/>
    <s v="De 0 a 30 kWh "/>
    <n v="3239"/>
    <n v="47867"/>
    <n v="33223.839999999997"/>
    <n v="-7706.5"/>
  </r>
  <r>
    <x v="1"/>
    <x v="2"/>
    <s v="ELC"/>
    <x v="7"/>
    <x v="59"/>
    <s v="Huancavelica Ciudad"/>
    <s v="2"/>
    <s v="U"/>
    <s v="Inteconectado"/>
    <s v="PL0061"/>
    <s v="BT5B-R"/>
    <s v="De 30 a 100kWh"/>
    <n v="4333"/>
    <n v="257074"/>
    <n v="159868.70000000001"/>
    <n v="-20742.419999999998"/>
  </r>
  <r>
    <x v="1"/>
    <x v="2"/>
    <s v="ELC"/>
    <x v="7"/>
    <x v="59"/>
    <s v="Huancavelica Ciudad"/>
    <s v="2"/>
    <s v="U"/>
    <s v="Inteconectado"/>
    <s v="PL0061"/>
    <s v="BT5B-R"/>
    <s v="Mayor a 100kWh"/>
    <n v="1671"/>
    <n v="301606"/>
    <n v="208281.59"/>
    <n v="6621.56"/>
  </r>
  <r>
    <x v="1"/>
    <x v="2"/>
    <s v="ELC"/>
    <x v="7"/>
    <x v="60"/>
    <s v="Huancayo"/>
    <s v="2"/>
    <s v="U"/>
    <s v="Inteconectado"/>
    <s v="PL0062"/>
    <s v="BT5B-R"/>
    <s v="De 0 a 30 kWh "/>
    <n v="21980"/>
    <n v="297329"/>
    <n v="208803.45"/>
    <n v="-46816.43"/>
  </r>
  <r>
    <x v="1"/>
    <x v="2"/>
    <s v="ELC"/>
    <x v="7"/>
    <x v="60"/>
    <s v="Huancayo"/>
    <s v="2"/>
    <s v="U"/>
    <s v="Inteconectado"/>
    <s v="PL0062"/>
    <s v="BT5B-R"/>
    <s v="De 30 a 100kWh"/>
    <n v="37697"/>
    <n v="2378970"/>
    <n v="1453576.68"/>
    <n v="-176852.97"/>
  </r>
  <r>
    <x v="1"/>
    <x v="2"/>
    <s v="ELC"/>
    <x v="7"/>
    <x v="60"/>
    <s v="Huancayo"/>
    <s v="2"/>
    <s v="U"/>
    <s v="Inteconectado"/>
    <s v="PL0062"/>
    <s v="BT5B-R"/>
    <s v="Mayor a 100kWh"/>
    <n v="25807"/>
    <n v="4742266"/>
    <n v="3203935.49"/>
    <n v="101914.58"/>
  </r>
  <r>
    <x v="1"/>
    <x v="2"/>
    <s v="ELC"/>
    <x v="7"/>
    <x v="61"/>
    <s v="Pasco"/>
    <s v="3"/>
    <s v="U"/>
    <s v="Inteconectado"/>
    <s v="PL0063"/>
    <s v="BT5B-R"/>
    <s v="De 0 a 30 kWh "/>
    <n v="7380"/>
    <n v="97420.6"/>
    <n v="71923.429999999993"/>
    <n v="-16089.06"/>
  </r>
  <r>
    <x v="1"/>
    <x v="2"/>
    <s v="ELC"/>
    <x v="7"/>
    <x v="61"/>
    <s v="Pasco"/>
    <s v="3"/>
    <s v="U"/>
    <s v="Inteconectado"/>
    <s v="PL0063"/>
    <s v="BT5B-R"/>
    <s v="De 30 a 100kWh"/>
    <n v="6514"/>
    <n v="362614.1"/>
    <n v="230855.87"/>
    <n v="-31932.45"/>
  </r>
  <r>
    <x v="1"/>
    <x v="2"/>
    <s v="ELC"/>
    <x v="7"/>
    <x v="61"/>
    <s v="Pasco"/>
    <s v="3"/>
    <s v="U"/>
    <s v="Inteconectado"/>
    <s v="PL0063"/>
    <s v="BT5B-R"/>
    <s v="Mayor a 100kWh"/>
    <n v="1521"/>
    <n v="316582.3"/>
    <n v="223781.49"/>
    <n v="7224.7"/>
  </r>
  <r>
    <x v="1"/>
    <x v="2"/>
    <s v="ELC"/>
    <x v="7"/>
    <x v="62"/>
    <s v="Tingo María"/>
    <s v="2"/>
    <s v="U"/>
    <s v="Inteconectado"/>
    <s v="PL0065"/>
    <s v="BT5B-R"/>
    <s v="De 0 a 30 kWh "/>
    <n v="4757"/>
    <n v="53643"/>
    <n v="41062.620000000003"/>
    <n v="-8769.69"/>
  </r>
  <r>
    <x v="1"/>
    <x v="2"/>
    <s v="ELC"/>
    <x v="7"/>
    <x v="62"/>
    <s v="Tingo María"/>
    <s v="2"/>
    <s v="U"/>
    <s v="Inteconectado"/>
    <s v="PL0065"/>
    <s v="BT5B-R"/>
    <s v="De 30 a 100kWh"/>
    <n v="5879"/>
    <n v="372557"/>
    <n v="235896.75"/>
    <n v="-28633.84"/>
  </r>
  <r>
    <x v="1"/>
    <x v="2"/>
    <s v="ELC"/>
    <x v="7"/>
    <x v="62"/>
    <s v="Tingo María"/>
    <s v="2"/>
    <s v="U"/>
    <s v="Inteconectado"/>
    <s v="PL0065"/>
    <s v="BT5B-R"/>
    <s v="Mayor a 100kWh"/>
    <n v="3901"/>
    <n v="764855"/>
    <n v="535743.49"/>
    <n v="17171.060000000001"/>
  </r>
  <r>
    <x v="1"/>
    <x v="2"/>
    <s v="ELC"/>
    <x v="7"/>
    <x v="63"/>
    <s v="Huánuco"/>
    <s v="2"/>
    <s v="U"/>
    <s v="Inteconectado"/>
    <s v="PL0066"/>
    <s v="BT5B-R"/>
    <s v="De 0 a 30 kWh "/>
    <n v="9974"/>
    <n v="128307"/>
    <n v="92305.14"/>
    <n v="-20447.150000000001"/>
  </r>
  <r>
    <x v="1"/>
    <x v="2"/>
    <s v="ELC"/>
    <x v="7"/>
    <x v="63"/>
    <s v="Huánuco"/>
    <s v="2"/>
    <s v="U"/>
    <s v="Inteconectado"/>
    <s v="PL0066"/>
    <s v="BT5B-R"/>
    <s v="De 30 a 100kWh"/>
    <n v="16394"/>
    <n v="1060634"/>
    <n v="656179.37"/>
    <n v="-77536.72"/>
  </r>
  <r>
    <x v="1"/>
    <x v="2"/>
    <s v="ELC"/>
    <x v="7"/>
    <x v="63"/>
    <s v="Huánuco"/>
    <s v="2"/>
    <s v="U"/>
    <s v="Inteconectado"/>
    <s v="PL0066"/>
    <s v="BT5B-R"/>
    <s v="Mayor a 100kWh"/>
    <n v="13441"/>
    <n v="2685016.5"/>
    <n v="1831254.21"/>
    <n v="58021.8"/>
  </r>
  <r>
    <x v="1"/>
    <x v="2"/>
    <s v="ELC"/>
    <x v="7"/>
    <x v="64"/>
    <s v="Pichanaki"/>
    <s v="3"/>
    <s v="U"/>
    <s v="Inteconectado"/>
    <s v="PL0067"/>
    <s v="BT5B-R"/>
    <s v="De 0 a 30 kWh "/>
    <n v="5144"/>
    <n v="70477.009999999995"/>
    <n v="51421.77"/>
    <n v="-11646.01"/>
  </r>
  <r>
    <x v="1"/>
    <x v="2"/>
    <s v="ELC"/>
    <x v="7"/>
    <x v="64"/>
    <s v="Pichanaki"/>
    <s v="3"/>
    <s v="U"/>
    <s v="Inteconectado"/>
    <s v="PL0067"/>
    <s v="BT5B-R"/>
    <s v="De 30 a 100kWh"/>
    <n v="3122"/>
    <n v="186514"/>
    <n v="118270.5"/>
    <n v="-16191.13"/>
  </r>
  <r>
    <x v="1"/>
    <x v="2"/>
    <s v="ELC"/>
    <x v="7"/>
    <x v="64"/>
    <s v="Pichanaki"/>
    <s v="3"/>
    <s v="U"/>
    <s v="Inteconectado"/>
    <s v="PL0067"/>
    <s v="BT5B-R"/>
    <s v="Mayor a 100kWh"/>
    <n v="1426"/>
    <n v="298448"/>
    <n v="210871.31"/>
    <n v="6743.34"/>
  </r>
  <r>
    <x v="1"/>
    <x v="2"/>
    <s v="ELC"/>
    <x v="7"/>
    <x v="65"/>
    <s v="Cangallo Llusita"/>
    <s v="5"/>
    <s v="R"/>
    <s v="Inteconectado"/>
    <s v="PL0068"/>
    <s v="BT5B-R"/>
    <s v="De 0 a 30 kWh "/>
    <n v="12182"/>
    <n v="92397"/>
    <n v="76487.27"/>
    <n v="-46905.38"/>
  </r>
  <r>
    <x v="1"/>
    <x v="2"/>
    <s v="ELC"/>
    <x v="7"/>
    <x v="65"/>
    <s v="Cangallo Llusita"/>
    <s v="5"/>
    <s v="R"/>
    <s v="Inteconectado"/>
    <s v="PL0068"/>
    <s v="BT5B-R"/>
    <s v="De 30 a 100kWh"/>
    <n v="1301"/>
    <n v="65312"/>
    <n v="39001.160000000003"/>
    <n v="-19766.07"/>
  </r>
  <r>
    <x v="1"/>
    <x v="2"/>
    <s v="ELC"/>
    <x v="7"/>
    <x v="65"/>
    <s v="Cangallo Llusita"/>
    <s v="5"/>
    <s v="R"/>
    <s v="Inteconectado"/>
    <s v="PL0068"/>
    <s v="BT5B-R"/>
    <s v="Mayor a 100kWh"/>
    <n v="267"/>
    <n v="64924"/>
    <n v="56271.27"/>
    <n v="1845.64"/>
  </r>
  <r>
    <x v="1"/>
    <x v="2"/>
    <s v="ELC"/>
    <x v="7"/>
    <x v="66"/>
    <s v="Pampas"/>
    <s v="5"/>
    <s v="R"/>
    <s v="Inteconectado"/>
    <s v="PL0070"/>
    <s v="BT5B-R"/>
    <s v="De 0 a 30 kWh "/>
    <n v="9452"/>
    <n v="91966"/>
    <n v="65695.399999999994"/>
    <n v="-46714.86"/>
  </r>
  <r>
    <x v="1"/>
    <x v="2"/>
    <s v="ELC"/>
    <x v="7"/>
    <x v="66"/>
    <s v="Pampas"/>
    <s v="5"/>
    <s v="R"/>
    <s v="Inteconectado"/>
    <s v="PL0070"/>
    <s v="BT5B-R"/>
    <s v="De 30 a 100kWh"/>
    <n v="1900"/>
    <n v="97615"/>
    <n v="58781.16"/>
    <n v="-28878.89"/>
  </r>
  <r>
    <x v="1"/>
    <x v="2"/>
    <s v="ELC"/>
    <x v="7"/>
    <x v="66"/>
    <s v="Pampas"/>
    <s v="5"/>
    <s v="R"/>
    <s v="Inteconectado"/>
    <s v="PL0070"/>
    <s v="BT5B-R"/>
    <s v="Mayor a 100kWh"/>
    <n v="330"/>
    <n v="66102"/>
    <n v="57499.86"/>
    <n v="1860.45"/>
  </r>
  <r>
    <x v="1"/>
    <x v="2"/>
    <s v="ELC"/>
    <x v="7"/>
    <x v="67"/>
    <s v="Valle del Mantaro 1"/>
    <s v="4"/>
    <s v="R"/>
    <s v="Inteconectado"/>
    <s v="PL0071"/>
    <s v="BT5B-R"/>
    <s v="De 0 a 30 kWh "/>
    <n v="15642"/>
    <n v="189987"/>
    <n v="110305.77"/>
    <n v="-86332.99"/>
  </r>
  <r>
    <x v="1"/>
    <x v="2"/>
    <s v="ELC"/>
    <x v="7"/>
    <x v="67"/>
    <s v="Valle del Mantaro 1"/>
    <s v="4"/>
    <s v="R"/>
    <s v="Inteconectado"/>
    <s v="PL0071"/>
    <s v="BT5B-R"/>
    <s v="De 30 a 100kWh"/>
    <n v="8539"/>
    <n v="469930"/>
    <n v="260484.72"/>
    <n v="-116017.53"/>
  </r>
  <r>
    <x v="1"/>
    <x v="2"/>
    <s v="ELC"/>
    <x v="7"/>
    <x v="67"/>
    <s v="Valle del Mantaro 1"/>
    <s v="4"/>
    <s v="R"/>
    <s v="Inteconectado"/>
    <s v="PL0071"/>
    <s v="BT5B-R"/>
    <s v="Mayor a 100kWh"/>
    <n v="1534"/>
    <n v="255726.16"/>
    <n v="199922.82"/>
    <n v="6384.08"/>
  </r>
  <r>
    <x v="1"/>
    <x v="2"/>
    <s v="ELC"/>
    <x v="7"/>
    <x v="68"/>
    <s v="Valle del Mantaro 2"/>
    <s v="4"/>
    <s v="R"/>
    <s v="Inteconectado"/>
    <s v="PL0072"/>
    <s v="BT5B-R"/>
    <s v="De 0 a 30 kWh "/>
    <n v="8335"/>
    <n v="117915"/>
    <n v="63438.98"/>
    <n v="-53597.68"/>
  </r>
  <r>
    <x v="1"/>
    <x v="2"/>
    <s v="ELC"/>
    <x v="7"/>
    <x v="68"/>
    <s v="Valle del Mantaro 2"/>
    <s v="4"/>
    <s v="R"/>
    <s v="Inteconectado"/>
    <s v="PL0072"/>
    <s v="BT5B-R"/>
    <s v="De 30 a 100kWh"/>
    <n v="7449"/>
    <n v="423891"/>
    <n v="237178.3"/>
    <n v="-101514.23"/>
  </r>
  <r>
    <x v="1"/>
    <x v="2"/>
    <s v="ELC"/>
    <x v="7"/>
    <x v="68"/>
    <s v="Valle del Mantaro 2"/>
    <s v="4"/>
    <s v="R"/>
    <s v="Inteconectado"/>
    <s v="PL0072"/>
    <s v="BT5B-R"/>
    <s v="Mayor a 100kWh"/>
    <n v="1385"/>
    <n v="213577"/>
    <n v="167322.66"/>
    <n v="5305.15"/>
  </r>
  <r>
    <x v="1"/>
    <x v="2"/>
    <s v="ELC"/>
    <x v="7"/>
    <x v="69"/>
    <s v="Chalhuamayo - Satipo"/>
    <s v="4"/>
    <s v="R"/>
    <s v="Inteconectado"/>
    <s v="PL0073"/>
    <s v="BT5B-R"/>
    <s v="De 0 a 30 kWh "/>
    <n v="5275"/>
    <n v="63053"/>
    <n v="36940.97"/>
    <n v="-28677.51"/>
  </r>
  <r>
    <x v="1"/>
    <x v="2"/>
    <s v="ELC"/>
    <x v="7"/>
    <x v="69"/>
    <s v="Chalhuamayo - Satipo"/>
    <s v="4"/>
    <s v="R"/>
    <s v="Inteconectado"/>
    <s v="PL0073"/>
    <s v="BT5B-R"/>
    <s v="De 30 a 100kWh"/>
    <n v="4331"/>
    <n v="264947"/>
    <n v="150757.10999999999"/>
    <n v="-60008.88"/>
  </r>
  <r>
    <x v="1"/>
    <x v="2"/>
    <s v="ELC"/>
    <x v="7"/>
    <x v="69"/>
    <s v="Chalhuamayo - Satipo"/>
    <s v="4"/>
    <s v="R"/>
    <s v="Inteconectado"/>
    <s v="PL0073"/>
    <s v="BT5B-R"/>
    <s v="Mayor a 100kWh"/>
    <n v="2253"/>
    <n v="455691"/>
    <n v="355018.57"/>
    <n v="11423.75"/>
  </r>
  <r>
    <x v="1"/>
    <x v="2"/>
    <s v="ELC"/>
    <x v="7"/>
    <x v="70"/>
    <s v="San Francisco"/>
    <s v="3"/>
    <s v="U"/>
    <s v="Inteconectado"/>
    <s v="PL0074"/>
    <s v="BT5B-R"/>
    <s v="De 0 a 30 kWh "/>
    <n v="2679"/>
    <n v="30693"/>
    <n v="23704.1"/>
    <n v="-5041.17"/>
  </r>
  <r>
    <x v="1"/>
    <x v="2"/>
    <s v="ELC"/>
    <x v="7"/>
    <x v="70"/>
    <s v="San Francisco"/>
    <s v="3"/>
    <s v="U"/>
    <s v="Inteconectado"/>
    <s v="PL0074"/>
    <s v="BT5B-R"/>
    <s v="De 30 a 100kWh"/>
    <n v="1906"/>
    <n v="113794"/>
    <n v="72462.990000000005"/>
    <n v="-9281.32"/>
  </r>
  <r>
    <x v="1"/>
    <x v="2"/>
    <s v="ELC"/>
    <x v="7"/>
    <x v="70"/>
    <s v="San Francisco"/>
    <s v="3"/>
    <s v="U"/>
    <s v="Inteconectado"/>
    <s v="PL0074"/>
    <s v="BT5B-R"/>
    <s v="Mayor a 100kWh"/>
    <n v="1420"/>
    <n v="331960"/>
    <n v="233251.15"/>
    <n v="7578.62"/>
  </r>
  <r>
    <x v="1"/>
    <x v="2"/>
    <s v="ELC"/>
    <x v="7"/>
    <x v="71"/>
    <s v="Huancavelica Rural"/>
    <s v="6"/>
    <s v="R"/>
    <s v="Inteconectado"/>
    <s v="PL0075"/>
    <s v="BT5B-R"/>
    <s v="De 0 a 30 kWh "/>
    <n v="19978"/>
    <n v="187065"/>
    <n v="137422.26"/>
    <n v="-94770.89"/>
  </r>
  <r>
    <x v="1"/>
    <x v="2"/>
    <s v="ELC"/>
    <x v="7"/>
    <x v="71"/>
    <s v="Huancavelica Rural"/>
    <s v="6"/>
    <s v="R"/>
    <s v="Inteconectado"/>
    <s v="PL0075"/>
    <s v="BT5B-R"/>
    <s v="De 30 a 100kWh"/>
    <n v="3053"/>
    <n v="151303"/>
    <n v="89852.19"/>
    <n v="-46289.33"/>
  </r>
  <r>
    <x v="1"/>
    <x v="2"/>
    <s v="ELC"/>
    <x v="7"/>
    <x v="71"/>
    <s v="Huancavelica Rural"/>
    <s v="6"/>
    <s v="R"/>
    <s v="Inteconectado"/>
    <s v="PL0075"/>
    <s v="BT5B-R"/>
    <s v="Mayor a 100kWh"/>
    <n v="455"/>
    <n v="82551"/>
    <n v="71845.66"/>
    <n v="2336.5300000000002"/>
  </r>
  <r>
    <x v="1"/>
    <x v="2"/>
    <s v="ELC"/>
    <x v="7"/>
    <x v="72"/>
    <s v="Valle del Mantaro 3"/>
    <s v="4"/>
    <s v="R"/>
    <s v="Inteconectado"/>
    <s v="PL0076"/>
    <s v="BT5B-R"/>
    <s v="De 0 a 30 kWh "/>
    <n v="11595"/>
    <n v="150935"/>
    <n v="84617.71"/>
    <n v="-68567.39"/>
  </r>
  <r>
    <x v="1"/>
    <x v="2"/>
    <s v="ELC"/>
    <x v="7"/>
    <x v="72"/>
    <s v="Valle del Mantaro 3"/>
    <s v="4"/>
    <s v="R"/>
    <s v="Inteconectado"/>
    <s v="PL0076"/>
    <s v="BT5B-R"/>
    <s v="De 30 a 100kWh"/>
    <n v="6484"/>
    <n v="351924"/>
    <n v="193692.28"/>
    <n v="-88589.94"/>
  </r>
  <r>
    <x v="1"/>
    <x v="2"/>
    <s v="ELC"/>
    <x v="7"/>
    <x v="72"/>
    <s v="Valle del Mantaro 3"/>
    <s v="4"/>
    <s v="R"/>
    <s v="Inteconectado"/>
    <s v="PL0076"/>
    <s v="BT5B-R"/>
    <s v="Mayor a 100kWh"/>
    <n v="1057"/>
    <n v="176948"/>
    <n v="138394.81"/>
    <n v="4493.25"/>
  </r>
  <r>
    <x v="1"/>
    <x v="2"/>
    <s v="ELC"/>
    <x v="7"/>
    <x v="73"/>
    <s v="Valle del Mantaro 4"/>
    <s v="5"/>
    <s v="R"/>
    <s v="Inteconectado"/>
    <s v="PL0077"/>
    <s v="BT5B-R"/>
    <s v="De 0 a 30 kWh "/>
    <n v="24135"/>
    <n v="245264"/>
    <n v="171155.82"/>
    <n v="-124833.68"/>
  </r>
  <r>
    <x v="1"/>
    <x v="2"/>
    <s v="ELC"/>
    <x v="7"/>
    <x v="73"/>
    <s v="Valle del Mantaro 4"/>
    <s v="5"/>
    <s v="R"/>
    <s v="Inteconectado"/>
    <s v="PL0077"/>
    <s v="BT5B-R"/>
    <s v="De 30 a 100kWh"/>
    <n v="7038"/>
    <n v="367638.78"/>
    <n v="223080.14"/>
    <n v="-107160.03"/>
  </r>
  <r>
    <x v="1"/>
    <x v="2"/>
    <s v="ELC"/>
    <x v="7"/>
    <x v="73"/>
    <s v="Valle del Mantaro 4"/>
    <s v="5"/>
    <s v="R"/>
    <s v="Inteconectado"/>
    <s v="PL0077"/>
    <s v="BT5B-R"/>
    <s v="Mayor a 100kWh"/>
    <n v="861"/>
    <n v="149044"/>
    <n v="130313.71"/>
    <n v="4182.0200000000004"/>
  </r>
  <r>
    <x v="1"/>
    <x v="2"/>
    <s v="ELC"/>
    <x v="7"/>
    <x v="74"/>
    <s v="Tablachaca"/>
    <s v="5"/>
    <s v="R"/>
    <s v="Inteconectado"/>
    <s v="PL0078"/>
    <s v="BT5B-R"/>
    <s v="De 0 a 30 kWh "/>
    <n v="5772"/>
    <n v="51903"/>
    <n v="36999.589999999997"/>
    <n v="-23448.38"/>
  </r>
  <r>
    <x v="1"/>
    <x v="2"/>
    <s v="ELC"/>
    <x v="7"/>
    <x v="74"/>
    <s v="Tablachaca"/>
    <s v="5"/>
    <s v="R"/>
    <s v="Inteconectado"/>
    <s v="PL0078"/>
    <s v="BT5B-R"/>
    <s v="De 30 a 100kWh"/>
    <n v="870"/>
    <n v="44535"/>
    <n v="23623.16"/>
    <n v="-11507.64"/>
  </r>
  <r>
    <x v="1"/>
    <x v="2"/>
    <s v="ELC"/>
    <x v="7"/>
    <x v="74"/>
    <s v="Tablachaca"/>
    <s v="5"/>
    <s v="R"/>
    <s v="Inteconectado"/>
    <s v="PL0078"/>
    <s v="BT5B-R"/>
    <s v="Mayor a 100kWh"/>
    <n v="138"/>
    <n v="31617"/>
    <n v="23617.08"/>
    <n v="768.98"/>
  </r>
  <r>
    <x v="1"/>
    <x v="2"/>
    <s v="ELC"/>
    <x v="7"/>
    <x v="75"/>
    <s v="Pozuzo"/>
    <s v="4"/>
    <s v="R"/>
    <s v="Inteconectado"/>
    <s v="PL0080"/>
    <s v="BT5B-R"/>
    <s v="De 0 a 30 kWh "/>
    <n v="1189"/>
    <n v="13436"/>
    <n v="8109.87"/>
    <n v="-6109.63"/>
  </r>
  <r>
    <x v="1"/>
    <x v="2"/>
    <s v="ELC"/>
    <x v="7"/>
    <x v="75"/>
    <s v="Pozuzo"/>
    <s v="4"/>
    <s v="R"/>
    <s v="Inteconectado"/>
    <s v="PL0080"/>
    <s v="BT5B-R"/>
    <s v="De 30 a 100kWh"/>
    <n v="1370"/>
    <n v="86809"/>
    <n v="50273.84"/>
    <n v="-18604.43"/>
  </r>
  <r>
    <x v="1"/>
    <x v="2"/>
    <s v="ELC"/>
    <x v="7"/>
    <x v="75"/>
    <s v="Pozuzo"/>
    <s v="4"/>
    <s v="R"/>
    <s v="Inteconectado"/>
    <s v="PL0080"/>
    <s v="BT5B-R"/>
    <s v="Mayor a 100kWh"/>
    <n v="1007"/>
    <n v="222452"/>
    <n v="172983.31"/>
    <n v="5593.15"/>
  </r>
  <r>
    <x v="1"/>
    <x v="2"/>
    <s v="ELC"/>
    <x v="7"/>
    <x v="76"/>
    <s v="Ayacucho Rural"/>
    <s v="5"/>
    <s v="R"/>
    <s v="Inteconectado"/>
    <s v="PL0161"/>
    <s v="BT5B-R"/>
    <s v="De 0 a 30 kWh "/>
    <n v="11009"/>
    <n v="107772"/>
    <n v="76721.259999999995"/>
    <n v="-54746.400000000001"/>
  </r>
  <r>
    <x v="1"/>
    <x v="2"/>
    <s v="ELC"/>
    <x v="7"/>
    <x v="76"/>
    <s v="Ayacucho Rural"/>
    <s v="5"/>
    <s v="R"/>
    <s v="Inteconectado"/>
    <s v="PL0161"/>
    <s v="BT5B-R"/>
    <s v="De 30 a 100kWh"/>
    <n v="2757"/>
    <n v="143608"/>
    <n v="86909.75"/>
    <n v="-41904.11"/>
  </r>
  <r>
    <x v="1"/>
    <x v="2"/>
    <s v="ELC"/>
    <x v="7"/>
    <x v="76"/>
    <s v="Ayacucho Rural"/>
    <s v="5"/>
    <s v="R"/>
    <s v="Inteconectado"/>
    <s v="PL0161"/>
    <s v="BT5B-R"/>
    <s v="Mayor a 100kWh"/>
    <n v="461"/>
    <n v="81556"/>
    <n v="71156.44"/>
    <n v="2298.36"/>
  </r>
  <r>
    <x v="1"/>
    <x v="2"/>
    <s v="ELC"/>
    <x v="7"/>
    <x v="77"/>
    <s v="Huanuco Rural 2"/>
    <s v="5"/>
    <s v="R"/>
    <s v="Inteconectado"/>
    <s v="PL0162"/>
    <s v="BT5B-R"/>
    <s v="De 0 a 30 kWh "/>
    <n v="12006"/>
    <n v="120145.04"/>
    <n v="84917.51"/>
    <n v="-61711.12"/>
  </r>
  <r>
    <x v="1"/>
    <x v="2"/>
    <s v="ELC"/>
    <x v="7"/>
    <x v="77"/>
    <s v="Huanuco Rural 2"/>
    <s v="5"/>
    <s v="R"/>
    <s v="Inteconectado"/>
    <s v="PL0162"/>
    <s v="BT5B-R"/>
    <s v="De 30 a 100kWh"/>
    <n v="3510"/>
    <n v="187268"/>
    <n v="115453.95"/>
    <n v="-53914.35"/>
  </r>
  <r>
    <x v="1"/>
    <x v="2"/>
    <s v="ELC"/>
    <x v="7"/>
    <x v="77"/>
    <s v="Huanuco Rural 2"/>
    <s v="5"/>
    <s v="R"/>
    <s v="Inteconectado"/>
    <s v="PL0162"/>
    <s v="BT5B-R"/>
    <s v="Mayor a 100kWh"/>
    <n v="651"/>
    <n v="162443"/>
    <n v="142221.42000000001"/>
    <n v="4617.88"/>
  </r>
  <r>
    <x v="1"/>
    <x v="2"/>
    <s v="ELC"/>
    <x v="7"/>
    <x v="78"/>
    <s v="Tarma Rural"/>
    <s v="5"/>
    <s v="R"/>
    <s v="Inteconectado"/>
    <s v="PL0164"/>
    <s v="BT5B-R"/>
    <s v="De 0 a 30 kWh "/>
    <n v="10646"/>
    <n v="110686"/>
    <n v="76353.77"/>
    <n v="-56455.96"/>
  </r>
  <r>
    <x v="1"/>
    <x v="2"/>
    <s v="ELC"/>
    <x v="7"/>
    <x v="78"/>
    <s v="Tarma Rural"/>
    <s v="5"/>
    <s v="R"/>
    <s v="Inteconectado"/>
    <s v="PL0164"/>
    <s v="BT5B-R"/>
    <s v="De 30 a 100kWh"/>
    <n v="2390"/>
    <n v="119604"/>
    <n v="71561.11"/>
    <n v="-36469.839999999997"/>
  </r>
  <r>
    <x v="1"/>
    <x v="2"/>
    <s v="ELC"/>
    <x v="7"/>
    <x v="78"/>
    <s v="Tarma Rural"/>
    <s v="5"/>
    <s v="R"/>
    <s v="Inteconectado"/>
    <s v="PL0164"/>
    <s v="BT5B-R"/>
    <s v="Mayor a 100kWh"/>
    <n v="222"/>
    <n v="42689"/>
    <n v="37314.230000000003"/>
    <n v="1210.98"/>
  </r>
  <r>
    <x v="1"/>
    <x v="2"/>
    <s v="ELC"/>
    <x v="7"/>
    <x v="79"/>
    <s v="Huanta Ciudad"/>
    <s v="3"/>
    <s v="U"/>
    <s v="Inteconectado"/>
    <s v="PL0222"/>
    <s v="BT5B-R"/>
    <s v="De 0 a 30 kWh "/>
    <n v="4146"/>
    <n v="53129"/>
    <n v="39479.870000000003"/>
    <n v="-8755.68"/>
  </r>
  <r>
    <x v="1"/>
    <x v="2"/>
    <s v="ELC"/>
    <x v="7"/>
    <x v="79"/>
    <s v="Huanta Ciudad"/>
    <s v="3"/>
    <s v="U"/>
    <s v="Inteconectado"/>
    <s v="PL0222"/>
    <s v="BT5B-R"/>
    <s v="De 30 a 100kWh"/>
    <n v="2679"/>
    <n v="154559"/>
    <n v="98170.26"/>
    <n v="-13136.36"/>
  </r>
  <r>
    <x v="1"/>
    <x v="2"/>
    <s v="ELC"/>
    <x v="7"/>
    <x v="79"/>
    <s v="Huanta Ciudad"/>
    <s v="3"/>
    <s v="U"/>
    <s v="Inteconectado"/>
    <s v="PL0222"/>
    <s v="BT5B-R"/>
    <s v="Mayor a 100kWh"/>
    <n v="838"/>
    <n v="162364"/>
    <n v="114428.46"/>
    <n v="3607.25"/>
  </r>
  <r>
    <x v="1"/>
    <x v="2"/>
    <s v="ELC"/>
    <x v="7"/>
    <x v="80"/>
    <s v="Huanta Rural"/>
    <s v="6"/>
    <s v="R"/>
    <s v="Inteconectado"/>
    <s v="PL0223"/>
    <s v="BT5B-R"/>
    <s v="De 0 a 30 kWh "/>
    <n v="13133"/>
    <n v="104612.8"/>
    <n v="84527.76"/>
    <n v="-52898.01"/>
  </r>
  <r>
    <x v="1"/>
    <x v="2"/>
    <s v="ELC"/>
    <x v="7"/>
    <x v="80"/>
    <s v="Huanta Rural"/>
    <s v="6"/>
    <s v="R"/>
    <s v="Inteconectado"/>
    <s v="PL0223"/>
    <s v="BT5B-R"/>
    <s v="De 30 a 100kWh"/>
    <n v="1397"/>
    <n v="69612"/>
    <n v="41352.68"/>
    <n v="-21143.17"/>
  </r>
  <r>
    <x v="1"/>
    <x v="2"/>
    <s v="ELC"/>
    <x v="7"/>
    <x v="80"/>
    <s v="Huanta Rural"/>
    <s v="6"/>
    <s v="R"/>
    <s v="Inteconectado"/>
    <s v="PL0223"/>
    <s v="BT5B-R"/>
    <s v="Mayor a 100kWh"/>
    <n v="189"/>
    <n v="37925"/>
    <n v="32863.21"/>
    <n v="1069.3399999999999"/>
  </r>
  <r>
    <x v="1"/>
    <x v="2"/>
    <s v="ELC"/>
    <x v="7"/>
    <x v="81"/>
    <s v="Pasco Rural"/>
    <s v="6"/>
    <s v="R"/>
    <s v="Inteconectado"/>
    <s v="PL0224"/>
    <s v="BT5B-R"/>
    <s v="De 0 a 30 kWh "/>
    <n v="6571"/>
    <n v="61448.78"/>
    <n v="45197.19"/>
    <n v="-31163.03"/>
  </r>
  <r>
    <x v="1"/>
    <x v="2"/>
    <s v="ELC"/>
    <x v="7"/>
    <x v="81"/>
    <s v="Pasco Rural"/>
    <s v="6"/>
    <s v="R"/>
    <s v="Inteconectado"/>
    <s v="PL0224"/>
    <s v="BT5B-R"/>
    <s v="De 30 a 100kWh"/>
    <n v="1838"/>
    <n v="97036"/>
    <n v="59059.93"/>
    <n v="-27858.65"/>
  </r>
  <r>
    <x v="1"/>
    <x v="2"/>
    <s v="ELC"/>
    <x v="7"/>
    <x v="81"/>
    <s v="Pasco Rural"/>
    <s v="6"/>
    <s v="R"/>
    <s v="Inteconectado"/>
    <s v="PL0224"/>
    <s v="BT5B-R"/>
    <s v="Mayor a 100kWh"/>
    <n v="317"/>
    <n v="72770.2"/>
    <n v="63066.29"/>
    <n v="2065.7399999999998"/>
  </r>
  <r>
    <x v="1"/>
    <x v="2"/>
    <s v="ELC"/>
    <x v="7"/>
    <x v="82"/>
    <s v="Huánuco Rural 1"/>
    <s v="4"/>
    <s v="R"/>
    <s v="Inteconectado"/>
    <s v="PL0258"/>
    <s v="BT5B-R"/>
    <s v="De 0 a 30 kWh "/>
    <n v="4162"/>
    <n v="47596"/>
    <n v="28665.47"/>
    <n v="-21836.69"/>
  </r>
  <r>
    <x v="1"/>
    <x v="2"/>
    <s v="ELC"/>
    <x v="7"/>
    <x v="82"/>
    <s v="Huánuco Rural 1"/>
    <s v="4"/>
    <s v="R"/>
    <s v="Inteconectado"/>
    <s v="PL0258"/>
    <s v="BT5B-R"/>
    <s v="De 30 a 100kWh"/>
    <n v="2810"/>
    <n v="162830"/>
    <n v="92617.43"/>
    <n v="-38515.71"/>
  </r>
  <r>
    <x v="1"/>
    <x v="2"/>
    <s v="ELC"/>
    <x v="7"/>
    <x v="82"/>
    <s v="Huánuco Rural 1"/>
    <s v="4"/>
    <s v="R"/>
    <s v="Inteconectado"/>
    <s v="PL0258"/>
    <s v="BT5B-R"/>
    <s v="Mayor a 100kWh"/>
    <n v="751"/>
    <n v="128657"/>
    <n v="101547.71"/>
    <n v="3287.26"/>
  </r>
  <r>
    <x v="1"/>
    <x v="2"/>
    <s v="ELC"/>
    <x v="7"/>
    <x v="83"/>
    <s v="OROYA"/>
    <s v="3"/>
    <s v="U"/>
    <s v="Inteconectado"/>
    <s v="PL0063"/>
    <s v="BT5B-R"/>
    <s v="De 0 a 30 kWh "/>
    <n v="5533"/>
    <n v="57412"/>
    <n v="46050.02"/>
    <n v="-9483.68"/>
  </r>
  <r>
    <x v="1"/>
    <x v="2"/>
    <s v="ELC"/>
    <x v="7"/>
    <x v="83"/>
    <s v="OROYA"/>
    <s v="3"/>
    <s v="U"/>
    <s v="Inteconectado"/>
    <s v="PL0063"/>
    <s v="BT5B-R"/>
    <s v="De 30 a 100kWh"/>
    <n v="3598"/>
    <n v="200676"/>
    <n v="127728.35"/>
    <n v="-17681.12"/>
  </r>
  <r>
    <x v="1"/>
    <x v="2"/>
    <s v="ELC"/>
    <x v="7"/>
    <x v="83"/>
    <s v="OROYA"/>
    <s v="3"/>
    <s v="U"/>
    <s v="Inteconectado"/>
    <s v="PL0063"/>
    <s v="BT5B-R"/>
    <s v="Mayor a 100kWh"/>
    <n v="880"/>
    <n v="183664"/>
    <n v="129780.11"/>
    <n v="4152.82"/>
  </r>
  <r>
    <x v="1"/>
    <x v="2"/>
    <s v="ELC"/>
    <x v="7"/>
    <x v="84"/>
    <s v="TARMA"/>
    <s v="3"/>
    <s v="U"/>
    <s v="Inteconectado"/>
    <s v="PL0064"/>
    <s v="BT5B-R"/>
    <s v="De 0 a 30 kWh "/>
    <n v="5166"/>
    <n v="67661"/>
    <n v="50102.16"/>
    <n v="-11201.9"/>
  </r>
  <r>
    <x v="1"/>
    <x v="2"/>
    <s v="ELC"/>
    <x v="7"/>
    <x v="84"/>
    <s v="TARMA"/>
    <s v="3"/>
    <s v="U"/>
    <s v="Inteconectado"/>
    <s v="PL0064"/>
    <s v="BT5B-R"/>
    <s v="De 30 a 100kWh"/>
    <n v="4685"/>
    <n v="276885"/>
    <n v="176877.24"/>
    <n v="-23084.55"/>
  </r>
  <r>
    <x v="1"/>
    <x v="2"/>
    <s v="ELC"/>
    <x v="7"/>
    <x v="84"/>
    <s v="TARMA"/>
    <s v="3"/>
    <s v="U"/>
    <s v="Inteconectado"/>
    <s v="PL0064"/>
    <s v="BT5B-R"/>
    <s v="Mayor a 100kWh"/>
    <n v="1639"/>
    <n v="285132"/>
    <n v="202473.81"/>
    <n v="6398.32"/>
  </r>
  <r>
    <x v="1"/>
    <x v="2"/>
    <s v="ELC"/>
    <x v="7"/>
    <x v="85"/>
    <s v="Tingo María Rural"/>
    <s v="6"/>
    <s v="R"/>
    <s v="Inteconectado"/>
    <s v="PL1065"/>
    <s v="BT5B-R"/>
    <s v="De 0 a 30 kWh "/>
    <n v="744"/>
    <n v="9174"/>
    <n v="5846.25"/>
    <n v="-4709.9799999999996"/>
  </r>
  <r>
    <x v="1"/>
    <x v="2"/>
    <s v="ELC"/>
    <x v="7"/>
    <x v="85"/>
    <s v="Tingo María Rural"/>
    <s v="6"/>
    <s v="R"/>
    <s v="Inteconectado"/>
    <s v="PL1065"/>
    <s v="BT5B-R"/>
    <s v="De 30 a 100kWh"/>
    <n v="548"/>
    <n v="32324"/>
    <n v="20617.8"/>
    <n v="-8402.7800000000007"/>
  </r>
  <r>
    <x v="1"/>
    <x v="2"/>
    <s v="ELC"/>
    <x v="7"/>
    <x v="85"/>
    <s v="Tingo María Rural"/>
    <s v="6"/>
    <s v="R"/>
    <s v="Inteconectado"/>
    <s v="PL1065"/>
    <s v="BT5B-R"/>
    <s v="Mayor a 100kWh"/>
    <n v="144"/>
    <n v="27135"/>
    <n v="23895.119999999999"/>
    <n v="778.65"/>
  </r>
  <r>
    <x v="1"/>
    <x v="2"/>
    <s v="ELC"/>
    <x v="7"/>
    <x v="86"/>
    <s v="Junín"/>
    <s v="4"/>
    <s v="R"/>
    <s v="Inteconectado"/>
    <s v="PL1224"/>
    <s v="BT5B-R"/>
    <s v="De 0 a 30 kWh "/>
    <n v="4374"/>
    <n v="48224.9"/>
    <n v="29497.24"/>
    <n v="-21927.7"/>
  </r>
  <r>
    <x v="1"/>
    <x v="2"/>
    <s v="ELC"/>
    <x v="7"/>
    <x v="86"/>
    <s v="Junín"/>
    <s v="4"/>
    <s v="R"/>
    <s v="Inteconectado"/>
    <s v="PL1224"/>
    <s v="BT5B-R"/>
    <s v="De 30 a 100kWh"/>
    <n v="1773"/>
    <n v="90947.7"/>
    <n v="49273.59"/>
    <n v="-24117.91"/>
  </r>
  <r>
    <x v="1"/>
    <x v="2"/>
    <s v="ELC"/>
    <x v="7"/>
    <x v="86"/>
    <s v="Junín"/>
    <s v="4"/>
    <s v="R"/>
    <s v="Inteconectado"/>
    <s v="PL1224"/>
    <s v="BT5B-R"/>
    <s v="Mayor a 100kWh"/>
    <n v="245"/>
    <n v="47044.5"/>
    <n v="36708.76"/>
    <n v="1192.25"/>
  </r>
  <r>
    <x v="1"/>
    <x v="2"/>
    <s v="ELC"/>
    <x v="7"/>
    <x v="87"/>
    <s v="San Jose"/>
    <s v="3"/>
    <s v="U"/>
    <s v="Inteconectado"/>
    <s v="PL2063"/>
    <s v="BT5B-R"/>
    <s v="De 0 a 30 kWh "/>
    <n v="633"/>
    <n v="9554.5"/>
    <n v="6773.83"/>
    <n v="-1576.72"/>
  </r>
  <r>
    <x v="1"/>
    <x v="2"/>
    <s v="ELC"/>
    <x v="7"/>
    <x v="87"/>
    <s v="San Jose"/>
    <s v="3"/>
    <s v="U"/>
    <s v="Inteconectado"/>
    <s v="PL2063"/>
    <s v="BT5B-R"/>
    <s v="De 30 a 100kWh"/>
    <n v="529"/>
    <n v="28405.8"/>
    <n v="18052"/>
    <n v="-2591.6"/>
  </r>
  <r>
    <x v="1"/>
    <x v="2"/>
    <s v="ELC"/>
    <x v="7"/>
    <x v="87"/>
    <s v="San Jose"/>
    <s v="3"/>
    <s v="U"/>
    <s v="Inteconectado"/>
    <s v="PL2063"/>
    <s v="BT5B-R"/>
    <s v="Mayor a 100kWh"/>
    <n v="91"/>
    <n v="20553"/>
    <n v="14506.82"/>
    <n v="471.54"/>
  </r>
  <r>
    <x v="1"/>
    <x v="2"/>
    <s v="ELC"/>
    <x v="7"/>
    <x v="88"/>
    <s v="CHANCHAMAYO"/>
    <s v="3"/>
    <s v="U"/>
    <s v="Inteconectado"/>
    <s v="PL0064"/>
    <s v="BT5B-R"/>
    <s v="De 0 a 30 kWh "/>
    <n v="5244"/>
    <n v="61099"/>
    <n v="47044.639999999999"/>
    <n v="-10106.44"/>
  </r>
  <r>
    <x v="1"/>
    <x v="2"/>
    <s v="ELC"/>
    <x v="7"/>
    <x v="88"/>
    <s v="CHANCHAMAYO"/>
    <s v="3"/>
    <s v="U"/>
    <s v="Inteconectado"/>
    <s v="PL0064"/>
    <s v="BT5B-R"/>
    <s v="De 30 a 100kWh"/>
    <n v="5665"/>
    <n v="352301"/>
    <n v="225668.3"/>
    <n v="-27895.53"/>
  </r>
  <r>
    <x v="1"/>
    <x v="2"/>
    <s v="ELC"/>
    <x v="7"/>
    <x v="88"/>
    <s v="CHANCHAMAYO"/>
    <s v="3"/>
    <s v="U"/>
    <s v="Inteconectado"/>
    <s v="PL0064"/>
    <s v="BT5B-R"/>
    <s v="Mayor a 100kWh"/>
    <n v="2911"/>
    <n v="531291"/>
    <n v="376916.11"/>
    <n v="12007.14"/>
  </r>
  <r>
    <x v="1"/>
    <x v="2"/>
    <s v="ELC"/>
    <x v="7"/>
    <x v="89"/>
    <s v="Aucayacu"/>
    <s v="6"/>
    <s v="R"/>
    <s v="Inteconectado"/>
    <s v="PL2065"/>
    <s v="BT5B-R"/>
    <s v="De 0 a 30 kWh "/>
    <n v="2312"/>
    <n v="28982"/>
    <n v="18315.939999999999"/>
    <n v="-14881.47"/>
  </r>
  <r>
    <x v="1"/>
    <x v="2"/>
    <s v="ELC"/>
    <x v="7"/>
    <x v="89"/>
    <s v="Aucayacu"/>
    <s v="6"/>
    <s v="R"/>
    <s v="Inteconectado"/>
    <s v="PL2065"/>
    <s v="BT5B-R"/>
    <s v="De 30 a 100kWh"/>
    <n v="1666"/>
    <n v="96911"/>
    <n v="61551.35"/>
    <n v="-25546.39"/>
  </r>
  <r>
    <x v="1"/>
    <x v="2"/>
    <s v="ELC"/>
    <x v="7"/>
    <x v="89"/>
    <s v="Aucayacu"/>
    <s v="6"/>
    <s v="R"/>
    <s v="Inteconectado"/>
    <s v="PL2065"/>
    <s v="BT5B-R"/>
    <s v="Mayor a 100kWh"/>
    <n v="531"/>
    <n v="101441"/>
    <n v="89293"/>
    <n v="2903.71"/>
  </r>
  <r>
    <x v="1"/>
    <x v="2"/>
    <s v="ELC"/>
    <x v="7"/>
    <x v="90"/>
    <s v="Carhuamayo"/>
    <s v="5"/>
    <s v="R"/>
    <s v="Inteconectado"/>
    <s v="PL2224"/>
    <s v="BT5B-R"/>
    <s v="De 0 a 30 kWh "/>
    <n v="7106"/>
    <n v="65423.4"/>
    <n v="48297.48"/>
    <n v="-33315.74"/>
  </r>
  <r>
    <x v="1"/>
    <x v="2"/>
    <s v="ELC"/>
    <x v="7"/>
    <x v="90"/>
    <s v="Carhuamayo"/>
    <s v="5"/>
    <s v="R"/>
    <s v="Inteconectado"/>
    <s v="PL2224"/>
    <s v="BT5B-R"/>
    <s v="De 30 a 100kWh"/>
    <n v="1482"/>
    <n v="73723.899999999994"/>
    <n v="43989.83"/>
    <n v="-22575.77"/>
  </r>
  <r>
    <x v="1"/>
    <x v="2"/>
    <s v="ELC"/>
    <x v="7"/>
    <x v="90"/>
    <s v="Carhuamayo"/>
    <s v="5"/>
    <s v="R"/>
    <s v="Inteconectado"/>
    <s v="PL2224"/>
    <s v="BT5B-R"/>
    <s v="Mayor a 100kWh"/>
    <n v="157"/>
    <n v="36501"/>
    <n v="31753.53"/>
    <n v="1040.5"/>
  </r>
  <r>
    <x v="1"/>
    <x v="2"/>
    <s v="ELC"/>
    <x v="7"/>
    <x v="91"/>
    <s v="Yaupi"/>
    <s v="3"/>
    <s v="U"/>
    <s v="Inteconectado"/>
    <s v="PL3224"/>
    <s v="BT5B-R"/>
    <s v="De 0 a 30 kWh "/>
    <n v="3043"/>
    <n v="38929"/>
    <n v="29031.03"/>
    <n v="-6429.63"/>
  </r>
  <r>
    <x v="1"/>
    <x v="2"/>
    <s v="ELC"/>
    <x v="7"/>
    <x v="91"/>
    <s v="Yaupi"/>
    <s v="3"/>
    <s v="U"/>
    <s v="Inteconectado"/>
    <s v="PL3224"/>
    <s v="BT5B-R"/>
    <s v="De 30 a 100kWh"/>
    <n v="3149"/>
    <n v="191651"/>
    <n v="122584.53"/>
    <n v="-15398.17"/>
  </r>
  <r>
    <x v="1"/>
    <x v="2"/>
    <s v="ELC"/>
    <x v="7"/>
    <x v="91"/>
    <s v="Yaupi"/>
    <s v="3"/>
    <s v="U"/>
    <s v="Inteconectado"/>
    <s v="PL3224"/>
    <s v="BT5B-R"/>
    <s v="Mayor a 100kWh"/>
    <n v="1336"/>
    <n v="269317"/>
    <n v="190504.15"/>
    <n v="6148.93"/>
  </r>
  <r>
    <x v="1"/>
    <x v="2"/>
    <s v="ELC"/>
    <x v="7"/>
    <x v="92"/>
    <s v="Ayacucho Rural SER"/>
    <s v="SER"/>
    <s v="R"/>
    <s v="Inteconectado"/>
    <s v="PR0078"/>
    <s v="BT5B-R"/>
    <s v="De 0 a 30 kWh "/>
    <n v="41244"/>
    <n v="268566.33"/>
    <n v="313444.90000000002"/>
    <n v="-158734.98000000001"/>
  </r>
  <r>
    <x v="1"/>
    <x v="2"/>
    <s v="ELC"/>
    <x v="7"/>
    <x v="92"/>
    <s v="Ayacucho Rural SER"/>
    <s v="SER"/>
    <s v="R"/>
    <s v="Inteconectado"/>
    <s v="PR0078"/>
    <s v="BT5B-R"/>
    <s v="De 30 a 100kWh"/>
    <n v="5134"/>
    <n v="274080"/>
    <n v="198730.74"/>
    <n v="-90727.66"/>
  </r>
  <r>
    <x v="1"/>
    <x v="2"/>
    <s v="ELC"/>
    <x v="7"/>
    <x v="92"/>
    <s v="Ayacucho Rural SER"/>
    <s v="SER"/>
    <s v="R"/>
    <s v="Inteconectado"/>
    <s v="PR0078"/>
    <s v="BT5B-R"/>
    <s v="Mayor a 100kWh"/>
    <n v="1166"/>
    <n v="228259"/>
    <n v="232601.1"/>
    <n v="7706.13"/>
  </r>
  <r>
    <x v="1"/>
    <x v="2"/>
    <s v="ELC"/>
    <x v="7"/>
    <x v="93"/>
    <s v="Huancavelica Rural SER"/>
    <s v="SER"/>
    <s v="R"/>
    <s v="Inteconectado"/>
    <s v="PR0061"/>
    <s v="BT5B-R"/>
    <s v="De 0 a 30 kWh "/>
    <n v="6617"/>
    <n v="39482"/>
    <n v="49006.55"/>
    <n v="-23348.29"/>
  </r>
  <r>
    <x v="1"/>
    <x v="2"/>
    <s v="ELC"/>
    <x v="7"/>
    <x v="93"/>
    <s v="Huancavelica Rural SER"/>
    <s v="SER"/>
    <s v="R"/>
    <s v="Inteconectado"/>
    <s v="PR0061"/>
    <s v="BT5B-R"/>
    <s v="De 30 a 100kWh"/>
    <n v="161"/>
    <n v="6959"/>
    <n v="4662.2700000000004"/>
    <n v="-2857.59"/>
  </r>
  <r>
    <x v="1"/>
    <x v="2"/>
    <s v="ELC"/>
    <x v="7"/>
    <x v="93"/>
    <s v="Huancavelica Rural SER"/>
    <s v="SER"/>
    <s v="R"/>
    <s v="Inteconectado"/>
    <s v="PR0061"/>
    <s v="BT5B-R"/>
    <s v="Mayor a 100kWh"/>
    <n v="5"/>
    <n v="600"/>
    <n v="622.71"/>
    <n v="20.53"/>
  </r>
  <r>
    <x v="1"/>
    <x v="2"/>
    <s v="ELC"/>
    <x v="7"/>
    <x v="94"/>
    <s v="Huanuco Rural 2 SER"/>
    <s v="SER"/>
    <s v="R"/>
    <s v="Inteconectado"/>
    <s v="PR0066"/>
    <s v="BT5B-R"/>
    <s v="De 0 a 30 kWh "/>
    <n v="25743"/>
    <n v="183584"/>
    <n v="202167.94"/>
    <n v="-109487.94"/>
  </r>
  <r>
    <x v="1"/>
    <x v="2"/>
    <s v="ELC"/>
    <x v="7"/>
    <x v="94"/>
    <s v="Huanuco Rural 2 SER"/>
    <s v="SER"/>
    <s v="R"/>
    <s v="Inteconectado"/>
    <s v="PR0066"/>
    <s v="BT5B-R"/>
    <s v="De 30 a 100kWh"/>
    <n v="1741"/>
    <n v="82060"/>
    <n v="57354.6"/>
    <n v="-31108.16"/>
  </r>
  <r>
    <x v="1"/>
    <x v="2"/>
    <s v="ELC"/>
    <x v="7"/>
    <x v="94"/>
    <s v="Huanuco Rural 2 SER"/>
    <s v="SER"/>
    <s v="R"/>
    <s v="Inteconectado"/>
    <s v="PR0066"/>
    <s v="BT5B-R"/>
    <s v="Mayor a 100kWh"/>
    <n v="153"/>
    <n v="35023"/>
    <n v="35873.49"/>
    <n v="1186.22"/>
  </r>
  <r>
    <x v="1"/>
    <x v="2"/>
    <s v="ELC"/>
    <x v="7"/>
    <x v="95"/>
    <s v="Pasco Rural SER"/>
    <s v="SER"/>
    <s v="R"/>
    <s v="Inteconectado"/>
    <s v="PR0063"/>
    <s v="BT5B-R"/>
    <s v="De 0 a 30 kWh "/>
    <n v="5248"/>
    <n v="35123"/>
    <n v="40273.230000000003"/>
    <n v="-20797.830000000002"/>
  </r>
  <r>
    <x v="1"/>
    <x v="2"/>
    <s v="ELC"/>
    <x v="7"/>
    <x v="95"/>
    <s v="Pasco Rural SER"/>
    <s v="SER"/>
    <s v="R"/>
    <s v="Inteconectado"/>
    <s v="PR0063"/>
    <s v="BT5B-R"/>
    <s v="De 30 a 100kWh"/>
    <n v="480"/>
    <n v="24273.7"/>
    <n v="17313.47"/>
    <n v="-8507.2199999999993"/>
  </r>
  <r>
    <x v="1"/>
    <x v="2"/>
    <s v="ELC"/>
    <x v="7"/>
    <x v="95"/>
    <s v="Pasco Rural SER"/>
    <s v="SER"/>
    <s v="R"/>
    <s v="Inteconectado"/>
    <s v="PR0063"/>
    <s v="BT5B-R"/>
    <s v="Mayor a 100kWh"/>
    <n v="56"/>
    <n v="11425.4"/>
    <n v="11656.53"/>
    <n v="386.67"/>
  </r>
  <r>
    <x v="1"/>
    <x v="2"/>
    <s v="ELC"/>
    <x v="7"/>
    <x v="96"/>
    <s v="Pozuzo SER"/>
    <s v="SER"/>
    <s v="R"/>
    <s v="Inteconectado"/>
    <s v="PR0073"/>
    <s v="BT5B-R"/>
    <s v="De 0 a 30 kWh "/>
    <n v="803"/>
    <n v="8192"/>
    <n v="7195.29"/>
    <n v="-4854.75"/>
  </r>
  <r>
    <x v="1"/>
    <x v="2"/>
    <s v="ELC"/>
    <x v="7"/>
    <x v="96"/>
    <s v="Pozuzo SER"/>
    <s v="SER"/>
    <s v="R"/>
    <s v="Inteconectado"/>
    <s v="PR0073"/>
    <s v="BT5B-R"/>
    <s v="De 30 a 100kWh"/>
    <n v="438"/>
    <n v="26726"/>
    <n v="20208.2"/>
    <n v="-7750.44"/>
  </r>
  <r>
    <x v="1"/>
    <x v="2"/>
    <s v="ELC"/>
    <x v="7"/>
    <x v="96"/>
    <s v="Pozuzo SER"/>
    <s v="SER"/>
    <s v="R"/>
    <s v="Inteconectado"/>
    <s v="PR0073"/>
    <s v="BT5B-R"/>
    <s v="Mayor a 100kWh"/>
    <n v="272"/>
    <n v="61073"/>
    <n v="62139.4"/>
    <n v="2039.99"/>
  </r>
  <r>
    <x v="1"/>
    <x v="2"/>
    <s v="ELC"/>
    <x v="7"/>
    <x v="97"/>
    <s v="Tarma Chanchamayo SER"/>
    <s v="SER"/>
    <s v="R"/>
    <s v="Inteconectado"/>
    <s v="PR0064"/>
    <s v="BT5B-R"/>
    <s v="De 0 a 30 kWh "/>
    <n v="3460"/>
    <n v="23752"/>
    <n v="26775.200000000001"/>
    <n v="-14081.85"/>
  </r>
  <r>
    <x v="1"/>
    <x v="2"/>
    <s v="ELC"/>
    <x v="7"/>
    <x v="97"/>
    <s v="Tarma Chanchamayo SER"/>
    <s v="SER"/>
    <s v="R"/>
    <s v="Inteconectado"/>
    <s v="PR0064"/>
    <s v="BT5B-R"/>
    <s v="De 30 a 100kWh"/>
    <n v="606"/>
    <n v="30868"/>
    <n v="22086.99"/>
    <n v="-10746.83"/>
  </r>
  <r>
    <x v="1"/>
    <x v="2"/>
    <s v="ELC"/>
    <x v="7"/>
    <x v="97"/>
    <s v="Tarma Chanchamayo SER"/>
    <s v="SER"/>
    <s v="R"/>
    <s v="Inteconectado"/>
    <s v="PR0064"/>
    <s v="BT5B-R"/>
    <s v="Mayor a 100kWh"/>
    <n v="71"/>
    <n v="13883"/>
    <n v="14189.54"/>
    <n v="470.45"/>
  </r>
  <r>
    <x v="1"/>
    <x v="2"/>
    <s v="ELC"/>
    <x v="7"/>
    <x v="98"/>
    <s v="Tingo Maria SER"/>
    <s v="SER"/>
    <s v="R"/>
    <s v="Inteconectado"/>
    <s v="PR0065"/>
    <s v="BT5B-R"/>
    <s v="De 0 a 30 kWh "/>
    <n v="5033"/>
    <n v="46511"/>
    <n v="43501.85"/>
    <n v="-27848.92"/>
  </r>
  <r>
    <x v="1"/>
    <x v="2"/>
    <s v="ELC"/>
    <x v="7"/>
    <x v="98"/>
    <s v="Tingo Maria SER"/>
    <s v="SER"/>
    <s v="R"/>
    <s v="Inteconectado"/>
    <s v="PR0065"/>
    <s v="BT5B-R"/>
    <s v="De 30 a 100kWh"/>
    <n v="1477"/>
    <n v="79504"/>
    <n v="58425.03"/>
    <n v="-26446.26"/>
  </r>
  <r>
    <x v="1"/>
    <x v="2"/>
    <s v="ELC"/>
    <x v="7"/>
    <x v="98"/>
    <s v="Tingo Maria SER"/>
    <s v="SER"/>
    <s v="R"/>
    <s v="Inteconectado"/>
    <s v="PR0065"/>
    <s v="BT5B-R"/>
    <s v="Mayor a 100kWh"/>
    <n v="272"/>
    <n v="55549"/>
    <n v="57238.2"/>
    <n v="1891.28"/>
  </r>
  <r>
    <x v="1"/>
    <x v="2"/>
    <s v="ELC"/>
    <x v="7"/>
    <x v="99"/>
    <s v="Valle del Mantaro 3 SER"/>
    <s v="SER"/>
    <s v="R"/>
    <s v="Inteconectado"/>
    <s v="PR0071"/>
    <s v="BT5B-R"/>
    <s v="De 0 a 30 kWh "/>
    <n v="580"/>
    <n v="2937"/>
    <n v="4103.87"/>
    <n v="-1735.04"/>
  </r>
  <r>
    <x v="1"/>
    <x v="2"/>
    <s v="ELC"/>
    <x v="7"/>
    <x v="99"/>
    <s v="Valle del Mantaro 3 SER"/>
    <s v="SER"/>
    <s v="R"/>
    <s v="Inteconectado"/>
    <s v="PR0071"/>
    <s v="BT5B-R"/>
    <s v="De 30 a 100kWh"/>
    <n v="12"/>
    <n v="632"/>
    <n v="456.85"/>
    <n v="-212.41"/>
  </r>
  <r>
    <x v="1"/>
    <x v="2"/>
    <s v="ELC"/>
    <x v="7"/>
    <x v="100"/>
    <s v="SER YAUPI"/>
    <s v="SER"/>
    <s v="R"/>
    <s v="Inteconectado"/>
    <s v="PR0064"/>
    <s v="BT5B-R"/>
    <s v="De 0 a 30 kWh "/>
    <n v="12202"/>
    <n v="89342.1"/>
    <n v="96452.7"/>
    <n v="-52922.21"/>
  </r>
  <r>
    <x v="1"/>
    <x v="2"/>
    <s v="ELC"/>
    <x v="7"/>
    <x v="100"/>
    <s v="SER YAUPI"/>
    <s v="SER"/>
    <s v="R"/>
    <s v="Inteconectado"/>
    <s v="PR0064"/>
    <s v="BT5B-R"/>
    <s v="De 30 a 100kWh"/>
    <n v="1980"/>
    <n v="102189"/>
    <n v="73393.440000000002"/>
    <n v="-35096.25"/>
  </r>
  <r>
    <x v="1"/>
    <x v="2"/>
    <s v="ELC"/>
    <x v="7"/>
    <x v="100"/>
    <s v="SER YAUPI"/>
    <s v="SER"/>
    <s v="R"/>
    <s v="Inteconectado"/>
    <s v="PR0064"/>
    <s v="BT5B-R"/>
    <s v="Mayor a 100kWh"/>
    <n v="212"/>
    <n v="35391"/>
    <n v="36306.870000000003"/>
    <n v="1197.26"/>
  </r>
  <r>
    <x v="1"/>
    <x v="2"/>
    <s v="ELC"/>
    <x v="7"/>
    <x v="101"/>
    <s v="SER CARHUAMAYO"/>
    <s v="SER"/>
    <s v="R"/>
    <s v="Inteconectado"/>
    <s v="PR0064"/>
    <s v="BT5B-R"/>
    <s v="De 0 a 30 kWh "/>
    <n v="1063"/>
    <n v="7278"/>
    <n v="8217.77"/>
    <n v="-4310"/>
  </r>
  <r>
    <x v="1"/>
    <x v="2"/>
    <s v="ELC"/>
    <x v="7"/>
    <x v="101"/>
    <s v="SER CARHUAMAYO"/>
    <s v="SER"/>
    <s v="R"/>
    <s v="Inteconectado"/>
    <s v="PR0064"/>
    <s v="BT5B-R"/>
    <s v="De 30 a 100kWh"/>
    <n v="174"/>
    <n v="8396"/>
    <n v="5886.28"/>
    <n v="-3086.27"/>
  </r>
  <r>
    <x v="1"/>
    <x v="2"/>
    <s v="ELC"/>
    <x v="7"/>
    <x v="101"/>
    <s v="SER CARHUAMAYO"/>
    <s v="SER"/>
    <s v="R"/>
    <s v="Inteconectado"/>
    <s v="PR0064"/>
    <s v="BT5B-R"/>
    <s v="Mayor a 100kWh"/>
    <n v="9"/>
    <n v="1824"/>
    <n v="1860.91"/>
    <n v="61.42"/>
  </r>
  <r>
    <x v="1"/>
    <x v="2"/>
    <s v="ELC"/>
    <x v="7"/>
    <x v="102"/>
    <s v="SER AUCAYACU"/>
    <s v="SER"/>
    <s v="R"/>
    <s v="Inteconectado"/>
    <s v="PR0066"/>
    <s v="BT5B-R"/>
    <s v="De 0 a 30 kWh "/>
    <n v="1956"/>
    <n v="18600"/>
    <n v="17101.14"/>
    <n v="-11135.81"/>
  </r>
  <r>
    <x v="1"/>
    <x v="2"/>
    <s v="ELC"/>
    <x v="7"/>
    <x v="102"/>
    <s v="SER AUCAYACU"/>
    <s v="SER"/>
    <s v="R"/>
    <s v="Inteconectado"/>
    <s v="PR0066"/>
    <s v="BT5B-R"/>
    <s v="De 30 a 100kWh"/>
    <n v="613"/>
    <n v="33632"/>
    <n v="24878.9"/>
    <n v="-10961.95"/>
  </r>
  <r>
    <x v="1"/>
    <x v="2"/>
    <s v="ELC"/>
    <x v="7"/>
    <x v="102"/>
    <s v="SER AUCAYACU"/>
    <s v="SER"/>
    <s v="R"/>
    <s v="Inteconectado"/>
    <s v="PR0066"/>
    <s v="BT5B-R"/>
    <s v="Mayor a 100kWh"/>
    <n v="94"/>
    <n v="17317"/>
    <n v="17895.45"/>
    <n v="593.63"/>
  </r>
  <r>
    <x v="1"/>
    <x v="2"/>
    <s v="ELN"/>
    <x v="8"/>
    <x v="103"/>
    <s v="Chiclayo"/>
    <s v="2"/>
    <s v="U"/>
    <s v="Inteconectado"/>
    <s v="PL0094"/>
    <s v="BT5B-R"/>
    <s v="De 0 a 30 kWh "/>
    <n v="31142"/>
    <n v="365167.51"/>
    <n v="241839.81"/>
    <n v="-49147.25"/>
  </r>
  <r>
    <x v="1"/>
    <x v="2"/>
    <s v="ELN"/>
    <x v="8"/>
    <x v="103"/>
    <s v="Chiclayo"/>
    <s v="2"/>
    <s v="U"/>
    <s v="Inteconectado"/>
    <s v="PL0094"/>
    <s v="BT5B-R"/>
    <s v="De 30 a 100kWh"/>
    <n v="53228"/>
    <n v="3662438.41"/>
    <n v="1919756.96"/>
    <n v="-220820.28"/>
  </r>
  <r>
    <x v="1"/>
    <x v="2"/>
    <s v="ELN"/>
    <x v="8"/>
    <x v="103"/>
    <s v="Chiclayo"/>
    <s v="2"/>
    <s v="U"/>
    <s v="Inteconectado"/>
    <s v="PL0094"/>
    <s v="BT5B-R"/>
    <s v="Mayor a 100kWh"/>
    <n v="71896"/>
    <n v="15341248.42"/>
    <n v="8768680.4399999995"/>
    <n v="255487.05"/>
  </r>
  <r>
    <x v="1"/>
    <x v="2"/>
    <s v="ELN"/>
    <x v="8"/>
    <x v="104"/>
    <s v="Chongoyape"/>
    <s v="4"/>
    <s v="R"/>
    <s v="Inteconectado"/>
    <s v="PL0098"/>
    <s v="BT5B-R"/>
    <s v="De 0 a 30 kWh "/>
    <n v="5028"/>
    <n v="50133.2"/>
    <n v="30394.97"/>
    <n v="-19665.48"/>
  </r>
  <r>
    <x v="1"/>
    <x v="2"/>
    <s v="ELN"/>
    <x v="8"/>
    <x v="104"/>
    <s v="Chongoyape"/>
    <s v="4"/>
    <s v="R"/>
    <s v="Inteconectado"/>
    <s v="PL0098"/>
    <s v="BT5B-R"/>
    <s v="De 30 a 100kWh"/>
    <n v="2693"/>
    <n v="178294.2"/>
    <n v="85267.34"/>
    <n v="-37332.230000000003"/>
  </r>
  <r>
    <x v="1"/>
    <x v="2"/>
    <s v="ELN"/>
    <x v="8"/>
    <x v="104"/>
    <s v="Chongoyape"/>
    <s v="4"/>
    <s v="R"/>
    <s v="Inteconectado"/>
    <s v="PL0098"/>
    <s v="BT5B-R"/>
    <s v="Mayor a 100kWh"/>
    <n v="532"/>
    <n v="86420"/>
    <n v="58289.25"/>
    <n v="1695.95"/>
  </r>
  <r>
    <x v="1"/>
    <x v="2"/>
    <s v="ELN"/>
    <x v="8"/>
    <x v="105"/>
    <s v="Chota"/>
    <s v="2"/>
    <s v="U"/>
    <s v="Inteconectado"/>
    <s v="PL0099"/>
    <s v="BT5B-R"/>
    <s v="De 0 a 30 kWh "/>
    <n v="3183"/>
    <n v="37355.15"/>
    <n v="25394.3"/>
    <n v="-5253.42"/>
  </r>
  <r>
    <x v="1"/>
    <x v="2"/>
    <s v="ELN"/>
    <x v="8"/>
    <x v="105"/>
    <s v="Chota"/>
    <s v="2"/>
    <s v="U"/>
    <s v="Inteconectado"/>
    <s v="PL0099"/>
    <s v="BT5B-R"/>
    <s v="De 30 a 100kWh"/>
    <n v="1862"/>
    <n v="106008.5"/>
    <n v="57561.03"/>
    <n v="-7876.26"/>
  </r>
  <r>
    <x v="1"/>
    <x v="2"/>
    <s v="ELN"/>
    <x v="8"/>
    <x v="105"/>
    <s v="Chota"/>
    <s v="2"/>
    <s v="U"/>
    <s v="Inteconectado"/>
    <s v="PL0099"/>
    <s v="BT5B-R"/>
    <s v="Mayor a 100kWh"/>
    <n v="645"/>
    <n v="122389.2"/>
    <n v="73156.81"/>
    <n v="2130.62"/>
  </r>
  <r>
    <x v="1"/>
    <x v="2"/>
    <s v="ELN"/>
    <x v="8"/>
    <x v="106"/>
    <s v="Cutervo"/>
    <s v="4"/>
    <s v="R"/>
    <s v="Inteconectado"/>
    <s v="PL0100"/>
    <s v="BT5B-R"/>
    <s v="De 0 a 30 kWh "/>
    <n v="4181"/>
    <n v="49958.52"/>
    <n v="27274.91"/>
    <n v="-19613.509999999998"/>
  </r>
  <r>
    <x v="1"/>
    <x v="2"/>
    <s v="ELN"/>
    <x v="8"/>
    <x v="106"/>
    <s v="Cutervo"/>
    <s v="4"/>
    <s v="R"/>
    <s v="Inteconectado"/>
    <s v="PL0100"/>
    <s v="BT5B-R"/>
    <s v="De 30 a 100kWh"/>
    <n v="2213"/>
    <n v="121962.6"/>
    <n v="59224.07"/>
    <n v="-26050.21"/>
  </r>
  <r>
    <x v="1"/>
    <x v="2"/>
    <s v="ELN"/>
    <x v="8"/>
    <x v="106"/>
    <s v="Cutervo"/>
    <s v="4"/>
    <s v="R"/>
    <s v="Inteconectado"/>
    <s v="PL0100"/>
    <s v="BT5B-R"/>
    <s v="Mayor a 100kWh"/>
    <n v="523"/>
    <n v="96587.11"/>
    <n v="64917.81"/>
    <n v="1901.26"/>
  </r>
  <r>
    <x v="1"/>
    <x v="2"/>
    <s v="ELN"/>
    <x v="8"/>
    <x v="107"/>
    <s v="Querocoto"/>
    <s v="4"/>
    <s v="R"/>
    <s v="Inteconectado"/>
    <s v="PL0106"/>
    <s v="BT5B-R"/>
    <s v="De 0 a 30 kWh "/>
    <n v="283"/>
    <n v="16345.89"/>
    <n v="4964.05"/>
    <n v="-6414.73"/>
  </r>
  <r>
    <x v="1"/>
    <x v="2"/>
    <s v="ELN"/>
    <x v="8"/>
    <x v="107"/>
    <s v="Querocoto"/>
    <s v="4"/>
    <s v="R"/>
    <s v="Inteconectado"/>
    <s v="PL0106"/>
    <s v="BT5B-R"/>
    <s v="De 30 a 100kWh"/>
    <n v="50"/>
    <n v="77346.38"/>
    <n v="33953.21"/>
    <n v="-15181.95"/>
  </r>
  <r>
    <x v="1"/>
    <x v="2"/>
    <s v="ELN"/>
    <x v="8"/>
    <x v="107"/>
    <s v="Querocoto"/>
    <s v="4"/>
    <s v="R"/>
    <s v="Inteconectado"/>
    <s v="PL0106"/>
    <s v="BT5B-R"/>
    <s v="Mayor a 100kWh"/>
    <n v="1"/>
    <n v="627.1"/>
    <n v="412.57"/>
    <n v="12.03"/>
  </r>
  <r>
    <x v="1"/>
    <x v="2"/>
    <s v="ELN"/>
    <x v="8"/>
    <x v="108"/>
    <s v="Niepos"/>
    <s v="4"/>
    <s v="R"/>
    <s v="Inteconectado"/>
    <s v="PL0109"/>
    <s v="BT5B-R"/>
    <s v="De 0 a 30 kWh "/>
    <n v="2885"/>
    <n v="30862.76"/>
    <n v="17974.38"/>
    <n v="-12148.59"/>
  </r>
  <r>
    <x v="1"/>
    <x v="2"/>
    <s v="ELN"/>
    <x v="8"/>
    <x v="108"/>
    <s v="Niepos"/>
    <s v="4"/>
    <s v="R"/>
    <s v="Inteconectado"/>
    <s v="PL0109"/>
    <s v="BT5B-R"/>
    <s v="De 30 a 100kWh"/>
    <n v="1255"/>
    <n v="73124.850000000006"/>
    <n v="35881.42"/>
    <n v="-15118.54"/>
  </r>
  <r>
    <x v="1"/>
    <x v="2"/>
    <s v="ELN"/>
    <x v="8"/>
    <x v="108"/>
    <s v="Niepos"/>
    <s v="4"/>
    <s v="R"/>
    <s v="Inteconectado"/>
    <s v="PL0109"/>
    <s v="BT5B-R"/>
    <s v="Mayor a 100kWh"/>
    <n v="237"/>
    <n v="42422"/>
    <n v="28631.47"/>
    <n v="0"/>
  </r>
  <r>
    <x v="1"/>
    <x v="2"/>
    <s v="ELN"/>
    <x v="8"/>
    <x v="109"/>
    <s v="Chiclayo Baja Densidad"/>
    <s v="3"/>
    <s v="U"/>
    <s v="Inteconectado"/>
    <s v="PL0227"/>
    <s v="BT5B-R"/>
    <s v="De 0 a 30 kWh "/>
    <n v="23743"/>
    <n v="293985.64"/>
    <n v="195796.93"/>
    <n v="-40598.379999999997"/>
  </r>
  <r>
    <x v="1"/>
    <x v="2"/>
    <s v="ELN"/>
    <x v="8"/>
    <x v="109"/>
    <s v="Chiclayo Baja Densidad"/>
    <s v="3"/>
    <s v="U"/>
    <s v="Inteconectado"/>
    <s v="PL0227"/>
    <s v="BT5B-R"/>
    <s v="De 30 a 100kWh"/>
    <n v="26484"/>
    <n v="1716903.41"/>
    <n v="920789.62"/>
    <n v="-112443.95"/>
  </r>
  <r>
    <x v="1"/>
    <x v="2"/>
    <s v="ELN"/>
    <x v="8"/>
    <x v="109"/>
    <s v="Chiclayo Baja Densidad"/>
    <s v="3"/>
    <s v="U"/>
    <s v="Inteconectado"/>
    <s v="PL0227"/>
    <s v="BT5B-R"/>
    <s v="Mayor a 100kWh"/>
    <n v="13216"/>
    <n v="2349027.2000000002"/>
    <n v="1382549.81"/>
    <n v="40241.5"/>
  </r>
  <r>
    <x v="1"/>
    <x v="2"/>
    <s v="ELN"/>
    <x v="8"/>
    <x v="110"/>
    <s v="Bambamarca"/>
    <s v="2"/>
    <s v="U"/>
    <s v="Inteconectado"/>
    <s v="PL1099"/>
    <s v="BT5B-R"/>
    <s v="De 0 a 30 kWh "/>
    <n v="2191"/>
    <n v="26963.77"/>
    <n v="17822.84"/>
    <n v="-3724.88"/>
  </r>
  <r>
    <x v="1"/>
    <x v="2"/>
    <s v="ELN"/>
    <x v="8"/>
    <x v="110"/>
    <s v="Bambamarca"/>
    <s v="2"/>
    <s v="U"/>
    <s v="Inteconectado"/>
    <s v="PL1099"/>
    <s v="BT5B-R"/>
    <s v="De 30 a 100kWh"/>
    <n v="1352"/>
    <n v="76719.19"/>
    <n v="41028.879999999997"/>
    <n v="-5650.91"/>
  </r>
  <r>
    <x v="1"/>
    <x v="2"/>
    <s v="ELN"/>
    <x v="8"/>
    <x v="110"/>
    <s v="Bambamarca"/>
    <s v="2"/>
    <s v="U"/>
    <s v="Inteconectado"/>
    <s v="PL1099"/>
    <s v="BT5B-R"/>
    <s v="Mayor a 100kWh"/>
    <n v="437"/>
    <n v="86287"/>
    <n v="50693.63"/>
    <n v="1483.22"/>
  </r>
  <r>
    <x v="1"/>
    <x v="2"/>
    <s v="ELN"/>
    <x v="8"/>
    <x v="111"/>
    <s v="Olmos"/>
    <s v="3"/>
    <s v="U"/>
    <s v="Inteconectado"/>
    <s v="PL1227"/>
    <s v="BT5B-R"/>
    <s v="De 0 a 30 kWh "/>
    <n v="10154"/>
    <n v="90376.02"/>
    <n v="69039.64"/>
    <n v="-12470.66"/>
  </r>
  <r>
    <x v="1"/>
    <x v="2"/>
    <s v="ELN"/>
    <x v="8"/>
    <x v="111"/>
    <s v="Olmos"/>
    <s v="3"/>
    <s v="U"/>
    <s v="Inteconectado"/>
    <s v="PL1227"/>
    <s v="BT5B-R"/>
    <s v="De 30 a 100kWh"/>
    <n v="5887"/>
    <n v="368005.78"/>
    <n v="197529.15"/>
    <n v="-24560.55"/>
  </r>
  <r>
    <x v="1"/>
    <x v="2"/>
    <s v="ELN"/>
    <x v="8"/>
    <x v="111"/>
    <s v="Olmos"/>
    <s v="3"/>
    <s v="U"/>
    <s v="Inteconectado"/>
    <s v="PL1227"/>
    <s v="BT5B-R"/>
    <s v="Mayor a 100kWh"/>
    <n v="2791"/>
    <n v="579446.76"/>
    <n v="339510.28"/>
    <n v="9884.4699999999993"/>
  </r>
  <r>
    <x v="1"/>
    <x v="2"/>
    <s v="ELN"/>
    <x v="8"/>
    <x v="112"/>
    <s v="Bambamarca Rural"/>
    <s v="6"/>
    <s v="R"/>
    <s v="Inteconectado"/>
    <s v="PL2099"/>
    <s v="BT5B-R"/>
    <s v="De 0 a 30 kWh "/>
    <n v="4885"/>
    <n v="27500.49"/>
    <n v="26536.880000000001"/>
    <n v="-11816.79"/>
  </r>
  <r>
    <x v="1"/>
    <x v="2"/>
    <s v="ELN"/>
    <x v="8"/>
    <x v="112"/>
    <s v="Bambamarca Rural"/>
    <s v="6"/>
    <s v="R"/>
    <s v="Inteconectado"/>
    <s v="PL2099"/>
    <s v="BT5B-R"/>
    <s v="De 30 a 100kWh"/>
    <n v="380"/>
    <n v="19341"/>
    <n v="10003.77"/>
    <n v="-4900.59"/>
  </r>
  <r>
    <x v="1"/>
    <x v="2"/>
    <s v="ELN"/>
    <x v="8"/>
    <x v="112"/>
    <s v="Bambamarca Rural"/>
    <s v="6"/>
    <s v="R"/>
    <s v="Inteconectado"/>
    <s v="PL2099"/>
    <s v="BT5B-R"/>
    <s v="Mayor a 100kWh"/>
    <n v="38"/>
    <n v="8771.81"/>
    <n v="6400.01"/>
    <n v="196.83"/>
  </r>
  <r>
    <x v="1"/>
    <x v="2"/>
    <s v="ELN"/>
    <x v="8"/>
    <x v="113"/>
    <s v="Chota Rural"/>
    <s v="5"/>
    <s v="R"/>
    <s v="Inteconectado"/>
    <s v="PL3099"/>
    <s v="BT5B-R"/>
    <s v="De 0 a 30 kWh "/>
    <n v="1519"/>
    <n v="17009.78"/>
    <n v="10491.34"/>
    <n v="-7455.08"/>
  </r>
  <r>
    <x v="1"/>
    <x v="2"/>
    <s v="ELN"/>
    <x v="8"/>
    <x v="113"/>
    <s v="Chota Rural"/>
    <s v="5"/>
    <s v="R"/>
    <s v="Inteconectado"/>
    <s v="PL3099"/>
    <s v="BT5B-R"/>
    <s v="De 30 a 100kWh"/>
    <n v="734"/>
    <n v="40099.17"/>
    <n v="21547.84"/>
    <n v="-9650.2800000000007"/>
  </r>
  <r>
    <x v="1"/>
    <x v="2"/>
    <s v="ELN"/>
    <x v="8"/>
    <x v="113"/>
    <s v="Chota Rural"/>
    <s v="5"/>
    <s v="R"/>
    <s v="Inteconectado"/>
    <s v="PL3099"/>
    <s v="BT5B-R"/>
    <s v="Mayor a 100kWh"/>
    <n v="172"/>
    <n v="33295.26"/>
    <n v="24877.1"/>
    <n v="758.42"/>
  </r>
  <r>
    <x v="1"/>
    <x v="2"/>
    <s v="ELN"/>
    <x v="8"/>
    <x v="336"/>
    <s v="Chogoyape SER"/>
    <s v="SER"/>
    <s v="R"/>
    <s v="Inteconectado"/>
    <s v="PR0098"/>
    <s v="BT5B-R"/>
    <s v="De 0 a 30 kWh "/>
    <n v="619"/>
    <n v="3476.1"/>
    <n v="4308.32"/>
    <n v="-1754.65"/>
  </r>
  <r>
    <x v="1"/>
    <x v="2"/>
    <s v="ELN"/>
    <x v="8"/>
    <x v="336"/>
    <s v="Chogoyape SER"/>
    <s v="SER"/>
    <s v="R"/>
    <s v="Inteconectado"/>
    <s v="PR0098"/>
    <s v="BT5B-R"/>
    <s v="De 30 a 100kWh"/>
    <n v="28"/>
    <n v="1444"/>
    <n v="898.62"/>
    <n v="-424.48"/>
  </r>
  <r>
    <x v="1"/>
    <x v="2"/>
    <s v="ELN"/>
    <x v="8"/>
    <x v="336"/>
    <s v="Chogoyape SER"/>
    <s v="SER"/>
    <s v="R"/>
    <s v="Inteconectado"/>
    <s v="PR0098"/>
    <s v="BT5B-R"/>
    <s v="Mayor a 100kWh"/>
    <n v="5"/>
    <n v="1171"/>
    <n v="1010.07"/>
    <n v="29.51"/>
  </r>
  <r>
    <x v="1"/>
    <x v="2"/>
    <s v="ELN"/>
    <x v="8"/>
    <x v="114"/>
    <s v="Chiclayo Baja Densidad Rural"/>
    <s v="SER"/>
    <s v="R"/>
    <s v="Inteconectado"/>
    <s v="PR0094"/>
    <s v="BT5B-R"/>
    <s v="De 0 a 30 kWh "/>
    <n v="1446"/>
    <n v="9424.23"/>
    <n v="10475.5"/>
    <n v="-4772.6400000000003"/>
  </r>
  <r>
    <x v="1"/>
    <x v="2"/>
    <s v="ELN"/>
    <x v="8"/>
    <x v="114"/>
    <s v="Chiclayo Baja Densidad Rural"/>
    <s v="SER"/>
    <s v="R"/>
    <s v="Inteconectado"/>
    <s v="PR0094"/>
    <s v="BT5B-R"/>
    <s v="De 30 a 100kWh"/>
    <n v="328"/>
    <n v="18831.419999999998"/>
    <n v="11952.35"/>
    <n v="-5152.91"/>
  </r>
  <r>
    <x v="1"/>
    <x v="2"/>
    <s v="ELN"/>
    <x v="8"/>
    <x v="114"/>
    <s v="Chiclayo Baja Densidad Rural"/>
    <s v="SER"/>
    <s v="R"/>
    <s v="Inteconectado"/>
    <s v="PR0094"/>
    <s v="BT5B-R"/>
    <s v="Mayor a 100kWh"/>
    <n v="22"/>
    <n v="3471"/>
    <n v="3040.77"/>
    <n v="88.63"/>
  </r>
  <r>
    <x v="1"/>
    <x v="2"/>
    <s v="ELN"/>
    <x v="8"/>
    <x v="115"/>
    <s v="Sistema Eléctrico Rural Chiclayo"/>
    <s v="SER"/>
    <s v="R"/>
    <s v="Inteconectado"/>
    <s v="PR0094"/>
    <s v="BT5B-R"/>
    <s v="De 0 a 30 kWh "/>
    <n v="845"/>
    <n v="9684"/>
    <n v="7412.58"/>
    <n v="-4904.76"/>
  </r>
  <r>
    <x v="1"/>
    <x v="2"/>
    <s v="ELN"/>
    <x v="8"/>
    <x v="115"/>
    <s v="Sistema Eléctrico Rural Chiclayo"/>
    <s v="SER"/>
    <s v="R"/>
    <s v="Inteconectado"/>
    <s v="PR0094"/>
    <s v="BT5B-R"/>
    <s v="De 30 a 100kWh"/>
    <n v="601"/>
    <n v="36411.040000000001"/>
    <n v="23609.75"/>
    <n v="-9267.86"/>
  </r>
  <r>
    <x v="1"/>
    <x v="2"/>
    <s v="ELN"/>
    <x v="8"/>
    <x v="115"/>
    <s v="Sistema Eléctrico Rural Chiclayo"/>
    <s v="SER"/>
    <s v="R"/>
    <s v="Inteconectado"/>
    <s v="PR0094"/>
    <s v="BT5B-R"/>
    <s v="Mayor a 100kWh"/>
    <n v="152"/>
    <n v="25679"/>
    <n v="22420.19"/>
    <n v="653.44000000000005"/>
  </r>
  <r>
    <x v="1"/>
    <x v="2"/>
    <s v="ELN"/>
    <x v="8"/>
    <x v="116"/>
    <s v="Sistema Eléctrico Rural Bambamarca"/>
    <s v="SER"/>
    <s v="R"/>
    <s v="Inteconectado"/>
    <s v="PR0099"/>
    <s v="BT5B-R"/>
    <s v="De 0 a 30 kWh "/>
    <n v="9879"/>
    <n v="49903.09"/>
    <n v="66834.009999999995"/>
    <n v="-24878.400000000001"/>
  </r>
  <r>
    <x v="1"/>
    <x v="2"/>
    <s v="ELN"/>
    <x v="8"/>
    <x v="116"/>
    <s v="Sistema Eléctrico Rural Bambamarca"/>
    <s v="SER"/>
    <s v="R"/>
    <s v="Inteconectado"/>
    <s v="PR0099"/>
    <s v="BT5B-R"/>
    <s v="De 30 a 100kWh"/>
    <n v="548"/>
    <n v="27227.58"/>
    <n v="16573.490000000002"/>
    <n v="-8204.32"/>
  </r>
  <r>
    <x v="1"/>
    <x v="2"/>
    <s v="ELN"/>
    <x v="8"/>
    <x v="116"/>
    <s v="Sistema Eléctrico Rural Bambamarca"/>
    <s v="SER"/>
    <s v="R"/>
    <s v="Inteconectado"/>
    <s v="PR0099"/>
    <s v="BT5B-R"/>
    <s v="Mayor a 100kWh"/>
    <n v="40"/>
    <n v="6655.22"/>
    <n v="5733.56"/>
    <n v="167.59"/>
  </r>
  <r>
    <x v="1"/>
    <x v="2"/>
    <s v="ELN"/>
    <x v="8"/>
    <x v="117"/>
    <s v="SER CUTERVO"/>
    <s v="SER"/>
    <s v="R"/>
    <s v="Inteconectado"/>
    <s v="PR0118"/>
    <s v="BT5B-R"/>
    <s v="De 0 a 30 kWh "/>
    <n v="1774"/>
    <n v="8743.73"/>
    <n v="11969.22"/>
    <n v="-4415.17"/>
  </r>
  <r>
    <x v="1"/>
    <x v="2"/>
    <s v="ELN"/>
    <x v="8"/>
    <x v="117"/>
    <s v="SER CUTERVO"/>
    <s v="SER"/>
    <s v="R"/>
    <s v="Inteconectado"/>
    <s v="PR0118"/>
    <s v="BT5B-R"/>
    <s v="De 30 a 100kWh"/>
    <n v="52"/>
    <n v="2301.1999999999998"/>
    <n v="1358.2"/>
    <n v="-788.89"/>
  </r>
  <r>
    <x v="1"/>
    <x v="2"/>
    <s v="ELN"/>
    <x v="8"/>
    <x v="117"/>
    <s v="SER CUTERVO"/>
    <s v="SER"/>
    <s v="R"/>
    <s v="Inteconectado"/>
    <s v="PR0118"/>
    <s v="BT5B-R"/>
    <s v="Mayor a 100kWh"/>
    <n v="2"/>
    <n v="1099.2"/>
    <n v="933.76"/>
    <n v="27.26"/>
  </r>
  <r>
    <x v="1"/>
    <x v="2"/>
    <s v="ELN"/>
    <x v="8"/>
    <x v="118"/>
    <s v="Sistema Eléctrico Rural Niepos"/>
    <s v="SER"/>
    <s v="R"/>
    <s v="Inteconectado"/>
    <s v="PR0099"/>
    <s v="BT5B-R"/>
    <s v="De 0 a 30 kWh "/>
    <n v="663"/>
    <n v="4471"/>
    <n v="4842.1899999999996"/>
    <n v="-2266.92"/>
  </r>
  <r>
    <x v="1"/>
    <x v="2"/>
    <s v="ELN"/>
    <x v="8"/>
    <x v="118"/>
    <s v="Sistema Eléctrico Rural Niepos"/>
    <s v="SER"/>
    <s v="R"/>
    <s v="Inteconectado"/>
    <s v="PR0099"/>
    <s v="BT5B-R"/>
    <s v="De 30 a 100kWh"/>
    <n v="29"/>
    <n v="1197"/>
    <n v="688.25"/>
    <n v="-441.09"/>
  </r>
  <r>
    <x v="1"/>
    <x v="2"/>
    <s v="ELN"/>
    <x v="8"/>
    <x v="118"/>
    <s v="Sistema Eléctrico Rural Niepos"/>
    <s v="SER"/>
    <s v="R"/>
    <s v="Inteconectado"/>
    <s v="PR0099"/>
    <s v="BT5B-R"/>
    <s v="Mayor a 100kWh"/>
    <n v="1"/>
    <n v="152"/>
    <n v="133.29"/>
    <n v="3.88"/>
  </r>
  <r>
    <x v="1"/>
    <x v="2"/>
    <s v="ELN"/>
    <x v="8"/>
    <x v="119"/>
    <s v="Sistema Eléctrico Rural Chota"/>
    <s v="SER"/>
    <s v="R"/>
    <s v="Inteconectado"/>
    <s v="PR0099"/>
    <s v="BT5B-R"/>
    <s v="De 0 a 30 kWh "/>
    <n v="1377"/>
    <n v="7778.38"/>
    <n v="9596.99"/>
    <n v="-3927.22"/>
  </r>
  <r>
    <x v="1"/>
    <x v="2"/>
    <s v="ELN"/>
    <x v="8"/>
    <x v="119"/>
    <s v="Sistema Eléctrico Rural Chota"/>
    <s v="SER"/>
    <s v="R"/>
    <s v="Inteconectado"/>
    <s v="PR0099"/>
    <s v="BT5B-R"/>
    <s v="De 30 a 100kWh"/>
    <n v="65"/>
    <n v="3132.97"/>
    <n v="1907.43"/>
    <n v="-985.4"/>
  </r>
  <r>
    <x v="1"/>
    <x v="2"/>
    <s v="ELN"/>
    <x v="8"/>
    <x v="119"/>
    <s v="Sistema Eléctrico Rural Chota"/>
    <s v="SER"/>
    <s v="R"/>
    <s v="Inteconectado"/>
    <s v="PR0099"/>
    <s v="BT5B-R"/>
    <s v="Mayor a 100kWh"/>
    <n v="3"/>
    <n v="679.43"/>
    <n v="586.58000000000004"/>
    <n v="17.13"/>
  </r>
  <r>
    <x v="1"/>
    <x v="2"/>
    <s v="ELNM"/>
    <x v="9"/>
    <x v="120"/>
    <s v="Cajamarca"/>
    <s v="2"/>
    <s v="U"/>
    <s v="Inteconectado"/>
    <s v="PL0118"/>
    <s v="BT5B-R"/>
    <s v="De 0 a 30 kWh "/>
    <n v="11190"/>
    <n v="137423.29999999999"/>
    <n v="90329.79"/>
    <n v="-18873.46"/>
  </r>
  <r>
    <x v="1"/>
    <x v="2"/>
    <s v="ELNM"/>
    <x v="9"/>
    <x v="120"/>
    <s v="Cajamarca"/>
    <s v="2"/>
    <s v="U"/>
    <s v="Inteconectado"/>
    <s v="PL0118"/>
    <s v="BT5B-R"/>
    <s v="De 30 a 100kWh"/>
    <n v="16509"/>
    <n v="1168827.93"/>
    <n v="615678.15"/>
    <n v="-76454.86"/>
  </r>
  <r>
    <x v="1"/>
    <x v="2"/>
    <s v="ELNM"/>
    <x v="9"/>
    <x v="120"/>
    <s v="Cajamarca"/>
    <s v="2"/>
    <s v="U"/>
    <s v="Inteconectado"/>
    <s v="PL0118"/>
    <s v="BT5B-R"/>
    <s v="Mayor a 100kWh"/>
    <n v="17877"/>
    <n v="3542183.02"/>
    <n v="2060927.65"/>
    <n v="60090.57"/>
  </r>
  <r>
    <x v="1"/>
    <x v="2"/>
    <s v="ELNM"/>
    <x v="9"/>
    <x v="121"/>
    <s v="Chimbote"/>
    <s v="2"/>
    <s v="U"/>
    <s v="Inteconectado"/>
    <s v="PL0119"/>
    <s v="BT5B-R"/>
    <s v="De 0 a 30 kWh "/>
    <n v="16199"/>
    <n v="164390.09"/>
    <n v="116618.55"/>
    <n v="-22587.74"/>
  </r>
  <r>
    <x v="1"/>
    <x v="2"/>
    <s v="ELNM"/>
    <x v="9"/>
    <x v="121"/>
    <s v="Chimbote"/>
    <s v="2"/>
    <s v="U"/>
    <s v="Inteconectado"/>
    <s v="PL0119"/>
    <s v="BT5B-R"/>
    <s v="De 30 a 100kWh"/>
    <n v="24099"/>
    <n v="1652808.73"/>
    <n v="880423.75"/>
    <n v="-101732.44"/>
  </r>
  <r>
    <x v="1"/>
    <x v="2"/>
    <s v="ELNM"/>
    <x v="9"/>
    <x v="121"/>
    <s v="Chimbote"/>
    <s v="2"/>
    <s v="U"/>
    <s v="Inteconectado"/>
    <s v="PL0119"/>
    <s v="BT5B-R"/>
    <s v="Mayor a 100kWh"/>
    <n v="32826"/>
    <n v="6420642.3300000001"/>
    <n v="3741276.33"/>
    <n v="109003.54"/>
  </r>
  <r>
    <x v="1"/>
    <x v="2"/>
    <s v="ELNM"/>
    <x v="9"/>
    <x v="122"/>
    <s v="Guadalupe"/>
    <s v="2"/>
    <s v="U"/>
    <s v="Inteconectado"/>
    <s v="PL0120"/>
    <s v="BT5B-R"/>
    <s v="De 0 a 30 kWh "/>
    <n v="10389"/>
    <n v="124077"/>
    <n v="82404.44"/>
    <n v="-17025.07"/>
  </r>
  <r>
    <x v="1"/>
    <x v="2"/>
    <s v="ELNM"/>
    <x v="9"/>
    <x v="122"/>
    <s v="Guadalupe"/>
    <s v="2"/>
    <s v="U"/>
    <s v="Inteconectado"/>
    <s v="PL0120"/>
    <s v="BT5B-R"/>
    <s v="De 30 a 100kWh"/>
    <n v="13055"/>
    <n v="845951"/>
    <n v="450246.43"/>
    <n v="-53884.53"/>
  </r>
  <r>
    <x v="1"/>
    <x v="2"/>
    <s v="ELNM"/>
    <x v="9"/>
    <x v="122"/>
    <s v="Guadalupe"/>
    <s v="2"/>
    <s v="U"/>
    <s v="Inteconectado"/>
    <s v="PL0120"/>
    <s v="BT5B-R"/>
    <s v="Mayor a 100kWh"/>
    <n v="10677"/>
    <n v="1922558.4"/>
    <n v="1121299.4099999999"/>
    <n v="32716.49"/>
  </r>
  <r>
    <x v="1"/>
    <x v="2"/>
    <s v="ELNM"/>
    <x v="9"/>
    <x v="123"/>
    <s v="Huarmey"/>
    <s v="2"/>
    <s v="U"/>
    <s v="Inteconectado"/>
    <s v="PL0121"/>
    <s v="BT5B-R"/>
    <s v="De 0 a 30 kWh "/>
    <n v="1424"/>
    <n v="17817.599999999999"/>
    <n v="11873.89"/>
    <n v="-2537.6799999999998"/>
  </r>
  <r>
    <x v="1"/>
    <x v="2"/>
    <s v="ELNM"/>
    <x v="9"/>
    <x v="123"/>
    <s v="Huarmey"/>
    <s v="2"/>
    <s v="U"/>
    <s v="Inteconectado"/>
    <s v="PL0121"/>
    <s v="BT5B-R"/>
    <s v="De 30 a 100kWh"/>
    <n v="1874"/>
    <n v="159614.20000000001"/>
    <n v="85102.12"/>
    <n v="-11319.82"/>
  </r>
  <r>
    <x v="1"/>
    <x v="2"/>
    <s v="ELNM"/>
    <x v="9"/>
    <x v="123"/>
    <s v="Huarmey"/>
    <s v="2"/>
    <s v="U"/>
    <s v="Inteconectado"/>
    <s v="PL0121"/>
    <s v="BT5B-R"/>
    <s v="Mayor a 100kWh"/>
    <n v="1617"/>
    <n v="297015.40000000002"/>
    <n v="179017.8"/>
    <n v="5216.8"/>
  </r>
  <r>
    <x v="1"/>
    <x v="2"/>
    <s v="ELNM"/>
    <x v="9"/>
    <x v="124"/>
    <s v="Trujillo"/>
    <s v="2"/>
    <s v="U"/>
    <s v="Inteconectado"/>
    <s v="PL0122"/>
    <s v="BT5B-R"/>
    <s v="De 0 a 30 kWh "/>
    <n v="39033"/>
    <n v="464717.8"/>
    <n v="309425.25"/>
    <n v="-63867.77"/>
  </r>
  <r>
    <x v="1"/>
    <x v="2"/>
    <s v="ELNM"/>
    <x v="9"/>
    <x v="124"/>
    <s v="Trujillo"/>
    <s v="2"/>
    <s v="U"/>
    <s v="Inteconectado"/>
    <s v="PL0122"/>
    <s v="BT5B-R"/>
    <s v="De 30 a 100kWh"/>
    <n v="65225"/>
    <n v="4520521.54"/>
    <n v="2406133.6800000002"/>
    <n v="-278982.57"/>
  </r>
  <r>
    <x v="1"/>
    <x v="2"/>
    <s v="ELNM"/>
    <x v="9"/>
    <x v="124"/>
    <s v="Trujillo"/>
    <s v="2"/>
    <s v="U"/>
    <s v="Inteconectado"/>
    <s v="PL0122"/>
    <s v="BT5B-R"/>
    <s v="Mayor a 100kWh"/>
    <n v="95291"/>
    <n v="20391197.739999998"/>
    <n v="11858146.91"/>
    <n v="345372.12"/>
  </r>
  <r>
    <x v="1"/>
    <x v="2"/>
    <s v="ELNM"/>
    <x v="9"/>
    <x v="125"/>
    <s v="Caraz-Carhuaz-Huaraz"/>
    <s v="3"/>
    <s v="U"/>
    <s v="Inteconectado"/>
    <s v="PL0123"/>
    <s v="BT5B-R"/>
    <s v="De 0 a 30 kWh "/>
    <n v="17627"/>
    <n v="212742.3"/>
    <n v="144084.51999999999"/>
    <n v="-29713.67"/>
  </r>
  <r>
    <x v="1"/>
    <x v="2"/>
    <s v="ELNM"/>
    <x v="9"/>
    <x v="125"/>
    <s v="Caraz-Carhuaz-Huaraz"/>
    <s v="3"/>
    <s v="U"/>
    <s v="Inteconectado"/>
    <s v="PL0123"/>
    <s v="BT5B-R"/>
    <s v="De 30 a 100kWh"/>
    <n v="16196"/>
    <n v="1011655.26"/>
    <n v="547796.76"/>
    <n v="-69506.240000000005"/>
  </r>
  <r>
    <x v="1"/>
    <x v="2"/>
    <s v="ELNM"/>
    <x v="9"/>
    <x v="125"/>
    <s v="Caraz-Carhuaz-Huaraz"/>
    <s v="3"/>
    <s v="U"/>
    <s v="Inteconectado"/>
    <s v="PL0123"/>
    <s v="BT5B-R"/>
    <s v="Mayor a 100kWh"/>
    <n v="11223"/>
    <n v="2156435.7799999998"/>
    <n v="1281039"/>
    <n v="37312.1"/>
  </r>
  <r>
    <x v="1"/>
    <x v="2"/>
    <s v="ELNM"/>
    <x v="9"/>
    <x v="126"/>
    <s v="Huallanca"/>
    <s v="5"/>
    <s v="R"/>
    <s v="Inteconectado"/>
    <s v="PL0124"/>
    <s v="BT5B-R"/>
    <s v="De 0 a 30 kWh "/>
    <n v="1994"/>
    <n v="20292.89"/>
    <n v="13273.91"/>
    <n v="-8967.1200000000008"/>
  </r>
  <r>
    <x v="1"/>
    <x v="2"/>
    <s v="ELNM"/>
    <x v="9"/>
    <x v="126"/>
    <s v="Huallanca"/>
    <s v="5"/>
    <s v="R"/>
    <s v="Inteconectado"/>
    <s v="PL0124"/>
    <s v="BT5B-R"/>
    <s v="De 30 a 100kWh"/>
    <n v="597"/>
    <n v="31114.9"/>
    <n v="16595.59"/>
    <n v="-7912.82"/>
  </r>
  <r>
    <x v="1"/>
    <x v="2"/>
    <s v="ELNM"/>
    <x v="9"/>
    <x v="126"/>
    <s v="Huallanca"/>
    <s v="5"/>
    <s v="R"/>
    <s v="Inteconectado"/>
    <s v="PL0124"/>
    <s v="BT5B-R"/>
    <s v="Mayor a 100kWh"/>
    <n v="57"/>
    <n v="8807"/>
    <n v="6695.81"/>
    <n v="195.39"/>
  </r>
  <r>
    <x v="1"/>
    <x v="2"/>
    <s v="ELNM"/>
    <x v="9"/>
    <x v="127"/>
    <s v="Ticapampa"/>
    <s v="4"/>
    <s v="R"/>
    <s v="Inteconectado"/>
    <s v="PL0125"/>
    <s v="BT5B-R"/>
    <s v="De 0 a 30 kWh "/>
    <n v="4192"/>
    <n v="36817.870000000003"/>
    <n v="24209.99"/>
    <n v="-14527.46"/>
  </r>
  <r>
    <x v="1"/>
    <x v="2"/>
    <s v="ELNM"/>
    <x v="9"/>
    <x v="127"/>
    <s v="Ticapampa"/>
    <s v="4"/>
    <s v="R"/>
    <s v="Inteconectado"/>
    <s v="PL0125"/>
    <s v="BT5B-R"/>
    <s v="De 30 a 100kWh"/>
    <n v="1437"/>
    <n v="78392"/>
    <n v="38114.49"/>
    <n v="-17058.45"/>
  </r>
  <r>
    <x v="1"/>
    <x v="2"/>
    <s v="ELNM"/>
    <x v="9"/>
    <x v="127"/>
    <s v="Ticapampa"/>
    <s v="4"/>
    <s v="R"/>
    <s v="Inteconectado"/>
    <s v="PL0125"/>
    <s v="BT5B-R"/>
    <s v="Mayor a 100kWh"/>
    <n v="238"/>
    <n v="38756"/>
    <n v="26319.51"/>
    <n v="767.47"/>
  </r>
  <r>
    <x v="1"/>
    <x v="2"/>
    <s v="ELNM"/>
    <x v="9"/>
    <x v="128"/>
    <s v="Huari"/>
    <s v="5"/>
    <s v="R"/>
    <s v="Inteconectado"/>
    <s v="PL0126"/>
    <s v="BT5B-R"/>
    <s v="De 0 a 30 kWh "/>
    <n v="10333"/>
    <n v="97397.13"/>
    <n v="66697.440000000002"/>
    <n v="-43073.02"/>
  </r>
  <r>
    <x v="1"/>
    <x v="2"/>
    <s v="ELNM"/>
    <x v="9"/>
    <x v="128"/>
    <s v="Huari"/>
    <s v="5"/>
    <s v="R"/>
    <s v="Inteconectado"/>
    <s v="PL0126"/>
    <s v="BT5B-R"/>
    <s v="De 30 a 100kWh"/>
    <n v="2333"/>
    <n v="122288.4"/>
    <n v="65117.96"/>
    <n v="-31207.95"/>
  </r>
  <r>
    <x v="1"/>
    <x v="2"/>
    <s v="ELNM"/>
    <x v="9"/>
    <x v="128"/>
    <s v="Huari"/>
    <s v="5"/>
    <s v="R"/>
    <s v="Inteconectado"/>
    <s v="PL0126"/>
    <s v="BT5B-R"/>
    <s v="Mayor a 100kWh"/>
    <n v="425"/>
    <n v="79166.7"/>
    <n v="59871.48"/>
    <n v="1745.11"/>
  </r>
  <r>
    <x v="1"/>
    <x v="2"/>
    <s v="ELNM"/>
    <x v="9"/>
    <x v="129"/>
    <s v="Pomabamba"/>
    <s v="6"/>
    <s v="R"/>
    <s v="Inteconectado"/>
    <s v="PL0127"/>
    <s v="BT5B-R"/>
    <s v="De 0 a 30 kWh "/>
    <n v="6088"/>
    <n v="59472"/>
    <n v="40093.050000000003"/>
    <n v="-26170.69"/>
  </r>
  <r>
    <x v="1"/>
    <x v="2"/>
    <s v="ELNM"/>
    <x v="9"/>
    <x v="129"/>
    <s v="Pomabamba"/>
    <s v="6"/>
    <s v="R"/>
    <s v="Inteconectado"/>
    <s v="PL0127"/>
    <s v="BT5B-R"/>
    <s v="De 30 a 100kWh"/>
    <n v="1134"/>
    <n v="56054"/>
    <n v="29294.34"/>
    <n v="-14970.01"/>
  </r>
  <r>
    <x v="1"/>
    <x v="2"/>
    <s v="ELNM"/>
    <x v="9"/>
    <x v="129"/>
    <s v="Pomabamba"/>
    <s v="6"/>
    <s v="R"/>
    <s v="Inteconectado"/>
    <s v="PL0127"/>
    <s v="BT5B-R"/>
    <s v="Mayor a 100kWh"/>
    <n v="138"/>
    <n v="22169"/>
    <n v="16769.5"/>
    <n v="488.9"/>
  </r>
  <r>
    <x v="1"/>
    <x v="2"/>
    <s v="ELNM"/>
    <x v="9"/>
    <x v="130"/>
    <s v="Celendín"/>
    <s v="5"/>
    <s v="R"/>
    <s v="Inteconectado"/>
    <s v="PL0128"/>
    <s v="BT5B-R"/>
    <s v="De 0 a 30 kWh "/>
    <n v="9350"/>
    <n v="87291.58"/>
    <n v="60188.05"/>
    <n v="-38696.9"/>
  </r>
  <r>
    <x v="1"/>
    <x v="2"/>
    <s v="ELNM"/>
    <x v="9"/>
    <x v="130"/>
    <s v="Celendín"/>
    <s v="5"/>
    <s v="R"/>
    <s v="Inteconectado"/>
    <s v="PL0128"/>
    <s v="BT5B-R"/>
    <s v="De 30 a 100kWh"/>
    <n v="2810"/>
    <n v="168620.21"/>
    <n v="91055.45"/>
    <n v="-40511.65"/>
  </r>
  <r>
    <x v="1"/>
    <x v="2"/>
    <s v="ELNM"/>
    <x v="9"/>
    <x v="130"/>
    <s v="Celendín"/>
    <s v="5"/>
    <s v="R"/>
    <s v="Inteconectado"/>
    <s v="PL0128"/>
    <s v="BT5B-R"/>
    <s v="Mayor a 100kWh"/>
    <n v="539"/>
    <n v="105679"/>
    <n v="80035.350000000006"/>
    <n v="2336.69"/>
  </r>
  <r>
    <x v="1"/>
    <x v="2"/>
    <s v="ELNM"/>
    <x v="9"/>
    <x v="131"/>
    <s v="Chiquián"/>
    <s v="6"/>
    <s v="R"/>
    <s v="Aislado"/>
    <s v="PL0129"/>
    <s v="BT5B-R"/>
    <s v="De 0 a 30 kWh "/>
    <n v="3163"/>
    <n v="25128.51"/>
    <n v="15454.55"/>
    <n v="-10186.719999999999"/>
  </r>
  <r>
    <x v="1"/>
    <x v="2"/>
    <s v="ELNM"/>
    <x v="9"/>
    <x v="131"/>
    <s v="Chiquián"/>
    <s v="6"/>
    <s v="R"/>
    <s v="Aislado"/>
    <s v="PL0129"/>
    <s v="BT5B-R"/>
    <s v="De 30 a 100kWh"/>
    <n v="676"/>
    <n v="33630"/>
    <n v="12041.16"/>
    <n v="-8226.92"/>
  </r>
  <r>
    <x v="1"/>
    <x v="2"/>
    <s v="ELNM"/>
    <x v="9"/>
    <x v="131"/>
    <s v="Chiquián"/>
    <s v="6"/>
    <s v="R"/>
    <s v="Aislado"/>
    <s v="PL0129"/>
    <s v="BT5B-R"/>
    <s v="Mayor a 100kWh"/>
    <n v="50"/>
    <n v="10796"/>
    <n v="5845.98"/>
    <n v="0"/>
  </r>
  <r>
    <x v="1"/>
    <x v="2"/>
    <s v="ELNM"/>
    <x v="9"/>
    <x v="132"/>
    <s v="Namora"/>
    <s v="4"/>
    <s v="R"/>
    <s v="Inteconectado"/>
    <s v="PL0131"/>
    <s v="BT5B-R"/>
    <s v="De 0 a 30 kWh "/>
    <n v="3217"/>
    <n v="27597"/>
    <n v="18444.88"/>
    <n v="-10933.29"/>
  </r>
  <r>
    <x v="1"/>
    <x v="2"/>
    <s v="ELNM"/>
    <x v="9"/>
    <x v="132"/>
    <s v="Namora"/>
    <s v="4"/>
    <s v="R"/>
    <s v="Inteconectado"/>
    <s v="PL0131"/>
    <s v="BT5B-R"/>
    <s v="De 30 a 100kWh"/>
    <n v="632"/>
    <n v="33898.9"/>
    <n v="16291.95"/>
    <n v="-7687.05"/>
  </r>
  <r>
    <x v="1"/>
    <x v="2"/>
    <s v="ELNM"/>
    <x v="9"/>
    <x v="132"/>
    <s v="Namora"/>
    <s v="4"/>
    <s v="R"/>
    <s v="Inteconectado"/>
    <s v="PL0131"/>
    <s v="BT5B-R"/>
    <s v="Mayor a 100kWh"/>
    <n v="84"/>
    <n v="14249"/>
    <n v="9698.77"/>
    <n v="283.01"/>
  </r>
  <r>
    <x v="1"/>
    <x v="2"/>
    <s v="ELNM"/>
    <x v="9"/>
    <x v="133"/>
    <s v="Tayabamba"/>
    <s v="4"/>
    <s v="R"/>
    <s v="Inteconectado"/>
    <s v="PL0132"/>
    <s v="BT5B-R"/>
    <s v="De 0 a 30 kWh "/>
    <n v="8154"/>
    <n v="86326"/>
    <n v="50659.87"/>
    <n v="-34101.35"/>
  </r>
  <r>
    <x v="1"/>
    <x v="2"/>
    <s v="ELNM"/>
    <x v="9"/>
    <x v="133"/>
    <s v="Tayabamba"/>
    <s v="4"/>
    <s v="R"/>
    <s v="Inteconectado"/>
    <s v="PL0132"/>
    <s v="BT5B-R"/>
    <s v="De 30 a 100kWh"/>
    <n v="2638"/>
    <n v="142767"/>
    <n v="69341.45"/>
    <n v="-31260.3"/>
  </r>
  <r>
    <x v="1"/>
    <x v="2"/>
    <s v="ELNM"/>
    <x v="9"/>
    <x v="133"/>
    <s v="Tayabamba"/>
    <s v="4"/>
    <s v="R"/>
    <s v="Inteconectado"/>
    <s v="PL0132"/>
    <s v="BT5B-R"/>
    <s v="Mayor a 100kWh"/>
    <n v="1081"/>
    <n v="250361"/>
    <n v="168398.03"/>
    <n v="4902.8100000000004"/>
  </r>
  <r>
    <x v="1"/>
    <x v="2"/>
    <s v="ELNM"/>
    <x v="9"/>
    <x v="134"/>
    <s v="Trujillo Rural"/>
    <s v="4"/>
    <s v="R"/>
    <s v="Inteconectado"/>
    <s v="PL0168"/>
    <s v="BT5B-R"/>
    <s v="De 0 a 30 kWh "/>
    <n v="2212"/>
    <n v="22443.200000000001"/>
    <n v="13538.64"/>
    <n v="-8914.06"/>
  </r>
  <r>
    <x v="1"/>
    <x v="2"/>
    <s v="ELNM"/>
    <x v="9"/>
    <x v="134"/>
    <s v="Trujillo Rural"/>
    <s v="4"/>
    <s v="R"/>
    <s v="Inteconectado"/>
    <s v="PL0168"/>
    <s v="BT5B-R"/>
    <s v="De 30 a 100kWh"/>
    <n v="713"/>
    <n v="37200"/>
    <n v="17943.8"/>
    <n v="-8491.83"/>
  </r>
  <r>
    <x v="1"/>
    <x v="2"/>
    <s v="ELNM"/>
    <x v="9"/>
    <x v="134"/>
    <s v="Trujillo Rural"/>
    <s v="4"/>
    <s v="R"/>
    <s v="Inteconectado"/>
    <s v="PL0168"/>
    <s v="BT5B-R"/>
    <s v="Mayor a 100kWh"/>
    <n v="91"/>
    <n v="13185"/>
    <n v="9043.4500000000007"/>
    <n v="263.29000000000002"/>
  </r>
  <r>
    <x v="1"/>
    <x v="2"/>
    <s v="ELNM"/>
    <x v="9"/>
    <x v="135"/>
    <s v="Casma Rural"/>
    <s v="4"/>
    <s v="R"/>
    <s v="Inteconectado"/>
    <s v="PL0169"/>
    <s v="BT5B-R"/>
    <s v="De 0 a 30 kWh "/>
    <n v="2828"/>
    <n v="30046.2"/>
    <n v="17632.97"/>
    <n v="-11919.01"/>
  </r>
  <r>
    <x v="1"/>
    <x v="2"/>
    <s v="ELNM"/>
    <x v="9"/>
    <x v="135"/>
    <s v="Casma Rural"/>
    <s v="4"/>
    <s v="R"/>
    <s v="Inteconectado"/>
    <s v="PL0169"/>
    <s v="BT5B-R"/>
    <s v="De 30 a 100kWh"/>
    <n v="1859"/>
    <n v="122392.3"/>
    <n v="61047.67"/>
    <n v="-24074.02"/>
  </r>
  <r>
    <x v="1"/>
    <x v="2"/>
    <s v="ELNM"/>
    <x v="9"/>
    <x v="135"/>
    <s v="Casma Rural"/>
    <s v="4"/>
    <s v="R"/>
    <s v="Inteconectado"/>
    <s v="PL0169"/>
    <s v="BT5B-R"/>
    <s v="Mayor a 100kWh"/>
    <n v="834"/>
    <n v="166947.6"/>
    <n v="113204.65"/>
    <n v="3300"/>
  </r>
  <r>
    <x v="1"/>
    <x v="2"/>
    <s v="ELNM"/>
    <x v="9"/>
    <x v="136"/>
    <s v="Cajamarca Rural"/>
    <s v="6"/>
    <s v="R"/>
    <s v="Inteconectado"/>
    <s v="PL0230"/>
    <s v="BT5B-R"/>
    <s v="De 0 a 30 kWh "/>
    <n v="14472"/>
    <n v="147860.03"/>
    <n v="97163.78"/>
    <n v="-65227.26"/>
  </r>
  <r>
    <x v="1"/>
    <x v="2"/>
    <s v="ELNM"/>
    <x v="9"/>
    <x v="136"/>
    <s v="Cajamarca Rural"/>
    <s v="6"/>
    <s v="R"/>
    <s v="Inteconectado"/>
    <s v="PL0230"/>
    <s v="BT5B-R"/>
    <s v="De 30 a 100kWh"/>
    <n v="3840"/>
    <n v="245726"/>
    <n v="131367.44"/>
    <n v="-58727.360000000001"/>
  </r>
  <r>
    <x v="1"/>
    <x v="2"/>
    <s v="ELNM"/>
    <x v="9"/>
    <x v="136"/>
    <s v="Cajamarca Rural"/>
    <s v="6"/>
    <s v="R"/>
    <s v="Inteconectado"/>
    <s v="PL0230"/>
    <s v="BT5B-R"/>
    <s v="Mayor a 100kWh"/>
    <n v="769"/>
    <n v="143791.79999999999"/>
    <n v="108564.25"/>
    <n v="3164.39"/>
  </r>
  <r>
    <x v="1"/>
    <x v="2"/>
    <s v="ELNM"/>
    <x v="9"/>
    <x v="137"/>
    <s v="Trujillo Baja Densidad"/>
    <s v="3"/>
    <s v="U"/>
    <s v="Inteconectado"/>
    <s v="PL0253"/>
    <s v="BT5B-R"/>
    <s v="De 0 a 30 kWh "/>
    <n v="3386"/>
    <n v="41114"/>
    <n v="28507.46"/>
    <n v="-5981.32"/>
  </r>
  <r>
    <x v="1"/>
    <x v="2"/>
    <s v="ELNM"/>
    <x v="9"/>
    <x v="137"/>
    <s v="Trujillo Baja Densidad"/>
    <s v="3"/>
    <s v="U"/>
    <s v="Inteconectado"/>
    <s v="PL0253"/>
    <s v="BT5B-R"/>
    <s v="De 30 a 100kWh"/>
    <n v="4929"/>
    <n v="315742.90000000002"/>
    <n v="178094.33"/>
    <n v="-21558.84"/>
  </r>
  <r>
    <x v="1"/>
    <x v="2"/>
    <s v="ELNM"/>
    <x v="9"/>
    <x v="137"/>
    <s v="Trujillo Baja Densidad"/>
    <s v="3"/>
    <s v="U"/>
    <s v="Inteconectado"/>
    <s v="PL0253"/>
    <s v="BT5B-R"/>
    <s v="Mayor a 100kWh"/>
    <n v="2964"/>
    <n v="470076"/>
    <n v="292231.24"/>
    <n v="8511.09"/>
  </r>
  <r>
    <x v="1"/>
    <x v="2"/>
    <s v="ELNM"/>
    <x v="9"/>
    <x v="138"/>
    <s v="Guadalupe Rural"/>
    <s v="3"/>
    <s v="U"/>
    <s v="Inteconectado"/>
    <s v="PL0254"/>
    <s v="BT5B-R"/>
    <s v="De 0 a 30 kWh "/>
    <n v="3849"/>
    <n v="46112.1"/>
    <n v="32086"/>
    <n v="-6684.22"/>
  </r>
  <r>
    <x v="1"/>
    <x v="2"/>
    <s v="ELNM"/>
    <x v="9"/>
    <x v="138"/>
    <s v="Guadalupe Rural"/>
    <s v="3"/>
    <s v="U"/>
    <s v="Inteconectado"/>
    <s v="PL0254"/>
    <s v="BT5B-R"/>
    <s v="De 30 a 100kWh"/>
    <n v="3230"/>
    <n v="206091.4"/>
    <n v="115800.17"/>
    <n v="-14261.91"/>
  </r>
  <r>
    <x v="1"/>
    <x v="2"/>
    <s v="ELNM"/>
    <x v="9"/>
    <x v="138"/>
    <s v="Guadalupe Rural"/>
    <s v="3"/>
    <s v="U"/>
    <s v="Inteconectado"/>
    <s v="PL0254"/>
    <s v="BT5B-R"/>
    <s v="Mayor a 100kWh"/>
    <n v="1618"/>
    <n v="257122"/>
    <n v="159472.92000000001"/>
    <n v="4656.21"/>
  </r>
  <r>
    <x v="1"/>
    <x v="2"/>
    <s v="ELNM"/>
    <x v="9"/>
    <x v="139"/>
    <s v="Cajamarca Baja Densidad"/>
    <s v="6"/>
    <s v="R"/>
    <s v="Inteconectado"/>
    <s v="PL0255"/>
    <s v="BT5B-R"/>
    <s v="De 0 a 30 kWh "/>
    <n v="3908"/>
    <n v="42844.3"/>
    <n v="27025.040000000001"/>
    <n v="-18901.330000000002"/>
  </r>
  <r>
    <x v="1"/>
    <x v="2"/>
    <s v="ELNM"/>
    <x v="9"/>
    <x v="139"/>
    <s v="Cajamarca Baja Densidad"/>
    <s v="6"/>
    <s v="R"/>
    <s v="Inteconectado"/>
    <s v="PL0255"/>
    <s v="BT5B-R"/>
    <s v="De 30 a 100kWh"/>
    <n v="1710"/>
    <n v="94738"/>
    <n v="51541.55"/>
    <n v="-22640.400000000001"/>
  </r>
  <r>
    <x v="1"/>
    <x v="2"/>
    <s v="ELNM"/>
    <x v="9"/>
    <x v="139"/>
    <s v="Cajamarca Baja Densidad"/>
    <s v="6"/>
    <s v="R"/>
    <s v="Inteconectado"/>
    <s v="PL0255"/>
    <s v="BT5B-R"/>
    <s v="Mayor a 100kWh"/>
    <n v="341"/>
    <n v="62485.9"/>
    <n v="47197.99"/>
    <n v="1378.29"/>
  </r>
  <r>
    <x v="1"/>
    <x v="2"/>
    <s v="ELNM"/>
    <x v="9"/>
    <x v="140"/>
    <s v="Chimbote Rural"/>
    <s v="5"/>
    <s v="R"/>
    <s v="Inteconectado"/>
    <s v="PL0256"/>
    <s v="BT5B-R"/>
    <s v="De 0 a 30 kWh "/>
    <n v="702"/>
    <n v="7011.8"/>
    <n v="4646.49"/>
    <n v="-3113.4"/>
  </r>
  <r>
    <x v="1"/>
    <x v="2"/>
    <s v="ELNM"/>
    <x v="9"/>
    <x v="140"/>
    <s v="Chimbote Rural"/>
    <s v="5"/>
    <s v="R"/>
    <s v="Inteconectado"/>
    <s v="PL0256"/>
    <s v="BT5B-R"/>
    <s v="De 30 a 100kWh"/>
    <n v="609"/>
    <n v="39991.4"/>
    <n v="22483.53"/>
    <n v="-8538.18"/>
  </r>
  <r>
    <x v="1"/>
    <x v="2"/>
    <s v="ELNM"/>
    <x v="9"/>
    <x v="140"/>
    <s v="Chimbote Rural"/>
    <s v="5"/>
    <s v="R"/>
    <s v="Inteconectado"/>
    <s v="PL0256"/>
    <s v="BT5B-R"/>
    <s v="Mayor a 100kWh"/>
    <n v="251"/>
    <n v="42099"/>
    <n v="32069.67"/>
    <n v="935.52"/>
  </r>
  <r>
    <x v="1"/>
    <x v="2"/>
    <s v="ELNM"/>
    <x v="9"/>
    <x v="141"/>
    <s v="Catilluc"/>
    <s v="4"/>
    <s v="R"/>
    <s v="Inteconectado"/>
    <s v="PL0257"/>
    <s v="BT5B-R"/>
    <s v="De 0 a 30 kWh "/>
    <n v="283"/>
    <n v="3191"/>
    <n v="1795.7"/>
    <n v="-1276.67"/>
  </r>
  <r>
    <x v="1"/>
    <x v="2"/>
    <s v="ELNM"/>
    <x v="9"/>
    <x v="141"/>
    <s v="Catilluc"/>
    <s v="4"/>
    <s v="R"/>
    <s v="Inteconectado"/>
    <s v="PL0257"/>
    <s v="BT5B-R"/>
    <s v="De 30 a 100kWh"/>
    <n v="86"/>
    <n v="4953"/>
    <n v="2267.42"/>
    <n v="-1213.03"/>
  </r>
  <r>
    <x v="1"/>
    <x v="2"/>
    <s v="ELNM"/>
    <x v="9"/>
    <x v="141"/>
    <s v="Catilluc"/>
    <s v="4"/>
    <s v="R"/>
    <s v="Inteconectado"/>
    <s v="PL0257"/>
    <s v="BT5B-R"/>
    <s v="Mayor a 100kWh"/>
    <n v="17"/>
    <n v="2793"/>
    <n v="1903.12"/>
    <n v="0"/>
  </r>
  <r>
    <x v="1"/>
    <x v="2"/>
    <s v="ELNM"/>
    <x v="9"/>
    <x v="142"/>
    <s v="Porcón-La Pajuela"/>
    <s v="5"/>
    <s v="R"/>
    <s v="Inteconectado"/>
    <s v="PL1118"/>
    <s v="BT5B-R"/>
    <s v="De 0 a 30 kWh "/>
    <n v="15"/>
    <n v="236"/>
    <n v="122.78"/>
    <n v="-104.93"/>
  </r>
  <r>
    <x v="1"/>
    <x v="2"/>
    <s v="ELNM"/>
    <x v="9"/>
    <x v="142"/>
    <s v="Porcón-La Pajuela"/>
    <s v="5"/>
    <s v="R"/>
    <s v="Inteconectado"/>
    <s v="PL1118"/>
    <s v="BT5B-R"/>
    <s v="De 30 a 100kWh"/>
    <n v="13"/>
    <n v="650"/>
    <n v="343.34"/>
    <n v="-173.42"/>
  </r>
  <r>
    <x v="1"/>
    <x v="2"/>
    <s v="ELNM"/>
    <x v="9"/>
    <x v="142"/>
    <s v="Porcón-La Pajuela"/>
    <s v="5"/>
    <s v="R"/>
    <s v="Inteconectado"/>
    <s v="PL1118"/>
    <s v="BT5B-R"/>
    <s v="Mayor a 100kWh"/>
    <n v="3"/>
    <n v="401"/>
    <n v="308.2"/>
    <n v="8.98"/>
  </r>
  <r>
    <x v="1"/>
    <x v="2"/>
    <s v="ELNM"/>
    <x v="9"/>
    <x v="143"/>
    <s v="Casma"/>
    <s v="2"/>
    <s v="U"/>
    <s v="Inteconectado"/>
    <s v="PL1119"/>
    <s v="BT5B-R"/>
    <s v="De 0 a 30 kWh "/>
    <n v="1597"/>
    <n v="17009.599999999999"/>
    <n v="12071.78"/>
    <n v="-2409.96"/>
  </r>
  <r>
    <x v="1"/>
    <x v="2"/>
    <s v="ELNM"/>
    <x v="9"/>
    <x v="143"/>
    <s v="Casma"/>
    <s v="2"/>
    <s v="U"/>
    <s v="Inteconectado"/>
    <s v="PL1119"/>
    <s v="BT5B-R"/>
    <s v="De 30 a 100kWh"/>
    <n v="1985"/>
    <n v="142193.29999999999"/>
    <n v="77990.429999999993"/>
    <n v="-8945.7999999999993"/>
  </r>
  <r>
    <x v="1"/>
    <x v="2"/>
    <s v="ELNM"/>
    <x v="9"/>
    <x v="143"/>
    <s v="Casma"/>
    <s v="2"/>
    <s v="U"/>
    <s v="Inteconectado"/>
    <s v="PL1119"/>
    <s v="BT5B-R"/>
    <s v="Mayor a 100kWh"/>
    <n v="2824"/>
    <n v="576933.4"/>
    <n v="347126.9"/>
    <n v="10135.65"/>
  </r>
  <r>
    <x v="1"/>
    <x v="2"/>
    <s v="ELNM"/>
    <x v="9"/>
    <x v="144"/>
    <s v="Virú"/>
    <s v="3"/>
    <s v="U"/>
    <s v="Inteconectado"/>
    <s v="PL1122"/>
    <s v="BT5B-R"/>
    <s v="De 0 a 30 kWh "/>
    <n v="2875"/>
    <n v="38954.800000000003"/>
    <n v="25985.64"/>
    <n v="-5681.94"/>
  </r>
  <r>
    <x v="1"/>
    <x v="2"/>
    <s v="ELNM"/>
    <x v="9"/>
    <x v="144"/>
    <s v="Virú"/>
    <s v="3"/>
    <s v="U"/>
    <s v="Inteconectado"/>
    <s v="PL1122"/>
    <s v="BT5B-R"/>
    <s v="De 30 a 100kWh"/>
    <n v="3593"/>
    <n v="228273.02"/>
    <n v="128533.08"/>
    <n v="-16000.5"/>
  </r>
  <r>
    <x v="1"/>
    <x v="2"/>
    <s v="ELNM"/>
    <x v="9"/>
    <x v="144"/>
    <s v="Virú"/>
    <s v="3"/>
    <s v="U"/>
    <s v="Inteconectado"/>
    <s v="PL1122"/>
    <s v="BT5B-R"/>
    <s v="Mayor a 100kWh"/>
    <n v="1852"/>
    <n v="343944.5"/>
    <n v="212928.15"/>
    <n v="6194.29"/>
  </r>
  <r>
    <x v="1"/>
    <x v="2"/>
    <s v="ELNM"/>
    <x v="9"/>
    <x v="145"/>
    <s v="Pallasca"/>
    <s v="4"/>
    <s v="R"/>
    <s v="Inteconectado"/>
    <s v="PL1124"/>
    <s v="BT5B-R"/>
    <s v="De 0 a 30 kWh "/>
    <n v="5704"/>
    <n v="60663"/>
    <n v="35467.050000000003"/>
    <n v="-23982.91"/>
  </r>
  <r>
    <x v="1"/>
    <x v="2"/>
    <s v="ELNM"/>
    <x v="9"/>
    <x v="145"/>
    <s v="Pallasca"/>
    <s v="4"/>
    <s v="R"/>
    <s v="Inteconectado"/>
    <s v="PL1124"/>
    <s v="BT5B-R"/>
    <s v="De 30 a 100kWh"/>
    <n v="1679"/>
    <n v="86087"/>
    <n v="41078.660000000003"/>
    <n v="-19896.150000000001"/>
  </r>
  <r>
    <x v="1"/>
    <x v="2"/>
    <s v="ELNM"/>
    <x v="9"/>
    <x v="145"/>
    <s v="Pallasca"/>
    <s v="4"/>
    <s v="R"/>
    <s v="Inteconectado"/>
    <s v="PL1124"/>
    <s v="BT5B-R"/>
    <s v="Mayor a 100kWh"/>
    <n v="238"/>
    <n v="46854"/>
    <n v="31641.360000000001"/>
    <n v="921.09"/>
  </r>
  <r>
    <x v="1"/>
    <x v="2"/>
    <s v="ELNM"/>
    <x v="9"/>
    <x v="146"/>
    <s v="Otuzco-Motil-Florida"/>
    <s v="4"/>
    <s v="R"/>
    <s v="Inteconectado"/>
    <s v="PL1168"/>
    <s v="BT5B-R"/>
    <s v="De 0 a 30 kWh "/>
    <n v="4973"/>
    <n v="61629.4"/>
    <n v="33162.57"/>
    <n v="-24481.17"/>
  </r>
  <r>
    <x v="1"/>
    <x v="2"/>
    <s v="ELNM"/>
    <x v="9"/>
    <x v="146"/>
    <s v="Otuzco-Motil-Florida"/>
    <s v="4"/>
    <s v="R"/>
    <s v="Inteconectado"/>
    <s v="PL1168"/>
    <s v="BT5B-R"/>
    <s v="De 30 a 100kWh"/>
    <n v="2183"/>
    <n v="121478"/>
    <n v="59222.89"/>
    <n v="-26604.77"/>
  </r>
  <r>
    <x v="1"/>
    <x v="2"/>
    <s v="ELNM"/>
    <x v="9"/>
    <x v="146"/>
    <s v="Otuzco-Motil-Florida"/>
    <s v="4"/>
    <s v="R"/>
    <s v="Inteconectado"/>
    <s v="PL1168"/>
    <s v="BT5B-R"/>
    <s v="Mayor a 100kWh"/>
    <n v="503"/>
    <n v="103202"/>
    <n v="70014.2"/>
    <n v="2037.11"/>
  </r>
  <r>
    <x v="1"/>
    <x v="2"/>
    <s v="ELNM"/>
    <x v="9"/>
    <x v="147"/>
    <s v="Cajabamba"/>
    <s v="3"/>
    <s v="U"/>
    <s v="Inteconectado"/>
    <s v="PL1230"/>
    <s v="BT5B-R"/>
    <s v="De 0 a 30 kWh "/>
    <n v="1747"/>
    <n v="24091"/>
    <n v="15950.58"/>
    <n v="-3499.75"/>
  </r>
  <r>
    <x v="1"/>
    <x v="2"/>
    <s v="ELNM"/>
    <x v="9"/>
    <x v="147"/>
    <s v="Cajabamba"/>
    <s v="3"/>
    <s v="U"/>
    <s v="Inteconectado"/>
    <s v="PL1230"/>
    <s v="BT5B-R"/>
    <s v="De 30 a 100kWh"/>
    <n v="1535"/>
    <n v="89233"/>
    <n v="50074.18"/>
    <n v="-6692.6"/>
  </r>
  <r>
    <x v="1"/>
    <x v="2"/>
    <s v="ELNM"/>
    <x v="9"/>
    <x v="147"/>
    <s v="Cajabamba"/>
    <s v="3"/>
    <s v="U"/>
    <s v="Inteconectado"/>
    <s v="PL1230"/>
    <s v="BT5B-R"/>
    <s v="Mayor a 100kWh"/>
    <n v="567"/>
    <n v="108462"/>
    <n v="66939.98"/>
    <n v="1952.28"/>
  </r>
  <r>
    <x v="1"/>
    <x v="2"/>
    <s v="ELNM"/>
    <x v="9"/>
    <x v="148"/>
    <s v="Nepeña"/>
    <s v="3"/>
    <s v="U"/>
    <s v="Inteconectado"/>
    <s v="PL2119"/>
    <s v="BT5B-R"/>
    <s v="De 0 a 30 kWh "/>
    <n v="1832"/>
    <n v="16563.3"/>
    <n v="12930.75"/>
    <n v="-2401.9499999999998"/>
  </r>
  <r>
    <x v="1"/>
    <x v="2"/>
    <s v="ELNM"/>
    <x v="9"/>
    <x v="148"/>
    <s v="Nepeña"/>
    <s v="3"/>
    <s v="U"/>
    <s v="Inteconectado"/>
    <s v="PL2119"/>
    <s v="BT5B-R"/>
    <s v="De 30 a 100kWh"/>
    <n v="1896"/>
    <n v="125537.5"/>
    <n v="70773.279999999999"/>
    <n v="-8359.9500000000007"/>
  </r>
  <r>
    <x v="1"/>
    <x v="2"/>
    <s v="ELNM"/>
    <x v="9"/>
    <x v="148"/>
    <s v="Nepeña"/>
    <s v="3"/>
    <s v="U"/>
    <s v="Inteconectado"/>
    <s v="PL2119"/>
    <s v="BT5B-R"/>
    <s v="Mayor a 100kWh"/>
    <n v="1295"/>
    <n v="211306"/>
    <n v="131167.98000000001"/>
    <n v="3823.4"/>
  </r>
  <r>
    <x v="1"/>
    <x v="2"/>
    <s v="ELNM"/>
    <x v="9"/>
    <x v="149"/>
    <s v="Sihuas"/>
    <s v="6"/>
    <s v="R"/>
    <s v="Inteconectado"/>
    <s v="PL2124"/>
    <s v="BT5B-R"/>
    <s v="De 0 a 30 kWh "/>
    <n v="4526"/>
    <n v="41151.24"/>
    <n v="28979.35"/>
    <n v="-18094.79"/>
  </r>
  <r>
    <x v="1"/>
    <x v="2"/>
    <s v="ELNM"/>
    <x v="9"/>
    <x v="149"/>
    <s v="Sihuas"/>
    <s v="6"/>
    <s v="R"/>
    <s v="Inteconectado"/>
    <s v="PL2124"/>
    <s v="BT5B-R"/>
    <s v="De 30 a 100kWh"/>
    <n v="807"/>
    <n v="41769.4"/>
    <n v="22178.14"/>
    <n v="-10652.4"/>
  </r>
  <r>
    <x v="1"/>
    <x v="2"/>
    <s v="ELNM"/>
    <x v="9"/>
    <x v="149"/>
    <s v="Sihuas"/>
    <s v="6"/>
    <s v="R"/>
    <s v="Inteconectado"/>
    <s v="PL2124"/>
    <s v="BT5B-R"/>
    <s v="Mayor a 100kWh"/>
    <n v="124"/>
    <n v="21721.7"/>
    <n v="16381.12"/>
    <n v="476.09"/>
  </r>
  <r>
    <x v="1"/>
    <x v="2"/>
    <s v="ELNM"/>
    <x v="9"/>
    <x v="150"/>
    <s v="Huamachuco"/>
    <s v="2"/>
    <s v="U"/>
    <s v="Inteconectado"/>
    <s v="PL2230"/>
    <s v="BT5B-R"/>
    <s v="De 0 a 30 kWh "/>
    <n v="2419"/>
    <n v="36863.699999999997"/>
    <n v="23009.82"/>
    <n v="-5238.08"/>
  </r>
  <r>
    <x v="1"/>
    <x v="2"/>
    <s v="ELNM"/>
    <x v="9"/>
    <x v="150"/>
    <s v="Huamachuco"/>
    <s v="2"/>
    <s v="U"/>
    <s v="Inteconectado"/>
    <s v="PL2230"/>
    <s v="BT5B-R"/>
    <s v="De 30 a 100kWh"/>
    <n v="2637"/>
    <n v="155350.79999999999"/>
    <n v="84991.78"/>
    <n v="-11306.14"/>
  </r>
  <r>
    <x v="1"/>
    <x v="2"/>
    <s v="ELNM"/>
    <x v="9"/>
    <x v="150"/>
    <s v="Huamachuco"/>
    <s v="2"/>
    <s v="U"/>
    <s v="Inteconectado"/>
    <s v="PL2230"/>
    <s v="BT5B-R"/>
    <s v="Mayor a 100kWh"/>
    <n v="1143"/>
    <n v="228470.3"/>
    <n v="137427.07"/>
    <n v="4012.74"/>
  </r>
  <r>
    <x v="1"/>
    <x v="2"/>
    <s v="ELNM"/>
    <x v="9"/>
    <x v="151"/>
    <s v="Santa"/>
    <s v="2"/>
    <s v="U"/>
    <s v="Inteconectado"/>
    <s v="PL3119"/>
    <s v="BT5B-R"/>
    <s v="De 0 a 30 kWh "/>
    <n v="725"/>
    <n v="10502.5"/>
    <n v="6672.9"/>
    <n v="-1495.54"/>
  </r>
  <r>
    <x v="1"/>
    <x v="2"/>
    <s v="ELNM"/>
    <x v="9"/>
    <x v="151"/>
    <s v="Santa"/>
    <s v="2"/>
    <s v="U"/>
    <s v="Inteconectado"/>
    <s v="PL3119"/>
    <s v="BT5B-R"/>
    <s v="De 30 a 100kWh"/>
    <n v="1294"/>
    <n v="85934.9"/>
    <n v="47335.7"/>
    <n v="-5538.32"/>
  </r>
  <r>
    <x v="1"/>
    <x v="2"/>
    <s v="ELNM"/>
    <x v="9"/>
    <x v="151"/>
    <s v="Santa"/>
    <s v="2"/>
    <s v="U"/>
    <s v="Inteconectado"/>
    <s v="PL3119"/>
    <s v="BT5B-R"/>
    <s v="Mayor a 100kWh"/>
    <n v="1234"/>
    <n v="208871"/>
    <n v="126433.17"/>
    <n v="3685.03"/>
  </r>
  <r>
    <x v="1"/>
    <x v="2"/>
    <s v="ELNM"/>
    <x v="9"/>
    <x v="152"/>
    <s v="Paiján-Malabrigo"/>
    <s v="2"/>
    <s v="U"/>
    <s v="Inteconectado"/>
    <s v="PL3122"/>
    <s v="BT5B-R"/>
    <s v="De 0 a 30 kWh "/>
    <n v="3974"/>
    <n v="47146.400000000001"/>
    <n v="32121.33"/>
    <n v="-6711.1"/>
  </r>
  <r>
    <x v="1"/>
    <x v="2"/>
    <s v="ELNM"/>
    <x v="9"/>
    <x v="152"/>
    <s v="Paiján-Malabrigo"/>
    <s v="2"/>
    <s v="U"/>
    <s v="Inteconectado"/>
    <s v="PL3122"/>
    <s v="BT5B-R"/>
    <s v="De 30 a 100kWh"/>
    <n v="5346"/>
    <n v="345227.7"/>
    <n v="189965.13"/>
    <n v="-22884.06"/>
  </r>
  <r>
    <x v="1"/>
    <x v="2"/>
    <s v="ELNM"/>
    <x v="9"/>
    <x v="152"/>
    <s v="Paiján-Malabrigo"/>
    <s v="2"/>
    <s v="U"/>
    <s v="Inteconectado"/>
    <s v="PL3122"/>
    <s v="BT5B-R"/>
    <s v="Mayor a 100kWh"/>
    <n v="3761"/>
    <n v="647525.9"/>
    <n v="391797.7"/>
    <n v="11419.21"/>
  </r>
  <r>
    <x v="1"/>
    <x v="2"/>
    <s v="ELNM"/>
    <x v="9"/>
    <x v="153"/>
    <s v="Santa Rural"/>
    <s v="4"/>
    <s v="R"/>
    <s v="Inteconectado"/>
    <s v="PL4119"/>
    <s v="BT5B-R"/>
    <s v="De 0 a 30 kWh "/>
    <n v="2096"/>
    <n v="26028.7"/>
    <n v="13988.2"/>
    <n v="-10337.370000000001"/>
  </r>
  <r>
    <x v="1"/>
    <x v="2"/>
    <s v="ELNM"/>
    <x v="9"/>
    <x v="153"/>
    <s v="Santa Rural"/>
    <s v="4"/>
    <s v="R"/>
    <s v="Inteconectado"/>
    <s v="PL4119"/>
    <s v="BT5B-R"/>
    <s v="De 30 a 100kWh"/>
    <n v="3190"/>
    <n v="210631.78"/>
    <n v="107610.16"/>
    <n v="-38981.78"/>
  </r>
  <r>
    <x v="1"/>
    <x v="2"/>
    <s v="ELNM"/>
    <x v="9"/>
    <x v="153"/>
    <s v="Santa Rural"/>
    <s v="4"/>
    <s v="R"/>
    <s v="Inteconectado"/>
    <s v="PL4119"/>
    <s v="BT5B-R"/>
    <s v="Mayor a 100kWh"/>
    <n v="1975"/>
    <n v="324957.7"/>
    <n v="221853.21"/>
    <n v="6470.37"/>
  </r>
  <r>
    <x v="1"/>
    <x v="2"/>
    <s v="ELNM"/>
    <x v="9"/>
    <x v="154"/>
    <s v="Quiruvilca"/>
    <s v="3"/>
    <s v="U"/>
    <s v="Inteconectado"/>
    <s v="PL4122"/>
    <s v="BT5B-R"/>
    <s v="De 0 a 30 kWh "/>
    <n v="644"/>
    <n v="8940"/>
    <n v="5914.66"/>
    <n v="-1303.98"/>
  </r>
  <r>
    <x v="1"/>
    <x v="2"/>
    <s v="ELNM"/>
    <x v="9"/>
    <x v="154"/>
    <s v="Quiruvilca"/>
    <s v="3"/>
    <s v="U"/>
    <s v="Inteconectado"/>
    <s v="PL4122"/>
    <s v="BT5B-R"/>
    <s v="De 30 a 100kWh"/>
    <n v="452"/>
    <n v="23967"/>
    <n v="13426.81"/>
    <n v="-1979.76"/>
  </r>
  <r>
    <x v="1"/>
    <x v="2"/>
    <s v="ELNM"/>
    <x v="9"/>
    <x v="154"/>
    <s v="Quiruvilca"/>
    <s v="3"/>
    <s v="U"/>
    <s v="Inteconectado"/>
    <s v="PL4122"/>
    <s v="BT5B-R"/>
    <s v="Mayor a 100kWh"/>
    <n v="50"/>
    <n v="9113"/>
    <n v="5644.64"/>
    <n v="164.24"/>
  </r>
  <r>
    <x v="1"/>
    <x v="2"/>
    <s v="ELNM"/>
    <x v="9"/>
    <x v="155"/>
    <s v="La Arenita"/>
    <s v="SER"/>
    <s v="R"/>
    <s v="Inteconectado"/>
    <s v="PR0122"/>
    <s v="BT5B-R"/>
    <s v="De 0 a 30 kWh "/>
    <n v="16454"/>
    <n v="124166.1"/>
    <n v="125046.12"/>
    <n v="-63923.46"/>
  </r>
  <r>
    <x v="1"/>
    <x v="2"/>
    <s v="ELNM"/>
    <x v="9"/>
    <x v="155"/>
    <s v="La Arenita"/>
    <s v="SER"/>
    <s v="R"/>
    <s v="Inteconectado"/>
    <s v="PR0122"/>
    <s v="BT5B-R"/>
    <s v="De 30 a 100kWh"/>
    <n v="3003"/>
    <n v="173516.17"/>
    <n v="112879.8"/>
    <n v="-46828.639999999999"/>
  </r>
  <r>
    <x v="1"/>
    <x v="2"/>
    <s v="ELNM"/>
    <x v="9"/>
    <x v="155"/>
    <s v="La Arenita"/>
    <s v="SER"/>
    <s v="R"/>
    <s v="Inteconectado"/>
    <s v="PR0122"/>
    <s v="BT5B-R"/>
    <s v="Mayor a 100kWh"/>
    <n v="637"/>
    <n v="108317.4"/>
    <n v="96034.91"/>
    <n v="2792.76"/>
  </r>
  <r>
    <x v="1"/>
    <x v="2"/>
    <s v="ELNM"/>
    <x v="9"/>
    <x v="156"/>
    <s v="Aija-Cotaparaco III Etapa"/>
    <s v="SER"/>
    <s v="R"/>
    <s v="Inteconectado"/>
    <s v="PR0125"/>
    <s v="BT5B-R"/>
    <s v="De 0 a 30 kWh "/>
    <n v="29202"/>
    <n v="211718.26"/>
    <n v="218789.21"/>
    <n v="-108645.63"/>
  </r>
  <r>
    <x v="1"/>
    <x v="2"/>
    <s v="ELNM"/>
    <x v="9"/>
    <x v="156"/>
    <s v="Aija-Cotaparaco III Etapa"/>
    <s v="SER"/>
    <s v="R"/>
    <s v="Inteconectado"/>
    <s v="PR0125"/>
    <s v="BT5B-R"/>
    <s v="De 30 a 100kWh"/>
    <n v="2506"/>
    <n v="123393.22"/>
    <n v="76539.37"/>
    <n v="-38559.65"/>
  </r>
  <r>
    <x v="1"/>
    <x v="2"/>
    <s v="ELNM"/>
    <x v="9"/>
    <x v="156"/>
    <s v="Aija-Cotaparaco III Etapa"/>
    <s v="SER"/>
    <s v="R"/>
    <s v="Inteconectado"/>
    <s v="PR0125"/>
    <s v="BT5B-R"/>
    <s v="Mayor a 100kWh"/>
    <n v="234"/>
    <n v="42331"/>
    <n v="37307.18"/>
    <n v="1084.05"/>
  </r>
  <r>
    <x v="1"/>
    <x v="2"/>
    <s v="ELNM"/>
    <x v="9"/>
    <x v="157"/>
    <s v="SER CAJAMARCA"/>
    <s v="SER"/>
    <s v="R"/>
    <s v="Inteconectado"/>
    <s v="PR0118"/>
    <s v="BT5B-R"/>
    <s v="De 0 a 30 kWh "/>
    <n v="9909"/>
    <n v="79607.3"/>
    <n v="76693.919999999998"/>
    <n v="-40950.79"/>
  </r>
  <r>
    <x v="1"/>
    <x v="2"/>
    <s v="ELNM"/>
    <x v="9"/>
    <x v="157"/>
    <s v="SER CAJAMARCA"/>
    <s v="SER"/>
    <s v="R"/>
    <s v="Inteconectado"/>
    <s v="PR0118"/>
    <s v="BT5B-R"/>
    <s v="De 30 a 100kWh"/>
    <n v="2161"/>
    <n v="122947"/>
    <n v="79514.69"/>
    <n v="-33608.839999999997"/>
  </r>
  <r>
    <x v="1"/>
    <x v="2"/>
    <s v="ELNM"/>
    <x v="9"/>
    <x v="157"/>
    <s v="SER CAJAMARCA"/>
    <s v="SER"/>
    <s v="R"/>
    <s v="Inteconectado"/>
    <s v="PR0118"/>
    <s v="BT5B-R"/>
    <s v="Mayor a 100kWh"/>
    <n v="357"/>
    <n v="58399"/>
    <n v="51746.22"/>
    <n v="1506.22"/>
  </r>
  <r>
    <x v="1"/>
    <x v="2"/>
    <s v="ELNM"/>
    <x v="9"/>
    <x v="158"/>
    <s v="SER CHIMBOTE"/>
    <s v="SER"/>
    <s v="R"/>
    <s v="Inteconectado"/>
    <s v="PR0119"/>
    <s v="BT5B-R"/>
    <s v="De 0 a 30 kWh "/>
    <n v="6914"/>
    <n v="56117.97"/>
    <n v="53732.83"/>
    <n v="-28889.34"/>
  </r>
  <r>
    <x v="1"/>
    <x v="2"/>
    <s v="ELNM"/>
    <x v="9"/>
    <x v="158"/>
    <s v="SER CHIMBOTE"/>
    <s v="SER"/>
    <s v="R"/>
    <s v="Inteconectado"/>
    <s v="PR0119"/>
    <s v="BT5B-R"/>
    <s v="De 30 a 100kWh"/>
    <n v="2375"/>
    <n v="141295"/>
    <n v="92997.19"/>
    <n v="-36670.76"/>
  </r>
  <r>
    <x v="1"/>
    <x v="2"/>
    <s v="ELNM"/>
    <x v="9"/>
    <x v="158"/>
    <s v="SER CHIMBOTE"/>
    <s v="SER"/>
    <s v="R"/>
    <s v="Inteconectado"/>
    <s v="PR0119"/>
    <s v="BT5B-R"/>
    <s v="Mayor a 100kWh"/>
    <n v="476"/>
    <n v="73069"/>
    <n v="65028.639999999999"/>
    <n v="1892.85"/>
  </r>
  <r>
    <x v="1"/>
    <x v="2"/>
    <s v="ELNM"/>
    <x v="9"/>
    <x v="159"/>
    <s v="SER HUAYMEY"/>
    <s v="SER"/>
    <s v="R"/>
    <s v="Inteconectado"/>
    <s v="PR0121"/>
    <s v="BT5B-R"/>
    <s v="De 0 a 30 kWh "/>
    <n v="1285"/>
    <n v="11809"/>
    <n v="10417.16"/>
    <n v="-6071.83"/>
  </r>
  <r>
    <x v="1"/>
    <x v="2"/>
    <s v="ELNM"/>
    <x v="9"/>
    <x v="159"/>
    <s v="SER HUAYMEY"/>
    <s v="SER"/>
    <s v="R"/>
    <s v="Inteconectado"/>
    <s v="PR0121"/>
    <s v="BT5B-R"/>
    <s v="De 30 a 100kWh"/>
    <n v="607"/>
    <n v="35444.400000000001"/>
    <n v="23187.63"/>
    <n v="-9366.01"/>
  </r>
  <r>
    <x v="1"/>
    <x v="2"/>
    <s v="ELNM"/>
    <x v="9"/>
    <x v="159"/>
    <s v="SER HUAYMEY"/>
    <s v="SER"/>
    <s v="R"/>
    <s v="Inteconectado"/>
    <s v="PR0121"/>
    <s v="BT5B-R"/>
    <s v="Mayor a 100kWh"/>
    <n v="156"/>
    <n v="24146"/>
    <n v="21456.03"/>
    <n v="623.33000000000004"/>
  </r>
  <r>
    <x v="1"/>
    <x v="2"/>
    <s v="ELNM"/>
    <x v="9"/>
    <x v="160"/>
    <s v="Sistema Electrico Rural Cajamarca Norte"/>
    <s v="SER"/>
    <s v="R"/>
    <s v="Inteconectado"/>
    <s v="PR1188"/>
    <s v="BT5B-R"/>
    <s v="De 0 a 30 kWh "/>
    <n v="20311"/>
    <n v="125852.57"/>
    <n v="145659.45000000001"/>
    <n v="-64879.64"/>
  </r>
  <r>
    <x v="1"/>
    <x v="2"/>
    <s v="ELNM"/>
    <x v="9"/>
    <x v="160"/>
    <s v="Sistema Electrico Rural Cajamarca Norte"/>
    <s v="SER"/>
    <s v="R"/>
    <s v="Inteconectado"/>
    <s v="PR1188"/>
    <s v="BT5B-R"/>
    <s v="De 30 a 100kWh"/>
    <n v="1252"/>
    <n v="61006.8"/>
    <n v="37861.18"/>
    <n v="-19343.47"/>
  </r>
  <r>
    <x v="1"/>
    <x v="2"/>
    <s v="ELNM"/>
    <x v="9"/>
    <x v="160"/>
    <s v="Sistema Electrico Rural Cajamarca Norte"/>
    <s v="SER"/>
    <s v="R"/>
    <s v="Inteconectado"/>
    <s v="PR1188"/>
    <s v="BT5B-R"/>
    <s v="Mayor a 100kWh"/>
    <n v="139"/>
    <n v="29582.81"/>
    <n v="26056.1"/>
    <n v="758.57"/>
  </r>
  <r>
    <x v="1"/>
    <x v="2"/>
    <s v="ELNO"/>
    <x v="10"/>
    <x v="161"/>
    <s v="Sistema Electrico Rural La Nina"/>
    <s v="SER"/>
    <s v="R"/>
    <s v="Inteconectado"/>
    <s v="PR0083"/>
    <s v="BT5B-R"/>
    <s v="De 0 a 30 kWh "/>
    <n v="77"/>
    <n v="709"/>
    <n v="628.37"/>
    <n v="-369.13"/>
  </r>
  <r>
    <x v="1"/>
    <x v="2"/>
    <s v="ELNO"/>
    <x v="10"/>
    <x v="161"/>
    <s v="Sistema Electrico Rural La Nina"/>
    <s v="SER"/>
    <s v="R"/>
    <s v="Inteconectado"/>
    <s v="PR0083"/>
    <s v="BT5B-R"/>
    <s v="De 30 a 100kWh"/>
    <n v="48"/>
    <n v="2957"/>
    <n v="1984.99"/>
    <n v="-749.76"/>
  </r>
  <r>
    <x v="1"/>
    <x v="2"/>
    <s v="ELNO"/>
    <x v="10"/>
    <x v="161"/>
    <s v="Sistema Electrico Rural La Nina"/>
    <s v="SER"/>
    <s v="R"/>
    <s v="Inteconectado"/>
    <s v="PR0083"/>
    <s v="BT5B-R"/>
    <s v="Mayor a 100kWh"/>
    <n v="18"/>
    <n v="3626"/>
    <n v="3234.82"/>
    <n v="94.33"/>
  </r>
  <r>
    <x v="1"/>
    <x v="2"/>
    <s v="ELNO"/>
    <x v="10"/>
    <x v="162"/>
    <s v="Piura"/>
    <s v="2"/>
    <s v="U"/>
    <s v="Inteconectado"/>
    <s v="PL0081"/>
    <s v="BT5B-R"/>
    <s v="De 0 a 30 kWh "/>
    <n v="16590"/>
    <n v="201106"/>
    <n v="136539.95000000001"/>
    <n v="-28752.16"/>
  </r>
  <r>
    <x v="1"/>
    <x v="2"/>
    <s v="ELNO"/>
    <x v="10"/>
    <x v="162"/>
    <s v="Piura"/>
    <s v="2"/>
    <s v="U"/>
    <s v="Inteconectado"/>
    <s v="PL0081"/>
    <s v="BT5B-R"/>
    <s v="De 30 a 100kWh"/>
    <n v="30011"/>
    <n v="2111056.5"/>
    <n v="1166435.29"/>
    <n v="-135954.69"/>
  </r>
  <r>
    <x v="1"/>
    <x v="2"/>
    <s v="ELNO"/>
    <x v="10"/>
    <x v="162"/>
    <s v="Piura"/>
    <s v="2"/>
    <s v="U"/>
    <s v="Inteconectado"/>
    <s v="PL0081"/>
    <s v="BT5B-R"/>
    <s v="Mayor a 100kWh"/>
    <n v="46054"/>
    <n v="10619620.1"/>
    <n v="6422478.2699999996"/>
    <n v="187113.48"/>
  </r>
  <r>
    <x v="1"/>
    <x v="2"/>
    <s v="ELNO"/>
    <x v="10"/>
    <x v="163"/>
    <s v="Talara"/>
    <s v="2"/>
    <s v="U"/>
    <s v="Inteconectado"/>
    <s v="PL0083"/>
    <s v="BT5B-R"/>
    <s v="De 0 a 30 kWh "/>
    <n v="4765"/>
    <n v="59680.1"/>
    <n v="40120.97"/>
    <n v="-8559.7099999999991"/>
  </r>
  <r>
    <x v="1"/>
    <x v="2"/>
    <s v="ELNO"/>
    <x v="10"/>
    <x v="163"/>
    <s v="Talara"/>
    <s v="2"/>
    <s v="U"/>
    <s v="Inteconectado"/>
    <s v="PL0083"/>
    <s v="BT5B-R"/>
    <s v="De 30 a 100kWh"/>
    <n v="10056"/>
    <n v="665700"/>
    <n v="370264.57"/>
    <n v="-43363.79"/>
  </r>
  <r>
    <x v="1"/>
    <x v="2"/>
    <s v="ELNO"/>
    <x v="10"/>
    <x v="163"/>
    <s v="Talara"/>
    <s v="2"/>
    <s v="U"/>
    <s v="Inteconectado"/>
    <s v="PL0083"/>
    <s v="BT5B-R"/>
    <s v="Mayor a 100kWh"/>
    <n v="9627"/>
    <n v="1775093.9"/>
    <n v="1082737.6499999999"/>
    <n v="31587.65"/>
  </r>
  <r>
    <x v="1"/>
    <x v="2"/>
    <s v="ELNO"/>
    <x v="10"/>
    <x v="164"/>
    <s v="Tumbes"/>
    <s v="2"/>
    <s v="U"/>
    <s v="Inteconectado"/>
    <s v="PL0084"/>
    <s v="BT5B-R"/>
    <s v="De 0 a 30 kWh "/>
    <n v="4465"/>
    <n v="56176"/>
    <n v="37637.81"/>
    <n v="-8039.56"/>
  </r>
  <r>
    <x v="1"/>
    <x v="2"/>
    <s v="ELNO"/>
    <x v="10"/>
    <x v="164"/>
    <s v="Tumbes"/>
    <s v="2"/>
    <s v="U"/>
    <s v="Inteconectado"/>
    <s v="PL0084"/>
    <s v="BT5B-R"/>
    <s v="De 30 a 100kWh"/>
    <n v="7610"/>
    <n v="513540.7"/>
    <n v="283705.92"/>
    <n v="-34157.699999999997"/>
  </r>
  <r>
    <x v="1"/>
    <x v="2"/>
    <s v="ELNO"/>
    <x v="10"/>
    <x v="164"/>
    <s v="Tumbes"/>
    <s v="2"/>
    <s v="U"/>
    <s v="Inteconectado"/>
    <s v="PL0084"/>
    <s v="BT5B-R"/>
    <s v="Mayor a 100kWh"/>
    <n v="6795"/>
    <n v="1378963"/>
    <n v="836911.06"/>
    <n v="24436.19"/>
  </r>
  <r>
    <x v="1"/>
    <x v="2"/>
    <s v="ELNO"/>
    <x v="10"/>
    <x v="165"/>
    <s v="Bajo Piura"/>
    <s v="3"/>
    <s v="U"/>
    <s v="Inteconectado"/>
    <s v="PL0085"/>
    <s v="BT5B-R"/>
    <s v="De 0 a 30 kWh "/>
    <n v="9328"/>
    <n v="118650"/>
    <n v="81505.820000000007"/>
    <n v="-17476.66"/>
  </r>
  <r>
    <x v="1"/>
    <x v="2"/>
    <s v="ELNO"/>
    <x v="10"/>
    <x v="165"/>
    <s v="Bajo Piura"/>
    <s v="3"/>
    <s v="U"/>
    <s v="Inteconectado"/>
    <s v="PL0085"/>
    <s v="BT5B-R"/>
    <s v="De 30 a 100kWh"/>
    <n v="9632"/>
    <n v="625032.80000000005"/>
    <n v="354927.99"/>
    <n v="-44145.7"/>
  </r>
  <r>
    <x v="1"/>
    <x v="2"/>
    <s v="ELNO"/>
    <x v="10"/>
    <x v="165"/>
    <s v="Bajo Piura"/>
    <s v="3"/>
    <s v="U"/>
    <s v="Inteconectado"/>
    <s v="PL0085"/>
    <s v="BT5B-R"/>
    <s v="Mayor a 100kWh"/>
    <n v="4407"/>
    <n v="826687"/>
    <n v="517025.11"/>
    <n v="15049.69"/>
  </r>
  <r>
    <x v="1"/>
    <x v="2"/>
    <s v="ELNO"/>
    <x v="10"/>
    <x v="166"/>
    <s v="Chulucanas"/>
    <s v="4"/>
    <s v="R"/>
    <s v="Inteconectado"/>
    <s v="PL0086"/>
    <s v="BT5B-R"/>
    <s v="De 0 a 30 kWh "/>
    <n v="15438"/>
    <n v="199790.7"/>
    <n v="105567.57"/>
    <n v="-80287.649999999994"/>
  </r>
  <r>
    <x v="1"/>
    <x v="2"/>
    <s v="ELNO"/>
    <x v="10"/>
    <x v="166"/>
    <s v="Chulucanas"/>
    <s v="4"/>
    <s v="R"/>
    <s v="Inteconectado"/>
    <s v="PL0086"/>
    <s v="BT5B-R"/>
    <s v="De 30 a 100kWh"/>
    <n v="15382"/>
    <n v="929891.5"/>
    <n v="473523.14"/>
    <n v="-185448.34"/>
  </r>
  <r>
    <x v="1"/>
    <x v="2"/>
    <s v="ELNO"/>
    <x v="10"/>
    <x v="166"/>
    <s v="Chulucanas"/>
    <s v="4"/>
    <s v="R"/>
    <s v="Inteconectado"/>
    <s v="PL0086"/>
    <s v="BT5B-R"/>
    <s v="Mayor a 100kWh"/>
    <n v="5180"/>
    <n v="907368"/>
    <n v="625375.13"/>
    <n v="18240.62"/>
  </r>
  <r>
    <x v="1"/>
    <x v="2"/>
    <s v="ELNO"/>
    <x v="10"/>
    <x v="167"/>
    <s v="Tumbes Rural"/>
    <s v="4"/>
    <s v="R"/>
    <s v="Inteconectado"/>
    <s v="PL0165"/>
    <s v="BT5B-R"/>
    <s v="De 0 a 30 kWh "/>
    <n v="2069"/>
    <n v="27975"/>
    <n v="14447.81"/>
    <n v="-11250.47"/>
  </r>
  <r>
    <x v="1"/>
    <x v="2"/>
    <s v="ELNO"/>
    <x v="10"/>
    <x v="167"/>
    <s v="Tumbes Rural"/>
    <s v="4"/>
    <s v="R"/>
    <s v="Inteconectado"/>
    <s v="PL0165"/>
    <s v="BT5B-R"/>
    <s v="De 30 a 100kWh"/>
    <n v="3455"/>
    <n v="224879"/>
    <n v="115065.78"/>
    <n v="-43406.11"/>
  </r>
  <r>
    <x v="1"/>
    <x v="2"/>
    <s v="ELNO"/>
    <x v="10"/>
    <x v="167"/>
    <s v="Tumbes Rural"/>
    <s v="4"/>
    <s v="R"/>
    <s v="Inteconectado"/>
    <s v="PL0165"/>
    <s v="BT5B-R"/>
    <s v="Mayor a 100kWh"/>
    <n v="1128"/>
    <n v="175731"/>
    <n v="121644.1"/>
    <n v="3546.01"/>
  </r>
  <r>
    <x v="1"/>
    <x v="2"/>
    <s v="ELNO"/>
    <x v="10"/>
    <x v="168"/>
    <s v="Frontera"/>
    <s v="6"/>
    <s v="R"/>
    <s v="Inteconectado"/>
    <s v="PL0231"/>
    <s v="BT5B-R"/>
    <s v="De 0 a 30 kWh "/>
    <n v="1341"/>
    <n v="16440"/>
    <n v="9809.3799999999992"/>
    <n v="-7361.69"/>
  </r>
  <r>
    <x v="1"/>
    <x v="2"/>
    <s v="ELNO"/>
    <x v="10"/>
    <x v="168"/>
    <s v="Frontera"/>
    <s v="6"/>
    <s v="R"/>
    <s v="Inteconectado"/>
    <s v="PL0231"/>
    <s v="BT5B-R"/>
    <s v="De 30 a 100kWh"/>
    <n v="1095"/>
    <n v="64105"/>
    <n v="35911.78"/>
    <n v="-14715.78"/>
  </r>
  <r>
    <x v="1"/>
    <x v="2"/>
    <s v="ELNO"/>
    <x v="10"/>
    <x v="168"/>
    <s v="Frontera"/>
    <s v="6"/>
    <s v="R"/>
    <s v="Inteconectado"/>
    <s v="PL0231"/>
    <s v="BT5B-R"/>
    <s v="Mayor a 100kWh"/>
    <n v="358"/>
    <n v="64941"/>
    <n v="49772.41"/>
    <n v="1451.83"/>
  </r>
  <r>
    <x v="1"/>
    <x v="2"/>
    <s v="ELNO"/>
    <x v="10"/>
    <x v="169"/>
    <s v="Máncora"/>
    <s v="2"/>
    <s v="U"/>
    <s v="Inteconectado"/>
    <s v="PL0232"/>
    <s v="BT5B-R"/>
    <s v="De 0 a 30 kWh "/>
    <n v="570"/>
    <n v="6078.4"/>
    <n v="4345.82"/>
    <n v="-872.24"/>
  </r>
  <r>
    <x v="1"/>
    <x v="2"/>
    <s v="ELNO"/>
    <x v="10"/>
    <x v="169"/>
    <s v="Máncora"/>
    <s v="2"/>
    <s v="U"/>
    <s v="Inteconectado"/>
    <s v="PL0232"/>
    <s v="BT5B-R"/>
    <s v="De 30 a 100kWh"/>
    <n v="1094"/>
    <n v="72962.7"/>
    <n v="40651.379999999997"/>
    <n v="-4726.08"/>
  </r>
  <r>
    <x v="1"/>
    <x v="2"/>
    <s v="ELNO"/>
    <x v="10"/>
    <x v="169"/>
    <s v="Máncora"/>
    <s v="2"/>
    <s v="U"/>
    <s v="Inteconectado"/>
    <s v="PL0232"/>
    <s v="BT5B-R"/>
    <s v="Mayor a 100kWh"/>
    <n v="1162"/>
    <n v="288067"/>
    <n v="174771.6"/>
    <n v="5096.25"/>
  </r>
  <r>
    <x v="1"/>
    <x v="2"/>
    <s v="ELNO"/>
    <x v="10"/>
    <x v="170"/>
    <s v="Zarumilla Rural"/>
    <s v="4"/>
    <s v="R"/>
    <s v="Inteconectado"/>
    <s v="PL0259"/>
    <s v="BT5B-R"/>
    <s v="De 0 a 30 kWh "/>
    <n v="508"/>
    <n v="6808"/>
    <n v="3530.59"/>
    <n v="-2735.25"/>
  </r>
  <r>
    <x v="1"/>
    <x v="2"/>
    <s v="ELNO"/>
    <x v="10"/>
    <x v="170"/>
    <s v="Zarumilla Rural"/>
    <s v="4"/>
    <s v="R"/>
    <s v="Inteconectado"/>
    <s v="PL0259"/>
    <s v="BT5B-R"/>
    <s v="De 30 a 100kWh"/>
    <n v="988"/>
    <n v="64079"/>
    <n v="32791.760000000002"/>
    <n v="-12340.77"/>
  </r>
  <r>
    <x v="1"/>
    <x v="2"/>
    <s v="ELNO"/>
    <x v="10"/>
    <x v="170"/>
    <s v="Zarumilla Rural"/>
    <s v="4"/>
    <s v="R"/>
    <s v="Inteconectado"/>
    <s v="PL0259"/>
    <s v="BT5B-R"/>
    <s v="Mayor a 100kWh"/>
    <n v="260"/>
    <n v="38873"/>
    <n v="26925.279999999999"/>
    <n v="783.25"/>
  </r>
  <r>
    <x v="1"/>
    <x v="2"/>
    <s v="ELNO"/>
    <x v="10"/>
    <x v="171"/>
    <s v="Catacaos"/>
    <s v="3"/>
    <s v="U"/>
    <s v="Inteconectado"/>
    <s v="PL1081"/>
    <s v="BT5B-R"/>
    <s v="De 0 a 30 kWh "/>
    <n v="7314"/>
    <n v="95513"/>
    <n v="64982.73"/>
    <n v="-14053.93"/>
  </r>
  <r>
    <x v="1"/>
    <x v="2"/>
    <s v="ELNO"/>
    <x v="10"/>
    <x v="171"/>
    <s v="Catacaos"/>
    <s v="3"/>
    <s v="U"/>
    <s v="Inteconectado"/>
    <s v="PL1081"/>
    <s v="BT5B-R"/>
    <s v="De 30 a 100kWh"/>
    <n v="7062"/>
    <n v="445476"/>
    <n v="253400.37"/>
    <n v="-31548.19"/>
  </r>
  <r>
    <x v="1"/>
    <x v="2"/>
    <s v="ELNO"/>
    <x v="10"/>
    <x v="171"/>
    <s v="Catacaos"/>
    <s v="3"/>
    <s v="U"/>
    <s v="Inteconectado"/>
    <s v="PL1081"/>
    <s v="BT5B-R"/>
    <s v="Mayor a 100kWh"/>
    <n v="3579"/>
    <n v="634193"/>
    <n v="397212.77"/>
    <n v="11565.53"/>
  </r>
  <r>
    <x v="1"/>
    <x v="2"/>
    <s v="ELNO"/>
    <x v="10"/>
    <x v="172"/>
    <s v="El Arenal"/>
    <s v="4"/>
    <s v="R"/>
    <s v="Inteconectado"/>
    <s v="PL1082"/>
    <s v="BT5B-R"/>
    <s v="De 0 a 30 kWh "/>
    <n v="4589"/>
    <n v="64969.4"/>
    <n v="32755.59"/>
    <n v="-26115.45"/>
  </r>
  <r>
    <x v="1"/>
    <x v="2"/>
    <s v="ELNO"/>
    <x v="10"/>
    <x v="172"/>
    <s v="El Arenal"/>
    <s v="4"/>
    <s v="R"/>
    <s v="Inteconectado"/>
    <s v="PL1082"/>
    <s v="BT5B-R"/>
    <s v="De 30 a 100kWh"/>
    <n v="5502"/>
    <n v="333028.5"/>
    <n v="169637.1"/>
    <n v="-66362.8"/>
  </r>
  <r>
    <x v="1"/>
    <x v="2"/>
    <s v="ELNO"/>
    <x v="10"/>
    <x v="172"/>
    <s v="El Arenal"/>
    <s v="4"/>
    <s v="R"/>
    <s v="Inteconectado"/>
    <s v="PL1082"/>
    <s v="BT5B-R"/>
    <s v="Mayor a 100kWh"/>
    <n v="1249"/>
    <n v="199605.9"/>
    <n v="137984.18"/>
    <n v="4022.83"/>
  </r>
  <r>
    <x v="1"/>
    <x v="2"/>
    <s v="ELNO"/>
    <x v="10"/>
    <x v="173"/>
    <s v="Corrales"/>
    <s v="3"/>
    <s v="U"/>
    <s v="Inteconectado"/>
    <s v="PL1084"/>
    <s v="BT5B-R"/>
    <s v="De 0 a 30 kWh "/>
    <n v="1855"/>
    <n v="24174"/>
    <n v="16468.98"/>
    <n v="-3563.86"/>
  </r>
  <r>
    <x v="1"/>
    <x v="2"/>
    <s v="ELNO"/>
    <x v="10"/>
    <x v="173"/>
    <s v="Corrales"/>
    <s v="3"/>
    <s v="U"/>
    <s v="Inteconectado"/>
    <s v="PL1084"/>
    <s v="BT5B-R"/>
    <s v="De 30 a 100kWh"/>
    <n v="3473"/>
    <n v="232902"/>
    <n v="132142.69"/>
    <n v="-16294.98"/>
  </r>
  <r>
    <x v="1"/>
    <x v="2"/>
    <s v="ELNO"/>
    <x v="10"/>
    <x v="173"/>
    <s v="Corrales"/>
    <s v="3"/>
    <s v="U"/>
    <s v="Inteconectado"/>
    <s v="PL1084"/>
    <s v="BT5B-R"/>
    <s v="Mayor a 100kWh"/>
    <n v="1639"/>
    <n v="306743"/>
    <n v="192043.04"/>
    <n v="5613.58"/>
  </r>
  <r>
    <x v="1"/>
    <x v="2"/>
    <s v="ELNO"/>
    <x v="10"/>
    <x v="174"/>
    <s v="Zorritos"/>
    <s v="3"/>
    <s v="U"/>
    <s v="Inteconectado"/>
    <s v="PL1165"/>
    <s v="BT5B-R"/>
    <s v="De 0 a 30 kWh "/>
    <n v="893"/>
    <n v="10273"/>
    <n v="7325.67"/>
    <n v="-1516.31"/>
  </r>
  <r>
    <x v="1"/>
    <x v="2"/>
    <s v="ELNO"/>
    <x v="10"/>
    <x v="174"/>
    <s v="Zorritos"/>
    <s v="3"/>
    <s v="U"/>
    <s v="Inteconectado"/>
    <s v="PL1165"/>
    <s v="BT5B-R"/>
    <s v="De 30 a 100kWh"/>
    <n v="1356"/>
    <n v="87030"/>
    <n v="49653.47"/>
    <n v="-6017.78"/>
  </r>
  <r>
    <x v="1"/>
    <x v="2"/>
    <s v="ELNO"/>
    <x v="10"/>
    <x v="174"/>
    <s v="Zorritos"/>
    <s v="3"/>
    <s v="U"/>
    <s v="Inteconectado"/>
    <s v="PL1165"/>
    <s v="BT5B-R"/>
    <s v="Mayor a 100kWh"/>
    <n v="921"/>
    <n v="234824"/>
    <n v="145993.18"/>
    <n v="4266.01"/>
  </r>
  <r>
    <x v="1"/>
    <x v="2"/>
    <s v="ELNO"/>
    <x v="10"/>
    <x v="175"/>
    <s v="MANCORA II"/>
    <s v="2"/>
    <s v="U"/>
    <s v="Inteconectado"/>
    <s v="PL1232"/>
    <s v="BT5B-R"/>
    <s v="De 0 a 30 kWh "/>
    <n v="1369"/>
    <n v="15309.7"/>
    <n v="10749.25"/>
    <n v="-2198"/>
  </r>
  <r>
    <x v="1"/>
    <x v="2"/>
    <s v="ELNO"/>
    <x v="10"/>
    <x v="175"/>
    <s v="MANCORA II"/>
    <s v="2"/>
    <s v="U"/>
    <s v="Inteconectado"/>
    <s v="PL1232"/>
    <s v="BT5B-R"/>
    <s v="De 30 a 100kWh"/>
    <n v="2583"/>
    <n v="180958"/>
    <n v="100491.98"/>
    <n v="-11711.78"/>
  </r>
  <r>
    <x v="1"/>
    <x v="2"/>
    <s v="ELNO"/>
    <x v="10"/>
    <x v="175"/>
    <s v="MANCORA II"/>
    <s v="2"/>
    <s v="U"/>
    <s v="Inteconectado"/>
    <s v="PL1232"/>
    <s v="BT5B-R"/>
    <s v="Mayor a 100kWh"/>
    <n v="1923"/>
    <n v="404517"/>
    <n v="246423.96"/>
    <n v="7182.37"/>
  </r>
  <r>
    <x v="1"/>
    <x v="2"/>
    <s v="ELNO"/>
    <x v="10"/>
    <x v="176"/>
    <s v="Sullana"/>
    <s v="2"/>
    <s v="U"/>
    <s v="Inteconectado"/>
    <s v="PL2082"/>
    <s v="BT5B-R"/>
    <s v="De 0 a 30 kWh "/>
    <n v="11141"/>
    <n v="154082.9"/>
    <n v="99866.42"/>
    <n v="-22043.27"/>
  </r>
  <r>
    <x v="1"/>
    <x v="2"/>
    <s v="ELNO"/>
    <x v="10"/>
    <x v="176"/>
    <s v="Sullana"/>
    <s v="2"/>
    <s v="U"/>
    <s v="Inteconectado"/>
    <s v="PL2082"/>
    <s v="BT5B-R"/>
    <s v="De 30 a 100kWh"/>
    <n v="20916"/>
    <n v="1362332.2"/>
    <n v="754632.11"/>
    <n v="-90292.01"/>
  </r>
  <r>
    <x v="1"/>
    <x v="2"/>
    <s v="ELNO"/>
    <x v="10"/>
    <x v="176"/>
    <s v="Sullana"/>
    <s v="2"/>
    <s v="U"/>
    <s v="Inteconectado"/>
    <s v="PL2082"/>
    <s v="BT5B-R"/>
    <s v="Mayor a 100kWh"/>
    <n v="16776"/>
    <n v="3155834.3"/>
    <n v="1917911.27"/>
    <n v="55869.45"/>
  </r>
  <r>
    <x v="1"/>
    <x v="2"/>
    <s v="ELNO"/>
    <x v="10"/>
    <x v="177"/>
    <s v="Zarumilla"/>
    <s v="2"/>
    <s v="U"/>
    <s v="Inteconectado"/>
    <s v="PL2084"/>
    <s v="BT5B-R"/>
    <s v="De 0 a 30 kWh "/>
    <n v="2474"/>
    <n v="32843"/>
    <n v="21651.94"/>
    <n v="-4711.49"/>
  </r>
  <r>
    <x v="1"/>
    <x v="2"/>
    <s v="ELNO"/>
    <x v="10"/>
    <x v="177"/>
    <s v="Zarumilla"/>
    <s v="2"/>
    <s v="U"/>
    <s v="Inteconectado"/>
    <s v="PL2084"/>
    <s v="BT5B-R"/>
    <s v="De 30 a 100kWh"/>
    <n v="3488"/>
    <n v="229153"/>
    <n v="127064.53"/>
    <n v="-15535.16"/>
  </r>
  <r>
    <x v="1"/>
    <x v="2"/>
    <s v="ELNO"/>
    <x v="10"/>
    <x v="177"/>
    <s v="Zarumilla"/>
    <s v="2"/>
    <s v="U"/>
    <s v="Inteconectado"/>
    <s v="PL2084"/>
    <s v="BT5B-R"/>
    <s v="Mayor a 100kWh"/>
    <n v="2296"/>
    <n v="454984"/>
    <n v="277330.53999999998"/>
    <n v="8096.29"/>
  </r>
  <r>
    <x v="1"/>
    <x v="2"/>
    <s v="ELNO"/>
    <x v="10"/>
    <x v="178"/>
    <s v="Paita"/>
    <s v="2"/>
    <s v="U"/>
    <s v="Inteconectado"/>
    <s v="PL3082"/>
    <s v="BT5B-R"/>
    <s v="De 0 a 30 kWh "/>
    <n v="5251"/>
    <n v="64344"/>
    <n v="43519.77"/>
    <n v="-9201.3799999999992"/>
  </r>
  <r>
    <x v="1"/>
    <x v="2"/>
    <s v="ELNO"/>
    <x v="10"/>
    <x v="178"/>
    <s v="Paita"/>
    <s v="2"/>
    <s v="U"/>
    <s v="Inteconectado"/>
    <s v="PL3082"/>
    <s v="BT5B-R"/>
    <s v="De 30 a 100kWh"/>
    <n v="8547"/>
    <n v="614256"/>
    <n v="336424.74"/>
    <n v="-42045.35"/>
  </r>
  <r>
    <x v="1"/>
    <x v="2"/>
    <s v="ELNO"/>
    <x v="10"/>
    <x v="178"/>
    <s v="Paita"/>
    <s v="2"/>
    <s v="U"/>
    <s v="Inteconectado"/>
    <s v="PL3082"/>
    <s v="BT5B-R"/>
    <s v="Mayor a 100kWh"/>
    <n v="5204"/>
    <n v="958558"/>
    <n v="583210.89"/>
    <n v="16989.240000000002"/>
  </r>
  <r>
    <x v="1"/>
    <x v="2"/>
    <s v="ELNO"/>
    <x v="10"/>
    <x v="179"/>
    <s v="SER PIURA,CHULUCANAS Y SULLANA"/>
    <s v="SER"/>
    <s v="R"/>
    <s v="Inteconectado"/>
    <s v="PR0081"/>
    <s v="BT5B-R"/>
    <s v="De 0 a 30 kWh "/>
    <n v="80492"/>
    <n v="703439"/>
    <n v="644408.77"/>
    <n v="-366671.37"/>
  </r>
  <r>
    <x v="1"/>
    <x v="2"/>
    <s v="ELNO"/>
    <x v="10"/>
    <x v="179"/>
    <s v="SER PIURA,CHULUCANAS Y SULLANA"/>
    <s v="SER"/>
    <s v="R"/>
    <s v="Inteconectado"/>
    <s v="PR0081"/>
    <s v="BT5B-R"/>
    <s v="De 30 a 100kWh"/>
    <n v="23561"/>
    <n v="1328285"/>
    <n v="866097.96"/>
    <n v="-373825.73"/>
  </r>
  <r>
    <x v="1"/>
    <x v="2"/>
    <s v="ELNO"/>
    <x v="10"/>
    <x v="179"/>
    <s v="SER PIURA,CHULUCANAS Y SULLANA"/>
    <s v="SER"/>
    <s v="R"/>
    <s v="Inteconectado"/>
    <s v="PR0081"/>
    <s v="BT5B-R"/>
    <s v="Mayor a 100kWh"/>
    <n v="2713"/>
    <n v="462926.6"/>
    <n v="415545.88"/>
    <n v="12126.88"/>
  </r>
  <r>
    <x v="1"/>
    <x v="2"/>
    <s v="ELNO"/>
    <x v="10"/>
    <x v="180"/>
    <s v="SER TUMBES"/>
    <s v="SER"/>
    <s v="R"/>
    <s v="Inteconectado"/>
    <s v="PR0084"/>
    <s v="BT5B-R"/>
    <s v="De 0 a 30 kWh "/>
    <n v="269"/>
    <n v="2331"/>
    <n v="2149.11"/>
    <n v="-1215.25"/>
  </r>
  <r>
    <x v="1"/>
    <x v="2"/>
    <s v="ELNO"/>
    <x v="10"/>
    <x v="180"/>
    <s v="SER TUMBES"/>
    <s v="SER"/>
    <s v="R"/>
    <s v="Inteconectado"/>
    <s v="PR0084"/>
    <s v="BT5B-R"/>
    <s v="De 30 a 100kWh"/>
    <n v="293"/>
    <n v="18209"/>
    <n v="11903.81"/>
    <n v="-4944.54"/>
  </r>
  <r>
    <x v="1"/>
    <x v="2"/>
    <s v="ELNO"/>
    <x v="10"/>
    <x v="180"/>
    <s v="SER TUMBES"/>
    <s v="SER"/>
    <s v="R"/>
    <s v="Inteconectado"/>
    <s v="PR0084"/>
    <s v="BT5B-R"/>
    <s v="Mayor a 100kWh"/>
    <n v="57"/>
    <n v="9593"/>
    <n v="8619.11"/>
    <n v="251.79"/>
  </r>
  <r>
    <x v="1"/>
    <x v="2"/>
    <s v="ELOR"/>
    <x v="11"/>
    <x v="181"/>
    <s v="Caballococha"/>
    <s v="2"/>
    <s v="U"/>
    <s v="Aislado"/>
    <s v="PL0017"/>
    <s v="BT5B-R"/>
    <s v="De 0 a 30 kWh "/>
    <n v="637"/>
    <n v="8108"/>
    <n v="3762.22"/>
    <n v="-1788.34"/>
  </r>
  <r>
    <x v="1"/>
    <x v="2"/>
    <s v="ELOR"/>
    <x v="11"/>
    <x v="181"/>
    <s v="Caballococha"/>
    <s v="2"/>
    <s v="U"/>
    <s v="Aislado"/>
    <s v="PL0017"/>
    <s v="BT5B-R"/>
    <s v="De 30 a 100kWh"/>
    <n v="698"/>
    <n v="53880"/>
    <n v="19803.63"/>
    <n v="-6122.52"/>
  </r>
  <r>
    <x v="1"/>
    <x v="2"/>
    <s v="ELOR"/>
    <x v="11"/>
    <x v="181"/>
    <s v="Caballococha"/>
    <s v="2"/>
    <s v="U"/>
    <s v="Aislado"/>
    <s v="PL0017"/>
    <s v="BT5B-R"/>
    <s v="Mayor a 100kWh"/>
    <n v="622"/>
    <n v="186094"/>
    <n v="84024.84"/>
    <n v="0"/>
  </r>
  <r>
    <x v="1"/>
    <x v="2"/>
    <s v="ELOR"/>
    <x v="11"/>
    <x v="182"/>
    <s v="Contamana"/>
    <s v="2"/>
    <s v="U"/>
    <s v="Aislado"/>
    <s v="PL0018"/>
    <s v="BT5B-R"/>
    <s v="De 0 a 30 kWh "/>
    <n v="1205"/>
    <n v="17970"/>
    <n v="7422.41"/>
    <n v="-3846.09"/>
  </r>
  <r>
    <x v="1"/>
    <x v="2"/>
    <s v="ELOR"/>
    <x v="11"/>
    <x v="182"/>
    <s v="Contamana"/>
    <s v="2"/>
    <s v="U"/>
    <s v="Aislado"/>
    <s v="PL0018"/>
    <s v="BT5B-R"/>
    <s v="De 30 a 100kWh"/>
    <n v="1217"/>
    <n v="72031"/>
    <n v="26875.42"/>
    <n v="-8090.86"/>
  </r>
  <r>
    <x v="1"/>
    <x v="2"/>
    <s v="ELOR"/>
    <x v="11"/>
    <x v="182"/>
    <s v="Contamana"/>
    <s v="2"/>
    <s v="U"/>
    <s v="Aislado"/>
    <s v="PL0018"/>
    <s v="BT5B-R"/>
    <s v="Mayor a 100kWh"/>
    <n v="736"/>
    <n v="167181"/>
    <n v="74867.19"/>
    <n v="0"/>
  </r>
  <r>
    <x v="1"/>
    <x v="2"/>
    <s v="ELOR"/>
    <x v="11"/>
    <x v="183"/>
    <s v="Iquitos"/>
    <s v="2"/>
    <s v="U"/>
    <s v="Aislado"/>
    <s v="PL0019"/>
    <s v="BT5B-R"/>
    <s v="De 0 a 30 kWh "/>
    <n v="13068"/>
    <n v="170417.7"/>
    <n v="75206.05"/>
    <n v="-34700.15"/>
  </r>
  <r>
    <x v="1"/>
    <x v="2"/>
    <s v="ELOR"/>
    <x v="11"/>
    <x v="183"/>
    <s v="Iquitos"/>
    <s v="2"/>
    <s v="U"/>
    <s v="Aislado"/>
    <s v="PL0019"/>
    <s v="BT5B-R"/>
    <s v="De 30 a 100kWh"/>
    <n v="21523"/>
    <n v="1410667.3"/>
    <n v="506371.45"/>
    <n v="-134858.29"/>
  </r>
  <r>
    <x v="1"/>
    <x v="2"/>
    <s v="ELOR"/>
    <x v="11"/>
    <x v="183"/>
    <s v="Iquitos"/>
    <s v="2"/>
    <s v="U"/>
    <s v="Aislado"/>
    <s v="PL0019"/>
    <s v="BT5B-R"/>
    <s v="Mayor a 100kWh"/>
    <n v="34747"/>
    <n v="9007703"/>
    <n v="3775653.62"/>
    <n v="0"/>
  </r>
  <r>
    <x v="1"/>
    <x v="2"/>
    <s v="ELOR"/>
    <x v="11"/>
    <x v="184"/>
    <s v="Nauta"/>
    <s v="3"/>
    <s v="U"/>
    <s v="Aislado"/>
    <s v="PL0020"/>
    <s v="BT5B-R"/>
    <s v="De 0 a 30 kWh "/>
    <n v="1428"/>
    <n v="25524"/>
    <n v="10318.81"/>
    <n v="-5763.01"/>
  </r>
  <r>
    <x v="1"/>
    <x v="2"/>
    <s v="ELOR"/>
    <x v="11"/>
    <x v="184"/>
    <s v="Nauta"/>
    <s v="3"/>
    <s v="U"/>
    <s v="Aislado"/>
    <s v="PL0020"/>
    <s v="BT5B-R"/>
    <s v="De 30 a 100kWh"/>
    <n v="1139"/>
    <n v="79396"/>
    <n v="30107.33"/>
    <n v="-9371.14"/>
  </r>
  <r>
    <x v="1"/>
    <x v="2"/>
    <s v="ELOR"/>
    <x v="11"/>
    <x v="184"/>
    <s v="Nauta"/>
    <s v="3"/>
    <s v="U"/>
    <s v="Aislado"/>
    <s v="PL0020"/>
    <s v="BT5B-R"/>
    <s v="Mayor a 100kWh"/>
    <n v="569"/>
    <n v="102051"/>
    <n v="47901.3"/>
    <n v="0"/>
  </r>
  <r>
    <x v="1"/>
    <x v="2"/>
    <s v="ELOR"/>
    <x v="11"/>
    <x v="185"/>
    <s v="Requena"/>
    <s v="3"/>
    <s v="U"/>
    <s v="Aislado"/>
    <s v="PL0021"/>
    <s v="BT5B-R"/>
    <s v="De 0 a 30 kWh "/>
    <n v="2022"/>
    <n v="28779"/>
    <n v="12948.94"/>
    <n v="-6497.53"/>
  </r>
  <r>
    <x v="1"/>
    <x v="2"/>
    <s v="ELOR"/>
    <x v="11"/>
    <x v="185"/>
    <s v="Requena"/>
    <s v="3"/>
    <s v="U"/>
    <s v="Aislado"/>
    <s v="PL0021"/>
    <s v="BT5B-R"/>
    <s v="De 30 a 100kWh"/>
    <n v="1453"/>
    <n v="86400"/>
    <n v="33460.36"/>
    <n v="-10180.950000000001"/>
  </r>
  <r>
    <x v="1"/>
    <x v="2"/>
    <s v="ELOR"/>
    <x v="11"/>
    <x v="185"/>
    <s v="Requena"/>
    <s v="3"/>
    <s v="U"/>
    <s v="Aislado"/>
    <s v="PL0021"/>
    <s v="BT5B-R"/>
    <s v="Mayor a 100kWh"/>
    <n v="761"/>
    <n v="190097"/>
    <n v="88275.34"/>
    <n v="0"/>
  </r>
  <r>
    <x v="1"/>
    <x v="2"/>
    <s v="ELOR"/>
    <x v="11"/>
    <x v="186"/>
    <s v="Yurimaguas"/>
    <s v="3"/>
    <s v="U"/>
    <s v="Inteconectado"/>
    <s v="PL0023"/>
    <s v="BT5B-R"/>
    <s v="De 0 a 30 kWh "/>
    <n v="6153"/>
    <n v="78146"/>
    <n v="64274.12"/>
    <n v="-19629.68"/>
  </r>
  <r>
    <x v="1"/>
    <x v="2"/>
    <s v="ELOR"/>
    <x v="11"/>
    <x v="186"/>
    <s v="Yurimaguas"/>
    <s v="3"/>
    <s v="U"/>
    <s v="Inteconectado"/>
    <s v="PL0023"/>
    <s v="BT5B-R"/>
    <s v="De 30 a 100kWh"/>
    <n v="5051"/>
    <n v="391157"/>
    <n v="262992.57"/>
    <n v="-40883.51"/>
  </r>
  <r>
    <x v="1"/>
    <x v="2"/>
    <s v="ELOR"/>
    <x v="11"/>
    <x v="186"/>
    <s v="Yurimaguas"/>
    <s v="3"/>
    <s v="U"/>
    <s v="Inteconectado"/>
    <s v="PL0023"/>
    <s v="BT5B-R"/>
    <s v="Mayor a 100kWh"/>
    <n v="2801"/>
    <n v="512124"/>
    <n v="392889.41"/>
    <n v="11475.05"/>
  </r>
  <r>
    <x v="1"/>
    <x v="2"/>
    <s v="ELOR"/>
    <x v="11"/>
    <x v="187"/>
    <s v="Tamshiyacu"/>
    <s v="4"/>
    <s v="R"/>
    <s v="Aislado"/>
    <s v="PL0172"/>
    <s v="BT5B-R"/>
    <s v="De 0 a 30 kWh "/>
    <n v="525"/>
    <n v="7549"/>
    <n v="2823.89"/>
    <n v="-2924.68"/>
  </r>
  <r>
    <x v="1"/>
    <x v="2"/>
    <s v="ELOR"/>
    <x v="11"/>
    <x v="187"/>
    <s v="Tamshiyacu"/>
    <s v="4"/>
    <s v="R"/>
    <s v="Aislado"/>
    <s v="PL0172"/>
    <s v="BT5B-R"/>
    <s v="De 30 a 100kWh"/>
    <n v="391"/>
    <n v="21946"/>
    <n v="7900.46"/>
    <n v="-4543.42"/>
  </r>
  <r>
    <x v="1"/>
    <x v="2"/>
    <s v="ELOR"/>
    <x v="11"/>
    <x v="187"/>
    <s v="Tamshiyacu"/>
    <s v="4"/>
    <s v="R"/>
    <s v="Aislado"/>
    <s v="PL0172"/>
    <s v="BT5B-R"/>
    <s v="Mayor a 100kWh"/>
    <n v="146"/>
    <n v="26731"/>
    <n v="13917.04"/>
    <n v="0"/>
  </r>
  <r>
    <x v="1"/>
    <x v="2"/>
    <s v="ELOR"/>
    <x v="11"/>
    <x v="344"/>
    <s v="LOCALIDAD DE LAGUNAS"/>
    <s v="3"/>
    <s v="U"/>
    <s v="Aislado"/>
    <s v="PL0022"/>
    <s v="BT5B-R"/>
    <s v="De 0 a 30 kWh "/>
    <n v="782"/>
    <n v="10852"/>
    <n v="4945.07"/>
    <n v="-2450.0300000000002"/>
  </r>
  <r>
    <x v="1"/>
    <x v="2"/>
    <s v="ELOR"/>
    <x v="11"/>
    <x v="344"/>
    <s v="LOCALIDAD DE LAGUNAS"/>
    <s v="3"/>
    <s v="U"/>
    <s v="Aislado"/>
    <s v="PL0022"/>
    <s v="BT5B-R"/>
    <s v="De 30 a 100kWh"/>
    <n v="352"/>
    <n v="19446"/>
    <n v="7522.31"/>
    <n v="-2379.52"/>
  </r>
  <r>
    <x v="1"/>
    <x v="2"/>
    <s v="ELOR"/>
    <x v="11"/>
    <x v="344"/>
    <s v="LOCALIDAD DE LAGUNAS"/>
    <s v="3"/>
    <s v="U"/>
    <s v="Aislado"/>
    <s v="PL0022"/>
    <s v="BT5B-R"/>
    <s v="Mayor a 100kWh"/>
    <n v="56"/>
    <n v="9214"/>
    <n v="4339.71"/>
    <n v="0"/>
  </r>
  <r>
    <x v="1"/>
    <x v="2"/>
    <s v="ELOR"/>
    <x v="11"/>
    <x v="188"/>
    <s v="Iquitos Rural"/>
    <s v="3"/>
    <s v="U"/>
    <s v="Aislado"/>
    <s v="PL0234"/>
    <s v="BT5B-R"/>
    <s v="De 0 a 30 kWh "/>
    <n v="3801"/>
    <n v="51494"/>
    <n v="23753.11"/>
    <n v="-11626.24"/>
  </r>
  <r>
    <x v="1"/>
    <x v="2"/>
    <s v="ELOR"/>
    <x v="11"/>
    <x v="188"/>
    <s v="Iquitos Rural"/>
    <s v="3"/>
    <s v="U"/>
    <s v="Aislado"/>
    <s v="PL0234"/>
    <s v="BT5B-R"/>
    <s v="De 30 a 100kWh"/>
    <n v="4155"/>
    <n v="486672.7"/>
    <n v="174756.6"/>
    <n v="-58228.76"/>
  </r>
  <r>
    <x v="1"/>
    <x v="2"/>
    <s v="ELOR"/>
    <x v="11"/>
    <x v="188"/>
    <s v="Iquitos Rural"/>
    <s v="3"/>
    <s v="U"/>
    <s v="Aislado"/>
    <s v="PL0234"/>
    <s v="BT5B-R"/>
    <s v="Mayor a 100kWh"/>
    <n v="2146"/>
    <n v="411101"/>
    <n v="192498.79"/>
    <n v="0"/>
  </r>
  <r>
    <x v="1"/>
    <x v="2"/>
    <s v="ELOR"/>
    <x v="11"/>
    <x v="189"/>
    <s v="Rioja Oriente"/>
    <s v="4"/>
    <s v="R"/>
    <s v="Inteconectado"/>
    <s v="PL0235"/>
    <s v="BT5B-R"/>
    <s v="De 0 a 30 kWh "/>
    <n v="19224"/>
    <n v="215623"/>
    <n v="153910.6"/>
    <n v="-113352.79"/>
  </r>
  <r>
    <x v="1"/>
    <x v="2"/>
    <s v="ELOR"/>
    <x v="11"/>
    <x v="189"/>
    <s v="Rioja Oriente"/>
    <s v="4"/>
    <s v="R"/>
    <s v="Inteconectado"/>
    <s v="PL0235"/>
    <s v="BT5B-R"/>
    <s v="De 30 a 100kWh"/>
    <n v="6549"/>
    <n v="364189"/>
    <n v="222373.6"/>
    <n v="-102690.48"/>
  </r>
  <r>
    <x v="1"/>
    <x v="2"/>
    <s v="ELOR"/>
    <x v="11"/>
    <x v="189"/>
    <s v="Rioja Oriente"/>
    <s v="4"/>
    <s v="R"/>
    <s v="Inteconectado"/>
    <s v="PL0235"/>
    <s v="BT5B-R"/>
    <s v="Mayor a 100kWh"/>
    <n v="1380"/>
    <n v="256167"/>
    <n v="219993.43"/>
    <n v="6408.9"/>
  </r>
  <r>
    <x v="1"/>
    <x v="2"/>
    <s v="ELOR"/>
    <x v="11"/>
    <x v="342"/>
    <s v="S.E. ORELLANA"/>
    <s v="3"/>
    <s v="U"/>
    <s v="Aislado"/>
    <s v="PL0234"/>
    <s v="BT5B-R"/>
    <s v="De 0 a 30 kWh "/>
    <n v="601"/>
    <n v="7703"/>
    <n v="3656.72"/>
    <n v="-1739.14"/>
  </r>
  <r>
    <x v="1"/>
    <x v="2"/>
    <s v="ELOR"/>
    <x v="11"/>
    <x v="342"/>
    <s v="S.E. ORELLANA"/>
    <s v="3"/>
    <s v="U"/>
    <s v="Aislado"/>
    <s v="PL0234"/>
    <s v="BT5B-R"/>
    <s v="De 30 a 100kWh"/>
    <n v="231"/>
    <n v="12983"/>
    <n v="5036.6000000000004"/>
    <n v="-1561.56"/>
  </r>
  <r>
    <x v="1"/>
    <x v="2"/>
    <s v="ELOR"/>
    <x v="11"/>
    <x v="342"/>
    <s v="S.E. ORELLANA"/>
    <s v="3"/>
    <s v="U"/>
    <s v="Aislado"/>
    <s v="PL0234"/>
    <s v="BT5B-R"/>
    <s v="Mayor a 100kWh"/>
    <n v="79"/>
    <n v="20522"/>
    <n v="9519.76"/>
    <n v="0"/>
  </r>
  <r>
    <x v="1"/>
    <x v="2"/>
    <s v="ELOR"/>
    <x v="11"/>
    <x v="190"/>
    <s v="PONGO DE CAYNARACHI"/>
    <s v="5"/>
    <s v="R"/>
    <s v="Inteconectado"/>
    <s v="PL1023"/>
    <s v="BT5B-R"/>
    <s v="De 0 a 30 kWh "/>
    <n v="3470"/>
    <n v="35056.5"/>
    <n v="27870.57"/>
    <n v="-19505.13"/>
  </r>
  <r>
    <x v="1"/>
    <x v="2"/>
    <s v="ELOR"/>
    <x v="11"/>
    <x v="190"/>
    <s v="PONGO DE CAYNARACHI"/>
    <s v="5"/>
    <s v="R"/>
    <s v="Inteconectado"/>
    <s v="PL1023"/>
    <s v="BT5B-R"/>
    <s v="De 30 a 100kWh"/>
    <n v="1293"/>
    <n v="81245"/>
    <n v="53161.5"/>
    <n v="-24836.94"/>
  </r>
  <r>
    <x v="1"/>
    <x v="2"/>
    <s v="ELOR"/>
    <x v="11"/>
    <x v="190"/>
    <s v="PONGO DE CAYNARACHI"/>
    <s v="5"/>
    <s v="R"/>
    <s v="Inteconectado"/>
    <s v="PL1023"/>
    <s v="BT5B-R"/>
    <s v="Mayor a 100kWh"/>
    <n v="308"/>
    <n v="54076"/>
    <n v="50951.33"/>
    <n v="1484.33"/>
  </r>
  <r>
    <x v="1"/>
    <x v="2"/>
    <s v="ELOR"/>
    <x v="11"/>
    <x v="191"/>
    <s v="Chachapoyas"/>
    <s v="2"/>
    <s v="U"/>
    <s v="Aislado"/>
    <s v="PL0095"/>
    <s v="BT5B-R"/>
    <s v="De 0 a 30 kWh "/>
    <n v="1740"/>
    <n v="22950.7"/>
    <n v="10454.34"/>
    <n v="-5054.57"/>
  </r>
  <r>
    <x v="1"/>
    <x v="2"/>
    <s v="ELOR"/>
    <x v="11"/>
    <x v="191"/>
    <s v="Chachapoyas"/>
    <s v="2"/>
    <s v="U"/>
    <s v="Aislado"/>
    <s v="PL0095"/>
    <s v="BT5B-R"/>
    <s v="De 30 a 100kWh"/>
    <n v="2562"/>
    <n v="161381.6"/>
    <n v="62177.99"/>
    <n v="-16934.82"/>
  </r>
  <r>
    <x v="1"/>
    <x v="2"/>
    <s v="ELOR"/>
    <x v="11"/>
    <x v="191"/>
    <s v="Chachapoyas"/>
    <s v="2"/>
    <s v="U"/>
    <s v="Aislado"/>
    <s v="PL0095"/>
    <s v="BT5B-R"/>
    <s v="Mayor a 100kWh"/>
    <n v="1942"/>
    <n v="375396.7"/>
    <n v="171564.59"/>
    <n v="6.61"/>
  </r>
  <r>
    <x v="1"/>
    <x v="2"/>
    <s v="ELOR"/>
    <x v="11"/>
    <x v="192"/>
    <s v="Bagua-Jaén"/>
    <s v="2"/>
    <s v="U"/>
    <s v="Inteconectado"/>
    <s v="PL0096"/>
    <s v="BT5B-R"/>
    <s v="De 0 a 30 kWh "/>
    <n v="6645"/>
    <n v="89534.14"/>
    <n v="57922.95"/>
    <n v="-12601.31"/>
  </r>
  <r>
    <x v="1"/>
    <x v="2"/>
    <s v="ELOR"/>
    <x v="11"/>
    <x v="192"/>
    <s v="Bagua-Jaén"/>
    <s v="2"/>
    <s v="U"/>
    <s v="Inteconectado"/>
    <s v="PL0096"/>
    <s v="BT5B-R"/>
    <s v="De 30 a 100kWh"/>
    <n v="9263"/>
    <n v="590293.73"/>
    <n v="322033.62"/>
    <n v="-39190.699999999997"/>
  </r>
  <r>
    <x v="1"/>
    <x v="2"/>
    <s v="ELOR"/>
    <x v="11"/>
    <x v="192"/>
    <s v="Bagua-Jaén"/>
    <s v="2"/>
    <s v="U"/>
    <s v="Inteconectado"/>
    <s v="PL0096"/>
    <s v="BT5B-R"/>
    <s v="Mayor a 100kWh"/>
    <n v="7077"/>
    <n v="1367580.84"/>
    <n v="817205.62"/>
    <n v="23858.51"/>
  </r>
  <r>
    <x v="1"/>
    <x v="2"/>
    <s v="ELOR"/>
    <x v="11"/>
    <x v="193"/>
    <s v="San Ignacio"/>
    <s v="4"/>
    <s v="R"/>
    <s v="Inteconectado"/>
    <s v="PL0097"/>
    <s v="BT5B-R"/>
    <s v="De 0 a 30 kWh "/>
    <n v="3751"/>
    <n v="42547.82"/>
    <n v="23923.33"/>
    <n v="-16697.34"/>
  </r>
  <r>
    <x v="1"/>
    <x v="2"/>
    <s v="ELOR"/>
    <x v="11"/>
    <x v="193"/>
    <s v="San Ignacio"/>
    <s v="4"/>
    <s v="R"/>
    <s v="Inteconectado"/>
    <s v="PL0097"/>
    <s v="BT5B-R"/>
    <s v="De 30 a 100kWh"/>
    <n v="1992"/>
    <n v="116650.27"/>
    <n v="57647.05"/>
    <n v="-23452.29"/>
  </r>
  <r>
    <x v="1"/>
    <x v="2"/>
    <s v="ELOR"/>
    <x v="11"/>
    <x v="193"/>
    <s v="San Ignacio"/>
    <s v="4"/>
    <s v="R"/>
    <s v="Inteconectado"/>
    <s v="PL0097"/>
    <s v="BT5B-R"/>
    <s v="Mayor a 100kWh"/>
    <n v="745"/>
    <n v="140885.96"/>
    <n v="94587.96"/>
    <n v="2797.23"/>
  </r>
  <r>
    <x v="1"/>
    <x v="2"/>
    <s v="ELOR"/>
    <x v="11"/>
    <x v="194"/>
    <s v="Jumbilla"/>
    <s v="4"/>
    <s v="R"/>
    <s v="Aislado"/>
    <s v="PL0101"/>
    <s v="BT5B-R"/>
    <s v="De 0 a 30 kWh "/>
    <n v="499"/>
    <n v="4790.7"/>
    <n v="2415.48"/>
    <n v="-1855.76"/>
  </r>
  <r>
    <x v="1"/>
    <x v="2"/>
    <s v="ELOR"/>
    <x v="11"/>
    <x v="194"/>
    <s v="Jumbilla"/>
    <s v="4"/>
    <s v="R"/>
    <s v="Aislado"/>
    <s v="PL0101"/>
    <s v="BT5B-R"/>
    <s v="De 30 a 100kWh"/>
    <n v="103"/>
    <n v="5143.2"/>
    <n v="1761.33"/>
    <n v="-1196.23"/>
  </r>
  <r>
    <x v="1"/>
    <x v="2"/>
    <s v="ELOR"/>
    <x v="11"/>
    <x v="194"/>
    <s v="Jumbilla"/>
    <s v="4"/>
    <s v="R"/>
    <s v="Aislado"/>
    <s v="PL0101"/>
    <s v="BT5B-R"/>
    <s v="Mayor a 100kWh"/>
    <n v="22"/>
    <n v="3519.2"/>
    <n v="1841.63"/>
    <n v="0"/>
  </r>
  <r>
    <x v="1"/>
    <x v="2"/>
    <s v="ELOR"/>
    <x v="11"/>
    <x v="195"/>
    <s v="Rodriguez de Mendoza"/>
    <s v="4"/>
    <s v="R"/>
    <s v="Aislado"/>
    <s v="PL0103"/>
    <s v="BT5B-R"/>
    <s v="De 0 a 30 kWh "/>
    <n v="2220"/>
    <n v="24191.07"/>
    <n v="11069.22"/>
    <n v="-9370.6"/>
  </r>
  <r>
    <x v="1"/>
    <x v="2"/>
    <s v="ELOR"/>
    <x v="11"/>
    <x v="195"/>
    <s v="Rodriguez de Mendoza"/>
    <s v="4"/>
    <s v="R"/>
    <s v="Aislado"/>
    <s v="PL0103"/>
    <s v="BT5B-R"/>
    <s v="De 30 a 100kWh"/>
    <n v="1062"/>
    <n v="59287.77"/>
    <n v="21287.99"/>
    <n v="-12333.1"/>
  </r>
  <r>
    <x v="1"/>
    <x v="2"/>
    <s v="ELOR"/>
    <x v="11"/>
    <x v="195"/>
    <s v="Rodriguez de Mendoza"/>
    <s v="4"/>
    <s v="R"/>
    <s v="Aislado"/>
    <s v="PL0103"/>
    <s v="BT5B-R"/>
    <s v="Mayor a 100kWh"/>
    <n v="229"/>
    <n v="37580.120000000003"/>
    <n v="19632.05"/>
    <n v="11.61"/>
  </r>
  <r>
    <x v="1"/>
    <x v="2"/>
    <s v="ELOR"/>
    <x v="11"/>
    <x v="196"/>
    <s v="Pomahuaca"/>
    <s v="3"/>
    <s v="U"/>
    <s v="Aislado"/>
    <s v="PL0166"/>
    <s v="BT5B-R"/>
    <s v="De 0 a 30 kWh "/>
    <n v="200"/>
    <n v="2285.48"/>
    <n v="1153.82"/>
    <n v="-515.87"/>
  </r>
  <r>
    <x v="1"/>
    <x v="2"/>
    <s v="ELOR"/>
    <x v="11"/>
    <x v="196"/>
    <s v="Pomahuaca"/>
    <s v="3"/>
    <s v="U"/>
    <s v="Aislado"/>
    <s v="PL0166"/>
    <s v="BT5B-R"/>
    <s v="De 30 a 100kWh"/>
    <n v="91"/>
    <n v="5612.14"/>
    <n v="2208.58"/>
    <n v="-615.16"/>
  </r>
  <r>
    <x v="1"/>
    <x v="2"/>
    <s v="ELOR"/>
    <x v="11"/>
    <x v="196"/>
    <s v="Pomahuaca"/>
    <s v="3"/>
    <s v="U"/>
    <s v="Aislado"/>
    <s v="PL0166"/>
    <s v="BT5B-R"/>
    <s v="Mayor a 100kWh"/>
    <n v="37"/>
    <n v="5736.64"/>
    <n v="2708.11"/>
    <n v="0"/>
  </r>
  <r>
    <x v="1"/>
    <x v="2"/>
    <s v="ELOR"/>
    <x v="11"/>
    <x v="197"/>
    <s v="Pucará"/>
    <s v="3"/>
    <s v="U"/>
    <s v="Aislado"/>
    <s v="PL0167"/>
    <s v="BT5B-R"/>
    <s v="De 0 a 30 kWh "/>
    <n v="754"/>
    <n v="8991.17"/>
    <n v="4434.6099999999997"/>
    <n v="-2029.42"/>
  </r>
  <r>
    <x v="1"/>
    <x v="2"/>
    <s v="ELOR"/>
    <x v="11"/>
    <x v="197"/>
    <s v="Pucará"/>
    <s v="3"/>
    <s v="U"/>
    <s v="Aislado"/>
    <s v="PL0167"/>
    <s v="BT5B-R"/>
    <s v="De 30 a 100kWh"/>
    <n v="437"/>
    <n v="27420.31"/>
    <n v="10817.24"/>
    <n v="-2955.01"/>
  </r>
  <r>
    <x v="1"/>
    <x v="2"/>
    <s v="ELOR"/>
    <x v="11"/>
    <x v="197"/>
    <s v="Pucará"/>
    <s v="3"/>
    <s v="U"/>
    <s v="Aislado"/>
    <s v="PL0167"/>
    <s v="BT5B-R"/>
    <s v="Mayor a 100kWh"/>
    <n v="187"/>
    <n v="36300.51"/>
    <n v="16979.43"/>
    <n v="6.76"/>
  </r>
  <r>
    <x v="1"/>
    <x v="2"/>
    <s v="ELOR"/>
    <x v="11"/>
    <x v="198"/>
    <s v="Bagua-Jaén Rural"/>
    <s v="5"/>
    <s v="R"/>
    <s v="Inteconectado"/>
    <s v="PL0225"/>
    <s v="BT5B-R"/>
    <s v="De 0 a 30 kWh "/>
    <n v="10355"/>
    <n v="109232.16"/>
    <n v="69715.08"/>
    <n v="-47862.04"/>
  </r>
  <r>
    <x v="1"/>
    <x v="2"/>
    <s v="ELOR"/>
    <x v="11"/>
    <x v="198"/>
    <s v="Bagua-Jaén Rural"/>
    <s v="5"/>
    <s v="R"/>
    <s v="Inteconectado"/>
    <s v="PL0225"/>
    <s v="BT5B-R"/>
    <s v="De 30 a 100kWh"/>
    <n v="3905"/>
    <n v="218055.2"/>
    <n v="117984.92"/>
    <n v="-51331.81"/>
  </r>
  <r>
    <x v="1"/>
    <x v="2"/>
    <s v="ELOR"/>
    <x v="11"/>
    <x v="198"/>
    <s v="Bagua-Jaén Rural"/>
    <s v="5"/>
    <s v="R"/>
    <s v="Inteconectado"/>
    <s v="PL0225"/>
    <s v="BT5B-R"/>
    <s v="Mayor a 100kWh"/>
    <n v="658"/>
    <n v="109093.69"/>
    <n v="81969.14"/>
    <n v="2445.61"/>
  </r>
  <r>
    <x v="1"/>
    <x v="2"/>
    <s v="ELOR"/>
    <x v="11"/>
    <x v="199"/>
    <s v="Tabaconas"/>
    <s v="6"/>
    <s v="R"/>
    <s v="Aislado"/>
    <s v="PL0229"/>
    <s v="BT5B-R"/>
    <s v="De 0 a 30 kWh "/>
    <n v="278"/>
    <n v="3387.02"/>
    <n v="1558.56"/>
    <n v="-1471.26"/>
  </r>
  <r>
    <x v="1"/>
    <x v="2"/>
    <s v="ELOR"/>
    <x v="11"/>
    <x v="199"/>
    <s v="Tabaconas"/>
    <s v="6"/>
    <s v="R"/>
    <s v="Aislado"/>
    <s v="PL0229"/>
    <s v="BT5B-R"/>
    <s v="De 30 a 100kWh"/>
    <n v="113"/>
    <n v="5979.59"/>
    <n v="2339.25"/>
    <n v="-1471.62"/>
  </r>
  <r>
    <x v="1"/>
    <x v="2"/>
    <s v="ELOR"/>
    <x v="11"/>
    <x v="199"/>
    <s v="Tabaconas"/>
    <s v="6"/>
    <s v="R"/>
    <s v="Aislado"/>
    <s v="PL0229"/>
    <s v="BT5B-R"/>
    <s v="Mayor a 100kWh"/>
    <n v="17"/>
    <n v="4146"/>
    <n v="2393.04"/>
    <n v="0"/>
  </r>
  <r>
    <x v="1"/>
    <x v="2"/>
    <s v="ELOR"/>
    <x v="11"/>
    <x v="200"/>
    <s v="Bellavista"/>
    <s v="4"/>
    <s v="R"/>
    <s v="Inteconectado"/>
    <s v="PL1233"/>
    <s v="BT5B-R"/>
    <s v="De 0 a 30 kWh "/>
    <n v="21876"/>
    <n v="255126.5"/>
    <n v="181997.5"/>
    <n v="-136214.68"/>
  </r>
  <r>
    <x v="1"/>
    <x v="2"/>
    <s v="ELOR"/>
    <x v="11"/>
    <x v="200"/>
    <s v="Bellavista"/>
    <s v="4"/>
    <s v="R"/>
    <s v="Inteconectado"/>
    <s v="PL1233"/>
    <s v="BT5B-R"/>
    <s v="De 30 a 100kWh"/>
    <n v="11245"/>
    <n v="674587.3"/>
    <n v="421350.83"/>
    <n v="-175104.82"/>
  </r>
  <r>
    <x v="1"/>
    <x v="2"/>
    <s v="ELOR"/>
    <x v="11"/>
    <x v="200"/>
    <s v="Bellavista"/>
    <s v="4"/>
    <s v="R"/>
    <s v="Inteconectado"/>
    <s v="PL1233"/>
    <s v="BT5B-R"/>
    <s v="Mayor a 100kWh"/>
    <n v="3563"/>
    <n v="613917.69999999995"/>
    <n v="521144.93"/>
    <n v="15244.47"/>
  </r>
  <r>
    <x v="1"/>
    <x v="2"/>
    <s v="ELOR"/>
    <x v="11"/>
    <x v="201"/>
    <s v="Tarapoto"/>
    <s v="2"/>
    <s v="U"/>
    <s v="Inteconectado"/>
    <s v="PL1236"/>
    <s v="BT5B-R"/>
    <s v="De 0 a 30 kWh "/>
    <n v="6268"/>
    <n v="115058"/>
    <n v="83551.91"/>
    <n v="-14775.91"/>
  </r>
  <r>
    <x v="1"/>
    <x v="2"/>
    <s v="ELOR"/>
    <x v="11"/>
    <x v="201"/>
    <s v="Tarapoto"/>
    <s v="2"/>
    <s v="U"/>
    <s v="Inteconectado"/>
    <s v="PL1236"/>
    <s v="BT5B-R"/>
    <s v="De 30 a 100kWh"/>
    <n v="12333"/>
    <n v="828466.1"/>
    <n v="533021.41"/>
    <n v="-64602.37"/>
  </r>
  <r>
    <x v="1"/>
    <x v="2"/>
    <s v="ELOR"/>
    <x v="11"/>
    <x v="201"/>
    <s v="Tarapoto"/>
    <s v="2"/>
    <s v="U"/>
    <s v="Inteconectado"/>
    <s v="PL1236"/>
    <s v="BT5B-R"/>
    <s v="Mayor a 100kWh"/>
    <n v="13666"/>
    <n v="3110407.2"/>
    <n v="2206571.11"/>
    <n v="64367.31"/>
  </r>
  <r>
    <x v="1"/>
    <x v="2"/>
    <s v="ELOR"/>
    <x v="11"/>
    <x v="202"/>
    <s v="Chacahapoyas Rural"/>
    <s v="6"/>
    <s v="R"/>
    <s v="Aislado"/>
    <s v="PL0226"/>
    <s v="BT5B-R"/>
    <s v="De 0 a 30 kWh "/>
    <n v="10958"/>
    <n v="112209.28"/>
    <n v="59834.45"/>
    <n v="-48998.7"/>
  </r>
  <r>
    <x v="1"/>
    <x v="2"/>
    <s v="ELOR"/>
    <x v="11"/>
    <x v="202"/>
    <s v="Chacahapoyas Rural"/>
    <s v="6"/>
    <s v="R"/>
    <s v="Aislado"/>
    <s v="PL0226"/>
    <s v="BT5B-R"/>
    <s v="De 30 a 100kWh"/>
    <n v="3193"/>
    <n v="172729.11"/>
    <n v="71973.94"/>
    <n v="-42173.03"/>
  </r>
  <r>
    <x v="1"/>
    <x v="2"/>
    <s v="ELOR"/>
    <x v="11"/>
    <x v="202"/>
    <s v="Chacahapoyas Rural"/>
    <s v="6"/>
    <s v="R"/>
    <s v="Aislado"/>
    <s v="PL0226"/>
    <s v="BT5B-R"/>
    <s v="Mayor a 100kWh"/>
    <n v="777"/>
    <n v="167238.32"/>
    <n v="114180.23"/>
    <n v="1641.12"/>
  </r>
  <r>
    <x v="1"/>
    <x v="2"/>
    <s v="ELOR"/>
    <x v="11"/>
    <x v="203"/>
    <s v="Gera"/>
    <s v="4"/>
    <s v="R"/>
    <s v="Inteconectado"/>
    <s v="PL2233"/>
    <s v="BT5B-R"/>
    <s v="De 0 a 30 kWh "/>
    <n v="7393"/>
    <n v="68669"/>
    <n v="57661.42"/>
    <n v="-36046.769999999997"/>
  </r>
  <r>
    <x v="1"/>
    <x v="2"/>
    <s v="ELOR"/>
    <x v="11"/>
    <x v="203"/>
    <s v="Gera"/>
    <s v="4"/>
    <s v="R"/>
    <s v="Inteconectado"/>
    <s v="PL2233"/>
    <s v="BT5B-R"/>
    <s v="De 30 a 100kWh"/>
    <n v="824"/>
    <n v="42342"/>
    <n v="25983.91"/>
    <n v="-13174.14"/>
  </r>
  <r>
    <x v="1"/>
    <x v="2"/>
    <s v="ELOR"/>
    <x v="11"/>
    <x v="203"/>
    <s v="Gera"/>
    <s v="4"/>
    <s v="R"/>
    <s v="Inteconectado"/>
    <s v="PL2233"/>
    <s v="BT5B-R"/>
    <s v="Mayor a 100kWh"/>
    <n v="98"/>
    <n v="15602"/>
    <n v="13722.08"/>
    <n v="399.74"/>
  </r>
  <r>
    <x v="1"/>
    <x v="2"/>
    <s v="ELOR"/>
    <x v="11"/>
    <x v="204"/>
    <s v="Moyobamba"/>
    <s v="3"/>
    <s v="U"/>
    <s v="Inteconectado"/>
    <s v="PL2236"/>
    <s v="BT5B-R"/>
    <s v="De 0 a 30 kWh "/>
    <n v="5763"/>
    <n v="62300"/>
    <n v="53792.19"/>
    <n v="-15008.75"/>
  </r>
  <r>
    <x v="1"/>
    <x v="2"/>
    <s v="ELOR"/>
    <x v="11"/>
    <x v="204"/>
    <s v="Moyobamba"/>
    <s v="3"/>
    <s v="U"/>
    <s v="Inteconectado"/>
    <s v="PL2236"/>
    <s v="BT5B-R"/>
    <s v="De 30 a 100kWh"/>
    <n v="4972"/>
    <n v="314017"/>
    <n v="216949.41"/>
    <n v="-28463.62"/>
  </r>
  <r>
    <x v="1"/>
    <x v="2"/>
    <s v="ELOR"/>
    <x v="11"/>
    <x v="204"/>
    <s v="Moyobamba"/>
    <s v="3"/>
    <s v="U"/>
    <s v="Inteconectado"/>
    <s v="PL2236"/>
    <s v="BT5B-R"/>
    <s v="Mayor a 100kWh"/>
    <n v="2935"/>
    <n v="506156"/>
    <n v="388466.66"/>
    <n v="11337.94"/>
  </r>
  <r>
    <x v="1"/>
    <x v="2"/>
    <s v="ELOR"/>
    <x v="11"/>
    <x v="205"/>
    <s v="Tarapoto Rural"/>
    <s v="4"/>
    <s v="R"/>
    <s v="Inteconectado"/>
    <s v="PL3233"/>
    <s v="BT5B-R"/>
    <s v="De 0 a 30 kWh "/>
    <n v="13968"/>
    <n v="153441"/>
    <n v="108594.89"/>
    <n v="-78734.14"/>
  </r>
  <r>
    <x v="1"/>
    <x v="2"/>
    <s v="ELOR"/>
    <x v="11"/>
    <x v="205"/>
    <s v="Tarapoto Rural"/>
    <s v="4"/>
    <s v="R"/>
    <s v="Inteconectado"/>
    <s v="PL3233"/>
    <s v="BT5B-R"/>
    <s v="De 30 a 100kWh"/>
    <n v="6003"/>
    <n v="356367"/>
    <n v="219120.26"/>
    <n v="-92376.24"/>
  </r>
  <r>
    <x v="1"/>
    <x v="2"/>
    <s v="ELOR"/>
    <x v="11"/>
    <x v="205"/>
    <s v="Tarapoto Rural"/>
    <s v="4"/>
    <s v="R"/>
    <s v="Inteconectado"/>
    <s v="PL3233"/>
    <s v="BT5B-R"/>
    <s v="Mayor a 100kWh"/>
    <n v="1563"/>
    <n v="293566"/>
    <n v="247589.7"/>
    <n v="7212.77"/>
  </r>
  <r>
    <x v="1"/>
    <x v="2"/>
    <s v="ELOR"/>
    <x v="11"/>
    <x v="206"/>
    <s v="S.E.R. CABALLOCOCHA RURAL"/>
    <s v="SER"/>
    <s v="R"/>
    <s v="Aislado"/>
    <s v="PR0019"/>
    <s v="BT5B-R"/>
    <s v="De 0 a 30 kWh "/>
    <n v="345"/>
    <n v="4268"/>
    <n v="2491.16"/>
    <n v="-2198.9299999999998"/>
  </r>
  <r>
    <x v="1"/>
    <x v="2"/>
    <s v="ELOR"/>
    <x v="11"/>
    <x v="206"/>
    <s v="S.E.R. CABALLOCOCHA RURAL"/>
    <s v="SER"/>
    <s v="R"/>
    <s v="Aislado"/>
    <s v="PR0019"/>
    <s v="BT5B-R"/>
    <s v="De 30 a 100kWh"/>
    <n v="173"/>
    <n v="9584"/>
    <n v="4627.24"/>
    <n v="-2674.58"/>
  </r>
  <r>
    <x v="1"/>
    <x v="2"/>
    <s v="ELOR"/>
    <x v="11"/>
    <x v="206"/>
    <s v="S.E.R. CABALLOCOCHA RURAL"/>
    <s v="SER"/>
    <s v="R"/>
    <s v="Aislado"/>
    <s v="PR0019"/>
    <s v="BT5B-R"/>
    <s v="Mayor a 100kWh"/>
    <n v="41"/>
    <n v="18322"/>
    <n v="12402.41"/>
    <n v="0"/>
  </r>
  <r>
    <x v="1"/>
    <x v="2"/>
    <s v="ELOR"/>
    <x v="11"/>
    <x v="207"/>
    <s v="S.E.R. PONAZA - ALFONSO UGARTE"/>
    <s v="SER"/>
    <s v="R"/>
    <s v="Inteconectado"/>
    <s v="PR1233"/>
    <s v="BT5B-R"/>
    <s v="De 0 a 30 kWh "/>
    <n v="155"/>
    <n v="1438"/>
    <n v="1387.26"/>
    <n v="-905.69"/>
  </r>
  <r>
    <x v="1"/>
    <x v="2"/>
    <s v="ELOR"/>
    <x v="11"/>
    <x v="207"/>
    <s v="S.E.R. PONAZA - ALFONSO UGARTE"/>
    <s v="SER"/>
    <s v="R"/>
    <s v="Inteconectado"/>
    <s v="PR1233"/>
    <s v="BT5B-R"/>
    <s v="De 30 a 100kWh"/>
    <n v="29"/>
    <n v="1449"/>
    <n v="1079.6600000000001"/>
    <n v="-547.80999999999995"/>
  </r>
  <r>
    <x v="1"/>
    <x v="2"/>
    <s v="ELOR"/>
    <x v="11"/>
    <x v="207"/>
    <s v="S.E.R. PONAZA - ALFONSO UGARTE"/>
    <s v="SER"/>
    <s v="R"/>
    <s v="Inteconectado"/>
    <s v="PR1233"/>
    <s v="BT5B-R"/>
    <s v="Mayor a 100kWh"/>
    <n v="2"/>
    <n v="297"/>
    <n v="321.77999999999997"/>
    <n v="9.3800000000000008"/>
  </r>
  <r>
    <x v="1"/>
    <x v="2"/>
    <s v="ELOR"/>
    <x v="11"/>
    <x v="208"/>
    <s v="S.E.R. PONAZA - AYPENA"/>
    <s v="SER"/>
    <s v="R"/>
    <s v="Inteconectado"/>
    <s v="PR1233"/>
    <s v="BT5B-R"/>
    <s v="De 0 a 30 kWh "/>
    <n v="20"/>
    <n v="41"/>
    <n v="123.23"/>
    <n v="-25.82"/>
  </r>
  <r>
    <x v="1"/>
    <x v="2"/>
    <s v="ELOR"/>
    <x v="11"/>
    <x v="208"/>
    <s v="S.E.R. PONAZA - AYPENA"/>
    <s v="SER"/>
    <s v="R"/>
    <s v="Inteconectado"/>
    <s v="PR1233"/>
    <s v="BT5B-R"/>
    <s v="De 30 a 100kWh"/>
    <n v="1"/>
    <n v="36"/>
    <n v="23.04"/>
    <n v="-18.89"/>
  </r>
  <r>
    <x v="1"/>
    <x v="2"/>
    <s v="ELOR"/>
    <x v="11"/>
    <x v="209"/>
    <s v="S.E.R. PONAZA - BARRANQUITA"/>
    <s v="SER"/>
    <s v="R"/>
    <s v="Inteconectado"/>
    <s v="PR1233"/>
    <s v="BT5B-R"/>
    <s v="De 0 a 30 kWh "/>
    <n v="81"/>
    <n v="909.8"/>
    <n v="871.3"/>
    <n v="-605.26"/>
  </r>
  <r>
    <x v="1"/>
    <x v="2"/>
    <s v="ELOR"/>
    <x v="11"/>
    <x v="209"/>
    <s v="S.E.R. PONAZA - BARRANQUITA"/>
    <s v="SER"/>
    <s v="R"/>
    <s v="Inteconectado"/>
    <s v="PR1233"/>
    <s v="BT5B-R"/>
    <s v="De 30 a 100kWh"/>
    <n v="15"/>
    <n v="775"/>
    <n v="584.35"/>
    <n v="-283.35000000000002"/>
  </r>
  <r>
    <x v="1"/>
    <x v="2"/>
    <s v="ELOR"/>
    <x v="11"/>
    <x v="209"/>
    <s v="S.E.R. PONAZA - BARRANQUITA"/>
    <s v="SER"/>
    <s v="R"/>
    <s v="Inteconectado"/>
    <s v="PR1233"/>
    <s v="BT5B-R"/>
    <s v="Mayor a 100kWh"/>
    <n v="3"/>
    <n v="391"/>
    <n v="425.65"/>
    <n v="12.41"/>
  </r>
  <r>
    <x v="1"/>
    <x v="2"/>
    <s v="ELOR"/>
    <x v="11"/>
    <x v="210"/>
    <s v="S.E.R. PONAZA - SHAMBUYACU"/>
    <s v="SER"/>
    <s v="R"/>
    <s v="Inteconectado"/>
    <s v="PR1233"/>
    <s v="BT5B-R"/>
    <s v="De 0 a 30 kWh "/>
    <n v="380"/>
    <n v="3247"/>
    <n v="3307.68"/>
    <n v="-1984.81"/>
  </r>
  <r>
    <x v="1"/>
    <x v="2"/>
    <s v="ELOR"/>
    <x v="11"/>
    <x v="210"/>
    <s v="S.E.R. PONAZA - SHAMBUYACU"/>
    <s v="SER"/>
    <s v="R"/>
    <s v="Inteconectado"/>
    <s v="PR1233"/>
    <s v="BT5B-R"/>
    <s v="De 30 a 100kWh"/>
    <n v="115"/>
    <n v="6499"/>
    <n v="5046.1099999999997"/>
    <n v="-2172.35"/>
  </r>
  <r>
    <x v="1"/>
    <x v="2"/>
    <s v="ELOR"/>
    <x v="11"/>
    <x v="210"/>
    <s v="S.E.R. PONAZA - SHAMBUYACU"/>
    <s v="SER"/>
    <s v="R"/>
    <s v="Inteconectado"/>
    <s v="PR1233"/>
    <s v="BT5B-R"/>
    <s v="Mayor a 100kWh"/>
    <n v="30"/>
    <n v="4392"/>
    <n v="4760.8500000000004"/>
    <n v="138.81"/>
  </r>
  <r>
    <x v="1"/>
    <x v="2"/>
    <s v="ELOR"/>
    <x v="11"/>
    <x v="211"/>
    <s v="S.E.R. PONAZA - CEDRO PAMPA"/>
    <s v="SER"/>
    <s v="R"/>
    <s v="Inteconectado"/>
    <s v="PR1233"/>
    <s v="BT5B-R"/>
    <s v="De 0 a 30 kWh "/>
    <n v="82"/>
    <n v="804"/>
    <n v="750.6"/>
    <n v="-506.39"/>
  </r>
  <r>
    <x v="1"/>
    <x v="2"/>
    <s v="ELOR"/>
    <x v="11"/>
    <x v="211"/>
    <s v="S.E.R. PONAZA - CEDRO PAMPA"/>
    <s v="SER"/>
    <s v="R"/>
    <s v="Inteconectado"/>
    <s v="PR1233"/>
    <s v="BT5B-R"/>
    <s v="De 30 a 100kWh"/>
    <n v="17"/>
    <n v="800"/>
    <n v="582.74"/>
    <n v="-321.13"/>
  </r>
  <r>
    <x v="1"/>
    <x v="2"/>
    <s v="ELOR"/>
    <x v="11"/>
    <x v="211"/>
    <s v="S.E.R. PONAZA - CEDRO PAMPA"/>
    <s v="SER"/>
    <s v="R"/>
    <s v="Inteconectado"/>
    <s v="PR1233"/>
    <s v="BT5B-R"/>
    <s v="Mayor a 100kWh"/>
    <n v="1"/>
    <n v="201"/>
    <n v="215.82"/>
    <n v="6.29"/>
  </r>
  <r>
    <x v="1"/>
    <x v="2"/>
    <s v="ELOR"/>
    <x v="11"/>
    <x v="212"/>
    <s v="S.E.R. PONAZA - HUAÑIPO"/>
    <s v="SER"/>
    <s v="R"/>
    <s v="Inteconectado"/>
    <s v="PR1233"/>
    <s v="BT5B-R"/>
    <s v="De 0 a 30 kWh "/>
    <n v="132"/>
    <n v="1233"/>
    <n v="1184.6600000000001"/>
    <n v="-776.58"/>
  </r>
  <r>
    <x v="1"/>
    <x v="2"/>
    <s v="ELOR"/>
    <x v="11"/>
    <x v="212"/>
    <s v="S.E.R. PONAZA - HUAÑIPO"/>
    <s v="SER"/>
    <s v="R"/>
    <s v="Inteconectado"/>
    <s v="PR1233"/>
    <s v="BT5B-R"/>
    <s v="De 30 a 100kWh"/>
    <n v="33"/>
    <n v="1644"/>
    <n v="1223.6199999999999"/>
    <n v="-623.37"/>
  </r>
  <r>
    <x v="1"/>
    <x v="2"/>
    <s v="ELOR"/>
    <x v="11"/>
    <x v="212"/>
    <s v="S.E.R. PONAZA - HUAÑIPO"/>
    <s v="SER"/>
    <s v="R"/>
    <s v="Inteconectado"/>
    <s v="PR1233"/>
    <s v="BT5B-R"/>
    <s v="Mayor a 100kWh"/>
    <n v="7"/>
    <n v="1174"/>
    <n v="1266.95"/>
    <n v="36.909999999999997"/>
  </r>
  <r>
    <x v="1"/>
    <x v="2"/>
    <s v="ELOR"/>
    <x v="11"/>
    <x v="213"/>
    <s v="S.E.R. PONAZA - LEONCIO PRADO"/>
    <s v="SER"/>
    <s v="R"/>
    <s v="Inteconectado"/>
    <s v="PR1233"/>
    <s v="BT5B-R"/>
    <s v="De 0 a 30 kWh "/>
    <n v="133"/>
    <n v="1571"/>
    <n v="1320.46"/>
    <n v="-989.43"/>
  </r>
  <r>
    <x v="1"/>
    <x v="2"/>
    <s v="ELOR"/>
    <x v="11"/>
    <x v="213"/>
    <s v="S.E.R. PONAZA - LEONCIO PRADO"/>
    <s v="SER"/>
    <s v="R"/>
    <s v="Inteconectado"/>
    <s v="PR1233"/>
    <s v="BT5B-R"/>
    <s v="De 30 a 100kWh"/>
    <n v="64"/>
    <n v="3557"/>
    <n v="2747.46"/>
    <n v="-1208.96"/>
  </r>
  <r>
    <x v="1"/>
    <x v="2"/>
    <s v="ELOR"/>
    <x v="11"/>
    <x v="213"/>
    <s v="S.E.R. PONAZA - LEONCIO PRADO"/>
    <s v="SER"/>
    <s v="R"/>
    <s v="Inteconectado"/>
    <s v="PR1233"/>
    <s v="BT5B-R"/>
    <s v="Mayor a 100kWh"/>
    <n v="7"/>
    <n v="1100"/>
    <n v="1189.54"/>
    <n v="34.68"/>
  </r>
  <r>
    <x v="1"/>
    <x v="2"/>
    <s v="ELOR"/>
    <x v="11"/>
    <x v="214"/>
    <s v="S.E.R. PONAZA - PAUCAR"/>
    <s v="SER"/>
    <s v="R"/>
    <s v="Inteconectado"/>
    <s v="PR1233"/>
    <s v="BT5B-R"/>
    <s v="De 0 a 30 kWh "/>
    <n v="18"/>
    <n v="190"/>
    <n v="169.98"/>
    <n v="-119.66"/>
  </r>
  <r>
    <x v="1"/>
    <x v="2"/>
    <s v="ELOR"/>
    <x v="11"/>
    <x v="214"/>
    <s v="S.E.R. PONAZA - PAUCAR"/>
    <s v="SER"/>
    <s v="R"/>
    <s v="Inteconectado"/>
    <s v="PR1233"/>
    <s v="BT5B-R"/>
    <s v="De 30 a 100kWh"/>
    <n v="4"/>
    <n v="167"/>
    <n v="115.54"/>
    <n v="-75.56"/>
  </r>
  <r>
    <x v="1"/>
    <x v="2"/>
    <s v="ELOR"/>
    <x v="11"/>
    <x v="215"/>
    <s v="S.E.R. PONAZA - SAN ANTONIO"/>
    <s v="SER"/>
    <s v="R"/>
    <s v="Inteconectado"/>
    <s v="PR1233"/>
    <s v="BT5B-R"/>
    <s v="De 0 a 30 kWh "/>
    <n v="39"/>
    <n v="381"/>
    <n v="356.47"/>
    <n v="-239.96"/>
  </r>
  <r>
    <x v="1"/>
    <x v="2"/>
    <s v="ELOR"/>
    <x v="11"/>
    <x v="215"/>
    <s v="S.E.R. PONAZA - SAN ANTONIO"/>
    <s v="SER"/>
    <s v="R"/>
    <s v="Inteconectado"/>
    <s v="PR1233"/>
    <s v="BT5B-R"/>
    <s v="De 30 a 100kWh"/>
    <n v="7"/>
    <n v="392"/>
    <n v="303.52"/>
    <n v="-132.22999999999999"/>
  </r>
  <r>
    <x v="1"/>
    <x v="2"/>
    <s v="ELOR"/>
    <x v="11"/>
    <x v="215"/>
    <s v="S.E.R. PONAZA - SAN ANTONIO"/>
    <s v="SER"/>
    <s v="R"/>
    <s v="Inteconectado"/>
    <s v="PR1233"/>
    <s v="BT5B-R"/>
    <s v="Mayor a 100kWh"/>
    <n v="1"/>
    <n v="126"/>
    <n v="137.35"/>
    <n v="4"/>
  </r>
  <r>
    <x v="1"/>
    <x v="2"/>
    <s v="ELOR"/>
    <x v="11"/>
    <x v="216"/>
    <s v="S.E.R. PONAZA - SIMON BOLIVAR"/>
    <s v="SER"/>
    <s v="R"/>
    <s v="Inteconectado"/>
    <s v="PR1233"/>
    <s v="BT5B-R"/>
    <s v="De 0 a 30 kWh "/>
    <n v="84"/>
    <n v="578"/>
    <n v="674.14"/>
    <n v="-364.02"/>
  </r>
  <r>
    <x v="1"/>
    <x v="2"/>
    <s v="ELOR"/>
    <x v="11"/>
    <x v="216"/>
    <s v="S.E.R. PONAZA - SIMON BOLIVAR"/>
    <s v="SER"/>
    <s v="R"/>
    <s v="Inteconectado"/>
    <s v="PR1233"/>
    <s v="BT5B-R"/>
    <s v="De 30 a 100kWh"/>
    <n v="5"/>
    <n v="364"/>
    <n v="302.11"/>
    <n v="-94.45"/>
  </r>
  <r>
    <x v="1"/>
    <x v="2"/>
    <s v="ELOR"/>
    <x v="11"/>
    <x v="217"/>
    <s v="S.E.R. PONAZA - SHAMBUYACU"/>
    <s v="SER"/>
    <s v="R"/>
    <s v="Inteconectado"/>
    <s v="PR1233"/>
    <s v="BT5B-R"/>
    <s v="De 0 a 30 kWh "/>
    <n v="48"/>
    <n v="399"/>
    <n v="425.98"/>
    <n v="-228.64"/>
  </r>
  <r>
    <x v="1"/>
    <x v="2"/>
    <s v="ELOR"/>
    <x v="11"/>
    <x v="217"/>
    <s v="S.E.R. PONAZA - SHAMBUYACU"/>
    <s v="SER"/>
    <s v="R"/>
    <s v="Inteconectado"/>
    <s v="PR1233"/>
    <s v="BT5B-R"/>
    <s v="De 30 a 100kWh"/>
    <n v="3"/>
    <n v="156"/>
    <n v="117.89"/>
    <n v="-56.67"/>
  </r>
  <r>
    <x v="1"/>
    <x v="2"/>
    <s v="ELOR"/>
    <x v="11"/>
    <x v="218"/>
    <s v="S.E.R. PONAZA - TINGO DE PONAZA"/>
    <s v="SER"/>
    <s v="R"/>
    <s v="Inteconectado"/>
    <s v="PR1233"/>
    <s v="BT5B-R"/>
    <s v="De 0 a 30 kWh "/>
    <n v="87"/>
    <n v="1002"/>
    <n v="853.88"/>
    <n v="-631.07000000000005"/>
  </r>
  <r>
    <x v="1"/>
    <x v="2"/>
    <s v="ELOR"/>
    <x v="11"/>
    <x v="218"/>
    <s v="S.E.R. PONAZA - TINGO DE PONAZA"/>
    <s v="SER"/>
    <s v="R"/>
    <s v="Inteconectado"/>
    <s v="PR1233"/>
    <s v="BT5B-R"/>
    <s v="De 30 a 100kWh"/>
    <n v="62"/>
    <n v="3559"/>
    <n v="2776.58"/>
    <n v="-1171.18"/>
  </r>
  <r>
    <x v="1"/>
    <x v="2"/>
    <s v="ELOR"/>
    <x v="11"/>
    <x v="218"/>
    <s v="S.E.R. PONAZA - TINGO DE PONAZA"/>
    <s v="SER"/>
    <s v="R"/>
    <s v="Inteconectado"/>
    <s v="PR1233"/>
    <s v="BT5B-R"/>
    <s v="Mayor a 100kWh"/>
    <n v="16"/>
    <n v="2432"/>
    <n v="2632.82"/>
    <n v="76.709999999999994"/>
  </r>
  <r>
    <x v="1"/>
    <x v="2"/>
    <s v="ELOR"/>
    <x v="11"/>
    <x v="219"/>
    <s v="S.E.R. PONAZA - VISTA ALEGRE"/>
    <s v="SER"/>
    <s v="R"/>
    <s v="Inteconectado"/>
    <s v="PR1233"/>
    <s v="BT5B-R"/>
    <s v="De 0 a 30 kWh "/>
    <n v="58"/>
    <n v="410"/>
    <n v="469.7"/>
    <n v="-258.20999999999998"/>
  </r>
  <r>
    <x v="1"/>
    <x v="2"/>
    <s v="ELOR"/>
    <x v="11"/>
    <x v="219"/>
    <s v="S.E.R. PONAZA - VISTA ALEGRE"/>
    <s v="SER"/>
    <s v="R"/>
    <s v="Inteconectado"/>
    <s v="PR1233"/>
    <s v="BT5B-R"/>
    <s v="De 30 a 100kWh"/>
    <n v="12"/>
    <n v="575"/>
    <n v="421.78"/>
    <n v="-226.68"/>
  </r>
  <r>
    <x v="1"/>
    <x v="2"/>
    <s v="ELOR"/>
    <x v="11"/>
    <x v="220"/>
    <s v="S.E.R. IQUITOS ZONA SUR"/>
    <s v="SER"/>
    <s v="R"/>
    <s v="Aislado"/>
    <s v="PR0019"/>
    <s v="BT5B-R"/>
    <s v="De 0 a 30 kWh "/>
    <n v="845"/>
    <n v="8918"/>
    <n v="5871.93"/>
    <n v="-4594.7700000000004"/>
  </r>
  <r>
    <x v="1"/>
    <x v="2"/>
    <s v="ELOR"/>
    <x v="11"/>
    <x v="220"/>
    <s v="S.E.R. IQUITOS ZONA SUR"/>
    <s v="SER"/>
    <s v="R"/>
    <s v="Aislado"/>
    <s v="PR0019"/>
    <s v="BT5B-R"/>
    <s v="De 30 a 100kWh"/>
    <n v="656"/>
    <n v="38651"/>
    <n v="18756.93"/>
    <n v="-10466.459999999999"/>
  </r>
  <r>
    <x v="1"/>
    <x v="2"/>
    <s v="ELOR"/>
    <x v="11"/>
    <x v="220"/>
    <s v="S.E.R. IQUITOS ZONA SUR"/>
    <s v="SER"/>
    <s v="R"/>
    <s v="Aislado"/>
    <s v="PR0019"/>
    <s v="BT5B-R"/>
    <s v="Mayor a 100kWh"/>
    <n v="211"/>
    <n v="37842"/>
    <n v="26294.16"/>
    <n v="0"/>
  </r>
  <r>
    <x v="1"/>
    <x v="2"/>
    <s v="ELOR"/>
    <x v="11"/>
    <x v="221"/>
    <s v="S.E.R. NUEVO CAMPEON y SAN ANDRES"/>
    <s v="SER"/>
    <s v="R"/>
    <s v="Aislado"/>
    <s v="PR0019"/>
    <s v="BT5B-R"/>
    <s v="De 0 a 30 kWh "/>
    <n v="40"/>
    <n v="548"/>
    <n v="296.77999999999997"/>
    <n v="-282.35000000000002"/>
  </r>
  <r>
    <x v="1"/>
    <x v="2"/>
    <s v="ELOR"/>
    <x v="11"/>
    <x v="221"/>
    <s v="S.E.R. NUEVO CAMPEON y SAN ANDRES"/>
    <s v="SER"/>
    <s v="R"/>
    <s v="Aislado"/>
    <s v="PR0019"/>
    <s v="BT5B-R"/>
    <s v="De 30 a 100kWh"/>
    <n v="9"/>
    <n v="425"/>
    <n v="191.79"/>
    <n v="-139.13999999999999"/>
  </r>
  <r>
    <x v="1"/>
    <x v="2"/>
    <s v="ELOR"/>
    <x v="11"/>
    <x v="222"/>
    <s v="SER GRAN PERU"/>
    <s v="SER"/>
    <s v="R"/>
    <s v="Aislado"/>
    <s v="PR0019"/>
    <s v="BT5B-R"/>
    <s v="De 0 a 30 kWh "/>
    <n v="50"/>
    <n v="328"/>
    <n v="317.63"/>
    <n v="-168.88"/>
  </r>
  <r>
    <x v="1"/>
    <x v="2"/>
    <s v="ELOR"/>
    <x v="11"/>
    <x v="222"/>
    <s v="SER GRAN PERU"/>
    <s v="SER"/>
    <s v="R"/>
    <s v="Aislado"/>
    <s v="PR0019"/>
    <s v="BT5B-R"/>
    <s v="De 30 a 100kWh"/>
    <n v="1"/>
    <n v="34"/>
    <n v="12.52"/>
    <n v="-15.46"/>
  </r>
  <r>
    <x v="1"/>
    <x v="2"/>
    <s v="ELOR"/>
    <x v="11"/>
    <x v="223"/>
    <s v="EL ESTRECHO (PUTUMAYO)"/>
    <s v="SER"/>
    <s v="R"/>
    <s v="Aislado"/>
    <s v="PR0019"/>
    <s v="BT5B-R"/>
    <s v="De 0 a 30 kWh "/>
    <n v="313"/>
    <n v="3784"/>
    <n v="2246.94"/>
    <n v="-1949.63"/>
  </r>
  <r>
    <x v="1"/>
    <x v="2"/>
    <s v="ELOR"/>
    <x v="11"/>
    <x v="223"/>
    <s v="EL ESTRECHO (PUTUMAYO)"/>
    <s v="SER"/>
    <s v="R"/>
    <s v="Aislado"/>
    <s v="PR0019"/>
    <s v="BT5B-R"/>
    <s v="De 30 a 100kWh"/>
    <n v="226"/>
    <n v="13294"/>
    <n v="6559.38"/>
    <n v="-3493.96"/>
  </r>
  <r>
    <x v="1"/>
    <x v="2"/>
    <s v="ELOR"/>
    <x v="11"/>
    <x v="223"/>
    <s v="EL ESTRECHO (PUTUMAYO)"/>
    <s v="SER"/>
    <s v="R"/>
    <s v="Aislado"/>
    <s v="PR0019"/>
    <s v="BT5B-R"/>
    <s v="Mayor a 100kWh"/>
    <n v="88"/>
    <n v="21599"/>
    <n v="14833.73"/>
    <n v="0"/>
  </r>
  <r>
    <x v="1"/>
    <x v="2"/>
    <s v="ELOR"/>
    <x v="11"/>
    <x v="224"/>
    <s v="SER SAN FRANCISCO"/>
    <s v="SER"/>
    <s v="R"/>
    <s v="Aislado"/>
    <s v="PR0019"/>
    <s v="BT5B-R"/>
    <s v="De 0 a 30 kWh "/>
    <n v="734"/>
    <n v="6997"/>
    <n v="4988.5600000000004"/>
    <n v="-3604.6"/>
  </r>
  <r>
    <x v="1"/>
    <x v="2"/>
    <s v="ELOR"/>
    <x v="11"/>
    <x v="224"/>
    <s v="SER SAN FRANCISCO"/>
    <s v="SER"/>
    <s v="R"/>
    <s v="Aislado"/>
    <s v="PR0019"/>
    <s v="BT5B-R"/>
    <s v="De 30 a 100kWh"/>
    <n v="202"/>
    <n v="10405"/>
    <n v="4880.6400000000003"/>
    <n v="-3122.92"/>
  </r>
  <r>
    <x v="1"/>
    <x v="2"/>
    <s v="ELOR"/>
    <x v="11"/>
    <x v="224"/>
    <s v="SER SAN FRANCISCO"/>
    <s v="SER"/>
    <s v="R"/>
    <s v="Aislado"/>
    <s v="PR0019"/>
    <s v="BT5B-R"/>
    <s v="Mayor a 100kWh"/>
    <n v="37"/>
    <n v="6272"/>
    <n v="4368.93"/>
    <n v="0"/>
  </r>
  <r>
    <x v="1"/>
    <x v="2"/>
    <s v="ELOR"/>
    <x v="11"/>
    <x v="225"/>
    <s v="SER MAYORUNA"/>
    <s v="SER"/>
    <s v="R"/>
    <s v="Aislado"/>
    <s v="PR0019"/>
    <s v="BT5B-R"/>
    <s v="De 0 a 30 kWh "/>
    <n v="1082"/>
    <n v="9612"/>
    <n v="7248.71"/>
    <n v="-4951.6000000000004"/>
  </r>
  <r>
    <x v="1"/>
    <x v="2"/>
    <s v="ELOR"/>
    <x v="11"/>
    <x v="225"/>
    <s v="SER MAYORUNA"/>
    <s v="SER"/>
    <s v="R"/>
    <s v="Aislado"/>
    <s v="PR0019"/>
    <s v="BT5B-R"/>
    <s v="De 30 a 100kWh"/>
    <n v="293"/>
    <n v="15862"/>
    <n v="7590.96"/>
    <n v="-4529.78"/>
  </r>
  <r>
    <x v="1"/>
    <x v="2"/>
    <s v="ELOR"/>
    <x v="11"/>
    <x v="225"/>
    <s v="SER MAYORUNA"/>
    <s v="SER"/>
    <s v="R"/>
    <s v="Aislado"/>
    <s v="PR0019"/>
    <s v="BT5B-R"/>
    <s v="Mayor a 100kWh"/>
    <n v="46"/>
    <n v="8369"/>
    <n v="5811.53"/>
    <n v="0"/>
  </r>
  <r>
    <x v="1"/>
    <x v="2"/>
    <s v="ELOR"/>
    <x v="11"/>
    <x v="348"/>
    <s v="Rural Aislado Padre Cocha"/>
    <s v="3"/>
    <s v="U"/>
    <s v="Aislado"/>
    <s v="PL0234"/>
    <s v="BT5B-R"/>
    <s v="De 0 a 30 kWh "/>
    <n v="115"/>
    <n v="1622"/>
    <n v="733.06"/>
    <n v="-366.31"/>
  </r>
  <r>
    <x v="1"/>
    <x v="2"/>
    <s v="ELOR"/>
    <x v="11"/>
    <x v="348"/>
    <s v="Rural Aislado Padre Cocha"/>
    <s v="3"/>
    <s v="U"/>
    <s v="Aislado"/>
    <s v="PL0234"/>
    <s v="BT5B-R"/>
    <s v="De 30 a 100kWh"/>
    <n v="145"/>
    <n v="18805"/>
    <n v="6687"/>
    <n v="-2266"/>
  </r>
  <r>
    <x v="1"/>
    <x v="2"/>
    <s v="ELOR"/>
    <x v="11"/>
    <x v="348"/>
    <s v="Rural Aislado Padre Cocha"/>
    <s v="3"/>
    <s v="U"/>
    <s v="Aislado"/>
    <s v="PL0234"/>
    <s v="BT5B-R"/>
    <s v="Mayor a 100kWh"/>
    <n v="48"/>
    <n v="7080"/>
    <n v="3350.44"/>
    <n v="0"/>
  </r>
  <r>
    <x v="1"/>
    <x v="2"/>
    <s v="ELOR"/>
    <x v="11"/>
    <x v="337"/>
    <s v="S.E.R. ISLA SANTA ROSA"/>
    <s v="SER"/>
    <s v="R"/>
    <s v="Aislado"/>
    <s v="PR0019"/>
    <s v="BT5B-R"/>
    <s v="De 0 a 30 kWh "/>
    <n v="156"/>
    <n v="1785"/>
    <n v="1104.81"/>
    <n v="-919.52"/>
  </r>
  <r>
    <x v="1"/>
    <x v="2"/>
    <s v="ELOR"/>
    <x v="11"/>
    <x v="337"/>
    <s v="S.E.R. ISLA SANTA ROSA"/>
    <s v="SER"/>
    <s v="R"/>
    <s v="Aislado"/>
    <s v="PR0019"/>
    <s v="BT5B-R"/>
    <s v="De 30 a 100kWh"/>
    <n v="97"/>
    <n v="5585"/>
    <n v="2734.65"/>
    <n v="-1499.62"/>
  </r>
  <r>
    <x v="1"/>
    <x v="2"/>
    <s v="ELOR"/>
    <x v="11"/>
    <x v="337"/>
    <s v="S.E.R. ISLA SANTA ROSA"/>
    <s v="SER"/>
    <s v="R"/>
    <s v="Aislado"/>
    <s v="PR0019"/>
    <s v="BT5B-R"/>
    <s v="Mayor a 100kWh"/>
    <n v="84"/>
    <n v="23356"/>
    <n v="15978.2"/>
    <n v="0"/>
  </r>
  <r>
    <x v="1"/>
    <x v="2"/>
    <s v="ELOR"/>
    <x v="11"/>
    <x v="349"/>
    <s v=""/>
    <s v=""/>
    <s v="R"/>
    <s v="Inteconectado"/>
    <s v=""/>
    <s v="BT5B-R"/>
    <s v="De 0 a 30 kWh "/>
    <n v="1296"/>
    <n v="9226.9699999999993"/>
    <n v="8339.49"/>
    <n v="-4756.62"/>
  </r>
  <r>
    <x v="1"/>
    <x v="2"/>
    <s v="ELOR"/>
    <x v="11"/>
    <x v="349"/>
    <s v=""/>
    <s v=""/>
    <s v="R"/>
    <s v="Inteconectado"/>
    <s v=""/>
    <s v="BT5B-R"/>
    <s v="De 30 a 100kWh"/>
    <n v="139"/>
    <n v="6946.4"/>
    <n v="3216.09"/>
    <n v="-2149.1999999999998"/>
  </r>
  <r>
    <x v="1"/>
    <x v="2"/>
    <s v="ELOR"/>
    <x v="11"/>
    <x v="349"/>
    <s v=""/>
    <s v=""/>
    <s v="R"/>
    <s v="Inteconectado"/>
    <s v=""/>
    <s v="BT5B-R"/>
    <s v="Mayor a 100kWh"/>
    <n v="13"/>
    <n v="1779.27"/>
    <n v="1252.68"/>
    <n v="0"/>
  </r>
  <r>
    <x v="1"/>
    <x v="2"/>
    <s v="ELOR"/>
    <x v="11"/>
    <x v="226"/>
    <s v="San Ignacio Rural"/>
    <s v="SER"/>
    <s v="R"/>
    <s v="Inteconectado"/>
    <s v="SR0097"/>
    <s v="BT5B-R"/>
    <s v="De 0 a 30 kWh "/>
    <n v="8653"/>
    <n v="80546.86"/>
    <n v="70063.789999999994"/>
    <n v="-40686.410000000003"/>
  </r>
  <r>
    <x v="1"/>
    <x v="2"/>
    <s v="ELOR"/>
    <x v="11"/>
    <x v="226"/>
    <s v="San Ignacio Rural"/>
    <s v="SER"/>
    <s v="R"/>
    <s v="Inteconectado"/>
    <s v="SR0097"/>
    <s v="BT5B-R"/>
    <s v="De 30 a 100kWh"/>
    <n v="1829"/>
    <n v="96154.58"/>
    <n v="60151.38"/>
    <n v="-27740.73"/>
  </r>
  <r>
    <x v="1"/>
    <x v="2"/>
    <s v="ELOR"/>
    <x v="11"/>
    <x v="226"/>
    <s v="San Ignacio Rural"/>
    <s v="SER"/>
    <s v="R"/>
    <s v="Inteconectado"/>
    <s v="SR0097"/>
    <s v="BT5B-R"/>
    <s v="Mayor a 100kWh"/>
    <n v="212"/>
    <n v="34297.050000000003"/>
    <n v="29857.13"/>
    <n v="924.03"/>
  </r>
  <r>
    <x v="1"/>
    <x v="2"/>
    <s v="ELOR"/>
    <x v="11"/>
    <x v="227"/>
    <s v="Sistema Electrico Rural Pucará"/>
    <s v="SER"/>
    <s v="R"/>
    <s v="Inteconectado"/>
    <s v="PR0099"/>
    <s v="BT5B-R"/>
    <s v="De 0 a 30 kWh "/>
    <n v="2924"/>
    <n v="20782.669999999998"/>
    <n v="18809.87"/>
    <n v="-10710.44"/>
  </r>
  <r>
    <x v="1"/>
    <x v="2"/>
    <s v="ELOR"/>
    <x v="11"/>
    <x v="227"/>
    <s v="Sistema Electrico Rural Pucará"/>
    <s v="SER"/>
    <s v="R"/>
    <s v="Inteconectado"/>
    <s v="PR0099"/>
    <s v="BT5B-R"/>
    <s v="De 30 a 100kWh"/>
    <n v="377"/>
    <n v="19084.32"/>
    <n v="8882.0300000000007"/>
    <n v="-5827.59"/>
  </r>
  <r>
    <x v="1"/>
    <x v="2"/>
    <s v="ELOR"/>
    <x v="11"/>
    <x v="227"/>
    <s v="Sistema Electrico Rural Pucará"/>
    <s v="SER"/>
    <s v="R"/>
    <s v="Inteconectado"/>
    <s v="PR0099"/>
    <s v="BT5B-R"/>
    <s v="Mayor a 100kWh"/>
    <n v="49"/>
    <n v="10991.64"/>
    <n v="7569.27"/>
    <n v="0"/>
  </r>
  <r>
    <x v="1"/>
    <x v="2"/>
    <s v="ELOR"/>
    <x v="11"/>
    <x v="228"/>
    <s v="Sistema Electrico Rural Bagua - Jaen Rural"/>
    <s v="SER"/>
    <s v="R"/>
    <s v="Inteconectado"/>
    <s v="SR0097"/>
    <s v="BT5B-R"/>
    <s v="De 0 a 30 kWh "/>
    <n v="11272"/>
    <n v="88358.28"/>
    <n v="86208.65"/>
    <n v="-44589.05"/>
  </r>
  <r>
    <x v="1"/>
    <x v="2"/>
    <s v="ELOR"/>
    <x v="11"/>
    <x v="228"/>
    <s v="Sistema Electrico Rural Bagua - Jaen Rural"/>
    <s v="SER"/>
    <s v="R"/>
    <s v="Inteconectado"/>
    <s v="SR0097"/>
    <s v="BT5B-R"/>
    <s v="De 30 a 100kWh"/>
    <n v="2207"/>
    <n v="119720.46"/>
    <n v="75638.33"/>
    <n v="-33450.93"/>
  </r>
  <r>
    <x v="1"/>
    <x v="2"/>
    <s v="ELOR"/>
    <x v="11"/>
    <x v="228"/>
    <s v="Sistema Electrico Rural Bagua - Jaen Rural"/>
    <s v="SER"/>
    <s v="R"/>
    <s v="Inteconectado"/>
    <s v="SR0097"/>
    <s v="BT5B-R"/>
    <s v="Mayor a 100kWh"/>
    <n v="265"/>
    <n v="49059.11"/>
    <n v="42510.18"/>
    <n v="1320.78"/>
  </r>
  <r>
    <x v="1"/>
    <x v="2"/>
    <s v="ELOR"/>
    <x v="11"/>
    <x v="229"/>
    <s v="Sistema Eléctrico Rural Chachapoyas Rural"/>
    <s v="SER"/>
    <s v="R"/>
    <s v="Aislado"/>
    <s v="PL1226"/>
    <s v="BT5B-R"/>
    <s v="De 0 a 30 kWh "/>
    <n v="1598"/>
    <n v="11542.93"/>
    <n v="10307.16"/>
    <n v="-5946.61"/>
  </r>
  <r>
    <x v="1"/>
    <x v="2"/>
    <s v="ELOR"/>
    <x v="11"/>
    <x v="229"/>
    <s v="Sistema Eléctrico Rural Chachapoyas Rural"/>
    <s v="SER"/>
    <s v="R"/>
    <s v="Aislado"/>
    <s v="PL1226"/>
    <s v="BT5B-R"/>
    <s v="De 30 a 100kWh"/>
    <n v="119"/>
    <n v="5760.46"/>
    <n v="2628.42"/>
    <n v="-1839.07"/>
  </r>
  <r>
    <x v="1"/>
    <x v="2"/>
    <s v="ELOR"/>
    <x v="11"/>
    <x v="229"/>
    <s v="Sistema Eléctrico Rural Chachapoyas Rural"/>
    <s v="SER"/>
    <s v="R"/>
    <s v="Aislado"/>
    <s v="PL1226"/>
    <s v="BT5B-R"/>
    <s v="Mayor a 100kWh"/>
    <n v="12"/>
    <n v="1836.7"/>
    <n v="1284.97"/>
    <n v="0"/>
  </r>
  <r>
    <x v="1"/>
    <x v="2"/>
    <s v="ELPU"/>
    <x v="12"/>
    <x v="230"/>
    <s v="Juliaca"/>
    <s v="2"/>
    <s v="U"/>
    <s v="Inteconectado"/>
    <s v="PL0025"/>
    <s v="BT5B-R"/>
    <s v="De 0 a 30 kWh "/>
    <n v="34026"/>
    <n v="413334"/>
    <n v="293788.42"/>
    <n v="-63756.42"/>
  </r>
  <r>
    <x v="1"/>
    <x v="2"/>
    <s v="ELPU"/>
    <x v="12"/>
    <x v="230"/>
    <s v="Juliaca"/>
    <s v="2"/>
    <s v="U"/>
    <s v="Inteconectado"/>
    <s v="PL0025"/>
    <s v="BT5B-R"/>
    <s v="De 30 a 100kWh"/>
    <n v="29919"/>
    <n v="1728040"/>
    <n v="1018236.32"/>
    <n v="-138525.14000000001"/>
  </r>
  <r>
    <x v="1"/>
    <x v="2"/>
    <s v="ELPU"/>
    <x v="12"/>
    <x v="230"/>
    <s v="Juliaca"/>
    <s v="2"/>
    <s v="U"/>
    <s v="Inteconectado"/>
    <s v="PL0025"/>
    <s v="BT5B-R"/>
    <s v="Mayor a 100kWh"/>
    <n v="11246"/>
    <n v="2286126"/>
    <n v="1488268.09"/>
    <n v="43309.42"/>
  </r>
  <r>
    <x v="1"/>
    <x v="2"/>
    <s v="ELPU"/>
    <x v="12"/>
    <x v="231"/>
    <s v="Puno"/>
    <s v="2"/>
    <s v="U"/>
    <s v="Inteconectado"/>
    <s v="PL0026"/>
    <s v="BT5B-R"/>
    <s v="De 0 a 30 kWh "/>
    <n v="12408"/>
    <n v="153856"/>
    <n v="108773.62"/>
    <n v="-23795.17"/>
  </r>
  <r>
    <x v="1"/>
    <x v="2"/>
    <s v="ELPU"/>
    <x v="12"/>
    <x v="231"/>
    <s v="Puno"/>
    <s v="2"/>
    <s v="U"/>
    <s v="Inteconectado"/>
    <s v="PL0026"/>
    <s v="BT5B-R"/>
    <s v="De 30 a 100kWh"/>
    <n v="15192"/>
    <n v="922311"/>
    <n v="546112.49"/>
    <n v="-70491.009999999995"/>
  </r>
  <r>
    <x v="1"/>
    <x v="2"/>
    <s v="ELPU"/>
    <x v="12"/>
    <x v="231"/>
    <s v="Puno"/>
    <s v="2"/>
    <s v="U"/>
    <s v="Inteconectado"/>
    <s v="PL0026"/>
    <s v="BT5B-R"/>
    <s v="Mayor a 100kWh"/>
    <n v="6908"/>
    <n v="1282247"/>
    <n v="838876.47"/>
    <n v="24472.2"/>
  </r>
  <r>
    <x v="1"/>
    <x v="2"/>
    <s v="ELPU"/>
    <x v="12"/>
    <x v="232"/>
    <s v="Azángaro"/>
    <s v="3"/>
    <s v="U"/>
    <s v="Inteconectado"/>
    <s v="PL0027"/>
    <s v="BT5B-R"/>
    <s v="De 0 a 30 kWh "/>
    <n v="8352"/>
    <n v="77489"/>
    <n v="62452.160000000003"/>
    <n v="-12214.6"/>
  </r>
  <r>
    <x v="1"/>
    <x v="2"/>
    <s v="ELPU"/>
    <x v="12"/>
    <x v="232"/>
    <s v="Azángaro"/>
    <s v="3"/>
    <s v="U"/>
    <s v="Inteconectado"/>
    <s v="PL0027"/>
    <s v="BT5B-R"/>
    <s v="De 30 a 100kWh"/>
    <n v="2936"/>
    <n v="163447"/>
    <n v="98252.61"/>
    <n v="-13887.28"/>
  </r>
  <r>
    <x v="1"/>
    <x v="2"/>
    <s v="ELPU"/>
    <x v="12"/>
    <x v="232"/>
    <s v="Azángaro"/>
    <s v="3"/>
    <s v="U"/>
    <s v="Inteconectado"/>
    <s v="PL0027"/>
    <s v="BT5B-R"/>
    <s v="Mayor a 100kWh"/>
    <n v="1131"/>
    <n v="285114"/>
    <n v="188749.9"/>
    <n v="5490.4"/>
  </r>
  <r>
    <x v="1"/>
    <x v="2"/>
    <s v="ELPU"/>
    <x v="12"/>
    <x v="233"/>
    <s v="Antauta"/>
    <s v="4"/>
    <s v="R"/>
    <s v="Inteconectado"/>
    <s v="PL0028"/>
    <s v="BT5B-R"/>
    <s v="De 0 a 30 kWh "/>
    <n v="2160"/>
    <n v="24688"/>
    <n v="14363.74"/>
    <n v="-10606.52"/>
  </r>
  <r>
    <x v="1"/>
    <x v="2"/>
    <s v="ELPU"/>
    <x v="12"/>
    <x v="233"/>
    <s v="Antauta"/>
    <s v="4"/>
    <s v="R"/>
    <s v="Inteconectado"/>
    <s v="PL0028"/>
    <s v="BT5B-R"/>
    <s v="De 30 a 100kWh"/>
    <n v="784"/>
    <n v="38527"/>
    <n v="19445.689999999999"/>
    <n v="-10105.76"/>
  </r>
  <r>
    <x v="1"/>
    <x v="2"/>
    <s v="ELPU"/>
    <x v="12"/>
    <x v="233"/>
    <s v="Antauta"/>
    <s v="4"/>
    <s v="R"/>
    <s v="Inteconectado"/>
    <s v="PL0028"/>
    <s v="BT5B-R"/>
    <s v="Mayor a 100kWh"/>
    <n v="246"/>
    <n v="98068"/>
    <n v="70913.66"/>
    <n v="2066.83"/>
  </r>
  <r>
    <x v="1"/>
    <x v="2"/>
    <s v="ELPU"/>
    <x v="12"/>
    <x v="234"/>
    <s v="Ayaviri"/>
    <s v="4"/>
    <s v="R"/>
    <s v="Inteconectado"/>
    <s v="PL0029"/>
    <s v="BT5B-R"/>
    <s v="De 0 a 30 kWh "/>
    <n v="9772"/>
    <n v="98180"/>
    <n v="61515.74"/>
    <n v="-42332.53"/>
  </r>
  <r>
    <x v="1"/>
    <x v="2"/>
    <s v="ELPU"/>
    <x v="12"/>
    <x v="234"/>
    <s v="Ayaviri"/>
    <s v="4"/>
    <s v="R"/>
    <s v="Inteconectado"/>
    <s v="PL0029"/>
    <s v="BT5B-R"/>
    <s v="De 30 a 100kWh"/>
    <n v="2378"/>
    <n v="120185"/>
    <n v="61486.45"/>
    <n v="-30771.32"/>
  </r>
  <r>
    <x v="1"/>
    <x v="2"/>
    <s v="ELPU"/>
    <x v="12"/>
    <x v="234"/>
    <s v="Ayaviri"/>
    <s v="4"/>
    <s v="R"/>
    <s v="Inteconectado"/>
    <s v="PL0029"/>
    <s v="BT5B-R"/>
    <s v="Mayor a 100kWh"/>
    <n v="316"/>
    <n v="95780"/>
    <n v="69792.320000000007"/>
    <n v="2026.92"/>
  </r>
  <r>
    <x v="1"/>
    <x v="2"/>
    <s v="ELPU"/>
    <x v="12"/>
    <x v="235"/>
    <s v="Ilave-Pomata"/>
    <s v="6"/>
    <s v="R"/>
    <s v="Inteconectado"/>
    <s v="PL0030"/>
    <s v="BT5B-R"/>
    <s v="De 0 a 30 kWh "/>
    <n v="31659"/>
    <n v="233878"/>
    <n v="193839.47"/>
    <n v="-112510.78"/>
  </r>
  <r>
    <x v="1"/>
    <x v="2"/>
    <s v="ELPU"/>
    <x v="12"/>
    <x v="235"/>
    <s v="Ilave-Pomata"/>
    <s v="6"/>
    <s v="R"/>
    <s v="Inteconectado"/>
    <s v="PL0030"/>
    <s v="BT5B-R"/>
    <s v="De 30 a 100kWh"/>
    <n v="5363"/>
    <n v="275828"/>
    <n v="157767.04000000001"/>
    <n v="-77394.19"/>
  </r>
  <r>
    <x v="1"/>
    <x v="2"/>
    <s v="ELPU"/>
    <x v="12"/>
    <x v="235"/>
    <s v="Ilave-Pomata"/>
    <s v="6"/>
    <s v="R"/>
    <s v="Inteconectado"/>
    <s v="PL0030"/>
    <s v="BT5B-R"/>
    <s v="Mayor a 100kWh"/>
    <n v="933"/>
    <n v="218789"/>
    <n v="178210.3"/>
    <n v="4778.95"/>
  </r>
  <r>
    <x v="1"/>
    <x v="2"/>
    <s v="ELPU"/>
    <x v="12"/>
    <x v="236"/>
    <s v="San Gabán"/>
    <s v="5"/>
    <s v="R"/>
    <s v="Inteconectado"/>
    <s v="PL0220"/>
    <s v="BT5B-R"/>
    <s v="De 0 a 30 kWh "/>
    <n v="299"/>
    <n v="3787"/>
    <n v="2270.34"/>
    <n v="-1806.8"/>
  </r>
  <r>
    <x v="1"/>
    <x v="2"/>
    <s v="ELPU"/>
    <x v="12"/>
    <x v="236"/>
    <s v="San Gabán"/>
    <s v="5"/>
    <s v="R"/>
    <s v="Inteconectado"/>
    <s v="PL0220"/>
    <s v="BT5B-R"/>
    <s v="De 30 a 100kWh"/>
    <n v="260"/>
    <n v="14230"/>
    <n v="8239.7000000000007"/>
    <n v="-3720.6"/>
  </r>
  <r>
    <x v="1"/>
    <x v="2"/>
    <s v="ELPU"/>
    <x v="12"/>
    <x v="236"/>
    <s v="San Gabán"/>
    <s v="5"/>
    <s v="R"/>
    <s v="Inteconectado"/>
    <s v="PL0220"/>
    <s v="BT5B-R"/>
    <s v="Mayor a 100kWh"/>
    <n v="55"/>
    <n v="9693"/>
    <n v="7903.25"/>
    <n v="230.51"/>
  </r>
  <r>
    <x v="1"/>
    <x v="2"/>
    <s v="ELPU"/>
    <x v="12"/>
    <x v="237"/>
    <s v="Azángaro Rural"/>
    <s v="5"/>
    <s v="R"/>
    <s v="Inteconectado"/>
    <s v="PL0237"/>
    <s v="BT5B-R"/>
    <s v="De 0 a 30 kWh "/>
    <n v="26992"/>
    <n v="200866"/>
    <n v="164307.87"/>
    <n v="-96667.11"/>
  </r>
  <r>
    <x v="1"/>
    <x v="2"/>
    <s v="ELPU"/>
    <x v="12"/>
    <x v="237"/>
    <s v="Azángaro Rural"/>
    <s v="5"/>
    <s v="R"/>
    <s v="Inteconectado"/>
    <s v="PL0237"/>
    <s v="BT5B-R"/>
    <s v="De 30 a 100kWh"/>
    <n v="3634"/>
    <n v="180889"/>
    <n v="102101.07"/>
    <n v="-52463.72"/>
  </r>
  <r>
    <x v="1"/>
    <x v="2"/>
    <s v="ELPU"/>
    <x v="12"/>
    <x v="237"/>
    <s v="Azángaro Rural"/>
    <s v="5"/>
    <s v="R"/>
    <s v="Inteconectado"/>
    <s v="PL0237"/>
    <s v="BT5B-R"/>
    <s v="Mayor a 100kWh"/>
    <n v="447"/>
    <n v="90845"/>
    <n v="74430.149999999994"/>
    <n v="2170.52"/>
  </r>
  <r>
    <x v="1"/>
    <x v="2"/>
    <s v="ELPU"/>
    <x v="12"/>
    <x v="238"/>
    <s v="Juliaca Rural"/>
    <s v="6"/>
    <s v="R"/>
    <s v="Inteconectado"/>
    <s v="PL0238"/>
    <s v="BT5B-R"/>
    <s v="De 0 a 30 kWh "/>
    <n v="15816"/>
    <n v="126585"/>
    <n v="99753.68"/>
    <n v="-60899.199999999997"/>
  </r>
  <r>
    <x v="1"/>
    <x v="2"/>
    <s v="ELPU"/>
    <x v="12"/>
    <x v="238"/>
    <s v="Juliaca Rural"/>
    <s v="6"/>
    <s v="R"/>
    <s v="Inteconectado"/>
    <s v="PL0238"/>
    <s v="BT5B-R"/>
    <s v="De 30 a 100kWh"/>
    <n v="1962"/>
    <n v="104033"/>
    <n v="60154.76"/>
    <n v="-28318.89"/>
  </r>
  <r>
    <x v="1"/>
    <x v="2"/>
    <s v="ELPU"/>
    <x v="12"/>
    <x v="238"/>
    <s v="Juliaca Rural"/>
    <s v="6"/>
    <s v="R"/>
    <s v="Inteconectado"/>
    <s v="PL0238"/>
    <s v="BT5B-R"/>
    <s v="Mayor a 100kWh"/>
    <n v="227"/>
    <n v="56710"/>
    <n v="46245.81"/>
    <n v="1345.25"/>
  </r>
  <r>
    <x v="1"/>
    <x v="2"/>
    <s v="ELPU"/>
    <x v="12"/>
    <x v="239"/>
    <s v="Puno Baja Densidad"/>
    <s v="5"/>
    <s v="R"/>
    <s v="Inteconectado"/>
    <s v="PL0239"/>
    <s v="BT5B-R"/>
    <s v="De 0 a 30 kWh "/>
    <n v="4613"/>
    <n v="31931"/>
    <n v="27455.8"/>
    <n v="-15444.24"/>
  </r>
  <r>
    <x v="1"/>
    <x v="2"/>
    <s v="ELPU"/>
    <x v="12"/>
    <x v="239"/>
    <s v="Puno Baja Densidad"/>
    <s v="5"/>
    <s v="R"/>
    <s v="Inteconectado"/>
    <s v="PL0239"/>
    <s v="BT5B-R"/>
    <s v="De 30 a 100kWh"/>
    <n v="544"/>
    <n v="26456"/>
    <n v="14864.69"/>
    <n v="-7893.5"/>
  </r>
  <r>
    <x v="1"/>
    <x v="2"/>
    <s v="ELPU"/>
    <x v="12"/>
    <x v="239"/>
    <s v="Puno Baja Densidad"/>
    <s v="5"/>
    <s v="R"/>
    <s v="Inteconectado"/>
    <s v="PL0239"/>
    <s v="BT5B-R"/>
    <s v="Mayor a 100kWh"/>
    <n v="75"/>
    <n v="16606"/>
    <n v="13642.99"/>
    <n v="396.08"/>
  </r>
  <r>
    <x v="1"/>
    <x v="2"/>
    <s v="ELPU"/>
    <x v="12"/>
    <x v="240"/>
    <s v="SER ILAVE POMATA"/>
    <s v="SER"/>
    <s v="R"/>
    <s v="Inteconectado"/>
    <s v="PR0026"/>
    <s v="BT5B-R"/>
    <s v="De 0 a 30 kWh "/>
    <n v="2299"/>
    <n v="4754"/>
    <n v="13614.02"/>
    <n v="-2670.97"/>
  </r>
  <r>
    <x v="1"/>
    <x v="2"/>
    <s v="ELPU"/>
    <x v="12"/>
    <x v="240"/>
    <s v="SER ILAVE POMATA"/>
    <s v="SER"/>
    <s v="R"/>
    <s v="Inteconectado"/>
    <s v="PR0026"/>
    <s v="BT5B-R"/>
    <s v="De 30 a 100kWh"/>
    <n v="30"/>
    <n v="1595"/>
    <n v="1096.04"/>
    <n v="-505.61"/>
  </r>
  <r>
    <x v="1"/>
    <x v="2"/>
    <s v="ELPU"/>
    <x v="12"/>
    <x v="240"/>
    <s v="SER ILAVE POMATA"/>
    <s v="SER"/>
    <s v="R"/>
    <s v="Inteconectado"/>
    <s v="PR0026"/>
    <s v="BT5B-R"/>
    <s v="Mayor a 100kWh"/>
    <n v="3"/>
    <n v="510"/>
    <n v="492.04"/>
    <n v="14.3"/>
  </r>
  <r>
    <x v="1"/>
    <x v="2"/>
    <s v="ELPU"/>
    <x v="12"/>
    <x v="241"/>
    <s v="Sistema Eléctrico Rural  Azángaro"/>
    <s v="SER"/>
    <s v="R"/>
    <s v="Inteconectado"/>
    <s v="PR0027"/>
    <s v="BT5B-R"/>
    <s v="De 0 a 30 kWh "/>
    <n v="8783"/>
    <n v="34266"/>
    <n v="57474.35"/>
    <n v="-19180.71"/>
  </r>
  <r>
    <x v="1"/>
    <x v="2"/>
    <s v="ELPU"/>
    <x v="12"/>
    <x v="241"/>
    <s v="Sistema Eléctrico Rural  Azángaro"/>
    <s v="SER"/>
    <s v="R"/>
    <s v="Inteconectado"/>
    <s v="PR0027"/>
    <s v="BT5B-R"/>
    <s v="De 30 a 100kWh"/>
    <n v="313"/>
    <n v="17551"/>
    <n v="12215.14"/>
    <n v="-5255.38"/>
  </r>
  <r>
    <x v="1"/>
    <x v="2"/>
    <s v="ELPU"/>
    <x v="12"/>
    <x v="241"/>
    <s v="Sistema Eléctrico Rural  Azángaro"/>
    <s v="SER"/>
    <s v="R"/>
    <s v="Inteconectado"/>
    <s v="PR0027"/>
    <s v="BT5B-R"/>
    <s v="Mayor a 100kWh"/>
    <n v="36"/>
    <n v="7215"/>
    <n v="6900.12"/>
    <n v="201.32"/>
  </r>
  <r>
    <x v="1"/>
    <x v="2"/>
    <s v="ELPU"/>
    <x v="12"/>
    <x v="242"/>
    <s v="Sistema Eléctrico Rural  Ayaviri"/>
    <s v="SER"/>
    <s v="R"/>
    <s v="Inteconectado"/>
    <s v="PR0029"/>
    <s v="BT5B-R"/>
    <s v="De 0 a 30 kWh "/>
    <n v="3705"/>
    <n v="11923"/>
    <n v="23403.32"/>
    <n v="-6691.68"/>
  </r>
  <r>
    <x v="1"/>
    <x v="2"/>
    <s v="ELPU"/>
    <x v="12"/>
    <x v="242"/>
    <s v="Sistema Eléctrico Rural  Ayaviri"/>
    <s v="SER"/>
    <s v="R"/>
    <s v="Inteconectado"/>
    <s v="PR0029"/>
    <s v="BT5B-R"/>
    <s v="De 30 a 100kWh"/>
    <n v="44"/>
    <n v="2329"/>
    <n v="1596.83"/>
    <n v="-740.96"/>
  </r>
  <r>
    <x v="1"/>
    <x v="2"/>
    <s v="ELPU"/>
    <x v="12"/>
    <x v="242"/>
    <s v="Sistema Eléctrico Rural  Ayaviri"/>
    <s v="SER"/>
    <s v="R"/>
    <s v="Inteconectado"/>
    <s v="PR0029"/>
    <s v="BT5B-R"/>
    <s v="Mayor a 100kWh"/>
    <n v="7"/>
    <n v="1406"/>
    <n v="1348.69"/>
    <n v="39.36"/>
  </r>
  <r>
    <x v="1"/>
    <x v="2"/>
    <s v="ELPU"/>
    <x v="12"/>
    <x v="243"/>
    <s v="Sistema Eléctrico Rural  Juliaca"/>
    <s v="SER"/>
    <s v="R"/>
    <s v="Inteconectado"/>
    <s v="PR0025"/>
    <s v="BT5B-R"/>
    <s v="De 0 a 30 kWh "/>
    <n v="4043"/>
    <n v="20975"/>
    <n v="28288.5"/>
    <n v="-11782.77"/>
  </r>
  <r>
    <x v="1"/>
    <x v="2"/>
    <s v="ELPU"/>
    <x v="12"/>
    <x v="243"/>
    <s v="Sistema Eléctrico Rural  Juliaca"/>
    <s v="SER"/>
    <s v="R"/>
    <s v="Inteconectado"/>
    <s v="PR0025"/>
    <s v="BT5B-R"/>
    <s v="De 30 a 100kWh"/>
    <n v="206"/>
    <n v="11805"/>
    <n v="8300.1"/>
    <n v="-3471.79"/>
  </r>
  <r>
    <x v="1"/>
    <x v="2"/>
    <s v="ELPU"/>
    <x v="12"/>
    <x v="243"/>
    <s v="Sistema Eléctrico Rural  Juliaca"/>
    <s v="SER"/>
    <s v="R"/>
    <s v="Inteconectado"/>
    <s v="PR0025"/>
    <s v="BT5B-R"/>
    <s v="Mayor a 100kWh"/>
    <n v="26"/>
    <n v="4639"/>
    <n v="4470.71"/>
    <n v="130.4"/>
  </r>
  <r>
    <x v="1"/>
    <x v="2"/>
    <s v="ELPU"/>
    <x v="12"/>
    <x v="244"/>
    <s v="Sistema Eléctrico Rural Antauta"/>
    <s v="SER"/>
    <s v="R"/>
    <s v="Inteconectado"/>
    <s v="PR0029"/>
    <s v="BT5B-R"/>
    <s v="De 0 a 30 kWh "/>
    <n v="495"/>
    <n v="1648"/>
    <n v="3139.09"/>
    <n v="-922.4"/>
  </r>
  <r>
    <x v="1"/>
    <x v="2"/>
    <s v="ELPU"/>
    <x v="12"/>
    <x v="244"/>
    <s v="Sistema Eléctrico Rural Antauta"/>
    <s v="SER"/>
    <s v="R"/>
    <s v="Inteconectado"/>
    <s v="PR0029"/>
    <s v="BT5B-R"/>
    <s v="De 30 a 100kWh"/>
    <n v="3"/>
    <n v="135"/>
    <n v="87.09"/>
    <n v="-50.37"/>
  </r>
  <r>
    <x v="1"/>
    <x v="2"/>
    <s v="ELPU"/>
    <x v="12"/>
    <x v="244"/>
    <s v="Sistema Eléctrico Rural Antauta"/>
    <s v="SER"/>
    <s v="R"/>
    <s v="Inteconectado"/>
    <s v="PR0029"/>
    <s v="BT5B-R"/>
    <s v="Mayor a 100kWh"/>
    <n v="1"/>
    <n v="125"/>
    <n v="121.56"/>
    <n v="3.55"/>
  </r>
  <r>
    <x v="1"/>
    <x v="2"/>
    <s v="ELPU"/>
    <x v="12"/>
    <x v="345"/>
    <s v="SER SAN GABAN"/>
    <s v="SER"/>
    <s v="R"/>
    <s v="Inteconectado"/>
    <s v="PR0020"/>
    <s v="BT5B-R"/>
    <s v="De 0 a 30 kWh "/>
    <n v="90"/>
    <n v="103"/>
    <n v="503.03"/>
    <n v="-57.32"/>
  </r>
  <r>
    <x v="1"/>
    <x v="2"/>
    <s v="ELPU"/>
    <x v="12"/>
    <x v="345"/>
    <s v="SER SAN GABAN"/>
    <s v="SER"/>
    <s v="R"/>
    <s v="Inteconectado"/>
    <s v="PR0020"/>
    <s v="BT5B-R"/>
    <s v="De 30 a 100kWh"/>
    <n v="1"/>
    <n v="68"/>
    <n v="49.51"/>
    <n v="-16.68"/>
  </r>
  <r>
    <x v="1"/>
    <x v="2"/>
    <s v="ELS"/>
    <x v="13"/>
    <x v="245"/>
    <s v="Ilo"/>
    <s v="3"/>
    <s v="U"/>
    <s v="Inteconectado"/>
    <s v="PL0110"/>
    <s v="BT5B-R"/>
    <s v="De 0 a 30 kWh "/>
    <n v="5057"/>
    <n v="46704.17"/>
    <n v="35067.32"/>
    <n v="-6461.4"/>
  </r>
  <r>
    <x v="1"/>
    <x v="2"/>
    <s v="ELS"/>
    <x v="13"/>
    <x v="245"/>
    <s v="Ilo"/>
    <s v="3"/>
    <s v="U"/>
    <s v="Inteconectado"/>
    <s v="PL0110"/>
    <s v="BT5B-R"/>
    <s v="De 30 a 100kWh"/>
    <n v="8164"/>
    <n v="559630"/>
    <n v="301244.05"/>
    <n v="-33884.050000000003"/>
  </r>
  <r>
    <x v="1"/>
    <x v="2"/>
    <s v="ELS"/>
    <x v="13"/>
    <x v="245"/>
    <s v="Ilo"/>
    <s v="3"/>
    <s v="U"/>
    <s v="Inteconectado"/>
    <s v="PL0110"/>
    <s v="BT5B-R"/>
    <s v="Mayor a 100kWh"/>
    <n v="9158"/>
    <n v="1806464"/>
    <n v="1053312.23"/>
    <n v="24252.400000000001"/>
  </r>
  <r>
    <x v="1"/>
    <x v="2"/>
    <s v="ELS"/>
    <x v="13"/>
    <x v="246"/>
    <s v="Moquegua"/>
    <s v="3"/>
    <s v="U"/>
    <s v="Inteconectado"/>
    <s v="PL0111"/>
    <s v="BT5B-R"/>
    <s v="De 0 a 30 kWh "/>
    <n v="6149"/>
    <n v="60178"/>
    <n v="44816.59"/>
    <n v="-8584.98"/>
  </r>
  <r>
    <x v="1"/>
    <x v="2"/>
    <s v="ELS"/>
    <x v="13"/>
    <x v="246"/>
    <s v="Moquegua"/>
    <s v="3"/>
    <s v="U"/>
    <s v="Inteconectado"/>
    <s v="PL0111"/>
    <s v="BT5B-R"/>
    <s v="De 30 a 100kWh"/>
    <n v="8381"/>
    <n v="549504"/>
    <n v="303604.65000000002"/>
    <n v="-35937.15"/>
  </r>
  <r>
    <x v="1"/>
    <x v="2"/>
    <s v="ELS"/>
    <x v="13"/>
    <x v="246"/>
    <s v="Moquegua"/>
    <s v="3"/>
    <s v="U"/>
    <s v="Inteconectado"/>
    <s v="PL0111"/>
    <s v="BT5B-R"/>
    <s v="Mayor a 100kWh"/>
    <n v="6482"/>
    <n v="1311263"/>
    <n v="778373.1"/>
    <n v="9780.0400000000009"/>
  </r>
  <r>
    <x v="1"/>
    <x v="2"/>
    <s v="ELS"/>
    <x v="13"/>
    <x v="247"/>
    <s v="Tacna"/>
    <s v="2"/>
    <s v="U"/>
    <s v="Inteconectado"/>
    <s v="PL0112"/>
    <s v="BT5B-R"/>
    <s v="De 0 a 30 kWh "/>
    <n v="19507"/>
    <n v="196964"/>
    <n v="138964.25"/>
    <n v="-26751.16"/>
  </r>
  <r>
    <x v="1"/>
    <x v="2"/>
    <s v="ELS"/>
    <x v="13"/>
    <x v="247"/>
    <s v="Tacna"/>
    <s v="2"/>
    <s v="U"/>
    <s v="Inteconectado"/>
    <s v="PL0112"/>
    <s v="BT5B-R"/>
    <s v="De 30 a 100kWh"/>
    <n v="28361"/>
    <n v="1878664"/>
    <n v="990467.42"/>
    <n v="-115621.74"/>
  </r>
  <r>
    <x v="1"/>
    <x v="2"/>
    <s v="ELS"/>
    <x v="13"/>
    <x v="247"/>
    <s v="Tacna"/>
    <s v="2"/>
    <s v="U"/>
    <s v="Inteconectado"/>
    <s v="PL0112"/>
    <s v="BT5B-R"/>
    <s v="Mayor a 100kWh"/>
    <n v="30251"/>
    <n v="6155992"/>
    <n v="3522655.12"/>
    <n v="86389.96"/>
  </r>
  <r>
    <x v="1"/>
    <x v="2"/>
    <s v="ELS"/>
    <x v="13"/>
    <x v="248"/>
    <s v="Yarada"/>
    <s v="3"/>
    <s v="U"/>
    <s v="Inteconectado"/>
    <s v="PL0113"/>
    <s v="BT5B-R"/>
    <s v="De 0 a 30 kWh "/>
    <n v="237"/>
    <n v="2376"/>
    <n v="1758.23"/>
    <n v="-341.41"/>
  </r>
  <r>
    <x v="1"/>
    <x v="2"/>
    <s v="ELS"/>
    <x v="13"/>
    <x v="248"/>
    <s v="Yarada"/>
    <s v="3"/>
    <s v="U"/>
    <s v="Inteconectado"/>
    <s v="PL0113"/>
    <s v="BT5B-R"/>
    <s v="De 30 a 100kWh"/>
    <n v="303"/>
    <n v="19181"/>
    <n v="10642.72"/>
    <n v="-1314.55"/>
  </r>
  <r>
    <x v="1"/>
    <x v="2"/>
    <s v="ELS"/>
    <x v="13"/>
    <x v="248"/>
    <s v="Yarada"/>
    <s v="3"/>
    <s v="U"/>
    <s v="Inteconectado"/>
    <s v="PL0113"/>
    <s v="BT5B-R"/>
    <s v="Mayor a 100kWh"/>
    <n v="360"/>
    <n v="113144"/>
    <n v="66436.149999999994"/>
    <n v="318.97000000000003"/>
  </r>
  <r>
    <x v="1"/>
    <x v="2"/>
    <s v="ELS"/>
    <x v="13"/>
    <x v="249"/>
    <s v="Puquina-Omate-Ubinas"/>
    <s v="4"/>
    <s v="R"/>
    <s v="Inteconectado"/>
    <s v="PL0114"/>
    <s v="BT5B-R"/>
    <s v="De 0 a 30 kWh "/>
    <n v="2028"/>
    <n v="18083.669999999998"/>
    <n v="11728.58"/>
    <n v="-7059.27"/>
  </r>
  <r>
    <x v="1"/>
    <x v="2"/>
    <s v="ELS"/>
    <x v="13"/>
    <x v="249"/>
    <s v="Puquina-Omate-Ubinas"/>
    <s v="4"/>
    <s v="R"/>
    <s v="Inteconectado"/>
    <s v="PL0114"/>
    <s v="BT5B-R"/>
    <s v="De 30 a 100kWh"/>
    <n v="852"/>
    <n v="46896"/>
    <n v="22614.81"/>
    <n v="-10022.6"/>
  </r>
  <r>
    <x v="1"/>
    <x v="2"/>
    <s v="ELS"/>
    <x v="13"/>
    <x v="249"/>
    <s v="Puquina-Omate-Ubinas"/>
    <s v="4"/>
    <s v="R"/>
    <s v="Inteconectado"/>
    <s v="PL0114"/>
    <s v="BT5B-R"/>
    <s v="Mayor a 100kWh"/>
    <n v="191"/>
    <n v="62072"/>
    <n v="27545.72"/>
    <n v="-12232.05"/>
  </r>
  <r>
    <x v="1"/>
    <x v="2"/>
    <s v="ELS"/>
    <x v="13"/>
    <x v="250"/>
    <s v="Tarata"/>
    <s v="5"/>
    <s v="R"/>
    <s v="Inteconectado"/>
    <s v="PL0115"/>
    <s v="BT5B-R"/>
    <s v="De 0 a 30 kWh "/>
    <n v="4246"/>
    <n v="38208"/>
    <n v="26748.55"/>
    <n v="-16633.48"/>
  </r>
  <r>
    <x v="1"/>
    <x v="2"/>
    <s v="ELS"/>
    <x v="13"/>
    <x v="250"/>
    <s v="Tarata"/>
    <s v="5"/>
    <s v="R"/>
    <s v="Inteconectado"/>
    <s v="PL0115"/>
    <s v="BT5B-R"/>
    <s v="De 30 a 100kWh"/>
    <n v="989"/>
    <n v="52444"/>
    <n v="27587.41"/>
    <n v="-13085.22"/>
  </r>
  <r>
    <x v="1"/>
    <x v="2"/>
    <s v="ELS"/>
    <x v="13"/>
    <x v="250"/>
    <s v="Tarata"/>
    <s v="5"/>
    <s v="R"/>
    <s v="Inteconectado"/>
    <s v="PL0115"/>
    <s v="BT5B-R"/>
    <s v="Mayor a 100kWh"/>
    <n v="248"/>
    <n v="59052"/>
    <n v="43348.54"/>
    <n v="926.68"/>
  </r>
  <r>
    <x v="1"/>
    <x v="2"/>
    <s v="ELS"/>
    <x v="13"/>
    <x v="251"/>
    <s v="Tomasiri"/>
    <s v="4"/>
    <s v="R"/>
    <s v="Inteconectado"/>
    <s v="PL0116"/>
    <s v="BT5B-R"/>
    <s v="De 0 a 30 kWh "/>
    <n v="1894"/>
    <n v="16250"/>
    <n v="10967.41"/>
    <n v="-6413.63"/>
  </r>
  <r>
    <x v="1"/>
    <x v="2"/>
    <s v="ELS"/>
    <x v="13"/>
    <x v="251"/>
    <s v="Tomasiri"/>
    <s v="4"/>
    <s v="R"/>
    <s v="Inteconectado"/>
    <s v="PL0116"/>
    <s v="BT5B-R"/>
    <s v="De 30 a 100kWh"/>
    <n v="1413"/>
    <n v="87215"/>
    <n v="43740.22"/>
    <n v="-16717.22"/>
  </r>
  <r>
    <x v="1"/>
    <x v="2"/>
    <s v="ELS"/>
    <x v="13"/>
    <x v="251"/>
    <s v="Tomasiri"/>
    <s v="4"/>
    <s v="R"/>
    <s v="Inteconectado"/>
    <s v="PL0116"/>
    <s v="BT5B-R"/>
    <s v="Mayor a 100kWh"/>
    <n v="604"/>
    <n v="121755"/>
    <n v="78751.87"/>
    <n v="-299.88"/>
  </r>
  <r>
    <x v="1"/>
    <x v="2"/>
    <s v="ELS"/>
    <x v="13"/>
    <x v="252"/>
    <s v="Ichuña"/>
    <s v="5"/>
    <s v="R"/>
    <s v="Inteconectado"/>
    <s v="PL0117"/>
    <s v="BT5B-R"/>
    <s v="De 0 a 30 kWh "/>
    <n v="260"/>
    <n v="2715"/>
    <n v="1745.04"/>
    <n v="-1193.05"/>
  </r>
  <r>
    <x v="1"/>
    <x v="2"/>
    <s v="ELS"/>
    <x v="13"/>
    <x v="252"/>
    <s v="Ichuña"/>
    <s v="5"/>
    <s v="R"/>
    <s v="Inteconectado"/>
    <s v="PL0117"/>
    <s v="BT5B-R"/>
    <s v="De 30 a 100kWh"/>
    <n v="87"/>
    <n v="4422"/>
    <n v="2317"/>
    <n v="-1155.8900000000001"/>
  </r>
  <r>
    <x v="1"/>
    <x v="2"/>
    <s v="ELS"/>
    <x v="13"/>
    <x v="252"/>
    <s v="Ichuña"/>
    <s v="5"/>
    <s v="R"/>
    <s v="Inteconectado"/>
    <s v="PL0117"/>
    <s v="BT5B-R"/>
    <s v="Mayor a 100kWh"/>
    <n v="26"/>
    <n v="5807"/>
    <n v="3684.51"/>
    <n v="-531.77"/>
  </r>
  <r>
    <x v="1"/>
    <x v="2"/>
    <s v="ELS"/>
    <x v="13"/>
    <x v="253"/>
    <s v="Moquegua Rural"/>
    <s v="5"/>
    <s v="R"/>
    <s v="Inteconectado"/>
    <s v="PL0240"/>
    <s v="BT5B-R"/>
    <s v="De 0 a 30 kWh "/>
    <n v="755"/>
    <n v="5628"/>
    <n v="4929.03"/>
    <n v="-2559.9499999999998"/>
  </r>
  <r>
    <x v="1"/>
    <x v="2"/>
    <s v="ELS"/>
    <x v="13"/>
    <x v="253"/>
    <s v="Moquegua Rural"/>
    <s v="5"/>
    <s v="R"/>
    <s v="Inteconectado"/>
    <s v="PL0240"/>
    <s v="BT5B-R"/>
    <s v="De 30 a 100kWh"/>
    <n v="487"/>
    <n v="29350"/>
    <n v="16174.25"/>
    <n v="-6452.82"/>
  </r>
  <r>
    <x v="1"/>
    <x v="2"/>
    <s v="ELS"/>
    <x v="13"/>
    <x v="253"/>
    <s v="Moquegua Rural"/>
    <s v="5"/>
    <s v="R"/>
    <s v="Inteconectado"/>
    <s v="PL0240"/>
    <s v="BT5B-R"/>
    <s v="Mayor a 100kWh"/>
    <n v="147"/>
    <n v="34450"/>
    <n v="22155.72"/>
    <n v="-2490.09"/>
  </r>
  <r>
    <x v="1"/>
    <x v="2"/>
    <s v="ELSE"/>
    <x v="14"/>
    <x v="254"/>
    <s v="Cusco"/>
    <s v="2"/>
    <s v="U"/>
    <s v="Inteconectado"/>
    <s v="PL0032"/>
    <s v="BT5B-R"/>
    <s v="De 0 a 30 kWh "/>
    <n v="24786"/>
    <n v="289385"/>
    <n v="201268.24"/>
    <n v="-42291.18"/>
  </r>
  <r>
    <x v="1"/>
    <x v="2"/>
    <s v="ELSE"/>
    <x v="14"/>
    <x v="254"/>
    <s v="Cusco"/>
    <s v="2"/>
    <s v="U"/>
    <s v="Inteconectado"/>
    <s v="PL0032"/>
    <s v="BT5B-R"/>
    <s v="De 30 a 100kWh"/>
    <n v="43191"/>
    <n v="2768328"/>
    <n v="1558372.9"/>
    <n v="-189376.59"/>
  </r>
  <r>
    <x v="1"/>
    <x v="2"/>
    <s v="ELSE"/>
    <x v="14"/>
    <x v="254"/>
    <s v="Cusco"/>
    <s v="2"/>
    <s v="U"/>
    <s v="Inteconectado"/>
    <s v="PL0032"/>
    <s v="BT5B-R"/>
    <s v="Mayor a 100kWh"/>
    <n v="38151"/>
    <n v="8130354"/>
    <n v="5013681.84"/>
    <n v="146002.10999999999"/>
  </r>
  <r>
    <x v="1"/>
    <x v="2"/>
    <s v="ELSE"/>
    <x v="14"/>
    <x v="255"/>
    <s v="Iberia"/>
    <s v="5"/>
    <s v="R"/>
    <s v="Inteconectado"/>
    <s v="PL0033"/>
    <s v="BT5B-R"/>
    <s v="De 0 a 30 kWh "/>
    <n v="383"/>
    <n v="3939"/>
    <n v="2477.2800000000002"/>
    <n v="-2073.6"/>
  </r>
  <r>
    <x v="1"/>
    <x v="2"/>
    <s v="ELSE"/>
    <x v="14"/>
    <x v="255"/>
    <s v="Iberia"/>
    <s v="5"/>
    <s v="R"/>
    <s v="Inteconectado"/>
    <s v="PL0033"/>
    <s v="BT5B-R"/>
    <s v="De 30 a 100kWh"/>
    <n v="504"/>
    <n v="32619"/>
    <n v="19321.560000000001"/>
    <n v="-7958.16"/>
  </r>
  <r>
    <x v="1"/>
    <x v="2"/>
    <s v="ELSE"/>
    <x v="14"/>
    <x v="255"/>
    <s v="Iberia"/>
    <s v="5"/>
    <s v="R"/>
    <s v="Inteconectado"/>
    <s v="PL0033"/>
    <s v="BT5B-R"/>
    <s v="Mayor a 100kWh"/>
    <n v="271"/>
    <n v="52278"/>
    <n v="42880.53"/>
    <n v="1250.67"/>
  </r>
  <r>
    <x v="1"/>
    <x v="2"/>
    <s v="ELSE"/>
    <x v="14"/>
    <x v="256"/>
    <s v="Puerto Maldonado"/>
    <s v="2"/>
    <s v="U"/>
    <s v="Inteconectado"/>
    <s v="PL0034"/>
    <s v="BT5B-R"/>
    <s v="De 0 a 30 kWh "/>
    <n v="3829"/>
    <n v="39759"/>
    <n v="29858.34"/>
    <n v="-6112.59"/>
  </r>
  <r>
    <x v="1"/>
    <x v="2"/>
    <s v="ELSE"/>
    <x v="14"/>
    <x v="256"/>
    <s v="Puerto Maldonado"/>
    <s v="2"/>
    <s v="U"/>
    <s v="Inteconectado"/>
    <s v="PL0034"/>
    <s v="BT5B-R"/>
    <s v="De 30 a 100kWh"/>
    <n v="6553"/>
    <n v="426155"/>
    <n v="251551.63"/>
    <n v="-30209.33"/>
  </r>
  <r>
    <x v="1"/>
    <x v="2"/>
    <s v="ELSE"/>
    <x v="14"/>
    <x v="256"/>
    <s v="Puerto Maldonado"/>
    <s v="2"/>
    <s v="U"/>
    <s v="Inteconectado"/>
    <s v="PL0034"/>
    <s v="BT5B-R"/>
    <s v="Mayor a 100kWh"/>
    <n v="6732"/>
    <n v="1511705"/>
    <n v="977566.78"/>
    <n v="27739.98"/>
  </r>
  <r>
    <x v="1"/>
    <x v="2"/>
    <s v="ELSE"/>
    <x v="14"/>
    <x v="257"/>
    <s v="Abancay"/>
    <s v="2"/>
    <s v="U"/>
    <s v="Inteconectado"/>
    <s v="PL0035"/>
    <s v="BT5B-R"/>
    <s v="De 0 a 30 kWh "/>
    <n v="4841"/>
    <n v="62669"/>
    <n v="43689.760000000002"/>
    <n v="-9716.41"/>
  </r>
  <r>
    <x v="1"/>
    <x v="2"/>
    <s v="ELSE"/>
    <x v="14"/>
    <x v="257"/>
    <s v="Abancay"/>
    <s v="2"/>
    <s v="U"/>
    <s v="Inteconectado"/>
    <s v="PL0035"/>
    <s v="BT5B-R"/>
    <s v="De 30 a 100kWh"/>
    <n v="7270"/>
    <n v="453176"/>
    <n v="268918.84000000003"/>
    <n v="-33838.07"/>
  </r>
  <r>
    <x v="1"/>
    <x v="2"/>
    <s v="ELSE"/>
    <x v="14"/>
    <x v="257"/>
    <s v="Abancay"/>
    <s v="2"/>
    <s v="U"/>
    <s v="Inteconectado"/>
    <s v="PL0035"/>
    <s v="BT5B-R"/>
    <s v="Mayor a 100kWh"/>
    <n v="3897"/>
    <n v="714340"/>
    <n v="467725.75"/>
    <n v="13275.25"/>
  </r>
  <r>
    <x v="1"/>
    <x v="2"/>
    <s v="ELSE"/>
    <x v="14"/>
    <x v="258"/>
    <s v="La Convención"/>
    <s v="2"/>
    <s v="U"/>
    <s v="Inteconectado"/>
    <s v="PL0036"/>
    <s v="BT5B-R"/>
    <s v="De 0 a 30 kWh "/>
    <n v="2476"/>
    <n v="26870"/>
    <n v="19841.599999999999"/>
    <n v="-4132.29"/>
  </r>
  <r>
    <x v="1"/>
    <x v="2"/>
    <s v="ELSE"/>
    <x v="14"/>
    <x v="258"/>
    <s v="La Convención"/>
    <s v="2"/>
    <s v="U"/>
    <s v="Inteconectado"/>
    <s v="PL0036"/>
    <s v="BT5B-R"/>
    <s v="De 30 a 100kWh"/>
    <n v="3696"/>
    <n v="234626"/>
    <n v="138388.62"/>
    <n v="-17038.560000000001"/>
  </r>
  <r>
    <x v="1"/>
    <x v="2"/>
    <s v="ELSE"/>
    <x v="14"/>
    <x v="258"/>
    <s v="La Convención"/>
    <s v="2"/>
    <s v="U"/>
    <s v="Inteconectado"/>
    <s v="PL0036"/>
    <s v="BT5B-R"/>
    <s v="Mayor a 100kWh"/>
    <n v="3358"/>
    <n v="736816"/>
    <n v="477177.95"/>
    <n v="13933.69"/>
  </r>
  <r>
    <x v="1"/>
    <x v="2"/>
    <s v="ELSE"/>
    <x v="14"/>
    <x v="259"/>
    <s v="Yauri"/>
    <s v="4"/>
    <s v="R"/>
    <s v="Inteconectado"/>
    <s v="PL0038"/>
    <s v="BT5B-R"/>
    <s v="De 0 a 30 kWh "/>
    <n v="8976"/>
    <n v="97042"/>
    <n v="58584.29"/>
    <n v="-42124.24"/>
  </r>
  <r>
    <x v="1"/>
    <x v="2"/>
    <s v="ELSE"/>
    <x v="14"/>
    <x v="259"/>
    <s v="Yauri"/>
    <s v="4"/>
    <s v="R"/>
    <s v="Inteconectado"/>
    <s v="PL0038"/>
    <s v="BT5B-R"/>
    <s v="De 30 a 100kWh"/>
    <n v="3150"/>
    <n v="163100"/>
    <n v="84665.84"/>
    <n v="-41013"/>
  </r>
  <r>
    <x v="1"/>
    <x v="2"/>
    <s v="ELSE"/>
    <x v="14"/>
    <x v="259"/>
    <s v="Yauri"/>
    <s v="4"/>
    <s v="R"/>
    <s v="Inteconectado"/>
    <s v="PL0038"/>
    <s v="BT5B-R"/>
    <s v="Mayor a 100kWh"/>
    <n v="573"/>
    <n v="127944"/>
    <n v="94427.62"/>
    <n v="2750.23"/>
  </r>
  <r>
    <x v="1"/>
    <x v="2"/>
    <s v="ELSE"/>
    <x v="14"/>
    <x v="260"/>
    <s v="Iñapari"/>
    <s v="3"/>
    <s v="U"/>
    <s v="Inteconectado"/>
    <s v="PL0039"/>
    <s v="BT5B-R"/>
    <s v="De 0 a 30 kWh "/>
    <n v="76"/>
    <n v="507"/>
    <n v="445.27"/>
    <n v="-109.93"/>
  </r>
  <r>
    <x v="1"/>
    <x v="2"/>
    <s v="ELSE"/>
    <x v="14"/>
    <x v="260"/>
    <s v="Iñapari"/>
    <s v="3"/>
    <s v="U"/>
    <s v="Inteconectado"/>
    <s v="PL0039"/>
    <s v="BT5B-R"/>
    <s v="De 30 a 100kWh"/>
    <n v="108"/>
    <n v="6964"/>
    <n v="4022.68"/>
    <n v="-702"/>
  </r>
  <r>
    <x v="1"/>
    <x v="2"/>
    <s v="ELSE"/>
    <x v="14"/>
    <x v="260"/>
    <s v="Iñapari"/>
    <s v="3"/>
    <s v="U"/>
    <s v="Inteconectado"/>
    <s v="PL0039"/>
    <s v="BT5B-R"/>
    <s v="Mayor a 100kWh"/>
    <n v="145"/>
    <n v="42322"/>
    <n v="27896.1"/>
    <n v="766.73"/>
  </r>
  <r>
    <x v="1"/>
    <x v="2"/>
    <s v="ELSE"/>
    <x v="14"/>
    <x v="261"/>
    <s v="Valle Sagrado 1"/>
    <s v="4"/>
    <s v="R"/>
    <s v="Inteconectado"/>
    <s v="PL0040"/>
    <s v="BT5B-R"/>
    <s v="De 0 a 30 kWh "/>
    <n v="17775"/>
    <n v="192506"/>
    <n v="115914.15"/>
    <n v="-83276.47"/>
  </r>
  <r>
    <x v="1"/>
    <x v="2"/>
    <s v="ELSE"/>
    <x v="14"/>
    <x v="261"/>
    <s v="Valle Sagrado 1"/>
    <s v="4"/>
    <s v="R"/>
    <s v="Inteconectado"/>
    <s v="PL0040"/>
    <s v="BT5B-R"/>
    <s v="De 30 a 100kWh"/>
    <n v="8275"/>
    <n v="462110"/>
    <n v="245329.77"/>
    <n v="-107406.78"/>
  </r>
  <r>
    <x v="1"/>
    <x v="2"/>
    <s v="ELSE"/>
    <x v="14"/>
    <x v="261"/>
    <s v="Valle Sagrado 1"/>
    <s v="4"/>
    <s v="R"/>
    <s v="Inteconectado"/>
    <s v="PL0040"/>
    <s v="BT5B-R"/>
    <s v="Mayor a 100kWh"/>
    <n v="2321"/>
    <n v="495764"/>
    <n v="365156.76"/>
    <n v="10666.68"/>
  </r>
  <r>
    <x v="1"/>
    <x v="2"/>
    <s v="ELSE"/>
    <x v="14"/>
    <x v="262"/>
    <s v="Valle Sagrado 2"/>
    <s v="5"/>
    <s v="R"/>
    <s v="Inteconectado"/>
    <s v="PL0041"/>
    <s v="BT5B-R"/>
    <s v="De 0 a 30 kWh "/>
    <n v="16968"/>
    <n v="177010"/>
    <n v="118745.66"/>
    <n v="-85763.12"/>
  </r>
  <r>
    <x v="1"/>
    <x v="2"/>
    <s v="ELSE"/>
    <x v="14"/>
    <x v="262"/>
    <s v="Valle Sagrado 2"/>
    <s v="5"/>
    <s v="R"/>
    <s v="Inteconectado"/>
    <s v="PL0041"/>
    <s v="BT5B-R"/>
    <s v="De 30 a 100kWh"/>
    <n v="4883"/>
    <n v="256839"/>
    <n v="148788.18"/>
    <n v="-70998.7"/>
  </r>
  <r>
    <x v="1"/>
    <x v="2"/>
    <s v="ELSE"/>
    <x v="14"/>
    <x v="262"/>
    <s v="Valle Sagrado 2"/>
    <s v="5"/>
    <s v="R"/>
    <s v="Inteconectado"/>
    <s v="PL0041"/>
    <s v="BT5B-R"/>
    <s v="Mayor a 100kWh"/>
    <n v="989"/>
    <n v="202531"/>
    <n v="167012.98000000001"/>
    <n v="4878.43"/>
  </r>
  <r>
    <x v="1"/>
    <x v="2"/>
    <s v="ELSE"/>
    <x v="14"/>
    <x v="263"/>
    <s v="Andahuaylas"/>
    <s v="4"/>
    <s v="R"/>
    <s v="Inteconectado"/>
    <s v="PL0042"/>
    <s v="BT5B-R"/>
    <s v="De 0 a 30 kWh "/>
    <n v="30275"/>
    <n v="326934"/>
    <n v="197210.42"/>
    <n v="-141448.26"/>
  </r>
  <r>
    <x v="1"/>
    <x v="2"/>
    <s v="ELSE"/>
    <x v="14"/>
    <x v="263"/>
    <s v="Andahuaylas"/>
    <s v="4"/>
    <s v="R"/>
    <s v="Inteconectado"/>
    <s v="PL0042"/>
    <s v="BT5B-R"/>
    <s v="De 30 a 100kWh"/>
    <n v="8982"/>
    <n v="480147"/>
    <n v="251189.84"/>
    <n v="-116580.24"/>
  </r>
  <r>
    <x v="1"/>
    <x v="2"/>
    <s v="ELSE"/>
    <x v="14"/>
    <x v="263"/>
    <s v="Andahuaylas"/>
    <s v="4"/>
    <s v="R"/>
    <s v="Inteconectado"/>
    <s v="PL0042"/>
    <s v="BT5B-R"/>
    <s v="Mayor a 100kWh"/>
    <n v="2017"/>
    <n v="408133"/>
    <n v="300638.14"/>
    <n v="8613.0499999999993"/>
  </r>
  <r>
    <x v="1"/>
    <x v="2"/>
    <s v="ELSE"/>
    <x v="14"/>
    <x v="264"/>
    <s v="Abancay Rural"/>
    <s v="6"/>
    <s v="R"/>
    <s v="Inteconectado"/>
    <s v="PL0241"/>
    <s v="BT5B-R"/>
    <s v="De 0 a 30 kWh "/>
    <n v="9703"/>
    <n v="90558"/>
    <n v="65098.15"/>
    <n v="-43666.84"/>
  </r>
  <r>
    <x v="1"/>
    <x v="2"/>
    <s v="ELSE"/>
    <x v="14"/>
    <x v="264"/>
    <s v="Abancay Rural"/>
    <s v="6"/>
    <s v="R"/>
    <s v="Inteconectado"/>
    <s v="PL0241"/>
    <s v="BT5B-R"/>
    <s v="De 30 a 100kWh"/>
    <n v="1847"/>
    <n v="96410"/>
    <n v="55492.35"/>
    <n v="-26802.25"/>
  </r>
  <r>
    <x v="1"/>
    <x v="2"/>
    <s v="ELSE"/>
    <x v="14"/>
    <x v="264"/>
    <s v="Abancay Rural"/>
    <s v="6"/>
    <s v="R"/>
    <s v="Inteconectado"/>
    <s v="PL0241"/>
    <s v="BT5B-R"/>
    <s v="Mayor a 100kWh"/>
    <n v="313"/>
    <n v="67996"/>
    <n v="53000.49"/>
    <n v="-1123.21"/>
  </r>
  <r>
    <x v="1"/>
    <x v="2"/>
    <s v="ELSE"/>
    <x v="14"/>
    <x v="265"/>
    <s v="La Convención Rural"/>
    <s v="5"/>
    <s v="R"/>
    <s v="Inteconectado"/>
    <s v="PL0243"/>
    <s v="BT5B-R"/>
    <s v="De 0 a 30 kWh "/>
    <n v="15684"/>
    <n v="135685"/>
    <n v="101091.83"/>
    <n v="-65239.12"/>
  </r>
  <r>
    <x v="1"/>
    <x v="2"/>
    <s v="ELSE"/>
    <x v="14"/>
    <x v="265"/>
    <s v="La Convención Rural"/>
    <s v="5"/>
    <s v="R"/>
    <s v="Inteconectado"/>
    <s v="PL0243"/>
    <s v="BT5B-R"/>
    <s v="De 30 a 100kWh"/>
    <n v="6135"/>
    <n v="340232"/>
    <n v="199278.58"/>
    <n v="-88492.85"/>
  </r>
  <r>
    <x v="1"/>
    <x v="2"/>
    <s v="ELSE"/>
    <x v="14"/>
    <x v="265"/>
    <s v="La Convención Rural"/>
    <s v="5"/>
    <s v="R"/>
    <s v="Inteconectado"/>
    <s v="PL0243"/>
    <s v="BT5B-R"/>
    <s v="Mayor a 100kWh"/>
    <n v="1555"/>
    <n v="298412"/>
    <n v="244582.72"/>
    <n v="7118.86"/>
  </r>
  <r>
    <x v="1"/>
    <x v="2"/>
    <s v="ELSE"/>
    <x v="14"/>
    <x v="266"/>
    <s v="Sicuani"/>
    <s v="3"/>
    <s v="U"/>
    <s v="Inteconectado"/>
    <s v="PL0244"/>
    <s v="BT5B-R"/>
    <s v="De 0 a 30 kWh "/>
    <n v="5357"/>
    <n v="73286"/>
    <n v="51525.39"/>
    <n v="-11659.86"/>
  </r>
  <r>
    <x v="1"/>
    <x v="2"/>
    <s v="ELSE"/>
    <x v="14"/>
    <x v="266"/>
    <s v="Sicuani"/>
    <s v="3"/>
    <s v="U"/>
    <s v="Inteconectado"/>
    <s v="PL0244"/>
    <s v="BT5B-R"/>
    <s v="De 30 a 100kWh"/>
    <n v="3999"/>
    <n v="222753"/>
    <n v="135024.49"/>
    <n v="-19075.23"/>
  </r>
  <r>
    <x v="1"/>
    <x v="2"/>
    <s v="ELSE"/>
    <x v="14"/>
    <x v="266"/>
    <s v="Sicuani"/>
    <s v="3"/>
    <s v="U"/>
    <s v="Inteconectado"/>
    <s v="PL0244"/>
    <s v="BT5B-R"/>
    <s v="Mayor a 100kWh"/>
    <n v="1027"/>
    <n v="185160"/>
    <n v="124619.88"/>
    <n v="3629.04"/>
  </r>
  <r>
    <x v="1"/>
    <x v="2"/>
    <s v="ELSE"/>
    <x v="14"/>
    <x v="267"/>
    <s v="Valle Sagrado 3"/>
    <s v="6"/>
    <s v="R"/>
    <s v="Inteconectado"/>
    <s v="PL0245"/>
    <s v="BT5B-R"/>
    <s v="De 0 a 30 kWh "/>
    <n v="19849"/>
    <n v="207597"/>
    <n v="139726"/>
    <n v="-100086.33"/>
  </r>
  <r>
    <x v="1"/>
    <x v="2"/>
    <s v="ELSE"/>
    <x v="14"/>
    <x v="267"/>
    <s v="Valle Sagrado 3"/>
    <s v="6"/>
    <s v="R"/>
    <s v="Inteconectado"/>
    <s v="PL0245"/>
    <s v="BT5B-R"/>
    <s v="De 30 a 100kWh"/>
    <n v="5458"/>
    <n v="279909"/>
    <n v="160303.20000000001"/>
    <n v="-78965.3"/>
  </r>
  <r>
    <x v="1"/>
    <x v="2"/>
    <s v="ELSE"/>
    <x v="14"/>
    <x v="267"/>
    <s v="Valle Sagrado 3"/>
    <s v="6"/>
    <s v="R"/>
    <s v="Inteconectado"/>
    <s v="PL0245"/>
    <s v="BT5B-R"/>
    <s v="Mayor a 100kWh"/>
    <n v="798"/>
    <n v="154115"/>
    <n v="126708.11"/>
    <n v="3701.85"/>
  </r>
  <r>
    <x v="1"/>
    <x v="2"/>
    <s v="ELSE"/>
    <x v="14"/>
    <x v="268"/>
    <s v="Puerto Maldonado Rural"/>
    <s v="4"/>
    <s v="R"/>
    <s v="Inteconectado"/>
    <s v="PL1034"/>
    <s v="BT5B-R"/>
    <s v="De 0 a 30 kWh "/>
    <n v="900"/>
    <n v="9020"/>
    <n v="5659.08"/>
    <n v="-3873.63"/>
  </r>
  <r>
    <x v="1"/>
    <x v="2"/>
    <s v="ELSE"/>
    <x v="14"/>
    <x v="268"/>
    <s v="Puerto Maldonado Rural"/>
    <s v="4"/>
    <s v="R"/>
    <s v="Inteconectado"/>
    <s v="PL1034"/>
    <s v="BT5B-R"/>
    <s v="De 30 a 100kWh"/>
    <n v="982"/>
    <n v="60073"/>
    <n v="32541.31"/>
    <n v="-12653.69"/>
  </r>
  <r>
    <x v="1"/>
    <x v="2"/>
    <s v="ELSE"/>
    <x v="14"/>
    <x v="268"/>
    <s v="Puerto Maldonado Rural"/>
    <s v="4"/>
    <s v="R"/>
    <s v="Inteconectado"/>
    <s v="PL1034"/>
    <s v="BT5B-R"/>
    <s v="Mayor a 100kWh"/>
    <n v="599"/>
    <n v="131142"/>
    <n v="95251.01"/>
    <n v="2233.08"/>
  </r>
  <r>
    <x v="1"/>
    <x v="2"/>
    <s v="ELSE"/>
    <x v="14"/>
    <x v="269"/>
    <s v="Machupicchu"/>
    <s v="2"/>
    <s v="U"/>
    <s v="Inteconectado"/>
    <s v="PL1036"/>
    <s v="BT5B-R"/>
    <s v="De 0 a 30 kWh "/>
    <n v="118"/>
    <n v="1105"/>
    <n v="863.05"/>
    <n v="-169.76"/>
  </r>
  <r>
    <x v="1"/>
    <x v="2"/>
    <s v="ELSE"/>
    <x v="14"/>
    <x v="269"/>
    <s v="Machupicchu"/>
    <s v="2"/>
    <s v="U"/>
    <s v="Inteconectado"/>
    <s v="PL1036"/>
    <s v="BT5B-R"/>
    <s v="De 30 a 100kWh"/>
    <n v="133"/>
    <n v="8189"/>
    <n v="4816.47"/>
    <n v="-613.13"/>
  </r>
  <r>
    <x v="1"/>
    <x v="2"/>
    <s v="ELSE"/>
    <x v="14"/>
    <x v="269"/>
    <s v="Machupicchu"/>
    <s v="2"/>
    <s v="U"/>
    <s v="Inteconectado"/>
    <s v="PL1036"/>
    <s v="BT5B-R"/>
    <s v="Mayor a 100kWh"/>
    <n v="347"/>
    <n v="111421"/>
    <n v="71568.34"/>
    <n v="2081.42"/>
  </r>
  <r>
    <x v="1"/>
    <x v="2"/>
    <s v="ELSE"/>
    <x v="14"/>
    <x v="270"/>
    <s v="Chacapuente"/>
    <s v="6"/>
    <s v="R"/>
    <s v="Inteconectado"/>
    <s v="PL1042"/>
    <s v="BT5B-R"/>
    <s v="De 0 a 30 kWh "/>
    <n v="9592"/>
    <n v="79492"/>
    <n v="61388.76"/>
    <n v="-38330.589999999997"/>
  </r>
  <r>
    <x v="1"/>
    <x v="2"/>
    <s v="ELSE"/>
    <x v="14"/>
    <x v="270"/>
    <s v="Chacapuente"/>
    <s v="6"/>
    <s v="R"/>
    <s v="Inteconectado"/>
    <s v="PL1042"/>
    <s v="BT5B-R"/>
    <s v="De 30 a 100kWh"/>
    <n v="1324"/>
    <n v="66822"/>
    <n v="38023.54"/>
    <n v="-19188.64"/>
  </r>
  <r>
    <x v="1"/>
    <x v="2"/>
    <s v="ELSE"/>
    <x v="14"/>
    <x v="270"/>
    <s v="Chacapuente"/>
    <s v="6"/>
    <s v="R"/>
    <s v="Inteconectado"/>
    <s v="PL1042"/>
    <s v="BT5B-R"/>
    <s v="Mayor a 100kWh"/>
    <n v="230"/>
    <n v="48771"/>
    <n v="40011.42"/>
    <n v="1168.8"/>
  </r>
  <r>
    <x v="1"/>
    <x v="2"/>
    <s v="ELSE"/>
    <x v="14"/>
    <x v="271"/>
    <s v="Combapata"/>
    <s v="5"/>
    <s v="R"/>
    <s v="Inteconectado"/>
    <s v="PL1242"/>
    <s v="BT5B-R"/>
    <s v="De 0 a 30 kWh "/>
    <n v="17026"/>
    <n v="169895"/>
    <n v="116707.96"/>
    <n v="-82356.12"/>
  </r>
  <r>
    <x v="1"/>
    <x v="2"/>
    <s v="ELSE"/>
    <x v="14"/>
    <x v="271"/>
    <s v="Combapata"/>
    <s v="5"/>
    <s v="R"/>
    <s v="Inteconectado"/>
    <s v="PL1242"/>
    <s v="BT5B-R"/>
    <s v="De 30 a 100kWh"/>
    <n v="2186"/>
    <n v="104221"/>
    <n v="58194.25"/>
    <n v="-31784.44"/>
  </r>
  <r>
    <x v="1"/>
    <x v="2"/>
    <s v="ELSE"/>
    <x v="14"/>
    <x v="271"/>
    <s v="Combapata"/>
    <s v="5"/>
    <s v="R"/>
    <s v="Inteconectado"/>
    <s v="PL1242"/>
    <s v="BT5B-R"/>
    <s v="Mayor a 100kWh"/>
    <n v="212"/>
    <n v="42819"/>
    <n v="35332.300000000003"/>
    <n v="1027.3800000000001"/>
  </r>
  <r>
    <x v="1"/>
    <x v="2"/>
    <s v="ELSE"/>
    <x v="14"/>
    <x v="272"/>
    <s v="MAZUKO"/>
    <s v="3"/>
    <s v="U"/>
    <s v="Inteconectado"/>
    <s v="PL2034"/>
    <s v="BT5B-R"/>
    <s v="De 0 a 30 kWh "/>
    <n v="1382"/>
    <n v="13182"/>
    <n v="10481.129999999999"/>
    <n v="-2066.85"/>
  </r>
  <r>
    <x v="1"/>
    <x v="2"/>
    <s v="ELSE"/>
    <x v="14"/>
    <x v="272"/>
    <s v="MAZUKO"/>
    <s v="3"/>
    <s v="U"/>
    <s v="Inteconectado"/>
    <s v="PL2034"/>
    <s v="BT5B-R"/>
    <s v="De 30 a 100kWh"/>
    <n v="1516"/>
    <n v="93188"/>
    <n v="56004.02"/>
    <n v="-7125.2"/>
  </r>
  <r>
    <x v="1"/>
    <x v="2"/>
    <s v="ELSE"/>
    <x v="14"/>
    <x v="272"/>
    <s v="MAZUKO"/>
    <s v="3"/>
    <s v="U"/>
    <s v="Inteconectado"/>
    <s v="PL2034"/>
    <s v="BT5B-R"/>
    <s v="Mayor a 100kWh"/>
    <n v="1020"/>
    <n v="213056"/>
    <n v="140845.44"/>
    <n v="4097.22"/>
  </r>
  <r>
    <x v="1"/>
    <x v="2"/>
    <s v="ELSE"/>
    <x v="14"/>
    <x v="273"/>
    <s v="Chuquibambilla"/>
    <s v="6"/>
    <s v="R"/>
    <s v="Inteconectado"/>
    <s v="PL2042"/>
    <s v="BT5B-R"/>
    <s v="De 0 a 30 kWh "/>
    <n v="4208"/>
    <n v="37630"/>
    <n v="27745.759999999998"/>
    <n v="-18145"/>
  </r>
  <r>
    <x v="1"/>
    <x v="2"/>
    <s v="ELSE"/>
    <x v="14"/>
    <x v="273"/>
    <s v="Chuquibambilla"/>
    <s v="6"/>
    <s v="R"/>
    <s v="Inteconectado"/>
    <s v="PL2042"/>
    <s v="BT5B-R"/>
    <s v="De 30 a 100kWh"/>
    <n v="600"/>
    <n v="29996"/>
    <n v="17018.599999999999"/>
    <n v="-8685.85"/>
  </r>
  <r>
    <x v="1"/>
    <x v="2"/>
    <s v="ELSE"/>
    <x v="14"/>
    <x v="273"/>
    <s v="Chuquibambilla"/>
    <s v="6"/>
    <s v="R"/>
    <s v="Inteconectado"/>
    <s v="PL2042"/>
    <s v="BT5B-R"/>
    <s v="Mayor a 100kWh"/>
    <n v="74"/>
    <n v="13970"/>
    <n v="11493.91"/>
    <n v="335.77"/>
  </r>
  <r>
    <x v="1"/>
    <x v="2"/>
    <s v="ELSE"/>
    <x v="14"/>
    <x v="274"/>
    <s v="Chumbivilcas"/>
    <s v="5"/>
    <s v="R"/>
    <s v="Inteconectado"/>
    <s v="PL3242"/>
    <s v="BT5B-R"/>
    <s v="De 0 a 30 kWh "/>
    <n v="13787"/>
    <n v="114674"/>
    <n v="87900.68"/>
    <n v="-55657.17"/>
  </r>
  <r>
    <x v="1"/>
    <x v="2"/>
    <s v="ELSE"/>
    <x v="14"/>
    <x v="274"/>
    <s v="Chumbivilcas"/>
    <s v="5"/>
    <s v="R"/>
    <s v="Inteconectado"/>
    <s v="PL3242"/>
    <s v="BT5B-R"/>
    <s v="De 30 a 100kWh"/>
    <n v="2285"/>
    <n v="117061"/>
    <n v="67291.22"/>
    <n v="-33269.599999999999"/>
  </r>
  <r>
    <x v="1"/>
    <x v="2"/>
    <s v="ELSE"/>
    <x v="14"/>
    <x v="274"/>
    <s v="Chumbivilcas"/>
    <s v="5"/>
    <s v="R"/>
    <s v="Inteconectado"/>
    <s v="PL3242"/>
    <s v="BT5B-R"/>
    <s v="Mayor a 100kWh"/>
    <n v="709"/>
    <n v="212977"/>
    <n v="174573.6"/>
    <n v="5090.33"/>
  </r>
  <r>
    <x v="1"/>
    <x v="2"/>
    <s v="ELSE"/>
    <x v="14"/>
    <x v="275"/>
    <s v="Sicuani Rural"/>
    <s v="6"/>
    <s v="R"/>
    <s v="Inteconectado"/>
    <s v="PL4242"/>
    <s v="BT5B-R"/>
    <s v="De 0 a 30 kWh "/>
    <n v="11499"/>
    <n v="105265"/>
    <n v="76461.08"/>
    <n v="-50808.51"/>
  </r>
  <r>
    <x v="1"/>
    <x v="2"/>
    <s v="ELSE"/>
    <x v="14"/>
    <x v="275"/>
    <s v="Sicuani Rural"/>
    <s v="6"/>
    <s v="R"/>
    <s v="Inteconectado"/>
    <s v="PL4242"/>
    <s v="BT5B-R"/>
    <s v="De 30 a 100kWh"/>
    <n v="1584"/>
    <n v="77660"/>
    <n v="43762.82"/>
    <n v="-22940.04"/>
  </r>
  <r>
    <x v="1"/>
    <x v="2"/>
    <s v="ELSE"/>
    <x v="14"/>
    <x v="275"/>
    <s v="Sicuani Rural"/>
    <s v="6"/>
    <s v="R"/>
    <s v="Inteconectado"/>
    <s v="PL4242"/>
    <s v="BT5B-R"/>
    <s v="Mayor a 100kWh"/>
    <n v="290"/>
    <n v="74555"/>
    <n v="60994.17"/>
    <n v="1779.35"/>
  </r>
  <r>
    <x v="1"/>
    <x v="2"/>
    <s v="ELSE"/>
    <x v="14"/>
    <x v="276"/>
    <s v="Sistema Eléctrico Rural Lacco-Yavero (provisional)"/>
    <s v="SER"/>
    <s v="R"/>
    <s v="Inteconectado"/>
    <s v="PR0036"/>
    <s v="BT5B-R"/>
    <s v="De 0 a 30 kWh "/>
    <n v="4933"/>
    <n v="20053"/>
    <n v="32573.75"/>
    <n v="-11214.27"/>
  </r>
  <r>
    <x v="1"/>
    <x v="2"/>
    <s v="ELSE"/>
    <x v="14"/>
    <x v="276"/>
    <s v="Sistema Eléctrico Rural Lacco-Yavero (provisional)"/>
    <s v="SER"/>
    <s v="R"/>
    <s v="Inteconectado"/>
    <s v="PR0036"/>
    <s v="BT5B-R"/>
    <s v="De 30 a 100kWh"/>
    <n v="248"/>
    <n v="13588"/>
    <n v="9385.68"/>
    <n v="-4159.1400000000003"/>
  </r>
  <r>
    <x v="1"/>
    <x v="2"/>
    <s v="ELSE"/>
    <x v="14"/>
    <x v="276"/>
    <s v="Sistema Eléctrico Rural Lacco-Yavero (provisional)"/>
    <s v="SER"/>
    <s v="R"/>
    <s v="Inteconectado"/>
    <s v="PR0036"/>
    <s v="BT5B-R"/>
    <s v="Mayor a 100kWh"/>
    <n v="31"/>
    <n v="5135"/>
    <n v="4936.1099999999997"/>
    <n v="143.66"/>
  </r>
  <r>
    <x v="1"/>
    <x v="2"/>
    <s v="ELSE"/>
    <x v="14"/>
    <x v="277"/>
    <s v="SER AISLADO IBERIA"/>
    <s v="SER"/>
    <s v="R"/>
    <s v="Inteconectado"/>
    <s v="PR0033"/>
    <s v="BT5B-R"/>
    <s v="De 0 a 30 kWh "/>
    <n v="200"/>
    <n v="2039"/>
    <n v="1636.07"/>
    <n v="-1249.01"/>
  </r>
  <r>
    <x v="1"/>
    <x v="2"/>
    <s v="ELSE"/>
    <x v="14"/>
    <x v="277"/>
    <s v="SER AISLADO IBERIA"/>
    <s v="SER"/>
    <s v="R"/>
    <s v="Inteconectado"/>
    <s v="PR0033"/>
    <s v="BT5B-R"/>
    <s v="De 30 a 100kWh"/>
    <n v="154"/>
    <n v="9080"/>
    <n v="6172.17"/>
    <n v="-2830.52"/>
  </r>
  <r>
    <x v="1"/>
    <x v="2"/>
    <s v="ELSE"/>
    <x v="14"/>
    <x v="277"/>
    <s v="SER AISLADO IBERIA"/>
    <s v="SER"/>
    <s v="R"/>
    <s v="Inteconectado"/>
    <s v="PR0033"/>
    <s v="BT5B-R"/>
    <s v="Mayor a 100kWh"/>
    <n v="68"/>
    <n v="16282"/>
    <n v="15508.1"/>
    <n v="452.11"/>
  </r>
  <r>
    <x v="1"/>
    <x v="2"/>
    <s v="ELSE"/>
    <x v="14"/>
    <x v="278"/>
    <s v="SER CACHIMAYO ABANCAY - ANDAHUAYLAS"/>
    <s v="SER"/>
    <s v="R"/>
    <s v="Inteconectado"/>
    <s v="PR0035"/>
    <s v="BT5B-R"/>
    <s v="De 0 a 30 kWh "/>
    <n v="8946"/>
    <n v="54237"/>
    <n v="65426.74"/>
    <n v="-30538.11"/>
  </r>
  <r>
    <x v="1"/>
    <x v="2"/>
    <s v="ELSE"/>
    <x v="14"/>
    <x v="278"/>
    <s v="SER CACHIMAYO ABANCAY - ANDAHUAYLAS"/>
    <s v="SER"/>
    <s v="R"/>
    <s v="Inteconectado"/>
    <s v="PR0035"/>
    <s v="BT5B-R"/>
    <s v="De 30 a 100kWh"/>
    <n v="402"/>
    <n v="19190"/>
    <n v="12713.11"/>
    <n v="-6810.61"/>
  </r>
  <r>
    <x v="1"/>
    <x v="2"/>
    <s v="ELSE"/>
    <x v="14"/>
    <x v="278"/>
    <s v="SER CACHIMAYO ABANCAY - ANDAHUAYLAS"/>
    <s v="SER"/>
    <s v="R"/>
    <s v="Inteconectado"/>
    <s v="PR0035"/>
    <s v="BT5B-R"/>
    <s v="Mayor a 100kWh"/>
    <n v="26"/>
    <n v="3493"/>
    <n v="3406.9"/>
    <n v="99.15"/>
  </r>
  <r>
    <x v="1"/>
    <x v="2"/>
    <s v="ELSE"/>
    <x v="14"/>
    <x v="279"/>
    <s v="SER QUENCORO VALLE SAGRADO 2"/>
    <s v="SER"/>
    <s v="R"/>
    <s v="Inteconectado"/>
    <s v="PR0041"/>
    <s v="BT5B-R"/>
    <s v="De 0 a 30 kWh "/>
    <n v="1472"/>
    <n v="7965"/>
    <n v="10427.33"/>
    <n v="-4484.8100000000004"/>
  </r>
  <r>
    <x v="1"/>
    <x v="2"/>
    <s v="ELSE"/>
    <x v="14"/>
    <x v="279"/>
    <s v="SER QUENCORO VALLE SAGRADO 2"/>
    <s v="SER"/>
    <s v="R"/>
    <s v="Inteconectado"/>
    <s v="PR0041"/>
    <s v="BT5B-R"/>
    <s v="De 30 a 100kWh"/>
    <n v="21"/>
    <n v="844"/>
    <n v="521.21"/>
    <n v="-354.69"/>
  </r>
  <r>
    <x v="1"/>
    <x v="2"/>
    <s v="ELSE"/>
    <x v="14"/>
    <x v="279"/>
    <s v="SER QUENCORO VALLE SAGRADO 2"/>
    <s v="SER"/>
    <s v="R"/>
    <s v="Inteconectado"/>
    <s v="PR0041"/>
    <s v="BT5B-R"/>
    <s v="Mayor a 100kWh"/>
    <n v="2"/>
    <n v="337"/>
    <n v="325.94"/>
    <n v="9.5299999999999994"/>
  </r>
  <r>
    <x v="1"/>
    <x v="2"/>
    <s v="ELSE"/>
    <x v="14"/>
    <x v="280"/>
    <s v="SER TINTAYA YAURI"/>
    <s v="SER"/>
    <s v="R"/>
    <s v="Inteconectado"/>
    <s v="PR0038"/>
    <s v="BT5B-R"/>
    <s v="De 0 a 30 kWh "/>
    <n v="576"/>
    <n v="2926"/>
    <n v="4019.03"/>
    <n v="-1651.21"/>
  </r>
  <r>
    <x v="1"/>
    <x v="2"/>
    <s v="ELSE"/>
    <x v="14"/>
    <x v="280"/>
    <s v="SER TINTAYA YAURI"/>
    <s v="SER"/>
    <s v="R"/>
    <s v="Inteconectado"/>
    <s v="PR0038"/>
    <s v="BT5B-R"/>
    <s v="De 30 a 100kWh"/>
    <n v="12"/>
    <n v="542"/>
    <n v="352.86"/>
    <n v="-203.16"/>
  </r>
  <r>
    <x v="1"/>
    <x v="2"/>
    <s v="ELSE"/>
    <x v="14"/>
    <x v="280"/>
    <s v="SER TINTAYA YAURI"/>
    <s v="SER"/>
    <s v="R"/>
    <s v="Inteconectado"/>
    <s v="PR0038"/>
    <s v="BT5B-R"/>
    <s v="Mayor a 100kWh"/>
    <n v="1"/>
    <n v="152"/>
    <n v="147.88"/>
    <n v="4.29"/>
  </r>
  <r>
    <x v="1"/>
    <x v="2"/>
    <s v="ELSE"/>
    <x v="14"/>
    <x v="281"/>
    <s v="SER CACHIMAYO VALLE SAGRADO 1, 3"/>
    <s v="SER"/>
    <s v="R"/>
    <s v="Inteconectado"/>
    <s v="PR0035"/>
    <s v="BT5B-R"/>
    <s v="De 0 a 30 kWh "/>
    <n v="2679"/>
    <n v="20451"/>
    <n v="21008.59"/>
    <n v="-11500.77"/>
  </r>
  <r>
    <x v="1"/>
    <x v="2"/>
    <s v="ELSE"/>
    <x v="14"/>
    <x v="281"/>
    <s v="SER CACHIMAYO VALLE SAGRADO 1, 3"/>
    <s v="SER"/>
    <s v="R"/>
    <s v="Inteconectado"/>
    <s v="PR0035"/>
    <s v="BT5B-R"/>
    <s v="De 30 a 100kWh"/>
    <n v="235"/>
    <n v="11337"/>
    <n v="7542.72"/>
    <n v="-3965.07"/>
  </r>
  <r>
    <x v="1"/>
    <x v="2"/>
    <s v="ELSE"/>
    <x v="14"/>
    <x v="281"/>
    <s v="SER CACHIMAYO VALLE SAGRADO 1, 3"/>
    <s v="SER"/>
    <s v="R"/>
    <s v="Inteconectado"/>
    <s v="PR0035"/>
    <s v="BT5B-R"/>
    <s v="Mayor a 100kWh"/>
    <n v="38"/>
    <n v="6770"/>
    <n v="6528.31"/>
    <n v="190.3"/>
  </r>
  <r>
    <x v="1"/>
    <x v="2"/>
    <s v="ELSE"/>
    <x v="14"/>
    <x v="282"/>
    <s v="SER COMBAPATA SICUANI RURAL"/>
    <s v="SER"/>
    <s v="R"/>
    <s v="Inteconectado"/>
    <s v="PR0244"/>
    <s v="BT5B-R"/>
    <s v="De 0 a 30 kWh "/>
    <n v="8571"/>
    <n v="37534"/>
    <n v="57670.01"/>
    <n v="-21149.83"/>
  </r>
  <r>
    <x v="1"/>
    <x v="2"/>
    <s v="ELSE"/>
    <x v="14"/>
    <x v="282"/>
    <s v="SER COMBAPATA SICUANI RURAL"/>
    <s v="SER"/>
    <s v="R"/>
    <s v="Inteconectado"/>
    <s v="PR0244"/>
    <s v="BT5B-R"/>
    <s v="De 30 a 100kWh"/>
    <n v="168"/>
    <n v="7865"/>
    <n v="5184.12"/>
    <n v="-2839.22"/>
  </r>
  <r>
    <x v="1"/>
    <x v="2"/>
    <s v="ELSE"/>
    <x v="14"/>
    <x v="282"/>
    <s v="SER COMBAPATA SICUANI RURAL"/>
    <s v="SER"/>
    <s v="R"/>
    <s v="Inteconectado"/>
    <s v="PR0244"/>
    <s v="BT5B-R"/>
    <s v="Mayor a 100kWh"/>
    <n v="37"/>
    <n v="9341"/>
    <n v="8947.3700000000008"/>
    <n v="260.79000000000002"/>
  </r>
  <r>
    <x v="1"/>
    <x v="2"/>
    <s v="ELSE"/>
    <x v="14"/>
    <x v="283"/>
    <s v="SER MAZUCO"/>
    <s v="SER"/>
    <s v="R"/>
    <s v="Inteconectado"/>
    <s v="PR2034"/>
    <s v="BT5B-R"/>
    <s v="De 0 a 30 kWh "/>
    <n v="219"/>
    <n v="2315"/>
    <n v="1934.65"/>
    <n v="-1291.0899999999999"/>
  </r>
  <r>
    <x v="1"/>
    <x v="2"/>
    <s v="ELSE"/>
    <x v="14"/>
    <x v="283"/>
    <s v="SER MAZUCO"/>
    <s v="SER"/>
    <s v="R"/>
    <s v="Inteconectado"/>
    <s v="PR2034"/>
    <s v="BT5B-R"/>
    <s v="De 30 a 100kWh"/>
    <n v="223"/>
    <n v="13327"/>
    <n v="9422.75"/>
    <n v="-3730.79"/>
  </r>
  <r>
    <x v="1"/>
    <x v="2"/>
    <s v="ELSE"/>
    <x v="14"/>
    <x v="283"/>
    <s v="SER MAZUCO"/>
    <s v="SER"/>
    <s v="R"/>
    <s v="Inteconectado"/>
    <s v="PR2034"/>
    <s v="BT5B-R"/>
    <s v="Mayor a 100kWh"/>
    <n v="161"/>
    <n v="33280"/>
    <n v="31703.46"/>
    <n v="924.46"/>
  </r>
  <r>
    <x v="1"/>
    <x v="2"/>
    <s v="ELSM"/>
    <x v="15"/>
    <x v="284"/>
    <s v="Chincha"/>
    <s v="2"/>
    <s v="U"/>
    <s v="Inteconectado"/>
    <s v="PL0043"/>
    <s v="BT5B-R"/>
    <s v="De 0 a 30 kWh "/>
    <n v="8579"/>
    <n v="79976.600000000006"/>
    <n v="65326.14"/>
    <n v="-11227.77"/>
  </r>
  <r>
    <x v="1"/>
    <x v="2"/>
    <s v="ELSM"/>
    <x v="15"/>
    <x v="284"/>
    <s v="Chincha"/>
    <s v="2"/>
    <s v="U"/>
    <s v="Inteconectado"/>
    <s v="PL0043"/>
    <s v="BT5B-R"/>
    <s v="De 30 a 100kWh"/>
    <n v="12816"/>
    <n v="865764.9"/>
    <n v="475579.39"/>
    <n v="-54286.36"/>
  </r>
  <r>
    <x v="1"/>
    <x v="2"/>
    <s v="ELSM"/>
    <x v="15"/>
    <x v="284"/>
    <s v="Chincha"/>
    <s v="2"/>
    <s v="U"/>
    <s v="Inteconectado"/>
    <s v="PL0043"/>
    <s v="BT5B-R"/>
    <s v="Mayor a 100kWh"/>
    <n v="15335"/>
    <n v="3033251.5"/>
    <n v="1812158.54"/>
    <n v="48533.47"/>
  </r>
  <r>
    <x v="1"/>
    <x v="2"/>
    <s v="ELSM"/>
    <x v="15"/>
    <x v="285"/>
    <s v="Ica"/>
    <s v="2"/>
    <s v="U"/>
    <s v="Inteconectado"/>
    <s v="PL0044"/>
    <s v="BT5B-R"/>
    <s v="De 0 a 30 kWh "/>
    <n v="13125"/>
    <n v="137831.70000000001"/>
    <n v="105847.43"/>
    <n v="-19107.37"/>
  </r>
  <r>
    <x v="1"/>
    <x v="2"/>
    <s v="ELSM"/>
    <x v="15"/>
    <x v="285"/>
    <s v="Ica"/>
    <s v="2"/>
    <s v="U"/>
    <s v="Inteconectado"/>
    <s v="PL0044"/>
    <s v="BT5B-R"/>
    <s v="De 30 a 100kWh"/>
    <n v="22499"/>
    <n v="1516224"/>
    <n v="833031.35"/>
    <n v="-95506.52"/>
  </r>
  <r>
    <x v="1"/>
    <x v="2"/>
    <s v="ELSM"/>
    <x v="15"/>
    <x v="285"/>
    <s v="Ica"/>
    <s v="2"/>
    <s v="U"/>
    <s v="Inteconectado"/>
    <s v="PL0044"/>
    <s v="BT5B-R"/>
    <s v="Mayor a 100kWh"/>
    <n v="31545"/>
    <n v="6675772.9000000004"/>
    <n v="3996766"/>
    <n v="113897.21"/>
  </r>
  <r>
    <x v="1"/>
    <x v="2"/>
    <s v="ELSM"/>
    <x v="15"/>
    <x v="286"/>
    <s v="Pisco"/>
    <s v="2"/>
    <s v="U"/>
    <s v="Inteconectado"/>
    <s v="PL0046"/>
    <s v="BT5B-R"/>
    <s v="De 0 a 30 kWh "/>
    <n v="6450"/>
    <n v="59977.3"/>
    <n v="48200.07"/>
    <n v="-8434.19"/>
  </r>
  <r>
    <x v="1"/>
    <x v="2"/>
    <s v="ELSM"/>
    <x v="15"/>
    <x v="286"/>
    <s v="Pisco"/>
    <s v="2"/>
    <s v="U"/>
    <s v="Inteconectado"/>
    <s v="PL0046"/>
    <s v="BT5B-R"/>
    <s v="De 30 a 100kWh"/>
    <n v="9852"/>
    <n v="654527.69999999995"/>
    <n v="359181.88"/>
    <n v="-41844.660000000003"/>
  </r>
  <r>
    <x v="1"/>
    <x v="2"/>
    <s v="ELSM"/>
    <x v="15"/>
    <x v="286"/>
    <s v="Pisco"/>
    <s v="2"/>
    <s v="U"/>
    <s v="Inteconectado"/>
    <s v="PL0046"/>
    <s v="BT5B-R"/>
    <s v="Mayor a 100kWh"/>
    <n v="10968"/>
    <n v="2152679.7999999998"/>
    <n v="1288896.21"/>
    <n v="35517.050000000003"/>
  </r>
  <r>
    <x v="1"/>
    <x v="2"/>
    <s v="ELSM"/>
    <x v="15"/>
    <x v="287"/>
    <s v="Coracora"/>
    <s v="3"/>
    <s v="U"/>
    <s v="Inteconectado"/>
    <s v="PL0047"/>
    <s v="BT5B-R"/>
    <s v="De 0 a 30 kWh "/>
    <n v="1572"/>
    <n v="19846.7"/>
    <n v="13615.52"/>
    <n v="-2901.69"/>
  </r>
  <r>
    <x v="1"/>
    <x v="2"/>
    <s v="ELSM"/>
    <x v="15"/>
    <x v="287"/>
    <s v="Coracora"/>
    <s v="3"/>
    <s v="U"/>
    <s v="Inteconectado"/>
    <s v="PL0047"/>
    <s v="BT5B-R"/>
    <s v="De 30 a 100kWh"/>
    <n v="767"/>
    <n v="40210.6"/>
    <n v="22686.48"/>
    <n v="-3377.79"/>
  </r>
  <r>
    <x v="1"/>
    <x v="2"/>
    <s v="ELSM"/>
    <x v="15"/>
    <x v="287"/>
    <s v="Coracora"/>
    <s v="3"/>
    <s v="U"/>
    <s v="Inteconectado"/>
    <s v="PL0047"/>
    <s v="BT5B-R"/>
    <s v="Mayor a 100kWh"/>
    <n v="106"/>
    <n v="16445"/>
    <n v="10293.99"/>
    <n v="298.95"/>
  </r>
  <r>
    <x v="1"/>
    <x v="2"/>
    <s v="ELSM"/>
    <x v="15"/>
    <x v="288"/>
    <s v="Pausa"/>
    <s v="4"/>
    <s v="R"/>
    <s v="Inteconectado"/>
    <s v="PL0049"/>
    <s v="BT5B-R"/>
    <s v="De 0 a 30 kWh "/>
    <n v="413"/>
    <n v="4575"/>
    <n v="2625.03"/>
    <n v="-1822.77"/>
  </r>
  <r>
    <x v="1"/>
    <x v="2"/>
    <s v="ELSM"/>
    <x v="15"/>
    <x v="288"/>
    <s v="Pausa"/>
    <s v="4"/>
    <s v="R"/>
    <s v="Inteconectado"/>
    <s v="PL0049"/>
    <s v="BT5B-R"/>
    <s v="De 30 a 100kWh"/>
    <n v="252"/>
    <n v="14350"/>
    <n v="7130.92"/>
    <n v="-3011.57"/>
  </r>
  <r>
    <x v="1"/>
    <x v="2"/>
    <s v="ELSM"/>
    <x v="15"/>
    <x v="288"/>
    <s v="Pausa"/>
    <s v="4"/>
    <s v="R"/>
    <s v="Inteconectado"/>
    <s v="PL0049"/>
    <s v="BT5B-R"/>
    <s v="Mayor a 100kWh"/>
    <n v="60"/>
    <n v="10551"/>
    <n v="7210.36"/>
    <n v="210.22"/>
  </r>
  <r>
    <x v="1"/>
    <x v="2"/>
    <s v="ELSM"/>
    <x v="15"/>
    <x v="289"/>
    <s v="Huaytará-Chocorvos"/>
    <s v="6"/>
    <s v="R"/>
    <s v="Inteconectado"/>
    <s v="PL0051"/>
    <s v="BT5B-R"/>
    <s v="De 0 a 30 kWh "/>
    <n v="4025"/>
    <n v="30300"/>
    <n v="24097.59"/>
    <n v="-13355.51"/>
  </r>
  <r>
    <x v="1"/>
    <x v="2"/>
    <s v="ELSM"/>
    <x v="15"/>
    <x v="289"/>
    <s v="Huaytará-Chocorvos"/>
    <s v="6"/>
    <s v="R"/>
    <s v="Inteconectado"/>
    <s v="PL0051"/>
    <s v="BT5B-R"/>
    <s v="De 30 a 100kWh"/>
    <n v="730"/>
    <n v="38097.300000000003"/>
    <n v="20317.37"/>
    <n v="-9647.4699999999993"/>
  </r>
  <r>
    <x v="1"/>
    <x v="2"/>
    <s v="ELSM"/>
    <x v="15"/>
    <x v="289"/>
    <s v="Huaytará-Chocorvos"/>
    <s v="6"/>
    <s v="R"/>
    <s v="Inteconectado"/>
    <s v="PL0051"/>
    <s v="BT5B-R"/>
    <s v="Mayor a 100kWh"/>
    <n v="109"/>
    <n v="21045.200000000001"/>
    <n v="15236.62"/>
    <n v="-153.37"/>
  </r>
  <r>
    <x v="1"/>
    <x v="2"/>
    <s v="ELSM"/>
    <x v="15"/>
    <x v="290"/>
    <s v="Chaviña"/>
    <s v="6"/>
    <s v="R"/>
    <s v="Inteconectado"/>
    <s v="PL0053"/>
    <s v="BT5B-R"/>
    <s v="De 0 a 30 kWh "/>
    <n v="402"/>
    <n v="3864.2"/>
    <n v="2635.65"/>
    <n v="-1709.57"/>
  </r>
  <r>
    <x v="1"/>
    <x v="2"/>
    <s v="ELSM"/>
    <x v="15"/>
    <x v="290"/>
    <s v="Chaviña"/>
    <s v="6"/>
    <s v="R"/>
    <s v="Inteconectado"/>
    <s v="PL0053"/>
    <s v="BT5B-R"/>
    <s v="De 30 a 100kWh"/>
    <n v="81"/>
    <n v="3660"/>
    <n v="1856.98"/>
    <n v="-1074.73"/>
  </r>
  <r>
    <x v="1"/>
    <x v="2"/>
    <s v="ELSM"/>
    <x v="15"/>
    <x v="290"/>
    <s v="Chaviña"/>
    <s v="6"/>
    <s v="R"/>
    <s v="Inteconectado"/>
    <s v="PL0053"/>
    <s v="BT5B-R"/>
    <s v="Mayor a 100kWh"/>
    <n v="1"/>
    <n v="101"/>
    <n v="78.31"/>
    <n v="2.29"/>
  </r>
  <r>
    <x v="1"/>
    <x v="2"/>
    <s v="ELSM"/>
    <x v="15"/>
    <x v="291"/>
    <s v="Incuyo"/>
    <s v="6"/>
    <s v="R"/>
    <s v="Inteconectado"/>
    <s v="PL0054"/>
    <s v="BT5B-R"/>
    <s v="De 0 a 30 kWh "/>
    <n v="250"/>
    <n v="2196.5"/>
    <n v="1583.08"/>
    <n v="-971.75"/>
  </r>
  <r>
    <x v="1"/>
    <x v="2"/>
    <s v="ELSM"/>
    <x v="15"/>
    <x v="291"/>
    <s v="Incuyo"/>
    <s v="6"/>
    <s v="R"/>
    <s v="Inteconectado"/>
    <s v="PL0054"/>
    <s v="BT5B-R"/>
    <s v="De 30 a 100kWh"/>
    <n v="48"/>
    <n v="2424"/>
    <n v="1282.45"/>
    <n v="-636.91"/>
  </r>
  <r>
    <x v="1"/>
    <x v="2"/>
    <s v="ELSM"/>
    <x v="15"/>
    <x v="291"/>
    <s v="Incuyo"/>
    <s v="6"/>
    <s v="R"/>
    <s v="Inteconectado"/>
    <s v="PL0054"/>
    <s v="BT5B-R"/>
    <s v="Mayor a 100kWh"/>
    <n v="4"/>
    <n v="938"/>
    <n v="705.71"/>
    <n v="20.56"/>
  </r>
  <r>
    <x v="1"/>
    <x v="2"/>
    <s v="ELSM"/>
    <x v="15"/>
    <x v="292"/>
    <s v="Tambo Quemado"/>
    <s v="6"/>
    <s v="R"/>
    <s v="Inteconectado"/>
    <s v="PL0056"/>
    <s v="BT5B-R"/>
    <s v="De 0 a 30 kWh "/>
    <n v="95"/>
    <n v="811"/>
    <n v="595.1"/>
    <n v="-358.76"/>
  </r>
  <r>
    <x v="1"/>
    <x v="2"/>
    <s v="ELSM"/>
    <x v="15"/>
    <x v="292"/>
    <s v="Tambo Quemado"/>
    <s v="6"/>
    <s v="R"/>
    <s v="Inteconectado"/>
    <s v="PL0056"/>
    <s v="BT5B-R"/>
    <s v="De 30 a 100kWh"/>
    <n v="7"/>
    <n v="306"/>
    <n v="153.13"/>
    <n v="-92.86"/>
  </r>
  <r>
    <x v="1"/>
    <x v="2"/>
    <s v="ELSM"/>
    <x v="15"/>
    <x v="293"/>
    <s v="Palpa Rural"/>
    <s v="5"/>
    <s v="R"/>
    <s v="Inteconectado"/>
    <s v="PL0246"/>
    <s v="BT5B-R"/>
    <s v="De 0 a 30 kWh "/>
    <n v="3922"/>
    <n v="30451.599999999999"/>
    <n v="24261.5"/>
    <n v="-13344.2"/>
  </r>
  <r>
    <x v="1"/>
    <x v="2"/>
    <s v="ELSM"/>
    <x v="15"/>
    <x v="293"/>
    <s v="Palpa Rural"/>
    <s v="5"/>
    <s v="R"/>
    <s v="Inteconectado"/>
    <s v="PL0246"/>
    <s v="BT5B-R"/>
    <s v="De 30 a 100kWh"/>
    <n v="1371"/>
    <n v="80631"/>
    <n v="44831.91"/>
    <n v="-18279.55"/>
  </r>
  <r>
    <x v="1"/>
    <x v="2"/>
    <s v="ELSM"/>
    <x v="15"/>
    <x v="293"/>
    <s v="Palpa Rural"/>
    <s v="5"/>
    <s v="R"/>
    <s v="Inteconectado"/>
    <s v="PL0246"/>
    <s v="BT5B-R"/>
    <s v="Mayor a 100kWh"/>
    <n v="430"/>
    <n v="66683.5"/>
    <n v="50987.23"/>
    <n v="1485.94"/>
  </r>
  <r>
    <x v="1"/>
    <x v="2"/>
    <s v="ELSM"/>
    <x v="15"/>
    <x v="294"/>
    <s v="Puquio Rural"/>
    <s v="6"/>
    <s v="R"/>
    <s v="Inteconectado"/>
    <s v="PL0247"/>
    <s v="BT5B-R"/>
    <s v="De 0 a 30 kWh "/>
    <n v="4567"/>
    <n v="34647.199999999997"/>
    <n v="27547.03"/>
    <n v="-15305.04"/>
  </r>
  <r>
    <x v="1"/>
    <x v="2"/>
    <s v="ELSM"/>
    <x v="15"/>
    <x v="294"/>
    <s v="Puquio Rural"/>
    <s v="6"/>
    <s v="R"/>
    <s v="Inteconectado"/>
    <s v="PL0247"/>
    <s v="BT5B-R"/>
    <s v="De 30 a 100kWh"/>
    <n v="383"/>
    <n v="17271"/>
    <n v="8701.65"/>
    <n v="-5135.6899999999996"/>
  </r>
  <r>
    <x v="1"/>
    <x v="2"/>
    <s v="ELSM"/>
    <x v="15"/>
    <x v="294"/>
    <s v="Puquio Rural"/>
    <s v="6"/>
    <s v="R"/>
    <s v="Inteconectado"/>
    <s v="PL0247"/>
    <s v="BT5B-R"/>
    <s v="Mayor a 100kWh"/>
    <n v="28"/>
    <n v="5304"/>
    <n v="3916.31"/>
    <n v="20.78"/>
  </r>
  <r>
    <x v="1"/>
    <x v="2"/>
    <s v="ELSM"/>
    <x v="15"/>
    <x v="295"/>
    <s v="Chincha Baja Densidad"/>
    <s v="3"/>
    <s v="U"/>
    <s v="Inteconectado"/>
    <s v="PL1043"/>
    <s v="BT5B-R"/>
    <s v="De 0 a 30 kWh "/>
    <n v="1649"/>
    <n v="15424.8"/>
    <n v="12355.11"/>
    <n v="-2320.85"/>
  </r>
  <r>
    <x v="1"/>
    <x v="2"/>
    <s v="ELSM"/>
    <x v="15"/>
    <x v="295"/>
    <s v="Chincha Baja Densidad"/>
    <s v="3"/>
    <s v="U"/>
    <s v="Inteconectado"/>
    <s v="PL1043"/>
    <s v="BT5B-R"/>
    <s v="De 30 a 100kWh"/>
    <n v="2798"/>
    <n v="193596.6"/>
    <n v="111247.78"/>
    <n v="-12582.72"/>
  </r>
  <r>
    <x v="1"/>
    <x v="2"/>
    <s v="ELSM"/>
    <x v="15"/>
    <x v="295"/>
    <s v="Chincha Baja Densidad"/>
    <s v="3"/>
    <s v="U"/>
    <s v="Inteconectado"/>
    <s v="PL1043"/>
    <s v="BT5B-R"/>
    <s v="Mayor a 100kWh"/>
    <n v="3317"/>
    <n v="598529.4"/>
    <n v="377534.56"/>
    <n v="10988.86"/>
  </r>
  <r>
    <x v="1"/>
    <x v="2"/>
    <s v="ELSM"/>
    <x v="15"/>
    <x v="296"/>
    <s v="Nasca"/>
    <s v="2"/>
    <s v="U"/>
    <s v="Inteconectado"/>
    <s v="PL1045"/>
    <s v="BT5B-R"/>
    <s v="De 0 a 30 kWh "/>
    <n v="2921"/>
    <n v="28377.599999999999"/>
    <n v="24532.58"/>
    <n v="-4053.98"/>
  </r>
  <r>
    <x v="1"/>
    <x v="2"/>
    <s v="ELSM"/>
    <x v="15"/>
    <x v="296"/>
    <s v="Nasca"/>
    <s v="2"/>
    <s v="U"/>
    <s v="Inteconectado"/>
    <s v="PL1045"/>
    <s v="BT5B-R"/>
    <s v="De 30 a 100kWh"/>
    <n v="3833"/>
    <n v="255421.4"/>
    <n v="146146.68"/>
    <n v="-16515.740000000002"/>
  </r>
  <r>
    <x v="1"/>
    <x v="2"/>
    <s v="ELSM"/>
    <x v="15"/>
    <x v="296"/>
    <s v="Nasca"/>
    <s v="2"/>
    <s v="U"/>
    <s v="Inteconectado"/>
    <s v="PL1045"/>
    <s v="BT5B-R"/>
    <s v="Mayor a 100kWh"/>
    <n v="4242"/>
    <n v="897770.6"/>
    <n v="540128.99"/>
    <n v="13659.84"/>
  </r>
  <r>
    <x v="1"/>
    <x v="2"/>
    <s v="ELSM"/>
    <x v="15"/>
    <x v="297"/>
    <s v="Pisco Urbano Rural"/>
    <s v="4"/>
    <s v="R"/>
    <s v="Inteconectado"/>
    <s v="PL1046"/>
    <s v="BT5B-R"/>
    <s v="De 0 a 30 kWh "/>
    <n v="1099"/>
    <n v="10805.1"/>
    <n v="6627.53"/>
    <n v="-4209.6099999999997"/>
  </r>
  <r>
    <x v="1"/>
    <x v="2"/>
    <s v="ELSM"/>
    <x v="15"/>
    <x v="297"/>
    <s v="Pisco Urbano Rural"/>
    <s v="4"/>
    <s v="R"/>
    <s v="Inteconectado"/>
    <s v="PL1046"/>
    <s v="BT5B-R"/>
    <s v="De 30 a 100kWh"/>
    <n v="1520"/>
    <n v="99426.8"/>
    <n v="50479.89"/>
    <n v="-17947.16"/>
  </r>
  <r>
    <x v="1"/>
    <x v="2"/>
    <s v="ELSM"/>
    <x v="15"/>
    <x v="297"/>
    <s v="Pisco Urbano Rural"/>
    <s v="4"/>
    <s v="R"/>
    <s v="Inteconectado"/>
    <s v="PL1046"/>
    <s v="BT5B-R"/>
    <s v="Mayor a 100kWh"/>
    <n v="778"/>
    <n v="135799.29999999999"/>
    <n v="90897.89"/>
    <n v="2440.54"/>
  </r>
  <r>
    <x v="1"/>
    <x v="2"/>
    <s v="ELSM"/>
    <x v="15"/>
    <x v="298"/>
    <s v="Santa Margarita"/>
    <s v="3"/>
    <s v="U"/>
    <s v="Inteconectado"/>
    <s v="PL1044"/>
    <s v="BT5B-R"/>
    <s v="De 0 a 30 kWh "/>
    <n v="3873"/>
    <n v="44637.5"/>
    <n v="31671.51"/>
    <n v="-6566.87"/>
  </r>
  <r>
    <x v="1"/>
    <x v="2"/>
    <s v="ELSM"/>
    <x v="15"/>
    <x v="298"/>
    <s v="Santa Margarita"/>
    <s v="3"/>
    <s v="U"/>
    <s v="Inteconectado"/>
    <s v="PL1044"/>
    <s v="BT5B-R"/>
    <s v="De 30 a 100kWh"/>
    <n v="7076"/>
    <n v="458558.4"/>
    <n v="261352.21"/>
    <n v="-31212.13"/>
  </r>
  <r>
    <x v="1"/>
    <x v="2"/>
    <s v="ELSM"/>
    <x v="15"/>
    <x v="298"/>
    <s v="Santa Margarita"/>
    <s v="3"/>
    <s v="U"/>
    <s v="Inteconectado"/>
    <s v="PL1044"/>
    <s v="BT5B-R"/>
    <s v="Mayor a 100kWh"/>
    <n v="3983"/>
    <n v="678136.4"/>
    <n v="423672.93"/>
    <n v="11634.59"/>
  </r>
  <r>
    <x v="1"/>
    <x v="2"/>
    <s v="ELSM"/>
    <x v="15"/>
    <x v="299"/>
    <s v="SER Nasca"/>
    <s v="4"/>
    <s v="R"/>
    <s v="Inteconectado"/>
    <s v="PL2045"/>
    <s v="BT5B-R"/>
    <s v="De 0 a 30 kWh "/>
    <n v="453"/>
    <n v="3109.1"/>
    <n v="2479.48"/>
    <n v="-1212.77"/>
  </r>
  <r>
    <x v="1"/>
    <x v="2"/>
    <s v="ELSM"/>
    <x v="15"/>
    <x v="299"/>
    <s v="SER Nasca"/>
    <s v="4"/>
    <s v="R"/>
    <s v="Inteconectado"/>
    <s v="PL2045"/>
    <s v="BT5B-R"/>
    <s v="De 30 a 100kWh"/>
    <n v="358"/>
    <n v="24076.2"/>
    <n v="12351.61"/>
    <n v="-4229.16"/>
  </r>
  <r>
    <x v="1"/>
    <x v="2"/>
    <s v="ELSM"/>
    <x v="15"/>
    <x v="299"/>
    <s v="SER Nasca"/>
    <s v="4"/>
    <s v="R"/>
    <s v="Inteconectado"/>
    <s v="PL2045"/>
    <s v="BT5B-R"/>
    <s v="Mayor a 100kWh"/>
    <n v="187"/>
    <n v="36909.699999999997"/>
    <n v="24762.58"/>
    <n v="728.87"/>
  </r>
  <r>
    <x v="1"/>
    <x v="2"/>
    <s v="ELSM"/>
    <x v="15"/>
    <x v="300"/>
    <s v="PARACAS"/>
    <s v="2"/>
    <s v="U"/>
    <s v="Inteconectado"/>
    <s v="PL2044"/>
    <s v="BT5B-R"/>
    <s v="De 0 a 30 kWh "/>
    <n v="299"/>
    <n v="2577.9"/>
    <n v="2033.46"/>
    <n v="-366.69"/>
  </r>
  <r>
    <x v="1"/>
    <x v="2"/>
    <s v="ELSM"/>
    <x v="15"/>
    <x v="300"/>
    <s v="PARACAS"/>
    <s v="2"/>
    <s v="U"/>
    <s v="Inteconectado"/>
    <s v="PL2044"/>
    <s v="BT5B-R"/>
    <s v="De 30 a 100kWh"/>
    <n v="407"/>
    <n v="27578.5"/>
    <n v="15646.98"/>
    <n v="-1769.57"/>
  </r>
  <r>
    <x v="1"/>
    <x v="2"/>
    <s v="ELSM"/>
    <x v="15"/>
    <x v="300"/>
    <s v="PARACAS"/>
    <s v="2"/>
    <s v="U"/>
    <s v="Inteconectado"/>
    <s v="PL2044"/>
    <s v="BT5B-R"/>
    <s v="Mayor a 100kWh"/>
    <n v="606"/>
    <n v="240323.20000000001"/>
    <n v="146318.31"/>
    <n v="4020.57"/>
  </r>
  <r>
    <x v="1"/>
    <x v="2"/>
    <s v="ELSM"/>
    <x v="15"/>
    <x v="301"/>
    <s v="Tacama"/>
    <s v="3"/>
    <s v="U"/>
    <s v="Inteconectado"/>
    <s v="PL1044"/>
    <s v="BT5B-R"/>
    <s v="De 0 a 30 kWh "/>
    <n v="578"/>
    <n v="6123.7"/>
    <n v="4519.1400000000003"/>
    <n v="-909.23"/>
  </r>
  <r>
    <x v="1"/>
    <x v="2"/>
    <s v="ELSM"/>
    <x v="15"/>
    <x v="301"/>
    <s v="Tacama"/>
    <s v="3"/>
    <s v="U"/>
    <s v="Inteconectado"/>
    <s v="PL1044"/>
    <s v="BT5B-R"/>
    <s v="De 30 a 100kWh"/>
    <n v="1009"/>
    <n v="67249"/>
    <n v="38608.07"/>
    <n v="-4498.8"/>
  </r>
  <r>
    <x v="1"/>
    <x v="2"/>
    <s v="ELSM"/>
    <x v="15"/>
    <x v="301"/>
    <s v="Tacama"/>
    <s v="3"/>
    <s v="U"/>
    <s v="Inteconectado"/>
    <s v="PL1044"/>
    <s v="BT5B-R"/>
    <s v="Mayor a 100kWh"/>
    <n v="630"/>
    <n v="101460.7"/>
    <n v="64012.23"/>
    <n v="1842.51"/>
  </r>
  <r>
    <x v="1"/>
    <x v="2"/>
    <s v="ELSM"/>
    <x v="15"/>
    <x v="302"/>
    <s v="_x0009_PALPA"/>
    <s v="3"/>
    <s v="U"/>
    <s v="Inteconectado"/>
    <s v="PL0045"/>
    <s v="BT5B-R"/>
    <s v="De 0 a 30 kWh "/>
    <n v="875"/>
    <n v="9155.1"/>
    <n v="6906.67"/>
    <n v="-1333.9"/>
  </r>
  <r>
    <x v="1"/>
    <x v="2"/>
    <s v="ELSM"/>
    <x v="15"/>
    <x v="302"/>
    <s v="_x0009_PALPA"/>
    <s v="3"/>
    <s v="U"/>
    <s v="Inteconectado"/>
    <s v="PL0045"/>
    <s v="BT5B-R"/>
    <s v="De 30 a 100kWh"/>
    <n v="961"/>
    <n v="61200.800000000003"/>
    <n v="34510.44"/>
    <n v="-4201.38"/>
  </r>
  <r>
    <x v="1"/>
    <x v="2"/>
    <s v="ELSM"/>
    <x v="15"/>
    <x v="302"/>
    <s v="_x0009_PALPA"/>
    <s v="3"/>
    <s v="U"/>
    <s v="Inteconectado"/>
    <s v="PL0045"/>
    <s v="BT5B-R"/>
    <s v="Mayor a 100kWh"/>
    <n v="601"/>
    <n v="108720.8"/>
    <n v="67206.600000000006"/>
    <n v="1925.2"/>
  </r>
  <r>
    <x v="1"/>
    <x v="2"/>
    <s v="ELSM"/>
    <x v="15"/>
    <x v="303"/>
    <s v="Puquio"/>
    <s v="4"/>
    <s v="R"/>
    <s v="Inteconectado"/>
    <s v="PL4045"/>
    <s v="BT5B-R"/>
    <s v="De 0 a 30 kWh "/>
    <n v="2001"/>
    <n v="25032.1"/>
    <n v="14405.07"/>
    <n v="-9992.31"/>
  </r>
  <r>
    <x v="1"/>
    <x v="2"/>
    <s v="ELSM"/>
    <x v="15"/>
    <x v="303"/>
    <s v="Puquio"/>
    <s v="4"/>
    <s v="R"/>
    <s v="Inteconectado"/>
    <s v="PL4045"/>
    <s v="BT5B-R"/>
    <s v="De 30 a 100kWh"/>
    <n v="1024"/>
    <n v="51579.1"/>
    <n v="24571.15"/>
    <n v="-12319.32"/>
  </r>
  <r>
    <x v="1"/>
    <x v="2"/>
    <s v="ELSM"/>
    <x v="15"/>
    <x v="303"/>
    <s v="Puquio"/>
    <s v="4"/>
    <s v="R"/>
    <s v="Inteconectado"/>
    <s v="PL4045"/>
    <s v="BT5B-R"/>
    <s v="Mayor a 100kWh"/>
    <n v="119"/>
    <n v="20827.3"/>
    <n v="13586.24"/>
    <n v="-104.02"/>
  </r>
  <r>
    <x v="1"/>
    <x v="2"/>
    <s v="ELSM"/>
    <x v="15"/>
    <x v="304"/>
    <s v="Chincha Rural"/>
    <s v="SER"/>
    <s v="R"/>
    <s v="Inteconectado"/>
    <s v="PR0043"/>
    <s v="BT5B-R"/>
    <s v="De 0 a 30 kWh "/>
    <n v="996"/>
    <n v="9464"/>
    <n v="8136.5"/>
    <n v="-4799.12"/>
  </r>
  <r>
    <x v="1"/>
    <x v="2"/>
    <s v="ELSM"/>
    <x v="15"/>
    <x v="304"/>
    <s v="Chincha Rural"/>
    <s v="SER"/>
    <s v="R"/>
    <s v="Inteconectado"/>
    <s v="PR0043"/>
    <s v="BT5B-R"/>
    <s v="De 30 a 100kWh"/>
    <n v="1502"/>
    <n v="98893.3"/>
    <n v="65804.899999999994"/>
    <n v="-22826.06"/>
  </r>
  <r>
    <x v="1"/>
    <x v="2"/>
    <s v="ELSM"/>
    <x v="15"/>
    <x v="304"/>
    <s v="Chincha Rural"/>
    <s v="SER"/>
    <s v="R"/>
    <s v="Inteconectado"/>
    <s v="PR0043"/>
    <s v="BT5B-R"/>
    <s v="Mayor a 100kWh"/>
    <n v="679"/>
    <n v="109643"/>
    <n v="95555.05"/>
    <n v="2855.34"/>
  </r>
  <r>
    <x v="1"/>
    <x v="2"/>
    <s v="ELSM"/>
    <x v="15"/>
    <x v="305"/>
    <s v="Nasca Rural"/>
    <s v="SER"/>
    <s v="R"/>
    <s v="Inteconectado"/>
    <s v="PR0045"/>
    <s v="BT5B-R"/>
    <s v="De 0 a 30 kWh "/>
    <n v="53"/>
    <n v="350"/>
    <n v="384.98"/>
    <n v="-177.59"/>
  </r>
  <r>
    <x v="1"/>
    <x v="2"/>
    <s v="ELSM"/>
    <x v="15"/>
    <x v="305"/>
    <s v="Nasca Rural"/>
    <s v="SER"/>
    <s v="R"/>
    <s v="Inteconectado"/>
    <s v="PR0045"/>
    <s v="BT5B-R"/>
    <s v="De 30 a 100kWh"/>
    <n v="30"/>
    <n v="1808"/>
    <n v="1179.31"/>
    <n v="-456.66"/>
  </r>
  <r>
    <x v="1"/>
    <x v="2"/>
    <s v="ELSM"/>
    <x v="15"/>
    <x v="305"/>
    <s v="Nasca Rural"/>
    <s v="SER"/>
    <s v="R"/>
    <s v="Inteconectado"/>
    <s v="PR0045"/>
    <s v="BT5B-R"/>
    <s v="Mayor a 100kWh"/>
    <n v="9"/>
    <n v="2106.8000000000002"/>
    <n v="1824.18"/>
    <n v="53.06"/>
  </r>
  <r>
    <x v="1"/>
    <x v="2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2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2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2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2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2"/>
    <s v="ELUC"/>
    <x v="17"/>
    <x v="308"/>
    <s v="Pucallpa"/>
    <s v="2"/>
    <s v="U"/>
    <s v="Inteconectado"/>
    <s v="PL0057"/>
    <s v="BT5B-R"/>
    <s v="De 0 a 30 kWh "/>
    <n v="15046"/>
    <n v="162011"/>
    <n v="120049.08"/>
    <n v="-24478.94"/>
  </r>
  <r>
    <x v="1"/>
    <x v="2"/>
    <s v="ELUC"/>
    <x v="17"/>
    <x v="308"/>
    <s v="Pucallpa"/>
    <s v="2"/>
    <s v="U"/>
    <s v="Inteconectado"/>
    <s v="PL0057"/>
    <s v="BT5B-R"/>
    <s v="De 30 a 100kWh"/>
    <n v="20525"/>
    <n v="1322677"/>
    <n v="769675"/>
    <n v="-92991.7"/>
  </r>
  <r>
    <x v="1"/>
    <x v="2"/>
    <s v="ELUC"/>
    <x v="17"/>
    <x v="308"/>
    <s v="Pucallpa"/>
    <s v="2"/>
    <s v="U"/>
    <s v="Inteconectado"/>
    <s v="PL0057"/>
    <s v="BT5B-R"/>
    <s v="Mayor a 100kWh"/>
    <n v="25025"/>
    <n v="5545242"/>
    <n v="3530635.19"/>
    <n v="102620.97"/>
  </r>
  <r>
    <x v="1"/>
    <x v="2"/>
    <s v="ELUC"/>
    <x v="17"/>
    <x v="309"/>
    <s v="Atalaya"/>
    <s v="2"/>
    <s v="U"/>
    <s v="Aislado"/>
    <s v="PL0058"/>
    <s v="BT5B-R"/>
    <s v="De 0 a 30 kWh "/>
    <n v="377"/>
    <n v="4262"/>
    <n v="2027.86"/>
    <n v="-858.51"/>
  </r>
  <r>
    <x v="1"/>
    <x v="2"/>
    <s v="ELUC"/>
    <x v="17"/>
    <x v="309"/>
    <s v="Atalaya"/>
    <s v="2"/>
    <s v="U"/>
    <s v="Aislado"/>
    <s v="PL0058"/>
    <s v="BT5B-R"/>
    <s v="De 30 a 100kWh"/>
    <n v="577"/>
    <n v="37478"/>
    <n v="13405.89"/>
    <n v="-3492.45"/>
  </r>
  <r>
    <x v="1"/>
    <x v="2"/>
    <s v="ELUC"/>
    <x v="17"/>
    <x v="309"/>
    <s v="Atalaya"/>
    <s v="2"/>
    <s v="U"/>
    <s v="Aislado"/>
    <s v="PL0058"/>
    <s v="BT5B-R"/>
    <s v="Mayor a 100kWh"/>
    <n v="808"/>
    <n v="203548"/>
    <n v="84426.3"/>
    <n v="-108.82"/>
  </r>
  <r>
    <x v="1"/>
    <x v="2"/>
    <s v="ELUC"/>
    <x v="17"/>
    <x v="310"/>
    <s v="Campo Verde"/>
    <s v="3"/>
    <s v="U"/>
    <s v="Inteconectado"/>
    <s v="PL0059"/>
    <s v="BT5B-R"/>
    <s v="De 0 a 30 kWh "/>
    <n v="545"/>
    <n v="5816"/>
    <n v="4526.2"/>
    <n v="-930.01"/>
  </r>
  <r>
    <x v="1"/>
    <x v="2"/>
    <s v="ELUC"/>
    <x v="17"/>
    <x v="310"/>
    <s v="Campo Verde"/>
    <s v="3"/>
    <s v="U"/>
    <s v="Inteconectado"/>
    <s v="PL0059"/>
    <s v="BT5B-R"/>
    <s v="De 30 a 100kWh"/>
    <n v="467"/>
    <n v="28097"/>
    <n v="17208.27"/>
    <n v="-2236.9299999999998"/>
  </r>
  <r>
    <x v="1"/>
    <x v="2"/>
    <s v="ELUC"/>
    <x v="17"/>
    <x v="310"/>
    <s v="Campo Verde"/>
    <s v="3"/>
    <s v="U"/>
    <s v="Inteconectado"/>
    <s v="PL0059"/>
    <s v="BT5B-R"/>
    <s v="Mayor a 100kWh"/>
    <n v="326"/>
    <n v="103468"/>
    <n v="69185.5"/>
    <n v="2019.19"/>
  </r>
  <r>
    <x v="1"/>
    <x v="2"/>
    <s v="ELUC"/>
    <x v="17"/>
    <x v="311"/>
    <s v="Aguaytía"/>
    <s v="3"/>
    <s v="U"/>
    <s v="Inteconectado"/>
    <s v="PL0171"/>
    <s v="BT5B-R"/>
    <s v="De 0 a 30 kWh "/>
    <n v="1486"/>
    <n v="16782"/>
    <n v="12435.66"/>
    <n v="-2564.2399999999998"/>
  </r>
  <r>
    <x v="1"/>
    <x v="2"/>
    <s v="ELUC"/>
    <x v="17"/>
    <x v="311"/>
    <s v="Aguaytía"/>
    <s v="3"/>
    <s v="U"/>
    <s v="Inteconectado"/>
    <s v="PL0171"/>
    <s v="BT5B-R"/>
    <s v="De 30 a 100kWh"/>
    <n v="1414"/>
    <n v="88243"/>
    <n v="51964.97"/>
    <n v="-6490.26"/>
  </r>
  <r>
    <x v="1"/>
    <x v="2"/>
    <s v="ELUC"/>
    <x v="17"/>
    <x v="311"/>
    <s v="Aguaytía"/>
    <s v="3"/>
    <s v="U"/>
    <s v="Inteconectado"/>
    <s v="PL0171"/>
    <s v="BT5B-R"/>
    <s v="Mayor a 100kWh"/>
    <n v="1175"/>
    <n v="268083"/>
    <n v="172651.04"/>
    <n v="5023.42"/>
  </r>
  <r>
    <x v="1"/>
    <x v="2"/>
    <s v="ELUC"/>
    <x v="17"/>
    <x v="312"/>
    <s v="SER PUCALLPA CAMPO VERDE"/>
    <s v="SER"/>
    <s v="R"/>
    <s v="Inteconectado"/>
    <s v="PR0057"/>
    <s v="BT5B-R"/>
    <s v="De 0 a 30 kWh "/>
    <n v="3682"/>
    <n v="28744"/>
    <n v="29407.99"/>
    <n v="-15713.72"/>
  </r>
  <r>
    <x v="1"/>
    <x v="2"/>
    <s v="ELUC"/>
    <x v="17"/>
    <x v="312"/>
    <s v="SER PUCALLPA CAMPO VERDE"/>
    <s v="SER"/>
    <s v="R"/>
    <s v="Inteconectado"/>
    <s v="PR0057"/>
    <s v="BT5B-R"/>
    <s v="De 30 a 100kWh"/>
    <n v="1354"/>
    <n v="77396"/>
    <n v="53307.76"/>
    <n v="-22205.599999999999"/>
  </r>
  <r>
    <x v="1"/>
    <x v="2"/>
    <s v="ELUC"/>
    <x v="17"/>
    <x v="312"/>
    <s v="SER PUCALLPA CAMPO VERDE"/>
    <s v="SER"/>
    <s v="R"/>
    <s v="Inteconectado"/>
    <s v="PR0057"/>
    <s v="BT5B-R"/>
    <s v="Mayor a 100kWh"/>
    <n v="458"/>
    <n v="89938"/>
    <n v="84223.43"/>
    <n v="2456.6999999999998"/>
  </r>
  <r>
    <x v="1"/>
    <x v="2"/>
    <s v="ELUC"/>
    <x v="17"/>
    <x v="343"/>
    <s v="SER AGUAYTIA"/>
    <s v="SER"/>
    <s v="R"/>
    <s v="Inteconectado"/>
    <s v="PR0057"/>
    <s v="BT5B-R"/>
    <s v="De 0 a 30 kWh "/>
    <n v="392"/>
    <n v="4251"/>
    <n v="3529.97"/>
    <n v="-2323.92"/>
  </r>
  <r>
    <x v="1"/>
    <x v="2"/>
    <s v="ELUC"/>
    <x v="17"/>
    <x v="343"/>
    <s v="SER AGUAYTIA"/>
    <s v="SER"/>
    <s v="R"/>
    <s v="Inteconectado"/>
    <s v="PR0057"/>
    <s v="BT5B-R"/>
    <s v="De 30 a 100kWh"/>
    <n v="152"/>
    <n v="8345"/>
    <n v="5681.47"/>
    <n v="-2492.8000000000002"/>
  </r>
  <r>
    <x v="1"/>
    <x v="2"/>
    <s v="ELUC"/>
    <x v="17"/>
    <x v="343"/>
    <s v="SER AGUAYTIA"/>
    <s v="SER"/>
    <s v="R"/>
    <s v="Inteconectado"/>
    <s v="PR0057"/>
    <s v="BT5B-R"/>
    <s v="Mayor a 100kWh"/>
    <n v="29"/>
    <n v="4916"/>
    <n v="4625.5600000000004"/>
    <n v="134.91"/>
  </r>
  <r>
    <x v="1"/>
    <x v="2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2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2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2"/>
    <s v="EMSU"/>
    <x v="19"/>
    <x v="314"/>
    <s v="Utcubamba"/>
    <s v="3"/>
    <s v="U"/>
    <s v="Inteconectado"/>
    <s v="PL0155"/>
    <s v="BT5B-R"/>
    <s v="De 0 a 30 kWh "/>
    <n v="3842"/>
    <n v="50605"/>
    <n v="38792.339999999997"/>
    <n v="-8844.39"/>
  </r>
  <r>
    <x v="1"/>
    <x v="2"/>
    <s v="EMSU"/>
    <x v="19"/>
    <x v="314"/>
    <s v="Utcubamba"/>
    <s v="3"/>
    <s v="U"/>
    <s v="Inteconectado"/>
    <s v="PL0155"/>
    <s v="BT5B-R"/>
    <s v="De 30 a 100kWh"/>
    <n v="3357"/>
    <n v="202587"/>
    <n v="134747.41"/>
    <n v="-17624.25"/>
  </r>
  <r>
    <x v="1"/>
    <x v="2"/>
    <s v="EMSU"/>
    <x v="19"/>
    <x v="314"/>
    <s v="Utcubamba"/>
    <s v="3"/>
    <s v="U"/>
    <s v="Inteconectado"/>
    <s v="PL0155"/>
    <s v="BT5B-R"/>
    <s v="Mayor a 100kWh"/>
    <n v="1451"/>
    <n v="261165"/>
    <n v="192864.35"/>
    <n v="2688.08"/>
  </r>
  <r>
    <x v="1"/>
    <x v="2"/>
    <s v="EPA2"/>
    <x v="20"/>
    <x v="315"/>
    <s v="Edelsa"/>
    <s v="3"/>
    <s v="U"/>
    <s v="Inteconectado"/>
    <s v="PL0215"/>
    <s v="BT5B-R"/>
    <s v="De 0 a 30 kWh "/>
    <n v="651"/>
    <n v="9729"/>
    <n v="7906.65"/>
    <n v="-1744.45"/>
  </r>
  <r>
    <x v="1"/>
    <x v="2"/>
    <s v="EPA2"/>
    <x v="20"/>
    <x v="315"/>
    <s v="Edelsa"/>
    <s v="3"/>
    <s v="U"/>
    <s v="Inteconectado"/>
    <s v="PL0215"/>
    <s v="BT5B-R"/>
    <s v="De 30 a 100kWh"/>
    <n v="448"/>
    <n v="26077"/>
    <n v="18283.45"/>
    <n v="-2410.2399999999998"/>
  </r>
  <r>
    <x v="1"/>
    <x v="2"/>
    <s v="EPA2"/>
    <x v="20"/>
    <x v="315"/>
    <s v="Edelsa"/>
    <s v="3"/>
    <s v="U"/>
    <s v="Inteconectado"/>
    <s v="PL0215"/>
    <s v="BT5B-R"/>
    <s v="Mayor a 100kWh"/>
    <n v="114"/>
    <n v="23212"/>
    <n v="17794.02"/>
    <n v="510.5"/>
  </r>
  <r>
    <x v="1"/>
    <x v="2"/>
    <s v="EPAN"/>
    <x v="21"/>
    <x v="316"/>
    <s v="Pangoa"/>
    <s v="2"/>
    <s v="U"/>
    <s v="Inteconectado"/>
    <s v="PL0158"/>
    <s v="BT5B-R"/>
    <s v="De 0 a 30 kWh "/>
    <n v="633"/>
    <n v="7614"/>
    <n v="6110.22"/>
    <n v="-1364.86"/>
  </r>
  <r>
    <x v="1"/>
    <x v="2"/>
    <s v="EPAN"/>
    <x v="21"/>
    <x v="316"/>
    <s v="Pangoa"/>
    <s v="2"/>
    <s v="U"/>
    <s v="Inteconectado"/>
    <s v="PL0158"/>
    <s v="BT5B-R"/>
    <s v="De 30 a 100kWh"/>
    <n v="652"/>
    <n v="40175"/>
    <n v="27360.74"/>
    <n v="-3501.24"/>
  </r>
  <r>
    <x v="1"/>
    <x v="2"/>
    <s v="EPAN"/>
    <x v="21"/>
    <x v="316"/>
    <s v="Pangoa"/>
    <s v="2"/>
    <s v="U"/>
    <s v="Inteconectado"/>
    <s v="PL0158"/>
    <s v="BT5B-R"/>
    <s v="Mayor a 100kWh"/>
    <n v="565"/>
    <n v="144746"/>
    <n v="108681.33"/>
    <n v="3168.29"/>
  </r>
  <r>
    <x v="1"/>
    <x v="2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2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2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2"/>
    <s v="LDS"/>
    <x v="23"/>
    <x v="318"/>
    <s v="Lima Sur"/>
    <s v="1"/>
    <s v="U"/>
    <s v="Inteconectado"/>
    <s v="PL0133"/>
    <s v="BT5B-R"/>
    <s v="De 0 a 30 kWh "/>
    <n v="96204"/>
    <n v="699620.28"/>
    <n v="469037.71"/>
    <n v="-78056.179999999993"/>
  </r>
  <r>
    <x v="1"/>
    <x v="2"/>
    <s v="LDS"/>
    <x v="23"/>
    <x v="318"/>
    <s v="Lima Sur"/>
    <s v="1"/>
    <s v="U"/>
    <s v="Inteconectado"/>
    <s v="PL0133"/>
    <s v="BT5B-R"/>
    <s v="De 30 a 100kWh"/>
    <n v="148673"/>
    <n v="10624093.99"/>
    <n v="4626999.38"/>
    <n v="-513802.85"/>
  </r>
  <r>
    <x v="1"/>
    <x v="2"/>
    <s v="LDS"/>
    <x v="23"/>
    <x v="318"/>
    <s v="Lima Sur"/>
    <s v="1"/>
    <s v="U"/>
    <s v="Inteconectado"/>
    <s v="PL0133"/>
    <s v="BT5B-R"/>
    <s v="Mayor a 100kWh"/>
    <n v="661864"/>
    <n v="224626165.75999999"/>
    <n v="105698735.93000001"/>
    <n v="3101354.19"/>
  </r>
  <r>
    <x v="1"/>
    <x v="2"/>
    <s v="LDS"/>
    <x v="23"/>
    <x v="346"/>
    <s v="Cañete"/>
    <s v="2"/>
    <s v="U"/>
    <s v="Inteconectado"/>
    <s v="PL0003"/>
    <s v="BT5B-R"/>
    <s v="De 0 a 30 kWh "/>
    <n v="6982"/>
    <n v="67737.100000000006"/>
    <n v="47115.99"/>
    <n v="-9007.48"/>
  </r>
  <r>
    <x v="1"/>
    <x v="2"/>
    <s v="LDS"/>
    <x v="23"/>
    <x v="346"/>
    <s v="Cañete"/>
    <s v="2"/>
    <s v="U"/>
    <s v="Inteconectado"/>
    <s v="PL0003"/>
    <s v="BT5B-R"/>
    <s v="De 30 a 100kWh"/>
    <n v="10180"/>
    <n v="688245.7"/>
    <n v="346489.05"/>
    <n v="-40399.730000000003"/>
  </r>
  <r>
    <x v="1"/>
    <x v="2"/>
    <s v="LDS"/>
    <x v="23"/>
    <x v="346"/>
    <s v="Cañete"/>
    <s v="2"/>
    <s v="U"/>
    <s v="Inteconectado"/>
    <s v="PL0003"/>
    <s v="BT5B-R"/>
    <s v="Mayor a 100kWh"/>
    <n v="12115"/>
    <n v="2673773"/>
    <n v="1461703.29"/>
    <n v="42841.5"/>
  </r>
  <r>
    <x v="1"/>
    <x v="2"/>
    <s v="LDS"/>
    <x v="23"/>
    <x v="347"/>
    <s v="Lunahuaná"/>
    <s v="4"/>
    <s v="R"/>
    <s v="Inteconectado"/>
    <s v="PL0004"/>
    <s v="BT5B-R"/>
    <s v="De 0 a 30 kWh "/>
    <n v="1817"/>
    <n v="15693.3"/>
    <n v="10194.73"/>
    <n v="-3612.29"/>
  </r>
  <r>
    <x v="1"/>
    <x v="2"/>
    <s v="LDS"/>
    <x v="23"/>
    <x v="347"/>
    <s v="Lunahuaná"/>
    <s v="4"/>
    <s v="R"/>
    <s v="Inteconectado"/>
    <s v="PL0004"/>
    <s v="BT5B-R"/>
    <s v="De 30 a 100kWh"/>
    <n v="2145"/>
    <n v="142851.6"/>
    <n v="69377.710000000006"/>
    <n v="-14960.89"/>
  </r>
  <r>
    <x v="1"/>
    <x v="2"/>
    <s v="LDS"/>
    <x v="23"/>
    <x v="347"/>
    <s v="Lunahuaná"/>
    <s v="4"/>
    <s v="R"/>
    <s v="Inteconectado"/>
    <s v="PL0004"/>
    <s v="BT5B-R"/>
    <s v="Mayor a 100kWh"/>
    <n v="1495"/>
    <n v="317901.59999999998"/>
    <n v="202251.88"/>
    <n v="5925.18"/>
  </r>
  <r>
    <x v="1"/>
    <x v="2"/>
    <s v="SEAL"/>
    <x v="24"/>
    <x v="319"/>
    <s v="Arequipa"/>
    <s v="2"/>
    <s v="U"/>
    <s v="Inteconectado"/>
    <s v="PL0134"/>
    <s v="BT5B-R"/>
    <s v="De 0 a 30 kWh "/>
    <n v="60478"/>
    <n v="571598"/>
    <n v="406022.01"/>
    <n v="-74743.47"/>
  </r>
  <r>
    <x v="1"/>
    <x v="2"/>
    <s v="SEAL"/>
    <x v="24"/>
    <x v="319"/>
    <s v="Arequipa"/>
    <s v="2"/>
    <s v="U"/>
    <s v="Inteconectado"/>
    <s v="PL0134"/>
    <s v="BT5B-R"/>
    <s v="De 30 a 100kWh"/>
    <n v="95450"/>
    <n v="6380290"/>
    <n v="3251143.75"/>
    <n v="-374276.57"/>
  </r>
  <r>
    <x v="1"/>
    <x v="2"/>
    <s v="SEAL"/>
    <x v="24"/>
    <x v="319"/>
    <s v="Arequipa"/>
    <s v="2"/>
    <s v="U"/>
    <s v="Inteconectado"/>
    <s v="PL0134"/>
    <s v="BT5B-R"/>
    <s v="Mayor a 100kWh"/>
    <n v="118950"/>
    <n v="25070640"/>
    <n v="13875142.34"/>
    <n v="397800.36"/>
  </r>
  <r>
    <x v="1"/>
    <x v="2"/>
    <s v="SEAL"/>
    <x v="24"/>
    <x v="320"/>
    <s v="Atico"/>
    <s v="3"/>
    <s v="U"/>
    <s v="Aislado"/>
    <s v="PL0136"/>
    <s v="BT5B-R"/>
    <s v="De 0 a 30 kWh "/>
    <n v="311"/>
    <n v="3250"/>
    <n v="1601.14"/>
    <n v="-636.72"/>
  </r>
  <r>
    <x v="1"/>
    <x v="2"/>
    <s v="SEAL"/>
    <x v="24"/>
    <x v="320"/>
    <s v="Atico"/>
    <s v="3"/>
    <s v="U"/>
    <s v="Aislado"/>
    <s v="PL0136"/>
    <s v="BT5B-R"/>
    <s v="De 30 a 100kWh"/>
    <n v="438"/>
    <n v="28709"/>
    <n v="10034.75"/>
    <n v="-2575.44"/>
  </r>
  <r>
    <x v="1"/>
    <x v="2"/>
    <s v="SEAL"/>
    <x v="24"/>
    <x v="320"/>
    <s v="Atico"/>
    <s v="3"/>
    <s v="U"/>
    <s v="Aislado"/>
    <s v="PL0136"/>
    <s v="BT5B-R"/>
    <s v="Mayor a 100kWh"/>
    <n v="554"/>
    <n v="136359"/>
    <n v="54633.43"/>
    <n v="-523.04999999999995"/>
  </r>
  <r>
    <x v="1"/>
    <x v="2"/>
    <s v="SEAL"/>
    <x v="24"/>
    <x v="321"/>
    <s v="Camaná"/>
    <s v="3"/>
    <s v="U"/>
    <s v="Inteconectado"/>
    <s v="PL0138"/>
    <s v="BT5B-R"/>
    <s v="De 0 a 30 kWh "/>
    <n v="5408"/>
    <n v="54200"/>
    <n v="39866.019999999997"/>
    <n v="-7700.55"/>
  </r>
  <r>
    <x v="1"/>
    <x v="2"/>
    <s v="SEAL"/>
    <x v="24"/>
    <x v="321"/>
    <s v="Camaná"/>
    <s v="3"/>
    <s v="U"/>
    <s v="Inteconectado"/>
    <s v="PL0138"/>
    <s v="BT5B-R"/>
    <s v="De 30 a 100kWh"/>
    <n v="6202"/>
    <n v="402391"/>
    <n v="221488.16"/>
    <n v="-26422.65"/>
  </r>
  <r>
    <x v="1"/>
    <x v="2"/>
    <s v="SEAL"/>
    <x v="24"/>
    <x v="321"/>
    <s v="Camaná"/>
    <s v="3"/>
    <s v="U"/>
    <s v="Inteconectado"/>
    <s v="PL0138"/>
    <s v="BT5B-R"/>
    <s v="Mayor a 100kWh"/>
    <n v="5121"/>
    <n v="1127414"/>
    <n v="674956.4"/>
    <n v="18372.259999999998"/>
  </r>
  <r>
    <x v="1"/>
    <x v="2"/>
    <s v="SEAL"/>
    <x v="24"/>
    <x v="322"/>
    <s v="Chuquibamba"/>
    <s v="5"/>
    <s v="R"/>
    <s v="Inteconectado"/>
    <s v="PL0141"/>
    <s v="BT5B-R"/>
    <s v="De 0 a 30 kWh "/>
    <n v="3642"/>
    <n v="33901"/>
    <n v="23100.43"/>
    <n v="-14577.43"/>
  </r>
  <r>
    <x v="1"/>
    <x v="2"/>
    <s v="SEAL"/>
    <x v="24"/>
    <x v="322"/>
    <s v="Chuquibamba"/>
    <s v="5"/>
    <s v="R"/>
    <s v="Inteconectado"/>
    <s v="PL0141"/>
    <s v="BT5B-R"/>
    <s v="De 30 a 100kWh"/>
    <n v="1174"/>
    <n v="62348"/>
    <n v="32663.49"/>
    <n v="-15144.6"/>
  </r>
  <r>
    <x v="1"/>
    <x v="2"/>
    <s v="SEAL"/>
    <x v="24"/>
    <x v="322"/>
    <s v="Chuquibamba"/>
    <s v="5"/>
    <s v="R"/>
    <s v="Inteconectado"/>
    <s v="PL0141"/>
    <s v="BT5B-R"/>
    <s v="Mayor a 100kWh"/>
    <n v="224"/>
    <n v="50803"/>
    <n v="37181.74"/>
    <n v="1083.5899999999999"/>
  </r>
  <r>
    <x v="1"/>
    <x v="2"/>
    <s v="SEAL"/>
    <x v="24"/>
    <x v="323"/>
    <s v="Huanca"/>
    <s v="6"/>
    <s v="R"/>
    <s v="Inteconectado"/>
    <s v="PL0142"/>
    <s v="BT5B-R"/>
    <s v="De 0 a 30 kWh "/>
    <n v="295"/>
    <n v="2836"/>
    <n v="1904.79"/>
    <n v="-1211.52"/>
  </r>
  <r>
    <x v="1"/>
    <x v="2"/>
    <s v="SEAL"/>
    <x v="24"/>
    <x v="323"/>
    <s v="Huanca"/>
    <s v="6"/>
    <s v="R"/>
    <s v="Inteconectado"/>
    <s v="PL0142"/>
    <s v="BT5B-R"/>
    <s v="De 30 a 100kWh"/>
    <n v="62"/>
    <n v="3132"/>
    <n v="1607.42"/>
    <n v="-794.84"/>
  </r>
  <r>
    <x v="1"/>
    <x v="2"/>
    <s v="SEAL"/>
    <x v="24"/>
    <x v="323"/>
    <s v="Huanca"/>
    <s v="6"/>
    <s v="R"/>
    <s v="Inteconectado"/>
    <s v="PL0142"/>
    <s v="BT5B-R"/>
    <s v="Mayor a 100kWh"/>
    <n v="4"/>
    <n v="918"/>
    <n v="667.75"/>
    <n v="19.48"/>
  </r>
  <r>
    <x v="1"/>
    <x v="2"/>
    <s v="SEAL"/>
    <x v="24"/>
    <x v="324"/>
    <s v="Ocoña"/>
    <s v="4"/>
    <s v="R"/>
    <s v="Inteconectado"/>
    <s v="PL0144"/>
    <s v="BT5B-R"/>
    <s v="De 0 a 30 kWh "/>
    <n v="297"/>
    <n v="3222"/>
    <n v="1845.15"/>
    <n v="-1241.54"/>
  </r>
  <r>
    <x v="1"/>
    <x v="2"/>
    <s v="SEAL"/>
    <x v="24"/>
    <x v="324"/>
    <s v="Ocoña"/>
    <s v="4"/>
    <s v="R"/>
    <s v="Inteconectado"/>
    <s v="PL0144"/>
    <s v="BT5B-R"/>
    <s v="De 30 a 100kWh"/>
    <n v="289"/>
    <n v="18884"/>
    <n v="9451.98"/>
    <n v="-3340.84"/>
  </r>
  <r>
    <x v="1"/>
    <x v="2"/>
    <s v="SEAL"/>
    <x v="24"/>
    <x v="324"/>
    <s v="Ocoña"/>
    <s v="4"/>
    <s v="R"/>
    <s v="Inteconectado"/>
    <s v="PL0144"/>
    <s v="BT5B-R"/>
    <s v="Mayor a 100kWh"/>
    <n v="259"/>
    <n v="86688"/>
    <n v="56471.39"/>
    <n v="1649.53"/>
  </r>
  <r>
    <x v="1"/>
    <x v="2"/>
    <s v="SEAL"/>
    <x v="24"/>
    <x v="325"/>
    <s v="Caravelí"/>
    <s v="4"/>
    <s v="R"/>
    <s v="Aislado"/>
    <s v="PL0145"/>
    <s v="BT5B-R"/>
    <s v="De 0 a 30 kWh "/>
    <n v="316"/>
    <n v="3293"/>
    <n v="1473.55"/>
    <n v="-1102.04"/>
  </r>
  <r>
    <x v="1"/>
    <x v="2"/>
    <s v="SEAL"/>
    <x v="24"/>
    <x v="325"/>
    <s v="Caravelí"/>
    <s v="4"/>
    <s v="R"/>
    <s v="Aislado"/>
    <s v="PL0145"/>
    <s v="BT5B-R"/>
    <s v="De 30 a 100kWh"/>
    <n v="447"/>
    <n v="28671"/>
    <n v="9528.02"/>
    <n v="-4487.88"/>
  </r>
  <r>
    <x v="1"/>
    <x v="2"/>
    <s v="SEAL"/>
    <x v="24"/>
    <x v="325"/>
    <s v="Caravelí"/>
    <s v="4"/>
    <s v="R"/>
    <s v="Aislado"/>
    <s v="PL0145"/>
    <s v="BT5B-R"/>
    <s v="Mayor a 100kWh"/>
    <n v="294"/>
    <n v="54322"/>
    <n v="24534.73"/>
    <n v="0"/>
  </r>
  <r>
    <x v="1"/>
    <x v="2"/>
    <s v="SEAL"/>
    <x v="24"/>
    <x v="326"/>
    <s v="Valle del Colca"/>
    <s v="6"/>
    <s v="R"/>
    <s v="Inteconectado"/>
    <s v="PL0146"/>
    <s v="BT5B-R"/>
    <s v="De 0 a 30 kWh "/>
    <n v="4385"/>
    <n v="44184"/>
    <n v="28928.22"/>
    <n v="-18937.5"/>
  </r>
  <r>
    <x v="1"/>
    <x v="2"/>
    <s v="SEAL"/>
    <x v="24"/>
    <x v="326"/>
    <s v="Valle del Colca"/>
    <s v="6"/>
    <s v="R"/>
    <s v="Inteconectado"/>
    <s v="PL0146"/>
    <s v="BT5B-R"/>
    <s v="De 30 a 100kWh"/>
    <n v="1147"/>
    <n v="59157"/>
    <n v="30676.880000000001"/>
    <n v="-14750.42"/>
  </r>
  <r>
    <x v="1"/>
    <x v="2"/>
    <s v="SEAL"/>
    <x v="24"/>
    <x v="326"/>
    <s v="Valle del Colca"/>
    <s v="6"/>
    <s v="R"/>
    <s v="Inteconectado"/>
    <s v="PL0146"/>
    <s v="BT5B-R"/>
    <s v="Mayor a 100kWh"/>
    <n v="242"/>
    <n v="61901"/>
    <n v="45058.47"/>
    <n v="1310.33"/>
  </r>
  <r>
    <x v="1"/>
    <x v="2"/>
    <s v="SEAL"/>
    <x v="24"/>
    <x v="327"/>
    <s v="Cotahuasi"/>
    <s v="6"/>
    <s v="R"/>
    <s v="Aislado"/>
    <s v="PL0147"/>
    <s v="BT5B-R"/>
    <s v="De 0 a 30 kWh "/>
    <n v="4075"/>
    <n v="28618"/>
    <n v="19159.12"/>
    <n v="-10690.71"/>
  </r>
  <r>
    <x v="1"/>
    <x v="2"/>
    <s v="SEAL"/>
    <x v="24"/>
    <x v="327"/>
    <s v="Cotahuasi"/>
    <s v="6"/>
    <s v="R"/>
    <s v="Aislado"/>
    <s v="PL0147"/>
    <s v="BT5B-R"/>
    <s v="De 30 a 100kWh"/>
    <n v="519"/>
    <n v="26325"/>
    <n v="8915.4500000000007"/>
    <n v="-5817.99"/>
  </r>
  <r>
    <x v="1"/>
    <x v="2"/>
    <s v="SEAL"/>
    <x v="24"/>
    <x v="327"/>
    <s v="Cotahuasi"/>
    <s v="6"/>
    <s v="R"/>
    <s v="Aislado"/>
    <s v="PL0147"/>
    <s v="BT5B-R"/>
    <s v="Mayor a 100kWh"/>
    <n v="124"/>
    <n v="28753"/>
    <n v="14347.51"/>
    <n v="0"/>
  </r>
  <r>
    <x v="1"/>
    <x v="2"/>
    <s v="SEAL"/>
    <x v="24"/>
    <x v="328"/>
    <s v="Orcopampa"/>
    <s v="3"/>
    <s v="U"/>
    <s v="Inteconectado"/>
    <s v="PL0152"/>
    <s v="BT5B-R"/>
    <s v="De 0 a 30 kWh "/>
    <n v="1088"/>
    <n v="11027"/>
    <n v="8065.39"/>
    <n v="-1565.77"/>
  </r>
  <r>
    <x v="1"/>
    <x v="2"/>
    <s v="SEAL"/>
    <x v="24"/>
    <x v="328"/>
    <s v="Orcopampa"/>
    <s v="3"/>
    <s v="U"/>
    <s v="Inteconectado"/>
    <s v="PL0152"/>
    <s v="BT5B-R"/>
    <s v="De 30 a 100kWh"/>
    <n v="881"/>
    <n v="51160"/>
    <n v="28058.47"/>
    <n v="-3753.06"/>
  </r>
  <r>
    <x v="1"/>
    <x v="2"/>
    <s v="SEAL"/>
    <x v="24"/>
    <x v="328"/>
    <s v="Orcopampa"/>
    <s v="3"/>
    <s v="U"/>
    <s v="Inteconectado"/>
    <s v="PL0152"/>
    <s v="BT5B-R"/>
    <s v="Mayor a 100kWh"/>
    <n v="297"/>
    <n v="70760"/>
    <n v="42381.59"/>
    <n v="1236.72"/>
  </r>
  <r>
    <x v="1"/>
    <x v="2"/>
    <s v="SEAL"/>
    <x v="24"/>
    <x v="329"/>
    <s v="Bella Unión-Chala"/>
    <s v="4"/>
    <s v="R"/>
    <s v="Inteconectado"/>
    <s v="PL0248"/>
    <s v="BT5B-R"/>
    <s v="De 0 a 30 kWh "/>
    <n v="2599"/>
    <n v="23233"/>
    <n v="15106.4"/>
    <n v="-9167.4"/>
  </r>
  <r>
    <x v="1"/>
    <x v="2"/>
    <s v="SEAL"/>
    <x v="24"/>
    <x v="329"/>
    <s v="Bella Unión-Chala"/>
    <s v="4"/>
    <s v="R"/>
    <s v="Inteconectado"/>
    <s v="PL0248"/>
    <s v="BT5B-R"/>
    <s v="De 30 a 100kWh"/>
    <n v="2291"/>
    <n v="146247"/>
    <n v="74335.05"/>
    <n v="-27125.439999999999"/>
  </r>
  <r>
    <x v="1"/>
    <x v="2"/>
    <s v="SEAL"/>
    <x v="24"/>
    <x v="329"/>
    <s v="Bella Unión-Chala"/>
    <s v="4"/>
    <s v="R"/>
    <s v="Inteconectado"/>
    <s v="PL0248"/>
    <s v="BT5B-R"/>
    <s v="Mayor a 100kWh"/>
    <n v="1951"/>
    <n v="495387"/>
    <n v="329135.07"/>
    <n v="6699.97"/>
  </r>
  <r>
    <x v="1"/>
    <x v="2"/>
    <s v="SEAL"/>
    <x v="24"/>
    <x v="330"/>
    <s v="Islay"/>
    <s v="3"/>
    <s v="U"/>
    <s v="Inteconectado"/>
    <s v="PL0249"/>
    <s v="BT5B-R"/>
    <s v="De 0 a 30 kWh "/>
    <n v="5093"/>
    <n v="47901"/>
    <n v="36181.06"/>
    <n v="-6811.35"/>
  </r>
  <r>
    <x v="1"/>
    <x v="2"/>
    <s v="SEAL"/>
    <x v="24"/>
    <x v="330"/>
    <s v="Islay"/>
    <s v="3"/>
    <s v="U"/>
    <s v="Inteconectado"/>
    <s v="PL0249"/>
    <s v="BT5B-R"/>
    <s v="De 30 a 100kWh"/>
    <n v="6437"/>
    <n v="431684"/>
    <n v="238035.58"/>
    <n v="-27485.99"/>
  </r>
  <r>
    <x v="1"/>
    <x v="2"/>
    <s v="SEAL"/>
    <x v="24"/>
    <x v="330"/>
    <s v="Islay"/>
    <s v="3"/>
    <s v="U"/>
    <s v="Inteconectado"/>
    <s v="PL0249"/>
    <s v="BT5B-R"/>
    <s v="Mayor a 100kWh"/>
    <n v="6640"/>
    <n v="1455285"/>
    <n v="873870.92"/>
    <n v="25296.73"/>
  </r>
  <r>
    <x v="1"/>
    <x v="2"/>
    <s v="SEAL"/>
    <x v="24"/>
    <x v="331"/>
    <s v="Majes-Siguas"/>
    <s v="4"/>
    <s v="R"/>
    <s v="Inteconectado"/>
    <s v="PL0250"/>
    <s v="BT5B-R"/>
    <s v="De 0 a 30 kWh "/>
    <n v="4503"/>
    <n v="49205"/>
    <n v="28008.12"/>
    <n v="-18952.78"/>
  </r>
  <r>
    <x v="1"/>
    <x v="2"/>
    <s v="SEAL"/>
    <x v="24"/>
    <x v="331"/>
    <s v="Majes-Siguas"/>
    <s v="4"/>
    <s v="R"/>
    <s v="Inteconectado"/>
    <s v="PL0250"/>
    <s v="BT5B-R"/>
    <s v="De 30 a 100kWh"/>
    <n v="5815"/>
    <n v="363975"/>
    <n v="180068.89"/>
    <n v="-67163.25"/>
  </r>
  <r>
    <x v="1"/>
    <x v="2"/>
    <s v="SEAL"/>
    <x v="24"/>
    <x v="331"/>
    <s v="Majes-Siguas"/>
    <s v="4"/>
    <s v="R"/>
    <s v="Inteconectado"/>
    <s v="PL0250"/>
    <s v="BT5B-R"/>
    <s v="Mayor a 100kWh"/>
    <n v="3626"/>
    <n v="952572"/>
    <n v="605837.46"/>
    <n v="899.27"/>
  </r>
  <r>
    <x v="1"/>
    <x v="2"/>
    <s v="SEAL"/>
    <x v="24"/>
    <x v="332"/>
    <s v="Repartición-La Cano"/>
    <s v="4"/>
    <s v="R"/>
    <s v="Inteconectado"/>
    <s v="PL0251"/>
    <s v="BT5B-R"/>
    <s v="De 0 a 30 kWh "/>
    <n v="3323"/>
    <n v="34656"/>
    <n v="20277.689999999999"/>
    <n v="-13348.93"/>
  </r>
  <r>
    <x v="1"/>
    <x v="2"/>
    <s v="SEAL"/>
    <x v="24"/>
    <x v="332"/>
    <s v="Repartición-La Cano"/>
    <s v="4"/>
    <s v="R"/>
    <s v="Inteconectado"/>
    <s v="PL0251"/>
    <s v="BT5B-R"/>
    <s v="De 30 a 100kWh"/>
    <n v="4129"/>
    <n v="257084"/>
    <n v="127015.18"/>
    <n v="-47689.95"/>
  </r>
  <r>
    <x v="1"/>
    <x v="2"/>
    <s v="SEAL"/>
    <x v="24"/>
    <x v="332"/>
    <s v="Repartición-La Cano"/>
    <s v="4"/>
    <s v="R"/>
    <s v="Inteconectado"/>
    <s v="PL0251"/>
    <s v="BT5B-R"/>
    <s v="Mayor a 100kWh"/>
    <n v="1813"/>
    <n v="415625"/>
    <n v="272083.67"/>
    <n v="7296.81"/>
  </r>
  <r>
    <x v="1"/>
    <x v="2"/>
    <s v="SEAL"/>
    <x v="24"/>
    <x v="333"/>
    <s v="Valle de Majes"/>
    <s v="4"/>
    <s v="R"/>
    <s v="Inteconectado"/>
    <s v="PL0252"/>
    <s v="BT5B-R"/>
    <s v="De 0 a 30 kWh "/>
    <n v="2092"/>
    <n v="20219"/>
    <n v="12387"/>
    <n v="-7788.23"/>
  </r>
  <r>
    <x v="1"/>
    <x v="2"/>
    <s v="SEAL"/>
    <x v="24"/>
    <x v="333"/>
    <s v="Valle de Majes"/>
    <s v="4"/>
    <s v="R"/>
    <s v="Inteconectado"/>
    <s v="PL0252"/>
    <s v="BT5B-R"/>
    <s v="De 30 a 100kWh"/>
    <n v="2607"/>
    <n v="166602"/>
    <n v="82847.8"/>
    <n v="-30110.85"/>
  </r>
  <r>
    <x v="1"/>
    <x v="2"/>
    <s v="SEAL"/>
    <x v="24"/>
    <x v="333"/>
    <s v="Valle de Majes"/>
    <s v="4"/>
    <s v="R"/>
    <s v="Inteconectado"/>
    <s v="PL0252"/>
    <s v="BT5B-R"/>
    <s v="Mayor a 100kWh"/>
    <n v="1251"/>
    <n v="265132"/>
    <n v="174323.37"/>
    <n v="5095.8100000000004"/>
  </r>
  <r>
    <x v="1"/>
    <x v="2"/>
    <s v="SEAL"/>
    <x v="24"/>
    <x v="334"/>
    <s v="Ser Colca"/>
    <s v="SER"/>
    <s v="R"/>
    <s v="Inteconectado"/>
    <s v="PR0146"/>
    <s v="BT5B-R"/>
    <s v="De 0 a 30 kWh "/>
    <n v="1309"/>
    <n v="8660"/>
    <n v="9467.6299999999992"/>
    <n v="-4301.2700000000004"/>
  </r>
  <r>
    <x v="1"/>
    <x v="2"/>
    <s v="SEAL"/>
    <x v="24"/>
    <x v="334"/>
    <s v="Ser Colca"/>
    <s v="SER"/>
    <s v="R"/>
    <s v="Inteconectado"/>
    <s v="PR0146"/>
    <s v="BT5B-R"/>
    <s v="De 30 a 100kWh"/>
    <n v="146"/>
    <n v="6651"/>
    <n v="3913.93"/>
    <n v="-2175.4"/>
  </r>
  <r>
    <x v="1"/>
    <x v="2"/>
    <s v="SEAL"/>
    <x v="24"/>
    <x v="334"/>
    <s v="Ser Colca"/>
    <s v="SER"/>
    <s v="R"/>
    <s v="Inteconectado"/>
    <s v="PR0146"/>
    <s v="BT5B-R"/>
    <s v="Mayor a 100kWh"/>
    <n v="39"/>
    <n v="11688"/>
    <n v="9851.24"/>
    <n v="286.76"/>
  </r>
  <r>
    <x v="1"/>
    <x v="2"/>
    <s v="SEAL"/>
    <x v="24"/>
    <x v="338"/>
    <s v="SER Chuquibamba IV Etapa"/>
    <s v="SER"/>
    <s v="R"/>
    <s v="Inteconectado"/>
    <s v="PR0141"/>
    <s v="BT5B-R"/>
    <s v="De 0 a 30 kWh "/>
    <n v="937"/>
    <n v="5251"/>
    <n v="6476.19"/>
    <n v="-2602.1999999999998"/>
  </r>
  <r>
    <x v="1"/>
    <x v="2"/>
    <s v="SEAL"/>
    <x v="24"/>
    <x v="338"/>
    <s v="SER Chuquibamba IV Etapa"/>
    <s v="SER"/>
    <s v="R"/>
    <s v="Inteconectado"/>
    <s v="PR0141"/>
    <s v="BT5B-R"/>
    <s v="De 30 a 100kWh"/>
    <n v="88"/>
    <n v="4341"/>
    <n v="2619.63"/>
    <n v="-1308.56"/>
  </r>
  <r>
    <x v="1"/>
    <x v="2"/>
    <s v="SEAL"/>
    <x v="24"/>
    <x v="338"/>
    <s v="SER Chuquibamba IV Etapa"/>
    <s v="SER"/>
    <s v="R"/>
    <s v="Inteconectado"/>
    <s v="PR0141"/>
    <s v="BT5B-R"/>
    <s v="Mayor a 100kWh"/>
    <n v="7"/>
    <n v="1714"/>
    <n v="1448.56"/>
    <n v="42.25"/>
  </r>
  <r>
    <x v="1"/>
    <x v="2"/>
    <s v="SEAL"/>
    <x v="24"/>
    <x v="339"/>
    <s v="SER Caravelí II Etapa"/>
    <s v="SER"/>
    <s v="R"/>
    <s v="Inteconectado"/>
    <s v="PR0141"/>
    <s v="BT5B-R"/>
    <s v="De 0 a 30 kWh "/>
    <n v="1441"/>
    <n v="13588"/>
    <n v="11636.97"/>
    <n v="-6738.46"/>
  </r>
  <r>
    <x v="1"/>
    <x v="2"/>
    <s v="SEAL"/>
    <x v="24"/>
    <x v="339"/>
    <s v="SER Caravelí II Etapa"/>
    <s v="SER"/>
    <s v="R"/>
    <s v="Inteconectado"/>
    <s v="PR0141"/>
    <s v="BT5B-R"/>
    <s v="De 30 a 100kWh"/>
    <n v="916"/>
    <n v="54989"/>
    <n v="35128.68"/>
    <n v="-13630.08"/>
  </r>
  <r>
    <x v="1"/>
    <x v="2"/>
    <s v="SEAL"/>
    <x v="24"/>
    <x v="339"/>
    <s v="SER Caravelí II Etapa"/>
    <s v="SER"/>
    <s v="R"/>
    <s v="Inteconectado"/>
    <s v="PR0141"/>
    <s v="BT5B-R"/>
    <s v="Mayor a 100kWh"/>
    <n v="579"/>
    <n v="146065"/>
    <n v="123437.66"/>
    <n v="3598.26"/>
  </r>
  <r>
    <x v="1"/>
    <x v="2"/>
    <s v="SEAL"/>
    <x v="24"/>
    <x v="340"/>
    <s v="SER Huanca"/>
    <s v="SER"/>
    <s v="R"/>
    <s v="Inteconectado"/>
    <s v="PR0142"/>
    <s v="BT5B-R"/>
    <s v="De 0 a 30 kWh "/>
    <n v="126"/>
    <n v="399"/>
    <n v="777.49"/>
    <n v="-197.66"/>
  </r>
  <r>
    <x v="1"/>
    <x v="2"/>
    <s v="SEAL"/>
    <x v="24"/>
    <x v="340"/>
    <s v="SER Huanca"/>
    <s v="SER"/>
    <s v="R"/>
    <s v="Inteconectado"/>
    <s v="PR0142"/>
    <s v="BT5B-R"/>
    <s v="De 30 a 100kWh"/>
    <n v="1"/>
    <n v="39"/>
    <n v="21.5"/>
    <n v="-14.85"/>
  </r>
  <r>
    <x v="1"/>
    <x v="2"/>
    <s v="SEAL"/>
    <x v="24"/>
    <x v="341"/>
    <s v="SER La Barrera"/>
    <s v="SER"/>
    <s v="R"/>
    <s v="Inteconectado"/>
    <s v="PR0141"/>
    <s v="BT5B-R"/>
    <s v="De 0 a 30 kWh "/>
    <n v="155"/>
    <n v="757"/>
    <n v="1037.3900000000001"/>
    <n v="-375.17"/>
  </r>
  <r>
    <x v="1"/>
    <x v="2"/>
    <s v="SEAL"/>
    <x v="24"/>
    <x v="341"/>
    <s v="SER La Barrera"/>
    <s v="SER"/>
    <s v="R"/>
    <s v="Inteconectado"/>
    <s v="PR0141"/>
    <s v="BT5B-R"/>
    <s v="De 30 a 100kWh"/>
    <n v="29"/>
    <n v="1644"/>
    <n v="1033.8599999999999"/>
    <n v="-431.23"/>
  </r>
  <r>
    <x v="1"/>
    <x v="2"/>
    <s v="SEAL"/>
    <x v="24"/>
    <x v="341"/>
    <s v="SER La Barrera"/>
    <s v="SER"/>
    <s v="R"/>
    <s v="Inteconectado"/>
    <s v="PR0141"/>
    <s v="BT5B-R"/>
    <s v="Mayor a 100kWh"/>
    <n v="4"/>
    <n v="521"/>
    <n v="450.36"/>
    <n v="13.15"/>
  </r>
  <r>
    <x v="1"/>
    <x v="2"/>
    <s v="SERS"/>
    <x v="25"/>
    <x v="335"/>
    <s v="Rioja"/>
    <s v="3"/>
    <s v="U"/>
    <s v="Inteconectado"/>
    <s v="PL0156"/>
    <s v="BT5B-R"/>
    <s v="De 0 a 30 kWh "/>
    <n v="2783"/>
    <n v="34662"/>
    <n v="28357.49"/>
    <n v="-7279.02"/>
  </r>
  <r>
    <x v="1"/>
    <x v="2"/>
    <s v="SERS"/>
    <x v="25"/>
    <x v="335"/>
    <s v="Rioja"/>
    <s v="3"/>
    <s v="U"/>
    <s v="Inteconectado"/>
    <s v="PL0156"/>
    <s v="BT5B-R"/>
    <s v="De 30 a 100kWh"/>
    <n v="2442"/>
    <n v="148472"/>
    <n v="105444.35"/>
    <n v="-17086.91"/>
  </r>
  <r>
    <x v="1"/>
    <x v="2"/>
    <s v="SERS"/>
    <x v="25"/>
    <x v="335"/>
    <s v="Rioja"/>
    <s v="3"/>
    <s v="U"/>
    <s v="Inteconectado"/>
    <s v="PL0156"/>
    <s v="BT5B-R"/>
    <s v="Mayor a 100kWh"/>
    <n v="1055"/>
    <n v="193588"/>
    <n v="153084.63"/>
    <n v="4458.3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55">
  <r>
    <s v="SE0197"/>
    <s v="PL0197"/>
    <s v="ADIL"/>
    <x v="0"/>
    <s v="PSE GRACIAS A DIOS"/>
    <x v="0"/>
    <s v="R"/>
    <s v="Aislado"/>
    <s v="BT5B-R"/>
    <n v="218"/>
    <n v="2644.833333333333"/>
    <n v="2644.8333333333335"/>
    <n v="2644.8333333333335"/>
    <n v="2644.8333333333335"/>
    <n v="3.99"/>
    <n v="130.97999999999999"/>
    <n v="3.2"/>
    <n v="53.06"/>
    <n v="3.4779113820215941"/>
    <n v="57.668118103145559"/>
    <s v="Sí"/>
    <n v="3.4779113820215941"/>
    <n v="57.668118103145559"/>
    <n v="4334.0226999999995"/>
    <n v="2283.4102915787353"/>
    <n v="2050.6124084212643"/>
  </r>
  <r>
    <s v="SE0198"/>
    <s v="PR0198"/>
    <s v="ADIL"/>
    <x v="0"/>
    <s v="Asquipata"/>
    <x v="1"/>
    <s v="RIA"/>
    <s v="Interconectado"/>
    <s v="BT5B-R"/>
    <n v="292"/>
    <n v="2150.7837117771724"/>
    <n v="2086.6666666666665"/>
    <n v="2086.6666666666665"/>
    <n v="2279.0178019981831"/>
    <n v="5.27"/>
    <n v="178.04"/>
    <n v="3.2"/>
    <n v="53.06"/>
    <n v="3.4779113820215941"/>
    <n v="57.668118103145559"/>
    <s v="Sí"/>
    <n v="3.4779113820215941"/>
    <n v="57.668118103145559"/>
    <n v="5368.0953204480775"/>
    <n v="2255.8666146011828"/>
    <n v="3112.2287058468946"/>
  </r>
  <r>
    <s v="SE0201"/>
    <s v="PR0201"/>
    <s v="ADIL"/>
    <x v="0"/>
    <s v="Santa Leonor"/>
    <x v="1"/>
    <s v="R"/>
    <s v="Aislado"/>
    <s v="BT5B-R"/>
    <n v="3292"/>
    <n v="43539.615656748269"/>
    <n v="42943.423977851984"/>
    <n v="44681.815623426985"/>
    <n v="42993.607368965837"/>
    <n v="5.27"/>
    <n v="158.74"/>
    <n v="3.2"/>
    <n v="53.06"/>
    <n v="3.4779113820215941"/>
    <n v="57.668118103145559"/>
    <s v="Sí"/>
    <n v="3.4779113820215941"/>
    <n v="57.668118103145559"/>
    <n v="86463.625893522199"/>
    <n v="36557.761248204333"/>
    <n v="49905.864645317866"/>
  </r>
  <r>
    <s v="SE0202"/>
    <s v="PR0202"/>
    <s v="ADIL"/>
    <x v="0"/>
    <s v="PSE HONGOS"/>
    <x v="1"/>
    <s v="R"/>
    <s v="Aislado"/>
    <s v="BT5B-R"/>
    <n v="2080"/>
    <n v="16479.413966644057"/>
    <n v="17963.37890488522"/>
    <n v="16075.987388762152"/>
    <n v="15398.875606284812"/>
    <n v="5.27"/>
    <n v="158.74"/>
    <n v="3.2"/>
    <n v="53.06"/>
    <n v="3.4779113820215941"/>
    <n v="57.668118103145559"/>
    <s v="Sí"/>
    <n v="3.4779113820215941"/>
    <n v="57.668118103145559"/>
    <n v="37121.021730650777"/>
    <n v="16737.423583595475"/>
    <n v="20383.598147055302"/>
  </r>
  <r>
    <s v="SE0203"/>
    <s v="PR0203"/>
    <s v="ADIL"/>
    <x v="0"/>
    <s v="PSE QUINCHES"/>
    <x v="1"/>
    <s v="R"/>
    <s v="Aislado"/>
    <s v="BT5B-R"/>
    <n v="2501"/>
    <n v="24837.439811647611"/>
    <n v="25823.076839616413"/>
    <n v="23774.975928659733"/>
    <n v="24914.266666666666"/>
    <n v="5.27"/>
    <n v="158.74"/>
    <n v="3.2"/>
    <n v="53.06"/>
    <n v="3.4779113820215941"/>
    <n v="57.668118103145559"/>
    <s v="Sí"/>
    <n v="3.4779113820215941"/>
    <n v="57.668118103145559"/>
    <n v="52607.221957009417"/>
    <n v="23021.540490814645"/>
    <n v="29585.681466194772"/>
  </r>
  <r>
    <s v="SE0204"/>
    <s v="PR0204"/>
    <s v="ADIL"/>
    <x v="0"/>
    <s v="PSE CANTA"/>
    <x v="1"/>
    <s v="R"/>
    <s v="Aislado"/>
    <s v="BT5B-R"/>
    <n v="1870"/>
    <n v="14027.290955946937"/>
    <n v="14108.5"/>
    <n v="14853.499583968936"/>
    <n v="13119.873283871862"/>
    <n v="5.27"/>
    <n v="158.74"/>
    <n v="3.2"/>
    <n v="53.06"/>
    <n v="3.4779113820215941"/>
    <n v="57.668118103145559"/>
    <s v="Sí"/>
    <n v="3.4779113820215941"/>
    <n v="57.668118103145559"/>
    <n v="32121.821663470168"/>
    <n v="14592.968999527715"/>
    <n v="17528.852663942453"/>
  </r>
  <r>
    <s v="SE0205"/>
    <s v="PR0205"/>
    <s v="ADIL"/>
    <x v="0"/>
    <s v="PSE CAJATAMBO"/>
    <x v="1"/>
    <s v="R"/>
    <s v="Aislado"/>
    <s v="BT5B-R"/>
    <n v="4356"/>
    <n v="59547.932682342456"/>
    <n v="59229.252528166864"/>
    <n v="59669.628852193797"/>
    <n v="59744.916666666664"/>
    <n v="5.27"/>
    <n v="158.74"/>
    <n v="3.2"/>
    <n v="53.06"/>
    <n v="3.4779113820215941"/>
    <n v="57.668118103145559"/>
    <s v="Sí"/>
    <n v="3.4779113820215941"/>
    <n v="57.668118103145559"/>
    <n v="117482.50833995042"/>
    <n v="49489.954127320918"/>
    <n v="67992.554212629504"/>
  </r>
  <r>
    <s v="SE0206"/>
    <s v="PR0206"/>
    <s v="ADIL"/>
    <x v="0"/>
    <s v="PSE HUAROCHIRI"/>
    <x v="1"/>
    <s v="RIA"/>
    <s v="Interconectado"/>
    <s v="BT5B-R"/>
    <n v="6327"/>
    <n v="91894.050697464874"/>
    <n v="97741.429259311961"/>
    <n v="91266.531368982294"/>
    <n v="86674.191464100382"/>
    <n v="5.27"/>
    <n v="178.77"/>
    <n v="3.2"/>
    <n v="53.06"/>
    <n v="3.4779113820215941"/>
    <n v="57.668118103145559"/>
    <s v="Sí"/>
    <n v="3.4779113820215941"/>
    <n v="57.668118103145559"/>
    <n v="197622.28443185799"/>
    <n v="74998.315000029121"/>
    <n v="122623.96943182887"/>
  </r>
  <r>
    <s v="SE0209"/>
    <s v="PR0209"/>
    <s v="ADIL"/>
    <x v="0"/>
    <s v="PSE QUICACHA"/>
    <x v="1"/>
    <s v="R"/>
    <s v="Aislado"/>
    <s v="BT5B-R"/>
    <n v="498"/>
    <n v="15417.247702500539"/>
    <n v="16194.694842202749"/>
    <n v="14891.085523972359"/>
    <n v="15165.962741326493"/>
    <n v="5.27"/>
    <n v="158.74"/>
    <n v="3.2"/>
    <n v="53.06"/>
    <n v="3.4779113820215941"/>
    <n v="57.668118103145559"/>
    <s v="Sí"/>
    <n v="3.4779113820215941"/>
    <n v="57.668118103145559"/>
    <n v="27097.799002949356"/>
    <n v="10622.836481579259"/>
    <n v="16474.962521370097"/>
  </r>
  <r>
    <s v="SE0210"/>
    <s v="PR0210"/>
    <s v="ADIL"/>
    <x v="0"/>
    <s v="PSE CORACORA-MARCABAMBA"/>
    <x v="1"/>
    <s v="RIA"/>
    <s v="Interconectado"/>
    <s v="BT5B-R"/>
    <n v="898"/>
    <n v="14928.256240688532"/>
    <n v="15289.525288798735"/>
    <n v="14862.603752664512"/>
    <n v="14632.639680602351"/>
    <n v="5.27"/>
    <n v="178.72"/>
    <n v="3.2"/>
    <n v="53.06"/>
    <n v="3.4779113820215941"/>
    <n v="57.668118103145559"/>
    <s v="Sí"/>
    <n v="3.4779113820215941"/>
    <n v="57.668118103145559"/>
    <n v="31412.239553358544"/>
    <n v="11732.008860675851"/>
    <n v="19680.230692682693"/>
  </r>
  <r>
    <s v="SE0211"/>
    <s v="PR0211"/>
    <s v="ADIL"/>
    <x v="0"/>
    <s v="PSE HUMAY PAMPANO"/>
    <x v="1"/>
    <s v="RIA"/>
    <s v="Interconectado"/>
    <s v="BT5B-R"/>
    <n v="1003"/>
    <n v="40894"/>
    <n v="40894"/>
    <n v="40894"/>
    <n v="40894"/>
    <n v="5.27"/>
    <n v="178.56"/>
    <n v="3.2"/>
    <n v="53.06"/>
    <n v="3.4779113820215941"/>
    <n v="57.668118103145559"/>
    <s v="Sí"/>
    <n v="3.4779113820215941"/>
    <n v="57.668118103145559"/>
    <n v="78306.136399999988"/>
    <n v="27071.145333268007"/>
    <n v="51234.991066731978"/>
  </r>
  <r>
    <s v="SE0212"/>
    <s v="PL0212"/>
    <s v="ADIL"/>
    <x v="0"/>
    <s v="Pasco Rural (Huachón)"/>
    <x v="0"/>
    <s v="R"/>
    <s v="Interconectado"/>
    <s v="BT5B-R"/>
    <n v="716"/>
    <n v="12480.762566137568"/>
    <n v="12619.86622174122"/>
    <n v="12652.215909090908"/>
    <n v="12170.205567580568"/>
    <n v="3.99"/>
    <n v="147.58000000000001"/>
    <n v="3.2"/>
    <n v="53.06"/>
    <n v="3.4779113820215941"/>
    <n v="57.668118103145559"/>
    <s v="Sí"/>
    <n v="3.4779113820215941"/>
    <n v="57.668118103145559"/>
    <n v="21275.949395105825"/>
    <n v="9687.6054463408545"/>
    <n v="11588.34394876497"/>
  </r>
  <r>
    <s v="SE0213"/>
    <s v="PR0213"/>
    <s v="ADIL"/>
    <x v="0"/>
    <s v="PSE YAUYOS"/>
    <x v="1"/>
    <s v="RIA"/>
    <s v="Interconectado"/>
    <s v="BT5B-R"/>
    <n v="516"/>
    <n v="4505.6720108057316"/>
    <n v="4963.6074700493309"/>
    <n v="4283.2603946441159"/>
    <n v="4270.1481677237489"/>
    <n v="5.27"/>
    <n v="177.83"/>
    <n v="3.2"/>
    <n v="53.06"/>
    <n v="3.4779113820215941"/>
    <n v="57.668118103145559"/>
    <s v="Sí"/>
    <n v="3.4779113820215941"/>
    <n v="57.668118103145559"/>
    <n v="10731.756536815832"/>
    <n v="4392.9385296549654"/>
    <n v="6338.8180071608667"/>
  </r>
  <r>
    <s v="SE0214"/>
    <s v="PR0214"/>
    <s v="ADIL"/>
    <x v="0"/>
    <s v="PSE LUNAHUANA"/>
    <x v="1"/>
    <s v="RIA"/>
    <s v="Interconectado"/>
    <s v="BT5B-R"/>
    <n v="2961"/>
    <n v="50670.779512677356"/>
    <n v="53062.082657304025"/>
    <n v="49623.676897970458"/>
    <n v="49326.578982757615"/>
    <n v="5.27"/>
    <n v="178.44"/>
    <n v="3.2"/>
    <n v="53.06"/>
    <n v="3.4779113820215941"/>
    <n v="57.668118103145559"/>
    <s v="Sí"/>
    <n v="3.4779113820215941"/>
    <n v="57.668118103145559"/>
    <n v="106021.40896242147"/>
    <n v="39518.980575321199"/>
    <n v="66502.42838710027"/>
  </r>
  <r>
    <s v="SE0216"/>
    <s v="PL0216"/>
    <s v="ADIL"/>
    <x v="0"/>
    <s v="PSE CHARAPE"/>
    <x v="1"/>
    <s v="R"/>
    <s v="Aislado"/>
    <s v="BT5B-R"/>
    <n v="450"/>
    <n v="17150.607380091064"/>
    <n v="17425.86175128381"/>
    <n v="16754.013064200917"/>
    <n v="17271.94732478846"/>
    <n v="5.27"/>
    <n v="158.74"/>
    <n v="3.2"/>
    <n v="53.06"/>
    <n v="3.4779113820215941"/>
    <n v="57.668118103145559"/>
    <s v="Sí"/>
    <n v="3.4779113820215941"/>
    <n v="57.668118103145559"/>
    <n v="29596.374155156558"/>
    <n v="11455.49264126743"/>
    <n v="18140.88151388913"/>
  </r>
  <r>
    <s v="SE0264"/>
    <s v="PR0210"/>
    <s v="ADIL"/>
    <x v="0"/>
    <s v="PSE CORACORA-MARCABAMBA"/>
    <x v="1"/>
    <s v="RIA"/>
    <s v="Interconectado"/>
    <s v="BT5B-R"/>
    <n v="7630"/>
    <n v="77446.873627002991"/>
    <n v="82366.944098282707"/>
    <n v="75254.415839814261"/>
    <n v="74719.260942912035"/>
    <n v="5.27"/>
    <n v="178.72"/>
    <n v="3.2"/>
    <n v="53.06"/>
    <n v="3.4779113820215941"/>
    <n v="57.668118103145559"/>
    <s v="Sí"/>
    <n v="3.4779113820215941"/>
    <n v="57.668118103145559"/>
    <n v="178623.15254617974"/>
    <n v="71198.618395238736"/>
    <n v="107424.53415094101"/>
  </r>
  <r>
    <s v="SE0265"/>
    <s v="PL0265"/>
    <s v="ADIL"/>
    <x v="0"/>
    <s v="PSE CHUQUIBAMBA"/>
    <x v="1"/>
    <s v="RIA"/>
    <s v="Interconectado"/>
    <s v="BT5B-R"/>
    <n v="486"/>
    <n v="6047.0000000000009"/>
    <n v="6047"/>
    <n v="6047"/>
    <n v="6047"/>
    <n v="5.27"/>
    <n v="178.65"/>
    <n v="3.2"/>
    <n v="53.06"/>
    <n v="3.4779113820215941"/>
    <n v="57.668118103145559"/>
    <s v="Sí"/>
    <n v="3.4779113820215941"/>
    <n v="57.668118103145559"/>
    <n v="13364.185500000001"/>
    <n v="5177.4560333597074"/>
    <n v="8186.729466640294"/>
  </r>
  <r>
    <s v="SE0309"/>
    <s v="PR0309"/>
    <s v="ADIL"/>
    <x v="0"/>
    <s v="Valle Purmacana"/>
    <x v="1"/>
    <s v="RIA"/>
    <s v="Interconectado"/>
    <s v="BT5B-R"/>
    <n v="2319"/>
    <n v="86168.077237760954"/>
    <n v="84283.25"/>
    <n v="84283.25"/>
    <n v="89937.731713282876"/>
    <n v="5.27"/>
    <n v="178.31"/>
    <n v="3.2"/>
    <n v="53.06"/>
    <n v="3.4779113820215941"/>
    <n v="57.668118103145559"/>
    <s v="Sí"/>
    <n v="3.4779113820215941"/>
    <n v="57.668118103145559"/>
    <n v="165867.42852265155"/>
    <n v="57756.785043589742"/>
    <n v="108110.64347906181"/>
  </r>
  <r>
    <s v="SE0310"/>
    <s v="PR0210"/>
    <s v="ADIL"/>
    <x v="0"/>
    <s v="Tambo Quemado"/>
    <x v="1"/>
    <s v="RIA"/>
    <s v="Interconectado"/>
    <s v="BT5B-R"/>
    <n v="1048"/>
    <n v="18505.026789460095"/>
    <n v="18544.916666666668"/>
    <n v="18544.916666666668"/>
    <n v="18425.247035046956"/>
    <n v="5.27"/>
    <n v="178.72"/>
    <n v="3.2"/>
    <n v="53.06"/>
    <n v="3.4779113820215941"/>
    <n v="57.668118103145559"/>
    <s v="Sí"/>
    <n v="3.4779113820215941"/>
    <n v="57.668118103145559"/>
    <n v="38595.143878123083"/>
    <n v="14316.351832323204"/>
    <n v="24278.792045799877"/>
  </r>
  <r>
    <s v="SR0044"/>
    <s v="PR0198"/>
    <s v="ADIL"/>
    <x v="0"/>
    <s v="SER  Cangallo V Etapa"/>
    <x v="1"/>
    <s v="RIA"/>
    <s v="Interconectado"/>
    <s v="BT5B-R"/>
    <n v="256"/>
    <n v="973.46007163927516"/>
    <n v="932.56563421828912"/>
    <n v="1003.9057100716393"/>
    <n v="983.90887062789716"/>
    <n v="5.27"/>
    <n v="178.04"/>
    <n v="3.2"/>
    <n v="53.06"/>
    <n v="3.4779113820215941"/>
    <n v="57.668118103145559"/>
    <s v="Sí"/>
    <n v="3.4779113820215941"/>
    <n v="57.668118103145559"/>
    <n v="3082.2683115465652"/>
    <n v="1451.7214175974307"/>
    <n v="1630.5468939491345"/>
  </r>
  <r>
    <s v="SR0131"/>
    <s v="PR0120"/>
    <s v="ADIL"/>
    <x v="0"/>
    <s v="SER  Coracora"/>
    <x v="1"/>
    <s v="RIA"/>
    <s v="Interconectado"/>
    <s v="BT5B-R"/>
    <n v="498"/>
    <n v="2327.4701512163047"/>
    <n v="2212.0833333333335"/>
    <n v="2419.0475838264301"/>
    <n v="2351.2795364891517"/>
    <n v="5.27"/>
    <n v="178.72"/>
    <n v="3.2"/>
    <n v="53.06"/>
    <n v="3.4779113820215941"/>
    <n v="57.668118103145559"/>
    <s v="Sí"/>
    <n v="3.4779113820215941"/>
    <n v="57.668118103145559"/>
    <n v="6784.114654253779"/>
    <n v="3074.2081038656329"/>
    <n v="3709.9065503881461"/>
  </r>
  <r>
    <s v="SR0132"/>
    <s v="PR0120"/>
    <s v="ADIL"/>
    <x v="0"/>
    <s v="SER  Ayacucho Sur"/>
    <x v="1"/>
    <s v="RIA"/>
    <s v="Interconectado"/>
    <s v="BT5B-R"/>
    <n v="705"/>
    <n v="3721.5833333333335"/>
    <n v="3721.5833333333335"/>
    <n v="3721.5833333333335"/>
    <n v="3721.5833333333335"/>
    <n v="5.27"/>
    <n v="178.72"/>
    <n v="3.2"/>
    <n v="53.06"/>
    <n v="3.4779113820215941"/>
    <n v="57.668118103145559"/>
    <s v="Sí"/>
    <n v="3.4779113820215941"/>
    <n v="57.668118103145559"/>
    <n v="10366.563733333334"/>
    <n v="4598.0945962988717"/>
    <n v="5768.4691370344626"/>
  </r>
  <r>
    <s v="SR0143"/>
    <s v="PR0214"/>
    <s v="ADIL"/>
    <x v="0"/>
    <s v="SER  Canaan - Fermin Tanguis"/>
    <x v="1"/>
    <s v="RIA"/>
    <s v="Interconectado"/>
    <s v="BT5B-R"/>
    <n v="131"/>
    <n v="3295.8333333333335"/>
    <n v="3295.8333333333335"/>
    <n v="3295.8333333333335"/>
    <n v="3295.8333333333335"/>
    <n v="5.27"/>
    <n v="178.44"/>
    <n v="3.2"/>
    <n v="53.06"/>
    <n v="3.4779113820215941"/>
    <n v="57.668118103145559"/>
    <s v="Sí"/>
    <n v="3.4779113820215941"/>
    <n v="57.668118103145559"/>
    <n v="6571.4549999999999"/>
    <n v="2356.2514501943347"/>
    <n v="4215.2035498056648"/>
  </r>
  <r>
    <s v="SR0144"/>
    <s v="PR0104"/>
    <s v="ADIL"/>
    <x v="0"/>
    <s v="SER Castrovirreyna"/>
    <x v="1"/>
    <s v="RIA"/>
    <s v="Interconectado"/>
    <s v="BT5B-R"/>
    <n v="1791"/>
    <n v="13167.923030615751"/>
    <n v="12941.166666666666"/>
    <n v="13202.547729618163"/>
    <n v="13360.054695562434"/>
    <n v="5.27"/>
    <n v="179.52"/>
    <n v="3.2"/>
    <n v="53.06"/>
    <n v="3.4779113820215941"/>
    <n v="57.668118103145559"/>
    <s v="Sí"/>
    <n v="3.4779113820215941"/>
    <n v="57.668118103145559"/>
    <n v="33077.625424561396"/>
    <n v="13822.63269022747"/>
    <n v="19254.992734333926"/>
  </r>
  <r>
    <s v="SR0268"/>
    <s v="PR0268"/>
    <s v="ADIL"/>
    <x v="0"/>
    <s v="Huaura-Sayán 2da Etapa"/>
    <x v="1"/>
    <s v="RIA"/>
    <s v="Interconectado"/>
    <s v="BT5B-R"/>
    <n v="1510"/>
    <n v="64818.089806769422"/>
    <n v="65972.669546380785"/>
    <n v="62217.833333333336"/>
    <n v="66263.766540594137"/>
    <n v="5.27"/>
    <n v="178.36"/>
    <n v="3.2"/>
    <n v="53.06"/>
    <n v="3.4779113820215941"/>
    <n v="57.668118103145559"/>
    <s v="Sí"/>
    <n v="3.4779113820215941"/>
    <n v="57.668118103145559"/>
    <n v="123567.24497935396"/>
    <n v="42631.018768823349"/>
    <n v="80936.226210530614"/>
  </r>
  <r>
    <s v="SR0269"/>
    <s v="PR0269"/>
    <s v="ADIL"/>
    <x v="0"/>
    <s v="PSE Yauca del Rosario - SE0269"/>
    <x v="1"/>
    <s v="RIA"/>
    <s v="Interconectado"/>
    <s v="BT5B-R"/>
    <n v="515"/>
    <n v="9368.3333333333339"/>
    <n v="9368.3333333333339"/>
    <n v="9368.3333333333339"/>
    <n v="9368.3333333333339"/>
    <n v="5.27"/>
    <n v="178.63"/>
    <n v="3.2"/>
    <n v="53.06"/>
    <n v="3.4779113820215941"/>
    <n v="57.668118103145559"/>
    <s v="Sí"/>
    <n v="3.4779113820215941"/>
    <n v="57.668118103145559"/>
    <n v="19448.703833333333"/>
    <n v="7193.6658927041417"/>
    <n v="12255.03794062919"/>
  </r>
  <r>
    <s v="SR0271"/>
    <s v="PR0211"/>
    <s v="ADIL"/>
    <x v="0"/>
    <s v="SER Pampa Concon Topara"/>
    <x v="1"/>
    <s v="RIA"/>
    <s v="Interconectado"/>
    <s v="BT5B-R"/>
    <n v="2163"/>
    <n v="47595.916666666672"/>
    <n v="47595.916666666664"/>
    <n v="47595.916666666664"/>
    <n v="47595.916666666664"/>
    <n v="5.27"/>
    <n v="178.56"/>
    <n v="3.2"/>
    <n v="53.06"/>
    <n v="3.4779113820215941"/>
    <n v="57.668118103145559"/>
    <s v="Sí"/>
    <n v="3.4779113820215941"/>
    <n v="57.668118103145559"/>
    <n v="96386.2788"/>
    <n v="34970.391754920784"/>
    <n v="61415.887045079216"/>
  </r>
  <r>
    <s v="SR0273"/>
    <s v="PR0273"/>
    <s v="ADIL"/>
    <x v="0"/>
    <s v="SER Datem del Marañon"/>
    <x v="1"/>
    <s v="R"/>
    <s v="Aislado"/>
    <s v="BT5B-R"/>
    <n v="495"/>
    <n v="5371.3997384065324"/>
    <n v="5159.1508333333331"/>
    <n v="5396.8276567656758"/>
    <n v="5558.2207251205891"/>
    <n v="5.27"/>
    <n v="158.74"/>
    <n v="3.2"/>
    <n v="53.06"/>
    <n v="3.4779113820215941"/>
    <n v="57.668118103145559"/>
    <s v="Sí"/>
    <n v="3.4779113820215941"/>
    <n v="57.668118103145559"/>
    <n v="11135.20994474653"/>
    <n v="4819.1512790370198"/>
    <n v="6316.05866570951"/>
  </r>
  <r>
    <s v="SR0274"/>
    <s v="PR0211"/>
    <s v="ADIL"/>
    <x v="0"/>
    <s v="SER Quilmaná"/>
    <x v="1"/>
    <s v="RIA"/>
    <s v="Interconectado"/>
    <s v="BT5B-R"/>
    <n v="229"/>
    <n v="3681.7500000000009"/>
    <n v="3681.75"/>
    <n v="3681.75"/>
    <n v="3681.75"/>
    <n v="5.27"/>
    <n v="178.56"/>
    <n v="3.2"/>
    <n v="53.06"/>
    <n v="3.4779113820215941"/>
    <n v="57.668118103145559"/>
    <s v="Sí"/>
    <n v="3.4779113820215941"/>
    <n v="57.668118103145559"/>
    <n v="7780.9628000000012"/>
    <n v="2919.6376447455073"/>
    <n v="4861.3251552544934"/>
  </r>
  <r>
    <s v="SR0278"/>
    <s v="PR0211"/>
    <s v="ADIL"/>
    <x v="0"/>
    <s v="SER CP Guadalupe-Santa Fe-Ruquia Vegueta Huaura"/>
    <x v="1"/>
    <s v="RIA"/>
    <s v="Interconectado"/>
    <s v="BT5B-R"/>
    <n v="377"/>
    <n v="16974.441666666662"/>
    <n v="16974.441666666666"/>
    <n v="16974.441666666666"/>
    <n v="16974.441666666666"/>
    <n v="5.27"/>
    <n v="178.56"/>
    <n v="3.2"/>
    <n v="53.06"/>
    <n v="3.4779113820215941"/>
    <n v="57.668118103145559"/>
    <s v="Sí"/>
    <n v="3.4779113820215941"/>
    <n v="57.668118103145559"/>
    <n v="32296.353039999991"/>
    <n v="11100.013658705022"/>
    <n v="21196.339381294969"/>
  </r>
  <r>
    <s v="SR0279"/>
    <s v="PR0211"/>
    <s v="ADIL"/>
    <x v="0"/>
    <s v="SER Valle de Caral"/>
    <x v="1"/>
    <s v="RIA"/>
    <s v="Interconectado"/>
    <s v="BT5B-R"/>
    <n v="513"/>
    <n v="25380.169933604553"/>
    <n v="26036.666666666668"/>
    <n v="26036.666666666668"/>
    <n v="24067.17646748032"/>
    <n v="5.27"/>
    <n v="178.56"/>
    <n v="3.2"/>
    <n v="53.06"/>
    <n v="3.4779113820215941"/>
    <n v="57.668118103145559"/>
    <s v="Sí"/>
    <n v="3.4779113820215941"/>
    <n v="57.668118103145559"/>
    <n v="48022.341433444293"/>
    <n v="16420.43491106719"/>
    <n v="31601.906522377103"/>
  </r>
  <r>
    <s v="SR0283"/>
    <s v="PR0120"/>
    <s v="ADIL"/>
    <x v="0"/>
    <s v="SER Acarí-Chala"/>
    <x v="1"/>
    <s v="RIA"/>
    <s v="Interconectado"/>
    <s v="BT5B-R"/>
    <n v="4383"/>
    <n v="129657.59239695831"/>
    <n v="126307.81075828274"/>
    <n v="132337.52327933398"/>
    <n v="130327.44315325824"/>
    <n v="5.27"/>
    <n v="178.72"/>
    <n v="3.2"/>
    <n v="53.06"/>
    <n v="3.4779113820215941"/>
    <n v="57.668118103145559"/>
    <s v="Sí"/>
    <n v="3.4779113820215941"/>
    <n v="57.668118103145559"/>
    <n v="254822.45913184391"/>
    <n v="90014.779100573636"/>
    <n v="164807.68003127025"/>
  </r>
  <r>
    <s v="SR0284"/>
    <s v="PR0206"/>
    <s v="ADIL"/>
    <x v="0"/>
    <s v="SER Calango Ii Etapa"/>
    <x v="1"/>
    <s v="RIA"/>
    <s v="Interconectado"/>
    <s v="BT5B-R"/>
    <n v="252"/>
    <n v="5179.6666666666661"/>
    <n v="5179.666666666667"/>
    <n v="5179.666666666667"/>
    <n v="5179.666666666667"/>
    <n v="5.27"/>
    <n v="178.77"/>
    <n v="3.2"/>
    <n v="53.06"/>
    <n v="3.4779113820215941"/>
    <n v="57.668118103145559"/>
    <s v="Sí"/>
    <n v="3.4779113820215941"/>
    <n v="57.668118103145559"/>
    <n v="10587.730100000001"/>
    <n v="3863.4499589520369"/>
    <n v="6724.2801410479642"/>
  </r>
  <r>
    <s v="SR0285"/>
    <s v="PR0268"/>
    <s v="ADIL"/>
    <x v="0"/>
    <s v="SER Ihuari"/>
    <x v="1"/>
    <s v="RIA"/>
    <s v="Interconectado"/>
    <s v="BT5B-R"/>
    <n v="1008"/>
    <n v="14332.433927245731"/>
    <n v="14739.477449888642"/>
    <n v="14675.074331848553"/>
    <n v="13582.75"/>
    <n v="5.27"/>
    <n v="178.36"/>
    <n v="3.2"/>
    <n v="53.06"/>
    <n v="3.4779113820215941"/>
    <n v="57.668118103145559"/>
    <s v="Sí"/>
    <n v="3.4779113820215941"/>
    <n v="57.668118103145559"/>
    <n v="30875.489152635488"/>
    <n v="11770.979597297139"/>
    <n v="19104.509555338351"/>
  </r>
  <r>
    <s v="SE0157"/>
    <s v="PL0157"/>
    <s v="CHAV"/>
    <x v="1"/>
    <s v="Chao"/>
    <x v="2"/>
    <s v="U"/>
    <s v="Interconectado"/>
    <s v="BT5B-R"/>
    <n v="6812"/>
    <n v="345268.37964568508"/>
    <n v="355716.54896198242"/>
    <n v="361952.04453987419"/>
    <n v="318136.5454351987"/>
    <n v="3.13"/>
    <n v="66.98"/>
    <n v="3.2"/>
    <n v="53.06"/>
    <n v="3.4779113820215941"/>
    <n v="57.668118103145559"/>
    <s v="Sí"/>
    <n v="3.13"/>
    <n v="57.668118103145559"/>
    <n v="252582.32068667989"/>
    <n v="220431.33694689066"/>
    <n v="32150.983739789226"/>
  </r>
  <r>
    <s v="SE0260"/>
    <s v="PL0260"/>
    <s v="CHAV"/>
    <x v="1"/>
    <s v="Tanguche Desarenador"/>
    <x v="2"/>
    <s v="U"/>
    <s v="Aislado"/>
    <s v="BT5B-R"/>
    <n v="960"/>
    <n v="27891.257409266524"/>
    <n v="27253.286851773359"/>
    <n v="29109.056512737345"/>
    <n v="27311.428863288878"/>
    <n v="3.13"/>
    <n v="55.42"/>
    <n v="3.2"/>
    <n v="53.06"/>
    <n v="3.4779113820215941"/>
    <n v="57.668118103145559"/>
    <s v="No"/>
    <n v="3.13"/>
    <n v="55.42"/>
    <n v="18462.134856215507"/>
    <n v="18462.134856215507"/>
    <n v="0"/>
  </r>
  <r>
    <s v="SER102"/>
    <s v="PR0102"/>
    <s v="CHAV"/>
    <x v="1"/>
    <s v="SER Chao"/>
    <x v="1"/>
    <s v="R"/>
    <s v="Interconectado"/>
    <s v="BT5B-R"/>
    <n v="1164"/>
    <n v="20519.641666666663"/>
    <n v="20519.641666666666"/>
    <n v="20519.641666666666"/>
    <n v="20519.641666666666"/>
    <n v="5.27"/>
    <n v="97.54"/>
    <n v="3.2"/>
    <n v="53.06"/>
    <n v="3.4779113820215941"/>
    <n v="57.668118103145559"/>
    <s v="Sí"/>
    <n v="3.4779113820215941"/>
    <n v="57.668118103145559"/>
    <n v="26149.138481666665"/>
    <n v="15881.580039348733"/>
    <n v="10267.558442317932"/>
  </r>
  <r>
    <s v="SR1103"/>
    <s v="PR0103"/>
    <s v="CHAV"/>
    <x v="1"/>
    <s v="SER Tanguche Desarenador"/>
    <x v="1"/>
    <s v="R"/>
    <s v="Aislado"/>
    <s v="BT5B-R"/>
    <n v="79"/>
    <n v="733.0514275256221"/>
    <n v="760.00262323084428"/>
    <n v="745.43893362615904"/>
    <n v="693.71272571986333"/>
    <n v="5.27"/>
    <n v="78.69"/>
    <n v="3.2"/>
    <n v="53.06"/>
    <n v="3.4779113820215941"/>
    <n v="57.668118103145559"/>
    <s v="Sí"/>
    <n v="3.4779113820215941"/>
    <n v="57.668118103145559"/>
    <n v="993.16816831991196"/>
    <n v="697.49196216197606"/>
    <n v="295.67620615793589"/>
  </r>
  <r>
    <s v="SE0001"/>
    <s v="PL0001"/>
    <s v="COEL"/>
    <x v="2"/>
    <s v="Villacurí"/>
    <x v="3"/>
    <s v="R"/>
    <s v="Interconectado"/>
    <s v="BT5B-R"/>
    <n v="774"/>
    <n v="50885.961835639544"/>
    <n v="49278.766666666663"/>
    <n v="49278.766666666663"/>
    <n v="54100.352173585256"/>
    <n v="3.68"/>
    <n v="64.11"/>
    <n v="3.2"/>
    <n v="53.06"/>
    <n v="3.4779113820215941"/>
    <n v="57.668118103145559"/>
    <s v="Sí"/>
    <n v="3.4779113820215941"/>
    <n v="57.668118103145559"/>
    <n v="35471.310132828512"/>
    <n v="32036.879978982903"/>
    <n v="3434.4301538456093"/>
  </r>
  <r>
    <s v="SE0002"/>
    <s v="PL0002"/>
    <s v="COEL"/>
    <x v="2"/>
    <s v="Andahuasi"/>
    <x v="4"/>
    <s v="U"/>
    <s v="Interconectado"/>
    <s v="BT5B-R"/>
    <n v="1766"/>
    <n v="137255.75326339621"/>
    <n v="142068.04339210014"/>
    <n v="137179.94973142183"/>
    <n v="132519.26666666666"/>
    <n v="3.03"/>
    <n v="57.33"/>
    <n v="3.2"/>
    <n v="53.06"/>
    <n v="3.4779113820215941"/>
    <n v="57.668118103145559"/>
    <s v="No"/>
    <n v="3.03"/>
    <n v="57.33"/>
    <n v="84039.703345905044"/>
    <n v="84039.703345905044"/>
    <n v="0"/>
  </r>
  <r>
    <s v="SE1263"/>
    <s v="PL0263"/>
    <s v="COEL"/>
    <x v="2"/>
    <s v="Illimo"/>
    <x v="5"/>
    <s v="R"/>
    <s v="Interconectado"/>
    <s v="BT5B-R"/>
    <n v="401"/>
    <n v="13776.638105502956"/>
    <n v="14755.21477147601"/>
    <n v="13558.180418097245"/>
    <n v="13016.519126935616"/>
    <n v="3.94"/>
    <n v="73.56"/>
    <n v="3.2"/>
    <n v="53.06"/>
    <n v="3.4779113820215941"/>
    <n v="57.668118103145559"/>
    <s v="Sí"/>
    <n v="3.4779113820215941"/>
    <n v="57.668118103145559"/>
    <n v="11714.034990407976"/>
    <n v="9339.3703975150584"/>
    <n v="2374.6645928929174"/>
  </r>
  <r>
    <s v="SE1327"/>
    <s v="PL1327"/>
    <s v="COEL"/>
    <x v="2"/>
    <s v="Tierras Nuevas- Olmos"/>
    <x v="2"/>
    <s v="R"/>
    <s v="Interconectado"/>
    <s v="BT5B-R"/>
    <n v="3"/>
    <n v="937.98333333333346"/>
    <n v="937.98333333333323"/>
    <n v="937.98333333333323"/>
    <n v="937.98333333333323"/>
    <n v="3.13"/>
    <n v="58.09"/>
    <n v="3.2"/>
    <n v="53.06"/>
    <n v="3.4779113820215941"/>
    <n v="57.668118103145559"/>
    <s v="Sí"/>
    <n v="3.13"/>
    <n v="57.668118103145559"/>
    <n v="554.26451833333351"/>
    <n v="550.30733645448822"/>
    <n v="3.9571818788452902"/>
  </r>
  <r>
    <s v="SE0005"/>
    <s v="PL0005"/>
    <s v="EDLN"/>
    <x v="3"/>
    <s v="Lima Norte"/>
    <x v="6"/>
    <s v="U"/>
    <s v="Interconectado"/>
    <s v="BT5B-R"/>
    <n v="1195784"/>
    <n v="236975383.07483113"/>
    <n v="235009926.11248606"/>
    <n v="231765213.89102298"/>
    <n v="244151009.22098446"/>
    <n v="2.4500000000000002"/>
    <n v="48.77"/>
    <n v="3.2"/>
    <n v="53.06"/>
    <n v="3.4779113820215941"/>
    <n v="57.668118103145559"/>
    <s v="No"/>
    <n v="2.4500000000000002"/>
    <n v="48.77"/>
    <n v="118502565.12559515"/>
    <n v="118502565.12559515"/>
    <n v="0"/>
  </r>
  <r>
    <s v="SE0007"/>
    <s v="PL0007"/>
    <s v="EDLN"/>
    <x v="3"/>
    <s v="Huaral-Chancay"/>
    <x v="2"/>
    <s v="U"/>
    <s v="Interconectado"/>
    <s v="BT5B-R"/>
    <n v="39685"/>
    <n v="4642001.720205579"/>
    <n v="4586869.9208242837"/>
    <n v="4541106.7814359609"/>
    <n v="4798028.4583564904"/>
    <n v="3.13"/>
    <n v="56.22"/>
    <n v="3.2"/>
    <n v="53.06"/>
    <n v="3.4779113820215941"/>
    <n v="57.668118103145559"/>
    <s v="No"/>
    <n v="3.13"/>
    <n v="56.22"/>
    <n v="2733947.417099576"/>
    <n v="2733947.417099576"/>
    <n v="0"/>
  </r>
  <r>
    <s v="SE0008"/>
    <s v="PL0008"/>
    <s v="EDLN"/>
    <x v="3"/>
    <s v="Pativilca"/>
    <x v="2"/>
    <s v="U"/>
    <s v="Interconectado"/>
    <s v="BT5B-R"/>
    <n v="3983"/>
    <n v="290243.64369890484"/>
    <n v="286541.32345462398"/>
    <n v="283489.52360865544"/>
    <n v="300700.08403343492"/>
    <n v="3.13"/>
    <n v="55.84"/>
    <n v="3.2"/>
    <n v="53.06"/>
    <n v="3.4779113820215941"/>
    <n v="57.668118103145559"/>
    <s v="No"/>
    <n v="3.13"/>
    <n v="55.84"/>
    <n v="174538.84064146847"/>
    <n v="174538.84064146847"/>
    <n v="0"/>
  </r>
  <r>
    <s v="SE0011"/>
    <s v="PL0011"/>
    <s v="EDLN"/>
    <x v="3"/>
    <s v="Canta"/>
    <x v="5"/>
    <s v="R"/>
    <s v="Aislado"/>
    <s v="BT5B-R"/>
    <n v="2314"/>
    <n v="101486.08301646786"/>
    <n v="103566.91738098369"/>
    <n v="95788.915001753252"/>
    <n v="105102.41666666667"/>
    <n v="3.94"/>
    <n v="52.36"/>
    <n v="3.2"/>
    <n v="53.06"/>
    <n v="3.4779113820215941"/>
    <n v="57.668118103145559"/>
    <s v="No"/>
    <n v="3.94"/>
    <n v="52.36"/>
    <n v="62255.273067422575"/>
    <n v="62255.273067422575"/>
    <n v="0"/>
  </r>
  <r>
    <s v="SE0012"/>
    <s v="PL0012"/>
    <s v="EDLN"/>
    <x v="3"/>
    <s v="Churín"/>
    <x v="7"/>
    <s v="R"/>
    <s v="Aislado"/>
    <s v="BT5B-R"/>
    <n v="1163"/>
    <n v="75440.721228411072"/>
    <n v="76897.703359240069"/>
    <n v="72272.829019861834"/>
    <n v="77151.631306131254"/>
    <n v="3.68"/>
    <n v="47.55"/>
    <n v="3.2"/>
    <n v="53.06"/>
    <n v="3.4779113820215941"/>
    <n v="57.668118103145559"/>
    <s v="No"/>
    <n v="3.68"/>
    <n v="47.55"/>
    <n v="40151.902944109461"/>
    <n v="40151.902944109461"/>
    <n v="0"/>
  </r>
  <r>
    <s v="SE0013"/>
    <s v="PL0013"/>
    <s v="EDLN"/>
    <x v="3"/>
    <s v="Ravira-Pacaraos"/>
    <x v="7"/>
    <s v="R"/>
    <s v="Aislado"/>
    <s v="BT5B-R"/>
    <n v="698"/>
    <n v="16705.923186344244"/>
    <n v="17009.984984984985"/>
    <n v="16809.871186976448"/>
    <n v="16297.913387071281"/>
    <n v="3.68"/>
    <n v="47.55"/>
    <n v="3.2"/>
    <n v="53.06"/>
    <n v="3.4779113820215941"/>
    <n v="57.668118103145559"/>
    <s v="No"/>
    <n v="3.68"/>
    <n v="47.55"/>
    <n v="10512.306475106689"/>
    <n v="10512.306475106689"/>
    <n v="0"/>
  </r>
  <r>
    <s v="SE0014"/>
    <s v="PL0014"/>
    <s v="EDLN"/>
    <x v="3"/>
    <s v="Hoyos-Acos"/>
    <x v="0"/>
    <s v="R"/>
    <s v="Aislado"/>
    <s v="BT5B-R"/>
    <n v="1167"/>
    <n v="28958.843807560141"/>
    <n v="28953.099862542957"/>
    <n v="28438.666542955325"/>
    <n v="29484.76501718213"/>
    <n v="3.99"/>
    <n v="52.08"/>
    <n v="3.2"/>
    <n v="53.06"/>
    <n v="3.4779113820215941"/>
    <n v="57.668118103145559"/>
    <s v="No"/>
    <n v="3.99"/>
    <n v="52.08"/>
    <n v="19738.09585497732"/>
    <n v="19738.09585497732"/>
    <n v="0"/>
  </r>
  <r>
    <s v="SE0016"/>
    <s v="PL0016"/>
    <s v="EDLN"/>
    <x v="3"/>
    <s v="Yaso"/>
    <x v="0"/>
    <s v="R"/>
    <s v="Aislado"/>
    <s v="BT5B-R"/>
    <n v="224"/>
    <n v="29537.005503019082"/>
    <n v="29270.112400562284"/>
    <n v="30591.164667263027"/>
    <n v="28749.739441231912"/>
    <n v="3.99"/>
    <n v="52.08"/>
    <n v="3.2"/>
    <n v="53.06"/>
    <n v="3.4779113820215941"/>
    <n v="57.668118103145559"/>
    <s v="No"/>
    <n v="3.99"/>
    <n v="52.08"/>
    <n v="16276.632465972338"/>
    <n v="16276.632465972338"/>
    <n v="0"/>
  </r>
  <r>
    <s v="SE0221"/>
    <s v="PL0221"/>
    <s v="EDLN"/>
    <x v="3"/>
    <s v="Sayán-Humaya"/>
    <x v="7"/>
    <s v="R"/>
    <s v="Interconectado"/>
    <s v="BT5B-R"/>
    <n v="4552"/>
    <n v="417065.3826355674"/>
    <n v="426057.3803695009"/>
    <n v="420766.76753720135"/>
    <n v="404372"/>
    <n v="3.68"/>
    <n v="61.19"/>
    <n v="3.2"/>
    <n v="53.06"/>
    <n v="3.4779113820215941"/>
    <n v="57.668118103145559"/>
    <s v="Sí"/>
    <n v="3.4779113820215941"/>
    <n v="57.668118103145559"/>
    <n v="271953.66763470368"/>
    <n v="256345.21003657722"/>
    <n v="15608.457598126464"/>
  </r>
  <r>
    <s v="SE0261"/>
    <s v="PL0261"/>
    <s v="EDLN"/>
    <x v="3"/>
    <s v="Huacho"/>
    <x v="2"/>
    <s v="U"/>
    <s v="Interconectado"/>
    <s v="BT5B-R"/>
    <n v="44288"/>
    <n v="4843086.2641753005"/>
    <n v="4829845.5237478456"/>
    <n v="4761948.9725499265"/>
    <n v="4937464.2962281276"/>
    <n v="3.13"/>
    <n v="55.59"/>
    <n v="3.2"/>
    <n v="53.06"/>
    <n v="3.4779113820215941"/>
    <n v="57.668118103145559"/>
    <s v="No"/>
    <n v="3.13"/>
    <n v="55.59"/>
    <n v="2830893.0942550497"/>
    <n v="2830893.0942550497"/>
    <n v="0"/>
  </r>
  <r>
    <s v="SE0262"/>
    <s v="PL0262"/>
    <s v="EDLN"/>
    <x v="3"/>
    <s v="Supe-Barranca"/>
    <x v="2"/>
    <s v="U"/>
    <s v="Interconectado"/>
    <s v="BT5B-R"/>
    <n v="25108"/>
    <n v="2668943.5700245327"/>
    <n v="2652295.8186685648"/>
    <n v="2638584.3736706045"/>
    <n v="2715950.5177344289"/>
    <n v="3.13"/>
    <n v="55.84"/>
    <n v="3.2"/>
    <n v="53.06"/>
    <n v="3.4779113820215941"/>
    <n v="57.668118103145559"/>
    <s v="No"/>
    <n v="3.13"/>
    <n v="55.84"/>
    <n v="1568926.1295016992"/>
    <n v="1568926.1295016992"/>
    <n v="0"/>
  </r>
  <r>
    <s v="SR0140"/>
    <s v="PR0101"/>
    <s v="EDLN"/>
    <x v="3"/>
    <s v="SER  Chillón"/>
    <x v="1"/>
    <s v="R"/>
    <s v="Interconectado"/>
    <s v="BT5B-R"/>
    <n v="2866"/>
    <n v="182271.45055935098"/>
    <n v="189908.59126400767"/>
    <n v="182249.17708071187"/>
    <n v="174656.58333333334"/>
    <n v="5.27"/>
    <n v="79.010000000000005"/>
    <n v="3.2"/>
    <n v="53.06"/>
    <n v="3.4779113820215941"/>
    <n v="57.668118103145559"/>
    <s v="Sí"/>
    <n v="3.4779113820215941"/>
    <n v="57.668118103145559"/>
    <n v="159116.49308694323"/>
    <n v="115080.20939775699"/>
    <n v="44036.283689186239"/>
  </r>
  <r>
    <s v="SE0215"/>
    <s v="PL0215"/>
    <s v="EPA2"/>
    <x v="4"/>
    <s v="Edelsa"/>
    <x v="2"/>
    <s v="U"/>
    <s v="Interconectado"/>
    <s v="BT5B-R"/>
    <n v="1547"/>
    <n v="77129.358455051304"/>
    <n v="78194.758172364382"/>
    <n v="74001.124826569372"/>
    <n v="79192.192366220173"/>
    <n v="3.22"/>
    <n v="72.86"/>
    <n v="3.2"/>
    <n v="53.06"/>
    <n v="3.4779113820215941"/>
    <n v="57.668118103145559"/>
    <s v="Sí"/>
    <n v="3.22"/>
    <n v="57.668118103145559"/>
    <n v="61177.790570350378"/>
    <n v="49460.389526057465"/>
    <n v="11717.401044292914"/>
  </r>
  <r>
    <s v="SE0159"/>
    <s v="PL0159"/>
    <s v="EGEP"/>
    <x v="5"/>
    <s v="Pangoa 2"/>
    <x v="2"/>
    <s v="U"/>
    <s v="Interconectado"/>
    <s v="BT5B-R"/>
    <n v="2180"/>
    <n v="119578.97535760717"/>
    <n v="122029.77929128613"/>
    <n v="115389.50725078539"/>
    <n v="121317.63953074999"/>
    <n v="3.22"/>
    <n v="72.78"/>
    <n v="3.2"/>
    <n v="53.06"/>
    <n v="3.4779113820215941"/>
    <n v="57.668118103145559"/>
    <s v="Sí"/>
    <n v="3.22"/>
    <n v="57.668118103145559"/>
    <n v="94049.178265266499"/>
    <n v="75978.544735756237"/>
    <n v="18070.633529510262"/>
  </r>
  <r>
    <s v="SR1137"/>
    <s v="PL0200"/>
    <s v="EIHC"/>
    <x v="6"/>
    <s v="Chacas "/>
    <x v="1"/>
    <s v="R"/>
    <s v="Aislado"/>
    <s v="BT5B-R"/>
    <n v="1129"/>
    <n v="16261.455459777881"/>
    <n v="16254.82611148656"/>
    <n v="16962.121624090469"/>
    <n v="15567.418643756617"/>
    <n v="5.27"/>
    <n v="151.55000000000001"/>
    <n v="3.2"/>
    <n v="53.06"/>
    <n v="3.4779113820215941"/>
    <n v="57.668118103145559"/>
    <s v="Sí"/>
    <n v="3.4779113820215941"/>
    <n v="57.668118103145559"/>
    <n v="30594.065749293382"/>
    <n v="13304.237290137498"/>
    <n v="17289.828459155884"/>
  </r>
  <r>
    <s v="SR0136"/>
    <s v="PR0100"/>
    <s v="EIHC"/>
    <x v="6"/>
    <s v="SER  Chacas"/>
    <x v="1"/>
    <s v="R"/>
    <s v="Aislado"/>
    <s v="BT5B-R"/>
    <n v="4106"/>
    <n v="116472.27057563786"/>
    <n v="121580.61929293856"/>
    <n v="111969.99175342917"/>
    <n v="115866.20068054576"/>
    <n v="5.27"/>
    <n v="151.55000000000001"/>
    <n v="3.2"/>
    <n v="53.06"/>
    <n v="3.4779113820215941"/>
    <n v="57.668118103145559"/>
    <s v="Sí"/>
    <n v="3.4779113820215941"/>
    <n v="57.668118103145559"/>
    <n v="198152.34605737915"/>
    <n v="81447.670687554768"/>
    <n v="116704.67536982438"/>
  </r>
  <r>
    <s v="SE0043"/>
    <s v="PL0043"/>
    <s v="ELSM"/>
    <x v="7"/>
    <s v="Chincha"/>
    <x v="4"/>
    <s v="U"/>
    <s v="Interconectado"/>
    <s v="BT5B-R"/>
    <n v="37641"/>
    <n v="3698165.8882236881"/>
    <n v="3899684.8499518847"/>
    <n v="3797676.5321886912"/>
    <n v="3585609.8308333331"/>
    <n v="3.03"/>
    <n v="56.7"/>
    <n v="3.2"/>
    <n v="53.06"/>
    <n v="3.4779113820215941"/>
    <n v="57.668118103145559"/>
    <s v="No"/>
    <n v="3.03"/>
    <n v="56.7"/>
    <n v="2210912.2886228315"/>
    <n v="2210912.2886228315"/>
    <n v="0"/>
  </r>
  <r>
    <s v="SE0044"/>
    <s v="PL0044"/>
    <s v="ELSM"/>
    <x v="7"/>
    <s v="Ica"/>
    <x v="4"/>
    <s v="U"/>
    <s v="Interconectado"/>
    <s v="BT5B-R"/>
    <n v="69869"/>
    <n v="7758001.2381811319"/>
    <n v="8076136.7526510609"/>
    <n v="7937246.1606431659"/>
    <n v="7400138.8008333333"/>
    <n v="3.03"/>
    <n v="56.76"/>
    <n v="3.2"/>
    <n v="53.06"/>
    <n v="3.4779113820215941"/>
    <n v="57.668118103145559"/>
    <s v="No"/>
    <n v="3.03"/>
    <n v="56.76"/>
    <n v="4615144.5727916108"/>
    <n v="4615144.5727916108"/>
    <n v="0"/>
  </r>
  <r>
    <s v="SE0046"/>
    <s v="PL0046"/>
    <s v="ELSM"/>
    <x v="7"/>
    <s v="Pisco"/>
    <x v="4"/>
    <s v="U"/>
    <s v="Interconectado"/>
    <s v="BT5B-R"/>
    <n v="27907"/>
    <n v="2698708.3611098868"/>
    <n v="2753221.9221471101"/>
    <n v="2713277.7177422536"/>
    <n v="2779013.7928298507"/>
    <n v="3.03"/>
    <n v="56.7"/>
    <n v="3.2"/>
    <n v="53.06"/>
    <n v="3.4779113820215941"/>
    <n v="57.668118103145559"/>
    <s v="No"/>
    <n v="3.03"/>
    <n v="56.7"/>
    <n v="1614725.8507493057"/>
    <n v="1614725.8507493057"/>
    <n v="0"/>
  </r>
  <r>
    <s v="SE0047"/>
    <s v="PL0047"/>
    <s v="ELSM"/>
    <x v="7"/>
    <s v="Coracora"/>
    <x v="2"/>
    <s v="U"/>
    <s v="Interconectado"/>
    <s v="BT5B-R"/>
    <n v="2580"/>
    <n v="71846.775934798628"/>
    <n v="82313.308426332223"/>
    <n v="76029.898786597594"/>
    <n v="89491.644093506446"/>
    <n v="3.13"/>
    <n v="59.04"/>
    <n v="3.2"/>
    <n v="53.06"/>
    <n v="3.4779113820215941"/>
    <n v="57.668118103145559"/>
    <s v="Sí"/>
    <n v="3.13"/>
    <n v="57.668118103145559"/>
    <n v="50493.73651190511"/>
    <n v="49508.083599382036"/>
    <n v="985.65291252307361"/>
  </r>
  <r>
    <s v="SE0049"/>
    <s v="PL0049"/>
    <s v="ELSM"/>
    <x v="7"/>
    <s v="Pausa"/>
    <x v="7"/>
    <s v="R"/>
    <s v="Interconectado"/>
    <s v="BT5B-R"/>
    <n v="767"/>
    <n v="26760.839042660966"/>
    <n v="32622.653792102537"/>
    <n v="31008.790564862546"/>
    <n v="34679.94931637861"/>
    <n v="3.68"/>
    <n v="64.77"/>
    <n v="3.2"/>
    <n v="53.06"/>
    <n v="3.4779113820215941"/>
    <n v="57.668118103145559"/>
    <s v="Sí"/>
    <n v="3.4779113820215941"/>
    <n v="57.668118103145559"/>
    <n v="20155.555447931507"/>
    <n v="18100.030294524975"/>
    <n v="2055.5251534065319"/>
  </r>
  <r>
    <s v="SE0051"/>
    <s v="PL0051"/>
    <s v="ELSM"/>
    <x v="7"/>
    <s v="Huaytará-Chocorvos"/>
    <x v="0"/>
    <s v="R"/>
    <s v="Interconectado"/>
    <s v="BT5B-R"/>
    <n v="4987"/>
    <n v="67040.455527532293"/>
    <n v="99822.806200867868"/>
    <n v="90288.215116589388"/>
    <n v="93401.854161834563"/>
    <n v="3.99"/>
    <n v="72.91"/>
    <n v="3.2"/>
    <n v="53.06"/>
    <n v="3.4779113820215941"/>
    <n v="57.668118103145559"/>
    <s v="Sí"/>
    <n v="3.4779113820215941"/>
    <n v="57.668118103145559"/>
    <n v="68777.326125123785"/>
    <n v="56005.313132645788"/>
    <n v="12772.012992477998"/>
  </r>
  <r>
    <s v="SE0053"/>
    <s v="PL0053"/>
    <s v="ELSM"/>
    <x v="7"/>
    <s v="CHAVIÑA"/>
    <x v="0"/>
    <s v="R"/>
    <s v="Interconectado"/>
    <s v="BT5B-R"/>
    <n v="495"/>
    <n v="4677.5055435390886"/>
    <n v="7935.5066666666653"/>
    <n v="7935.5066666666653"/>
    <n v="7614.5664797630352"/>
    <n v="3.99"/>
    <n v="72.16"/>
    <n v="3.2"/>
    <n v="53.06"/>
    <n v="3.4779113820215941"/>
    <n v="57.668118103145559"/>
    <s v="Sí"/>
    <n v="3.4779113820215941"/>
    <n v="57.668118103145559"/>
    <n v="5350.3380002178055"/>
    <n v="4418.9955552299916"/>
    <n v="931.34244498781391"/>
  </r>
  <r>
    <s v="SE0054"/>
    <s v="PL0054"/>
    <s v="ELSM"/>
    <x v="7"/>
    <s v="Incuyo"/>
    <x v="0"/>
    <s v="R"/>
    <s v="Interconectado"/>
    <s v="BT5B-R"/>
    <n v="315"/>
    <n v="3941.6354672135708"/>
    <n v="5900.3814553990615"/>
    <n v="5931.5"/>
    <n v="5931.5"/>
    <n v="3.99"/>
    <n v="72.16"/>
    <n v="3.2"/>
    <n v="53.06"/>
    <n v="3.4779113820215941"/>
    <n v="57.668118103145559"/>
    <s v="Sí"/>
    <n v="3.4779113820215941"/>
    <n v="57.668118103145559"/>
    <n v="4101.1341531413127"/>
    <n v="3368.6090817649974"/>
    <n v="732.52507137631528"/>
  </r>
  <r>
    <s v="SE0056"/>
    <s v="PL0056"/>
    <s v="ELSM"/>
    <x v="7"/>
    <s v="Tambo Quemado"/>
    <x v="0"/>
    <s v="R"/>
    <s v="Interconectado"/>
    <s v="BT5B-R"/>
    <n v="104"/>
    <n v="566.86791350843976"/>
    <n v="1007.7776525398258"/>
    <n v="1065.4166666666667"/>
    <n v="1065.4166666666667"/>
    <n v="3.99"/>
    <n v="72.16"/>
    <n v="3.2"/>
    <n v="53.06"/>
    <n v="3.4779113820215941"/>
    <n v="57.668118103145559"/>
    <s v="Sí"/>
    <n v="3.4779113820215941"/>
    <n v="57.668118103145559"/>
    <n v="824.01188638769008"/>
    <n v="688.6048415811299"/>
    <n v="135.40704480656018"/>
  </r>
  <r>
    <s v="SE0246"/>
    <s v="PL0246"/>
    <s v="ELSM"/>
    <x v="7"/>
    <s v="Palpa Rural"/>
    <x v="5"/>
    <s v="R"/>
    <s v="Interconectado"/>
    <s v="BT5B-R"/>
    <n v="5835"/>
    <n v="156380.00283321526"/>
    <n v="195704.62800215476"/>
    <n v="183481.18483247823"/>
    <n v="199551.10019948159"/>
    <n v="3.94"/>
    <n v="72.53"/>
    <n v="3.2"/>
    <n v="53.06"/>
    <n v="3.4779113820215941"/>
    <n v="57.668118103145559"/>
    <s v="Sí"/>
    <n v="3.4779113820215941"/>
    <n v="57.668118103145559"/>
    <n v="136412.31605493103"/>
    <n v="110475.01763765694"/>
    <n v="25937.298417274083"/>
  </r>
  <r>
    <s v="SE0247"/>
    <s v="PL0247"/>
    <s v="ELSM"/>
    <x v="7"/>
    <s v="Puquio Rural"/>
    <x v="0"/>
    <s v="R"/>
    <s v="Interconectado"/>
    <s v="BT5B-R"/>
    <n v="5124"/>
    <n v="37133.768380584203"/>
    <n v="60901.933074274581"/>
    <n v="63860.834166666667"/>
    <n v="61645.197161051416"/>
    <n v="3.99"/>
    <n v="72.16"/>
    <n v="3.2"/>
    <n v="53.06"/>
    <n v="3.4779113820215941"/>
    <n v="57.668118103145559"/>
    <s v="Sí"/>
    <n v="3.4779113820215941"/>
    <n v="57.668118103145559"/>
    <n v="47240.487263429561"/>
    <n v="39235.163327342467"/>
    <n v="8005.3239360870939"/>
  </r>
  <r>
    <s v="SE1043"/>
    <s v="PL1043"/>
    <s v="ELSM"/>
    <x v="7"/>
    <s v="Chincha Baja Densidad"/>
    <x v="2"/>
    <s v="U"/>
    <s v="Interconectado"/>
    <s v="BT5B-R"/>
    <n v="8031"/>
    <n v="626310.71821356949"/>
    <n v="643520.63833333331"/>
    <n v="643520.63833333331"/>
    <n v="643520.63833333331"/>
    <n v="3.13"/>
    <n v="59.71"/>
    <n v="3.2"/>
    <n v="53.06"/>
    <n v="3.4779113820215941"/>
    <n v="57.668118103145559"/>
    <s v="Sí"/>
    <n v="3.13"/>
    <n v="57.668118103145559"/>
    <n v="399107.15984532237"/>
    <n v="386318.63467206049"/>
    <n v="12788.525173261878"/>
  </r>
  <r>
    <s v="SE1045"/>
    <s v="PL1045"/>
    <s v="ELSM"/>
    <x v="7"/>
    <s v="NASCA"/>
    <x v="4"/>
    <s v="U"/>
    <s v="Interconectado"/>
    <s v="BT5B-R"/>
    <n v="11217"/>
    <n v="1057256.4836276399"/>
    <n v="1108558.2442305111"/>
    <n v="1087907.7639055313"/>
    <n v="1027185.6416666667"/>
    <n v="3.03"/>
    <n v="57.57"/>
    <n v="3.2"/>
    <n v="53.06"/>
    <n v="3.4779113820215941"/>
    <n v="57.668118103145559"/>
    <s v="No"/>
    <n v="3.03"/>
    <n v="57.57"/>
    <n v="642650.06762443227"/>
    <n v="642650.06762443227"/>
    <n v="0"/>
  </r>
  <r>
    <s v="SE1046"/>
    <s v="PL1046"/>
    <s v="ELSM"/>
    <x v="7"/>
    <s v="Pisco Urbano Rural"/>
    <x v="7"/>
    <s v="R"/>
    <s v="Interconectado"/>
    <s v="BT5B-R"/>
    <n v="3450"/>
    <n v="188108.65848082257"/>
    <n v="212621.38249999998"/>
    <n v="227302.06098050898"/>
    <n v="212621.38249999998"/>
    <n v="3.68"/>
    <n v="64.62"/>
    <n v="3.2"/>
    <n v="53.06"/>
    <n v="3.4779113820215941"/>
    <n v="57.668118103145559"/>
    <s v="Sí"/>
    <n v="3.4779113820215941"/>
    <n v="57.668118103145559"/>
    <n v="134251.81511030757"/>
    <n v="120477.51760293799"/>
    <n v="13774.297507369571"/>
  </r>
  <r>
    <s v="SE2044"/>
    <s v="PL1044"/>
    <s v="ELSM"/>
    <x v="7"/>
    <s v="Santa Margarita"/>
    <x v="2"/>
    <s v="U"/>
    <s v="Interconectado"/>
    <s v="BT5B-R"/>
    <n v="14664"/>
    <n v="1175298.2981341665"/>
    <n v="1143616.2324999999"/>
    <n v="1246182.1894438029"/>
    <n v="1242445.6449264679"/>
    <n v="3.13"/>
    <n v="59.78"/>
    <n v="3.2"/>
    <n v="53.06"/>
    <n v="3.4779113820215941"/>
    <n v="57.668118103145559"/>
    <s v="Sí"/>
    <n v="3.13"/>
    <n v="57.668118103145559"/>
    <n v="748491.64262460463"/>
    <n v="723670.73063227092"/>
    <n v="24820.911992333713"/>
  </r>
  <r>
    <s v="SE2045"/>
    <s v="PL2045"/>
    <s v="ELSM"/>
    <x v="7"/>
    <s v="Nasca Rural"/>
    <x v="7"/>
    <s v="R"/>
    <s v="Interconectado"/>
    <s v="BT5B-R"/>
    <n v="1012"/>
    <n v="55737.45868615168"/>
    <n v="61961.927499999991"/>
    <n v="61961.927499999991"/>
    <n v="61961.927499999991"/>
    <n v="3.68"/>
    <n v="64.77"/>
    <n v="3.2"/>
    <n v="53.06"/>
    <n v="3.4779113820215941"/>
    <n v="57.668118103145559"/>
    <s v="Sí"/>
    <n v="3.4779113820215941"/>
    <n v="57.668118103145559"/>
    <n v="39825.311991020448"/>
    <n v="35662.389821427765"/>
    <n v="4162.9221695926826"/>
  </r>
  <r>
    <s v="SE2046"/>
    <s v="PL2044"/>
    <s v="ELSM"/>
    <x v="7"/>
    <s v="PARACAS"/>
    <x v="4"/>
    <s v="U"/>
    <s v="Interconectado"/>
    <s v="BT5B-R"/>
    <n v="1457"/>
    <n v="238399.85459374377"/>
    <n v="230661.84250000003"/>
    <n v="230661.84250000003"/>
    <n v="249634.75483793297"/>
    <n v="3.03"/>
    <n v="58.21"/>
    <n v="3.2"/>
    <n v="53.06"/>
    <n v="3.4779113820215941"/>
    <n v="57.668118103145559"/>
    <s v="Sí"/>
    <n v="3.03"/>
    <n v="57.668118103145559"/>
    <n v="143187.26535901826"/>
    <n v="141895.41970484745"/>
    <n v="1291.8456541708147"/>
  </r>
  <r>
    <s v="SE3044"/>
    <s v="PL1144"/>
    <s v="ELSM"/>
    <x v="7"/>
    <s v="Tacama"/>
    <x v="2"/>
    <s v="U"/>
    <s v="Interconectado"/>
    <s v="BT5B-R"/>
    <n v="2274"/>
    <n v="147895.03716546489"/>
    <n v="155131.04083333336"/>
    <n v="155131.04083333336"/>
    <n v="155131.04083333336"/>
    <n v="3.13"/>
    <n v="60.59"/>
    <n v="3.2"/>
    <n v="53.06"/>
    <n v="3.4779113820215941"/>
    <n v="57.668118103145559"/>
    <s v="Sí"/>
    <n v="3.13"/>
    <n v="57.668118103145559"/>
    <n v="96727.223018555174"/>
    <n v="92405.904701271313"/>
    <n v="4321.3183172838617"/>
  </r>
  <r>
    <s v="SE3045"/>
    <s v="PL0045"/>
    <s v="ELSM"/>
    <x v="7"/>
    <s v="Palpa"/>
    <x v="2"/>
    <s v="U"/>
    <s v="Interconectado"/>
    <s v="BT5B-R"/>
    <n v="2483"/>
    <n v="161707.88619498099"/>
    <n v="177037.41567189951"/>
    <n v="161125.42500000002"/>
    <n v="169037.83997067541"/>
    <n v="3.13"/>
    <n v="59.04"/>
    <n v="3.2"/>
    <n v="53.06"/>
    <n v="3.4779113820215941"/>
    <n v="57.668118103145559"/>
    <s v="Sí"/>
    <n v="3.13"/>
    <n v="57.668118103145559"/>
    <n v="103244.12600951677"/>
    <n v="101025.68479302184"/>
    <n v="2218.4412164949317"/>
  </r>
  <r>
    <s v="SE4045"/>
    <s v="PL4045"/>
    <s v="ELSM"/>
    <x v="7"/>
    <s v="Puquio"/>
    <x v="7"/>
    <s v="R"/>
    <s v="Interconectado"/>
    <s v="BT5B-R"/>
    <n v="3250"/>
    <n v="77913.987376919438"/>
    <n v="108096.7058057533"/>
    <n v="99042.123659348843"/>
    <n v="106677.08416666667"/>
    <n v="3.68"/>
    <n v="64.77"/>
    <n v="3.2"/>
    <n v="53.06"/>
    <n v="3.4779113820215941"/>
    <n v="57.668118103145559"/>
    <s v="Sí"/>
    <n v="3.4779113820215941"/>
    <n v="57.668118103145559"/>
    <n v="62424.889624030722"/>
    <n v="56234.742250962008"/>
    <n v="6190.1473730687139"/>
  </r>
  <r>
    <s v="SR0040"/>
    <s v="PR0043"/>
    <s v="ELSM"/>
    <x v="7"/>
    <s v="SER CHINCHA"/>
    <x v="1"/>
    <s v="R"/>
    <s v="Interconectado"/>
    <s v="BT5B-R"/>
    <n v="3077"/>
    <n v="178956.60106292111"/>
    <n v="194959.75583333336"/>
    <n v="213531.52465431852"/>
    <n v="210779.62513405888"/>
    <n v="5.27"/>
    <n v="83.72"/>
    <n v="3.2"/>
    <n v="53.06"/>
    <n v="3.4779113820215941"/>
    <n v="57.668118103145559"/>
    <s v="Sí"/>
    <n v="3.4779113820215941"/>
    <n v="57.668118103145559"/>
    <n v="166038.25640987756"/>
    <n v="113902.43737682083"/>
    <n v="52135.81903305673"/>
  </r>
  <r>
    <s v="SR0041"/>
    <s v="PR0045"/>
    <s v="ELSM"/>
    <x v="7"/>
    <s v="SER Nasca"/>
    <x v="1"/>
    <s v="R"/>
    <s v="Interconectado"/>
    <s v="BT5B-R"/>
    <n v="90"/>
    <n v="3298.4351966587683"/>
    <n v="3901.4132870776657"/>
    <n v="3995.8538570645023"/>
    <n v="3846.6953406099165"/>
    <n v="5.27"/>
    <n v="83.86"/>
    <n v="3.2"/>
    <n v="53.06"/>
    <n v="3.4779113820215941"/>
    <n v="57.668118103145559"/>
    <s v="Sí"/>
    <n v="3.4779113820215941"/>
    <n v="57.668118103145559"/>
    <n v="3240.3677559180433"/>
    <n v="2215.1575291468434"/>
    <n v="1025.2102267711998"/>
  </r>
  <r>
    <s v="SE0017"/>
    <s v="PL0017"/>
    <s v="ELOR"/>
    <x v="8"/>
    <s v="CABALLOCOCHA"/>
    <x v="4"/>
    <s v="U"/>
    <s v="Aislado"/>
    <s v="BT5B-R"/>
    <n v="2025"/>
    <n v="244409.89234458702"/>
    <n v="247960.24258440267"/>
    <n v="238042.18076569703"/>
    <n v="247227.2536836614"/>
    <n v="3.12"/>
    <n v="55.69"/>
    <n v="3.2"/>
    <n v="53.06"/>
    <n v="3.4779113820215941"/>
    <n v="57.668118103145559"/>
    <s v="No"/>
    <n v="3.12"/>
    <n v="55.69"/>
    <n v="142429.86904670051"/>
    <n v="142429.86904670051"/>
    <n v="0"/>
  </r>
  <r>
    <s v="SE0018"/>
    <s v="PL0018"/>
    <s v="ELOR"/>
    <x v="8"/>
    <s v="CONTAMANA"/>
    <x v="4"/>
    <s v="U"/>
    <s v="Aislado"/>
    <s v="BT5B-R"/>
    <n v="3431"/>
    <n v="271982.73707759293"/>
    <n v="270455.82288452762"/>
    <n v="268960.23095767741"/>
    <n v="276532.15739057376"/>
    <n v="3.12"/>
    <n v="55.69"/>
    <n v="3.2"/>
    <n v="53.06"/>
    <n v="3.4779113820215941"/>
    <n v="57.668118103145559"/>
    <s v="No"/>
    <n v="3.12"/>
    <n v="55.69"/>
    <n v="162171.90627851148"/>
    <n v="162171.90627851148"/>
    <n v="0"/>
  </r>
  <r>
    <s v="SE0019"/>
    <s v="PL0019"/>
    <s v="ELOR"/>
    <x v="8"/>
    <s v="IQUITOS"/>
    <x v="4"/>
    <s v="U"/>
    <s v="Aislado"/>
    <s v="BT5B-R"/>
    <n v="70555"/>
    <n v="10007483.054390011"/>
    <n v="10442078.358213138"/>
    <n v="10058270.28814606"/>
    <n v="10759285.158642925"/>
    <n v="3.12"/>
    <n v="52.28"/>
    <n v="3.2"/>
    <n v="53.06"/>
    <n v="3.4779113820215941"/>
    <n v="57.668118103145559"/>
    <s v="No"/>
    <n v="3.12"/>
    <n v="52.28"/>
    <n v="5452043.7408350976"/>
    <n v="5452043.7408350976"/>
    <n v="0"/>
  </r>
  <r>
    <s v="SE0020"/>
    <s v="PL0020"/>
    <s v="ELOR"/>
    <x v="8"/>
    <s v="NAUTA"/>
    <x v="2"/>
    <s v="U"/>
    <s v="Aislado"/>
    <s v="BT5B-R"/>
    <n v="3288"/>
    <n v="242433.85485450822"/>
    <n v="245964.20392226582"/>
    <n v="236038.21290813951"/>
    <n v="245299.14773311911"/>
    <n v="3.22"/>
    <n v="56.82"/>
    <n v="3.2"/>
    <n v="53.06"/>
    <n v="3.4779113820215941"/>
    <n v="57.668118103145559"/>
    <s v="No"/>
    <n v="3.22"/>
    <n v="56.82"/>
    <n v="148338.27632833156"/>
    <n v="148338.27632833156"/>
    <n v="0"/>
  </r>
  <r>
    <s v="SE0021"/>
    <s v="PL0021"/>
    <s v="ELOR"/>
    <x v="8"/>
    <s v="REQUENA"/>
    <x v="2"/>
    <s v="U"/>
    <s v="Aislado"/>
    <s v="BT5B-R"/>
    <n v="4173"/>
    <n v="271803.23030546785"/>
    <n v="270012.34660869802"/>
    <n v="264797.87344940339"/>
    <n v="280599.47085830226"/>
    <n v="3.22"/>
    <n v="56.82"/>
    <n v="3.2"/>
    <n v="53.06"/>
    <n v="3.4779113820215941"/>
    <n v="57.668118103145559"/>
    <s v="No"/>
    <n v="3.22"/>
    <n v="56.82"/>
    <n v="167875.65545956683"/>
    <n v="167875.65545956683"/>
    <n v="0"/>
  </r>
  <r>
    <s v="SE0023"/>
    <s v="PL0023"/>
    <s v="ELOR"/>
    <x v="8"/>
    <s v="Yurimaguas"/>
    <x v="2"/>
    <s v="U"/>
    <s v="Interconectado"/>
    <s v="BT5B-R"/>
    <n v="14502"/>
    <n v="1142709.6072882428"/>
    <n v="1154770.9417019796"/>
    <n v="1098626.0927167181"/>
    <n v="1174731.7874460316"/>
    <n v="3.22"/>
    <n v="70.709999999999994"/>
    <n v="3.2"/>
    <n v="53.06"/>
    <n v="3.4779113820215941"/>
    <n v="57.668118103145559"/>
    <s v="Sí"/>
    <n v="3.22"/>
    <n v="57.668118103145559"/>
    <n v="854706.40331351641"/>
    <n v="705675.56590697472"/>
    <n v="149030.83740654169"/>
  </r>
  <r>
    <s v="SE0172"/>
    <s v="PL0172"/>
    <s v="ELOR"/>
    <x v="8"/>
    <s v="Tamshiyacu"/>
    <x v="7"/>
    <s v="R"/>
    <s v="Aislado"/>
    <s v="BT5B-R"/>
    <n v="1191"/>
    <n v="55777.649586946252"/>
    <n v="57797.140188130041"/>
    <n v="51786.042132907045"/>
    <n v="57749.766439801635"/>
    <n v="3.8"/>
    <n v="61.6"/>
    <n v="3.2"/>
    <n v="53.06"/>
    <n v="3.4779113820215941"/>
    <n v="57.668118103145559"/>
    <s v="Sí"/>
    <n v="3.4779113820215941"/>
    <n v="57.668118103145559"/>
    <n v="38884.832145558896"/>
    <n v="36308.113294946568"/>
    <n v="2576.7188506123275"/>
  </r>
  <r>
    <s v="SE0175"/>
    <s v="PL0022"/>
    <s v="ELOR"/>
    <x v="8"/>
    <s v="Localidad de Lagunas"/>
    <x v="2"/>
    <s v="U"/>
    <s v="Aislado"/>
    <s v="BT5B-R"/>
    <n v="1243"/>
    <n v="42464.614924620131"/>
    <n v="41679.666666666664"/>
    <n v="41679.666666666664"/>
    <n v="44034.511440527065"/>
    <n v="3.22"/>
    <n v="56.82"/>
    <n v="3.2"/>
    <n v="53.06"/>
    <n v="3.4779113820215941"/>
    <n v="57.668118103145559"/>
    <s v="No"/>
    <n v="3.22"/>
    <n v="56.82"/>
    <n v="28130.85420016916"/>
    <n v="28130.85420016916"/>
    <n v="0"/>
  </r>
  <r>
    <s v="SE0234"/>
    <s v="PL0234"/>
    <s v="ELOR"/>
    <x v="8"/>
    <s v="IQUITOS RURAL"/>
    <x v="2"/>
    <s v="U"/>
    <s v="Aislado"/>
    <s v="BT5B-R"/>
    <n v="11566"/>
    <n v="993104.5996193327"/>
    <n v="994410.14971816051"/>
    <n v="954889.51312398107"/>
    <n v="1030014.1360158569"/>
    <n v="3.22"/>
    <n v="56.82"/>
    <n v="3.2"/>
    <n v="53.06"/>
    <n v="3.4779113820215941"/>
    <n v="57.668118103145559"/>
    <s v="No"/>
    <n v="3.22"/>
    <n v="56.82"/>
    <n v="601524.55350370484"/>
    <n v="601524.55350370484"/>
    <n v="0"/>
  </r>
  <r>
    <s v="SE0235"/>
    <s v="PL0235"/>
    <s v="ELOR"/>
    <x v="8"/>
    <s v="Rioja Oriente"/>
    <x v="7"/>
    <s v="R"/>
    <s v="Interconectado"/>
    <s v="BT5B-R"/>
    <n v="28823"/>
    <n v="1265670.2466286665"/>
    <n v="1280752.3622525444"/>
    <n v="1214915.8052122884"/>
    <n v="1301342.5724211668"/>
    <n v="3.8"/>
    <n v="77.83"/>
    <n v="3.2"/>
    <n v="53.06"/>
    <n v="3.4779113820215941"/>
    <n v="57.668118103145559"/>
    <s v="Sí"/>
    <n v="3.4779113820215941"/>
    <n v="57.668118103145559"/>
    <n v="1094598.552951091"/>
    <n v="830132.05238620157"/>
    <n v="264466.5005648894"/>
  </r>
  <r>
    <s v="SE0270"/>
    <s v="PL0234"/>
    <s v="ELOR"/>
    <x v="8"/>
    <s v="S.E. Orellana"/>
    <x v="2"/>
    <s v="U"/>
    <s v="Aislado"/>
    <s v="BT5B-R"/>
    <n v="987"/>
    <n v="50531.141021085052"/>
    <n v="49307.424287293688"/>
    <n v="48716.163132748959"/>
    <n v="53569.835643212515"/>
    <n v="3.22"/>
    <n v="56.82"/>
    <n v="3.2"/>
    <n v="53.06"/>
    <n v="3.4779113820215941"/>
    <n v="57.668118103145559"/>
    <s v="No"/>
    <n v="3.22"/>
    <n v="56.82"/>
    <n v="31889.934328180527"/>
    <n v="31889.934328180527"/>
    <n v="0"/>
  </r>
  <r>
    <s v="SE1023"/>
    <s v="PL1023"/>
    <s v="ELOR"/>
    <x v="8"/>
    <s v="Pongo de Caynarachi"/>
    <x v="5"/>
    <s v="R"/>
    <s v="Interconectado"/>
    <s v="BT5B-R"/>
    <n v="5790"/>
    <n v="264101.80211275769"/>
    <n v="267536.92941230274"/>
    <n v="262397.44178557291"/>
    <n v="262371.03514039738"/>
    <n v="4.0599999999999996"/>
    <n v="87.41"/>
    <n v="3.2"/>
    <n v="53.06"/>
    <n v="3.4779113820215941"/>
    <n v="57.668118103145559"/>
    <s v="Sí"/>
    <n v="3.4779113820215941"/>
    <n v="57.668118103145559"/>
    <n v="254358.78522676148"/>
    <n v="172439.64605682591"/>
    <n v="81919.139169935574"/>
  </r>
  <r>
    <s v="SE1095"/>
    <s v="PL0095"/>
    <s v="ELOR"/>
    <x v="8"/>
    <s v="Chachapoyas"/>
    <x v="4"/>
    <s v="U"/>
    <s v="Aislado"/>
    <s v="BT5B-R"/>
    <n v="7082"/>
    <n v="513094.72213551117"/>
    <n v="578776.64371848281"/>
    <n v="544511.38383500197"/>
    <n v="581580.33316540613"/>
    <n v="3.12"/>
    <n v="55.69"/>
    <n v="3.2"/>
    <n v="53.06"/>
    <n v="3.4779113820215941"/>
    <n v="57.668118103145559"/>
    <s v="No"/>
    <n v="3.12"/>
    <n v="55.69"/>
    <n v="307838.29075726622"/>
    <n v="307838.29075726622"/>
    <n v="0"/>
  </r>
  <r>
    <s v="SE1096"/>
    <s v="PL0096"/>
    <s v="ELOR"/>
    <x v="8"/>
    <s v="Bagua-Jaén"/>
    <x v="4"/>
    <s v="U"/>
    <s v="Interconectado"/>
    <s v="BT5B-R"/>
    <n v="25082"/>
    <n v="2190246.5914222309"/>
    <n v="2250506.9866367816"/>
    <n v="2149894.5421649115"/>
    <n v="2291745.0278076446"/>
    <n v="3.12"/>
    <n v="68.239999999999995"/>
    <n v="3.2"/>
    <n v="53.06"/>
    <n v="3.4779113820215941"/>
    <n v="57.668118103145559"/>
    <s v="Sí"/>
    <n v="3.12"/>
    <n v="57.668118103145559"/>
    <n v="1572880.1139865303"/>
    <n v="1341329.8310914922"/>
    <n v="231550.28289503814"/>
  </r>
  <r>
    <s v="SE1097"/>
    <s v="PL0097"/>
    <s v="ELOR"/>
    <x v="8"/>
    <s v="San Ignacio"/>
    <x v="7"/>
    <s v="R"/>
    <s v="Interconectado"/>
    <s v="BT5B-R"/>
    <n v="7305"/>
    <n v="296810.79055783502"/>
    <n v="348801.58517124481"/>
    <n v="325006.01259502524"/>
    <n v="365570.83500192314"/>
    <n v="3.8"/>
    <n v="77.069999999999993"/>
    <n v="3.2"/>
    <n v="53.06"/>
    <n v="3.4779113820215941"/>
    <n v="57.668118103145559"/>
    <s v="Sí"/>
    <n v="3.4779113820215941"/>
    <n v="57.668118103145559"/>
    <n v="256511.07628292346"/>
    <n v="196571.33988744006"/>
    <n v="59939.7363954834"/>
  </r>
  <r>
    <s v="SE1101"/>
    <s v="PL0101"/>
    <s v="ELOR"/>
    <x v="8"/>
    <s v="Jumbilla"/>
    <x v="7"/>
    <s v="R"/>
    <s v="Aislado"/>
    <s v="BT5B-R"/>
    <n v="639"/>
    <n v="9938.9127516053741"/>
    <n v="16864.262373070436"/>
    <n v="17049.74022352045"/>
    <n v="16088.551328278663"/>
    <n v="3.8"/>
    <n v="61.6"/>
    <n v="3.2"/>
    <n v="53.06"/>
    <n v="3.4779113820215941"/>
    <n v="57.668118103145559"/>
    <s v="Sí"/>
    <n v="3.4779113820215941"/>
    <n v="57.668118103145559"/>
    <n v="8550.5702549889102"/>
    <n v="7953.9693168761796"/>
    <n v="596.60093811273055"/>
  </r>
  <r>
    <s v="SE1103"/>
    <s v="PL0103"/>
    <s v="ELOR"/>
    <x v="8"/>
    <s v="Rodríguez de Mendoza"/>
    <x v="7"/>
    <s v="R"/>
    <s v="Aislado"/>
    <s v="BT5B-R"/>
    <n v="3663"/>
    <n v="96331.021727023341"/>
    <n v="139729.44583333333"/>
    <n v="141220.53907182015"/>
    <n v="151236.49087225911"/>
    <n v="3.8"/>
    <n v="61.6"/>
    <n v="3.2"/>
    <n v="53.06"/>
    <n v="3.4779113820215941"/>
    <n v="57.668118103145559"/>
    <s v="Sí"/>
    <n v="3.4779113820215941"/>
    <n v="57.668118103145559"/>
    <n v="73259.309383846383"/>
    <n v="68291.876771851734"/>
    <n v="4967.4326119946491"/>
  </r>
  <r>
    <s v="SE1166"/>
    <s v="PL0166"/>
    <s v="ELOR"/>
    <x v="8"/>
    <s v="Pomahuaca"/>
    <x v="2"/>
    <s v="U"/>
    <s v="Aislado"/>
    <s v="BT5B-R"/>
    <n v="350"/>
    <n v="10416.844547015413"/>
    <n v="12606.290097519559"/>
    <n v="13295.12927783445"/>
    <n v="13511.061785086093"/>
    <n v="3.22"/>
    <n v="56.82"/>
    <n v="3.2"/>
    <n v="53.06"/>
    <n v="3.4779113820215941"/>
    <n v="57.668118103145559"/>
    <s v="No"/>
    <n v="3.22"/>
    <n v="56.82"/>
    <n v="7045.8510716141573"/>
    <n v="7045.8510716141573"/>
    <n v="0"/>
  </r>
  <r>
    <s v="SE1167"/>
    <s v="PL0167"/>
    <s v="ELOR"/>
    <x v="8"/>
    <s v="Pucará"/>
    <x v="2"/>
    <s v="U"/>
    <s v="Aislado"/>
    <s v="BT5B-R"/>
    <n v="1429"/>
    <n v="62787.212411295564"/>
    <n v="73554.032709808613"/>
    <n v="71006.169082231965"/>
    <n v="76956.254323683097"/>
    <n v="3.22"/>
    <n v="56.82"/>
    <n v="3.2"/>
    <n v="53.06"/>
    <n v="3.4779113820215941"/>
    <n v="57.668118103145559"/>
    <s v="No"/>
    <n v="3.22"/>
    <n v="56.82"/>
    <n v="40277.074092098133"/>
    <n v="40277.074092098133"/>
    <n v="0"/>
  </r>
  <r>
    <s v="SE1225"/>
    <s v="PL0225"/>
    <s v="ELOR"/>
    <x v="8"/>
    <s v="Bagua-Jaén Rural"/>
    <x v="5"/>
    <s v="R"/>
    <s v="Interconectado"/>
    <s v="BT5B-R"/>
    <n v="15503"/>
    <n v="404549.92261711438"/>
    <n v="540714.46070139785"/>
    <n v="482335.72495936457"/>
    <n v="526405.84987576993"/>
    <n v="4.0599999999999996"/>
    <n v="86.55"/>
    <n v="3.2"/>
    <n v="53.06"/>
    <n v="3.4779113820215941"/>
    <n v="57.668118103145559"/>
    <s v="Sí"/>
    <n v="3.4779113820215941"/>
    <n v="57.668118103145559"/>
    <n v="413080.13802511245"/>
    <n v="287214.38731650228"/>
    <n v="125865.75070861017"/>
  </r>
  <r>
    <s v="SE1229"/>
    <s v="PL0229"/>
    <s v="ELOR"/>
    <x v="8"/>
    <s v="Tabaconas"/>
    <x v="0"/>
    <s v="R"/>
    <s v="Aislado"/>
    <s v="BT5B-R"/>
    <n v="436"/>
    <n v="6754.3597570990351"/>
    <n v="12255.508549097658"/>
    <n v="12510.482124344697"/>
    <n v="12569.301697830519"/>
    <n v="4.1100000000000003"/>
    <n v="67.7"/>
    <n v="3.2"/>
    <n v="53.06"/>
    <n v="3.4779113820215941"/>
    <n v="57.668118103145559"/>
    <s v="Sí"/>
    <n v="3.4779113820215941"/>
    <n v="57.668118103145559"/>
    <n v="6364.6615555560466"/>
    <n v="5411.4815243966223"/>
    <n v="953.18003115942429"/>
  </r>
  <r>
    <s v="SE1233"/>
    <s v="PL1233"/>
    <s v="ELOR"/>
    <x v="8"/>
    <s v="Bellavista"/>
    <x v="7"/>
    <s v="R"/>
    <s v="Interconectado"/>
    <s v="BT5B-R"/>
    <n v="42240"/>
    <n v="2507303.8419032507"/>
    <n v="2533740.4047077573"/>
    <n v="2454007.7155538131"/>
    <n v="2534163.405448182"/>
    <n v="3.8"/>
    <n v="77.83"/>
    <n v="3.2"/>
    <n v="53.06"/>
    <n v="3.4779113820215941"/>
    <n v="57.668118103145559"/>
    <s v="Sí"/>
    <n v="3.4779113820215941"/>
    <n v="57.668118103145559"/>
    <n v="2111946.5801533"/>
    <n v="1592821.9175300649"/>
    <n v="519124.66262323502"/>
  </r>
  <r>
    <s v="SE1236"/>
    <s v="PL1236"/>
    <s v="ELOR"/>
    <x v="8"/>
    <s v="TARAPOTO"/>
    <x v="4"/>
    <s v="U"/>
    <s v="Interconectado"/>
    <s v="BT5B-R"/>
    <n v="33932"/>
    <n v="4236425.3900701785"/>
    <n v="4278901.4025124498"/>
    <n v="4113201.4421047429"/>
    <n v="4317173.3255933411"/>
    <n v="3.12"/>
    <n v="65.510000000000005"/>
    <n v="3.2"/>
    <n v="53.06"/>
    <n v="3.4779113820215941"/>
    <n v="57.668118103145559"/>
    <s v="Sí"/>
    <n v="3.12"/>
    <n v="57.668118103145559"/>
    <n v="2881150.1130349743"/>
    <n v="2548934.6372973155"/>
    <n v="332215.47573765879"/>
  </r>
  <r>
    <s v="SE1266"/>
    <s v="PL0226"/>
    <s v="ELOR"/>
    <x v="8"/>
    <s v="Chacahapoyas Rural"/>
    <x v="0"/>
    <s v="R"/>
    <s v="Aislado"/>
    <s v="BT5B-R"/>
    <n v="14721"/>
    <n v="222797.75919036925"/>
    <n v="386956.98795347678"/>
    <n v="375029.35753793892"/>
    <n v="376835.71832084074"/>
    <n v="4.1100000000000003"/>
    <n v="67.7"/>
    <n v="3.2"/>
    <n v="53.06"/>
    <n v="3.4779113820215941"/>
    <n v="57.668118103145559"/>
    <s v="Sí"/>
    <n v="3.4779113820215941"/>
    <n v="57.668118103145559"/>
    <n v="211337.39297187998"/>
    <n v="179681.60835580388"/>
    <n v="31655.784616076096"/>
  </r>
  <r>
    <s v="SE2233"/>
    <s v="PL2233"/>
    <s v="ELOR"/>
    <x v="8"/>
    <s v="Gera"/>
    <x v="7"/>
    <s v="R"/>
    <s v="Interconectado"/>
    <s v="BT5B-R"/>
    <n v="8824"/>
    <n v="272881.57051053824"/>
    <n v="278535.57034134999"/>
    <n v="262964.40245193132"/>
    <n v="277144.73873833334"/>
    <n v="3.8"/>
    <n v="77.83"/>
    <n v="3.2"/>
    <n v="53.06"/>
    <n v="3.4779113820215941"/>
    <n v="57.668118103145559"/>
    <s v="Sí"/>
    <n v="3.4779113820215941"/>
    <n v="57.668118103145559"/>
    <n v="245914.9263283519"/>
    <n v="188054.75639869415"/>
    <n v="57860.169929657743"/>
  </r>
  <r>
    <s v="SE2236"/>
    <s v="PL2236"/>
    <s v="ELOR"/>
    <x v="8"/>
    <s v="Moyobamba"/>
    <x v="2"/>
    <s v="U"/>
    <s v="Interconectado"/>
    <s v="BT5B-R"/>
    <n v="15171"/>
    <n v="1074548.624089326"/>
    <n v="1079081.1829912467"/>
    <n v="1043548.2357493823"/>
    <n v="1101016.4535273488"/>
    <n v="3.22"/>
    <n v="70.709999999999994"/>
    <n v="3.2"/>
    <n v="53.06"/>
    <n v="3.4779113820215941"/>
    <n v="57.668118103145559"/>
    <s v="Sí"/>
    <n v="3.22"/>
    <n v="57.668118103145559"/>
    <n v="808663.95209356234"/>
    <n v="668522.58961555816"/>
    <n v="140141.36247800419"/>
  </r>
  <r>
    <s v="SE3233"/>
    <s v="PL3233"/>
    <s v="ELOR"/>
    <x v="8"/>
    <s v="Tarapoto Rural"/>
    <x v="7"/>
    <s v="R"/>
    <s v="Interconectado"/>
    <s v="BT5B-R"/>
    <n v="24104"/>
    <n v="998309.08811849216"/>
    <n v="1024239.4185530053"/>
    <n v="1004421.6191561591"/>
    <n v="966266.22664631275"/>
    <n v="3.8"/>
    <n v="77.83"/>
    <n v="3.2"/>
    <n v="53.06"/>
    <n v="3.4779113820215941"/>
    <n v="57.668118103145559"/>
    <s v="Sí"/>
    <n v="3.4779113820215941"/>
    <n v="57.668118103145559"/>
    <n v="868579.16328262235"/>
    <n v="659537.639922856"/>
    <n v="209041.52335976635"/>
  </r>
  <r>
    <s v="SR0018"/>
    <s v="PR0019"/>
    <s v="ELOR"/>
    <x v="8"/>
    <s v="S.E.R. Caballococha Rural"/>
    <x v="1"/>
    <s v="R"/>
    <s v="Aislado"/>
    <s v="BT5B-R"/>
    <n v="581"/>
    <n v="24813.274625882677"/>
    <n v="25070.442738509075"/>
    <n v="24629.547805805625"/>
    <n v="24739.833333333332"/>
    <n v="5.42"/>
    <n v="78.099999999999994"/>
    <n v="3.2"/>
    <n v="53.06"/>
    <n v="3.4779113820215941"/>
    <n v="57.668118103145559"/>
    <s v="Sí"/>
    <n v="3.4779113820215941"/>
    <n v="57.668118103145559"/>
    <n v="22528.18748281437"/>
    <n v="16330.015029466418"/>
    <n v="6198.1724533479519"/>
  </r>
  <r>
    <s v="SR0019"/>
    <s v="PR1233"/>
    <s v="ELOR"/>
    <x v="8"/>
    <s v="S.E.R. Ponaza - Alfonso Ugarte"/>
    <x v="1"/>
    <s v="R"/>
    <s v="Interconectado"/>
    <s v="BT5B-R"/>
    <n v="193"/>
    <n v="4060.2333333333336"/>
    <n v="4060.2333333333336"/>
    <n v="4060.2333333333336"/>
    <n v="4060.2333333333336"/>
    <n v="5.42"/>
    <n v="101.56"/>
    <n v="3.2"/>
    <n v="53.06"/>
    <n v="3.4779113820215941"/>
    <n v="57.668118103145559"/>
    <s v="Sí"/>
    <n v="3.4779113820215941"/>
    <n v="57.668118103145559"/>
    <n v="5169.6329733333332"/>
    <n v="3012.6970506601183"/>
    <n v="2156.9359226732149"/>
  </r>
  <r>
    <s v="SR0020"/>
    <s v="PR1233"/>
    <s v="ELOR"/>
    <x v="8"/>
    <s v="S.E.R. Ponaza - Aypena"/>
    <x v="1"/>
    <s v="R"/>
    <s v="Interconectado"/>
    <s v="BT5B-R"/>
    <n v="61"/>
    <n v="969.65308968149111"/>
    <n v="941.66666666666663"/>
    <n v="941.66666666666663"/>
    <n v="1025.6259357111405"/>
    <n v="5.42"/>
    <n v="101.56"/>
    <n v="3.2"/>
    <n v="53.06"/>
    <n v="3.4779113820215941"/>
    <n v="57.668118103145559"/>
    <s v="Sí"/>
    <n v="3.4779113820215941"/>
    <n v="57.668118103145559"/>
    <n v="1315.3996778805224"/>
    <n v="771.33328325163939"/>
    <n v="544.06639462888302"/>
  </r>
  <r>
    <s v="SR0021"/>
    <s v="PR1233"/>
    <s v="ELOR"/>
    <x v="8"/>
    <s v="S.E.R. Ponaza - Barranquita"/>
    <x v="1"/>
    <s v="R"/>
    <s v="Interconectado"/>
    <s v="BT5B-R"/>
    <n v="102"/>
    <n v="2340.0073520796718"/>
    <n v="2441.4213752196838"/>
    <n v="2270.4749999999999"/>
    <n v="2308.1256810193322"/>
    <n v="5.42"/>
    <n v="101.56"/>
    <n v="3.2"/>
    <n v="53.06"/>
    <n v="3.4779113820215941"/>
    <n v="57.668118103145559"/>
    <s v="Sí"/>
    <n v="3.4779113820215941"/>
    <n v="57.668118103145559"/>
    <n v="2929.3514667721151"/>
    <n v="1704.1851643857967"/>
    <n v="1225.1663023863184"/>
  </r>
  <r>
    <s v="SR0022"/>
    <s v="PR1233"/>
    <s v="ELOR"/>
    <x v="8"/>
    <s v="S.E.R. Ponaza - Shambuyacu"/>
    <x v="1"/>
    <s v="R"/>
    <s v="Interconectado"/>
    <s v="BT5B-R"/>
    <n v="531"/>
    <n v="19549.014409214884"/>
    <n v="18727.742112312488"/>
    <n v="19962.131368108319"/>
    <n v="19957.169747223845"/>
    <n v="5.42"/>
    <n v="101.56"/>
    <n v="3.2"/>
    <n v="53.06"/>
    <n v="3.4779113820215941"/>
    <n v="57.668118103145559"/>
    <s v="Sí"/>
    <n v="3.4779113820215941"/>
    <n v="57.668118103145559"/>
    <n v="22731.999033998636"/>
    <n v="13120.319661360447"/>
    <n v="9611.6793726381893"/>
  </r>
  <r>
    <s v="SR0023"/>
    <s v="PR1233"/>
    <s v="ELOR"/>
    <x v="8"/>
    <s v="S.E.R. Ponaza - Cedro Pampa"/>
    <x v="1"/>
    <s v="R"/>
    <s v="Interconectado"/>
    <s v="BT5B-R"/>
    <n v="102"/>
    <n v="1632.5485635760213"/>
    <n v="1762.8544129848578"/>
    <n v="1667.7663607135451"/>
    <n v="1467.024917029662"/>
    <n v="5.42"/>
    <n v="101.56"/>
    <n v="3.2"/>
    <n v="53.06"/>
    <n v="3.4779113820215941"/>
    <n v="57.668118103145559"/>
    <s v="Sí"/>
    <n v="3.4779113820215941"/>
    <n v="57.668118103145559"/>
    <n v="2210.8563211678074"/>
    <n v="1296.2069947004288"/>
    <n v="914.64932646737861"/>
  </r>
  <r>
    <s v="SR0024"/>
    <s v="PR1233"/>
    <s v="ELOR"/>
    <x v="8"/>
    <s v="S.E.R. Ponaza - Huañipo"/>
    <x v="1"/>
    <s v="R"/>
    <s v="Interconectado"/>
    <s v="BT5B-R"/>
    <n v="186"/>
    <n v="4771.7091591945891"/>
    <n v="4758.9182200723608"/>
    <n v="4728.3398812332862"/>
    <n v="4827.8693762781186"/>
    <n v="5.42"/>
    <n v="101.56"/>
    <n v="3.2"/>
    <n v="53.06"/>
    <n v="3.4779113820215941"/>
    <n v="57.668118103145559"/>
    <s v="Sí"/>
    <n v="3.4779113820215941"/>
    <n v="57.668118103145559"/>
    <n v="5854.2678220780244"/>
    <n v="3398.6463905189667"/>
    <n v="2455.6214315590578"/>
  </r>
  <r>
    <s v="SR0025"/>
    <s v="PR1233"/>
    <s v="ELOR"/>
    <x v="8"/>
    <s v="S.E.R. Ponaza - Leoncio Prado"/>
    <x v="1"/>
    <s v="R"/>
    <s v="Interconectado"/>
    <s v="BT5B-R"/>
    <n v="213"/>
    <n v="7019.7038212069929"/>
    <n v="7010.9844754653132"/>
    <n v="7133.3525662718548"/>
    <n v="6914.7744218838125"/>
    <n v="5.42"/>
    <n v="101.56"/>
    <n v="3.2"/>
    <n v="53.06"/>
    <n v="3.4779113820215941"/>
    <n v="57.668118103145559"/>
    <s v="Sí"/>
    <n v="3.4779113820215941"/>
    <n v="57.668118103145559"/>
    <n v="8283.671200817822"/>
    <n v="4788.9262144752702"/>
    <n v="3494.7449863425518"/>
  </r>
  <r>
    <s v="SR0026"/>
    <s v="PR1233"/>
    <s v="ELOR"/>
    <x v="8"/>
    <s v="S.E.R. Ponaza - Paucar"/>
    <x v="1"/>
    <s v="R"/>
    <s v="Interconectado"/>
    <s v="BT5B-R"/>
    <n v="24"/>
    <n v="583.467540574282"/>
    <n v="565.66666666666663"/>
    <n v="619.06928838951308"/>
    <n v="565.66666666666663"/>
    <n v="5.42"/>
    <n v="101.56"/>
    <n v="3.2"/>
    <n v="53.06"/>
    <n v="3.4779113820215941"/>
    <n v="57.668118103145559"/>
    <s v="Sí"/>
    <n v="3.4779113820215941"/>
    <n v="57.668118103145559"/>
    <n v="722.64963420724075"/>
    <n v="419.9446235604139"/>
    <n v="302.70501064682685"/>
  </r>
  <r>
    <s v="SR0027"/>
    <s v="PR1233"/>
    <s v="ELOR"/>
    <x v="8"/>
    <s v="S.E.R. Ponaza - San Antonio"/>
    <x v="1"/>
    <s v="R"/>
    <s v="Interconectado"/>
    <s v="BT5B-R"/>
    <n v="54"/>
    <n v="1190.3497210599721"/>
    <n v="1212.0135983263599"/>
    <n v="1178.1914225941423"/>
    <n v="1180.8441422594142"/>
    <n v="5.42"/>
    <n v="101.56"/>
    <n v="3.2"/>
    <n v="53.06"/>
    <n v="3.4779113820215941"/>
    <n v="57.668118103145559"/>
    <s v="Sí"/>
    <n v="3.4779113820215941"/>
    <n v="57.668118103145559"/>
    <n v="1501.5991767085077"/>
    <n v="874.25949761049458"/>
    <n v="627.33967909801311"/>
  </r>
  <r>
    <s v="SR0028"/>
    <s v="PR1233"/>
    <s v="ELOR"/>
    <x v="8"/>
    <s v="S.E.R. Ponaza - Simon Bolívar"/>
    <x v="1"/>
    <s v="R"/>
    <s v="Interconectado"/>
    <s v="BT5B-R"/>
    <n v="89"/>
    <n v="914.10486177311702"/>
    <n v="931.52297426120117"/>
    <n v="869.3916110581506"/>
    <n v="941.4"/>
    <n v="5.42"/>
    <n v="101.56"/>
    <n v="3.2"/>
    <n v="53.06"/>
    <n v="3.4779113820215941"/>
    <n v="57.668118103145559"/>
    <s v="Sí"/>
    <n v="3.4779113820215941"/>
    <n v="57.668118103145559"/>
    <n v="1410.7448976167775"/>
    <n v="836.68118427383843"/>
    <n v="574.06371334293908"/>
  </r>
  <r>
    <s v="SR0029"/>
    <s v="PR1233"/>
    <s v="ELOR"/>
    <x v="8"/>
    <s v="S.E.R. Ponaza - Ashcuyacu"/>
    <x v="1"/>
    <s v="R"/>
    <s v="Interconectado"/>
    <s v="BT5B-R"/>
    <n v="52"/>
    <n v="622.68270016339875"/>
    <n v="621.41666666666663"/>
    <n v="621.41666666666663"/>
    <n v="625.21476715686276"/>
    <n v="5.42"/>
    <n v="101.56"/>
    <n v="3.2"/>
    <n v="53.06"/>
    <n v="3.4779113820215941"/>
    <n v="57.668118103145559"/>
    <s v="Sí"/>
    <n v="3.4779113820215941"/>
    <n v="57.668118103145559"/>
    <n v="914.23655028594771"/>
    <n v="539.9407868032074"/>
    <n v="374.29576348274031"/>
  </r>
  <r>
    <s v="SR0030"/>
    <s v="PR1233"/>
    <s v="ELOR"/>
    <x v="8"/>
    <s v="S.E.R. Ponaza - Tingo De Ponaza"/>
    <x v="1"/>
    <s v="R"/>
    <s v="Interconectado"/>
    <s v="BT5B-R"/>
    <n v="171"/>
    <n v="7539.7789383561649"/>
    <n v="7580.505607876712"/>
    <n v="7640.1749143835614"/>
    <n v="7398.6562928082194"/>
    <n v="5.42"/>
    <n v="101.56"/>
    <n v="3.2"/>
    <n v="53.06"/>
    <n v="3.4779113820215941"/>
    <n v="57.668118103145559"/>
    <s v="Sí"/>
    <n v="3.4779113820215941"/>
    <n v="57.668118103145559"/>
    <n v="8584.219489794521"/>
    <n v="4942.7714692130203"/>
    <n v="3641.4480205815007"/>
  </r>
  <r>
    <s v="SR0031"/>
    <s v="PR1233"/>
    <s v="ELOR"/>
    <x v="8"/>
    <s v="S.E.R. Ponaza - Vista Alegre"/>
    <x v="1"/>
    <s v="R"/>
    <s v="Interconectado"/>
    <s v="BT5B-R"/>
    <n v="80"/>
    <n v="1246.7474289171203"/>
    <n v="1255.5303992740471"/>
    <n v="1256.2118874773141"/>
    <n v="1228.5"/>
    <n v="5.42"/>
    <n v="101.56"/>
    <n v="3.2"/>
    <n v="53.06"/>
    <n v="3.4779113820215941"/>
    <n v="57.668118103145559"/>
    <s v="Sí"/>
    <n v="3.4779113820215941"/>
    <n v="57.668118103145559"/>
    <n v="1699.7966888082274"/>
    <n v="997.20869031758309"/>
    <n v="702.58799849064428"/>
  </r>
  <r>
    <s v="SR0103"/>
    <s v="PR0019"/>
    <s v="ELOR"/>
    <x v="8"/>
    <s v="S.E.R. Iquitos Zona Sur"/>
    <x v="1"/>
    <s v="R"/>
    <s v="Aislado"/>
    <s v="BT5B-R"/>
    <n v="2232"/>
    <n v="113534.72619212254"/>
    <n v="108199.26666666666"/>
    <n v="113469.21354248378"/>
    <n v="118935.69836721728"/>
    <n v="5.42"/>
    <n v="78.099999999999994"/>
    <n v="3.2"/>
    <n v="53.06"/>
    <n v="3.4779113820215941"/>
    <n v="57.668118103145559"/>
    <s v="Sí"/>
    <n v="3.4779113820215941"/>
    <n v="57.668118103145559"/>
    <n v="100768.0611560477"/>
    <n v="73236.038193228364"/>
    <n v="27532.022962819334"/>
  </r>
  <r>
    <s v="SR0104"/>
    <s v="PR0019"/>
    <s v="ELOR"/>
    <x v="8"/>
    <s v="S.E.R. Nuevo Campeón y San Andrés"/>
    <x v="1"/>
    <s v="R"/>
    <s v="Aislado"/>
    <s v="BT5B-R"/>
    <n v="153"/>
    <n v="4183.083333333333"/>
    <n v="4183.083333333333"/>
    <n v="4183.083333333333"/>
    <n v="4183.083333333333"/>
    <n v="5.42"/>
    <n v="78.099999999999994"/>
    <n v="3.2"/>
    <n v="53.06"/>
    <n v="3.4779113820215941"/>
    <n v="57.668118103145559"/>
    <s v="Sí"/>
    <n v="3.4779113820215941"/>
    <n v="57.668118103145559"/>
    <n v="4096.2480833333329"/>
    <n v="2944.4258784689682"/>
    <n v="1151.8222048643647"/>
  </r>
  <r>
    <s v="SR0272"/>
    <s v="PR0019"/>
    <s v="ELOR"/>
    <x v="8"/>
    <s v="SER Gran Perú"/>
    <x v="1"/>
    <s v="R"/>
    <s v="Aislado"/>
    <s v="BT5B-R"/>
    <n v="50"/>
    <n v="431.15980469780959"/>
    <n v="439.66379651623117"/>
    <n v="421.89895091053052"/>
    <n v="431.91666666666669"/>
    <n v="5.42"/>
    <n v="78.099999999999994"/>
    <n v="3.2"/>
    <n v="53.06"/>
    <n v="3.4779113820215941"/>
    <n v="57.668118103145559"/>
    <s v="Sí"/>
    <n v="3.4779113820215941"/>
    <n v="57.668118103145559"/>
    <n v="607.73580746898938"/>
    <n v="422.53731448750426"/>
    <n v="185.19849298148512"/>
  </r>
  <r>
    <s v="SR0275"/>
    <s v="PR0019"/>
    <s v="ELOR"/>
    <x v="8"/>
    <s v="El Estrecho (Putumayo)"/>
    <x v="1"/>
    <s v="R"/>
    <s v="Aislado"/>
    <s v="BT5B-R"/>
    <n v="652"/>
    <n v="42212.382691839972"/>
    <n v="41725.46569074547"/>
    <n v="39918.707755685275"/>
    <n v="44992.974629089142"/>
    <n v="5.42"/>
    <n v="78.099999999999994"/>
    <n v="3.2"/>
    <n v="53.06"/>
    <n v="3.4779113820215941"/>
    <n v="57.668118103145559"/>
    <s v="Sí"/>
    <n v="3.4779113820215941"/>
    <n v="57.668118103145559"/>
    <n v="36501.71088232701"/>
    <n v="26610.684925960126"/>
    <n v="9891.0259563668842"/>
  </r>
  <r>
    <s v="SR0276"/>
    <s v="PR0019"/>
    <s v="ELOR"/>
    <x v="8"/>
    <s v="SER San Francisco"/>
    <x v="1"/>
    <s v="R"/>
    <s v="Aislado"/>
    <s v="BT5B-R"/>
    <n v="1011"/>
    <n v="22360.688816333117"/>
    <n v="22260.664762077511"/>
    <n v="23329.068353588489"/>
    <n v="21492.333333333332"/>
    <n v="5.42"/>
    <n v="78.099999999999994"/>
    <n v="3.2"/>
    <n v="53.06"/>
    <n v="3.4779113820215941"/>
    <n v="57.668118103145559"/>
    <s v="Sí"/>
    <n v="3.4779113820215941"/>
    <n v="57.668118103145559"/>
    <n v="22943.317965556162"/>
    <n v="16411.156842503675"/>
    <n v="6532.1611230524868"/>
  </r>
  <r>
    <s v="SR0277"/>
    <s v="PR0019"/>
    <s v="ELOR"/>
    <x v="8"/>
    <s v="SER Mayoruna"/>
    <x v="1"/>
    <s v="R"/>
    <s v="Aislado"/>
    <s v="BT5B-R"/>
    <n v="1422"/>
    <n v="38323.688122912077"/>
    <n v="38890.564368736224"/>
    <n v="38040.25"/>
    <n v="38040.25"/>
    <n v="5.42"/>
    <n v="78.099999999999994"/>
    <n v="3.2"/>
    <n v="53.06"/>
    <n v="3.4779113820215941"/>
    <n v="57.668118103145559"/>
    <s v="Sí"/>
    <n v="3.4779113820215941"/>
    <n v="57.668118103145559"/>
    <n v="37638.040423994331"/>
    <n v="27046.139713436809"/>
    <n v="10591.900710557522"/>
  </r>
  <r>
    <s v="SR0280"/>
    <s v="PL0234"/>
    <s v="ELOR"/>
    <x v="8"/>
    <s v="Rural Aislado Padre Cocha"/>
    <x v="2"/>
    <s v="U"/>
    <s v="Aislado"/>
    <s v="BT5B-R"/>
    <n v="307"/>
    <n v="24433.112411582199"/>
    <n v="24689.640456214507"/>
    <n v="22776.222369881729"/>
    <n v="25833.474408650356"/>
    <n v="3.22"/>
    <n v="56.82"/>
    <n v="3.2"/>
    <n v="53.06"/>
    <n v="3.4779113820215941"/>
    <n v="57.668118103145559"/>
    <s v="No"/>
    <n v="3.22"/>
    <n v="56.82"/>
    <n v="14871.434472261008"/>
    <n v="14871.434472261008"/>
    <n v="0"/>
  </r>
  <r>
    <s v="SR0286"/>
    <s v="PR0019"/>
    <s v="ELOR"/>
    <x v="8"/>
    <s v="S.E.R. Isla Santa Rosa"/>
    <x v="1"/>
    <s v="R"/>
    <s v="Aislado"/>
    <s v="BT5B-R"/>
    <n v="321"/>
    <n v="14728.91666666667"/>
    <n v="14728.916666666666"/>
    <n v="14728.916666666666"/>
    <n v="14728.916666666666"/>
    <n v="5.42"/>
    <n v="78.099999999999994"/>
    <n v="3.2"/>
    <n v="53.06"/>
    <n v="3.4779113820215941"/>
    <n v="57.668118103145559"/>
    <s v="Sí"/>
    <n v="3.4779113820215941"/>
    <n v="57.668118103145559"/>
    <n v="13243.103916666669"/>
    <n v="9610.2986122761577"/>
    <n v="3632.8053043905111"/>
  </r>
  <r>
    <s v="SR0293"/>
    <s v="PL1226"/>
    <s v="ELOR"/>
    <x v="8"/>
    <s v="SER Rodríguez de Mendoza"/>
    <x v="1"/>
    <s v="R"/>
    <s v="Interconectado"/>
    <s v="BT5B-R"/>
    <n v="1797"/>
    <n v="11307.425753398176"/>
    <n v="23975.785833333339"/>
    <n v="23975.785833333339"/>
    <n v="23975.785833333339"/>
    <n v="5.42"/>
    <n v="78.099999999999994"/>
    <n v="3.2"/>
    <n v="53.06"/>
    <n v="3.4779113820215941"/>
    <n v="57.668118103145559"/>
    <s v="Sí"/>
    <n v="3.4779113820215941"/>
    <n v="57.668118103145559"/>
    <n v="18570.839513403975"/>
    <n v="12770.586391387962"/>
    <n v="5800.2531220160126"/>
  </r>
  <r>
    <s v="SR1097"/>
    <s v="SR0097"/>
    <s v="ELOR"/>
    <x v="8"/>
    <s v="San Ignacio Rural"/>
    <x v="1"/>
    <s v="R"/>
    <s v="Interconectado"/>
    <s v="BT5B-R"/>
    <n v="11556"/>
    <n v="179262.08710980148"/>
    <n v="251077.80416666661"/>
    <n v="253429.67158313241"/>
    <n v="251077.80416666661"/>
    <n v="5.42"/>
    <n v="100.58"/>
    <n v="3.2"/>
    <n v="53.06"/>
    <n v="3.4779113820215941"/>
    <n v="57.668118103145559"/>
    <s v="Sí"/>
    <n v="3.4779113820215941"/>
    <n v="57.668118103145559"/>
    <n v="242935.3272150383"/>
    <n v="143567.81603928554"/>
    <n v="99367.511175752763"/>
  </r>
  <r>
    <s v="SR1167"/>
    <s v="PR0099"/>
    <s v="ELOR"/>
    <x v="8"/>
    <s v="SER  Pucará"/>
    <x v="1"/>
    <s v="R"/>
    <s v="Interconectado"/>
    <s v="BT5B-R"/>
    <n v="5626"/>
    <n v="54131.837723660115"/>
    <n v="82245.165000000008"/>
    <n v="82245.165000000008"/>
    <n v="82245.165000000008"/>
    <n v="5.27"/>
    <n v="84.02"/>
    <n v="3.2"/>
    <n v="53.06"/>
    <n v="3.4779113820215941"/>
    <n v="57.668118103145559"/>
    <s v="Sí"/>
    <n v="3.4779113820215941"/>
    <n v="57.668118103145559"/>
    <n v="75130.590055419219"/>
    <n v="50783.541545136904"/>
    <n v="24347.048510282315"/>
  </r>
  <r>
    <s v="SR1255"/>
    <s v="SR0097"/>
    <s v="ELOR"/>
    <x v="8"/>
    <s v="SER Bagua - Jaén Rural"/>
    <x v="1"/>
    <s v="R"/>
    <s v="Interconectado"/>
    <s v="BT5B-R"/>
    <n v="19688"/>
    <n v="327218.58503353875"/>
    <n v="432576.55"/>
    <n v="432576.55"/>
    <n v="432576.55"/>
    <n v="5.42"/>
    <n v="100.58"/>
    <n v="3.2"/>
    <n v="53.06"/>
    <n v="3.4779113820215941"/>
    <n v="57.668118103145559"/>
    <s v="Sí"/>
    <n v="3.4779113820215941"/>
    <n v="57.668118103145559"/>
    <n v="435825.4128267332"/>
    <n v="257173.91936182408"/>
    <n v="178651.49346490912"/>
  </r>
  <r>
    <s v="SR1266"/>
    <s v="PL1226"/>
    <s v="ELOR"/>
    <x v="8"/>
    <s v="SER  Chachapoyas Rural"/>
    <x v="1"/>
    <s v="R"/>
    <s v="Aislado"/>
    <s v="BT5B-R"/>
    <n v="1907"/>
    <n v="11762.812400066694"/>
    <n v="27262.868346460411"/>
    <n v="27147.697878171817"/>
    <n v="27440.478895104083"/>
    <n v="5.42"/>
    <n v="78.099999999999994"/>
    <n v="3.2"/>
    <n v="53.06"/>
    <n v="3.4779113820215941"/>
    <n v="57.668118103145559"/>
    <s v="Sí"/>
    <n v="3.4779113820215941"/>
    <n v="57.668118103145559"/>
    <n v="19522.696484452088"/>
    <n v="13415.769552637092"/>
    <n v="6106.9269318149964"/>
  </r>
  <r>
    <s v="SE0158"/>
    <s v="PL0158"/>
    <s v="EPAN"/>
    <x v="9"/>
    <s v="Pangoa"/>
    <x v="4"/>
    <s v="U"/>
    <s v="Interconectado"/>
    <s v="BT5B-R"/>
    <n v="1982"/>
    <n v="216872.63694920554"/>
    <n v="220566.8052128657"/>
    <n v="207435.7093547922"/>
    <n v="222615.39627995866"/>
    <n v="3.12"/>
    <n v="63.89"/>
    <n v="3.2"/>
    <n v="53.06"/>
    <n v="3.4779113820215941"/>
    <n v="57.668118103145559"/>
    <s v="Sí"/>
    <n v="3.12"/>
    <n v="57.668118103145559"/>
    <n v="144743.76774684741"/>
    <n v="131250.20840927394"/>
    <n v="13493.559337573475"/>
  </r>
  <r>
    <s v="SE0025"/>
    <s v="PL0025"/>
    <s v="ELPU"/>
    <x v="10"/>
    <s v="Juliaca"/>
    <x v="4"/>
    <s v="U"/>
    <s v="Interconectado"/>
    <s v="BT5B-R"/>
    <n v="79897"/>
    <n v="4836103.2777104098"/>
    <n v="4888292.8727288432"/>
    <n v="4942574.438580757"/>
    <n v="4677442.521821633"/>
    <n v="3.03"/>
    <n v="63.78"/>
    <n v="3.2"/>
    <n v="53.06"/>
    <n v="3.4779113820215941"/>
    <n v="57.668118103145559"/>
    <s v="Sí"/>
    <n v="3.03"/>
    <n v="57.668118103145559"/>
    <n v="3326554.5805236995"/>
    <n v="3030977.659780133"/>
    <n v="295576.92074356647"/>
  </r>
  <r>
    <s v="SE0026"/>
    <s v="PL0026"/>
    <s v="ELPU"/>
    <x v="10"/>
    <s v="Puno"/>
    <x v="4"/>
    <s v="U"/>
    <s v="Interconectado"/>
    <s v="BT5B-R"/>
    <n v="36690"/>
    <n v="2532321.620691149"/>
    <n v="2578742.9741353681"/>
    <n v="2566311.6724287588"/>
    <n v="2451910.2155093201"/>
    <n v="3.03"/>
    <n v="63.71"/>
    <n v="3.2"/>
    <n v="53.06"/>
    <n v="3.4779113820215941"/>
    <n v="57.668118103145559"/>
    <s v="Sí"/>
    <n v="3.03"/>
    <n v="57.668118103145559"/>
    <n v="1724512.804542331"/>
    <n v="1571512.9229716617"/>
    <n v="152999.88157066936"/>
  </r>
  <r>
    <s v="SE0027"/>
    <s v="PL0027"/>
    <s v="ELPU"/>
    <x v="10"/>
    <s v="Azángaro"/>
    <x v="2"/>
    <s v="U"/>
    <s v="Interconectado"/>
    <s v="BT5B-R"/>
    <n v="13620"/>
    <n v="612762.79558253905"/>
    <n v="601851.86342167761"/>
    <n v="640666.86272486823"/>
    <n v="595769.66060107178"/>
    <n v="3.13"/>
    <n v="65.11"/>
    <n v="3.2"/>
    <n v="53.06"/>
    <n v="3.4779113820215941"/>
    <n v="57.668118103145559"/>
    <s v="Sí"/>
    <n v="3.13"/>
    <n v="57.668118103145559"/>
    <n v="441600.4562037912"/>
    <n v="395999.37264867499"/>
    <n v="45601.083555116202"/>
  </r>
  <r>
    <s v="SE0028"/>
    <s v="PL0028"/>
    <s v="ELPU"/>
    <x v="10"/>
    <s v="Antauta"/>
    <x v="7"/>
    <s v="R"/>
    <s v="Interconectado"/>
    <s v="BT5B-R"/>
    <n v="3201"/>
    <n v="163694.1937648787"/>
    <n v="168108.01124220857"/>
    <n v="155987.73671909404"/>
    <n v="166986.83333333334"/>
    <n v="3.68"/>
    <n v="71.7"/>
    <n v="3.2"/>
    <n v="53.06"/>
    <n v="3.4779113820215941"/>
    <n v="57.668118103145559"/>
    <s v="Sí"/>
    <n v="3.4779113820215941"/>
    <n v="57.668118103145559"/>
    <n v="129148.41692941805"/>
    <n v="105532.1553221733"/>
    <n v="23616.261607244742"/>
  </r>
  <r>
    <s v="SE0029"/>
    <s v="PL0029"/>
    <s v="ELPU"/>
    <x v="10"/>
    <s v="Ayaviri"/>
    <x v="7"/>
    <s v="R"/>
    <s v="Interconectado"/>
    <s v="BT5B-R"/>
    <n v="12036"/>
    <n v="317432.16547773307"/>
    <n v="318008.54685960314"/>
    <n v="328273.77578425169"/>
    <n v="306014.17378934444"/>
    <n v="3.68"/>
    <n v="71.900000000000006"/>
    <n v="3.2"/>
    <n v="53.06"/>
    <n v="3.4779113820215941"/>
    <n v="57.668118103145559"/>
    <s v="Sí"/>
    <n v="3.4779113820215941"/>
    <n v="57.668118103145559"/>
    <n v="272526.20697849011"/>
    <n v="224917.29747908347"/>
    <n v="47608.90949940664"/>
  </r>
  <r>
    <s v="SE0030"/>
    <s v="PL0030"/>
    <s v="ELPU"/>
    <x v="10"/>
    <s v="Ilave-Pomata"/>
    <x v="0"/>
    <s v="R"/>
    <s v="Interconectado"/>
    <s v="BT5B-R"/>
    <n v="39940"/>
    <n v="815340.5969336587"/>
    <n v="818232.04329310823"/>
    <n v="825830.96541575575"/>
    <n v="801958.78209211212"/>
    <n v="3.99"/>
    <n v="80.36"/>
    <n v="3.2"/>
    <n v="53.06"/>
    <n v="3.4779113820215941"/>
    <n v="57.668118103145559"/>
    <s v="Sí"/>
    <n v="3.4779113820215941"/>
    <n v="57.668118103145559"/>
    <n v="814568.30369588814"/>
    <n v="609099.35898053669"/>
    <n v="205468.94471535145"/>
  </r>
  <r>
    <s v="SE0220"/>
    <s v="PL0220"/>
    <s v="ELPU"/>
    <x v="10"/>
    <s v="SAN GABÁN"/>
    <x v="5"/>
    <s v="R"/>
    <s v="Interconectado"/>
    <s v="BT5B-R"/>
    <n v="717"/>
    <n v="32549.641323024058"/>
    <n v="33730.66718420072"/>
    <n v="32590"/>
    <n v="31328.256784871446"/>
    <n v="3.94"/>
    <n v="79.72"/>
    <n v="3.2"/>
    <n v="53.06"/>
    <n v="3.4779113820215941"/>
    <n v="57.668118103145559"/>
    <s v="Sí"/>
    <n v="3.4779113820215941"/>
    <n v="57.668118103145559"/>
    <n v="28773.554062714775"/>
    <n v="21264.428061221268"/>
    <n v="7509.1260014935069"/>
  </r>
  <r>
    <s v="SE0237"/>
    <s v="PL0237"/>
    <s v="ELPU"/>
    <x v="10"/>
    <s v="AZÁNGARO RURAL"/>
    <x v="5"/>
    <s v="R"/>
    <s v="Interconectado"/>
    <s v="BT5B-R"/>
    <n v="31006"/>
    <n v="527276.77625556104"/>
    <n v="538842.64992233529"/>
    <n v="524647.0650842177"/>
    <n v="518340.6137601299"/>
    <n v="3.94"/>
    <n v="80.5"/>
    <n v="3.2"/>
    <n v="53.06"/>
    <n v="3.4779113820215941"/>
    <n v="57.668118103145559"/>
    <s v="Sí"/>
    <n v="3.4779113820215941"/>
    <n v="57.668118103145559"/>
    <n v="546621.44488572667"/>
    <n v="411906.71437247709"/>
    <n v="134714.73051324958"/>
  </r>
  <r>
    <s v="SE0238"/>
    <s v="PL0238"/>
    <s v="ELPU"/>
    <x v="10"/>
    <s v="Juliaca Rural"/>
    <x v="0"/>
    <s v="R"/>
    <s v="Interconectado"/>
    <s v="BT5B-R"/>
    <n v="18865"/>
    <n v="304833.27437585825"/>
    <n v="310092.85872575501"/>
    <n v="303803.27244067017"/>
    <n v="300603.69196114957"/>
    <n v="3.99"/>
    <n v="80.430000000000007"/>
    <n v="3.2"/>
    <n v="53.06"/>
    <n v="3.4779113820215941"/>
    <n v="57.668118103145559"/>
    <s v="Sí"/>
    <n v="3.4779113820215941"/>
    <n v="57.668118103145559"/>
    <n v="320448.75258050283"/>
    <n v="241402.41090659308"/>
    <n v="79046.341673909745"/>
  </r>
  <r>
    <s v="SE0239"/>
    <s v="PL0239"/>
    <s v="ELPU"/>
    <x v="10"/>
    <s v="Puno Baja Densidad"/>
    <x v="5"/>
    <s v="R"/>
    <s v="Interconectado"/>
    <s v="BT5B-R"/>
    <n v="5569"/>
    <n v="86480.512346394826"/>
    <n v="87093.947110348323"/>
    <n v="86856.291920339863"/>
    <n v="85491.298008496349"/>
    <n v="3.94"/>
    <n v="80.73"/>
    <n v="3.2"/>
    <n v="53.06"/>
    <n v="3.4779113820215941"/>
    <n v="57.668118103145559"/>
    <s v="Sí"/>
    <n v="3.4779113820215941"/>
    <n v="57.668118103145559"/>
    <n v="91757.577617244548"/>
    <n v="69240.172482602589"/>
    <n v="22517.405134641958"/>
  </r>
  <r>
    <s v="SR0122"/>
    <s v="PR0027"/>
    <s v="ELPU"/>
    <x v="10"/>
    <s v="SER   Azángaro"/>
    <x v="1"/>
    <s v="R"/>
    <s v="Interconectado"/>
    <s v="BT5B-R"/>
    <n v="10145"/>
    <n v="77720.833333333299"/>
    <n v="77720.833333333328"/>
    <n v="77720.833333333328"/>
    <n v="77720.833333333328"/>
    <n v="5.27"/>
    <n v="93.78"/>
    <n v="3.2"/>
    <n v="53.06"/>
    <n v="3.4779113820215941"/>
    <n v="57.668118103145559"/>
    <s v="Sí"/>
    <n v="3.4779113820215941"/>
    <n v="57.668118103145559"/>
    <n v="126350.74749999997"/>
    <n v="80103.552928024641"/>
    <n v="46247.194571975328"/>
  </r>
  <r>
    <s v="SR0123"/>
    <s v="PR0029"/>
    <s v="ELPU"/>
    <x v="10"/>
    <s v="SER   Ayaviri"/>
    <x v="1"/>
    <s v="R"/>
    <s v="Interconectado"/>
    <s v="BT5B-R"/>
    <n v="5085"/>
    <n v="35919.570056948614"/>
    <n v="37517.565674822115"/>
    <n v="34402"/>
    <n v="35839.144496023742"/>
    <n v="5.27"/>
    <n v="93.98"/>
    <n v="3.2"/>
    <n v="53.06"/>
    <n v="3.4779113820215941"/>
    <n v="57.668118103145559"/>
    <s v="Sí"/>
    <n v="3.4779113820215941"/>
    <n v="57.668118103145559"/>
    <n v="60555.161939520309"/>
    <n v="38399.319460163038"/>
    <n v="22155.84247935727"/>
  </r>
  <r>
    <s v="SR0124"/>
    <s v="PR0025"/>
    <s v="ELPU"/>
    <x v="10"/>
    <s v="SER   Juliaca"/>
    <x v="1"/>
    <s v="R"/>
    <s v="Interconectado"/>
    <s v="BT5B-R"/>
    <n v="6250"/>
    <n v="57519.036937645513"/>
    <n v="58831.820695403549"/>
    <n v="56228.522015176393"/>
    <n v="57496.768102356597"/>
    <n v="5.27"/>
    <n v="94.08"/>
    <n v="3.2"/>
    <n v="53.06"/>
    <n v="3.4779113820215941"/>
    <n v="57.668118103145559"/>
    <s v="Sí"/>
    <n v="3.4779113820215941"/>
    <n v="57.668118103145559"/>
    <n v="87051.409950936883"/>
    <n v="54907.092290628301"/>
    <n v="32144.317660308581"/>
  </r>
  <r>
    <s v="SR0125"/>
    <s v="PR0026"/>
    <s v="ELPU"/>
    <x v="10"/>
    <s v="SER  Puno"/>
    <x v="1"/>
    <s v="R"/>
    <s v="Interconectado"/>
    <s v="BT5B-R"/>
    <n v="3487"/>
    <n v="16536.250000000004"/>
    <n v="16536.25"/>
    <n v="16536.25"/>
    <n v="16536.25"/>
    <n v="5.27"/>
    <n v="94.01"/>
    <n v="3.2"/>
    <n v="53.06"/>
    <n v="3.4779113820215941"/>
    <n v="57.668118103145559"/>
    <s v="Sí"/>
    <n v="3.4779113820215941"/>
    <n v="57.668118103145559"/>
    <n v="33922.218625000001"/>
    <n v="21663.621168940706"/>
    <n v="12258.597456059295"/>
  </r>
  <r>
    <s v="SR0135"/>
    <s v="PR0027"/>
    <s v="ELPU"/>
    <x v="10"/>
    <s v="SER  Antauta"/>
    <x v="1"/>
    <s v="R"/>
    <s v="Interconectado"/>
    <s v="BT5B-R"/>
    <n v="431"/>
    <n v="2223.7588629485517"/>
    <n v="2178.6099221789882"/>
    <n v="2246.3333333333335"/>
    <n v="2246.3333333333335"/>
    <n v="5.27"/>
    <n v="93.78"/>
    <n v="3.2"/>
    <n v="53.06"/>
    <n v="3.4779113820215941"/>
    <n v="57.668118103145559"/>
    <s v="Sí"/>
    <n v="3.4779113820215941"/>
    <n v="57.668118103145559"/>
    <n v="4356.8110616731519"/>
    <n v="2781.3796930656445"/>
    <n v="1575.4313686075075"/>
  </r>
  <r>
    <s v="SR0292"/>
    <s v="PR0020"/>
    <s v="ELPU"/>
    <x v="10"/>
    <s v="SER San Gabán"/>
    <x v="1"/>
    <s v="R"/>
    <s v="Interconectado"/>
    <s v="BT5B-R"/>
    <n v="983"/>
    <n v="4598.5833333333321"/>
    <n v="4598.583333333333"/>
    <n v="4598.583333333333"/>
    <n v="4598.583333333333"/>
    <n v="5.27"/>
    <n v="93.01"/>
    <n v="3.2"/>
    <n v="53.06"/>
    <n v="3.4779113820215941"/>
    <n v="57.668118103145559"/>
    <s v="Sí"/>
    <n v="3.4779113820215941"/>
    <n v="57.668118103145559"/>
    <n v="9457.5523583333324"/>
    <n v="6070.7033562654606"/>
    <n v="3386.8490020678719"/>
  </r>
  <r>
    <s v="SE0032"/>
    <s v="PL0032"/>
    <s v="ELSE"/>
    <x v="11"/>
    <s v="CUSCO"/>
    <x v="4"/>
    <s v="U"/>
    <s v="Interconectado"/>
    <s v="BT5B-R"/>
    <n v="115132"/>
    <n v="11405460.605812393"/>
    <n v="11508863.072596218"/>
    <n v="11546297.299911467"/>
    <n v="11161221.444929499"/>
    <n v="3.03"/>
    <n v="58.78"/>
    <n v="3.2"/>
    <n v="53.06"/>
    <n v="3.4779113820215941"/>
    <n v="57.668118103145559"/>
    <s v="Sí"/>
    <n v="3.03"/>
    <n v="57.668118103145559"/>
    <n v="7052979.704096525"/>
    <n v="6926164.4523676326"/>
    <n v="126815.25172889233"/>
  </r>
  <r>
    <s v="SE0033"/>
    <s v="PL0033"/>
    <s v="ELSE"/>
    <x v="11"/>
    <s v="IBERIA"/>
    <x v="5"/>
    <s v="R"/>
    <s v="Interconectado"/>
    <s v="BT5B-R"/>
    <n v="1211"/>
    <n v="96936.622509140769"/>
    <n v="97964.28094530775"/>
    <n v="98602.196564594749"/>
    <n v="94243.390017519807"/>
    <n v="3.94"/>
    <n v="79.34"/>
    <n v="3.2"/>
    <n v="53.06"/>
    <n v="3.4779113820215941"/>
    <n v="57.668118103145559"/>
    <s v="Sí"/>
    <n v="3.4779113820215941"/>
    <n v="57.668118103145559"/>
    <n v="81680.856298752289"/>
    <n v="60113.276637399831"/>
    <n v="21567.579661352458"/>
  </r>
  <r>
    <s v="SE0034"/>
    <s v="PL0034"/>
    <s v="ELSE"/>
    <x v="11"/>
    <s v="PUERTO MALDONADO"/>
    <x v="4"/>
    <s v="U"/>
    <s v="Interconectado"/>
    <s v="BT5B-R"/>
    <n v="17151"/>
    <n v="1940592.3387389632"/>
    <n v="1944900.4982145154"/>
    <n v="1950392.2161378241"/>
    <n v="1926484.3018645488"/>
    <n v="3.03"/>
    <n v="62.36"/>
    <n v="3.2"/>
    <n v="53.06"/>
    <n v="3.4779113820215941"/>
    <n v="57.668118103145559"/>
    <s v="Sí"/>
    <n v="3.03"/>
    <n v="57.668118103145559"/>
    <n v="1262120.9124376175"/>
    <n v="1171070.6118045799"/>
    <n v="91050.300633037696"/>
  </r>
  <r>
    <s v="SE0035"/>
    <s v="PL0035"/>
    <s v="ELSE"/>
    <x v="11"/>
    <s v="ABANCAY"/>
    <x v="4"/>
    <s v="U"/>
    <s v="Interconectado"/>
    <s v="BT5B-R"/>
    <n v="17408"/>
    <n v="1201972.49645242"/>
    <n v="1229214.5826800966"/>
    <n v="1194132.9540307135"/>
    <n v="1182569.9526464499"/>
    <n v="3.03"/>
    <n v="62.28"/>
    <n v="3.2"/>
    <n v="53.06"/>
    <n v="3.4779113820215941"/>
    <n v="57.668118103145559"/>
    <s v="Sí"/>
    <n v="3.03"/>
    <n v="57.668118103145559"/>
    <n v="801334.71079056722"/>
    <n v="745901.15882150852"/>
    <n v="55433.551969058695"/>
  </r>
  <r>
    <s v="SE0036"/>
    <s v="PL0036"/>
    <s v="ELSE"/>
    <x v="11"/>
    <s v="LA CONVENCIÓN"/>
    <x v="4"/>
    <s v="U"/>
    <s v="Interconectado"/>
    <s v="BT5B-R"/>
    <n v="10274"/>
    <n v="947803.38994292601"/>
    <n v="970434.34060963267"/>
    <n v="947028.83443330741"/>
    <n v="925946.9947858369"/>
    <n v="3.03"/>
    <n v="61.81"/>
    <n v="3.2"/>
    <n v="53.06"/>
    <n v="3.4779113820215941"/>
    <n v="57.668118103145559"/>
    <s v="Sí"/>
    <n v="3.03"/>
    <n v="57.668118103145559"/>
    <n v="616967.4953237226"/>
    <n v="577710.59829790378"/>
    <n v="39256.89702581882"/>
  </r>
  <r>
    <s v="SE0038"/>
    <s v="PL0038"/>
    <s v="ELSE"/>
    <x v="11"/>
    <s v="Yauri"/>
    <x v="7"/>
    <s v="R"/>
    <s v="Interconectado"/>
    <s v="BT5B-R"/>
    <n v="13404"/>
    <n v="351121.27788021386"/>
    <n v="341051.66697397502"/>
    <n v="356156.08333333331"/>
    <n v="356156.08333333331"/>
    <n v="3.68"/>
    <n v="71.150000000000006"/>
    <n v="3.2"/>
    <n v="53.06"/>
    <n v="3.4779113820215941"/>
    <n v="57.668118103145559"/>
    <s v="Sí"/>
    <n v="3.4779113820215941"/>
    <n v="57.668118103145559"/>
    <n v="299149.50921177224"/>
    <n v="249102.95737785305"/>
    <n v="50046.551833919191"/>
  </r>
  <r>
    <s v="SE0039"/>
    <s v="PL0039"/>
    <s v="ELSE"/>
    <x v="11"/>
    <s v="IÑAPARI"/>
    <x v="2"/>
    <s v="U"/>
    <s v="Interconectado"/>
    <s v="BT5B-R"/>
    <n v="338"/>
    <n v="57304.416039456126"/>
    <n v="57629.975033961156"/>
    <n v="58357.384109850565"/>
    <n v="55925.88897455667"/>
    <n v="3.13"/>
    <n v="63.98"/>
    <n v="3.2"/>
    <n v="53.06"/>
    <n v="3.4779113820215941"/>
    <n v="57.668118103145559"/>
    <s v="Sí"/>
    <n v="3.13"/>
    <n v="57.668118103145559"/>
    <n v="37721.305382044025"/>
    <n v="34104.318319951446"/>
    <n v="3616.9870620925794"/>
  </r>
  <r>
    <s v="SE0040"/>
    <s v="PL0040"/>
    <s v="ELSE"/>
    <x v="11"/>
    <s v="Valle Sagrado 1"/>
    <x v="7"/>
    <s v="R"/>
    <s v="Interconectado"/>
    <s v="BT5B-R"/>
    <n v="28753"/>
    <n v="1301009.281181674"/>
    <n v="1329653.7118452364"/>
    <n v="1303811.1069590822"/>
    <n v="1269563.0247407027"/>
    <n v="3.68"/>
    <n v="70.489999999999995"/>
    <n v="3.2"/>
    <n v="53.06"/>
    <n v="3.4779113820215941"/>
    <n v="57.668118103145559"/>
    <s v="Sí"/>
    <n v="3.4779113820215941"/>
    <n v="57.668118103145559"/>
    <n v="1022892.482304962"/>
    <n v="850267.95477199974"/>
    <n v="172624.52753296227"/>
  </r>
  <r>
    <s v="SE0041"/>
    <s v="PL0041"/>
    <s v="ELSE"/>
    <x v="11"/>
    <s v="Valle Sagrado 2"/>
    <x v="5"/>
    <s v="R"/>
    <s v="Interconectado"/>
    <s v="BT5B-R"/>
    <n v="23746"/>
    <n v="717828.39362479479"/>
    <n v="718656.68632540083"/>
    <n v="711601.00033904449"/>
    <n v="723227.49420993868"/>
    <n v="3.94"/>
    <n v="79.34"/>
    <n v="3.2"/>
    <n v="53.06"/>
    <n v="3.4779113820215941"/>
    <n v="57.668118103145559"/>
    <s v="Sí"/>
    <n v="3.4779113820215941"/>
    <n v="57.668118103145559"/>
    <n v="663084.28750191221"/>
    <n v="496544.60949094401"/>
    <n v="166539.6780109682"/>
  </r>
  <r>
    <s v="SE0042"/>
    <s v="PL0042"/>
    <s v="ELSE"/>
    <x v="11"/>
    <s v="Andahuaylas"/>
    <x v="7"/>
    <s v="R"/>
    <s v="Interconectado"/>
    <s v="BT5B-R"/>
    <n v="43292"/>
    <n v="1258602.9711588153"/>
    <n v="1271068.2983494448"/>
    <n v="1248848.1603204766"/>
    <n v="1255892.4548065246"/>
    <n v="3.68"/>
    <n v="70.489999999999995"/>
    <n v="3.2"/>
    <n v="53.06"/>
    <n v="3.4779113820215941"/>
    <n v="57.668118103145559"/>
    <s v="Sí"/>
    <n v="3.4779113820215941"/>
    <n v="57.668118103145559"/>
    <n v="1046503.7943698489"/>
    <n v="876378.38740804361"/>
    <n v="170125.4069618053"/>
  </r>
  <r>
    <s v="SE0241"/>
    <s v="PL0241"/>
    <s v="ELSE"/>
    <x v="11"/>
    <s v="Abancay Rural"/>
    <x v="0"/>
    <s v="R"/>
    <s v="Interconectado"/>
    <s v="BT5B-R"/>
    <n v="13176"/>
    <n v="271969.40536634106"/>
    <n v="271991.64098398236"/>
    <n v="270676.88882293494"/>
    <n v="273239.68629210594"/>
    <n v="3.99"/>
    <n v="78.900000000000006"/>
    <n v="3.2"/>
    <n v="53.06"/>
    <n v="3.4779113820215941"/>
    <n v="57.668118103145559"/>
    <s v="Sí"/>
    <n v="3.4779113820215941"/>
    <n v="57.668118103145559"/>
    <n v="267156.10083404311"/>
    <n v="202664.59826060076"/>
    <n v="64491.502573442354"/>
  </r>
  <r>
    <s v="SE0243"/>
    <s v="PL0243"/>
    <s v="ELSE"/>
    <x v="11"/>
    <s v="La Convención Rural"/>
    <x v="5"/>
    <s v="R"/>
    <s v="Interconectado"/>
    <s v="BT5B-R"/>
    <n v="23927"/>
    <n v="725293.3912149464"/>
    <n v="749376.73716116766"/>
    <n v="727466.80400661088"/>
    <n v="699036.63247706031"/>
    <n v="3.94"/>
    <n v="78.790000000000006"/>
    <n v="3.2"/>
    <n v="53.06"/>
    <n v="3.4779113820215941"/>
    <n v="57.668118103145559"/>
    <s v="Sí"/>
    <n v="3.4779113820215941"/>
    <n v="57.668118103145559"/>
    <n v="665731.04293825629"/>
    <n v="501479.03507777548"/>
    <n v="164252.00786048081"/>
  </r>
  <r>
    <s v="SE0244"/>
    <s v="PL0244"/>
    <s v="ELSE"/>
    <x v="11"/>
    <s v="SICUANI"/>
    <x v="2"/>
    <s v="U"/>
    <s v="Interconectado"/>
    <s v="BT5B-R"/>
    <n v="10568"/>
    <n v="381590.45123723295"/>
    <n v="380311.20983708312"/>
    <n v="364817.72720794915"/>
    <n v="399642.41666666669"/>
    <n v="3.13"/>
    <n v="64.290000000000006"/>
    <n v="3.2"/>
    <n v="53.06"/>
    <n v="3.4779113820215941"/>
    <n v="57.668118103145559"/>
    <s v="Sí"/>
    <n v="3.13"/>
    <n v="57.668118103145559"/>
    <n v="278402.34110041708"/>
    <n v="253133.87208981358"/>
    <n v="25268.469010603498"/>
  </r>
  <r>
    <s v="SE0245"/>
    <s v="PL0245"/>
    <s v="ELSE"/>
    <x v="11"/>
    <s v="Valle Sagrado 3"/>
    <x v="0"/>
    <s v="R"/>
    <s v="Interconectado"/>
    <s v="BT5B-R"/>
    <n v="26934"/>
    <n v="697009.62087769923"/>
    <n v="709634.8883887066"/>
    <n v="689374.1511108285"/>
    <n v="692019.82313356246"/>
    <n v="3.99"/>
    <n v="78.900000000000006"/>
    <n v="3.2"/>
    <n v="53.06"/>
    <n v="3.4779113820215941"/>
    <n v="57.668118103145559"/>
    <s v="Sí"/>
    <n v="3.4779113820215941"/>
    <n v="57.668118103145559"/>
    <n v="657407.25087250478"/>
    <n v="495626.39652140834"/>
    <n v="161780.85435109644"/>
  </r>
  <r>
    <s v="SE1034"/>
    <s v="PL1034"/>
    <s v="ELSE"/>
    <x v="11"/>
    <s v="Puerto Maldonado Rural"/>
    <x v="7"/>
    <s v="R"/>
    <s v="Interconectado"/>
    <s v="BT5B-R"/>
    <n v="3654"/>
    <n v="314304.87360429141"/>
    <n v="320074.13634503714"/>
    <n v="314389.25287829869"/>
    <n v="308451.23158953839"/>
    <n v="3.68"/>
    <n v="70.569999999999993"/>
    <n v="3.2"/>
    <n v="53.06"/>
    <n v="3.4779113820215941"/>
    <n v="57.668118103145559"/>
    <s v="Sí"/>
    <n v="3.4779113820215941"/>
    <n v="57.668118103145559"/>
    <n v="235251.66930254843"/>
    <n v="193961.99390397206"/>
    <n v="41289.675398576364"/>
  </r>
  <r>
    <s v="SE1036"/>
    <s v="PL1036"/>
    <s v="ELSE"/>
    <x v="11"/>
    <s v="MACHUPICCHU"/>
    <x v="4"/>
    <s v="U"/>
    <s v="Interconectado"/>
    <s v="BT5B-R"/>
    <n v="505"/>
    <n v="149283.63903105361"/>
    <n v="154377.64798803639"/>
    <n v="145482.49290386276"/>
    <n v="147990.7762012617"/>
    <n v="3.03"/>
    <n v="61.81"/>
    <n v="3.2"/>
    <n v="53.06"/>
    <n v="3.4779113820215941"/>
    <n v="57.668118103145559"/>
    <s v="Sí"/>
    <n v="3.03"/>
    <n v="57.668118103145559"/>
    <n v="93802.367285094238"/>
    <n v="87619.215265101491"/>
    <n v="6183.1520199927472"/>
  </r>
  <r>
    <s v="SE1042"/>
    <s v="PL1042"/>
    <s v="ELSE"/>
    <x v="11"/>
    <s v="CHACAPUENTE"/>
    <x v="0"/>
    <s v="R"/>
    <s v="Interconectado"/>
    <s v="BT5B-R"/>
    <n v="11399"/>
    <n v="171428.44761613989"/>
    <n v="172969.89425285425"/>
    <n v="170586.72732849314"/>
    <n v="170728.72126707225"/>
    <n v="3.99"/>
    <n v="78.900000000000006"/>
    <n v="3.2"/>
    <n v="53.06"/>
    <n v="3.4779113820215941"/>
    <n v="57.668118103145559"/>
    <s v="Sí"/>
    <n v="3.4779113820215941"/>
    <n v="57.668118103145559"/>
    <n v="180739.0551691344"/>
    <n v="138504.27147732873"/>
    <n v="42234.783691805671"/>
  </r>
  <r>
    <s v="SE1242"/>
    <s v="PL1242"/>
    <s v="ELSE"/>
    <x v="11"/>
    <s v="Combapata"/>
    <x v="5"/>
    <s v="R"/>
    <s v="Interconectado"/>
    <s v="BT5B-R"/>
    <n v="20636"/>
    <n v="340982.16821652383"/>
    <n v="350030.52568936115"/>
    <n v="338058.7276529728"/>
    <n v="334857.25130723754"/>
    <n v="3.94"/>
    <n v="79.650000000000006"/>
    <n v="3.2"/>
    <n v="53.06"/>
    <n v="3.4779113820215941"/>
    <n v="57.668118103145559"/>
    <s v="Sí"/>
    <n v="3.4779113820215941"/>
    <n v="57.668118103145559"/>
    <n v="352898.13698446122"/>
    <n v="268408.17875716905"/>
    <n v="84489.958227292169"/>
  </r>
  <r>
    <s v="SE2034"/>
    <s v="PL2034"/>
    <s v="ELSE"/>
    <x v="11"/>
    <s v="MAZUKO"/>
    <x v="2"/>
    <s v="U"/>
    <s v="Interconectado"/>
    <s v="BT5B-R"/>
    <n v="4436"/>
    <n v="402212.01711414085"/>
    <n v="406145.43770185648"/>
    <n v="391098.58333333331"/>
    <n v="409392.03030723275"/>
    <n v="3.13"/>
    <n v="63.47"/>
    <n v="3.2"/>
    <n v="53.06"/>
    <n v="3.4779113820215941"/>
    <n v="57.668118103145559"/>
    <s v="Sí"/>
    <n v="3.13"/>
    <n v="57.668118103145559"/>
    <n v="269168.64726234518"/>
    <n v="245832.78105442677"/>
    <n v="23335.866207918414"/>
  </r>
  <r>
    <s v="SE2042"/>
    <s v="PL2042"/>
    <s v="ELSE"/>
    <x v="11"/>
    <s v="Chuquibambilla"/>
    <x v="0"/>
    <s v="R"/>
    <s v="Interconectado"/>
    <s v="BT5B-R"/>
    <n v="5109"/>
    <n v="85721.030079641685"/>
    <n v="87448.506989666465"/>
    <n v="82530.875810174563"/>
    <n v="87183.707439084043"/>
    <n v="3.99"/>
    <n v="78.900000000000006"/>
    <n v="3.2"/>
    <n v="53.06"/>
    <n v="3.4779113820215941"/>
    <n v="57.668118103145559"/>
    <s v="Sí"/>
    <n v="3.4779113820215941"/>
    <n v="57.668118103145559"/>
    <n v="88018.802732837299"/>
    <n v="67202.354116309027"/>
    <n v="20816.448616528272"/>
  </r>
  <r>
    <s v="SE3242"/>
    <s v="PL3242"/>
    <s v="ELSE"/>
    <x v="11"/>
    <s v="Chumbivilcas"/>
    <x v="5"/>
    <s v="R"/>
    <s v="Interconectado"/>
    <s v="BT5B-R"/>
    <n v="18273"/>
    <n v="446458.47249418212"/>
    <n v="453794.51166076527"/>
    <n v="428581.87973867171"/>
    <n v="456999.02608310938"/>
    <n v="3.94"/>
    <n v="79.650000000000006"/>
    <n v="3.2"/>
    <n v="53.06"/>
    <n v="3.4779113820215941"/>
    <n v="57.668118103145559"/>
    <s v="Sí"/>
    <n v="3.4779113820215941"/>
    <n v="57.668118103145559"/>
    <n v="427599.79334161611"/>
    <n v="321016.07388312515"/>
    <n v="106583.71945849096"/>
  </r>
  <r>
    <s v="SE4242"/>
    <s v="PL4242"/>
    <s v="ELSE"/>
    <x v="11"/>
    <s v="Sicuani Rural"/>
    <x v="0"/>
    <s v="R"/>
    <s v="Interconectado"/>
    <s v="BT5B-R"/>
    <n v="13817"/>
    <n v="252321.14040130062"/>
    <n v="259219.82544048544"/>
    <n v="248504.43630710035"/>
    <n v="249239.15945631624"/>
    <n v="3.99"/>
    <n v="79.28"/>
    <n v="3.2"/>
    <n v="53.06"/>
    <n v="3.4779113820215941"/>
    <n v="57.668118103145559"/>
    <s v="Sí"/>
    <n v="3.4779113820215941"/>
    <n v="57.668118103145559"/>
    <n v="255170.03011015116"/>
    <n v="193563.15481121815"/>
    <n v="61606.87529893301"/>
  </r>
  <r>
    <s v="SER007"/>
    <s v="PR0036"/>
    <s v="ELSE"/>
    <x v="11"/>
    <s v="SER  Lacco-Yavero "/>
    <x v="1"/>
    <s v="R"/>
    <s v="Interconectado"/>
    <s v="BT5B-R"/>
    <n v="7916"/>
    <n v="84437.710659471253"/>
    <n v="82130"/>
    <n v="82130"/>
    <n v="89053.131978413861"/>
    <n v="5.27"/>
    <n v="92.06"/>
    <n v="3.2"/>
    <n v="53.06"/>
    <n v="3.4779113820215941"/>
    <n v="57.668118103145559"/>
    <s v="Sí"/>
    <n v="3.4779113820215941"/>
    <n v="57.668118103145559"/>
    <n v="119450.67643310924"/>
    <n v="76224.785206779154"/>
    <n v="43225.891226330088"/>
  </r>
  <r>
    <s v="SR0036"/>
    <s v="PR0033"/>
    <s v="ELSE"/>
    <x v="11"/>
    <s v="SER Aislado Iberia"/>
    <x v="1"/>
    <s v="R"/>
    <s v="Interconectado"/>
    <s v="BT5B-R"/>
    <n v="489"/>
    <n v="34639.87179979519"/>
    <n v="35604.152649769589"/>
    <n v="32806"/>
    <n v="35509.462749615974"/>
    <n v="5.27"/>
    <n v="92.6"/>
    <n v="3.2"/>
    <n v="53.06"/>
    <n v="3.4779113820215941"/>
    <n v="57.668118103145559"/>
    <s v="Sí"/>
    <n v="3.4779113820215941"/>
    <n v="57.668118103145559"/>
    <n v="34653.551286610345"/>
    <n v="21676.860846092663"/>
    <n v="12976.690440517683"/>
  </r>
  <r>
    <s v="SR0038"/>
    <s v="PR0035"/>
    <s v="ELSE"/>
    <x v="11"/>
    <s v="SER Cachimayo Abancay - Andahuaylas"/>
    <x v="1"/>
    <s v="R"/>
    <s v="Interconectado"/>
    <s v="BT5B-R"/>
    <n v="10884"/>
    <n v="98587.738908439424"/>
    <n v="97807.46054682479"/>
    <n v="98137.316414786605"/>
    <n v="99818.439763706774"/>
    <n v="5.27"/>
    <n v="92.52"/>
    <n v="3.2"/>
    <n v="53.06"/>
    <n v="3.4779113820215941"/>
    <n v="57.668118103145559"/>
    <s v="Sí"/>
    <n v="3.4779113820215941"/>
    <n v="57.668118103145559"/>
    <n v="148572.05603808814"/>
    <n v="94707.281190862675"/>
    <n v="53864.774847225461"/>
  </r>
  <r>
    <s v="SR0048"/>
    <s v="PR0041"/>
    <s v="ELSE"/>
    <x v="11"/>
    <s v="SER Quencoro Valle Sagrado 2"/>
    <x v="1"/>
    <s v="R"/>
    <s v="Interconectado"/>
    <s v="BT5B-R"/>
    <n v="2421"/>
    <n v="18433.416666666664"/>
    <n v="18433.416666666668"/>
    <n v="18433.416666666668"/>
    <n v="18433.416666666668"/>
    <n v="5.27"/>
    <n v="92.59"/>
    <n v="3.2"/>
    <n v="53.06"/>
    <n v="3.4779113820215941"/>
    <n v="57.668118103145559"/>
    <s v="Sí"/>
    <n v="3.4779113820215941"/>
    <n v="57.668118103145559"/>
    <n v="29826.170491666664"/>
    <n v="19050.22794965253"/>
    <n v="10775.942542014134"/>
  </r>
  <r>
    <s v="SR0052"/>
    <s v="PR0038"/>
    <s v="ELSE"/>
    <x v="11"/>
    <s v="SER Tintaya Yauri"/>
    <x v="1"/>
    <s v="R"/>
    <s v="Interconectado"/>
    <s v="BT5B-R"/>
    <n v="723"/>
    <n v="3517.0834292510758"/>
    <n v="3433.3333333333335"/>
    <n v="3684.5836210865564"/>
    <n v="3433.3333333333335"/>
    <n v="5.27"/>
    <n v="93.18"/>
    <n v="3.2"/>
    <n v="53.06"/>
    <n v="3.4779113820215941"/>
    <n v="57.668118103145559"/>
    <s v="Sí"/>
    <n v="3.4779113820215941"/>
    <n v="57.668118103145559"/>
    <n v="7087.4283393761525"/>
    <n v="4542.7657549682845"/>
    <n v="2544.6625844078681"/>
  </r>
  <r>
    <s v="SR0056"/>
    <s v="PR0035"/>
    <s v="ELSE"/>
    <x v="11"/>
    <s v="SER Cachimayo Valle Sagrado 1, 3"/>
    <x v="1"/>
    <s v="R"/>
    <s v="Interconectado"/>
    <s v="BT5B-R"/>
    <n v="5047"/>
    <n v="47789.833333333336"/>
    <n v="47789.833333333336"/>
    <n v="47789.833333333336"/>
    <n v="47789.833333333336"/>
    <n v="5.27"/>
    <n v="92.52"/>
    <n v="3.2"/>
    <n v="53.06"/>
    <n v="3.4779113820215941"/>
    <n v="57.668118103145559"/>
    <s v="Sí"/>
    <n v="3.4779113820215941"/>
    <n v="57.668118103145559"/>
    <n v="70812.843800000002"/>
    <n v="45112.516273026078"/>
    <n v="25700.327526973924"/>
  </r>
  <r>
    <s v="SR0126"/>
    <s v="PR0244"/>
    <s v="ELSE"/>
    <x v="11"/>
    <s v="SER Combapata Sicuani Rural"/>
    <x v="1"/>
    <s v="R"/>
    <s v="Interconectado"/>
    <s v="BT5B-R"/>
    <n v="8307"/>
    <n v="57898.957431802577"/>
    <n v="59261.302693553138"/>
    <n v="54531.64420812481"/>
    <n v="59903.925393729762"/>
    <n v="5.27"/>
    <n v="92.9"/>
    <n v="3.2"/>
    <n v="53.06"/>
    <n v="3.4779113820215941"/>
    <n v="57.668118103145559"/>
    <s v="Sí"/>
    <n v="3.4779113820215941"/>
    <n v="57.668118103145559"/>
    <n v="97566.021454144589"/>
    <n v="62280.249002715267"/>
    <n v="35285.772451429322"/>
  </r>
  <r>
    <s v="SR0281"/>
    <s v="PR2034"/>
    <s v="ELSE"/>
    <x v="11"/>
    <s v="SER MAZUCO"/>
    <x v="1"/>
    <s v="R"/>
    <s v="Interconectado"/>
    <s v="BT5B-R"/>
    <n v="605"/>
    <n v="73926.078976439356"/>
    <n v="73710.078717197757"/>
    <n v="75123.533994516212"/>
    <n v="72944.624217604141"/>
    <n v="5.27"/>
    <n v="92.1"/>
    <n v="3.2"/>
    <n v="53.06"/>
    <n v="3.4779113820215941"/>
    <n v="57.668118103145559"/>
    <s v="Sí"/>
    <n v="3.4779113820215941"/>
    <n v="57.668118103145559"/>
    <n v="71274.268737300648"/>
    <n v="44735.914919280767"/>
    <n v="26538.353818019881"/>
  </r>
  <r>
    <s v="SE0153"/>
    <s v="PL0153"/>
    <s v="ELTO"/>
    <x v="12"/>
    <s v="Tocache"/>
    <x v="7"/>
    <s v="R"/>
    <s v="Interconectado"/>
    <s v="BT5B-R"/>
    <n v="12530"/>
    <n v="635347.94693299371"/>
    <n v="658467.2697050767"/>
    <n v="628145.52196128503"/>
    <n v="619431.04913261987"/>
    <n v="3.8"/>
    <n v="99.84"/>
    <n v="3.2"/>
    <n v="53.06"/>
    <n v="3.4779113820215941"/>
    <n v="57.668118103145559"/>
    <s v="Sí"/>
    <n v="3.4779113820215941"/>
    <n v="57.668118103145559"/>
    <n v="681945.39021790097"/>
    <n v="409971.43401995994"/>
    <n v="271973.95619794104"/>
  </r>
  <r>
    <s v="SR0042"/>
    <s v="PR0153"/>
    <s v="ELTO"/>
    <x v="12"/>
    <s v="SER Tocache"/>
    <x v="1"/>
    <s v="R"/>
    <s v="Interconectado"/>
    <s v="BT5B-R"/>
    <n v="6120"/>
    <n v="147557.7166666667"/>
    <n v="147557.71666666667"/>
    <n v="147557.71666666667"/>
    <n v="147557.71666666667"/>
    <n v="5.42"/>
    <n v="133.01"/>
    <n v="3.2"/>
    <n v="53.06"/>
    <n v="3.4779113820215941"/>
    <n v="57.668118103145559"/>
    <s v="Sí"/>
    <n v="3.4779113820215941"/>
    <n v="57.668118103145559"/>
    <n v="229436.91893833334"/>
    <n v="106378.57597561041"/>
    <n v="123058.34296272293"/>
  </r>
  <r>
    <s v="SE0057"/>
    <s v="PL0057"/>
    <s v="ELUC"/>
    <x v="13"/>
    <s v="Pucallpa"/>
    <x v="4"/>
    <s v="U"/>
    <s v="Interconectado"/>
    <s v="BT5B-R"/>
    <n v="60963"/>
    <n v="7514871.4241843931"/>
    <n v="7581505.5390022863"/>
    <n v="7278455.4404031187"/>
    <n v="7684653.2931477744"/>
    <n v="3.12"/>
    <n v="62.02"/>
    <n v="3.2"/>
    <n v="53.06"/>
    <n v="3.4779113820215941"/>
    <n v="57.668118103145559"/>
    <s v="Sí"/>
    <n v="3.12"/>
    <n v="57.668118103145559"/>
    <n v="4850927.81727916"/>
    <n v="4523889.4881981919"/>
    <n v="327038.32908096816"/>
  </r>
  <r>
    <s v="SE0058"/>
    <s v="PL0058"/>
    <s v="ELUC"/>
    <x v="13"/>
    <s v="Atalaya"/>
    <x v="4"/>
    <s v="U"/>
    <s v="Aislado"/>
    <s v="BT5B-R"/>
    <n v="2017"/>
    <n v="291449.41670910968"/>
    <n v="299767.23140003625"/>
    <n v="290894.76872729295"/>
    <n v="283686.25"/>
    <n v="3.12"/>
    <n v="48.23"/>
    <n v="3.2"/>
    <n v="53.06"/>
    <n v="3.4779113820215941"/>
    <n v="57.668118103145559"/>
    <s v="No"/>
    <n v="3.12"/>
    <n v="48.23"/>
    <n v="146859.09367880359"/>
    <n v="146859.09367880359"/>
    <n v="0"/>
  </r>
  <r>
    <s v="SE0059"/>
    <s v="PL0059"/>
    <s v="ELUC"/>
    <x v="13"/>
    <s v="Campo Verde"/>
    <x v="2"/>
    <s v="U"/>
    <s v="Interconectado"/>
    <s v="BT5B-R"/>
    <n v="1291"/>
    <n v="126239.26027361219"/>
    <n v="129936.35378086098"/>
    <n v="117952.52050706878"/>
    <n v="130828.90653290684"/>
    <n v="3.22"/>
    <n v="65.88"/>
    <n v="3.2"/>
    <n v="53.06"/>
    <n v="3.4779113820215941"/>
    <n v="57.668118103145559"/>
    <s v="Sí"/>
    <n v="3.22"/>
    <n v="57.668118103145559"/>
    <n v="87323.444668255717"/>
    <n v="76956.825707124008"/>
    <n v="10366.61896113171"/>
  </r>
  <r>
    <s v="SE0171"/>
    <s v="PL0171"/>
    <s v="ELUC"/>
    <x v="13"/>
    <s v="Aguaytía"/>
    <x v="2"/>
    <s v="U"/>
    <s v="Interconectado"/>
    <s v="BT5B-R"/>
    <n v="3251"/>
    <n v="358604.33333333331"/>
    <n v="358604.33333333331"/>
    <n v="358604.33333333331"/>
    <n v="358604.33333333331"/>
    <n v="3.22"/>
    <n v="63.12"/>
    <n v="3.2"/>
    <n v="53.06"/>
    <n v="3.4779113820215941"/>
    <n v="57.668118103145559"/>
    <s v="Sí"/>
    <n v="3.22"/>
    <n v="57.668118103145559"/>
    <n v="236819.2752"/>
    <n v="217268.59046966446"/>
    <n v="19550.684730335546"/>
  </r>
  <r>
    <s v="SR0149"/>
    <s v="PR0057"/>
    <s v="ELUC"/>
    <x v="13"/>
    <s v="SER Pucallpa Campo Verde"/>
    <x v="1"/>
    <s v="R"/>
    <s v="Interconectado"/>
    <s v="BT5B-R"/>
    <n v="8053"/>
    <n v="367233.00000000006"/>
    <n v="367233"/>
    <n v="367233"/>
    <n v="367233"/>
    <n v="5.42"/>
    <n v="92.42"/>
    <n v="3.2"/>
    <n v="53.06"/>
    <n v="3.4779113820215941"/>
    <n v="57.668118103145559"/>
    <s v="Sí"/>
    <n v="3.4779113820215941"/>
    <n v="57.668118103145559"/>
    <n v="383043.99860000005"/>
    <n v="239783.98051314446"/>
    <n v="143260.01808685559"/>
  </r>
  <r>
    <s v="SR0291"/>
    <s v="PR0057"/>
    <s v="ELUC"/>
    <x v="13"/>
    <s v="SER Aguaytia"/>
    <x v="1"/>
    <s v="R"/>
    <s v="Interconectado"/>
    <s v="BT5B-R"/>
    <n v="5091"/>
    <n v="272790.75"/>
    <n v="272790.75"/>
    <n v="272790.75"/>
    <n v="272790.75"/>
    <n v="5.42"/>
    <n v="92.42"/>
    <n v="3.2"/>
    <n v="53.06"/>
    <n v="3.4779113820215941"/>
    <n v="57.668118103145559"/>
    <s v="Sí"/>
    <n v="3.4779113820215941"/>
    <n v="57.668118103145559"/>
    <n v="279706.43115000002"/>
    <n v="175019.33873032845"/>
    <n v="104687.09241967156"/>
  </r>
  <r>
    <s v="SE0060"/>
    <s v="PL0060"/>
    <s v="ELC"/>
    <x v="14"/>
    <s v="Ayacucho"/>
    <x v="4"/>
    <s v="U"/>
    <s v="Interconectado"/>
    <s v="BT5B-R"/>
    <n v="45163"/>
    <n v="3262817.2052790038"/>
    <n v="3440255.139200408"/>
    <n v="3270919.632630589"/>
    <n v="3431819.169853216"/>
    <n v="3.03"/>
    <n v="63.68"/>
    <n v="3.2"/>
    <n v="53.06"/>
    <n v="3.4779113820215941"/>
    <n v="57.668118103145559"/>
    <s v="Sí"/>
    <n v="3.03"/>
    <n v="57.668118103145559"/>
    <n v="2214605.8863216694"/>
    <n v="2018449.1694300494"/>
    <n v="196156.71689162008"/>
  </r>
  <r>
    <s v="SE0061"/>
    <s v="PL0061"/>
    <s v="ELC"/>
    <x v="14"/>
    <s v="Huancavelica Ciudad"/>
    <x v="4"/>
    <s v="U"/>
    <s v="Interconectado"/>
    <s v="BT5B-R"/>
    <n v="9926"/>
    <n v="606623.61698564014"/>
    <n v="664630.64394292771"/>
    <n v="611576.88802135456"/>
    <n v="647467.56912928063"/>
    <n v="3.03"/>
    <n v="66.91"/>
    <n v="3.2"/>
    <n v="53.06"/>
    <n v="3.4779113820215941"/>
    <n v="57.668118103145559"/>
    <s v="Sí"/>
    <n v="3.03"/>
    <n v="57.668118103145559"/>
    <n v="435967.64212509175"/>
    <n v="379904.20388485235"/>
    <n v="56063.438240239397"/>
  </r>
  <r>
    <s v="SE0062"/>
    <s v="PL0062"/>
    <s v="ELC"/>
    <x v="14"/>
    <s v="Huancayo"/>
    <x v="4"/>
    <s v="U"/>
    <s v="Interconectado"/>
    <s v="BT5B-R"/>
    <n v="90102"/>
    <n v="7443376.9138731482"/>
    <n v="7783033.9107256746"/>
    <n v="7365350.1274106912"/>
    <n v="7788955.9485553512"/>
    <n v="3.03"/>
    <n v="63.86"/>
    <n v="3.2"/>
    <n v="53.06"/>
    <n v="3.4779113820215941"/>
    <n v="57.668118103145559"/>
    <s v="Sí"/>
    <n v="3.03"/>
    <n v="57.668118103145559"/>
    <n v="5026349.5571993915"/>
    <n v="4565464.449554638"/>
    <n v="460885.10764475353"/>
  </r>
  <r>
    <s v="SE0063"/>
    <s v="PL0063"/>
    <s v="ELC"/>
    <x v="14"/>
    <s v="Pasco"/>
    <x v="2"/>
    <s v="U"/>
    <s v="Interconectado"/>
    <s v="BT5B-R"/>
    <n v="15742"/>
    <n v="755734.51230879501"/>
    <n v="824968.15535085707"/>
    <n v="797036.70452825399"/>
    <n v="832601.61881950591"/>
    <n v="3.13"/>
    <n v="68.709999999999994"/>
    <n v="3.2"/>
    <n v="53.06"/>
    <n v="3.4779113820215941"/>
    <n v="57.668118103145559"/>
    <s v="Sí"/>
    <n v="3.13"/>
    <n v="57.668118103145559"/>
    <n v="568537.64340737299"/>
    <n v="485090.33110446698"/>
    <n v="83447.312302906008"/>
  </r>
  <r>
    <s v="SE0065"/>
    <s v="PL0065"/>
    <s v="ELC"/>
    <x v="14"/>
    <s v="Tingo María"/>
    <x v="4"/>
    <s v="U"/>
    <s v="Interconectado"/>
    <s v="BT5B-R"/>
    <n v="15342"/>
    <n v="1228906.7829698755"/>
    <n v="1275842.7328365776"/>
    <n v="1212538.5256525567"/>
    <n v="1286431.0745569691"/>
    <n v="3.03"/>
    <n v="66.98"/>
    <n v="3.2"/>
    <n v="53.06"/>
    <n v="3.4779113820215941"/>
    <n v="57.668118103145559"/>
    <s v="Sí"/>
    <n v="3.03"/>
    <n v="57.668118103145559"/>
    <n v="869608.02323322266"/>
    <n v="755173.67498063447"/>
    <n v="114434.34825258818"/>
  </r>
  <r>
    <s v="SE0066"/>
    <s v="PL0066"/>
    <s v="ELC"/>
    <x v="14"/>
    <s v="Huánuco"/>
    <x v="4"/>
    <s v="U"/>
    <s v="Interconectado"/>
    <s v="BT5B-R"/>
    <n v="42916"/>
    <n v="3903099.5429129382"/>
    <n v="4035118.2007685164"/>
    <n v="3833236.2981510218"/>
    <n v="4046014.3112412458"/>
    <n v="3.03"/>
    <n v="63.63"/>
    <n v="3.2"/>
    <n v="53.06"/>
    <n v="3.4779113820215941"/>
    <n v="57.668118103145559"/>
    <s v="Sí"/>
    <n v="3.03"/>
    <n v="57.668118103145559"/>
    <n v="2613577.7191555025"/>
    <n v="2380879.5340903676"/>
    <n v="232698.18506513489"/>
  </r>
  <r>
    <s v="SE0067"/>
    <s v="PL0067"/>
    <s v="ELC"/>
    <x v="14"/>
    <s v="Pichanaki"/>
    <x v="2"/>
    <s v="U"/>
    <s v="Interconectado"/>
    <s v="BT5B-R"/>
    <n v="10065"/>
    <n v="473777.07524403761"/>
    <n v="492315.94597885624"/>
    <n v="524534.08500000008"/>
    <n v="499377.50375822443"/>
    <n v="3.13"/>
    <n v="68.709999999999994"/>
    <n v="3.2"/>
    <n v="53.06"/>
    <n v="3.4779113820215941"/>
    <n v="57.668118103145559"/>
    <s v="Sí"/>
    <n v="3.13"/>
    <n v="57.668118103145559"/>
    <n v="357035.67840017821"/>
    <n v="304721.77329736046"/>
    <n v="52313.905102817749"/>
  </r>
  <r>
    <s v="SE0068"/>
    <s v="PL0068"/>
    <s v="ELC"/>
    <x v="14"/>
    <s v="Cangallo Llusita"/>
    <x v="5"/>
    <s v="R"/>
    <s v="Interconectado"/>
    <s v="BT5B-R"/>
    <n v="14190"/>
    <n v="193996.95243555144"/>
    <n v="263735.88573090511"/>
    <n v="267535.33333333331"/>
    <n v="265126.84303593589"/>
    <n v="3.94"/>
    <n v="84.92"/>
    <n v="3.2"/>
    <n v="53.06"/>
    <n v="3.4779113820215941"/>
    <n v="57.668118103145559"/>
    <s v="Sí"/>
    <n v="3.4779113820215941"/>
    <n v="57.668118103145559"/>
    <n v="220650.8120082703"/>
    <n v="161225.95415792335"/>
    <n v="59424.857850346947"/>
  </r>
  <r>
    <s v="SE0070"/>
    <s v="PL0070"/>
    <s v="ELC"/>
    <x v="14"/>
    <s v="Pampas"/>
    <x v="5"/>
    <s v="R"/>
    <s v="Interconectado"/>
    <s v="BT5B-R"/>
    <n v="11971"/>
    <n v="186498.81309168864"/>
    <n v="277589.53799728001"/>
    <n v="250986.32237989141"/>
    <n v="271159.45186256687"/>
    <n v="3.94"/>
    <n v="84.92"/>
    <n v="3.2"/>
    <n v="53.06"/>
    <n v="3.4779113820215941"/>
    <n v="57.668118103145559"/>
    <s v="Sí"/>
    <n v="3.4779113820215941"/>
    <n v="57.668118103145559"/>
    <n v="205540.532077462"/>
    <n v="149184.43294886019"/>
    <n v="56356.099128601811"/>
  </r>
  <r>
    <s v="SE0071"/>
    <s v="PL0071"/>
    <s v="ELC"/>
    <x v="14"/>
    <s v="Valle Del Mantaro 1"/>
    <x v="7"/>
    <s v="R"/>
    <s v="Interconectado"/>
    <s v="BT5B-R"/>
    <n v="26742"/>
    <n v="791229.31372158357"/>
    <n v="1025317.8897076529"/>
    <n v="966211.27384833468"/>
    <n v="1032518.4296820029"/>
    <n v="3.68"/>
    <n v="75.69"/>
    <n v="3.2"/>
    <n v="53.06"/>
    <n v="3.4779113820215941"/>
    <n v="57.668118103145559"/>
    <s v="Sí"/>
    <n v="3.4779113820215941"/>
    <n v="57.668118103145559"/>
    <n v="697292.02755586663"/>
    <n v="549293.36128169228"/>
    <n v="147998.66627417435"/>
  </r>
  <r>
    <s v="SE0072"/>
    <s v="PL0072"/>
    <s v="ELC"/>
    <x v="14"/>
    <s v="Valle Del Mantaro 2"/>
    <x v="7"/>
    <s v="R"/>
    <s v="Interconectado"/>
    <s v="BT5B-R"/>
    <n v="18582"/>
    <n v="727062.35852383752"/>
    <n v="908864.6950707864"/>
    <n v="850664.18758487154"/>
    <n v="923264.11905637197"/>
    <n v="3.68"/>
    <n v="75.69"/>
    <n v="3.2"/>
    <n v="53.06"/>
    <n v="3.4779113820215941"/>
    <n v="57.668118103145559"/>
    <s v="Sí"/>
    <n v="3.4779113820215941"/>
    <n v="57.668118103145559"/>
    <n v="618695.25916669262"/>
    <n v="483909.72889776749"/>
    <n v="134785.53026892513"/>
  </r>
  <r>
    <s v="SE0073"/>
    <s v="PL0073"/>
    <s v="ELC"/>
    <x v="14"/>
    <s v="Chalhuamayo - Satipo"/>
    <x v="7"/>
    <s v="R"/>
    <s v="Interconectado"/>
    <s v="BT5B-R"/>
    <n v="13400"/>
    <n v="631657.28250837594"/>
    <n v="737415.68853042566"/>
    <n v="703282.34090223047"/>
    <n v="740055.71675319015"/>
    <n v="3.68"/>
    <n v="75.790000000000006"/>
    <n v="3.2"/>
    <n v="53.06"/>
    <n v="3.4779113820215941"/>
    <n v="57.668118103145559"/>
    <s v="Sí"/>
    <n v="3.4779113820215941"/>
    <n v="57.668118103145559"/>
    <n v="528045.05441309814"/>
    <n v="410868.88020313939"/>
    <n v="117176.17420995876"/>
  </r>
  <r>
    <s v="SE0074"/>
    <s v="PL0074"/>
    <s v="ELC"/>
    <x v="14"/>
    <s v="San Francisco"/>
    <x v="2"/>
    <s v="U"/>
    <s v="Interconectado"/>
    <s v="BT5B-R"/>
    <n v="6418"/>
    <n v="515045.32323161536"/>
    <n v="527494.8464596743"/>
    <n v="503864.64756615763"/>
    <n v="544387.96137826587"/>
    <n v="3.13"/>
    <n v="68.42"/>
    <n v="3.2"/>
    <n v="53.06"/>
    <n v="3.4779113820215941"/>
    <n v="57.668118103145559"/>
    <s v="Sí"/>
    <n v="3.13"/>
    <n v="57.668118103145559"/>
    <n v="372482.3501550713"/>
    <n v="317105.28528593574"/>
    <n v="55377.06486913556"/>
  </r>
  <r>
    <s v="SE0075"/>
    <s v="PL0075"/>
    <s v="ELC"/>
    <x v="14"/>
    <s v="Huancavelica Rural"/>
    <x v="0"/>
    <s v="R"/>
    <s v="Interconectado"/>
    <s v="BT5B-R"/>
    <n v="23955"/>
    <n v="303711.26092745725"/>
    <n v="456939.11235221894"/>
    <n v="420636.54906811193"/>
    <n v="445661.48975593894"/>
    <n v="3.99"/>
    <n v="84.77"/>
    <n v="3.2"/>
    <n v="53.06"/>
    <n v="3.4779113820215941"/>
    <n v="57.668118103145559"/>
    <s v="Sí"/>
    <n v="3.4779113820215941"/>
    <n v="57.668118103145559"/>
    <n v="353036.48588820553"/>
    <n v="258457.93580052588"/>
    <n v="94578.550087679643"/>
  </r>
  <r>
    <s v="SE0076"/>
    <s v="PL0076"/>
    <s v="ELC"/>
    <x v="14"/>
    <s v="Valle Del Mantaro 3"/>
    <x v="7"/>
    <s v="R"/>
    <s v="Interconectado"/>
    <s v="BT5B-R"/>
    <n v="19952"/>
    <n v="560658.79973594216"/>
    <n v="742975.14028304548"/>
    <n v="703200.39737106068"/>
    <n v="749805.5074674848"/>
    <n v="3.68"/>
    <n v="75.69"/>
    <n v="3.2"/>
    <n v="53.06"/>
    <n v="3.4779113820215941"/>
    <n v="57.668118103145559"/>
    <s v="Sí"/>
    <n v="3.4779113820215941"/>
    <n v="57.668118103145559"/>
    <n v="497786.00552013464"/>
    <n v="392712.66668149631"/>
    <n v="105073.33883863833"/>
  </r>
  <r>
    <s v="SE0077"/>
    <s v="PL0077"/>
    <s v="ELC"/>
    <x v="14"/>
    <s v="Valle Del Mantaro 4"/>
    <x v="5"/>
    <s v="R"/>
    <s v="Interconectado"/>
    <s v="BT5B-R"/>
    <n v="33093"/>
    <n v="601299.99899206613"/>
    <n v="849588.1171325983"/>
    <n v="794992.83443353209"/>
    <n v="845256.9664768402"/>
    <n v="3.94"/>
    <n v="85.1"/>
    <n v="3.2"/>
    <n v="53.06"/>
    <n v="3.4779113820215941"/>
    <n v="57.668118103145559"/>
    <s v="Sí"/>
    <n v="3.4779113820215941"/>
    <n v="57.668118103145559"/>
    <n v="642092.71914224827"/>
    <n v="461852.91493819834"/>
    <n v="180239.80420404993"/>
  </r>
  <r>
    <s v="SE0078"/>
    <s v="PL0078"/>
    <s v="ELC"/>
    <x v="14"/>
    <s v="Tablachaca"/>
    <x v="5"/>
    <s v="R"/>
    <s v="Interconectado"/>
    <s v="BT5B-R"/>
    <n v="4401"/>
    <n v="63703.578701843115"/>
    <n v="91741.5"/>
    <n v="91741.5"/>
    <n v="91741.5"/>
    <n v="3.94"/>
    <n v="84.92"/>
    <n v="3.2"/>
    <n v="53.06"/>
    <n v="3.4779113820215941"/>
    <n v="57.668118103145559"/>
    <s v="Sí"/>
    <n v="3.4779113820215941"/>
    <n v="57.668118103145559"/>
    <n v="71437.019033605175"/>
    <n v="52042.942993986202"/>
    <n v="19394.076039618973"/>
  </r>
  <r>
    <s v="SE0080"/>
    <s v="PL0080"/>
    <s v="ELC"/>
    <x v="14"/>
    <s v="Pozuzo"/>
    <x v="7"/>
    <s v="R"/>
    <s v="Interconectado"/>
    <s v="BT5B-R"/>
    <n v="4336"/>
    <n v="381776.50995953893"/>
    <n v="395771.94675774453"/>
    <n v="405002.32733892091"/>
    <n v="407339.14829176792"/>
    <n v="3.68"/>
    <n v="75.790000000000006"/>
    <n v="3.2"/>
    <n v="53.06"/>
    <n v="3.4779113820215941"/>
    <n v="57.668118103145559"/>
    <s v="Sí"/>
    <n v="3.4779113820215941"/>
    <n v="57.668118103145559"/>
    <n v="305304.89689833455"/>
    <n v="235243.5524059798"/>
    <n v="70061.34449235475"/>
  </r>
  <r>
    <s v="SE0161"/>
    <s v="PL0161"/>
    <s v="ELC"/>
    <x v="14"/>
    <s v="Ayacucho Rural"/>
    <x v="5"/>
    <s v="R"/>
    <s v="Interconectado"/>
    <s v="BT5B-R"/>
    <n v="15290"/>
    <n v="284860.2416396896"/>
    <n v="392782.82582713256"/>
    <n v="376806.75832195894"/>
    <n v="397724.79282722203"/>
    <n v="3.94"/>
    <n v="84.92"/>
    <n v="3.2"/>
    <n v="53.06"/>
    <n v="3.4779113820215941"/>
    <n v="57.668118103145559"/>
    <s v="Sí"/>
    <n v="3.4779113820215941"/>
    <n v="57.668118103145559"/>
    <n v="302145.91720042442"/>
    <n v="217450.8056087922"/>
    <n v="84695.111591632216"/>
  </r>
  <r>
    <s v="SE0162"/>
    <s v="PL0162"/>
    <s v="ELC"/>
    <x v="14"/>
    <s v="Huánuco Rural 2"/>
    <x v="5"/>
    <s v="R"/>
    <s v="Interconectado"/>
    <s v="BT5B-R"/>
    <n v="16468"/>
    <n v="434557.51623393019"/>
    <n v="559174.75596100395"/>
    <n v="535450.88530537346"/>
    <n v="553211.4656158766"/>
    <n v="3.94"/>
    <n v="84.87"/>
    <n v="3.2"/>
    <n v="53.06"/>
    <n v="3.4779113820215941"/>
    <n v="57.668118103145559"/>
    <s v="Sí"/>
    <n v="3.4779113820215941"/>
    <n v="57.668118103145559"/>
    <n v="433692.88402773655"/>
    <n v="307875.3863270104"/>
    <n v="125817.49770072615"/>
  </r>
  <r>
    <s v="SE0164"/>
    <s v="PL0164"/>
    <s v="ELC"/>
    <x v="14"/>
    <s v="Tarma Rural"/>
    <x v="5"/>
    <s v="R"/>
    <s v="Interconectado"/>
    <s v="BT5B-R"/>
    <n v="14171"/>
    <n v="207569.24269628021"/>
    <n v="308566.71003612131"/>
    <n v="289462.47676091862"/>
    <n v="311293.1181259898"/>
    <n v="3.94"/>
    <n v="83.34"/>
    <n v="3.2"/>
    <n v="53.06"/>
    <n v="3.4779113820215941"/>
    <n v="57.668118103145559"/>
    <s v="Sí"/>
    <n v="3.4779113820215941"/>
    <n v="57.668118103145559"/>
    <n v="228821.94686307991"/>
    <n v="168986.7582185237"/>
    <n v="59835.188644556212"/>
  </r>
  <r>
    <s v="SE0222"/>
    <s v="PL0222"/>
    <s v="ELC"/>
    <x v="14"/>
    <s v="Huanta Ciudad"/>
    <x v="2"/>
    <s v="U"/>
    <s v="Interconectado"/>
    <s v="BT5B-R"/>
    <n v="8200"/>
    <n v="380208.5998634125"/>
    <n v="418016.24245993758"/>
    <n v="390134.03509263968"/>
    <n v="417229.15687792306"/>
    <n v="3.13"/>
    <n v="68.42"/>
    <n v="3.2"/>
    <n v="53.06"/>
    <n v="3.4779113820215941"/>
    <n v="57.668118103145559"/>
    <s v="Sí"/>
    <n v="3.13"/>
    <n v="57.668118103145559"/>
    <n v="285804.72402654681"/>
    <n v="244925.14440754883"/>
    <n v="40879.579618997988"/>
  </r>
  <r>
    <s v="SE0223"/>
    <s v="PL0223"/>
    <s v="ELC"/>
    <x v="14"/>
    <s v="Huanta Rural"/>
    <x v="0"/>
    <s v="R"/>
    <s v="Interconectado"/>
    <s v="BT5B-R"/>
    <n v="15248"/>
    <n v="175038.31206071726"/>
    <n v="260021.48274780944"/>
    <n v="244251.20546307834"/>
    <n v="260604.13517789726"/>
    <n v="3.99"/>
    <n v="84.55"/>
    <n v="3.2"/>
    <n v="53.06"/>
    <n v="3.4779113820215941"/>
    <n v="57.668118103145559"/>
    <s v="Sí"/>
    <n v="3.4779113820215941"/>
    <n v="57.668118103145559"/>
    <n v="208834.41284733644"/>
    <n v="153972.49327799218"/>
    <n v="54861.91956934426"/>
  </r>
  <r>
    <s v="SE0224"/>
    <s v="PL0224"/>
    <s v="ELC"/>
    <x v="14"/>
    <s v="Pasco Rural"/>
    <x v="0"/>
    <s v="R"/>
    <s v="Interconectado"/>
    <s v="BT5B-R"/>
    <n v="8892"/>
    <n v="183686.04366649935"/>
    <n v="243738.64477039827"/>
    <n v="234309.72542497097"/>
    <n v="246320.61905246862"/>
    <n v="3.99"/>
    <n v="84.8"/>
    <n v="3.2"/>
    <n v="53.06"/>
    <n v="3.4779113820215941"/>
    <n v="57.668118103145559"/>
    <s v="Sí"/>
    <n v="3.4779113820215941"/>
    <n v="57.668118103145559"/>
    <n v="191244.84502919146"/>
    <n v="136853.87260952836"/>
    <n v="54390.9724196631"/>
  </r>
  <r>
    <s v="SE0258"/>
    <s v="PL0258"/>
    <s v="ELC"/>
    <x v="14"/>
    <s v="Huánuco Rural 1"/>
    <x v="7"/>
    <s v="R"/>
    <s v="Interconectado"/>
    <s v="BT5B-R"/>
    <n v="8562"/>
    <n v="326848.15917825809"/>
    <n v="407021.16597901727"/>
    <n v="381100.11842830514"/>
    <n v="393425.00317725562"/>
    <n v="3.68"/>
    <n v="75.459999999999994"/>
    <n v="3.2"/>
    <n v="53.06"/>
    <n v="3.4779113820215941"/>
    <n v="57.668118103145559"/>
    <s v="Sí"/>
    <n v="3.4779113820215941"/>
    <n v="57.668118103145559"/>
    <n v="278147.78091591352"/>
    <n v="218265.05970574397"/>
    <n v="59882.721210169548"/>
  </r>
  <r>
    <s v="SE1063"/>
    <s v="PL0063"/>
    <s v="ELC"/>
    <x v="14"/>
    <s v="Oroya"/>
    <x v="2"/>
    <s v="U"/>
    <s v="Interconectado"/>
    <s v="BT5B-R"/>
    <n v="10117"/>
    <n v="415777.78636658174"/>
    <n v="457301.2320273685"/>
    <n v="432766.2217707489"/>
    <n v="460184.7735784885"/>
    <n v="3.13"/>
    <n v="68.709999999999994"/>
    <n v="3.2"/>
    <n v="53.06"/>
    <n v="3.4779113820215941"/>
    <n v="57.668118103145559"/>
    <s v="Sí"/>
    <n v="3.13"/>
    <n v="57.668118103145559"/>
    <n v="317347.1270124783"/>
    <n v="271437.43488852459"/>
    <n v="45909.692123953719"/>
  </r>
  <r>
    <s v="SE1064"/>
    <s v="PL0064"/>
    <s v="ELC"/>
    <x v="14"/>
    <s v="Tarma"/>
    <x v="2"/>
    <s v="U"/>
    <s v="Interconectado"/>
    <s v="BT5B-R"/>
    <n v="13046"/>
    <n v="654239.23310635076"/>
    <n v="714751.02982462023"/>
    <n v="667153.8769144254"/>
    <n v="716631.07403638656"/>
    <n v="3.13"/>
    <n v="66.87"/>
    <n v="3.2"/>
    <n v="53.06"/>
    <n v="3.4779113820215941"/>
    <n v="57.668118103145559"/>
    <s v="Sí"/>
    <n v="3.13"/>
    <n v="57.668118103145559"/>
    <n v="478323.75517821673"/>
    <n v="418121.43362488411"/>
    <n v="60202.321553332615"/>
  </r>
  <r>
    <s v="SE1065"/>
    <s v="PL1065"/>
    <s v="ELC"/>
    <x v="14"/>
    <s v="Tingo María Rural"/>
    <x v="0"/>
    <s v="R"/>
    <s v="Interconectado"/>
    <s v="BT5B-R"/>
    <n v="1505"/>
    <n v="64270.811978782091"/>
    <n v="80051.339983630576"/>
    <n v="73319.878088180936"/>
    <n v="76042.975954559603"/>
    <n v="3.99"/>
    <n v="84.84"/>
    <n v="3.2"/>
    <n v="53.06"/>
    <n v="3.4779113820215941"/>
    <n v="57.668118103145559"/>
    <s v="Sí"/>
    <n v="3.4779113820215941"/>
    <n v="57.668118103145559"/>
    <n v="60532.30688279873"/>
    <n v="42298.024387717182"/>
    <n v="18234.282495081548"/>
  </r>
  <r>
    <s v="SE1224"/>
    <s v="PL1224"/>
    <s v="ELC"/>
    <x v="14"/>
    <s v="Junín"/>
    <x v="7"/>
    <s v="R"/>
    <s v="Interconectado"/>
    <s v="BT5B-R"/>
    <n v="6459"/>
    <n v="161290.4469291553"/>
    <n v="217743.79052531632"/>
    <n v="196095.26921770285"/>
    <n v="212880.67865346267"/>
    <n v="3.68"/>
    <n v="75.790000000000006"/>
    <n v="3.2"/>
    <n v="53.06"/>
    <n v="3.4779113820215941"/>
    <n v="57.668118103145559"/>
    <s v="Sí"/>
    <n v="3.4779113820215941"/>
    <n v="57.668118103145559"/>
    <n v="146011.14972760683"/>
    <n v="115476.99504067407"/>
    <n v="30534.154686932758"/>
  </r>
  <r>
    <s v="SE2063"/>
    <s v="PL2063"/>
    <s v="ELC"/>
    <x v="14"/>
    <s v="San José"/>
    <x v="2"/>
    <s v="U"/>
    <s v="Interconectado"/>
    <s v="BT5B-R"/>
    <n v="1281"/>
    <n v="74023.619226662704"/>
    <n v="79358.084787394517"/>
    <n v="77731.802855521106"/>
    <n v="79399.606879272149"/>
    <n v="3.13"/>
    <n v="68.709999999999994"/>
    <n v="3.2"/>
    <n v="53.06"/>
    <n v="3.4779113820215941"/>
    <n v="57.668118103145559"/>
    <s v="Sí"/>
    <n v="3.13"/>
    <n v="57.668118103145559"/>
    <n v="54871.158770639944"/>
    <n v="46697.558159854605"/>
    <n v="8173.6006107853391"/>
  </r>
  <r>
    <s v="SE2064"/>
    <s v="PL0064"/>
    <s v="ELC"/>
    <x v="14"/>
    <s v="Chanchamayo"/>
    <x v="2"/>
    <s v="U"/>
    <s v="Interconectado"/>
    <s v="BT5B-R"/>
    <n v="15151"/>
    <n v="976827.48189367645"/>
    <n v="1039628.9604888265"/>
    <n v="979092.52357502934"/>
    <n v="1030246.8946231348"/>
    <n v="3.13"/>
    <n v="66.87"/>
    <n v="3.2"/>
    <n v="53.06"/>
    <n v="3.4779113820215941"/>
    <n v="57.668118103145559"/>
    <s v="Sí"/>
    <n v="3.13"/>
    <n v="57.668118103145559"/>
    <n v="700627.16714230145"/>
    <n v="610740.65592242812"/>
    <n v="89886.511219873326"/>
  </r>
  <r>
    <s v="SE2065"/>
    <s v="PL2065"/>
    <s v="ELC"/>
    <x v="14"/>
    <s v="Aucayacu"/>
    <x v="0"/>
    <s v="R"/>
    <s v="Interconectado"/>
    <s v="BT5B-R"/>
    <n v="4659"/>
    <n v="219415.18618001725"/>
    <n v="258015.88644983416"/>
    <n v="245439.09028965456"/>
    <n v="261892.36456814059"/>
    <n v="3.99"/>
    <n v="84.84"/>
    <n v="3.2"/>
    <n v="53.06"/>
    <n v="3.4779113820215941"/>
    <n v="57.668118103145559"/>
    <s v="Sí"/>
    <n v="3.4779113820215941"/>
    <n v="57.668118103145559"/>
    <n v="204741.25395512662"/>
    <n v="142736.19783136767"/>
    <n v="62005.056123758957"/>
  </r>
  <r>
    <s v="SE2224"/>
    <s v="PL2224"/>
    <s v="ELC"/>
    <x v="14"/>
    <s v="Carhuamayo"/>
    <x v="5"/>
    <s v="R"/>
    <s v="Interconectado"/>
    <s v="BT5B-R"/>
    <n v="8875"/>
    <n v="123942.62350236863"/>
    <n v="178457.72363655921"/>
    <n v="169772.6879075999"/>
    <n v="182048.64192306521"/>
    <n v="3.94"/>
    <n v="85.18"/>
    <n v="3.2"/>
    <n v="53.06"/>
    <n v="3.4779113820215941"/>
    <n v="57.668118103145559"/>
    <s v="Sí"/>
    <n v="3.4779113820215941"/>
    <n v="57.668118103145559"/>
    <n v="140541.82669931761"/>
    <n v="102341.84201692464"/>
    <n v="38199.984682392969"/>
  </r>
  <r>
    <s v="SE3224"/>
    <s v="PL3224"/>
    <s v="ELC"/>
    <x v="14"/>
    <s v="Yaupi"/>
    <x v="2"/>
    <s v="U"/>
    <s v="Interconectado"/>
    <s v="BT5B-R"/>
    <n v="8334"/>
    <n v="515580.56720587262"/>
    <n v="550065.46930526732"/>
    <n v="523376.55144936661"/>
    <n v="549418.78751134267"/>
    <n v="3.13"/>
    <n v="68.709999999999994"/>
    <n v="3.2"/>
    <n v="53.06"/>
    <n v="3.4779113820215941"/>
    <n v="57.668118103145559"/>
    <s v="Sí"/>
    <n v="3.13"/>
    <n v="57.668118103145559"/>
    <n v="380340.827727155"/>
    <n v="323411.03041315038"/>
    <n v="56929.797314004623"/>
  </r>
  <r>
    <s v="SR0081"/>
    <s v="PR0078"/>
    <s v="ELC"/>
    <x v="14"/>
    <s v="Ayacucho Rural SER"/>
    <x v="1"/>
    <s v="R"/>
    <s v="Interconectado"/>
    <s v="BT5B-R"/>
    <n v="56754"/>
    <n v="775486.8291177107"/>
    <n v="1046632.640422968"/>
    <n v="994253.52570400434"/>
    <n v="1045141.3830068633"/>
    <n v="5.27"/>
    <n v="99.31"/>
    <n v="3.2"/>
    <n v="53.06"/>
    <n v="3.4779113820215941"/>
    <n v="57.668118103145559"/>
    <s v="Sí"/>
    <n v="3.4779113820215941"/>
    <n v="57.668118103145559"/>
    <n v="1069229.5499967984"/>
    <n v="644594.04306519357"/>
    <n v="424635.50693160482"/>
  </r>
  <r>
    <s v="SR0084"/>
    <s v="PR0061"/>
    <s v="ELC"/>
    <x v="14"/>
    <s v="Huancavelica Rural SER"/>
    <x v="1"/>
    <s v="R"/>
    <s v="Interconectado"/>
    <s v="BT5B-R"/>
    <n v="7071"/>
    <n v="30697.064246666498"/>
    <n v="56227.055902449545"/>
    <n v="52900.053091364418"/>
    <n v="54060.360121564925"/>
    <n v="5.27"/>
    <n v="99.53"/>
    <n v="3.2"/>
    <n v="53.06"/>
    <n v="3.4779113820215941"/>
    <n v="57.668118103145559"/>
    <s v="Sí"/>
    <n v="3.4779113820215941"/>
    <n v="57.668118103145559"/>
    <n v="67816.958044707164"/>
    <n v="42294.730646240801"/>
    <n v="25522.227398466363"/>
  </r>
  <r>
    <s v="SR0086"/>
    <s v="PR0066"/>
    <s v="ELC"/>
    <x v="14"/>
    <s v="Huánuco Rural 2 SER"/>
    <x v="1"/>
    <s v="R"/>
    <s v="Interconectado"/>
    <s v="BT5B-R"/>
    <n v="32015"/>
    <n v="282441.76470419491"/>
    <n v="441278.05067032954"/>
    <n v="427654.2562365997"/>
    <n v="440367.81350193347"/>
    <n v="5.27"/>
    <n v="99.26"/>
    <n v="3.2"/>
    <n v="53.06"/>
    <n v="3.4779113820215941"/>
    <n v="57.668118103145559"/>
    <s v="Sí"/>
    <n v="3.4779113820215941"/>
    <n v="57.668118103145559"/>
    <n v="449070.7456453839"/>
    <n v="274224.18333764491"/>
    <n v="174846.56230773899"/>
  </r>
  <r>
    <s v="SR0088"/>
    <s v="PR0063"/>
    <s v="ELC"/>
    <x v="14"/>
    <s v="Pasco Rural SER"/>
    <x v="1"/>
    <s v="R"/>
    <s v="Interconectado"/>
    <s v="BT5B-R"/>
    <n v="5773"/>
    <n v="53233.437588255569"/>
    <n v="80384.078229173057"/>
    <n v="75425.26474586493"/>
    <n v="80981.389093253878"/>
    <n v="5.27"/>
    <n v="99.54"/>
    <n v="3.2"/>
    <n v="53.06"/>
    <n v="3.4779113820215941"/>
    <n v="57.668118103145559"/>
    <s v="Sí"/>
    <n v="3.4779113820215941"/>
    <n v="57.668118103145559"/>
    <n v="83412.273775349604"/>
    <n v="50776.704067170169"/>
    <n v="32635.569708179435"/>
  </r>
  <r>
    <s v="SR0090"/>
    <s v="PR0073"/>
    <s v="ELC"/>
    <x v="14"/>
    <s v="Pozuzo SER"/>
    <x v="1"/>
    <s v="R"/>
    <s v="Interconectado"/>
    <s v="BT5B-R"/>
    <n v="3815"/>
    <n v="123986.31474455509"/>
    <n v="142030.5"/>
    <n v="142030.5"/>
    <n v="142030.5"/>
    <n v="5.27"/>
    <n v="99.54"/>
    <n v="3.2"/>
    <n v="53.06"/>
    <n v="3.4779113820215941"/>
    <n v="57.668118103145559"/>
    <s v="Sí"/>
    <n v="3.4779113820215941"/>
    <n v="57.668118103145559"/>
    <n v="143521.02769673013"/>
    <n v="84768.806341040181"/>
    <n v="58752.221355689951"/>
  </r>
  <r>
    <s v="SR0093"/>
    <s v="PR0064"/>
    <s v="ELC"/>
    <x v="14"/>
    <s v="Tarma Chanchamayo SER"/>
    <x v="1"/>
    <s v="R"/>
    <s v="Interconectado"/>
    <s v="BT5B-R"/>
    <n v="4206"/>
    <n v="51112.446765867724"/>
    <n v="76562.706105220015"/>
    <n v="73567.526335209637"/>
    <n v="73473.245749290465"/>
    <n v="5.27"/>
    <n v="97.73"/>
    <n v="3.2"/>
    <n v="53.06"/>
    <n v="3.4779113820215941"/>
    <n v="57.668118103145559"/>
    <s v="Sí"/>
    <n v="3.4779113820215941"/>
    <n v="57.668118103145559"/>
    <n v="72117.814224282527"/>
    <n v="44103.681439130829"/>
    <n v="28014.132785151698"/>
  </r>
  <r>
    <s v="SR0094"/>
    <s v="PR0065"/>
    <s v="ELC"/>
    <x v="14"/>
    <s v="Tingo María SER"/>
    <x v="1"/>
    <s v="R"/>
    <s v="Interconectado"/>
    <s v="BT5B-R"/>
    <n v="7309"/>
    <n v="156364.96549873729"/>
    <n v="204901.67486033816"/>
    <n v="198906.985551544"/>
    <n v="202612.30972291948"/>
    <n v="5.27"/>
    <n v="99.6"/>
    <n v="3.2"/>
    <n v="53.06"/>
    <n v="3.4779113820215941"/>
    <n v="57.668118103145559"/>
    <s v="Sí"/>
    <n v="3.4779113820215941"/>
    <n v="57.668118103145559"/>
    <n v="194257.93563674233"/>
    <n v="115592.78726695046"/>
    <n v="78665.148369791874"/>
  </r>
  <r>
    <s v="SR0096"/>
    <s v="PR0071"/>
    <s v="ELC"/>
    <x v="14"/>
    <s v="Valle del Mantaro 3 SER"/>
    <x v="1"/>
    <s v="R"/>
    <s v="Interconectado"/>
    <s v="BT5B-R"/>
    <n v="1830"/>
    <n v="5879.6133882502072"/>
    <n v="9964.9083333333328"/>
    <n v="10595.873787441604"/>
    <n v="10196.044438719429"/>
    <n v="5.27"/>
    <n v="99.49"/>
    <n v="3.2"/>
    <n v="53.06"/>
    <n v="3.4779113820215941"/>
    <n v="57.668118103145559"/>
    <s v="Sí"/>
    <n v="3.4779113820215941"/>
    <n v="57.668118103145559"/>
    <n v="15493.727359970129"/>
    <n v="9755.2402218440056"/>
    <n v="5738.4871381261237"/>
  </r>
  <r>
    <s v="SR5001"/>
    <s v="PR0064"/>
    <s v="ELC"/>
    <x v="14"/>
    <s v="SER Yaupi"/>
    <x v="1"/>
    <s v="R"/>
    <s v="Interconectado"/>
    <s v="BT5B-R"/>
    <n v="20357"/>
    <n v="214145.1792324101"/>
    <n v="301382.75"/>
    <n v="329402.98951173679"/>
    <n v="301382.75"/>
    <n v="5.27"/>
    <n v="97.73"/>
    <n v="3.2"/>
    <n v="53.06"/>
    <n v="3.4779113820215941"/>
    <n v="57.668118103145559"/>
    <s v="Sí"/>
    <n v="3.4779113820215941"/>
    <n v="57.668118103145559"/>
    <n v="316565.47366383439"/>
    <n v="194293.3368757526"/>
    <n v="122272.13678808179"/>
  </r>
  <r>
    <s v="SR5002"/>
    <s v="PR0064"/>
    <s v="ELC"/>
    <x v="14"/>
    <s v="SER Carhuamayo"/>
    <x v="1"/>
    <s v="R"/>
    <s v="Interconectado"/>
    <s v="BT5B-R"/>
    <n v="1447"/>
    <n v="14845.905035148326"/>
    <n v="22305.964262576759"/>
    <n v="21303.519808743171"/>
    <n v="22280.707713649936"/>
    <n v="5.27"/>
    <n v="97.73"/>
    <n v="3.2"/>
    <n v="53.06"/>
    <n v="3.4779113820215941"/>
    <n v="57.668118103145559"/>
    <s v="Sí"/>
    <n v="3.4779113820215941"/>
    <n v="57.668118103145559"/>
    <n v="22134.592990850459"/>
    <n v="13593.891818935415"/>
    <n v="8540.7011719150432"/>
  </r>
  <r>
    <s v="SR5003"/>
    <s v="PR0066"/>
    <s v="ELC"/>
    <x v="14"/>
    <s v="SER Aucayacu"/>
    <x v="1"/>
    <s v="R"/>
    <s v="Interconectado"/>
    <s v="BT5B-R"/>
    <n v="2845"/>
    <n v="60829.843960135011"/>
    <n v="83069.900314065351"/>
    <n v="78577.546791762739"/>
    <n v="81391.438558479771"/>
    <n v="5.27"/>
    <n v="99.26"/>
    <n v="3.2"/>
    <n v="53.06"/>
    <n v="3.4779113820215941"/>
    <n v="57.668118103145559"/>
    <s v="Sí"/>
    <n v="3.4779113820215941"/>
    <n v="57.668118103145559"/>
    <n v="75372.85311483001"/>
    <n v="44974.084138741251"/>
    <n v="30398.768976088759"/>
  </r>
  <r>
    <s v="PR0083"/>
    <s v="PR0083"/>
    <s v="ELNO"/>
    <x v="15"/>
    <s v="SER  La Nina"/>
    <x v="1"/>
    <s v="R"/>
    <s v="Interconectado"/>
    <s v="BT5B-R"/>
    <n v="41"/>
    <n v="3589.8047347595088"/>
    <n v="3993.9166666666665"/>
    <n v="3993.9166666666665"/>
    <n v="3993.9166666666665"/>
    <n v="5.27"/>
    <n v="86.24"/>
    <n v="3.2"/>
    <n v="53.06"/>
    <n v="3.4779113820215941"/>
    <n v="57.668118103145559"/>
    <s v="Sí"/>
    <n v="3.4779113820215941"/>
    <n v="57.668118103145559"/>
    <n v="3311.9176032566002"/>
    <n v="2212.7672007763103"/>
    <n v="1099.1504024802898"/>
  </r>
  <r>
    <s v="SE0081"/>
    <s v="PL0081"/>
    <s v="ELNO"/>
    <x v="15"/>
    <s v="Piura"/>
    <x v="4"/>
    <s v="U"/>
    <s v="Interconectado"/>
    <s v="BT5B-R"/>
    <n v="97806"/>
    <n v="12095035.930335572"/>
    <n v="12251017.516048865"/>
    <n v="11803538.203208629"/>
    <n v="12447145.919019606"/>
    <n v="3.03"/>
    <n v="59"/>
    <n v="3.2"/>
    <n v="53.06"/>
    <n v="3.4779113820215941"/>
    <n v="57.668118103145559"/>
    <s v="Sí"/>
    <n v="3.03"/>
    <n v="57.668118103145559"/>
    <n v="7432423.3788979873"/>
    <n v="7271331.7849238068"/>
    <n v="161091.59397418052"/>
  </r>
  <r>
    <s v="SE0083"/>
    <s v="PL0083"/>
    <s v="ELNO"/>
    <x v="15"/>
    <s v="Talara"/>
    <x v="4"/>
    <s v="U"/>
    <s v="Interconectado"/>
    <s v="BT5B-R"/>
    <n v="25207"/>
    <n v="2322791.8211484435"/>
    <n v="2437996.080839741"/>
    <n v="2383889.0501331892"/>
    <n v="2338206.4666666663"/>
    <n v="3.03"/>
    <n v="58.48"/>
    <n v="3.2"/>
    <n v="53.06"/>
    <n v="3.4779113820215941"/>
    <n v="57.668118103145559"/>
    <s v="Sí"/>
    <n v="3.03"/>
    <n v="57.668118103145559"/>
    <n v="1434745.8670076095"/>
    <n v="1415887.54071009"/>
    <n v="18858.326297519496"/>
  </r>
  <r>
    <s v="SE0084"/>
    <s v="PL0084"/>
    <s v="ELNO"/>
    <x v="15"/>
    <s v="Tumbes"/>
    <x v="4"/>
    <s v="U"/>
    <s v="Interconectado"/>
    <s v="BT5B-R"/>
    <n v="19207"/>
    <n v="1802026.7358741399"/>
    <n v="1837364.615213864"/>
    <n v="1773091.6860592254"/>
    <n v="1915004.5322310876"/>
    <n v="3.03"/>
    <n v="59.04"/>
    <n v="3.2"/>
    <n v="53.06"/>
    <n v="3.4779113820215941"/>
    <n v="57.668118103145559"/>
    <s v="Sí"/>
    <n v="3.03"/>
    <n v="57.668118103145559"/>
    <n v="1122113.7948600922"/>
    <n v="1097392.1162941579"/>
    <n v="24721.6785659343"/>
  </r>
  <r>
    <s v="SE0085"/>
    <s v="PL0085"/>
    <s v="ELNO"/>
    <x v="15"/>
    <s v="BAJO PIURA"/>
    <x v="2"/>
    <s v="U"/>
    <s v="Interconectado"/>
    <s v="BT5B-R"/>
    <n v="23863"/>
    <n v="1394723.843408131"/>
    <n v="1508973.8910036567"/>
    <n v="1452917.1755159504"/>
    <n v="1509776.3063881304"/>
    <n v="3.13"/>
    <n v="60.09"/>
    <n v="3.2"/>
    <n v="53.06"/>
    <n v="3.4779113820215941"/>
    <n v="57.668118103145559"/>
    <s v="Sí"/>
    <n v="3.13"/>
    <n v="57.668118103145559"/>
    <n v="912780.74750394607"/>
    <n v="879002.18322933186"/>
    <n v="33778.564274614211"/>
  </r>
  <r>
    <s v="SE0086"/>
    <s v="PL0086"/>
    <s v="ELNO"/>
    <x v="15"/>
    <s v="CHULUCANAS"/>
    <x v="7"/>
    <s v="R"/>
    <s v="Interconectado"/>
    <s v="BT5B-R"/>
    <n v="36383"/>
    <n v="1432296.2394941153"/>
    <n v="1844693.3476832281"/>
    <n v="1739267.8836464593"/>
    <n v="1723525.8747526612"/>
    <n v="3.68"/>
    <n v="66.150000000000006"/>
    <n v="3.2"/>
    <n v="53.06"/>
    <n v="3.4779113820215941"/>
    <n v="57.668118103145559"/>
    <s v="Sí"/>
    <n v="3.4779113820215941"/>
    <n v="57.668118103145559"/>
    <n v="1081353.4024253574"/>
    <n v="952515.13679047069"/>
    <n v="128838.26563488669"/>
  </r>
  <r>
    <s v="SE0165"/>
    <s v="PL0165"/>
    <s v="ELNO"/>
    <x v="15"/>
    <s v="Tumbes Rural"/>
    <x v="7"/>
    <s v="R"/>
    <s v="Interconectado"/>
    <s v="BT5B-R"/>
    <n v="6774"/>
    <n v="363594.65344833542"/>
    <n v="430952.31519049144"/>
    <n v="412928.93375956221"/>
    <n v="437842.87485403067"/>
    <n v="3.68"/>
    <n v="66.19"/>
    <n v="3.2"/>
    <n v="53.06"/>
    <n v="3.4779113820215941"/>
    <n v="57.668118103145559"/>
    <s v="Sí"/>
    <n v="3.4779113820215941"/>
    <n v="57.668118103145559"/>
    <n v="265591.62111745321"/>
    <n v="233237.56586912315"/>
    <n v="32354.055248330056"/>
  </r>
  <r>
    <s v="SE0231"/>
    <s v="PL0231"/>
    <s v="ELNO"/>
    <x v="15"/>
    <s v="Frontera"/>
    <x v="0"/>
    <s v="R"/>
    <s v="Interconectado"/>
    <s v="BT5B-R"/>
    <n v="2663"/>
    <n v="86877.565903305498"/>
    <n v="113937.6873895312"/>
    <n v="105778.91314711943"/>
    <n v="111190.23459519311"/>
    <n v="3.99"/>
    <n v="73.94"/>
    <n v="3.2"/>
    <n v="53.06"/>
    <n v="3.4779113820215941"/>
    <n v="57.668118103145559"/>
    <s v="Sí"/>
    <n v="3.4779113820215941"/>
    <n v="57.668118103145559"/>
    <n v="74862.642228904093"/>
    <n v="59362.335320579841"/>
    <n v="15500.306908324252"/>
  </r>
  <r>
    <s v="SE0232"/>
    <s v="PL0232"/>
    <s v="ELNO"/>
    <x v="15"/>
    <s v="Máncora"/>
    <x v="4"/>
    <s v="U"/>
    <s v="Interconectado"/>
    <s v="BT5B-R"/>
    <n v="2988"/>
    <n v="358329.7212678839"/>
    <n v="345149.87666666665"/>
    <n v="363471.29493638629"/>
    <n v="377167.60278630414"/>
    <n v="3.03"/>
    <n v="58.61"/>
    <n v="3.2"/>
    <n v="53.06"/>
    <n v="3.4779113820215941"/>
    <n v="57.668118103145559"/>
    <s v="Sí"/>
    <n v="3.03"/>
    <n v="57.668118103145559"/>
    <n v="219070.68963510671"/>
    <n v="215695.6468594356"/>
    <n v="3375.0427756711142"/>
  </r>
  <r>
    <s v="SE0259"/>
    <s v="PL0259"/>
    <s v="ELNO"/>
    <x v="15"/>
    <s v="Zarumilla Rural"/>
    <x v="7"/>
    <s v="R"/>
    <s v="Interconectado"/>
    <s v="BT5B-R"/>
    <n v="1839"/>
    <n v="92096.622141588436"/>
    <n v="109777.39718631349"/>
    <n v="105252.80636016725"/>
    <n v="116538.5813644891"/>
    <n v="3.68"/>
    <n v="66.19"/>
    <n v="3.2"/>
    <n v="53.06"/>
    <n v="3.4779113820215941"/>
    <n v="57.668118103145559"/>
    <s v="Sí"/>
    <n v="3.4779113820215941"/>
    <n v="57.668118103145559"/>
    <n v="67726.274195517384"/>
    <n v="59506.267857156636"/>
    <n v="8220.0063383607485"/>
  </r>
  <r>
    <s v="SE0306"/>
    <s v="PL0306"/>
    <s v="ELNO"/>
    <x v="15"/>
    <s v="Santo Domingo-Chalaco I y II"/>
    <x v="1"/>
    <s v="R"/>
    <s v="Interconectado"/>
    <s v="BT5B-R"/>
    <n v="22136"/>
    <n v="198353.925308665"/>
    <n v="314387.83916666667"/>
    <n v="314387.83916666667"/>
    <n v="314387.83916666667"/>
    <n v="5.27"/>
    <n v="86.37"/>
    <n v="3.2"/>
    <n v="53.06"/>
    <n v="3.4779113820215941"/>
    <n v="57.668118103145559"/>
    <s v="Sí"/>
    <n v="3.4779113820215941"/>
    <n v="57.668118103145559"/>
    <n v="287975.00528909394"/>
    <n v="191374.02226165606"/>
    <n v="96600.983027437876"/>
  </r>
  <r>
    <s v="SE0307"/>
    <s v="PL0307"/>
    <s v="ELNO"/>
    <x v="15"/>
    <s v="Huancabamba-Huarmaca"/>
    <x v="1"/>
    <s v="R"/>
    <s v="Interconectado"/>
    <s v="BT5B-R"/>
    <n v="23419"/>
    <n v="180511.81011233825"/>
    <n v="291500.5"/>
    <n v="291500.5"/>
    <n v="291500.5"/>
    <n v="5.27"/>
    <n v="86.37"/>
    <n v="3.2"/>
    <n v="53.06"/>
    <n v="3.4779113820215941"/>
    <n v="57.668118103145559"/>
    <s v="Sí"/>
    <n v="3.4779113820215941"/>
    <n v="57.668118103145559"/>
    <n v="279326.18039402657"/>
    <n v="185546.97050127279"/>
    <n v="93779.209892753774"/>
  </r>
  <r>
    <s v="SE1081"/>
    <s v="PL1081"/>
    <s v="ELNO"/>
    <x v="15"/>
    <s v="Catacaos"/>
    <x v="2"/>
    <s v="U"/>
    <s v="Interconectado"/>
    <s v="BT5B-R"/>
    <n v="17978"/>
    <n v="1027775.3823298798"/>
    <n v="1125085.2053986609"/>
    <n v="1054709.2885753189"/>
    <n v="1108824.3056117925"/>
    <n v="3.13"/>
    <n v="60.09"/>
    <n v="3.2"/>
    <n v="53.06"/>
    <n v="3.4779113820215941"/>
    <n v="57.668118103145559"/>
    <s v="Sí"/>
    <n v="3.13"/>
    <n v="57.668118103145559"/>
    <n v="673861.36724202486"/>
    <n v="648969.86131705088"/>
    <n v="24891.505924973986"/>
  </r>
  <r>
    <s v="SE1082"/>
    <s v="PL1082"/>
    <s v="ELNO"/>
    <x v="15"/>
    <s v="El Arenal"/>
    <x v="7"/>
    <s v="R"/>
    <s v="Interconectado"/>
    <s v="BT5B-R"/>
    <n v="12007"/>
    <n v="484968.93352147192"/>
    <n v="616376.11860817205"/>
    <n v="586948.97373844718"/>
    <n v="617310.14094463503"/>
    <n v="3.68"/>
    <n v="66.150000000000006"/>
    <n v="3.2"/>
    <n v="53.06"/>
    <n v="3.4779113820215941"/>
    <n v="57.668118103145559"/>
    <s v="Sí"/>
    <n v="3.4779113820215941"/>
    <n v="57.668118103145559"/>
    <n v="364992.70952445368"/>
    <n v="321431.73931066116"/>
    <n v="43560.97021379252"/>
  </r>
  <r>
    <s v="SE1084"/>
    <s v="PL1084"/>
    <s v="ELNO"/>
    <x v="15"/>
    <s v="Corrales"/>
    <x v="2"/>
    <s v="U"/>
    <s v="Interconectado"/>
    <s v="BT5B-R"/>
    <n v="7151"/>
    <n v="507175.92233789066"/>
    <n v="541617.54989820602"/>
    <n v="510956.47563672229"/>
    <n v="551064.7972232945"/>
    <n v="3.13"/>
    <n v="60.13"/>
    <n v="3.2"/>
    <n v="53.06"/>
    <n v="3.4779113820215941"/>
    <n v="57.668118103145559"/>
    <s v="Sí"/>
    <n v="3.13"/>
    <n v="57.668118103145559"/>
    <n v="327347.51210177364"/>
    <n v="314861.43988453259"/>
    <n v="12486.072217241046"/>
  </r>
  <r>
    <s v="SE1165"/>
    <s v="PL1165"/>
    <s v="ELNO"/>
    <x v="15"/>
    <s v="Zorritos"/>
    <x v="2"/>
    <s v="U"/>
    <s v="Interconectado"/>
    <s v="BT5B-R"/>
    <n v="3223"/>
    <n v="283864.35896593606"/>
    <n v="296888.20828989684"/>
    <n v="283051.61435610184"/>
    <n v="297263.47166511079"/>
    <n v="3.13"/>
    <n v="60.13"/>
    <n v="3.2"/>
    <n v="53.06"/>
    <n v="3.4779113820215941"/>
    <n v="57.668118103145559"/>
    <s v="Sí"/>
    <n v="3.13"/>
    <n v="57.668118103145559"/>
    <n v="180775.62904621733"/>
    <n v="173787.22378121305"/>
    <n v="6988.4052650042868"/>
  </r>
  <r>
    <s v="SE1232"/>
    <s v="PL1232"/>
    <s v="ELNO"/>
    <x v="15"/>
    <s v="Mancora II"/>
    <x v="4"/>
    <s v="U"/>
    <s v="Interconectado"/>
    <s v="BT5B-R"/>
    <n v="6267"/>
    <n v="558461.88913453242"/>
    <n v="603124.23785330844"/>
    <n v="553840.02498199348"/>
    <n v="570632.08387188893"/>
    <n v="3.03"/>
    <n v="58.61"/>
    <n v="3.2"/>
    <n v="53.06"/>
    <n v="3.4779113820215941"/>
    <n v="57.668118103145559"/>
    <s v="Sí"/>
    <n v="3.03"/>
    <n v="57.668118103145559"/>
    <n v="346303.52322174946"/>
    <n v="341043.47178715997"/>
    <n v="5260.0514345894917"/>
  </r>
  <r>
    <s v="SE2082"/>
    <s v="PL2082"/>
    <s v="ELNO"/>
    <x v="15"/>
    <s v="Sullana"/>
    <x v="4"/>
    <s v="U"/>
    <s v="Interconectado"/>
    <s v="BT5B-R"/>
    <n v="52578"/>
    <n v="4455896.8376465915"/>
    <n v="4606704.496795591"/>
    <n v="4542032.7901436053"/>
    <n v="4656170.3468980473"/>
    <n v="3.03"/>
    <n v="59"/>
    <n v="3.2"/>
    <n v="53.06"/>
    <n v="3.4779113820215941"/>
    <n v="57.668118103145559"/>
    <s v="Sí"/>
    <n v="3.03"/>
    <n v="57.668118103145559"/>
    <n v="2788290.4742114889"/>
    <n v="2728943.1908883643"/>
    <n v="59347.283323124517"/>
  </r>
  <r>
    <s v="SE2084"/>
    <s v="PL2084"/>
    <s v="ELNO"/>
    <x v="15"/>
    <s v="Zarumilla"/>
    <x v="4"/>
    <s v="U"/>
    <s v="Interconectado"/>
    <s v="BT5B-R"/>
    <n v="8491"/>
    <n v="685968.56392190186"/>
    <n v="714020.84640167188"/>
    <n v="682757.16298768274"/>
    <n v="732298.34661530482"/>
    <n v="3.03"/>
    <n v="58.61"/>
    <n v="3.2"/>
    <n v="53.06"/>
    <n v="3.4779113820215941"/>
    <n v="57.668118103145559"/>
    <s v="Sí"/>
    <n v="3.03"/>
    <n v="57.668118103145559"/>
    <n v="427773.9053146267"/>
    <n v="421312.89159293391"/>
    <n v="6461.0137216927833"/>
  </r>
  <r>
    <s v="SE3082"/>
    <s v="PL3082"/>
    <s v="ELNO"/>
    <x v="15"/>
    <s v="Paita"/>
    <x v="4"/>
    <s v="U"/>
    <s v="Interconectado"/>
    <s v="BT5B-R"/>
    <n v="20382"/>
    <n v="1531283.3068302623"/>
    <n v="1654795.0134861125"/>
    <n v="1629602.3553270136"/>
    <n v="1515237.2516666667"/>
    <n v="3.03"/>
    <n v="59"/>
    <n v="3.2"/>
    <n v="53.06"/>
    <n v="3.4779113820215941"/>
    <n v="57.668118103145559"/>
    <s v="Sí"/>
    <n v="3.03"/>
    <n v="57.668118103145559"/>
    <n v="965214.61102985463"/>
    <n v="944819.72587662842"/>
    <n v="20394.885153226205"/>
  </r>
  <r>
    <s v="SR0133"/>
    <s v="PR0081"/>
    <s v="ELNO"/>
    <x v="15"/>
    <s v="SER Piura,Chulucanas y Sullana"/>
    <x v="1"/>
    <s v="R"/>
    <s v="Interconectado"/>
    <s v="BT5B-R"/>
    <n v="62123"/>
    <n v="1217502.6313852938"/>
    <n v="1663416.8725810875"/>
    <n v="1765779.5766666669"/>
    <n v="1765779.5766666669"/>
    <n v="5.27"/>
    <n v="86.37"/>
    <n v="3.2"/>
    <n v="53.06"/>
    <n v="3.4779113820215941"/>
    <n v="57.668118103145559"/>
    <s v="Sí"/>
    <n v="3.4779113820215941"/>
    <n v="57.668118103145559"/>
    <n v="1378945.2327274783"/>
    <n v="918169.14416150353"/>
    <n v="460776.08856597473"/>
  </r>
  <r>
    <s v="SR0134"/>
    <s v="PR0084"/>
    <s v="ELNO"/>
    <x v="15"/>
    <s v="SER Tumbes"/>
    <x v="1"/>
    <s v="R"/>
    <s v="Interconectado"/>
    <s v="BT5B-R"/>
    <n v="1319"/>
    <n v="37479.697277871703"/>
    <n v="47793.416666666664"/>
    <n v="51280.680085923879"/>
    <n v="47793.416666666664"/>
    <n v="5.27"/>
    <n v="86.4"/>
    <n v="3.2"/>
    <n v="53.06"/>
    <n v="3.4779113820215941"/>
    <n v="57.668118103145559"/>
    <s v="Sí"/>
    <n v="3.4779113820215941"/>
    <n v="57.668118103145559"/>
    <n v="39333.588448081151"/>
    <n v="26201.201203790966"/>
    <n v="13132.387244290185"/>
  </r>
  <r>
    <s v="SE0094"/>
    <s v="PL0094"/>
    <s v="ELN"/>
    <x v="16"/>
    <s v="Chiclayo"/>
    <x v="4"/>
    <s v="U"/>
    <s v="Interconectado"/>
    <s v="BT5B-R"/>
    <n v="163231"/>
    <n v="18061018.058463924"/>
    <n v="18194230.193596371"/>
    <n v="17522388.085158195"/>
    <n v="18979473.339296006"/>
    <n v="3.03"/>
    <n v="53.95"/>
    <n v="3.2"/>
    <n v="53.06"/>
    <n v="3.4779113820215941"/>
    <n v="57.668118103145559"/>
    <s v="No"/>
    <n v="3.03"/>
    <n v="53.95"/>
    <n v="10238509.172541287"/>
    <n v="10238509.172541287"/>
    <n v="0"/>
  </r>
  <r>
    <s v="SE0098"/>
    <s v="PL0098"/>
    <s v="ELN"/>
    <x v="16"/>
    <s v="Chongoyape"/>
    <x v="7"/>
    <s v="R"/>
    <s v="Interconectado"/>
    <s v="BT5B-R"/>
    <n v="8414"/>
    <n v="264786.32232498808"/>
    <n v="350889.33170250535"/>
    <n v="321596.49414099893"/>
    <n v="333668.12434394582"/>
    <n v="3.68"/>
    <n v="64.260000000000005"/>
    <n v="3.2"/>
    <n v="53.06"/>
    <n v="3.4779113820215941"/>
    <n v="57.668118103145559"/>
    <s v="Sí"/>
    <n v="3.4779113820215941"/>
    <n v="57.668118103145559"/>
    <n v="201115.21072603736"/>
    <n v="181960.43544767951"/>
    <n v="19154.775278357847"/>
  </r>
  <r>
    <s v="SE0099"/>
    <s v="PL0099"/>
    <s v="ELN"/>
    <x v="16"/>
    <s v="Chota"/>
    <x v="4"/>
    <s v="U"/>
    <s v="Interconectado"/>
    <s v="BT5B-R"/>
    <n v="6129"/>
    <n v="262151.44005948817"/>
    <n v="286454.57246257714"/>
    <n v="266509.49632980349"/>
    <n v="291668.31592702086"/>
    <n v="3.03"/>
    <n v="56.96"/>
    <n v="3.2"/>
    <n v="53.06"/>
    <n v="3.4779113820215941"/>
    <n v="57.668118103145559"/>
    <s v="No"/>
    <n v="3.03"/>
    <n v="56.96"/>
    <n v="167892.33025788446"/>
    <n v="167892.33025788446"/>
    <n v="0"/>
  </r>
  <r>
    <s v="SE0100"/>
    <s v="PL0100"/>
    <s v="ELN"/>
    <x v="16"/>
    <s v="Cutervo"/>
    <x v="7"/>
    <s v="R"/>
    <s v="Interconectado"/>
    <s v="BT5B-R"/>
    <n v="7516"/>
    <n v="241167.10531706299"/>
    <n v="292423.157766185"/>
    <n v="285341.03729255841"/>
    <n v="308546.83597747033"/>
    <n v="3.68"/>
    <n v="64.31"/>
    <n v="3.2"/>
    <n v="53.06"/>
    <n v="3.4779113820215941"/>
    <n v="57.668118103145559"/>
    <s v="Sí"/>
    <n v="3.4779113820215941"/>
    <n v="57.668118103145559"/>
    <n v="182753.44542940322"/>
    <n v="165216.51306745561"/>
    <n v="17536.932361947605"/>
  </r>
  <r>
    <s v="SE0106"/>
    <s v="PL0106"/>
    <s v="ELN"/>
    <x v="16"/>
    <s v="Querocoto"/>
    <x v="7"/>
    <s v="R"/>
    <s v="Interconectado"/>
    <s v="BT5B-R"/>
    <n v="391"/>
    <n v="33317.761960406082"/>
    <n v="40349.699166666665"/>
    <n v="40349.699166666665"/>
    <n v="40349.699166666665"/>
    <n v="3.68"/>
    <n v="64.31"/>
    <n v="3.2"/>
    <n v="53.06"/>
    <n v="3.4779113820215941"/>
    <n v="57.668118103145559"/>
    <s v="Sí"/>
    <n v="3.4779113820215941"/>
    <n v="57.668118103145559"/>
    <n v="22865.532716737154"/>
    <n v="20573.589667022326"/>
    <n v="2291.9430497148278"/>
  </r>
  <r>
    <s v="SE0109"/>
    <s v="PL0109"/>
    <s v="ELN"/>
    <x v="16"/>
    <s v="Niepos"/>
    <x v="7"/>
    <s v="R"/>
    <s v="Interconectado"/>
    <s v="BT5B-R"/>
    <n v="4509"/>
    <n v="113704.26256570431"/>
    <n v="148246.89166666666"/>
    <n v="147900.72967062809"/>
    <n v="149987.86412958719"/>
    <n v="3.68"/>
    <n v="64.55"/>
    <n v="3.2"/>
    <n v="53.06"/>
    <n v="3.4779113820215941"/>
    <n v="57.668118103145559"/>
    <s v="Sí"/>
    <n v="3.4779113820215941"/>
    <n v="57.668118103145559"/>
    <n v="89989.221486162118"/>
    <n v="81253.010846236459"/>
    <n v="8736.2106399256591"/>
  </r>
  <r>
    <s v="SE0227"/>
    <s v="PL0227"/>
    <s v="ELN"/>
    <x v="16"/>
    <s v="Chiclayo Baja Densidad"/>
    <x v="2"/>
    <s v="U"/>
    <s v="Interconectado"/>
    <s v="BT5B-R"/>
    <n v="65230"/>
    <n v="3941965.9973557675"/>
    <n v="4243866.8695510235"/>
    <n v="4077521.5078697577"/>
    <n v="4245687.9418065744"/>
    <n v="3.13"/>
    <n v="55.34"/>
    <n v="3.2"/>
    <n v="53.06"/>
    <n v="3.4779113820215941"/>
    <n v="57.668118103145559"/>
    <s v="No"/>
    <n v="3.13"/>
    <n v="55.34"/>
    <n v="2385653.8829366816"/>
    <n v="2385653.8829366816"/>
    <n v="0"/>
  </r>
  <r>
    <s v="SE1099"/>
    <s v="PL1099"/>
    <s v="ELN"/>
    <x v="16"/>
    <s v="Bambamarca"/>
    <x v="4"/>
    <s v="U"/>
    <s v="Interconectado"/>
    <s v="BT5B-R"/>
    <n v="4206"/>
    <n v="175147.27981246143"/>
    <n v="191935.52191972523"/>
    <n v="181806.32833436536"/>
    <n v="194943.97511139471"/>
    <n v="3.03"/>
    <n v="57.29"/>
    <n v="3.2"/>
    <n v="53.06"/>
    <n v="3.4779113820215941"/>
    <n v="57.668118103145559"/>
    <s v="No"/>
    <n v="3.03"/>
    <n v="57.29"/>
    <n v="113086.05660455915"/>
    <n v="113086.05660455915"/>
    <n v="0"/>
  </r>
  <r>
    <s v="SE1227"/>
    <s v="PL1227"/>
    <s v="ELN"/>
    <x v="16"/>
    <s v="Olmos"/>
    <x v="2"/>
    <s v="U"/>
    <s v="Interconectado"/>
    <s v="BT5B-R"/>
    <n v="19684"/>
    <n v="903754.39975680201"/>
    <n v="1010475.6739258537"/>
    <n v="952709.23479755351"/>
    <n v="923744.47923648101"/>
    <n v="3.13"/>
    <n v="55.34"/>
    <n v="3.2"/>
    <n v="53.06"/>
    <n v="3.4779113820215941"/>
    <n v="57.668118103145559"/>
    <s v="No"/>
    <n v="3.13"/>
    <n v="55.34"/>
    <n v="561748.60482541425"/>
    <n v="561748.60482541425"/>
    <n v="0"/>
  </r>
  <r>
    <s v="SE2099"/>
    <s v="PL2099"/>
    <s v="ELN"/>
    <x v="16"/>
    <s v="Bambamarca Rural"/>
    <x v="0"/>
    <s v="R"/>
    <s v="Interconectado"/>
    <s v="BT5B-R"/>
    <n v="6282"/>
    <n v="50528.585385726634"/>
    <n v="72585.874196067394"/>
    <n v="70445.621565969108"/>
    <n v="72675.996788863515"/>
    <n v="3.99"/>
    <n v="72.11"/>
    <n v="3.2"/>
    <n v="53.06"/>
    <n v="3.4779113820215941"/>
    <n v="57.668118103145559"/>
    <s v="Sí"/>
    <n v="3.4779113820215941"/>
    <n v="57.668118103145559"/>
    <n v="61501.342921647476"/>
    <n v="50987.123597949234"/>
    <n v="10514.219323698242"/>
  </r>
  <r>
    <s v="SE3099"/>
    <s v="PL3099"/>
    <s v="ELN"/>
    <x v="16"/>
    <s v="Chota Rural"/>
    <x v="5"/>
    <s v="R"/>
    <s v="Interconectado"/>
    <s v="BT5B-R"/>
    <n v="2733"/>
    <n v="87306.246393493318"/>
    <n v="108102.47157296301"/>
    <n v="101490.66555331448"/>
    <n v="108542.16860715661"/>
    <n v="3.94"/>
    <n v="72.12"/>
    <n v="3.2"/>
    <n v="53.06"/>
    <n v="3.4779113820215941"/>
    <n v="57.668118103145559"/>
    <s v="Sí"/>
    <n v="3.4779113820215941"/>
    <n v="57.668118103145559"/>
    <n v="73733.284898987389"/>
    <n v="59853.001088688005"/>
    <n v="13880.283810299385"/>
  </r>
  <r>
    <s v="SR0098"/>
    <s v="PR0098"/>
    <s v="ELN"/>
    <x v="16"/>
    <s v="Chogoyape SER"/>
    <x v="1"/>
    <s v="R"/>
    <s v="Interconectado"/>
    <s v="BT5B-R"/>
    <n v="892"/>
    <n v="3842.5819561327971"/>
    <n v="6522.3888500195162"/>
    <n v="6174.42793227947"/>
    <n v="6494.8497619047612"/>
    <n v="5.27"/>
    <n v="83.67"/>
    <n v="3.2"/>
    <n v="53.06"/>
    <n v="3.4779113820215941"/>
    <n v="57.668118103145559"/>
    <s v="Sí"/>
    <n v="3.4779113820215941"/>
    <n v="57.668118103145559"/>
    <n v="7915.9283226963107"/>
    <n v="5318.2416534360837"/>
    <n v="2597.6866692602271"/>
  </r>
  <r>
    <s v="SR0227"/>
    <s v="PR0094"/>
    <s v="ELN"/>
    <x v="16"/>
    <s v="Chiclayo Baja Densidad Rural"/>
    <x v="1"/>
    <s v="R"/>
    <s v="Interconectado"/>
    <s v="BT5B-R"/>
    <n v="2601"/>
    <n v="33199.398670253948"/>
    <n v="50984.062751367237"/>
    <n v="47303.47752163274"/>
    <n v="45716.823743795874"/>
    <n v="5.27"/>
    <n v="83.96"/>
    <n v="3.2"/>
    <n v="53.06"/>
    <n v="3.4779113820215941"/>
    <n v="57.668118103145559"/>
    <s v="Sí"/>
    <n v="3.4779113820215941"/>
    <n v="57.668118103145559"/>
    <n v="41581.485123545208"/>
    <n v="28191.515939334349"/>
    <n v="13389.969184210859"/>
  </r>
  <r>
    <s v="SR1094"/>
    <s v="PR0094"/>
    <s v="ELN"/>
    <x v="16"/>
    <s v="SER  Chiclayo"/>
    <x v="1"/>
    <s v="R"/>
    <s v="Interconectado"/>
    <s v="BT5B-R"/>
    <n v="1723"/>
    <n v="63374.756024384893"/>
    <n v="80901.144119677163"/>
    <n v="78651.827066870639"/>
    <n v="76795.308333333334"/>
    <n v="5.27"/>
    <n v="83.96"/>
    <n v="3.2"/>
    <n v="53.06"/>
    <n v="3.4779113820215941"/>
    <n v="57.668118103145559"/>
    <s v="Sí"/>
    <n v="3.4779113820215941"/>
    <n v="57.668118103145559"/>
    <n v="62289.655158073547"/>
    <n v="42539.470462945843"/>
    <n v="19750.184695127704"/>
  </r>
  <r>
    <s v="SR1099"/>
    <s v="PR0099"/>
    <s v="ELN"/>
    <x v="16"/>
    <s v="SER  Bambamarca"/>
    <x v="1"/>
    <s v="R"/>
    <s v="Interconectado"/>
    <s v="BT5B-R"/>
    <n v="11922"/>
    <n v="67067.034619319893"/>
    <n v="106774.68319840799"/>
    <n v="105843.99956329548"/>
    <n v="103666.77084606493"/>
    <n v="5.27"/>
    <n v="84.02"/>
    <n v="3.2"/>
    <n v="53.06"/>
    <n v="3.4779113820215941"/>
    <n v="57.668118103145559"/>
    <s v="Sí"/>
    <n v="3.4779113820215941"/>
    <n v="57.668118103145559"/>
    <n v="119178.66248715257"/>
    <n v="80139.956229008356"/>
    <n v="39038.706258144215"/>
  </r>
  <r>
    <s v="SR1100"/>
    <s v="PR0118"/>
    <s v="ELN"/>
    <x v="16"/>
    <s v="SER Cutervo"/>
    <x v="1"/>
    <s v="R"/>
    <s v="Interconectado"/>
    <s v="BT5B-R"/>
    <n v="5277"/>
    <n v="15693.514970443432"/>
    <n v="28298.155792923724"/>
    <n v="26788.387500000001"/>
    <n v="26788.387500000001"/>
    <n v="5.27"/>
    <n v="86.15"/>
    <n v="3.2"/>
    <n v="53.06"/>
    <n v="3.4779113820215941"/>
    <n v="57.668118103145559"/>
    <s v="Sí"/>
    <n v="3.4779113820215941"/>
    <n v="57.668118103145559"/>
    <n v="41329.753147037016"/>
    <n v="27403.093110618098"/>
    <n v="13926.660036418918"/>
  </r>
  <r>
    <s v="SR1109"/>
    <s v="PR0099"/>
    <s v="ELN"/>
    <x v="16"/>
    <s v="SER  Niepos"/>
    <x v="1"/>
    <s v="R"/>
    <s v="Interconectado"/>
    <s v="BT5B-R"/>
    <n v="697"/>
    <n v="3404.2455305402523"/>
    <n v="6475.6274113952441"/>
    <n v="5979.8011813967405"/>
    <n v="6098"/>
    <n v="5.27"/>
    <n v="84.02"/>
    <n v="3.2"/>
    <n v="53.06"/>
    <n v="3.4779113820215941"/>
    <n v="57.668118103145559"/>
    <s v="Sí"/>
    <n v="3.4779113820215941"/>
    <n v="57.668118103145559"/>
    <n v="6533.4370947599191"/>
    <n v="4387.268566342058"/>
    <n v="2146.1685284178611"/>
  </r>
  <r>
    <s v="SR1199"/>
    <s v="PR0099"/>
    <s v="ELN"/>
    <x v="16"/>
    <s v="SER  Chota"/>
    <x v="1"/>
    <s v="R"/>
    <s v="Interconectado"/>
    <s v="BT5B-R"/>
    <n v="1832"/>
    <n v="9164.0236313017631"/>
    <n v="14319.421639170718"/>
    <n v="13677.87401057129"/>
    <n v="14593.600607800046"/>
    <n v="5.27"/>
    <n v="84.02"/>
    <n v="3.2"/>
    <n v="53.06"/>
    <n v="3.4779113820215941"/>
    <n v="57.668118103145559"/>
    <s v="Sí"/>
    <n v="3.4779113820215941"/>
    <n v="57.668118103145559"/>
    <n v="17354.25265501974"/>
    <n v="11656.25362256283"/>
    <n v="5697.9990324569098"/>
  </r>
  <r>
    <s v="SE0110"/>
    <s v="PL0110"/>
    <s v="ELS"/>
    <x v="17"/>
    <s v="ILO"/>
    <x v="2"/>
    <s v="U"/>
    <s v="Interconectado"/>
    <s v="BT5B-R"/>
    <n v="22760"/>
    <n v="2193341.2961857258"/>
    <n v="2289213.9578003124"/>
    <n v="2171194.4532259135"/>
    <n v="2235591.3559967382"/>
    <n v="3.13"/>
    <n v="58.37"/>
    <n v="3.2"/>
    <n v="53.06"/>
    <n v="3.4779113820215941"/>
    <n v="57.668118103145559"/>
    <s v="Sí"/>
    <n v="3.13"/>
    <n v="57.668118103145559"/>
    <n v="1351492.114583608"/>
    <n v="1336097.449089448"/>
    <n v="15394.665494160028"/>
  </r>
  <r>
    <s v="SE0111"/>
    <s v="PL0111"/>
    <s v="ELS"/>
    <x v="17"/>
    <s v="Moquegua"/>
    <x v="2"/>
    <s v="U"/>
    <s v="Interconectado"/>
    <s v="BT5B-R"/>
    <n v="21989"/>
    <n v="1908855.7418486099"/>
    <n v="1974796.0502657536"/>
    <n v="1884204.7059151477"/>
    <n v="1981338.3822132775"/>
    <n v="3.13"/>
    <n v="58.25"/>
    <n v="3.2"/>
    <n v="53.06"/>
    <n v="3.4779113820215941"/>
    <n v="57.668118103145559"/>
    <s v="Sí"/>
    <n v="3.13"/>
    <n v="57.668118103145559"/>
    <n v="1180734.0396268154"/>
    <n v="1169626.7536279317"/>
    <n v="11107.285998883657"/>
  </r>
  <r>
    <s v="SE0112"/>
    <s v="PL0112"/>
    <s v="ELS"/>
    <x v="17"/>
    <s v="Tacna"/>
    <x v="4"/>
    <s v="U"/>
    <s v="Interconectado"/>
    <s v="BT5B-R"/>
    <n v="81641"/>
    <n v="8109540.1517494451"/>
    <n v="8376668.1854954455"/>
    <n v="7987066.2182426602"/>
    <n v="8285491.6970530115"/>
    <n v="3.03"/>
    <n v="55.07"/>
    <n v="3.2"/>
    <n v="53.06"/>
    <n v="3.4779113820215941"/>
    <n v="57.668118103145559"/>
    <s v="No"/>
    <n v="3.03"/>
    <n v="55.07"/>
    <n v="4713295.9915684201"/>
    <n v="4713295.9915684201"/>
    <n v="0"/>
  </r>
  <r>
    <s v="SE0113"/>
    <s v="PL0113"/>
    <s v="ELS"/>
    <x v="17"/>
    <s v="Yarada"/>
    <x v="2"/>
    <s v="U"/>
    <s v="Interconectado"/>
    <s v="BT5B-R"/>
    <n v="1217"/>
    <n v="135016.09941305232"/>
    <n v="138616.32847047405"/>
    <n v="132831.66767017345"/>
    <n v="136922.70751988227"/>
    <n v="3.13"/>
    <n v="59.65"/>
    <n v="3.2"/>
    <n v="53.06"/>
    <n v="3.4779113820215941"/>
    <n v="57.668118103145559"/>
    <s v="Sí"/>
    <n v="3.13"/>
    <n v="57.668118103145559"/>
    <n v="84346.313299885718"/>
    <n v="81670.453667779439"/>
    <n v="2675.8596321062796"/>
  </r>
  <r>
    <s v="SE0114"/>
    <s v="PL0114"/>
    <s v="ELS"/>
    <x v="17"/>
    <s v="Puquina-Omate-Ubinas"/>
    <x v="7"/>
    <s v="R"/>
    <s v="Interconectado"/>
    <s v="BT5B-R"/>
    <n v="3303"/>
    <n v="100281.17678145101"/>
    <n v="121466.58960446468"/>
    <n v="114854.18334166298"/>
    <n v="123272.1528469639"/>
    <n v="3.68"/>
    <n v="64.900000000000006"/>
    <n v="3.2"/>
    <n v="53.06"/>
    <n v="3.4779113820215941"/>
    <n v="57.668118103145559"/>
    <s v="Sí"/>
    <n v="3.4779113820215941"/>
    <n v="57.668118103145559"/>
    <n v="77237.523731161709"/>
    <n v="69317.808756368671"/>
    <n v="7919.714974793038"/>
  </r>
  <r>
    <s v="SE0115"/>
    <s v="PL0115"/>
    <s v="ELS"/>
    <x v="17"/>
    <s v="TARATA"/>
    <x v="5"/>
    <s v="R"/>
    <s v="Interconectado"/>
    <s v="BT5B-R"/>
    <n v="5712"/>
    <n v="113164.30336131346"/>
    <n v="144678.11402228632"/>
    <n v="141218.61186718705"/>
    <n v="151376.49600090503"/>
    <n v="3.94"/>
    <n v="72.92"/>
    <n v="3.2"/>
    <n v="53.06"/>
    <n v="3.4779113820215941"/>
    <n v="57.668118103145559"/>
    <s v="Sí"/>
    <n v="3.4779113820215941"/>
    <n v="57.668118103145559"/>
    <n v="105024.69001106978"/>
    <n v="85125.553927111527"/>
    <n v="19899.136083958248"/>
  </r>
  <r>
    <s v="SE0116"/>
    <s v="PL0116"/>
    <s v="ELS"/>
    <x v="17"/>
    <s v="Tomasiri"/>
    <x v="7"/>
    <s v="R"/>
    <s v="Interconectado"/>
    <s v="BT5B-R"/>
    <n v="4018"/>
    <n v="193996.12819149197"/>
    <n v="212532.75"/>
    <n v="212532.75"/>
    <n v="226256.96499917441"/>
    <n v="3.68"/>
    <n v="65.41"/>
    <n v="3.2"/>
    <n v="53.06"/>
    <n v="3.4779113820215941"/>
    <n v="57.668118103145559"/>
    <s v="Sí"/>
    <n v="3.4779113820215941"/>
    <n v="57.668118103145559"/>
    <n v="141679.10745005487"/>
    <n v="125848.16425396201"/>
    <n v="15830.943196092863"/>
  </r>
  <r>
    <s v="SE0117"/>
    <s v="PL0117"/>
    <s v="ELS"/>
    <x v="17"/>
    <s v="ICHUÑA"/>
    <x v="5"/>
    <s v="R"/>
    <s v="Interconectado"/>
    <s v="BT5B-R"/>
    <n v="386"/>
    <n v="10576.441776687581"/>
    <n v="13363.5"/>
    <n v="13363.5"/>
    <n v="12265.453185159258"/>
    <n v="3.94"/>
    <n v="73.31"/>
    <n v="3.2"/>
    <n v="53.06"/>
    <n v="3.4779113820215941"/>
    <n v="57.668118103145559"/>
    <s v="Sí"/>
    <n v="3.4779113820215941"/>
    <n v="57.668118103145559"/>
    <n v="9274.4294664896661"/>
    <n v="7441.7087283509563"/>
    <n v="1832.7207381387097"/>
  </r>
  <r>
    <s v="SE0240"/>
    <s v="PL0240"/>
    <s v="ELS"/>
    <x v="17"/>
    <s v="Moquegua Rural"/>
    <x v="5"/>
    <s v="R"/>
    <s v="Interconectado"/>
    <s v="BT5B-R"/>
    <n v="1083"/>
    <n v="53267.139068528115"/>
    <n v="62593.499826391671"/>
    <n v="58661.942335325824"/>
    <n v="63360.007774982245"/>
    <n v="3.94"/>
    <n v="71.72"/>
    <n v="3.2"/>
    <n v="53.06"/>
    <n v="3.4779113820215941"/>
    <n v="57.668118103145559"/>
    <s v="Sí"/>
    <n v="3.4779113820215941"/>
    <n v="57.668118103145559"/>
    <n v="42470.212139948359"/>
    <n v="34484.734694934967"/>
    <n v="7985.4774450133918"/>
  </r>
  <r>
    <s v="SR0147"/>
    <s v="PR1236"/>
    <s v="ELS"/>
    <x v="17"/>
    <s v="SER Inclan"/>
    <x v="1"/>
    <s v="R"/>
    <s v="Interconectado"/>
    <s v="BT5B-R"/>
    <n v="122"/>
    <n v="3109.4336667817529"/>
    <n v="3844.6666666666665"/>
    <n v="3844.6666666666665"/>
    <n v="3844.6666666666665"/>
    <n v="5.27"/>
    <n v="84.62"/>
    <n v="3.2"/>
    <n v="53.06"/>
    <n v="3.4779113820215941"/>
    <n v="57.668118103145559"/>
    <s v="Sí"/>
    <n v="3.4779113820215941"/>
    <n v="57.668118103145559"/>
    <n v="3274.1427688307194"/>
    <n v="2217.4570679053054"/>
    <n v="1056.685700925414"/>
  </r>
  <r>
    <s v="SR0148"/>
    <s v="PR0105"/>
    <s v="ELS"/>
    <x v="17"/>
    <s v="SER TORATA"/>
    <x v="1"/>
    <s v="R"/>
    <s v="Interconectado"/>
    <s v="BT5B-R"/>
    <n v="359"/>
    <n v="2990.4376026343862"/>
    <n v="4336.25"/>
    <n v="4397.925439611291"/>
    <n v="4672.4470731142992"/>
    <n v="5.27"/>
    <n v="83.07"/>
    <n v="3.2"/>
    <n v="53.06"/>
    <n v="3.4779113820215941"/>
    <n v="57.668118103145559"/>
    <s v="Sí"/>
    <n v="3.4779113820215941"/>
    <n v="57.668118103145559"/>
    <n v="4376.0865165083842"/>
    <n v="2973.0992746338247"/>
    <n v="1402.9872418745595"/>
  </r>
  <r>
    <s v="SE0154"/>
    <s v="PL0154"/>
    <s v="EMSE"/>
    <x v="18"/>
    <s v="Paramonga"/>
    <x v="2"/>
    <s v="U"/>
    <s v="Interconectado"/>
    <s v="BT5B-R"/>
    <n v="7074"/>
    <n v="422445.80773099459"/>
    <n v="427734.53978362231"/>
    <n v="442321.43003047857"/>
    <n v="397281.45337888296"/>
    <n v="3.13"/>
    <n v="64.510000000000005"/>
    <n v="3.2"/>
    <n v="53.06"/>
    <n v="3.4779113820215941"/>
    <n v="57.668118103145559"/>
    <s v="Sí"/>
    <n v="3.13"/>
    <n v="57.668118103145559"/>
    <n v="294661.41056726465"/>
    <n v="265758.16732409719"/>
    <n v="28903.243243167468"/>
  </r>
  <r>
    <s v="SE0155"/>
    <s v="PL0155"/>
    <s v="EMSU"/>
    <x v="19"/>
    <s v="Utcubamba"/>
    <x v="2"/>
    <s v="U"/>
    <s v="Interconectado"/>
    <s v="BT5B-R"/>
    <n v="8690"/>
    <n v="449649.39804757485"/>
    <n v="466630.82406267431"/>
    <n v="447768.70341338357"/>
    <n v="434548.66666666669"/>
    <n v="3.22"/>
    <n v="69.8"/>
    <n v="3.2"/>
    <n v="53.06"/>
    <n v="3.4779113820215941"/>
    <n v="57.668118103145559"/>
    <s v="Sí"/>
    <n v="3.22"/>
    <n v="57.668118103145559"/>
    <n v="341837.07983720722"/>
    <n v="287286.14591615857"/>
    <n v="54550.933921048651"/>
  </r>
  <r>
    <s v="SR0146"/>
    <s v="PR4243"/>
    <s v="ESEM"/>
    <x v="20"/>
    <s v="Esempat"/>
    <x v="1"/>
    <s v="R"/>
    <s v="Interconectado"/>
    <s v="BT5B-R"/>
    <n v="1273"/>
    <n v="50800.888328288507"/>
    <n v="51761.916666666664"/>
    <n v="51761.916666666664"/>
    <n v="48878.831651532193"/>
    <n v="5.27"/>
    <n v="177.4"/>
    <n v="3.2"/>
    <n v="53.06"/>
    <n v="3.4779113820215941"/>
    <n v="57.668118103145559"/>
    <s v="Sí"/>
    <n v="3.4779113820215941"/>
    <n v="57.668118103145559"/>
    <n v="96829.485894383804"/>
    <n v="33723.29746791799"/>
    <n v="63106.188426465815"/>
  </r>
  <r>
    <s v="SE0118"/>
    <s v="PL0118"/>
    <s v="ELNM"/>
    <x v="21"/>
    <s v="Cajamarca"/>
    <x v="4"/>
    <s v="U"/>
    <s v="Interconectado"/>
    <s v="BT5B-R"/>
    <n v="48670"/>
    <n v="4682468.125712364"/>
    <n v="4776422.8812582688"/>
    <n v="4572343.2196592093"/>
    <n v="4871582.8459272403"/>
    <n v="3.03"/>
    <n v="55.52"/>
    <n v="3.2"/>
    <n v="53.06"/>
    <n v="3.4779113820215941"/>
    <n v="57.668118103145559"/>
    <s v="No"/>
    <n v="3.03"/>
    <n v="55.52"/>
    <n v="2747176.4033955047"/>
    <n v="2747176.4033955047"/>
    <n v="0"/>
  </r>
  <r>
    <s v="SE0119"/>
    <s v="PL0119"/>
    <s v="ELNM"/>
    <x v="21"/>
    <s v="Chimbote"/>
    <x v="4"/>
    <s v="U"/>
    <s v="Interconectado"/>
    <s v="BT5B-R"/>
    <n v="74366"/>
    <n v="7835044.8200825648"/>
    <n v="7885085.2561420295"/>
    <n v="7744415.886639216"/>
    <n v="8101825.8050905187"/>
    <n v="3.03"/>
    <n v="55.67"/>
    <n v="3.2"/>
    <n v="53.06"/>
    <n v="3.4779113820215941"/>
    <n v="57.668118103145559"/>
    <s v="No"/>
    <n v="3.03"/>
    <n v="55.67"/>
    <n v="4587098.4313399643"/>
    <n v="4587098.4313399643"/>
    <n v="0"/>
  </r>
  <r>
    <s v="SE0120"/>
    <s v="PL0120"/>
    <s v="ELNM"/>
    <x v="21"/>
    <s v="Guadalupe"/>
    <x v="4"/>
    <s v="U"/>
    <s v="Interconectado"/>
    <s v="BT5B-R"/>
    <n v="35294"/>
    <n v="2526259.9321481949"/>
    <n v="2622268.2552735489"/>
    <n v="2558027.3660333138"/>
    <n v="2743645.9923341428"/>
    <n v="3.03"/>
    <n v="55.52"/>
    <n v="3.2"/>
    <n v="53.06"/>
    <n v="3.4779113820215941"/>
    <n v="57.668118103145559"/>
    <s v="No"/>
    <n v="3.03"/>
    <n v="55.52"/>
    <n v="1509520.334328678"/>
    <n v="1509520.334328678"/>
    <n v="0"/>
  </r>
  <r>
    <s v="SE0121"/>
    <s v="PL0121"/>
    <s v="ELNM"/>
    <x v="21"/>
    <s v="Huarmey"/>
    <x v="4"/>
    <s v="U"/>
    <s v="Interconectado"/>
    <s v="BT5B-R"/>
    <n v="5153"/>
    <n v="411808.17875508819"/>
    <n v="444597.96006080479"/>
    <n v="432199.5664022842"/>
    <n v="407630.79434242542"/>
    <n v="3.03"/>
    <n v="59.18"/>
    <n v="3.2"/>
    <n v="53.06"/>
    <n v="3.4779113820215941"/>
    <n v="57.668118103145559"/>
    <s v="Sí"/>
    <n v="3.03"/>
    <n v="57.668118103145559"/>
    <n v="259321.67018726119"/>
    <n v="253095.61688289701"/>
    <n v="6226.0533043641772"/>
  </r>
  <r>
    <s v="SE0122"/>
    <s v="PL0122"/>
    <s v="ELNM"/>
    <x v="21"/>
    <s v="Trujillo"/>
    <x v="4"/>
    <s v="U"/>
    <s v="Interconectado"/>
    <s v="BT5B-R"/>
    <n v="210375"/>
    <n v="24259859.566123746"/>
    <n v="24298895.345135115"/>
    <n v="23767038.783972193"/>
    <n v="25098780.10665378"/>
    <n v="3.03"/>
    <n v="55.74"/>
    <n v="3.2"/>
    <n v="53.06"/>
    <n v="3.4779113820215941"/>
    <n v="57.668118103145559"/>
    <s v="No"/>
    <n v="3.03"/>
    <n v="55.74"/>
    <n v="14159881.972157376"/>
    <n v="14159881.972157376"/>
    <n v="0"/>
  </r>
  <r>
    <s v="SE0123"/>
    <s v="PL0123"/>
    <s v="ELNM"/>
    <x v="21"/>
    <s v="Caraz-Carhuaz-Huaraz"/>
    <x v="2"/>
    <s v="U"/>
    <s v="Interconectado"/>
    <s v="BT5B-R"/>
    <n v="47817"/>
    <n v="3279738.4683828428"/>
    <n v="3470107.6033671857"/>
    <n v="3263692.0119804749"/>
    <n v="3433272.0661837012"/>
    <n v="3.13"/>
    <n v="56.67"/>
    <n v="3.2"/>
    <n v="53.06"/>
    <n v="3.4779113820215941"/>
    <n v="57.668118103145559"/>
    <s v="No"/>
    <n v="3.13"/>
    <n v="56.67"/>
    <n v="2008295.0000325569"/>
    <n v="2008295.0000325569"/>
    <n v="0"/>
  </r>
  <r>
    <s v="SE0124"/>
    <s v="PL0124"/>
    <s v="ELNM"/>
    <x v="21"/>
    <s v="Huallanca"/>
    <x v="5"/>
    <s v="R"/>
    <s v="Interconectado"/>
    <s v="BT5B-R"/>
    <n v="2710"/>
    <n v="49378.782436616784"/>
    <n v="72559.325738401036"/>
    <n v="66925.32518210265"/>
    <n v="67818.083325328829"/>
    <n v="3.94"/>
    <n v="73.95"/>
    <n v="3.2"/>
    <n v="53.06"/>
    <n v="3.4779113820215941"/>
    <n v="57.668118103145559"/>
    <s v="Sí"/>
    <n v="3.4779113820215941"/>
    <n v="57.668118103145559"/>
    <n v="47193.009611878115"/>
    <n v="37900.95441872198"/>
    <n v="9292.0551931561349"/>
  </r>
  <r>
    <s v="SE0125"/>
    <s v="PL0125"/>
    <s v="ELNM"/>
    <x v="21"/>
    <s v="Ticapampa"/>
    <x v="7"/>
    <s v="R"/>
    <s v="Interconectado"/>
    <s v="BT5B-R"/>
    <n v="5977"/>
    <n v="118518.3423740775"/>
    <n v="163180.786100203"/>
    <n v="156300.91569736271"/>
    <n v="155989.35191129264"/>
    <n v="3.68"/>
    <n v="65.84"/>
    <n v="3.2"/>
    <n v="53.06"/>
    <n v="3.4779113820215941"/>
    <n v="57.668118103145559"/>
    <s v="Sí"/>
    <n v="3.4779113820215941"/>
    <n v="57.668118103145559"/>
    <n v="100027.83661909263"/>
    <n v="89134.773984516491"/>
    <n v="10893.062634576141"/>
  </r>
  <r>
    <s v="SE0126"/>
    <s v="PL0126"/>
    <s v="ELNM"/>
    <x v="21"/>
    <s v="Huari"/>
    <x v="5"/>
    <s v="R"/>
    <s v="Interconectado"/>
    <s v="BT5B-R"/>
    <n v="13151"/>
    <n v="223592.5276481648"/>
    <n v="323708.24241852935"/>
    <n v="291420.2626886681"/>
    <n v="299072.77637801162"/>
    <n v="3.94"/>
    <n v="73.95"/>
    <n v="3.2"/>
    <n v="53.06"/>
    <n v="3.4779113820215941"/>
    <n v="57.668118103145559"/>
    <s v="Sí"/>
    <n v="3.4779113820215941"/>
    <n v="57.668118103145559"/>
    <n v="217161.61419581788"/>
    <n v="174679.61549891805"/>
    <n v="42481.998696899827"/>
  </r>
  <r>
    <s v="SE0127"/>
    <s v="PL0127"/>
    <s v="ELNM"/>
    <x v="21"/>
    <s v="Pomabamba"/>
    <x v="0"/>
    <s v="R"/>
    <s v="Interconectado"/>
    <s v="BT5B-R"/>
    <n v="7474"/>
    <n v="102383.9785341848"/>
    <n v="160208.62266490603"/>
    <n v="144102.42421204553"/>
    <n v="149611.5366967741"/>
    <n v="3.99"/>
    <n v="73.599999999999994"/>
    <n v="3.2"/>
    <n v="53.06"/>
    <n v="3.4779113820215941"/>
    <n v="57.668118103145559"/>
    <s v="Sí"/>
    <n v="3.4779113820215941"/>
    <n v="57.668118103145559"/>
    <n v="105175.86820116002"/>
    <n v="85036.823329022285"/>
    <n v="20139.044872137732"/>
  </r>
  <r>
    <s v="SE0128"/>
    <s v="PL0128"/>
    <s v="ELNM"/>
    <x v="21"/>
    <s v="Celendín"/>
    <x v="5"/>
    <s v="R"/>
    <s v="Interconectado"/>
    <s v="BT5B-R"/>
    <n v="13039"/>
    <n v="309498.85019052005"/>
    <n v="401536.09742689208"/>
    <n v="377444.01955851261"/>
    <n v="409594.62611910299"/>
    <n v="3.94"/>
    <n v="74.180000000000007"/>
    <n v="3.2"/>
    <n v="53.06"/>
    <n v="3.4779113820215941"/>
    <n v="57.668118103145559"/>
    <s v="Sí"/>
    <n v="3.4779113820215941"/>
    <n v="57.668118103145559"/>
    <n v="280959.90707132779"/>
    <n v="223830.6489659262"/>
    <n v="57129.25810540159"/>
  </r>
  <r>
    <s v="SE0129"/>
    <s v="PL0129"/>
    <s v="ELNM"/>
    <x v="21"/>
    <s v="Chiquián"/>
    <x v="0"/>
    <s v="R"/>
    <s v="Aislado"/>
    <s v="BT5B-R"/>
    <n v="3916"/>
    <n v="34749.6690654087"/>
    <n v="74626.601840803094"/>
    <n v="71556.928788267454"/>
    <n v="68632.099764769649"/>
    <n v="3.99"/>
    <n v="58.27"/>
    <n v="3.2"/>
    <n v="53.06"/>
    <n v="3.4779113820215941"/>
    <n v="57.668118103145559"/>
    <s v="Sí"/>
    <n v="3.4779113820215941"/>
    <n v="57.668118103145559"/>
    <n v="35873.472164413644"/>
    <n v="33658.981169088685"/>
    <n v="2214.4909953249589"/>
  </r>
  <r>
    <s v="SE0131"/>
    <s v="PL0131"/>
    <s v="ELNM"/>
    <x v="21"/>
    <s v="Namora"/>
    <x v="7"/>
    <s v="R"/>
    <s v="Interconectado"/>
    <s v="BT5B-R"/>
    <n v="4104"/>
    <n v="58342.260368137184"/>
    <n v="85279.062641954151"/>
    <n v="78943.484092879575"/>
    <n v="83883.471222983673"/>
    <n v="3.68"/>
    <n v="66.09"/>
    <n v="3.2"/>
    <n v="53.06"/>
    <n v="3.4779113820215941"/>
    <n v="57.668118103145559"/>
    <s v="Sí"/>
    <n v="3.4779113820215941"/>
    <n v="57.668118103145559"/>
    <n v="53661.11987730187"/>
    <n v="47918.231924958658"/>
    <n v="5742.8879523432115"/>
  </r>
  <r>
    <s v="SE0132"/>
    <s v="PL0132"/>
    <s v="ELNM"/>
    <x v="21"/>
    <s v="Tayabamba"/>
    <x v="7"/>
    <s v="R"/>
    <s v="Interconectado"/>
    <s v="BT5B-R"/>
    <n v="12227"/>
    <n v="436484.58738406823"/>
    <n v="514204.0009890864"/>
    <n v="515580.24886071053"/>
    <n v="525627.34385039785"/>
    <n v="3.68"/>
    <n v="65.84"/>
    <n v="3.2"/>
    <n v="53.06"/>
    <n v="3.4779113820215941"/>
    <n v="57.668118103145559"/>
    <s v="Sí"/>
    <n v="3.4779113820215941"/>
    <n v="57.668118103145559"/>
    <n v="332376.81233367056"/>
    <n v="294236.8698226501"/>
    <n v="38139.942511020461"/>
  </r>
  <r>
    <s v="SE0168"/>
    <s v="PL0168"/>
    <s v="ELNM"/>
    <x v="21"/>
    <s v="Trujillo Rural"/>
    <x v="7"/>
    <s v="R"/>
    <s v="Interconectado"/>
    <s v="BT5B-R"/>
    <n v="3002"/>
    <n v="59656.306312668959"/>
    <n v="83946.986738638458"/>
    <n v="76233.12411560076"/>
    <n v="81429.983719103853"/>
    <n v="3.68"/>
    <n v="66.349999999999994"/>
    <n v="3.2"/>
    <n v="53.06"/>
    <n v="3.4779113820215941"/>
    <n v="57.668118103145559"/>
    <s v="Sí"/>
    <n v="3.4779113820215941"/>
    <n v="57.668118103145559"/>
    <n v="50629.31923845585"/>
    <n v="44843.359149193042"/>
    <n v="5785.9600892628077"/>
  </r>
  <r>
    <s v="SE0169"/>
    <s v="PL0169"/>
    <s v="ELNM"/>
    <x v="21"/>
    <s v="Casma Rural"/>
    <x v="7"/>
    <s v="R"/>
    <s v="Interconectado"/>
    <s v="BT5B-R"/>
    <n v="5591"/>
    <n v="243206.81620060676"/>
    <n v="290123.74124727078"/>
    <n v="279659.56049294467"/>
    <n v="293299.41262888454"/>
    <n v="3.68"/>
    <n v="66.28"/>
    <n v="3.2"/>
    <n v="53.06"/>
    <n v="3.4779113820215941"/>
    <n v="57.668118103145559"/>
    <s v="Sí"/>
    <n v="3.4779113820215941"/>
    <n v="57.668118103145559"/>
    <n v="181772.35777776217"/>
    <n v="159697.79653834878"/>
    <n v="22074.561239413393"/>
  </r>
  <r>
    <s v="SE0230"/>
    <s v="PL0230"/>
    <s v="ELNM"/>
    <x v="21"/>
    <s v="Cajamarca Rural"/>
    <x v="0"/>
    <s v="R"/>
    <s v="Interconectado"/>
    <s v="BT5B-R"/>
    <n v="19678"/>
    <n v="441275.22574786324"/>
    <n v="579094.89941781852"/>
    <n v="544129.46300722973"/>
    <n v="579715.83699919214"/>
    <n v="3.99"/>
    <n v="73.819999999999993"/>
    <n v="3.2"/>
    <n v="53.06"/>
    <n v="3.4779113820215941"/>
    <n v="57.668118103145559"/>
    <s v="Sí"/>
    <n v="3.4779113820215941"/>
    <n v="57.668118103145559"/>
    <n v="404264.59164707258"/>
    <n v="322913.45851962088"/>
    <n v="81351.1331274517"/>
  </r>
  <r>
    <s v="SE0253"/>
    <s v="PL0253"/>
    <s v="ELNM"/>
    <x v="21"/>
    <s v="Trujillo Baja Densidad"/>
    <x v="2"/>
    <s v="U"/>
    <s v="Interconectado"/>
    <s v="BT5B-R"/>
    <n v="11435"/>
    <n v="719244.89210599766"/>
    <n v="773683.70083371829"/>
    <n v="756831.41272775526"/>
    <n v="758964.67835412873"/>
    <n v="3.13"/>
    <n v="60.31"/>
    <n v="3.2"/>
    <n v="53.06"/>
    <n v="3.4779113820215941"/>
    <n v="57.668118103145559"/>
    <s v="Sí"/>
    <n v="3.13"/>
    <n v="57.668118103145559"/>
    <n v="469568.14442912716"/>
    <n v="450566.54383052856"/>
    <n v="19001.600598598598"/>
  </r>
  <r>
    <s v="SE0254"/>
    <s v="PL0254"/>
    <s v="ELNM"/>
    <x v="21"/>
    <s v="Guadalupe Rural"/>
    <x v="2"/>
    <s v="U"/>
    <s v="Interconectado"/>
    <s v="BT5B-R"/>
    <n v="9117"/>
    <n v="413805.550571347"/>
    <n v="447448.25505893555"/>
    <n v="439530.94970637502"/>
    <n v="473941.33519140224"/>
    <n v="3.13"/>
    <n v="60.08"/>
    <n v="3.2"/>
    <n v="53.06"/>
    <n v="3.4779113820215941"/>
    <n v="57.668118103145559"/>
    <s v="Sí"/>
    <n v="3.13"/>
    <n v="57.668118103145559"/>
    <n v="277150.58478326525"/>
    <n v="267170.08362085611"/>
    <n v="9980.5011624091421"/>
  </r>
  <r>
    <s v="SE0255"/>
    <s v="PL0255"/>
    <s v="ELNM"/>
    <x v="21"/>
    <s v="Cajamarca Baja Densidad"/>
    <x v="0"/>
    <s v="R"/>
    <s v="Interconectado"/>
    <s v="BT5B-R"/>
    <n v="6136"/>
    <n v="165731.15251093215"/>
    <n v="213286.92860308522"/>
    <n v="199853.21781714176"/>
    <n v="213343.06233025788"/>
    <n v="3.99"/>
    <n v="73.819999999999993"/>
    <n v="3.2"/>
    <n v="53.06"/>
    <n v="3.4779113820215941"/>
    <n v="57.668118103145559"/>
    <s v="Sí"/>
    <n v="3.4779113820215941"/>
    <n v="57.668118103145559"/>
    <n v="146825.3767835701"/>
    <n v="116914.50100379315"/>
    <n v="29910.87577977695"/>
  </r>
  <r>
    <s v="SE0256"/>
    <s v="PL0256"/>
    <s v="ELNM"/>
    <x v="21"/>
    <s v="Chimbote Rural"/>
    <x v="5"/>
    <s v="R"/>
    <s v="Interconectado"/>
    <s v="BT5B-R"/>
    <n v="1611"/>
    <n v="76678.168717833541"/>
    <n v="92679.802426299575"/>
    <n v="91177.766968382668"/>
    <n v="84712"/>
    <n v="3.94"/>
    <n v="74.39"/>
    <n v="3.2"/>
    <n v="53.06"/>
    <n v="3.4779113820215941"/>
    <n v="57.668118103145559"/>
    <s v="Sí"/>
    <n v="3.4779113820215941"/>
    <n v="57.668118103145559"/>
    <n v="63388.22970919637"/>
    <n v="49821.772131966252"/>
    <n v="13566.457577230118"/>
  </r>
  <r>
    <s v="SE0257"/>
    <s v="PL0257"/>
    <s v="ELNM"/>
    <x v="21"/>
    <s v="Catilluc"/>
    <x v="7"/>
    <s v="R"/>
    <s v="Interconectado"/>
    <s v="BT5B-R"/>
    <n v="412"/>
    <n v="8534.0768743579465"/>
    <n v="11450.469385941527"/>
    <n v="10956.054030036434"/>
    <n v="12324.945525637608"/>
    <n v="3.68"/>
    <n v="66.09"/>
    <n v="3.2"/>
    <n v="53.06"/>
    <n v="3.4779113820215941"/>
    <n v="57.668118103145559"/>
    <s v="Sí"/>
    <n v="3.4779113820215941"/>
    <n v="57.668118103145559"/>
    <n v="7156.3314062631662"/>
    <n v="6354.3410203108706"/>
    <n v="801.99038595229558"/>
  </r>
  <r>
    <s v="SE1118"/>
    <s v="PL1118"/>
    <s v="ELNM"/>
    <x v="21"/>
    <s v="Porcón-La Pajuela"/>
    <x v="5"/>
    <s v="R"/>
    <s v="Interconectado"/>
    <s v="BT5B-R"/>
    <n v="31"/>
    <n v="830.38424234990703"/>
    <n v="1158.9037959530428"/>
    <n v="1098.740218566574"/>
    <n v="1145.4788654618474"/>
    <n v="3.94"/>
    <n v="74.239999999999995"/>
    <n v="3.2"/>
    <n v="53.06"/>
    <n v="3.4779113820215941"/>
    <n v="57.668118103145559"/>
    <s v="Sí"/>
    <n v="3.4779113820215941"/>
    <n v="57.668118103145559"/>
    <n v="738.61726152057088"/>
    <n v="586.68221843092419"/>
    <n v="151.93504308964668"/>
  </r>
  <r>
    <s v="SE1119"/>
    <s v="PL1119"/>
    <s v="ELNM"/>
    <x v="21"/>
    <s v="Casma"/>
    <x v="4"/>
    <s v="U"/>
    <s v="Interconectado"/>
    <s v="BT5B-R"/>
    <n v="6610"/>
    <n v="663342.96773676842"/>
    <n v="663817.92664247868"/>
    <n v="659044.52162260911"/>
    <n v="696390.71106403973"/>
    <n v="3.03"/>
    <n v="58.72"/>
    <n v="3.2"/>
    <n v="53.06"/>
    <n v="3.4779113820215941"/>
    <n v="57.668118103145559"/>
    <s v="Sí"/>
    <n v="3.03"/>
    <n v="57.668118103145559"/>
    <n v="409543.29065503035"/>
    <n v="402565.70606335037"/>
    <n v="6977.5845916799735"/>
  </r>
  <r>
    <s v="SE1122"/>
    <s v="PL1122"/>
    <s v="ELNM"/>
    <x v="21"/>
    <s v="Virú"/>
    <x v="2"/>
    <s v="U"/>
    <s v="Interconectado"/>
    <s v="BT5B-R"/>
    <n v="8708"/>
    <n v="531076.97198874108"/>
    <n v="579634.35527754063"/>
    <n v="565380.67933318217"/>
    <n v="550380.48852338293"/>
    <n v="3.13"/>
    <n v="60.31"/>
    <n v="3.2"/>
    <n v="53.06"/>
    <n v="3.4779113820215941"/>
    <n v="57.668118103145559"/>
    <s v="Sí"/>
    <n v="3.13"/>
    <n v="57.668118103145559"/>
    <n v="347548.56180640974"/>
    <n v="333518.13542507641"/>
    <n v="14030.426381333324"/>
  </r>
  <r>
    <s v="SE1124"/>
    <s v="PL1124"/>
    <s v="ELNM"/>
    <x v="21"/>
    <s v="Pallasca"/>
    <x v="7"/>
    <s v="R"/>
    <s v="Interconectado"/>
    <s v="BT5B-R"/>
    <n v="7882"/>
    <n v="157448.45031226968"/>
    <n v="221714.66316141043"/>
    <n v="201887.06780455785"/>
    <n v="218960.68726831453"/>
    <n v="3.68"/>
    <n v="65.84"/>
    <n v="3.2"/>
    <n v="53.06"/>
    <n v="3.4779113820215941"/>
    <n v="57.668118103145559"/>
    <s v="Sí"/>
    <n v="3.4779113820215941"/>
    <n v="57.668118103145559"/>
    <n v="132669.81968559837"/>
    <n v="118210.45579074635"/>
    <n v="14459.363894852024"/>
  </r>
  <r>
    <s v="SE1168"/>
    <s v="PL1168"/>
    <s v="ELNM"/>
    <x v="21"/>
    <s v="Otuzco-Motil-Florida"/>
    <x v="7"/>
    <s v="R"/>
    <s v="Interconectado"/>
    <s v="BT5B-R"/>
    <n v="7775"/>
    <n v="213555.17186256536"/>
    <n v="284978.74364888901"/>
    <n v="260529.04374243756"/>
    <n v="271373.53401975904"/>
    <n v="3.68"/>
    <n v="66.349999999999994"/>
    <n v="3.2"/>
    <n v="53.06"/>
    <n v="3.4779113820215941"/>
    <n v="57.668118103145559"/>
    <s v="Sí"/>
    <n v="3.4779113820215941"/>
    <n v="57.668118103145559"/>
    <n v="170305.8565308121"/>
    <n v="150194.00972029756"/>
    <n v="20111.846810514544"/>
  </r>
  <r>
    <s v="SE1230"/>
    <s v="PL1230"/>
    <s v="ELNM"/>
    <x v="21"/>
    <s v="Cajabamba"/>
    <x v="2"/>
    <s v="U"/>
    <s v="Interconectado"/>
    <s v="BT5B-R"/>
    <n v="4126"/>
    <n v="214774.57053951544"/>
    <n v="231561.0854417056"/>
    <n v="219415.03953528166"/>
    <n v="237301.12515025403"/>
    <n v="3.13"/>
    <n v="60.08"/>
    <n v="3.2"/>
    <n v="53.06"/>
    <n v="3.4779113820215941"/>
    <n v="57.668118103145559"/>
    <s v="Sí"/>
    <n v="3.13"/>
    <n v="57.668118103145559"/>
    <n v="141950.94198014087"/>
    <n v="136770.83299425142"/>
    <n v="5180.1089858894411"/>
  </r>
  <r>
    <s v="SE2119"/>
    <s v="PL2119"/>
    <s v="ELNM"/>
    <x v="21"/>
    <s v="Nepeña"/>
    <x v="2"/>
    <s v="U"/>
    <s v="Interconectado"/>
    <s v="BT5B-R"/>
    <n v="5079"/>
    <n v="328321.14145388926"/>
    <n v="344588.64748783485"/>
    <n v="344764.32102507108"/>
    <n v="344150.46864209673"/>
    <n v="3.13"/>
    <n v="60.25"/>
    <n v="3.2"/>
    <n v="53.06"/>
    <n v="3.4779113820215941"/>
    <n v="57.668118103145559"/>
    <s v="Sí"/>
    <n v="3.13"/>
    <n v="57.668118103145559"/>
    <n v="213710.75772596829"/>
    <n v="205233.89361122443"/>
    <n v="8476.8641147438611"/>
  </r>
  <r>
    <s v="SE2124"/>
    <s v="PL2124"/>
    <s v="ELNM"/>
    <x v="21"/>
    <s v="Sihuas"/>
    <x v="0"/>
    <s v="R"/>
    <s v="Interconectado"/>
    <s v="BT5B-R"/>
    <n v="5607"/>
    <n v="81076.010561067698"/>
    <n v="121324.91777772424"/>
    <n v="114743.0919166375"/>
    <n v="112096.76456063264"/>
    <n v="3.99"/>
    <n v="73.599999999999994"/>
    <n v="3.2"/>
    <n v="53.06"/>
    <n v="3.4779113820215941"/>
    <n v="57.668118103145559"/>
    <s v="Sí"/>
    <n v="3.4779113820215941"/>
    <n v="57.668118103145559"/>
    <n v="82043.873772945823"/>
    <n v="66255.658642670358"/>
    <n v="15788.215130275465"/>
  </r>
  <r>
    <s v="SE2230"/>
    <s v="PL2230"/>
    <s v="ELNM"/>
    <x v="21"/>
    <s v="Huamachuco"/>
    <x v="4"/>
    <s v="U"/>
    <s v="Interconectado"/>
    <s v="BT5B-R"/>
    <n v="6508"/>
    <n v="395101.47800221958"/>
    <n v="422454.41240038013"/>
    <n v="394887.46752044768"/>
    <n v="434141.51986647834"/>
    <n v="3.03"/>
    <n v="58.57"/>
    <n v="3.2"/>
    <n v="53.06"/>
    <n v="3.4779113820215941"/>
    <n v="57.668118103145559"/>
    <s v="Sí"/>
    <n v="3.03"/>
    <n v="57.668118103145559"/>
    <n v="251130.17566589999"/>
    <n v="247566.82696159364"/>
    <n v="3563.3487043063506"/>
  </r>
  <r>
    <s v="SE3119"/>
    <s v="PL3119"/>
    <s v="ELNM"/>
    <x v="21"/>
    <s v="Santa"/>
    <x v="4"/>
    <s v="U"/>
    <s v="Interconectado"/>
    <s v="BT5B-R"/>
    <n v="3428"/>
    <n v="280047.69882838283"/>
    <n v="288003.11215631373"/>
    <n v="283910.58366273396"/>
    <n v="296201.42137732531"/>
    <n v="3.03"/>
    <n v="58.72"/>
    <n v="3.2"/>
    <n v="53.06"/>
    <n v="3.4779113820215941"/>
    <n v="57.668118103145559"/>
    <s v="Sí"/>
    <n v="3.03"/>
    <n v="57.668118103145559"/>
    <n v="174830.84875202639"/>
    <n v="171885.0777054932"/>
    <n v="2945.7710465331911"/>
  </r>
  <r>
    <s v="SE3122"/>
    <s v="PL3122"/>
    <s v="ELNM"/>
    <x v="21"/>
    <s v="Paiján-Malabrigo"/>
    <x v="4"/>
    <s v="U"/>
    <s v="Interconectado"/>
    <s v="BT5B-R"/>
    <n v="13362"/>
    <n v="942754.00415589137"/>
    <n v="1014393.9971230596"/>
    <n v="985539.73001634679"/>
    <n v="960940.57753210794"/>
    <n v="3.03"/>
    <n v="58.79"/>
    <n v="3.2"/>
    <n v="53.06"/>
    <n v="3.4779113820215941"/>
    <n v="57.668118103145559"/>
    <s v="Sí"/>
    <n v="3.03"/>
    <n v="57.668118103145559"/>
    <n v="594731.93904324854"/>
    <n v="584155.35253875318"/>
    <n v="10576.586504495353"/>
  </r>
  <r>
    <s v="SE4119"/>
    <s v="PL4119"/>
    <s v="ELNM"/>
    <x v="21"/>
    <s v="Santa Rural"/>
    <x v="7"/>
    <s v="R"/>
    <s v="Interconectado"/>
    <s v="BT5B-R"/>
    <n v="7640"/>
    <n v="495059.10237616173"/>
    <n v="556525.49995084573"/>
    <n v="561068.96624195483"/>
    <n v="560608.66966143972"/>
    <n v="3.68"/>
    <n v="66.28"/>
    <n v="3.2"/>
    <n v="53.06"/>
    <n v="3.4779113820215941"/>
    <n v="57.668118103145559"/>
    <s v="Sí"/>
    <n v="3.4779113820215941"/>
    <n v="57.668118103145559"/>
    <n v="356240.37305492"/>
    <n v="312062.51079730224"/>
    <n v="44177.862257617759"/>
  </r>
  <r>
    <s v="SE4122"/>
    <s v="PL4122"/>
    <s v="ELNM"/>
    <x v="21"/>
    <s v="Quiruvilca"/>
    <x v="2"/>
    <s v="U"/>
    <s v="Interconectado"/>
    <s v="BT5B-R"/>
    <n v="1140"/>
    <n v="33352.120543376797"/>
    <n v="37194.453994434181"/>
    <n v="36839.725136146633"/>
    <n v="40678.958708586237"/>
    <n v="3.13"/>
    <n v="60.31"/>
    <n v="3.2"/>
    <n v="53.06"/>
    <n v="3.4779113820215941"/>
    <n v="57.668118103145559"/>
    <s v="Sí"/>
    <n v="3.13"/>
    <n v="57.668118103145559"/>
    <n v="23682.863899710548"/>
    <n v="22801.740264858006"/>
    <n v="881.12363485254173"/>
  </r>
  <r>
    <s v="SR0011"/>
    <s v="PR0122"/>
    <s v="ELNM"/>
    <x v="21"/>
    <s v="La Arenita"/>
    <x v="1"/>
    <s v="R"/>
    <s v="Interconectado"/>
    <s v="BT5B-R"/>
    <n v="22453"/>
    <n v="334834.30427715683"/>
    <n v="478759.70550844743"/>
    <n v="457006.51844736718"/>
    <n v="449922.69146851706"/>
    <n v="5.27"/>
    <n v="86.48"/>
    <n v="3.2"/>
    <n v="53.06"/>
    <n v="3.4779113820215941"/>
    <n v="57.668118103145559"/>
    <s v="Sí"/>
    <n v="3.4779113820215941"/>
    <n v="57.668118103145559"/>
    <n v="407892.01633888524"/>
    <n v="271182.18630092742"/>
    <n v="136709.83003795781"/>
  </r>
  <r>
    <s v="SR0012"/>
    <s v="PR0125"/>
    <s v="ELNM"/>
    <x v="21"/>
    <s v="Aija-Cotaparaco III Etapa"/>
    <x v="1"/>
    <s v="R"/>
    <s v="Interconectado"/>
    <s v="BT5B-R"/>
    <n v="35846"/>
    <n v="312299.92232486204"/>
    <n v="504962.81330973888"/>
    <n v="485066.76802062406"/>
    <n v="478205.697012975"/>
    <n v="5.27"/>
    <n v="85.98"/>
    <n v="3.2"/>
    <n v="53.06"/>
    <n v="3.4779113820215941"/>
    <n v="57.668118103145559"/>
    <s v="Sí"/>
    <n v="3.4779113820215941"/>
    <n v="57.668118103145559"/>
    <n v="457423.8932149164"/>
    <n v="304766.69944227935"/>
    <n v="152657.19377263705"/>
  </r>
  <r>
    <s v="SR0071"/>
    <s v="PR0118"/>
    <s v="ELNM"/>
    <x v="21"/>
    <s v="SER Cajamarca"/>
    <x v="1"/>
    <s v="R"/>
    <s v="Interconectado"/>
    <s v="BT5B-R"/>
    <n v="19074"/>
    <n v="208008.23024895333"/>
    <n v="303575.94249999995"/>
    <n v="322333.90341428202"/>
    <n v="303575.94249999995"/>
    <n v="5.27"/>
    <n v="86.15"/>
    <n v="3.2"/>
    <n v="53.06"/>
    <n v="3.4779113820215941"/>
    <n v="57.668118103145559"/>
    <s v="Sí"/>
    <n v="3.4779113820215941"/>
    <n v="57.668118103145559"/>
    <n v="279719.07035947329"/>
    <n v="186292.11358490924"/>
    <n v="93426.956774564052"/>
  </r>
  <r>
    <s v="SR0072"/>
    <s v="PR0119"/>
    <s v="ELNM"/>
    <x v="21"/>
    <s v="SER Chimbote"/>
    <x v="1"/>
    <s v="R"/>
    <s v="Interconectado"/>
    <s v="BT5B-R"/>
    <n v="10825"/>
    <n v="227451.18157412927"/>
    <n v="302129.33949991124"/>
    <n v="299234.21308039123"/>
    <n v="302286.67079484276"/>
    <n v="5.27"/>
    <n v="86.41"/>
    <n v="3.2"/>
    <n v="53.06"/>
    <n v="3.4779113820215941"/>
    <n v="57.668118103145559"/>
    <s v="Sí"/>
    <n v="3.4779113820215941"/>
    <n v="57.668118103145559"/>
    <n v="253588.3159982051"/>
    <n v="168815.20672755269"/>
    <n v="84773.109270652407"/>
  </r>
  <r>
    <s v="SR0073"/>
    <s v="PR0121"/>
    <s v="ELNM"/>
    <x v="21"/>
    <s v="SER Huaymey"/>
    <x v="1"/>
    <s v="R"/>
    <s v="Interconectado"/>
    <s v="BT5B-R"/>
    <n v="2140"/>
    <n v="50873.41231400353"/>
    <n v="65568.363333333327"/>
    <n v="65568.363333333327"/>
    <n v="68218.609717777523"/>
    <n v="5.27"/>
    <n v="86.79"/>
    <n v="3.2"/>
    <n v="53.06"/>
    <n v="3.4779113820215941"/>
    <n v="57.668118103145559"/>
    <s v="Sí"/>
    <n v="3.4779113820215941"/>
    <n v="57.668118103145559"/>
    <n v="55430.83454732367"/>
    <n v="36780.469853865958"/>
    <n v="18650.364693457712"/>
  </r>
  <r>
    <s v="SR0130"/>
    <s v="PR1188"/>
    <s v="ELNM"/>
    <x v="21"/>
    <s v="SER  Cajamarca Norte"/>
    <x v="1"/>
    <s v="R"/>
    <s v="Interconectado"/>
    <s v="BT5B-R"/>
    <n v="27571"/>
    <n v="211711.34211781554"/>
    <n v="311353.92916666664"/>
    <n v="325775.49875412957"/>
    <n v="336485.26599151886"/>
    <n v="5.27"/>
    <n v="86.26"/>
    <n v="3.2"/>
    <n v="53.06"/>
    <n v="3.4779113820215941"/>
    <n v="57.668118103145559"/>
    <s v="Sí"/>
    <n v="3.4779113820215941"/>
    <n v="57.668118103145559"/>
    <n v="327921.37371082767"/>
    <n v="217979.44152397377"/>
    <n v="109941.9321868539"/>
  </r>
  <r>
    <s v="SE0133"/>
    <s v="PL0133"/>
    <s v="LDS"/>
    <x v="22"/>
    <s v="Lima Sur"/>
    <x v="6"/>
    <s v="U"/>
    <s v="Interconectado"/>
    <s v="BT5B-R"/>
    <n v="933539"/>
    <n v="246287400.90507245"/>
    <n v="239843693.42947268"/>
    <n v="239266577.16137087"/>
    <n v="241717211.84257668"/>
    <n v="2.4500000000000002"/>
    <n v="47.59"/>
    <n v="3.2"/>
    <n v="53.06"/>
    <n v="3.4779113820215941"/>
    <n v="57.668118103145559"/>
    <s v="No"/>
    <n v="2.4500000000000002"/>
    <n v="47.59"/>
    <n v="119495344.64072399"/>
    <n v="119495344.64072399"/>
    <n v="0"/>
  </r>
  <r>
    <s v="SE1003"/>
    <s v="PL0003"/>
    <s v="LDS"/>
    <x v="22"/>
    <s v="Cañete"/>
    <x v="4"/>
    <s v="U"/>
    <s v="Interconectado"/>
    <s v="BT5B-R"/>
    <n v="30170"/>
    <n v="3462960.0943726595"/>
    <n v="3465390.3064529491"/>
    <n v="3475594.6339803436"/>
    <n v="3534505.8215080323"/>
    <n v="3.03"/>
    <n v="52"/>
    <n v="3.2"/>
    <n v="53.06"/>
    <n v="3.4779113820215941"/>
    <n v="57.668118103145559"/>
    <s v="No"/>
    <n v="3.03"/>
    <n v="52"/>
    <n v="1892154.349073783"/>
    <n v="1892154.349073783"/>
    <n v="0"/>
  </r>
  <r>
    <s v="SE1004"/>
    <s v="PL0004"/>
    <s v="LDS"/>
    <x v="22"/>
    <s v="Lunahuaná"/>
    <x v="7"/>
    <s v="R"/>
    <s v="Interconectado"/>
    <s v="BT5B-R"/>
    <n v="5644"/>
    <n v="458325.4967861133"/>
    <n v="474460.40416666673"/>
    <n v="493138.02769551787"/>
    <n v="510371.1174760526"/>
    <n v="3.68"/>
    <n v="60.09"/>
    <n v="3.2"/>
    <n v="53.06"/>
    <n v="3.4779113820215941"/>
    <n v="57.668118103145559"/>
    <s v="Sí"/>
    <n v="3.4779113820215941"/>
    <n v="57.668118103145559"/>
    <n v="296177.71101877547"/>
    <n v="283937.02062357427"/>
    <n v="12240.690395201207"/>
  </r>
  <r>
    <s v="SE0134"/>
    <s v="PL0134"/>
    <s v="SEAL"/>
    <x v="23"/>
    <s v="Arequipa"/>
    <x v="4"/>
    <s v="U"/>
    <s v="Interconectado"/>
    <s v="BT5B-R"/>
    <n v="285056"/>
    <n v="31841655.849816568"/>
    <n v="32792179.100174889"/>
    <n v="30454219.612918358"/>
    <n v="32305939.489419047"/>
    <n v="3.03"/>
    <n v="53.61"/>
    <n v="3.2"/>
    <n v="53.06"/>
    <n v="3.4779113820215941"/>
    <n v="57.668118103145559"/>
    <s v="No"/>
    <n v="3.03"/>
    <n v="53.61"/>
    <n v="17934031.381086662"/>
    <n v="17934031.381086662"/>
    <n v="0"/>
  </r>
  <r>
    <s v="SE0136"/>
    <s v="PL0136"/>
    <s v="SEAL"/>
    <x v="23"/>
    <s v="Atico"/>
    <x v="2"/>
    <s v="U"/>
    <s v="Aislado"/>
    <s v="BT5B-R"/>
    <n v="1322"/>
    <n v="138985.74911547531"/>
    <n v="149568.64059233112"/>
    <n v="147157.95645855032"/>
    <n v="149838.22918932996"/>
    <n v="3.13"/>
    <n v="49.93"/>
    <n v="3.2"/>
    <n v="53.06"/>
    <n v="3.4779113820215941"/>
    <n v="57.668118103145559"/>
    <s v="No"/>
    <n v="3.13"/>
    <n v="49.93"/>
    <n v="73533.444533356815"/>
    <n v="73533.444533356815"/>
    <n v="0"/>
  </r>
  <r>
    <s v="SE0138"/>
    <s v="PL0138"/>
    <s v="SEAL"/>
    <x v="23"/>
    <s v="Camaná"/>
    <x v="2"/>
    <s v="U"/>
    <s v="Interconectado"/>
    <s v="BT5B-R"/>
    <n v="17439"/>
    <n v="1239920.899922014"/>
    <n v="1281823.3333333333"/>
    <n v="1281823.3333333333"/>
    <n v="1281823.3333333333"/>
    <n v="3.13"/>
    <n v="58.75"/>
    <n v="3.2"/>
    <n v="53.06"/>
    <n v="3.4779113820215941"/>
    <n v="57.668118103145559"/>
    <s v="Sí"/>
    <n v="3.13"/>
    <n v="57.668118103145559"/>
    <n v="783037.59870418324"/>
    <n v="769623.11895261228"/>
    <n v="13414.479751570965"/>
  </r>
  <r>
    <s v="SE0141"/>
    <s v="PL0141"/>
    <s v="SEAL"/>
    <x v="23"/>
    <s v="CHUQUIBAMBA"/>
    <x v="5"/>
    <s v="R"/>
    <s v="Interconectado"/>
    <s v="BT5B-R"/>
    <n v="5009"/>
    <n v="114562.05372061016"/>
    <n v="151449.71315345267"/>
    <n v="141824.6786231884"/>
    <n v="149658.27644075023"/>
    <n v="3.94"/>
    <n v="72.23"/>
    <n v="3.2"/>
    <n v="53.06"/>
    <n v="3.4779113820215941"/>
    <n v="57.668118103145559"/>
    <s v="Sí"/>
    <n v="3.4779113820215941"/>
    <n v="57.668118103145559"/>
    <n v="102483.63140239671"/>
    <n v="83486.638553536686"/>
    <n v="18996.992848860027"/>
  </r>
  <r>
    <s v="SE0142"/>
    <s v="PL0142"/>
    <s v="SEAL"/>
    <x v="23"/>
    <s v="Huanca"/>
    <x v="0"/>
    <s v="R"/>
    <s v="Interconectado"/>
    <s v="BT5B-R"/>
    <n v="360"/>
    <n v="5130.0311408479611"/>
    <n v="7639.735244988864"/>
    <n v="7001.8822383073493"/>
    <n v="7603.6728841870827"/>
    <n v="3.99"/>
    <n v="71.78"/>
    <n v="3.2"/>
    <n v="53.06"/>
    <n v="3.4779113820215941"/>
    <n v="57.668118103145559"/>
    <s v="Sí"/>
    <n v="3.4779113820215941"/>
    <n v="57.668118103145559"/>
    <n v="5118.736352900667"/>
    <n v="4210.4405145601222"/>
    <n v="908.29583834054483"/>
  </r>
  <r>
    <s v="SE0144"/>
    <s v="PL0144"/>
    <s v="SEAL"/>
    <x v="23"/>
    <s v="OCOÑA"/>
    <x v="7"/>
    <s v="R"/>
    <s v="Interconectado"/>
    <s v="BT5B-R"/>
    <n v="1183"/>
    <n v="84001.352428544706"/>
    <n v="93654.70282523788"/>
    <n v="92106.21073573186"/>
    <n v="91718.125746313599"/>
    <n v="3.68"/>
    <n v="64.47"/>
    <n v="3.2"/>
    <n v="53.06"/>
    <n v="3.4779113820215941"/>
    <n v="57.668118103145559"/>
    <s v="Sí"/>
    <n v="3.4779113820215941"/>
    <n v="57.668118103145559"/>
    <n v="58509.111910682768"/>
    <n v="52556.368291664236"/>
    <n v="5952.7436190185326"/>
  </r>
  <r>
    <s v="SE0145"/>
    <s v="PL0145"/>
    <s v="SEAL"/>
    <x v="23"/>
    <s v="CARAVELÍ"/>
    <x v="7"/>
    <s v="R"/>
    <s v="Aislado"/>
    <s v="BT5B-R"/>
    <n v="1097"/>
    <n v="84701.117595253498"/>
    <n v="93398.326902740242"/>
    <n v="91701.016674109822"/>
    <n v="91610.79978840184"/>
    <n v="3.68"/>
    <n v="64.47"/>
    <n v="3.2"/>
    <n v="53.06"/>
    <n v="3.4779113820215941"/>
    <n v="57.668118103145559"/>
    <s v="Sí"/>
    <n v="3.4779113820215941"/>
    <n v="57.668118103145559"/>
    <n v="58643.770513659932"/>
    <n v="52660.809315592676"/>
    <n v="5982.9611980672562"/>
  </r>
  <r>
    <s v="SE0146"/>
    <s v="PL0146"/>
    <s v="SEAL"/>
    <x v="23"/>
    <s v="VALLE DEL COLCA"/>
    <x v="0"/>
    <s v="R"/>
    <s v="Interconectado"/>
    <s v="BT5B-R"/>
    <n v="5848"/>
    <n v="137599.2131521253"/>
    <n v="173654.00581046403"/>
    <n v="164728.77078004056"/>
    <n v="181063.10636926198"/>
    <n v="3.99"/>
    <n v="71.930000000000007"/>
    <n v="3.2"/>
    <n v="53.06"/>
    <n v="3.4779113820215941"/>
    <n v="57.668118103145559"/>
    <s v="Sí"/>
    <n v="3.4779113820215941"/>
    <n v="57.668118103145559"/>
    <n v="122308.63402032373"/>
    <n v="99689.702511628886"/>
    <n v="22618.931508694848"/>
  </r>
  <r>
    <s v="SE0147"/>
    <s v="PL0147"/>
    <s v="SEAL"/>
    <x v="23"/>
    <s v="Cotahuasi"/>
    <x v="0"/>
    <s v="R"/>
    <s v="Aislado"/>
    <s v="BT5B-R"/>
    <n v="3677"/>
    <n v="73484.544771673216"/>
    <n v="97918.128410553414"/>
    <n v="90533.997342342336"/>
    <n v="94843.32828185329"/>
    <n v="3.99"/>
    <n v="71.930000000000007"/>
    <n v="3.2"/>
    <n v="53.06"/>
    <n v="3.4779113820215941"/>
    <n v="57.668118103145559"/>
    <s v="Sí"/>
    <n v="3.4779113820215941"/>
    <n v="57.668118103145559"/>
    <n v="67528.663054264543"/>
    <n v="55165.434218180788"/>
    <n v="12363.228836083756"/>
  </r>
  <r>
    <s v="SE0152"/>
    <s v="PL0152"/>
    <s v="SEAL"/>
    <x v="23"/>
    <s v="ORCOPAMPA"/>
    <x v="2"/>
    <s v="U"/>
    <s v="Interconectado"/>
    <s v="BT5B-R"/>
    <n v="2271"/>
    <n v="144316.20616739485"/>
    <n v="157444.43680775358"/>
    <n v="139694.49942868983"/>
    <n v="152649.73193057993"/>
    <n v="3.13"/>
    <n v="58.81"/>
    <n v="3.2"/>
    <n v="53.06"/>
    <n v="3.4779113820215941"/>
    <n v="57.668118103145559"/>
    <s v="Sí"/>
    <n v="3.13"/>
    <n v="57.668118103145559"/>
    <n v="91980.590847044921"/>
    <n v="90332.67021459229"/>
    <n v="1647.9206324526313"/>
  </r>
  <r>
    <s v="SE0248"/>
    <s v="PL0248"/>
    <s v="SEAL"/>
    <x v="23"/>
    <s v="BELLA UNIÓN-CHALA"/>
    <x v="7"/>
    <s v="R"/>
    <s v="Interconectado"/>
    <s v="BT5B-R"/>
    <n v="7136"/>
    <n v="554372.4359736623"/>
    <n v="621746.83970722998"/>
    <n v="600432.47911404702"/>
    <n v="566193.75"/>
    <n v="3.68"/>
    <n v="64.650000000000006"/>
    <n v="3.2"/>
    <n v="53.06"/>
    <n v="3.4779113820215941"/>
    <n v="57.668118103145559"/>
    <s v="Sí"/>
    <n v="3.4779113820215941"/>
    <n v="57.668118103145559"/>
    <n v="384662.25985697267"/>
    <n v="344514.52673068264"/>
    <n v="40147.733126290026"/>
  </r>
  <r>
    <s v="SE0249"/>
    <s v="PL0249"/>
    <s v="SEAL"/>
    <x v="23"/>
    <s v="Islay"/>
    <x v="2"/>
    <s v="U"/>
    <s v="Interconectado"/>
    <s v="BT5B-R"/>
    <n v="18715"/>
    <n v="1495294.8005197733"/>
    <n v="1533595.1666666667"/>
    <n v="1533595.1666666667"/>
    <n v="1533595.1666666667"/>
    <n v="3.13"/>
    <n v="58.83"/>
    <n v="3.2"/>
    <n v="53.06"/>
    <n v="3.4779113820215941"/>
    <n v="57.668118103145559"/>
    <s v="Sí"/>
    <n v="3.13"/>
    <n v="57.668118103145559"/>
    <n v="938259.88114578254"/>
    <n v="920886.32155393763"/>
    <n v="17373.559591844911"/>
  </r>
  <r>
    <s v="SE0250"/>
    <s v="PL0250"/>
    <s v="SEAL"/>
    <x v="23"/>
    <s v="MAJES-SIGUAS"/>
    <x v="7"/>
    <s v="R"/>
    <s v="Interconectado"/>
    <s v="BT5B-R"/>
    <n v="15173"/>
    <n v="1316084.3663060239"/>
    <n v="1435736.1313393889"/>
    <n v="1357324.808173351"/>
    <n v="1434682.480769047"/>
    <n v="3.68"/>
    <n v="64.47"/>
    <n v="3.2"/>
    <n v="53.06"/>
    <n v="3.4779113820215941"/>
    <n v="57.668118103145559"/>
    <s v="Sí"/>
    <n v="3.4779113820215941"/>
    <n v="57.668118103145559"/>
    <n v="904316.23095749365"/>
    <n v="811731.43609780632"/>
    <n v="92584.794859687332"/>
  </r>
  <r>
    <s v="SE0251"/>
    <s v="PL0251"/>
    <s v="SEAL"/>
    <x v="23"/>
    <s v="Repartición-La Cano"/>
    <x v="7"/>
    <s v="R"/>
    <s v="Interconectado"/>
    <s v="BT5B-R"/>
    <n v="10138"/>
    <n v="647054.51528846996"/>
    <n v="739832.75810231699"/>
    <n v="687198.35959671671"/>
    <n v="728825.88265469694"/>
    <n v="3.68"/>
    <n v="64.47"/>
    <n v="3.2"/>
    <n v="53.06"/>
    <n v="3.4779113820215941"/>
    <n v="57.668118103145559"/>
    <s v="Sí"/>
    <n v="3.4779113820215941"/>
    <n v="57.668118103145559"/>
    <n v="454463.88600647659"/>
    <n v="408403.22765922587"/>
    <n v="46060.658347250719"/>
  </r>
  <r>
    <s v="SE0252"/>
    <s v="PL0252"/>
    <s v="SEAL"/>
    <x v="23"/>
    <s v="Valle de Majes"/>
    <x v="7"/>
    <s v="R"/>
    <s v="Interconectado"/>
    <s v="BT5B-R"/>
    <n v="6035"/>
    <n v="361624.24912066484"/>
    <n v="420520.14534001716"/>
    <n v="389487.19251954101"/>
    <n v="418231.1511595404"/>
    <n v="3.68"/>
    <n v="64.47"/>
    <n v="3.2"/>
    <n v="53.06"/>
    <n v="3.4779113820215941"/>
    <n v="57.668118103145559"/>
    <s v="Sí"/>
    <n v="3.4779113820215941"/>
    <n v="57.668118103145559"/>
    <n v="255347.95340809261"/>
    <n v="229531.09426301863"/>
    <n v="25816.859145073977"/>
  </r>
  <r>
    <s v="SR0043"/>
    <s v="PR0146"/>
    <s v="SEAL"/>
    <x v="23"/>
    <s v="SER Colca"/>
    <x v="1"/>
    <s v="R"/>
    <s v="Interconectado"/>
    <s v="BT5B-R"/>
    <n v="1790"/>
    <n v="22029.273176344977"/>
    <n v="28806"/>
    <n v="28806"/>
    <n v="28806"/>
    <n v="5.27"/>
    <n v="83.62"/>
    <n v="3.2"/>
    <n v="53.06"/>
    <n v="3.4779113820215941"/>
    <n v="57.668118103145559"/>
    <s v="Sí"/>
    <n v="3.4779113820215941"/>
    <n v="57.668118103145559"/>
    <n v="27854.178230059671"/>
    <n v="18929.328646417838"/>
    <n v="8924.8495836418333"/>
  </r>
  <r>
    <s v="SR0181"/>
    <s v="PR0199"/>
    <s v="SEAL"/>
    <x v="23"/>
    <s v="SER ACARI CHALA"/>
    <x v="1"/>
    <s v="RIA"/>
    <s v="Interconectado"/>
    <s v="BT5B-R"/>
    <n v="71"/>
    <n v="3344.231939965046"/>
    <n v="3609.5"/>
    <n v="3609.5"/>
    <n v="3609.5"/>
    <n v="5.27"/>
    <n v="83.73"/>
    <n v="3.2"/>
    <n v="53.06"/>
    <n v="3.4779113820215941"/>
    <n v="57.668118103145559"/>
    <s v="Sí"/>
    <n v="3.4779113820215941"/>
    <n v="57.668118103145559"/>
    <n v="3174.2954033327333"/>
    <n v="2175.4873329056918"/>
    <n v="998.80807042704146"/>
  </r>
  <r>
    <s v="SR0182"/>
    <s v="PR0147"/>
    <s v="SEAL"/>
    <x v="23"/>
    <s v="SER COTAHUASI III ETAPA"/>
    <x v="1"/>
    <s v="R"/>
    <s v="Interconectado"/>
    <s v="BT5B-R"/>
    <n v="1022"/>
    <n v="4523.5354815244918"/>
    <n v="6922.833333333333"/>
    <n v="6922.833333333333"/>
    <n v="6922.833333333333"/>
    <n v="5.27"/>
    <n v="83.62"/>
    <n v="3.2"/>
    <n v="53.06"/>
    <n v="3.4779113820215941"/>
    <n v="57.668118103145559"/>
    <s v="Sí"/>
    <n v="3.4779113820215941"/>
    <n v="57.668118103145559"/>
    <n v="9168.5203696507797"/>
    <n v="6163.0632163493074"/>
    <n v="3005.4571533014723"/>
  </r>
  <r>
    <s v="SR0287"/>
    <s v="PR0141"/>
    <s v="SEAL"/>
    <x v="23"/>
    <s v="SER Chuquibamba Iv Etapa"/>
    <x v="1"/>
    <s v="R"/>
    <s v="Interconectado"/>
    <s v="BT5B-R"/>
    <n v="1000"/>
    <n v="8634.284385785204"/>
    <n v="12738.833333333334"/>
    <n v="13071.87042587201"/>
    <n v="13452.69856425187"/>
    <n v="5.27"/>
    <n v="83.55"/>
    <n v="3.2"/>
    <n v="53.06"/>
    <n v="3.4779113820215941"/>
    <n v="57.668118103145559"/>
    <s v="Sí"/>
    <n v="3.4779113820215941"/>
    <n v="57.668118103145559"/>
    <n v="12483.944604323537"/>
    <n v="8457.1406989776606"/>
    <n v="4026.803905345876"/>
  </r>
  <r>
    <s v="SR0288"/>
    <s v="PR0141"/>
    <s v="SEAL"/>
    <x v="23"/>
    <s v="SER Caravelí Ii Etapa"/>
    <x v="1"/>
    <s v="R"/>
    <s v="Interconectado"/>
    <s v="BT5B-R"/>
    <n v="2985"/>
    <n v="216842.65484619822"/>
    <n v="232478.16666666666"/>
    <n v="232478.16666666666"/>
    <n v="232478.16666666666"/>
    <n v="5.27"/>
    <n v="83.55"/>
    <n v="3.2"/>
    <n v="53.06"/>
    <n v="3.4779113820215941"/>
    <n v="57.668118103145559"/>
    <s v="Sí"/>
    <n v="3.4779113820215941"/>
    <n v="57.668118103145559"/>
    <n v="196902.98812399863"/>
    <n v="135430.64377003635"/>
    <n v="61472.344353962282"/>
  </r>
  <r>
    <s v="SR0289"/>
    <s v="PR0142"/>
    <s v="SEAL"/>
    <x v="23"/>
    <s v="SER Huanca"/>
    <x v="1"/>
    <s v="R"/>
    <s v="Interconectado"/>
    <s v="BT5B-R"/>
    <n v="124"/>
    <n v="273.63250561167234"/>
    <n v="515.41666666666663"/>
    <n v="515.41666666666663"/>
    <n v="515.41666666666663"/>
    <n v="5.27"/>
    <n v="83.47"/>
    <n v="3.2"/>
    <n v="53.06"/>
    <n v="3.4779113820215941"/>
    <n v="57.668118103145559"/>
    <s v="Sí"/>
    <n v="3.4779113820215941"/>
    <n v="57.668118103145559"/>
    <n v="881.88105243406278"/>
    <n v="589.05972787541327"/>
    <n v="292.82132455864951"/>
  </r>
  <r>
    <s v="SR0290"/>
    <s v="PR0141"/>
    <s v="SEAL"/>
    <x v="23"/>
    <s v="SER La Barrera"/>
    <x v="1"/>
    <s v="R"/>
    <s v="Interconectado"/>
    <s v="BT5B-R"/>
    <n v="182"/>
    <n v="2211.9949946599322"/>
    <n v="3058.5"/>
    <n v="3362.7270864381517"/>
    <n v="3058.5"/>
    <n v="5.27"/>
    <n v="83.55"/>
    <n v="3.2"/>
    <n v="53.06"/>
    <n v="3.4779113820215941"/>
    <n v="57.668118103145559"/>
    <s v="Sí"/>
    <n v="3.4779113820215941"/>
    <n v="57.668118103145559"/>
    <n v="2807.2618180383733"/>
    <n v="1908.5957574840882"/>
    <n v="898.6660605542852"/>
  </r>
  <r>
    <s v="SE0156"/>
    <s v="PL0156"/>
    <s v="SERS"/>
    <x v="24"/>
    <s v="Rioja"/>
    <x v="2"/>
    <s v="U"/>
    <s v="Interconectado"/>
    <s v="BT5B-R"/>
    <n v="6740"/>
    <n v="387324.9056413194"/>
    <n v="391604.63669118978"/>
    <n v="373734.22467285779"/>
    <n v="396635.85555991076"/>
    <n v="3.22"/>
    <n v="72.58"/>
    <n v="3.2"/>
    <n v="53.06"/>
    <n v="3.4779113820215941"/>
    <n v="57.668118103145559"/>
    <s v="Sí"/>
    <n v="3.22"/>
    <n v="57.668118103145559"/>
    <n v="302823.21651446959"/>
    <n v="245065.78402813314"/>
    <n v="57757.43248633644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355">
  <r>
    <x v="0"/>
    <s v="PSE GRACIAS A DIOS"/>
    <x v="0"/>
    <s v="R"/>
    <s v="Aislado"/>
    <s v="BT5B-R"/>
    <n v="221"/>
    <n v="2674.6339393184749"/>
    <n v="2610.9216629311422"/>
    <n v="2690.3968216909479"/>
    <n v="2722.5833333333335"/>
    <n v="4.05"/>
    <n v="132.9"/>
    <n v="3.26"/>
    <n v="53.09"/>
    <n v="3.6093267840350944"/>
    <n v="58.778883117921225"/>
    <s v="Sí"/>
    <n v="3.6093267840350944"/>
    <n v="58.778883117921225"/>
    <n v="4449.6385053542526"/>
    <n v="2369.7811762960141"/>
    <n v="2079.8573290582385"/>
  </r>
  <r>
    <x v="0"/>
    <s v="Asquipata"/>
    <x v="1"/>
    <s v="RIA"/>
    <s v="Interconectado"/>
    <s v="BT5B-R"/>
    <n v="298"/>
    <n v="2001.8333333333337"/>
    <n v="2001.8333333333333"/>
    <n v="2001.8333333333333"/>
    <n v="2001.8333333333333"/>
    <n v="5.35"/>
    <n v="177.29"/>
    <n v="3.26"/>
    <n v="53.09"/>
    <n v="3.6093267840350944"/>
    <n v="58.778883117921225"/>
    <s v="Sí"/>
    <n v="3.6093267840350944"/>
    <n v="58.778883117921225"/>
    <n v="5143.3503166666669"/>
    <n v="2252.2346568580451"/>
    <n v="2891.1156598086218"/>
  </r>
  <r>
    <x v="0"/>
    <s v="Santa Leonor"/>
    <x v="1"/>
    <s v="R"/>
    <s v="Aislado"/>
    <s v="BT5B-R"/>
    <n v="3381"/>
    <n v="50254.5"/>
    <n v="50254.5"/>
    <n v="50254.5"/>
    <n v="50254.5"/>
    <n v="5.35"/>
    <n v="161.38"/>
    <n v="3.26"/>
    <n v="53.09"/>
    <n v="3.6093267840350944"/>
    <n v="58.778883117921225"/>
    <s v="Sí"/>
    <n v="3.6093267840350944"/>
    <n v="58.778883117921225"/>
    <n v="99189.06210000001"/>
    <n v="41742.167673318378"/>
    <n v="57446.894426681632"/>
  </r>
  <r>
    <x v="0"/>
    <s v="PSE HONGOS"/>
    <x v="1"/>
    <s v="R"/>
    <s v="Aislado"/>
    <s v="BT5B-R"/>
    <n v="2094"/>
    <n v="18014.097723050087"/>
    <n v="17700.5"/>
    <n v="18120.340404959617"/>
    <n v="18221.45276419065"/>
    <n v="5.35"/>
    <n v="161.38"/>
    <n v="3.26"/>
    <n v="53.09"/>
    <n v="3.6093267840350944"/>
    <n v="58.778883117921225"/>
    <s v="Sí"/>
    <n v="3.6093267840350944"/>
    <n v="58.778883117921225"/>
    <n v="40274.050905458229"/>
    <n v="18146.415731149209"/>
    <n v="22127.63517430902"/>
  </r>
  <r>
    <x v="0"/>
    <s v="PSE QUINCHES"/>
    <x v="1"/>
    <s v="R"/>
    <s v="Aislado"/>
    <s v="BT5B-R"/>
    <n v="2486"/>
    <n v="26775.632067077338"/>
    <n v="26432.575496235455"/>
    <n v="26793.87975701574"/>
    <n v="27100.440947980835"/>
    <n v="5.35"/>
    <n v="161.38"/>
    <n v="3.26"/>
    <n v="53.09"/>
    <n v="3.6093267840350944"/>
    <n v="58.778883117921225"/>
    <s v="Sí"/>
    <n v="3.6093267840350944"/>
    <n v="58.778883117921225"/>
    <n v="56510.61502984941"/>
    <n v="24711.203861903268"/>
    <n v="31799.411167946142"/>
  </r>
  <r>
    <x v="0"/>
    <s v="PSE CANTA"/>
    <x v="1"/>
    <s v="R"/>
    <s v="Aislado"/>
    <s v="BT5B-R"/>
    <n v="1899"/>
    <n v="15300.84399000936"/>
    <n v="15194.155635341867"/>
    <n v="14864.025632219793"/>
    <n v="15844.350702466436"/>
    <n v="5.35"/>
    <n v="161.38"/>
    <n v="3.26"/>
    <n v="53.09"/>
    <n v="3.6093267840350944"/>
    <n v="58.778883117921225"/>
    <s v="Sí"/>
    <n v="3.6093267840350944"/>
    <n v="58.778883117921225"/>
    <n v="34852.152031077101"/>
    <n v="15847.776767825721"/>
    <n v="19004.375263251379"/>
  </r>
  <r>
    <x v="0"/>
    <s v="PSE CAJATAMBO"/>
    <x v="1"/>
    <s v="R"/>
    <s v="Aislado"/>
    <s v="BT5B-R"/>
    <n v="4388"/>
    <n v="67518.286710844957"/>
    <n v="66666.901200540829"/>
    <n v="67606.762989762705"/>
    <n v="68281.195942231396"/>
    <n v="5.35"/>
    <n v="161.38"/>
    <n v="3.26"/>
    <n v="53.09"/>
    <n v="3.6093267840350944"/>
    <n v="58.778883117921225"/>
    <s v="Sí"/>
    <n v="3.6093267840350944"/>
    <n v="58.778883117921225"/>
    <n v="132436.81109396159"/>
    <n v="55524.220757336494"/>
    <n v="76912.590336625086"/>
  </r>
  <r>
    <x v="0"/>
    <s v="PSE HUAROCHIRI"/>
    <x v="1"/>
    <s v="RIA"/>
    <s v="Interconectado"/>
    <s v="BT5B-R"/>
    <n v="6307"/>
    <n v="104303.85232389478"/>
    <n v="105411.76560952581"/>
    <n v="103121.80920076362"/>
    <n v="104377.9821613949"/>
    <n v="5.35"/>
    <n v="178.79"/>
    <n v="3.26"/>
    <n v="53.09"/>
    <n v="3.6093267840350944"/>
    <n v="58.778883117921225"/>
    <s v="Sí"/>
    <n v="3.6093267840350944"/>
    <n v="58.778883117921225"/>
    <n v="220227.30756989145"/>
    <n v="84072.663471860607"/>
    <n v="136154.64409803084"/>
  </r>
  <r>
    <x v="0"/>
    <s v="PSE QUICACHA"/>
    <x v="1"/>
    <s v="R"/>
    <s v="Aislado"/>
    <s v="BT5B-R"/>
    <n v="1468"/>
    <n v="35013.749999999993"/>
    <n v="35013.75"/>
    <n v="35013.75"/>
    <n v="35013.75"/>
    <n v="5.35"/>
    <n v="161.38"/>
    <n v="3.26"/>
    <n v="53.09"/>
    <n v="3.6093267840350944"/>
    <n v="58.778883117921225"/>
    <s v="Sí"/>
    <n v="3.6093267840350944"/>
    <n v="58.778883117921225"/>
    <n v="64358.989749999993"/>
    <n v="25879.182906664661"/>
    <n v="38479.806843335333"/>
  </r>
  <r>
    <x v="0"/>
    <s v="PSE CORACORA-MARCABAMBA"/>
    <x v="1"/>
    <s v="RIA"/>
    <s v="Interconectado"/>
    <s v="BT5B-R"/>
    <n v="896"/>
    <n v="16830.475187958855"/>
    <n v="16460.833333333332"/>
    <n v="17157.676657388383"/>
    <n v="16872.915573154838"/>
    <n v="5.35"/>
    <n v="177.94"/>
    <n v="3.26"/>
    <n v="53.09"/>
    <n v="3.6093267840350944"/>
    <n v="58.778883117921225"/>
    <s v="Sí"/>
    <n v="3.6093267840350944"/>
    <n v="58.778883117921225"/>
    <n v="34741.74754945399"/>
    <n v="13126.722137416513"/>
    <n v="21615.025412037478"/>
  </r>
  <r>
    <x v="0"/>
    <s v="PSE HUMAY PAMPANO"/>
    <x v="1"/>
    <s v="RIA"/>
    <s v="Interconectado"/>
    <s v="BT5B-R"/>
    <n v="1019"/>
    <n v="41391.385281528004"/>
    <n v="41227.657470369086"/>
    <n v="40486.081707548256"/>
    <n v="42460.416666666664"/>
    <n v="5.35"/>
    <n v="178.04"/>
    <n v="3.26"/>
    <n v="53.09"/>
    <n v="3.6093267840350944"/>
    <n v="58.778883117921225"/>
    <s v="Sí"/>
    <n v="3.6093267840350944"/>
    <n v="58.778883117921225"/>
    <n v="79144.872355232452"/>
    <n v="28007.297968449559"/>
    <n v="51137.574386782893"/>
  </r>
  <r>
    <x v="0"/>
    <s v="Pasco Rural (Huachón)"/>
    <x v="0"/>
    <s v="R"/>
    <s v="Interconectado"/>
    <s v="BT5B-R"/>
    <n v="891"/>
    <n v="12712.008370393092"/>
    <n v="12433.95656341052"/>
    <n v="12791.317397638399"/>
    <n v="12910.751150130349"/>
    <n v="4.05"/>
    <n v="147.22999999999999"/>
    <n v="3.26"/>
    <n v="53.09"/>
    <n v="3.6093267840350944"/>
    <n v="58.778883117921225"/>
    <s v="Sí"/>
    <n v="3.6093267840350944"/>
    <n v="58.778883117921225"/>
    <n v="22324.439923729748"/>
    <n v="10687.886706548987"/>
    <n v="11636.553217180761"/>
  </r>
  <r>
    <x v="0"/>
    <s v="PSE YAUYOS"/>
    <x v="1"/>
    <s v="RIA"/>
    <s v="Interconectado"/>
    <s v="BT5B-R"/>
    <n v="521"/>
    <n v="5114.8950147689893"/>
    <n v="5190.3955720893937"/>
    <n v="5051.7900713370118"/>
    <n v="5102.4994008805661"/>
    <n v="5.35"/>
    <n v="176.56"/>
    <n v="3.26"/>
    <n v="53.09"/>
    <n v="3.6093267840350944"/>
    <n v="58.778883117921225"/>
    <s v="Sí"/>
    <n v="3.6093267840350944"/>
    <n v="58.778883117921225"/>
    <n v="11818.208638076128"/>
    <n v="4886.9374168177283"/>
    <n v="6931.2712212584001"/>
  </r>
  <r>
    <x v="0"/>
    <s v="PSE LUNAHUANA"/>
    <x v="1"/>
    <s v="RIA"/>
    <s v="Interconectado"/>
    <s v="BT5B-R"/>
    <n v="2977"/>
    <n v="55682.362667398818"/>
    <n v="54042.254668863141"/>
    <n v="56502.416666666664"/>
    <n v="56502.416666666664"/>
    <n v="5.35"/>
    <n v="178.69"/>
    <n v="3.26"/>
    <n v="53.09"/>
    <n v="3.6093267840350944"/>
    <n v="58.778883117921225"/>
    <s v="Sí"/>
    <n v="3.6093267840350944"/>
    <n v="58.778883117921225"/>
    <n v="115425.76385037495"/>
    <n v="43474.436705639833"/>
    <n v="71951.327144735114"/>
  </r>
  <r>
    <x v="0"/>
    <s v="PSE CHARAPE"/>
    <x v="1"/>
    <s v="R"/>
    <s v="Aislado"/>
    <s v="BT5B-R"/>
    <n v="451"/>
    <n v="17379.284749326594"/>
    <n v="17472.75"/>
    <n v="17192.354247979769"/>
    <n v="17472.75"/>
    <n v="5.35"/>
    <n v="161.38"/>
    <n v="3.26"/>
    <n v="53.09"/>
    <n v="3.6093267840350944"/>
    <n v="58.778883117921225"/>
    <s v="Sí"/>
    <n v="3.6093267840350944"/>
    <n v="58.778883117921225"/>
    <n v="30459.539728463256"/>
    <n v="11843.155849137216"/>
    <n v="18616.38387932604"/>
  </r>
  <r>
    <x v="0"/>
    <s v="PSE CORACORA-MARCABAMBA"/>
    <x v="1"/>
    <s v="RIA"/>
    <s v="Interconectado"/>
    <s v="BT5B-R"/>
    <n v="7769"/>
    <n v="81821.308333333334"/>
    <n v="81821.308333333334"/>
    <n v="81821.308333333334"/>
    <n v="81821.308333333334"/>
    <n v="5.35"/>
    <n v="177.94"/>
    <n v="3.26"/>
    <n v="53.09"/>
    <n v="3.6093267840350944"/>
    <n v="58.778883117921225"/>
    <s v="Sí"/>
    <n v="3.6093267840350944"/>
    <n v="58.778883117921225"/>
    <n v="187156.98604833332"/>
    <n v="76134.510975972589"/>
    <n v="111022.47507236073"/>
  </r>
  <r>
    <x v="0"/>
    <s v="PSE CHUQUIBAMBA"/>
    <x v="1"/>
    <s v="RIA"/>
    <s v="Interconectado"/>
    <s v="BT5B-R"/>
    <n v="490"/>
    <n v="6323.1482226968992"/>
    <n v="6402.4603050717496"/>
    <n v="6489.358760543324"/>
    <n v="6077.6256024756276"/>
    <n v="5.35"/>
    <n v="177.8"/>
    <n v="3.26"/>
    <n v="53.09"/>
    <n v="3.6093267840350944"/>
    <n v="58.778883117921225"/>
    <s v="Sí"/>
    <n v="3.6093267840350944"/>
    <n v="58.778883117921225"/>
    <n v="13864.057539955087"/>
    <n v="5485.2460273691195"/>
    <n v="8378.8115125859676"/>
  </r>
  <r>
    <x v="0"/>
    <s v="Valle Purmacana"/>
    <x v="1"/>
    <s v="RIA"/>
    <s v="Interconectado"/>
    <s v="BT5B-R"/>
    <n v="2329"/>
    <n v="90651.190730660033"/>
    <n v="86622.984320373536"/>
    <n v="89850.745236866176"/>
    <n v="95479.842634740373"/>
    <n v="5.35"/>
    <n v="177.71"/>
    <n v="3.26"/>
    <n v="53.09"/>
    <n v="3.6093267840350944"/>
    <n v="58.778883117921225"/>
    <s v="Sí"/>
    <n v="3.6093267840350944"/>
    <n v="58.778883117921225"/>
    <n v="173556.38104745594"/>
    <n v="61689.879524596232"/>
    <n v="111866.5015228597"/>
  </r>
  <r>
    <x v="0"/>
    <s v="Tambo Quemado"/>
    <x v="1"/>
    <s v="RIA"/>
    <s v="Interconectado"/>
    <s v="BT5B-R"/>
    <n v="1087"/>
    <n v="20115.263689588373"/>
    <n v="20170.525754770355"/>
    <n v="20492.830594558451"/>
    <n v="19682.4347194363"/>
    <n v="5.35"/>
    <n v="177.94"/>
    <n v="3.26"/>
    <n v="53.09"/>
    <n v="3.6093267840350944"/>
    <n v="58.778883117921225"/>
    <s v="Sí"/>
    <n v="3.6093267840350944"/>
    <n v="58.778883117921225"/>
    <n v="41608.550209253546"/>
    <n v="15746.865547210946"/>
    <n v="25861.6846620426"/>
  </r>
  <r>
    <x v="0"/>
    <s v="SER  Cangallo V Etapa"/>
    <x v="1"/>
    <s v="RIA"/>
    <s v="Interconectado"/>
    <s v="BT5B-R"/>
    <n v="262"/>
    <n v="1064.5344444444443"/>
    <n v="1070.8333333333333"/>
    <n v="1070.8333333333333"/>
    <n v="1051.9366666666665"/>
    <n v="5.35"/>
    <n v="177.29"/>
    <n v="3.26"/>
    <n v="53.09"/>
    <n v="3.6093267840350944"/>
    <n v="58.778883117921225"/>
    <s v="Sí"/>
    <n v="3.6093267840350944"/>
    <n v="58.778883117921225"/>
    <n v="3289.0131165555549"/>
    <n v="1571.3650742672066"/>
    <n v="1717.6480422883483"/>
  </r>
  <r>
    <x v="0"/>
    <s v="SER  Coracora"/>
    <x v="1"/>
    <s v="RIA"/>
    <s v="Interconectado"/>
    <s v="BT5B-R"/>
    <n v="490"/>
    <n v="2624.5716666666667"/>
    <n v="2624.5716666666667"/>
    <n v="2624.5716666666667"/>
    <n v="2624.5716666666667"/>
    <n v="5.35"/>
    <n v="177.94"/>
    <n v="3.26"/>
    <n v="53.09"/>
    <n v="3.6093267840350944"/>
    <n v="58.778883117921225"/>
    <s v="Sí"/>
    <n v="3.6093267840350944"/>
    <n v="58.778883117921225"/>
    <n v="7291.6628236666666"/>
    <n v="3311.2640364732733"/>
    <n v="3980.3987871933932"/>
  </r>
  <r>
    <x v="0"/>
    <s v="SER  Ayacucho Sur"/>
    <x v="1"/>
    <s v="RIA"/>
    <s v="Interconectado"/>
    <s v="BT5B-R"/>
    <n v="697"/>
    <n v="4180.8867123511181"/>
    <n v="4309.994432207538"/>
    <n v="4153.083333333333"/>
    <n v="4079.5823715124816"/>
    <n v="5.35"/>
    <n v="177.94"/>
    <n v="3.26"/>
    <n v="53.09"/>
    <n v="3.6093267840350944"/>
    <n v="58.778883117921225"/>
    <s v="Sí"/>
    <n v="3.6093267840350944"/>
    <n v="58.778883117921225"/>
    <n v="11168.419815957579"/>
    <n v="4973.1792824180238"/>
    <n v="6195.2405335395551"/>
  </r>
  <r>
    <x v="0"/>
    <s v="SER  Canaan - Fermin Tanguis"/>
    <x v="1"/>
    <s v="RIA"/>
    <s v="Interconectado"/>
    <s v="BT5B-R"/>
    <n v="128"/>
    <n v="3942.8944832170159"/>
    <n v="3957"/>
    <n v="3914.6834496510469"/>
    <n v="3957"/>
    <n v="5.35"/>
    <n v="178.69"/>
    <n v="3.26"/>
    <n v="53.09"/>
    <n v="3.6093267840350944"/>
    <n v="58.778883117921225"/>
    <s v="Sí"/>
    <n v="3.6093267840350944"/>
    <n v="58.778883117921225"/>
    <n v="7730.3581520604857"/>
    <n v="2779.583168109586"/>
    <n v="4950.7749839508997"/>
  </r>
  <r>
    <x v="0"/>
    <s v="SER Castrovirreyna"/>
    <x v="1"/>
    <s v="RIA"/>
    <s v="Interconectado"/>
    <s v="BT5B-R"/>
    <n v="1811"/>
    <n v="15207.564605734766"/>
    <n v="14963.583333333334"/>
    <n v="14963.583333333334"/>
    <n v="15695.527150537633"/>
    <n v="5.35"/>
    <n v="179.29"/>
    <n v="3.26"/>
    <n v="53.09"/>
    <n v="3.6093267840350944"/>
    <n v="58.778883117921225"/>
    <s v="Sí"/>
    <n v="3.6093267840350944"/>
    <n v="58.778883117921225"/>
    <n v="36954.49258162186"/>
    <n v="15475.327430574751"/>
    <n v="21479.165151047109"/>
  </r>
  <r>
    <x v="0"/>
    <s v="Huaura-Sayán 2da Etapa"/>
    <x v="1"/>
    <s v="RIA"/>
    <s v="Interconectado"/>
    <s v="BT5B-R"/>
    <n v="1493"/>
    <n v="64048.746600406412"/>
    <n v="64034.137278358627"/>
    <n v="61995.964688964639"/>
    <n v="66116.137833895977"/>
    <n v="5.35"/>
    <n v="177.84"/>
    <n v="3.26"/>
    <n v="53.09"/>
    <n v="3.6093267840350944"/>
    <n v="58.778883117921225"/>
    <s v="Sí"/>
    <n v="3.6093267840350944"/>
    <n v="58.778883117921225"/>
    <n v="121891.84095416276"/>
    <n v="43035.862791310821"/>
    <n v="78855.978162851941"/>
  </r>
  <r>
    <x v="0"/>
    <s v="PSE Yauca del Rosario - SE0269"/>
    <x v="1"/>
    <s v="RIA"/>
    <s v="Interconectado"/>
    <s v="BT5B-R"/>
    <n v="488"/>
    <n v="11404.583333333336"/>
    <n v="11404.583333333334"/>
    <n v="11404.583333333334"/>
    <n v="11404.583333333334"/>
    <n v="5.35"/>
    <n v="178.07"/>
    <n v="3.26"/>
    <n v="53.09"/>
    <n v="3.6093267840350944"/>
    <n v="58.778883117921225"/>
    <s v="Sí"/>
    <n v="3.6093267840350944"/>
    <n v="58.778883117921225"/>
    <n v="22918.941541666671"/>
    <n v="8464.838178195052"/>
    <n v="14454.103363471619"/>
  </r>
  <r>
    <x v="0"/>
    <s v="SER Pampa Concon Topara"/>
    <x v="1"/>
    <s v="RIA"/>
    <s v="Interconectado"/>
    <s v="BT5B-R"/>
    <n v="2201"/>
    <n v="47246.651659622599"/>
    <n v="45681.10365389959"/>
    <n v="47618.333333333336"/>
    <n v="48440.517991634857"/>
    <n v="5.35"/>
    <n v="178.04"/>
    <n v="3.26"/>
    <n v="53.09"/>
    <n v="3.6093267840350944"/>
    <n v="58.778883117921225"/>
    <s v="Sí"/>
    <n v="3.6093267840350944"/>
    <n v="58.778883117921225"/>
    <n v="95893.28861479208"/>
    <n v="35715.182407802196"/>
    <n v="60178.106206989884"/>
  </r>
  <r>
    <x v="0"/>
    <s v="SER Datem del Marañon"/>
    <x v="1"/>
    <s v="R"/>
    <s v="Aislado"/>
    <s v="BT5B-R"/>
    <n v="506"/>
    <n v="6371.6758333333328"/>
    <n v="6371.6758333333337"/>
    <n v="6371.6758333333337"/>
    <n v="6371.6758333333337"/>
    <n v="5.35"/>
    <n v="161.38"/>
    <n v="3.26"/>
    <n v="53.09"/>
    <n v="3.6093267840350944"/>
    <n v="58.778883117921225"/>
    <s v="Sí"/>
    <n v="3.6093267840350944"/>
    <n v="58.778883117921225"/>
    <n v="12989.710459833334"/>
    <n v="5571.5192434495902"/>
    <n v="7418.1912163837433"/>
  </r>
  <r>
    <x v="0"/>
    <s v="SER Quilmaná"/>
    <x v="1"/>
    <s v="RIA"/>
    <s v="Interconectado"/>
    <s v="BT5B-R"/>
    <n v="236"/>
    <n v="3781.171356798513"/>
    <n v="3711.2147368879596"/>
    <n v="3748.8826668409129"/>
    <n v="3883.4166666666665"/>
    <n v="5.35"/>
    <n v="178.04"/>
    <n v="3.26"/>
    <n v="53.09"/>
    <n v="3.6093267840350944"/>
    <n v="58.778883117921225"/>
    <s v="Sí"/>
    <n v="3.6093267840350944"/>
    <n v="58.778883117921225"/>
    <n v="7994.5974836440728"/>
    <n v="3074.331413333196"/>
    <n v="4920.2660703108768"/>
  </r>
  <r>
    <x v="0"/>
    <s v="SER CP Guadalupe-Santa Fe-Ruquia Vegueta Huaura"/>
    <x v="1"/>
    <s v="RIA"/>
    <s v="Interconectado"/>
    <s v="BT5B-R"/>
    <n v="379"/>
    <n v="17467.75791521374"/>
    <n v="17273.913152201989"/>
    <n v="17156.162086723492"/>
    <n v="17973.198506715744"/>
    <n v="5.35"/>
    <n v="178.04"/>
    <n v="3.26"/>
    <n v="53.09"/>
    <n v="3.6093267840350944"/>
    <n v="58.778883117921225"/>
    <s v="Sí"/>
    <n v="3.6093267840350944"/>
    <n v="58.778883117921225"/>
    <n v="33127.246192246537"/>
    <n v="11635.28785945422"/>
    <n v="21491.958332792317"/>
  </r>
  <r>
    <x v="0"/>
    <s v="SER Valle de Caral"/>
    <x v="1"/>
    <s v="RIA"/>
    <s v="Interconectado"/>
    <s v="BT5B-R"/>
    <n v="511"/>
    <n v="26759.004271302922"/>
    <n v="26916.083333333332"/>
    <n v="26916.083333333332"/>
    <n v="26444.846147242097"/>
    <n v="5.35"/>
    <n v="178.04"/>
    <n v="3.26"/>
    <n v="53.09"/>
    <n v="3.6093267840350944"/>
    <n v="58.778883117921225"/>
    <s v="Sí"/>
    <n v="3.6093267840350944"/>
    <n v="58.778883117921225"/>
    <n v="50375.581204627713"/>
    <n v="17573.009830790626"/>
    <n v="32802.571373837083"/>
  </r>
  <r>
    <x v="0"/>
    <s v="SER Acarí-Chala"/>
    <x v="1"/>
    <s v="RIA"/>
    <s v="Interconectado"/>
    <s v="BT5B-R"/>
    <n v="4406"/>
    <n v="146985.38367447289"/>
    <n v="145071.41666666666"/>
    <n v="145071.41666666666"/>
    <n v="150813.31769008527"/>
    <n v="5.35"/>
    <n v="177.94"/>
    <n v="3.26"/>
    <n v="53.09"/>
    <n v="3.6093267840350944"/>
    <n v="58.778883117921225"/>
    <s v="Sí"/>
    <n v="3.6093267840350944"/>
    <n v="58.778883117921225"/>
    <n v="285117.89171035704"/>
    <n v="102299.06068090511"/>
    <n v="182818.83102945192"/>
  </r>
  <r>
    <x v="0"/>
    <s v="SER Calango Ii Etapa"/>
    <x v="1"/>
    <s v="RIA"/>
    <s v="Interconectado"/>
    <s v="BT5B-R"/>
    <n v="250"/>
    <n v="5618.833333333333"/>
    <n v="5618.833333333333"/>
    <n v="5618.833333333333"/>
    <n v="5618.833333333333"/>
    <n v="5.35"/>
    <n v="178.79"/>
    <n v="3.26"/>
    <n v="53.09"/>
    <n v="3.6093267840350944"/>
    <n v="58.778883117921225"/>
    <s v="Sí"/>
    <n v="3.6093267840350944"/>
    <n v="58.778883117921225"/>
    <n v="11383.412116666666"/>
    <n v="4205.0191735995704"/>
    <n v="7178.392943067096"/>
  </r>
  <r>
    <x v="0"/>
    <s v="SER Ihuari"/>
    <x v="1"/>
    <s v="RIA"/>
    <s v="Interconectado"/>
    <s v="BT5B-R"/>
    <n v="992"/>
    <n v="15737.044071146989"/>
    <n v="15511.916666666666"/>
    <n v="15511.916666666666"/>
    <n v="16187.298880107635"/>
    <n v="5.35"/>
    <n v="177.84"/>
    <n v="3.26"/>
    <n v="53.09"/>
    <n v="3.6093267840350944"/>
    <n v="58.778883117921225"/>
    <s v="Sí"/>
    <n v="3.6093267840350944"/>
    <n v="58.778883117921225"/>
    <n v="33293.959176127806"/>
    <n v="12830.510910558054"/>
    <n v="20463.44826556975"/>
  </r>
  <r>
    <x v="1"/>
    <s v="Chao"/>
    <x v="2"/>
    <s v="U"/>
    <s v="Interconectado"/>
    <s v="BT5B-R"/>
    <n v="7320"/>
    <n v="365604.22907326394"/>
    <n v="351701.59564902959"/>
    <n v="368132.65833333338"/>
    <n v="376978.43323742854"/>
    <n v="3.17"/>
    <n v="66.42"/>
    <n v="3.26"/>
    <n v="53.09"/>
    <n v="3.6093267840350944"/>
    <n v="58.778883117921225"/>
    <s v="Sí"/>
    <n v="3.17"/>
    <n v="58.778883117921225"/>
    <n v="266038.72895046195"/>
    <n v="238102.48248115077"/>
    <n v="27936.246469311183"/>
  </r>
  <r>
    <x v="1"/>
    <s v="Tanguche Desarenador"/>
    <x v="2"/>
    <s v="U"/>
    <s v="Aislado"/>
    <s v="BT5B-R"/>
    <n v="973"/>
    <n v="29461.890853747456"/>
    <n v="29630.287106299213"/>
    <n v="29845.892712890054"/>
    <n v="28909.492742053077"/>
    <n v="3.17"/>
    <n v="55.78"/>
    <n v="3.26"/>
    <n v="53.09"/>
    <n v="3.6093267840350944"/>
    <n v="58.778883117921225"/>
    <s v="No"/>
    <n v="3.17"/>
    <n v="55.78"/>
    <n v="19518.25271822033"/>
    <n v="19518.25271822033"/>
    <n v="0"/>
  </r>
  <r>
    <x v="1"/>
    <s v="SER Chao"/>
    <x v="1"/>
    <s v="R"/>
    <s v="Interconectado"/>
    <s v="BT5B-R"/>
    <n v="1199"/>
    <n v="25077.566666666669"/>
    <n v="25077.566666666662"/>
    <n v="25077.566666666662"/>
    <n v="25077.566666666662"/>
    <n v="5.35"/>
    <n v="96.28"/>
    <n v="3.26"/>
    <n v="53.09"/>
    <n v="3.6093267840350944"/>
    <n v="58.778883117921225"/>
    <s v="Sí"/>
    <n v="3.6093267840350944"/>
    <n v="58.778883117921225"/>
    <n v="30559.33118666667"/>
    <n v="19067.896413876853"/>
    <n v="11491.434772789817"/>
  </r>
  <r>
    <x v="1"/>
    <s v="SER Tanguche Desarenador"/>
    <x v="1"/>
    <s v="R"/>
    <s v="Aislado"/>
    <s v="BT5B-R"/>
    <n v="80"/>
    <n v="651.16666666666663"/>
    <n v="650.08333333333337"/>
    <n v="678.41065062388589"/>
    <n v="625.00601604278074"/>
    <n v="5.35"/>
    <n v="80.400000000000006"/>
    <n v="3.26"/>
    <n v="53.09"/>
    <n v="3.6093267840350944"/>
    <n v="58.778883117921225"/>
    <s v="Sí"/>
    <n v="3.6093267840350944"/>
    <n v="58.778883117921225"/>
    <n v="951.53800000000001"/>
    <n v="671.49463662567132"/>
    <n v="280.04336337432869"/>
  </r>
  <r>
    <x v="2"/>
    <s v="Villacurí"/>
    <x v="3"/>
    <s v="R"/>
    <s v="Interconectado"/>
    <s v="BT5B-R"/>
    <n v="815"/>
    <n v="55694.784222217684"/>
    <n v="57433.80266665305"/>
    <n v="54825.275000000001"/>
    <n v="54825.275000000001"/>
    <n v="3.73"/>
    <n v="63.18"/>
    <n v="3.26"/>
    <n v="53.09"/>
    <n v="3.6093267840350944"/>
    <n v="58.778883117921225"/>
    <s v="Sí"/>
    <n v="3.6093267840350944"/>
    <n v="58.778883117921225"/>
    <n v="38227.914671597129"/>
    <n v="35678.373449744366"/>
    <n v="2549.5412218527636"/>
  </r>
  <r>
    <x v="2"/>
    <s v="Andahuasi"/>
    <x v="4"/>
    <s v="U"/>
    <s v="Interconectado"/>
    <s v="BT5B-R"/>
    <n v="1780"/>
    <n v="135282.58266812944"/>
    <n v="132189.15"/>
    <n v="136782.95868964429"/>
    <n v="136875.6393147441"/>
    <n v="3.07"/>
    <n v="56.62"/>
    <n v="3.26"/>
    <n v="53.09"/>
    <n v="3.6093267840350944"/>
    <n v="58.778883117921225"/>
    <s v="No"/>
    <n v="3.07"/>
    <n v="56.62"/>
    <n v="82061.598306694897"/>
    <n v="82061.598306694897"/>
    <n v="0"/>
  </r>
  <r>
    <x v="2"/>
    <s v="Illimo"/>
    <x v="5"/>
    <s v="R"/>
    <s v="Interconectado"/>
    <s v="BT5B-R"/>
    <n v="412"/>
    <n v="16386.228345592885"/>
    <n v="16442.218370111979"/>
    <n v="16358.233333333335"/>
    <n v="16358.233333333335"/>
    <n v="4"/>
    <n v="72.37"/>
    <n v="3.26"/>
    <n v="53.09"/>
    <n v="3.6093267840350944"/>
    <n v="58.778883117921225"/>
    <s v="Sí"/>
    <n v="3.6093267840350944"/>
    <n v="58.778883117921225"/>
    <n v="13506.713453705572"/>
    <n v="11118.684641714177"/>
    <n v="2388.0288119913948"/>
  </r>
  <r>
    <x v="2"/>
    <s v="Tierras Nuevas- Olmos"/>
    <x v="2"/>
    <s v="R"/>
    <s v="Interconectado"/>
    <s v="BT5B-R"/>
    <n v="3"/>
    <n v="825.23333333333323"/>
    <n v="825.23333333333323"/>
    <n v="825.23333333333323"/>
    <n v="825.23333333333323"/>
    <n v="3.17"/>
    <n v="57.52"/>
    <n v="3.26"/>
    <n v="53.09"/>
    <n v="3.6093267840350944"/>
    <n v="58.778883117921225"/>
    <s v="No"/>
    <n v="3.17"/>
    <n v="57.52"/>
    <n v="484.18421333333333"/>
    <n v="484.18421333333333"/>
    <n v="0"/>
  </r>
  <r>
    <x v="3"/>
    <s v="Lima Norte"/>
    <x v="6"/>
    <s v="U"/>
    <s v="Interconectado"/>
    <s v="BT5B-R"/>
    <n v="1212558"/>
    <n v="234770713.99793214"/>
    <n v="237842691.49906471"/>
    <n v="232600935.6613982"/>
    <n v="233868514.83333334"/>
    <n v="2.4900000000000002"/>
    <n v="48.41"/>
    <n v="3.26"/>
    <n v="53.09"/>
    <n v="3.6093267840350944"/>
    <n v="58.778883117921225"/>
    <s v="No"/>
    <n v="2.4900000000000002"/>
    <n v="48.41"/>
    <n v="116671772.06639895"/>
    <n v="116671772.06639895"/>
    <n v="0"/>
  </r>
  <r>
    <x v="3"/>
    <s v="Huaral-Chancay"/>
    <x v="2"/>
    <s v="U"/>
    <s v="Interconectado"/>
    <s v="BT5B-R"/>
    <n v="40398"/>
    <n v="4712354.8057117788"/>
    <n v="4800929.4062213227"/>
    <n v="4683825.5109140128"/>
    <n v="4652309.5"/>
    <n v="3.17"/>
    <n v="58.22"/>
    <n v="3.26"/>
    <n v="53.09"/>
    <n v="3.6093267840350944"/>
    <n v="58.778883117921225"/>
    <s v="No"/>
    <n v="3.17"/>
    <n v="58.22"/>
    <n v="2871594.627885398"/>
    <n v="2871594.627885398"/>
    <n v="0"/>
  </r>
  <r>
    <x v="3"/>
    <s v="Pativilca"/>
    <x v="2"/>
    <s v="U"/>
    <s v="Interconectado"/>
    <s v="BT5B-R"/>
    <n v="4033"/>
    <n v="285125.85404062399"/>
    <n v="281242.44832680735"/>
    <n v="285704.13184675825"/>
    <n v="288430.98194830626"/>
    <n v="3.17"/>
    <n v="55.22"/>
    <n v="3.26"/>
    <n v="53.09"/>
    <n v="3.6093267840350944"/>
    <n v="58.778883117921225"/>
    <s v="No"/>
    <n v="3.17"/>
    <n v="55.22"/>
    <n v="170231.10660123255"/>
    <n v="170231.10660123255"/>
    <n v="0"/>
  </r>
  <r>
    <x v="3"/>
    <s v="Canta"/>
    <x v="5"/>
    <s v="R"/>
    <s v="Aislado"/>
    <s v="BT5B-R"/>
    <n v="2337"/>
    <n v="109200.33333333333"/>
    <n v="109200.33333333333"/>
    <n v="109200.33333333333"/>
    <n v="109200.33333333333"/>
    <n v="4"/>
    <n v="53.04"/>
    <n v="3.26"/>
    <n v="53.09"/>
    <n v="3.6093267840350944"/>
    <n v="58.778883117921225"/>
    <s v="No"/>
    <n v="4"/>
    <n v="53.04"/>
    <n v="67267.856799999994"/>
    <n v="67267.856799999994"/>
    <n v="0"/>
  </r>
  <r>
    <x v="3"/>
    <s v="Churín"/>
    <x v="7"/>
    <s v="R"/>
    <s v="Aislado"/>
    <s v="BT5B-R"/>
    <n v="1188"/>
    <n v="75902.785029043836"/>
    <n v="76869.333333333328"/>
    <n v="73969.688420464852"/>
    <n v="76869.333333333328"/>
    <n v="3.74"/>
    <n v="47.89"/>
    <n v="3.26"/>
    <n v="53.09"/>
    <n v="3.6093267840350944"/>
    <n v="58.778883117921225"/>
    <s v="No"/>
    <n v="3.74"/>
    <n v="47.89"/>
    <n v="40792.963750409093"/>
    <n v="40792.963750409093"/>
    <n v="0"/>
  </r>
  <r>
    <x v="3"/>
    <s v="Ravira-Pacaraos"/>
    <x v="7"/>
    <s v="R"/>
    <s v="Aislado"/>
    <s v="BT5B-R"/>
    <n v="700"/>
    <n v="19768.75"/>
    <n v="19768.75"/>
    <n v="19768.75"/>
    <n v="19768.75"/>
    <n v="3.74"/>
    <n v="47.89"/>
    <n v="3.26"/>
    <n v="53.09"/>
    <n v="3.6093267840350944"/>
    <n v="58.778883117921225"/>
    <s v="No"/>
    <n v="3.74"/>
    <n v="47.89"/>
    <n v="12085.254375"/>
    <n v="12085.254375"/>
    <n v="0"/>
  </r>
  <r>
    <x v="3"/>
    <s v="Hoyos-Acos"/>
    <x v="0"/>
    <s v="R"/>
    <s v="Aislado"/>
    <s v="BT5B-R"/>
    <n v="1171"/>
    <n v="31766.951836240165"/>
    <n v="31774.833333333332"/>
    <n v="31644.001321054398"/>
    <n v="31882.020854332754"/>
    <n v="4.05"/>
    <n v="52.76"/>
    <n v="3.26"/>
    <n v="53.09"/>
    <n v="3.6093267840350944"/>
    <n v="58.778883117921225"/>
    <s v="No"/>
    <n v="4.05"/>
    <n v="52.76"/>
    <n v="21502.793788800307"/>
    <n v="21502.793788800307"/>
    <n v="0"/>
  </r>
  <r>
    <x v="3"/>
    <s v="Yaso"/>
    <x v="0"/>
    <s v="R"/>
    <s v="Aislado"/>
    <s v="BT5B-R"/>
    <n v="223"/>
    <n v="30488.209652230977"/>
    <n v="31047.128956692912"/>
    <n v="30208.75"/>
    <n v="30208.75"/>
    <n v="4.05"/>
    <n v="52.76"/>
    <n v="3.26"/>
    <n v="53.09"/>
    <n v="3.6093267840350944"/>
    <n v="58.778883117921225"/>
    <s v="No"/>
    <n v="4.05"/>
    <n v="52.76"/>
    <n v="16988.729412517063"/>
    <n v="16988.729412517063"/>
    <n v="0"/>
  </r>
  <r>
    <x v="3"/>
    <s v="Sayán-Humaya"/>
    <x v="7"/>
    <s v="R"/>
    <s v="Interconectado"/>
    <s v="BT5B-R"/>
    <n v="4632"/>
    <n v="418384.68680217647"/>
    <n v="420329.14578846435"/>
    <n v="416556.9979513986"/>
    <n v="418267.91666666669"/>
    <n v="3.74"/>
    <n v="60.4"/>
    <n v="3.26"/>
    <n v="53.09"/>
    <n v="3.6093267840350944"/>
    <n v="58.778883117921225"/>
    <s v="Sí"/>
    <n v="3.6093267840350944"/>
    <n v="58.778883117921225"/>
    <n v="270028.0308285146"/>
    <n v="262640.24770238268"/>
    <n v="7387.7831261319225"/>
  </r>
  <r>
    <x v="3"/>
    <s v="Huacho"/>
    <x v="2"/>
    <s v="U"/>
    <s v="Interconectado"/>
    <s v="BT5B-R"/>
    <n v="45710"/>
    <n v="4753410.1988580162"/>
    <n v="4805189.1859339103"/>
    <n v="4695479.4939734731"/>
    <n v="4759561.916666667"/>
    <n v="3.17"/>
    <n v="55.36"/>
    <n v="3.26"/>
    <n v="53.09"/>
    <n v="3.6093267840350944"/>
    <n v="58.778883117921225"/>
    <s v="No"/>
    <n v="3.17"/>
    <n v="55.36"/>
    <n v="2776388.5860877978"/>
    <n v="2776388.5860877978"/>
    <n v="0"/>
  </r>
  <r>
    <x v="3"/>
    <s v="Supe-Barranca"/>
    <x v="2"/>
    <s v="U"/>
    <s v="Interconectado"/>
    <s v="BT5B-R"/>
    <n v="25617"/>
    <n v="2584079.533178091"/>
    <n v="2577859.5944464356"/>
    <n v="2590308.5884211706"/>
    <n v="2584070.4166666665"/>
    <n v="3.17"/>
    <n v="55.22"/>
    <n v="3.26"/>
    <n v="53.09"/>
    <n v="3.6093267840350944"/>
    <n v="58.778883117921225"/>
    <s v="No"/>
    <n v="3.17"/>
    <n v="55.22"/>
    <n v="1508134.6082209416"/>
    <n v="1508134.6082209416"/>
    <n v="0"/>
  </r>
  <r>
    <x v="3"/>
    <s v="SER  Chillón"/>
    <x v="1"/>
    <s v="R"/>
    <s v="Interconectado"/>
    <s v="BT5B-R"/>
    <n v="2953"/>
    <n v="198627.98417341738"/>
    <n v="196175.5"/>
    <n v="203532.95252025203"/>
    <n v="196175.5"/>
    <n v="5.35"/>
    <n v="77.73"/>
    <n v="3.26"/>
    <n v="53.09"/>
    <n v="3.6093267840350944"/>
    <n v="58.778883117921225"/>
    <s v="Sí"/>
    <n v="3.6093267840350944"/>
    <n v="58.778883117921225"/>
    <n v="170192.08209799731"/>
    <n v="127409.6526500317"/>
    <n v="42782.429447965609"/>
  </r>
  <r>
    <x v="4"/>
    <s v="Edelsa"/>
    <x v="2"/>
    <s v="U"/>
    <s v="Interconectado"/>
    <s v="BT5B-R"/>
    <n v="1589"/>
    <n v="95357.424149584549"/>
    <n v="94697.233333333337"/>
    <n v="96677.805782086885"/>
    <n v="94697.233333333337"/>
    <n v="3.27"/>
    <n v="71.209999999999994"/>
    <n v="3.26"/>
    <n v="53.09"/>
    <n v="3.6093267840350944"/>
    <n v="58.778883117921225"/>
    <s v="Sí"/>
    <n v="3.27"/>
    <n v="58.778883117921225"/>
    <n v="73100.051736919151"/>
    <n v="61246.058885144696"/>
    <n v="11853.992851774456"/>
  </r>
  <r>
    <x v="5"/>
    <s v="Pangoa 2"/>
    <x v="2"/>
    <s v="U"/>
    <s v="Interconectado"/>
    <s v="BT5B-R"/>
    <n v="2296"/>
    <n v="124564.75442788194"/>
    <n v="123355.31666666665"/>
    <n v="126983.62995031246"/>
    <n v="123355.31666666665"/>
    <n v="3.27"/>
    <n v="71.16"/>
    <n v="3.26"/>
    <n v="53.09"/>
    <n v="3.6093267840350944"/>
    <n v="58.778883117921225"/>
    <s v="Sí"/>
    <n v="3.27"/>
    <n v="58.778883117921225"/>
    <n v="96148.199250880774"/>
    <n v="80725.691411290332"/>
    <n v="15422.507839590442"/>
  </r>
  <r>
    <x v="6"/>
    <s v="Chacas "/>
    <x v="1"/>
    <s v="R"/>
    <s v="Aislado"/>
    <s v="BT5B-R"/>
    <n v="1160"/>
    <n v="15825.328410023349"/>
    <n v="16029.467739026222"/>
    <n v="15320.454389860628"/>
    <n v="16126.063101183197"/>
    <n v="5.35"/>
    <n v="160.22"/>
    <n v="3.26"/>
    <n v="53.09"/>
    <n v="3.6093267840350944"/>
    <n v="58.778883117921225"/>
    <s v="Sí"/>
    <n v="3.6093267840350944"/>
    <n v="58.778883117921225"/>
    <n v="31561.341178539409"/>
    <n v="13488.770358635516"/>
    <n v="18072.570819903893"/>
  </r>
  <r>
    <x v="6"/>
    <s v="SER  Chacas"/>
    <x v="1"/>
    <s v="R"/>
    <s v="Aislado"/>
    <s v="BT5B-R"/>
    <n v="4170"/>
    <n v="135315.33166666667"/>
    <n v="135315.33166666667"/>
    <n v="135315.33166666667"/>
    <n v="135315.33166666667"/>
    <n v="5.35"/>
    <n v="160.22"/>
    <n v="3.26"/>
    <n v="53.09"/>
    <n v="3.6093267840350944"/>
    <n v="58.778883117921225"/>
    <s v="Sí"/>
    <n v="3.6093267840350944"/>
    <n v="58.778883117921225"/>
    <n v="239111.72439633333"/>
    <n v="94587.733330403789"/>
    <n v="144523.99106592953"/>
  </r>
  <r>
    <x v="7"/>
    <s v="Chincha"/>
    <x v="4"/>
    <s v="U"/>
    <s v="Interconectado"/>
    <s v="BT5B-R"/>
    <n v="38754"/>
    <n v="3787874.2864334024"/>
    <n v="3917865.7982549174"/>
    <n v="3776099.9000000004"/>
    <n v="3776099.9000000004"/>
    <n v="3.07"/>
    <n v="56.49"/>
    <n v="3.26"/>
    <n v="53.09"/>
    <n v="3.6093267840350944"/>
    <n v="58.778883117921225"/>
    <s v="No"/>
    <n v="3.07"/>
    <n v="56.49"/>
    <n v="2258744.9644062291"/>
    <n v="2258744.9644062291"/>
    <n v="0"/>
  </r>
  <r>
    <x v="7"/>
    <s v="Ica"/>
    <x v="4"/>
    <s v="U"/>
    <s v="Interconectado"/>
    <s v="BT5B-R"/>
    <n v="69882"/>
    <n v="7890313.7325000009"/>
    <n v="7890313.7325000009"/>
    <n v="7890313.7325000009"/>
    <n v="7890313.7325000009"/>
    <n v="3.07"/>
    <n v="56.52"/>
    <n v="3.26"/>
    <n v="53.09"/>
    <n v="3.6093267840350944"/>
    <n v="58.778883117921225"/>
    <s v="No"/>
    <n v="3.07"/>
    <n v="56.52"/>
    <n v="4674143.0616090009"/>
    <n v="4674143.0616090009"/>
    <n v="0"/>
  </r>
  <r>
    <x v="7"/>
    <s v="Pisco"/>
    <x v="4"/>
    <s v="U"/>
    <s v="Interconectado"/>
    <s v="BT5B-R"/>
    <n v="28657"/>
    <n v="2697000.0699773175"/>
    <n v="2772529.5782829523"/>
    <n v="2705991.5291666668"/>
    <n v="2705991.5291666668"/>
    <n v="3.07"/>
    <n v="56.49"/>
    <n v="3.26"/>
    <n v="53.09"/>
    <n v="3.6093267840350944"/>
    <n v="58.778883117921225"/>
    <s v="No"/>
    <n v="3.07"/>
    <n v="56.49"/>
    <n v="1611512.3295301867"/>
    <n v="1611512.3295301867"/>
    <n v="0"/>
  </r>
  <r>
    <x v="7"/>
    <s v="Coracora"/>
    <x v="2"/>
    <s v="U"/>
    <s v="Interconectado"/>
    <s v="BT5B-R"/>
    <n v="2655"/>
    <n v="74573.793554133474"/>
    <n v="86839.320737664995"/>
    <n v="85352.738333333342"/>
    <n v="82990.22898218708"/>
    <n v="3.17"/>
    <n v="58.4"/>
    <n v="3.26"/>
    <n v="53.09"/>
    <n v="3.6093267840350944"/>
    <n v="58.778883117921225"/>
    <s v="No"/>
    <n v="3.17"/>
    <n v="58.4"/>
    <n v="51967.445435613939"/>
    <n v="51967.445435613939"/>
    <n v="0"/>
  </r>
  <r>
    <x v="7"/>
    <s v="Pausa"/>
    <x v="7"/>
    <s v="R"/>
    <s v="Interconectado"/>
    <s v="BT5B-R"/>
    <n v="784"/>
    <n v="28010.651283289415"/>
    <n v="34634.980661865899"/>
    <n v="34640.531369668446"/>
    <n v="33281.760877616012"/>
    <n v="3.74"/>
    <n v="63.92"/>
    <n v="3.26"/>
    <n v="53.09"/>
    <n v="3.6093267840350944"/>
    <n v="58.778883117921225"/>
    <s v="Sí"/>
    <n v="3.6093267840350944"/>
    <n v="58.778883117921225"/>
    <n v="20836.568300278595"/>
    <n v="19294.060177056701"/>
    <n v="1542.5081232218945"/>
  </r>
  <r>
    <x v="7"/>
    <s v="Huaytará-Chocorvos"/>
    <x v="0"/>
    <s v="R"/>
    <s v="Interconectado"/>
    <s v="BT5B-R"/>
    <n v="5002"/>
    <n v="81913.283791495196"/>
    <n v="113418.43423558051"/>
    <n v="111412.57465663971"/>
    <n v="110234.51367846108"/>
    <n v="4.05"/>
    <n v="72.38"/>
    <n v="3.26"/>
    <n v="53.09"/>
    <n v="3.6093267840350944"/>
    <n v="58.778883117921225"/>
    <s v="Sí"/>
    <n v="3.6093267840350944"/>
    <n v="58.778883117921225"/>
    <n v="79546.934808284219"/>
    <n v="66201.565911597616"/>
    <n v="13345.368896686603"/>
  </r>
  <r>
    <x v="7"/>
    <s v="CHAVIÑA"/>
    <x v="0"/>
    <s v="R"/>
    <s v="Interconectado"/>
    <s v="BT5B-R"/>
    <n v="504"/>
    <n v="4863.5030800384211"/>
    <n v="7918.1866666666674"/>
    <n v="8088.028572395333"/>
    <n v="7918.1866666666674"/>
    <n v="4.05"/>
    <n v="71.040000000000006"/>
    <n v="3.26"/>
    <n v="53.09"/>
    <n v="3.6093267840350944"/>
    <n v="58.778883117921225"/>
    <s v="Sí"/>
    <n v="3.6093267840350944"/>
    <n v="58.778883117921225"/>
    <n v="5496.2325880592944"/>
    <n v="4677.8134900059695"/>
    <n v="818.41909805332489"/>
  </r>
  <r>
    <x v="7"/>
    <s v="Incuyo"/>
    <x v="0"/>
    <s v="R"/>
    <s v="Interconectado"/>
    <s v="BT5B-R"/>
    <n v="322"/>
    <n v="4627.1533313753753"/>
    <n v="6725.0147058823532"/>
    <n v="6595.0166666666664"/>
    <n v="6435.0153267973856"/>
    <n v="4.05"/>
    <n v="71.040000000000006"/>
    <n v="3.26"/>
    <n v="53.09"/>
    <n v="3.6093267840350944"/>
    <n v="58.778883117921225"/>
    <s v="Sí"/>
    <n v="3.6093267840350944"/>
    <n v="58.778883117921225"/>
    <n v="4591.2297266090663"/>
    <n v="3881.9922727954308"/>
    <n v="709.23745381363551"/>
  </r>
  <r>
    <x v="7"/>
    <s v="Tambo Quemado"/>
    <x v="0"/>
    <s v="R"/>
    <s v="Interconectado"/>
    <s v="BT5B-R"/>
    <n v="105"/>
    <n v="545.63118521387878"/>
    <n v="1048.070510219417"/>
    <n v="1020.1583333333333"/>
    <n v="988.87069056206792"/>
    <n v="4.05"/>
    <n v="71.040000000000006"/>
    <n v="3.26"/>
    <n v="53.09"/>
    <n v="3.6093267840350944"/>
    <n v="58.778883117921225"/>
    <s v="Sí"/>
    <n v="3.6093267840350944"/>
    <n v="58.778883117921225"/>
    <n v="812.86639397593945"/>
    <n v="699.69522893547901"/>
    <n v="113.17116504046044"/>
  </r>
  <r>
    <x v="7"/>
    <s v="Palpa Rural"/>
    <x v="5"/>
    <s v="R"/>
    <s v="Interconectado"/>
    <s v="BT5B-R"/>
    <n v="5951"/>
    <n v="155862.35106575486"/>
    <n v="196670.52333333335"/>
    <n v="196670.52333333335"/>
    <n v="196670.52333333335"/>
    <n v="4"/>
    <n v="71.41"/>
    <n v="3.26"/>
    <n v="53.09"/>
    <n v="3.6093267840350944"/>
    <n v="58.778883117921225"/>
    <s v="Sí"/>
    <n v="3.6093267840350944"/>
    <n v="58.778883117921225"/>
    <n v="135105.30489605555"/>
    <n v="113093.25284957694"/>
    <n v="22012.05204647861"/>
  </r>
  <r>
    <x v="7"/>
    <s v="Puquio Rural"/>
    <x v="0"/>
    <s v="R"/>
    <s v="Interconectado"/>
    <s v="BT5B-R"/>
    <n v="5209"/>
    <n v="40886.782623729348"/>
    <n v="68695.763851070195"/>
    <n v="65771.732499999998"/>
    <n v="67305.13801917994"/>
    <n v="4.05"/>
    <n v="71.040000000000006"/>
    <n v="3.26"/>
    <n v="53.09"/>
    <n v="3.6093267840350944"/>
    <n v="58.778883117921225"/>
    <s v="Sí"/>
    <n v="3.6093267840350944"/>
    <n v="58.778883117921225"/>
    <n v="50142.420375897331"/>
    <n v="42833.777387119204"/>
    <n v="7308.6429887781269"/>
  </r>
  <r>
    <x v="7"/>
    <s v="Chincha Baja Densidad"/>
    <x v="2"/>
    <s v="U"/>
    <s v="Interconectado"/>
    <s v="BT5B-R"/>
    <n v="8307"/>
    <n v="754475.95073212299"/>
    <n v="782079.56220780348"/>
    <n v="758485.50749999995"/>
    <n v="758485.50749999995"/>
    <n v="3.17"/>
    <n v="59.52"/>
    <n v="3.26"/>
    <n v="53.09"/>
    <n v="3.6093267840350944"/>
    <n v="58.778883117921225"/>
    <s v="Sí"/>
    <n v="3.17"/>
    <n v="58.778883117921225"/>
    <n v="475397.27587575966"/>
    <n v="469805.72723365948"/>
    <n v="5591.5486421001842"/>
  </r>
  <r>
    <x v="7"/>
    <s v="NASCA"/>
    <x v="4"/>
    <s v="U"/>
    <s v="Interconectado"/>
    <s v="BT5B-R"/>
    <n v="11497"/>
    <n v="1108730.3262055356"/>
    <n v="1156021.4202135047"/>
    <n v="1105183.5391666668"/>
    <n v="1105183.5391666668"/>
    <n v="3.07"/>
    <n v="57"/>
    <n v="3.26"/>
    <n v="53.09"/>
    <n v="3.6093267840350944"/>
    <n v="58.778883117921225"/>
    <s v="No"/>
    <n v="3.07"/>
    <n v="57"/>
    <n v="667272.07593715528"/>
    <n v="667272.07593715528"/>
    <n v="0"/>
  </r>
  <r>
    <x v="7"/>
    <s v="Pisco Urbano Rural"/>
    <x v="7"/>
    <s v="R"/>
    <s v="Interconectado"/>
    <s v="BT5B-R"/>
    <n v="3572"/>
    <n v="205679.37882147677"/>
    <n v="242673.76875570818"/>
    <n v="233144.66"/>
    <n v="233144.66"/>
    <n v="3.74"/>
    <n v="64.040000000000006"/>
    <n v="3.26"/>
    <n v="53.09"/>
    <n v="3.6093267840350944"/>
    <n v="58.778883117921225"/>
    <s v="Sí"/>
    <n v="3.6093267840350944"/>
    <n v="58.778883117921225"/>
    <n v="145076.35419727373"/>
    <n v="133788.55694771561"/>
    <n v="11287.79724955812"/>
  </r>
  <r>
    <x v="7"/>
    <s v="Santa Margarita"/>
    <x v="2"/>
    <s v="U"/>
    <s v="Interconectado"/>
    <s v="BT5B-R"/>
    <n v="16024"/>
    <n v="1220966.1836845595"/>
    <n v="1254752.7983333336"/>
    <n v="1254752.7983333336"/>
    <n v="1254752.7983333336"/>
    <n v="3.17"/>
    <n v="59.55"/>
    <n v="3.26"/>
    <n v="53.09"/>
    <n v="3.6093267840350944"/>
    <n v="58.778883117921225"/>
    <s v="Sí"/>
    <n v="3.17"/>
    <n v="58.778883117921225"/>
    <n v="777881.44238415523"/>
    <n v="768466.36601729062"/>
    <n v="9415.0763668646105"/>
  </r>
  <r>
    <x v="7"/>
    <s v="Nasca Rural"/>
    <x v="7"/>
    <s v="R"/>
    <s v="Interconectado"/>
    <s v="BT5B-R"/>
    <n v="1030"/>
    <n v="56588.31393551443"/>
    <n v="63624.189166666685"/>
    <n v="63624.189166666685"/>
    <n v="63624.189166666685"/>
    <n v="3.74"/>
    <n v="63.92"/>
    <n v="3.26"/>
    <n v="53.09"/>
    <n v="3.6093267840350944"/>
    <n v="58.778883117921225"/>
    <s v="Sí"/>
    <n v="3.6093267840350944"/>
    <n v="58.778883117921225"/>
    <n v="40023.450267580825"/>
    <n v="36979.585494114501"/>
    <n v="3043.8647734663246"/>
  </r>
  <r>
    <x v="7"/>
    <s v="PARACAS"/>
    <x v="4"/>
    <s v="U"/>
    <s v="Interconectado"/>
    <s v="BT5B-R"/>
    <n v="1504"/>
    <n v="256575.59166666667"/>
    <n v="256575.59166666667"/>
    <n v="256575.59166666667"/>
    <n v="256575.59166666667"/>
    <n v="3.07"/>
    <n v="58.08"/>
    <n v="3.26"/>
    <n v="53.09"/>
    <n v="3.6093267840350944"/>
    <n v="58.778883117921225"/>
    <s v="No"/>
    <n v="3.07"/>
    <n v="58.08"/>
    <n v="153636.38363999999"/>
    <n v="153636.38363999999"/>
    <n v="0"/>
  </r>
  <r>
    <x v="7"/>
    <s v="Tacama"/>
    <x v="2"/>
    <s v="U"/>
    <s v="Interconectado"/>
    <s v="BT5B-R"/>
    <n v="2290"/>
    <n v="161360.86305133277"/>
    <n v="167153.46916666671"/>
    <n v="167153.46916666671"/>
    <n v="167153.46916666671"/>
    <n v="3.17"/>
    <n v="60.25"/>
    <n v="3.26"/>
    <n v="53.09"/>
    <n v="3.6093267840350944"/>
    <n v="58.778883117921225"/>
    <s v="Sí"/>
    <n v="3.17"/>
    <n v="58.778883117921225"/>
    <n v="104479.219988428"/>
    <n v="102105.41309101183"/>
    <n v="2373.8068974161724"/>
  </r>
  <r>
    <x v="7"/>
    <s v="Palpa"/>
    <x v="2"/>
    <s v="U"/>
    <s v="Interconectado"/>
    <s v="BT5B-R"/>
    <n v="2568"/>
    <n v="165977.8819756927"/>
    <n v="177586.61908967129"/>
    <n v="171152.9733333333"/>
    <n v="171152.9733333333"/>
    <n v="3.17"/>
    <n v="58.4"/>
    <n v="3.26"/>
    <n v="53.09"/>
    <n v="3.6093267840350944"/>
    <n v="58.778883117921225"/>
    <s v="No"/>
    <n v="3.17"/>
    <n v="58.4"/>
    <n v="105071.64307380453"/>
    <n v="105071.64307380453"/>
    <n v="0"/>
  </r>
  <r>
    <x v="7"/>
    <s v="Puquio"/>
    <x v="7"/>
    <s v="R"/>
    <s v="Interconectado"/>
    <s v="BT5B-R"/>
    <n v="3309"/>
    <n v="85942.707960444677"/>
    <n v="114136.34989339125"/>
    <n v="112910.18583333334"/>
    <n v="112536.14871180576"/>
    <n v="3.74"/>
    <n v="63.92"/>
    <n v="3.26"/>
    <n v="53.09"/>
    <n v="3.6093267840350944"/>
    <n v="58.778883117921225"/>
    <s v="Sí"/>
    <n v="3.6093267840350944"/>
    <n v="58.778883117921225"/>
    <n v="67310.238928316234"/>
    <n v="62459.426188818288"/>
    <n v="4850.8127394979456"/>
  </r>
  <r>
    <x v="7"/>
    <s v="SER CHINCHA"/>
    <x v="1"/>
    <s v="R"/>
    <s v="Interconectado"/>
    <s v="BT5B-R"/>
    <n v="3116"/>
    <n v="189240.92253398511"/>
    <n v="215297.57666666666"/>
    <n v="215297.57666666666"/>
    <n v="215297.57666666666"/>
    <n v="5.35"/>
    <n v="82.53"/>
    <n v="3.26"/>
    <n v="53.09"/>
    <n v="3.6093267840350944"/>
    <n v="58.778883117921225"/>
    <s v="Sí"/>
    <n v="3.6093267840350944"/>
    <n v="58.778883117921225"/>
    <n v="172851.13336729791"/>
    <n v="122480.36292658032"/>
    <n v="50370.770440717592"/>
  </r>
  <r>
    <x v="7"/>
    <s v="SER Nasca"/>
    <x v="1"/>
    <s v="R"/>
    <s v="Interconectado"/>
    <s v="BT5B-R"/>
    <n v="87"/>
    <n v="3844.8827226792664"/>
    <n v="4407.666666666667"/>
    <n v="4407.666666666667"/>
    <n v="4407.666666666667"/>
    <n v="5.35"/>
    <n v="82.41"/>
    <n v="3.26"/>
    <n v="53.09"/>
    <n v="3.6093267840350944"/>
    <n v="58.778883117921225"/>
    <s v="Sí"/>
    <n v="3.6093267840350944"/>
    <n v="58.778883117921225"/>
    <n v="3634.0178517599834"/>
    <n v="2573.9905517958464"/>
    <n v="1060.027299964137"/>
  </r>
  <r>
    <x v="8"/>
    <s v="CABALLOCOCHA"/>
    <x v="4"/>
    <s v="U"/>
    <s v="Aislado"/>
    <s v="BT5B-R"/>
    <n v="2047"/>
    <n v="236151.0833333334"/>
    <n v="236151.08333333334"/>
    <n v="236151.08333333334"/>
    <n v="236151.08333333334"/>
    <n v="3.17"/>
    <n v="58.67"/>
    <n v="3.26"/>
    <n v="53.09"/>
    <n v="3.6093267840350944"/>
    <n v="58.778883117921225"/>
    <s v="No"/>
    <n v="3.17"/>
    <n v="58.67"/>
    <n v="145038.83059166672"/>
    <n v="145038.83059166672"/>
    <n v="0"/>
  </r>
  <r>
    <x v="8"/>
    <s v="CONTAMANA"/>
    <x v="4"/>
    <s v="U"/>
    <s v="Aislado"/>
    <s v="BT5B-R"/>
    <n v="3512"/>
    <n v="292843.58315645019"/>
    <n v="302425.77448047319"/>
    <n v="293044.91666666669"/>
    <n v="283060.05832221062"/>
    <n v="3.17"/>
    <n v="58.67"/>
    <n v="3.26"/>
    <n v="53.09"/>
    <n v="3.6093267840350944"/>
    <n v="58.778883117921225"/>
    <s v="No"/>
    <n v="3.17"/>
    <n v="58.67"/>
    <n v="182944.37023788932"/>
    <n v="182944.37023788932"/>
    <n v="0"/>
  </r>
  <r>
    <x v="8"/>
    <s v="IQUITOS"/>
    <x v="4"/>
    <s v="U"/>
    <s v="Aislado"/>
    <s v="BT5B-R"/>
    <n v="71470"/>
    <n v="10679353.550655838"/>
    <n v="10568426.068850756"/>
    <n v="10791179.26968319"/>
    <n v="10678455.313433571"/>
    <n v="3.17"/>
    <n v="54.87"/>
    <n v="3.26"/>
    <n v="53.09"/>
    <n v="3.6093267840350944"/>
    <n v="58.778883117921225"/>
    <s v="No"/>
    <n v="3.17"/>
    <n v="54.87"/>
    <n v="6086321.1932448577"/>
    <n v="6086321.1932448577"/>
    <n v="0"/>
  </r>
  <r>
    <x v="8"/>
    <s v="NAUTA"/>
    <x v="2"/>
    <s v="U"/>
    <s v="Aislado"/>
    <s v="BT5B-R"/>
    <n v="3367"/>
    <n v="255839.19497702416"/>
    <n v="253891.29502871988"/>
    <n v="258930.34959694263"/>
    <n v="254695.94030540978"/>
    <n v="3.27"/>
    <n v="59.9"/>
    <n v="3.26"/>
    <n v="53.09"/>
    <n v="3.6093267840350944"/>
    <n v="58.778883117921225"/>
    <s v="Sí"/>
    <n v="3.27"/>
    <n v="58.778883117921225"/>
    <n v="164257.76779123748"/>
    <n v="161389.5113853756"/>
    <n v="2868.2564058618736"/>
  </r>
  <r>
    <x v="8"/>
    <s v="REQUENA"/>
    <x v="2"/>
    <s v="U"/>
    <s v="Aislado"/>
    <s v="BT5B-R"/>
    <n v="4266"/>
    <n v="313516.94175455702"/>
    <n v="316137.82968297985"/>
    <n v="308252.45833333331"/>
    <n v="316160.53724735777"/>
    <n v="3.27"/>
    <n v="59.9"/>
    <n v="3.26"/>
    <n v="53.09"/>
    <n v="3.6093267840350944"/>
    <n v="58.778883117921225"/>
    <s v="Sí"/>
    <n v="3.27"/>
    <n v="58.778883117921225"/>
    <n v="201746.46811097965"/>
    <n v="198231.57674879223"/>
    <n v="3514.8913621874235"/>
  </r>
  <r>
    <x v="8"/>
    <s v="Yurimaguas"/>
    <x v="2"/>
    <s v="U"/>
    <s v="Interconectado"/>
    <s v="BT5B-R"/>
    <n v="15683"/>
    <n v="1230152.2909714794"/>
    <n v="1223264.1570926048"/>
    <n v="1248432.9711795603"/>
    <n v="1218759.7446422738"/>
    <n v="3.27"/>
    <n v="67.739999999999995"/>
    <n v="3.26"/>
    <n v="53.09"/>
    <n v="3.6093267840350944"/>
    <n v="58.778883117921225"/>
    <s v="Sí"/>
    <n v="3.27"/>
    <n v="58.778883117921225"/>
    <n v="884588.57190408011"/>
    <n v="774353.1872825562"/>
    <n v="110235.3846215239"/>
  </r>
  <r>
    <x v="8"/>
    <s v="Tamshiyacu"/>
    <x v="7"/>
    <s v="R"/>
    <s v="Aislado"/>
    <s v="BT5B-R"/>
    <n v="1247"/>
    <n v="58933.642679877863"/>
    <n v="58792.505713191043"/>
    <n v="59360.351172617855"/>
    <n v="58648.07115382464"/>
    <n v="3.85"/>
    <n v="65.08"/>
    <n v="3.26"/>
    <n v="53.09"/>
    <n v="3.6093267840350944"/>
    <n v="58.778883117921225"/>
    <s v="Sí"/>
    <n v="3.6093267840350944"/>
    <n v="58.778883117921225"/>
    <n v="43154.964656064505"/>
    <n v="39141.367447630517"/>
    <n v="4013.5972084339883"/>
  </r>
  <r>
    <x v="8"/>
    <s v="Localidad de Lagunas"/>
    <x v="2"/>
    <s v="U"/>
    <s v="Aislado"/>
    <s v="BT5B-R"/>
    <n v="1309"/>
    <n v="54948.666666666657"/>
    <n v="54948.666666666664"/>
    <n v="54948.666666666664"/>
    <n v="54948.666666666664"/>
    <n v="3.27"/>
    <n v="59.9"/>
    <n v="3.26"/>
    <n v="53.09"/>
    <n v="3.6093267840350944"/>
    <n v="58.778883117921225"/>
    <s v="Sí"/>
    <n v="3.27"/>
    <n v="58.778883117921225"/>
    <n v="37194.681333333327"/>
    <n v="36578.642554856138"/>
    <n v="616.03877847718832"/>
  </r>
  <r>
    <x v="8"/>
    <s v="IQUITOS RURAL"/>
    <x v="2"/>
    <s v="U"/>
    <s v="Aislado"/>
    <s v="BT5B-R"/>
    <n v="12107"/>
    <n v="1065477.2766395451"/>
    <n v="1052301.6699348076"/>
    <n v="1067799.6537691541"/>
    <n v="1076330.5062146736"/>
    <n v="3.27"/>
    <n v="59.9"/>
    <n v="3.26"/>
    <n v="53.09"/>
    <n v="3.6093267840350944"/>
    <n v="58.778883117921225"/>
    <s v="Sí"/>
    <n v="3.27"/>
    <n v="58.778883117921225"/>
    <n v="677810.77870708751"/>
    <n v="665865.53308396845"/>
    <n v="11945.245623119059"/>
  </r>
  <r>
    <x v="8"/>
    <s v="Rioja Oriente"/>
    <x v="7"/>
    <s v="R"/>
    <s v="Interconectado"/>
    <s v="BT5B-R"/>
    <n v="29566"/>
    <n v="1329885.0300352918"/>
    <n v="1333578.0528230134"/>
    <n v="1323277.0358806651"/>
    <n v="1332800.0014021972"/>
    <n v="3.85"/>
    <n v="74.69"/>
    <n v="3.26"/>
    <n v="53.09"/>
    <n v="3.6093267840350944"/>
    <n v="58.778883117921225"/>
    <s v="Sí"/>
    <n v="3.6093267840350944"/>
    <n v="58.778883117921225"/>
    <n v="1107120.2289333595"/>
    <n v="888404.92310395744"/>
    <n v="218715.30582940206"/>
  </r>
  <r>
    <x v="8"/>
    <s v="S.E. Orellana"/>
    <x v="2"/>
    <s v="U"/>
    <s v="Aislado"/>
    <s v="BT5B-R"/>
    <n v="1038"/>
    <n v="59049.092754189049"/>
    <n v="58895.666666666664"/>
    <n v="58895.666666666664"/>
    <n v="59355.944929233774"/>
    <n v="3.27"/>
    <n v="59.9"/>
    <n v="3.26"/>
    <n v="53.09"/>
    <n v="3.6093267840350944"/>
    <n v="58.778883117921225"/>
    <s v="Sí"/>
    <n v="3.27"/>
    <n v="58.778883117921225"/>
    <n v="38764.666559759244"/>
    <n v="38102.657212177677"/>
    <n v="662.00934758156654"/>
  </r>
  <r>
    <x v="8"/>
    <s v="Pongo de Caynarachi"/>
    <x v="5"/>
    <s v="R"/>
    <s v="Interconectado"/>
    <s v="BT5B-R"/>
    <n v="6305"/>
    <n v="288255.56249999994"/>
    <n v="288255.5625"/>
    <n v="288255.5625"/>
    <n v="288255.5625"/>
    <n v="4.12"/>
    <n v="83.98"/>
    <n v="3.26"/>
    <n v="53.09"/>
    <n v="3.6093267840350944"/>
    <n v="58.778883117921225"/>
    <s v="Sí"/>
    <n v="3.6093267840350944"/>
    <n v="58.778883117921225"/>
    <n v="268053.62138749997"/>
    <n v="192190.20553612261"/>
    <n v="75863.415851377358"/>
  </r>
  <r>
    <x v="8"/>
    <s v="Chachapoyas"/>
    <x v="4"/>
    <s v="U"/>
    <s v="Aislado"/>
    <s v="BT5B-R"/>
    <n v="7440"/>
    <n v="547982.99564438057"/>
    <n v="617344.77748222044"/>
    <n v="605605.03183085204"/>
    <n v="600711.54749999987"/>
    <n v="3.17"/>
    <n v="58.67"/>
    <n v="3.26"/>
    <n v="53.09"/>
    <n v="3.6093267840350944"/>
    <n v="58.778883117921225"/>
    <s v="No"/>
    <n v="3.17"/>
    <n v="58.67"/>
    <n v="345086.42354455811"/>
    <n v="345086.42354455811"/>
    <n v="0"/>
  </r>
  <r>
    <x v="8"/>
    <s v="Bagua-Jaén"/>
    <x v="4"/>
    <s v="U"/>
    <s v="Interconectado"/>
    <s v="BT5B-R"/>
    <n v="26405"/>
    <n v="2334103.8540453357"/>
    <n v="2354087.5566666671"/>
    <n v="2354087.5566666671"/>
    <n v="2354087.5566666671"/>
    <n v="3.17"/>
    <n v="68.41"/>
    <n v="3.26"/>
    <n v="53.09"/>
    <n v="3.6093267840350944"/>
    <n v="58.778883117921225"/>
    <s v="Sí"/>
    <n v="3.17"/>
    <n v="58.778883117921225"/>
    <n v="1680464.2965524141"/>
    <n v="1455664.0262202024"/>
    <n v="224800.27033221163"/>
  </r>
  <r>
    <x v="8"/>
    <s v="San Ignacio"/>
    <x v="7"/>
    <s v="R"/>
    <s v="Interconectado"/>
    <s v="BT5B-R"/>
    <n v="7528"/>
    <n v="335109.85674195451"/>
    <n v="371961.28666666662"/>
    <n v="388280.68408785318"/>
    <n v="387709.7960313487"/>
    <n v="3.85"/>
    <n v="76.989999999999995"/>
    <n v="3.26"/>
    <n v="53.09"/>
    <n v="3.6093267840350944"/>
    <n v="58.778883117921225"/>
    <s v="Sí"/>
    <n v="3.6093267840350944"/>
    <n v="58.778883117921225"/>
    <n v="286983.87870563078"/>
    <n v="224144.8430412029"/>
    <n v="62839.03566442788"/>
  </r>
  <r>
    <x v="8"/>
    <s v="Jumbilla"/>
    <x v="7"/>
    <s v="R"/>
    <s v="Aislado"/>
    <s v="BT5B-R"/>
    <n v="651"/>
    <n v="8638.3351432154777"/>
    <n v="15697.567499999999"/>
    <n v="15697.567499999999"/>
    <n v="15399.912199194523"/>
    <n v="3.85"/>
    <n v="65.08"/>
    <n v="3.26"/>
    <n v="53.09"/>
    <n v="3.6093267840350944"/>
    <n v="58.778883117921225"/>
    <s v="Sí"/>
    <n v="3.6093267840350944"/>
    <n v="58.778883117921225"/>
    <n v="8128.1785112046327"/>
    <n v="7427.1886535717849"/>
    <n v="700.98985763284782"/>
  </r>
  <r>
    <x v="8"/>
    <s v="Rodríguez de Mendoza"/>
    <x v="7"/>
    <s v="R"/>
    <s v="Aislado"/>
    <s v="BT5B-R"/>
    <n v="3730"/>
    <n v="99868.67300297106"/>
    <n v="148491.44083333333"/>
    <n v="148491.44083333333"/>
    <n v="148491.44083333333"/>
    <n v="3.85"/>
    <n v="65.08"/>
    <n v="3.26"/>
    <n v="53.09"/>
    <n v="3.6093267840350944"/>
    <n v="58.778883117921225"/>
    <s v="Sí"/>
    <n v="3.6093267840350944"/>
    <n v="58.778883117921225"/>
    <n v="79355.032390333567"/>
    <n v="72164.479480286202"/>
    <n v="7190.552910047365"/>
  </r>
  <r>
    <x v="8"/>
    <s v="Pomahuaca"/>
    <x v="2"/>
    <s v="U"/>
    <s v="Aislado"/>
    <s v="BT5B-R"/>
    <n v="356"/>
    <n v="11175.454114447493"/>
    <n v="14328.199636621141"/>
    <n v="13611.228427638278"/>
    <n v="14065.734999999999"/>
    <n v="3.27"/>
    <n v="59.9"/>
    <n v="3.26"/>
    <n v="53.09"/>
    <n v="3.6093267840350944"/>
    <n v="58.778883117921225"/>
    <s v="Sí"/>
    <n v="3.27"/>
    <n v="58.778883117921225"/>
    <n v="7858.2170145540485"/>
    <n v="7732.9271118280103"/>
    <n v="125.28990272603824"/>
  </r>
  <r>
    <x v="8"/>
    <s v="Pucará"/>
    <x v="2"/>
    <s v="U"/>
    <s v="Aislado"/>
    <s v="BT5B-R"/>
    <n v="1471"/>
    <n v="63030.352562122302"/>
    <n v="74412.108239519672"/>
    <n v="71831.430341410509"/>
    <n v="77435.925267941784"/>
    <n v="3.27"/>
    <n v="59.9"/>
    <n v="3.26"/>
    <n v="53.09"/>
    <n v="3.6093267840350944"/>
    <n v="58.778883117921225"/>
    <s v="Sí"/>
    <n v="3.27"/>
    <n v="58.778883117921225"/>
    <n v="42565.351184711253"/>
    <n v="41858.707261303534"/>
    <n v="706.64392340771883"/>
  </r>
  <r>
    <x v="8"/>
    <s v="Bagua-Jaén Rural"/>
    <x v="5"/>
    <s v="R"/>
    <s v="Interconectado"/>
    <s v="BT5B-R"/>
    <n v="15363"/>
    <n v="419289.59037958673"/>
    <n v="541592.63383661676"/>
    <n v="521755.8130513205"/>
    <n v="525047.39933637669"/>
    <n v="4.12"/>
    <n v="86.22"/>
    <n v="3.26"/>
    <n v="53.09"/>
    <n v="3.6093267840350944"/>
    <n v="58.778883117921225"/>
    <s v="Sí"/>
    <n v="3.6093267840350944"/>
    <n v="58.778883117921225"/>
    <n v="424807.04482527974"/>
    <n v="301903.82563795912"/>
    <n v="122903.21918732062"/>
  </r>
  <r>
    <x v="8"/>
    <s v="Tabaconas"/>
    <x v="0"/>
    <s v="R"/>
    <s v="Aislado"/>
    <s v="BT5B-R"/>
    <n v="2779"/>
    <n v="14326.545286023258"/>
    <n v="34240.628333333334"/>
    <n v="34240.628333333334"/>
    <n v="34240.628333333334"/>
    <n v="4.17"/>
    <n v="71.680000000000007"/>
    <n v="3.26"/>
    <n v="53.09"/>
    <n v="3.6093267840350944"/>
    <n v="58.778883117921225"/>
    <s v="Sí"/>
    <n v="3.6093267840350944"/>
    <n v="58.778883117921225"/>
    <n v="21857.697661021473"/>
    <n v="18451.302441341191"/>
    <n v="3406.395219680282"/>
  </r>
  <r>
    <x v="8"/>
    <s v="Bellavista"/>
    <x v="7"/>
    <s v="R"/>
    <s v="Interconectado"/>
    <s v="BT5B-R"/>
    <n v="43590"/>
    <n v="2678660.929088586"/>
    <n v="2701253.594888676"/>
    <n v="2710550.890639809"/>
    <n v="2624178.3017372731"/>
    <n v="3.85"/>
    <n v="79.02"/>
    <n v="3.26"/>
    <n v="53.09"/>
    <n v="3.6093267840350944"/>
    <n v="58.778883117921225"/>
    <s v="Sí"/>
    <n v="3.6093267840350944"/>
    <n v="58.778883117921225"/>
    <n v="2284499.3661658005"/>
    <n v="1731817.5311504926"/>
    <n v="552681.83501530788"/>
  </r>
  <r>
    <x v="8"/>
    <s v="TARAPOTO"/>
    <x v="4"/>
    <s v="U"/>
    <s v="Interconectado"/>
    <s v="BT5B-R"/>
    <n v="34822"/>
    <n v="4508032.2610881142"/>
    <n v="4493210.5762766609"/>
    <n v="4619499.6488953643"/>
    <n v="4411386.5580923213"/>
    <n v="3.17"/>
    <n v="62.23"/>
    <n v="3.26"/>
    <n v="53.09"/>
    <n v="3.6093267840350944"/>
    <n v="58.778883117921225"/>
    <s v="Sí"/>
    <n v="3.17"/>
    <n v="58.778883117921225"/>
    <n v="2915734.2160751335"/>
    <n v="2760156.7536631636"/>
    <n v="155577.4624119699"/>
  </r>
  <r>
    <x v="8"/>
    <s v="Chacahapoyas Rural"/>
    <x v="0"/>
    <s v="R"/>
    <s v="Aislado"/>
    <s v="BT5B-R"/>
    <n v="14963"/>
    <n v="247311.22072900762"/>
    <n v="419522.60083333333"/>
    <n v="408619.78360174468"/>
    <n v="419522.60083333333"/>
    <n v="4.17"/>
    <n v="71.680000000000007"/>
    <n v="3.26"/>
    <n v="53.09"/>
    <n v="3.6093267840350944"/>
    <n v="58.778883117921225"/>
    <s v="Sí"/>
    <n v="3.6093267840350944"/>
    <n v="58.778883117921225"/>
    <n v="239668.39301855266"/>
    <n v="199373.13003932469"/>
    <n v="40295.262979227962"/>
  </r>
  <r>
    <x v="8"/>
    <s v="Gera"/>
    <x v="7"/>
    <s v="R"/>
    <s v="Interconectado"/>
    <s v="BT5B-R"/>
    <n v="8930"/>
    <n v="290260.59154127672"/>
    <n v="286857.25"/>
    <n v="295248.93278933119"/>
    <n v="288675.59183449892"/>
    <n v="3.85"/>
    <n v="74.69"/>
    <n v="3.26"/>
    <n v="53.09"/>
    <n v="3.6093267840350944"/>
    <n v="58.778883117921225"/>
    <s v="Sí"/>
    <n v="3.6093267840350944"/>
    <n v="58.778883117921225"/>
    <n v="251176.13582217958"/>
    <n v="202843.22202086719"/>
    <n v="48332.913801312388"/>
  </r>
  <r>
    <x v="8"/>
    <s v="Moyobamba"/>
    <x v="2"/>
    <s v="U"/>
    <s v="Interconectado"/>
    <s v="BT5B-R"/>
    <n v="15620"/>
    <n v="1159445.4200821766"/>
    <n v="1161727.9042933683"/>
    <n v="1152766.3388058133"/>
    <n v="1163842.0171473487"/>
    <n v="3.27"/>
    <n v="67.739999999999995"/>
    <n v="3.26"/>
    <n v="53.09"/>
    <n v="3.6093267840350944"/>
    <n v="58.778883117921225"/>
    <s v="Sí"/>
    <n v="3.27"/>
    <n v="58.778883117921225"/>
    <n v="836485.72756366641"/>
    <n v="732586.46828619333"/>
    <n v="103899.25927747309"/>
  </r>
  <r>
    <x v="8"/>
    <s v="Tarapoto Rural"/>
    <x v="7"/>
    <s v="R"/>
    <s v="Interconectado"/>
    <s v="BT5B-R"/>
    <n v="24744"/>
    <n v="1042541.6666666666"/>
    <n v="1042541.6666666666"/>
    <n v="1042541.6666666666"/>
    <n v="1042541.6666666666"/>
    <n v="3.85"/>
    <n v="74.69"/>
    <n v="3.26"/>
    <n v="53.09"/>
    <n v="3.6093267840350944"/>
    <n v="58.778883117921225"/>
    <s v="Sí"/>
    <n v="3.6093267840350944"/>
    <n v="58.778883117921225"/>
    <n v="873938.77083333326"/>
    <n v="702103.52964979224"/>
    <n v="171835.24118354102"/>
  </r>
  <r>
    <x v="8"/>
    <s v="S.E.R. Caballococha Rural"/>
    <x v="1"/>
    <s v="R"/>
    <s v="Aislado"/>
    <s v="BT5B-R"/>
    <n v="964"/>
    <n v="31577.999999999996"/>
    <n v="31578"/>
    <n v="31578"/>
    <n v="31578"/>
    <n v="5.51"/>
    <n v="82.87"/>
    <n v="3.26"/>
    <n v="53.09"/>
    <n v="3.6093267840350944"/>
    <n v="58.778883117921225"/>
    <s v="Sí"/>
    <n v="3.6093267840350944"/>
    <n v="58.778883117921225"/>
    <n v="31480.328599999997"/>
    <n v="22040.586730786992"/>
    <n v="9439.741869213005"/>
  </r>
  <r>
    <x v="8"/>
    <s v="S.E.R. Ponaza - Alfonso Ugarte"/>
    <x v="1"/>
    <s v="R"/>
    <s v="Interconectado"/>
    <s v="BT5B-R"/>
    <n v="195"/>
    <n v="4268.1948195640516"/>
    <n v="4224.6392448187762"/>
    <n v="4337.7952138733799"/>
    <n v="4242.1500000000005"/>
    <n v="5.51"/>
    <n v="102.21"/>
    <n v="3.26"/>
    <n v="53.09"/>
    <n v="3.6093267840350944"/>
    <n v="58.778883117921225"/>
    <s v="Sí"/>
    <n v="3.6093267840350944"/>
    <n v="58.778883117921225"/>
    <n v="5436.9719250764165"/>
    <n v="3212.615967123566"/>
    <n v="2224.3559579528505"/>
  </r>
  <r>
    <x v="8"/>
    <s v="S.E.R. Ponaza - Aypena"/>
    <x v="1"/>
    <s v="R"/>
    <s v="Interconectado"/>
    <s v="BT5B-R"/>
    <n v="57"/>
    <n v="1134.8581062482795"/>
    <n v="1133.08691164327"/>
    <n v="1164.5"/>
    <n v="1106.9874071015688"/>
    <n v="5.51"/>
    <n v="102.21"/>
    <n v="3.26"/>
    <n v="53.09"/>
    <n v="3.6093267840350944"/>
    <n v="58.778883117921225"/>
    <s v="Sí"/>
    <n v="3.6093267840350944"/>
    <n v="58.778883117921225"/>
    <n v="1474.0084703963662"/>
    <n v="872.78854651593088"/>
    <n v="601.21992388043532"/>
  </r>
  <r>
    <x v="8"/>
    <s v="S.E.R. Ponaza - Barranquita"/>
    <x v="1"/>
    <s v="R"/>
    <s v="Interconectado"/>
    <s v="BT5B-R"/>
    <n v="101"/>
    <n v="2377.166666666667"/>
    <n v="2377.1666666666665"/>
    <n v="2377.1666666666665"/>
    <n v="2377.1666666666665"/>
    <n v="5.51"/>
    <n v="102.21"/>
    <n v="3.26"/>
    <n v="53.09"/>
    <n v="3.6093267840350944"/>
    <n v="58.778883117921225"/>
    <s v="Sí"/>
    <n v="3.6093267840350944"/>
    <n v="58.778883117921225"/>
    <n v="2986.2120500000001"/>
    <n v="1761.8140217057285"/>
    <n v="1224.3980282942716"/>
  </r>
  <r>
    <x v="8"/>
    <s v="S.E.R. Ponaza - Shambuyacu"/>
    <x v="1"/>
    <s v="R"/>
    <s v="Interconectado"/>
    <s v="BT5B-R"/>
    <n v="530"/>
    <n v="19581.670924781272"/>
    <n v="19371.591666666667"/>
    <n v="20120.022076278779"/>
    <n v="19253.39903139837"/>
    <n v="5.51"/>
    <n v="102.21"/>
    <n v="3.26"/>
    <n v="53.09"/>
    <n v="3.6093267840350944"/>
    <n v="58.778883117921225"/>
    <s v="Sí"/>
    <n v="3.6093267840350944"/>
    <n v="58.778883117921225"/>
    <n v="22934.725852218937"/>
    <n v="13422.830660951748"/>
    <n v="9511.8951912671891"/>
  </r>
  <r>
    <x v="8"/>
    <s v="S.E.R. Ponaza - Cedro Pampa"/>
    <x v="1"/>
    <s v="R"/>
    <s v="Interconectado"/>
    <s v="BT5B-R"/>
    <n v="102"/>
    <n v="1850.412989921613"/>
    <n v="1815.1499999999999"/>
    <n v="1856.8611142217246"/>
    <n v="1879.227855543113"/>
    <n v="5.51"/>
    <n v="102.21"/>
    <n v="3.26"/>
    <n v="53.09"/>
    <n v="3.6093267840350944"/>
    <n v="58.778883117921225"/>
    <s v="Sí"/>
    <n v="3.6093267840350944"/>
    <n v="58.778883117921225"/>
    <n v="2453.3271169988802"/>
    <n v="1455.8034205164358"/>
    <n v="997.52369648244439"/>
  </r>
  <r>
    <x v="8"/>
    <s v="S.E.R. Ponaza - Huañipo"/>
    <x v="1"/>
    <s v="R"/>
    <s v="Interconectado"/>
    <s v="BT5B-R"/>
    <n v="185"/>
    <n v="5382.3833333333341"/>
    <n v="5382.3833333333341"/>
    <n v="5382.3833333333341"/>
    <n v="5382.3833333333341"/>
    <n v="5.51"/>
    <n v="102.21"/>
    <n v="3.26"/>
    <n v="53.09"/>
    <n v="3.6093267840350944"/>
    <n v="58.778883117921225"/>
    <s v="Sí"/>
    <n v="3.6093267840350944"/>
    <n v="58.778883117921225"/>
    <n v="6520.6840049999992"/>
    <n v="3831.4302635049653"/>
    <n v="2689.2537414950339"/>
  </r>
  <r>
    <x v="8"/>
    <s v="S.E.R. Ponaza - Leoncio Prado"/>
    <x v="1"/>
    <s v="R"/>
    <s v="Interconectado"/>
    <s v="BT5B-R"/>
    <n v="212"/>
    <n v="6929.8972431077691"/>
    <n v="7013.9890515763091"/>
    <n v="6907.0242712043273"/>
    <n v="6868.6784065426727"/>
    <n v="5.51"/>
    <n v="102.21"/>
    <n v="3.26"/>
    <n v="53.09"/>
    <n v="3.6093267840350944"/>
    <n v="58.778883117921225"/>
    <s v="Sí"/>
    <n v="3.6093267840350944"/>
    <n v="58.778883117921225"/>
    <n v="8251.1679721804503"/>
    <n v="4838.4934789338013"/>
    <n v="3412.674493246649"/>
  </r>
  <r>
    <x v="8"/>
    <s v="S.E.R. Ponaza - Paucar"/>
    <x v="1"/>
    <s v="R"/>
    <s v="Interconectado"/>
    <s v="BT5B-R"/>
    <n v="24"/>
    <n v="459.58333333333331"/>
    <n v="459.58333333333331"/>
    <n v="459.58333333333331"/>
    <n v="459.58333333333331"/>
    <n v="5.51"/>
    <n v="102.21"/>
    <n v="3.26"/>
    <n v="53.09"/>
    <n v="3.6093267840350944"/>
    <n v="58.778883117921225"/>
    <s v="Sí"/>
    <n v="3.6093267840350944"/>
    <n v="58.778883117921225"/>
    <n v="601.98012500000004"/>
    <n v="356.7617931462886"/>
    <n v="245.21833185371145"/>
  </r>
  <r>
    <x v="8"/>
    <s v="S.E.R. Ponaza - San Antonio"/>
    <x v="1"/>
    <s v="R"/>
    <s v="Interconectado"/>
    <s v="BT5B-R"/>
    <n v="54"/>
    <n v="1309.9833333333333"/>
    <n v="1309.9833333333333"/>
    <n v="1309.9833333333333"/>
    <n v="1309.9833333333333"/>
    <n v="5.51"/>
    <n v="102.21"/>
    <n v="3.26"/>
    <n v="53.09"/>
    <n v="3.6093267840350944"/>
    <n v="58.778883117921225"/>
    <s v="Sí"/>
    <n v="3.6093267840350944"/>
    <n v="58.778883117921225"/>
    <n v="1636.4739649999999"/>
    <n v="964.8972187021435"/>
    <n v="671.5767462978564"/>
  </r>
  <r>
    <x v="8"/>
    <s v="S.E.R. Ponaza - Simon Bolívar"/>
    <x v="1"/>
    <s v="R"/>
    <s v="Interconectado"/>
    <s v="BT5B-R"/>
    <n v="89"/>
    <n v="1028.2000000000003"/>
    <n v="1028.2"/>
    <n v="1028.2"/>
    <n v="1028.2"/>
    <n v="5.51"/>
    <n v="102.21"/>
    <n v="3.26"/>
    <n v="53.09"/>
    <n v="3.6093267840350944"/>
    <n v="58.778883117921225"/>
    <s v="Sí"/>
    <n v="3.6093267840350944"/>
    <n v="58.778883117921225"/>
    <n v="1541.31322"/>
    <n v="925.59455999758961"/>
    <n v="615.71866000241039"/>
  </r>
  <r>
    <x v="8"/>
    <s v="S.E.R. Ponaza - Ashcuyacu"/>
    <x v="1"/>
    <s v="R"/>
    <s v="Interconectado"/>
    <s v="BT5B-R"/>
    <n v="53"/>
    <n v="856.79166666666686"/>
    <n v="856.79166666666663"/>
    <n v="856.79166666666663"/>
    <n v="856.79166666666663"/>
    <n v="5.51"/>
    <n v="102.21"/>
    <n v="3.26"/>
    <n v="53.09"/>
    <n v="3.6093267840350944"/>
    <n v="58.778883117921225"/>
    <s v="Sí"/>
    <n v="3.6093267840350944"/>
    <n v="58.778883117921225"/>
    <n v="1167.7567625000001"/>
    <n v="694.9068918679493"/>
    <n v="472.84987063205085"/>
  </r>
  <r>
    <x v="8"/>
    <s v="S.E.R. Ponaza - Tingo De Ponaza"/>
    <x v="1"/>
    <s v="R"/>
    <s v="Interconectado"/>
    <s v="BT5B-R"/>
    <n v="172"/>
    <n v="7948.825496501232"/>
    <n v="7946.208333333333"/>
    <n v="8085.4727202402628"/>
    <n v="7814.7954359301057"/>
    <n v="5.51"/>
    <n v="102.21"/>
    <n v="3.26"/>
    <n v="53.09"/>
    <n v="3.6093267840350944"/>
    <n v="58.778883117921225"/>
    <s v="Sí"/>
    <n v="3.6093267840350944"/>
    <n v="58.778883117921225"/>
    <n v="9072.2145399739093"/>
    <n v="5293.0350546900172"/>
    <n v="3779.1794852838921"/>
  </r>
  <r>
    <x v="8"/>
    <s v="S.E.R. Ponaza - Vista Alegre"/>
    <x v="1"/>
    <s v="R"/>
    <s v="Interconectado"/>
    <s v="BT5B-R"/>
    <n v="80"/>
    <n v="1576.2305160610847"/>
    <n v="1553.5666666666666"/>
    <n v="1553.5666666666666"/>
    <n v="1621.5582148499209"/>
    <n v="5.51"/>
    <n v="102.21"/>
    <n v="3.26"/>
    <n v="53.09"/>
    <n v="3.6093267840350944"/>
    <n v="58.778883117921225"/>
    <s v="Sí"/>
    <n v="3.6093267840350944"/>
    <n v="58.778883117921225"/>
    <n v="2051.8652104660341"/>
    <n v="1215.236835427359"/>
    <n v="836.62837503867513"/>
  </r>
  <r>
    <x v="8"/>
    <s v="S.E.R. Iquitos Zona Sur"/>
    <x v="1"/>
    <s v="R"/>
    <s v="Aislado"/>
    <s v="BT5B-R"/>
    <n v="2496"/>
    <n v="125739.35771353669"/>
    <n v="120877.25056876401"/>
    <n v="129007.47918607909"/>
    <n v="127333.34338576689"/>
    <n v="5.51"/>
    <n v="82.87"/>
    <n v="3.26"/>
    <n v="53.09"/>
    <n v="3.6093267840350944"/>
    <n v="58.778883117921225"/>
    <s v="Sí"/>
    <n v="3.6093267840350944"/>
    <n v="58.778883117921225"/>
    <n v="117953.16573720786"/>
    <n v="82917.069756616198"/>
    <n v="35036.095980591665"/>
  </r>
  <r>
    <x v="8"/>
    <s v="S.E.R. Nuevo Campeón y San Andrés"/>
    <x v="1"/>
    <s v="R"/>
    <s v="Aislado"/>
    <s v="BT5B-R"/>
    <n v="140"/>
    <n v="4719.1858342650266"/>
    <n v="4646.3197751956559"/>
    <n v="4868.6793942660915"/>
    <n v="4642.5583333333334"/>
    <n v="5.51"/>
    <n v="82.87"/>
    <n v="3.26"/>
    <n v="53.09"/>
    <n v="3.6093267840350944"/>
    <n v="58.778883117921225"/>
    <s v="Sí"/>
    <n v="3.6093267840350944"/>
    <n v="58.778883117921225"/>
    <n v="4682.189300855428"/>
    <n v="3279.1904754050488"/>
    <n v="1402.9988254503792"/>
  </r>
  <r>
    <x v="8"/>
    <s v="SER Gran Perú"/>
    <x v="1"/>
    <s v="R"/>
    <s v="Aislado"/>
    <s v="BT5B-R"/>
    <n v="49"/>
    <n v="606.91666666666663"/>
    <n v="606.91666666666663"/>
    <n v="606.91666666666663"/>
    <n v="606.91666666666663"/>
    <n v="5.51"/>
    <n v="82.87"/>
    <n v="3.26"/>
    <n v="53.09"/>
    <n v="3.6093267840350944"/>
    <n v="58.778883117921225"/>
    <s v="Sí"/>
    <n v="3.6093267840350944"/>
    <n v="58.778883117921225"/>
    <n v="772.94184166666673"/>
    <n v="533.59585054090314"/>
    <n v="239.34599112576359"/>
  </r>
  <r>
    <x v="8"/>
    <s v="El Estrecho (Putumayo)"/>
    <x v="1"/>
    <s v="R"/>
    <s v="Aislado"/>
    <s v="BT5B-R"/>
    <n v="641"/>
    <n v="42055.954922083969"/>
    <n v="43150.364766251892"/>
    <n v="41508.75"/>
    <n v="41508.75"/>
    <n v="5.51"/>
    <n v="82.87"/>
    <n v="3.26"/>
    <n v="53.09"/>
    <n v="3.6093267840350944"/>
    <n v="58.778883117921225"/>
    <s v="Sí"/>
    <n v="3.6093267840350944"/>
    <n v="58.778883117921225"/>
    <n v="38383.679843930993"/>
    <n v="27033.599056343868"/>
    <n v="11350.080787587125"/>
  </r>
  <r>
    <x v="8"/>
    <s v="SER San Francisco"/>
    <x v="1"/>
    <s v="R"/>
    <s v="Aislado"/>
    <s v="BT5B-R"/>
    <n v="998"/>
    <n v="19843.801439235562"/>
    <n v="20015.333333333332"/>
    <n v="20015.333333333332"/>
    <n v="19500.737651040006"/>
    <n v="5.51"/>
    <n v="82.87"/>
    <n v="3.26"/>
    <n v="53.09"/>
    <n v="3.6093267840350944"/>
    <n v="58.778883117921225"/>
    <s v="Sí"/>
    <n v="3.6093267840350944"/>
    <n v="58.778883117921225"/>
    <n v="21943.53825269451"/>
    <n v="15266.072984587665"/>
    <n v="6677.4652681068455"/>
  </r>
  <r>
    <x v="8"/>
    <s v="SER Mayoruna"/>
    <x v="1"/>
    <s v="R"/>
    <s v="Aislado"/>
    <s v="BT5B-R"/>
    <n v="1448"/>
    <n v="47315.903421770585"/>
    <n v="47225.833333333336"/>
    <n v="47225.833333333336"/>
    <n v="47496.043598645068"/>
    <n v="5.51"/>
    <n v="82.87"/>
    <n v="3.26"/>
    <n v="53.09"/>
    <n v="3.6093267840350944"/>
    <n v="58.778883117921225"/>
    <s v="Sí"/>
    <n v="3.6093267840350944"/>
    <n v="58.778883117921225"/>
    <n v="47189.169165621293"/>
    <n v="33038.064751753845"/>
    <n v="14151.104413867448"/>
  </r>
  <r>
    <x v="8"/>
    <s v="Rural Aislado Padre Cocha"/>
    <x v="2"/>
    <s v="U"/>
    <s v="Aislado"/>
    <s v="BT5B-R"/>
    <n v="308"/>
    <n v="26424.008159032488"/>
    <n v="25984.828911544751"/>
    <n v="26591.16621776895"/>
    <n v="26696.029347783748"/>
    <n v="3.27"/>
    <n v="59.9"/>
    <n v="3.26"/>
    <n v="53.09"/>
    <n v="3.6093267840350944"/>
    <n v="58.778883117921225"/>
    <s v="Sí"/>
    <n v="3.27"/>
    <n v="58.778883117921225"/>
    <n v="16835.140887260462"/>
    <n v="16538.896870867677"/>
    <n v="296.24401639278585"/>
  </r>
  <r>
    <x v="8"/>
    <s v="S.E.R. Isla Santa Rosa"/>
    <x v="1"/>
    <s v="R"/>
    <s v="Aislado"/>
    <s v="BT5B-R"/>
    <n v="323"/>
    <n v="22726.5"/>
    <n v="22726.5"/>
    <n v="22726.5"/>
    <n v="22726.5"/>
    <n v="5.51"/>
    <n v="82.87"/>
    <n v="3.26"/>
    <n v="53.09"/>
    <n v="3.6093267840350944"/>
    <n v="58.778883117921225"/>
    <s v="Sí"/>
    <n v="3.6093267840350944"/>
    <n v="58.778883117921225"/>
    <n v="20613.180550000001"/>
    <n v="14524.195423037703"/>
    <n v="6088.9851269622977"/>
  </r>
  <r>
    <x v="8"/>
    <s v="SER Rodríguez de Mendoza"/>
    <x v="1"/>
    <s v="R"/>
    <s v="Interconectado"/>
    <s v="BT5B-R"/>
    <n v="1825"/>
    <n v="14300.551577166318"/>
    <n v="31007.251666666667"/>
    <n v="31007.251666666667"/>
    <n v="31007.251666666667"/>
    <n v="5.51"/>
    <n v="82.87"/>
    <n v="3.26"/>
    <n v="53.09"/>
    <n v="3.6093267840350944"/>
    <n v="58.778883117921225"/>
    <s v="Sí"/>
    <n v="3.6093267840350944"/>
    <n v="58.778883117921225"/>
    <n v="21906.61709199773"/>
    <n v="14992.725877624678"/>
    <n v="6913.8912143730522"/>
  </r>
  <r>
    <x v="8"/>
    <s v="San Ignacio Rural"/>
    <x v="1"/>
    <s v="R"/>
    <s v="Interconectado"/>
    <s v="BT5B-R"/>
    <n v="11778"/>
    <n v="212330.0150459274"/>
    <n v="287460.52583333344"/>
    <n v="300331.18799947714"/>
    <n v="287460.52583333344"/>
    <n v="5.51"/>
    <n v="100.01"/>
    <n v="3.26"/>
    <n v="53.09"/>
    <n v="3.6093267840350944"/>
    <n v="58.778883117921225"/>
    <s v="Sí"/>
    <n v="3.6093267840350944"/>
    <n v="58.778883117921225"/>
    <n v="277248.02804743202"/>
    <n v="167315.86223047556"/>
    <n v="109932.16581695646"/>
  </r>
  <r>
    <x v="8"/>
    <s v="SER  Pucará"/>
    <x v="1"/>
    <s v="R"/>
    <s v="Interconectado"/>
    <s v="BT5B-R"/>
    <n v="5565"/>
    <n v="59718.738251826901"/>
    <n v="90289.352499999994"/>
    <n v="89013.07900651166"/>
    <n v="91890.02446511951"/>
    <n v="5.35"/>
    <n v="82.33"/>
    <n v="3.26"/>
    <n v="53.09"/>
    <n v="3.6093267840350944"/>
    <n v="58.778883117921225"/>
    <s v="Sí"/>
    <n v="3.6093267840350944"/>
    <n v="58.778883117921225"/>
    <n v="78939.187202729081"/>
    <n v="55187.91090969395"/>
    <n v="23751.276293035131"/>
  </r>
  <r>
    <x v="8"/>
    <s v="SER Bagua - Jaén Rural"/>
    <x v="1"/>
    <s v="R"/>
    <s v="Interconectado"/>
    <s v="BT5B-R"/>
    <n v="20272"/>
    <n v="404550.53609994648"/>
    <n v="517661.28583333333"/>
    <n v="517661.28583333333"/>
    <n v="517661.28583333333"/>
    <n v="5.51"/>
    <n v="100.01"/>
    <n v="3.26"/>
    <n v="53.09"/>
    <n v="3.6093267840350944"/>
    <n v="58.778883117921225"/>
    <s v="Sí"/>
    <n v="3.6093267840350944"/>
    <n v="58.778883117921225"/>
    <n v="516289.71115355648"/>
    <n v="310958.55933307065"/>
    <n v="205331.15182048583"/>
  </r>
  <r>
    <x v="8"/>
    <s v="SER  Chachapoyas Rural"/>
    <x v="1"/>
    <s v="R"/>
    <s v="Aislado"/>
    <s v="BT5B-R"/>
    <n v="2342"/>
    <n v="13504.305858815838"/>
    <n v="29545.019166666665"/>
    <n v="29545.019166666665"/>
    <n v="29545.019166666665"/>
    <n v="5.51"/>
    <n v="82.87"/>
    <n v="3.26"/>
    <n v="53.09"/>
    <n v="3.6093267840350944"/>
    <n v="58.778883117921225"/>
    <s v="Sí"/>
    <n v="3.6093267840350944"/>
    <n v="58.778883117921225"/>
    <n v="24095.438265200686"/>
    <n v="16390.723484850139"/>
    <n v="7704.7147803505468"/>
  </r>
  <r>
    <x v="9"/>
    <s v="Pangoa"/>
    <x v="4"/>
    <s v="U"/>
    <s v="Interconectado"/>
    <s v="BT5B-R"/>
    <n v="2005"/>
    <n v="231249.33433319838"/>
    <n v="226710.69437029702"/>
    <n v="236104.89284920139"/>
    <n v="230932.41578009672"/>
    <n v="3.17"/>
    <n v="62.06"/>
    <n v="3.26"/>
    <n v="53.09"/>
    <n v="3.6093267840350944"/>
    <n v="58.778883117921225"/>
    <s v="Sí"/>
    <n v="3.17"/>
    <n v="58.778883117921225"/>
    <n v="149869.18688718291"/>
    <n v="142281.62593868157"/>
    <n v="7587.560948501341"/>
  </r>
  <r>
    <x v="10"/>
    <s v="Juliaca"/>
    <x v="4"/>
    <s v="U"/>
    <s v="Interconectado"/>
    <s v="BT5B-R"/>
    <n v="81825"/>
    <n v="5113299.1662205094"/>
    <n v="5161145.4943305086"/>
    <n v="5072516.1035560565"/>
    <n v="5106235.9007749641"/>
    <n v="3.07"/>
    <n v="63.33"/>
    <n v="3.26"/>
    <n v="53.09"/>
    <n v="3.6093267840350944"/>
    <n v="58.778883117921225"/>
    <s v="Sí"/>
    <n v="3.07"/>
    <n v="58.778883117921225"/>
    <n v="3489455.1119674486"/>
    <n v="3256742.8903823937"/>
    <n v="232712.22158505488"/>
  </r>
  <r>
    <x v="10"/>
    <s v="Puno"/>
    <x v="4"/>
    <s v="U"/>
    <s v="Interconectado"/>
    <s v="BT5B-R"/>
    <n v="37851"/>
    <n v="2632520.9908777531"/>
    <n v="2655277.1812800951"/>
    <n v="2626054.1434710296"/>
    <n v="2616231.6478821351"/>
    <n v="3.07"/>
    <n v="63.39"/>
    <n v="3.26"/>
    <n v="53.09"/>
    <n v="3.6093267840350944"/>
    <n v="58.778883117921225"/>
    <s v="Sí"/>
    <n v="3.07"/>
    <n v="58.778883117921225"/>
    <n v="1784957.6261174078"/>
    <n v="1663569.0062827764"/>
    <n v="121388.61983463145"/>
  </r>
  <r>
    <x v="10"/>
    <s v="Azángaro"/>
    <x v="2"/>
    <s v="U"/>
    <s v="Interconectado"/>
    <s v="BT5B-R"/>
    <n v="13604"/>
    <n v="586391.33333333337"/>
    <n v="586391.33333333337"/>
    <n v="586391.33333333337"/>
    <n v="586391.33333333337"/>
    <n v="3.17"/>
    <n v="64.680000000000007"/>
    <n v="3.26"/>
    <n v="53.09"/>
    <n v="3.6093267840350944"/>
    <n v="58.778883117921225"/>
    <s v="Sí"/>
    <n v="3.17"/>
    <n v="58.778883117921225"/>
    <n v="422402.59440000006"/>
    <n v="387798.95643361984"/>
    <n v="34603.637966380222"/>
  </r>
  <r>
    <x v="10"/>
    <s v="Antauta"/>
    <x v="7"/>
    <s v="R"/>
    <s v="Interconectado"/>
    <s v="BT5B-R"/>
    <n v="3242"/>
    <n v="174174.08333333331"/>
    <n v="174174.08333333334"/>
    <n v="174174.08333333334"/>
    <n v="174174.08333333334"/>
    <n v="3.74"/>
    <n v="71.099999999999994"/>
    <n v="3.26"/>
    <n v="53.09"/>
    <n v="3.6093267840350944"/>
    <n v="58.778883117921225"/>
    <s v="Sí"/>
    <n v="3.6093267840350944"/>
    <n v="58.778883117921225"/>
    <n v="135962.85324999996"/>
    <n v="114079.01829805248"/>
    <n v="21883.834951947472"/>
  </r>
  <r>
    <x v="10"/>
    <s v="Ayaviri"/>
    <x v="7"/>
    <s v="R"/>
    <s v="Interconectado"/>
    <s v="BT5B-R"/>
    <n v="13033"/>
    <n v="357226.08333333337"/>
    <n v="357226.08333333331"/>
    <n v="357226.08333333331"/>
    <n v="357226.08333333331"/>
    <n v="3.74"/>
    <n v="71.27"/>
    <n v="3.26"/>
    <n v="53.09"/>
    <n v="3.6093267840350944"/>
    <n v="58.778883117921225"/>
    <s v="Sí"/>
    <n v="3.6093267840350944"/>
    <n v="58.778883117921225"/>
    <n v="303338.44959166669"/>
    <n v="257013.85796555728"/>
    <n v="46324.59162610941"/>
  </r>
  <r>
    <x v="10"/>
    <s v="Ilave-Pomata"/>
    <x v="0"/>
    <s v="R"/>
    <s v="Interconectado"/>
    <s v="BT5B-R"/>
    <n v="40683"/>
    <n v="901859.41977411148"/>
    <n v="890487.83333333337"/>
    <n v="924602.59265566757"/>
    <n v="890487.83333333337"/>
    <n v="4.05"/>
    <n v="79.59"/>
    <n v="3.26"/>
    <n v="53.09"/>
    <n v="3.6093267840350944"/>
    <n v="58.778883117921225"/>
    <s v="Sí"/>
    <n v="3.6093267840350944"/>
    <n v="58.778883117921225"/>
    <n v="882556.0621982154"/>
    <n v="676941.1357918873"/>
    <n v="205614.9264063281"/>
  </r>
  <r>
    <x v="10"/>
    <s v="SAN GABÁN"/>
    <x v="5"/>
    <s v="R"/>
    <s v="Interconectado"/>
    <s v="BT5B-R"/>
    <n v="786"/>
    <n v="44313.249999999993"/>
    <n v="44313.25"/>
    <n v="44313.25"/>
    <n v="44313.25"/>
    <n v="4"/>
    <n v="78.900000000000006"/>
    <n v="3.26"/>
    <n v="53.09"/>
    <n v="3.6093267840350944"/>
    <n v="58.778883117921225"/>
    <s v="Sí"/>
    <n v="3.6093267840350944"/>
    <n v="58.778883117921225"/>
    <n v="38107.15425"/>
    <n v="28883.764275503807"/>
    <n v="9223.3899744961927"/>
  </r>
  <r>
    <x v="10"/>
    <s v="AZÁNGARO RURAL"/>
    <x v="5"/>
    <s v="R"/>
    <s v="Interconectado"/>
    <s v="BT5B-R"/>
    <n v="31539"/>
    <n v="543247.75"/>
    <n v="543247.75"/>
    <n v="543247.75"/>
    <n v="543247.75"/>
    <n v="4"/>
    <n v="79.66"/>
    <n v="3.26"/>
    <n v="53.09"/>
    <n v="3.6093267840350944"/>
    <n v="58.778883117921225"/>
    <s v="Sí"/>
    <n v="3.6093267840350944"/>
    <n v="58.778883117921225"/>
    <n v="558907.15764999995"/>
    <n v="433149.51745491975"/>
    <n v="125757.6401950802"/>
  </r>
  <r>
    <x v="10"/>
    <s v="Juliaca Rural"/>
    <x v="0"/>
    <s v="R"/>
    <s v="Interconectado"/>
    <s v="BT5B-R"/>
    <n v="19622"/>
    <n v="341667.31370424008"/>
    <n v="346108.56602887856"/>
    <n v="337748.67144511896"/>
    <n v="341144.7036387226"/>
    <n v="4.05"/>
    <n v="79.52"/>
    <n v="3.26"/>
    <n v="53.09"/>
    <n v="3.6093267840350944"/>
    <n v="58.778883117921225"/>
    <s v="Sí"/>
    <n v="3.6093267840350944"/>
    <n v="58.778883117921225"/>
    <n v="351162.9478576117"/>
    <n v="271650.44113069313"/>
    <n v="79512.506726918567"/>
  </r>
  <r>
    <x v="10"/>
    <s v="Puno Baja Densidad"/>
    <x v="5"/>
    <s v="R"/>
    <s v="Interconectado"/>
    <s v="BT5B-R"/>
    <n v="5602"/>
    <n v="94609.282937733151"/>
    <n v="93727.25"/>
    <n v="96373.348813199525"/>
    <n v="93727.25"/>
    <n v="4"/>
    <n v="79.95"/>
    <n v="3.26"/>
    <n v="53.09"/>
    <n v="3.6093267840350944"/>
    <n v="58.778883117921225"/>
    <s v="Sí"/>
    <n v="3.6093267840350944"/>
    <n v="58.778883117921225"/>
    <n v="98048.121708717648"/>
    <n v="75829.728480838152"/>
    <n v="22218.393227879496"/>
  </r>
  <r>
    <x v="10"/>
    <s v="SER   Azángaro"/>
    <x v="1"/>
    <s v="R"/>
    <s v="Interconectado"/>
    <s v="BT5B-R"/>
    <n v="10299"/>
    <n v="90434.750000000015"/>
    <n v="90434.75"/>
    <n v="90434.75"/>
    <n v="90434.75"/>
    <n v="5.35"/>
    <n v="92.71"/>
    <n v="3.26"/>
    <n v="53.09"/>
    <n v="3.6093267840350944"/>
    <n v="58.778883117921225"/>
    <s v="Sí"/>
    <n v="3.6093267840350944"/>
    <n v="58.778883117921225"/>
    <n v="138941.706725"/>
    <n v="90328.992549261719"/>
    <n v="48612.714175738278"/>
  </r>
  <r>
    <x v="10"/>
    <s v="SER   Ayaviri"/>
    <x v="1"/>
    <s v="R"/>
    <s v="Interconectado"/>
    <s v="BT5B-R"/>
    <n v="4935"/>
    <n v="29997.916666666664"/>
    <n v="29997.916666666668"/>
    <n v="29997.916666666668"/>
    <n v="29997.916666666668"/>
    <n v="5.35"/>
    <n v="92.88"/>
    <n v="3.26"/>
    <n v="53.09"/>
    <n v="3.6093267840350944"/>
    <n v="58.778883117921225"/>
    <s v="Sí"/>
    <n v="3.6093267840350944"/>
    <n v="58.778883117921225"/>
    <n v="54264.314999999995"/>
    <n v="35444.468054524601"/>
    <n v="18819.846945475394"/>
  </r>
  <r>
    <x v="10"/>
    <s v="SER   Juliaca"/>
    <x v="1"/>
    <s v="R"/>
    <s v="Interconectado"/>
    <s v="BT5B-R"/>
    <n v="6405"/>
    <n v="62709.592828038709"/>
    <n v="63741.098818780432"/>
    <n v="62828.762998669044"/>
    <n v="61558.916666666664"/>
    <n v="5.35"/>
    <n v="92.94"/>
    <n v="3.26"/>
    <n v="53.09"/>
    <n v="3.6093267840350944"/>
    <n v="58.778883117921225"/>
    <s v="Sí"/>
    <n v="3.6093267840350944"/>
    <n v="58.778883117921225"/>
    <n v="92549.045574379183"/>
    <n v="59977.736323861958"/>
    <n v="32571.309250517224"/>
  </r>
  <r>
    <x v="10"/>
    <s v="SER  Puno"/>
    <x v="1"/>
    <s v="R"/>
    <s v="Interconectado"/>
    <s v="BT5B-R"/>
    <n v="3513"/>
    <n v="15528.916666666666"/>
    <n v="15528.916666666666"/>
    <n v="15528.916666666666"/>
    <n v="15528.916666666666"/>
    <n v="5.35"/>
    <n v="93"/>
    <n v="3.26"/>
    <n v="53.09"/>
    <n v="3.6093267840350944"/>
    <n v="58.778883117921225"/>
    <s v="Sí"/>
    <n v="3.6093267840350944"/>
    <n v="58.778883117921225"/>
    <n v="33236.442499999997"/>
    <n v="21807.288769294675"/>
    <n v="11429.153730705322"/>
  </r>
  <r>
    <x v="10"/>
    <s v="SER  Antauta"/>
    <x v="1"/>
    <s v="R"/>
    <s v="Interconectado"/>
    <s v="BT5B-R"/>
    <n v="830"/>
    <n v="5475.4999999999982"/>
    <n v="5475.5"/>
    <n v="5475.5"/>
    <n v="5475.5"/>
    <n v="5.35"/>
    <n v="92.71"/>
    <n v="3.26"/>
    <n v="53.09"/>
    <n v="3.6093267840350944"/>
    <n v="58.778883117921225"/>
    <s v="Sí"/>
    <n v="3.6093267840350944"/>
    <n v="58.778883117921225"/>
    <n v="9516.8360499999981"/>
    <n v="6214.1789758709037"/>
    <n v="3302.6570741290943"/>
  </r>
  <r>
    <x v="10"/>
    <s v="SER San Gabán"/>
    <x v="1"/>
    <s v="R"/>
    <s v="Interconectado"/>
    <s v="BT5B-R"/>
    <n v="958"/>
    <n v="7273.5000000000018"/>
    <n v="7273.5"/>
    <n v="7273.5"/>
    <n v="7273.5"/>
    <n v="5.35"/>
    <n v="91.96"/>
    <n v="3.26"/>
    <n v="53.09"/>
    <n v="3.6093267840350944"/>
    <n v="58.778883117921225"/>
    <s v="Sí"/>
    <n v="3.6093267840350944"/>
    <n v="58.778883117921225"/>
    <n v="11814.010600000001"/>
    <n v="7733.0171226876209"/>
    <n v="4080.9934773123805"/>
  </r>
  <r>
    <x v="11"/>
    <s v="CUSCO"/>
    <x v="4"/>
    <s v="U"/>
    <s v="Interconectado"/>
    <s v="BT5B-R"/>
    <n v="119302"/>
    <n v="11698655.071021693"/>
    <n v="11781948.84565305"/>
    <n v="11765108.414204936"/>
    <n v="11548907.953207087"/>
    <n v="3.07"/>
    <n v="56.65"/>
    <n v="3.26"/>
    <n v="53.09"/>
    <n v="3.6093267840350944"/>
    <n v="58.778883117921225"/>
    <s v="No"/>
    <n v="3.07"/>
    <n v="56.65"/>
    <n v="6993545.2377337879"/>
    <n v="6993545.2377337879"/>
    <n v="0"/>
  </r>
  <r>
    <x v="11"/>
    <s v="IBERIA"/>
    <x v="5"/>
    <s v="R"/>
    <s v="Interconectado"/>
    <s v="BT5B-R"/>
    <n v="1179"/>
    <n v="92528.520604677542"/>
    <n v="90165.895147365954"/>
    <n v="93709.833333333328"/>
    <n v="93709.833333333328"/>
    <n v="4"/>
    <n v="78.099999999999994"/>
    <n v="3.26"/>
    <n v="53.09"/>
    <n v="3.6093267840350944"/>
    <n v="58.778883117921225"/>
    <s v="Sí"/>
    <n v="3.6093267840350944"/>
    <n v="58.778883117921225"/>
    <n v="76980.774592253161"/>
    <n v="58642.62725534245"/>
    <n v="18338.147336910712"/>
  </r>
  <r>
    <x v="11"/>
    <s v="PUERTO MALDONADO"/>
    <x v="4"/>
    <s v="U"/>
    <s v="Interconectado"/>
    <s v="BT5B-R"/>
    <n v="18101"/>
    <n v="2131935.7436679192"/>
    <n v="2156827.4771133671"/>
    <n v="2134214.3445683802"/>
    <n v="2104765.4093220108"/>
    <n v="3.07"/>
    <n v="61.66"/>
    <n v="3.26"/>
    <n v="53.09"/>
    <n v="3.6093267840350944"/>
    <n v="58.778883117921225"/>
    <s v="Sí"/>
    <n v="3.07"/>
    <n v="58.778883117921225"/>
    <n v="1370121.6495456388"/>
    <n v="1308698.0889197509"/>
    <n v="61423.560625887942"/>
  </r>
  <r>
    <x v="11"/>
    <s v="ABANCAY"/>
    <x v="4"/>
    <s v="U"/>
    <s v="Interconectado"/>
    <s v="BT5B-R"/>
    <n v="18282"/>
    <n v="1274132.1887366155"/>
    <n v="1270252.0117610449"/>
    <n v="1276912.8390682426"/>
    <n v="1275231.7153805587"/>
    <n v="3.07"/>
    <n v="61.76"/>
    <n v="3.26"/>
    <n v="53.09"/>
    <n v="3.6093267840350944"/>
    <n v="58.778883117921225"/>
    <s v="Sí"/>
    <n v="3.07"/>
    <n v="58.778883117921225"/>
    <n v="843029.77976373374"/>
    <n v="805046.40998530667"/>
    <n v="37983.369778427063"/>
  </r>
  <r>
    <x v="11"/>
    <s v="LA CONVENCIÓN"/>
    <x v="4"/>
    <s v="U"/>
    <s v="Interconectado"/>
    <s v="BT5B-R"/>
    <n v="10639"/>
    <n v="964664.19486317586"/>
    <n v="976720.71889382694"/>
    <n v="963724.86048853514"/>
    <n v="953547.00520716584"/>
    <n v="3.07"/>
    <n v="61.3"/>
    <n v="3.26"/>
    <n v="53.09"/>
    <n v="3.6093267840350944"/>
    <n v="58.778883117921225"/>
    <s v="Sí"/>
    <n v="3.07"/>
    <n v="58.778883117921225"/>
    <n v="624000.88145112677"/>
    <n v="599680.56957906205"/>
    <n v="24320.311872064718"/>
  </r>
  <r>
    <x v="11"/>
    <s v="Yauri"/>
    <x v="7"/>
    <s v="R"/>
    <s v="Interconectado"/>
    <s v="BT5B-R"/>
    <n v="13754"/>
    <n v="377493.4810324728"/>
    <n v="376109.83333333331"/>
    <n v="380260.77643075207"/>
    <n v="376109.83333333331"/>
    <n v="3.74"/>
    <n v="70.13"/>
    <n v="3.26"/>
    <n v="53.09"/>
    <n v="3.6093267840350944"/>
    <n v="58.778883117921225"/>
    <s v="Sí"/>
    <n v="3.6093267840350944"/>
    <n v="58.778883117921225"/>
    <n v="316176.13824807317"/>
    <n v="271529.13258146797"/>
    <n v="44647.005666605197"/>
  </r>
  <r>
    <x v="11"/>
    <s v="IÑAPARI"/>
    <x v="2"/>
    <s v="U"/>
    <s v="Interconectado"/>
    <s v="BT5B-R"/>
    <n v="361"/>
    <n v="65243.52718746625"/>
    <n v="65809.361104974814"/>
    <n v="65699.27733719183"/>
    <n v="64221.943120232099"/>
    <n v="3.17"/>
    <n v="63.22"/>
    <n v="3.26"/>
    <n v="53.09"/>
    <n v="3.6093267840350944"/>
    <n v="58.778883117921225"/>
    <s v="Sí"/>
    <n v="3.17"/>
    <n v="58.778883117921225"/>
    <n v="42391.327887916166"/>
    <n v="39493.786587529947"/>
    <n v="2897.5413003862195"/>
  </r>
  <r>
    <x v="11"/>
    <s v="Valle Sagrado 1"/>
    <x v="7"/>
    <s v="R"/>
    <s v="Interconectado"/>
    <s v="BT5B-R"/>
    <n v="28934"/>
    <n v="1302939.9931998977"/>
    <n v="1300510.8735757885"/>
    <n v="1296195.57621209"/>
    <n v="1312113.5298118144"/>
    <n v="3.74"/>
    <n v="69.7"/>
    <n v="3.26"/>
    <n v="53.09"/>
    <n v="3.6093267840350944"/>
    <n v="58.778883117921225"/>
    <s v="Sí"/>
    <n v="3.6093267840350944"/>
    <n v="58.778883117921225"/>
    <n v="1016362.3352603288"/>
    <n v="870285.83686888998"/>
    <n v="146076.49839143886"/>
  </r>
  <r>
    <x v="11"/>
    <s v="Valle Sagrado 2"/>
    <x v="5"/>
    <s v="R"/>
    <s v="Interconectado"/>
    <s v="BT5B-R"/>
    <n v="23653"/>
    <n v="771986.7222146159"/>
    <n v="767422.36011959612"/>
    <n v="774048.59370555938"/>
    <n v="774489.21281869244"/>
    <n v="4"/>
    <n v="78.260000000000005"/>
    <n v="3.26"/>
    <n v="53.09"/>
    <n v="3.6093267840350944"/>
    <n v="58.778883117921225"/>
    <s v="Sí"/>
    <n v="3.6093267840350944"/>
    <n v="58.778883117921225"/>
    <n v="698768.80880515848"/>
    <n v="539136.5795591824"/>
    <n v="159632.22924597608"/>
  </r>
  <r>
    <x v="11"/>
    <s v="Andahuaylas"/>
    <x v="7"/>
    <s v="R"/>
    <s v="Interconectado"/>
    <s v="BT5B-R"/>
    <n v="44905"/>
    <n v="1384643.8481502885"/>
    <n v="1392661.5204946448"/>
    <n v="1394420.165722738"/>
    <n v="1366849.8582334821"/>
    <n v="3.74"/>
    <n v="69.7"/>
    <n v="3.26"/>
    <n v="53.09"/>
    <n v="3.6093267840350944"/>
    <n v="58.778883117921225"/>
    <s v="Sí"/>
    <n v="3.6093267840350944"/>
    <n v="58.778883117921225"/>
    <n v="1133041.462160751"/>
    <n v="975955.00834084069"/>
    <n v="157086.4538199103"/>
  </r>
  <r>
    <x v="11"/>
    <s v="Abancay Rural"/>
    <x v="0"/>
    <s v="R"/>
    <s v="Interconectado"/>
    <s v="BT5B-R"/>
    <n v="13164"/>
    <n v="279720.33858467254"/>
    <n v="277819.18388600007"/>
    <n v="279689.0985634026"/>
    <n v="281652.73330461519"/>
    <n v="4.05"/>
    <n v="77.84"/>
    <n v="3.26"/>
    <n v="53.09"/>
    <n v="3.6093267840350944"/>
    <n v="58.778883117921225"/>
    <s v="Sí"/>
    <n v="3.6093267840350944"/>
    <n v="58.778883117921225"/>
    <n v="271048.51155430911"/>
    <n v="211929.66865877615"/>
    <n v="59118.842895532958"/>
  </r>
  <r>
    <x v="11"/>
    <s v="La Convención Rural"/>
    <x v="5"/>
    <s v="R"/>
    <s v="Interconectado"/>
    <s v="BT5B-R"/>
    <n v="24102"/>
    <n v="758115.80751205329"/>
    <n v="768474.94750421168"/>
    <n v="748205.99033579743"/>
    <n v="757666.48469615052"/>
    <n v="4"/>
    <n v="77.739999999999995"/>
    <n v="3.26"/>
    <n v="53.09"/>
    <n v="3.6093267840350944"/>
    <n v="58.778883117921225"/>
    <s v="Sí"/>
    <n v="3.6093267840350944"/>
    <n v="58.778883117921225"/>
    <n v="685767.22875987017"/>
    <n v="532603.99854480836"/>
    <n v="153163.23021506181"/>
  </r>
  <r>
    <x v="11"/>
    <s v="SICUANI"/>
    <x v="2"/>
    <s v="U"/>
    <s v="Interconectado"/>
    <s v="BT5B-R"/>
    <n v="10888"/>
    <n v="419727.84977079852"/>
    <n v="426819.80854887131"/>
    <n v="418210.7339330985"/>
    <n v="414153.00683042611"/>
    <n v="3.17"/>
    <n v="63.59"/>
    <n v="3.26"/>
    <n v="53.09"/>
    <n v="3.6093267840350944"/>
    <n v="58.778883117921225"/>
    <s v="Sí"/>
    <n v="3.17"/>
    <n v="58.778883117921225"/>
    <n v="301419.89966925082"/>
    <n v="281226.30223014165"/>
    <n v="20193.597439109173"/>
  </r>
  <r>
    <x v="11"/>
    <s v="Valle Sagrado 3"/>
    <x v="0"/>
    <s v="R"/>
    <s v="Interconectado"/>
    <s v="BT5B-R"/>
    <n v="28134"/>
    <n v="762622.04075725691"/>
    <n v="767559.72372294124"/>
    <n v="752086.44763663004"/>
    <n v="768219.95091219922"/>
    <n v="4.05"/>
    <n v="77.84"/>
    <n v="3.26"/>
    <n v="53.09"/>
    <n v="3.6093267840350944"/>
    <n v="58.778883117921225"/>
    <s v="Sí"/>
    <n v="3.6093267840350944"/>
    <n v="58.778883117921225"/>
    <n v="707567.6965254487"/>
    <n v="549805.51771025697"/>
    <n v="157762.17881519173"/>
  </r>
  <r>
    <x v="11"/>
    <s v="Puerto Maldonado Rural"/>
    <x v="7"/>
    <s v="R"/>
    <s v="Interconectado"/>
    <s v="BT5B-R"/>
    <n v="3763"/>
    <n v="346572.59146043158"/>
    <n v="356832.06186524697"/>
    <n v="343306.65977014787"/>
    <n v="339579.05274589988"/>
    <n v="3.74"/>
    <n v="69.599999999999994"/>
    <n v="3.26"/>
    <n v="53.09"/>
    <n v="3.6093267840350944"/>
    <n v="58.778883117921225"/>
    <s v="Sí"/>
    <n v="3.6093267840350944"/>
    <n v="58.778883117921225"/>
    <n v="255288.14365646034"/>
    <n v="217293.39514160177"/>
    <n v="37994.748514858569"/>
  </r>
  <r>
    <x v="11"/>
    <s v="MACHUPICCHU"/>
    <x v="4"/>
    <s v="U"/>
    <s v="Interconectado"/>
    <s v="BT5B-R"/>
    <n v="523"/>
    <n v="157689.92706588501"/>
    <n v="160543.61453098827"/>
    <n v="156263.08333333334"/>
    <n v="156263.08333333334"/>
    <n v="3.07"/>
    <n v="61.3"/>
    <n v="3.26"/>
    <n v="53.09"/>
    <n v="3.6093267840350944"/>
    <n v="58.778883117921225"/>
    <s v="Sí"/>
    <n v="3.07"/>
    <n v="58.778883117921225"/>
    <n v="98269.53529138751"/>
    <n v="94293.987918791769"/>
    <n v="3975.5473725957418"/>
  </r>
  <r>
    <x v="11"/>
    <s v="CHACAPUENTE"/>
    <x v="0"/>
    <s v="R"/>
    <s v="Interconectado"/>
    <s v="BT5B-R"/>
    <n v="11497"/>
    <n v="195408"/>
    <n v="195408"/>
    <n v="195408"/>
    <n v="195408"/>
    <n v="4.05"/>
    <n v="77.84"/>
    <n v="3.26"/>
    <n v="53.09"/>
    <n v="3.6093267840350944"/>
    <n v="58.778883117921225"/>
    <s v="Sí"/>
    <n v="3.6093267840350944"/>
    <n v="58.778883117921225"/>
    <n v="198668.43720000001"/>
    <n v="156355.06995911899"/>
    <n v="42313.367240881023"/>
  </r>
  <r>
    <x v="11"/>
    <s v="Combapata"/>
    <x v="5"/>
    <s v="R"/>
    <s v="Interconectado"/>
    <s v="BT5B-R"/>
    <n v="21174"/>
    <n v="351236.33518356434"/>
    <n v="358201.53824992909"/>
    <n v="348066.8551553525"/>
    <n v="347440.61214541143"/>
    <n v="4"/>
    <n v="78.47"/>
    <n v="3.26"/>
    <n v="53.09"/>
    <n v="3.6093267840350944"/>
    <n v="58.778883117921225"/>
    <s v="Sí"/>
    <n v="3.6093267840350944"/>
    <n v="58.778883117921225"/>
    <n v="360311.15221854293"/>
    <n v="282876.68025037635"/>
    <n v="77434.471968166588"/>
  </r>
  <r>
    <x v="11"/>
    <s v="MAZUKO"/>
    <x v="2"/>
    <s v="U"/>
    <s v="Interconectado"/>
    <s v="BT5B-R"/>
    <n v="2907"/>
    <n v="371099.16666666669"/>
    <n v="371099.16666666669"/>
    <n v="371099.16666666669"/>
    <n v="371099.16666666669"/>
    <n v="3.17"/>
    <n v="62.72"/>
    <n v="3.26"/>
    <n v="53.09"/>
    <n v="3.6093267840350944"/>
    <n v="58.778883117921225"/>
    <s v="Sí"/>
    <n v="3.17"/>
    <n v="58.778883117921225"/>
    <n v="241968.58733333336"/>
    <n v="227343.13542657971"/>
    <n v="14625.451906753646"/>
  </r>
  <r>
    <x v="11"/>
    <s v="Chuquibambilla"/>
    <x v="0"/>
    <s v="R"/>
    <s v="Interconectado"/>
    <s v="BT5B-R"/>
    <n v="5186"/>
    <n v="94096.137737888697"/>
    <n v="96180.100589729816"/>
    <n v="94980.36250826242"/>
    <n v="91127.950115673797"/>
    <n v="4.05"/>
    <n v="77.84"/>
    <n v="3.26"/>
    <n v="53.09"/>
    <n v="3.6093267840350944"/>
    <n v="58.778883117921225"/>
    <s v="Sí"/>
    <n v="3.6093267840350944"/>
    <n v="58.778883117921225"/>
    <n v="94247.733615172561"/>
    <n v="74026.627521437767"/>
    <n v="20221.106093734794"/>
  </r>
  <r>
    <x v="11"/>
    <s v="Chumbivilcas"/>
    <x v="5"/>
    <s v="R"/>
    <s v="Interconectado"/>
    <s v="BT5B-R"/>
    <n v="18594"/>
    <n v="505428.96858520311"/>
    <n v="512395.64882388222"/>
    <n v="512254.41398083686"/>
    <n v="491636.84295088996"/>
    <n v="4"/>
    <n v="78.47"/>
    <n v="3.26"/>
    <n v="53.09"/>
    <n v="3.6093267840350944"/>
    <n v="58.778883117921225"/>
    <s v="Sí"/>
    <n v="3.6093267840350944"/>
    <n v="58.778883117921225"/>
    <n v="470986.11164880887"/>
    <n v="364197.32491115987"/>
    <n v="106788.786737649"/>
  </r>
  <r>
    <x v="11"/>
    <s v="Sicuani Rural"/>
    <x v="0"/>
    <s v="R"/>
    <s v="Interconectado"/>
    <s v="BT5B-R"/>
    <n v="14147"/>
    <n v="280596.84247192211"/>
    <n v="272965"/>
    <n v="283623.89842955157"/>
    <n v="285201.62898621475"/>
    <n v="4.05"/>
    <n v="78.11"/>
    <n v="3.26"/>
    <n v="53.09"/>
    <n v="3.6093267840350944"/>
    <n v="58.778883117921225"/>
    <s v="Sí"/>
    <n v="3.6093267840350944"/>
    <n v="58.778883117921225"/>
    <n v="276469.54365481832"/>
    <n v="215992.83608289313"/>
    <n v="60476.707571925188"/>
  </r>
  <r>
    <x v="11"/>
    <s v="SER  Lacco-Yavero "/>
    <x v="1"/>
    <s v="R"/>
    <s v="Interconectado"/>
    <s v="BT5B-R"/>
    <n v="7915"/>
    <n v="89463.264674383783"/>
    <n v="88680.359880699267"/>
    <n v="88076.583333333328"/>
    <n v="91632.850809118827"/>
    <n v="5.35"/>
    <n v="90.69"/>
    <n v="3.26"/>
    <n v="53.09"/>
    <n v="3.6093267840350944"/>
    <n v="58.778883117921225"/>
    <s v="Sí"/>
    <n v="3.6093267840350944"/>
    <n v="58.778883117921225"/>
    <n v="123479.48473319865"/>
    <n v="81153.329272070318"/>
    <n v="42326.155461128335"/>
  </r>
  <r>
    <x v="11"/>
    <s v="SER Aislado Iberia"/>
    <x v="1"/>
    <s v="R"/>
    <s v="Interconectado"/>
    <s v="BT5B-R"/>
    <n v="536"/>
    <n v="36075.583333333343"/>
    <n v="36075.583333333336"/>
    <n v="36075.583333333336"/>
    <n v="36075.583333333336"/>
    <n v="5.35"/>
    <n v="91.05"/>
    <n v="3.26"/>
    <n v="53.09"/>
    <n v="3.6093267840350944"/>
    <n v="58.778883117921225"/>
    <s v="Sí"/>
    <n v="3.6093267840350944"/>
    <n v="58.778883117921225"/>
    <n v="35714.418625000006"/>
    <n v="23139.424117851086"/>
    <n v="12574.99450714892"/>
  </r>
  <r>
    <x v="11"/>
    <s v="SER Cachimayo Abancay - Andahuaylas"/>
    <x v="1"/>
    <s v="R"/>
    <s v="Interconectado"/>
    <s v="BT5B-R"/>
    <n v="11552"/>
    <n v="104232.27053273159"/>
    <n v="106008.52659993428"/>
    <n v="104403.86833159375"/>
    <n v="102284.41666666667"/>
    <n v="5.35"/>
    <n v="91.14"/>
    <n v="3.26"/>
    <n v="53.09"/>
    <n v="3.6093267840350944"/>
    <n v="58.778883117921225"/>
    <s v="Sí"/>
    <n v="3.6093267840350944"/>
    <n v="58.778883117921225"/>
    <n v="156800.49136353156"/>
    <n v="102961.50747676316"/>
    <n v="53838.983886768401"/>
  </r>
  <r>
    <x v="11"/>
    <s v="SER Quencoro Valle Sagrado 2"/>
    <x v="1"/>
    <s v="R"/>
    <s v="Interconectado"/>
    <s v="BT5B-R"/>
    <n v="3523"/>
    <n v="28006.249999999993"/>
    <n v="28006.25"/>
    <n v="28006.25"/>
    <n v="28006.25"/>
    <n v="5.35"/>
    <n v="91.2"/>
    <n v="3.26"/>
    <n v="53.09"/>
    <n v="3.6093267840350944"/>
    <n v="58.778883117921225"/>
    <s v="Sí"/>
    <n v="3.6093267840350944"/>
    <n v="58.778883117921225"/>
    <n v="44389.75"/>
    <n v="29177.419213368448"/>
    <n v="15212.330786631552"/>
  </r>
  <r>
    <x v="11"/>
    <s v="SER Tintaya Yauri"/>
    <x v="1"/>
    <s v="R"/>
    <s v="Interconectado"/>
    <s v="BT5B-R"/>
    <n v="1428"/>
    <n v="5855.9999999999991"/>
    <n v="5856"/>
    <n v="5856"/>
    <n v="5856"/>
    <n v="5.35"/>
    <n v="91.57"/>
    <n v="3.26"/>
    <n v="53.09"/>
    <n v="3.6093267840350944"/>
    <n v="58.778883117921225"/>
    <s v="Sí"/>
    <n v="3.6093267840350944"/>
    <n v="58.778883117921225"/>
    <n v="13002.139199999998"/>
    <n v="8596.2100429875809"/>
    <n v="4405.9291570124169"/>
  </r>
  <r>
    <x v="11"/>
    <s v="SER Cachimayo Valle Sagrado 1, 3"/>
    <x v="1"/>
    <s v="R"/>
    <s v="Interconectado"/>
    <s v="BT5B-R"/>
    <n v="6274"/>
    <n v="66062.392874620986"/>
    <n v="65229"/>
    <n v="67729.178623862943"/>
    <n v="65229"/>
    <n v="5.35"/>
    <n v="91.14"/>
    <n v="3.26"/>
    <n v="53.09"/>
    <n v="3.6093267840350944"/>
    <n v="58.778883117921225"/>
    <s v="Sí"/>
    <n v="3.6093267840350944"/>
    <n v="58.778883117921225"/>
    <n v="93775.164865929561"/>
    <n v="61475.652935711572"/>
    <n v="32299.511930217988"/>
  </r>
  <r>
    <x v="11"/>
    <s v="SER Combapata Sicuani Rural"/>
    <x v="1"/>
    <s v="R"/>
    <s v="Interconectado"/>
    <s v="BT5B-R"/>
    <n v="8376"/>
    <n v="59765.521886291819"/>
    <n v="60024.519148577063"/>
    <n v="59683.713176965088"/>
    <n v="59588.333333333336"/>
    <n v="5.35"/>
    <n v="91.41"/>
    <n v="3.26"/>
    <n v="53.09"/>
    <n v="3.6093267840350944"/>
    <n v="58.778883117921225"/>
    <s v="Sí"/>
    <n v="3.6093267840350944"/>
    <n v="58.778883117921225"/>
    <n v="99443.26355625935"/>
    <n v="65361.227397437047"/>
    <n v="34082.036158822302"/>
  </r>
  <r>
    <x v="11"/>
    <s v="SER MAZUCO"/>
    <x v="1"/>
    <s v="R"/>
    <s v="Interconectado"/>
    <s v="BT5B-R"/>
    <n v="2712"/>
    <n v="134434.41666666669"/>
    <n v="134434.41666666666"/>
    <n v="134434.41666666666"/>
    <n v="134434.41666666666"/>
    <n v="5.35"/>
    <n v="90.56"/>
    <n v="3.26"/>
    <n v="53.09"/>
    <n v="3.6093267840350944"/>
    <n v="58.778883117921225"/>
    <s v="Sí"/>
    <n v="3.6093267840350944"/>
    <n v="58.778883117921225"/>
    <n v="136253.00773333336"/>
    <n v="88807.5428810624"/>
    <n v="47445.464852270961"/>
  </r>
  <r>
    <x v="12"/>
    <s v="Tocache"/>
    <x v="7"/>
    <s v="R"/>
    <s v="Interconectado"/>
    <s v="BT5B-R"/>
    <n v="13138"/>
    <n v="700617.47141049546"/>
    <n v="703924.98522915319"/>
    <n v="714408.18424080056"/>
    <n v="683519.24476153287"/>
    <n v="3.85"/>
    <n v="101.96"/>
    <n v="3.26"/>
    <n v="53.09"/>
    <n v="3.6093267840350944"/>
    <n v="58.778883117921225"/>
    <s v="Sí"/>
    <n v="3.6093267840350944"/>
    <n v="58.778883117921225"/>
    <n v="764930.87385014119"/>
    <n v="459234.45991276338"/>
    <n v="305696.4139373778"/>
  </r>
  <r>
    <x v="12"/>
    <s v="SER Tocache"/>
    <x v="1"/>
    <s v="R"/>
    <s v="Interconectado"/>
    <s v="BT5B-R"/>
    <n v="6441"/>
    <n v="185666.22795198963"/>
    <n v="191324.86718930205"/>
    <n v="182836.90833333333"/>
    <n v="182836.90833333333"/>
    <n v="5.51"/>
    <n v="135.18"/>
    <n v="3.26"/>
    <n v="53.09"/>
    <n v="3.6093267840350944"/>
    <n v="58.778883117921225"/>
    <s v="Sí"/>
    <n v="3.6093267840350944"/>
    <n v="58.778883117921225"/>
    <n v="286473.51694549958"/>
    <n v="132380.20893332321"/>
    <n v="154093.30801217636"/>
  </r>
  <r>
    <x v="13"/>
    <s v="Pucallpa"/>
    <x v="4"/>
    <s v="U"/>
    <s v="Interconectado"/>
    <s v="BT5B-R"/>
    <n v="61162"/>
    <n v="7479930.3817413179"/>
    <n v="7362640.2524051163"/>
    <n v="7563272.1386390133"/>
    <n v="7513878.7541798241"/>
    <n v="3.17"/>
    <n v="61.51"/>
    <n v="3.26"/>
    <n v="53.09"/>
    <n v="3.6093267840350944"/>
    <n v="58.778883117921225"/>
    <s v="Sí"/>
    <n v="3.17"/>
    <n v="58.778883117921225"/>
    <n v="4794788.7178090848"/>
    <n v="4590503.0763856079"/>
    <n v="204285.64142347686"/>
  </r>
  <r>
    <x v="13"/>
    <s v="Atalaya"/>
    <x v="4"/>
    <s v="U"/>
    <s v="Aislado"/>
    <s v="BT5B-R"/>
    <n v="2108"/>
    <n v="287563.22841028409"/>
    <n v="289522"/>
    <n v="283645.68523085228"/>
    <n v="289522"/>
    <n v="3.17"/>
    <n v="49.73"/>
    <n v="3.26"/>
    <n v="53.09"/>
    <n v="3.6093267840350944"/>
    <n v="58.778883117921225"/>
    <s v="No"/>
    <n v="3.17"/>
    <n v="49.73"/>
    <n v="149687.55348843426"/>
    <n v="149687.55348843426"/>
    <n v="0"/>
  </r>
  <r>
    <x v="13"/>
    <s v="Campo Verde"/>
    <x v="2"/>
    <s v="U"/>
    <s v="Interconectado"/>
    <s v="BT5B-R"/>
    <n v="1309"/>
    <n v="117474.41760692661"/>
    <n v="115794.44321355868"/>
    <n v="118348.80960722119"/>
    <n v="118280"/>
    <n v="3.27"/>
    <n v="65.61"/>
    <n v="3.26"/>
    <n v="53.09"/>
    <n v="3.6093267840350944"/>
    <n v="58.778883117921225"/>
    <s v="Sí"/>
    <n v="3.27"/>
    <n v="58.778883117921225"/>
    <n v="81355.395391904545"/>
    <n v="73330.580618634063"/>
    <n v="8024.814773270482"/>
  </r>
  <r>
    <x v="13"/>
    <s v="Aguaytía"/>
    <x v="2"/>
    <s v="U"/>
    <s v="Interconectado"/>
    <s v="BT5B-R"/>
    <n v="3252"/>
    <n v="334157.44527182239"/>
    <n v="336243.08333333331"/>
    <n v="329986.16914880084"/>
    <n v="336243.08333333331"/>
    <n v="3.27"/>
    <n v="63.06"/>
    <n v="3.26"/>
    <n v="53.09"/>
    <n v="3.6093267840350944"/>
    <n v="58.778883117921225"/>
    <s v="Sí"/>
    <n v="3.27"/>
    <n v="58.778883117921225"/>
    <n v="221353.72498841124"/>
    <n v="207048.05418615608"/>
    <n v="14305.670802255161"/>
  </r>
  <r>
    <x v="13"/>
    <s v="SER Pucallpa Campo Verde"/>
    <x v="1"/>
    <s v="R"/>
    <s v="Interconectado"/>
    <s v="BT5B-R"/>
    <n v="8416"/>
    <n v="421339.70034156548"/>
    <n v="424996.91666666669"/>
    <n v="414025.26769136277"/>
    <n v="424996.91666666669"/>
    <n v="5.51"/>
    <n v="92.86"/>
    <n v="3.26"/>
    <n v="53.09"/>
    <n v="3.6093267840350944"/>
    <n v="58.778883117921225"/>
    <s v="Sí"/>
    <n v="3.6093267840350944"/>
    <n v="58.778883117921225"/>
    <n v="437628.20573717769"/>
    <n v="278034.86420760764"/>
    <n v="159593.34152957005"/>
  </r>
  <r>
    <x v="13"/>
    <s v="SER Aguaytia"/>
    <x v="1"/>
    <s v="R"/>
    <s v="Interconectado"/>
    <s v="BT5B-R"/>
    <n v="5292"/>
    <n v="318044.83333333337"/>
    <n v="318044.83333333331"/>
    <n v="318044.83333333331"/>
    <n v="318044.83333333331"/>
    <n v="5.51"/>
    <n v="92.86"/>
    <n v="3.26"/>
    <n v="53.09"/>
    <n v="3.6093267840350944"/>
    <n v="58.778883117921225"/>
    <s v="Sí"/>
    <n v="3.6093267840350944"/>
    <n v="58.778883117921225"/>
    <n v="324495.35223333334"/>
    <n v="206043.75818870112"/>
    <n v="118451.59404463222"/>
  </r>
  <r>
    <x v="14"/>
    <s v="Ayacucho"/>
    <x v="4"/>
    <s v="U"/>
    <s v="Interconectado"/>
    <s v="BT5B-R"/>
    <n v="46683"/>
    <n v="3525045.39430987"/>
    <n v="3593454.85838133"/>
    <n v="3596135.2403303571"/>
    <n v="3658033.126684743"/>
    <n v="3.07"/>
    <n v="63.32"/>
    <n v="3.26"/>
    <n v="53.09"/>
    <n v="3.6093267840350944"/>
    <n v="58.778883117921225"/>
    <s v="Sí"/>
    <n v="3.07"/>
    <n v="58.778883117921225"/>
    <n v="2375375.5536770099"/>
    <n v="2215299.1221750639"/>
    <n v="160076.43150194595"/>
  </r>
  <r>
    <x v="14"/>
    <s v="Huancavelica Ciudad"/>
    <x v="4"/>
    <s v="U"/>
    <s v="Interconectado"/>
    <s v="BT5B-R"/>
    <n v="10211"/>
    <n v="631516.98307686788"/>
    <n v="663039.55691940198"/>
    <n v="650356.01832982432"/>
    <n v="676139.48444810335"/>
    <n v="3.07"/>
    <n v="67.52"/>
    <n v="3.26"/>
    <n v="53.09"/>
    <n v="3.6093267840350944"/>
    <n v="58.778883117921225"/>
    <s v="Sí"/>
    <n v="3.07"/>
    <n v="58.778883117921225"/>
    <n v="457748.03697350115"/>
    <n v="402546.3993525746"/>
    <n v="55201.637620926544"/>
  </r>
  <r>
    <x v="14"/>
    <s v="Huancayo"/>
    <x v="4"/>
    <s v="U"/>
    <s v="Interconectado"/>
    <s v="BT5B-R"/>
    <n v="93336"/>
    <n v="8064218.4134420706"/>
    <n v="8125313.3013926353"/>
    <n v="8240634.1306647947"/>
    <n v="8209399.6894636713"/>
    <n v="3.07"/>
    <n v="63.56"/>
    <n v="3.26"/>
    <n v="53.09"/>
    <n v="3.6093267840350944"/>
    <n v="58.778883117921225"/>
    <s v="Sí"/>
    <n v="3.07"/>
    <n v="58.778883117921225"/>
    <n v="5412158.7435837798"/>
    <n v="5026599.0356109953"/>
    <n v="385559.70797278453"/>
  </r>
  <r>
    <x v="14"/>
    <s v="Pasco"/>
    <x v="2"/>
    <s v="U"/>
    <s v="Interconectado"/>
    <s v="BT5B-R"/>
    <n v="15915"/>
    <n v="801028.27177705371"/>
    <n v="860759.67385181994"/>
    <n v="879073.24385171384"/>
    <n v="836191.56480432837"/>
    <n v="3.17"/>
    <n v="68.13"/>
    <n v="3.26"/>
    <n v="53.09"/>
    <n v="3.6093267840350944"/>
    <n v="58.778883117921225"/>
    <s v="Sí"/>
    <n v="3.17"/>
    <n v="58.778883117921225"/>
    <n v="596191.11156170676"/>
    <n v="521286.02160933876"/>
    <n v="74905.089952367998"/>
  </r>
  <r>
    <x v="14"/>
    <s v="Tingo María"/>
    <x v="4"/>
    <s v="U"/>
    <s v="Interconectado"/>
    <s v="BT5B-R"/>
    <n v="15974"/>
    <n v="1294486.4276638587"/>
    <n v="1319302.6550794966"/>
    <n v="1332276.2406866923"/>
    <n v="1300215.8353597603"/>
    <n v="3.07"/>
    <n v="66.400000000000006"/>
    <n v="3.26"/>
    <n v="53.09"/>
    <n v="3.6093267840350944"/>
    <n v="58.778883117921225"/>
    <s v="Sí"/>
    <n v="3.07"/>
    <n v="58.778883117921225"/>
    <n v="908579.16796880239"/>
    <n v="809924.84429389343"/>
    <n v="98654.323674908956"/>
  </r>
  <r>
    <x v="14"/>
    <s v="Huánuco"/>
    <x v="4"/>
    <s v="U"/>
    <s v="Interconectado"/>
    <s v="BT5B-R"/>
    <n v="44498"/>
    <n v="4072327.4292402528"/>
    <n v="4092046.4312553285"/>
    <n v="4170980.1308636703"/>
    <n v="4069988.4086630167"/>
    <n v="3.07"/>
    <n v="62.62"/>
    <n v="3.26"/>
    <n v="53.09"/>
    <n v="3.6093267840350944"/>
    <n v="58.778883117921225"/>
    <s v="Sí"/>
    <n v="3.07"/>
    <n v="58.778883117921225"/>
    <n v="2686700.296190246"/>
    <n v="2530277.4398121745"/>
    <n v="156422.85637807148"/>
  </r>
  <r>
    <x v="14"/>
    <s v="Pichanaki"/>
    <x v="2"/>
    <s v="U"/>
    <s v="Interconectado"/>
    <s v="BT5B-R"/>
    <n v="10320"/>
    <n v="545036.78049250017"/>
    <n v="586600.80841066502"/>
    <n v="568659.58416666661"/>
    <n v="570638.41367695597"/>
    <n v="3.17"/>
    <n v="68.13"/>
    <n v="3.26"/>
    <n v="53.09"/>
    <n v="3.6093267840350944"/>
    <n v="58.778883117921225"/>
    <s v="Sí"/>
    <n v="3.17"/>
    <n v="58.778883117921225"/>
    <n v="404047.95854954037"/>
    <n v="353080.93215536757"/>
    <n v="50967.026394172804"/>
  </r>
  <r>
    <x v="14"/>
    <s v="Cangallo Llusita"/>
    <x v="5"/>
    <s v="R"/>
    <s v="Interconectado"/>
    <s v="BT5B-R"/>
    <n v="14379"/>
    <n v="217287.33922729897"/>
    <n v="295468.19093176542"/>
    <n v="289271.27812818508"/>
    <n v="290118.51017771434"/>
    <n v="4"/>
    <n v="85.15"/>
    <n v="3.26"/>
    <n v="53.09"/>
    <n v="3.6093267840350944"/>
    <n v="58.778883117921225"/>
    <s v="Sí"/>
    <n v="3.6093267840350944"/>
    <n v="58.778883117921225"/>
    <n v="242536.16935204511"/>
    <n v="179617.58098209568"/>
    <n v="62918.58836994943"/>
  </r>
  <r>
    <x v="14"/>
    <s v="Pampas"/>
    <x v="5"/>
    <s v="R"/>
    <s v="Interconectado"/>
    <s v="BT5B-R"/>
    <n v="12174"/>
    <n v="199940.09904692933"/>
    <n v="283146.51510217862"/>
    <n v="283180.13408383081"/>
    <n v="280079.3920659381"/>
    <n v="4"/>
    <n v="85.15"/>
    <n v="3.26"/>
    <n v="53.09"/>
    <n v="3.6093267840350944"/>
    <n v="58.778883117921225"/>
    <s v="Sí"/>
    <n v="3.6093267840350944"/>
    <n v="58.778883117921225"/>
    <n v="218944.99433846035"/>
    <n v="161462.50139349376"/>
    <n v="57482.492944966594"/>
  </r>
  <r>
    <x v="14"/>
    <s v="Valle Del Mantaro 1"/>
    <x v="7"/>
    <s v="R"/>
    <s v="Interconectado"/>
    <s v="BT5B-R"/>
    <n v="27423"/>
    <n v="824250.06537531875"/>
    <n v="1051934.0834032591"/>
    <n v="1040812.9281096593"/>
    <n v="1055565.2369269996"/>
    <n v="3.74"/>
    <n v="76.14"/>
    <n v="3.26"/>
    <n v="53.09"/>
    <n v="3.6093267840350944"/>
    <n v="58.778883117921225"/>
    <s v="Sí"/>
    <n v="3.6093267840350944"/>
    <n v="58.778883117921225"/>
    <n v="730146.0197767677"/>
    <n v="583463.55092494225"/>
    <n v="146682.46885182546"/>
  </r>
  <r>
    <x v="14"/>
    <s v="Valle Del Mantaro 2"/>
    <x v="7"/>
    <s v="R"/>
    <s v="Interconectado"/>
    <s v="BT5B-R"/>
    <n v="19493"/>
    <n v="754379.86944719229"/>
    <n v="910434.22738818894"/>
    <n v="932572.84052144329"/>
    <n v="947465.74709950015"/>
    <n v="3.74"/>
    <n v="76.14"/>
    <n v="3.26"/>
    <n v="53.09"/>
    <n v="3.6093267840350944"/>
    <n v="58.778883117921225"/>
    <s v="Sí"/>
    <n v="3.6093267840350944"/>
    <n v="58.778883117921225"/>
    <n v="647288.65259709232"/>
    <n v="513772.66872868803"/>
    <n v="133515.98386840429"/>
  </r>
  <r>
    <x v="14"/>
    <s v="Chalhuamayo - Satipo"/>
    <x v="7"/>
    <s v="R"/>
    <s v="Interconectado"/>
    <s v="BT5B-R"/>
    <n v="14124"/>
    <n v="717201.55826945195"/>
    <n v="815131.30634873128"/>
    <n v="834358.14702283707"/>
    <n v="809044.18534919247"/>
    <n v="3.74"/>
    <n v="75.099999999999994"/>
    <n v="3.26"/>
    <n v="53.09"/>
    <n v="3.6093267840350944"/>
    <n v="58.778883117921225"/>
    <s v="Sí"/>
    <n v="3.6093267840350944"/>
    <n v="58.778883117921225"/>
    <n v="591442.13026035833"/>
    <n v="472541.19715282251"/>
    <n v="118900.93310753582"/>
  </r>
  <r>
    <x v="14"/>
    <s v="San Francisco"/>
    <x v="2"/>
    <s v="U"/>
    <s v="Interconectado"/>
    <s v="BT5B-R"/>
    <n v="6629"/>
    <n v="571170.0871592802"/>
    <n v="581981.96425489546"/>
    <n v="579153.91796001978"/>
    <n v="567326.78596574324"/>
    <n v="3.17"/>
    <n v="68.930000000000007"/>
    <n v="3.26"/>
    <n v="53.09"/>
    <n v="3.6093267840350944"/>
    <n v="58.778883117921225"/>
    <s v="Sí"/>
    <n v="3.17"/>
    <n v="58.778883117921225"/>
    <n v="414721.47107889189"/>
    <n v="356741.32793588203"/>
    <n v="57980.14314300986"/>
  </r>
  <r>
    <x v="14"/>
    <s v="Huancavelica Rural"/>
    <x v="0"/>
    <s v="R"/>
    <s v="Interconectado"/>
    <s v="BT5B-R"/>
    <n v="24000"/>
    <n v="330120.2964013209"/>
    <n v="476148.25453183119"/>
    <n v="480634.83734920807"/>
    <n v="474307.34146750916"/>
    <n v="4.05"/>
    <n v="85.04"/>
    <n v="3.26"/>
    <n v="53.09"/>
    <n v="3.6093267840350944"/>
    <n v="58.778883117921225"/>
    <s v="Sí"/>
    <n v="3.6093267840350944"/>
    <n v="58.778883117921225"/>
    <n v="377934.30005968333"/>
    <n v="280664.86598710978"/>
    <n v="97269.434072573553"/>
  </r>
  <r>
    <x v="14"/>
    <s v="Valle Del Mantaro 3"/>
    <x v="7"/>
    <s v="R"/>
    <s v="Interconectado"/>
    <s v="BT5B-R"/>
    <n v="20768"/>
    <n v="603868.6547456655"/>
    <n v="775872.39104284917"/>
    <n v="784237.45255357702"/>
    <n v="787241.47406445094"/>
    <n v="3.74"/>
    <n v="76.14"/>
    <n v="3.26"/>
    <n v="53.09"/>
    <n v="3.6093267840350944"/>
    <n v="58.778883117921225"/>
    <s v="Sí"/>
    <n v="3.6093267840350944"/>
    <n v="58.778883117921225"/>
    <n v="537457.9137233498"/>
    <n v="429905.74940955878"/>
    <n v="107552.16431379103"/>
  </r>
  <r>
    <x v="14"/>
    <s v="Valle Del Mantaro 4"/>
    <x v="5"/>
    <s v="R"/>
    <s v="Interconectado"/>
    <s v="BT5B-R"/>
    <n v="33576"/>
    <n v="651562.91713184421"/>
    <n v="887264.20041822514"/>
    <n v="880943.87100030249"/>
    <n v="899499.5770305437"/>
    <n v="4"/>
    <n v="85.39"/>
    <n v="3.26"/>
    <n v="53.09"/>
    <n v="3.6093267840350944"/>
    <n v="58.778883117921225"/>
    <s v="Sí"/>
    <n v="3.6093267840350944"/>
    <n v="58.778883117921225"/>
    <n v="690673.57493888179"/>
    <n v="504168.16160140699"/>
    <n v="186505.41333747481"/>
  </r>
  <r>
    <x v="14"/>
    <s v="Tablachaca"/>
    <x v="5"/>
    <s v="R"/>
    <s v="Interconectado"/>
    <s v="BT5B-R"/>
    <n v="4788"/>
    <n v="50967.445878967141"/>
    <n v="74381.666666666672"/>
    <n v="74381.666666666672"/>
    <n v="74381.666666666672"/>
    <n v="4"/>
    <n v="85.15"/>
    <n v="3.26"/>
    <n v="53.09"/>
    <n v="3.6093267840350944"/>
    <n v="58.778883117921225"/>
    <s v="Sí"/>
    <n v="3.6093267840350944"/>
    <n v="58.778883117921225"/>
    <n v="62550.780165940523"/>
    <n v="47239.55208334788"/>
    <n v="15311.228082592643"/>
  </r>
  <r>
    <x v="14"/>
    <s v="Pozuzo"/>
    <x v="7"/>
    <s v="R"/>
    <s v="Interconectado"/>
    <s v="BT5B-R"/>
    <n v="4611"/>
    <n v="397920.27679265675"/>
    <n v="426066.82702715538"/>
    <n v="421551.08833848342"/>
    <n v="409478.35614185053"/>
    <n v="3.74"/>
    <n v="75.099999999999994"/>
    <n v="3.26"/>
    <n v="53.09"/>
    <n v="3.6093267840350944"/>
    <n v="58.778883117921225"/>
    <s v="Sí"/>
    <n v="3.6093267840350944"/>
    <n v="58.778883117921225"/>
    <n v="316083.26787128521"/>
    <n v="250535.70019965016"/>
    <n v="65547.567671635043"/>
  </r>
  <r>
    <x v="14"/>
    <s v="Ayacucho Rural"/>
    <x v="5"/>
    <s v="R"/>
    <s v="Interconectado"/>
    <s v="BT5B-R"/>
    <n v="15801"/>
    <n v="322930.4920678818"/>
    <n v="431028.0516666667"/>
    <n v="431028.0516666667"/>
    <n v="431028.0516666667"/>
    <n v="4"/>
    <n v="85.15"/>
    <n v="3.26"/>
    <n v="53.09"/>
    <n v="3.6093267840350944"/>
    <n v="58.778883117921225"/>
    <s v="Sí"/>
    <n v="3.6093267840350944"/>
    <n v="58.778883117921225"/>
    <n v="338179.31399580138"/>
    <n v="246845.90899924663"/>
    <n v="91333.404996554746"/>
  </r>
  <r>
    <x v="14"/>
    <s v="Huánuco Rural 2"/>
    <x v="5"/>
    <s v="R"/>
    <s v="Interconectado"/>
    <s v="BT5B-R"/>
    <n v="16743"/>
    <n v="463199.86732705776"/>
    <n v="570054.15833333333"/>
    <n v="596502.37653772288"/>
    <n v="564147.18471873458"/>
    <n v="4"/>
    <n v="84.44"/>
    <n v="3.26"/>
    <n v="53.09"/>
    <n v="3.6093267840350944"/>
    <n v="58.778883117921225"/>
    <s v="Sí"/>
    <n v="3.6093267840350944"/>
    <n v="58.778883117921225"/>
    <n v="458097.96797096758"/>
    <n v="332694.66696363705"/>
    <n v="125403.30100733053"/>
  </r>
  <r>
    <x v="14"/>
    <s v="Tarma Rural"/>
    <x v="5"/>
    <s v="R"/>
    <s v="Interconectado"/>
    <s v="BT5B-R"/>
    <n v="14268"/>
    <n v="215099.68954879782"/>
    <n v="311854.37699092878"/>
    <n v="312946.50052770838"/>
    <n v="315417.22271215782"/>
    <n v="4"/>
    <n v="84.13"/>
    <n v="3.26"/>
    <n v="53.09"/>
    <n v="3.6093267840350944"/>
    <n v="58.778883117921225"/>
    <s v="Sí"/>
    <n v="3.6093267840350944"/>
    <n v="58.778883117921225"/>
    <n v="238035.36881740356"/>
    <n v="177931.06966151201"/>
    <n v="60104.299155891553"/>
  </r>
  <r>
    <x v="14"/>
    <s v="Huanta Ciudad"/>
    <x v="2"/>
    <s v="U"/>
    <s v="Interconectado"/>
    <s v="BT5B-R"/>
    <n v="8421"/>
    <n v="412691.68134006177"/>
    <n v="435631.70494322391"/>
    <n v="437420.53816958773"/>
    <n v="446731.06065786222"/>
    <n v="3.17"/>
    <n v="68.930000000000007"/>
    <n v="3.26"/>
    <n v="53.09"/>
    <n v="3.6093267840350944"/>
    <n v="58.778883117921225"/>
    <s v="Sí"/>
    <n v="3.17"/>
    <n v="58.778883117921225"/>
    <n v="311162.9459477046"/>
    <n v="269270.13101225882"/>
    <n v="41892.814935445786"/>
  </r>
  <r>
    <x v="14"/>
    <s v="Huanta Rural"/>
    <x v="0"/>
    <s v="R"/>
    <s v="Interconectado"/>
    <s v="BT5B-R"/>
    <n v="15496"/>
    <n v="197098.55423733743"/>
    <n v="293007.00348282588"/>
    <n v="282976.94946530013"/>
    <n v="280867.09183601092"/>
    <n v="4.05"/>
    <n v="84.78"/>
    <n v="3.26"/>
    <n v="53.09"/>
    <n v="3.6093267840350944"/>
    <n v="58.778883117921225"/>
    <s v="Sí"/>
    <n v="3.6093267840350944"/>
    <n v="58.778883117921225"/>
    <n v="229858.95428241466"/>
    <n v="171782.45666768498"/>
    <n v="58076.497614729684"/>
  </r>
  <r>
    <x v="14"/>
    <s v="Pasco Rural"/>
    <x v="0"/>
    <s v="R"/>
    <s v="Interconectado"/>
    <s v="BT5B-R"/>
    <n v="9091"/>
    <n v="200311.34918125076"/>
    <n v="259120.91233845614"/>
    <n v="262141.50470677298"/>
    <n v="254490.66254836059"/>
    <n v="4.05"/>
    <n v="83.95"/>
    <n v="3.26"/>
    <n v="53.09"/>
    <n v="3.6093267840350944"/>
    <n v="58.778883117921225"/>
    <s v="Sí"/>
    <n v="3.6093267840350944"/>
    <n v="58.778883117921225"/>
    <n v="204979.92763766"/>
    <n v="150553.16360084148"/>
    <n v="54426.764036818524"/>
  </r>
  <r>
    <x v="14"/>
    <s v="Huánuco Rural 1"/>
    <x v="7"/>
    <s v="R"/>
    <s v="Interconectado"/>
    <s v="BT5B-R"/>
    <n v="9018"/>
    <n v="359897.11647367204"/>
    <n v="428966.70448722556"/>
    <n v="429469.82307897159"/>
    <n v="429920.15545781306"/>
    <n v="3.74"/>
    <n v="75.209999999999994"/>
    <n v="3.26"/>
    <n v="53.09"/>
    <n v="3.6093267840350944"/>
    <n v="58.778883117921225"/>
    <s v="Sí"/>
    <n v="3.6093267840350944"/>
    <n v="58.778883117921225"/>
    <n v="304405.94129984872"/>
    <n v="244092.41437525698"/>
    <n v="60313.526924591744"/>
  </r>
  <r>
    <x v="14"/>
    <s v="Oroya"/>
    <x v="2"/>
    <s v="U"/>
    <s v="Interconectado"/>
    <s v="BT5B-R"/>
    <n v="10163"/>
    <n v="442733.83139402186"/>
    <n v="470565.38712775521"/>
    <n v="480186.17815853294"/>
    <n v="471896.93071917631"/>
    <n v="3.17"/>
    <n v="68.13"/>
    <n v="3.26"/>
    <n v="53.09"/>
    <n v="3.6093267840350944"/>
    <n v="58.778883117921225"/>
    <s v="Sí"/>
    <n v="3.17"/>
    <n v="58.778883117921225"/>
    <n v="333851.26932874712"/>
    <n v="292450.71127858653"/>
    <n v="41400.558050160587"/>
  </r>
  <r>
    <x v="14"/>
    <s v="Tarma"/>
    <x v="2"/>
    <s v="U"/>
    <s v="Interconectado"/>
    <s v="BT5B-R"/>
    <n v="13275"/>
    <n v="717653.98708574392"/>
    <n v="756743.95943745831"/>
    <n v="758922.28797748219"/>
    <n v="757852.64646325354"/>
    <n v="3.17"/>
    <n v="67.95"/>
    <n v="3.26"/>
    <n v="53.09"/>
    <n v="3.6093267840350944"/>
    <n v="58.778883117921225"/>
    <s v="Sí"/>
    <n v="3.17"/>
    <n v="58.778883117921225"/>
    <n v="529727.63422476291"/>
    <n v="463910.74826023087"/>
    <n v="65816.885964532034"/>
  </r>
  <r>
    <x v="14"/>
    <s v="Tingo María Rural"/>
    <x v="0"/>
    <s v="R"/>
    <s v="Interconectado"/>
    <s v="BT5B-R"/>
    <n v="1564"/>
    <n v="67614.312582219878"/>
    <n v="77933.668126786943"/>
    <n v="80641.706110291096"/>
    <n v="80177.323931370804"/>
    <n v="4.05"/>
    <n v="83.93"/>
    <n v="3.26"/>
    <n v="53.09"/>
    <n v="3.6093267840350944"/>
    <n v="58.778883117921225"/>
    <s v="Sí"/>
    <n v="3.6093267840350944"/>
    <n v="58.778883117921225"/>
    <n v="63082.892550257144"/>
    <n v="45387.924853919816"/>
    <n v="17694.967696337328"/>
  </r>
  <r>
    <x v="14"/>
    <s v="Junín"/>
    <x v="7"/>
    <s v="R"/>
    <s v="Interconectado"/>
    <s v="BT5B-R"/>
    <n v="6545"/>
    <n v="173393.59429345324"/>
    <n v="215730.49166666667"/>
    <n v="215730.49166666667"/>
    <n v="225231.21288676231"/>
    <n v="3.74"/>
    <n v="75.099999999999994"/>
    <n v="3.26"/>
    <n v="53.09"/>
    <n v="3.6093267840350944"/>
    <n v="58.778883117921225"/>
    <s v="Sí"/>
    <n v="3.6093267840350944"/>
    <n v="58.778883117921225"/>
    <n v="154696.88931438338"/>
    <n v="125541.86192522109"/>
    <n v="29155.027389162293"/>
  </r>
  <r>
    <x v="14"/>
    <s v="San José"/>
    <x v="2"/>
    <s v="U"/>
    <s v="Interconectado"/>
    <s v="BT5B-R"/>
    <n v="1309"/>
    <n v="72358.898082885134"/>
    <n v="77786.596586345375"/>
    <n v="75988.941754251049"/>
    <n v="76592.029076183157"/>
    <n v="3.17"/>
    <n v="68.13"/>
    <n v="3.26"/>
    <n v="53.09"/>
    <n v="3.6093267840350944"/>
    <n v="58.778883117921225"/>
    <s v="Sí"/>
    <n v="3.17"/>
    <n v="58.778883117921225"/>
    <n v="53447.647263869643"/>
    <n v="46681.282129554791"/>
    <n v="6766.3651343148522"/>
  </r>
  <r>
    <x v="14"/>
    <s v="Chanchamayo"/>
    <x v="2"/>
    <s v="U"/>
    <s v="Interconectado"/>
    <s v="BT5B-R"/>
    <n v="15542"/>
    <n v="1044832.5065326175"/>
    <n v="1090534.8135630179"/>
    <n v="1091998.1618897668"/>
    <n v="1060783.5519740386"/>
    <n v="3.17"/>
    <n v="67.95"/>
    <n v="3.26"/>
    <n v="53.09"/>
    <n v="3.6093267840350944"/>
    <n v="58.778883117921225"/>
    <s v="Sí"/>
    <n v="3.17"/>
    <n v="58.778883117921225"/>
    <n v="759231.82818891364"/>
    <n v="663409.01779285388"/>
    <n v="95822.810396059765"/>
  </r>
  <r>
    <x v="14"/>
    <s v="Aucayacu"/>
    <x v="0"/>
    <s v="R"/>
    <s v="Interconectado"/>
    <s v="BT5B-R"/>
    <n v="4784"/>
    <n v="232023.00052654964"/>
    <n v="264710.43775664701"/>
    <n v="271834.83069835446"/>
    <n v="263525.75948855083"/>
    <n v="4.05"/>
    <n v="83.93"/>
    <n v="3.26"/>
    <n v="53.09"/>
    <n v="3.6093267840350944"/>
    <n v="58.778883117921225"/>
    <s v="Sí"/>
    <n v="3.6093267840350944"/>
    <n v="58.778883117921225"/>
    <n v="214112.10434193315"/>
    <n v="153647.54762101825"/>
    <n v="60464.556720914901"/>
  </r>
  <r>
    <x v="14"/>
    <s v="Carhuamayo"/>
    <x v="5"/>
    <s v="R"/>
    <s v="Interconectado"/>
    <s v="BT5B-R"/>
    <n v="9103"/>
    <n v="130375.08492152416"/>
    <n v="184079.05893874151"/>
    <n v="189297.9325651151"/>
    <n v="182186.90087711351"/>
    <n v="4"/>
    <n v="84.31"/>
    <n v="3.26"/>
    <n v="53.09"/>
    <n v="3.6093267840350944"/>
    <n v="58.778883117921225"/>
    <s v="Sí"/>
    <n v="3.6093267840350944"/>
    <n v="58.778883117921225"/>
    <n v="146331.234097337"/>
    <n v="109488.72049598469"/>
    <n v="36842.513601352315"/>
  </r>
  <r>
    <x v="14"/>
    <s v="Yaupi"/>
    <x v="2"/>
    <s v="U"/>
    <s v="Interconectado"/>
    <s v="BT5B-R"/>
    <n v="8770"/>
    <n v="552326.68568922637"/>
    <n v="570629.89007188333"/>
    <n v="581568.38378782419"/>
    <n v="570163.68996785732"/>
    <n v="3.17"/>
    <n v="68.13"/>
    <n v="3.26"/>
    <n v="53.09"/>
    <n v="3.6093267840350944"/>
    <n v="58.778883117921225"/>
    <s v="Sí"/>
    <n v="3.17"/>
    <n v="58.778883117921225"/>
    <n v="404101.07096006989"/>
    <n v="352452.35701035854"/>
    <n v="51648.713949711353"/>
  </r>
  <r>
    <x v="14"/>
    <s v="Ayacucho Rural SER"/>
    <x v="1"/>
    <s v="R"/>
    <s v="Interconectado"/>
    <s v="BT5B-R"/>
    <n v="60103"/>
    <n v="908009.45318812376"/>
    <n v="1188587.4275"/>
    <n v="1188587.4275"/>
    <n v="1188587.4275"/>
    <n v="5.35"/>
    <n v="99.42"/>
    <n v="3.26"/>
    <n v="53.09"/>
    <n v="3.6093267840350944"/>
    <n v="58.778883117921225"/>
    <s v="Sí"/>
    <n v="3.6093267840350944"/>
    <n v="58.778883117921225"/>
    <n v="1224294.0483596327"/>
    <n v="750649.18288998422"/>
    <n v="473644.8654696485"/>
  </r>
  <r>
    <x v="14"/>
    <s v="Huancavelica Rural SER"/>
    <x v="1"/>
    <s v="R"/>
    <s v="Interconectado"/>
    <s v="BT5B-R"/>
    <n v="6981"/>
    <n v="35806.354133467685"/>
    <n v="61736.666666666664"/>
    <n v="63103.257406800039"/>
    <n v="63347.711982070621"/>
    <n v="5.35"/>
    <n v="99.68"/>
    <n v="3.26"/>
    <n v="53.09"/>
    <n v="3.6093267840350944"/>
    <n v="58.778883117921225"/>
    <s v="Sí"/>
    <n v="3.6093267840350944"/>
    <n v="58.778883117921225"/>
    <n v="73040.123800240588"/>
    <n v="46243.285324248922"/>
    <n v="26796.838475991666"/>
  </r>
  <r>
    <x v="14"/>
    <s v="Huánuco Rural 2 SER"/>
    <x v="1"/>
    <s v="R"/>
    <s v="Interconectado"/>
    <s v="BT5B-R"/>
    <n v="34153"/>
    <n v="296052.99743628426"/>
    <n v="451330.50249999994"/>
    <n v="451330.50249999994"/>
    <n v="462020.56451230892"/>
    <n v="5.35"/>
    <n v="98.73"/>
    <n v="3.26"/>
    <n v="53.09"/>
    <n v="3.6093267840350944"/>
    <n v="58.778883117921225"/>
    <s v="Sí"/>
    <n v="3.6093267840350944"/>
    <n v="58.778883117921225"/>
    <n v="475011.67436884344"/>
    <n v="297285.98298532644"/>
    <n v="177725.691383517"/>
  </r>
  <r>
    <x v="14"/>
    <s v="Pasco Rural SER"/>
    <x v="1"/>
    <s v="R"/>
    <s v="Interconectado"/>
    <s v="BT5B-R"/>
    <n v="5749"/>
    <n v="62258.355174447388"/>
    <n v="89914.533746652101"/>
    <n v="87164.795833333337"/>
    <n v="87164.795833333337"/>
    <n v="5.35"/>
    <n v="98.58"/>
    <n v="3.26"/>
    <n v="53.09"/>
    <n v="3.6093267840350944"/>
    <n v="58.778883117921225"/>
    <s v="Sí"/>
    <n v="3.6093267840350944"/>
    <n v="58.778883117921225"/>
    <n v="92131.436530970226"/>
    <n v="57344.785500546452"/>
    <n v="34786.651030423775"/>
  </r>
  <r>
    <x v="14"/>
    <s v="Pozuzo SER"/>
    <x v="1"/>
    <s v="R"/>
    <s v="Interconectado"/>
    <s v="BT5B-R"/>
    <n v="4007"/>
    <n v="149599.44164826366"/>
    <n v="169271.33333333334"/>
    <n v="169271.33333333334"/>
    <n v="174440.17070345255"/>
    <n v="5.35"/>
    <n v="98.58"/>
    <n v="3.26"/>
    <n v="53.09"/>
    <n v="3.6093267840350944"/>
    <n v="58.778883117921225"/>
    <s v="Sí"/>
    <n v="3.6093267840350944"/>
    <n v="58.778883117921225"/>
    <n v="168912.57957685832"/>
    <n v="102395.45337512427"/>
    <n v="66517.126201734049"/>
  </r>
  <r>
    <x v="14"/>
    <s v="Tarma Chanchamayo SER"/>
    <x v="1"/>
    <s v="R"/>
    <s v="Interconectado"/>
    <s v="BT5B-R"/>
    <n v="4176"/>
    <n v="55837.388137275637"/>
    <n v="79344.75"/>
    <n v="80401.349826529971"/>
    <n v="80304.606418390948"/>
    <n v="5.35"/>
    <n v="98.39"/>
    <n v="3.26"/>
    <n v="53.09"/>
    <n v="3.6093267840350944"/>
    <n v="58.778883117921225"/>
    <s v="Sí"/>
    <n v="3.6093267840350944"/>
    <n v="58.778883117921225"/>
    <n v="77280.006188265485"/>
    <n v="47893.141759439815"/>
    <n v="29386.864428825669"/>
  </r>
  <r>
    <x v="14"/>
    <s v="Tingo María SER"/>
    <x v="1"/>
    <s v="R"/>
    <s v="Interconectado"/>
    <s v="BT5B-R"/>
    <n v="8171"/>
    <n v="165392.54943857109"/>
    <n v="211788.53333333333"/>
    <n v="211788.53333333333"/>
    <n v="217601.6258337902"/>
    <n v="5.35"/>
    <n v="98.58"/>
    <n v="3.26"/>
    <n v="53.09"/>
    <n v="3.6093267840350944"/>
    <n v="58.778883117921225"/>
    <s v="Sí"/>
    <n v="3.6093267840350944"/>
    <n v="58.778883117921225"/>
    <n v="206758.82523654337"/>
    <n v="126707.70247259854"/>
    <n v="80051.122763944833"/>
  </r>
  <r>
    <x v="14"/>
    <s v="Valle del Mantaro 3 SER"/>
    <x v="1"/>
    <s v="R"/>
    <s v="Interconectado"/>
    <s v="BT5B-R"/>
    <n v="1932"/>
    <n v="7841.1966948645504"/>
    <n v="12765.489313812961"/>
    <n v="12249.5"/>
    <n v="12249.5"/>
    <n v="5.35"/>
    <n v="99.65"/>
    <n v="3.26"/>
    <n v="53.09"/>
    <n v="3.6093267840350944"/>
    <n v="58.778883117921225"/>
    <s v="Sí"/>
    <n v="3.6093267840350944"/>
    <n v="58.778883117921225"/>
    <n v="18149.952506432524"/>
    <n v="11582.187187076539"/>
    <n v="6567.7653193559854"/>
  </r>
  <r>
    <x v="14"/>
    <s v="SER Yaupi"/>
    <x v="1"/>
    <s v="R"/>
    <s v="Interconectado"/>
    <s v="BT5B-R"/>
    <n v="22892"/>
    <n v="270368.84417137498"/>
    <n v="388607.54166666669"/>
    <n v="388607.54166666669"/>
    <n v="388607.54166666669"/>
    <n v="5.35"/>
    <n v="98.39"/>
    <n v="3.26"/>
    <n v="53.09"/>
    <n v="3.6093267840350944"/>
    <n v="58.778883117921225"/>
    <s v="Sí"/>
    <n v="3.6093267840350944"/>
    <n v="58.778883117921225"/>
    <n v="388488.10578021588"/>
    <n v="241544.49564289843"/>
    <n v="146943.61013731745"/>
  </r>
  <r>
    <x v="14"/>
    <s v="SER Carhuamayo"/>
    <x v="1"/>
    <s v="R"/>
    <s v="Interconectado"/>
    <s v="BT5B-R"/>
    <n v="1421"/>
    <n v="13411.048898233057"/>
    <n v="21368.471211500531"/>
    <n v="20400.981425428618"/>
    <n v="20502.960624336218"/>
    <n v="5.35"/>
    <n v="98.39"/>
    <n v="3.26"/>
    <n v="53.09"/>
    <n v="3.6093267840350944"/>
    <n v="58.778883117921225"/>
    <s v="Sí"/>
    <n v="3.6093267840350944"/>
    <n v="58.778883117921225"/>
    <n v="20797.481010971504"/>
    <n v="13011.718116893539"/>
    <n v="7785.762894077965"/>
  </r>
  <r>
    <x v="14"/>
    <s v="SER Aucayacu"/>
    <x v="1"/>
    <s v="R"/>
    <s v="Interconectado"/>
    <s v="BT5B-R"/>
    <n v="4239"/>
    <n v="68536.590201842104"/>
    <n v="91463.916666666672"/>
    <n v="91463.916666666672"/>
    <n v="95355.749249070854"/>
    <n v="5.35"/>
    <n v="98.73"/>
    <n v="3.26"/>
    <n v="53.09"/>
    <n v="3.6093267840350944"/>
    <n v="58.778883117921225"/>
    <s v="Sí"/>
    <n v="3.6093267840350944"/>
    <n v="58.778883117921225"/>
    <n v="90344.825506278707"/>
    <n v="55584.978485274187"/>
    <n v="34759.84702100452"/>
  </r>
  <r>
    <x v="15"/>
    <s v="SER  La Nina"/>
    <x v="1"/>
    <s v="R"/>
    <s v="Interconectado"/>
    <s v="BT5B-R"/>
    <n v="20"/>
    <n v="1964.8009804520775"/>
    <n v="2038.6666666666667"/>
    <n v="2038.6666666666667"/>
    <n v="2038.6666666666667"/>
    <n v="5.35"/>
    <n v="85.31"/>
    <n v="3.26"/>
    <n v="53.09"/>
    <n v="3.6093267840350944"/>
    <n v="58.778883117921225"/>
    <s v="Sí"/>
    <n v="3.6093267840350944"/>
    <n v="58.778883117921225"/>
    <n v="1783.1717164236675"/>
    <n v="1227.0746074803988"/>
    <n v="556.09710894326872"/>
  </r>
  <r>
    <x v="15"/>
    <s v="Piura"/>
    <x v="4"/>
    <s v="U"/>
    <s v="Interconectado"/>
    <s v="BT5B-R"/>
    <n v="101348"/>
    <n v="11859752.384925991"/>
    <n v="11880092.864777967"/>
    <n v="11849582.145000001"/>
    <n v="11849582.145000001"/>
    <n v="3.07"/>
    <n v="58.85"/>
    <n v="3.26"/>
    <n v="53.09"/>
    <n v="3.6093267840350944"/>
    <n v="58.778883117921225"/>
    <s v="Sí"/>
    <n v="3.07"/>
    <n v="58.778883117921225"/>
    <n v="7290602.6385289468"/>
    <n v="7282168.3524105242"/>
    <n v="8434.2861184226349"/>
  </r>
  <r>
    <x v="15"/>
    <s v="Talara"/>
    <x v="4"/>
    <s v="U"/>
    <s v="Interconectado"/>
    <s v="BT5B-R"/>
    <n v="25551"/>
    <n v="2372491.6748093814"/>
    <n v="2314421.1904121852"/>
    <n v="2441582.1865465688"/>
    <n v="2480067.3432859471"/>
    <n v="3.07"/>
    <n v="58.04"/>
    <n v="3.26"/>
    <n v="53.09"/>
    <n v="3.6093267840350944"/>
    <n v="58.778883117921225"/>
    <s v="No"/>
    <n v="3.07"/>
    <n v="58.04"/>
    <n v="1455435.738059365"/>
    <n v="1455435.738059365"/>
    <n v="0"/>
  </r>
  <r>
    <x v="15"/>
    <s v="Tumbes"/>
    <x v="4"/>
    <s v="U"/>
    <s v="Interconectado"/>
    <s v="BT5B-R"/>
    <n v="19167"/>
    <n v="1839956.448990305"/>
    <n v="1790161.8563078046"/>
    <n v="1908844.386001938"/>
    <n v="1892347.276701089"/>
    <n v="3.07"/>
    <n v="58.75"/>
    <n v="3.26"/>
    <n v="53.09"/>
    <n v="3.6093267840350944"/>
    <n v="58.778883117921225"/>
    <s v="No"/>
    <n v="3.07"/>
    <n v="58.75"/>
    <n v="1139817.103781804"/>
    <n v="1139817.103781804"/>
    <n v="0"/>
  </r>
  <r>
    <x v="15"/>
    <s v="BAJO PIURA"/>
    <x v="2"/>
    <s v="U"/>
    <s v="Interconectado"/>
    <s v="BT5B-R"/>
    <n v="24576"/>
    <n v="1430496.2969030153"/>
    <n v="1502567.062528769"/>
    <n v="1560677.3460857766"/>
    <n v="1489414.7366666666"/>
    <n v="3.17"/>
    <n v="59.73"/>
    <n v="3.26"/>
    <n v="53.09"/>
    <n v="3.6093267840350944"/>
    <n v="58.778883117921225"/>
    <s v="Sí"/>
    <n v="3.17"/>
    <n v="58.778883117921225"/>
    <n v="932341.35814017104"/>
    <n v="918735.66636281484"/>
    <n v="13605.691777356202"/>
  </r>
  <r>
    <x v="15"/>
    <s v="CHULUCANAS"/>
    <x v="7"/>
    <s v="R"/>
    <s v="Interconectado"/>
    <s v="BT5B-R"/>
    <n v="37683"/>
    <n v="1576876.8961682799"/>
    <n v="1950735.4467786108"/>
    <n v="1900875.2125000001"/>
    <n v="1900875.2125000001"/>
    <n v="3.74"/>
    <n v="65.599999999999994"/>
    <n v="3.26"/>
    <n v="53.09"/>
    <n v="3.6093267840350944"/>
    <n v="58.778883117921225"/>
    <s v="Sí"/>
    <n v="3.6093267840350944"/>
    <n v="58.778883117921225"/>
    <n v="1175365.6638863916"/>
    <n v="1062880.8889150517"/>
    <n v="112484.77497133985"/>
  </r>
  <r>
    <x v="15"/>
    <s v="Tumbes Rural"/>
    <x v="7"/>
    <s v="R"/>
    <s v="Interconectado"/>
    <s v="BT5B-R"/>
    <n v="7740"/>
    <n v="387459.42710005591"/>
    <n v="465461.36036429403"/>
    <n v="454355.08333333331"/>
    <n v="454355.08333333331"/>
    <n v="3.74"/>
    <n v="65.489999999999995"/>
    <n v="3.26"/>
    <n v="53.09"/>
    <n v="3.6093267840350944"/>
    <n v="58.778883117921225"/>
    <s v="Sí"/>
    <n v="3.6093267840350944"/>
    <n v="58.778883117921225"/>
    <n v="282694.77880782657"/>
    <n v="255680.51309294073"/>
    <n v="27014.265714885842"/>
  </r>
  <r>
    <x v="15"/>
    <s v="Frontera"/>
    <x v="0"/>
    <s v="R"/>
    <s v="Interconectado"/>
    <s v="BT5B-R"/>
    <n v="2696"/>
    <n v="94231.905189351339"/>
    <n v="115848.80916666666"/>
    <n v="115848.80916666666"/>
    <n v="120045.15859519409"/>
    <n v="4.05"/>
    <n v="73.13"/>
    <n v="3.26"/>
    <n v="53.09"/>
    <n v="3.6093267840350944"/>
    <n v="58.778883117921225"/>
    <s v="Sí"/>
    <n v="3.6093267840350944"/>
    <n v="58.778883117921225"/>
    <n v="79830.592264972627"/>
    <n v="65119.206420797782"/>
    <n v="14711.385844174845"/>
  </r>
  <r>
    <x v="15"/>
    <s v="Máncora"/>
    <x v="4"/>
    <s v="U"/>
    <s v="Interconectado"/>
    <s v="BT5B-R"/>
    <n v="3153"/>
    <n v="362016.84118637134"/>
    <n v="352446.57355911389"/>
    <n v="366801.97500000003"/>
    <n v="366801.97500000003"/>
    <n v="3.07"/>
    <n v="58.17"/>
    <n v="3.26"/>
    <n v="53.09"/>
    <n v="3.6093267840350944"/>
    <n v="58.778883117921225"/>
    <s v="No"/>
    <n v="3.07"/>
    <n v="58.17"/>
    <n v="220264.9065181122"/>
    <n v="220264.9065181122"/>
    <n v="0"/>
  </r>
  <r>
    <x v="15"/>
    <s v="Zarumilla Rural"/>
    <x v="7"/>
    <s v="R"/>
    <s v="Interconectado"/>
    <s v="BT5B-R"/>
    <n v="1855"/>
    <n v="99710.927427673305"/>
    <n v="120595.32096805939"/>
    <n v="116680.08333333333"/>
    <n v="116680.08333333333"/>
    <n v="3.74"/>
    <n v="65.489999999999995"/>
    <n v="3.26"/>
    <n v="53.09"/>
    <n v="3.6093267840350944"/>
    <n v="58.778883117921225"/>
    <s v="Sí"/>
    <n v="3.6093267840350944"/>
    <n v="58.778883117921225"/>
    <n v="72238.386372383247"/>
    <n v="65304.270672892446"/>
    <n v="6934.1156994908015"/>
  </r>
  <r>
    <x v="15"/>
    <s v="Santo Domingo-Chalaco I y II"/>
    <x v="1"/>
    <s v="R"/>
    <s v="Interconectado"/>
    <s v="BT5B-R"/>
    <n v="21749"/>
    <n v="225538.28499735979"/>
    <n v="354242.25760612823"/>
    <n v="348183.56666666671"/>
    <n v="348991.79396179353"/>
    <n v="5.35"/>
    <n v="85.27"/>
    <n v="3.26"/>
    <n v="53.09"/>
    <n v="3.6093267840350944"/>
    <n v="58.778883117921225"/>
    <s v="Sí"/>
    <n v="3.6093267840350944"/>
    <n v="58.778883117921225"/>
    <n v="308673.64561724867"/>
    <n v="211068.13315074146"/>
    <n v="97605.512466507207"/>
  </r>
  <r>
    <x v="15"/>
    <s v="Huancabamba-Huarmaca"/>
    <x v="1"/>
    <s v="R"/>
    <s v="Interconectado"/>
    <s v="BT5B-R"/>
    <n v="24365"/>
    <n v="212602.47564938391"/>
    <n v="330954.76666666666"/>
    <n v="330954.76666666666"/>
    <n v="346543.20081429533"/>
    <n v="5.35"/>
    <n v="85.27"/>
    <n v="3.26"/>
    <n v="53.09"/>
    <n v="3.6093267840350944"/>
    <n v="58.778883117921225"/>
    <s v="Sí"/>
    <n v="3.6093267840350944"/>
    <n v="58.778883117921225"/>
    <n v="311638.88098622963"/>
    <n v="212906.60776077339"/>
    <n v="98732.273225456243"/>
  </r>
  <r>
    <x v="15"/>
    <s v="Catacaos"/>
    <x v="2"/>
    <s v="U"/>
    <s v="Interconectado"/>
    <s v="BT5B-R"/>
    <n v="18562"/>
    <n v="1044400.1210225131"/>
    <n v="1129099.7866754378"/>
    <n v="1094059.4558333333"/>
    <n v="1094059.4558333333"/>
    <n v="3.17"/>
    <n v="59.73"/>
    <n v="3.26"/>
    <n v="53.09"/>
    <n v="3.6093267840350944"/>
    <n v="58.778883117921225"/>
    <s v="Sí"/>
    <n v="3.17"/>
    <n v="58.778883117921225"/>
    <n v="682661.73228674708"/>
    <n v="672728.26641925087"/>
    <n v="9933.465867496212"/>
  </r>
  <r>
    <x v="15"/>
    <s v="El Arenal"/>
    <x v="7"/>
    <s v="R"/>
    <s v="Interconectado"/>
    <s v="BT5B-R"/>
    <n v="12525"/>
    <n v="485926.08697365021"/>
    <n v="599849.55177322705"/>
    <n v="628893.5317567375"/>
    <n v="605475.83416666661"/>
    <n v="3.74"/>
    <n v="65.599999999999994"/>
    <n v="3.26"/>
    <n v="53.09"/>
    <n v="3.6093267840350944"/>
    <n v="58.778883117921225"/>
    <s v="Sí"/>
    <n v="3.6093267840350944"/>
    <n v="58.778883117921225"/>
    <n v="365611.01305471448"/>
    <n v="330828.74467176961"/>
    <n v="34782.268382944865"/>
  </r>
  <r>
    <x v="15"/>
    <s v="Corrales"/>
    <x v="2"/>
    <s v="U"/>
    <s v="Interconectado"/>
    <s v="BT5B-R"/>
    <n v="7198"/>
    <n v="505242.14295341837"/>
    <n v="520303.66492706863"/>
    <n v="530388.91666666663"/>
    <n v="538131.95758839673"/>
    <n v="3.17"/>
    <n v="59.62"/>
    <n v="3.26"/>
    <n v="53.09"/>
    <n v="3.6093267840350944"/>
    <n v="58.778883117921225"/>
    <s v="Sí"/>
    <n v="3.17"/>
    <n v="58.778883117921225"/>
    <n v="324043.02562882804"/>
    <n v="319793.34866907023"/>
    <n v="4249.6769597578095"/>
  </r>
  <r>
    <x v="15"/>
    <s v="Zorritos"/>
    <x v="2"/>
    <s v="U"/>
    <s v="Interconectado"/>
    <s v="BT5B-R"/>
    <n v="3257"/>
    <n v="277685.66103742487"/>
    <n v="279461.45473867096"/>
    <n v="286200.76666666666"/>
    <n v="286200.76666666666"/>
    <n v="3.17"/>
    <n v="59.62"/>
    <n v="3.26"/>
    <n v="53.09"/>
    <n v="3.6093267840350944"/>
    <n v="58.778883117921225"/>
    <s v="Sí"/>
    <n v="3.17"/>
    <n v="58.778883117921225"/>
    <n v="175880.88111051271"/>
    <n v="173545.22013641489"/>
    <n v="2335.6609740978165"/>
  </r>
  <r>
    <x v="15"/>
    <s v="Mancora II"/>
    <x v="4"/>
    <s v="U"/>
    <s v="Interconectado"/>
    <s v="BT5B-R"/>
    <n v="6629"/>
    <n v="553670.50905316859"/>
    <n v="556007.82221372798"/>
    <n v="572260.98916666664"/>
    <n v="572260.98916666664"/>
    <n v="3.07"/>
    <n v="58.17"/>
    <n v="3.26"/>
    <n v="53.09"/>
    <n v="3.6093267840350944"/>
    <n v="58.778883117921225"/>
    <s v="No"/>
    <n v="3.07"/>
    <n v="58.17"/>
    <n v="342421.16511622816"/>
    <n v="342421.16511622816"/>
    <n v="0"/>
  </r>
  <r>
    <x v="15"/>
    <s v="Sullana"/>
    <x v="4"/>
    <s v="U"/>
    <s v="Interconectado"/>
    <s v="BT5B-R"/>
    <n v="53510"/>
    <n v="4515989.8446164057"/>
    <n v="4495486.8142333133"/>
    <n v="4720718.4007292278"/>
    <n v="4687751.1132256165"/>
    <n v="3.07"/>
    <n v="58.85"/>
    <n v="3.26"/>
    <n v="53.09"/>
    <n v="3.6093267840350944"/>
    <n v="58.778883117921225"/>
    <s v="Sí"/>
    <n v="3.07"/>
    <n v="58.778883117921225"/>
    <n v="2821935.7235567551"/>
    <n v="2818724.0923842699"/>
    <n v="3211.6311724851839"/>
  </r>
  <r>
    <x v="15"/>
    <s v="Zarumilla"/>
    <x v="4"/>
    <s v="U"/>
    <s v="Interconectado"/>
    <s v="BT5B-R"/>
    <n v="8515"/>
    <n v="698246.73070335039"/>
    <n v="704275.23895189224"/>
    <n v="704394.06833333336"/>
    <n v="734589.90559948818"/>
    <n v="3.07"/>
    <n v="58.17"/>
    <n v="3.26"/>
    <n v="53.09"/>
    <n v="3.6093267840350944"/>
    <n v="58.778883117921225"/>
    <s v="No"/>
    <n v="3.07"/>
    <n v="58.17"/>
    <n v="432311.17325013888"/>
    <n v="432311.17325013888"/>
    <n v="0"/>
  </r>
  <r>
    <x v="15"/>
    <s v="Paita"/>
    <x v="4"/>
    <s v="U"/>
    <s v="Interconectado"/>
    <s v="BT5B-R"/>
    <n v="20837"/>
    <n v="1550405.7884775631"/>
    <n v="1525317.0590742137"/>
    <n v="1647529.2429041094"/>
    <n v="1655840.0082096015"/>
    <n v="3.07"/>
    <n v="58.85"/>
    <n v="3.26"/>
    <n v="53.09"/>
    <n v="3.6093267840350944"/>
    <n v="58.778883117921225"/>
    <s v="Sí"/>
    <n v="3.07"/>
    <n v="58.778883117921225"/>
    <n v="976383.39651904581"/>
    <n v="975280.79626271175"/>
    <n v="1102.6002563340589"/>
  </r>
  <r>
    <x v="15"/>
    <s v="SER Piura,Chulucanas y Sullana"/>
    <x v="1"/>
    <s v="R"/>
    <s v="Interconectado"/>
    <s v="BT5B-R"/>
    <n v="63874"/>
    <n v="1472419.172487281"/>
    <n v="2084049.9529666649"/>
    <n v="2010102.3866666665"/>
    <n v="2010102.3866666665"/>
    <n v="5.35"/>
    <n v="85.27"/>
    <n v="3.26"/>
    <n v="53.09"/>
    <n v="3.6093267840350944"/>
    <n v="58.778883117921225"/>
    <s v="Sí"/>
    <n v="3.6093267840350944"/>
    <n v="58.778883117921225"/>
    <n v="1597257.7283799043"/>
    <n v="1096013.6834056196"/>
    <n v="501244.04497428471"/>
  </r>
  <r>
    <x v="15"/>
    <s v="SER Tumbes"/>
    <x v="1"/>
    <s v="R"/>
    <s v="Interconectado"/>
    <s v="BT5B-R"/>
    <n v="1315"/>
    <n v="49043.723440363472"/>
    <n v="61902.065884476535"/>
    <n v="60318.5"/>
    <n v="60318.5"/>
    <n v="5.35"/>
    <n v="85.16"/>
    <n v="3.26"/>
    <n v="53.09"/>
    <n v="3.6093267840350944"/>
    <n v="58.778883117921225"/>
    <s v="Sí"/>
    <n v="3.6093267840350944"/>
    <n v="58.778883117921225"/>
    <n v="48800.88488181353"/>
    <n v="33573.617598693927"/>
    <n v="15227.267283119603"/>
  </r>
  <r>
    <x v="16"/>
    <s v="Chiclayo"/>
    <x v="4"/>
    <s v="U"/>
    <s v="Interconectado"/>
    <s v="BT5B-R"/>
    <n v="166821"/>
    <n v="18203104.677450124"/>
    <n v="17717703.587273516"/>
    <n v="18276375.897847243"/>
    <n v="18615234.54722961"/>
    <n v="3.07"/>
    <n v="53.45"/>
    <n v="3.26"/>
    <n v="53.09"/>
    <n v="3.6093267840350944"/>
    <n v="58.778883117921225"/>
    <s v="No"/>
    <n v="3.07"/>
    <n v="53.45"/>
    <n v="10241699.920097092"/>
    <n v="10241699.920097092"/>
    <n v="0"/>
  </r>
  <r>
    <x v="16"/>
    <s v="Chongoyape"/>
    <x v="7"/>
    <s v="R"/>
    <s v="Interconectado"/>
    <s v="BT5B-R"/>
    <n v="8495"/>
    <n v="268284.04463689454"/>
    <n v="335271.6187723889"/>
    <n v="335369.88370197144"/>
    <n v="332695.7333333334"/>
    <n v="3.74"/>
    <n v="63.8"/>
    <n v="3.26"/>
    <n v="53.09"/>
    <n v="3.6093267840350944"/>
    <n v="58.778883117921225"/>
    <s v="Sí"/>
    <n v="3.6093267840350944"/>
    <n v="58.778883117921225"/>
    <n v="202936.5204783387"/>
    <n v="188355.59605152998"/>
    <n v="14580.92442680872"/>
  </r>
  <r>
    <x v="16"/>
    <s v="Chota"/>
    <x v="4"/>
    <s v="U"/>
    <s v="Interconectado"/>
    <s v="BT5B-R"/>
    <n v="6317"/>
    <n v="280445.10271502635"/>
    <n v="292492.27564474475"/>
    <n v="298816.95880865259"/>
    <n v="306507.60971055564"/>
    <n v="3.07"/>
    <n v="56.78"/>
    <n v="3.26"/>
    <n v="53.09"/>
    <n v="3.6093267840350944"/>
    <n v="58.778883117921225"/>
    <s v="No"/>
    <n v="3.07"/>
    <n v="56.78"/>
    <n v="178629.91932159197"/>
    <n v="178629.91932159197"/>
    <n v="0"/>
  </r>
  <r>
    <x v="16"/>
    <s v="Cutervo"/>
    <x v="7"/>
    <s v="R"/>
    <s v="Interconectado"/>
    <s v="BT5B-R"/>
    <n v="7697"/>
    <n v="253553.69710376102"/>
    <n v="308146.93246196705"/>
    <n v="306406.91556390922"/>
    <n v="314617.38525680191"/>
    <n v="3.74"/>
    <n v="63.9"/>
    <n v="3.26"/>
    <n v="53.09"/>
    <n v="3.6093267840350944"/>
    <n v="58.778883117921225"/>
    <s v="Sí"/>
    <n v="3.6093267840350944"/>
    <n v="58.778883117921225"/>
    <n v="190807.59244930328"/>
    <n v="176817.01951850584"/>
    <n v="13990.57293079744"/>
  </r>
  <r>
    <x v="16"/>
    <s v="Querocoto"/>
    <x v="7"/>
    <s v="R"/>
    <s v="Interconectado"/>
    <s v="BT5B-R"/>
    <n v="446"/>
    <n v="71864.679751638352"/>
    <n v="78349.356666666674"/>
    <n v="78349.356666666674"/>
    <n v="78349.356666666674"/>
    <n v="3.74"/>
    <n v="63.9"/>
    <n v="3.26"/>
    <n v="53.09"/>
    <n v="3.6093267840350944"/>
    <n v="58.778883117921225"/>
    <s v="Sí"/>
    <n v="3.6093267840350944"/>
    <n v="58.778883117921225"/>
    <n v="47589.570361296908"/>
    <n v="43851.015859963562"/>
    <n v="3738.5545013333467"/>
  </r>
  <r>
    <x v="16"/>
    <s v="Niepos"/>
    <x v="7"/>
    <s v="R"/>
    <s v="Interconectado"/>
    <s v="BT5B-R"/>
    <n v="4527"/>
    <n v="127181.33363290929"/>
    <n v="164308.30378639884"/>
    <n v="156650.97182904737"/>
    <n v="166293.55303675562"/>
    <n v="3.74"/>
    <n v="64.069999999999993"/>
    <n v="3.26"/>
    <n v="53.09"/>
    <n v="3.6093267840350944"/>
    <n v="58.778883117921225"/>
    <s v="Sí"/>
    <n v="3.6093267840350944"/>
    <n v="58.778883117921225"/>
    <n v="98416.060458604974"/>
    <n v="91095.189795228056"/>
    <n v="7320.8706633769179"/>
  </r>
  <r>
    <x v="16"/>
    <s v="Chiclayo Baja Densidad"/>
    <x v="2"/>
    <s v="U"/>
    <s v="Interconectado"/>
    <s v="BT5B-R"/>
    <n v="65824"/>
    <n v="3915000.5026212623"/>
    <n v="4067639.8295889907"/>
    <n v="4239957.2480570339"/>
    <n v="4111814.1308333334"/>
    <n v="3.17"/>
    <n v="54.77"/>
    <n v="3.26"/>
    <n v="53.09"/>
    <n v="3.6093267840350944"/>
    <n v="58.778883117921225"/>
    <s v="No"/>
    <n v="3.17"/>
    <n v="54.77"/>
    <n v="2352907.8552856655"/>
    <n v="2352907.8552856655"/>
    <n v="0"/>
  </r>
  <r>
    <x v="16"/>
    <s v="Bambamarca"/>
    <x v="4"/>
    <s v="U"/>
    <s v="Interconectado"/>
    <s v="BT5B-R"/>
    <n v="4327"/>
    <n v="190965.72780886423"/>
    <n v="203930.02321987913"/>
    <n v="203924.98416666666"/>
    <n v="205032.91747570096"/>
    <n v="3.07"/>
    <n v="56.52"/>
    <n v="3.26"/>
    <n v="53.09"/>
    <n v="3.6093267840350944"/>
    <n v="58.778883117921225"/>
    <s v="No"/>
    <n v="3.07"/>
    <n v="56.52"/>
    <n v="121217.71935757008"/>
    <n v="121217.71935757008"/>
    <n v="0"/>
  </r>
  <r>
    <x v="16"/>
    <s v="Olmos"/>
    <x v="2"/>
    <s v="U"/>
    <s v="Interconectado"/>
    <s v="BT5B-R"/>
    <n v="19963"/>
    <n v="992188.38965828705"/>
    <n v="1066665.8141170891"/>
    <n v="1037608.3883333333"/>
    <n v="1037608.3883333333"/>
    <n v="3.17"/>
    <n v="54.77"/>
    <n v="3.26"/>
    <n v="53.09"/>
    <n v="3.6093267840350944"/>
    <n v="58.778883117921225"/>
    <s v="No"/>
    <n v="3.17"/>
    <n v="54.77"/>
    <n v="606704.29101584374"/>
    <n v="606704.29101584374"/>
    <n v="0"/>
  </r>
  <r>
    <x v="16"/>
    <s v="Bambamarca Rural"/>
    <x v="0"/>
    <s v="R"/>
    <s v="Interconectado"/>
    <s v="BT5B-R"/>
    <n v="6401"/>
    <n v="58868.470037164378"/>
    <n v="81286.371666666659"/>
    <n v="81286.371666666659"/>
    <n v="81286.371666666659"/>
    <n v="4.05"/>
    <n v="70.760000000000005"/>
    <n v="3.26"/>
    <n v="53.09"/>
    <n v="3.6093267840350944"/>
    <n v="58.778883117921225"/>
    <s v="Sí"/>
    <n v="3.6093267840350944"/>
    <n v="58.778883117921225"/>
    <n v="67579.379398297518"/>
    <n v="57705.52994106197"/>
    <n v="9873.8494572355485"/>
  </r>
  <r>
    <x v="16"/>
    <s v="Chota Rural"/>
    <x v="5"/>
    <s v="R"/>
    <s v="Interconectado"/>
    <s v="BT5B-R"/>
    <n v="2825"/>
    <n v="90513.717030347747"/>
    <n v="108000.08180532604"/>
    <n v="112242.90271723876"/>
    <n v="110382.78192159547"/>
    <n v="4"/>
    <n v="71.36"/>
    <n v="3.26"/>
    <n v="53.09"/>
    <n v="3.6093267840350944"/>
    <n v="58.778883117921225"/>
    <s v="Sí"/>
    <n v="3.6093267840350944"/>
    <n v="58.778883117921225"/>
    <n v="75890.58847285615"/>
    <n v="63399.300103853202"/>
    <n v="12491.288369002948"/>
  </r>
  <r>
    <x v="16"/>
    <s v="Chogoyape SER"/>
    <x v="1"/>
    <s v="R"/>
    <s v="Interconectado"/>
    <s v="BT5B-R"/>
    <n v="928"/>
    <n v="5499.3964369914811"/>
    <n v="9274.4666666666672"/>
    <n v="9274.4666666666672"/>
    <n v="9274.4666666666672"/>
    <n v="5.35"/>
    <n v="82.57"/>
    <n v="3.26"/>
    <n v="53.09"/>
    <n v="3.6093267840350944"/>
    <n v="58.778883117921225"/>
    <s v="Sí"/>
    <n v="3.6093267840350944"/>
    <n v="58.778883117921225"/>
    <n v="9505.6516380238645"/>
    <n v="6581.9390594749148"/>
    <n v="2923.7125785489498"/>
  </r>
  <r>
    <x v="16"/>
    <s v="Chiclayo Baja Densidad Rural"/>
    <x v="1"/>
    <s v="R"/>
    <s v="Interconectado"/>
    <s v="BT5B-R"/>
    <n v="3118"/>
    <n v="40064.724885435135"/>
    <n v="59192.966666666667"/>
    <n v="59192.966666666667"/>
    <n v="59192.966666666667"/>
    <n v="5.35"/>
    <n v="82.84"/>
    <n v="3.26"/>
    <n v="53.09"/>
    <n v="3.6093267840350944"/>
    <n v="58.778883117921225"/>
    <s v="Sí"/>
    <n v="3.6093267840350944"/>
    <n v="58.778883117921225"/>
    <n v="49870.918095094472"/>
    <n v="34803.47872454804"/>
    <n v="15067.439370546432"/>
  </r>
  <r>
    <x v="16"/>
    <s v="SER  Chiclayo"/>
    <x v="1"/>
    <s v="R"/>
    <s v="Interconectado"/>
    <s v="BT5B-R"/>
    <n v="1728"/>
    <n v="71239.237585174284"/>
    <n v="86050.858333333337"/>
    <n v="86050.858333333337"/>
    <n v="86050.858333333337"/>
    <n v="5.35"/>
    <n v="82.84"/>
    <n v="3.26"/>
    <n v="53.09"/>
    <n v="3.6093267840350944"/>
    <n v="58.778883117921225"/>
    <s v="Sí"/>
    <n v="3.6093267840350944"/>
    <n v="58.778883117921225"/>
    <n v="68259.384415558379"/>
    <n v="48110.544877100445"/>
    <n v="20148.839538457934"/>
  </r>
  <r>
    <x v="16"/>
    <s v="SER  Bambamarca"/>
    <x v="1"/>
    <s v="R"/>
    <s v="Interconectado"/>
    <s v="BT5B-R"/>
    <n v="12196"/>
    <n v="76642.838414269325"/>
    <n v="117992.38083333331"/>
    <n v="117992.38083333331"/>
    <n v="117992.38083333331"/>
    <n v="5.35"/>
    <n v="82.33"/>
    <n v="3.26"/>
    <n v="53.09"/>
    <n v="3.6093267840350944"/>
    <n v="58.778883117921225"/>
    <s v="Sí"/>
    <n v="3.6093267840350944"/>
    <n v="58.778883117921225"/>
    <n v="128348.64886646793"/>
    <n v="89069.153867872606"/>
    <n v="39279.494998595328"/>
  </r>
  <r>
    <x v="16"/>
    <s v="SER Cutervo"/>
    <x v="1"/>
    <s v="R"/>
    <s v="Interconectado"/>
    <s v="BT5B-R"/>
    <n v="6270"/>
    <n v="39692.651114461369"/>
    <n v="57990.01416666666"/>
    <n v="57990.01416666666"/>
    <n v="57990.01416666666"/>
    <n v="5.35"/>
    <n v="84.83"/>
    <n v="3.26"/>
    <n v="53.09"/>
    <n v="3.6093267840350944"/>
    <n v="58.778883117921225"/>
    <s v="Sí"/>
    <n v="3.6093267840350944"/>
    <n v="58.778883117921225"/>
    <n v="67215.77594039758"/>
    <n v="45961.37594087355"/>
    <n v="21254.39999952403"/>
  </r>
  <r>
    <x v="16"/>
    <s v="SER  Niepos"/>
    <x v="1"/>
    <s v="R"/>
    <s v="Interconectado"/>
    <s v="BT5B-R"/>
    <n v="700"/>
    <n v="4154.3858773419015"/>
    <n v="7311.583333333333"/>
    <n v="7196.0165313954949"/>
    <n v="7082.7412073738524"/>
    <n v="5.35"/>
    <n v="82.33"/>
    <n v="3.26"/>
    <n v="53.09"/>
    <n v="3.6093267840350944"/>
    <n v="58.778883117921225"/>
    <s v="Sí"/>
    <n v="3.6093267840350944"/>
    <n v="58.778883117921225"/>
    <n v="7165.305892815587"/>
    <n v="4968.4303679347886"/>
    <n v="2196.8755248807984"/>
  </r>
  <r>
    <x v="16"/>
    <s v="SER  Chota"/>
    <x v="1"/>
    <s v="R"/>
    <s v="Interconectado"/>
    <s v="BT5B-R"/>
    <n v="1915"/>
    <n v="11113.866366585557"/>
    <n v="17292.585728655584"/>
    <n v="17889.092578739117"/>
    <n v="17232.785347194484"/>
    <n v="5.35"/>
    <n v="82.33"/>
    <n v="3.26"/>
    <n v="53.09"/>
    <n v="3.6093267840350944"/>
    <n v="58.778883117921225"/>
    <s v="Sí"/>
    <n v="3.6093267840350944"/>
    <n v="58.778883117921225"/>
    <n v="19395.29617960989"/>
    <n v="13444.467312924487"/>
    <n v="5950.8288666854023"/>
  </r>
  <r>
    <x v="17"/>
    <s v="ILO"/>
    <x v="2"/>
    <s v="U"/>
    <s v="Interconectado"/>
    <s v="BT5B-R"/>
    <n v="23725"/>
    <n v="2158224.0151700354"/>
    <n v="2128373.2032654905"/>
    <n v="2248294.4120578896"/>
    <n v="2176751.6941666664"/>
    <n v="3.17"/>
    <n v="57.83"/>
    <n v="3.26"/>
    <n v="53.09"/>
    <n v="3.6093267840350944"/>
    <n v="58.778883117921225"/>
    <s v="No"/>
    <n v="3.17"/>
    <n v="57.83"/>
    <n v="1323309.1979728313"/>
    <n v="1323309.1979728313"/>
    <n v="0"/>
  </r>
  <r>
    <x v="17"/>
    <s v="Moquegua"/>
    <x v="2"/>
    <s v="U"/>
    <s v="Interconectado"/>
    <s v="BT5B-R"/>
    <n v="22412"/>
    <n v="1995500.6456053071"/>
    <n v="1991461.6107295337"/>
    <n v="2036522.242846664"/>
    <n v="2024567.7195683171"/>
    <n v="3.17"/>
    <n v="57.74"/>
    <n v="3.26"/>
    <n v="53.09"/>
    <n v="3.6093267840350944"/>
    <n v="58.778883117921225"/>
    <s v="No"/>
    <n v="3.17"/>
    <n v="57.74"/>
    <n v="1223248.1127725043"/>
    <n v="1223248.1127725043"/>
    <n v="0"/>
  </r>
  <r>
    <x v="17"/>
    <s v="Tacna"/>
    <x v="4"/>
    <s v="U"/>
    <s v="Interconectado"/>
    <s v="BT5B-R"/>
    <n v="83632"/>
    <n v="8177853.5007108916"/>
    <n v="7986181.4576346297"/>
    <n v="8308016.1618315019"/>
    <n v="8362061.8644997943"/>
    <n v="3.07"/>
    <n v="54.03"/>
    <n v="3.26"/>
    <n v="53.09"/>
    <n v="3.6093267840350944"/>
    <n v="58.778883117921225"/>
    <s v="No"/>
    <n v="3.07"/>
    <n v="54.03"/>
    <n v="4675244.4864340955"/>
    <n v="4675244.4864340955"/>
    <n v="0"/>
  </r>
  <r>
    <x v="17"/>
    <s v="Yarada"/>
    <x v="2"/>
    <s v="U"/>
    <s v="Interconectado"/>
    <s v="BT5B-R"/>
    <n v="3223"/>
    <n v="151298.36246825982"/>
    <n v="154257.16666666666"/>
    <n v="154257.16666666666"/>
    <n v="154257.16666666666"/>
    <n v="3.17"/>
    <n v="58.96"/>
    <n v="3.26"/>
    <n v="53.09"/>
    <n v="3.6093267840350944"/>
    <n v="58.778883117921225"/>
    <s v="Sí"/>
    <n v="3.17"/>
    <n v="58.778883117921225"/>
    <n v="99422.424511285994"/>
    <n v="99148.397634547247"/>
    <n v="274.02687673874607"/>
  </r>
  <r>
    <x v="17"/>
    <s v="Puquina-Omate-Ubinas"/>
    <x v="7"/>
    <s v="R"/>
    <s v="Interconectado"/>
    <s v="BT5B-R"/>
    <n v="3283"/>
    <n v="86311.164672003695"/>
    <n v="106607.73251022655"/>
    <n v="108594.75"/>
    <n v="108594.75"/>
    <n v="3.74"/>
    <n v="63.85"/>
    <n v="3.26"/>
    <n v="53.09"/>
    <n v="3.6093267840350944"/>
    <n v="58.778883117921225"/>
    <s v="Sí"/>
    <n v="3.6093267840350944"/>
    <n v="58.778883117921225"/>
    <n v="67388.098643074365"/>
    <n v="62582.158432260789"/>
    <n v="4805.9402108135764"/>
  </r>
  <r>
    <x v="17"/>
    <s v="TARATA"/>
    <x v="5"/>
    <s v="R"/>
    <s v="Interconectado"/>
    <s v="BT5B-R"/>
    <n v="5774"/>
    <n v="106632.75883873439"/>
    <n v="138914.29909413151"/>
    <n v="139716.86069687418"/>
    <n v="142738.41666666666"/>
    <n v="4"/>
    <n v="71.790000000000006"/>
    <n v="3.26"/>
    <n v="53.09"/>
    <n v="3.6093267840350944"/>
    <n v="58.778883117921225"/>
    <s v="Sí"/>
    <n v="3.6093267840350944"/>
    <n v="58.778883117921225"/>
    <n v="99647.657570327414"/>
    <n v="83517.797534253128"/>
    <n v="16129.860036074286"/>
  </r>
  <r>
    <x v="17"/>
    <s v="Tomasiri"/>
    <x v="7"/>
    <s v="R"/>
    <s v="Interconectado"/>
    <s v="BT5B-R"/>
    <n v="2428"/>
    <n v="191219.38799624643"/>
    <n v="207169.41666666666"/>
    <n v="206798.8511664159"/>
    <n v="207169.41666666666"/>
    <n v="3.74"/>
    <n v="64.5"/>
    <n v="3.26"/>
    <n v="53.09"/>
    <n v="3.6093267840350944"/>
    <n v="58.778883117921225"/>
    <s v="Sí"/>
    <n v="3.6093267840350944"/>
    <n v="58.778883117921225"/>
    <n v="132417.22525757895"/>
    <n v="121160.06600075519"/>
    <n v="11257.159256823754"/>
  </r>
  <r>
    <x v="17"/>
    <s v="ICHUÑA"/>
    <x v="5"/>
    <s v="R"/>
    <s v="Interconectado"/>
    <s v="BT5B-R"/>
    <n v="388"/>
    <n v="9108.7118019766203"/>
    <n v="11732.583333333334"/>
    <n v="11732.583333333334"/>
    <n v="11732.583333333334"/>
    <n v="4"/>
    <n v="71.38"/>
    <n v="3.26"/>
    <n v="53.09"/>
    <n v="3.6093267840350944"/>
    <n v="58.778883117921225"/>
    <s v="Sí"/>
    <n v="3.6093267840350944"/>
    <n v="58.778883117921225"/>
    <n v="8053.7984842509113"/>
    <n v="6754.4178558377516"/>
    <n v="1299.3806284131597"/>
  </r>
  <r>
    <x v="17"/>
    <s v="Moquegua Rural"/>
    <x v="5"/>
    <s v="R"/>
    <s v="Interconectado"/>
    <s v="BT5B-R"/>
    <n v="1094"/>
    <n v="52111.910484174565"/>
    <n v="59291.795600129408"/>
    <n v="60350.813248139762"/>
    <n v="60507.174959560012"/>
    <n v="4"/>
    <n v="70.7"/>
    <n v="3.26"/>
    <n v="53.09"/>
    <n v="3.6093267840350944"/>
    <n v="58.778883117921225"/>
    <s v="Sí"/>
    <n v="3.6093267840350944"/>
    <n v="58.778883117921225"/>
    <n v="41219.120712311415"/>
    <n v="34579.402455743104"/>
    <n v="6639.7182565683106"/>
  </r>
  <r>
    <x v="17"/>
    <s v="SER Inclan"/>
    <x v="1"/>
    <s v="R"/>
    <s v="Interconectado"/>
    <s v="BT5B-R"/>
    <n v="123"/>
    <n v="3694.1449466313557"/>
    <n v="4366.9121756487029"/>
    <n v="4578.6574351297404"/>
    <n v="4448.916666666667"/>
    <n v="5.35"/>
    <n v="83.08"/>
    <n v="3.26"/>
    <n v="53.09"/>
    <n v="3.6093267840350944"/>
    <n v="58.778883117921225"/>
    <s v="Sí"/>
    <n v="3.6093267840350944"/>
    <n v="58.778883117921225"/>
    <n v="3727.1456216613306"/>
    <n v="2615.3243348233545"/>
    <n v="1111.821286837976"/>
  </r>
  <r>
    <x v="17"/>
    <s v="SER TORATA"/>
    <x v="1"/>
    <s v="R"/>
    <s v="Interconectado"/>
    <s v="BT5B-R"/>
    <n v="355"/>
    <n v="3740.8016901321084"/>
    <n v="5271.083333333333"/>
    <n v="5271.083333333333"/>
    <n v="5271.083333333333"/>
    <n v="5.35"/>
    <n v="81.72"/>
    <n v="3.26"/>
    <n v="53.09"/>
    <n v="3.6093267840350944"/>
    <n v="58.778883117921225"/>
    <s v="Sí"/>
    <n v="3.6093267840350944"/>
    <n v="58.778883117921225"/>
    <n v="4956.2331411759587"/>
    <n v="3480.1124614484324"/>
    <n v="1476.1206797275263"/>
  </r>
  <r>
    <x v="18"/>
    <s v="Paramonga"/>
    <x v="2"/>
    <s v="U"/>
    <s v="Interconectado"/>
    <s v="BT5B-R"/>
    <n v="7144"/>
    <n v="430210.6017323049"/>
    <n v="420234.36045277806"/>
    <n v="427445.71345509752"/>
    <n v="442951.73128903878"/>
    <n v="3.17"/>
    <n v="64.16"/>
    <n v="3.26"/>
    <n v="53.09"/>
    <n v="3.6093267840350944"/>
    <n v="58.778883117921225"/>
    <s v="Sí"/>
    <n v="3.17"/>
    <n v="58.778883117921225"/>
    <n v="298669.60207144677"/>
    <n v="275519.46675313707"/>
    <n v="23150.135318309709"/>
  </r>
  <r>
    <x v="19"/>
    <s v="Utcubamba"/>
    <x v="2"/>
    <s v="U"/>
    <s v="Interconectado"/>
    <s v="BT5B-R"/>
    <n v="9104"/>
    <n v="467227.53902330925"/>
    <n v="477384.93225904845"/>
    <n v="468839.4969811755"/>
    <n v="455458.18782970391"/>
    <n v="3.27"/>
    <n v="69.37"/>
    <n v="3.26"/>
    <n v="53.09"/>
    <n v="3.6093267840350944"/>
    <n v="58.778883117921225"/>
    <s v="Sí"/>
    <n v="3.27"/>
    <n v="58.778883117921225"/>
    <n v="353885.82382046967"/>
    <n v="304401.20905725076"/>
    <n v="49484.61476321891"/>
  </r>
  <r>
    <x v="20"/>
    <s v="Esempat"/>
    <x v="1"/>
    <s v="R"/>
    <s v="Interconectado"/>
    <s v="BT5B-R"/>
    <n v="1331"/>
    <n v="55080.88198391888"/>
    <n v="54246.944096218744"/>
    <n v="55211.535188871239"/>
    <n v="55784.166666666664"/>
    <n v="5.35"/>
    <n v="177.03"/>
    <n v="3.26"/>
    <n v="53.09"/>
    <n v="3.6093267840350944"/>
    <n v="58.778883117921225"/>
    <s v="Sí"/>
    <n v="3.6093267840350944"/>
    <n v="58.778883117921225"/>
    <n v="104630.53537613159"/>
    <n v="37179.941191198515"/>
    <n v="67450.594184933085"/>
  </r>
  <r>
    <x v="21"/>
    <s v="Cajamarca"/>
    <x v="4"/>
    <s v="U"/>
    <s v="Interconectado"/>
    <s v="BT5B-R"/>
    <n v="50544"/>
    <n v="4913013.0002129208"/>
    <n v="4908425.7259241194"/>
    <n v="5074887.4619342331"/>
    <n v="4816531.2619861197"/>
    <n v="3.07"/>
    <n v="54.87"/>
    <n v="3.26"/>
    <n v="53.09"/>
    <n v="3.6093267840350944"/>
    <n v="58.778883117921225"/>
    <s v="No"/>
    <n v="3.07"/>
    <n v="54.87"/>
    <n v="2850940.3132168292"/>
    <n v="2850940.3132168292"/>
    <n v="0"/>
  </r>
  <r>
    <x v="21"/>
    <s v="Chimbote"/>
    <x v="4"/>
    <s v="U"/>
    <s v="Interconectado"/>
    <s v="BT5B-R"/>
    <n v="75515"/>
    <n v="7819370.5805133879"/>
    <n v="7690426.9354412742"/>
    <n v="7916809.8007249366"/>
    <n v="7850875.0053739529"/>
    <n v="3.07"/>
    <n v="55.03"/>
    <n v="3.26"/>
    <n v="53.09"/>
    <n v="3.6093267840350944"/>
    <n v="58.778883117921225"/>
    <s v="No"/>
    <n v="3.07"/>
    <n v="55.03"/>
    <n v="4534830.6804565173"/>
    <n v="4534830.6804565173"/>
    <n v="0"/>
  </r>
  <r>
    <x v="21"/>
    <s v="Guadalupe"/>
    <x v="4"/>
    <s v="U"/>
    <s v="Interconectado"/>
    <s v="BT5B-R"/>
    <n v="35980"/>
    <n v="2396949.7283526235"/>
    <n v="2454657.7591885263"/>
    <n v="2561927.6361348452"/>
    <n v="2480873.5425"/>
    <n v="3.07"/>
    <n v="54.87"/>
    <n v="3.26"/>
    <n v="53.09"/>
    <n v="3.6093267840350944"/>
    <n v="58.778883117921225"/>
    <s v="No"/>
    <n v="3.07"/>
    <n v="54.87"/>
    <n v="1425664.9159470845"/>
    <n v="1425664.9159470845"/>
    <n v="0"/>
  </r>
  <r>
    <x v="21"/>
    <s v="Huarmey"/>
    <x v="4"/>
    <s v="U"/>
    <s v="Interconectado"/>
    <s v="BT5B-R"/>
    <n v="5247"/>
    <n v="408123.2198395009"/>
    <n v="418301.55434545066"/>
    <n v="430258.52027560479"/>
    <n v="418621.58916666667"/>
    <n v="3.07"/>
    <n v="58.89"/>
    <n v="3.26"/>
    <n v="53.09"/>
    <n v="3.6093267840350944"/>
    <n v="58.778883117921225"/>
    <s v="Sí"/>
    <n v="3.07"/>
    <n v="58.778883117921225"/>
    <n v="256452.0541634821"/>
    <n v="255998.56036655695"/>
    <n v="453.49379692514776"/>
  </r>
  <r>
    <x v="21"/>
    <s v="Trujillo"/>
    <x v="4"/>
    <s v="U"/>
    <s v="Interconectado"/>
    <s v="BT5B-R"/>
    <n v="215028"/>
    <n v="24555867.182187404"/>
    <n v="24084235.69475513"/>
    <n v="24907584.32298081"/>
    <n v="24675781.52882627"/>
    <n v="3.07"/>
    <n v="55.1"/>
    <n v="3.26"/>
    <n v="53.09"/>
    <n v="3.6093267840350944"/>
    <n v="58.778883117921225"/>
    <s v="No"/>
    <n v="3.07"/>
    <n v="55.1"/>
    <n v="14190418.777385261"/>
    <n v="14190418.777385261"/>
    <n v="0"/>
  </r>
  <r>
    <x v="21"/>
    <s v="Caraz-Carhuaz-Huaraz"/>
    <x v="2"/>
    <s v="U"/>
    <s v="Interconectado"/>
    <s v="BT5B-R"/>
    <n v="49352"/>
    <n v="3496490.1929568993"/>
    <n v="3577132.1788126705"/>
    <n v="3636122.9435382495"/>
    <n v="3527428.2787220031"/>
    <n v="3.17"/>
    <n v="55.89"/>
    <n v="3.26"/>
    <n v="53.09"/>
    <n v="3.6093267840350944"/>
    <n v="58.778883117921225"/>
    <s v="No"/>
    <n v="3.17"/>
    <n v="55.89"/>
    <n v="2110634.2088436112"/>
    <n v="2110634.2088436112"/>
    <n v="0"/>
  </r>
  <r>
    <x v="21"/>
    <s v="Huallanca"/>
    <x v="5"/>
    <s v="R"/>
    <s v="Interconectado"/>
    <s v="BT5B-R"/>
    <n v="2776"/>
    <n v="54455.646262275659"/>
    <n v="74321.533333333326"/>
    <n v="74321.533333333326"/>
    <n v="74321.533333333326"/>
    <n v="4"/>
    <n v="72.83"/>
    <n v="3.26"/>
    <n v="53.09"/>
    <n v="3.6093267840350944"/>
    <n v="58.778883117921225"/>
    <s v="Sí"/>
    <n v="3.6093267840350944"/>
    <n v="58.778883117921225"/>
    <n v="50764.047172815364"/>
    <n v="42027.911820093068"/>
    <n v="8736.1353527222964"/>
  </r>
  <r>
    <x v="21"/>
    <s v="Ticapampa"/>
    <x v="7"/>
    <s v="R"/>
    <s v="Interconectado"/>
    <s v="BT5B-R"/>
    <n v="6079"/>
    <n v="129841.306574039"/>
    <n v="170313.18508243503"/>
    <n v="170581.73054897072"/>
    <n v="171920.0508874036"/>
    <n v="3.74"/>
    <n v="64.98"/>
    <n v="3.26"/>
    <n v="53.09"/>
    <n v="3.6093267840350944"/>
    <n v="58.778883117921225"/>
    <s v="Sí"/>
    <n v="3.6093267840350944"/>
    <n v="58.778883117921225"/>
    <n v="107106.34101181055"/>
    <n v="98260.367350085493"/>
    <n v="8845.9736617250601"/>
  </r>
  <r>
    <x v="21"/>
    <s v="Huari"/>
    <x v="5"/>
    <s v="R"/>
    <s v="Interconectado"/>
    <s v="BT5B-R"/>
    <n v="13429"/>
    <n v="247691.50869941479"/>
    <n v="331996.38833333337"/>
    <n v="331996.38833333337"/>
    <n v="341494.65999847651"/>
    <n v="4"/>
    <n v="72.83"/>
    <n v="3.26"/>
    <n v="53.09"/>
    <n v="3.6093267840350944"/>
    <n v="58.778883117921225"/>
    <s v="Sí"/>
    <n v="3.6093267840350944"/>
    <n v="58.778883117921225"/>
    <n v="234109.72578578378"/>
    <n v="194059.951774252"/>
    <n v="40049.774011531787"/>
  </r>
  <r>
    <x v="21"/>
    <s v="Pomabamba"/>
    <x v="0"/>
    <s v="R"/>
    <s v="Interconectado"/>
    <s v="BT5B-R"/>
    <n v="7564"/>
    <n v="117534.51746166042"/>
    <n v="168110.80333333332"/>
    <n v="168110.80333333332"/>
    <n v="171564.14844365546"/>
    <n v="4.05"/>
    <n v="72.48"/>
    <n v="3.26"/>
    <n v="53.09"/>
    <n v="3.6093267840350944"/>
    <n v="58.778883117921225"/>
    <s v="Sí"/>
    <n v="3.6093267840350944"/>
    <n v="58.778883117921225"/>
    <n v="115823.21825621148"/>
    <n v="96386.424436443544"/>
    <n v="19436.793819767932"/>
  </r>
  <r>
    <x v="21"/>
    <s v="Celendín"/>
    <x v="5"/>
    <s v="R"/>
    <s v="Interconectado"/>
    <s v="BT5B-R"/>
    <n v="13240"/>
    <n v="326452.79064640001"/>
    <n v="411447.68690569862"/>
    <n v="417376.22044229042"/>
    <n v="411691.56778381916"/>
    <n v="4"/>
    <n v="73.13"/>
    <n v="3.26"/>
    <n v="53.09"/>
    <n v="3.6093267840350944"/>
    <n v="58.778883117921225"/>
    <s v="Sí"/>
    <n v="3.6093267840350944"/>
    <n v="58.778883117921225"/>
    <n v="291694.92579971231"/>
    <n v="239672.79086986417"/>
    <n v="52022.134929848136"/>
  </r>
  <r>
    <x v="21"/>
    <s v="Chiquián"/>
    <x v="0"/>
    <s v="R"/>
    <s v="Aislado"/>
    <s v="BT5B-R"/>
    <n v="3949"/>
    <n v="35405.654701047766"/>
    <n v="72648.825994794679"/>
    <n v="73599.482663036164"/>
    <n v="72515.196576735456"/>
    <n v="4.05"/>
    <n v="59.57"/>
    <n v="3.26"/>
    <n v="53.09"/>
    <n v="3.6093267840350944"/>
    <n v="58.778883117921225"/>
    <s v="Sí"/>
    <n v="3.6093267840350944"/>
    <n v="58.778883117921225"/>
    <n v="37084.598505414157"/>
    <n v="35064.279864018237"/>
    <n v="2020.3186413959193"/>
  </r>
  <r>
    <x v="21"/>
    <s v="Namora"/>
    <x v="7"/>
    <s v="R"/>
    <s v="Interconectado"/>
    <s v="BT5B-R"/>
    <n v="4226"/>
    <n v="62228.220703344276"/>
    <n v="86850.870525270846"/>
    <n v="87861.134007702989"/>
    <n v="85736.958333333328"/>
    <n v="3.74"/>
    <n v="65.3"/>
    <n v="3.26"/>
    <n v="53.09"/>
    <n v="3.6093267840350944"/>
    <n v="58.778883117921225"/>
    <s v="Sí"/>
    <n v="3.6093267840350944"/>
    <n v="58.778883117921225"/>
    <n v="56440.268119283821"/>
    <n v="51830.068102913101"/>
    <n v="4610.2000163707198"/>
  </r>
  <r>
    <x v="21"/>
    <s v="Tayabamba"/>
    <x v="7"/>
    <s v="R"/>
    <s v="Interconectado"/>
    <s v="BT5B-R"/>
    <n v="12177"/>
    <n v="446601.9048506383"/>
    <n v="545630.08948931366"/>
    <n v="519953.31666666665"/>
    <n v="507178.49094857811"/>
    <n v="3.74"/>
    <n v="64.98"/>
    <n v="3.26"/>
    <n v="53.09"/>
    <n v="3.6093267840350944"/>
    <n v="58.778883117921225"/>
    <s v="Sí"/>
    <n v="3.6093267840350944"/>
    <n v="58.778883117921225"/>
    <n v="335743.89777194476"/>
    <n v="306458.38390376174"/>
    <n v="29285.513868183014"/>
  </r>
  <r>
    <x v="21"/>
    <s v="Trujillo Rural"/>
    <x v="7"/>
    <s v="R"/>
    <s v="Interconectado"/>
    <s v="BT5B-R"/>
    <n v="3018"/>
    <n v="61769.840197181285"/>
    <n v="84834.531916835564"/>
    <n v="84372.623649505753"/>
    <n v="79402.091260167217"/>
    <n v="3.74"/>
    <n v="65.56"/>
    <n v="3.26"/>
    <n v="53.09"/>
    <n v="3.6093267840350944"/>
    <n v="58.778883117921225"/>
    <s v="Sí"/>
    <n v="3.6093267840350944"/>
    <n v="58.778883117921225"/>
    <n v="51783.627233272047"/>
    <n v="47200.570405845821"/>
    <n v="4583.0568274262259"/>
  </r>
  <r>
    <x v="21"/>
    <s v="Casma Rural"/>
    <x v="7"/>
    <s v="R"/>
    <s v="Interconectado"/>
    <s v="BT5B-R"/>
    <n v="5699"/>
    <n v="228733.69595308509"/>
    <n v="266033.3085004873"/>
    <n v="274964.26499999996"/>
    <n v="277578.63907278364"/>
    <n v="3.74"/>
    <n v="65.489999999999995"/>
    <n v="3.26"/>
    <n v="53.09"/>
    <n v="3.6093267840350944"/>
    <n v="58.778883117921225"/>
    <s v="Sí"/>
    <n v="3.6093267840350944"/>
    <n v="58.778883117921225"/>
    <n v="171111.95747967542"/>
    <n v="155016.66513778121"/>
    <n v="16095.292341894208"/>
  </r>
  <r>
    <x v="21"/>
    <s v="Cajamarca Rural"/>
    <x v="0"/>
    <s v="R"/>
    <s v="Interconectado"/>
    <s v="BT5B-R"/>
    <n v="19767"/>
    <n v="467552.48891364574"/>
    <n v="598404.32813177467"/>
    <n v="606904.87908219767"/>
    <n v="592315.97018522536"/>
    <n v="4.05"/>
    <n v="72.78"/>
    <n v="3.26"/>
    <n v="53.09"/>
    <n v="3.6093267840350944"/>
    <n v="58.778883117921225"/>
    <s v="Sí"/>
    <n v="3.6093267840350944"/>
    <n v="58.778883117921225"/>
    <n v="420341.05143135134"/>
    <n v="346167.69351350516"/>
    <n v="74173.35791784618"/>
  </r>
  <r>
    <x v="21"/>
    <s v="Trujillo Baja Densidad"/>
    <x v="2"/>
    <s v="U"/>
    <s v="Interconectado"/>
    <s v="BT5B-R"/>
    <n v="11529"/>
    <n v="720129.20944354916"/>
    <n v="752659.1535019658"/>
    <n v="773615.28105053608"/>
    <n v="752036.23083333345"/>
    <n v="3.17"/>
    <n v="59.71"/>
    <n v="3.26"/>
    <n v="53.09"/>
    <n v="3.6093267840350944"/>
    <n v="58.778883117921225"/>
    <s v="Sí"/>
    <n v="3.17"/>
    <n v="58.778883117921225"/>
    <n v="466536.08095874323"/>
    <n v="459830.83631683385"/>
    <n v="6705.2446419093758"/>
  </r>
  <r>
    <x v="21"/>
    <s v="Guadalupe Rural"/>
    <x v="2"/>
    <s v="U"/>
    <s v="Interconectado"/>
    <s v="BT5B-R"/>
    <n v="9270"/>
    <n v="389624.55358937534"/>
    <n v="415757.16546463274"/>
    <n v="438465.20396267052"/>
    <n v="429197.21749999997"/>
    <n v="3.17"/>
    <n v="59.48"/>
    <n v="3.26"/>
    <n v="53.09"/>
    <n v="3.6093267840350944"/>
    <n v="58.778883117921225"/>
    <s v="Sí"/>
    <n v="3.17"/>
    <n v="58.778883117921225"/>
    <n v="261134.58447496046"/>
    <n v="258402.86095302127"/>
    <n v="2731.7235219391878"/>
  </r>
  <r>
    <x v="21"/>
    <s v="Cajamarca Baja Densidad"/>
    <x v="0"/>
    <s v="R"/>
    <s v="Interconectado"/>
    <s v="BT5B-R"/>
    <n v="6263"/>
    <n v="184256.26014349994"/>
    <n v="229296.59565755288"/>
    <n v="223953.67083333337"/>
    <n v="233896.70912321648"/>
    <n v="4.05"/>
    <n v="72.78"/>
    <n v="3.26"/>
    <n v="53.09"/>
    <n v="3.6093267840350944"/>
    <n v="58.778883117921225"/>
    <s v="Sí"/>
    <n v="3.6093267840350944"/>
    <n v="58.778883117921225"/>
    <n v="159466.85613243925"/>
    <n v="130908.9854356125"/>
    <n v="28557.870696826751"/>
  </r>
  <r>
    <x v="21"/>
    <s v="Chimbote Rural"/>
    <x v="5"/>
    <s v="R"/>
    <s v="Interconectado"/>
    <s v="BT5B-R"/>
    <n v="1620"/>
    <n v="75352.166319286262"/>
    <n v="86336.462254595754"/>
    <n v="88887.497806978412"/>
    <n v="88052.808333333334"/>
    <n v="4"/>
    <n v="73.34"/>
    <n v="3.26"/>
    <n v="53.09"/>
    <n v="3.6093267840350944"/>
    <n v="58.778883117921225"/>
    <s v="Sí"/>
    <n v="3.6093267840350944"/>
    <n v="58.778883117921225"/>
    <n v="61743.278778564549"/>
    <n v="50138.271157771735"/>
    <n v="11605.007620792814"/>
  </r>
  <r>
    <x v="21"/>
    <s v="Catilluc"/>
    <x v="7"/>
    <s v="R"/>
    <s v="Interconectado"/>
    <s v="BT5B-R"/>
    <n v="415"/>
    <n v="9501.417030002538"/>
    <n v="12573.764187726572"/>
    <n v="12530.166666666666"/>
    <n v="12419.6995605456"/>
    <n v="3.74"/>
    <n v="65.3"/>
    <n v="3.26"/>
    <n v="53.09"/>
    <n v="3.6093267840350944"/>
    <n v="58.778883117921225"/>
    <s v="Sí"/>
    <n v="3.6093267840350944"/>
    <n v="58.778883117921225"/>
    <n v="7756.525320591657"/>
    <n v="7082.6974259860181"/>
    <n v="673.8278946056389"/>
  </r>
  <r>
    <x v="21"/>
    <s v="Porcón-La Pajuela"/>
    <x v="5"/>
    <s v="R"/>
    <s v="Interconectado"/>
    <s v="BT5B-R"/>
    <n v="31"/>
    <n v="725.74041525558414"/>
    <n v="1052.9166666666667"/>
    <n v="1052.9166666666667"/>
    <n v="1061.4729318734794"/>
    <n v="4"/>
    <n v="73.14"/>
    <n v="3.26"/>
    <n v="53.09"/>
    <n v="3.6093267840350944"/>
    <n v="58.778883117921225"/>
    <s v="Sí"/>
    <n v="3.6093267840350944"/>
    <n v="58.778883117921225"/>
    <n v="654.80653971793424"/>
    <n v="538.47124072768383"/>
    <n v="116.33529899025041"/>
  </r>
  <r>
    <x v="21"/>
    <s v="Casma"/>
    <x v="4"/>
    <s v="U"/>
    <s v="Interconectado"/>
    <s v="BT5B-R"/>
    <n v="6723"/>
    <n v="614229.62734134577"/>
    <n v="605988.85846445151"/>
    <n v="627423.15379817609"/>
    <n v="624960.50166666659"/>
    <n v="3.07"/>
    <n v="58.18"/>
    <n v="3.26"/>
    <n v="53.09"/>
    <n v="3.6093267840350944"/>
    <n v="58.778883117921225"/>
    <s v="No"/>
    <n v="3.07"/>
    <n v="58.18"/>
    <n v="377998.40718719497"/>
    <n v="377998.40718719497"/>
    <n v="0"/>
  </r>
  <r>
    <x v="21"/>
    <s v="Virú"/>
    <x v="2"/>
    <s v="U"/>
    <s v="Interconectado"/>
    <s v="BT5B-R"/>
    <n v="9277"/>
    <n v="530248.71378517733"/>
    <n v="570183.89425679063"/>
    <n v="560555.14416666667"/>
    <n v="560555.14416666667"/>
    <n v="3.17"/>
    <n v="59.71"/>
    <n v="3.26"/>
    <n v="53.09"/>
    <n v="3.6093267840350944"/>
    <n v="58.778883117921225"/>
    <s v="Sí"/>
    <n v="3.17"/>
    <n v="58.778883117921225"/>
    <n v="346019.59700112941"/>
    <n v="341082.36171007005"/>
    <n v="4937.2352910593618"/>
  </r>
  <r>
    <x v="21"/>
    <s v="Pallasca"/>
    <x v="7"/>
    <s v="R"/>
    <s v="Interconectado"/>
    <s v="BT5B-R"/>
    <n v="7987"/>
    <n v="165934.3175879865"/>
    <n v="221023.9676700166"/>
    <n v="226194.27850956761"/>
    <n v="220103.62147670996"/>
    <n v="3.74"/>
    <n v="64.98"/>
    <n v="3.26"/>
    <n v="53.09"/>
    <n v="3.6093267840350944"/>
    <n v="58.778883117921225"/>
    <s v="Sí"/>
    <n v="3.6093267840350944"/>
    <n v="58.778883117921225"/>
    <n v="137695.49956867364"/>
    <n v="126362.03161165109"/>
    <n v="11333.467957022542"/>
  </r>
  <r>
    <x v="21"/>
    <s v="Otuzco-Motil-Florida"/>
    <x v="7"/>
    <s v="R"/>
    <s v="Interconectado"/>
    <s v="BT5B-R"/>
    <n v="7859"/>
    <n v="208781.49778664691"/>
    <n v="264463.13601823337"/>
    <n v="273066.48126689624"/>
    <n v="261809.8305843125"/>
    <n v="3.74"/>
    <n v="65.56"/>
    <n v="3.26"/>
    <n v="53.09"/>
    <n v="3.6093267840350944"/>
    <n v="58.778883117921225"/>
    <s v="Sí"/>
    <n v="3.6093267840350944"/>
    <n v="58.778883117921225"/>
    <n v="166269.80994892574"/>
    <n v="151085.13175159026"/>
    <n v="15184.678197335481"/>
  </r>
  <r>
    <x v="21"/>
    <s v="Cajabamba"/>
    <x v="2"/>
    <s v="U"/>
    <s v="Interconectado"/>
    <s v="BT5B-R"/>
    <n v="4235"/>
    <n v="236329.07889812105"/>
    <n v="251920.05666813836"/>
    <n v="246740.97249999995"/>
    <n v="250456.44563685986"/>
    <n v="3.17"/>
    <n v="59.48"/>
    <n v="3.26"/>
    <n v="53.09"/>
    <n v="3.6093267840350944"/>
    <n v="58.778883117921225"/>
    <s v="Sí"/>
    <n v="3.17"/>
    <n v="58.778883117921225"/>
    <n v="153993.48612860241"/>
    <n v="152336.54305918643"/>
    <n v="1656.9430694159819"/>
  </r>
  <r>
    <x v="21"/>
    <s v="Nepeña"/>
    <x v="2"/>
    <s v="U"/>
    <s v="Interconectado"/>
    <s v="BT5B-R"/>
    <n v="5119"/>
    <n v="311612.76135228766"/>
    <n v="321847.5322102689"/>
    <n v="329936.51318396954"/>
    <n v="325200.7"/>
    <n v="3.17"/>
    <n v="59.64"/>
    <n v="3.26"/>
    <n v="53.09"/>
    <n v="3.6093267840350944"/>
    <n v="58.778883117921225"/>
    <s v="Sí"/>
    <n v="3.17"/>
    <n v="58.778883117921225"/>
    <n v="202073.0808705044"/>
    <n v="199389.73077578799"/>
    <n v="2683.3500947164139"/>
  </r>
  <r>
    <x v="21"/>
    <s v="Sihuas"/>
    <x v="0"/>
    <s v="R"/>
    <s v="Interconectado"/>
    <s v="BT5B-R"/>
    <n v="5664"/>
    <n v="96071.454663296026"/>
    <n v="129238.54999999999"/>
    <n v="129238.54999999999"/>
    <n v="132914.33601401656"/>
    <n v="4.05"/>
    <n v="72.48"/>
    <n v="3.26"/>
    <n v="53.09"/>
    <n v="3.6093267840350944"/>
    <n v="58.778883117921225"/>
    <s v="Sí"/>
    <n v="3.6093267840350944"/>
    <n v="58.778883117921225"/>
    <n v="92571.790339956962"/>
    <n v="76912.954951000225"/>
    <n v="15658.835388956737"/>
  </r>
  <r>
    <x v="21"/>
    <s v="Huamachuco"/>
    <x v="4"/>
    <s v="U"/>
    <s v="Interconectado"/>
    <s v="BT5B-R"/>
    <n v="6702"/>
    <n v="430099.72725568357"/>
    <n v="456780.71829128999"/>
    <n v="442142.64333333331"/>
    <n v="442142.64333333331"/>
    <n v="3.07"/>
    <n v="58.03"/>
    <n v="3.26"/>
    <n v="53.09"/>
    <n v="3.6093267840350944"/>
    <n v="58.778883117921225"/>
    <s v="No"/>
    <n v="3.07"/>
    <n v="58.03"/>
    <n v="270162.01172647323"/>
    <n v="270162.01172647323"/>
    <n v="0"/>
  </r>
  <r>
    <x v="21"/>
    <s v="Santa"/>
    <x v="4"/>
    <s v="U"/>
    <s v="Interconectado"/>
    <s v="BT5B-R"/>
    <n v="3460"/>
    <n v="269689.02007525932"/>
    <n v="269861.09047195828"/>
    <n v="281959.25609404966"/>
    <n v="278253.88665324799"/>
    <n v="3.07"/>
    <n v="58.18"/>
    <n v="3.26"/>
    <n v="53.09"/>
    <n v="3.6093267840350944"/>
    <n v="58.778883117921225"/>
    <s v="No"/>
    <n v="3.07"/>
    <n v="58.18"/>
    <n v="167527.2718797859"/>
    <n v="167527.2718797859"/>
    <n v="0"/>
  </r>
  <r>
    <x v="21"/>
    <s v="Paiján-Malabrigo"/>
    <x v="4"/>
    <s v="U"/>
    <s v="Interconectado"/>
    <s v="BT5B-R"/>
    <n v="13526"/>
    <n v="926407.79034152441"/>
    <n v="964575.72454234248"/>
    <n v="963974.77416666679"/>
    <n v="963974.77416666679"/>
    <n v="3.07"/>
    <n v="55.1"/>
    <n v="3.26"/>
    <n v="53.09"/>
    <n v="3.6093267840350944"/>
    <n v="58.778883117921225"/>
    <s v="No"/>
    <n v="3.07"/>
    <n v="55.1"/>
    <n v="551975.51247817988"/>
    <n v="551975.51247817988"/>
    <n v="0"/>
  </r>
  <r>
    <x v="21"/>
    <s v="Santa Rural"/>
    <x v="7"/>
    <s v="R"/>
    <s v="Interconectado"/>
    <s v="BT5B-R"/>
    <n v="7760"/>
    <n v="491624.56187714607"/>
    <n v="548404.0941385628"/>
    <n v="543863.84166666667"/>
    <n v="567977.99921924877"/>
    <n v="3.74"/>
    <n v="65.489999999999995"/>
    <n v="3.26"/>
    <n v="53.09"/>
    <n v="3.6093267840350944"/>
    <n v="58.778883117921225"/>
    <s v="Sí"/>
    <n v="3.6093267840350944"/>
    <n v="58.778883117921225"/>
    <n v="350987.32557334297"/>
    <n v="316979.8024488723"/>
    <n v="34007.523124470667"/>
  </r>
  <r>
    <x v="21"/>
    <s v="Quiruvilca"/>
    <x v="2"/>
    <s v="U"/>
    <s v="Interconectado"/>
    <s v="BT5B-R"/>
    <n v="1170"/>
    <n v="37925.880117953951"/>
    <n v="42423.125"/>
    <n v="42423.125"/>
    <n v="43933.054295332593"/>
    <n v="3.17"/>
    <n v="59.71"/>
    <n v="3.26"/>
    <n v="53.09"/>
    <n v="3.6093267840350944"/>
    <n v="58.778883117921225"/>
    <s v="Sí"/>
    <n v="3.17"/>
    <n v="58.778883117921225"/>
    <n v="26354.443018430306"/>
    <n v="26001.308745975075"/>
    <n v="353.13427245523053"/>
  </r>
  <r>
    <x v="21"/>
    <s v="La Arenita"/>
    <x v="1"/>
    <s v="R"/>
    <s v="Interconectado"/>
    <s v="BT5B-R"/>
    <n v="27169"/>
    <n v="373404.96348483168"/>
    <n v="524070.9283333334"/>
    <n v="524070.9283333334"/>
    <n v="524070.9283333334"/>
    <n v="5.35"/>
    <n v="85.16"/>
    <n v="3.26"/>
    <n v="53.09"/>
    <n v="3.6093267840350944"/>
    <n v="58.778883117921225"/>
    <s v="Sí"/>
    <n v="3.6093267840350944"/>
    <n v="58.778883117921225"/>
    <n v="463345.81690368266"/>
    <n v="317545.06643871509"/>
    <n v="145800.75046496757"/>
  </r>
  <r>
    <x v="21"/>
    <s v="Aija-Cotaparaco III Etapa"/>
    <x v="1"/>
    <s v="R"/>
    <s v="Interconectado"/>
    <s v="BT5B-R"/>
    <n v="38800"/>
    <n v="331920.75678196241"/>
    <n v="523177.15749999991"/>
    <n v="523177.15749999991"/>
    <n v="523177.15749999991"/>
    <n v="5.35"/>
    <n v="84.58"/>
    <n v="3.26"/>
    <n v="53.09"/>
    <n v="3.6093267840350944"/>
    <n v="58.778883117921225"/>
    <s v="Sí"/>
    <n v="3.6093267840350944"/>
    <n v="58.778883117921225"/>
    <n v="488318.57608618378"/>
    <n v="335141.19289355096"/>
    <n v="153177.38319263281"/>
  </r>
  <r>
    <x v="21"/>
    <s v="SER Cajamarca"/>
    <x v="1"/>
    <s v="R"/>
    <s v="Interconectado"/>
    <s v="BT5B-R"/>
    <n v="29128"/>
    <n v="294412.74764117086"/>
    <n v="435115.14166666666"/>
    <n v="435115.14166666666"/>
    <n v="435115.14166666666"/>
    <n v="5.35"/>
    <n v="84.83"/>
    <n v="3.26"/>
    <n v="53.09"/>
    <n v="3.6093267840350944"/>
    <n v="58.778883117921225"/>
    <s v="Sí"/>
    <n v="3.6093267840350944"/>
    <n v="58.778883117921225"/>
    <n v="405585.13382400526"/>
    <n v="278184.99538563844"/>
    <n v="127400.13843836682"/>
  </r>
  <r>
    <x v="21"/>
    <s v="SER Chimbote"/>
    <x v="1"/>
    <s v="R"/>
    <s v="Interconectado"/>
    <s v="BT5B-R"/>
    <n v="16243"/>
    <n v="296788.37435796129"/>
    <n v="402014.81"/>
    <n v="402014.81"/>
    <n v="402014.81"/>
    <n v="5.35"/>
    <n v="85.09"/>
    <n v="3.26"/>
    <n v="53.09"/>
    <n v="3.6093267840350944"/>
    <n v="58.778883117921225"/>
    <s v="Sí"/>
    <n v="3.6093267840350944"/>
    <n v="58.778883117921225"/>
    <n v="339437.27774118923"/>
    <n v="233075.1866245266"/>
    <n v="106362.09111666263"/>
  </r>
  <r>
    <x v="21"/>
    <s v="SER Huaymey"/>
    <x v="1"/>
    <s v="R"/>
    <s v="Interconectado"/>
    <s v="BT5B-R"/>
    <n v="2172"/>
    <n v="56920.10202603451"/>
    <n v="73025.837016985141"/>
    <n v="74831.201822717616"/>
    <n v="72027.393333333341"/>
    <n v="5.35"/>
    <n v="85.72"/>
    <n v="3.26"/>
    <n v="53.09"/>
    <n v="3.6093267840350944"/>
    <n v="58.778883117921225"/>
    <s v="Sí"/>
    <n v="3.6093267840350944"/>
    <n v="58.778883117921225"/>
    <n v="60412.111456716775"/>
    <n v="41296.458015408563"/>
    <n v="19115.653441308212"/>
  </r>
  <r>
    <x v="21"/>
    <s v="SER  Cajamarca Norte"/>
    <x v="1"/>
    <s v="R"/>
    <s v="Interconectado"/>
    <s v="BT5B-R"/>
    <n v="20654"/>
    <n v="163631.60881654543"/>
    <n v="256866.63260559263"/>
    <n v="266590.98499999999"/>
    <n v="266590.98499999999"/>
    <n v="5.35"/>
    <n v="84.88"/>
    <n v="3.26"/>
    <n v="53.09"/>
    <n v="3.6093267840350944"/>
    <n v="58.778883117921225"/>
    <s v="Sí"/>
    <n v="3.6093267840350944"/>
    <n v="58.778883117921225"/>
    <n v="249389.40956348373"/>
    <n v="170727.86748771218"/>
    <n v="78661.542075771547"/>
  </r>
  <r>
    <x v="22"/>
    <s v="Lima Sur"/>
    <x v="6"/>
    <s v="U"/>
    <s v="Interconectado"/>
    <s v="BT5B-R"/>
    <n v="954813"/>
    <n v="240263411.16552031"/>
    <n v="244880834.12870878"/>
    <n v="242186929.64951879"/>
    <n v="233722469.71833336"/>
    <n v="2.4900000000000002"/>
    <n v="47.75"/>
    <n v="3.26"/>
    <n v="53.09"/>
    <n v="3.6093267840350944"/>
    <n v="58.778883117921225"/>
    <s v="No"/>
    <n v="2.4900000000000002"/>
    <n v="47.75"/>
    <n v="117103263.20153596"/>
    <n v="117103263.20153596"/>
    <n v="0"/>
  </r>
  <r>
    <x v="22"/>
    <s v="Cañete"/>
    <x v="4"/>
    <s v="U"/>
    <s v="Interconectado"/>
    <s v="BT5B-R"/>
    <n v="30886"/>
    <n v="3313910.9114889163"/>
    <n v="3339139.6280817306"/>
    <n v="3329873.6722183507"/>
    <n v="3272719.4341666666"/>
    <n v="3.07"/>
    <n v="53.05"/>
    <n v="3.26"/>
    <n v="53.09"/>
    <n v="3.6093267840350944"/>
    <n v="58.778883117921225"/>
    <s v="No"/>
    <n v="3.07"/>
    <n v="53.05"/>
    <n v="1852849.75854487"/>
    <n v="1852849.75854487"/>
    <n v="0"/>
  </r>
  <r>
    <x v="22"/>
    <s v="Lunahuaná"/>
    <x v="7"/>
    <s v="R"/>
    <s v="Interconectado"/>
    <s v="BT5B-R"/>
    <n v="5805"/>
    <n v="468611.66620919568"/>
    <n v="504125.10612571705"/>
    <n v="493859.1992357336"/>
    <n v="493204.41666666669"/>
    <n v="3.74"/>
    <n v="59.91"/>
    <n v="3.26"/>
    <n v="53.09"/>
    <n v="3.6093267840350944"/>
    <n v="58.778883117921225"/>
    <s v="Sí"/>
    <n v="3.6093267840350944"/>
    <n v="58.778883117921225"/>
    <n v="302455.94922592916"/>
    <n v="296396.84553937003"/>
    <n v="6059.1036865591304"/>
  </r>
  <r>
    <x v="23"/>
    <s v="Arequipa"/>
    <x v="4"/>
    <s v="U"/>
    <s v="Interconectado"/>
    <s v="BT5B-R"/>
    <n v="291420"/>
    <n v="32325394.306186203"/>
    <n v="33162756.918558616"/>
    <n v="31906713"/>
    <n v="31906713"/>
    <n v="3.07"/>
    <n v="53.08"/>
    <n v="3.26"/>
    <n v="53.09"/>
    <n v="3.6093267840350944"/>
    <n v="58.778883117921225"/>
    <s v="No"/>
    <n v="3.07"/>
    <n v="53.08"/>
    <n v="18052978.697723635"/>
    <n v="18052978.697723635"/>
    <n v="0"/>
  </r>
  <r>
    <x v="23"/>
    <s v="Atico"/>
    <x v="2"/>
    <s v="U"/>
    <s v="Aislado"/>
    <s v="BT5B-R"/>
    <n v="1348"/>
    <n v="133477.20781935731"/>
    <n v="148364.60979743922"/>
    <n v="141784.25"/>
    <n v="141784.25"/>
    <n v="3.17"/>
    <n v="51.25"/>
    <n v="3.26"/>
    <n v="53.09"/>
    <n v="3.6093267840350944"/>
    <n v="58.778883117921225"/>
    <s v="No"/>
    <n v="3.17"/>
    <n v="51.25"/>
    <n v="72680.229007420625"/>
    <n v="72680.229007420625"/>
    <n v="0"/>
  </r>
  <r>
    <x v="23"/>
    <s v="Camaná"/>
    <x v="2"/>
    <s v="U"/>
    <s v="Interconectado"/>
    <s v="BT5B-R"/>
    <n v="18009"/>
    <n v="1273744.92231556"/>
    <n v="1276502.2349229748"/>
    <n v="1354836.0885477406"/>
    <n v="1294258.3333333333"/>
    <n v="3.17"/>
    <n v="58.09"/>
    <n v="3.26"/>
    <n v="53.09"/>
    <n v="3.6093267840350944"/>
    <n v="58.778883117921225"/>
    <s v="No"/>
    <n v="3.17"/>
    <n v="58.09"/>
    <n v="797006.95537310885"/>
    <n v="797006.95537310885"/>
    <n v="0"/>
  </r>
  <r>
    <x v="23"/>
    <s v="CHUQUIBAMBA"/>
    <x v="5"/>
    <s v="R"/>
    <s v="Interconectado"/>
    <s v="BT5B-R"/>
    <n v="5061"/>
    <n v="117811.43380031433"/>
    <n v="150150.41666666666"/>
    <n v="150150.41666666666"/>
    <n v="154635.73715273914"/>
    <n v="4"/>
    <n v="71.11"/>
    <n v="3.26"/>
    <n v="53.09"/>
    <n v="3.6093267840350944"/>
    <n v="58.778883117921225"/>
    <s v="Sí"/>
    <n v="3.6093267840350944"/>
    <n v="58.778883117921225"/>
    <n v="104019.71057540353"/>
    <n v="87515.047827035509"/>
    <n v="16504.66274836802"/>
  </r>
  <r>
    <x v="23"/>
    <s v="Huanca"/>
    <x v="0"/>
    <s v="R"/>
    <s v="Interconectado"/>
    <s v="BT5B-R"/>
    <n v="362"/>
    <n v="5047.7093913383487"/>
    <n v="7449.583333333333"/>
    <n v="7449.583333333333"/>
    <n v="7449.583333333333"/>
    <n v="4.05"/>
    <n v="70.66"/>
    <n v="3.26"/>
    <n v="53.09"/>
    <n v="3.6093267840350944"/>
    <n v="58.778883117921225"/>
    <s v="Sí"/>
    <n v="3.6093267840350944"/>
    <n v="58.778883117921225"/>
    <n v="5032.8114559196765"/>
    <n v="4273.5634990878052"/>
    <n v="759.24795683187131"/>
  </r>
  <r>
    <x v="23"/>
    <s v="OCOÑA"/>
    <x v="7"/>
    <s v="R"/>
    <s v="Interconectado"/>
    <s v="BT5B-R"/>
    <n v="1211"/>
    <n v="79838.037962920673"/>
    <n v="88281.290955184813"/>
    <n v="86869.833333333328"/>
    <n v="86869.833333333328"/>
    <n v="3.74"/>
    <n v="63.62"/>
    <n v="3.26"/>
    <n v="53.09"/>
    <n v="3.6093267840350944"/>
    <n v="58.778883117921225"/>
    <s v="Sí"/>
    <n v="3.6093267840350944"/>
    <n v="58.778883117921225"/>
    <n v="55322.099752010123"/>
    <n v="51298.801753333217"/>
    <n v="4023.297998676906"/>
  </r>
  <r>
    <x v="23"/>
    <s v="CARAVELÍ"/>
    <x v="7"/>
    <s v="R"/>
    <s v="Aislado"/>
    <s v="BT5B-R"/>
    <n v="1121"/>
    <n v="83144.246925263826"/>
    <n v="92552.941804882983"/>
    <n v="89036.25"/>
    <n v="91201.665875938459"/>
    <n v="3.74"/>
    <n v="63.62"/>
    <n v="3.26"/>
    <n v="53.09"/>
    <n v="3.6093267840350944"/>
    <n v="58.778883117921225"/>
    <s v="Sí"/>
    <n v="3.6093267840350944"/>
    <n v="58.778883117921225"/>
    <n v="57088.909893852848"/>
    <n v="52917.315044379975"/>
    <n v="4171.5948494728727"/>
  </r>
  <r>
    <x v="23"/>
    <s v="VALLE DEL COLCA"/>
    <x v="0"/>
    <s v="R"/>
    <s v="Interconectado"/>
    <s v="BT5B-R"/>
    <n v="5925"/>
    <n v="153027.14740450392"/>
    <n v="188494.01380590184"/>
    <n v="181824.41666666666"/>
    <n v="188046.80060363922"/>
    <n v="4.05"/>
    <n v="70.849999999999994"/>
    <n v="3.26"/>
    <n v="53.09"/>
    <n v="3.6093267840350944"/>
    <n v="58.778883117921225"/>
    <s v="Sí"/>
    <n v="3.6093267840350944"/>
    <n v="58.778883117921225"/>
    <n v="132415.98393609101"/>
    <n v="111332.90930699032"/>
    <n v="21083.074629100694"/>
  </r>
  <r>
    <x v="23"/>
    <s v="Cotahuasi"/>
    <x v="0"/>
    <s v="R"/>
    <s v="Aislado"/>
    <s v="BT5B-R"/>
    <n v="3769"/>
    <n v="71814.866422291554"/>
    <n v="94170.614226571313"/>
    <n v="93724.96562539204"/>
    <n v="94092.128465688118"/>
    <n v="4.05"/>
    <n v="70.849999999999994"/>
    <n v="3.26"/>
    <n v="53.09"/>
    <n v="3.6093267840350944"/>
    <n v="58.778883117921225"/>
    <s v="Sí"/>
    <n v="3.6093267840350944"/>
    <n v="58.778883117921225"/>
    <n v="66145.282860193562"/>
    <n v="55815.529044678282"/>
    <n v="10329.75381551528"/>
  </r>
  <r>
    <x v="23"/>
    <s v="ORCOPAMPA"/>
    <x v="2"/>
    <s v="U"/>
    <s v="Interconectado"/>
    <s v="BT5B-R"/>
    <n v="2334"/>
    <n v="148674.98460474142"/>
    <n v="154994.32014389298"/>
    <n v="153826.11306406202"/>
    <n v="152828.87513509626"/>
    <n v="3.17"/>
    <n v="58.19"/>
    <n v="3.26"/>
    <n v="53.09"/>
    <n v="3.6093267840350944"/>
    <n v="58.778883117921225"/>
    <s v="No"/>
    <n v="3.17"/>
    <n v="58.19"/>
    <n v="93912.753541499027"/>
    <n v="93912.753541499027"/>
    <n v="0"/>
  </r>
  <r>
    <x v="23"/>
    <s v="BELLA UNIÓN-CHALA"/>
    <x v="7"/>
    <s v="R"/>
    <s v="Interconectado"/>
    <s v="BT5B-R"/>
    <n v="7406"/>
    <n v="553204.05237555911"/>
    <n v="605102.73092245881"/>
    <n v="586583.83333333337"/>
    <n v="586583.83333333337"/>
    <n v="3.74"/>
    <n v="63.88"/>
    <n v="3.26"/>
    <n v="53.09"/>
    <n v="3.6093267840350944"/>
    <n v="58.778883117921225"/>
    <s v="Sí"/>
    <n v="3.6093267840350944"/>
    <n v="58.778883117921225"/>
    <n v="381085.18865750713"/>
    <n v="351897.83751199755"/>
    <n v="29187.351145509572"/>
  </r>
  <r>
    <x v="23"/>
    <s v="Islay"/>
    <x v="2"/>
    <s v="U"/>
    <s v="Interconectado"/>
    <s v="BT5B-R"/>
    <n v="19199"/>
    <n v="1540756.7141693621"/>
    <n v="1528768.9946509141"/>
    <n v="1625207.0684688701"/>
    <n v="1554336.75"/>
    <n v="3.17"/>
    <n v="58.17"/>
    <n v="3.26"/>
    <n v="53.09"/>
    <n v="3.6093267840350944"/>
    <n v="58.778883117921225"/>
    <s v="No"/>
    <n v="3.17"/>
    <n v="58.17"/>
    <n v="957119.01063231786"/>
    <n v="957119.01063231786"/>
    <n v="0"/>
  </r>
  <r>
    <x v="23"/>
    <s v="MAJES-SIGUAS"/>
    <x v="7"/>
    <s v="R"/>
    <s v="Interconectado"/>
    <s v="BT5B-R"/>
    <n v="15725"/>
    <n v="1301962.1847263076"/>
    <n v="1389916.5833333333"/>
    <n v="1389916.5833333333"/>
    <n v="1389916.5833333333"/>
    <n v="3.74"/>
    <n v="63.62"/>
    <n v="3.26"/>
    <n v="53.09"/>
    <n v="3.6093267840350944"/>
    <n v="58.778883117921225"/>
    <s v="Sí"/>
    <n v="3.6093267840350944"/>
    <n v="58.778883117921225"/>
    <n v="887119.84192287689"/>
    <n v="822035.49447876192"/>
    <n v="65084.347444114974"/>
  </r>
  <r>
    <x v="23"/>
    <s v="Repartición-La Cano"/>
    <x v="7"/>
    <s v="R"/>
    <s v="Interconectado"/>
    <s v="BT5B-R"/>
    <n v="10304"/>
    <n v="645681.90084102773"/>
    <n v="714419.33333333337"/>
    <n v="714419.33333333337"/>
    <n v="714419.33333333337"/>
    <n v="3.74"/>
    <n v="63.62"/>
    <n v="3.26"/>
    <n v="53.09"/>
    <n v="3.6093267840350944"/>
    <n v="58.778883117921225"/>
    <s v="Sí"/>
    <n v="3.6093267840350944"/>
    <n v="58.778883117921225"/>
    <n v="449319.7853150618"/>
    <n v="416715.11299161735"/>
    <n v="32604.672323444451"/>
  </r>
  <r>
    <x v="23"/>
    <s v="Valle de Majes"/>
    <x v="7"/>
    <s v="R"/>
    <s v="Interconectado"/>
    <s v="BT5B-R"/>
    <n v="6170"/>
    <n v="358067.5572778029"/>
    <n v="417780.09395648213"/>
    <n v="398627.08333333331"/>
    <n v="398627.08333333331"/>
    <n v="3.74"/>
    <n v="63.62"/>
    <n v="3.26"/>
    <n v="53.09"/>
    <n v="3.6093267840350944"/>
    <n v="58.778883117921225"/>
    <s v="Sí"/>
    <n v="3.6093267840350944"/>
    <n v="58.778883117921225"/>
    <n v="250878.3799401382"/>
    <n v="232737.65723301191"/>
    <n v="18140.72270712629"/>
  </r>
  <r>
    <x v="23"/>
    <s v="SER Colca"/>
    <x v="1"/>
    <s v="R"/>
    <s v="Interconectado"/>
    <s v="BT5B-R"/>
    <n v="1770"/>
    <n v="23847.607861891931"/>
    <n v="31066.29373776908"/>
    <n v="32757.791242661449"/>
    <n v="31992.701141552512"/>
    <n v="5.35"/>
    <n v="82.24"/>
    <n v="3.26"/>
    <n v="53.09"/>
    <n v="3.6093267840350944"/>
    <n v="58.778883117921225"/>
    <s v="Sí"/>
    <n v="3.6093267840350944"/>
    <n v="58.778883117921225"/>
    <n v="29081.772705619922"/>
    <n v="20405.86595930377"/>
    <n v="8675.9067463161518"/>
  </r>
  <r>
    <x v="23"/>
    <s v="SER ACARI CHALA"/>
    <x v="1"/>
    <s v="RIA"/>
    <s v="Interconectado"/>
    <s v="BT5B-R"/>
    <n v="66"/>
    <n v="3367.0915510436735"/>
    <n v="3553.5"/>
    <n v="3553.5"/>
    <n v="3553.5"/>
    <n v="5.35"/>
    <n v="82.4"/>
    <n v="3.26"/>
    <n v="53.09"/>
    <n v="3.6093267840350944"/>
    <n v="58.778883117921225"/>
    <s v="Sí"/>
    <n v="3.6093267840350944"/>
    <n v="58.778883117921225"/>
    <n v="3127.5834380599872"/>
    <n v="2217.3543750076778"/>
    <n v="910.22906305230936"/>
  </r>
  <r>
    <x v="23"/>
    <s v="SER COTAHUASI III ETAPA"/>
    <x v="1"/>
    <s v="R"/>
    <s v="Interconectado"/>
    <s v="BT5B-R"/>
    <n v="1008"/>
    <n v="4474.3115617566818"/>
    <n v="7150.583333333333"/>
    <n v="7332.2289748648254"/>
    <n v="7267.6162319158266"/>
    <n v="5.35"/>
    <n v="82.24"/>
    <n v="3.26"/>
    <n v="53.09"/>
    <n v="3.6093267840350944"/>
    <n v="58.778883117921225"/>
    <s v="Sí"/>
    <n v="3.6093267840350944"/>
    <n v="58.778883117921225"/>
    <n v="9072.4738283886945"/>
    <n v="6268.1517615239709"/>
    <n v="2804.3220668647236"/>
  </r>
  <r>
    <x v="23"/>
    <s v="SER Arcata"/>
    <x v="1"/>
    <s v="R"/>
    <s v="Interconectado"/>
    <s v="BT5B-R"/>
    <n v="92"/>
    <n v="3170.5697549453139"/>
    <n v="3886"/>
    <n v="3886"/>
    <n v="3886"/>
    <n v="5.35"/>
    <n v="82.24"/>
    <n v="3.26"/>
    <n v="53.09"/>
    <n v="3.6093267840350944"/>
    <n v="58.778883117921225"/>
    <s v="Sí"/>
    <n v="3.6093267840350944"/>
    <n v="58.778883117921225"/>
    <n v="3099.6765664670256"/>
    <n v="2195.6835545626959"/>
    <n v="903.99301190432971"/>
  </r>
  <r>
    <x v="23"/>
    <s v="SER Chuquibamba Iv Etapa"/>
    <x v="1"/>
    <s v="R"/>
    <s v="Interconectado"/>
    <s v="BT5B-R"/>
    <n v="990"/>
    <n v="9817.489568788571"/>
    <n v="13952.083333333334"/>
    <n v="14641.755986362195"/>
    <n v="14353.996154456076"/>
    <n v="5.35"/>
    <n v="82.14"/>
    <n v="3.26"/>
    <n v="53.09"/>
    <n v="3.6093267840350944"/>
    <n v="58.778883117921225"/>
    <s v="Sí"/>
    <n v="3.6093267840350944"/>
    <n v="58.778883117921225"/>
    <n v="13360.585931802932"/>
    <n v="9343.8442349470861"/>
    <n v="4016.7416968558464"/>
  </r>
  <r>
    <x v="23"/>
    <s v="SER Caravelí Ii Etapa"/>
    <x v="1"/>
    <s v="R"/>
    <s v="Interconectado"/>
    <s v="BT5B-R"/>
    <n v="3145"/>
    <n v="247230.14470711077"/>
    <n v="261245.58333333334"/>
    <n v="261245.58333333334"/>
    <n v="261245.58333333334"/>
    <n v="5.35"/>
    <n v="82.14"/>
    <n v="3.26"/>
    <n v="53.09"/>
    <n v="3.6093267840350944"/>
    <n v="58.778883117921225"/>
    <s v="Sí"/>
    <n v="3.6093267840350944"/>
    <n v="58.778883117921225"/>
    <n v="219900.5908624208"/>
    <n v="156670.45052545052"/>
    <n v="63230.140336970275"/>
  </r>
  <r>
    <x v="23"/>
    <s v="SER Huanca"/>
    <x v="1"/>
    <s v="R"/>
    <s v="Interconectado"/>
    <s v="BT5B-R"/>
    <n v="117"/>
    <n v="274.53749212350351"/>
    <n v="527.33333333333337"/>
    <n v="527.33333333333337"/>
    <n v="527.33333333333337"/>
    <n v="5.35"/>
    <n v="82.05"/>
    <n v="3.26"/>
    <n v="53.09"/>
    <n v="3.6093267840350944"/>
    <n v="58.778883117921225"/>
    <s v="Sí"/>
    <n v="3.6093267840350944"/>
    <n v="58.778883117921225"/>
    <n v="851.20801228733455"/>
    <n v="583.66130534225238"/>
    <n v="267.54670694508218"/>
  </r>
  <r>
    <x v="23"/>
    <s v="SER La Barrera"/>
    <x v="1"/>
    <s v="R"/>
    <s v="Interconectado"/>
    <s v="BT5B-R"/>
    <n v="178"/>
    <n v="2658.2835422569024"/>
    <n v="3626.0833333333335"/>
    <n v="3626.0833333333335"/>
    <n v="3626.0833333333335"/>
    <n v="5.35"/>
    <n v="82.14"/>
    <n v="3.26"/>
    <n v="53.09"/>
    <n v="3.6093267840350944"/>
    <n v="58.778883117921225"/>
    <s v="Sí"/>
    <n v="3.6093267840350944"/>
    <n v="58.778883117921225"/>
    <n v="3135.8141016098198"/>
    <n v="2204.9695438043673"/>
    <n v="930.844557805452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356">
  <r>
    <x v="0"/>
    <s v="PSE GRACIAS A DIOS"/>
    <x v="0"/>
    <s v="R"/>
    <x v="0"/>
    <s v="BT5B-R"/>
    <n v="221"/>
    <n v="2674.6339393184749"/>
    <n v="2610.9216629311422"/>
    <n v="2690.3968216909479"/>
    <n v="2722.5833333333335"/>
    <n v="4.05"/>
    <n v="132.9"/>
    <n v="3.26"/>
    <n v="53.09"/>
    <n v="3.6093267840350944"/>
    <n v="58.778883117921225"/>
    <s v="Sí"/>
    <n v="3.6093267840350944"/>
    <n v="58.778883117921225"/>
    <n v="4449.6385053542526"/>
    <n v="2369.7811762960141"/>
    <n v="2079.8573290582385"/>
  </r>
  <r>
    <x v="0"/>
    <s v="Asquipata"/>
    <x v="1"/>
    <s v="RIA"/>
    <x v="1"/>
    <s v="BT5B-R"/>
    <n v="298"/>
    <n v="2001.8333333333337"/>
    <n v="2001.8333333333333"/>
    <n v="2001.8333333333333"/>
    <n v="2001.8333333333333"/>
    <n v="5.35"/>
    <n v="177.29"/>
    <n v="3.26"/>
    <n v="53.09"/>
    <n v="3.6093267840350944"/>
    <n v="58.778883117921225"/>
    <s v="Sí"/>
    <n v="3.6093267840350944"/>
    <n v="58.778883117921225"/>
    <n v="5143.3503166666669"/>
    <n v="2252.2346568580451"/>
    <n v="2891.1156598086218"/>
  </r>
  <r>
    <x v="0"/>
    <s v="Santa Leonor"/>
    <x v="1"/>
    <s v="R"/>
    <x v="0"/>
    <s v="BT5B-R"/>
    <n v="3381"/>
    <n v="50254.5"/>
    <n v="50254.5"/>
    <n v="50254.5"/>
    <n v="50254.5"/>
    <n v="5.35"/>
    <n v="161.38"/>
    <n v="3.26"/>
    <n v="53.09"/>
    <n v="3.6093267840350944"/>
    <n v="58.778883117921225"/>
    <s v="Sí"/>
    <n v="3.6093267840350944"/>
    <n v="58.778883117921225"/>
    <n v="99189.06210000001"/>
    <n v="41742.167673318378"/>
    <n v="57446.894426681632"/>
  </r>
  <r>
    <x v="0"/>
    <s v="PSE HONGOS"/>
    <x v="1"/>
    <s v="R"/>
    <x v="0"/>
    <s v="BT5B-R"/>
    <n v="2094"/>
    <n v="18014.097723050087"/>
    <n v="17700.5"/>
    <n v="18120.340404959617"/>
    <n v="18221.45276419065"/>
    <n v="5.35"/>
    <n v="161.38"/>
    <n v="3.26"/>
    <n v="53.09"/>
    <n v="3.6093267840350944"/>
    <n v="58.778883117921225"/>
    <s v="Sí"/>
    <n v="3.6093267840350944"/>
    <n v="58.778883117921225"/>
    <n v="40274.050905458229"/>
    <n v="18146.415731149209"/>
    <n v="22127.63517430902"/>
  </r>
  <r>
    <x v="0"/>
    <s v="PSE QUINCHES"/>
    <x v="1"/>
    <s v="R"/>
    <x v="0"/>
    <s v="BT5B-R"/>
    <n v="2486"/>
    <n v="26775.632067077338"/>
    <n v="26432.575496235455"/>
    <n v="26793.87975701574"/>
    <n v="27100.440947980835"/>
    <n v="5.35"/>
    <n v="161.38"/>
    <n v="3.26"/>
    <n v="53.09"/>
    <n v="3.6093267840350944"/>
    <n v="58.778883117921225"/>
    <s v="Sí"/>
    <n v="3.6093267840350944"/>
    <n v="58.778883117921225"/>
    <n v="56510.61502984941"/>
    <n v="24711.203861903268"/>
    <n v="31799.411167946142"/>
  </r>
  <r>
    <x v="0"/>
    <s v="PSE CANTA"/>
    <x v="1"/>
    <s v="R"/>
    <x v="0"/>
    <s v="BT5B-R"/>
    <n v="1899"/>
    <n v="15300.84399000936"/>
    <n v="15194.155635341867"/>
    <n v="14864.025632219793"/>
    <n v="15844.350702466436"/>
    <n v="5.35"/>
    <n v="161.38"/>
    <n v="3.26"/>
    <n v="53.09"/>
    <n v="3.6093267840350944"/>
    <n v="58.778883117921225"/>
    <s v="Sí"/>
    <n v="3.6093267840350944"/>
    <n v="58.778883117921225"/>
    <n v="34852.152031077101"/>
    <n v="15847.776767825721"/>
    <n v="19004.375263251379"/>
  </r>
  <r>
    <x v="0"/>
    <s v="PSE CAJATAMBO"/>
    <x v="1"/>
    <s v="R"/>
    <x v="0"/>
    <s v="BT5B-R"/>
    <n v="4388"/>
    <n v="67518.286710844957"/>
    <n v="66666.901200540829"/>
    <n v="67606.762989762705"/>
    <n v="68281.195942231396"/>
    <n v="5.35"/>
    <n v="161.38"/>
    <n v="3.26"/>
    <n v="53.09"/>
    <n v="3.6093267840350944"/>
    <n v="58.778883117921225"/>
    <s v="Sí"/>
    <n v="3.6093267840350944"/>
    <n v="58.778883117921225"/>
    <n v="132436.81109396159"/>
    <n v="55524.220757336494"/>
    <n v="76912.590336625086"/>
  </r>
  <r>
    <x v="0"/>
    <s v="PSE HUAROCHIRI"/>
    <x v="1"/>
    <s v="RIA"/>
    <x v="1"/>
    <s v="BT5B-R"/>
    <n v="6307"/>
    <n v="104303.85232389478"/>
    <n v="105411.76560952581"/>
    <n v="103121.80920076362"/>
    <n v="104377.9821613949"/>
    <n v="5.35"/>
    <n v="178.79"/>
    <n v="3.26"/>
    <n v="53.09"/>
    <n v="3.6093267840350944"/>
    <n v="58.778883117921225"/>
    <s v="Sí"/>
    <n v="3.6093267840350944"/>
    <n v="58.778883117921225"/>
    <n v="220227.30756989145"/>
    <n v="84072.663471860607"/>
    <n v="136154.64409803084"/>
  </r>
  <r>
    <x v="0"/>
    <s v="PSE QUICACHA"/>
    <x v="1"/>
    <s v="R"/>
    <x v="0"/>
    <s v="BT5B-R"/>
    <n v="1468"/>
    <n v="35013.749999999993"/>
    <n v="35013.75"/>
    <n v="35013.75"/>
    <n v="35013.75"/>
    <n v="5.35"/>
    <n v="161.38"/>
    <n v="3.26"/>
    <n v="53.09"/>
    <n v="3.6093267840350944"/>
    <n v="58.778883117921225"/>
    <s v="Sí"/>
    <n v="3.6093267840350944"/>
    <n v="58.778883117921225"/>
    <n v="64358.989749999993"/>
    <n v="25879.182906664661"/>
    <n v="38479.806843335333"/>
  </r>
  <r>
    <x v="0"/>
    <s v="PSE CORACORA-MARCABAMBA"/>
    <x v="1"/>
    <s v="RIA"/>
    <x v="1"/>
    <s v="BT5B-R"/>
    <n v="896"/>
    <n v="16830.475187958855"/>
    <n v="16460.833333333332"/>
    <n v="17157.676657388383"/>
    <n v="16872.915573154838"/>
    <n v="5.35"/>
    <n v="177.94"/>
    <n v="3.26"/>
    <n v="53.09"/>
    <n v="3.6093267840350944"/>
    <n v="58.778883117921225"/>
    <s v="Sí"/>
    <n v="3.6093267840350944"/>
    <n v="58.778883117921225"/>
    <n v="34741.74754945399"/>
    <n v="13126.722137416513"/>
    <n v="21615.025412037478"/>
  </r>
  <r>
    <x v="0"/>
    <s v="PSE HUMAY PAMPANO"/>
    <x v="1"/>
    <s v="RIA"/>
    <x v="1"/>
    <s v="BT5B-R"/>
    <n v="1019"/>
    <n v="41391.385281528004"/>
    <n v="41227.657470369086"/>
    <n v="40486.081707548256"/>
    <n v="42460.416666666664"/>
    <n v="5.35"/>
    <n v="178.04"/>
    <n v="3.26"/>
    <n v="53.09"/>
    <n v="3.6093267840350944"/>
    <n v="58.778883117921225"/>
    <s v="Sí"/>
    <n v="3.6093267840350944"/>
    <n v="58.778883117921225"/>
    <n v="79144.872355232452"/>
    <n v="28007.297968449559"/>
    <n v="51137.574386782893"/>
  </r>
  <r>
    <x v="0"/>
    <s v="Pasco Rural (Huachón)"/>
    <x v="0"/>
    <s v="R"/>
    <x v="1"/>
    <s v="BT5B-R"/>
    <n v="891"/>
    <n v="12712.008370393092"/>
    <n v="12433.95656341052"/>
    <n v="12791.317397638399"/>
    <n v="12910.751150130349"/>
    <n v="4.05"/>
    <n v="147.22999999999999"/>
    <n v="3.26"/>
    <n v="53.09"/>
    <n v="3.6093267840350944"/>
    <n v="58.778883117921225"/>
    <s v="Sí"/>
    <n v="3.6093267840350944"/>
    <n v="58.778883117921225"/>
    <n v="22324.439923729748"/>
    <n v="10687.886706548987"/>
    <n v="11636.553217180761"/>
  </r>
  <r>
    <x v="0"/>
    <s v="PSE YAUYOS"/>
    <x v="1"/>
    <s v="RIA"/>
    <x v="1"/>
    <s v="BT5B-R"/>
    <n v="521"/>
    <n v="5114.8950147689893"/>
    <n v="5190.3955720893937"/>
    <n v="5051.7900713370118"/>
    <n v="5102.4994008805661"/>
    <n v="5.35"/>
    <n v="176.56"/>
    <n v="3.26"/>
    <n v="53.09"/>
    <n v="3.6093267840350944"/>
    <n v="58.778883117921225"/>
    <s v="Sí"/>
    <n v="3.6093267840350944"/>
    <n v="58.778883117921225"/>
    <n v="11818.208638076128"/>
    <n v="4886.9374168177283"/>
    <n v="6931.2712212584001"/>
  </r>
  <r>
    <x v="0"/>
    <s v="PSE LUNAHUANA"/>
    <x v="1"/>
    <s v="RIA"/>
    <x v="1"/>
    <s v="BT5B-R"/>
    <n v="2977"/>
    <n v="55682.362667398818"/>
    <n v="54042.254668863141"/>
    <n v="56502.416666666664"/>
    <n v="56502.416666666664"/>
    <n v="5.35"/>
    <n v="178.69"/>
    <n v="3.26"/>
    <n v="53.09"/>
    <n v="3.6093267840350944"/>
    <n v="58.778883117921225"/>
    <s v="Sí"/>
    <n v="3.6093267840350944"/>
    <n v="58.778883117921225"/>
    <n v="115425.76385037495"/>
    <n v="43474.436705639833"/>
    <n v="71951.327144735114"/>
  </r>
  <r>
    <x v="0"/>
    <s v="PSE CHARAPE"/>
    <x v="1"/>
    <s v="R"/>
    <x v="0"/>
    <s v="BT5B-R"/>
    <n v="451"/>
    <n v="17379.284749326594"/>
    <n v="17472.75"/>
    <n v="17192.354247979769"/>
    <n v="17472.75"/>
    <n v="5.35"/>
    <n v="161.38"/>
    <n v="3.26"/>
    <n v="53.09"/>
    <n v="3.6093267840350944"/>
    <n v="58.778883117921225"/>
    <s v="Sí"/>
    <n v="3.6093267840350944"/>
    <n v="58.778883117921225"/>
    <n v="30459.539728463256"/>
    <n v="11843.155849137216"/>
    <n v="18616.38387932604"/>
  </r>
  <r>
    <x v="0"/>
    <s v="PSE CORACORA-MARCABAMBA"/>
    <x v="1"/>
    <s v="RIA"/>
    <x v="1"/>
    <s v="BT5B-R"/>
    <n v="7769"/>
    <n v="81821.308333333334"/>
    <n v="81821.308333333334"/>
    <n v="81821.308333333334"/>
    <n v="81821.308333333334"/>
    <n v="5.35"/>
    <n v="177.94"/>
    <n v="3.26"/>
    <n v="53.09"/>
    <n v="3.6093267840350944"/>
    <n v="58.778883117921225"/>
    <s v="Sí"/>
    <n v="3.6093267840350944"/>
    <n v="58.778883117921225"/>
    <n v="187156.98604833332"/>
    <n v="76134.510975972589"/>
    <n v="111022.47507236073"/>
  </r>
  <r>
    <x v="0"/>
    <s v="PSE CHUQUIBAMBA"/>
    <x v="1"/>
    <s v="RIA"/>
    <x v="1"/>
    <s v="BT5B-R"/>
    <n v="490"/>
    <n v="6323.1482226968992"/>
    <n v="6402.4603050717496"/>
    <n v="6489.358760543324"/>
    <n v="6077.6256024756276"/>
    <n v="5.35"/>
    <n v="177.8"/>
    <n v="3.26"/>
    <n v="53.09"/>
    <n v="3.6093267840350944"/>
    <n v="58.778883117921225"/>
    <s v="Sí"/>
    <n v="3.6093267840350944"/>
    <n v="58.778883117921225"/>
    <n v="13864.057539955087"/>
    <n v="5485.2460273691195"/>
    <n v="8378.8115125859676"/>
  </r>
  <r>
    <x v="0"/>
    <s v="Valle Purmacana"/>
    <x v="1"/>
    <s v="RIA"/>
    <x v="1"/>
    <s v="BT5B-R"/>
    <n v="2329"/>
    <n v="90651.190730660033"/>
    <n v="86622.984320373536"/>
    <n v="89850.745236866176"/>
    <n v="95479.842634740373"/>
    <n v="5.35"/>
    <n v="177.71"/>
    <n v="3.26"/>
    <n v="53.09"/>
    <n v="3.6093267840350944"/>
    <n v="58.778883117921225"/>
    <s v="Sí"/>
    <n v="3.6093267840350944"/>
    <n v="58.778883117921225"/>
    <n v="173556.38104745594"/>
    <n v="61689.879524596232"/>
    <n v="111866.5015228597"/>
  </r>
  <r>
    <x v="0"/>
    <s v="Tambo Quemado"/>
    <x v="1"/>
    <s v="RIA"/>
    <x v="1"/>
    <s v="BT5B-R"/>
    <n v="1087"/>
    <n v="20115.263689588373"/>
    <n v="20170.525754770355"/>
    <n v="20492.830594558451"/>
    <n v="19682.4347194363"/>
    <n v="5.35"/>
    <n v="177.94"/>
    <n v="3.26"/>
    <n v="53.09"/>
    <n v="3.6093267840350944"/>
    <n v="58.778883117921225"/>
    <s v="Sí"/>
    <n v="3.6093267840350944"/>
    <n v="58.778883117921225"/>
    <n v="41608.550209253546"/>
    <n v="15746.865547210946"/>
    <n v="25861.6846620426"/>
  </r>
  <r>
    <x v="0"/>
    <s v="SER  Cangallo V Etapa"/>
    <x v="1"/>
    <s v="RIA"/>
    <x v="1"/>
    <s v="BT5B-R"/>
    <n v="262"/>
    <n v="1064.5344444444443"/>
    <n v="1070.8333333333333"/>
    <n v="1070.8333333333333"/>
    <n v="1051.9366666666665"/>
    <n v="5.35"/>
    <n v="177.29"/>
    <n v="3.26"/>
    <n v="53.09"/>
    <n v="3.6093267840350944"/>
    <n v="58.778883117921225"/>
    <s v="Sí"/>
    <n v="3.6093267840350944"/>
    <n v="58.778883117921225"/>
    <n v="3289.0131165555549"/>
    <n v="1571.3650742672066"/>
    <n v="1717.6480422883483"/>
  </r>
  <r>
    <x v="0"/>
    <s v="SER  Coracora"/>
    <x v="1"/>
    <s v="RIA"/>
    <x v="1"/>
    <s v="BT5B-R"/>
    <n v="490"/>
    <n v="2624.5716666666667"/>
    <n v="2624.5716666666667"/>
    <n v="2624.5716666666667"/>
    <n v="2624.5716666666667"/>
    <n v="5.35"/>
    <n v="177.94"/>
    <n v="3.26"/>
    <n v="53.09"/>
    <n v="3.6093267840350944"/>
    <n v="58.778883117921225"/>
    <s v="Sí"/>
    <n v="3.6093267840350944"/>
    <n v="58.778883117921225"/>
    <n v="7291.6628236666666"/>
    <n v="3311.2640364732733"/>
    <n v="3980.3987871933932"/>
  </r>
  <r>
    <x v="0"/>
    <s v="SER  Ayacucho Sur"/>
    <x v="1"/>
    <s v="RIA"/>
    <x v="1"/>
    <s v="BT5B-R"/>
    <n v="697"/>
    <n v="4180.8867123511181"/>
    <n v="4309.994432207538"/>
    <n v="4153.083333333333"/>
    <n v="4079.5823715124816"/>
    <n v="5.35"/>
    <n v="177.94"/>
    <n v="3.26"/>
    <n v="53.09"/>
    <n v="3.6093267840350944"/>
    <n v="58.778883117921225"/>
    <s v="Sí"/>
    <n v="3.6093267840350944"/>
    <n v="58.778883117921225"/>
    <n v="11168.419815957579"/>
    <n v="4973.1792824180238"/>
    <n v="6195.2405335395551"/>
  </r>
  <r>
    <x v="0"/>
    <s v="SER  Canaan - Fermin Tanguis"/>
    <x v="1"/>
    <s v="RIA"/>
    <x v="1"/>
    <s v="BT5B-R"/>
    <n v="128"/>
    <n v="3942.8944832170159"/>
    <n v="3957"/>
    <n v="3914.6834496510469"/>
    <n v="3957"/>
    <n v="5.35"/>
    <n v="178.69"/>
    <n v="3.26"/>
    <n v="53.09"/>
    <n v="3.6093267840350944"/>
    <n v="58.778883117921225"/>
    <s v="Sí"/>
    <n v="3.6093267840350944"/>
    <n v="58.778883117921225"/>
    <n v="7730.3581520604857"/>
    <n v="2779.583168109586"/>
    <n v="4950.7749839508997"/>
  </r>
  <r>
    <x v="0"/>
    <s v="SER Castrovirreyna"/>
    <x v="1"/>
    <s v="RIA"/>
    <x v="1"/>
    <s v="BT5B-R"/>
    <n v="1811"/>
    <n v="15207.564605734766"/>
    <n v="14963.583333333334"/>
    <n v="14963.583333333334"/>
    <n v="15695.527150537633"/>
    <n v="5.35"/>
    <n v="179.29"/>
    <n v="3.26"/>
    <n v="53.09"/>
    <n v="3.6093267840350944"/>
    <n v="58.778883117921225"/>
    <s v="Sí"/>
    <n v="3.6093267840350944"/>
    <n v="58.778883117921225"/>
    <n v="36954.49258162186"/>
    <n v="15475.327430574751"/>
    <n v="21479.165151047109"/>
  </r>
  <r>
    <x v="0"/>
    <s v="Huaura-Sayán 2da Etapa"/>
    <x v="1"/>
    <s v="RIA"/>
    <x v="1"/>
    <s v="BT5B-R"/>
    <n v="1493"/>
    <n v="64048.746600406412"/>
    <n v="64034.137278358627"/>
    <n v="61995.964688964639"/>
    <n v="66116.137833895977"/>
    <n v="5.35"/>
    <n v="177.84"/>
    <n v="3.26"/>
    <n v="53.09"/>
    <n v="3.6093267840350944"/>
    <n v="58.778883117921225"/>
    <s v="Sí"/>
    <n v="3.6093267840350944"/>
    <n v="58.778883117921225"/>
    <n v="121891.84095416276"/>
    <n v="43035.862791310821"/>
    <n v="78855.978162851941"/>
  </r>
  <r>
    <x v="0"/>
    <s v="PSE Yauca del Rosario - SE0269"/>
    <x v="1"/>
    <s v="RIA"/>
    <x v="1"/>
    <s v="BT5B-R"/>
    <n v="488"/>
    <n v="11404.583333333336"/>
    <n v="11404.583333333334"/>
    <n v="11404.583333333334"/>
    <n v="11404.583333333334"/>
    <n v="5.35"/>
    <n v="178.07"/>
    <n v="3.26"/>
    <n v="53.09"/>
    <n v="3.6093267840350944"/>
    <n v="58.778883117921225"/>
    <s v="Sí"/>
    <n v="3.6093267840350944"/>
    <n v="58.778883117921225"/>
    <n v="22918.941541666671"/>
    <n v="8464.838178195052"/>
    <n v="14454.103363471619"/>
  </r>
  <r>
    <x v="0"/>
    <s v="SER Pampa Concon Topara"/>
    <x v="1"/>
    <s v="RIA"/>
    <x v="1"/>
    <s v="BT5B-R"/>
    <n v="2201"/>
    <n v="47246.651659622599"/>
    <n v="45681.10365389959"/>
    <n v="47618.333333333336"/>
    <n v="48440.517991634857"/>
    <n v="5.35"/>
    <n v="178.04"/>
    <n v="3.26"/>
    <n v="53.09"/>
    <n v="3.6093267840350944"/>
    <n v="58.778883117921225"/>
    <s v="Sí"/>
    <n v="3.6093267840350944"/>
    <n v="58.778883117921225"/>
    <n v="95893.28861479208"/>
    <n v="35715.182407802196"/>
    <n v="60178.106206989884"/>
  </r>
  <r>
    <x v="0"/>
    <s v="SER Datem del Marañon"/>
    <x v="1"/>
    <s v="R"/>
    <x v="0"/>
    <s v="BT5B-R"/>
    <n v="506"/>
    <n v="6371.6758333333328"/>
    <n v="6371.6758333333337"/>
    <n v="6371.6758333333337"/>
    <n v="6371.6758333333337"/>
    <n v="5.35"/>
    <n v="161.38"/>
    <n v="3.26"/>
    <n v="53.09"/>
    <n v="3.6093267840350944"/>
    <n v="58.778883117921225"/>
    <s v="Sí"/>
    <n v="3.6093267840350944"/>
    <n v="58.778883117921225"/>
    <n v="12989.710459833334"/>
    <n v="5571.5192434495902"/>
    <n v="7418.1912163837433"/>
  </r>
  <r>
    <x v="0"/>
    <s v="SER Quilmaná"/>
    <x v="1"/>
    <s v="RIA"/>
    <x v="1"/>
    <s v="BT5B-R"/>
    <n v="236"/>
    <n v="3781.171356798513"/>
    <n v="3711.2147368879596"/>
    <n v="3748.8826668409129"/>
    <n v="3883.4166666666665"/>
    <n v="5.35"/>
    <n v="178.04"/>
    <n v="3.26"/>
    <n v="53.09"/>
    <n v="3.6093267840350944"/>
    <n v="58.778883117921225"/>
    <s v="Sí"/>
    <n v="3.6093267840350944"/>
    <n v="58.778883117921225"/>
    <n v="7994.5974836440728"/>
    <n v="3074.331413333196"/>
    <n v="4920.2660703108768"/>
  </r>
  <r>
    <x v="0"/>
    <s v="SER CP Guadalupe-Santa Fe-Ruquia Vegueta Huaura"/>
    <x v="1"/>
    <s v="RIA"/>
    <x v="1"/>
    <s v="BT5B-R"/>
    <n v="379"/>
    <n v="17467.75791521374"/>
    <n v="17273.913152201989"/>
    <n v="17156.162086723492"/>
    <n v="17973.198506715744"/>
    <n v="5.35"/>
    <n v="178.04"/>
    <n v="3.26"/>
    <n v="53.09"/>
    <n v="3.6093267840350944"/>
    <n v="58.778883117921225"/>
    <s v="Sí"/>
    <n v="3.6093267840350944"/>
    <n v="58.778883117921225"/>
    <n v="33127.246192246537"/>
    <n v="11635.28785945422"/>
    <n v="21491.958332792317"/>
  </r>
  <r>
    <x v="0"/>
    <s v="SER Valle de Caral"/>
    <x v="1"/>
    <s v="RIA"/>
    <x v="1"/>
    <s v="BT5B-R"/>
    <n v="511"/>
    <n v="26759.004271302922"/>
    <n v="26916.083333333332"/>
    <n v="26916.083333333332"/>
    <n v="26444.846147242097"/>
    <n v="5.35"/>
    <n v="178.04"/>
    <n v="3.26"/>
    <n v="53.09"/>
    <n v="3.6093267840350944"/>
    <n v="58.778883117921225"/>
    <s v="Sí"/>
    <n v="3.6093267840350944"/>
    <n v="58.778883117921225"/>
    <n v="50375.581204627713"/>
    <n v="17573.009830790626"/>
    <n v="32802.571373837083"/>
  </r>
  <r>
    <x v="0"/>
    <s v="SER Acarí-Chala"/>
    <x v="1"/>
    <s v="RIA"/>
    <x v="1"/>
    <s v="BT5B-R"/>
    <n v="4406"/>
    <n v="146985.38367447289"/>
    <n v="145071.41666666666"/>
    <n v="145071.41666666666"/>
    <n v="150813.31769008527"/>
    <n v="5.35"/>
    <n v="177.94"/>
    <n v="3.26"/>
    <n v="53.09"/>
    <n v="3.6093267840350944"/>
    <n v="58.778883117921225"/>
    <s v="Sí"/>
    <n v="3.6093267840350944"/>
    <n v="58.778883117921225"/>
    <n v="285117.89171035704"/>
    <n v="102299.06068090511"/>
    <n v="182818.83102945192"/>
  </r>
  <r>
    <x v="0"/>
    <s v="SER Calango Ii Etapa"/>
    <x v="1"/>
    <s v="RIA"/>
    <x v="1"/>
    <s v="BT5B-R"/>
    <n v="250"/>
    <n v="5618.833333333333"/>
    <n v="5618.833333333333"/>
    <n v="5618.833333333333"/>
    <n v="5618.833333333333"/>
    <n v="5.35"/>
    <n v="178.79"/>
    <n v="3.26"/>
    <n v="53.09"/>
    <n v="3.6093267840350944"/>
    <n v="58.778883117921225"/>
    <s v="Sí"/>
    <n v="3.6093267840350944"/>
    <n v="58.778883117921225"/>
    <n v="11383.412116666666"/>
    <n v="4205.0191735995704"/>
    <n v="7178.392943067096"/>
  </r>
  <r>
    <x v="0"/>
    <s v="SER Ihuari"/>
    <x v="1"/>
    <s v="RIA"/>
    <x v="1"/>
    <s v="BT5B-R"/>
    <n v="992"/>
    <n v="15737.044071146989"/>
    <n v="15511.916666666666"/>
    <n v="15511.916666666666"/>
    <n v="16187.298880107635"/>
    <n v="5.35"/>
    <n v="177.84"/>
    <n v="3.26"/>
    <n v="53.09"/>
    <n v="3.6093267840350944"/>
    <n v="58.778883117921225"/>
    <s v="Sí"/>
    <n v="3.6093267840350944"/>
    <n v="58.778883117921225"/>
    <n v="33293.959176127806"/>
    <n v="12830.510910558054"/>
    <n v="20463.44826556975"/>
  </r>
  <r>
    <x v="1"/>
    <s v="Chao"/>
    <x v="2"/>
    <s v="U"/>
    <x v="1"/>
    <s v="BT5B-R"/>
    <n v="7320"/>
    <n v="365604.22907326394"/>
    <n v="351701.59564902959"/>
    <n v="368132.65833333338"/>
    <n v="376978.43323742854"/>
    <n v="3.17"/>
    <n v="66.42"/>
    <n v="3.26"/>
    <n v="53.09"/>
    <n v="3.6093267840350944"/>
    <n v="58.778883117921225"/>
    <s v="Sí"/>
    <n v="3.17"/>
    <n v="58.778883117921225"/>
    <n v="266038.72895046195"/>
    <n v="238102.48248115077"/>
    <n v="27936.246469311183"/>
  </r>
  <r>
    <x v="1"/>
    <s v="Tanguche Desarenador"/>
    <x v="2"/>
    <s v="U"/>
    <x v="0"/>
    <s v="BT5B-R"/>
    <n v="973"/>
    <n v="29461.890853747456"/>
    <n v="29630.287106299213"/>
    <n v="29845.892712890054"/>
    <n v="28909.492742053077"/>
    <n v="3.17"/>
    <n v="55.78"/>
    <n v="3.26"/>
    <n v="53.09"/>
    <n v="3.6093267840350944"/>
    <n v="58.778883117921225"/>
    <s v="No"/>
    <n v="3.17"/>
    <n v="55.78"/>
    <n v="19518.25271822033"/>
    <n v="19518.25271822033"/>
    <n v="0"/>
  </r>
  <r>
    <x v="1"/>
    <s v="SER Chao"/>
    <x v="1"/>
    <s v="R"/>
    <x v="1"/>
    <s v="BT5B-R"/>
    <n v="1199"/>
    <n v="25077.566666666669"/>
    <n v="25077.566666666662"/>
    <n v="25077.566666666662"/>
    <n v="25077.566666666662"/>
    <n v="5.35"/>
    <n v="96.28"/>
    <n v="3.26"/>
    <n v="53.09"/>
    <n v="3.6093267840350944"/>
    <n v="58.778883117921225"/>
    <s v="Sí"/>
    <n v="3.6093267840350944"/>
    <n v="58.778883117921225"/>
    <n v="30559.33118666667"/>
    <n v="19067.896413876853"/>
    <n v="11491.434772789817"/>
  </r>
  <r>
    <x v="1"/>
    <s v="SER Tanguche Desarenador"/>
    <x v="1"/>
    <s v="R"/>
    <x v="0"/>
    <s v="BT5B-R"/>
    <n v="80"/>
    <n v="651.16666666666663"/>
    <n v="650.08333333333337"/>
    <n v="678.41065062388589"/>
    <n v="625.00601604278074"/>
    <n v="5.35"/>
    <n v="80.400000000000006"/>
    <n v="3.26"/>
    <n v="53.09"/>
    <n v="3.6093267840350944"/>
    <n v="58.778883117921225"/>
    <s v="Sí"/>
    <n v="3.6093267840350944"/>
    <n v="58.778883117921225"/>
    <n v="951.53800000000001"/>
    <n v="671.49463662567132"/>
    <n v="280.04336337432869"/>
  </r>
  <r>
    <x v="2"/>
    <s v="Villacurí"/>
    <x v="3"/>
    <s v="R"/>
    <x v="1"/>
    <s v="BT5B-R"/>
    <n v="815"/>
    <n v="55694.784222217684"/>
    <n v="57433.80266665305"/>
    <n v="54825.275000000001"/>
    <n v="54825.275000000001"/>
    <n v="3.73"/>
    <n v="63.18"/>
    <n v="3.26"/>
    <n v="53.09"/>
    <n v="3.6093267840350944"/>
    <n v="58.778883117921225"/>
    <s v="Sí"/>
    <n v="3.6093267840350944"/>
    <n v="58.778883117921225"/>
    <n v="38227.914671597129"/>
    <n v="35678.373449744366"/>
    <n v="2549.5412218527636"/>
  </r>
  <r>
    <x v="2"/>
    <s v="Andahuasi"/>
    <x v="4"/>
    <s v="U"/>
    <x v="1"/>
    <s v="BT5B-R"/>
    <n v="1780"/>
    <n v="135282.58266812944"/>
    <n v="132189.15"/>
    <n v="136782.95868964429"/>
    <n v="136875.6393147441"/>
    <n v="3.07"/>
    <n v="56.62"/>
    <n v="3.26"/>
    <n v="53.09"/>
    <n v="3.6093267840350944"/>
    <n v="58.778883117921225"/>
    <s v="No"/>
    <n v="3.07"/>
    <n v="56.62"/>
    <n v="82061.598306694897"/>
    <n v="82061.598306694897"/>
    <n v="0"/>
  </r>
  <r>
    <x v="2"/>
    <s v="Illimo"/>
    <x v="5"/>
    <s v="R"/>
    <x v="1"/>
    <s v="BT5B-R"/>
    <n v="412"/>
    <n v="16386.228345592885"/>
    <n v="16442.218370111979"/>
    <n v="16358.233333333335"/>
    <n v="16358.233333333335"/>
    <n v="4"/>
    <n v="72.37"/>
    <n v="3.26"/>
    <n v="53.09"/>
    <n v="3.6093267840350944"/>
    <n v="58.778883117921225"/>
    <s v="Sí"/>
    <n v="3.6093267840350944"/>
    <n v="58.778883117921225"/>
    <n v="13506.713453705572"/>
    <n v="11118.684641714177"/>
    <n v="2388.0288119913948"/>
  </r>
  <r>
    <x v="2"/>
    <s v="Tierras Nuevas- Olmos"/>
    <x v="2"/>
    <s v="R"/>
    <x v="1"/>
    <s v="BT5B-R"/>
    <n v="3"/>
    <n v="825.23333333333323"/>
    <n v="825.23333333333323"/>
    <n v="825.23333333333323"/>
    <n v="825.23333333333323"/>
    <n v="3.17"/>
    <n v="57.52"/>
    <n v="3.26"/>
    <n v="53.09"/>
    <n v="3.6093267840350944"/>
    <n v="58.778883117921225"/>
    <s v="No"/>
    <n v="3.17"/>
    <n v="57.52"/>
    <n v="484.18421333333333"/>
    <n v="484.18421333333333"/>
    <n v="0"/>
  </r>
  <r>
    <x v="3"/>
    <s v="Lima Norte"/>
    <x v="6"/>
    <s v="U"/>
    <x v="1"/>
    <s v="BT5B-R"/>
    <n v="1212558"/>
    <n v="234770713.99793214"/>
    <n v="237842691.49906471"/>
    <n v="232600935.6613982"/>
    <n v="233868514.83333334"/>
    <n v="2.4900000000000002"/>
    <n v="48.41"/>
    <n v="3.26"/>
    <n v="53.09"/>
    <n v="3.6093267840350944"/>
    <n v="58.778883117921225"/>
    <s v="No"/>
    <n v="2.4900000000000002"/>
    <n v="48.41"/>
    <n v="116671772.06639895"/>
    <n v="116671772.06639895"/>
    <n v="0"/>
  </r>
  <r>
    <x v="3"/>
    <s v="Huaral-Chancay"/>
    <x v="2"/>
    <s v="U"/>
    <x v="1"/>
    <s v="BT5B-R"/>
    <n v="40398"/>
    <n v="4712354.8057117788"/>
    <n v="4800929.4062213227"/>
    <n v="4683825.5109140128"/>
    <n v="4652309.5"/>
    <n v="3.17"/>
    <n v="58.22"/>
    <n v="3.26"/>
    <n v="53.09"/>
    <n v="3.6093267840350944"/>
    <n v="58.778883117921225"/>
    <s v="No"/>
    <n v="3.17"/>
    <n v="58.22"/>
    <n v="2871594.627885398"/>
    <n v="2871594.627885398"/>
    <n v="0"/>
  </r>
  <r>
    <x v="3"/>
    <s v="Pativilca"/>
    <x v="2"/>
    <s v="U"/>
    <x v="1"/>
    <s v="BT5B-R"/>
    <n v="4033"/>
    <n v="285125.85404062399"/>
    <n v="281242.44832680735"/>
    <n v="285704.13184675825"/>
    <n v="288430.98194830626"/>
    <n v="3.17"/>
    <n v="55.22"/>
    <n v="3.26"/>
    <n v="53.09"/>
    <n v="3.6093267840350944"/>
    <n v="58.778883117921225"/>
    <s v="No"/>
    <n v="3.17"/>
    <n v="55.22"/>
    <n v="170231.10660123255"/>
    <n v="170231.10660123255"/>
    <n v="0"/>
  </r>
  <r>
    <x v="3"/>
    <s v="Canta"/>
    <x v="5"/>
    <s v="R"/>
    <x v="0"/>
    <s v="BT5B-R"/>
    <n v="2337"/>
    <n v="109200.33333333333"/>
    <n v="109200.33333333333"/>
    <n v="109200.33333333333"/>
    <n v="109200.33333333333"/>
    <n v="4"/>
    <n v="53.04"/>
    <n v="3.26"/>
    <n v="53.09"/>
    <n v="3.6093267840350944"/>
    <n v="58.778883117921225"/>
    <s v="No"/>
    <n v="4"/>
    <n v="53.04"/>
    <n v="67267.856799999994"/>
    <n v="67267.856799999994"/>
    <n v="0"/>
  </r>
  <r>
    <x v="3"/>
    <s v="Churín"/>
    <x v="7"/>
    <s v="R"/>
    <x v="0"/>
    <s v="BT5B-R"/>
    <n v="1188"/>
    <n v="75902.785029043836"/>
    <n v="76869.333333333328"/>
    <n v="73969.688420464852"/>
    <n v="76869.333333333328"/>
    <n v="3.74"/>
    <n v="47.89"/>
    <n v="3.26"/>
    <n v="53.09"/>
    <n v="3.6093267840350944"/>
    <n v="58.778883117921225"/>
    <s v="No"/>
    <n v="3.74"/>
    <n v="47.89"/>
    <n v="40792.963750409093"/>
    <n v="40792.963750409093"/>
    <n v="0"/>
  </r>
  <r>
    <x v="3"/>
    <s v="Ravira-Pacaraos"/>
    <x v="7"/>
    <s v="R"/>
    <x v="0"/>
    <s v="BT5B-R"/>
    <n v="700"/>
    <n v="19768.75"/>
    <n v="19768.75"/>
    <n v="19768.75"/>
    <n v="19768.75"/>
    <n v="3.74"/>
    <n v="47.89"/>
    <n v="3.26"/>
    <n v="53.09"/>
    <n v="3.6093267840350944"/>
    <n v="58.778883117921225"/>
    <s v="No"/>
    <n v="3.74"/>
    <n v="47.89"/>
    <n v="12085.254375"/>
    <n v="12085.254375"/>
    <n v="0"/>
  </r>
  <r>
    <x v="3"/>
    <s v="Hoyos-Acos"/>
    <x v="0"/>
    <s v="R"/>
    <x v="0"/>
    <s v="BT5B-R"/>
    <n v="1171"/>
    <n v="31766.951836240165"/>
    <n v="31774.833333333332"/>
    <n v="31644.001321054398"/>
    <n v="31882.020854332754"/>
    <n v="4.05"/>
    <n v="52.76"/>
    <n v="3.26"/>
    <n v="53.09"/>
    <n v="3.6093267840350944"/>
    <n v="58.778883117921225"/>
    <s v="No"/>
    <n v="4.05"/>
    <n v="52.76"/>
    <n v="21502.793788800307"/>
    <n v="21502.793788800307"/>
    <n v="0"/>
  </r>
  <r>
    <x v="3"/>
    <s v="Yaso"/>
    <x v="0"/>
    <s v="R"/>
    <x v="0"/>
    <s v="BT5B-R"/>
    <n v="223"/>
    <n v="30488.209652230977"/>
    <n v="31047.128956692912"/>
    <n v="30208.75"/>
    <n v="30208.75"/>
    <n v="4.05"/>
    <n v="52.76"/>
    <n v="3.26"/>
    <n v="53.09"/>
    <n v="3.6093267840350944"/>
    <n v="58.778883117921225"/>
    <s v="No"/>
    <n v="4.05"/>
    <n v="52.76"/>
    <n v="16988.729412517063"/>
    <n v="16988.729412517063"/>
    <n v="0"/>
  </r>
  <r>
    <x v="3"/>
    <s v="Sayán-Humaya"/>
    <x v="7"/>
    <s v="R"/>
    <x v="1"/>
    <s v="BT5B-R"/>
    <n v="4632"/>
    <n v="418384.68680217647"/>
    <n v="420329.14578846435"/>
    <n v="416556.9979513986"/>
    <n v="418267.91666666669"/>
    <n v="3.74"/>
    <n v="60.4"/>
    <n v="3.26"/>
    <n v="53.09"/>
    <n v="3.6093267840350944"/>
    <n v="58.778883117921225"/>
    <s v="Sí"/>
    <n v="3.6093267840350944"/>
    <n v="58.778883117921225"/>
    <n v="270028.0308285146"/>
    <n v="262640.24770238268"/>
    <n v="7387.7831261319225"/>
  </r>
  <r>
    <x v="3"/>
    <s v="Huacho"/>
    <x v="2"/>
    <s v="U"/>
    <x v="1"/>
    <s v="BT5B-R"/>
    <n v="45710"/>
    <n v="4753410.1988580162"/>
    <n v="4805189.1859339103"/>
    <n v="4695479.4939734731"/>
    <n v="4759561.916666667"/>
    <n v="3.17"/>
    <n v="55.36"/>
    <n v="3.26"/>
    <n v="53.09"/>
    <n v="3.6093267840350944"/>
    <n v="58.778883117921225"/>
    <s v="No"/>
    <n v="3.17"/>
    <n v="55.36"/>
    <n v="2776388.5860877978"/>
    <n v="2776388.5860877978"/>
    <n v="0"/>
  </r>
  <r>
    <x v="3"/>
    <s v="Supe-Barranca"/>
    <x v="2"/>
    <s v="U"/>
    <x v="1"/>
    <s v="BT5B-R"/>
    <n v="25617"/>
    <n v="2584079.533178091"/>
    <n v="2577859.5944464356"/>
    <n v="2590308.5884211706"/>
    <n v="2584070.4166666665"/>
    <n v="3.17"/>
    <n v="55.22"/>
    <n v="3.26"/>
    <n v="53.09"/>
    <n v="3.6093267840350944"/>
    <n v="58.778883117921225"/>
    <s v="No"/>
    <n v="3.17"/>
    <n v="55.22"/>
    <n v="1508134.6082209416"/>
    <n v="1508134.6082209416"/>
    <n v="0"/>
  </r>
  <r>
    <x v="3"/>
    <s v="SER  Chillón"/>
    <x v="1"/>
    <s v="R"/>
    <x v="1"/>
    <s v="BT5B-R"/>
    <n v="2953"/>
    <n v="198627.98417341738"/>
    <n v="196175.5"/>
    <n v="203532.95252025203"/>
    <n v="196175.5"/>
    <n v="5.35"/>
    <n v="77.73"/>
    <n v="3.26"/>
    <n v="53.09"/>
    <n v="3.6093267840350944"/>
    <n v="58.778883117921225"/>
    <s v="Sí"/>
    <n v="3.6093267840350944"/>
    <n v="58.778883117921225"/>
    <n v="170192.08209799731"/>
    <n v="127409.6526500317"/>
    <n v="42782.429447965609"/>
  </r>
  <r>
    <x v="4"/>
    <s v="Edelsa"/>
    <x v="2"/>
    <s v="U"/>
    <x v="1"/>
    <s v="BT5B-R"/>
    <n v="1589"/>
    <n v="95357.424149584549"/>
    <n v="94697.233333333337"/>
    <n v="96677.805782086885"/>
    <n v="94697.233333333337"/>
    <n v="3.27"/>
    <n v="71.209999999999994"/>
    <n v="3.26"/>
    <n v="53.09"/>
    <n v="3.6093267840350944"/>
    <n v="58.778883117921225"/>
    <s v="Sí"/>
    <n v="3.27"/>
    <n v="58.778883117921225"/>
    <n v="73100.051736919151"/>
    <n v="61246.058885144696"/>
    <n v="11853.992851774456"/>
  </r>
  <r>
    <x v="5"/>
    <s v="Pangoa 2"/>
    <x v="2"/>
    <s v="U"/>
    <x v="1"/>
    <s v="BT5B-R"/>
    <n v="2296"/>
    <n v="124564.75442788194"/>
    <n v="123355.31666666665"/>
    <n v="126983.62995031246"/>
    <n v="123355.31666666665"/>
    <n v="3.27"/>
    <n v="71.16"/>
    <n v="3.26"/>
    <n v="53.09"/>
    <n v="3.6093267840350944"/>
    <n v="58.778883117921225"/>
    <s v="Sí"/>
    <n v="3.27"/>
    <n v="58.778883117921225"/>
    <n v="96148.199250880774"/>
    <n v="80725.691411290332"/>
    <n v="15422.507839590442"/>
  </r>
  <r>
    <x v="6"/>
    <s v="Chacas "/>
    <x v="1"/>
    <s v="R"/>
    <x v="0"/>
    <s v="BT5B-R"/>
    <n v="1160"/>
    <n v="15825.328410023349"/>
    <n v="16029.467739026222"/>
    <n v="15320.454389860628"/>
    <n v="16126.063101183197"/>
    <n v="5.35"/>
    <n v="160.22"/>
    <n v="3.26"/>
    <n v="53.09"/>
    <n v="3.6093267840350944"/>
    <n v="58.778883117921225"/>
    <s v="Sí"/>
    <n v="3.6093267840350944"/>
    <n v="58.778883117921225"/>
    <n v="31561.341178539409"/>
    <n v="13488.770358635516"/>
    <n v="18072.570819903893"/>
  </r>
  <r>
    <x v="6"/>
    <s v="SER  Chacas"/>
    <x v="1"/>
    <s v="R"/>
    <x v="0"/>
    <s v="BT5B-R"/>
    <n v="4170"/>
    <n v="135315.33166666667"/>
    <n v="135315.33166666667"/>
    <n v="135315.33166666667"/>
    <n v="135315.33166666667"/>
    <n v="5.35"/>
    <n v="160.22"/>
    <n v="3.26"/>
    <n v="53.09"/>
    <n v="3.6093267840350944"/>
    <n v="58.778883117921225"/>
    <s v="Sí"/>
    <n v="3.6093267840350944"/>
    <n v="58.778883117921225"/>
    <n v="239111.72439633333"/>
    <n v="94587.733330403789"/>
    <n v="144523.99106592953"/>
  </r>
  <r>
    <x v="7"/>
    <s v="Chincha"/>
    <x v="4"/>
    <s v="U"/>
    <x v="1"/>
    <s v="BT5B-R"/>
    <n v="38754"/>
    <n v="3787874.2864334024"/>
    <n v="3917865.7982549174"/>
    <n v="3776099.9000000004"/>
    <n v="3776099.9000000004"/>
    <n v="3.07"/>
    <n v="56.49"/>
    <n v="3.26"/>
    <n v="53.09"/>
    <n v="3.6093267840350944"/>
    <n v="58.778883117921225"/>
    <s v="No"/>
    <n v="3.07"/>
    <n v="56.49"/>
    <n v="2258744.9644062291"/>
    <n v="2258744.9644062291"/>
    <n v="0"/>
  </r>
  <r>
    <x v="7"/>
    <s v="Ica"/>
    <x v="4"/>
    <s v="U"/>
    <x v="1"/>
    <s v="BT5B-R"/>
    <n v="69882"/>
    <n v="7890313.7325000009"/>
    <n v="7890313.7325000009"/>
    <n v="7890313.7325000009"/>
    <n v="7890313.7325000009"/>
    <n v="3.07"/>
    <n v="56.52"/>
    <n v="3.26"/>
    <n v="53.09"/>
    <n v="3.6093267840350944"/>
    <n v="58.778883117921225"/>
    <s v="No"/>
    <n v="3.07"/>
    <n v="56.52"/>
    <n v="4674143.0616090009"/>
    <n v="4674143.0616090009"/>
    <n v="0"/>
  </r>
  <r>
    <x v="7"/>
    <s v="Pisco"/>
    <x v="4"/>
    <s v="U"/>
    <x v="1"/>
    <s v="BT5B-R"/>
    <n v="28657"/>
    <n v="2697000.0699773175"/>
    <n v="2772529.5782829523"/>
    <n v="2705991.5291666668"/>
    <n v="2705991.5291666668"/>
    <n v="3.07"/>
    <n v="56.49"/>
    <n v="3.26"/>
    <n v="53.09"/>
    <n v="3.6093267840350944"/>
    <n v="58.778883117921225"/>
    <s v="No"/>
    <n v="3.07"/>
    <n v="56.49"/>
    <n v="1611512.3295301867"/>
    <n v="1611512.3295301867"/>
    <n v="0"/>
  </r>
  <r>
    <x v="7"/>
    <s v="Coracora"/>
    <x v="2"/>
    <s v="U"/>
    <x v="1"/>
    <s v="BT5B-R"/>
    <n v="2655"/>
    <n v="74573.793554133474"/>
    <n v="86839.320737664995"/>
    <n v="85352.738333333342"/>
    <n v="82990.22898218708"/>
    <n v="3.17"/>
    <n v="58.4"/>
    <n v="3.26"/>
    <n v="53.09"/>
    <n v="3.6093267840350944"/>
    <n v="58.778883117921225"/>
    <s v="No"/>
    <n v="3.17"/>
    <n v="58.4"/>
    <n v="51967.445435613939"/>
    <n v="51967.445435613939"/>
    <n v="0"/>
  </r>
  <r>
    <x v="7"/>
    <s v="Pausa"/>
    <x v="7"/>
    <s v="R"/>
    <x v="1"/>
    <s v="BT5B-R"/>
    <n v="784"/>
    <n v="28010.651283289415"/>
    <n v="34634.980661865899"/>
    <n v="34640.531369668446"/>
    <n v="33281.760877616012"/>
    <n v="3.74"/>
    <n v="63.92"/>
    <n v="3.26"/>
    <n v="53.09"/>
    <n v="3.6093267840350944"/>
    <n v="58.778883117921225"/>
    <s v="Sí"/>
    <n v="3.6093267840350944"/>
    <n v="58.778883117921225"/>
    <n v="20836.568300278595"/>
    <n v="19294.060177056701"/>
    <n v="1542.5081232218945"/>
  </r>
  <r>
    <x v="7"/>
    <s v="Huaytará-Chocorvos"/>
    <x v="0"/>
    <s v="R"/>
    <x v="1"/>
    <s v="BT5B-R"/>
    <n v="5002"/>
    <n v="81913.283791495196"/>
    <n v="113418.43423558051"/>
    <n v="111412.57465663971"/>
    <n v="110234.51367846108"/>
    <n v="4.05"/>
    <n v="72.38"/>
    <n v="3.26"/>
    <n v="53.09"/>
    <n v="3.6093267840350944"/>
    <n v="58.778883117921225"/>
    <s v="Sí"/>
    <n v="3.6093267840350944"/>
    <n v="58.778883117921225"/>
    <n v="79546.934808284219"/>
    <n v="66201.565911597616"/>
    <n v="13345.368896686603"/>
  </r>
  <r>
    <x v="7"/>
    <s v="CHAVIÑA"/>
    <x v="0"/>
    <s v="R"/>
    <x v="1"/>
    <s v="BT5B-R"/>
    <n v="504"/>
    <n v="4863.5030800384211"/>
    <n v="7918.1866666666674"/>
    <n v="8088.028572395333"/>
    <n v="7918.1866666666674"/>
    <n v="4.05"/>
    <n v="71.040000000000006"/>
    <n v="3.26"/>
    <n v="53.09"/>
    <n v="3.6093267840350944"/>
    <n v="58.778883117921225"/>
    <s v="Sí"/>
    <n v="3.6093267840350944"/>
    <n v="58.778883117921225"/>
    <n v="5496.2325880592944"/>
    <n v="4677.8134900059695"/>
    <n v="818.41909805332489"/>
  </r>
  <r>
    <x v="7"/>
    <s v="Incuyo"/>
    <x v="0"/>
    <s v="R"/>
    <x v="1"/>
    <s v="BT5B-R"/>
    <n v="322"/>
    <n v="4627.1533313753753"/>
    <n v="6725.0147058823532"/>
    <n v="6595.0166666666664"/>
    <n v="6435.0153267973856"/>
    <n v="4.05"/>
    <n v="71.040000000000006"/>
    <n v="3.26"/>
    <n v="53.09"/>
    <n v="3.6093267840350944"/>
    <n v="58.778883117921225"/>
    <s v="Sí"/>
    <n v="3.6093267840350944"/>
    <n v="58.778883117921225"/>
    <n v="4591.2297266090663"/>
    <n v="3881.9922727954308"/>
    <n v="709.23745381363551"/>
  </r>
  <r>
    <x v="7"/>
    <s v="Tambo Quemado"/>
    <x v="0"/>
    <s v="R"/>
    <x v="1"/>
    <s v="BT5B-R"/>
    <n v="105"/>
    <n v="545.63118521387878"/>
    <n v="1048.070510219417"/>
    <n v="1020.1583333333333"/>
    <n v="988.87069056206792"/>
    <n v="4.05"/>
    <n v="71.040000000000006"/>
    <n v="3.26"/>
    <n v="53.09"/>
    <n v="3.6093267840350944"/>
    <n v="58.778883117921225"/>
    <s v="Sí"/>
    <n v="3.6093267840350944"/>
    <n v="58.778883117921225"/>
    <n v="812.86639397593945"/>
    <n v="699.69522893547901"/>
    <n v="113.17116504046044"/>
  </r>
  <r>
    <x v="7"/>
    <s v="Palpa Rural"/>
    <x v="5"/>
    <s v="R"/>
    <x v="1"/>
    <s v="BT5B-R"/>
    <n v="5951"/>
    <n v="155862.35106575486"/>
    <n v="196670.52333333335"/>
    <n v="196670.52333333335"/>
    <n v="196670.52333333335"/>
    <n v="4"/>
    <n v="71.41"/>
    <n v="3.26"/>
    <n v="53.09"/>
    <n v="3.6093267840350944"/>
    <n v="58.778883117921225"/>
    <s v="Sí"/>
    <n v="3.6093267840350944"/>
    <n v="58.778883117921225"/>
    <n v="135105.30489605555"/>
    <n v="113093.25284957694"/>
    <n v="22012.05204647861"/>
  </r>
  <r>
    <x v="7"/>
    <s v="Puquio Rural"/>
    <x v="0"/>
    <s v="R"/>
    <x v="1"/>
    <s v="BT5B-R"/>
    <n v="5209"/>
    <n v="40886.782623729348"/>
    <n v="68695.763851070195"/>
    <n v="65771.732499999998"/>
    <n v="67305.13801917994"/>
    <n v="4.05"/>
    <n v="71.040000000000006"/>
    <n v="3.26"/>
    <n v="53.09"/>
    <n v="3.6093267840350944"/>
    <n v="58.778883117921225"/>
    <s v="Sí"/>
    <n v="3.6093267840350944"/>
    <n v="58.778883117921225"/>
    <n v="50142.420375897331"/>
    <n v="42833.777387119204"/>
    <n v="7308.6429887781269"/>
  </r>
  <r>
    <x v="7"/>
    <s v="Chincha Baja Densidad"/>
    <x v="2"/>
    <s v="U"/>
    <x v="1"/>
    <s v="BT5B-R"/>
    <n v="8307"/>
    <n v="754475.95073212299"/>
    <n v="782079.56220780348"/>
    <n v="758485.50749999995"/>
    <n v="758485.50749999995"/>
    <n v="3.17"/>
    <n v="59.52"/>
    <n v="3.26"/>
    <n v="53.09"/>
    <n v="3.6093267840350944"/>
    <n v="58.778883117921225"/>
    <s v="Sí"/>
    <n v="3.17"/>
    <n v="58.778883117921225"/>
    <n v="475397.27587575966"/>
    <n v="469805.72723365948"/>
    <n v="5591.5486421001842"/>
  </r>
  <r>
    <x v="7"/>
    <s v="NASCA"/>
    <x v="4"/>
    <s v="U"/>
    <x v="1"/>
    <s v="BT5B-R"/>
    <n v="11497"/>
    <n v="1108730.3262055356"/>
    <n v="1156021.4202135047"/>
    <n v="1105183.5391666668"/>
    <n v="1105183.5391666668"/>
    <n v="3.07"/>
    <n v="57"/>
    <n v="3.26"/>
    <n v="53.09"/>
    <n v="3.6093267840350944"/>
    <n v="58.778883117921225"/>
    <s v="No"/>
    <n v="3.07"/>
    <n v="57"/>
    <n v="667272.07593715528"/>
    <n v="667272.07593715528"/>
    <n v="0"/>
  </r>
  <r>
    <x v="7"/>
    <s v="Pisco Urbano Rural"/>
    <x v="7"/>
    <s v="R"/>
    <x v="1"/>
    <s v="BT5B-R"/>
    <n v="3572"/>
    <n v="205679.37882147677"/>
    <n v="242673.76875570818"/>
    <n v="233144.66"/>
    <n v="233144.66"/>
    <n v="3.74"/>
    <n v="64.040000000000006"/>
    <n v="3.26"/>
    <n v="53.09"/>
    <n v="3.6093267840350944"/>
    <n v="58.778883117921225"/>
    <s v="Sí"/>
    <n v="3.6093267840350944"/>
    <n v="58.778883117921225"/>
    <n v="145076.35419727373"/>
    <n v="133788.55694771561"/>
    <n v="11287.79724955812"/>
  </r>
  <r>
    <x v="7"/>
    <s v="Santa Margarita"/>
    <x v="2"/>
    <s v="U"/>
    <x v="1"/>
    <s v="BT5B-R"/>
    <n v="16024"/>
    <n v="1220966.1836845595"/>
    <n v="1254752.7983333336"/>
    <n v="1254752.7983333336"/>
    <n v="1254752.7983333336"/>
    <n v="3.17"/>
    <n v="59.55"/>
    <n v="3.26"/>
    <n v="53.09"/>
    <n v="3.6093267840350944"/>
    <n v="58.778883117921225"/>
    <s v="Sí"/>
    <n v="3.17"/>
    <n v="58.778883117921225"/>
    <n v="777881.44238415523"/>
    <n v="768466.36601729062"/>
    <n v="9415.0763668646105"/>
  </r>
  <r>
    <x v="7"/>
    <s v="Nasca Rural"/>
    <x v="7"/>
    <s v="R"/>
    <x v="1"/>
    <s v="BT5B-R"/>
    <n v="1030"/>
    <n v="56588.31393551443"/>
    <n v="63624.189166666685"/>
    <n v="63624.189166666685"/>
    <n v="63624.189166666685"/>
    <n v="3.74"/>
    <n v="63.92"/>
    <n v="3.26"/>
    <n v="53.09"/>
    <n v="3.6093267840350944"/>
    <n v="58.778883117921225"/>
    <s v="Sí"/>
    <n v="3.6093267840350944"/>
    <n v="58.778883117921225"/>
    <n v="40023.450267580825"/>
    <n v="36979.585494114501"/>
    <n v="3043.8647734663246"/>
  </r>
  <r>
    <x v="7"/>
    <s v="PARACAS"/>
    <x v="4"/>
    <s v="U"/>
    <x v="1"/>
    <s v="BT5B-R"/>
    <n v="1504"/>
    <n v="256575.59166666667"/>
    <n v="256575.59166666667"/>
    <n v="256575.59166666667"/>
    <n v="256575.59166666667"/>
    <n v="3.07"/>
    <n v="58.08"/>
    <n v="3.26"/>
    <n v="53.09"/>
    <n v="3.6093267840350944"/>
    <n v="58.778883117921225"/>
    <s v="No"/>
    <n v="3.07"/>
    <n v="58.08"/>
    <n v="153636.38363999999"/>
    <n v="153636.38363999999"/>
    <n v="0"/>
  </r>
  <r>
    <x v="7"/>
    <s v="Tacama"/>
    <x v="2"/>
    <s v="U"/>
    <x v="1"/>
    <s v="BT5B-R"/>
    <n v="2290"/>
    <n v="161360.86305133277"/>
    <n v="167153.46916666671"/>
    <n v="167153.46916666671"/>
    <n v="167153.46916666671"/>
    <n v="3.17"/>
    <n v="60.25"/>
    <n v="3.26"/>
    <n v="53.09"/>
    <n v="3.6093267840350944"/>
    <n v="58.778883117921225"/>
    <s v="Sí"/>
    <n v="3.17"/>
    <n v="58.778883117921225"/>
    <n v="104479.219988428"/>
    <n v="102105.41309101183"/>
    <n v="2373.8068974161724"/>
  </r>
  <r>
    <x v="7"/>
    <s v="Palpa"/>
    <x v="2"/>
    <s v="U"/>
    <x v="1"/>
    <s v="BT5B-R"/>
    <n v="2568"/>
    <n v="165977.8819756927"/>
    <n v="177586.61908967129"/>
    <n v="171152.9733333333"/>
    <n v="171152.9733333333"/>
    <n v="3.17"/>
    <n v="58.4"/>
    <n v="3.26"/>
    <n v="53.09"/>
    <n v="3.6093267840350944"/>
    <n v="58.778883117921225"/>
    <s v="No"/>
    <n v="3.17"/>
    <n v="58.4"/>
    <n v="105071.64307380453"/>
    <n v="105071.64307380453"/>
    <n v="0"/>
  </r>
  <r>
    <x v="7"/>
    <s v="Puquio"/>
    <x v="7"/>
    <s v="R"/>
    <x v="1"/>
    <s v="BT5B-R"/>
    <n v="3309"/>
    <n v="85942.707960444677"/>
    <n v="114136.34989339125"/>
    <n v="112910.18583333334"/>
    <n v="112536.14871180576"/>
    <n v="3.74"/>
    <n v="63.92"/>
    <n v="3.26"/>
    <n v="53.09"/>
    <n v="3.6093267840350944"/>
    <n v="58.778883117921225"/>
    <s v="Sí"/>
    <n v="3.6093267840350944"/>
    <n v="58.778883117921225"/>
    <n v="67310.238928316234"/>
    <n v="62459.426188818288"/>
    <n v="4850.8127394979456"/>
  </r>
  <r>
    <x v="7"/>
    <s v="SER CHINCHA"/>
    <x v="1"/>
    <s v="R"/>
    <x v="1"/>
    <s v="BT5B-R"/>
    <n v="3116"/>
    <n v="189240.92253398511"/>
    <n v="215297.57666666666"/>
    <n v="215297.57666666666"/>
    <n v="215297.57666666666"/>
    <n v="5.35"/>
    <n v="82.53"/>
    <n v="3.26"/>
    <n v="53.09"/>
    <n v="3.6093267840350944"/>
    <n v="58.778883117921225"/>
    <s v="Sí"/>
    <n v="3.6093267840350944"/>
    <n v="58.778883117921225"/>
    <n v="172851.13336729791"/>
    <n v="122480.36292658032"/>
    <n v="50370.770440717592"/>
  </r>
  <r>
    <x v="7"/>
    <s v="SER Nasca"/>
    <x v="1"/>
    <s v="R"/>
    <x v="1"/>
    <s v="BT5B-R"/>
    <n v="87"/>
    <n v="3844.8827226792664"/>
    <n v="4407.666666666667"/>
    <n v="4407.666666666667"/>
    <n v="4407.666666666667"/>
    <n v="5.35"/>
    <n v="82.41"/>
    <n v="3.26"/>
    <n v="53.09"/>
    <n v="3.6093267840350944"/>
    <n v="58.778883117921225"/>
    <s v="Sí"/>
    <n v="3.6093267840350944"/>
    <n v="58.778883117921225"/>
    <n v="3634.0178517599834"/>
    <n v="2573.9905517958464"/>
    <n v="1060.027299964137"/>
  </r>
  <r>
    <x v="8"/>
    <s v="CABALLOCOCHA"/>
    <x v="4"/>
    <s v="U"/>
    <x v="0"/>
    <s v="BT5B-R"/>
    <n v="2047"/>
    <n v="236151.0833333334"/>
    <n v="236151.08333333334"/>
    <n v="236151.08333333334"/>
    <n v="236151.08333333334"/>
    <n v="3.17"/>
    <n v="58.67"/>
    <n v="3.26"/>
    <n v="53.09"/>
    <n v="3.6093267840350944"/>
    <n v="58.778883117921225"/>
    <s v="No"/>
    <n v="3.17"/>
    <n v="58.67"/>
    <n v="145038.83059166672"/>
    <n v="145038.83059166672"/>
    <n v="0"/>
  </r>
  <r>
    <x v="8"/>
    <s v="CONTAMANA"/>
    <x v="4"/>
    <s v="U"/>
    <x v="0"/>
    <s v="BT5B-R"/>
    <n v="3512"/>
    <n v="292843.58315645019"/>
    <n v="302425.77448047319"/>
    <n v="293044.91666666669"/>
    <n v="283060.05832221062"/>
    <n v="3.17"/>
    <n v="58.67"/>
    <n v="3.26"/>
    <n v="53.09"/>
    <n v="3.6093267840350944"/>
    <n v="58.778883117921225"/>
    <s v="No"/>
    <n v="3.17"/>
    <n v="58.67"/>
    <n v="182944.37023788932"/>
    <n v="182944.37023788932"/>
    <n v="0"/>
  </r>
  <r>
    <x v="8"/>
    <s v="IQUITOS"/>
    <x v="4"/>
    <s v="U"/>
    <x v="0"/>
    <s v="BT5B-R"/>
    <n v="71470"/>
    <n v="10679353.550655838"/>
    <n v="10568426.068850756"/>
    <n v="10791179.26968319"/>
    <n v="10678455.313433571"/>
    <n v="3.17"/>
    <n v="54.87"/>
    <n v="3.26"/>
    <n v="53.09"/>
    <n v="3.6093267840350944"/>
    <n v="58.778883117921225"/>
    <s v="No"/>
    <n v="3.17"/>
    <n v="54.87"/>
    <n v="6086321.1932448577"/>
    <n v="6086321.1932448577"/>
    <n v="0"/>
  </r>
  <r>
    <x v="8"/>
    <s v="NAUTA"/>
    <x v="2"/>
    <s v="U"/>
    <x v="0"/>
    <s v="BT5B-R"/>
    <n v="3367"/>
    <n v="255839.19497702416"/>
    <n v="253891.29502871988"/>
    <n v="258930.34959694263"/>
    <n v="254695.94030540978"/>
    <n v="3.27"/>
    <n v="59.9"/>
    <n v="3.26"/>
    <n v="53.09"/>
    <n v="3.6093267840350944"/>
    <n v="58.778883117921225"/>
    <s v="Sí"/>
    <n v="3.27"/>
    <n v="58.778883117921225"/>
    <n v="164257.76779123748"/>
    <n v="161389.5113853756"/>
    <n v="2868.2564058618736"/>
  </r>
  <r>
    <x v="8"/>
    <s v="REQUENA"/>
    <x v="2"/>
    <s v="U"/>
    <x v="0"/>
    <s v="BT5B-R"/>
    <n v="4266"/>
    <n v="313516.94175455702"/>
    <n v="316137.82968297985"/>
    <n v="308252.45833333331"/>
    <n v="316160.53724735777"/>
    <n v="3.27"/>
    <n v="59.9"/>
    <n v="3.26"/>
    <n v="53.09"/>
    <n v="3.6093267840350944"/>
    <n v="58.778883117921225"/>
    <s v="Sí"/>
    <n v="3.27"/>
    <n v="58.778883117921225"/>
    <n v="201746.46811097965"/>
    <n v="198231.57674879223"/>
    <n v="3514.8913621874235"/>
  </r>
  <r>
    <x v="8"/>
    <s v="Yurimaguas"/>
    <x v="2"/>
    <s v="U"/>
    <x v="1"/>
    <s v="BT5B-R"/>
    <n v="15683"/>
    <n v="1230152.2909714794"/>
    <n v="1223264.1570926048"/>
    <n v="1248432.9711795603"/>
    <n v="1218759.7446422738"/>
    <n v="3.27"/>
    <n v="67.739999999999995"/>
    <n v="3.26"/>
    <n v="53.09"/>
    <n v="3.6093267840350944"/>
    <n v="58.778883117921225"/>
    <s v="Sí"/>
    <n v="3.27"/>
    <n v="58.778883117921225"/>
    <n v="884588.57190408011"/>
    <n v="774353.1872825562"/>
    <n v="110235.3846215239"/>
  </r>
  <r>
    <x v="8"/>
    <s v="Tamshiyacu"/>
    <x v="7"/>
    <s v="R"/>
    <x v="0"/>
    <s v="BT5B-R"/>
    <n v="1247"/>
    <n v="58933.642679877863"/>
    <n v="58792.505713191043"/>
    <n v="59360.351172617855"/>
    <n v="58648.07115382464"/>
    <n v="3.85"/>
    <n v="65.08"/>
    <n v="3.26"/>
    <n v="53.09"/>
    <n v="3.6093267840350944"/>
    <n v="58.778883117921225"/>
    <s v="Sí"/>
    <n v="3.6093267840350944"/>
    <n v="58.778883117921225"/>
    <n v="43154.964656064505"/>
    <n v="39141.367447630517"/>
    <n v="4013.5972084339883"/>
  </r>
  <r>
    <x v="8"/>
    <s v="Localidad de Lagunas"/>
    <x v="2"/>
    <s v="U"/>
    <x v="0"/>
    <s v="BT5B-R"/>
    <n v="1309"/>
    <n v="54948.666666666657"/>
    <n v="54948.666666666664"/>
    <n v="54948.666666666664"/>
    <n v="54948.666666666664"/>
    <n v="3.27"/>
    <n v="59.9"/>
    <n v="3.26"/>
    <n v="53.09"/>
    <n v="3.6093267840350944"/>
    <n v="58.778883117921225"/>
    <s v="Sí"/>
    <n v="3.27"/>
    <n v="58.778883117921225"/>
    <n v="37194.681333333327"/>
    <n v="36578.642554856138"/>
    <n v="616.03877847718832"/>
  </r>
  <r>
    <x v="8"/>
    <s v="IQUITOS RURAL"/>
    <x v="2"/>
    <s v="U"/>
    <x v="0"/>
    <s v="BT5B-R"/>
    <n v="12107"/>
    <n v="1065477.2766395451"/>
    <n v="1052301.6699348076"/>
    <n v="1067799.6537691541"/>
    <n v="1076330.5062146736"/>
    <n v="3.27"/>
    <n v="59.9"/>
    <n v="3.26"/>
    <n v="53.09"/>
    <n v="3.6093267840350944"/>
    <n v="58.778883117921225"/>
    <s v="Sí"/>
    <n v="3.27"/>
    <n v="58.778883117921225"/>
    <n v="677810.77870708751"/>
    <n v="665865.53308396845"/>
    <n v="11945.245623119059"/>
  </r>
  <r>
    <x v="8"/>
    <s v="Rioja Oriente"/>
    <x v="7"/>
    <s v="R"/>
    <x v="1"/>
    <s v="BT5B-R"/>
    <n v="29566"/>
    <n v="1329885.0300352918"/>
    <n v="1333578.0528230134"/>
    <n v="1323277.0358806651"/>
    <n v="1332800.0014021972"/>
    <n v="3.85"/>
    <n v="74.69"/>
    <n v="3.26"/>
    <n v="53.09"/>
    <n v="3.6093267840350944"/>
    <n v="58.778883117921225"/>
    <s v="Sí"/>
    <n v="3.6093267840350944"/>
    <n v="58.778883117921225"/>
    <n v="1107120.2289333595"/>
    <n v="888404.92310395744"/>
    <n v="218715.30582940206"/>
  </r>
  <r>
    <x v="8"/>
    <s v="S.E. Orellana"/>
    <x v="2"/>
    <s v="U"/>
    <x v="0"/>
    <s v="BT5B-R"/>
    <n v="1038"/>
    <n v="59049.092754189049"/>
    <n v="58895.666666666664"/>
    <n v="58895.666666666664"/>
    <n v="59355.944929233774"/>
    <n v="3.27"/>
    <n v="59.9"/>
    <n v="3.26"/>
    <n v="53.09"/>
    <n v="3.6093267840350944"/>
    <n v="58.778883117921225"/>
    <s v="Sí"/>
    <n v="3.27"/>
    <n v="58.778883117921225"/>
    <n v="38764.666559759244"/>
    <n v="38102.657212177677"/>
    <n v="662.00934758156654"/>
  </r>
  <r>
    <x v="8"/>
    <s v="Pongo de Caynarachi"/>
    <x v="5"/>
    <s v="R"/>
    <x v="1"/>
    <s v="BT5B-R"/>
    <n v="6305"/>
    <n v="288255.56249999994"/>
    <n v="288255.5625"/>
    <n v="288255.5625"/>
    <n v="288255.5625"/>
    <n v="4.12"/>
    <n v="83.98"/>
    <n v="3.26"/>
    <n v="53.09"/>
    <n v="3.6093267840350944"/>
    <n v="58.778883117921225"/>
    <s v="Sí"/>
    <n v="3.6093267840350944"/>
    <n v="58.778883117921225"/>
    <n v="268053.62138749997"/>
    <n v="192190.20553612261"/>
    <n v="75863.415851377358"/>
  </r>
  <r>
    <x v="8"/>
    <s v="Chachapoyas"/>
    <x v="4"/>
    <s v="U"/>
    <x v="0"/>
    <s v="BT5B-R"/>
    <n v="7440"/>
    <n v="547982.99564438057"/>
    <n v="617344.77748222044"/>
    <n v="605605.03183085204"/>
    <n v="600711.54749999987"/>
    <n v="3.17"/>
    <n v="58.67"/>
    <n v="3.26"/>
    <n v="53.09"/>
    <n v="3.6093267840350944"/>
    <n v="58.778883117921225"/>
    <s v="No"/>
    <n v="3.17"/>
    <n v="58.67"/>
    <n v="345086.42354455811"/>
    <n v="345086.42354455811"/>
    <n v="0"/>
  </r>
  <r>
    <x v="8"/>
    <s v="Bagua-Jaén"/>
    <x v="4"/>
    <s v="U"/>
    <x v="1"/>
    <s v="BT5B-R"/>
    <n v="26405"/>
    <n v="2334103.8540453357"/>
    <n v="2354087.5566666671"/>
    <n v="2354087.5566666671"/>
    <n v="2354087.5566666671"/>
    <n v="3.17"/>
    <n v="68.41"/>
    <n v="3.26"/>
    <n v="53.09"/>
    <n v="3.6093267840350944"/>
    <n v="58.778883117921225"/>
    <s v="Sí"/>
    <n v="3.17"/>
    <n v="58.778883117921225"/>
    <n v="1680464.2965524141"/>
    <n v="1455664.0262202024"/>
    <n v="224800.27033221163"/>
  </r>
  <r>
    <x v="8"/>
    <s v="San Ignacio"/>
    <x v="7"/>
    <s v="R"/>
    <x v="1"/>
    <s v="BT5B-R"/>
    <n v="7528"/>
    <n v="335109.85674195451"/>
    <n v="371961.28666666662"/>
    <n v="388280.68408785318"/>
    <n v="387709.7960313487"/>
    <n v="3.85"/>
    <n v="76.989999999999995"/>
    <n v="3.26"/>
    <n v="53.09"/>
    <n v="3.6093267840350944"/>
    <n v="58.778883117921225"/>
    <s v="Sí"/>
    <n v="3.6093267840350944"/>
    <n v="58.778883117921225"/>
    <n v="286983.87870563078"/>
    <n v="224144.8430412029"/>
    <n v="62839.03566442788"/>
  </r>
  <r>
    <x v="8"/>
    <s v="Jumbilla"/>
    <x v="7"/>
    <s v="R"/>
    <x v="0"/>
    <s v="BT5B-R"/>
    <n v="651"/>
    <n v="8638.3351432154777"/>
    <n v="15697.567499999999"/>
    <n v="15697.567499999999"/>
    <n v="15399.912199194523"/>
    <n v="3.85"/>
    <n v="65.08"/>
    <n v="3.26"/>
    <n v="53.09"/>
    <n v="3.6093267840350944"/>
    <n v="58.778883117921225"/>
    <s v="Sí"/>
    <n v="3.6093267840350944"/>
    <n v="58.778883117921225"/>
    <n v="8128.1785112046327"/>
    <n v="7427.1886535717849"/>
    <n v="700.98985763284782"/>
  </r>
  <r>
    <x v="8"/>
    <s v="Rodríguez de Mendoza"/>
    <x v="7"/>
    <s v="R"/>
    <x v="0"/>
    <s v="BT5B-R"/>
    <n v="3730"/>
    <n v="99868.67300297106"/>
    <n v="148491.44083333333"/>
    <n v="148491.44083333333"/>
    <n v="148491.44083333333"/>
    <n v="3.85"/>
    <n v="65.08"/>
    <n v="3.26"/>
    <n v="53.09"/>
    <n v="3.6093267840350944"/>
    <n v="58.778883117921225"/>
    <s v="Sí"/>
    <n v="3.6093267840350944"/>
    <n v="58.778883117921225"/>
    <n v="79355.032390333567"/>
    <n v="72164.479480286202"/>
    <n v="7190.552910047365"/>
  </r>
  <r>
    <x v="8"/>
    <s v="Pomahuaca"/>
    <x v="2"/>
    <s v="U"/>
    <x v="0"/>
    <s v="BT5B-R"/>
    <n v="356"/>
    <n v="11175.454114447493"/>
    <n v="14328.199636621141"/>
    <n v="13611.228427638278"/>
    <n v="14065.734999999999"/>
    <n v="3.27"/>
    <n v="59.9"/>
    <n v="3.26"/>
    <n v="53.09"/>
    <n v="3.6093267840350944"/>
    <n v="58.778883117921225"/>
    <s v="Sí"/>
    <n v="3.27"/>
    <n v="58.778883117921225"/>
    <n v="7858.2170145540485"/>
    <n v="7732.9271118280103"/>
    <n v="125.28990272603824"/>
  </r>
  <r>
    <x v="8"/>
    <s v="Pucará"/>
    <x v="2"/>
    <s v="U"/>
    <x v="0"/>
    <s v="BT5B-R"/>
    <n v="1471"/>
    <n v="63030.352562122302"/>
    <n v="74412.108239519672"/>
    <n v="71831.430341410509"/>
    <n v="77435.925267941784"/>
    <n v="3.27"/>
    <n v="59.9"/>
    <n v="3.26"/>
    <n v="53.09"/>
    <n v="3.6093267840350944"/>
    <n v="58.778883117921225"/>
    <s v="Sí"/>
    <n v="3.27"/>
    <n v="58.778883117921225"/>
    <n v="42565.351184711253"/>
    <n v="41858.707261303534"/>
    <n v="706.64392340771883"/>
  </r>
  <r>
    <x v="8"/>
    <s v="Bagua-Jaén Rural"/>
    <x v="5"/>
    <s v="R"/>
    <x v="1"/>
    <s v="BT5B-R"/>
    <n v="15363"/>
    <n v="419289.59037958673"/>
    <n v="541592.63383661676"/>
    <n v="521755.8130513205"/>
    <n v="525047.39933637669"/>
    <n v="4.12"/>
    <n v="86.22"/>
    <n v="3.26"/>
    <n v="53.09"/>
    <n v="3.6093267840350944"/>
    <n v="58.778883117921225"/>
    <s v="Sí"/>
    <n v="3.6093267840350944"/>
    <n v="58.778883117921225"/>
    <n v="424807.04482527974"/>
    <n v="301903.82563795912"/>
    <n v="122903.21918732062"/>
  </r>
  <r>
    <x v="8"/>
    <s v="Tabaconas"/>
    <x v="0"/>
    <s v="R"/>
    <x v="0"/>
    <s v="BT5B-R"/>
    <n v="2779"/>
    <n v="14326.545286023258"/>
    <n v="34240.628333333334"/>
    <n v="34240.628333333334"/>
    <n v="34240.628333333334"/>
    <n v="4.17"/>
    <n v="71.680000000000007"/>
    <n v="3.26"/>
    <n v="53.09"/>
    <n v="3.6093267840350944"/>
    <n v="58.778883117921225"/>
    <s v="Sí"/>
    <n v="3.6093267840350944"/>
    <n v="58.778883117921225"/>
    <n v="21857.697661021473"/>
    <n v="18451.302441341191"/>
    <n v="3406.395219680282"/>
  </r>
  <r>
    <x v="8"/>
    <s v="Bellavista"/>
    <x v="7"/>
    <s v="R"/>
    <x v="1"/>
    <s v="BT5B-R"/>
    <n v="43590"/>
    <n v="2678660.929088586"/>
    <n v="2701253.594888676"/>
    <n v="2710550.890639809"/>
    <n v="2624178.3017372731"/>
    <n v="3.85"/>
    <n v="79.02"/>
    <n v="3.26"/>
    <n v="53.09"/>
    <n v="3.6093267840350944"/>
    <n v="58.778883117921225"/>
    <s v="Sí"/>
    <n v="3.6093267840350944"/>
    <n v="58.778883117921225"/>
    <n v="2284499.3661658005"/>
    <n v="1731817.5311504926"/>
    <n v="552681.83501530788"/>
  </r>
  <r>
    <x v="8"/>
    <s v="TARAPOTO"/>
    <x v="4"/>
    <s v="U"/>
    <x v="1"/>
    <s v="BT5B-R"/>
    <n v="34822"/>
    <n v="4508032.2610881142"/>
    <n v="4493210.5762766609"/>
    <n v="4619499.6488953643"/>
    <n v="4411386.5580923213"/>
    <n v="3.17"/>
    <n v="62.23"/>
    <n v="3.26"/>
    <n v="53.09"/>
    <n v="3.6093267840350944"/>
    <n v="58.778883117921225"/>
    <s v="Sí"/>
    <n v="3.17"/>
    <n v="58.778883117921225"/>
    <n v="2915734.2160751335"/>
    <n v="2760156.7536631636"/>
    <n v="155577.4624119699"/>
  </r>
  <r>
    <x v="8"/>
    <s v="Chacahapoyas Rural"/>
    <x v="0"/>
    <s v="R"/>
    <x v="0"/>
    <s v="BT5B-R"/>
    <n v="14963"/>
    <n v="247311.22072900762"/>
    <n v="419522.60083333333"/>
    <n v="408619.78360174468"/>
    <n v="419522.60083333333"/>
    <n v="4.17"/>
    <n v="71.680000000000007"/>
    <n v="3.26"/>
    <n v="53.09"/>
    <n v="3.6093267840350944"/>
    <n v="58.778883117921225"/>
    <s v="Sí"/>
    <n v="3.6093267840350944"/>
    <n v="58.778883117921225"/>
    <n v="239668.39301855266"/>
    <n v="199373.13003932469"/>
    <n v="40295.262979227962"/>
  </r>
  <r>
    <x v="8"/>
    <s v="Gera"/>
    <x v="7"/>
    <s v="R"/>
    <x v="1"/>
    <s v="BT5B-R"/>
    <n v="8930"/>
    <n v="290260.59154127672"/>
    <n v="286857.25"/>
    <n v="295248.93278933119"/>
    <n v="288675.59183449892"/>
    <n v="3.85"/>
    <n v="74.69"/>
    <n v="3.26"/>
    <n v="53.09"/>
    <n v="3.6093267840350944"/>
    <n v="58.778883117921225"/>
    <s v="Sí"/>
    <n v="3.6093267840350944"/>
    <n v="58.778883117921225"/>
    <n v="251176.13582217958"/>
    <n v="202843.22202086719"/>
    <n v="48332.913801312388"/>
  </r>
  <r>
    <x v="8"/>
    <s v="Moyobamba"/>
    <x v="2"/>
    <s v="U"/>
    <x v="1"/>
    <s v="BT5B-R"/>
    <n v="15620"/>
    <n v="1159445.4200821766"/>
    <n v="1161727.9042933683"/>
    <n v="1152766.3388058133"/>
    <n v="1163842.0171473487"/>
    <n v="3.27"/>
    <n v="67.739999999999995"/>
    <n v="3.26"/>
    <n v="53.09"/>
    <n v="3.6093267840350944"/>
    <n v="58.778883117921225"/>
    <s v="Sí"/>
    <n v="3.27"/>
    <n v="58.778883117921225"/>
    <n v="836485.72756366641"/>
    <n v="732586.46828619333"/>
    <n v="103899.25927747309"/>
  </r>
  <r>
    <x v="8"/>
    <s v="Tarapoto Rural"/>
    <x v="7"/>
    <s v="R"/>
    <x v="1"/>
    <s v="BT5B-R"/>
    <n v="24744"/>
    <n v="1042541.6666666666"/>
    <n v="1042541.6666666666"/>
    <n v="1042541.6666666666"/>
    <n v="1042541.6666666666"/>
    <n v="3.85"/>
    <n v="74.69"/>
    <n v="3.26"/>
    <n v="53.09"/>
    <n v="3.6093267840350944"/>
    <n v="58.778883117921225"/>
    <s v="Sí"/>
    <n v="3.6093267840350944"/>
    <n v="58.778883117921225"/>
    <n v="873938.77083333326"/>
    <n v="702103.52964979224"/>
    <n v="171835.24118354102"/>
  </r>
  <r>
    <x v="8"/>
    <s v="S.E.R. Caballococha Rural"/>
    <x v="1"/>
    <s v="R"/>
    <x v="0"/>
    <s v="BT5B-R"/>
    <n v="964"/>
    <n v="31577.999999999996"/>
    <n v="31578"/>
    <n v="31578"/>
    <n v="31578"/>
    <n v="5.51"/>
    <n v="82.87"/>
    <n v="3.26"/>
    <n v="53.09"/>
    <n v="3.6093267840350944"/>
    <n v="58.778883117921225"/>
    <s v="Sí"/>
    <n v="3.6093267840350944"/>
    <n v="58.778883117921225"/>
    <n v="31480.328599999997"/>
    <n v="22040.586730786992"/>
    <n v="9439.741869213005"/>
  </r>
  <r>
    <x v="8"/>
    <s v="S.E.R. Ponaza - Alfonso Ugarte"/>
    <x v="1"/>
    <s v="R"/>
    <x v="1"/>
    <s v="BT5B-R"/>
    <n v="195"/>
    <n v="4268.1948195640516"/>
    <n v="4224.6392448187762"/>
    <n v="4337.7952138733799"/>
    <n v="4242.1500000000005"/>
    <n v="5.51"/>
    <n v="102.21"/>
    <n v="3.26"/>
    <n v="53.09"/>
    <n v="3.6093267840350944"/>
    <n v="58.778883117921225"/>
    <s v="Sí"/>
    <n v="3.6093267840350944"/>
    <n v="58.778883117921225"/>
    <n v="5436.9719250764165"/>
    <n v="3212.615967123566"/>
    <n v="2224.3559579528505"/>
  </r>
  <r>
    <x v="8"/>
    <s v="S.E.R. Ponaza - Aypena"/>
    <x v="1"/>
    <s v="R"/>
    <x v="1"/>
    <s v="BT5B-R"/>
    <n v="57"/>
    <n v="1134.8581062482795"/>
    <n v="1133.08691164327"/>
    <n v="1164.5"/>
    <n v="1106.9874071015688"/>
    <n v="5.51"/>
    <n v="102.21"/>
    <n v="3.26"/>
    <n v="53.09"/>
    <n v="3.6093267840350944"/>
    <n v="58.778883117921225"/>
    <s v="Sí"/>
    <n v="3.6093267840350944"/>
    <n v="58.778883117921225"/>
    <n v="1474.0084703963662"/>
    <n v="872.78854651593088"/>
    <n v="601.21992388043532"/>
  </r>
  <r>
    <x v="8"/>
    <s v="S.E.R. Ponaza - Barranquita"/>
    <x v="1"/>
    <s v="R"/>
    <x v="1"/>
    <s v="BT5B-R"/>
    <n v="101"/>
    <n v="2377.166666666667"/>
    <n v="2377.1666666666665"/>
    <n v="2377.1666666666665"/>
    <n v="2377.1666666666665"/>
    <n v="5.51"/>
    <n v="102.21"/>
    <n v="3.26"/>
    <n v="53.09"/>
    <n v="3.6093267840350944"/>
    <n v="58.778883117921225"/>
    <s v="Sí"/>
    <n v="3.6093267840350944"/>
    <n v="58.778883117921225"/>
    <n v="2986.2120500000001"/>
    <n v="1761.8140217057285"/>
    <n v="1224.3980282942716"/>
  </r>
  <r>
    <x v="8"/>
    <s v="S.E.R. Ponaza - Shambuyacu"/>
    <x v="1"/>
    <s v="R"/>
    <x v="1"/>
    <s v="BT5B-R"/>
    <n v="530"/>
    <n v="19581.670924781272"/>
    <n v="19371.591666666667"/>
    <n v="20120.022076278779"/>
    <n v="19253.39903139837"/>
    <n v="5.51"/>
    <n v="102.21"/>
    <n v="3.26"/>
    <n v="53.09"/>
    <n v="3.6093267840350944"/>
    <n v="58.778883117921225"/>
    <s v="Sí"/>
    <n v="3.6093267840350944"/>
    <n v="58.778883117921225"/>
    <n v="22934.725852218937"/>
    <n v="13422.830660951748"/>
    <n v="9511.8951912671891"/>
  </r>
  <r>
    <x v="8"/>
    <s v="S.E.R. Ponaza - Cedro Pampa"/>
    <x v="1"/>
    <s v="R"/>
    <x v="1"/>
    <s v="BT5B-R"/>
    <n v="102"/>
    <n v="1850.412989921613"/>
    <n v="1815.1499999999999"/>
    <n v="1856.8611142217246"/>
    <n v="1879.227855543113"/>
    <n v="5.51"/>
    <n v="102.21"/>
    <n v="3.26"/>
    <n v="53.09"/>
    <n v="3.6093267840350944"/>
    <n v="58.778883117921225"/>
    <s v="Sí"/>
    <n v="3.6093267840350944"/>
    <n v="58.778883117921225"/>
    <n v="2453.3271169988802"/>
    <n v="1455.8034205164358"/>
    <n v="997.52369648244439"/>
  </r>
  <r>
    <x v="8"/>
    <s v="S.E.R. Ponaza - Huañipo"/>
    <x v="1"/>
    <s v="R"/>
    <x v="1"/>
    <s v="BT5B-R"/>
    <n v="185"/>
    <n v="5382.3833333333341"/>
    <n v="5382.3833333333341"/>
    <n v="5382.3833333333341"/>
    <n v="5382.3833333333341"/>
    <n v="5.51"/>
    <n v="102.21"/>
    <n v="3.26"/>
    <n v="53.09"/>
    <n v="3.6093267840350944"/>
    <n v="58.778883117921225"/>
    <s v="Sí"/>
    <n v="3.6093267840350944"/>
    <n v="58.778883117921225"/>
    <n v="6520.6840049999992"/>
    <n v="3831.4302635049653"/>
    <n v="2689.2537414950339"/>
  </r>
  <r>
    <x v="8"/>
    <s v="S.E.R. Ponaza - Leoncio Prado"/>
    <x v="1"/>
    <s v="R"/>
    <x v="1"/>
    <s v="BT5B-R"/>
    <n v="212"/>
    <n v="6929.8972431077691"/>
    <n v="7013.9890515763091"/>
    <n v="6907.0242712043273"/>
    <n v="6868.6784065426727"/>
    <n v="5.51"/>
    <n v="102.21"/>
    <n v="3.26"/>
    <n v="53.09"/>
    <n v="3.6093267840350944"/>
    <n v="58.778883117921225"/>
    <s v="Sí"/>
    <n v="3.6093267840350944"/>
    <n v="58.778883117921225"/>
    <n v="8251.1679721804503"/>
    <n v="4838.4934789338013"/>
    <n v="3412.674493246649"/>
  </r>
  <r>
    <x v="8"/>
    <s v="S.E.R. Ponaza - Paucar"/>
    <x v="1"/>
    <s v="R"/>
    <x v="1"/>
    <s v="BT5B-R"/>
    <n v="24"/>
    <n v="459.58333333333331"/>
    <n v="459.58333333333331"/>
    <n v="459.58333333333331"/>
    <n v="459.58333333333331"/>
    <n v="5.51"/>
    <n v="102.21"/>
    <n v="3.26"/>
    <n v="53.09"/>
    <n v="3.6093267840350944"/>
    <n v="58.778883117921225"/>
    <s v="Sí"/>
    <n v="3.6093267840350944"/>
    <n v="58.778883117921225"/>
    <n v="601.98012500000004"/>
    <n v="356.7617931462886"/>
    <n v="245.21833185371145"/>
  </r>
  <r>
    <x v="8"/>
    <s v="S.E.R. Ponaza - San Antonio"/>
    <x v="1"/>
    <s v="R"/>
    <x v="1"/>
    <s v="BT5B-R"/>
    <n v="54"/>
    <n v="1309.9833333333333"/>
    <n v="1309.9833333333333"/>
    <n v="1309.9833333333333"/>
    <n v="1309.9833333333333"/>
    <n v="5.51"/>
    <n v="102.21"/>
    <n v="3.26"/>
    <n v="53.09"/>
    <n v="3.6093267840350944"/>
    <n v="58.778883117921225"/>
    <s v="Sí"/>
    <n v="3.6093267840350944"/>
    <n v="58.778883117921225"/>
    <n v="1636.4739649999999"/>
    <n v="964.8972187021435"/>
    <n v="671.5767462978564"/>
  </r>
  <r>
    <x v="8"/>
    <s v="S.E.R. Ponaza - Simon Bolívar"/>
    <x v="1"/>
    <s v="R"/>
    <x v="1"/>
    <s v="BT5B-R"/>
    <n v="89"/>
    <n v="1028.2000000000003"/>
    <n v="1028.2"/>
    <n v="1028.2"/>
    <n v="1028.2"/>
    <n v="5.51"/>
    <n v="102.21"/>
    <n v="3.26"/>
    <n v="53.09"/>
    <n v="3.6093267840350944"/>
    <n v="58.778883117921225"/>
    <s v="Sí"/>
    <n v="3.6093267840350944"/>
    <n v="58.778883117921225"/>
    <n v="1541.31322"/>
    <n v="925.59455999758961"/>
    <n v="615.71866000241039"/>
  </r>
  <r>
    <x v="8"/>
    <s v="S.E.R. Ponaza - Ashcuyacu"/>
    <x v="1"/>
    <s v="R"/>
    <x v="1"/>
    <s v="BT5B-R"/>
    <n v="53"/>
    <n v="856.79166666666686"/>
    <n v="856.79166666666663"/>
    <n v="856.79166666666663"/>
    <n v="856.79166666666663"/>
    <n v="5.51"/>
    <n v="102.21"/>
    <n v="3.26"/>
    <n v="53.09"/>
    <n v="3.6093267840350944"/>
    <n v="58.778883117921225"/>
    <s v="Sí"/>
    <n v="3.6093267840350944"/>
    <n v="58.778883117921225"/>
    <n v="1167.7567625000001"/>
    <n v="694.9068918679493"/>
    <n v="472.84987063205085"/>
  </r>
  <r>
    <x v="8"/>
    <s v="S.E.R. Ponaza - Tingo De Ponaza"/>
    <x v="1"/>
    <s v="R"/>
    <x v="1"/>
    <s v="BT5B-R"/>
    <n v="172"/>
    <n v="7948.825496501232"/>
    <n v="7946.208333333333"/>
    <n v="8085.4727202402628"/>
    <n v="7814.7954359301057"/>
    <n v="5.51"/>
    <n v="102.21"/>
    <n v="3.26"/>
    <n v="53.09"/>
    <n v="3.6093267840350944"/>
    <n v="58.778883117921225"/>
    <s v="Sí"/>
    <n v="3.6093267840350944"/>
    <n v="58.778883117921225"/>
    <n v="9072.2145399739093"/>
    <n v="5293.0350546900172"/>
    <n v="3779.1794852838921"/>
  </r>
  <r>
    <x v="8"/>
    <s v="S.E.R. Ponaza - Vista Alegre"/>
    <x v="1"/>
    <s v="R"/>
    <x v="1"/>
    <s v="BT5B-R"/>
    <n v="80"/>
    <n v="1576.2305160610847"/>
    <n v="1553.5666666666666"/>
    <n v="1553.5666666666666"/>
    <n v="1621.5582148499209"/>
    <n v="5.51"/>
    <n v="102.21"/>
    <n v="3.26"/>
    <n v="53.09"/>
    <n v="3.6093267840350944"/>
    <n v="58.778883117921225"/>
    <s v="Sí"/>
    <n v="3.6093267840350944"/>
    <n v="58.778883117921225"/>
    <n v="2051.8652104660341"/>
    <n v="1215.236835427359"/>
    <n v="836.62837503867513"/>
  </r>
  <r>
    <x v="8"/>
    <s v="S.E.R. Iquitos Zona Sur"/>
    <x v="1"/>
    <s v="R"/>
    <x v="0"/>
    <s v="BT5B-R"/>
    <n v="2496"/>
    <n v="125739.35771353669"/>
    <n v="120877.25056876401"/>
    <n v="129007.47918607909"/>
    <n v="127333.34338576689"/>
    <n v="5.51"/>
    <n v="82.87"/>
    <n v="3.26"/>
    <n v="53.09"/>
    <n v="3.6093267840350944"/>
    <n v="58.778883117921225"/>
    <s v="Sí"/>
    <n v="3.6093267840350944"/>
    <n v="58.778883117921225"/>
    <n v="117953.16573720786"/>
    <n v="82917.069756616198"/>
    <n v="35036.095980591665"/>
  </r>
  <r>
    <x v="8"/>
    <s v="S.E.R. Nuevo Campeón y San Andrés"/>
    <x v="1"/>
    <s v="R"/>
    <x v="0"/>
    <s v="BT5B-R"/>
    <n v="140"/>
    <n v="4719.1858342650266"/>
    <n v="4646.3197751956559"/>
    <n v="4868.6793942660915"/>
    <n v="4642.5583333333334"/>
    <n v="5.51"/>
    <n v="82.87"/>
    <n v="3.26"/>
    <n v="53.09"/>
    <n v="3.6093267840350944"/>
    <n v="58.778883117921225"/>
    <s v="Sí"/>
    <n v="3.6093267840350944"/>
    <n v="58.778883117921225"/>
    <n v="4682.189300855428"/>
    <n v="3279.1904754050488"/>
    <n v="1402.9988254503792"/>
  </r>
  <r>
    <x v="8"/>
    <s v="SER Gran Perú"/>
    <x v="1"/>
    <s v="R"/>
    <x v="0"/>
    <s v="BT5B-R"/>
    <n v="49"/>
    <n v="606.91666666666663"/>
    <n v="606.91666666666663"/>
    <n v="606.91666666666663"/>
    <n v="606.91666666666663"/>
    <n v="5.51"/>
    <n v="82.87"/>
    <n v="3.26"/>
    <n v="53.09"/>
    <n v="3.6093267840350944"/>
    <n v="58.778883117921225"/>
    <s v="Sí"/>
    <n v="3.6093267840350944"/>
    <n v="58.778883117921225"/>
    <n v="772.94184166666673"/>
    <n v="533.59585054090314"/>
    <n v="239.34599112576359"/>
  </r>
  <r>
    <x v="8"/>
    <s v="El Estrecho (Putumayo)"/>
    <x v="1"/>
    <s v="R"/>
    <x v="0"/>
    <s v="BT5B-R"/>
    <n v="641"/>
    <n v="42055.954922083969"/>
    <n v="43150.364766251892"/>
    <n v="41508.75"/>
    <n v="41508.75"/>
    <n v="5.51"/>
    <n v="82.87"/>
    <n v="3.26"/>
    <n v="53.09"/>
    <n v="3.6093267840350944"/>
    <n v="58.778883117921225"/>
    <s v="Sí"/>
    <n v="3.6093267840350944"/>
    <n v="58.778883117921225"/>
    <n v="38383.679843930993"/>
    <n v="27033.599056343868"/>
    <n v="11350.080787587125"/>
  </r>
  <r>
    <x v="8"/>
    <s v="SER San Francisco"/>
    <x v="1"/>
    <s v="R"/>
    <x v="0"/>
    <s v="BT5B-R"/>
    <n v="998"/>
    <n v="19843.801439235562"/>
    <n v="20015.333333333332"/>
    <n v="20015.333333333332"/>
    <n v="19500.737651040006"/>
    <n v="5.51"/>
    <n v="82.87"/>
    <n v="3.26"/>
    <n v="53.09"/>
    <n v="3.6093267840350944"/>
    <n v="58.778883117921225"/>
    <s v="Sí"/>
    <n v="3.6093267840350944"/>
    <n v="58.778883117921225"/>
    <n v="21943.53825269451"/>
    <n v="15266.072984587665"/>
    <n v="6677.4652681068455"/>
  </r>
  <r>
    <x v="8"/>
    <s v="SER Mayoruna"/>
    <x v="1"/>
    <s v="R"/>
    <x v="0"/>
    <s v="BT5B-R"/>
    <n v="1448"/>
    <n v="47315.903421770585"/>
    <n v="47225.833333333336"/>
    <n v="47225.833333333336"/>
    <n v="47496.043598645068"/>
    <n v="5.51"/>
    <n v="82.87"/>
    <n v="3.26"/>
    <n v="53.09"/>
    <n v="3.6093267840350944"/>
    <n v="58.778883117921225"/>
    <s v="Sí"/>
    <n v="3.6093267840350944"/>
    <n v="58.778883117921225"/>
    <n v="47189.169165621293"/>
    <n v="33038.064751753845"/>
    <n v="14151.104413867448"/>
  </r>
  <r>
    <x v="8"/>
    <s v="Rural Aislado Padre Cocha"/>
    <x v="2"/>
    <s v="U"/>
    <x v="0"/>
    <s v="BT5B-R"/>
    <n v="308"/>
    <n v="26424.008159032488"/>
    <n v="25984.828911544751"/>
    <n v="26591.16621776895"/>
    <n v="26696.029347783748"/>
    <n v="3.27"/>
    <n v="59.9"/>
    <n v="3.26"/>
    <n v="53.09"/>
    <n v="3.6093267840350944"/>
    <n v="58.778883117921225"/>
    <s v="Sí"/>
    <n v="3.27"/>
    <n v="58.778883117921225"/>
    <n v="16835.140887260462"/>
    <n v="16538.896870867677"/>
    <n v="296.24401639278585"/>
  </r>
  <r>
    <x v="8"/>
    <s v="S.E.R. Isla Santa Rosa"/>
    <x v="1"/>
    <s v="R"/>
    <x v="0"/>
    <s v="BT5B-R"/>
    <n v="323"/>
    <n v="22726.5"/>
    <n v="22726.5"/>
    <n v="22726.5"/>
    <n v="22726.5"/>
    <n v="5.51"/>
    <n v="82.87"/>
    <n v="3.26"/>
    <n v="53.09"/>
    <n v="3.6093267840350944"/>
    <n v="58.778883117921225"/>
    <s v="Sí"/>
    <n v="3.6093267840350944"/>
    <n v="58.778883117921225"/>
    <n v="20613.180550000001"/>
    <n v="14524.195423037703"/>
    <n v="6088.9851269622977"/>
  </r>
  <r>
    <x v="8"/>
    <s v="SER Rodríguez de Mendoza"/>
    <x v="1"/>
    <s v="R"/>
    <x v="1"/>
    <s v="BT5B-R"/>
    <n v="1825"/>
    <n v="14300.551577166318"/>
    <n v="31007.251666666667"/>
    <n v="31007.251666666667"/>
    <n v="31007.251666666667"/>
    <n v="5.51"/>
    <n v="82.87"/>
    <n v="3.26"/>
    <n v="53.09"/>
    <n v="3.6093267840350944"/>
    <n v="58.778883117921225"/>
    <s v="Sí"/>
    <n v="3.6093267840350944"/>
    <n v="58.778883117921225"/>
    <n v="21906.61709199773"/>
    <n v="14992.725877624678"/>
    <n v="6913.8912143730522"/>
  </r>
  <r>
    <x v="8"/>
    <s v="San Ignacio Rural"/>
    <x v="1"/>
    <s v="R"/>
    <x v="1"/>
    <s v="BT5B-R"/>
    <n v="11778"/>
    <n v="212330.0150459274"/>
    <n v="287460.52583333344"/>
    <n v="300331.18799947714"/>
    <n v="287460.52583333344"/>
    <n v="5.51"/>
    <n v="100.01"/>
    <n v="3.26"/>
    <n v="53.09"/>
    <n v="3.6093267840350944"/>
    <n v="58.778883117921225"/>
    <s v="Sí"/>
    <n v="3.6093267840350944"/>
    <n v="58.778883117921225"/>
    <n v="277248.02804743202"/>
    <n v="167315.86223047556"/>
    <n v="109932.16581695646"/>
  </r>
  <r>
    <x v="8"/>
    <s v="SER  Pucará"/>
    <x v="1"/>
    <s v="R"/>
    <x v="1"/>
    <s v="BT5B-R"/>
    <n v="5565"/>
    <n v="59718.738251826901"/>
    <n v="90289.352499999994"/>
    <n v="89013.07900651166"/>
    <n v="91890.02446511951"/>
    <n v="5.35"/>
    <n v="82.33"/>
    <n v="3.26"/>
    <n v="53.09"/>
    <n v="3.6093267840350944"/>
    <n v="58.778883117921225"/>
    <s v="Sí"/>
    <n v="3.6093267840350944"/>
    <n v="58.778883117921225"/>
    <n v="78939.187202729081"/>
    <n v="55187.91090969395"/>
    <n v="23751.276293035131"/>
  </r>
  <r>
    <x v="8"/>
    <s v="SER Bagua - Jaén Rural"/>
    <x v="1"/>
    <s v="R"/>
    <x v="1"/>
    <s v="BT5B-R"/>
    <n v="20272"/>
    <n v="404550.53609994648"/>
    <n v="517661.28583333333"/>
    <n v="517661.28583333333"/>
    <n v="517661.28583333333"/>
    <n v="5.51"/>
    <n v="100.01"/>
    <n v="3.26"/>
    <n v="53.09"/>
    <n v="3.6093267840350944"/>
    <n v="58.778883117921225"/>
    <s v="Sí"/>
    <n v="3.6093267840350944"/>
    <n v="58.778883117921225"/>
    <n v="516289.71115355648"/>
    <n v="310958.55933307065"/>
    <n v="205331.15182048583"/>
  </r>
  <r>
    <x v="8"/>
    <s v="SER  Chachapoyas Rural"/>
    <x v="1"/>
    <s v="R"/>
    <x v="0"/>
    <s v="BT5B-R"/>
    <n v="2342"/>
    <n v="13504.305858815838"/>
    <n v="29545.019166666665"/>
    <n v="29545.019166666665"/>
    <n v="29545.019166666665"/>
    <n v="5.51"/>
    <n v="82.87"/>
    <n v="3.26"/>
    <n v="53.09"/>
    <n v="3.6093267840350944"/>
    <n v="58.778883117921225"/>
    <s v="Sí"/>
    <n v="3.6093267840350944"/>
    <n v="58.778883117921225"/>
    <n v="24095.438265200686"/>
    <n v="16390.723484850139"/>
    <n v="7704.7147803505468"/>
  </r>
  <r>
    <x v="9"/>
    <s v="Pangoa"/>
    <x v="4"/>
    <s v="U"/>
    <x v="1"/>
    <s v="BT5B-R"/>
    <n v="2005"/>
    <n v="231249.33433319838"/>
    <n v="226710.69437029702"/>
    <n v="236104.89284920139"/>
    <n v="230932.41578009672"/>
    <n v="3.17"/>
    <n v="62.06"/>
    <n v="3.26"/>
    <n v="53.09"/>
    <n v="3.6093267840350944"/>
    <n v="58.778883117921225"/>
    <s v="Sí"/>
    <n v="3.17"/>
    <n v="58.778883117921225"/>
    <n v="149869.18688718291"/>
    <n v="142281.62593868157"/>
    <n v="7587.560948501341"/>
  </r>
  <r>
    <x v="10"/>
    <s v="Juliaca"/>
    <x v="4"/>
    <s v="U"/>
    <x v="1"/>
    <s v="BT5B-R"/>
    <n v="81825"/>
    <n v="5113299.1662205094"/>
    <n v="5161145.4943305086"/>
    <n v="5072516.1035560565"/>
    <n v="5106235.9007749641"/>
    <n v="3.07"/>
    <n v="63.33"/>
    <n v="3.26"/>
    <n v="53.09"/>
    <n v="3.6093267840350944"/>
    <n v="58.778883117921225"/>
    <s v="Sí"/>
    <n v="3.07"/>
    <n v="58.778883117921225"/>
    <n v="3489455.1119674486"/>
    <n v="3256742.8903823937"/>
    <n v="232712.22158505488"/>
  </r>
  <r>
    <x v="10"/>
    <s v="Puno"/>
    <x v="4"/>
    <s v="U"/>
    <x v="1"/>
    <s v="BT5B-R"/>
    <n v="37851"/>
    <n v="2632520.9908777531"/>
    <n v="2655277.1812800951"/>
    <n v="2626054.1434710296"/>
    <n v="2616231.6478821351"/>
    <n v="3.07"/>
    <n v="63.39"/>
    <n v="3.26"/>
    <n v="53.09"/>
    <n v="3.6093267840350944"/>
    <n v="58.778883117921225"/>
    <s v="Sí"/>
    <n v="3.07"/>
    <n v="58.778883117921225"/>
    <n v="1784957.6261174078"/>
    <n v="1663569.0062827764"/>
    <n v="121388.61983463145"/>
  </r>
  <r>
    <x v="10"/>
    <s v="Azángaro"/>
    <x v="2"/>
    <s v="U"/>
    <x v="1"/>
    <s v="BT5B-R"/>
    <n v="13604"/>
    <n v="586391.33333333337"/>
    <n v="586391.33333333337"/>
    <n v="586391.33333333337"/>
    <n v="586391.33333333337"/>
    <n v="3.17"/>
    <n v="64.680000000000007"/>
    <n v="3.26"/>
    <n v="53.09"/>
    <n v="3.6093267840350944"/>
    <n v="58.778883117921225"/>
    <s v="Sí"/>
    <n v="3.17"/>
    <n v="58.778883117921225"/>
    <n v="422402.59440000006"/>
    <n v="387798.95643361984"/>
    <n v="34603.637966380222"/>
  </r>
  <r>
    <x v="10"/>
    <s v="Antauta"/>
    <x v="7"/>
    <s v="R"/>
    <x v="1"/>
    <s v="BT5B-R"/>
    <n v="3242"/>
    <n v="174174.08333333331"/>
    <n v="174174.08333333334"/>
    <n v="174174.08333333334"/>
    <n v="174174.08333333334"/>
    <n v="3.74"/>
    <n v="71.099999999999994"/>
    <n v="3.26"/>
    <n v="53.09"/>
    <n v="3.6093267840350944"/>
    <n v="58.778883117921225"/>
    <s v="Sí"/>
    <n v="3.6093267840350944"/>
    <n v="58.778883117921225"/>
    <n v="135962.85324999996"/>
    <n v="114079.01829805248"/>
    <n v="21883.834951947472"/>
  </r>
  <r>
    <x v="10"/>
    <s v="Ayaviri"/>
    <x v="7"/>
    <s v="R"/>
    <x v="1"/>
    <s v="BT5B-R"/>
    <n v="13033"/>
    <n v="357226.08333333337"/>
    <n v="357226.08333333331"/>
    <n v="357226.08333333331"/>
    <n v="357226.08333333331"/>
    <n v="3.74"/>
    <n v="71.27"/>
    <n v="3.26"/>
    <n v="53.09"/>
    <n v="3.6093267840350944"/>
    <n v="58.778883117921225"/>
    <s v="Sí"/>
    <n v="3.6093267840350944"/>
    <n v="58.778883117921225"/>
    <n v="303338.44959166669"/>
    <n v="257013.85796555728"/>
    <n v="46324.59162610941"/>
  </r>
  <r>
    <x v="10"/>
    <s v="Ilave-Pomata"/>
    <x v="0"/>
    <s v="R"/>
    <x v="1"/>
    <s v="BT5B-R"/>
    <n v="40683"/>
    <n v="901859.41977411148"/>
    <n v="890487.83333333337"/>
    <n v="924602.59265566757"/>
    <n v="890487.83333333337"/>
    <n v="4.05"/>
    <n v="79.59"/>
    <n v="3.26"/>
    <n v="53.09"/>
    <n v="3.6093267840350944"/>
    <n v="58.778883117921225"/>
    <s v="Sí"/>
    <n v="3.6093267840350944"/>
    <n v="58.778883117921225"/>
    <n v="882556.0621982154"/>
    <n v="676941.1357918873"/>
    <n v="205614.9264063281"/>
  </r>
  <r>
    <x v="10"/>
    <s v="SAN GABÁN"/>
    <x v="5"/>
    <s v="R"/>
    <x v="1"/>
    <s v="BT5B-R"/>
    <n v="786"/>
    <n v="44313.249999999993"/>
    <n v="44313.25"/>
    <n v="44313.25"/>
    <n v="44313.25"/>
    <n v="4"/>
    <n v="78.900000000000006"/>
    <n v="3.26"/>
    <n v="53.09"/>
    <n v="3.6093267840350944"/>
    <n v="58.778883117921225"/>
    <s v="Sí"/>
    <n v="3.6093267840350944"/>
    <n v="58.778883117921225"/>
    <n v="38107.15425"/>
    <n v="28883.764275503807"/>
    <n v="9223.3899744961927"/>
  </r>
  <r>
    <x v="10"/>
    <s v="AZÁNGARO RURAL"/>
    <x v="5"/>
    <s v="R"/>
    <x v="1"/>
    <s v="BT5B-R"/>
    <n v="31539"/>
    <n v="543247.75"/>
    <n v="543247.75"/>
    <n v="543247.75"/>
    <n v="543247.75"/>
    <n v="4"/>
    <n v="79.66"/>
    <n v="3.26"/>
    <n v="53.09"/>
    <n v="3.6093267840350944"/>
    <n v="58.778883117921225"/>
    <s v="Sí"/>
    <n v="3.6093267840350944"/>
    <n v="58.778883117921225"/>
    <n v="558907.15764999995"/>
    <n v="433149.51745491975"/>
    <n v="125757.6401950802"/>
  </r>
  <r>
    <x v="10"/>
    <s v="Juliaca Rural"/>
    <x v="0"/>
    <s v="R"/>
    <x v="1"/>
    <s v="BT5B-R"/>
    <n v="19622"/>
    <n v="341667.31370424008"/>
    <n v="346108.56602887856"/>
    <n v="337748.67144511896"/>
    <n v="341144.7036387226"/>
    <n v="4.05"/>
    <n v="79.52"/>
    <n v="3.26"/>
    <n v="53.09"/>
    <n v="3.6093267840350944"/>
    <n v="58.778883117921225"/>
    <s v="Sí"/>
    <n v="3.6093267840350944"/>
    <n v="58.778883117921225"/>
    <n v="351162.9478576117"/>
    <n v="271650.44113069313"/>
    <n v="79512.506726918567"/>
  </r>
  <r>
    <x v="10"/>
    <s v="Puno Baja Densidad"/>
    <x v="5"/>
    <s v="R"/>
    <x v="1"/>
    <s v="BT5B-R"/>
    <n v="5602"/>
    <n v="94609.282937733151"/>
    <n v="93727.25"/>
    <n v="96373.348813199525"/>
    <n v="93727.25"/>
    <n v="4"/>
    <n v="79.95"/>
    <n v="3.26"/>
    <n v="53.09"/>
    <n v="3.6093267840350944"/>
    <n v="58.778883117921225"/>
    <s v="Sí"/>
    <n v="3.6093267840350944"/>
    <n v="58.778883117921225"/>
    <n v="98048.121708717648"/>
    <n v="75829.728480838152"/>
    <n v="22218.393227879496"/>
  </r>
  <r>
    <x v="10"/>
    <s v="SER   Azángaro"/>
    <x v="1"/>
    <s v="R"/>
    <x v="1"/>
    <s v="BT5B-R"/>
    <n v="10299"/>
    <n v="90434.750000000015"/>
    <n v="90434.75"/>
    <n v="90434.75"/>
    <n v="90434.75"/>
    <n v="5.35"/>
    <n v="92.71"/>
    <n v="3.26"/>
    <n v="53.09"/>
    <n v="3.6093267840350944"/>
    <n v="58.778883117921225"/>
    <s v="Sí"/>
    <n v="3.6093267840350944"/>
    <n v="58.778883117921225"/>
    <n v="138941.706725"/>
    <n v="90328.992549261719"/>
    <n v="48612.714175738278"/>
  </r>
  <r>
    <x v="10"/>
    <s v="SER   Ayaviri"/>
    <x v="1"/>
    <s v="R"/>
    <x v="1"/>
    <s v="BT5B-R"/>
    <n v="4935"/>
    <n v="29997.916666666664"/>
    <n v="29997.916666666668"/>
    <n v="29997.916666666668"/>
    <n v="29997.916666666668"/>
    <n v="5.35"/>
    <n v="92.88"/>
    <n v="3.26"/>
    <n v="53.09"/>
    <n v="3.6093267840350944"/>
    <n v="58.778883117921225"/>
    <s v="Sí"/>
    <n v="3.6093267840350944"/>
    <n v="58.778883117921225"/>
    <n v="54264.314999999995"/>
    <n v="35444.468054524601"/>
    <n v="18819.846945475394"/>
  </r>
  <r>
    <x v="10"/>
    <s v="SER   Juliaca"/>
    <x v="1"/>
    <s v="R"/>
    <x v="1"/>
    <s v="BT5B-R"/>
    <n v="6405"/>
    <n v="62709.592828038709"/>
    <n v="63741.098818780432"/>
    <n v="62828.762998669044"/>
    <n v="61558.916666666664"/>
    <n v="5.35"/>
    <n v="92.94"/>
    <n v="3.26"/>
    <n v="53.09"/>
    <n v="3.6093267840350944"/>
    <n v="58.778883117921225"/>
    <s v="Sí"/>
    <n v="3.6093267840350944"/>
    <n v="58.778883117921225"/>
    <n v="92549.045574379183"/>
    <n v="59977.736323861958"/>
    <n v="32571.309250517224"/>
  </r>
  <r>
    <x v="10"/>
    <s v="SER  Puno"/>
    <x v="1"/>
    <s v="R"/>
    <x v="1"/>
    <s v="BT5B-R"/>
    <n v="3513"/>
    <n v="15528.916666666666"/>
    <n v="15528.916666666666"/>
    <n v="15528.916666666666"/>
    <n v="15528.916666666666"/>
    <n v="5.35"/>
    <n v="93"/>
    <n v="3.26"/>
    <n v="53.09"/>
    <n v="3.6093267840350944"/>
    <n v="58.778883117921225"/>
    <s v="Sí"/>
    <n v="3.6093267840350944"/>
    <n v="58.778883117921225"/>
    <n v="33236.442499999997"/>
    <n v="21807.288769294675"/>
    <n v="11429.153730705322"/>
  </r>
  <r>
    <x v="10"/>
    <s v="SER  Antauta"/>
    <x v="1"/>
    <s v="R"/>
    <x v="1"/>
    <s v="BT5B-R"/>
    <n v="830"/>
    <n v="5475.4999999999982"/>
    <n v="5475.5"/>
    <n v="5475.5"/>
    <n v="5475.5"/>
    <n v="5.35"/>
    <n v="92.71"/>
    <n v="3.26"/>
    <n v="53.09"/>
    <n v="3.6093267840350944"/>
    <n v="58.778883117921225"/>
    <s v="Sí"/>
    <n v="3.6093267840350944"/>
    <n v="58.778883117921225"/>
    <n v="9516.8360499999981"/>
    <n v="6214.1789758709037"/>
    <n v="3302.6570741290943"/>
  </r>
  <r>
    <x v="10"/>
    <s v="SER San Gabán"/>
    <x v="1"/>
    <s v="R"/>
    <x v="1"/>
    <s v="BT5B-R"/>
    <n v="958"/>
    <n v="7273.5000000000018"/>
    <n v="7273.5"/>
    <n v="7273.5"/>
    <n v="7273.5"/>
    <n v="5.35"/>
    <n v="91.96"/>
    <n v="3.26"/>
    <n v="53.09"/>
    <n v="3.6093267840350944"/>
    <n v="58.778883117921225"/>
    <s v="Sí"/>
    <n v="3.6093267840350944"/>
    <n v="58.778883117921225"/>
    <n v="11814.010600000001"/>
    <n v="7733.0171226876209"/>
    <n v="4080.9934773123805"/>
  </r>
  <r>
    <x v="11"/>
    <s v="CUSCO"/>
    <x v="4"/>
    <s v="U"/>
    <x v="1"/>
    <s v="BT5B-R"/>
    <n v="119302"/>
    <n v="11698655.071021693"/>
    <n v="11781948.84565305"/>
    <n v="11765108.414204936"/>
    <n v="11548907.953207087"/>
    <n v="3.07"/>
    <n v="56.65"/>
    <n v="3.26"/>
    <n v="53.09"/>
    <n v="3.6093267840350944"/>
    <n v="58.778883117921225"/>
    <s v="No"/>
    <n v="3.07"/>
    <n v="56.65"/>
    <n v="6993545.2377337879"/>
    <n v="6993545.2377337879"/>
    <n v="0"/>
  </r>
  <r>
    <x v="11"/>
    <s v="IBERIA"/>
    <x v="5"/>
    <s v="R"/>
    <x v="1"/>
    <s v="BT5B-R"/>
    <n v="1179"/>
    <n v="92528.520604677542"/>
    <n v="90165.895147365954"/>
    <n v="93709.833333333328"/>
    <n v="93709.833333333328"/>
    <n v="4"/>
    <n v="78.099999999999994"/>
    <n v="3.26"/>
    <n v="53.09"/>
    <n v="3.6093267840350944"/>
    <n v="58.778883117921225"/>
    <s v="Sí"/>
    <n v="3.6093267840350944"/>
    <n v="58.778883117921225"/>
    <n v="76980.774592253161"/>
    <n v="58642.62725534245"/>
    <n v="18338.147336910712"/>
  </r>
  <r>
    <x v="11"/>
    <s v="PUERTO MALDONADO"/>
    <x v="4"/>
    <s v="U"/>
    <x v="1"/>
    <s v="BT5B-R"/>
    <n v="18101"/>
    <n v="2131935.7436679192"/>
    <n v="2156827.4771133671"/>
    <n v="2134214.3445683802"/>
    <n v="2104765.4093220108"/>
    <n v="3.07"/>
    <n v="61.66"/>
    <n v="3.26"/>
    <n v="53.09"/>
    <n v="3.6093267840350944"/>
    <n v="58.778883117921225"/>
    <s v="Sí"/>
    <n v="3.07"/>
    <n v="58.778883117921225"/>
    <n v="1370121.6495456388"/>
    <n v="1308698.0889197509"/>
    <n v="61423.560625887942"/>
  </r>
  <r>
    <x v="11"/>
    <s v="ABANCAY"/>
    <x v="4"/>
    <s v="U"/>
    <x v="1"/>
    <s v="BT5B-R"/>
    <n v="18282"/>
    <n v="1274132.1887366155"/>
    <n v="1270252.0117610449"/>
    <n v="1276912.8390682426"/>
    <n v="1275231.7153805587"/>
    <n v="3.07"/>
    <n v="61.76"/>
    <n v="3.26"/>
    <n v="53.09"/>
    <n v="3.6093267840350944"/>
    <n v="58.778883117921225"/>
    <s v="Sí"/>
    <n v="3.07"/>
    <n v="58.778883117921225"/>
    <n v="843029.77976373374"/>
    <n v="805046.40998530667"/>
    <n v="37983.369778427063"/>
  </r>
  <r>
    <x v="11"/>
    <s v="LA CONVENCIÓN"/>
    <x v="4"/>
    <s v="U"/>
    <x v="1"/>
    <s v="BT5B-R"/>
    <n v="10639"/>
    <n v="964664.19486317586"/>
    <n v="976720.71889382694"/>
    <n v="963724.86048853514"/>
    <n v="953547.00520716584"/>
    <n v="3.07"/>
    <n v="61.3"/>
    <n v="3.26"/>
    <n v="53.09"/>
    <n v="3.6093267840350944"/>
    <n v="58.778883117921225"/>
    <s v="Sí"/>
    <n v="3.07"/>
    <n v="58.778883117921225"/>
    <n v="624000.88145112677"/>
    <n v="599680.56957906205"/>
    <n v="24320.311872064718"/>
  </r>
  <r>
    <x v="11"/>
    <s v="Yauri"/>
    <x v="7"/>
    <s v="R"/>
    <x v="1"/>
    <s v="BT5B-R"/>
    <n v="13754"/>
    <n v="377493.4810324728"/>
    <n v="376109.83333333331"/>
    <n v="380260.77643075207"/>
    <n v="376109.83333333331"/>
    <n v="3.74"/>
    <n v="70.13"/>
    <n v="3.26"/>
    <n v="53.09"/>
    <n v="3.6093267840350944"/>
    <n v="58.778883117921225"/>
    <s v="Sí"/>
    <n v="3.6093267840350944"/>
    <n v="58.778883117921225"/>
    <n v="316176.13824807317"/>
    <n v="271529.13258146797"/>
    <n v="44647.005666605197"/>
  </r>
  <r>
    <x v="11"/>
    <s v="IÑAPARI"/>
    <x v="2"/>
    <s v="U"/>
    <x v="1"/>
    <s v="BT5B-R"/>
    <n v="361"/>
    <n v="65243.52718746625"/>
    <n v="65809.361104974814"/>
    <n v="65699.27733719183"/>
    <n v="64221.943120232099"/>
    <n v="3.17"/>
    <n v="63.22"/>
    <n v="3.26"/>
    <n v="53.09"/>
    <n v="3.6093267840350944"/>
    <n v="58.778883117921225"/>
    <s v="Sí"/>
    <n v="3.17"/>
    <n v="58.778883117921225"/>
    <n v="42391.327887916166"/>
    <n v="39493.786587529947"/>
    <n v="2897.5413003862195"/>
  </r>
  <r>
    <x v="11"/>
    <s v="Valle Sagrado 1"/>
    <x v="7"/>
    <s v="R"/>
    <x v="1"/>
    <s v="BT5B-R"/>
    <n v="28934"/>
    <n v="1302939.9931998977"/>
    <n v="1300510.8735757885"/>
    <n v="1296195.57621209"/>
    <n v="1312113.5298118144"/>
    <n v="3.74"/>
    <n v="69.7"/>
    <n v="3.26"/>
    <n v="53.09"/>
    <n v="3.6093267840350944"/>
    <n v="58.778883117921225"/>
    <s v="Sí"/>
    <n v="3.6093267840350944"/>
    <n v="58.778883117921225"/>
    <n v="1016362.3352603288"/>
    <n v="870285.83686888998"/>
    <n v="146076.49839143886"/>
  </r>
  <r>
    <x v="11"/>
    <s v="Valle Sagrado 2"/>
    <x v="5"/>
    <s v="R"/>
    <x v="1"/>
    <s v="BT5B-R"/>
    <n v="23653"/>
    <n v="771986.7222146159"/>
    <n v="767422.36011959612"/>
    <n v="774048.59370555938"/>
    <n v="774489.21281869244"/>
    <n v="4"/>
    <n v="78.260000000000005"/>
    <n v="3.26"/>
    <n v="53.09"/>
    <n v="3.6093267840350944"/>
    <n v="58.778883117921225"/>
    <s v="Sí"/>
    <n v="3.6093267840350944"/>
    <n v="58.778883117921225"/>
    <n v="698768.80880515848"/>
    <n v="539136.5795591824"/>
    <n v="159632.22924597608"/>
  </r>
  <r>
    <x v="11"/>
    <s v="Andahuaylas"/>
    <x v="7"/>
    <s v="R"/>
    <x v="1"/>
    <s v="BT5B-R"/>
    <n v="44905"/>
    <n v="1384643.8481502885"/>
    <n v="1392661.5204946448"/>
    <n v="1394420.165722738"/>
    <n v="1366849.8582334821"/>
    <n v="3.74"/>
    <n v="69.7"/>
    <n v="3.26"/>
    <n v="53.09"/>
    <n v="3.6093267840350944"/>
    <n v="58.778883117921225"/>
    <s v="Sí"/>
    <n v="3.6093267840350944"/>
    <n v="58.778883117921225"/>
    <n v="1133041.462160751"/>
    <n v="975955.00834084069"/>
    <n v="157086.4538199103"/>
  </r>
  <r>
    <x v="11"/>
    <s v="Abancay Rural"/>
    <x v="0"/>
    <s v="R"/>
    <x v="1"/>
    <s v="BT5B-R"/>
    <n v="13164"/>
    <n v="279720.33858467254"/>
    <n v="277819.18388600007"/>
    <n v="279689.0985634026"/>
    <n v="281652.73330461519"/>
    <n v="4.05"/>
    <n v="77.84"/>
    <n v="3.26"/>
    <n v="53.09"/>
    <n v="3.6093267840350944"/>
    <n v="58.778883117921225"/>
    <s v="Sí"/>
    <n v="3.6093267840350944"/>
    <n v="58.778883117921225"/>
    <n v="271048.51155430911"/>
    <n v="211929.66865877615"/>
    <n v="59118.842895532958"/>
  </r>
  <r>
    <x v="11"/>
    <s v="La Convención Rural"/>
    <x v="5"/>
    <s v="R"/>
    <x v="1"/>
    <s v="BT5B-R"/>
    <n v="24102"/>
    <n v="758115.80751205329"/>
    <n v="768474.94750421168"/>
    <n v="748205.99033579743"/>
    <n v="757666.48469615052"/>
    <n v="4"/>
    <n v="77.739999999999995"/>
    <n v="3.26"/>
    <n v="53.09"/>
    <n v="3.6093267840350944"/>
    <n v="58.778883117921225"/>
    <s v="Sí"/>
    <n v="3.6093267840350944"/>
    <n v="58.778883117921225"/>
    <n v="685767.22875987017"/>
    <n v="532603.99854480836"/>
    <n v="153163.23021506181"/>
  </r>
  <r>
    <x v="11"/>
    <s v="SICUANI"/>
    <x v="2"/>
    <s v="U"/>
    <x v="1"/>
    <s v="BT5B-R"/>
    <n v="10888"/>
    <n v="419727.84977079852"/>
    <n v="426819.80854887131"/>
    <n v="418210.7339330985"/>
    <n v="414153.00683042611"/>
    <n v="3.17"/>
    <n v="63.59"/>
    <n v="3.26"/>
    <n v="53.09"/>
    <n v="3.6093267840350944"/>
    <n v="58.778883117921225"/>
    <s v="Sí"/>
    <n v="3.17"/>
    <n v="58.778883117921225"/>
    <n v="301419.89966925082"/>
    <n v="281226.30223014165"/>
    <n v="20193.597439109173"/>
  </r>
  <r>
    <x v="11"/>
    <s v="Valle Sagrado 3"/>
    <x v="0"/>
    <s v="R"/>
    <x v="1"/>
    <s v="BT5B-R"/>
    <n v="28134"/>
    <n v="762622.04075725691"/>
    <n v="767559.72372294124"/>
    <n v="752086.44763663004"/>
    <n v="768219.95091219922"/>
    <n v="4.05"/>
    <n v="77.84"/>
    <n v="3.26"/>
    <n v="53.09"/>
    <n v="3.6093267840350944"/>
    <n v="58.778883117921225"/>
    <s v="Sí"/>
    <n v="3.6093267840350944"/>
    <n v="58.778883117921225"/>
    <n v="707567.6965254487"/>
    <n v="549805.51771025697"/>
    <n v="157762.17881519173"/>
  </r>
  <r>
    <x v="11"/>
    <s v="Puerto Maldonado Rural"/>
    <x v="7"/>
    <s v="R"/>
    <x v="1"/>
    <s v="BT5B-R"/>
    <n v="3763"/>
    <n v="346572.59146043158"/>
    <n v="356832.06186524697"/>
    <n v="343306.65977014787"/>
    <n v="339579.05274589988"/>
    <n v="3.74"/>
    <n v="69.599999999999994"/>
    <n v="3.26"/>
    <n v="53.09"/>
    <n v="3.6093267840350944"/>
    <n v="58.778883117921225"/>
    <s v="Sí"/>
    <n v="3.6093267840350944"/>
    <n v="58.778883117921225"/>
    <n v="255288.14365646034"/>
    <n v="217293.39514160177"/>
    <n v="37994.748514858569"/>
  </r>
  <r>
    <x v="11"/>
    <s v="MACHUPICCHU"/>
    <x v="4"/>
    <s v="U"/>
    <x v="1"/>
    <s v="BT5B-R"/>
    <n v="523"/>
    <n v="157689.92706588501"/>
    <n v="160543.61453098827"/>
    <n v="156263.08333333334"/>
    <n v="156263.08333333334"/>
    <n v="3.07"/>
    <n v="61.3"/>
    <n v="3.26"/>
    <n v="53.09"/>
    <n v="3.6093267840350944"/>
    <n v="58.778883117921225"/>
    <s v="Sí"/>
    <n v="3.07"/>
    <n v="58.778883117921225"/>
    <n v="98269.53529138751"/>
    <n v="94293.987918791769"/>
    <n v="3975.5473725957418"/>
  </r>
  <r>
    <x v="11"/>
    <s v="CHACAPUENTE"/>
    <x v="0"/>
    <s v="R"/>
    <x v="1"/>
    <s v="BT5B-R"/>
    <n v="11497"/>
    <n v="195408"/>
    <n v="195408"/>
    <n v="195408"/>
    <n v="195408"/>
    <n v="4.05"/>
    <n v="77.84"/>
    <n v="3.26"/>
    <n v="53.09"/>
    <n v="3.6093267840350944"/>
    <n v="58.778883117921225"/>
    <s v="Sí"/>
    <n v="3.6093267840350944"/>
    <n v="58.778883117921225"/>
    <n v="198668.43720000001"/>
    <n v="156355.06995911899"/>
    <n v="42313.367240881023"/>
  </r>
  <r>
    <x v="11"/>
    <s v="Combapata"/>
    <x v="5"/>
    <s v="R"/>
    <x v="1"/>
    <s v="BT5B-R"/>
    <n v="21174"/>
    <n v="351236.33518356434"/>
    <n v="358201.53824992909"/>
    <n v="348066.8551553525"/>
    <n v="347440.61214541143"/>
    <n v="4"/>
    <n v="78.47"/>
    <n v="3.26"/>
    <n v="53.09"/>
    <n v="3.6093267840350944"/>
    <n v="58.778883117921225"/>
    <s v="Sí"/>
    <n v="3.6093267840350944"/>
    <n v="58.778883117921225"/>
    <n v="360311.15221854293"/>
    <n v="282876.68025037635"/>
    <n v="77434.471968166588"/>
  </r>
  <r>
    <x v="11"/>
    <s v="MAZUKO"/>
    <x v="2"/>
    <s v="U"/>
    <x v="1"/>
    <s v="BT5B-R"/>
    <n v="2907"/>
    <n v="371099.16666666669"/>
    <n v="371099.16666666669"/>
    <n v="371099.16666666669"/>
    <n v="371099.16666666669"/>
    <n v="3.17"/>
    <n v="62.72"/>
    <n v="3.26"/>
    <n v="53.09"/>
    <n v="3.6093267840350944"/>
    <n v="58.778883117921225"/>
    <s v="Sí"/>
    <n v="3.17"/>
    <n v="58.778883117921225"/>
    <n v="241968.58733333336"/>
    <n v="227343.13542657971"/>
    <n v="14625.451906753646"/>
  </r>
  <r>
    <x v="11"/>
    <s v="Chuquibambilla"/>
    <x v="0"/>
    <s v="R"/>
    <x v="1"/>
    <s v="BT5B-R"/>
    <n v="5186"/>
    <n v="94096.137737888697"/>
    <n v="96180.100589729816"/>
    <n v="94980.36250826242"/>
    <n v="91127.950115673797"/>
    <n v="4.05"/>
    <n v="77.84"/>
    <n v="3.26"/>
    <n v="53.09"/>
    <n v="3.6093267840350944"/>
    <n v="58.778883117921225"/>
    <s v="Sí"/>
    <n v="3.6093267840350944"/>
    <n v="58.778883117921225"/>
    <n v="94247.733615172561"/>
    <n v="74026.627521437767"/>
    <n v="20221.106093734794"/>
  </r>
  <r>
    <x v="11"/>
    <s v="Chumbivilcas"/>
    <x v="5"/>
    <s v="R"/>
    <x v="1"/>
    <s v="BT5B-R"/>
    <n v="18594"/>
    <n v="505428.96858520311"/>
    <n v="512395.64882388222"/>
    <n v="512254.41398083686"/>
    <n v="491636.84295088996"/>
    <n v="4"/>
    <n v="78.47"/>
    <n v="3.26"/>
    <n v="53.09"/>
    <n v="3.6093267840350944"/>
    <n v="58.778883117921225"/>
    <s v="Sí"/>
    <n v="3.6093267840350944"/>
    <n v="58.778883117921225"/>
    <n v="470986.11164880887"/>
    <n v="364197.32491115987"/>
    <n v="106788.786737649"/>
  </r>
  <r>
    <x v="11"/>
    <s v="Sicuani Rural"/>
    <x v="0"/>
    <s v="R"/>
    <x v="1"/>
    <s v="BT5B-R"/>
    <n v="14147"/>
    <n v="280596.84247192211"/>
    <n v="272965"/>
    <n v="283623.89842955157"/>
    <n v="285201.62898621475"/>
    <n v="4.05"/>
    <n v="78.11"/>
    <n v="3.26"/>
    <n v="53.09"/>
    <n v="3.6093267840350944"/>
    <n v="58.778883117921225"/>
    <s v="Sí"/>
    <n v="3.6093267840350944"/>
    <n v="58.778883117921225"/>
    <n v="276469.54365481832"/>
    <n v="215992.83608289313"/>
    <n v="60476.707571925188"/>
  </r>
  <r>
    <x v="11"/>
    <s v="SER  Lacco-Yavero "/>
    <x v="1"/>
    <s v="R"/>
    <x v="1"/>
    <s v="BT5B-R"/>
    <n v="7915"/>
    <n v="89463.264674383783"/>
    <n v="88680.359880699267"/>
    <n v="88076.583333333328"/>
    <n v="91632.850809118827"/>
    <n v="5.35"/>
    <n v="90.69"/>
    <n v="3.26"/>
    <n v="53.09"/>
    <n v="3.6093267840350944"/>
    <n v="58.778883117921225"/>
    <s v="Sí"/>
    <n v="3.6093267840350944"/>
    <n v="58.778883117921225"/>
    <n v="123479.48473319865"/>
    <n v="81153.329272070318"/>
    <n v="42326.155461128335"/>
  </r>
  <r>
    <x v="11"/>
    <s v="SER Aislado Iberia"/>
    <x v="1"/>
    <s v="R"/>
    <x v="1"/>
    <s v="BT5B-R"/>
    <n v="536"/>
    <n v="36075.583333333343"/>
    <n v="36075.583333333336"/>
    <n v="36075.583333333336"/>
    <n v="36075.583333333336"/>
    <n v="5.35"/>
    <n v="91.05"/>
    <n v="3.26"/>
    <n v="53.09"/>
    <n v="3.6093267840350944"/>
    <n v="58.778883117921225"/>
    <s v="Sí"/>
    <n v="3.6093267840350944"/>
    <n v="58.778883117921225"/>
    <n v="35714.418625000006"/>
    <n v="23139.424117851086"/>
    <n v="12574.99450714892"/>
  </r>
  <r>
    <x v="11"/>
    <s v="SER Cachimayo Abancay - Andahuaylas"/>
    <x v="1"/>
    <s v="R"/>
    <x v="1"/>
    <s v="BT5B-R"/>
    <n v="11552"/>
    <n v="104232.27053273159"/>
    <n v="106008.52659993428"/>
    <n v="104403.86833159375"/>
    <n v="102284.41666666667"/>
    <n v="5.35"/>
    <n v="91.14"/>
    <n v="3.26"/>
    <n v="53.09"/>
    <n v="3.6093267840350944"/>
    <n v="58.778883117921225"/>
    <s v="Sí"/>
    <n v="3.6093267840350944"/>
    <n v="58.778883117921225"/>
    <n v="156800.49136353156"/>
    <n v="102961.50747676316"/>
    <n v="53838.983886768401"/>
  </r>
  <r>
    <x v="11"/>
    <s v="SER Quencoro Valle Sagrado 2"/>
    <x v="1"/>
    <s v="R"/>
    <x v="1"/>
    <s v="BT5B-R"/>
    <n v="3523"/>
    <n v="28006.249999999993"/>
    <n v="28006.25"/>
    <n v="28006.25"/>
    <n v="28006.25"/>
    <n v="5.35"/>
    <n v="91.2"/>
    <n v="3.26"/>
    <n v="53.09"/>
    <n v="3.6093267840350944"/>
    <n v="58.778883117921225"/>
    <s v="Sí"/>
    <n v="3.6093267840350944"/>
    <n v="58.778883117921225"/>
    <n v="44389.75"/>
    <n v="29177.419213368448"/>
    <n v="15212.330786631552"/>
  </r>
  <r>
    <x v="11"/>
    <s v="SER Tintaya Yauri"/>
    <x v="1"/>
    <s v="R"/>
    <x v="1"/>
    <s v="BT5B-R"/>
    <n v="1428"/>
    <n v="5855.9999999999991"/>
    <n v="5856"/>
    <n v="5856"/>
    <n v="5856"/>
    <n v="5.35"/>
    <n v="91.57"/>
    <n v="3.26"/>
    <n v="53.09"/>
    <n v="3.6093267840350944"/>
    <n v="58.778883117921225"/>
    <s v="Sí"/>
    <n v="3.6093267840350944"/>
    <n v="58.778883117921225"/>
    <n v="13002.139199999998"/>
    <n v="8596.2100429875809"/>
    <n v="4405.9291570124169"/>
  </r>
  <r>
    <x v="11"/>
    <s v="SER Cachimayo Valle Sagrado 1, 3"/>
    <x v="1"/>
    <s v="R"/>
    <x v="1"/>
    <s v="BT5B-R"/>
    <n v="6274"/>
    <n v="66062.392874620986"/>
    <n v="65229"/>
    <n v="67729.178623862943"/>
    <n v="65229"/>
    <n v="5.35"/>
    <n v="91.14"/>
    <n v="3.26"/>
    <n v="53.09"/>
    <n v="3.6093267840350944"/>
    <n v="58.778883117921225"/>
    <s v="Sí"/>
    <n v="3.6093267840350944"/>
    <n v="58.778883117921225"/>
    <n v="93775.164865929561"/>
    <n v="61475.652935711572"/>
    <n v="32299.511930217988"/>
  </r>
  <r>
    <x v="11"/>
    <s v="SER Combapata Sicuani Rural"/>
    <x v="1"/>
    <s v="R"/>
    <x v="1"/>
    <s v="BT5B-R"/>
    <n v="8376"/>
    <n v="59765.521886291819"/>
    <n v="60024.519148577063"/>
    <n v="59683.713176965088"/>
    <n v="59588.333333333336"/>
    <n v="5.35"/>
    <n v="91.41"/>
    <n v="3.26"/>
    <n v="53.09"/>
    <n v="3.6093267840350944"/>
    <n v="58.778883117921225"/>
    <s v="Sí"/>
    <n v="3.6093267840350944"/>
    <n v="58.778883117921225"/>
    <n v="99443.26355625935"/>
    <n v="65361.227397437047"/>
    <n v="34082.036158822302"/>
  </r>
  <r>
    <x v="11"/>
    <s v="SER MAZUCO"/>
    <x v="1"/>
    <s v="R"/>
    <x v="1"/>
    <s v="BT5B-R"/>
    <n v="2712"/>
    <n v="134434.41666666669"/>
    <n v="134434.41666666666"/>
    <n v="134434.41666666666"/>
    <n v="134434.41666666666"/>
    <n v="5.35"/>
    <n v="90.56"/>
    <n v="3.26"/>
    <n v="53.09"/>
    <n v="3.6093267840350944"/>
    <n v="58.778883117921225"/>
    <s v="Sí"/>
    <n v="3.6093267840350944"/>
    <n v="58.778883117921225"/>
    <n v="136253.00773333336"/>
    <n v="88807.5428810624"/>
    <n v="47445.464852270961"/>
  </r>
  <r>
    <x v="12"/>
    <s v="Tocache"/>
    <x v="7"/>
    <s v="R"/>
    <x v="1"/>
    <s v="BT5B-R"/>
    <n v="13138"/>
    <n v="700617.47141049546"/>
    <n v="703924.98522915319"/>
    <n v="714408.18424080056"/>
    <n v="683519.24476153287"/>
    <n v="3.85"/>
    <n v="101.96"/>
    <n v="3.26"/>
    <n v="53.09"/>
    <n v="3.6093267840350944"/>
    <n v="58.778883117921225"/>
    <s v="Sí"/>
    <n v="3.6093267840350944"/>
    <n v="58.778883117921225"/>
    <n v="764930.87385014119"/>
    <n v="459234.45991276338"/>
    <n v="305696.4139373778"/>
  </r>
  <r>
    <x v="12"/>
    <s v="SER Tocache"/>
    <x v="1"/>
    <s v="R"/>
    <x v="1"/>
    <s v="BT5B-R"/>
    <n v="6441"/>
    <n v="185666.22795198963"/>
    <n v="191324.86718930205"/>
    <n v="182836.90833333333"/>
    <n v="182836.90833333333"/>
    <n v="5.51"/>
    <n v="135.18"/>
    <n v="3.26"/>
    <n v="53.09"/>
    <n v="3.6093267840350944"/>
    <n v="58.778883117921225"/>
    <s v="Sí"/>
    <n v="3.6093267840350944"/>
    <n v="58.778883117921225"/>
    <n v="286473.51694549958"/>
    <n v="132380.20893332321"/>
    <n v="154093.30801217636"/>
  </r>
  <r>
    <x v="13"/>
    <s v="Pucallpa"/>
    <x v="4"/>
    <s v="U"/>
    <x v="1"/>
    <s v="BT5B-R"/>
    <n v="61162"/>
    <n v="7479930.3817413179"/>
    <n v="7362640.2524051163"/>
    <n v="7563272.1386390133"/>
    <n v="7513878.7541798241"/>
    <n v="3.17"/>
    <n v="61.51"/>
    <n v="3.26"/>
    <n v="53.09"/>
    <n v="3.6093267840350944"/>
    <n v="58.778883117921225"/>
    <s v="Sí"/>
    <n v="3.17"/>
    <n v="58.778883117921225"/>
    <n v="4794788.7178090848"/>
    <n v="4590503.0763856079"/>
    <n v="204285.64142347686"/>
  </r>
  <r>
    <x v="13"/>
    <s v="Atalaya"/>
    <x v="4"/>
    <s v="U"/>
    <x v="0"/>
    <s v="BT5B-R"/>
    <n v="2108"/>
    <n v="287563.22841028409"/>
    <n v="289522"/>
    <n v="283645.68523085228"/>
    <n v="289522"/>
    <n v="3.17"/>
    <n v="49.73"/>
    <n v="3.26"/>
    <n v="53.09"/>
    <n v="3.6093267840350944"/>
    <n v="58.778883117921225"/>
    <s v="No"/>
    <n v="3.17"/>
    <n v="49.73"/>
    <n v="149687.55348843426"/>
    <n v="149687.55348843426"/>
    <n v="0"/>
  </r>
  <r>
    <x v="13"/>
    <s v="Campo Verde"/>
    <x v="2"/>
    <s v="U"/>
    <x v="1"/>
    <s v="BT5B-R"/>
    <n v="1309"/>
    <n v="117474.41760692661"/>
    <n v="115794.44321355868"/>
    <n v="118348.80960722119"/>
    <n v="118280"/>
    <n v="3.27"/>
    <n v="65.61"/>
    <n v="3.26"/>
    <n v="53.09"/>
    <n v="3.6093267840350944"/>
    <n v="58.778883117921225"/>
    <s v="Sí"/>
    <n v="3.27"/>
    <n v="58.778883117921225"/>
    <n v="81355.395391904545"/>
    <n v="73330.580618634063"/>
    <n v="8024.814773270482"/>
  </r>
  <r>
    <x v="13"/>
    <s v="Aguaytía"/>
    <x v="2"/>
    <s v="U"/>
    <x v="1"/>
    <s v="BT5B-R"/>
    <n v="3252"/>
    <n v="334157.44527182239"/>
    <n v="336243.08333333331"/>
    <n v="329986.16914880084"/>
    <n v="336243.08333333331"/>
    <n v="3.27"/>
    <n v="63.06"/>
    <n v="3.26"/>
    <n v="53.09"/>
    <n v="3.6093267840350944"/>
    <n v="58.778883117921225"/>
    <s v="Sí"/>
    <n v="3.27"/>
    <n v="58.778883117921225"/>
    <n v="221353.72498841124"/>
    <n v="207048.05418615608"/>
    <n v="14305.670802255161"/>
  </r>
  <r>
    <x v="13"/>
    <s v="SER Pucallpa Campo Verde"/>
    <x v="1"/>
    <s v="R"/>
    <x v="1"/>
    <s v="BT5B-R"/>
    <n v="8416"/>
    <n v="421339.70034156548"/>
    <n v="424996.91666666669"/>
    <n v="414025.26769136277"/>
    <n v="424996.91666666669"/>
    <n v="5.51"/>
    <n v="92.86"/>
    <n v="3.26"/>
    <n v="53.09"/>
    <n v="3.6093267840350944"/>
    <n v="58.778883117921225"/>
    <s v="Sí"/>
    <n v="3.6093267840350944"/>
    <n v="58.778883117921225"/>
    <n v="437628.20573717769"/>
    <n v="278034.86420760764"/>
    <n v="159593.34152957005"/>
  </r>
  <r>
    <x v="13"/>
    <s v="SER Aguaytia"/>
    <x v="1"/>
    <s v="R"/>
    <x v="1"/>
    <s v="BT5B-R"/>
    <n v="5292"/>
    <n v="318044.83333333337"/>
    <n v="318044.83333333331"/>
    <n v="318044.83333333331"/>
    <n v="318044.83333333331"/>
    <n v="5.51"/>
    <n v="92.86"/>
    <n v="3.26"/>
    <n v="53.09"/>
    <n v="3.6093267840350944"/>
    <n v="58.778883117921225"/>
    <s v="Sí"/>
    <n v="3.6093267840350944"/>
    <n v="58.778883117921225"/>
    <n v="324495.35223333334"/>
    <n v="206043.75818870112"/>
    <n v="118451.59404463222"/>
  </r>
  <r>
    <x v="14"/>
    <s v="Ayacucho"/>
    <x v="4"/>
    <s v="U"/>
    <x v="1"/>
    <s v="BT5B-R"/>
    <n v="46683"/>
    <n v="3525045.39430987"/>
    <n v="3593454.85838133"/>
    <n v="3596135.2403303571"/>
    <n v="3658033.126684743"/>
    <n v="3.07"/>
    <n v="63.32"/>
    <n v="3.26"/>
    <n v="53.09"/>
    <n v="3.6093267840350944"/>
    <n v="58.778883117921225"/>
    <s v="Sí"/>
    <n v="3.07"/>
    <n v="58.778883117921225"/>
    <n v="2375375.5536770099"/>
    <n v="2215299.1221750639"/>
    <n v="160076.43150194595"/>
  </r>
  <r>
    <x v="14"/>
    <s v="Huancavelica Ciudad"/>
    <x v="4"/>
    <s v="U"/>
    <x v="1"/>
    <s v="BT5B-R"/>
    <n v="10211"/>
    <n v="631516.98307686788"/>
    <n v="663039.55691940198"/>
    <n v="650356.01832982432"/>
    <n v="676139.48444810335"/>
    <n v="3.07"/>
    <n v="67.52"/>
    <n v="3.26"/>
    <n v="53.09"/>
    <n v="3.6093267840350944"/>
    <n v="58.778883117921225"/>
    <s v="Sí"/>
    <n v="3.07"/>
    <n v="58.778883117921225"/>
    <n v="457748.03697350115"/>
    <n v="402546.3993525746"/>
    <n v="55201.637620926544"/>
  </r>
  <r>
    <x v="14"/>
    <s v="Huancayo"/>
    <x v="4"/>
    <s v="U"/>
    <x v="1"/>
    <s v="BT5B-R"/>
    <n v="93336"/>
    <n v="8064218.4134420706"/>
    <n v="8125313.3013926353"/>
    <n v="8240634.1306647947"/>
    <n v="8209399.6894636713"/>
    <n v="3.07"/>
    <n v="63.56"/>
    <n v="3.26"/>
    <n v="53.09"/>
    <n v="3.6093267840350944"/>
    <n v="58.778883117921225"/>
    <s v="Sí"/>
    <n v="3.07"/>
    <n v="58.778883117921225"/>
    <n v="5412158.7435837798"/>
    <n v="5026599.0356109953"/>
    <n v="385559.70797278453"/>
  </r>
  <r>
    <x v="14"/>
    <s v="Pasco"/>
    <x v="2"/>
    <s v="U"/>
    <x v="1"/>
    <s v="BT5B-R"/>
    <n v="15915"/>
    <n v="801028.27177705371"/>
    <n v="860759.67385181994"/>
    <n v="879073.24385171384"/>
    <n v="836191.56480432837"/>
    <n v="3.17"/>
    <n v="68.13"/>
    <n v="3.26"/>
    <n v="53.09"/>
    <n v="3.6093267840350944"/>
    <n v="58.778883117921225"/>
    <s v="Sí"/>
    <n v="3.17"/>
    <n v="58.778883117921225"/>
    <n v="596191.11156170676"/>
    <n v="521286.02160933876"/>
    <n v="74905.089952367998"/>
  </r>
  <r>
    <x v="14"/>
    <s v="Tingo María"/>
    <x v="4"/>
    <s v="U"/>
    <x v="1"/>
    <s v="BT5B-R"/>
    <n v="15974"/>
    <n v="1294486.4276638587"/>
    <n v="1319302.6550794966"/>
    <n v="1332276.2406866923"/>
    <n v="1300215.8353597603"/>
    <n v="3.07"/>
    <n v="66.400000000000006"/>
    <n v="3.26"/>
    <n v="53.09"/>
    <n v="3.6093267840350944"/>
    <n v="58.778883117921225"/>
    <s v="Sí"/>
    <n v="3.07"/>
    <n v="58.778883117921225"/>
    <n v="908579.16796880239"/>
    <n v="809924.84429389343"/>
    <n v="98654.323674908956"/>
  </r>
  <r>
    <x v="14"/>
    <s v="Huánuco"/>
    <x v="4"/>
    <s v="U"/>
    <x v="1"/>
    <s v="BT5B-R"/>
    <n v="44498"/>
    <n v="4072327.4292402528"/>
    <n v="4092046.4312553285"/>
    <n v="4170980.1308636703"/>
    <n v="4069988.4086630167"/>
    <n v="3.07"/>
    <n v="62.62"/>
    <n v="3.26"/>
    <n v="53.09"/>
    <n v="3.6093267840350944"/>
    <n v="58.778883117921225"/>
    <s v="Sí"/>
    <n v="3.07"/>
    <n v="58.778883117921225"/>
    <n v="2686700.296190246"/>
    <n v="2530277.4398121745"/>
    <n v="156422.85637807148"/>
  </r>
  <r>
    <x v="14"/>
    <s v="Pichanaki"/>
    <x v="2"/>
    <s v="U"/>
    <x v="1"/>
    <s v="BT5B-R"/>
    <n v="10320"/>
    <n v="545036.78049250017"/>
    <n v="586600.80841066502"/>
    <n v="568659.58416666661"/>
    <n v="570638.41367695597"/>
    <n v="3.17"/>
    <n v="68.13"/>
    <n v="3.26"/>
    <n v="53.09"/>
    <n v="3.6093267840350944"/>
    <n v="58.778883117921225"/>
    <s v="Sí"/>
    <n v="3.17"/>
    <n v="58.778883117921225"/>
    <n v="404047.95854954037"/>
    <n v="353080.93215536757"/>
    <n v="50967.026394172804"/>
  </r>
  <r>
    <x v="14"/>
    <s v="Cangallo Llusita"/>
    <x v="5"/>
    <s v="R"/>
    <x v="1"/>
    <s v="BT5B-R"/>
    <n v="14379"/>
    <n v="217287.33922729897"/>
    <n v="295468.19093176542"/>
    <n v="289271.27812818508"/>
    <n v="290118.51017771434"/>
    <n v="4"/>
    <n v="85.15"/>
    <n v="3.26"/>
    <n v="53.09"/>
    <n v="3.6093267840350944"/>
    <n v="58.778883117921225"/>
    <s v="Sí"/>
    <n v="3.6093267840350944"/>
    <n v="58.778883117921225"/>
    <n v="242536.16935204511"/>
    <n v="179617.58098209568"/>
    <n v="62918.58836994943"/>
  </r>
  <r>
    <x v="14"/>
    <s v="Pampas"/>
    <x v="5"/>
    <s v="R"/>
    <x v="1"/>
    <s v="BT5B-R"/>
    <n v="12174"/>
    <n v="199940.09904692933"/>
    <n v="283146.51510217862"/>
    <n v="283180.13408383081"/>
    <n v="280079.3920659381"/>
    <n v="4"/>
    <n v="85.15"/>
    <n v="3.26"/>
    <n v="53.09"/>
    <n v="3.6093267840350944"/>
    <n v="58.778883117921225"/>
    <s v="Sí"/>
    <n v="3.6093267840350944"/>
    <n v="58.778883117921225"/>
    <n v="218944.99433846035"/>
    <n v="161462.50139349376"/>
    <n v="57482.492944966594"/>
  </r>
  <r>
    <x v="14"/>
    <s v="Valle Del Mantaro 1"/>
    <x v="7"/>
    <s v="R"/>
    <x v="1"/>
    <s v="BT5B-R"/>
    <n v="27423"/>
    <n v="824250.06537531875"/>
    <n v="1051934.0834032591"/>
    <n v="1040812.9281096593"/>
    <n v="1055565.2369269996"/>
    <n v="3.74"/>
    <n v="76.14"/>
    <n v="3.26"/>
    <n v="53.09"/>
    <n v="3.6093267840350944"/>
    <n v="58.778883117921225"/>
    <s v="Sí"/>
    <n v="3.6093267840350944"/>
    <n v="58.778883117921225"/>
    <n v="730146.0197767677"/>
    <n v="583463.55092494225"/>
    <n v="146682.46885182546"/>
  </r>
  <r>
    <x v="14"/>
    <s v="Valle Del Mantaro 2"/>
    <x v="7"/>
    <s v="R"/>
    <x v="1"/>
    <s v="BT5B-R"/>
    <n v="19493"/>
    <n v="754379.86944719229"/>
    <n v="910434.22738818894"/>
    <n v="932572.84052144329"/>
    <n v="947465.74709950015"/>
    <n v="3.74"/>
    <n v="76.14"/>
    <n v="3.26"/>
    <n v="53.09"/>
    <n v="3.6093267840350944"/>
    <n v="58.778883117921225"/>
    <s v="Sí"/>
    <n v="3.6093267840350944"/>
    <n v="58.778883117921225"/>
    <n v="647288.65259709232"/>
    <n v="513772.66872868803"/>
    <n v="133515.98386840429"/>
  </r>
  <r>
    <x v="14"/>
    <s v="Chalhuamayo - Satipo"/>
    <x v="7"/>
    <s v="R"/>
    <x v="1"/>
    <s v="BT5B-R"/>
    <n v="14124"/>
    <n v="717201.55826945195"/>
    <n v="815131.30634873128"/>
    <n v="834358.14702283707"/>
    <n v="809044.18534919247"/>
    <n v="3.74"/>
    <n v="75.099999999999994"/>
    <n v="3.26"/>
    <n v="53.09"/>
    <n v="3.6093267840350944"/>
    <n v="58.778883117921225"/>
    <s v="Sí"/>
    <n v="3.6093267840350944"/>
    <n v="58.778883117921225"/>
    <n v="591442.13026035833"/>
    <n v="472541.19715282251"/>
    <n v="118900.93310753582"/>
  </r>
  <r>
    <x v="14"/>
    <s v="San Francisco"/>
    <x v="2"/>
    <s v="U"/>
    <x v="1"/>
    <s v="BT5B-R"/>
    <n v="6629"/>
    <n v="571170.0871592802"/>
    <n v="581981.96425489546"/>
    <n v="579153.91796001978"/>
    <n v="567326.78596574324"/>
    <n v="3.17"/>
    <n v="68.930000000000007"/>
    <n v="3.26"/>
    <n v="53.09"/>
    <n v="3.6093267840350944"/>
    <n v="58.778883117921225"/>
    <s v="Sí"/>
    <n v="3.17"/>
    <n v="58.778883117921225"/>
    <n v="414721.47107889189"/>
    <n v="356741.32793588203"/>
    <n v="57980.14314300986"/>
  </r>
  <r>
    <x v="14"/>
    <s v="Huancavelica Rural"/>
    <x v="0"/>
    <s v="R"/>
    <x v="1"/>
    <s v="BT5B-R"/>
    <n v="24000"/>
    <n v="330120.2964013209"/>
    <n v="476148.25453183119"/>
    <n v="480634.83734920807"/>
    <n v="474307.34146750916"/>
    <n v="4.05"/>
    <n v="85.04"/>
    <n v="3.26"/>
    <n v="53.09"/>
    <n v="3.6093267840350944"/>
    <n v="58.778883117921225"/>
    <s v="Sí"/>
    <n v="3.6093267840350944"/>
    <n v="58.778883117921225"/>
    <n v="377934.30005968333"/>
    <n v="280664.86598710978"/>
    <n v="97269.434072573553"/>
  </r>
  <r>
    <x v="14"/>
    <s v="Valle Del Mantaro 3"/>
    <x v="7"/>
    <s v="R"/>
    <x v="1"/>
    <s v="BT5B-R"/>
    <n v="20768"/>
    <n v="603868.6547456655"/>
    <n v="775872.39104284917"/>
    <n v="784237.45255357702"/>
    <n v="787241.47406445094"/>
    <n v="3.74"/>
    <n v="76.14"/>
    <n v="3.26"/>
    <n v="53.09"/>
    <n v="3.6093267840350944"/>
    <n v="58.778883117921225"/>
    <s v="Sí"/>
    <n v="3.6093267840350944"/>
    <n v="58.778883117921225"/>
    <n v="537457.9137233498"/>
    <n v="429905.74940955878"/>
    <n v="107552.16431379103"/>
  </r>
  <r>
    <x v="14"/>
    <s v="Valle Del Mantaro 4"/>
    <x v="5"/>
    <s v="R"/>
    <x v="1"/>
    <s v="BT5B-R"/>
    <n v="33576"/>
    <n v="651562.91713184421"/>
    <n v="887264.20041822514"/>
    <n v="880943.87100030249"/>
    <n v="899499.5770305437"/>
    <n v="4"/>
    <n v="85.39"/>
    <n v="3.26"/>
    <n v="53.09"/>
    <n v="3.6093267840350944"/>
    <n v="58.778883117921225"/>
    <s v="Sí"/>
    <n v="3.6093267840350944"/>
    <n v="58.778883117921225"/>
    <n v="690673.57493888179"/>
    <n v="504168.16160140699"/>
    <n v="186505.41333747481"/>
  </r>
  <r>
    <x v="14"/>
    <s v="Tablachaca"/>
    <x v="5"/>
    <s v="R"/>
    <x v="1"/>
    <s v="BT5B-R"/>
    <n v="4788"/>
    <n v="50967.445878967141"/>
    <n v="74381.666666666672"/>
    <n v="74381.666666666672"/>
    <n v="74381.666666666672"/>
    <n v="4"/>
    <n v="85.15"/>
    <n v="3.26"/>
    <n v="53.09"/>
    <n v="3.6093267840350944"/>
    <n v="58.778883117921225"/>
    <s v="Sí"/>
    <n v="3.6093267840350944"/>
    <n v="58.778883117921225"/>
    <n v="62550.780165940523"/>
    <n v="47239.55208334788"/>
    <n v="15311.228082592643"/>
  </r>
  <r>
    <x v="14"/>
    <s v="Pozuzo"/>
    <x v="7"/>
    <s v="R"/>
    <x v="1"/>
    <s v="BT5B-R"/>
    <n v="4611"/>
    <n v="397920.27679265675"/>
    <n v="426066.82702715538"/>
    <n v="421551.08833848342"/>
    <n v="409478.35614185053"/>
    <n v="3.74"/>
    <n v="75.099999999999994"/>
    <n v="3.26"/>
    <n v="53.09"/>
    <n v="3.6093267840350944"/>
    <n v="58.778883117921225"/>
    <s v="Sí"/>
    <n v="3.6093267840350944"/>
    <n v="58.778883117921225"/>
    <n v="316083.26787128521"/>
    <n v="250535.70019965016"/>
    <n v="65547.567671635043"/>
  </r>
  <r>
    <x v="14"/>
    <s v="Ayacucho Rural"/>
    <x v="5"/>
    <s v="R"/>
    <x v="1"/>
    <s v="BT5B-R"/>
    <n v="15801"/>
    <n v="322930.4920678818"/>
    <n v="431028.0516666667"/>
    <n v="431028.0516666667"/>
    <n v="431028.0516666667"/>
    <n v="4"/>
    <n v="85.15"/>
    <n v="3.26"/>
    <n v="53.09"/>
    <n v="3.6093267840350944"/>
    <n v="58.778883117921225"/>
    <s v="Sí"/>
    <n v="3.6093267840350944"/>
    <n v="58.778883117921225"/>
    <n v="338179.31399580138"/>
    <n v="246845.90899924663"/>
    <n v="91333.404996554746"/>
  </r>
  <r>
    <x v="14"/>
    <s v="Huánuco Rural 2"/>
    <x v="5"/>
    <s v="R"/>
    <x v="1"/>
    <s v="BT5B-R"/>
    <n v="16743"/>
    <n v="463199.86732705776"/>
    <n v="570054.15833333333"/>
    <n v="596502.37653772288"/>
    <n v="564147.18471873458"/>
    <n v="4"/>
    <n v="84.44"/>
    <n v="3.26"/>
    <n v="53.09"/>
    <n v="3.6093267840350944"/>
    <n v="58.778883117921225"/>
    <s v="Sí"/>
    <n v="3.6093267840350944"/>
    <n v="58.778883117921225"/>
    <n v="458097.96797096758"/>
    <n v="332694.66696363705"/>
    <n v="125403.30100733053"/>
  </r>
  <r>
    <x v="14"/>
    <s v="Tarma Rural"/>
    <x v="5"/>
    <s v="R"/>
    <x v="1"/>
    <s v="BT5B-R"/>
    <n v="14268"/>
    <n v="215099.68954879782"/>
    <n v="311854.37699092878"/>
    <n v="312946.50052770838"/>
    <n v="315417.22271215782"/>
    <n v="4"/>
    <n v="84.13"/>
    <n v="3.26"/>
    <n v="53.09"/>
    <n v="3.6093267840350944"/>
    <n v="58.778883117921225"/>
    <s v="Sí"/>
    <n v="3.6093267840350944"/>
    <n v="58.778883117921225"/>
    <n v="238035.36881740356"/>
    <n v="177931.06966151201"/>
    <n v="60104.299155891553"/>
  </r>
  <r>
    <x v="14"/>
    <s v="Huanta Ciudad"/>
    <x v="2"/>
    <s v="U"/>
    <x v="1"/>
    <s v="BT5B-R"/>
    <n v="8421"/>
    <n v="412691.68134006177"/>
    <n v="435631.70494322391"/>
    <n v="437420.53816958773"/>
    <n v="446731.06065786222"/>
    <n v="3.17"/>
    <n v="68.930000000000007"/>
    <n v="3.26"/>
    <n v="53.09"/>
    <n v="3.6093267840350944"/>
    <n v="58.778883117921225"/>
    <s v="Sí"/>
    <n v="3.17"/>
    <n v="58.778883117921225"/>
    <n v="311162.9459477046"/>
    <n v="269270.13101225882"/>
    <n v="41892.814935445786"/>
  </r>
  <r>
    <x v="14"/>
    <s v="Huanta Rural"/>
    <x v="0"/>
    <s v="R"/>
    <x v="1"/>
    <s v="BT5B-R"/>
    <n v="15496"/>
    <n v="197098.55423733743"/>
    <n v="293007.00348282588"/>
    <n v="282976.94946530013"/>
    <n v="280867.09183601092"/>
    <n v="4.05"/>
    <n v="84.78"/>
    <n v="3.26"/>
    <n v="53.09"/>
    <n v="3.6093267840350944"/>
    <n v="58.778883117921225"/>
    <s v="Sí"/>
    <n v="3.6093267840350944"/>
    <n v="58.778883117921225"/>
    <n v="229858.95428241466"/>
    <n v="171782.45666768498"/>
    <n v="58076.497614729684"/>
  </r>
  <r>
    <x v="14"/>
    <s v="Pasco Rural"/>
    <x v="0"/>
    <s v="R"/>
    <x v="1"/>
    <s v="BT5B-R"/>
    <n v="9091"/>
    <n v="200311.34918125076"/>
    <n v="259120.91233845614"/>
    <n v="262141.50470677298"/>
    <n v="254490.66254836059"/>
    <n v="4.05"/>
    <n v="83.95"/>
    <n v="3.26"/>
    <n v="53.09"/>
    <n v="3.6093267840350944"/>
    <n v="58.778883117921225"/>
    <s v="Sí"/>
    <n v="3.6093267840350944"/>
    <n v="58.778883117921225"/>
    <n v="204979.92763766"/>
    <n v="150553.16360084148"/>
    <n v="54426.764036818524"/>
  </r>
  <r>
    <x v="14"/>
    <s v="Huánuco Rural 1"/>
    <x v="7"/>
    <s v="R"/>
    <x v="1"/>
    <s v="BT5B-R"/>
    <n v="9018"/>
    <n v="359897.11647367204"/>
    <n v="428966.70448722556"/>
    <n v="429469.82307897159"/>
    <n v="429920.15545781306"/>
    <n v="3.74"/>
    <n v="75.209999999999994"/>
    <n v="3.26"/>
    <n v="53.09"/>
    <n v="3.6093267840350944"/>
    <n v="58.778883117921225"/>
    <s v="Sí"/>
    <n v="3.6093267840350944"/>
    <n v="58.778883117921225"/>
    <n v="304405.94129984872"/>
    <n v="244092.41437525698"/>
    <n v="60313.526924591744"/>
  </r>
  <r>
    <x v="14"/>
    <s v="Oroya"/>
    <x v="2"/>
    <s v="U"/>
    <x v="1"/>
    <s v="BT5B-R"/>
    <n v="10163"/>
    <n v="442733.83139402186"/>
    <n v="470565.38712775521"/>
    <n v="480186.17815853294"/>
    <n v="471896.93071917631"/>
    <n v="3.17"/>
    <n v="68.13"/>
    <n v="3.26"/>
    <n v="53.09"/>
    <n v="3.6093267840350944"/>
    <n v="58.778883117921225"/>
    <s v="Sí"/>
    <n v="3.17"/>
    <n v="58.778883117921225"/>
    <n v="333851.26932874712"/>
    <n v="292450.71127858653"/>
    <n v="41400.558050160587"/>
  </r>
  <r>
    <x v="14"/>
    <s v="Tarma"/>
    <x v="2"/>
    <s v="U"/>
    <x v="1"/>
    <s v="BT5B-R"/>
    <n v="13275"/>
    <n v="717653.98708574392"/>
    <n v="756743.95943745831"/>
    <n v="758922.28797748219"/>
    <n v="757852.64646325354"/>
    <n v="3.17"/>
    <n v="67.95"/>
    <n v="3.26"/>
    <n v="53.09"/>
    <n v="3.6093267840350944"/>
    <n v="58.778883117921225"/>
    <s v="Sí"/>
    <n v="3.17"/>
    <n v="58.778883117921225"/>
    <n v="529727.63422476291"/>
    <n v="463910.74826023087"/>
    <n v="65816.885964532034"/>
  </r>
  <r>
    <x v="14"/>
    <s v="Tingo María Rural"/>
    <x v="0"/>
    <s v="R"/>
    <x v="1"/>
    <s v="BT5B-R"/>
    <n v="1564"/>
    <n v="67614.312582219878"/>
    <n v="77933.668126786943"/>
    <n v="80641.706110291096"/>
    <n v="80177.323931370804"/>
    <n v="4.05"/>
    <n v="83.93"/>
    <n v="3.26"/>
    <n v="53.09"/>
    <n v="3.6093267840350944"/>
    <n v="58.778883117921225"/>
    <s v="Sí"/>
    <n v="3.6093267840350944"/>
    <n v="58.778883117921225"/>
    <n v="63082.892550257144"/>
    <n v="45387.924853919816"/>
    <n v="17694.967696337328"/>
  </r>
  <r>
    <x v="14"/>
    <s v="Junín"/>
    <x v="7"/>
    <s v="R"/>
    <x v="1"/>
    <s v="BT5B-R"/>
    <n v="6545"/>
    <n v="173393.59429345324"/>
    <n v="215730.49166666667"/>
    <n v="215730.49166666667"/>
    <n v="225231.21288676231"/>
    <n v="3.74"/>
    <n v="75.099999999999994"/>
    <n v="3.26"/>
    <n v="53.09"/>
    <n v="3.6093267840350944"/>
    <n v="58.778883117921225"/>
    <s v="Sí"/>
    <n v="3.6093267840350944"/>
    <n v="58.778883117921225"/>
    <n v="154696.88931438338"/>
    <n v="125541.86192522109"/>
    <n v="29155.027389162293"/>
  </r>
  <r>
    <x v="14"/>
    <s v="San José"/>
    <x v="2"/>
    <s v="U"/>
    <x v="1"/>
    <s v="BT5B-R"/>
    <n v="1309"/>
    <n v="72358.898082885134"/>
    <n v="77786.596586345375"/>
    <n v="75988.941754251049"/>
    <n v="76592.029076183157"/>
    <n v="3.17"/>
    <n v="68.13"/>
    <n v="3.26"/>
    <n v="53.09"/>
    <n v="3.6093267840350944"/>
    <n v="58.778883117921225"/>
    <s v="Sí"/>
    <n v="3.17"/>
    <n v="58.778883117921225"/>
    <n v="53447.647263869643"/>
    <n v="46681.282129554791"/>
    <n v="6766.3651343148522"/>
  </r>
  <r>
    <x v="14"/>
    <s v="Chanchamayo"/>
    <x v="2"/>
    <s v="U"/>
    <x v="1"/>
    <s v="BT5B-R"/>
    <n v="15542"/>
    <n v="1044832.5065326175"/>
    <n v="1090534.8135630179"/>
    <n v="1091998.1618897668"/>
    <n v="1060783.5519740386"/>
    <n v="3.17"/>
    <n v="67.95"/>
    <n v="3.26"/>
    <n v="53.09"/>
    <n v="3.6093267840350944"/>
    <n v="58.778883117921225"/>
    <s v="Sí"/>
    <n v="3.17"/>
    <n v="58.778883117921225"/>
    <n v="759231.82818891364"/>
    <n v="663409.01779285388"/>
    <n v="95822.810396059765"/>
  </r>
  <r>
    <x v="14"/>
    <s v="Aucayacu"/>
    <x v="0"/>
    <s v="R"/>
    <x v="1"/>
    <s v="BT5B-R"/>
    <n v="4784"/>
    <n v="232023.00052654964"/>
    <n v="264710.43775664701"/>
    <n v="271834.83069835446"/>
    <n v="263525.75948855083"/>
    <n v="4.05"/>
    <n v="83.93"/>
    <n v="3.26"/>
    <n v="53.09"/>
    <n v="3.6093267840350944"/>
    <n v="58.778883117921225"/>
    <s v="Sí"/>
    <n v="3.6093267840350944"/>
    <n v="58.778883117921225"/>
    <n v="214112.10434193315"/>
    <n v="153647.54762101825"/>
    <n v="60464.556720914901"/>
  </r>
  <r>
    <x v="14"/>
    <s v="Carhuamayo"/>
    <x v="5"/>
    <s v="R"/>
    <x v="1"/>
    <s v="BT5B-R"/>
    <n v="9103"/>
    <n v="130375.08492152416"/>
    <n v="184079.05893874151"/>
    <n v="189297.9325651151"/>
    <n v="182186.90087711351"/>
    <n v="4"/>
    <n v="84.31"/>
    <n v="3.26"/>
    <n v="53.09"/>
    <n v="3.6093267840350944"/>
    <n v="58.778883117921225"/>
    <s v="Sí"/>
    <n v="3.6093267840350944"/>
    <n v="58.778883117921225"/>
    <n v="146331.234097337"/>
    <n v="109488.72049598469"/>
    <n v="36842.513601352315"/>
  </r>
  <r>
    <x v="14"/>
    <s v="Yaupi"/>
    <x v="2"/>
    <s v="U"/>
    <x v="1"/>
    <s v="BT5B-R"/>
    <n v="8770"/>
    <n v="552326.68568922637"/>
    <n v="570629.89007188333"/>
    <n v="581568.38378782419"/>
    <n v="570163.68996785732"/>
    <n v="3.17"/>
    <n v="68.13"/>
    <n v="3.26"/>
    <n v="53.09"/>
    <n v="3.6093267840350944"/>
    <n v="58.778883117921225"/>
    <s v="Sí"/>
    <n v="3.17"/>
    <n v="58.778883117921225"/>
    <n v="404101.07096006989"/>
    <n v="352452.35701035854"/>
    <n v="51648.713949711353"/>
  </r>
  <r>
    <x v="14"/>
    <s v="Ayacucho Rural SER"/>
    <x v="1"/>
    <s v="R"/>
    <x v="1"/>
    <s v="BT5B-R"/>
    <n v="60103"/>
    <n v="908009.45318812376"/>
    <n v="1188587.4275"/>
    <n v="1188587.4275"/>
    <n v="1188587.4275"/>
    <n v="5.35"/>
    <n v="99.42"/>
    <n v="3.26"/>
    <n v="53.09"/>
    <n v="3.6093267840350944"/>
    <n v="58.778883117921225"/>
    <s v="Sí"/>
    <n v="3.6093267840350944"/>
    <n v="58.778883117921225"/>
    <n v="1224294.0483596327"/>
    <n v="750649.18288998422"/>
    <n v="473644.8654696485"/>
  </r>
  <r>
    <x v="14"/>
    <s v="Huancavelica Rural SER"/>
    <x v="1"/>
    <s v="R"/>
    <x v="1"/>
    <s v="BT5B-R"/>
    <n v="6981"/>
    <n v="35806.354133467685"/>
    <n v="61736.666666666664"/>
    <n v="63103.257406800039"/>
    <n v="63347.711982070621"/>
    <n v="5.35"/>
    <n v="99.68"/>
    <n v="3.26"/>
    <n v="53.09"/>
    <n v="3.6093267840350944"/>
    <n v="58.778883117921225"/>
    <s v="Sí"/>
    <n v="3.6093267840350944"/>
    <n v="58.778883117921225"/>
    <n v="73040.123800240588"/>
    <n v="46243.285324248922"/>
    <n v="26796.838475991666"/>
  </r>
  <r>
    <x v="14"/>
    <s v="Huánuco Rural 2 SER"/>
    <x v="1"/>
    <s v="R"/>
    <x v="1"/>
    <s v="BT5B-R"/>
    <n v="34153"/>
    <n v="296052.99743628426"/>
    <n v="451330.50249999994"/>
    <n v="451330.50249999994"/>
    <n v="462020.56451230892"/>
    <n v="5.35"/>
    <n v="98.73"/>
    <n v="3.26"/>
    <n v="53.09"/>
    <n v="3.6093267840350944"/>
    <n v="58.778883117921225"/>
    <s v="Sí"/>
    <n v="3.6093267840350944"/>
    <n v="58.778883117921225"/>
    <n v="475011.67436884344"/>
    <n v="297285.98298532644"/>
    <n v="177725.691383517"/>
  </r>
  <r>
    <x v="14"/>
    <s v="Pasco Rural SER"/>
    <x v="1"/>
    <s v="R"/>
    <x v="1"/>
    <s v="BT5B-R"/>
    <n v="5749"/>
    <n v="62258.355174447388"/>
    <n v="89914.533746652101"/>
    <n v="87164.795833333337"/>
    <n v="87164.795833333337"/>
    <n v="5.35"/>
    <n v="98.58"/>
    <n v="3.26"/>
    <n v="53.09"/>
    <n v="3.6093267840350944"/>
    <n v="58.778883117921225"/>
    <s v="Sí"/>
    <n v="3.6093267840350944"/>
    <n v="58.778883117921225"/>
    <n v="92131.436530970226"/>
    <n v="57344.785500546452"/>
    <n v="34786.651030423775"/>
  </r>
  <r>
    <x v="14"/>
    <s v="Pozuzo SER"/>
    <x v="1"/>
    <s v="R"/>
    <x v="1"/>
    <s v="BT5B-R"/>
    <n v="4007"/>
    <n v="149599.44164826366"/>
    <n v="169271.33333333334"/>
    <n v="169271.33333333334"/>
    <n v="174440.17070345255"/>
    <n v="5.35"/>
    <n v="98.58"/>
    <n v="3.26"/>
    <n v="53.09"/>
    <n v="3.6093267840350944"/>
    <n v="58.778883117921225"/>
    <s v="Sí"/>
    <n v="3.6093267840350944"/>
    <n v="58.778883117921225"/>
    <n v="168912.57957685832"/>
    <n v="102395.45337512427"/>
    <n v="66517.126201734049"/>
  </r>
  <r>
    <x v="14"/>
    <s v="Tarma Chanchamayo SER"/>
    <x v="1"/>
    <s v="R"/>
    <x v="1"/>
    <s v="BT5B-R"/>
    <n v="4176"/>
    <n v="55837.388137275637"/>
    <n v="79344.75"/>
    <n v="80401.349826529971"/>
    <n v="80304.606418390948"/>
    <n v="5.35"/>
    <n v="98.39"/>
    <n v="3.26"/>
    <n v="53.09"/>
    <n v="3.6093267840350944"/>
    <n v="58.778883117921225"/>
    <s v="Sí"/>
    <n v="3.6093267840350944"/>
    <n v="58.778883117921225"/>
    <n v="77280.006188265485"/>
    <n v="47893.141759439815"/>
    <n v="29386.864428825669"/>
  </r>
  <r>
    <x v="14"/>
    <s v="Tingo María SER"/>
    <x v="1"/>
    <s v="R"/>
    <x v="1"/>
    <s v="BT5B-R"/>
    <n v="8171"/>
    <n v="165392.54943857109"/>
    <n v="211788.53333333333"/>
    <n v="211788.53333333333"/>
    <n v="217601.6258337902"/>
    <n v="5.35"/>
    <n v="98.58"/>
    <n v="3.26"/>
    <n v="53.09"/>
    <n v="3.6093267840350944"/>
    <n v="58.778883117921225"/>
    <s v="Sí"/>
    <n v="3.6093267840350944"/>
    <n v="58.778883117921225"/>
    <n v="206758.82523654337"/>
    <n v="126707.70247259854"/>
    <n v="80051.122763944833"/>
  </r>
  <r>
    <x v="14"/>
    <s v="Valle del Mantaro 3 SER"/>
    <x v="1"/>
    <s v="R"/>
    <x v="1"/>
    <s v="BT5B-R"/>
    <n v="1932"/>
    <n v="7841.1966948645504"/>
    <n v="12765.489313812961"/>
    <n v="12249.5"/>
    <n v="12249.5"/>
    <n v="5.35"/>
    <n v="99.65"/>
    <n v="3.26"/>
    <n v="53.09"/>
    <n v="3.6093267840350944"/>
    <n v="58.778883117921225"/>
    <s v="Sí"/>
    <n v="3.6093267840350944"/>
    <n v="58.778883117921225"/>
    <n v="18149.952506432524"/>
    <n v="11582.187187076539"/>
    <n v="6567.7653193559854"/>
  </r>
  <r>
    <x v="14"/>
    <s v="SER Yaupi"/>
    <x v="1"/>
    <s v="R"/>
    <x v="1"/>
    <s v="BT5B-R"/>
    <n v="22892"/>
    <n v="270368.84417137498"/>
    <n v="388607.54166666669"/>
    <n v="388607.54166666669"/>
    <n v="388607.54166666669"/>
    <n v="5.35"/>
    <n v="98.39"/>
    <n v="3.26"/>
    <n v="53.09"/>
    <n v="3.6093267840350944"/>
    <n v="58.778883117921225"/>
    <s v="Sí"/>
    <n v="3.6093267840350944"/>
    <n v="58.778883117921225"/>
    <n v="388488.10578021588"/>
    <n v="241544.49564289843"/>
    <n v="146943.61013731745"/>
  </r>
  <r>
    <x v="14"/>
    <s v="SER Carhuamayo"/>
    <x v="1"/>
    <s v="R"/>
    <x v="1"/>
    <s v="BT5B-R"/>
    <n v="1421"/>
    <n v="13411.048898233057"/>
    <n v="21368.471211500531"/>
    <n v="20400.981425428618"/>
    <n v="20502.960624336218"/>
    <n v="5.35"/>
    <n v="98.39"/>
    <n v="3.26"/>
    <n v="53.09"/>
    <n v="3.6093267840350944"/>
    <n v="58.778883117921225"/>
    <s v="Sí"/>
    <n v="3.6093267840350944"/>
    <n v="58.778883117921225"/>
    <n v="20797.481010971504"/>
    <n v="13011.718116893539"/>
    <n v="7785.762894077965"/>
  </r>
  <r>
    <x v="14"/>
    <s v="SER Aucayacu"/>
    <x v="1"/>
    <s v="R"/>
    <x v="1"/>
    <s v="BT5B-R"/>
    <n v="4239"/>
    <n v="68536.590201842104"/>
    <n v="91463.916666666672"/>
    <n v="91463.916666666672"/>
    <n v="95355.749249070854"/>
    <n v="5.35"/>
    <n v="98.73"/>
    <n v="3.26"/>
    <n v="53.09"/>
    <n v="3.6093267840350944"/>
    <n v="58.778883117921225"/>
    <s v="Sí"/>
    <n v="3.6093267840350944"/>
    <n v="58.778883117921225"/>
    <n v="90344.825506278707"/>
    <n v="55584.978485274187"/>
    <n v="34759.84702100452"/>
  </r>
  <r>
    <x v="15"/>
    <s v="SER  La Nina"/>
    <x v="1"/>
    <s v="R"/>
    <x v="1"/>
    <s v="BT5B-R"/>
    <n v="20"/>
    <n v="1964.8009804520775"/>
    <n v="2038.6666666666667"/>
    <n v="2038.6666666666667"/>
    <n v="2038.6666666666667"/>
    <n v="5.35"/>
    <n v="85.31"/>
    <n v="3.26"/>
    <n v="53.09"/>
    <n v="3.6093267840350944"/>
    <n v="58.778883117921225"/>
    <s v="Sí"/>
    <n v="3.6093267840350944"/>
    <n v="58.778883117921225"/>
    <n v="1783.1717164236675"/>
    <n v="1227.0746074803988"/>
    <n v="556.09710894326872"/>
  </r>
  <r>
    <x v="15"/>
    <s v="Piura"/>
    <x v="4"/>
    <s v="U"/>
    <x v="1"/>
    <s v="BT5B-R"/>
    <n v="101348"/>
    <n v="11859752.384925991"/>
    <n v="11880092.864777967"/>
    <n v="11849582.145000001"/>
    <n v="11849582.145000001"/>
    <n v="3.07"/>
    <n v="58.85"/>
    <n v="3.26"/>
    <n v="53.09"/>
    <n v="3.6093267840350944"/>
    <n v="58.778883117921225"/>
    <s v="Sí"/>
    <n v="3.07"/>
    <n v="58.778883117921225"/>
    <n v="7290602.6385289468"/>
    <n v="7282168.3524105242"/>
    <n v="8434.2861184226349"/>
  </r>
  <r>
    <x v="15"/>
    <s v="Talara"/>
    <x v="4"/>
    <s v="U"/>
    <x v="1"/>
    <s v="BT5B-R"/>
    <n v="25551"/>
    <n v="2372491.6748093814"/>
    <n v="2314421.1904121852"/>
    <n v="2441582.1865465688"/>
    <n v="2480067.3432859471"/>
    <n v="3.07"/>
    <n v="58.04"/>
    <n v="3.26"/>
    <n v="53.09"/>
    <n v="3.6093267840350944"/>
    <n v="58.778883117921225"/>
    <s v="No"/>
    <n v="3.07"/>
    <n v="58.04"/>
    <n v="1455435.738059365"/>
    <n v="1455435.738059365"/>
    <n v="0"/>
  </r>
  <r>
    <x v="15"/>
    <s v="Tumbes"/>
    <x v="4"/>
    <s v="U"/>
    <x v="1"/>
    <s v="BT5B-R"/>
    <n v="19167"/>
    <n v="1839956.448990305"/>
    <n v="1790161.8563078046"/>
    <n v="1908844.386001938"/>
    <n v="1892347.276701089"/>
    <n v="3.07"/>
    <n v="58.75"/>
    <n v="3.26"/>
    <n v="53.09"/>
    <n v="3.6093267840350944"/>
    <n v="58.778883117921225"/>
    <s v="No"/>
    <n v="3.07"/>
    <n v="58.75"/>
    <n v="1139817.103781804"/>
    <n v="1139817.103781804"/>
    <n v="0"/>
  </r>
  <r>
    <x v="15"/>
    <s v="BAJO PIURA"/>
    <x v="2"/>
    <s v="U"/>
    <x v="1"/>
    <s v="BT5B-R"/>
    <n v="24576"/>
    <n v="1430496.2969030153"/>
    <n v="1502567.062528769"/>
    <n v="1560677.3460857766"/>
    <n v="1489414.7366666666"/>
    <n v="3.17"/>
    <n v="59.73"/>
    <n v="3.26"/>
    <n v="53.09"/>
    <n v="3.6093267840350944"/>
    <n v="58.778883117921225"/>
    <s v="Sí"/>
    <n v="3.17"/>
    <n v="58.778883117921225"/>
    <n v="932341.35814017104"/>
    <n v="918735.66636281484"/>
    <n v="13605.691777356202"/>
  </r>
  <r>
    <x v="15"/>
    <s v="CHULUCANAS"/>
    <x v="7"/>
    <s v="R"/>
    <x v="1"/>
    <s v="BT5B-R"/>
    <n v="37683"/>
    <n v="1576876.8961682799"/>
    <n v="1950735.4467786108"/>
    <n v="1900875.2125000001"/>
    <n v="1900875.2125000001"/>
    <n v="3.74"/>
    <n v="65.599999999999994"/>
    <n v="3.26"/>
    <n v="53.09"/>
    <n v="3.6093267840350944"/>
    <n v="58.778883117921225"/>
    <s v="Sí"/>
    <n v="3.6093267840350944"/>
    <n v="58.778883117921225"/>
    <n v="1175365.6638863916"/>
    <n v="1062880.8889150517"/>
    <n v="112484.77497133985"/>
  </r>
  <r>
    <x v="15"/>
    <s v="Tumbes Rural"/>
    <x v="7"/>
    <s v="R"/>
    <x v="1"/>
    <s v="BT5B-R"/>
    <n v="7740"/>
    <n v="387459.42710005591"/>
    <n v="465461.36036429403"/>
    <n v="454355.08333333331"/>
    <n v="454355.08333333331"/>
    <n v="3.74"/>
    <n v="65.489999999999995"/>
    <n v="3.26"/>
    <n v="53.09"/>
    <n v="3.6093267840350944"/>
    <n v="58.778883117921225"/>
    <s v="Sí"/>
    <n v="3.6093267840350944"/>
    <n v="58.778883117921225"/>
    <n v="282694.77880782657"/>
    <n v="255680.51309294073"/>
    <n v="27014.265714885842"/>
  </r>
  <r>
    <x v="15"/>
    <s v="Frontera"/>
    <x v="0"/>
    <s v="R"/>
    <x v="1"/>
    <s v="BT5B-R"/>
    <n v="2696"/>
    <n v="94231.905189351339"/>
    <n v="115848.80916666666"/>
    <n v="115848.80916666666"/>
    <n v="120045.15859519409"/>
    <n v="4.05"/>
    <n v="73.13"/>
    <n v="3.26"/>
    <n v="53.09"/>
    <n v="3.6093267840350944"/>
    <n v="58.778883117921225"/>
    <s v="Sí"/>
    <n v="3.6093267840350944"/>
    <n v="58.778883117921225"/>
    <n v="79830.592264972627"/>
    <n v="65119.206420797782"/>
    <n v="14711.385844174845"/>
  </r>
  <r>
    <x v="15"/>
    <s v="Máncora"/>
    <x v="4"/>
    <s v="U"/>
    <x v="1"/>
    <s v="BT5B-R"/>
    <n v="3153"/>
    <n v="362016.84118637134"/>
    <n v="352446.57355911389"/>
    <n v="366801.97500000003"/>
    <n v="366801.97500000003"/>
    <n v="3.07"/>
    <n v="58.17"/>
    <n v="3.26"/>
    <n v="53.09"/>
    <n v="3.6093267840350944"/>
    <n v="58.778883117921225"/>
    <s v="No"/>
    <n v="3.07"/>
    <n v="58.17"/>
    <n v="220264.9065181122"/>
    <n v="220264.9065181122"/>
    <n v="0"/>
  </r>
  <r>
    <x v="15"/>
    <s v="Zarumilla Rural"/>
    <x v="7"/>
    <s v="R"/>
    <x v="1"/>
    <s v="BT5B-R"/>
    <n v="1855"/>
    <n v="99710.927427673305"/>
    <n v="120595.32096805939"/>
    <n v="116680.08333333333"/>
    <n v="116680.08333333333"/>
    <n v="3.74"/>
    <n v="65.489999999999995"/>
    <n v="3.26"/>
    <n v="53.09"/>
    <n v="3.6093267840350944"/>
    <n v="58.778883117921225"/>
    <s v="Sí"/>
    <n v="3.6093267840350944"/>
    <n v="58.778883117921225"/>
    <n v="72238.386372383247"/>
    <n v="65304.270672892446"/>
    <n v="6934.1156994908015"/>
  </r>
  <r>
    <x v="15"/>
    <s v="Santo Domingo-Chalaco I y II"/>
    <x v="1"/>
    <s v="R"/>
    <x v="1"/>
    <s v="BT5B-R"/>
    <n v="21749"/>
    <n v="225538.28499735979"/>
    <n v="354242.25760612823"/>
    <n v="348183.56666666671"/>
    <n v="348991.79396179353"/>
    <n v="5.35"/>
    <n v="85.27"/>
    <n v="3.26"/>
    <n v="53.09"/>
    <n v="3.6093267840350944"/>
    <n v="58.778883117921225"/>
    <s v="Sí"/>
    <n v="3.6093267840350944"/>
    <n v="58.778883117921225"/>
    <n v="308673.64561724867"/>
    <n v="211068.13315074146"/>
    <n v="97605.512466507207"/>
  </r>
  <r>
    <x v="15"/>
    <s v="Huancabamba-Huarmaca"/>
    <x v="1"/>
    <s v="R"/>
    <x v="1"/>
    <s v="BT5B-R"/>
    <n v="24365"/>
    <n v="212602.47564938391"/>
    <n v="330954.76666666666"/>
    <n v="330954.76666666666"/>
    <n v="346543.20081429533"/>
    <n v="5.35"/>
    <n v="85.27"/>
    <n v="3.26"/>
    <n v="53.09"/>
    <n v="3.6093267840350944"/>
    <n v="58.778883117921225"/>
    <s v="Sí"/>
    <n v="3.6093267840350944"/>
    <n v="58.778883117921225"/>
    <n v="311638.88098622963"/>
    <n v="212906.60776077339"/>
    <n v="98732.273225456243"/>
  </r>
  <r>
    <x v="15"/>
    <s v="Catacaos"/>
    <x v="2"/>
    <s v="U"/>
    <x v="1"/>
    <s v="BT5B-R"/>
    <n v="18562"/>
    <n v="1044400.1210225131"/>
    <n v="1129099.7866754378"/>
    <n v="1094059.4558333333"/>
    <n v="1094059.4558333333"/>
    <n v="3.17"/>
    <n v="59.73"/>
    <n v="3.26"/>
    <n v="53.09"/>
    <n v="3.6093267840350944"/>
    <n v="58.778883117921225"/>
    <s v="Sí"/>
    <n v="3.17"/>
    <n v="58.778883117921225"/>
    <n v="682661.73228674708"/>
    <n v="672728.26641925087"/>
    <n v="9933.465867496212"/>
  </r>
  <r>
    <x v="15"/>
    <s v="El Arenal"/>
    <x v="7"/>
    <s v="R"/>
    <x v="1"/>
    <s v="BT5B-R"/>
    <n v="12525"/>
    <n v="485926.08697365021"/>
    <n v="599849.55177322705"/>
    <n v="628893.5317567375"/>
    <n v="605475.83416666661"/>
    <n v="3.74"/>
    <n v="65.599999999999994"/>
    <n v="3.26"/>
    <n v="53.09"/>
    <n v="3.6093267840350944"/>
    <n v="58.778883117921225"/>
    <s v="Sí"/>
    <n v="3.6093267840350944"/>
    <n v="58.778883117921225"/>
    <n v="365611.01305471448"/>
    <n v="330828.74467176961"/>
    <n v="34782.268382944865"/>
  </r>
  <r>
    <x v="15"/>
    <s v="Corrales"/>
    <x v="2"/>
    <s v="U"/>
    <x v="1"/>
    <s v="BT5B-R"/>
    <n v="7198"/>
    <n v="505242.14295341837"/>
    <n v="520303.66492706863"/>
    <n v="530388.91666666663"/>
    <n v="538131.95758839673"/>
    <n v="3.17"/>
    <n v="59.62"/>
    <n v="3.26"/>
    <n v="53.09"/>
    <n v="3.6093267840350944"/>
    <n v="58.778883117921225"/>
    <s v="Sí"/>
    <n v="3.17"/>
    <n v="58.778883117921225"/>
    <n v="324043.02562882804"/>
    <n v="319793.34866907023"/>
    <n v="4249.6769597578095"/>
  </r>
  <r>
    <x v="15"/>
    <s v="Zorritos"/>
    <x v="2"/>
    <s v="U"/>
    <x v="1"/>
    <s v="BT5B-R"/>
    <n v="3257"/>
    <n v="277685.66103742487"/>
    <n v="279461.45473867096"/>
    <n v="286200.76666666666"/>
    <n v="286200.76666666666"/>
    <n v="3.17"/>
    <n v="59.62"/>
    <n v="3.26"/>
    <n v="53.09"/>
    <n v="3.6093267840350944"/>
    <n v="58.778883117921225"/>
    <s v="Sí"/>
    <n v="3.17"/>
    <n v="58.778883117921225"/>
    <n v="175880.88111051271"/>
    <n v="173545.22013641489"/>
    <n v="2335.6609740978165"/>
  </r>
  <r>
    <x v="15"/>
    <s v="Mancora II"/>
    <x v="4"/>
    <s v="U"/>
    <x v="1"/>
    <s v="BT5B-R"/>
    <n v="6629"/>
    <n v="553670.50905316859"/>
    <n v="556007.82221372798"/>
    <n v="572260.98916666664"/>
    <n v="572260.98916666664"/>
    <n v="3.07"/>
    <n v="58.17"/>
    <n v="3.26"/>
    <n v="53.09"/>
    <n v="3.6093267840350944"/>
    <n v="58.778883117921225"/>
    <s v="No"/>
    <n v="3.07"/>
    <n v="58.17"/>
    <n v="342421.16511622816"/>
    <n v="342421.16511622816"/>
    <n v="0"/>
  </r>
  <r>
    <x v="15"/>
    <s v="Sullana"/>
    <x v="4"/>
    <s v="U"/>
    <x v="1"/>
    <s v="BT5B-R"/>
    <n v="53510"/>
    <n v="4515989.8446164057"/>
    <n v="4495486.8142333133"/>
    <n v="4720718.4007292278"/>
    <n v="4687751.1132256165"/>
    <n v="3.07"/>
    <n v="58.85"/>
    <n v="3.26"/>
    <n v="53.09"/>
    <n v="3.6093267840350944"/>
    <n v="58.778883117921225"/>
    <s v="Sí"/>
    <n v="3.07"/>
    <n v="58.778883117921225"/>
    <n v="2821935.7235567551"/>
    <n v="2818724.0923842699"/>
    <n v="3211.6311724851839"/>
  </r>
  <r>
    <x v="15"/>
    <s v="Zarumilla"/>
    <x v="4"/>
    <s v="U"/>
    <x v="1"/>
    <s v="BT5B-R"/>
    <n v="8515"/>
    <n v="698246.73070335039"/>
    <n v="704275.23895189224"/>
    <n v="704394.06833333336"/>
    <n v="734589.90559948818"/>
    <n v="3.07"/>
    <n v="58.17"/>
    <n v="3.26"/>
    <n v="53.09"/>
    <n v="3.6093267840350944"/>
    <n v="58.778883117921225"/>
    <s v="No"/>
    <n v="3.07"/>
    <n v="58.17"/>
    <n v="432311.17325013888"/>
    <n v="432311.17325013888"/>
    <n v="0"/>
  </r>
  <r>
    <x v="15"/>
    <s v="Paita"/>
    <x v="4"/>
    <s v="U"/>
    <x v="1"/>
    <s v="BT5B-R"/>
    <n v="20837"/>
    <n v="1550405.7884775631"/>
    <n v="1525317.0590742137"/>
    <n v="1647529.2429041094"/>
    <n v="1655840.0082096015"/>
    <n v="3.07"/>
    <n v="58.85"/>
    <n v="3.26"/>
    <n v="53.09"/>
    <n v="3.6093267840350944"/>
    <n v="58.778883117921225"/>
    <s v="Sí"/>
    <n v="3.07"/>
    <n v="58.778883117921225"/>
    <n v="976383.39651904581"/>
    <n v="975280.79626271175"/>
    <n v="1102.6002563340589"/>
  </r>
  <r>
    <x v="15"/>
    <s v="SER Piura,Chulucanas y Sullana"/>
    <x v="1"/>
    <s v="R"/>
    <x v="1"/>
    <s v="BT5B-R"/>
    <n v="63874"/>
    <n v="1472419.172487281"/>
    <n v="2084049.9529666649"/>
    <n v="2010102.3866666665"/>
    <n v="2010102.3866666665"/>
    <n v="5.35"/>
    <n v="85.27"/>
    <n v="3.26"/>
    <n v="53.09"/>
    <n v="3.6093267840350944"/>
    <n v="58.778883117921225"/>
    <s v="Sí"/>
    <n v="3.6093267840350944"/>
    <n v="58.778883117921225"/>
    <n v="1597257.7283799043"/>
    <n v="1096013.6834056196"/>
    <n v="501244.04497428471"/>
  </r>
  <r>
    <x v="15"/>
    <s v="SER Tumbes"/>
    <x v="1"/>
    <s v="R"/>
    <x v="1"/>
    <s v="BT5B-R"/>
    <n v="1315"/>
    <n v="49043.723440363472"/>
    <n v="61902.065884476535"/>
    <n v="60318.5"/>
    <n v="60318.5"/>
    <n v="5.35"/>
    <n v="85.16"/>
    <n v="3.26"/>
    <n v="53.09"/>
    <n v="3.6093267840350944"/>
    <n v="58.778883117921225"/>
    <s v="Sí"/>
    <n v="3.6093267840350944"/>
    <n v="58.778883117921225"/>
    <n v="48800.88488181353"/>
    <n v="33573.617598693927"/>
    <n v="15227.267283119603"/>
  </r>
  <r>
    <x v="16"/>
    <s v="Chiclayo"/>
    <x v="4"/>
    <s v="U"/>
    <x v="1"/>
    <s v="BT5B-R"/>
    <n v="166821"/>
    <n v="18203104.677450124"/>
    <n v="17717703.587273516"/>
    <n v="18276375.897847243"/>
    <n v="18615234.54722961"/>
    <n v="3.07"/>
    <n v="53.45"/>
    <n v="3.26"/>
    <n v="53.09"/>
    <n v="3.6093267840350944"/>
    <n v="58.778883117921225"/>
    <s v="No"/>
    <n v="3.07"/>
    <n v="53.45"/>
    <n v="10241699.920097092"/>
    <n v="10241699.920097092"/>
    <n v="0"/>
  </r>
  <r>
    <x v="16"/>
    <s v="Chongoyape"/>
    <x v="7"/>
    <s v="R"/>
    <x v="1"/>
    <s v="BT5B-R"/>
    <n v="8495"/>
    <n v="268284.04463689454"/>
    <n v="335271.6187723889"/>
    <n v="335369.88370197144"/>
    <n v="332695.7333333334"/>
    <n v="3.74"/>
    <n v="63.8"/>
    <n v="3.26"/>
    <n v="53.09"/>
    <n v="3.6093267840350944"/>
    <n v="58.778883117921225"/>
    <s v="Sí"/>
    <n v="3.6093267840350944"/>
    <n v="58.778883117921225"/>
    <n v="202936.5204783387"/>
    <n v="188355.59605152998"/>
    <n v="14580.92442680872"/>
  </r>
  <r>
    <x v="16"/>
    <s v="Chota"/>
    <x v="4"/>
    <s v="U"/>
    <x v="1"/>
    <s v="BT5B-R"/>
    <n v="6317"/>
    <n v="280445.10271502635"/>
    <n v="292492.27564474475"/>
    <n v="298816.95880865259"/>
    <n v="306507.60971055564"/>
    <n v="3.07"/>
    <n v="56.78"/>
    <n v="3.26"/>
    <n v="53.09"/>
    <n v="3.6093267840350944"/>
    <n v="58.778883117921225"/>
    <s v="No"/>
    <n v="3.07"/>
    <n v="56.78"/>
    <n v="178629.91932159197"/>
    <n v="178629.91932159197"/>
    <n v="0"/>
  </r>
  <r>
    <x v="16"/>
    <s v="Cutervo"/>
    <x v="7"/>
    <s v="R"/>
    <x v="1"/>
    <s v="BT5B-R"/>
    <n v="7697"/>
    <n v="253553.69710376102"/>
    <n v="308146.93246196705"/>
    <n v="306406.91556390922"/>
    <n v="314617.38525680191"/>
    <n v="3.74"/>
    <n v="63.9"/>
    <n v="3.26"/>
    <n v="53.09"/>
    <n v="3.6093267840350944"/>
    <n v="58.778883117921225"/>
    <s v="Sí"/>
    <n v="3.6093267840350944"/>
    <n v="58.778883117921225"/>
    <n v="190807.59244930328"/>
    <n v="176817.01951850584"/>
    <n v="13990.57293079744"/>
  </r>
  <r>
    <x v="16"/>
    <s v="Querocoto"/>
    <x v="7"/>
    <s v="R"/>
    <x v="1"/>
    <s v="BT5B-R"/>
    <n v="446"/>
    <n v="71864.679751638352"/>
    <n v="78349.356666666674"/>
    <n v="78349.356666666674"/>
    <n v="78349.356666666674"/>
    <n v="3.74"/>
    <n v="63.9"/>
    <n v="3.26"/>
    <n v="53.09"/>
    <n v="3.6093267840350944"/>
    <n v="58.778883117921225"/>
    <s v="Sí"/>
    <n v="3.6093267840350944"/>
    <n v="58.778883117921225"/>
    <n v="47589.570361296908"/>
    <n v="43851.015859963562"/>
    <n v="3738.5545013333467"/>
  </r>
  <r>
    <x v="16"/>
    <s v="Niepos"/>
    <x v="7"/>
    <s v="R"/>
    <x v="1"/>
    <s v="BT5B-R"/>
    <n v="4527"/>
    <n v="127181.33363290929"/>
    <n v="164308.30378639884"/>
    <n v="156650.97182904737"/>
    <n v="166293.55303675562"/>
    <n v="3.74"/>
    <n v="64.069999999999993"/>
    <n v="3.26"/>
    <n v="53.09"/>
    <n v="3.6093267840350944"/>
    <n v="58.778883117921225"/>
    <s v="Sí"/>
    <n v="3.6093267840350944"/>
    <n v="58.778883117921225"/>
    <n v="98416.060458604974"/>
    <n v="91095.189795228056"/>
    <n v="7320.8706633769179"/>
  </r>
  <r>
    <x v="16"/>
    <s v="Chiclayo Baja Densidad"/>
    <x v="2"/>
    <s v="U"/>
    <x v="1"/>
    <s v="BT5B-R"/>
    <n v="65824"/>
    <n v="3915000.5026212623"/>
    <n v="4067639.8295889907"/>
    <n v="4239957.2480570339"/>
    <n v="4111814.1308333334"/>
    <n v="3.17"/>
    <n v="54.77"/>
    <n v="3.26"/>
    <n v="53.09"/>
    <n v="3.6093267840350944"/>
    <n v="58.778883117921225"/>
    <s v="No"/>
    <n v="3.17"/>
    <n v="54.77"/>
    <n v="2352907.8552856655"/>
    <n v="2352907.8552856655"/>
    <n v="0"/>
  </r>
  <r>
    <x v="16"/>
    <s v="Bambamarca"/>
    <x v="4"/>
    <s v="U"/>
    <x v="1"/>
    <s v="BT5B-R"/>
    <n v="4327"/>
    <n v="190965.72780886423"/>
    <n v="203930.02321987913"/>
    <n v="203924.98416666666"/>
    <n v="205032.91747570096"/>
    <n v="3.07"/>
    <n v="56.52"/>
    <n v="3.26"/>
    <n v="53.09"/>
    <n v="3.6093267840350944"/>
    <n v="58.778883117921225"/>
    <s v="No"/>
    <n v="3.07"/>
    <n v="56.52"/>
    <n v="121217.71935757008"/>
    <n v="121217.71935757008"/>
    <n v="0"/>
  </r>
  <r>
    <x v="16"/>
    <s v="Olmos"/>
    <x v="2"/>
    <s v="U"/>
    <x v="1"/>
    <s v="BT5B-R"/>
    <n v="19963"/>
    <n v="992188.38965828705"/>
    <n v="1066665.8141170891"/>
    <n v="1037608.3883333333"/>
    <n v="1037608.3883333333"/>
    <n v="3.17"/>
    <n v="54.77"/>
    <n v="3.26"/>
    <n v="53.09"/>
    <n v="3.6093267840350944"/>
    <n v="58.778883117921225"/>
    <s v="No"/>
    <n v="3.17"/>
    <n v="54.77"/>
    <n v="606704.29101584374"/>
    <n v="606704.29101584374"/>
    <n v="0"/>
  </r>
  <r>
    <x v="16"/>
    <s v="Bambamarca Rural"/>
    <x v="0"/>
    <s v="R"/>
    <x v="1"/>
    <s v="BT5B-R"/>
    <n v="6401"/>
    <n v="58868.470037164378"/>
    <n v="81286.371666666659"/>
    <n v="81286.371666666659"/>
    <n v="81286.371666666659"/>
    <n v="4.05"/>
    <n v="70.760000000000005"/>
    <n v="3.26"/>
    <n v="53.09"/>
    <n v="3.6093267840350944"/>
    <n v="58.778883117921225"/>
    <s v="Sí"/>
    <n v="3.6093267840350944"/>
    <n v="58.778883117921225"/>
    <n v="67579.379398297518"/>
    <n v="57705.52994106197"/>
    <n v="9873.8494572355485"/>
  </r>
  <r>
    <x v="16"/>
    <s v="Chota Rural"/>
    <x v="5"/>
    <s v="R"/>
    <x v="1"/>
    <s v="BT5B-R"/>
    <n v="2825"/>
    <n v="90513.717030347747"/>
    <n v="108000.08180532604"/>
    <n v="112242.90271723876"/>
    <n v="110382.78192159547"/>
    <n v="4"/>
    <n v="71.36"/>
    <n v="3.26"/>
    <n v="53.09"/>
    <n v="3.6093267840350944"/>
    <n v="58.778883117921225"/>
    <s v="Sí"/>
    <n v="3.6093267840350944"/>
    <n v="58.778883117921225"/>
    <n v="75890.58847285615"/>
    <n v="63399.300103853202"/>
    <n v="12491.288369002948"/>
  </r>
  <r>
    <x v="16"/>
    <s v="Chogoyape SER"/>
    <x v="1"/>
    <s v="R"/>
    <x v="1"/>
    <s v="BT5B-R"/>
    <n v="928"/>
    <n v="5499.3964369914811"/>
    <n v="9274.4666666666672"/>
    <n v="9274.4666666666672"/>
    <n v="9274.4666666666672"/>
    <n v="5.35"/>
    <n v="82.57"/>
    <n v="3.26"/>
    <n v="53.09"/>
    <n v="3.6093267840350944"/>
    <n v="58.778883117921225"/>
    <s v="Sí"/>
    <n v="3.6093267840350944"/>
    <n v="58.778883117921225"/>
    <n v="9505.6516380238645"/>
    <n v="6581.9390594749148"/>
    <n v="2923.7125785489498"/>
  </r>
  <r>
    <x v="16"/>
    <s v="Chiclayo Baja Densidad Rural"/>
    <x v="1"/>
    <s v="R"/>
    <x v="1"/>
    <s v="BT5B-R"/>
    <n v="3118"/>
    <n v="40064.724885435135"/>
    <n v="59192.966666666667"/>
    <n v="59192.966666666667"/>
    <n v="59192.966666666667"/>
    <n v="5.35"/>
    <n v="82.84"/>
    <n v="3.26"/>
    <n v="53.09"/>
    <n v="3.6093267840350944"/>
    <n v="58.778883117921225"/>
    <s v="Sí"/>
    <n v="3.6093267840350944"/>
    <n v="58.778883117921225"/>
    <n v="49870.918095094472"/>
    <n v="34803.47872454804"/>
    <n v="15067.439370546432"/>
  </r>
  <r>
    <x v="16"/>
    <s v="SER  Chiclayo"/>
    <x v="1"/>
    <s v="R"/>
    <x v="1"/>
    <s v="BT5B-R"/>
    <n v="1728"/>
    <n v="71239.237585174284"/>
    <n v="86050.858333333337"/>
    <n v="86050.858333333337"/>
    <n v="86050.858333333337"/>
    <n v="5.35"/>
    <n v="82.84"/>
    <n v="3.26"/>
    <n v="53.09"/>
    <n v="3.6093267840350944"/>
    <n v="58.778883117921225"/>
    <s v="Sí"/>
    <n v="3.6093267840350944"/>
    <n v="58.778883117921225"/>
    <n v="68259.384415558379"/>
    <n v="48110.544877100445"/>
    <n v="20148.839538457934"/>
  </r>
  <r>
    <x v="16"/>
    <s v="SER  Bambamarca"/>
    <x v="1"/>
    <s v="R"/>
    <x v="1"/>
    <s v="BT5B-R"/>
    <n v="12196"/>
    <n v="76642.838414269325"/>
    <n v="117992.38083333331"/>
    <n v="117992.38083333331"/>
    <n v="117992.38083333331"/>
    <n v="5.35"/>
    <n v="82.33"/>
    <n v="3.26"/>
    <n v="53.09"/>
    <n v="3.6093267840350944"/>
    <n v="58.778883117921225"/>
    <s v="Sí"/>
    <n v="3.6093267840350944"/>
    <n v="58.778883117921225"/>
    <n v="128348.64886646793"/>
    <n v="89069.153867872606"/>
    <n v="39279.494998595328"/>
  </r>
  <r>
    <x v="16"/>
    <s v="SER Cutervo"/>
    <x v="1"/>
    <s v="R"/>
    <x v="1"/>
    <s v="BT5B-R"/>
    <n v="6270"/>
    <n v="39692.651114461369"/>
    <n v="57990.01416666666"/>
    <n v="57990.01416666666"/>
    <n v="57990.01416666666"/>
    <n v="5.35"/>
    <n v="84.83"/>
    <n v="3.26"/>
    <n v="53.09"/>
    <n v="3.6093267840350944"/>
    <n v="58.778883117921225"/>
    <s v="Sí"/>
    <n v="3.6093267840350944"/>
    <n v="58.778883117921225"/>
    <n v="67215.77594039758"/>
    <n v="45961.37594087355"/>
    <n v="21254.39999952403"/>
  </r>
  <r>
    <x v="16"/>
    <s v="SER  Niepos"/>
    <x v="1"/>
    <s v="R"/>
    <x v="1"/>
    <s v="BT5B-R"/>
    <n v="700"/>
    <n v="4154.3858773419015"/>
    <n v="7311.583333333333"/>
    <n v="7196.0165313954949"/>
    <n v="7082.7412073738524"/>
    <n v="5.35"/>
    <n v="82.33"/>
    <n v="3.26"/>
    <n v="53.09"/>
    <n v="3.6093267840350944"/>
    <n v="58.778883117921225"/>
    <s v="Sí"/>
    <n v="3.6093267840350944"/>
    <n v="58.778883117921225"/>
    <n v="7165.305892815587"/>
    <n v="4968.4303679347886"/>
    <n v="2196.8755248807984"/>
  </r>
  <r>
    <x v="16"/>
    <s v="SER  Chota"/>
    <x v="1"/>
    <s v="R"/>
    <x v="1"/>
    <s v="BT5B-R"/>
    <n v="1915"/>
    <n v="11113.866366585557"/>
    <n v="17292.585728655584"/>
    <n v="17889.092578739117"/>
    <n v="17232.785347194484"/>
    <n v="5.35"/>
    <n v="82.33"/>
    <n v="3.26"/>
    <n v="53.09"/>
    <n v="3.6093267840350944"/>
    <n v="58.778883117921225"/>
    <s v="Sí"/>
    <n v="3.6093267840350944"/>
    <n v="58.778883117921225"/>
    <n v="19395.29617960989"/>
    <n v="13444.467312924487"/>
    <n v="5950.8288666854023"/>
  </r>
  <r>
    <x v="17"/>
    <s v="ILO"/>
    <x v="2"/>
    <s v="U"/>
    <x v="1"/>
    <s v="BT5B-R"/>
    <n v="23725"/>
    <n v="2158224.0151700354"/>
    <n v="2128373.2032654905"/>
    <n v="2248294.4120578896"/>
    <n v="2176751.6941666664"/>
    <n v="3.17"/>
    <n v="57.83"/>
    <n v="3.26"/>
    <n v="53.09"/>
    <n v="3.6093267840350944"/>
    <n v="58.778883117921225"/>
    <s v="No"/>
    <n v="3.17"/>
    <n v="57.83"/>
    <n v="1323309.1979728313"/>
    <n v="1323309.1979728313"/>
    <n v="0"/>
  </r>
  <r>
    <x v="17"/>
    <s v="Moquegua"/>
    <x v="2"/>
    <s v="U"/>
    <x v="1"/>
    <s v="BT5B-R"/>
    <n v="22412"/>
    <n v="1995500.6456053071"/>
    <n v="1991461.6107295337"/>
    <n v="2036522.242846664"/>
    <n v="2024567.7195683171"/>
    <n v="3.17"/>
    <n v="57.74"/>
    <n v="3.26"/>
    <n v="53.09"/>
    <n v="3.6093267840350944"/>
    <n v="58.778883117921225"/>
    <s v="No"/>
    <n v="3.17"/>
    <n v="57.74"/>
    <n v="1223248.1127725043"/>
    <n v="1223248.1127725043"/>
    <n v="0"/>
  </r>
  <r>
    <x v="17"/>
    <s v="Tacna"/>
    <x v="4"/>
    <s v="U"/>
    <x v="1"/>
    <s v="BT5B-R"/>
    <n v="83632"/>
    <n v="8177853.5007108916"/>
    <n v="7986181.4576346297"/>
    <n v="8308016.1618315019"/>
    <n v="8362061.8644997943"/>
    <n v="3.07"/>
    <n v="54.03"/>
    <n v="3.26"/>
    <n v="53.09"/>
    <n v="3.6093267840350944"/>
    <n v="58.778883117921225"/>
    <s v="No"/>
    <n v="3.07"/>
    <n v="54.03"/>
    <n v="4675244.4864340955"/>
    <n v="4675244.4864340955"/>
    <n v="0"/>
  </r>
  <r>
    <x v="17"/>
    <s v="Yarada"/>
    <x v="2"/>
    <s v="U"/>
    <x v="1"/>
    <s v="BT5B-R"/>
    <n v="3223"/>
    <n v="151298.36246825982"/>
    <n v="154257.16666666666"/>
    <n v="154257.16666666666"/>
    <n v="154257.16666666666"/>
    <n v="3.17"/>
    <n v="58.96"/>
    <n v="3.26"/>
    <n v="53.09"/>
    <n v="3.6093267840350944"/>
    <n v="58.778883117921225"/>
    <s v="Sí"/>
    <n v="3.17"/>
    <n v="58.778883117921225"/>
    <n v="99422.424511285994"/>
    <n v="99148.397634547247"/>
    <n v="274.02687673874607"/>
  </r>
  <r>
    <x v="17"/>
    <s v="Puquina-Omate-Ubinas"/>
    <x v="7"/>
    <s v="R"/>
    <x v="1"/>
    <s v="BT5B-R"/>
    <n v="3283"/>
    <n v="86311.164672003695"/>
    <n v="106607.73251022655"/>
    <n v="108594.75"/>
    <n v="108594.75"/>
    <n v="3.74"/>
    <n v="63.85"/>
    <n v="3.26"/>
    <n v="53.09"/>
    <n v="3.6093267840350944"/>
    <n v="58.778883117921225"/>
    <s v="Sí"/>
    <n v="3.6093267840350944"/>
    <n v="58.778883117921225"/>
    <n v="67388.098643074365"/>
    <n v="62582.158432260789"/>
    <n v="4805.9402108135764"/>
  </r>
  <r>
    <x v="17"/>
    <s v="TARATA"/>
    <x v="5"/>
    <s v="R"/>
    <x v="1"/>
    <s v="BT5B-R"/>
    <n v="5774"/>
    <n v="106632.75883873439"/>
    <n v="138914.29909413151"/>
    <n v="139716.86069687418"/>
    <n v="142738.41666666666"/>
    <n v="4"/>
    <n v="71.790000000000006"/>
    <n v="3.26"/>
    <n v="53.09"/>
    <n v="3.6093267840350944"/>
    <n v="58.778883117921225"/>
    <s v="Sí"/>
    <n v="3.6093267840350944"/>
    <n v="58.778883117921225"/>
    <n v="99647.657570327414"/>
    <n v="83517.797534253128"/>
    <n v="16129.860036074286"/>
  </r>
  <r>
    <x v="17"/>
    <s v="Tomasiri"/>
    <x v="7"/>
    <s v="R"/>
    <x v="1"/>
    <s v="BT5B-R"/>
    <n v="2428"/>
    <n v="191219.38799624643"/>
    <n v="207169.41666666666"/>
    <n v="206798.8511664159"/>
    <n v="207169.41666666666"/>
    <n v="3.74"/>
    <n v="64.5"/>
    <n v="3.26"/>
    <n v="53.09"/>
    <n v="3.6093267840350944"/>
    <n v="58.778883117921225"/>
    <s v="Sí"/>
    <n v="3.6093267840350944"/>
    <n v="58.778883117921225"/>
    <n v="132417.22525757895"/>
    <n v="121160.06600075519"/>
    <n v="11257.159256823754"/>
  </r>
  <r>
    <x v="17"/>
    <s v="ICHUÑA"/>
    <x v="5"/>
    <s v="R"/>
    <x v="1"/>
    <s v="BT5B-R"/>
    <n v="388"/>
    <n v="9108.7118019766203"/>
    <n v="11732.583333333334"/>
    <n v="11732.583333333334"/>
    <n v="11732.583333333334"/>
    <n v="4"/>
    <n v="71.38"/>
    <n v="3.26"/>
    <n v="53.09"/>
    <n v="3.6093267840350944"/>
    <n v="58.778883117921225"/>
    <s v="Sí"/>
    <n v="3.6093267840350944"/>
    <n v="58.778883117921225"/>
    <n v="8053.7984842509113"/>
    <n v="6754.4178558377516"/>
    <n v="1299.3806284131597"/>
  </r>
  <r>
    <x v="17"/>
    <s v="Moquegua Rural"/>
    <x v="5"/>
    <s v="R"/>
    <x v="1"/>
    <s v="BT5B-R"/>
    <n v="1094"/>
    <n v="52111.910484174565"/>
    <n v="59291.795600129408"/>
    <n v="60350.813248139762"/>
    <n v="60507.174959560012"/>
    <n v="4"/>
    <n v="70.7"/>
    <n v="3.26"/>
    <n v="53.09"/>
    <n v="3.6093267840350944"/>
    <n v="58.778883117921225"/>
    <s v="Sí"/>
    <n v="3.6093267840350944"/>
    <n v="58.778883117921225"/>
    <n v="41219.120712311415"/>
    <n v="34579.402455743104"/>
    <n v="6639.7182565683106"/>
  </r>
  <r>
    <x v="17"/>
    <s v="SER Inclan"/>
    <x v="1"/>
    <s v="R"/>
    <x v="1"/>
    <s v="BT5B-R"/>
    <n v="123"/>
    <n v="3694.1449466313557"/>
    <n v="4366.9121756487029"/>
    <n v="4578.6574351297404"/>
    <n v="4448.916666666667"/>
    <n v="5.35"/>
    <n v="83.08"/>
    <n v="3.26"/>
    <n v="53.09"/>
    <n v="3.6093267840350944"/>
    <n v="58.778883117921225"/>
    <s v="Sí"/>
    <n v="3.6093267840350944"/>
    <n v="58.778883117921225"/>
    <n v="3727.1456216613306"/>
    <n v="2615.3243348233545"/>
    <n v="1111.821286837976"/>
  </r>
  <r>
    <x v="17"/>
    <s v="SER TORATA"/>
    <x v="1"/>
    <s v="R"/>
    <x v="1"/>
    <s v="BT5B-R"/>
    <n v="355"/>
    <n v="3740.8016901321084"/>
    <n v="5271.083333333333"/>
    <n v="5271.083333333333"/>
    <n v="5271.083333333333"/>
    <n v="5.35"/>
    <n v="81.72"/>
    <n v="3.26"/>
    <n v="53.09"/>
    <n v="3.6093267840350944"/>
    <n v="58.778883117921225"/>
    <s v="Sí"/>
    <n v="3.6093267840350944"/>
    <n v="58.778883117921225"/>
    <n v="4956.2331411759587"/>
    <n v="3480.1124614484324"/>
    <n v="1476.1206797275263"/>
  </r>
  <r>
    <x v="18"/>
    <s v="Paramonga"/>
    <x v="2"/>
    <s v="U"/>
    <x v="1"/>
    <s v="BT5B-R"/>
    <n v="7144"/>
    <n v="430210.6017323049"/>
    <n v="420234.36045277806"/>
    <n v="427445.71345509752"/>
    <n v="442951.73128903878"/>
    <n v="3.17"/>
    <n v="64.16"/>
    <n v="3.26"/>
    <n v="53.09"/>
    <n v="3.6093267840350944"/>
    <n v="58.778883117921225"/>
    <s v="Sí"/>
    <n v="3.17"/>
    <n v="58.778883117921225"/>
    <n v="298669.60207144677"/>
    <n v="275519.46675313707"/>
    <n v="23150.135318309709"/>
  </r>
  <r>
    <x v="19"/>
    <s v="Utcubamba"/>
    <x v="2"/>
    <s v="U"/>
    <x v="1"/>
    <s v="BT5B-R"/>
    <n v="9104"/>
    <n v="467227.53902330925"/>
    <n v="477384.93225904845"/>
    <n v="468839.4969811755"/>
    <n v="455458.18782970391"/>
    <n v="3.27"/>
    <n v="69.37"/>
    <n v="3.26"/>
    <n v="53.09"/>
    <n v="3.6093267840350944"/>
    <n v="58.778883117921225"/>
    <s v="Sí"/>
    <n v="3.27"/>
    <n v="58.778883117921225"/>
    <n v="353885.82382046967"/>
    <n v="304401.20905725076"/>
    <n v="49484.61476321891"/>
  </r>
  <r>
    <x v="20"/>
    <s v="Esempat"/>
    <x v="1"/>
    <s v="R"/>
    <x v="1"/>
    <s v="BT5B-R"/>
    <n v="1331"/>
    <n v="55080.88198391888"/>
    <n v="54246.944096218744"/>
    <n v="55211.535188871239"/>
    <n v="55784.166666666664"/>
    <n v="5.35"/>
    <n v="177.03"/>
    <n v="3.26"/>
    <n v="53.09"/>
    <n v="3.6093267840350944"/>
    <n v="58.778883117921225"/>
    <s v="Sí"/>
    <n v="3.6093267840350944"/>
    <n v="58.778883117921225"/>
    <n v="104630.53537613159"/>
    <n v="37179.941191198515"/>
    <n v="67450.594184933085"/>
  </r>
  <r>
    <x v="21"/>
    <s v="Cajamarca"/>
    <x v="4"/>
    <s v="U"/>
    <x v="1"/>
    <s v="BT5B-R"/>
    <n v="50544"/>
    <n v="4913013.0002129208"/>
    <n v="4908425.7259241194"/>
    <n v="5074887.4619342331"/>
    <n v="4816531.2619861197"/>
    <n v="3.07"/>
    <n v="54.87"/>
    <n v="3.26"/>
    <n v="53.09"/>
    <n v="3.6093267840350944"/>
    <n v="58.778883117921225"/>
    <s v="No"/>
    <n v="3.07"/>
    <n v="54.87"/>
    <n v="2850940.3132168292"/>
    <n v="2850940.3132168292"/>
    <n v="0"/>
  </r>
  <r>
    <x v="21"/>
    <s v="Chimbote"/>
    <x v="4"/>
    <s v="U"/>
    <x v="1"/>
    <s v="BT5B-R"/>
    <n v="75515"/>
    <n v="7819370.5805133879"/>
    <n v="7690426.9354412742"/>
    <n v="7916809.8007249366"/>
    <n v="7850875.0053739529"/>
    <n v="3.07"/>
    <n v="55.03"/>
    <n v="3.26"/>
    <n v="53.09"/>
    <n v="3.6093267840350944"/>
    <n v="58.778883117921225"/>
    <s v="No"/>
    <n v="3.07"/>
    <n v="55.03"/>
    <n v="4534830.6804565173"/>
    <n v="4534830.6804565173"/>
    <n v="0"/>
  </r>
  <r>
    <x v="21"/>
    <s v="Guadalupe"/>
    <x v="4"/>
    <s v="U"/>
    <x v="1"/>
    <s v="BT5B-R"/>
    <n v="35980"/>
    <n v="2396949.7283526235"/>
    <n v="2454657.7591885263"/>
    <n v="2561927.6361348452"/>
    <n v="2480873.5425"/>
    <n v="3.07"/>
    <n v="54.87"/>
    <n v="3.26"/>
    <n v="53.09"/>
    <n v="3.6093267840350944"/>
    <n v="58.778883117921225"/>
    <s v="No"/>
    <n v="3.07"/>
    <n v="54.87"/>
    <n v="1425664.9159470845"/>
    <n v="1425664.9159470845"/>
    <n v="0"/>
  </r>
  <r>
    <x v="21"/>
    <s v="Huarmey"/>
    <x v="4"/>
    <s v="U"/>
    <x v="1"/>
    <s v="BT5B-R"/>
    <n v="5247"/>
    <n v="408123.2198395009"/>
    <n v="418301.55434545066"/>
    <n v="430258.52027560479"/>
    <n v="418621.58916666667"/>
    <n v="3.07"/>
    <n v="58.89"/>
    <n v="3.26"/>
    <n v="53.09"/>
    <n v="3.6093267840350944"/>
    <n v="58.778883117921225"/>
    <s v="Sí"/>
    <n v="3.07"/>
    <n v="58.778883117921225"/>
    <n v="256452.0541634821"/>
    <n v="255998.56036655695"/>
    <n v="453.49379692514776"/>
  </r>
  <r>
    <x v="21"/>
    <s v="Trujillo"/>
    <x v="4"/>
    <s v="U"/>
    <x v="1"/>
    <s v="BT5B-R"/>
    <n v="215028"/>
    <n v="24555867.182187404"/>
    <n v="24084235.69475513"/>
    <n v="24907584.32298081"/>
    <n v="24675781.52882627"/>
    <n v="3.07"/>
    <n v="55.1"/>
    <n v="3.26"/>
    <n v="53.09"/>
    <n v="3.6093267840350944"/>
    <n v="58.778883117921225"/>
    <s v="No"/>
    <n v="3.07"/>
    <n v="55.1"/>
    <n v="14190418.777385261"/>
    <n v="14190418.777385261"/>
    <n v="0"/>
  </r>
  <r>
    <x v="21"/>
    <s v="Caraz-Carhuaz-Huaraz"/>
    <x v="2"/>
    <s v="U"/>
    <x v="1"/>
    <s v="BT5B-R"/>
    <n v="49352"/>
    <n v="3496490.1929568993"/>
    <n v="3577132.1788126705"/>
    <n v="3636122.9435382495"/>
    <n v="3527428.2787220031"/>
    <n v="3.17"/>
    <n v="55.89"/>
    <n v="3.26"/>
    <n v="53.09"/>
    <n v="3.6093267840350944"/>
    <n v="58.778883117921225"/>
    <s v="No"/>
    <n v="3.17"/>
    <n v="55.89"/>
    <n v="2110634.2088436112"/>
    <n v="2110634.2088436112"/>
    <n v="0"/>
  </r>
  <r>
    <x v="21"/>
    <s v="Huallanca"/>
    <x v="5"/>
    <s v="R"/>
    <x v="1"/>
    <s v="BT5B-R"/>
    <n v="2776"/>
    <n v="54455.646262275659"/>
    <n v="74321.533333333326"/>
    <n v="74321.533333333326"/>
    <n v="74321.533333333326"/>
    <n v="4"/>
    <n v="72.83"/>
    <n v="3.26"/>
    <n v="53.09"/>
    <n v="3.6093267840350944"/>
    <n v="58.778883117921225"/>
    <s v="Sí"/>
    <n v="3.6093267840350944"/>
    <n v="58.778883117921225"/>
    <n v="50764.047172815364"/>
    <n v="42027.911820093068"/>
    <n v="8736.1353527222964"/>
  </r>
  <r>
    <x v="21"/>
    <s v="Ticapampa"/>
    <x v="7"/>
    <s v="R"/>
    <x v="1"/>
    <s v="BT5B-R"/>
    <n v="6079"/>
    <n v="129841.306574039"/>
    <n v="170313.18508243503"/>
    <n v="170581.73054897072"/>
    <n v="171920.0508874036"/>
    <n v="3.74"/>
    <n v="64.98"/>
    <n v="3.26"/>
    <n v="53.09"/>
    <n v="3.6093267840350944"/>
    <n v="58.778883117921225"/>
    <s v="Sí"/>
    <n v="3.6093267840350944"/>
    <n v="58.778883117921225"/>
    <n v="107106.34101181055"/>
    <n v="98260.367350085493"/>
    <n v="8845.9736617250601"/>
  </r>
  <r>
    <x v="21"/>
    <s v="Huari"/>
    <x v="5"/>
    <s v="R"/>
    <x v="1"/>
    <s v="BT5B-R"/>
    <n v="13429"/>
    <n v="247691.50869941479"/>
    <n v="331996.38833333337"/>
    <n v="331996.38833333337"/>
    <n v="341494.65999847651"/>
    <n v="4"/>
    <n v="72.83"/>
    <n v="3.26"/>
    <n v="53.09"/>
    <n v="3.6093267840350944"/>
    <n v="58.778883117921225"/>
    <s v="Sí"/>
    <n v="3.6093267840350944"/>
    <n v="58.778883117921225"/>
    <n v="234109.72578578378"/>
    <n v="194059.951774252"/>
    <n v="40049.774011531787"/>
  </r>
  <r>
    <x v="21"/>
    <s v="Pomabamba"/>
    <x v="0"/>
    <s v="R"/>
    <x v="1"/>
    <s v="BT5B-R"/>
    <n v="7564"/>
    <n v="117534.51746166042"/>
    <n v="168110.80333333332"/>
    <n v="168110.80333333332"/>
    <n v="171564.14844365546"/>
    <n v="4.05"/>
    <n v="72.48"/>
    <n v="3.26"/>
    <n v="53.09"/>
    <n v="3.6093267840350944"/>
    <n v="58.778883117921225"/>
    <s v="Sí"/>
    <n v="3.6093267840350944"/>
    <n v="58.778883117921225"/>
    <n v="115823.21825621148"/>
    <n v="96386.424436443544"/>
    <n v="19436.793819767932"/>
  </r>
  <r>
    <x v="21"/>
    <s v="Celendín"/>
    <x v="5"/>
    <s v="R"/>
    <x v="1"/>
    <s v="BT5B-R"/>
    <n v="13240"/>
    <n v="326452.79064640001"/>
    <n v="411447.68690569862"/>
    <n v="417376.22044229042"/>
    <n v="411691.56778381916"/>
    <n v="4"/>
    <n v="73.13"/>
    <n v="3.26"/>
    <n v="53.09"/>
    <n v="3.6093267840350944"/>
    <n v="58.778883117921225"/>
    <s v="Sí"/>
    <n v="3.6093267840350944"/>
    <n v="58.778883117921225"/>
    <n v="291694.92579971231"/>
    <n v="239672.79086986417"/>
    <n v="52022.134929848136"/>
  </r>
  <r>
    <x v="21"/>
    <s v="Chiquián"/>
    <x v="0"/>
    <s v="R"/>
    <x v="0"/>
    <s v="BT5B-R"/>
    <n v="3949"/>
    <n v="35405.654701047766"/>
    <n v="72648.825994794679"/>
    <n v="73599.482663036164"/>
    <n v="72515.196576735456"/>
    <n v="4.05"/>
    <n v="59.57"/>
    <n v="3.26"/>
    <n v="53.09"/>
    <n v="3.6093267840350944"/>
    <n v="58.778883117921225"/>
    <s v="Sí"/>
    <n v="3.6093267840350944"/>
    <n v="58.778883117921225"/>
    <n v="37084.598505414157"/>
    <n v="35064.279864018237"/>
    <n v="2020.3186413959193"/>
  </r>
  <r>
    <x v="21"/>
    <s v="Namora"/>
    <x v="7"/>
    <s v="R"/>
    <x v="1"/>
    <s v="BT5B-R"/>
    <n v="4226"/>
    <n v="62228.220703344276"/>
    <n v="86850.870525270846"/>
    <n v="87861.134007702989"/>
    <n v="85736.958333333328"/>
    <n v="3.74"/>
    <n v="65.3"/>
    <n v="3.26"/>
    <n v="53.09"/>
    <n v="3.6093267840350944"/>
    <n v="58.778883117921225"/>
    <s v="Sí"/>
    <n v="3.6093267840350944"/>
    <n v="58.778883117921225"/>
    <n v="56440.268119283821"/>
    <n v="51830.068102913101"/>
    <n v="4610.2000163707198"/>
  </r>
  <r>
    <x v="21"/>
    <s v="Tayabamba"/>
    <x v="7"/>
    <s v="R"/>
    <x v="1"/>
    <s v="BT5B-R"/>
    <n v="12177"/>
    <n v="446601.9048506383"/>
    <n v="545630.08948931366"/>
    <n v="519953.31666666665"/>
    <n v="507178.49094857811"/>
    <n v="3.74"/>
    <n v="64.98"/>
    <n v="3.26"/>
    <n v="53.09"/>
    <n v="3.6093267840350944"/>
    <n v="58.778883117921225"/>
    <s v="Sí"/>
    <n v="3.6093267840350944"/>
    <n v="58.778883117921225"/>
    <n v="335743.89777194476"/>
    <n v="306458.38390376174"/>
    <n v="29285.513868183014"/>
  </r>
  <r>
    <x v="21"/>
    <s v="Trujillo Rural"/>
    <x v="7"/>
    <s v="R"/>
    <x v="1"/>
    <s v="BT5B-R"/>
    <n v="3018"/>
    <n v="61769.840197181285"/>
    <n v="84834.531916835564"/>
    <n v="84372.623649505753"/>
    <n v="79402.091260167217"/>
    <n v="3.74"/>
    <n v="65.56"/>
    <n v="3.26"/>
    <n v="53.09"/>
    <n v="3.6093267840350944"/>
    <n v="58.778883117921225"/>
    <s v="Sí"/>
    <n v="3.6093267840350944"/>
    <n v="58.778883117921225"/>
    <n v="51783.627233272047"/>
    <n v="47200.570405845821"/>
    <n v="4583.0568274262259"/>
  </r>
  <r>
    <x v="21"/>
    <s v="Casma Rural"/>
    <x v="7"/>
    <s v="R"/>
    <x v="1"/>
    <s v="BT5B-R"/>
    <n v="5699"/>
    <n v="228733.69595308509"/>
    <n v="266033.3085004873"/>
    <n v="274964.26499999996"/>
    <n v="277578.63907278364"/>
    <n v="3.74"/>
    <n v="65.489999999999995"/>
    <n v="3.26"/>
    <n v="53.09"/>
    <n v="3.6093267840350944"/>
    <n v="58.778883117921225"/>
    <s v="Sí"/>
    <n v="3.6093267840350944"/>
    <n v="58.778883117921225"/>
    <n v="171111.95747967542"/>
    <n v="155016.66513778121"/>
    <n v="16095.292341894208"/>
  </r>
  <r>
    <x v="21"/>
    <s v="Cajamarca Rural"/>
    <x v="0"/>
    <s v="R"/>
    <x v="1"/>
    <s v="BT5B-R"/>
    <n v="19767"/>
    <n v="467552.48891364574"/>
    <n v="598404.32813177467"/>
    <n v="606904.87908219767"/>
    <n v="592315.97018522536"/>
    <n v="4.05"/>
    <n v="72.78"/>
    <n v="3.26"/>
    <n v="53.09"/>
    <n v="3.6093267840350944"/>
    <n v="58.778883117921225"/>
    <s v="Sí"/>
    <n v="3.6093267840350944"/>
    <n v="58.778883117921225"/>
    <n v="420341.05143135134"/>
    <n v="346167.69351350516"/>
    <n v="74173.35791784618"/>
  </r>
  <r>
    <x v="21"/>
    <s v="Trujillo Baja Densidad"/>
    <x v="2"/>
    <s v="U"/>
    <x v="1"/>
    <s v="BT5B-R"/>
    <n v="11529"/>
    <n v="720129.20944354916"/>
    <n v="752659.1535019658"/>
    <n v="773615.28105053608"/>
    <n v="752036.23083333345"/>
    <n v="3.17"/>
    <n v="59.71"/>
    <n v="3.26"/>
    <n v="53.09"/>
    <n v="3.6093267840350944"/>
    <n v="58.778883117921225"/>
    <s v="Sí"/>
    <n v="3.17"/>
    <n v="58.778883117921225"/>
    <n v="466536.08095874323"/>
    <n v="459830.83631683385"/>
    <n v="6705.2446419093758"/>
  </r>
  <r>
    <x v="21"/>
    <s v="Guadalupe Rural"/>
    <x v="2"/>
    <s v="U"/>
    <x v="1"/>
    <s v="BT5B-R"/>
    <n v="9270"/>
    <n v="389624.55358937534"/>
    <n v="415757.16546463274"/>
    <n v="438465.20396267052"/>
    <n v="429197.21749999997"/>
    <n v="3.17"/>
    <n v="59.48"/>
    <n v="3.26"/>
    <n v="53.09"/>
    <n v="3.6093267840350944"/>
    <n v="58.778883117921225"/>
    <s v="Sí"/>
    <n v="3.17"/>
    <n v="58.778883117921225"/>
    <n v="261134.58447496046"/>
    <n v="258402.86095302127"/>
    <n v="2731.7235219391878"/>
  </r>
  <r>
    <x v="21"/>
    <s v="Cajamarca Baja Densidad"/>
    <x v="0"/>
    <s v="R"/>
    <x v="1"/>
    <s v="BT5B-R"/>
    <n v="6263"/>
    <n v="184256.26014349994"/>
    <n v="229296.59565755288"/>
    <n v="223953.67083333337"/>
    <n v="233896.70912321648"/>
    <n v="4.05"/>
    <n v="72.78"/>
    <n v="3.26"/>
    <n v="53.09"/>
    <n v="3.6093267840350944"/>
    <n v="58.778883117921225"/>
    <s v="Sí"/>
    <n v="3.6093267840350944"/>
    <n v="58.778883117921225"/>
    <n v="159466.85613243925"/>
    <n v="130908.9854356125"/>
    <n v="28557.870696826751"/>
  </r>
  <r>
    <x v="21"/>
    <s v="Chimbote Rural"/>
    <x v="5"/>
    <s v="R"/>
    <x v="1"/>
    <s v="BT5B-R"/>
    <n v="1620"/>
    <n v="75352.166319286262"/>
    <n v="86336.462254595754"/>
    <n v="88887.497806978412"/>
    <n v="88052.808333333334"/>
    <n v="4"/>
    <n v="73.34"/>
    <n v="3.26"/>
    <n v="53.09"/>
    <n v="3.6093267840350944"/>
    <n v="58.778883117921225"/>
    <s v="Sí"/>
    <n v="3.6093267840350944"/>
    <n v="58.778883117921225"/>
    <n v="61743.278778564549"/>
    <n v="50138.271157771735"/>
    <n v="11605.007620792814"/>
  </r>
  <r>
    <x v="21"/>
    <s v="Catilluc"/>
    <x v="7"/>
    <s v="R"/>
    <x v="1"/>
    <s v="BT5B-R"/>
    <n v="415"/>
    <n v="9501.417030002538"/>
    <n v="12573.764187726572"/>
    <n v="12530.166666666666"/>
    <n v="12419.6995605456"/>
    <n v="3.74"/>
    <n v="65.3"/>
    <n v="3.26"/>
    <n v="53.09"/>
    <n v="3.6093267840350944"/>
    <n v="58.778883117921225"/>
    <s v="Sí"/>
    <n v="3.6093267840350944"/>
    <n v="58.778883117921225"/>
    <n v="7756.525320591657"/>
    <n v="7082.6974259860181"/>
    <n v="673.8278946056389"/>
  </r>
  <r>
    <x v="21"/>
    <s v="Porcón-La Pajuela"/>
    <x v="5"/>
    <s v="R"/>
    <x v="1"/>
    <s v="BT5B-R"/>
    <n v="31"/>
    <n v="725.74041525558414"/>
    <n v="1052.9166666666667"/>
    <n v="1052.9166666666667"/>
    <n v="1061.4729318734794"/>
    <n v="4"/>
    <n v="73.14"/>
    <n v="3.26"/>
    <n v="53.09"/>
    <n v="3.6093267840350944"/>
    <n v="58.778883117921225"/>
    <s v="Sí"/>
    <n v="3.6093267840350944"/>
    <n v="58.778883117921225"/>
    <n v="654.80653971793424"/>
    <n v="538.47124072768383"/>
    <n v="116.33529899025041"/>
  </r>
  <r>
    <x v="21"/>
    <s v="Casma"/>
    <x v="4"/>
    <s v="U"/>
    <x v="1"/>
    <s v="BT5B-R"/>
    <n v="6723"/>
    <n v="614229.62734134577"/>
    <n v="605988.85846445151"/>
    <n v="627423.15379817609"/>
    <n v="624960.50166666659"/>
    <n v="3.07"/>
    <n v="58.18"/>
    <n v="3.26"/>
    <n v="53.09"/>
    <n v="3.6093267840350944"/>
    <n v="58.778883117921225"/>
    <s v="No"/>
    <n v="3.07"/>
    <n v="58.18"/>
    <n v="377998.40718719497"/>
    <n v="377998.40718719497"/>
    <n v="0"/>
  </r>
  <r>
    <x v="21"/>
    <s v="Virú"/>
    <x v="2"/>
    <s v="U"/>
    <x v="1"/>
    <s v="BT5B-R"/>
    <n v="9277"/>
    <n v="530248.71378517733"/>
    <n v="570183.89425679063"/>
    <n v="560555.14416666667"/>
    <n v="560555.14416666667"/>
    <n v="3.17"/>
    <n v="59.71"/>
    <n v="3.26"/>
    <n v="53.09"/>
    <n v="3.6093267840350944"/>
    <n v="58.778883117921225"/>
    <s v="Sí"/>
    <n v="3.17"/>
    <n v="58.778883117921225"/>
    <n v="346019.59700112941"/>
    <n v="341082.36171007005"/>
    <n v="4937.2352910593618"/>
  </r>
  <r>
    <x v="21"/>
    <s v="Pallasca"/>
    <x v="7"/>
    <s v="R"/>
    <x v="1"/>
    <s v="BT5B-R"/>
    <n v="7987"/>
    <n v="165934.3175879865"/>
    <n v="221023.9676700166"/>
    <n v="226194.27850956761"/>
    <n v="220103.62147670996"/>
    <n v="3.74"/>
    <n v="64.98"/>
    <n v="3.26"/>
    <n v="53.09"/>
    <n v="3.6093267840350944"/>
    <n v="58.778883117921225"/>
    <s v="Sí"/>
    <n v="3.6093267840350944"/>
    <n v="58.778883117921225"/>
    <n v="137695.49956867364"/>
    <n v="126362.03161165109"/>
    <n v="11333.467957022542"/>
  </r>
  <r>
    <x v="21"/>
    <s v="Otuzco-Motil-Florida"/>
    <x v="7"/>
    <s v="R"/>
    <x v="1"/>
    <s v="BT5B-R"/>
    <n v="7859"/>
    <n v="208781.49778664691"/>
    <n v="264463.13601823337"/>
    <n v="273066.48126689624"/>
    <n v="261809.8305843125"/>
    <n v="3.74"/>
    <n v="65.56"/>
    <n v="3.26"/>
    <n v="53.09"/>
    <n v="3.6093267840350944"/>
    <n v="58.778883117921225"/>
    <s v="Sí"/>
    <n v="3.6093267840350944"/>
    <n v="58.778883117921225"/>
    <n v="166269.80994892574"/>
    <n v="151085.13175159026"/>
    <n v="15184.678197335481"/>
  </r>
  <r>
    <x v="21"/>
    <s v="Cajabamba"/>
    <x v="2"/>
    <s v="U"/>
    <x v="1"/>
    <s v="BT5B-R"/>
    <n v="4235"/>
    <n v="236329.07889812105"/>
    <n v="251920.05666813836"/>
    <n v="246740.97249999995"/>
    <n v="250456.44563685986"/>
    <n v="3.17"/>
    <n v="59.48"/>
    <n v="3.26"/>
    <n v="53.09"/>
    <n v="3.6093267840350944"/>
    <n v="58.778883117921225"/>
    <s v="Sí"/>
    <n v="3.17"/>
    <n v="58.778883117921225"/>
    <n v="153993.48612860241"/>
    <n v="152336.54305918643"/>
    <n v="1656.9430694159819"/>
  </r>
  <r>
    <x v="21"/>
    <s v="Nepeña"/>
    <x v="2"/>
    <s v="U"/>
    <x v="1"/>
    <s v="BT5B-R"/>
    <n v="5119"/>
    <n v="311612.76135228766"/>
    <n v="321847.5322102689"/>
    <n v="329936.51318396954"/>
    <n v="325200.7"/>
    <n v="3.17"/>
    <n v="59.64"/>
    <n v="3.26"/>
    <n v="53.09"/>
    <n v="3.6093267840350944"/>
    <n v="58.778883117921225"/>
    <s v="Sí"/>
    <n v="3.17"/>
    <n v="58.778883117921225"/>
    <n v="202073.0808705044"/>
    <n v="199389.73077578799"/>
    <n v="2683.3500947164139"/>
  </r>
  <r>
    <x v="21"/>
    <s v="Sihuas"/>
    <x v="0"/>
    <s v="R"/>
    <x v="1"/>
    <s v="BT5B-R"/>
    <n v="5664"/>
    <n v="96071.454663296026"/>
    <n v="129238.54999999999"/>
    <n v="129238.54999999999"/>
    <n v="132914.33601401656"/>
    <n v="4.05"/>
    <n v="72.48"/>
    <n v="3.26"/>
    <n v="53.09"/>
    <n v="3.6093267840350944"/>
    <n v="58.778883117921225"/>
    <s v="Sí"/>
    <n v="3.6093267840350944"/>
    <n v="58.778883117921225"/>
    <n v="92571.790339956962"/>
    <n v="76912.954951000225"/>
    <n v="15658.835388956737"/>
  </r>
  <r>
    <x v="21"/>
    <s v="Huamachuco"/>
    <x v="4"/>
    <s v="U"/>
    <x v="1"/>
    <s v="BT5B-R"/>
    <n v="6702"/>
    <n v="430099.72725568357"/>
    <n v="456780.71829128999"/>
    <n v="442142.64333333331"/>
    <n v="442142.64333333331"/>
    <n v="3.07"/>
    <n v="58.03"/>
    <n v="3.26"/>
    <n v="53.09"/>
    <n v="3.6093267840350944"/>
    <n v="58.778883117921225"/>
    <s v="No"/>
    <n v="3.07"/>
    <n v="58.03"/>
    <n v="270162.01172647323"/>
    <n v="270162.01172647323"/>
    <n v="0"/>
  </r>
  <r>
    <x v="21"/>
    <s v="Santa"/>
    <x v="4"/>
    <s v="U"/>
    <x v="1"/>
    <s v="BT5B-R"/>
    <n v="3460"/>
    <n v="269689.02007525932"/>
    <n v="269861.09047195828"/>
    <n v="281959.25609404966"/>
    <n v="278253.88665324799"/>
    <n v="3.07"/>
    <n v="58.18"/>
    <n v="3.26"/>
    <n v="53.09"/>
    <n v="3.6093267840350944"/>
    <n v="58.778883117921225"/>
    <s v="No"/>
    <n v="3.07"/>
    <n v="58.18"/>
    <n v="167527.2718797859"/>
    <n v="167527.2718797859"/>
    <n v="0"/>
  </r>
  <r>
    <x v="21"/>
    <s v="Paiján-Malabrigo"/>
    <x v="4"/>
    <s v="U"/>
    <x v="1"/>
    <s v="BT5B-R"/>
    <n v="13526"/>
    <n v="926407.79034152441"/>
    <n v="964575.72454234248"/>
    <n v="963974.77416666679"/>
    <n v="963974.77416666679"/>
    <n v="3.07"/>
    <n v="55.1"/>
    <n v="3.26"/>
    <n v="53.09"/>
    <n v="3.6093267840350944"/>
    <n v="58.778883117921225"/>
    <s v="No"/>
    <n v="3.07"/>
    <n v="55.1"/>
    <n v="551975.51247817988"/>
    <n v="551975.51247817988"/>
    <n v="0"/>
  </r>
  <r>
    <x v="21"/>
    <s v="Santa Rural"/>
    <x v="7"/>
    <s v="R"/>
    <x v="1"/>
    <s v="BT5B-R"/>
    <n v="7760"/>
    <n v="491624.56187714607"/>
    <n v="548404.0941385628"/>
    <n v="543863.84166666667"/>
    <n v="567977.99921924877"/>
    <n v="3.74"/>
    <n v="65.489999999999995"/>
    <n v="3.26"/>
    <n v="53.09"/>
    <n v="3.6093267840350944"/>
    <n v="58.778883117921225"/>
    <s v="Sí"/>
    <n v="3.6093267840350944"/>
    <n v="58.778883117921225"/>
    <n v="350987.32557334297"/>
    <n v="316979.8024488723"/>
    <n v="34007.523124470667"/>
  </r>
  <r>
    <x v="21"/>
    <s v="Quiruvilca"/>
    <x v="2"/>
    <s v="U"/>
    <x v="1"/>
    <s v="BT5B-R"/>
    <n v="1170"/>
    <n v="37925.880117953951"/>
    <n v="42423.125"/>
    <n v="42423.125"/>
    <n v="43933.054295332593"/>
    <n v="3.17"/>
    <n v="59.71"/>
    <n v="3.26"/>
    <n v="53.09"/>
    <n v="3.6093267840350944"/>
    <n v="58.778883117921225"/>
    <s v="Sí"/>
    <n v="3.17"/>
    <n v="58.778883117921225"/>
    <n v="26354.443018430306"/>
    <n v="26001.308745975075"/>
    <n v="353.13427245523053"/>
  </r>
  <r>
    <x v="21"/>
    <s v="La Arenita"/>
    <x v="1"/>
    <s v="R"/>
    <x v="1"/>
    <s v="BT5B-R"/>
    <n v="27169"/>
    <n v="373404.96348483168"/>
    <n v="524070.9283333334"/>
    <n v="524070.9283333334"/>
    <n v="524070.9283333334"/>
    <n v="5.35"/>
    <n v="85.16"/>
    <n v="3.26"/>
    <n v="53.09"/>
    <n v="3.6093267840350944"/>
    <n v="58.778883117921225"/>
    <s v="Sí"/>
    <n v="3.6093267840350944"/>
    <n v="58.778883117921225"/>
    <n v="463345.81690368266"/>
    <n v="317545.06643871509"/>
    <n v="145800.75046496757"/>
  </r>
  <r>
    <x v="21"/>
    <s v="Aija-Cotaparaco III Etapa"/>
    <x v="1"/>
    <s v="R"/>
    <x v="1"/>
    <s v="BT5B-R"/>
    <n v="38800"/>
    <n v="331920.75678196241"/>
    <n v="523177.15749999991"/>
    <n v="523177.15749999991"/>
    <n v="523177.15749999991"/>
    <n v="5.35"/>
    <n v="84.58"/>
    <n v="3.26"/>
    <n v="53.09"/>
    <n v="3.6093267840350944"/>
    <n v="58.778883117921225"/>
    <s v="Sí"/>
    <n v="3.6093267840350944"/>
    <n v="58.778883117921225"/>
    <n v="488318.57608618378"/>
    <n v="335141.19289355096"/>
    <n v="153177.38319263281"/>
  </r>
  <r>
    <x v="21"/>
    <s v="SER Cajamarca"/>
    <x v="1"/>
    <s v="R"/>
    <x v="1"/>
    <s v="BT5B-R"/>
    <n v="29128"/>
    <n v="294412.74764117086"/>
    <n v="435115.14166666666"/>
    <n v="435115.14166666666"/>
    <n v="435115.14166666666"/>
    <n v="5.35"/>
    <n v="84.83"/>
    <n v="3.26"/>
    <n v="53.09"/>
    <n v="3.6093267840350944"/>
    <n v="58.778883117921225"/>
    <s v="Sí"/>
    <n v="3.6093267840350944"/>
    <n v="58.778883117921225"/>
    <n v="405585.13382400526"/>
    <n v="278184.99538563844"/>
    <n v="127400.13843836682"/>
  </r>
  <r>
    <x v="21"/>
    <s v="SER Chimbote"/>
    <x v="1"/>
    <s v="R"/>
    <x v="1"/>
    <s v="BT5B-R"/>
    <n v="16243"/>
    <n v="296788.37435796129"/>
    <n v="402014.81"/>
    <n v="402014.81"/>
    <n v="402014.81"/>
    <n v="5.35"/>
    <n v="85.09"/>
    <n v="3.26"/>
    <n v="53.09"/>
    <n v="3.6093267840350944"/>
    <n v="58.778883117921225"/>
    <s v="Sí"/>
    <n v="3.6093267840350944"/>
    <n v="58.778883117921225"/>
    <n v="339437.27774118923"/>
    <n v="233075.1866245266"/>
    <n v="106362.09111666263"/>
  </r>
  <r>
    <x v="21"/>
    <s v="SER Huaymey"/>
    <x v="1"/>
    <s v="R"/>
    <x v="1"/>
    <s v="BT5B-R"/>
    <n v="2172"/>
    <n v="56920.10202603451"/>
    <n v="73025.837016985141"/>
    <n v="74831.201822717616"/>
    <n v="72027.393333333341"/>
    <n v="5.35"/>
    <n v="85.72"/>
    <n v="3.26"/>
    <n v="53.09"/>
    <n v="3.6093267840350944"/>
    <n v="58.778883117921225"/>
    <s v="Sí"/>
    <n v="3.6093267840350944"/>
    <n v="58.778883117921225"/>
    <n v="60412.111456716775"/>
    <n v="41296.458015408563"/>
    <n v="19115.653441308212"/>
  </r>
  <r>
    <x v="21"/>
    <s v="SER  Cajamarca Norte"/>
    <x v="1"/>
    <s v="R"/>
    <x v="1"/>
    <s v="BT5B-R"/>
    <n v="20654"/>
    <n v="163631.60881654543"/>
    <n v="256866.63260559263"/>
    <n v="266590.98499999999"/>
    <n v="266590.98499999999"/>
    <n v="5.35"/>
    <n v="84.88"/>
    <n v="3.26"/>
    <n v="53.09"/>
    <n v="3.6093267840350944"/>
    <n v="58.778883117921225"/>
    <s v="Sí"/>
    <n v="3.6093267840350944"/>
    <n v="58.778883117921225"/>
    <n v="249389.40956348373"/>
    <n v="170727.86748771218"/>
    <n v="78661.542075771547"/>
  </r>
  <r>
    <x v="22"/>
    <s v="Lima Sur"/>
    <x v="6"/>
    <s v="U"/>
    <x v="1"/>
    <s v="BT5B-R"/>
    <n v="954813"/>
    <n v="240263411.16552031"/>
    <n v="244880834.12870878"/>
    <n v="242186929.64951879"/>
    <n v="233722469.71833336"/>
    <n v="2.4900000000000002"/>
    <n v="47.75"/>
    <n v="3.26"/>
    <n v="53.09"/>
    <n v="3.6093267840350944"/>
    <n v="58.778883117921225"/>
    <s v="No"/>
    <n v="2.4900000000000002"/>
    <n v="47.75"/>
    <n v="117103263.20153596"/>
    <n v="117103263.20153596"/>
    <n v="0"/>
  </r>
  <r>
    <x v="22"/>
    <s v="Cañete"/>
    <x v="4"/>
    <s v="U"/>
    <x v="1"/>
    <s v="BT5B-R"/>
    <n v="30886"/>
    <n v="3313910.9114889163"/>
    <n v="3339139.6280817306"/>
    <n v="3329873.6722183507"/>
    <n v="3272719.4341666666"/>
    <n v="3.07"/>
    <n v="53.05"/>
    <n v="3.26"/>
    <n v="53.09"/>
    <n v="3.6093267840350944"/>
    <n v="58.778883117921225"/>
    <s v="No"/>
    <n v="3.07"/>
    <n v="53.05"/>
    <n v="1852849.75854487"/>
    <n v="1852849.75854487"/>
    <n v="0"/>
  </r>
  <r>
    <x v="22"/>
    <s v="Lunahuaná"/>
    <x v="7"/>
    <s v="R"/>
    <x v="1"/>
    <s v="BT5B-R"/>
    <n v="5805"/>
    <n v="468611.66620919568"/>
    <n v="504125.10612571705"/>
    <n v="493859.1992357336"/>
    <n v="493204.41666666669"/>
    <n v="3.74"/>
    <n v="59.91"/>
    <n v="3.26"/>
    <n v="53.09"/>
    <n v="3.6093267840350944"/>
    <n v="58.778883117921225"/>
    <s v="Sí"/>
    <n v="3.6093267840350944"/>
    <n v="58.778883117921225"/>
    <n v="302455.94922592916"/>
    <n v="296396.84553937003"/>
    <n v="6059.1036865591304"/>
  </r>
  <r>
    <x v="23"/>
    <s v="Arequipa"/>
    <x v="4"/>
    <s v="U"/>
    <x v="1"/>
    <s v="BT5B-R"/>
    <n v="291420"/>
    <n v="32325394.306186203"/>
    <n v="33162756.918558616"/>
    <n v="31906713"/>
    <n v="31906713"/>
    <n v="3.07"/>
    <n v="53.08"/>
    <n v="3.26"/>
    <n v="53.09"/>
    <n v="3.6093267840350944"/>
    <n v="58.778883117921225"/>
    <s v="No"/>
    <n v="3.07"/>
    <n v="53.08"/>
    <n v="18052978.697723635"/>
    <n v="18052978.697723635"/>
    <n v="0"/>
  </r>
  <r>
    <x v="23"/>
    <s v="Atico"/>
    <x v="2"/>
    <s v="U"/>
    <x v="0"/>
    <s v="BT5B-R"/>
    <n v="1348"/>
    <n v="133477.20781935731"/>
    <n v="148364.60979743922"/>
    <n v="141784.25"/>
    <n v="141784.25"/>
    <n v="3.17"/>
    <n v="51.25"/>
    <n v="3.26"/>
    <n v="53.09"/>
    <n v="3.6093267840350944"/>
    <n v="58.778883117921225"/>
    <s v="No"/>
    <n v="3.17"/>
    <n v="51.25"/>
    <n v="72680.229007420625"/>
    <n v="72680.229007420625"/>
    <n v="0"/>
  </r>
  <r>
    <x v="23"/>
    <s v="Camaná"/>
    <x v="2"/>
    <s v="U"/>
    <x v="1"/>
    <s v="BT5B-R"/>
    <n v="18009"/>
    <n v="1273744.92231556"/>
    <n v="1276502.2349229748"/>
    <n v="1354836.0885477406"/>
    <n v="1294258.3333333333"/>
    <n v="3.17"/>
    <n v="58.09"/>
    <n v="3.26"/>
    <n v="53.09"/>
    <n v="3.6093267840350944"/>
    <n v="58.778883117921225"/>
    <s v="No"/>
    <n v="3.17"/>
    <n v="58.09"/>
    <n v="797006.95537310885"/>
    <n v="797006.95537310885"/>
    <n v="0"/>
  </r>
  <r>
    <x v="23"/>
    <s v="CHUQUIBAMBA"/>
    <x v="5"/>
    <s v="R"/>
    <x v="1"/>
    <s v="BT5B-R"/>
    <n v="5061"/>
    <n v="117811.43380031433"/>
    <n v="150150.41666666666"/>
    <n v="150150.41666666666"/>
    <n v="154635.73715273914"/>
    <n v="4"/>
    <n v="71.11"/>
    <n v="3.26"/>
    <n v="53.09"/>
    <n v="3.6093267840350944"/>
    <n v="58.778883117921225"/>
    <s v="Sí"/>
    <n v="3.6093267840350944"/>
    <n v="58.778883117921225"/>
    <n v="104019.71057540353"/>
    <n v="87515.047827035509"/>
    <n v="16504.66274836802"/>
  </r>
  <r>
    <x v="23"/>
    <s v="Huanca"/>
    <x v="0"/>
    <s v="R"/>
    <x v="1"/>
    <s v="BT5B-R"/>
    <n v="362"/>
    <n v="5047.7093913383487"/>
    <n v="7449.583333333333"/>
    <n v="7449.583333333333"/>
    <n v="7449.583333333333"/>
    <n v="4.05"/>
    <n v="70.66"/>
    <n v="3.26"/>
    <n v="53.09"/>
    <n v="3.6093267840350944"/>
    <n v="58.778883117921225"/>
    <s v="Sí"/>
    <n v="3.6093267840350944"/>
    <n v="58.778883117921225"/>
    <n v="5032.8114559196765"/>
    <n v="4273.5634990878052"/>
    <n v="759.24795683187131"/>
  </r>
  <r>
    <x v="23"/>
    <s v="OCOÑA"/>
    <x v="7"/>
    <s v="R"/>
    <x v="1"/>
    <s v="BT5B-R"/>
    <n v="1211"/>
    <n v="79838.037962920673"/>
    <n v="88281.290955184813"/>
    <n v="86869.833333333328"/>
    <n v="86869.833333333328"/>
    <n v="3.74"/>
    <n v="63.62"/>
    <n v="3.26"/>
    <n v="53.09"/>
    <n v="3.6093267840350944"/>
    <n v="58.778883117921225"/>
    <s v="Sí"/>
    <n v="3.6093267840350944"/>
    <n v="58.778883117921225"/>
    <n v="55322.099752010123"/>
    <n v="51298.801753333217"/>
    <n v="4023.297998676906"/>
  </r>
  <r>
    <x v="23"/>
    <s v="CARAVELÍ"/>
    <x v="7"/>
    <s v="R"/>
    <x v="0"/>
    <s v="BT5B-R"/>
    <n v="1121"/>
    <n v="83144.246925263826"/>
    <n v="92552.941804882983"/>
    <n v="89036.25"/>
    <n v="91201.665875938459"/>
    <n v="3.74"/>
    <n v="63.62"/>
    <n v="3.26"/>
    <n v="53.09"/>
    <n v="3.6093267840350944"/>
    <n v="58.778883117921225"/>
    <s v="Sí"/>
    <n v="3.6093267840350944"/>
    <n v="58.778883117921225"/>
    <n v="57088.909893852848"/>
    <n v="52917.315044379975"/>
    <n v="4171.5948494728727"/>
  </r>
  <r>
    <x v="23"/>
    <s v="VALLE DEL COLCA"/>
    <x v="0"/>
    <s v="R"/>
    <x v="1"/>
    <s v="BT5B-R"/>
    <n v="5925"/>
    <n v="153027.14740450392"/>
    <n v="188494.01380590184"/>
    <n v="181824.41666666666"/>
    <n v="188046.80060363922"/>
    <n v="4.05"/>
    <n v="70.849999999999994"/>
    <n v="3.26"/>
    <n v="53.09"/>
    <n v="3.6093267840350944"/>
    <n v="58.778883117921225"/>
    <s v="Sí"/>
    <n v="3.6093267840350944"/>
    <n v="58.778883117921225"/>
    <n v="132415.98393609101"/>
    <n v="111332.90930699032"/>
    <n v="21083.074629100694"/>
  </r>
  <r>
    <x v="23"/>
    <s v="Cotahuasi"/>
    <x v="0"/>
    <s v="R"/>
    <x v="0"/>
    <s v="BT5B-R"/>
    <n v="3769"/>
    <n v="71814.866422291554"/>
    <n v="94170.614226571313"/>
    <n v="93724.96562539204"/>
    <n v="94092.128465688118"/>
    <n v="4.05"/>
    <n v="70.849999999999994"/>
    <n v="3.26"/>
    <n v="53.09"/>
    <n v="3.6093267840350944"/>
    <n v="58.778883117921225"/>
    <s v="Sí"/>
    <n v="3.6093267840350944"/>
    <n v="58.778883117921225"/>
    <n v="66145.282860193562"/>
    <n v="55815.529044678282"/>
    <n v="10329.75381551528"/>
  </r>
  <r>
    <x v="23"/>
    <s v="ORCOPAMPA"/>
    <x v="2"/>
    <s v="U"/>
    <x v="1"/>
    <s v="BT5B-R"/>
    <n v="2334"/>
    <n v="148674.98460474142"/>
    <n v="154994.32014389298"/>
    <n v="153826.11306406202"/>
    <n v="152828.87513509626"/>
    <n v="3.17"/>
    <n v="58.19"/>
    <n v="3.26"/>
    <n v="53.09"/>
    <n v="3.6093267840350944"/>
    <n v="58.778883117921225"/>
    <s v="No"/>
    <n v="3.17"/>
    <n v="58.19"/>
    <n v="93912.753541499027"/>
    <n v="93912.753541499027"/>
    <n v="0"/>
  </r>
  <r>
    <x v="23"/>
    <s v="BELLA UNIÓN-CHALA"/>
    <x v="7"/>
    <s v="R"/>
    <x v="1"/>
    <s v="BT5B-R"/>
    <n v="7406"/>
    <n v="553204.05237555911"/>
    <n v="605102.73092245881"/>
    <n v="586583.83333333337"/>
    <n v="586583.83333333337"/>
    <n v="3.74"/>
    <n v="63.88"/>
    <n v="3.26"/>
    <n v="53.09"/>
    <n v="3.6093267840350944"/>
    <n v="58.778883117921225"/>
    <s v="Sí"/>
    <n v="3.6093267840350944"/>
    <n v="58.778883117921225"/>
    <n v="381085.18865750713"/>
    <n v="351897.83751199755"/>
    <n v="29187.351145509572"/>
  </r>
  <r>
    <x v="23"/>
    <s v="Islay"/>
    <x v="2"/>
    <s v="U"/>
    <x v="1"/>
    <s v="BT5B-R"/>
    <n v="19199"/>
    <n v="1540756.7141693621"/>
    <n v="1528768.9946509141"/>
    <n v="1625207.0684688701"/>
    <n v="1554336.75"/>
    <n v="3.17"/>
    <n v="58.17"/>
    <n v="3.26"/>
    <n v="53.09"/>
    <n v="3.6093267840350944"/>
    <n v="58.778883117921225"/>
    <s v="No"/>
    <n v="3.17"/>
    <n v="58.17"/>
    <n v="957119.01063231786"/>
    <n v="957119.01063231786"/>
    <n v="0"/>
  </r>
  <r>
    <x v="23"/>
    <s v="MAJES-SIGUAS"/>
    <x v="7"/>
    <s v="R"/>
    <x v="1"/>
    <s v="BT5B-R"/>
    <n v="15725"/>
    <n v="1301962.1847263076"/>
    <n v="1389916.5833333333"/>
    <n v="1389916.5833333333"/>
    <n v="1389916.5833333333"/>
    <n v="3.74"/>
    <n v="63.62"/>
    <n v="3.26"/>
    <n v="53.09"/>
    <n v="3.6093267840350944"/>
    <n v="58.778883117921225"/>
    <s v="Sí"/>
    <n v="3.6093267840350944"/>
    <n v="58.778883117921225"/>
    <n v="887119.84192287689"/>
    <n v="822035.49447876192"/>
    <n v="65084.347444114974"/>
  </r>
  <r>
    <x v="23"/>
    <s v="Repartición-La Cano"/>
    <x v="7"/>
    <s v="R"/>
    <x v="1"/>
    <s v="BT5B-R"/>
    <n v="10304"/>
    <n v="645681.90084102773"/>
    <n v="714419.33333333337"/>
    <n v="714419.33333333337"/>
    <n v="714419.33333333337"/>
    <n v="3.74"/>
    <n v="63.62"/>
    <n v="3.26"/>
    <n v="53.09"/>
    <n v="3.6093267840350944"/>
    <n v="58.778883117921225"/>
    <s v="Sí"/>
    <n v="3.6093267840350944"/>
    <n v="58.778883117921225"/>
    <n v="449319.7853150618"/>
    <n v="416715.11299161735"/>
    <n v="32604.672323444451"/>
  </r>
  <r>
    <x v="23"/>
    <s v="Valle de Majes"/>
    <x v="7"/>
    <s v="R"/>
    <x v="1"/>
    <s v="BT5B-R"/>
    <n v="6170"/>
    <n v="358067.5572778029"/>
    <n v="417780.09395648213"/>
    <n v="398627.08333333331"/>
    <n v="398627.08333333331"/>
    <n v="3.74"/>
    <n v="63.62"/>
    <n v="3.26"/>
    <n v="53.09"/>
    <n v="3.6093267840350944"/>
    <n v="58.778883117921225"/>
    <s v="Sí"/>
    <n v="3.6093267840350944"/>
    <n v="58.778883117921225"/>
    <n v="250878.3799401382"/>
    <n v="232737.65723301191"/>
    <n v="18140.72270712629"/>
  </r>
  <r>
    <x v="23"/>
    <s v="SER Colca"/>
    <x v="1"/>
    <s v="R"/>
    <x v="1"/>
    <s v="BT5B-R"/>
    <n v="1770"/>
    <n v="23847.607861891931"/>
    <n v="31066.29373776908"/>
    <n v="32757.791242661449"/>
    <n v="31992.701141552512"/>
    <n v="5.35"/>
    <n v="82.24"/>
    <n v="3.26"/>
    <n v="53.09"/>
    <n v="3.6093267840350944"/>
    <n v="58.778883117921225"/>
    <s v="Sí"/>
    <n v="3.6093267840350944"/>
    <n v="58.778883117921225"/>
    <n v="29081.772705619922"/>
    <n v="20405.86595930377"/>
    <n v="8675.9067463161518"/>
  </r>
  <r>
    <x v="23"/>
    <s v="SER ACARI CHALA"/>
    <x v="1"/>
    <s v="RIA"/>
    <x v="1"/>
    <s v="BT5B-R"/>
    <n v="66"/>
    <n v="3367.0915510436735"/>
    <n v="3553.5"/>
    <n v="3553.5"/>
    <n v="3553.5"/>
    <n v="5.35"/>
    <n v="82.4"/>
    <n v="3.26"/>
    <n v="53.09"/>
    <n v="3.6093267840350944"/>
    <n v="58.778883117921225"/>
    <s v="Sí"/>
    <n v="3.6093267840350944"/>
    <n v="58.778883117921225"/>
    <n v="3127.5834380599872"/>
    <n v="2217.3543750076778"/>
    <n v="910.22906305230936"/>
  </r>
  <r>
    <x v="23"/>
    <s v="SER COTAHUASI III ETAPA"/>
    <x v="1"/>
    <s v="R"/>
    <x v="1"/>
    <s v="BT5B-R"/>
    <n v="1008"/>
    <n v="4474.3115617566818"/>
    <n v="7150.583333333333"/>
    <n v="7332.2289748648254"/>
    <n v="7267.6162319158266"/>
    <n v="5.35"/>
    <n v="82.24"/>
    <n v="3.26"/>
    <n v="53.09"/>
    <n v="3.6093267840350944"/>
    <n v="58.778883117921225"/>
    <s v="Sí"/>
    <n v="3.6093267840350944"/>
    <n v="58.778883117921225"/>
    <n v="9072.4738283886945"/>
    <n v="6268.1517615239709"/>
    <n v="2804.3220668647236"/>
  </r>
  <r>
    <x v="23"/>
    <s v="SER Arcata"/>
    <x v="1"/>
    <s v="R"/>
    <x v="1"/>
    <s v="BT5B-R"/>
    <n v="92"/>
    <n v="3170.5697549453139"/>
    <n v="3886"/>
    <n v="3886"/>
    <n v="3886"/>
    <n v="5.35"/>
    <n v="82.24"/>
    <n v="3.26"/>
    <n v="53.09"/>
    <n v="3.6093267840350944"/>
    <n v="58.778883117921225"/>
    <s v="Sí"/>
    <n v="3.6093267840350944"/>
    <n v="58.778883117921225"/>
    <n v="3099.6765664670256"/>
    <n v="2195.6835545626959"/>
    <n v="903.99301190432971"/>
  </r>
  <r>
    <x v="23"/>
    <s v="SER Chuquibamba Iv Etapa"/>
    <x v="1"/>
    <s v="R"/>
    <x v="1"/>
    <s v="BT5B-R"/>
    <n v="990"/>
    <n v="9817.489568788571"/>
    <n v="13952.083333333334"/>
    <n v="14641.755986362195"/>
    <n v="14353.996154456076"/>
    <n v="5.35"/>
    <n v="82.14"/>
    <n v="3.26"/>
    <n v="53.09"/>
    <n v="3.6093267840350944"/>
    <n v="58.778883117921225"/>
    <s v="Sí"/>
    <n v="3.6093267840350944"/>
    <n v="58.778883117921225"/>
    <n v="13360.585931802932"/>
    <n v="9343.8442349470861"/>
    <n v="4016.7416968558464"/>
  </r>
  <r>
    <x v="23"/>
    <s v="SER Caravelí Ii Etapa"/>
    <x v="1"/>
    <s v="R"/>
    <x v="1"/>
    <s v="BT5B-R"/>
    <n v="3145"/>
    <n v="247230.14470711077"/>
    <n v="261245.58333333334"/>
    <n v="261245.58333333334"/>
    <n v="261245.58333333334"/>
    <n v="5.35"/>
    <n v="82.14"/>
    <n v="3.26"/>
    <n v="53.09"/>
    <n v="3.6093267840350944"/>
    <n v="58.778883117921225"/>
    <s v="Sí"/>
    <n v="3.6093267840350944"/>
    <n v="58.778883117921225"/>
    <n v="219900.5908624208"/>
    <n v="156670.45052545052"/>
    <n v="63230.140336970275"/>
  </r>
  <r>
    <x v="23"/>
    <s v="SER Huanca"/>
    <x v="1"/>
    <s v="R"/>
    <x v="1"/>
    <s v="BT5B-R"/>
    <n v="117"/>
    <n v="274.53749212350351"/>
    <n v="527.33333333333337"/>
    <n v="527.33333333333337"/>
    <n v="527.33333333333337"/>
    <n v="5.35"/>
    <n v="82.05"/>
    <n v="3.26"/>
    <n v="53.09"/>
    <n v="3.6093267840350944"/>
    <n v="58.778883117921225"/>
    <s v="Sí"/>
    <n v="3.6093267840350944"/>
    <n v="58.778883117921225"/>
    <n v="851.20801228733455"/>
    <n v="583.66130534225238"/>
    <n v="267.54670694508218"/>
  </r>
  <r>
    <x v="23"/>
    <s v="SER La Barrera"/>
    <x v="1"/>
    <s v="R"/>
    <x v="1"/>
    <s v="BT5B-R"/>
    <n v="178"/>
    <n v="2658.2835422569024"/>
    <n v="3626.0833333333335"/>
    <n v="3626.0833333333335"/>
    <n v="3626.0833333333335"/>
    <n v="5.35"/>
    <n v="82.14"/>
    <n v="3.26"/>
    <n v="53.09"/>
    <n v="3.6093267840350944"/>
    <n v="58.778883117921225"/>
    <s v="Sí"/>
    <n v="3.6093267840350944"/>
    <n v="58.778883117921225"/>
    <n v="3135.8141016098198"/>
    <n v="2204.9695438043673"/>
    <n v="930.8445578054525"/>
  </r>
  <r>
    <x v="24"/>
    <s v="Rioja"/>
    <x v="2"/>
    <s v="U"/>
    <x v="1"/>
    <s v="BT5B-R"/>
    <n v="6873"/>
    <n v="395689.61920814827"/>
    <n v="394789.70749158354"/>
    <n v="400147.03316512739"/>
    <n v="392132.11696773395"/>
    <n v="3.27"/>
    <n v="69.2"/>
    <n v="3.26"/>
    <n v="53.09"/>
    <n v="3.6093267840350944"/>
    <n v="58.778883117921225"/>
    <s v="Sí"/>
    <n v="3.27"/>
    <n v="58.778883117921225"/>
    <n v="296291.92649203865"/>
    <n v="255056.64878410503"/>
    <n v="41235.2777079336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2" cacheId="4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J28" firstHeaderRow="1" firstDataRow="2" firstDataCol="1"/>
  <pivotFields count="46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formats count="3">
    <format dxfId="25">
      <pivotArea field="0" grandCol="1" collapsedLevelsAreSubtotals="1" axis="axisRow" fieldPosition="0">
        <references count="1">
          <reference field="0" count="0"/>
        </references>
      </pivotArea>
    </format>
    <format dxfId="24">
      <pivotArea field="0" grandCol="1" collapsedLevelsAreSubtotals="1" axis="axisRow" fieldPosition="0">
        <references count="1">
          <reference field="0" count="0"/>
        </references>
      </pivotArea>
    </format>
    <format dxfId="23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8" applyNumberFormats="0" applyBorderFormats="0" applyFontFormats="0" applyPatternFormats="0" applyAlignmentFormats="0" applyWidthHeightFormats="1" dataCaption="Valores" updatedVersion="5" minRefreshableVersion="3" useAutoFormatting="1" itemPrintTitles="1" createdVersion="6" indent="0" outline="1" outlineData="1" multipleFieldFilters="0">
  <location ref="A2:B28" firstHeaderRow="1" firstDataRow="1" firstDataCol="1"/>
  <pivotFields count="23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179" showAll="0"/>
    <pivotField numFmtId="179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Compensación S/. MCTER _x000a_Mes (1)" fld="22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3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I2:K19" firstHeaderRow="1" firstDataRow="1" firstDataCol="0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8:J95" firstHeaderRow="1" firstDataRow="2" firstDataCol="1"/>
  <pivotFields count="26">
    <pivotField showAll="0"/>
    <pivotField showAll="0"/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4" showAll="0"/>
    <pivotField numFmtId="4" showAll="0"/>
    <pivotField numFmtId="3" showAll="0"/>
    <pivotField numFmtId="3" showAll="0"/>
    <pivotField dataField="1" numFmtId="3" showAll="0"/>
  </pivotFields>
  <rowFields count="1">
    <field x="3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5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uma de Compensación S/. MCTER _x000a_Mes (1)" fld="25" baseField="0" baseItem="0"/>
  </dataFields>
  <formats count="20">
    <format dxfId="22">
      <pivotArea type="all" dataOnly="0" outline="0" fieldPosition="0"/>
    </format>
    <format dxfId="21">
      <pivotArea outline="0" collapsedLevelsAreSubtotals="1" fieldPosition="0"/>
    </format>
    <format dxfId="20">
      <pivotArea type="origin" dataOnly="0" labelOnly="1" outline="0" fieldPosition="0"/>
    </format>
    <format dxfId="19">
      <pivotArea field="5" type="button" dataOnly="0" labelOnly="1" outline="0" axis="axisCol" fieldPosition="0"/>
    </format>
    <format dxfId="18">
      <pivotArea type="topRight" dataOnly="0" labelOnly="1" outline="0" fieldPosition="0"/>
    </format>
    <format dxfId="17">
      <pivotArea field="3" type="button" dataOnly="0" labelOnly="1" outline="0" axis="axisRow" fieldPosition="0"/>
    </format>
    <format dxfId="16">
      <pivotArea dataOnly="0" labelOnly="1" fieldPosition="0">
        <references count="1">
          <reference field="3" count="0"/>
        </references>
      </pivotArea>
    </format>
    <format dxfId="15">
      <pivotArea dataOnly="0" labelOnly="1" grandRow="1" outline="0" fieldPosition="0"/>
    </format>
    <format dxfId="14">
      <pivotArea dataOnly="0" labelOnly="1" fieldPosition="0">
        <references count="1">
          <reference field="5" count="0"/>
        </references>
      </pivotArea>
    </format>
    <format dxfId="13">
      <pivotArea dataOnly="0" labelOnly="1" grandCol="1" outline="0" fieldPosition="0"/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type="origin" dataOnly="0" labelOnly="1" outline="0" fieldPosition="0"/>
    </format>
    <format dxfId="9">
      <pivotArea field="5" type="button" dataOnly="0" labelOnly="1" outline="0" axis="axisCol" fieldPosition="0"/>
    </format>
    <format dxfId="8">
      <pivotArea type="topRight" dataOnly="0" labelOnly="1" outline="0" fieldPosition="0"/>
    </format>
    <format dxfId="7">
      <pivotArea field="3" type="button" dataOnly="0" labelOnly="1" outline="0" axis="axisRow" fieldPosition="0"/>
    </format>
    <format dxfId="6">
      <pivotArea dataOnly="0" labelOnly="1" fieldPosition="0">
        <references count="1">
          <reference field="3" count="0"/>
        </references>
      </pivotArea>
    </format>
    <format dxfId="5">
      <pivotArea dataOnly="0" labelOnly="1" grandRow="1" outline="0" fieldPosition="0"/>
    </format>
    <format dxfId="4">
      <pivotArea dataOnly="0" labelOnly="1" fieldPosition="0">
        <references count="1">
          <reference field="5" count="0"/>
        </references>
      </pivotArea>
    </format>
    <format dxfId="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8373" tableType="queryTable" totalsRowShown="0">
  <autoFilter ref="B3:Q8373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8373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.7109375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2017</v>
      </c>
      <c r="C4">
        <v>3</v>
      </c>
      <c r="D4" t="s">
        <v>775</v>
      </c>
      <c r="E4" t="s">
        <v>776</v>
      </c>
      <c r="F4" t="s">
        <v>783</v>
      </c>
      <c r="G4" t="s">
        <v>784</v>
      </c>
      <c r="H4" t="s">
        <v>140</v>
      </c>
      <c r="I4" t="s">
        <v>1073</v>
      </c>
      <c r="J4" t="s">
        <v>31</v>
      </c>
      <c r="K4" t="s">
        <v>785</v>
      </c>
      <c r="L4" t="s">
        <v>24</v>
      </c>
      <c r="M4" t="s">
        <v>25</v>
      </c>
      <c r="N4">
        <v>3513</v>
      </c>
      <c r="O4">
        <v>37171</v>
      </c>
      <c r="P4">
        <v>26619.26</v>
      </c>
      <c r="Q4">
        <v>-5311.7</v>
      </c>
    </row>
    <row r="5" spans="2:17" hidden="1">
      <c r="B5">
        <v>2017</v>
      </c>
      <c r="C5">
        <v>3</v>
      </c>
      <c r="D5" t="s">
        <v>775</v>
      </c>
      <c r="E5" t="s">
        <v>776</v>
      </c>
      <c r="F5" t="s">
        <v>783</v>
      </c>
      <c r="G5" t="s">
        <v>784</v>
      </c>
      <c r="H5" t="s">
        <v>140</v>
      </c>
      <c r="I5" t="s">
        <v>1073</v>
      </c>
      <c r="J5" t="s">
        <v>31</v>
      </c>
      <c r="K5" t="s">
        <v>785</v>
      </c>
      <c r="L5" t="s">
        <v>24</v>
      </c>
      <c r="M5" t="s">
        <v>26</v>
      </c>
      <c r="N5">
        <v>6447</v>
      </c>
      <c r="O5">
        <v>420681</v>
      </c>
      <c r="P5">
        <v>232439.69</v>
      </c>
      <c r="Q5">
        <v>-27657.63</v>
      </c>
    </row>
    <row r="6" spans="2:17" hidden="1">
      <c r="B6">
        <v>2017</v>
      </c>
      <c r="C6">
        <v>3</v>
      </c>
      <c r="D6" t="s">
        <v>775</v>
      </c>
      <c r="E6" t="s">
        <v>776</v>
      </c>
      <c r="F6" t="s">
        <v>783</v>
      </c>
      <c r="G6" t="s">
        <v>784</v>
      </c>
      <c r="H6" t="s">
        <v>140</v>
      </c>
      <c r="I6" t="s">
        <v>1073</v>
      </c>
      <c r="J6" t="s">
        <v>31</v>
      </c>
      <c r="K6" t="s">
        <v>785</v>
      </c>
      <c r="L6" t="s">
        <v>24</v>
      </c>
      <c r="M6" t="s">
        <v>27</v>
      </c>
      <c r="N6">
        <v>6609</v>
      </c>
      <c r="O6">
        <v>1406063</v>
      </c>
      <c r="P6">
        <v>846100.37</v>
      </c>
      <c r="Q6">
        <v>22163.75</v>
      </c>
    </row>
    <row r="7" spans="2:17" hidden="1">
      <c r="B7">
        <v>2017</v>
      </c>
      <c r="C7">
        <v>3</v>
      </c>
      <c r="D7" t="s">
        <v>775</v>
      </c>
      <c r="E7" t="s">
        <v>776</v>
      </c>
      <c r="F7" t="s">
        <v>786</v>
      </c>
      <c r="G7" t="s">
        <v>787</v>
      </c>
      <c r="H7" t="s">
        <v>140</v>
      </c>
      <c r="I7" t="s">
        <v>1073</v>
      </c>
      <c r="J7" t="s">
        <v>31</v>
      </c>
      <c r="K7" t="s">
        <v>788</v>
      </c>
      <c r="L7" t="s">
        <v>24</v>
      </c>
      <c r="M7" t="s">
        <v>25</v>
      </c>
      <c r="N7">
        <v>5394</v>
      </c>
      <c r="O7">
        <v>69758</v>
      </c>
      <c r="P7">
        <v>46311.21</v>
      </c>
      <c r="Q7">
        <v>-9968.2999999999993</v>
      </c>
    </row>
    <row r="8" spans="2:17" hidden="1">
      <c r="B8">
        <v>2017</v>
      </c>
      <c r="C8">
        <v>3</v>
      </c>
      <c r="D8" t="s">
        <v>775</v>
      </c>
      <c r="E8" t="s">
        <v>776</v>
      </c>
      <c r="F8" t="s">
        <v>786</v>
      </c>
      <c r="G8" t="s">
        <v>787</v>
      </c>
      <c r="H8" t="s">
        <v>140</v>
      </c>
      <c r="I8" t="s">
        <v>1073</v>
      </c>
      <c r="J8" t="s">
        <v>31</v>
      </c>
      <c r="K8" t="s">
        <v>788</v>
      </c>
      <c r="L8" t="s">
        <v>24</v>
      </c>
      <c r="M8" t="s">
        <v>26</v>
      </c>
      <c r="N8">
        <v>8047</v>
      </c>
      <c r="O8">
        <v>491105</v>
      </c>
      <c r="P8">
        <v>270648</v>
      </c>
      <c r="Q8">
        <v>-34573.18</v>
      </c>
    </row>
    <row r="9" spans="2:17" hidden="1">
      <c r="B9">
        <v>2017</v>
      </c>
      <c r="C9">
        <v>3</v>
      </c>
      <c r="D9" t="s">
        <v>775</v>
      </c>
      <c r="E9" t="s">
        <v>776</v>
      </c>
      <c r="F9" t="s">
        <v>786</v>
      </c>
      <c r="G9" t="s">
        <v>787</v>
      </c>
      <c r="H9" t="s">
        <v>140</v>
      </c>
      <c r="I9" t="s">
        <v>1073</v>
      </c>
      <c r="J9" t="s">
        <v>31</v>
      </c>
      <c r="K9" t="s">
        <v>788</v>
      </c>
      <c r="L9" t="s">
        <v>24</v>
      </c>
      <c r="M9" t="s">
        <v>27</v>
      </c>
      <c r="N9">
        <v>3408</v>
      </c>
      <c r="O9">
        <v>552887</v>
      </c>
      <c r="P9">
        <v>335093.64</v>
      </c>
      <c r="Q9">
        <v>8648.65</v>
      </c>
    </row>
    <row r="10" spans="2:17" hidden="1">
      <c r="B10">
        <v>2017</v>
      </c>
      <c r="C10">
        <v>3</v>
      </c>
      <c r="D10" t="s">
        <v>775</v>
      </c>
      <c r="E10" t="s">
        <v>776</v>
      </c>
      <c r="F10" t="s">
        <v>789</v>
      </c>
      <c r="G10" t="s">
        <v>790</v>
      </c>
      <c r="H10" t="s">
        <v>140</v>
      </c>
      <c r="I10" t="s">
        <v>1073</v>
      </c>
      <c r="J10" t="s">
        <v>31</v>
      </c>
      <c r="K10" t="s">
        <v>791</v>
      </c>
      <c r="L10" t="s">
        <v>24</v>
      </c>
      <c r="M10" t="s">
        <v>25</v>
      </c>
      <c r="N10">
        <v>2886</v>
      </c>
      <c r="O10">
        <v>32926</v>
      </c>
      <c r="P10">
        <v>22893</v>
      </c>
      <c r="Q10">
        <v>-4704.97</v>
      </c>
    </row>
    <row r="11" spans="2:17" hidden="1">
      <c r="B11">
        <v>2017</v>
      </c>
      <c r="C11">
        <v>3</v>
      </c>
      <c r="D11" t="s">
        <v>775</v>
      </c>
      <c r="E11" t="s">
        <v>776</v>
      </c>
      <c r="F11" t="s">
        <v>789</v>
      </c>
      <c r="G11" t="s">
        <v>790</v>
      </c>
      <c r="H11" t="s">
        <v>140</v>
      </c>
      <c r="I11" t="s">
        <v>1073</v>
      </c>
      <c r="J11" t="s">
        <v>31</v>
      </c>
      <c r="K11" t="s">
        <v>791</v>
      </c>
      <c r="L11" t="s">
        <v>24</v>
      </c>
      <c r="M11" t="s">
        <v>26</v>
      </c>
      <c r="N11">
        <v>4326</v>
      </c>
      <c r="O11">
        <v>272195</v>
      </c>
      <c r="P11">
        <v>150202.48000000001</v>
      </c>
      <c r="Q11">
        <v>-18558.54</v>
      </c>
    </row>
    <row r="12" spans="2:17" hidden="1">
      <c r="B12">
        <v>2017</v>
      </c>
      <c r="C12">
        <v>3</v>
      </c>
      <c r="D12" t="s">
        <v>775</v>
      </c>
      <c r="E12" t="s">
        <v>776</v>
      </c>
      <c r="F12" t="s">
        <v>789</v>
      </c>
      <c r="G12" t="s">
        <v>790</v>
      </c>
      <c r="H12" t="s">
        <v>140</v>
      </c>
      <c r="I12" t="s">
        <v>1073</v>
      </c>
      <c r="J12" t="s">
        <v>31</v>
      </c>
      <c r="K12" t="s">
        <v>791</v>
      </c>
      <c r="L12" t="s">
        <v>24</v>
      </c>
      <c r="M12" t="s">
        <v>27</v>
      </c>
      <c r="N12">
        <v>2809</v>
      </c>
      <c r="O12">
        <v>592625</v>
      </c>
      <c r="P12">
        <v>356694.29</v>
      </c>
      <c r="Q12">
        <v>9351.4599999999991</v>
      </c>
    </row>
    <row r="13" spans="2:17" hidden="1">
      <c r="B13">
        <v>2017</v>
      </c>
      <c r="C13">
        <v>3</v>
      </c>
      <c r="D13" t="s">
        <v>775</v>
      </c>
      <c r="E13" t="s">
        <v>776</v>
      </c>
      <c r="F13" t="s">
        <v>792</v>
      </c>
      <c r="G13" t="s">
        <v>793</v>
      </c>
      <c r="H13" t="s">
        <v>152</v>
      </c>
      <c r="I13" t="s">
        <v>21</v>
      </c>
      <c r="J13" t="s">
        <v>31</v>
      </c>
      <c r="K13" t="s">
        <v>794</v>
      </c>
      <c r="L13" t="s">
        <v>24</v>
      </c>
      <c r="M13" t="s">
        <v>25</v>
      </c>
      <c r="N13">
        <v>9125</v>
      </c>
      <c r="O13">
        <v>100022</v>
      </c>
      <c r="P13">
        <v>60809.67</v>
      </c>
      <c r="Q13">
        <v>-28587.55</v>
      </c>
    </row>
    <row r="14" spans="2:17" hidden="1">
      <c r="B14">
        <v>2017</v>
      </c>
      <c r="C14">
        <v>3</v>
      </c>
      <c r="D14" t="s">
        <v>775</v>
      </c>
      <c r="E14" t="s">
        <v>776</v>
      </c>
      <c r="F14" t="s">
        <v>792</v>
      </c>
      <c r="G14" t="s">
        <v>793</v>
      </c>
      <c r="H14" t="s">
        <v>152</v>
      </c>
      <c r="I14" t="s">
        <v>21</v>
      </c>
      <c r="J14" t="s">
        <v>31</v>
      </c>
      <c r="K14" t="s">
        <v>794</v>
      </c>
      <c r="L14" t="s">
        <v>24</v>
      </c>
      <c r="M14" t="s">
        <v>26</v>
      </c>
      <c r="N14">
        <v>3092</v>
      </c>
      <c r="O14">
        <v>154738</v>
      </c>
      <c r="P14">
        <v>72877.89</v>
      </c>
      <c r="Q14">
        <v>-26498.44</v>
      </c>
    </row>
    <row r="15" spans="2:17" hidden="1">
      <c r="B15">
        <v>2017</v>
      </c>
      <c r="C15">
        <v>3</v>
      </c>
      <c r="D15" t="s">
        <v>775</v>
      </c>
      <c r="E15" t="s">
        <v>776</v>
      </c>
      <c r="F15" t="s">
        <v>792</v>
      </c>
      <c r="G15" t="s">
        <v>793</v>
      </c>
      <c r="H15" t="s">
        <v>152</v>
      </c>
      <c r="I15" t="s">
        <v>21</v>
      </c>
      <c r="J15" t="s">
        <v>31</v>
      </c>
      <c r="K15" t="s">
        <v>794</v>
      </c>
      <c r="L15" t="s">
        <v>24</v>
      </c>
      <c r="M15" t="s">
        <v>27</v>
      </c>
      <c r="N15">
        <v>327</v>
      </c>
      <c r="O15">
        <v>58056</v>
      </c>
      <c r="P15">
        <v>35271.58</v>
      </c>
      <c r="Q15">
        <v>926.9</v>
      </c>
    </row>
    <row r="16" spans="2:17" hidden="1">
      <c r="B16">
        <v>2017</v>
      </c>
      <c r="C16">
        <v>3</v>
      </c>
      <c r="D16" t="s">
        <v>775</v>
      </c>
      <c r="E16" t="s">
        <v>776</v>
      </c>
      <c r="F16" t="s">
        <v>795</v>
      </c>
      <c r="G16" t="s">
        <v>796</v>
      </c>
      <c r="H16" t="s">
        <v>121</v>
      </c>
      <c r="I16" t="s">
        <v>1073</v>
      </c>
      <c r="J16" t="s">
        <v>31</v>
      </c>
      <c r="K16" t="s">
        <v>797</v>
      </c>
      <c r="L16" t="s">
        <v>24</v>
      </c>
      <c r="M16" t="s">
        <v>25</v>
      </c>
      <c r="N16">
        <v>90</v>
      </c>
      <c r="O16">
        <v>671</v>
      </c>
      <c r="P16">
        <v>570.38</v>
      </c>
      <c r="Q16">
        <v>-95.95</v>
      </c>
    </row>
    <row r="17" spans="2:17" hidden="1">
      <c r="B17">
        <v>2017</v>
      </c>
      <c r="C17">
        <v>3</v>
      </c>
      <c r="D17" t="s">
        <v>775</v>
      </c>
      <c r="E17" t="s">
        <v>776</v>
      </c>
      <c r="F17" t="s">
        <v>795</v>
      </c>
      <c r="G17" t="s">
        <v>796</v>
      </c>
      <c r="H17" t="s">
        <v>121</v>
      </c>
      <c r="I17" t="s">
        <v>1073</v>
      </c>
      <c r="J17" t="s">
        <v>31</v>
      </c>
      <c r="K17" t="s">
        <v>797</v>
      </c>
      <c r="L17" t="s">
        <v>24</v>
      </c>
      <c r="M17" t="s">
        <v>26</v>
      </c>
      <c r="N17">
        <v>103</v>
      </c>
      <c r="O17">
        <v>6535</v>
      </c>
      <c r="P17">
        <v>3617.56</v>
      </c>
      <c r="Q17">
        <v>-441.87</v>
      </c>
    </row>
    <row r="18" spans="2:17" hidden="1">
      <c r="B18">
        <v>2017</v>
      </c>
      <c r="C18">
        <v>3</v>
      </c>
      <c r="D18" t="s">
        <v>775</v>
      </c>
      <c r="E18" t="s">
        <v>776</v>
      </c>
      <c r="F18" t="s">
        <v>795</v>
      </c>
      <c r="G18" t="s">
        <v>796</v>
      </c>
      <c r="H18" t="s">
        <v>121</v>
      </c>
      <c r="I18" t="s">
        <v>1073</v>
      </c>
      <c r="J18" t="s">
        <v>31</v>
      </c>
      <c r="K18" t="s">
        <v>797</v>
      </c>
      <c r="L18" t="s">
        <v>24</v>
      </c>
      <c r="M18" t="s">
        <v>27</v>
      </c>
      <c r="N18">
        <v>131</v>
      </c>
      <c r="O18">
        <v>41962</v>
      </c>
      <c r="P18">
        <v>25057.73</v>
      </c>
      <c r="Q18">
        <v>656.64</v>
      </c>
    </row>
    <row r="19" spans="2:17" hidden="1">
      <c r="B19">
        <v>2017</v>
      </c>
      <c r="C19">
        <v>3</v>
      </c>
      <c r="D19" t="s">
        <v>775</v>
      </c>
      <c r="E19" t="s">
        <v>776</v>
      </c>
      <c r="F19" t="s">
        <v>798</v>
      </c>
      <c r="G19" t="s">
        <v>799</v>
      </c>
      <c r="H19" t="s">
        <v>152</v>
      </c>
      <c r="I19" t="s">
        <v>21</v>
      </c>
      <c r="J19" t="s">
        <v>31</v>
      </c>
      <c r="K19" t="s">
        <v>800</v>
      </c>
      <c r="L19" t="s">
        <v>24</v>
      </c>
      <c r="M19" t="s">
        <v>25</v>
      </c>
      <c r="N19">
        <v>18089</v>
      </c>
      <c r="O19">
        <v>203531</v>
      </c>
      <c r="P19">
        <v>122046.69</v>
      </c>
      <c r="Q19">
        <v>-58171.19</v>
      </c>
    </row>
    <row r="20" spans="2:17" hidden="1">
      <c r="B20">
        <v>2017</v>
      </c>
      <c r="C20">
        <v>3</v>
      </c>
      <c r="D20" t="s">
        <v>775</v>
      </c>
      <c r="E20" t="s">
        <v>776</v>
      </c>
      <c r="F20" t="s">
        <v>798</v>
      </c>
      <c r="G20" t="s">
        <v>799</v>
      </c>
      <c r="H20" t="s">
        <v>152</v>
      </c>
      <c r="I20" t="s">
        <v>21</v>
      </c>
      <c r="J20" t="s">
        <v>31</v>
      </c>
      <c r="K20" t="s">
        <v>800</v>
      </c>
      <c r="L20" t="s">
        <v>24</v>
      </c>
      <c r="M20" t="s">
        <v>26</v>
      </c>
      <c r="N20">
        <v>8587</v>
      </c>
      <c r="O20">
        <v>478189</v>
      </c>
      <c r="P20">
        <v>230095.16</v>
      </c>
      <c r="Q20">
        <v>-73590.59</v>
      </c>
    </row>
    <row r="21" spans="2:17" hidden="1">
      <c r="B21">
        <v>2017</v>
      </c>
      <c r="C21">
        <v>3</v>
      </c>
      <c r="D21" t="s">
        <v>775</v>
      </c>
      <c r="E21" t="s">
        <v>776</v>
      </c>
      <c r="F21" t="s">
        <v>798</v>
      </c>
      <c r="G21" t="s">
        <v>799</v>
      </c>
      <c r="H21" t="s">
        <v>152</v>
      </c>
      <c r="I21" t="s">
        <v>21</v>
      </c>
      <c r="J21" t="s">
        <v>31</v>
      </c>
      <c r="K21" t="s">
        <v>800</v>
      </c>
      <c r="L21" t="s">
        <v>24</v>
      </c>
      <c r="M21" t="s">
        <v>27</v>
      </c>
      <c r="N21">
        <v>2200</v>
      </c>
      <c r="O21">
        <v>445563</v>
      </c>
      <c r="P21">
        <v>269576.36</v>
      </c>
      <c r="Q21">
        <v>7082.17</v>
      </c>
    </row>
    <row r="22" spans="2:17" hidden="1">
      <c r="B22">
        <v>2017</v>
      </c>
      <c r="C22">
        <v>3</v>
      </c>
      <c r="D22" t="s">
        <v>775</v>
      </c>
      <c r="E22" t="s">
        <v>776</v>
      </c>
      <c r="F22" t="s">
        <v>801</v>
      </c>
      <c r="G22" t="s">
        <v>802</v>
      </c>
      <c r="H22" t="s">
        <v>144</v>
      </c>
      <c r="I22" t="s">
        <v>21</v>
      </c>
      <c r="J22" t="s">
        <v>31</v>
      </c>
      <c r="K22" t="s">
        <v>803</v>
      </c>
      <c r="L22" t="s">
        <v>24</v>
      </c>
      <c r="M22" t="s">
        <v>25</v>
      </c>
      <c r="N22">
        <v>17555</v>
      </c>
      <c r="O22">
        <v>184502</v>
      </c>
      <c r="P22">
        <v>114721.28</v>
      </c>
      <c r="Q22">
        <v>-52733.27</v>
      </c>
    </row>
    <row r="23" spans="2:17" hidden="1">
      <c r="B23">
        <v>2017</v>
      </c>
      <c r="C23">
        <v>3</v>
      </c>
      <c r="D23" t="s">
        <v>775</v>
      </c>
      <c r="E23" t="s">
        <v>776</v>
      </c>
      <c r="F23" t="s">
        <v>801</v>
      </c>
      <c r="G23" t="s">
        <v>802</v>
      </c>
      <c r="H23" t="s">
        <v>144</v>
      </c>
      <c r="I23" t="s">
        <v>21</v>
      </c>
      <c r="J23" t="s">
        <v>31</v>
      </c>
      <c r="K23" t="s">
        <v>803</v>
      </c>
      <c r="L23" t="s">
        <v>24</v>
      </c>
      <c r="M23" t="s">
        <v>26</v>
      </c>
      <c r="N23">
        <v>5307</v>
      </c>
      <c r="O23">
        <v>281719</v>
      </c>
      <c r="P23">
        <v>134307.41</v>
      </c>
      <c r="Q23">
        <v>-45480.99</v>
      </c>
    </row>
    <row r="24" spans="2:17" hidden="1">
      <c r="B24">
        <v>2017</v>
      </c>
      <c r="C24">
        <v>3</v>
      </c>
      <c r="D24" t="s">
        <v>775</v>
      </c>
      <c r="E24" t="s">
        <v>776</v>
      </c>
      <c r="F24" t="s">
        <v>801</v>
      </c>
      <c r="G24" t="s">
        <v>802</v>
      </c>
      <c r="H24" t="s">
        <v>144</v>
      </c>
      <c r="I24" t="s">
        <v>21</v>
      </c>
      <c r="J24" t="s">
        <v>31</v>
      </c>
      <c r="K24" t="s">
        <v>803</v>
      </c>
      <c r="L24" t="s">
        <v>24</v>
      </c>
      <c r="M24" t="s">
        <v>27</v>
      </c>
      <c r="N24">
        <v>1142</v>
      </c>
      <c r="O24">
        <v>220914</v>
      </c>
      <c r="P24">
        <v>133844.15</v>
      </c>
      <c r="Q24">
        <v>3516.49</v>
      </c>
    </row>
    <row r="25" spans="2:17" hidden="1">
      <c r="B25">
        <v>2017</v>
      </c>
      <c r="C25">
        <v>3</v>
      </c>
      <c r="D25" t="s">
        <v>775</v>
      </c>
      <c r="E25" t="s">
        <v>776</v>
      </c>
      <c r="F25" t="s">
        <v>804</v>
      </c>
      <c r="G25" t="s">
        <v>805</v>
      </c>
      <c r="H25" t="s">
        <v>152</v>
      </c>
      <c r="I25" t="s">
        <v>21</v>
      </c>
      <c r="J25" t="s">
        <v>31</v>
      </c>
      <c r="K25" t="s">
        <v>806</v>
      </c>
      <c r="L25" t="s">
        <v>24</v>
      </c>
      <c r="M25" t="s">
        <v>25</v>
      </c>
      <c r="N25">
        <v>31267</v>
      </c>
      <c r="O25">
        <v>336717</v>
      </c>
      <c r="P25">
        <v>206644.49</v>
      </c>
      <c r="Q25">
        <v>-96237.38</v>
      </c>
    </row>
    <row r="26" spans="2:17" hidden="1">
      <c r="B26">
        <v>2017</v>
      </c>
      <c r="C26">
        <v>3</v>
      </c>
      <c r="D26" t="s">
        <v>775</v>
      </c>
      <c r="E26" t="s">
        <v>776</v>
      </c>
      <c r="F26" t="s">
        <v>804</v>
      </c>
      <c r="G26" t="s">
        <v>805</v>
      </c>
      <c r="H26" t="s">
        <v>152</v>
      </c>
      <c r="I26" t="s">
        <v>21</v>
      </c>
      <c r="J26" t="s">
        <v>31</v>
      </c>
      <c r="K26" t="s">
        <v>806</v>
      </c>
      <c r="L26" t="s">
        <v>24</v>
      </c>
      <c r="M26" t="s">
        <v>26</v>
      </c>
      <c r="N26">
        <v>9301</v>
      </c>
      <c r="O26">
        <v>500415</v>
      </c>
      <c r="P26">
        <v>239200.23</v>
      </c>
      <c r="Q26">
        <v>-79712.429999999993</v>
      </c>
    </row>
    <row r="27" spans="2:17" hidden="1">
      <c r="B27">
        <v>2017</v>
      </c>
      <c r="C27">
        <v>3</v>
      </c>
      <c r="D27" t="s">
        <v>775</v>
      </c>
      <c r="E27" t="s">
        <v>776</v>
      </c>
      <c r="F27" t="s">
        <v>804</v>
      </c>
      <c r="G27" t="s">
        <v>805</v>
      </c>
      <c r="H27" t="s">
        <v>152</v>
      </c>
      <c r="I27" t="s">
        <v>21</v>
      </c>
      <c r="J27" t="s">
        <v>31</v>
      </c>
      <c r="K27" t="s">
        <v>806</v>
      </c>
      <c r="L27" t="s">
        <v>24</v>
      </c>
      <c r="M27" t="s">
        <v>27</v>
      </c>
      <c r="N27">
        <v>1840</v>
      </c>
      <c r="O27">
        <v>307218</v>
      </c>
      <c r="P27">
        <v>187047.02</v>
      </c>
      <c r="Q27">
        <v>4915.33</v>
      </c>
    </row>
    <row r="28" spans="2:17" hidden="1">
      <c r="B28">
        <v>2017</v>
      </c>
      <c r="C28">
        <v>3</v>
      </c>
      <c r="D28" t="s">
        <v>775</v>
      </c>
      <c r="E28" t="s">
        <v>776</v>
      </c>
      <c r="F28" t="s">
        <v>807</v>
      </c>
      <c r="G28" t="s">
        <v>808</v>
      </c>
      <c r="H28" t="s">
        <v>20</v>
      </c>
      <c r="I28" t="s">
        <v>21</v>
      </c>
      <c r="J28" t="s">
        <v>31</v>
      </c>
      <c r="K28" t="s">
        <v>809</v>
      </c>
      <c r="L28" t="s">
        <v>24</v>
      </c>
      <c r="M28" t="s">
        <v>25</v>
      </c>
      <c r="N28">
        <v>10349</v>
      </c>
      <c r="O28">
        <v>94464</v>
      </c>
      <c r="P28">
        <v>63541.120000000003</v>
      </c>
      <c r="Q28">
        <v>-26999.33</v>
      </c>
    </row>
    <row r="29" spans="2:17" hidden="1">
      <c r="B29">
        <v>2017</v>
      </c>
      <c r="C29">
        <v>3</v>
      </c>
      <c r="D29" t="s">
        <v>775</v>
      </c>
      <c r="E29" t="s">
        <v>776</v>
      </c>
      <c r="F29" t="s">
        <v>807</v>
      </c>
      <c r="G29" t="s">
        <v>808</v>
      </c>
      <c r="H29" t="s">
        <v>20</v>
      </c>
      <c r="I29" t="s">
        <v>21</v>
      </c>
      <c r="J29" t="s">
        <v>31</v>
      </c>
      <c r="K29" t="s">
        <v>809</v>
      </c>
      <c r="L29" t="s">
        <v>24</v>
      </c>
      <c r="M29" t="s">
        <v>26</v>
      </c>
      <c r="N29">
        <v>2133</v>
      </c>
      <c r="O29">
        <v>109428</v>
      </c>
      <c r="P29">
        <v>51793.56</v>
      </c>
      <c r="Q29">
        <v>-18294.12</v>
      </c>
    </row>
    <row r="30" spans="2:17" hidden="1">
      <c r="B30">
        <v>2017</v>
      </c>
      <c r="C30">
        <v>3</v>
      </c>
      <c r="D30" t="s">
        <v>775</v>
      </c>
      <c r="E30" t="s">
        <v>776</v>
      </c>
      <c r="F30" t="s">
        <v>807</v>
      </c>
      <c r="G30" t="s">
        <v>808</v>
      </c>
      <c r="H30" t="s">
        <v>20</v>
      </c>
      <c r="I30" t="s">
        <v>21</v>
      </c>
      <c r="J30" t="s">
        <v>31</v>
      </c>
      <c r="K30" t="s">
        <v>809</v>
      </c>
      <c r="L30" t="s">
        <v>24</v>
      </c>
      <c r="M30" t="s">
        <v>27</v>
      </c>
      <c r="N30">
        <v>256</v>
      </c>
      <c r="O30">
        <v>44910</v>
      </c>
      <c r="P30">
        <v>26682.17</v>
      </c>
      <c r="Q30">
        <v>103.42</v>
      </c>
    </row>
    <row r="31" spans="2:17" hidden="1">
      <c r="B31">
        <v>2017</v>
      </c>
      <c r="C31">
        <v>3</v>
      </c>
      <c r="D31" t="s">
        <v>775</v>
      </c>
      <c r="E31" t="s">
        <v>776</v>
      </c>
      <c r="F31" t="s">
        <v>810</v>
      </c>
      <c r="G31" t="s">
        <v>811</v>
      </c>
      <c r="H31" t="s">
        <v>144</v>
      </c>
      <c r="I31" t="s">
        <v>21</v>
      </c>
      <c r="J31" t="s">
        <v>31</v>
      </c>
      <c r="K31" t="s">
        <v>812</v>
      </c>
      <c r="L31" t="s">
        <v>24</v>
      </c>
      <c r="M31" t="s">
        <v>25</v>
      </c>
      <c r="N31">
        <v>16590</v>
      </c>
      <c r="O31">
        <v>145438</v>
      </c>
      <c r="P31">
        <v>100146.61</v>
      </c>
      <c r="Q31">
        <v>-41568.51</v>
      </c>
    </row>
    <row r="32" spans="2:17" hidden="1">
      <c r="B32">
        <v>2017</v>
      </c>
      <c r="C32">
        <v>3</v>
      </c>
      <c r="D32" t="s">
        <v>775</v>
      </c>
      <c r="E32" t="s">
        <v>776</v>
      </c>
      <c r="F32" t="s">
        <v>810</v>
      </c>
      <c r="G32" t="s">
        <v>811</v>
      </c>
      <c r="H32" t="s">
        <v>144</v>
      </c>
      <c r="I32" t="s">
        <v>21</v>
      </c>
      <c r="J32" t="s">
        <v>31</v>
      </c>
      <c r="K32" t="s">
        <v>812</v>
      </c>
      <c r="L32" t="s">
        <v>24</v>
      </c>
      <c r="M32" t="s">
        <v>26</v>
      </c>
      <c r="N32">
        <v>6162</v>
      </c>
      <c r="O32">
        <v>328117</v>
      </c>
      <c r="P32">
        <v>156523.22</v>
      </c>
      <c r="Q32">
        <v>-52808.34</v>
      </c>
    </row>
    <row r="33" spans="2:17" hidden="1">
      <c r="B33">
        <v>2017</v>
      </c>
      <c r="C33">
        <v>3</v>
      </c>
      <c r="D33" t="s">
        <v>775</v>
      </c>
      <c r="E33" t="s">
        <v>776</v>
      </c>
      <c r="F33" t="s">
        <v>810</v>
      </c>
      <c r="G33" t="s">
        <v>811</v>
      </c>
      <c r="H33" t="s">
        <v>144</v>
      </c>
      <c r="I33" t="s">
        <v>21</v>
      </c>
      <c r="J33" t="s">
        <v>31</v>
      </c>
      <c r="K33" t="s">
        <v>812</v>
      </c>
      <c r="L33" t="s">
        <v>24</v>
      </c>
      <c r="M33" t="s">
        <v>27</v>
      </c>
      <c r="N33">
        <v>1060</v>
      </c>
      <c r="O33">
        <v>194381</v>
      </c>
      <c r="P33">
        <v>117968.87</v>
      </c>
      <c r="Q33">
        <v>3099.69</v>
      </c>
    </row>
    <row r="34" spans="2:17" hidden="1">
      <c r="B34">
        <v>2017</v>
      </c>
      <c r="C34">
        <v>3</v>
      </c>
      <c r="D34" t="s">
        <v>775</v>
      </c>
      <c r="E34" t="s">
        <v>776</v>
      </c>
      <c r="F34" t="s">
        <v>813</v>
      </c>
      <c r="G34" t="s">
        <v>814</v>
      </c>
      <c r="H34" t="s">
        <v>121</v>
      </c>
      <c r="I34" t="s">
        <v>1073</v>
      </c>
      <c r="J34" t="s">
        <v>31</v>
      </c>
      <c r="K34" t="s">
        <v>815</v>
      </c>
      <c r="L34" t="s">
        <v>24</v>
      </c>
      <c r="M34" t="s">
        <v>25</v>
      </c>
      <c r="N34">
        <v>6144</v>
      </c>
      <c r="O34">
        <v>81075</v>
      </c>
      <c r="P34">
        <v>54058.37</v>
      </c>
      <c r="Q34">
        <v>-11585.84</v>
      </c>
    </row>
    <row r="35" spans="2:17" hidden="1">
      <c r="B35">
        <v>2017</v>
      </c>
      <c r="C35">
        <v>3</v>
      </c>
      <c r="D35" t="s">
        <v>775</v>
      </c>
      <c r="E35" t="s">
        <v>776</v>
      </c>
      <c r="F35" t="s">
        <v>813</v>
      </c>
      <c r="G35" t="s">
        <v>814</v>
      </c>
      <c r="H35" t="s">
        <v>121</v>
      </c>
      <c r="I35" t="s">
        <v>1073</v>
      </c>
      <c r="J35" t="s">
        <v>31</v>
      </c>
      <c r="K35" t="s">
        <v>815</v>
      </c>
      <c r="L35" t="s">
        <v>24</v>
      </c>
      <c r="M35" t="s">
        <v>26</v>
      </c>
      <c r="N35">
        <v>3385</v>
      </c>
      <c r="O35">
        <v>180555</v>
      </c>
      <c r="P35">
        <v>99327.92</v>
      </c>
      <c r="Q35">
        <v>-14521.65</v>
      </c>
    </row>
    <row r="36" spans="2:17" hidden="1">
      <c r="B36">
        <v>2017</v>
      </c>
      <c r="C36">
        <v>3</v>
      </c>
      <c r="D36" t="s">
        <v>775</v>
      </c>
      <c r="E36" t="s">
        <v>776</v>
      </c>
      <c r="F36" t="s">
        <v>813</v>
      </c>
      <c r="G36" t="s">
        <v>814</v>
      </c>
      <c r="H36" t="s">
        <v>121</v>
      </c>
      <c r="I36" t="s">
        <v>1073</v>
      </c>
      <c r="J36" t="s">
        <v>31</v>
      </c>
      <c r="K36" t="s">
        <v>815</v>
      </c>
      <c r="L36" t="s">
        <v>24</v>
      </c>
      <c r="M36" t="s">
        <v>27</v>
      </c>
      <c r="N36">
        <v>438</v>
      </c>
      <c r="O36">
        <v>64235</v>
      </c>
      <c r="P36">
        <v>39122.639999999999</v>
      </c>
      <c r="Q36">
        <v>1024.3</v>
      </c>
    </row>
    <row r="37" spans="2:17" hidden="1">
      <c r="B37">
        <v>2017</v>
      </c>
      <c r="C37">
        <v>3</v>
      </c>
      <c r="D37" t="s">
        <v>775</v>
      </c>
      <c r="E37" t="s">
        <v>776</v>
      </c>
      <c r="F37" t="s">
        <v>816</v>
      </c>
      <c r="G37" t="s">
        <v>817</v>
      </c>
      <c r="H37" t="s">
        <v>20</v>
      </c>
      <c r="I37" t="s">
        <v>21</v>
      </c>
      <c r="J37" t="s">
        <v>31</v>
      </c>
      <c r="K37" t="s">
        <v>818</v>
      </c>
      <c r="L37" t="s">
        <v>24</v>
      </c>
      <c r="M37" t="s">
        <v>25</v>
      </c>
      <c r="N37">
        <v>20523</v>
      </c>
      <c r="O37">
        <v>221504</v>
      </c>
      <c r="P37">
        <v>135776.74</v>
      </c>
      <c r="Q37">
        <v>-63308.11</v>
      </c>
    </row>
    <row r="38" spans="2:17" hidden="1">
      <c r="B38">
        <v>2017</v>
      </c>
      <c r="C38">
        <v>3</v>
      </c>
      <c r="D38" t="s">
        <v>775</v>
      </c>
      <c r="E38" t="s">
        <v>776</v>
      </c>
      <c r="F38" t="s">
        <v>816</v>
      </c>
      <c r="G38" t="s">
        <v>817</v>
      </c>
      <c r="H38" t="s">
        <v>20</v>
      </c>
      <c r="I38" t="s">
        <v>21</v>
      </c>
      <c r="J38" t="s">
        <v>31</v>
      </c>
      <c r="K38" t="s">
        <v>818</v>
      </c>
      <c r="L38" t="s">
        <v>24</v>
      </c>
      <c r="M38" t="s">
        <v>26</v>
      </c>
      <c r="N38">
        <v>5524</v>
      </c>
      <c r="O38">
        <v>280631</v>
      </c>
      <c r="P38">
        <v>132590.87</v>
      </c>
      <c r="Q38">
        <v>-47340.68</v>
      </c>
    </row>
    <row r="39" spans="2:17" hidden="1">
      <c r="B39">
        <v>2017</v>
      </c>
      <c r="C39">
        <v>3</v>
      </c>
      <c r="D39" t="s">
        <v>775</v>
      </c>
      <c r="E39" t="s">
        <v>776</v>
      </c>
      <c r="F39" t="s">
        <v>816</v>
      </c>
      <c r="G39" t="s">
        <v>817</v>
      </c>
      <c r="H39" t="s">
        <v>20</v>
      </c>
      <c r="I39" t="s">
        <v>21</v>
      </c>
      <c r="J39" t="s">
        <v>31</v>
      </c>
      <c r="K39" t="s">
        <v>818</v>
      </c>
      <c r="L39" t="s">
        <v>24</v>
      </c>
      <c r="M39" t="s">
        <v>27</v>
      </c>
      <c r="N39">
        <v>788</v>
      </c>
      <c r="O39">
        <v>147197</v>
      </c>
      <c r="P39">
        <v>89279.86</v>
      </c>
      <c r="Q39">
        <v>2345.77</v>
      </c>
    </row>
    <row r="40" spans="2:17" hidden="1">
      <c r="B40">
        <v>2017</v>
      </c>
      <c r="C40">
        <v>3</v>
      </c>
      <c r="D40" t="s">
        <v>775</v>
      </c>
      <c r="E40" t="s">
        <v>776</v>
      </c>
      <c r="F40" t="s">
        <v>819</v>
      </c>
      <c r="G40" t="s">
        <v>820</v>
      </c>
      <c r="H40" t="s">
        <v>152</v>
      </c>
      <c r="I40" t="s">
        <v>21</v>
      </c>
      <c r="J40" t="s">
        <v>31</v>
      </c>
      <c r="K40" t="s">
        <v>821</v>
      </c>
      <c r="L40" t="s">
        <v>24</v>
      </c>
      <c r="M40" t="s">
        <v>25</v>
      </c>
      <c r="N40">
        <v>1107</v>
      </c>
      <c r="O40">
        <v>11848</v>
      </c>
      <c r="P40">
        <v>7295.24</v>
      </c>
      <c r="Q40">
        <v>-3386.22</v>
      </c>
    </row>
    <row r="41" spans="2:17" hidden="1">
      <c r="B41">
        <v>2017</v>
      </c>
      <c r="C41">
        <v>3</v>
      </c>
      <c r="D41" t="s">
        <v>775</v>
      </c>
      <c r="E41" t="s">
        <v>776</v>
      </c>
      <c r="F41" t="s">
        <v>819</v>
      </c>
      <c r="G41" t="s">
        <v>820</v>
      </c>
      <c r="H41" t="s">
        <v>152</v>
      </c>
      <c r="I41" t="s">
        <v>21</v>
      </c>
      <c r="J41" t="s">
        <v>31</v>
      </c>
      <c r="K41" t="s">
        <v>821</v>
      </c>
      <c r="L41" t="s">
        <v>24</v>
      </c>
      <c r="M41" t="s">
        <v>26</v>
      </c>
      <c r="N41">
        <v>1528</v>
      </c>
      <c r="O41">
        <v>93358</v>
      </c>
      <c r="P41">
        <v>45670.45</v>
      </c>
      <c r="Q41">
        <v>-13094.96</v>
      </c>
    </row>
    <row r="42" spans="2:17" hidden="1">
      <c r="B42">
        <v>2017</v>
      </c>
      <c r="C42">
        <v>3</v>
      </c>
      <c r="D42" t="s">
        <v>775</v>
      </c>
      <c r="E42" t="s">
        <v>776</v>
      </c>
      <c r="F42" t="s">
        <v>819</v>
      </c>
      <c r="G42" t="s">
        <v>820</v>
      </c>
      <c r="H42" t="s">
        <v>152</v>
      </c>
      <c r="I42" t="s">
        <v>21</v>
      </c>
      <c r="J42" t="s">
        <v>31</v>
      </c>
      <c r="K42" t="s">
        <v>821</v>
      </c>
      <c r="L42" t="s">
        <v>24</v>
      </c>
      <c r="M42" t="s">
        <v>27</v>
      </c>
      <c r="N42">
        <v>861</v>
      </c>
      <c r="O42">
        <v>185644</v>
      </c>
      <c r="P42">
        <v>112059.72</v>
      </c>
      <c r="Q42">
        <v>2887.82</v>
      </c>
    </row>
    <row r="43" spans="2:17" hidden="1">
      <c r="B43">
        <v>2017</v>
      </c>
      <c r="C43">
        <v>3</v>
      </c>
      <c r="D43" t="s">
        <v>775</v>
      </c>
      <c r="E43" t="s">
        <v>776</v>
      </c>
      <c r="F43" t="s">
        <v>822</v>
      </c>
      <c r="G43" t="s">
        <v>823</v>
      </c>
      <c r="H43" t="s">
        <v>140</v>
      </c>
      <c r="I43" t="s">
        <v>1073</v>
      </c>
      <c r="J43" t="s">
        <v>31</v>
      </c>
      <c r="K43" t="s">
        <v>824</v>
      </c>
      <c r="L43" t="s">
        <v>24</v>
      </c>
      <c r="M43" t="s">
        <v>25</v>
      </c>
      <c r="N43">
        <v>107</v>
      </c>
      <c r="O43">
        <v>1158</v>
      </c>
      <c r="P43">
        <v>821.9</v>
      </c>
      <c r="Q43">
        <v>-165.48</v>
      </c>
    </row>
    <row r="44" spans="2:17" hidden="1">
      <c r="B44">
        <v>2017</v>
      </c>
      <c r="C44">
        <v>3</v>
      </c>
      <c r="D44" t="s">
        <v>775</v>
      </c>
      <c r="E44" t="s">
        <v>776</v>
      </c>
      <c r="F44" t="s">
        <v>822</v>
      </c>
      <c r="G44" t="s">
        <v>823</v>
      </c>
      <c r="H44" t="s">
        <v>140</v>
      </c>
      <c r="I44" t="s">
        <v>1073</v>
      </c>
      <c r="J44" t="s">
        <v>31</v>
      </c>
      <c r="K44" t="s">
        <v>824</v>
      </c>
      <c r="L44" t="s">
        <v>24</v>
      </c>
      <c r="M44" t="s">
        <v>26</v>
      </c>
      <c r="N44">
        <v>153</v>
      </c>
      <c r="O44">
        <v>9669</v>
      </c>
      <c r="P44">
        <v>5336.4</v>
      </c>
      <c r="Q44">
        <v>-656.37</v>
      </c>
    </row>
    <row r="45" spans="2:17" hidden="1">
      <c r="B45">
        <v>2017</v>
      </c>
      <c r="C45">
        <v>3</v>
      </c>
      <c r="D45" t="s">
        <v>775</v>
      </c>
      <c r="E45" t="s">
        <v>776</v>
      </c>
      <c r="F45" t="s">
        <v>822</v>
      </c>
      <c r="G45" t="s">
        <v>823</v>
      </c>
      <c r="H45" t="s">
        <v>140</v>
      </c>
      <c r="I45" t="s">
        <v>1073</v>
      </c>
      <c r="J45" t="s">
        <v>31</v>
      </c>
      <c r="K45" t="s">
        <v>824</v>
      </c>
      <c r="L45" t="s">
        <v>24</v>
      </c>
      <c r="M45" t="s">
        <v>27</v>
      </c>
      <c r="N45">
        <v>335</v>
      </c>
      <c r="O45">
        <v>116473</v>
      </c>
      <c r="P45">
        <v>69426.45</v>
      </c>
      <c r="Q45">
        <v>1820.51</v>
      </c>
    </row>
    <row r="46" spans="2:17" hidden="1">
      <c r="B46">
        <v>2017</v>
      </c>
      <c r="C46">
        <v>3</v>
      </c>
      <c r="D46" t="s">
        <v>775</v>
      </c>
      <c r="E46" t="s">
        <v>776</v>
      </c>
      <c r="F46" t="s">
        <v>825</v>
      </c>
      <c r="G46" t="s">
        <v>826</v>
      </c>
      <c r="H46" t="s">
        <v>20</v>
      </c>
      <c r="I46" t="s">
        <v>21</v>
      </c>
      <c r="J46" t="s">
        <v>31</v>
      </c>
      <c r="K46" t="s">
        <v>827</v>
      </c>
      <c r="L46" t="s">
        <v>24</v>
      </c>
      <c r="M46" t="s">
        <v>25</v>
      </c>
      <c r="N46">
        <v>9941</v>
      </c>
      <c r="O46">
        <v>80900</v>
      </c>
      <c r="P46">
        <v>58223.06</v>
      </c>
      <c r="Q46">
        <v>-23122.63</v>
      </c>
    </row>
    <row r="47" spans="2:17" hidden="1">
      <c r="B47">
        <v>2017</v>
      </c>
      <c r="C47">
        <v>3</v>
      </c>
      <c r="D47" t="s">
        <v>775</v>
      </c>
      <c r="E47" t="s">
        <v>776</v>
      </c>
      <c r="F47" t="s">
        <v>825</v>
      </c>
      <c r="G47" t="s">
        <v>826</v>
      </c>
      <c r="H47" t="s">
        <v>20</v>
      </c>
      <c r="I47" t="s">
        <v>21</v>
      </c>
      <c r="J47" t="s">
        <v>31</v>
      </c>
      <c r="K47" t="s">
        <v>827</v>
      </c>
      <c r="L47" t="s">
        <v>24</v>
      </c>
      <c r="M47" t="s">
        <v>26</v>
      </c>
      <c r="N47">
        <v>1164</v>
      </c>
      <c r="O47">
        <v>56005</v>
      </c>
      <c r="P47">
        <v>26128.79</v>
      </c>
      <c r="Q47">
        <v>-9997.2199999999993</v>
      </c>
    </row>
    <row r="48" spans="2:17" hidden="1">
      <c r="B48">
        <v>2017</v>
      </c>
      <c r="C48">
        <v>3</v>
      </c>
      <c r="D48" t="s">
        <v>775</v>
      </c>
      <c r="E48" t="s">
        <v>776</v>
      </c>
      <c r="F48" t="s">
        <v>825</v>
      </c>
      <c r="G48" t="s">
        <v>826</v>
      </c>
      <c r="H48" t="s">
        <v>20</v>
      </c>
      <c r="I48" t="s">
        <v>21</v>
      </c>
      <c r="J48" t="s">
        <v>31</v>
      </c>
      <c r="K48" t="s">
        <v>827</v>
      </c>
      <c r="L48" t="s">
        <v>24</v>
      </c>
      <c r="M48" t="s">
        <v>27</v>
      </c>
      <c r="N48">
        <v>103</v>
      </c>
      <c r="O48">
        <v>16090</v>
      </c>
      <c r="P48">
        <v>9820.34</v>
      </c>
      <c r="Q48">
        <v>258.10000000000002</v>
      </c>
    </row>
    <row r="49" spans="2:17" hidden="1">
      <c r="B49">
        <v>2017</v>
      </c>
      <c r="C49">
        <v>3</v>
      </c>
      <c r="D49" t="s">
        <v>775</v>
      </c>
      <c r="E49" t="s">
        <v>776</v>
      </c>
      <c r="F49" t="s">
        <v>828</v>
      </c>
      <c r="G49" t="s">
        <v>829</v>
      </c>
      <c r="H49" t="s">
        <v>144</v>
      </c>
      <c r="I49" t="s">
        <v>21</v>
      </c>
      <c r="J49" t="s">
        <v>31</v>
      </c>
      <c r="K49" t="s">
        <v>830</v>
      </c>
      <c r="L49" t="s">
        <v>24</v>
      </c>
      <c r="M49" t="s">
        <v>25</v>
      </c>
      <c r="N49">
        <v>17501</v>
      </c>
      <c r="O49">
        <v>169809</v>
      </c>
      <c r="P49">
        <v>110329.88</v>
      </c>
      <c r="Q49">
        <v>-48533.63</v>
      </c>
    </row>
    <row r="50" spans="2:17" hidden="1">
      <c r="B50">
        <v>2017</v>
      </c>
      <c r="C50">
        <v>3</v>
      </c>
      <c r="D50" t="s">
        <v>775</v>
      </c>
      <c r="E50" t="s">
        <v>776</v>
      </c>
      <c r="F50" t="s">
        <v>828</v>
      </c>
      <c r="G50" t="s">
        <v>829</v>
      </c>
      <c r="H50" t="s">
        <v>144</v>
      </c>
      <c r="I50" t="s">
        <v>21</v>
      </c>
      <c r="J50" t="s">
        <v>31</v>
      </c>
      <c r="K50" t="s">
        <v>830</v>
      </c>
      <c r="L50" t="s">
        <v>24</v>
      </c>
      <c r="M50" t="s">
        <v>26</v>
      </c>
      <c r="N50">
        <v>2182</v>
      </c>
      <c r="O50">
        <v>102265</v>
      </c>
      <c r="P50">
        <v>47466.17</v>
      </c>
      <c r="Q50">
        <v>-18699.740000000002</v>
      </c>
    </row>
    <row r="51" spans="2:17" hidden="1">
      <c r="B51">
        <v>2017</v>
      </c>
      <c r="C51">
        <v>3</v>
      </c>
      <c r="D51" t="s">
        <v>775</v>
      </c>
      <c r="E51" t="s">
        <v>776</v>
      </c>
      <c r="F51" t="s">
        <v>828</v>
      </c>
      <c r="G51" t="s">
        <v>829</v>
      </c>
      <c r="H51" t="s">
        <v>144</v>
      </c>
      <c r="I51" t="s">
        <v>21</v>
      </c>
      <c r="J51" t="s">
        <v>31</v>
      </c>
      <c r="K51" t="s">
        <v>830</v>
      </c>
      <c r="L51" t="s">
        <v>24</v>
      </c>
      <c r="M51" t="s">
        <v>27</v>
      </c>
      <c r="N51">
        <v>167</v>
      </c>
      <c r="O51">
        <v>31308</v>
      </c>
      <c r="P51">
        <v>18987.14</v>
      </c>
      <c r="Q51">
        <v>498.87</v>
      </c>
    </row>
    <row r="52" spans="2:17" hidden="1">
      <c r="B52">
        <v>2017</v>
      </c>
      <c r="C52">
        <v>3</v>
      </c>
      <c r="D52" t="s">
        <v>775</v>
      </c>
      <c r="E52" t="s">
        <v>776</v>
      </c>
      <c r="F52" t="s">
        <v>831</v>
      </c>
      <c r="G52" t="s">
        <v>832</v>
      </c>
      <c r="H52" t="s">
        <v>121</v>
      </c>
      <c r="I52" t="s">
        <v>1073</v>
      </c>
      <c r="J52" t="s">
        <v>31</v>
      </c>
      <c r="K52" t="s">
        <v>833</v>
      </c>
      <c r="L52" t="s">
        <v>24</v>
      </c>
      <c r="M52" t="s">
        <v>25</v>
      </c>
      <c r="N52">
        <v>1516</v>
      </c>
      <c r="O52">
        <v>16406</v>
      </c>
      <c r="P52">
        <v>11795.38</v>
      </c>
      <c r="Q52">
        <v>-2344.69</v>
      </c>
    </row>
    <row r="53" spans="2:17" hidden="1">
      <c r="B53">
        <v>2017</v>
      </c>
      <c r="C53">
        <v>3</v>
      </c>
      <c r="D53" t="s">
        <v>775</v>
      </c>
      <c r="E53" t="s">
        <v>776</v>
      </c>
      <c r="F53" t="s">
        <v>831</v>
      </c>
      <c r="G53" t="s">
        <v>832</v>
      </c>
      <c r="H53" t="s">
        <v>121</v>
      </c>
      <c r="I53" t="s">
        <v>1073</v>
      </c>
      <c r="J53" t="s">
        <v>31</v>
      </c>
      <c r="K53" t="s">
        <v>833</v>
      </c>
      <c r="L53" t="s">
        <v>24</v>
      </c>
      <c r="M53" t="s">
        <v>26</v>
      </c>
      <c r="N53">
        <v>1706</v>
      </c>
      <c r="O53">
        <v>104101</v>
      </c>
      <c r="P53">
        <v>57551.13</v>
      </c>
      <c r="Q53">
        <v>-7318.74</v>
      </c>
    </row>
    <row r="54" spans="2:17" hidden="1">
      <c r="B54">
        <v>2017</v>
      </c>
      <c r="C54">
        <v>3</v>
      </c>
      <c r="D54" t="s">
        <v>775</v>
      </c>
      <c r="E54" t="s">
        <v>776</v>
      </c>
      <c r="F54" t="s">
        <v>831</v>
      </c>
      <c r="G54" t="s">
        <v>832</v>
      </c>
      <c r="H54" t="s">
        <v>121</v>
      </c>
      <c r="I54" t="s">
        <v>1073</v>
      </c>
      <c r="J54" t="s">
        <v>31</v>
      </c>
      <c r="K54" t="s">
        <v>833</v>
      </c>
      <c r="L54" t="s">
        <v>24</v>
      </c>
      <c r="M54" t="s">
        <v>27</v>
      </c>
      <c r="N54">
        <v>1135</v>
      </c>
      <c r="O54">
        <v>245976</v>
      </c>
      <c r="P54">
        <v>148067.19</v>
      </c>
      <c r="Q54">
        <v>3879.17</v>
      </c>
    </row>
    <row r="55" spans="2:17" hidden="1">
      <c r="B55">
        <v>2017</v>
      </c>
      <c r="C55">
        <v>3</v>
      </c>
      <c r="D55" t="s">
        <v>775</v>
      </c>
      <c r="E55" t="s">
        <v>776</v>
      </c>
      <c r="F55" t="s">
        <v>834</v>
      </c>
      <c r="G55" t="s">
        <v>835</v>
      </c>
      <c r="H55" t="s">
        <v>20</v>
      </c>
      <c r="I55" t="s">
        <v>21</v>
      </c>
      <c r="J55" t="s">
        <v>31</v>
      </c>
      <c r="K55" t="s">
        <v>836</v>
      </c>
      <c r="L55" t="s">
        <v>24</v>
      </c>
      <c r="M55" t="s">
        <v>25</v>
      </c>
      <c r="N55">
        <v>4269</v>
      </c>
      <c r="O55">
        <v>38996</v>
      </c>
      <c r="P55">
        <v>26219.57</v>
      </c>
      <c r="Q55">
        <v>-11145.65</v>
      </c>
    </row>
    <row r="56" spans="2:17" hidden="1">
      <c r="B56">
        <v>2017</v>
      </c>
      <c r="C56">
        <v>3</v>
      </c>
      <c r="D56" t="s">
        <v>775</v>
      </c>
      <c r="E56" t="s">
        <v>776</v>
      </c>
      <c r="F56" t="s">
        <v>834</v>
      </c>
      <c r="G56" t="s">
        <v>835</v>
      </c>
      <c r="H56" t="s">
        <v>20</v>
      </c>
      <c r="I56" t="s">
        <v>21</v>
      </c>
      <c r="J56" t="s">
        <v>31</v>
      </c>
      <c r="K56" t="s">
        <v>836</v>
      </c>
      <c r="L56" t="s">
        <v>24</v>
      </c>
      <c r="M56" t="s">
        <v>26</v>
      </c>
      <c r="N56">
        <v>651</v>
      </c>
      <c r="O56">
        <v>32949</v>
      </c>
      <c r="P56">
        <v>15554.35</v>
      </c>
      <c r="Q56">
        <v>-5580.22</v>
      </c>
    </row>
    <row r="57" spans="2:17" hidden="1">
      <c r="B57">
        <v>2017</v>
      </c>
      <c r="C57">
        <v>3</v>
      </c>
      <c r="D57" t="s">
        <v>775</v>
      </c>
      <c r="E57" t="s">
        <v>776</v>
      </c>
      <c r="F57" t="s">
        <v>834</v>
      </c>
      <c r="G57" t="s">
        <v>835</v>
      </c>
      <c r="H57" t="s">
        <v>20</v>
      </c>
      <c r="I57" t="s">
        <v>21</v>
      </c>
      <c r="J57" t="s">
        <v>31</v>
      </c>
      <c r="K57" t="s">
        <v>836</v>
      </c>
      <c r="L57" t="s">
        <v>24</v>
      </c>
      <c r="M57" t="s">
        <v>27</v>
      </c>
      <c r="N57">
        <v>61</v>
      </c>
      <c r="O57">
        <v>8943</v>
      </c>
      <c r="P57">
        <v>5471.89</v>
      </c>
      <c r="Q57">
        <v>143.84</v>
      </c>
    </row>
    <row r="58" spans="2:17" hidden="1">
      <c r="B58">
        <v>2017</v>
      </c>
      <c r="C58">
        <v>3</v>
      </c>
      <c r="D58" t="s">
        <v>775</v>
      </c>
      <c r="E58" t="s">
        <v>776</v>
      </c>
      <c r="F58" t="s">
        <v>837</v>
      </c>
      <c r="G58" t="s">
        <v>838</v>
      </c>
      <c r="H58" t="s">
        <v>144</v>
      </c>
      <c r="I58" t="s">
        <v>21</v>
      </c>
      <c r="J58" t="s">
        <v>31</v>
      </c>
      <c r="K58" t="s">
        <v>839</v>
      </c>
      <c r="L58" t="s">
        <v>24</v>
      </c>
      <c r="M58" t="s">
        <v>25</v>
      </c>
      <c r="N58">
        <v>14935</v>
      </c>
      <c r="O58">
        <v>123082</v>
      </c>
      <c r="P58">
        <v>87913.24</v>
      </c>
      <c r="Q58">
        <v>-35178.839999999997</v>
      </c>
    </row>
    <row r="59" spans="2:17" hidden="1">
      <c r="B59">
        <v>2017</v>
      </c>
      <c r="C59">
        <v>3</v>
      </c>
      <c r="D59" t="s">
        <v>775</v>
      </c>
      <c r="E59" t="s">
        <v>776</v>
      </c>
      <c r="F59" t="s">
        <v>837</v>
      </c>
      <c r="G59" t="s">
        <v>838</v>
      </c>
      <c r="H59" t="s">
        <v>144</v>
      </c>
      <c r="I59" t="s">
        <v>21</v>
      </c>
      <c r="J59" t="s">
        <v>31</v>
      </c>
      <c r="K59" t="s">
        <v>839</v>
      </c>
      <c r="L59" t="s">
        <v>24</v>
      </c>
      <c r="M59" t="s">
        <v>26</v>
      </c>
      <c r="N59">
        <v>2295</v>
      </c>
      <c r="O59">
        <v>116112</v>
      </c>
      <c r="P59">
        <v>54812.71</v>
      </c>
      <c r="Q59">
        <v>-19668.150000000001</v>
      </c>
    </row>
    <row r="60" spans="2:17" hidden="1">
      <c r="B60">
        <v>2017</v>
      </c>
      <c r="C60">
        <v>3</v>
      </c>
      <c r="D60" t="s">
        <v>775</v>
      </c>
      <c r="E60" t="s">
        <v>776</v>
      </c>
      <c r="F60" t="s">
        <v>837</v>
      </c>
      <c r="G60" t="s">
        <v>838</v>
      </c>
      <c r="H60" t="s">
        <v>144</v>
      </c>
      <c r="I60" t="s">
        <v>21</v>
      </c>
      <c r="J60" t="s">
        <v>31</v>
      </c>
      <c r="K60" t="s">
        <v>839</v>
      </c>
      <c r="L60" t="s">
        <v>24</v>
      </c>
      <c r="M60" t="s">
        <v>27</v>
      </c>
      <c r="N60">
        <v>665</v>
      </c>
      <c r="O60">
        <v>193581</v>
      </c>
      <c r="P60">
        <v>116065.44</v>
      </c>
      <c r="Q60">
        <v>3047.84</v>
      </c>
    </row>
    <row r="61" spans="2:17" hidden="1">
      <c r="B61">
        <v>2017</v>
      </c>
      <c r="C61">
        <v>3</v>
      </c>
      <c r="D61" t="s">
        <v>775</v>
      </c>
      <c r="E61" t="s">
        <v>776</v>
      </c>
      <c r="F61" t="s">
        <v>840</v>
      </c>
      <c r="G61" t="s">
        <v>841</v>
      </c>
      <c r="H61" t="s">
        <v>20</v>
      </c>
      <c r="I61" t="s">
        <v>21</v>
      </c>
      <c r="J61" t="s">
        <v>31</v>
      </c>
      <c r="K61" t="s">
        <v>842</v>
      </c>
      <c r="L61" t="s">
        <v>24</v>
      </c>
      <c r="M61" t="s">
        <v>25</v>
      </c>
      <c r="N61">
        <v>11911</v>
      </c>
      <c r="O61">
        <v>108058</v>
      </c>
      <c r="P61">
        <v>72941.27</v>
      </c>
      <c r="Q61">
        <v>-30884.240000000002</v>
      </c>
    </row>
    <row r="62" spans="2:17" hidden="1">
      <c r="B62">
        <v>2017</v>
      </c>
      <c r="C62">
        <v>3</v>
      </c>
      <c r="D62" t="s">
        <v>775</v>
      </c>
      <c r="E62" t="s">
        <v>776</v>
      </c>
      <c r="F62" t="s">
        <v>840</v>
      </c>
      <c r="G62" t="s">
        <v>841</v>
      </c>
      <c r="H62" t="s">
        <v>20</v>
      </c>
      <c r="I62" t="s">
        <v>21</v>
      </c>
      <c r="J62" t="s">
        <v>31</v>
      </c>
      <c r="K62" t="s">
        <v>842</v>
      </c>
      <c r="L62" t="s">
        <v>24</v>
      </c>
      <c r="M62" t="s">
        <v>26</v>
      </c>
      <c r="N62">
        <v>1412</v>
      </c>
      <c r="O62">
        <v>66765</v>
      </c>
      <c r="P62">
        <v>31051.98</v>
      </c>
      <c r="Q62">
        <v>-12100.84</v>
      </c>
    </row>
    <row r="63" spans="2:17" hidden="1">
      <c r="B63">
        <v>2017</v>
      </c>
      <c r="C63">
        <v>3</v>
      </c>
      <c r="D63" t="s">
        <v>775</v>
      </c>
      <c r="E63" t="s">
        <v>776</v>
      </c>
      <c r="F63" t="s">
        <v>840</v>
      </c>
      <c r="G63" t="s">
        <v>841</v>
      </c>
      <c r="H63" t="s">
        <v>20</v>
      </c>
      <c r="I63" t="s">
        <v>21</v>
      </c>
      <c r="J63" t="s">
        <v>31</v>
      </c>
      <c r="K63" t="s">
        <v>842</v>
      </c>
      <c r="L63" t="s">
        <v>24</v>
      </c>
      <c r="M63" t="s">
        <v>27</v>
      </c>
      <c r="N63">
        <v>222</v>
      </c>
      <c r="O63">
        <v>61189</v>
      </c>
      <c r="P63">
        <v>36729.910000000003</v>
      </c>
      <c r="Q63">
        <v>964.56</v>
      </c>
    </row>
    <row r="64" spans="2:17" hidden="1">
      <c r="B64">
        <v>2017</v>
      </c>
      <c r="C64">
        <v>3</v>
      </c>
      <c r="D64" t="s">
        <v>775</v>
      </c>
      <c r="E64" t="s">
        <v>776</v>
      </c>
      <c r="F64" t="s">
        <v>843</v>
      </c>
      <c r="G64" t="s">
        <v>844</v>
      </c>
      <c r="H64" t="s">
        <v>30</v>
      </c>
      <c r="I64" t="s">
        <v>21</v>
      </c>
      <c r="J64" t="s">
        <v>31</v>
      </c>
      <c r="K64" t="s">
        <v>845</v>
      </c>
      <c r="L64" t="s">
        <v>24</v>
      </c>
      <c r="M64" t="s">
        <v>25</v>
      </c>
      <c r="N64">
        <v>7014</v>
      </c>
      <c r="O64">
        <v>37217</v>
      </c>
      <c r="P64">
        <v>35402.089999999997</v>
      </c>
      <c r="Q64">
        <v>-10638.12</v>
      </c>
    </row>
    <row r="65" spans="2:17" hidden="1">
      <c r="B65">
        <v>2017</v>
      </c>
      <c r="C65">
        <v>3</v>
      </c>
      <c r="D65" t="s">
        <v>775</v>
      </c>
      <c r="E65" t="s">
        <v>776</v>
      </c>
      <c r="F65" t="s">
        <v>843</v>
      </c>
      <c r="G65" t="s">
        <v>844</v>
      </c>
      <c r="H65" t="s">
        <v>30</v>
      </c>
      <c r="I65" t="s">
        <v>21</v>
      </c>
      <c r="J65" t="s">
        <v>31</v>
      </c>
      <c r="K65" t="s">
        <v>845</v>
      </c>
      <c r="L65" t="s">
        <v>24</v>
      </c>
      <c r="M65" t="s">
        <v>26</v>
      </c>
      <c r="N65">
        <v>472</v>
      </c>
      <c r="O65">
        <v>23738</v>
      </c>
      <c r="P65">
        <v>11191.85</v>
      </c>
      <c r="Q65">
        <v>-4045.04</v>
      </c>
    </row>
    <row r="66" spans="2:17" hidden="1">
      <c r="B66">
        <v>2017</v>
      </c>
      <c r="C66">
        <v>3</v>
      </c>
      <c r="D66" t="s">
        <v>775</v>
      </c>
      <c r="E66" t="s">
        <v>776</v>
      </c>
      <c r="F66" t="s">
        <v>843</v>
      </c>
      <c r="G66" t="s">
        <v>844</v>
      </c>
      <c r="H66" t="s">
        <v>30</v>
      </c>
      <c r="I66" t="s">
        <v>21</v>
      </c>
      <c r="J66" t="s">
        <v>31</v>
      </c>
      <c r="K66" t="s">
        <v>845</v>
      </c>
      <c r="L66" t="s">
        <v>24</v>
      </c>
      <c r="M66" t="s">
        <v>27</v>
      </c>
      <c r="N66">
        <v>53</v>
      </c>
      <c r="O66">
        <v>9764</v>
      </c>
      <c r="P66">
        <v>5924.83</v>
      </c>
      <c r="Q66">
        <v>155.71</v>
      </c>
    </row>
    <row r="67" spans="2:17" hidden="1">
      <c r="B67">
        <v>2017</v>
      </c>
      <c r="C67">
        <v>3</v>
      </c>
      <c r="D67" t="s">
        <v>775</v>
      </c>
      <c r="E67" t="s">
        <v>776</v>
      </c>
      <c r="F67" t="s">
        <v>846</v>
      </c>
      <c r="G67" t="s">
        <v>847</v>
      </c>
      <c r="H67" t="s">
        <v>30</v>
      </c>
      <c r="I67" t="s">
        <v>21</v>
      </c>
      <c r="J67" t="s">
        <v>31</v>
      </c>
      <c r="K67" t="s">
        <v>848</v>
      </c>
      <c r="L67" t="s">
        <v>24</v>
      </c>
      <c r="M67" t="s">
        <v>25</v>
      </c>
      <c r="N67">
        <v>196</v>
      </c>
      <c r="O67">
        <v>2115</v>
      </c>
      <c r="P67">
        <v>1296.6199999999999</v>
      </c>
      <c r="Q67">
        <v>-604.48</v>
      </c>
    </row>
    <row r="68" spans="2:17" hidden="1">
      <c r="B68">
        <v>2017</v>
      </c>
      <c r="C68">
        <v>3</v>
      </c>
      <c r="D68" t="s">
        <v>775</v>
      </c>
      <c r="E68" t="s">
        <v>776</v>
      </c>
      <c r="F68" t="s">
        <v>846</v>
      </c>
      <c r="G68" t="s">
        <v>847</v>
      </c>
      <c r="H68" t="s">
        <v>30</v>
      </c>
      <c r="I68" t="s">
        <v>21</v>
      </c>
      <c r="J68" t="s">
        <v>31</v>
      </c>
      <c r="K68" t="s">
        <v>848</v>
      </c>
      <c r="L68" t="s">
        <v>24</v>
      </c>
      <c r="M68" t="s">
        <v>26</v>
      </c>
      <c r="N68">
        <v>155</v>
      </c>
      <c r="O68">
        <v>9391</v>
      </c>
      <c r="P68">
        <v>4587.58</v>
      </c>
      <c r="Q68">
        <v>-1328.35</v>
      </c>
    </row>
    <row r="69" spans="2:17" hidden="1">
      <c r="B69">
        <v>2017</v>
      </c>
      <c r="C69">
        <v>3</v>
      </c>
      <c r="D69" t="s">
        <v>775</v>
      </c>
      <c r="E69" t="s">
        <v>776</v>
      </c>
      <c r="F69" t="s">
        <v>846</v>
      </c>
      <c r="G69" t="s">
        <v>847</v>
      </c>
      <c r="H69" t="s">
        <v>30</v>
      </c>
      <c r="I69" t="s">
        <v>21</v>
      </c>
      <c r="J69" t="s">
        <v>31</v>
      </c>
      <c r="K69" t="s">
        <v>848</v>
      </c>
      <c r="L69" t="s">
        <v>24</v>
      </c>
      <c r="M69" t="s">
        <v>27</v>
      </c>
      <c r="N69">
        <v>89</v>
      </c>
      <c r="O69">
        <v>17752</v>
      </c>
      <c r="P69">
        <v>10745.27</v>
      </c>
      <c r="Q69">
        <v>282.35000000000002</v>
      </c>
    </row>
    <row r="70" spans="2:17" hidden="1">
      <c r="B70">
        <v>2017</v>
      </c>
      <c r="C70">
        <v>3</v>
      </c>
      <c r="D70" t="s">
        <v>775</v>
      </c>
      <c r="E70" t="s">
        <v>776</v>
      </c>
      <c r="F70" t="s">
        <v>849</v>
      </c>
      <c r="G70" t="s">
        <v>850</v>
      </c>
      <c r="H70" t="s">
        <v>30</v>
      </c>
      <c r="I70" t="s">
        <v>21</v>
      </c>
      <c r="J70" t="s">
        <v>31</v>
      </c>
      <c r="K70" t="s">
        <v>851</v>
      </c>
      <c r="L70" t="s">
        <v>24</v>
      </c>
      <c r="M70" t="s">
        <v>25</v>
      </c>
      <c r="N70">
        <v>9377</v>
      </c>
      <c r="O70">
        <v>57806</v>
      </c>
      <c r="P70">
        <v>49630.47</v>
      </c>
      <c r="Q70">
        <v>-16522.88</v>
      </c>
    </row>
    <row r="71" spans="2:17" hidden="1">
      <c r="B71">
        <v>2017</v>
      </c>
      <c r="C71">
        <v>3</v>
      </c>
      <c r="D71" t="s">
        <v>775</v>
      </c>
      <c r="E71" t="s">
        <v>776</v>
      </c>
      <c r="F71" t="s">
        <v>849</v>
      </c>
      <c r="G71" t="s">
        <v>850</v>
      </c>
      <c r="H71" t="s">
        <v>30</v>
      </c>
      <c r="I71" t="s">
        <v>21</v>
      </c>
      <c r="J71" t="s">
        <v>31</v>
      </c>
      <c r="K71" t="s">
        <v>851</v>
      </c>
      <c r="L71" t="s">
        <v>24</v>
      </c>
      <c r="M71" t="s">
        <v>26</v>
      </c>
      <c r="N71">
        <v>492</v>
      </c>
      <c r="O71">
        <v>23098</v>
      </c>
      <c r="P71">
        <v>10725.13</v>
      </c>
      <c r="Q71">
        <v>-4216.4399999999996</v>
      </c>
    </row>
    <row r="72" spans="2:17" hidden="1">
      <c r="B72">
        <v>2017</v>
      </c>
      <c r="C72">
        <v>3</v>
      </c>
      <c r="D72" t="s">
        <v>775</v>
      </c>
      <c r="E72" t="s">
        <v>776</v>
      </c>
      <c r="F72" t="s">
        <v>849</v>
      </c>
      <c r="G72" t="s">
        <v>850</v>
      </c>
      <c r="H72" t="s">
        <v>30</v>
      </c>
      <c r="I72" t="s">
        <v>21</v>
      </c>
      <c r="J72" t="s">
        <v>31</v>
      </c>
      <c r="K72" t="s">
        <v>851</v>
      </c>
      <c r="L72" t="s">
        <v>24</v>
      </c>
      <c r="M72" t="s">
        <v>27</v>
      </c>
      <c r="N72">
        <v>25</v>
      </c>
      <c r="O72">
        <v>6917</v>
      </c>
      <c r="P72">
        <v>4110.9799999999996</v>
      </c>
      <c r="Q72">
        <v>68.25</v>
      </c>
    </row>
    <row r="73" spans="2:17" hidden="1">
      <c r="B73">
        <v>2017</v>
      </c>
      <c r="C73">
        <v>3</v>
      </c>
      <c r="D73" t="s">
        <v>775</v>
      </c>
      <c r="E73" t="s">
        <v>776</v>
      </c>
      <c r="F73" t="s">
        <v>852</v>
      </c>
      <c r="G73" t="s">
        <v>853</v>
      </c>
      <c r="H73" t="s">
        <v>30</v>
      </c>
      <c r="I73" t="s">
        <v>21</v>
      </c>
      <c r="J73" t="s">
        <v>31</v>
      </c>
      <c r="K73" t="s">
        <v>854</v>
      </c>
      <c r="L73" t="s">
        <v>24</v>
      </c>
      <c r="M73" t="s">
        <v>25</v>
      </c>
      <c r="N73">
        <v>1431</v>
      </c>
      <c r="O73">
        <v>7652</v>
      </c>
      <c r="P73">
        <v>7239.48</v>
      </c>
      <c r="Q73">
        <v>-2187.25</v>
      </c>
    </row>
    <row r="74" spans="2:17" hidden="1">
      <c r="B74">
        <v>2017</v>
      </c>
      <c r="C74">
        <v>3</v>
      </c>
      <c r="D74" t="s">
        <v>775</v>
      </c>
      <c r="E74" t="s">
        <v>776</v>
      </c>
      <c r="F74" t="s">
        <v>852</v>
      </c>
      <c r="G74" t="s">
        <v>853</v>
      </c>
      <c r="H74" t="s">
        <v>30</v>
      </c>
      <c r="I74" t="s">
        <v>21</v>
      </c>
      <c r="J74" t="s">
        <v>31</v>
      </c>
      <c r="K74" t="s">
        <v>854</v>
      </c>
      <c r="L74" t="s">
        <v>24</v>
      </c>
      <c r="M74" t="s">
        <v>26</v>
      </c>
      <c r="N74">
        <v>21</v>
      </c>
      <c r="O74">
        <v>901</v>
      </c>
      <c r="P74">
        <v>409.22</v>
      </c>
      <c r="Q74">
        <v>-179.97</v>
      </c>
    </row>
    <row r="75" spans="2:17" hidden="1">
      <c r="B75">
        <v>2017</v>
      </c>
      <c r="C75">
        <v>3</v>
      </c>
      <c r="D75" t="s">
        <v>775</v>
      </c>
      <c r="E75" t="s">
        <v>776</v>
      </c>
      <c r="F75" t="s">
        <v>852</v>
      </c>
      <c r="G75" t="s">
        <v>853</v>
      </c>
      <c r="H75" t="s">
        <v>30</v>
      </c>
      <c r="I75" t="s">
        <v>21</v>
      </c>
      <c r="J75" t="s">
        <v>31</v>
      </c>
      <c r="K75" t="s">
        <v>854</v>
      </c>
      <c r="L75" t="s">
        <v>24</v>
      </c>
      <c r="M75" t="s">
        <v>27</v>
      </c>
      <c r="N75">
        <v>4</v>
      </c>
      <c r="O75">
        <v>1068</v>
      </c>
      <c r="P75">
        <v>641.54</v>
      </c>
      <c r="Q75">
        <v>16.850000000000001</v>
      </c>
    </row>
    <row r="76" spans="2:17" hidden="1">
      <c r="B76">
        <v>2017</v>
      </c>
      <c r="C76">
        <v>3</v>
      </c>
      <c r="D76" t="s">
        <v>775</v>
      </c>
      <c r="E76" t="s">
        <v>776</v>
      </c>
      <c r="F76" t="s">
        <v>855</v>
      </c>
      <c r="G76" t="s">
        <v>856</v>
      </c>
      <c r="H76" t="s">
        <v>30</v>
      </c>
      <c r="I76" t="s">
        <v>21</v>
      </c>
      <c r="J76" t="s">
        <v>31</v>
      </c>
      <c r="K76" t="s">
        <v>857</v>
      </c>
      <c r="L76" t="s">
        <v>24</v>
      </c>
      <c r="M76" t="s">
        <v>25</v>
      </c>
      <c r="N76">
        <v>558</v>
      </c>
      <c r="O76">
        <v>2793</v>
      </c>
      <c r="P76">
        <v>2768.63</v>
      </c>
      <c r="Q76">
        <v>-798.47</v>
      </c>
    </row>
    <row r="77" spans="2:17" hidden="1">
      <c r="B77">
        <v>2017</v>
      </c>
      <c r="C77">
        <v>3</v>
      </c>
      <c r="D77" t="s">
        <v>775</v>
      </c>
      <c r="E77" t="s">
        <v>776</v>
      </c>
      <c r="F77" t="s">
        <v>855</v>
      </c>
      <c r="G77" t="s">
        <v>856</v>
      </c>
      <c r="H77" t="s">
        <v>30</v>
      </c>
      <c r="I77" t="s">
        <v>21</v>
      </c>
      <c r="J77" t="s">
        <v>31</v>
      </c>
      <c r="K77" t="s">
        <v>857</v>
      </c>
      <c r="L77" t="s">
        <v>24</v>
      </c>
      <c r="M77" t="s">
        <v>26</v>
      </c>
      <c r="N77">
        <v>9</v>
      </c>
      <c r="O77">
        <v>373</v>
      </c>
      <c r="P77">
        <v>167.86</v>
      </c>
      <c r="Q77">
        <v>-77.13</v>
      </c>
    </row>
    <row r="78" spans="2:17" hidden="1">
      <c r="B78">
        <v>2017</v>
      </c>
      <c r="C78">
        <v>3</v>
      </c>
      <c r="D78" t="s">
        <v>775</v>
      </c>
      <c r="E78" t="s">
        <v>776</v>
      </c>
      <c r="F78" t="s">
        <v>858</v>
      </c>
      <c r="G78" t="s">
        <v>859</v>
      </c>
      <c r="H78" t="s">
        <v>30</v>
      </c>
      <c r="I78" t="s">
        <v>21</v>
      </c>
      <c r="J78" t="s">
        <v>31</v>
      </c>
      <c r="K78" t="s">
        <v>851</v>
      </c>
      <c r="L78" t="s">
        <v>24</v>
      </c>
      <c r="M78" t="s">
        <v>25</v>
      </c>
      <c r="N78">
        <v>2789</v>
      </c>
      <c r="O78">
        <v>22786</v>
      </c>
      <c r="P78">
        <v>16360.15</v>
      </c>
      <c r="Q78">
        <v>-6512.58</v>
      </c>
    </row>
    <row r="79" spans="2:17" hidden="1">
      <c r="B79">
        <v>2017</v>
      </c>
      <c r="C79">
        <v>3</v>
      </c>
      <c r="D79" t="s">
        <v>775</v>
      </c>
      <c r="E79" t="s">
        <v>776</v>
      </c>
      <c r="F79" t="s">
        <v>858</v>
      </c>
      <c r="G79" t="s">
        <v>859</v>
      </c>
      <c r="H79" t="s">
        <v>30</v>
      </c>
      <c r="I79" t="s">
        <v>21</v>
      </c>
      <c r="J79" t="s">
        <v>31</v>
      </c>
      <c r="K79" t="s">
        <v>851</v>
      </c>
      <c r="L79" t="s">
        <v>24</v>
      </c>
      <c r="M79" t="s">
        <v>26</v>
      </c>
      <c r="N79">
        <v>257</v>
      </c>
      <c r="O79">
        <v>12183</v>
      </c>
      <c r="P79">
        <v>5669.46</v>
      </c>
      <c r="Q79">
        <v>-2202.4899999999998</v>
      </c>
    </row>
    <row r="80" spans="2:17" hidden="1">
      <c r="B80">
        <v>2017</v>
      </c>
      <c r="C80">
        <v>3</v>
      </c>
      <c r="D80" t="s">
        <v>775</v>
      </c>
      <c r="E80" t="s">
        <v>776</v>
      </c>
      <c r="F80" t="s">
        <v>858</v>
      </c>
      <c r="G80" t="s">
        <v>859</v>
      </c>
      <c r="H80" t="s">
        <v>30</v>
      </c>
      <c r="I80" t="s">
        <v>21</v>
      </c>
      <c r="J80" t="s">
        <v>31</v>
      </c>
      <c r="K80" t="s">
        <v>851</v>
      </c>
      <c r="L80" t="s">
        <v>24</v>
      </c>
      <c r="M80" t="s">
        <v>27</v>
      </c>
      <c r="N80">
        <v>24</v>
      </c>
      <c r="O80">
        <v>4780</v>
      </c>
      <c r="P80">
        <v>2893.46</v>
      </c>
      <c r="Q80">
        <v>76.02</v>
      </c>
    </row>
    <row r="81" spans="2:17" hidden="1">
      <c r="B81">
        <v>2017</v>
      </c>
      <c r="C81">
        <v>3</v>
      </c>
      <c r="D81" t="s">
        <v>775</v>
      </c>
      <c r="E81" t="s">
        <v>776</v>
      </c>
      <c r="F81" t="s">
        <v>860</v>
      </c>
      <c r="G81" t="s">
        <v>861</v>
      </c>
      <c r="H81" t="s">
        <v>30</v>
      </c>
      <c r="I81" t="s">
        <v>21</v>
      </c>
      <c r="J81" t="s">
        <v>31</v>
      </c>
      <c r="K81" t="s">
        <v>862</v>
      </c>
      <c r="L81" t="s">
        <v>24</v>
      </c>
      <c r="M81" t="s">
        <v>25</v>
      </c>
      <c r="N81">
        <v>8168</v>
      </c>
      <c r="O81">
        <v>37166</v>
      </c>
      <c r="P81">
        <v>39461.879999999997</v>
      </c>
      <c r="Q81">
        <v>-10624.25</v>
      </c>
    </row>
    <row r="82" spans="2:17" hidden="1">
      <c r="B82">
        <v>2017</v>
      </c>
      <c r="C82">
        <v>3</v>
      </c>
      <c r="D82" t="s">
        <v>775</v>
      </c>
      <c r="E82" t="s">
        <v>776</v>
      </c>
      <c r="F82" t="s">
        <v>860</v>
      </c>
      <c r="G82" t="s">
        <v>861</v>
      </c>
      <c r="H82" t="s">
        <v>30</v>
      </c>
      <c r="I82" t="s">
        <v>21</v>
      </c>
      <c r="J82" t="s">
        <v>31</v>
      </c>
      <c r="K82" t="s">
        <v>862</v>
      </c>
      <c r="L82" t="s">
        <v>24</v>
      </c>
      <c r="M82" t="s">
        <v>26</v>
      </c>
      <c r="N82">
        <v>160</v>
      </c>
      <c r="O82">
        <v>7264</v>
      </c>
      <c r="P82">
        <v>3346.26</v>
      </c>
      <c r="Q82">
        <v>-1371.2</v>
      </c>
    </row>
    <row r="83" spans="2:17" hidden="1">
      <c r="B83">
        <v>2017</v>
      </c>
      <c r="C83">
        <v>3</v>
      </c>
      <c r="D83" t="s">
        <v>775</v>
      </c>
      <c r="E83" t="s">
        <v>776</v>
      </c>
      <c r="F83" t="s">
        <v>860</v>
      </c>
      <c r="G83" t="s">
        <v>861</v>
      </c>
      <c r="H83" t="s">
        <v>30</v>
      </c>
      <c r="I83" t="s">
        <v>21</v>
      </c>
      <c r="J83" t="s">
        <v>31</v>
      </c>
      <c r="K83" t="s">
        <v>862</v>
      </c>
      <c r="L83" t="s">
        <v>24</v>
      </c>
      <c r="M83" t="s">
        <v>27</v>
      </c>
      <c r="N83">
        <v>42</v>
      </c>
      <c r="O83">
        <v>11453</v>
      </c>
      <c r="P83">
        <v>6876.52</v>
      </c>
      <c r="Q83">
        <v>180.56</v>
      </c>
    </row>
    <row r="84" spans="2:17" hidden="1">
      <c r="B84">
        <v>2017</v>
      </c>
      <c r="C84">
        <v>3</v>
      </c>
      <c r="D84" t="s">
        <v>775</v>
      </c>
      <c r="E84" t="s">
        <v>776</v>
      </c>
      <c r="F84" t="s">
        <v>863</v>
      </c>
      <c r="G84" t="s">
        <v>864</v>
      </c>
      <c r="H84" t="s">
        <v>30</v>
      </c>
      <c r="I84" t="s">
        <v>21</v>
      </c>
      <c r="J84" t="s">
        <v>31</v>
      </c>
      <c r="K84" t="s">
        <v>865</v>
      </c>
      <c r="L84" t="s">
        <v>24</v>
      </c>
      <c r="M84" t="s">
        <v>25</v>
      </c>
      <c r="N84">
        <v>188</v>
      </c>
      <c r="O84">
        <v>2167</v>
      </c>
      <c r="P84">
        <v>1283.23</v>
      </c>
      <c r="Q84">
        <v>-619.33000000000004</v>
      </c>
    </row>
    <row r="85" spans="2:17" hidden="1">
      <c r="B85">
        <v>2017</v>
      </c>
      <c r="C85">
        <v>3</v>
      </c>
      <c r="D85" t="s">
        <v>775</v>
      </c>
      <c r="E85" t="s">
        <v>776</v>
      </c>
      <c r="F85" t="s">
        <v>863</v>
      </c>
      <c r="G85" t="s">
        <v>864</v>
      </c>
      <c r="H85" t="s">
        <v>30</v>
      </c>
      <c r="I85" t="s">
        <v>21</v>
      </c>
      <c r="J85" t="s">
        <v>31</v>
      </c>
      <c r="K85" t="s">
        <v>865</v>
      </c>
      <c r="L85" t="s">
        <v>24</v>
      </c>
      <c r="M85" t="s">
        <v>26</v>
      </c>
      <c r="N85">
        <v>214</v>
      </c>
      <c r="O85">
        <v>12965</v>
      </c>
      <c r="P85">
        <v>6333.32</v>
      </c>
      <c r="Q85">
        <v>-1833.98</v>
      </c>
    </row>
    <row r="86" spans="2:17" hidden="1">
      <c r="B86">
        <v>2017</v>
      </c>
      <c r="C86">
        <v>3</v>
      </c>
      <c r="D86" t="s">
        <v>775</v>
      </c>
      <c r="E86" t="s">
        <v>776</v>
      </c>
      <c r="F86" t="s">
        <v>863</v>
      </c>
      <c r="G86" t="s">
        <v>864</v>
      </c>
      <c r="H86" t="s">
        <v>30</v>
      </c>
      <c r="I86" t="s">
        <v>21</v>
      </c>
      <c r="J86" t="s">
        <v>31</v>
      </c>
      <c r="K86" t="s">
        <v>865</v>
      </c>
      <c r="L86" t="s">
        <v>24</v>
      </c>
      <c r="M86" t="s">
        <v>27</v>
      </c>
      <c r="N86">
        <v>209</v>
      </c>
      <c r="O86">
        <v>49949</v>
      </c>
      <c r="P86">
        <v>30083.74</v>
      </c>
      <c r="Q86">
        <v>790.15</v>
      </c>
    </row>
    <row r="87" spans="2:17" hidden="1">
      <c r="B87">
        <v>2017</v>
      </c>
      <c r="C87">
        <v>3</v>
      </c>
      <c r="D87" t="s">
        <v>866</v>
      </c>
      <c r="E87" t="s">
        <v>867</v>
      </c>
      <c r="F87" t="s">
        <v>868</v>
      </c>
      <c r="G87" t="s">
        <v>869</v>
      </c>
      <c r="H87" t="s">
        <v>140</v>
      </c>
      <c r="I87" t="s">
        <v>1073</v>
      </c>
      <c r="J87" t="s">
        <v>31</v>
      </c>
      <c r="K87" t="s">
        <v>870</v>
      </c>
      <c r="L87" t="s">
        <v>24</v>
      </c>
      <c r="M87" t="s">
        <v>25</v>
      </c>
      <c r="N87">
        <v>8283</v>
      </c>
      <c r="O87">
        <v>89185.47</v>
      </c>
      <c r="P87">
        <v>65616.42</v>
      </c>
      <c r="Q87">
        <v>-12748.19</v>
      </c>
    </row>
    <row r="88" spans="2:17" hidden="1">
      <c r="B88">
        <v>2017</v>
      </c>
      <c r="C88">
        <v>3</v>
      </c>
      <c r="D88" t="s">
        <v>866</v>
      </c>
      <c r="E88" t="s">
        <v>867</v>
      </c>
      <c r="F88" t="s">
        <v>868</v>
      </c>
      <c r="G88" t="s">
        <v>869</v>
      </c>
      <c r="H88" t="s">
        <v>140</v>
      </c>
      <c r="I88" t="s">
        <v>1073</v>
      </c>
      <c r="J88" t="s">
        <v>31</v>
      </c>
      <c r="K88" t="s">
        <v>870</v>
      </c>
      <c r="L88" t="s">
        <v>24</v>
      </c>
      <c r="M88" t="s">
        <v>26</v>
      </c>
      <c r="N88">
        <v>13360</v>
      </c>
      <c r="O88">
        <v>950575.15</v>
      </c>
      <c r="P88">
        <v>524102.28</v>
      </c>
      <c r="Q88">
        <v>-60638.39</v>
      </c>
    </row>
    <row r="89" spans="2:17" hidden="1">
      <c r="B89">
        <v>2017</v>
      </c>
      <c r="C89">
        <v>3</v>
      </c>
      <c r="D89" t="s">
        <v>866</v>
      </c>
      <c r="E89" t="s">
        <v>867</v>
      </c>
      <c r="F89" t="s">
        <v>868</v>
      </c>
      <c r="G89" t="s">
        <v>869</v>
      </c>
      <c r="H89" t="s">
        <v>140</v>
      </c>
      <c r="I89" t="s">
        <v>1073</v>
      </c>
      <c r="J89" t="s">
        <v>31</v>
      </c>
      <c r="K89" t="s">
        <v>870</v>
      </c>
      <c r="L89" t="s">
        <v>24</v>
      </c>
      <c r="M89" t="s">
        <v>27</v>
      </c>
      <c r="N89">
        <v>15483</v>
      </c>
      <c r="O89">
        <v>3009657.08</v>
      </c>
      <c r="P89">
        <v>1817738.73</v>
      </c>
      <c r="Q89">
        <v>47611.22</v>
      </c>
    </row>
    <row r="90" spans="2:17" hidden="1">
      <c r="B90">
        <v>2017</v>
      </c>
      <c r="C90">
        <v>3</v>
      </c>
      <c r="D90" t="s">
        <v>866</v>
      </c>
      <c r="E90" t="s">
        <v>867</v>
      </c>
      <c r="F90" t="s">
        <v>871</v>
      </c>
      <c r="G90" t="s">
        <v>872</v>
      </c>
      <c r="H90" t="s">
        <v>140</v>
      </c>
      <c r="I90" t="s">
        <v>1073</v>
      </c>
      <c r="J90" t="s">
        <v>31</v>
      </c>
      <c r="K90" t="s">
        <v>873</v>
      </c>
      <c r="L90" t="s">
        <v>24</v>
      </c>
      <c r="M90" t="s">
        <v>25</v>
      </c>
      <c r="N90">
        <v>13690</v>
      </c>
      <c r="O90">
        <v>142407.9</v>
      </c>
      <c r="P90">
        <v>103766.34</v>
      </c>
      <c r="Q90">
        <v>-20285.560000000001</v>
      </c>
    </row>
    <row r="91" spans="2:17" hidden="1">
      <c r="B91">
        <v>2017</v>
      </c>
      <c r="C91">
        <v>3</v>
      </c>
      <c r="D91" t="s">
        <v>866</v>
      </c>
      <c r="E91" t="s">
        <v>867</v>
      </c>
      <c r="F91" t="s">
        <v>871</v>
      </c>
      <c r="G91" t="s">
        <v>872</v>
      </c>
      <c r="H91" t="s">
        <v>140</v>
      </c>
      <c r="I91" t="s">
        <v>1073</v>
      </c>
      <c r="J91" t="s">
        <v>31</v>
      </c>
      <c r="K91" t="s">
        <v>873</v>
      </c>
      <c r="L91" t="s">
        <v>24</v>
      </c>
      <c r="M91" t="s">
        <v>26</v>
      </c>
      <c r="N91">
        <v>24617</v>
      </c>
      <c r="O91">
        <v>1685683.53</v>
      </c>
      <c r="P91">
        <v>933168.28</v>
      </c>
      <c r="Q91">
        <v>-107941.75</v>
      </c>
    </row>
    <row r="92" spans="2:17" hidden="1">
      <c r="B92">
        <v>2017</v>
      </c>
      <c r="C92">
        <v>3</v>
      </c>
      <c r="D92" t="s">
        <v>866</v>
      </c>
      <c r="E92" t="s">
        <v>867</v>
      </c>
      <c r="F92" t="s">
        <v>871</v>
      </c>
      <c r="G92" t="s">
        <v>872</v>
      </c>
      <c r="H92" t="s">
        <v>140</v>
      </c>
      <c r="I92" t="s">
        <v>1073</v>
      </c>
      <c r="J92" t="s">
        <v>31</v>
      </c>
      <c r="K92" t="s">
        <v>873</v>
      </c>
      <c r="L92" t="s">
        <v>24</v>
      </c>
      <c r="M92" t="s">
        <v>27</v>
      </c>
      <c r="N92">
        <v>30286</v>
      </c>
      <c r="O92">
        <v>6320435.6900000004</v>
      </c>
      <c r="P92">
        <v>3823497.42</v>
      </c>
      <c r="Q92">
        <v>99975.75</v>
      </c>
    </row>
    <row r="93" spans="2:17" hidden="1">
      <c r="B93">
        <v>2017</v>
      </c>
      <c r="C93">
        <v>3</v>
      </c>
      <c r="D93" t="s">
        <v>866</v>
      </c>
      <c r="E93" t="s">
        <v>867</v>
      </c>
      <c r="F93" t="s">
        <v>874</v>
      </c>
      <c r="G93" t="s">
        <v>875</v>
      </c>
      <c r="H93" t="s">
        <v>140</v>
      </c>
      <c r="I93" t="s">
        <v>1073</v>
      </c>
      <c r="J93" t="s">
        <v>31</v>
      </c>
      <c r="K93" t="s">
        <v>876</v>
      </c>
      <c r="L93" t="s">
        <v>24</v>
      </c>
      <c r="M93" t="s">
        <v>25</v>
      </c>
      <c r="N93">
        <v>6315</v>
      </c>
      <c r="O93">
        <v>67876.31</v>
      </c>
      <c r="P93">
        <v>49476.98</v>
      </c>
      <c r="Q93">
        <v>-9688.91</v>
      </c>
    </row>
    <row r="94" spans="2:17" hidden="1">
      <c r="B94">
        <v>2017</v>
      </c>
      <c r="C94">
        <v>3</v>
      </c>
      <c r="D94" t="s">
        <v>866</v>
      </c>
      <c r="E94" t="s">
        <v>867</v>
      </c>
      <c r="F94" t="s">
        <v>874</v>
      </c>
      <c r="G94" t="s">
        <v>875</v>
      </c>
      <c r="H94" t="s">
        <v>140</v>
      </c>
      <c r="I94" t="s">
        <v>1073</v>
      </c>
      <c r="J94" t="s">
        <v>31</v>
      </c>
      <c r="K94" t="s">
        <v>876</v>
      </c>
      <c r="L94" t="s">
        <v>24</v>
      </c>
      <c r="M94" t="s">
        <v>26</v>
      </c>
      <c r="N94">
        <v>10437</v>
      </c>
      <c r="O94">
        <v>722597.31</v>
      </c>
      <c r="P94">
        <v>399035.74</v>
      </c>
      <c r="Q94">
        <v>-46925.46</v>
      </c>
    </row>
    <row r="95" spans="2:17" hidden="1">
      <c r="B95">
        <v>2017</v>
      </c>
      <c r="C95">
        <v>3</v>
      </c>
      <c r="D95" t="s">
        <v>866</v>
      </c>
      <c r="E95" t="s">
        <v>867</v>
      </c>
      <c r="F95" t="s">
        <v>874</v>
      </c>
      <c r="G95" t="s">
        <v>875</v>
      </c>
      <c r="H95" t="s">
        <v>140</v>
      </c>
      <c r="I95" t="s">
        <v>1073</v>
      </c>
      <c r="J95" t="s">
        <v>31</v>
      </c>
      <c r="K95" t="s">
        <v>876</v>
      </c>
      <c r="L95" t="s">
        <v>24</v>
      </c>
      <c r="M95" t="s">
        <v>27</v>
      </c>
      <c r="N95">
        <v>10832</v>
      </c>
      <c r="O95">
        <v>2082139.52</v>
      </c>
      <c r="P95">
        <v>1254310.83</v>
      </c>
      <c r="Q95">
        <v>32898.959999999999</v>
      </c>
    </row>
    <row r="96" spans="2:17" hidden="1">
      <c r="B96">
        <v>2017</v>
      </c>
      <c r="C96">
        <v>3</v>
      </c>
      <c r="D96" t="s">
        <v>866</v>
      </c>
      <c r="E96" t="s">
        <v>867</v>
      </c>
      <c r="F96" t="s">
        <v>877</v>
      </c>
      <c r="G96" t="s">
        <v>73</v>
      </c>
      <c r="H96" t="s">
        <v>121</v>
      </c>
      <c r="I96" t="s">
        <v>1073</v>
      </c>
      <c r="J96" t="s">
        <v>31</v>
      </c>
      <c r="K96" t="s">
        <v>878</v>
      </c>
      <c r="L96" t="s">
        <v>24</v>
      </c>
      <c r="M96" t="s">
        <v>25</v>
      </c>
      <c r="N96">
        <v>1497</v>
      </c>
      <c r="O96">
        <v>18907.93</v>
      </c>
      <c r="P96">
        <v>12821.81</v>
      </c>
      <c r="Q96">
        <v>-2697.21</v>
      </c>
    </row>
    <row r="97" spans="2:17" hidden="1">
      <c r="B97">
        <v>2017</v>
      </c>
      <c r="C97">
        <v>3</v>
      </c>
      <c r="D97" t="s">
        <v>866</v>
      </c>
      <c r="E97" t="s">
        <v>867</v>
      </c>
      <c r="F97" t="s">
        <v>877</v>
      </c>
      <c r="G97" t="s">
        <v>73</v>
      </c>
      <c r="H97" t="s">
        <v>121</v>
      </c>
      <c r="I97" t="s">
        <v>1073</v>
      </c>
      <c r="J97" t="s">
        <v>31</v>
      </c>
      <c r="K97" t="s">
        <v>878</v>
      </c>
      <c r="L97" t="s">
        <v>24</v>
      </c>
      <c r="M97" t="s">
        <v>26</v>
      </c>
      <c r="N97">
        <v>907</v>
      </c>
      <c r="O97">
        <v>48667.63</v>
      </c>
      <c r="P97">
        <v>26784.39</v>
      </c>
      <c r="Q97">
        <v>-3886.85</v>
      </c>
    </row>
    <row r="98" spans="2:17" hidden="1">
      <c r="B98">
        <v>2017</v>
      </c>
      <c r="C98">
        <v>3</v>
      </c>
      <c r="D98" t="s">
        <v>866</v>
      </c>
      <c r="E98" t="s">
        <v>867</v>
      </c>
      <c r="F98" t="s">
        <v>877</v>
      </c>
      <c r="G98" t="s">
        <v>73</v>
      </c>
      <c r="H98" t="s">
        <v>121</v>
      </c>
      <c r="I98" t="s">
        <v>1073</v>
      </c>
      <c r="J98" t="s">
        <v>31</v>
      </c>
      <c r="K98" t="s">
        <v>878</v>
      </c>
      <c r="L98" t="s">
        <v>24</v>
      </c>
      <c r="M98" t="s">
        <v>27</v>
      </c>
      <c r="N98">
        <v>131</v>
      </c>
      <c r="O98">
        <v>20623.330000000002</v>
      </c>
      <c r="P98">
        <v>12529.77</v>
      </c>
      <c r="Q98">
        <v>328.06</v>
      </c>
    </row>
    <row r="99" spans="2:17" hidden="1">
      <c r="B99">
        <v>2017</v>
      </c>
      <c r="C99">
        <v>3</v>
      </c>
      <c r="D99" t="s">
        <v>866</v>
      </c>
      <c r="E99" t="s">
        <v>867</v>
      </c>
      <c r="F99" t="s">
        <v>879</v>
      </c>
      <c r="G99" t="s">
        <v>880</v>
      </c>
      <c r="H99" t="s">
        <v>152</v>
      </c>
      <c r="I99" t="s">
        <v>21</v>
      </c>
      <c r="J99" t="s">
        <v>31</v>
      </c>
      <c r="K99" t="s">
        <v>881</v>
      </c>
      <c r="L99" t="s">
        <v>24</v>
      </c>
      <c r="M99" t="s">
        <v>25</v>
      </c>
      <c r="N99">
        <v>394</v>
      </c>
      <c r="O99">
        <v>4757</v>
      </c>
      <c r="P99">
        <v>2750.96</v>
      </c>
      <c r="Q99">
        <v>-1359.48</v>
      </c>
    </row>
    <row r="100" spans="2:17" hidden="1">
      <c r="B100">
        <v>2017</v>
      </c>
      <c r="C100">
        <v>3</v>
      </c>
      <c r="D100" t="s">
        <v>866</v>
      </c>
      <c r="E100" t="s">
        <v>867</v>
      </c>
      <c r="F100" t="s">
        <v>879</v>
      </c>
      <c r="G100" t="s">
        <v>880</v>
      </c>
      <c r="H100" t="s">
        <v>152</v>
      </c>
      <c r="I100" t="s">
        <v>21</v>
      </c>
      <c r="J100" t="s">
        <v>31</v>
      </c>
      <c r="K100" t="s">
        <v>881</v>
      </c>
      <c r="L100" t="s">
        <v>24</v>
      </c>
      <c r="M100" t="s">
        <v>26</v>
      </c>
      <c r="N100">
        <v>289</v>
      </c>
      <c r="O100">
        <v>16268</v>
      </c>
      <c r="P100">
        <v>7855.03</v>
      </c>
      <c r="Q100">
        <v>-2467.59</v>
      </c>
    </row>
    <row r="101" spans="2:17" hidden="1">
      <c r="B101">
        <v>2017</v>
      </c>
      <c r="C101">
        <v>3</v>
      </c>
      <c r="D101" t="s">
        <v>866</v>
      </c>
      <c r="E101" t="s">
        <v>867</v>
      </c>
      <c r="F101" t="s">
        <v>879</v>
      </c>
      <c r="G101" t="s">
        <v>880</v>
      </c>
      <c r="H101" t="s">
        <v>152</v>
      </c>
      <c r="I101" t="s">
        <v>21</v>
      </c>
      <c r="J101" t="s">
        <v>31</v>
      </c>
      <c r="K101" t="s">
        <v>881</v>
      </c>
      <c r="L101" t="s">
        <v>24</v>
      </c>
      <c r="M101" t="s">
        <v>27</v>
      </c>
      <c r="N101">
        <v>71</v>
      </c>
      <c r="O101">
        <v>12068</v>
      </c>
      <c r="P101">
        <v>7342.83</v>
      </c>
      <c r="Q101">
        <v>192.89</v>
      </c>
    </row>
    <row r="102" spans="2:17" hidden="1">
      <c r="B102">
        <v>2017</v>
      </c>
      <c r="C102">
        <v>3</v>
      </c>
      <c r="D102" t="s">
        <v>866</v>
      </c>
      <c r="E102" t="s">
        <v>867</v>
      </c>
      <c r="F102" t="s">
        <v>882</v>
      </c>
      <c r="G102" t="s">
        <v>883</v>
      </c>
      <c r="H102" t="s">
        <v>20</v>
      </c>
      <c r="I102" t="s">
        <v>21</v>
      </c>
      <c r="J102" t="s">
        <v>31</v>
      </c>
      <c r="K102" t="s">
        <v>884</v>
      </c>
      <c r="L102" t="s">
        <v>24</v>
      </c>
      <c r="M102" t="s">
        <v>25</v>
      </c>
      <c r="N102">
        <v>4200</v>
      </c>
      <c r="O102">
        <v>29704.66</v>
      </c>
      <c r="P102">
        <v>23486.61</v>
      </c>
      <c r="Q102">
        <v>-8484.02</v>
      </c>
    </row>
    <row r="103" spans="2:17" hidden="1">
      <c r="B103">
        <v>2017</v>
      </c>
      <c r="C103">
        <v>3</v>
      </c>
      <c r="D103" t="s">
        <v>866</v>
      </c>
      <c r="E103" t="s">
        <v>867</v>
      </c>
      <c r="F103" t="s">
        <v>882</v>
      </c>
      <c r="G103" t="s">
        <v>883</v>
      </c>
      <c r="H103" t="s">
        <v>20</v>
      </c>
      <c r="I103" t="s">
        <v>21</v>
      </c>
      <c r="J103" t="s">
        <v>31</v>
      </c>
      <c r="K103" t="s">
        <v>884</v>
      </c>
      <c r="L103" t="s">
        <v>24</v>
      </c>
      <c r="M103" t="s">
        <v>26</v>
      </c>
      <c r="N103">
        <v>668</v>
      </c>
      <c r="O103">
        <v>34896.44</v>
      </c>
      <c r="P103">
        <v>16583</v>
      </c>
      <c r="Q103">
        <v>-5725.25</v>
      </c>
    </row>
    <row r="104" spans="2:17" hidden="1">
      <c r="B104">
        <v>2017</v>
      </c>
      <c r="C104">
        <v>3</v>
      </c>
      <c r="D104" t="s">
        <v>866</v>
      </c>
      <c r="E104" t="s">
        <v>867</v>
      </c>
      <c r="F104" t="s">
        <v>882</v>
      </c>
      <c r="G104" t="s">
        <v>883</v>
      </c>
      <c r="H104" t="s">
        <v>20</v>
      </c>
      <c r="I104" t="s">
        <v>21</v>
      </c>
      <c r="J104" t="s">
        <v>31</v>
      </c>
      <c r="K104" t="s">
        <v>884</v>
      </c>
      <c r="L104" t="s">
        <v>24</v>
      </c>
      <c r="M104" t="s">
        <v>27</v>
      </c>
      <c r="N104">
        <v>83</v>
      </c>
      <c r="O104">
        <v>17600</v>
      </c>
      <c r="P104">
        <v>10634.24</v>
      </c>
      <c r="Q104">
        <v>279.33999999999997</v>
      </c>
    </row>
    <row r="105" spans="2:17" hidden="1">
      <c r="B105">
        <v>2017</v>
      </c>
      <c r="C105">
        <v>3</v>
      </c>
      <c r="D105" t="s">
        <v>866</v>
      </c>
      <c r="E105" t="s">
        <v>867</v>
      </c>
      <c r="F105" t="s">
        <v>885</v>
      </c>
      <c r="G105" t="s">
        <v>886</v>
      </c>
      <c r="H105" t="s">
        <v>20</v>
      </c>
      <c r="I105" t="s">
        <v>21</v>
      </c>
      <c r="J105" t="s">
        <v>31</v>
      </c>
      <c r="K105" t="s">
        <v>887</v>
      </c>
      <c r="L105" t="s">
        <v>24</v>
      </c>
      <c r="M105" t="s">
        <v>25</v>
      </c>
      <c r="N105">
        <v>409</v>
      </c>
      <c r="O105">
        <v>4092.29</v>
      </c>
      <c r="P105">
        <v>2613.87</v>
      </c>
      <c r="Q105">
        <v>-1169.52</v>
      </c>
    </row>
    <row r="106" spans="2:17" hidden="1">
      <c r="B106">
        <v>2017</v>
      </c>
      <c r="C106">
        <v>3</v>
      </c>
      <c r="D106" t="s">
        <v>866</v>
      </c>
      <c r="E106" t="s">
        <v>867</v>
      </c>
      <c r="F106" t="s">
        <v>885</v>
      </c>
      <c r="G106" t="s">
        <v>886</v>
      </c>
      <c r="H106" t="s">
        <v>20</v>
      </c>
      <c r="I106" t="s">
        <v>21</v>
      </c>
      <c r="J106" t="s">
        <v>31</v>
      </c>
      <c r="K106" t="s">
        <v>887</v>
      </c>
      <c r="L106" t="s">
        <v>24</v>
      </c>
      <c r="M106" t="s">
        <v>26</v>
      </c>
      <c r="N106">
        <v>80</v>
      </c>
      <c r="O106">
        <v>3802.7</v>
      </c>
      <c r="P106">
        <v>1770.75</v>
      </c>
      <c r="Q106">
        <v>-685.64</v>
      </c>
    </row>
    <row r="107" spans="2:17" hidden="1">
      <c r="B107">
        <v>2017</v>
      </c>
      <c r="C107">
        <v>3</v>
      </c>
      <c r="D107" t="s">
        <v>866</v>
      </c>
      <c r="E107" t="s">
        <v>867</v>
      </c>
      <c r="F107" t="s">
        <v>885</v>
      </c>
      <c r="G107" t="s">
        <v>886</v>
      </c>
      <c r="H107" t="s">
        <v>20</v>
      </c>
      <c r="I107" t="s">
        <v>21</v>
      </c>
      <c r="J107" t="s">
        <v>31</v>
      </c>
      <c r="K107" t="s">
        <v>887</v>
      </c>
      <c r="L107" t="s">
        <v>24</v>
      </c>
      <c r="M107" t="s">
        <v>27</v>
      </c>
      <c r="N107">
        <v>3</v>
      </c>
      <c r="O107">
        <v>383</v>
      </c>
      <c r="P107">
        <v>235.74</v>
      </c>
      <c r="Q107">
        <v>6.19</v>
      </c>
    </row>
    <row r="108" spans="2:17" hidden="1">
      <c r="B108">
        <v>2017</v>
      </c>
      <c r="C108">
        <v>3</v>
      </c>
      <c r="D108" t="s">
        <v>866</v>
      </c>
      <c r="E108" t="s">
        <v>867</v>
      </c>
      <c r="F108" t="s">
        <v>888</v>
      </c>
      <c r="G108" t="s">
        <v>889</v>
      </c>
      <c r="H108" t="s">
        <v>20</v>
      </c>
      <c r="I108" t="s">
        <v>21</v>
      </c>
      <c r="J108" t="s">
        <v>31</v>
      </c>
      <c r="K108" t="s">
        <v>890</v>
      </c>
      <c r="L108" t="s">
        <v>24</v>
      </c>
      <c r="M108" t="s">
        <v>25</v>
      </c>
      <c r="N108">
        <v>235</v>
      </c>
      <c r="O108">
        <v>2052</v>
      </c>
      <c r="P108">
        <v>1419.7</v>
      </c>
      <c r="Q108">
        <v>-583.01</v>
      </c>
    </row>
    <row r="109" spans="2:17" hidden="1">
      <c r="B109">
        <v>2017</v>
      </c>
      <c r="C109">
        <v>3</v>
      </c>
      <c r="D109" t="s">
        <v>866</v>
      </c>
      <c r="E109" t="s">
        <v>867</v>
      </c>
      <c r="F109" t="s">
        <v>888</v>
      </c>
      <c r="G109" t="s">
        <v>889</v>
      </c>
      <c r="H109" t="s">
        <v>20</v>
      </c>
      <c r="I109" t="s">
        <v>21</v>
      </c>
      <c r="J109" t="s">
        <v>31</v>
      </c>
      <c r="K109" t="s">
        <v>890</v>
      </c>
      <c r="L109" t="s">
        <v>24</v>
      </c>
      <c r="M109" t="s">
        <v>26</v>
      </c>
      <c r="N109">
        <v>62</v>
      </c>
      <c r="O109">
        <v>3102.83</v>
      </c>
      <c r="P109">
        <v>1461.35</v>
      </c>
      <c r="Q109">
        <v>-531.37</v>
      </c>
    </row>
    <row r="110" spans="2:17" hidden="1">
      <c r="B110">
        <v>2017</v>
      </c>
      <c r="C110">
        <v>3</v>
      </c>
      <c r="D110" t="s">
        <v>866</v>
      </c>
      <c r="E110" t="s">
        <v>867</v>
      </c>
      <c r="F110" t="s">
        <v>888</v>
      </c>
      <c r="G110" t="s">
        <v>889</v>
      </c>
      <c r="H110" t="s">
        <v>20</v>
      </c>
      <c r="I110" t="s">
        <v>21</v>
      </c>
      <c r="J110" t="s">
        <v>31</v>
      </c>
      <c r="K110" t="s">
        <v>890</v>
      </c>
      <c r="L110" t="s">
        <v>24</v>
      </c>
      <c r="M110" t="s">
        <v>27</v>
      </c>
      <c r="N110">
        <v>12</v>
      </c>
      <c r="O110">
        <v>2009</v>
      </c>
      <c r="P110">
        <v>1223.06</v>
      </c>
      <c r="Q110">
        <v>32.15</v>
      </c>
    </row>
    <row r="111" spans="2:17" hidden="1">
      <c r="B111">
        <v>2017</v>
      </c>
      <c r="C111">
        <v>3</v>
      </c>
      <c r="D111" t="s">
        <v>866</v>
      </c>
      <c r="E111" t="s">
        <v>867</v>
      </c>
      <c r="F111" t="s">
        <v>891</v>
      </c>
      <c r="G111" t="s">
        <v>81</v>
      </c>
      <c r="H111" t="s">
        <v>20</v>
      </c>
      <c r="I111" t="s">
        <v>21</v>
      </c>
      <c r="J111" t="s">
        <v>31</v>
      </c>
      <c r="K111" t="s">
        <v>892</v>
      </c>
      <c r="L111" t="s">
        <v>24</v>
      </c>
      <c r="M111" t="s">
        <v>25</v>
      </c>
      <c r="N111">
        <v>97</v>
      </c>
      <c r="O111">
        <v>752</v>
      </c>
      <c r="P111">
        <v>558.91999999999996</v>
      </c>
      <c r="Q111">
        <v>-214.94</v>
      </c>
    </row>
    <row r="112" spans="2:17" hidden="1">
      <c r="B112">
        <v>2017</v>
      </c>
      <c r="C112">
        <v>3</v>
      </c>
      <c r="D112" t="s">
        <v>866</v>
      </c>
      <c r="E112" t="s">
        <v>867</v>
      </c>
      <c r="F112" t="s">
        <v>891</v>
      </c>
      <c r="G112" t="s">
        <v>81</v>
      </c>
      <c r="H112" t="s">
        <v>20</v>
      </c>
      <c r="I112" t="s">
        <v>21</v>
      </c>
      <c r="J112" t="s">
        <v>31</v>
      </c>
      <c r="K112" t="s">
        <v>892</v>
      </c>
      <c r="L112" t="s">
        <v>24</v>
      </c>
      <c r="M112" t="s">
        <v>26</v>
      </c>
      <c r="N112">
        <v>6</v>
      </c>
      <c r="O112">
        <v>251</v>
      </c>
      <c r="P112">
        <v>113.26</v>
      </c>
      <c r="Q112">
        <v>-51.42</v>
      </c>
    </row>
    <row r="113" spans="2:17" hidden="1">
      <c r="B113">
        <v>2017</v>
      </c>
      <c r="C113">
        <v>3</v>
      </c>
      <c r="D113" t="s">
        <v>866</v>
      </c>
      <c r="E113" t="s">
        <v>867</v>
      </c>
      <c r="F113" t="s">
        <v>893</v>
      </c>
      <c r="G113" t="s">
        <v>894</v>
      </c>
      <c r="H113" t="s">
        <v>144</v>
      </c>
      <c r="I113" t="s">
        <v>21</v>
      </c>
      <c r="J113" t="s">
        <v>31</v>
      </c>
      <c r="K113" t="s">
        <v>895</v>
      </c>
      <c r="L113" t="s">
        <v>24</v>
      </c>
      <c r="M113" t="s">
        <v>25</v>
      </c>
      <c r="N113">
        <v>3946</v>
      </c>
      <c r="O113">
        <v>26784.53</v>
      </c>
      <c r="P113">
        <v>21891.1</v>
      </c>
      <c r="Q113">
        <v>-7608.46</v>
      </c>
    </row>
    <row r="114" spans="2:17" hidden="1">
      <c r="B114">
        <v>2017</v>
      </c>
      <c r="C114">
        <v>3</v>
      </c>
      <c r="D114" t="s">
        <v>866</v>
      </c>
      <c r="E114" t="s">
        <v>867</v>
      </c>
      <c r="F114" t="s">
        <v>893</v>
      </c>
      <c r="G114" t="s">
        <v>894</v>
      </c>
      <c r="H114" t="s">
        <v>144</v>
      </c>
      <c r="I114" t="s">
        <v>21</v>
      </c>
      <c r="J114" t="s">
        <v>31</v>
      </c>
      <c r="K114" t="s">
        <v>895</v>
      </c>
      <c r="L114" t="s">
        <v>24</v>
      </c>
      <c r="M114" t="s">
        <v>26</v>
      </c>
      <c r="N114">
        <v>1317</v>
      </c>
      <c r="O114">
        <v>81406.990000000005</v>
      </c>
      <c r="P114">
        <v>39985.39</v>
      </c>
      <c r="Q114">
        <v>-11338.92</v>
      </c>
    </row>
    <row r="115" spans="2:17" hidden="1">
      <c r="B115">
        <v>2017</v>
      </c>
      <c r="C115">
        <v>3</v>
      </c>
      <c r="D115" t="s">
        <v>866</v>
      </c>
      <c r="E115" t="s">
        <v>867</v>
      </c>
      <c r="F115" t="s">
        <v>893</v>
      </c>
      <c r="G115" t="s">
        <v>894</v>
      </c>
      <c r="H115" t="s">
        <v>144</v>
      </c>
      <c r="I115" t="s">
        <v>21</v>
      </c>
      <c r="J115" t="s">
        <v>31</v>
      </c>
      <c r="K115" t="s">
        <v>895</v>
      </c>
      <c r="L115" t="s">
        <v>24</v>
      </c>
      <c r="M115" t="s">
        <v>27</v>
      </c>
      <c r="N115">
        <v>519</v>
      </c>
      <c r="O115">
        <v>95612.58</v>
      </c>
      <c r="P115">
        <v>58140.82</v>
      </c>
      <c r="Q115">
        <v>1524.3</v>
      </c>
    </row>
    <row r="116" spans="2:17" hidden="1">
      <c r="B116">
        <v>2017</v>
      </c>
      <c r="C116">
        <v>3</v>
      </c>
      <c r="D116" t="s">
        <v>866</v>
      </c>
      <c r="E116" t="s">
        <v>867</v>
      </c>
      <c r="F116" t="s">
        <v>896</v>
      </c>
      <c r="G116" t="s">
        <v>897</v>
      </c>
      <c r="H116" t="s">
        <v>20</v>
      </c>
      <c r="I116" t="s">
        <v>21</v>
      </c>
      <c r="J116" t="s">
        <v>31</v>
      </c>
      <c r="K116" t="s">
        <v>898</v>
      </c>
      <c r="L116" t="s">
        <v>24</v>
      </c>
      <c r="M116" t="s">
        <v>25</v>
      </c>
      <c r="N116">
        <v>4636</v>
      </c>
      <c r="O116">
        <v>34762.550000000003</v>
      </c>
      <c r="P116">
        <v>26421.25</v>
      </c>
      <c r="Q116">
        <v>-9931.19</v>
      </c>
    </row>
    <row r="117" spans="2:17" hidden="1">
      <c r="B117">
        <v>2017</v>
      </c>
      <c r="C117">
        <v>3</v>
      </c>
      <c r="D117" t="s">
        <v>866</v>
      </c>
      <c r="E117" t="s">
        <v>867</v>
      </c>
      <c r="F117" t="s">
        <v>896</v>
      </c>
      <c r="G117" t="s">
        <v>897</v>
      </c>
      <c r="H117" t="s">
        <v>20</v>
      </c>
      <c r="I117" t="s">
        <v>21</v>
      </c>
      <c r="J117" t="s">
        <v>31</v>
      </c>
      <c r="K117" t="s">
        <v>898</v>
      </c>
      <c r="L117" t="s">
        <v>24</v>
      </c>
      <c r="M117" t="s">
        <v>26</v>
      </c>
      <c r="N117">
        <v>410</v>
      </c>
      <c r="O117">
        <v>18696</v>
      </c>
      <c r="P117">
        <v>8621.7900000000009</v>
      </c>
      <c r="Q117">
        <v>-3513.89</v>
      </c>
    </row>
    <row r="118" spans="2:17" hidden="1">
      <c r="B118">
        <v>2017</v>
      </c>
      <c r="C118">
        <v>3</v>
      </c>
      <c r="D118" t="s">
        <v>866</v>
      </c>
      <c r="E118" t="s">
        <v>867</v>
      </c>
      <c r="F118" t="s">
        <v>896</v>
      </c>
      <c r="G118" t="s">
        <v>897</v>
      </c>
      <c r="H118" t="s">
        <v>20</v>
      </c>
      <c r="I118" t="s">
        <v>21</v>
      </c>
      <c r="J118" t="s">
        <v>31</v>
      </c>
      <c r="K118" t="s">
        <v>898</v>
      </c>
      <c r="L118" t="s">
        <v>24</v>
      </c>
      <c r="M118" t="s">
        <v>27</v>
      </c>
      <c r="N118">
        <v>27</v>
      </c>
      <c r="O118">
        <v>4753.33</v>
      </c>
      <c r="P118">
        <v>2888.68</v>
      </c>
      <c r="Q118">
        <v>75.89</v>
      </c>
    </row>
    <row r="119" spans="2:17" hidden="1">
      <c r="B119">
        <v>2017</v>
      </c>
      <c r="C119">
        <v>3</v>
      </c>
      <c r="D119" t="s">
        <v>866</v>
      </c>
      <c r="E119" t="s">
        <v>867</v>
      </c>
      <c r="F119" t="s">
        <v>899</v>
      </c>
      <c r="G119" t="s">
        <v>900</v>
      </c>
      <c r="H119" t="s">
        <v>121</v>
      </c>
      <c r="I119" t="s">
        <v>1073</v>
      </c>
      <c r="J119" t="s">
        <v>31</v>
      </c>
      <c r="K119" t="s">
        <v>901</v>
      </c>
      <c r="L119" t="s">
        <v>24</v>
      </c>
      <c r="M119" t="s">
        <v>25</v>
      </c>
      <c r="N119">
        <v>1716</v>
      </c>
      <c r="O119">
        <v>15822.03</v>
      </c>
      <c r="P119">
        <v>12193.92</v>
      </c>
      <c r="Q119">
        <v>-2261.2600000000002</v>
      </c>
    </row>
    <row r="120" spans="2:17" hidden="1">
      <c r="B120">
        <v>2017</v>
      </c>
      <c r="C120">
        <v>3</v>
      </c>
      <c r="D120" t="s">
        <v>866</v>
      </c>
      <c r="E120" t="s">
        <v>867</v>
      </c>
      <c r="F120" t="s">
        <v>899</v>
      </c>
      <c r="G120" t="s">
        <v>900</v>
      </c>
      <c r="H120" t="s">
        <v>121</v>
      </c>
      <c r="I120" t="s">
        <v>1073</v>
      </c>
      <c r="J120" t="s">
        <v>31</v>
      </c>
      <c r="K120" t="s">
        <v>901</v>
      </c>
      <c r="L120" t="s">
        <v>24</v>
      </c>
      <c r="M120" t="s">
        <v>26</v>
      </c>
      <c r="N120">
        <v>3172</v>
      </c>
      <c r="O120">
        <v>218422.27</v>
      </c>
      <c r="P120">
        <v>121285.22</v>
      </c>
      <c r="Q120">
        <v>-13696.05</v>
      </c>
    </row>
    <row r="121" spans="2:17" hidden="1">
      <c r="B121">
        <v>2017</v>
      </c>
      <c r="C121">
        <v>3</v>
      </c>
      <c r="D121" t="s">
        <v>866</v>
      </c>
      <c r="E121" t="s">
        <v>867</v>
      </c>
      <c r="F121" t="s">
        <v>899</v>
      </c>
      <c r="G121" t="s">
        <v>900</v>
      </c>
      <c r="H121" t="s">
        <v>121</v>
      </c>
      <c r="I121" t="s">
        <v>1073</v>
      </c>
      <c r="J121" t="s">
        <v>31</v>
      </c>
      <c r="K121" t="s">
        <v>901</v>
      </c>
      <c r="L121" t="s">
        <v>24</v>
      </c>
      <c r="M121" t="s">
        <v>27</v>
      </c>
      <c r="N121">
        <v>3049</v>
      </c>
      <c r="O121">
        <v>543919.79</v>
      </c>
      <c r="P121">
        <v>328980.96999999997</v>
      </c>
      <c r="Q121">
        <v>8625.41</v>
      </c>
    </row>
    <row r="122" spans="2:17" hidden="1">
      <c r="B122">
        <v>2017</v>
      </c>
      <c r="C122">
        <v>3</v>
      </c>
      <c r="D122" t="s">
        <v>866</v>
      </c>
      <c r="E122" t="s">
        <v>867</v>
      </c>
      <c r="F122" t="s">
        <v>902</v>
      </c>
      <c r="G122" t="s">
        <v>903</v>
      </c>
      <c r="H122" t="s">
        <v>140</v>
      </c>
      <c r="I122" t="s">
        <v>1073</v>
      </c>
      <c r="J122" t="s">
        <v>31</v>
      </c>
      <c r="K122" t="s">
        <v>904</v>
      </c>
      <c r="L122" t="s">
        <v>24</v>
      </c>
      <c r="M122" t="s">
        <v>25</v>
      </c>
      <c r="N122">
        <v>2849</v>
      </c>
      <c r="O122">
        <v>29751.14</v>
      </c>
      <c r="P122">
        <v>21553.93</v>
      </c>
      <c r="Q122">
        <v>-4253.76</v>
      </c>
    </row>
    <row r="123" spans="2:17" hidden="1">
      <c r="B123">
        <v>2017</v>
      </c>
      <c r="C123">
        <v>3</v>
      </c>
      <c r="D123" t="s">
        <v>866</v>
      </c>
      <c r="E123" t="s">
        <v>867</v>
      </c>
      <c r="F123" t="s">
        <v>902</v>
      </c>
      <c r="G123" t="s">
        <v>903</v>
      </c>
      <c r="H123" t="s">
        <v>140</v>
      </c>
      <c r="I123" t="s">
        <v>1073</v>
      </c>
      <c r="J123" t="s">
        <v>31</v>
      </c>
      <c r="K123" t="s">
        <v>904</v>
      </c>
      <c r="L123" t="s">
        <v>24</v>
      </c>
      <c r="M123" t="s">
        <v>26</v>
      </c>
      <c r="N123">
        <v>4157</v>
      </c>
      <c r="O123">
        <v>316188.89</v>
      </c>
      <c r="P123">
        <v>172879.93</v>
      </c>
      <c r="Q123">
        <v>-20651.41</v>
      </c>
    </row>
    <row r="124" spans="2:17" hidden="1">
      <c r="B124">
        <v>2017</v>
      </c>
      <c r="C124">
        <v>3</v>
      </c>
      <c r="D124" t="s">
        <v>866</v>
      </c>
      <c r="E124" t="s">
        <v>867</v>
      </c>
      <c r="F124" t="s">
        <v>902</v>
      </c>
      <c r="G124" t="s">
        <v>903</v>
      </c>
      <c r="H124" t="s">
        <v>140</v>
      </c>
      <c r="I124" t="s">
        <v>1073</v>
      </c>
      <c r="J124" t="s">
        <v>31</v>
      </c>
      <c r="K124" t="s">
        <v>904</v>
      </c>
      <c r="L124" t="s">
        <v>24</v>
      </c>
      <c r="M124" t="s">
        <v>27</v>
      </c>
      <c r="N124">
        <v>4081</v>
      </c>
      <c r="O124">
        <v>813108.17</v>
      </c>
      <c r="P124">
        <v>490544.16</v>
      </c>
      <c r="Q124">
        <v>12873.63</v>
      </c>
    </row>
    <row r="125" spans="2:17" hidden="1">
      <c r="B125">
        <v>2017</v>
      </c>
      <c r="C125">
        <v>3</v>
      </c>
      <c r="D125" t="s">
        <v>866</v>
      </c>
      <c r="E125" t="s">
        <v>867</v>
      </c>
      <c r="F125" t="s">
        <v>905</v>
      </c>
      <c r="G125" t="s">
        <v>906</v>
      </c>
      <c r="H125" t="s">
        <v>152</v>
      </c>
      <c r="I125" t="s">
        <v>21</v>
      </c>
      <c r="J125" t="s">
        <v>31</v>
      </c>
      <c r="K125" t="s">
        <v>907</v>
      </c>
      <c r="L125" t="s">
        <v>24</v>
      </c>
      <c r="M125" t="s">
        <v>25</v>
      </c>
      <c r="N125">
        <v>1015</v>
      </c>
      <c r="O125">
        <v>10770.08</v>
      </c>
      <c r="P125">
        <v>6674.84</v>
      </c>
      <c r="Q125">
        <v>-3077.82</v>
      </c>
    </row>
    <row r="126" spans="2:17" hidden="1">
      <c r="B126">
        <v>2017</v>
      </c>
      <c r="C126">
        <v>3</v>
      </c>
      <c r="D126" t="s">
        <v>866</v>
      </c>
      <c r="E126" t="s">
        <v>867</v>
      </c>
      <c r="F126" t="s">
        <v>905</v>
      </c>
      <c r="G126" t="s">
        <v>906</v>
      </c>
      <c r="H126" t="s">
        <v>152</v>
      </c>
      <c r="I126" t="s">
        <v>21</v>
      </c>
      <c r="J126" t="s">
        <v>31</v>
      </c>
      <c r="K126" t="s">
        <v>907</v>
      </c>
      <c r="L126" t="s">
        <v>24</v>
      </c>
      <c r="M126" t="s">
        <v>26</v>
      </c>
      <c r="N126">
        <v>1610</v>
      </c>
      <c r="O126">
        <v>106760.86</v>
      </c>
      <c r="P126">
        <v>52971.31</v>
      </c>
      <c r="Q126">
        <v>-13976.77</v>
      </c>
    </row>
    <row r="127" spans="2:17" hidden="1">
      <c r="B127">
        <v>2017</v>
      </c>
      <c r="C127">
        <v>3</v>
      </c>
      <c r="D127" t="s">
        <v>866</v>
      </c>
      <c r="E127" t="s">
        <v>867</v>
      </c>
      <c r="F127" t="s">
        <v>905</v>
      </c>
      <c r="G127" t="s">
        <v>906</v>
      </c>
      <c r="H127" t="s">
        <v>152</v>
      </c>
      <c r="I127" t="s">
        <v>21</v>
      </c>
      <c r="J127" t="s">
        <v>31</v>
      </c>
      <c r="K127" t="s">
        <v>907</v>
      </c>
      <c r="L127" t="s">
        <v>24</v>
      </c>
      <c r="M127" t="s">
        <v>27</v>
      </c>
      <c r="N127">
        <v>788</v>
      </c>
      <c r="O127">
        <v>136939.03</v>
      </c>
      <c r="P127">
        <v>83261.179999999993</v>
      </c>
      <c r="Q127">
        <v>2187.65</v>
      </c>
    </row>
    <row r="128" spans="2:17" hidden="1">
      <c r="B128">
        <v>2017</v>
      </c>
      <c r="C128">
        <v>3</v>
      </c>
      <c r="D128" t="s">
        <v>866</v>
      </c>
      <c r="E128" t="s">
        <v>867</v>
      </c>
      <c r="F128" t="s">
        <v>908</v>
      </c>
      <c r="G128" t="s">
        <v>909</v>
      </c>
      <c r="H128" t="s">
        <v>121</v>
      </c>
      <c r="I128" t="s">
        <v>1073</v>
      </c>
      <c r="J128" t="s">
        <v>31</v>
      </c>
      <c r="K128" t="s">
        <v>910</v>
      </c>
      <c r="L128" t="s">
        <v>24</v>
      </c>
      <c r="M128" t="s">
        <v>25</v>
      </c>
      <c r="N128">
        <v>3840</v>
      </c>
      <c r="O128">
        <v>43343.3</v>
      </c>
      <c r="P128">
        <v>30745.68</v>
      </c>
      <c r="Q128">
        <v>-6193.28</v>
      </c>
    </row>
    <row r="129" spans="2:17" hidden="1">
      <c r="B129">
        <v>2017</v>
      </c>
      <c r="C129">
        <v>3</v>
      </c>
      <c r="D129" t="s">
        <v>866</v>
      </c>
      <c r="E129" t="s">
        <v>867</v>
      </c>
      <c r="F129" t="s">
        <v>908</v>
      </c>
      <c r="G129" t="s">
        <v>909</v>
      </c>
      <c r="H129" t="s">
        <v>121</v>
      </c>
      <c r="I129" t="s">
        <v>1073</v>
      </c>
      <c r="J129" t="s">
        <v>31</v>
      </c>
      <c r="K129" t="s">
        <v>910</v>
      </c>
      <c r="L129" t="s">
        <v>24</v>
      </c>
      <c r="M129" t="s">
        <v>26</v>
      </c>
      <c r="N129">
        <v>7004</v>
      </c>
      <c r="O129">
        <v>463491.52</v>
      </c>
      <c r="P129">
        <v>256646.48</v>
      </c>
      <c r="Q129">
        <v>-30359.77</v>
      </c>
    </row>
    <row r="130" spans="2:17" hidden="1">
      <c r="B130">
        <v>2017</v>
      </c>
      <c r="C130">
        <v>3</v>
      </c>
      <c r="D130" t="s">
        <v>866</v>
      </c>
      <c r="E130" t="s">
        <v>867</v>
      </c>
      <c r="F130" t="s">
        <v>908</v>
      </c>
      <c r="G130" t="s">
        <v>909</v>
      </c>
      <c r="H130" t="s">
        <v>121</v>
      </c>
      <c r="I130" t="s">
        <v>1073</v>
      </c>
      <c r="J130" t="s">
        <v>31</v>
      </c>
      <c r="K130" t="s">
        <v>910</v>
      </c>
      <c r="L130" t="s">
        <v>24</v>
      </c>
      <c r="M130" t="s">
        <v>27</v>
      </c>
      <c r="N130">
        <v>4438</v>
      </c>
      <c r="O130">
        <v>761960.73</v>
      </c>
      <c r="P130">
        <v>465487.16</v>
      </c>
      <c r="Q130">
        <v>12209.47</v>
      </c>
    </row>
    <row r="131" spans="2:17" hidden="1">
      <c r="B131">
        <v>2017</v>
      </c>
      <c r="C131">
        <v>3</v>
      </c>
      <c r="D131" t="s">
        <v>866</v>
      </c>
      <c r="E131" t="s">
        <v>867</v>
      </c>
      <c r="F131" t="s">
        <v>911</v>
      </c>
      <c r="G131" t="s">
        <v>912</v>
      </c>
      <c r="H131" t="s">
        <v>152</v>
      </c>
      <c r="I131" t="s">
        <v>21</v>
      </c>
      <c r="J131" t="s">
        <v>31</v>
      </c>
      <c r="K131" t="s">
        <v>913</v>
      </c>
      <c r="L131" t="s">
        <v>24</v>
      </c>
      <c r="M131" t="s">
        <v>25</v>
      </c>
      <c r="N131">
        <v>473</v>
      </c>
      <c r="O131">
        <v>3440.69</v>
      </c>
      <c r="P131">
        <v>2653.62</v>
      </c>
      <c r="Q131">
        <v>-982.6</v>
      </c>
    </row>
    <row r="132" spans="2:17" hidden="1">
      <c r="B132">
        <v>2017</v>
      </c>
      <c r="C132">
        <v>3</v>
      </c>
      <c r="D132" t="s">
        <v>866</v>
      </c>
      <c r="E132" t="s">
        <v>867</v>
      </c>
      <c r="F132" t="s">
        <v>911</v>
      </c>
      <c r="G132" t="s">
        <v>912</v>
      </c>
      <c r="H132" t="s">
        <v>152</v>
      </c>
      <c r="I132" t="s">
        <v>21</v>
      </c>
      <c r="J132" t="s">
        <v>31</v>
      </c>
      <c r="K132" t="s">
        <v>913</v>
      </c>
      <c r="L132" t="s">
        <v>24</v>
      </c>
      <c r="M132" t="s">
        <v>26</v>
      </c>
      <c r="N132">
        <v>381</v>
      </c>
      <c r="O132">
        <v>24366.78</v>
      </c>
      <c r="P132">
        <v>11941.29</v>
      </c>
      <c r="Q132">
        <v>-3334.08</v>
      </c>
    </row>
    <row r="133" spans="2:17" hidden="1">
      <c r="B133">
        <v>2017</v>
      </c>
      <c r="C133">
        <v>3</v>
      </c>
      <c r="D133" t="s">
        <v>866</v>
      </c>
      <c r="E133" t="s">
        <v>867</v>
      </c>
      <c r="F133" t="s">
        <v>911</v>
      </c>
      <c r="G133" t="s">
        <v>912</v>
      </c>
      <c r="H133" t="s">
        <v>152</v>
      </c>
      <c r="I133" t="s">
        <v>21</v>
      </c>
      <c r="J133" t="s">
        <v>31</v>
      </c>
      <c r="K133" t="s">
        <v>913</v>
      </c>
      <c r="L133" t="s">
        <v>24</v>
      </c>
      <c r="M133" t="s">
        <v>27</v>
      </c>
      <c r="N133">
        <v>162</v>
      </c>
      <c r="O133">
        <v>35328.21</v>
      </c>
      <c r="P133">
        <v>21510.18</v>
      </c>
      <c r="Q133">
        <v>578.04</v>
      </c>
    </row>
    <row r="134" spans="2:17" hidden="1">
      <c r="B134">
        <v>2017</v>
      </c>
      <c r="C134">
        <v>3</v>
      </c>
      <c r="D134" t="s">
        <v>866</v>
      </c>
      <c r="E134" t="s">
        <v>867</v>
      </c>
      <c r="F134" t="s">
        <v>914</v>
      </c>
      <c r="G134" t="s">
        <v>915</v>
      </c>
      <c r="H134" t="s">
        <v>140</v>
      </c>
      <c r="I134" t="s">
        <v>1073</v>
      </c>
      <c r="J134" t="s">
        <v>31</v>
      </c>
      <c r="K134" t="s">
        <v>916</v>
      </c>
      <c r="L134" t="s">
        <v>24</v>
      </c>
      <c r="M134" t="s">
        <v>25</v>
      </c>
      <c r="N134">
        <v>314</v>
      </c>
      <c r="O134">
        <v>2421.46</v>
      </c>
      <c r="P134">
        <v>1992.9</v>
      </c>
      <c r="Q134">
        <v>-346.03</v>
      </c>
    </row>
    <row r="135" spans="2:17" hidden="1">
      <c r="B135">
        <v>2017</v>
      </c>
      <c r="C135">
        <v>3</v>
      </c>
      <c r="D135" t="s">
        <v>866</v>
      </c>
      <c r="E135" t="s">
        <v>867</v>
      </c>
      <c r="F135" t="s">
        <v>914</v>
      </c>
      <c r="G135" t="s">
        <v>915</v>
      </c>
      <c r="H135" t="s">
        <v>140</v>
      </c>
      <c r="I135" t="s">
        <v>1073</v>
      </c>
      <c r="J135" t="s">
        <v>31</v>
      </c>
      <c r="K135" t="s">
        <v>916</v>
      </c>
      <c r="L135" t="s">
        <v>24</v>
      </c>
      <c r="M135" t="s">
        <v>26</v>
      </c>
      <c r="N135">
        <v>498</v>
      </c>
      <c r="O135">
        <v>38062.28</v>
      </c>
      <c r="P135">
        <v>21191.279999999999</v>
      </c>
      <c r="Q135">
        <v>-2380.2199999999998</v>
      </c>
    </row>
    <row r="136" spans="2:17" hidden="1">
      <c r="B136">
        <v>2017</v>
      </c>
      <c r="C136">
        <v>3</v>
      </c>
      <c r="D136" t="s">
        <v>866</v>
      </c>
      <c r="E136" t="s">
        <v>867</v>
      </c>
      <c r="F136" t="s">
        <v>914</v>
      </c>
      <c r="G136" t="s">
        <v>915</v>
      </c>
      <c r="H136" t="s">
        <v>140</v>
      </c>
      <c r="I136" t="s">
        <v>1073</v>
      </c>
      <c r="J136" t="s">
        <v>31</v>
      </c>
      <c r="K136" t="s">
        <v>916</v>
      </c>
      <c r="L136" t="s">
        <v>24</v>
      </c>
      <c r="M136" t="s">
        <v>27</v>
      </c>
      <c r="N136">
        <v>541</v>
      </c>
      <c r="O136">
        <v>203484.98</v>
      </c>
      <c r="P136">
        <v>122011.04</v>
      </c>
      <c r="Q136">
        <v>3193.61</v>
      </c>
    </row>
    <row r="137" spans="2:17" hidden="1">
      <c r="B137">
        <v>2017</v>
      </c>
      <c r="C137">
        <v>3</v>
      </c>
      <c r="D137" t="s">
        <v>866</v>
      </c>
      <c r="E137" t="s">
        <v>867</v>
      </c>
      <c r="F137" t="s">
        <v>917</v>
      </c>
      <c r="G137" t="s">
        <v>918</v>
      </c>
      <c r="H137" t="s">
        <v>121</v>
      </c>
      <c r="I137" t="s">
        <v>1073</v>
      </c>
      <c r="J137" t="s">
        <v>31</v>
      </c>
      <c r="K137" t="s">
        <v>910</v>
      </c>
      <c r="L137" t="s">
        <v>24</v>
      </c>
      <c r="M137" t="s">
        <v>25</v>
      </c>
      <c r="N137">
        <v>604</v>
      </c>
      <c r="O137">
        <v>6840.16</v>
      </c>
      <c r="P137">
        <v>4829.88</v>
      </c>
      <c r="Q137">
        <v>-977.44</v>
      </c>
    </row>
    <row r="138" spans="2:17" hidden="1">
      <c r="B138">
        <v>2017</v>
      </c>
      <c r="C138">
        <v>3</v>
      </c>
      <c r="D138" t="s">
        <v>866</v>
      </c>
      <c r="E138" t="s">
        <v>867</v>
      </c>
      <c r="F138" t="s">
        <v>917</v>
      </c>
      <c r="G138" t="s">
        <v>918</v>
      </c>
      <c r="H138" t="s">
        <v>121</v>
      </c>
      <c r="I138" t="s">
        <v>1073</v>
      </c>
      <c r="J138" t="s">
        <v>31</v>
      </c>
      <c r="K138" t="s">
        <v>910</v>
      </c>
      <c r="L138" t="s">
        <v>24</v>
      </c>
      <c r="M138" t="s">
        <v>26</v>
      </c>
      <c r="N138">
        <v>1043</v>
      </c>
      <c r="O138">
        <v>69683.490000000005</v>
      </c>
      <c r="P138">
        <v>38624.81</v>
      </c>
      <c r="Q138">
        <v>-4488.18</v>
      </c>
    </row>
    <row r="139" spans="2:17" hidden="1">
      <c r="B139">
        <v>2017</v>
      </c>
      <c r="C139">
        <v>3</v>
      </c>
      <c r="D139" t="s">
        <v>866</v>
      </c>
      <c r="E139" t="s">
        <v>867</v>
      </c>
      <c r="F139" t="s">
        <v>917</v>
      </c>
      <c r="G139" t="s">
        <v>918</v>
      </c>
      <c r="H139" t="s">
        <v>121</v>
      </c>
      <c r="I139" t="s">
        <v>1073</v>
      </c>
      <c r="J139" t="s">
        <v>31</v>
      </c>
      <c r="K139" t="s">
        <v>910</v>
      </c>
      <c r="L139" t="s">
        <v>24</v>
      </c>
      <c r="M139" t="s">
        <v>27</v>
      </c>
      <c r="N139">
        <v>603</v>
      </c>
      <c r="O139">
        <v>95522.8</v>
      </c>
      <c r="P139">
        <v>58143.75</v>
      </c>
      <c r="Q139">
        <v>1519.22</v>
      </c>
    </row>
    <row r="140" spans="2:17" hidden="1">
      <c r="B140">
        <v>2017</v>
      </c>
      <c r="C140">
        <v>3</v>
      </c>
      <c r="D140" t="s">
        <v>866</v>
      </c>
      <c r="E140" t="s">
        <v>867</v>
      </c>
      <c r="F140" t="s">
        <v>919</v>
      </c>
      <c r="G140" t="s">
        <v>920</v>
      </c>
      <c r="H140" t="s">
        <v>121</v>
      </c>
      <c r="I140" t="s">
        <v>1073</v>
      </c>
      <c r="J140" t="s">
        <v>31</v>
      </c>
      <c r="K140" t="s">
        <v>921</v>
      </c>
      <c r="L140" t="s">
        <v>24</v>
      </c>
      <c r="M140" t="s">
        <v>25</v>
      </c>
      <c r="N140">
        <v>932</v>
      </c>
      <c r="O140">
        <v>10045.61</v>
      </c>
      <c r="P140">
        <v>7256.35</v>
      </c>
      <c r="Q140">
        <v>-1435.4</v>
      </c>
    </row>
    <row r="141" spans="2:17" hidden="1">
      <c r="B141">
        <v>2017</v>
      </c>
      <c r="C141">
        <v>3</v>
      </c>
      <c r="D141" t="s">
        <v>866</v>
      </c>
      <c r="E141" t="s">
        <v>867</v>
      </c>
      <c r="F141" t="s">
        <v>919</v>
      </c>
      <c r="G141" t="s">
        <v>920</v>
      </c>
      <c r="H141" t="s">
        <v>121</v>
      </c>
      <c r="I141" t="s">
        <v>1073</v>
      </c>
      <c r="J141" t="s">
        <v>31</v>
      </c>
      <c r="K141" t="s">
        <v>921</v>
      </c>
      <c r="L141" t="s">
        <v>24</v>
      </c>
      <c r="M141" t="s">
        <v>26</v>
      </c>
      <c r="N141">
        <v>1022</v>
      </c>
      <c r="O141">
        <v>65259.59</v>
      </c>
      <c r="P141">
        <v>36184.89</v>
      </c>
      <c r="Q141">
        <v>-4422.46</v>
      </c>
    </row>
    <row r="142" spans="2:17" hidden="1">
      <c r="B142">
        <v>2017</v>
      </c>
      <c r="C142">
        <v>3</v>
      </c>
      <c r="D142" t="s">
        <v>866</v>
      </c>
      <c r="E142" t="s">
        <v>867</v>
      </c>
      <c r="F142" t="s">
        <v>919</v>
      </c>
      <c r="G142" t="s">
        <v>920</v>
      </c>
      <c r="H142" t="s">
        <v>121</v>
      </c>
      <c r="I142" t="s">
        <v>1073</v>
      </c>
      <c r="J142" t="s">
        <v>31</v>
      </c>
      <c r="K142" t="s">
        <v>921</v>
      </c>
      <c r="L142" t="s">
        <v>24</v>
      </c>
      <c r="M142" t="s">
        <v>27</v>
      </c>
      <c r="N142">
        <v>508</v>
      </c>
      <c r="O142">
        <v>87979.11</v>
      </c>
      <c r="P142">
        <v>53721.91</v>
      </c>
      <c r="Q142">
        <v>1412.63</v>
      </c>
    </row>
    <row r="143" spans="2:17" hidden="1">
      <c r="B143">
        <v>2017</v>
      </c>
      <c r="C143">
        <v>3</v>
      </c>
      <c r="D143" t="s">
        <v>866</v>
      </c>
      <c r="E143" t="s">
        <v>867</v>
      </c>
      <c r="F143" t="s">
        <v>922</v>
      </c>
      <c r="G143" t="s">
        <v>923</v>
      </c>
      <c r="H143" t="s">
        <v>152</v>
      </c>
      <c r="I143" t="s">
        <v>21</v>
      </c>
      <c r="J143" t="s">
        <v>31</v>
      </c>
      <c r="K143" t="s">
        <v>924</v>
      </c>
      <c r="L143" t="s">
        <v>24</v>
      </c>
      <c r="M143" t="s">
        <v>25</v>
      </c>
      <c r="N143">
        <v>1946</v>
      </c>
      <c r="O143">
        <v>24337.23</v>
      </c>
      <c r="P143">
        <v>13859.86</v>
      </c>
      <c r="Q143">
        <v>-6941.64</v>
      </c>
    </row>
    <row r="144" spans="2:17" hidden="1">
      <c r="B144">
        <v>2017</v>
      </c>
      <c r="C144">
        <v>3</v>
      </c>
      <c r="D144" t="s">
        <v>866</v>
      </c>
      <c r="E144" t="s">
        <v>867</v>
      </c>
      <c r="F144" t="s">
        <v>922</v>
      </c>
      <c r="G144" t="s">
        <v>923</v>
      </c>
      <c r="H144" t="s">
        <v>152</v>
      </c>
      <c r="I144" t="s">
        <v>21</v>
      </c>
      <c r="J144" t="s">
        <v>31</v>
      </c>
      <c r="K144" t="s">
        <v>924</v>
      </c>
      <c r="L144" t="s">
        <v>24</v>
      </c>
      <c r="M144" t="s">
        <v>26</v>
      </c>
      <c r="N144">
        <v>1101</v>
      </c>
      <c r="O144">
        <v>58944.86</v>
      </c>
      <c r="P144">
        <v>27874.02</v>
      </c>
      <c r="Q144">
        <v>-9736.24</v>
      </c>
    </row>
    <row r="145" spans="2:17" hidden="1">
      <c r="B145">
        <v>2017</v>
      </c>
      <c r="C145">
        <v>3</v>
      </c>
      <c r="D145" t="s">
        <v>866</v>
      </c>
      <c r="E145" t="s">
        <v>867</v>
      </c>
      <c r="F145" t="s">
        <v>922</v>
      </c>
      <c r="G145" t="s">
        <v>923</v>
      </c>
      <c r="H145" t="s">
        <v>152</v>
      </c>
      <c r="I145" t="s">
        <v>21</v>
      </c>
      <c r="J145" t="s">
        <v>31</v>
      </c>
      <c r="K145" t="s">
        <v>924</v>
      </c>
      <c r="L145" t="s">
        <v>24</v>
      </c>
      <c r="M145" t="s">
        <v>27</v>
      </c>
      <c r="N145">
        <v>153</v>
      </c>
      <c r="O145">
        <v>39988.550000000003</v>
      </c>
      <c r="P145">
        <v>24226.16</v>
      </c>
      <c r="Q145">
        <v>633.27</v>
      </c>
    </row>
    <row r="146" spans="2:17" hidden="1">
      <c r="B146">
        <v>2017</v>
      </c>
      <c r="C146">
        <v>3</v>
      </c>
      <c r="D146" t="s">
        <v>866</v>
      </c>
      <c r="E146" t="s">
        <v>867</v>
      </c>
      <c r="F146" t="s">
        <v>925</v>
      </c>
      <c r="G146" t="s">
        <v>926</v>
      </c>
      <c r="H146" t="s">
        <v>30</v>
      </c>
      <c r="I146" t="s">
        <v>21</v>
      </c>
      <c r="J146" t="s">
        <v>31</v>
      </c>
      <c r="K146" t="s">
        <v>927</v>
      </c>
      <c r="L146" t="s">
        <v>24</v>
      </c>
      <c r="M146" t="s">
        <v>25</v>
      </c>
      <c r="N146">
        <v>894</v>
      </c>
      <c r="O146">
        <v>9663.15</v>
      </c>
      <c r="P146">
        <v>5984.39</v>
      </c>
      <c r="Q146">
        <v>-2761.69</v>
      </c>
    </row>
    <row r="147" spans="2:17" hidden="1">
      <c r="B147">
        <v>2017</v>
      </c>
      <c r="C147">
        <v>3</v>
      </c>
      <c r="D147" t="s">
        <v>866</v>
      </c>
      <c r="E147" t="s">
        <v>867</v>
      </c>
      <c r="F147" t="s">
        <v>925</v>
      </c>
      <c r="G147" t="s">
        <v>926</v>
      </c>
      <c r="H147" t="s">
        <v>30</v>
      </c>
      <c r="I147" t="s">
        <v>21</v>
      </c>
      <c r="J147" t="s">
        <v>31</v>
      </c>
      <c r="K147" t="s">
        <v>927</v>
      </c>
      <c r="L147" t="s">
        <v>24</v>
      </c>
      <c r="M147" t="s">
        <v>26</v>
      </c>
      <c r="N147">
        <v>1525</v>
      </c>
      <c r="O147">
        <v>99587.83</v>
      </c>
      <c r="P147">
        <v>49279.01</v>
      </c>
      <c r="Q147">
        <v>-13081.54</v>
      </c>
    </row>
    <row r="148" spans="2:17" hidden="1">
      <c r="B148">
        <v>2017</v>
      </c>
      <c r="C148">
        <v>3</v>
      </c>
      <c r="D148" t="s">
        <v>866</v>
      </c>
      <c r="E148" t="s">
        <v>867</v>
      </c>
      <c r="F148" t="s">
        <v>925</v>
      </c>
      <c r="G148" t="s">
        <v>926</v>
      </c>
      <c r="H148" t="s">
        <v>30</v>
      </c>
      <c r="I148" t="s">
        <v>21</v>
      </c>
      <c r="J148" t="s">
        <v>31</v>
      </c>
      <c r="K148" t="s">
        <v>927</v>
      </c>
      <c r="L148" t="s">
        <v>24</v>
      </c>
      <c r="M148" t="s">
        <v>27</v>
      </c>
      <c r="N148">
        <v>659</v>
      </c>
      <c r="O148">
        <v>104770.67</v>
      </c>
      <c r="P148">
        <v>63863.54</v>
      </c>
      <c r="Q148">
        <v>1677.99</v>
      </c>
    </row>
    <row r="149" spans="2:17" hidden="1">
      <c r="B149">
        <v>2017</v>
      </c>
      <c r="C149">
        <v>3</v>
      </c>
      <c r="D149" t="s">
        <v>866</v>
      </c>
      <c r="E149" t="s">
        <v>867</v>
      </c>
      <c r="F149" t="s">
        <v>928</v>
      </c>
      <c r="G149" t="s">
        <v>929</v>
      </c>
      <c r="H149" t="s">
        <v>30</v>
      </c>
      <c r="I149" t="s">
        <v>21</v>
      </c>
      <c r="J149" t="s">
        <v>31</v>
      </c>
      <c r="K149" t="s">
        <v>930</v>
      </c>
      <c r="L149" t="s">
        <v>24</v>
      </c>
      <c r="M149" t="s">
        <v>25</v>
      </c>
      <c r="N149">
        <v>52</v>
      </c>
      <c r="O149">
        <v>405.9</v>
      </c>
      <c r="P149">
        <v>299.61</v>
      </c>
      <c r="Q149">
        <v>-116.05</v>
      </c>
    </row>
    <row r="150" spans="2:17" hidden="1">
      <c r="B150">
        <v>2017</v>
      </c>
      <c r="C150">
        <v>3</v>
      </c>
      <c r="D150" t="s">
        <v>866</v>
      </c>
      <c r="E150" t="s">
        <v>867</v>
      </c>
      <c r="F150" t="s">
        <v>928</v>
      </c>
      <c r="G150" t="s">
        <v>929</v>
      </c>
      <c r="H150" t="s">
        <v>30</v>
      </c>
      <c r="I150" t="s">
        <v>21</v>
      </c>
      <c r="J150" t="s">
        <v>31</v>
      </c>
      <c r="K150" t="s">
        <v>930</v>
      </c>
      <c r="L150" t="s">
        <v>24</v>
      </c>
      <c r="M150" t="s">
        <v>26</v>
      </c>
      <c r="N150">
        <v>31</v>
      </c>
      <c r="O150">
        <v>1844.8</v>
      </c>
      <c r="P150">
        <v>898.39</v>
      </c>
      <c r="Q150">
        <v>-265.69</v>
      </c>
    </row>
    <row r="151" spans="2:17" hidden="1">
      <c r="B151">
        <v>2017</v>
      </c>
      <c r="C151">
        <v>3</v>
      </c>
      <c r="D151" t="s">
        <v>866</v>
      </c>
      <c r="E151" t="s">
        <v>867</v>
      </c>
      <c r="F151" t="s">
        <v>928</v>
      </c>
      <c r="G151" t="s">
        <v>929</v>
      </c>
      <c r="H151" t="s">
        <v>30</v>
      </c>
      <c r="I151" t="s">
        <v>21</v>
      </c>
      <c r="J151" t="s">
        <v>31</v>
      </c>
      <c r="K151" t="s">
        <v>930</v>
      </c>
      <c r="L151" t="s">
        <v>24</v>
      </c>
      <c r="M151" t="s">
        <v>27</v>
      </c>
      <c r="N151">
        <v>9</v>
      </c>
      <c r="O151">
        <v>2236</v>
      </c>
      <c r="P151">
        <v>1345.42</v>
      </c>
      <c r="Q151">
        <v>35.32</v>
      </c>
    </row>
    <row r="152" spans="2:17" hidden="1">
      <c r="B152">
        <v>2017</v>
      </c>
      <c r="C152">
        <v>3</v>
      </c>
      <c r="D152" t="s">
        <v>931</v>
      </c>
      <c r="E152" t="s">
        <v>932</v>
      </c>
      <c r="F152" t="s">
        <v>933</v>
      </c>
      <c r="G152" t="s">
        <v>934</v>
      </c>
      <c r="H152" t="s">
        <v>152</v>
      </c>
      <c r="I152" t="s">
        <v>21</v>
      </c>
      <c r="J152" t="s">
        <v>31</v>
      </c>
      <c r="K152" t="s">
        <v>935</v>
      </c>
      <c r="L152" t="s">
        <v>24</v>
      </c>
      <c r="M152" t="s">
        <v>25</v>
      </c>
      <c r="N152">
        <v>6050</v>
      </c>
      <c r="O152">
        <v>69565</v>
      </c>
      <c r="P152">
        <v>41246.199999999997</v>
      </c>
      <c r="Q152">
        <v>-19881.98</v>
      </c>
    </row>
    <row r="153" spans="2:17" hidden="1">
      <c r="B153">
        <v>2017</v>
      </c>
      <c r="C153">
        <v>3</v>
      </c>
      <c r="D153" t="s">
        <v>931</v>
      </c>
      <c r="E153" t="s">
        <v>932</v>
      </c>
      <c r="F153" t="s">
        <v>933</v>
      </c>
      <c r="G153" t="s">
        <v>934</v>
      </c>
      <c r="H153" t="s">
        <v>152</v>
      </c>
      <c r="I153" t="s">
        <v>21</v>
      </c>
      <c r="J153" t="s">
        <v>31</v>
      </c>
      <c r="K153" t="s">
        <v>935</v>
      </c>
      <c r="L153" t="s">
        <v>24</v>
      </c>
      <c r="M153" t="s">
        <v>26</v>
      </c>
      <c r="N153">
        <v>4677</v>
      </c>
      <c r="O153">
        <v>273631</v>
      </c>
      <c r="P153">
        <v>132858.12</v>
      </c>
      <c r="Q153">
        <v>-40082.339999999997</v>
      </c>
    </row>
    <row r="154" spans="2:17" hidden="1">
      <c r="B154">
        <v>2017</v>
      </c>
      <c r="C154">
        <v>3</v>
      </c>
      <c r="D154" t="s">
        <v>931</v>
      </c>
      <c r="E154" t="s">
        <v>932</v>
      </c>
      <c r="F154" t="s">
        <v>933</v>
      </c>
      <c r="G154" t="s">
        <v>934</v>
      </c>
      <c r="H154" t="s">
        <v>152</v>
      </c>
      <c r="I154" t="s">
        <v>21</v>
      </c>
      <c r="J154" t="s">
        <v>31</v>
      </c>
      <c r="K154" t="s">
        <v>935</v>
      </c>
      <c r="L154" t="s">
        <v>24</v>
      </c>
      <c r="M154" t="s">
        <v>27</v>
      </c>
      <c r="N154">
        <v>1242</v>
      </c>
      <c r="O154">
        <v>194938</v>
      </c>
      <c r="P154">
        <v>118956.67</v>
      </c>
      <c r="Q154">
        <v>3125.91</v>
      </c>
    </row>
    <row r="155" spans="2:17" hidden="1">
      <c r="B155">
        <v>2017</v>
      </c>
      <c r="C155">
        <v>3</v>
      </c>
      <c r="D155" t="s">
        <v>931</v>
      </c>
      <c r="E155" t="s">
        <v>932</v>
      </c>
      <c r="F155" t="s">
        <v>936</v>
      </c>
      <c r="G155" t="s">
        <v>937</v>
      </c>
      <c r="H155" t="s">
        <v>30</v>
      </c>
      <c r="I155" t="s">
        <v>21</v>
      </c>
      <c r="J155" t="s">
        <v>31</v>
      </c>
      <c r="K155" t="s">
        <v>938</v>
      </c>
      <c r="L155" t="s">
        <v>24</v>
      </c>
      <c r="M155" t="s">
        <v>25</v>
      </c>
      <c r="N155">
        <v>4474</v>
      </c>
      <c r="O155">
        <v>41726</v>
      </c>
      <c r="P155">
        <v>27723.83</v>
      </c>
      <c r="Q155">
        <v>-11924.91</v>
      </c>
    </row>
    <row r="156" spans="2:17" hidden="1">
      <c r="B156">
        <v>2017</v>
      </c>
      <c r="C156">
        <v>3</v>
      </c>
      <c r="D156" t="s">
        <v>931</v>
      </c>
      <c r="E156" t="s">
        <v>932</v>
      </c>
      <c r="F156" t="s">
        <v>936</v>
      </c>
      <c r="G156" t="s">
        <v>937</v>
      </c>
      <c r="H156" t="s">
        <v>30</v>
      </c>
      <c r="I156" t="s">
        <v>21</v>
      </c>
      <c r="J156" t="s">
        <v>31</v>
      </c>
      <c r="K156" t="s">
        <v>938</v>
      </c>
      <c r="L156" t="s">
        <v>24</v>
      </c>
      <c r="M156" t="s">
        <v>26</v>
      </c>
      <c r="N156">
        <v>1227</v>
      </c>
      <c r="O156">
        <v>64291</v>
      </c>
      <c r="P156">
        <v>30569.95</v>
      </c>
      <c r="Q156">
        <v>-10515.45</v>
      </c>
    </row>
    <row r="157" spans="2:17" hidden="1">
      <c r="B157">
        <v>2017</v>
      </c>
      <c r="C157">
        <v>3</v>
      </c>
      <c r="D157" t="s">
        <v>931</v>
      </c>
      <c r="E157" t="s">
        <v>932</v>
      </c>
      <c r="F157" t="s">
        <v>936</v>
      </c>
      <c r="G157" t="s">
        <v>937</v>
      </c>
      <c r="H157" t="s">
        <v>30</v>
      </c>
      <c r="I157" t="s">
        <v>21</v>
      </c>
      <c r="J157" t="s">
        <v>31</v>
      </c>
      <c r="K157" t="s">
        <v>938</v>
      </c>
      <c r="L157" t="s">
        <v>24</v>
      </c>
      <c r="M157" t="s">
        <v>27</v>
      </c>
      <c r="N157">
        <v>130</v>
      </c>
      <c r="O157">
        <v>19764</v>
      </c>
      <c r="P157">
        <v>12075.29</v>
      </c>
      <c r="Q157">
        <v>317.31</v>
      </c>
    </row>
    <row r="158" spans="2:17" hidden="1">
      <c r="B158">
        <v>2017</v>
      </c>
      <c r="C158">
        <v>3</v>
      </c>
      <c r="D158" t="s">
        <v>939</v>
      </c>
      <c r="E158" t="s">
        <v>940</v>
      </c>
      <c r="F158" t="s">
        <v>941</v>
      </c>
      <c r="G158" t="s">
        <v>942</v>
      </c>
      <c r="H158" t="s">
        <v>140</v>
      </c>
      <c r="I158" t="s">
        <v>1073</v>
      </c>
      <c r="J158" t="s">
        <v>31</v>
      </c>
      <c r="K158" t="s">
        <v>943</v>
      </c>
      <c r="L158" t="s">
        <v>24</v>
      </c>
      <c r="M158" t="s">
        <v>25</v>
      </c>
      <c r="N158">
        <v>14087</v>
      </c>
      <c r="O158">
        <v>158339</v>
      </c>
      <c r="P158">
        <v>111990.94</v>
      </c>
      <c r="Q158">
        <v>-22627.82</v>
      </c>
    </row>
    <row r="159" spans="2:17" hidden="1">
      <c r="B159">
        <v>2017</v>
      </c>
      <c r="C159">
        <v>3</v>
      </c>
      <c r="D159" t="s">
        <v>939</v>
      </c>
      <c r="E159" t="s">
        <v>940</v>
      </c>
      <c r="F159" t="s">
        <v>941</v>
      </c>
      <c r="G159" t="s">
        <v>942</v>
      </c>
      <c r="H159" t="s">
        <v>140</v>
      </c>
      <c r="I159" t="s">
        <v>1073</v>
      </c>
      <c r="J159" t="s">
        <v>31</v>
      </c>
      <c r="K159" t="s">
        <v>943</v>
      </c>
      <c r="L159" t="s">
        <v>24</v>
      </c>
      <c r="M159" t="s">
        <v>26</v>
      </c>
      <c r="N159">
        <v>21134</v>
      </c>
      <c r="O159">
        <v>1359824</v>
      </c>
      <c r="P159">
        <v>752877.75</v>
      </c>
      <c r="Q159">
        <v>-90666.86</v>
      </c>
    </row>
    <row r="160" spans="2:17" hidden="1">
      <c r="B160">
        <v>2017</v>
      </c>
      <c r="C160">
        <v>3</v>
      </c>
      <c r="D160" t="s">
        <v>939</v>
      </c>
      <c r="E160" t="s">
        <v>940</v>
      </c>
      <c r="F160" t="s">
        <v>941</v>
      </c>
      <c r="G160" t="s">
        <v>942</v>
      </c>
      <c r="H160" t="s">
        <v>140</v>
      </c>
      <c r="I160" t="s">
        <v>1073</v>
      </c>
      <c r="J160" t="s">
        <v>31</v>
      </c>
      <c r="K160" t="s">
        <v>943</v>
      </c>
      <c r="L160" t="s">
        <v>24</v>
      </c>
      <c r="M160" t="s">
        <v>27</v>
      </c>
      <c r="N160">
        <v>25770</v>
      </c>
      <c r="O160">
        <v>5842240</v>
      </c>
      <c r="P160">
        <v>3512682.57</v>
      </c>
      <c r="Q160">
        <v>92017.55</v>
      </c>
    </row>
    <row r="161" spans="2:17" hidden="1">
      <c r="B161">
        <v>2017</v>
      </c>
      <c r="C161">
        <v>3</v>
      </c>
      <c r="D161" t="s">
        <v>939</v>
      </c>
      <c r="E161" t="s">
        <v>940</v>
      </c>
      <c r="F161" t="s">
        <v>944</v>
      </c>
      <c r="G161" t="s">
        <v>945</v>
      </c>
      <c r="H161" t="s">
        <v>140</v>
      </c>
      <c r="I161" t="s">
        <v>1073</v>
      </c>
      <c r="J161" t="s">
        <v>22</v>
      </c>
      <c r="K161" t="s">
        <v>946</v>
      </c>
      <c r="L161" t="s">
        <v>24</v>
      </c>
      <c r="M161" t="s">
        <v>25</v>
      </c>
      <c r="N161">
        <v>357</v>
      </c>
      <c r="O161">
        <v>4197</v>
      </c>
      <c r="P161">
        <v>2104.39</v>
      </c>
      <c r="Q161">
        <v>-985.61</v>
      </c>
    </row>
    <row r="162" spans="2:17" hidden="1">
      <c r="B162">
        <v>2017</v>
      </c>
      <c r="C162">
        <v>3</v>
      </c>
      <c r="D162" t="s">
        <v>939</v>
      </c>
      <c r="E162" t="s">
        <v>940</v>
      </c>
      <c r="F162" t="s">
        <v>944</v>
      </c>
      <c r="G162" t="s">
        <v>945</v>
      </c>
      <c r="H162" t="s">
        <v>140</v>
      </c>
      <c r="I162" t="s">
        <v>1073</v>
      </c>
      <c r="J162" t="s">
        <v>22</v>
      </c>
      <c r="K162" t="s">
        <v>946</v>
      </c>
      <c r="L162" t="s">
        <v>24</v>
      </c>
      <c r="M162" t="s">
        <v>26</v>
      </c>
      <c r="N162">
        <v>529</v>
      </c>
      <c r="O162">
        <v>35174</v>
      </c>
      <c r="P162">
        <v>14456.66</v>
      </c>
      <c r="Q162">
        <v>-3729.45</v>
      </c>
    </row>
    <row r="163" spans="2:17" hidden="1">
      <c r="B163">
        <v>2017</v>
      </c>
      <c r="C163">
        <v>3</v>
      </c>
      <c r="D163" t="s">
        <v>939</v>
      </c>
      <c r="E163" t="s">
        <v>940</v>
      </c>
      <c r="F163" t="s">
        <v>944</v>
      </c>
      <c r="G163" t="s">
        <v>945</v>
      </c>
      <c r="H163" t="s">
        <v>140</v>
      </c>
      <c r="I163" t="s">
        <v>1073</v>
      </c>
      <c r="J163" t="s">
        <v>22</v>
      </c>
      <c r="K163" t="s">
        <v>946</v>
      </c>
      <c r="L163" t="s">
        <v>24</v>
      </c>
      <c r="M163" t="s">
        <v>27</v>
      </c>
      <c r="N163">
        <v>904</v>
      </c>
      <c r="O163">
        <v>246627</v>
      </c>
      <c r="P163">
        <v>118597.14</v>
      </c>
      <c r="Q163">
        <v>-122.62</v>
      </c>
    </row>
    <row r="164" spans="2:17" hidden="1">
      <c r="B164">
        <v>2017</v>
      </c>
      <c r="C164">
        <v>3</v>
      </c>
      <c r="D164" t="s">
        <v>939</v>
      </c>
      <c r="E164" t="s">
        <v>940</v>
      </c>
      <c r="F164" t="s">
        <v>947</v>
      </c>
      <c r="G164" t="s">
        <v>948</v>
      </c>
      <c r="H164" t="s">
        <v>121</v>
      </c>
      <c r="I164" t="s">
        <v>1073</v>
      </c>
      <c r="J164" t="s">
        <v>31</v>
      </c>
      <c r="K164" t="s">
        <v>949</v>
      </c>
      <c r="L164" t="s">
        <v>24</v>
      </c>
      <c r="M164" t="s">
        <v>25</v>
      </c>
      <c r="N164">
        <v>525</v>
      </c>
      <c r="O164">
        <v>5667</v>
      </c>
      <c r="P164">
        <v>4131.0600000000004</v>
      </c>
      <c r="Q164">
        <v>-809.93</v>
      </c>
    </row>
    <row r="165" spans="2:17" hidden="1">
      <c r="B165">
        <v>2017</v>
      </c>
      <c r="C165">
        <v>3</v>
      </c>
      <c r="D165" t="s">
        <v>939</v>
      </c>
      <c r="E165" t="s">
        <v>940</v>
      </c>
      <c r="F165" t="s">
        <v>947</v>
      </c>
      <c r="G165" t="s">
        <v>948</v>
      </c>
      <c r="H165" t="s">
        <v>121</v>
      </c>
      <c r="I165" t="s">
        <v>1073</v>
      </c>
      <c r="J165" t="s">
        <v>31</v>
      </c>
      <c r="K165" t="s">
        <v>949</v>
      </c>
      <c r="L165" t="s">
        <v>24</v>
      </c>
      <c r="M165" t="s">
        <v>26</v>
      </c>
      <c r="N165">
        <v>475</v>
      </c>
      <c r="O165">
        <v>29432</v>
      </c>
      <c r="P165">
        <v>16327.08</v>
      </c>
      <c r="Q165">
        <v>-2037.75</v>
      </c>
    </row>
    <row r="166" spans="2:17" hidden="1">
      <c r="B166">
        <v>2017</v>
      </c>
      <c r="C166">
        <v>3</v>
      </c>
      <c r="D166" t="s">
        <v>939</v>
      </c>
      <c r="E166" t="s">
        <v>940</v>
      </c>
      <c r="F166" t="s">
        <v>947</v>
      </c>
      <c r="G166" t="s">
        <v>948</v>
      </c>
      <c r="H166" t="s">
        <v>121</v>
      </c>
      <c r="I166" t="s">
        <v>1073</v>
      </c>
      <c r="J166" t="s">
        <v>31</v>
      </c>
      <c r="K166" t="s">
        <v>949</v>
      </c>
      <c r="L166" t="s">
        <v>24</v>
      </c>
      <c r="M166" t="s">
        <v>27</v>
      </c>
      <c r="N166">
        <v>354</v>
      </c>
      <c r="O166">
        <v>91720</v>
      </c>
      <c r="P166">
        <v>54525.74</v>
      </c>
      <c r="Q166">
        <v>942.42</v>
      </c>
    </row>
    <row r="167" spans="2:17" hidden="1">
      <c r="B167">
        <v>2017</v>
      </c>
      <c r="C167">
        <v>3</v>
      </c>
      <c r="D167" t="s">
        <v>939</v>
      </c>
      <c r="E167" t="s">
        <v>940</v>
      </c>
      <c r="F167" t="s">
        <v>950</v>
      </c>
      <c r="G167" t="s">
        <v>951</v>
      </c>
      <c r="H167" t="s">
        <v>121</v>
      </c>
      <c r="I167" t="s">
        <v>1073</v>
      </c>
      <c r="J167" t="s">
        <v>31</v>
      </c>
      <c r="K167" t="s">
        <v>952</v>
      </c>
      <c r="L167" t="s">
        <v>24</v>
      </c>
      <c r="M167" t="s">
        <v>25</v>
      </c>
      <c r="N167">
        <v>1008</v>
      </c>
      <c r="O167">
        <v>11716</v>
      </c>
      <c r="P167">
        <v>8290.02</v>
      </c>
      <c r="Q167">
        <v>-1674.23</v>
      </c>
    </row>
    <row r="168" spans="2:17" hidden="1">
      <c r="B168">
        <v>2017</v>
      </c>
      <c r="C168">
        <v>3</v>
      </c>
      <c r="D168" t="s">
        <v>939</v>
      </c>
      <c r="E168" t="s">
        <v>940</v>
      </c>
      <c r="F168" t="s">
        <v>950</v>
      </c>
      <c r="G168" t="s">
        <v>951</v>
      </c>
      <c r="H168" t="s">
        <v>121</v>
      </c>
      <c r="I168" t="s">
        <v>1073</v>
      </c>
      <c r="J168" t="s">
        <v>31</v>
      </c>
      <c r="K168" t="s">
        <v>952</v>
      </c>
      <c r="L168" t="s">
        <v>24</v>
      </c>
      <c r="M168" t="s">
        <v>26</v>
      </c>
      <c r="N168">
        <v>1218</v>
      </c>
      <c r="O168">
        <v>76920</v>
      </c>
      <c r="P168">
        <v>42695.32</v>
      </c>
      <c r="Q168">
        <v>-5225.22</v>
      </c>
    </row>
    <row r="169" spans="2:17" hidden="1">
      <c r="B169">
        <v>2017</v>
      </c>
      <c r="C169">
        <v>3</v>
      </c>
      <c r="D169" t="s">
        <v>939</v>
      </c>
      <c r="E169" t="s">
        <v>940</v>
      </c>
      <c r="F169" t="s">
        <v>950</v>
      </c>
      <c r="G169" t="s">
        <v>951</v>
      </c>
      <c r="H169" t="s">
        <v>121</v>
      </c>
      <c r="I169" t="s">
        <v>1073</v>
      </c>
      <c r="J169" t="s">
        <v>31</v>
      </c>
      <c r="K169" t="s">
        <v>952</v>
      </c>
      <c r="L169" t="s">
        <v>24</v>
      </c>
      <c r="M169" t="s">
        <v>27</v>
      </c>
      <c r="N169">
        <v>1047</v>
      </c>
      <c r="O169">
        <v>248545</v>
      </c>
      <c r="P169">
        <v>149407.45000000001</v>
      </c>
      <c r="Q169">
        <v>3921.94</v>
      </c>
    </row>
    <row r="170" spans="2:17" hidden="1">
      <c r="B170">
        <v>2017</v>
      </c>
      <c r="C170">
        <v>3</v>
      </c>
      <c r="D170" t="s">
        <v>939</v>
      </c>
      <c r="E170" t="s">
        <v>940</v>
      </c>
      <c r="F170" t="s">
        <v>953</v>
      </c>
      <c r="G170" t="s">
        <v>954</v>
      </c>
      <c r="H170" t="s">
        <v>30</v>
      </c>
      <c r="I170" t="s">
        <v>21</v>
      </c>
      <c r="J170" t="s">
        <v>31</v>
      </c>
      <c r="K170" t="s">
        <v>955</v>
      </c>
      <c r="L170" t="s">
        <v>24</v>
      </c>
      <c r="M170" t="s">
        <v>25</v>
      </c>
      <c r="N170">
        <v>4808</v>
      </c>
      <c r="O170">
        <v>41709</v>
      </c>
      <c r="P170">
        <v>28897.66</v>
      </c>
      <c r="Q170">
        <v>-11921.29</v>
      </c>
    </row>
    <row r="171" spans="2:17" hidden="1">
      <c r="B171">
        <v>2017</v>
      </c>
      <c r="C171">
        <v>3</v>
      </c>
      <c r="D171" t="s">
        <v>939</v>
      </c>
      <c r="E171" t="s">
        <v>940</v>
      </c>
      <c r="F171" t="s">
        <v>953</v>
      </c>
      <c r="G171" t="s">
        <v>954</v>
      </c>
      <c r="H171" t="s">
        <v>30</v>
      </c>
      <c r="I171" t="s">
        <v>21</v>
      </c>
      <c r="J171" t="s">
        <v>31</v>
      </c>
      <c r="K171" t="s">
        <v>955</v>
      </c>
      <c r="L171" t="s">
        <v>24</v>
      </c>
      <c r="M171" t="s">
        <v>26</v>
      </c>
      <c r="N171">
        <v>2095</v>
      </c>
      <c r="O171">
        <v>119646</v>
      </c>
      <c r="P171">
        <v>57841.05</v>
      </c>
      <c r="Q171">
        <v>-17954.150000000001</v>
      </c>
    </row>
    <row r="172" spans="2:17" hidden="1">
      <c r="B172">
        <v>2017</v>
      </c>
      <c r="C172">
        <v>3</v>
      </c>
      <c r="D172" t="s">
        <v>939</v>
      </c>
      <c r="E172" t="s">
        <v>940</v>
      </c>
      <c r="F172" t="s">
        <v>953</v>
      </c>
      <c r="G172" t="s">
        <v>954</v>
      </c>
      <c r="H172" t="s">
        <v>30</v>
      </c>
      <c r="I172" t="s">
        <v>21</v>
      </c>
      <c r="J172" t="s">
        <v>31</v>
      </c>
      <c r="K172" t="s">
        <v>955</v>
      </c>
      <c r="L172" t="s">
        <v>24</v>
      </c>
      <c r="M172" t="s">
        <v>27</v>
      </c>
      <c r="N172">
        <v>712</v>
      </c>
      <c r="O172">
        <v>162840</v>
      </c>
      <c r="P172">
        <v>98188</v>
      </c>
      <c r="Q172">
        <v>2579.04</v>
      </c>
    </row>
    <row r="173" spans="2:17" hidden="1">
      <c r="B173">
        <v>2017</v>
      </c>
      <c r="C173">
        <v>3</v>
      </c>
      <c r="D173" t="s">
        <v>939</v>
      </c>
      <c r="E173" t="s">
        <v>940</v>
      </c>
      <c r="F173" t="s">
        <v>1056</v>
      </c>
      <c r="G173" t="s">
        <v>1057</v>
      </c>
      <c r="H173" t="s">
        <v>30</v>
      </c>
      <c r="I173" t="s">
        <v>21</v>
      </c>
      <c r="J173" t="s">
        <v>31</v>
      </c>
      <c r="K173" t="s">
        <v>955</v>
      </c>
      <c r="L173" t="s">
        <v>24</v>
      </c>
      <c r="M173" t="s">
        <v>25</v>
      </c>
      <c r="N173">
        <v>2736</v>
      </c>
      <c r="O173">
        <v>24598</v>
      </c>
      <c r="P173">
        <v>16691.34</v>
      </c>
      <c r="Q173">
        <v>-7030.51</v>
      </c>
    </row>
    <row r="174" spans="2:17" hidden="1">
      <c r="B174">
        <v>2017</v>
      </c>
      <c r="C174">
        <v>3</v>
      </c>
      <c r="D174" t="s">
        <v>939</v>
      </c>
      <c r="E174" t="s">
        <v>940</v>
      </c>
      <c r="F174" t="s">
        <v>1056</v>
      </c>
      <c r="G174" t="s">
        <v>1057</v>
      </c>
      <c r="H174" t="s">
        <v>30</v>
      </c>
      <c r="I174" t="s">
        <v>21</v>
      </c>
      <c r="J174" t="s">
        <v>31</v>
      </c>
      <c r="K174" t="s">
        <v>955</v>
      </c>
      <c r="L174" t="s">
        <v>24</v>
      </c>
      <c r="M174" t="s">
        <v>26</v>
      </c>
      <c r="N174">
        <v>1330</v>
      </c>
      <c r="O174">
        <v>76282</v>
      </c>
      <c r="P174">
        <v>36906.410000000003</v>
      </c>
      <c r="Q174">
        <v>-11398.1</v>
      </c>
    </row>
    <row r="175" spans="2:17" hidden="1">
      <c r="B175">
        <v>2017</v>
      </c>
      <c r="C175">
        <v>3</v>
      </c>
      <c r="D175" t="s">
        <v>939</v>
      </c>
      <c r="E175" t="s">
        <v>940</v>
      </c>
      <c r="F175" t="s">
        <v>1056</v>
      </c>
      <c r="G175" t="s">
        <v>1057</v>
      </c>
      <c r="H175" t="s">
        <v>30</v>
      </c>
      <c r="I175" t="s">
        <v>21</v>
      </c>
      <c r="J175" t="s">
        <v>31</v>
      </c>
      <c r="K175" t="s">
        <v>955</v>
      </c>
      <c r="L175" t="s">
        <v>24</v>
      </c>
      <c r="M175" t="s">
        <v>27</v>
      </c>
      <c r="N175">
        <v>1005</v>
      </c>
      <c r="O175">
        <v>373330</v>
      </c>
      <c r="P175">
        <v>222542.73</v>
      </c>
      <c r="Q175">
        <v>5562.48</v>
      </c>
    </row>
    <row r="176" spans="2:17" hidden="1">
      <c r="B176">
        <v>2017</v>
      </c>
      <c r="C176">
        <v>3</v>
      </c>
      <c r="D176" t="s">
        <v>956</v>
      </c>
      <c r="E176" t="s">
        <v>957</v>
      </c>
      <c r="F176" t="s">
        <v>958</v>
      </c>
      <c r="G176" t="s">
        <v>959</v>
      </c>
      <c r="H176" t="s">
        <v>121</v>
      </c>
      <c r="I176" t="s">
        <v>1073</v>
      </c>
      <c r="J176" t="s">
        <v>31</v>
      </c>
      <c r="K176" t="s">
        <v>960</v>
      </c>
      <c r="L176" t="s">
        <v>24</v>
      </c>
      <c r="M176" t="s">
        <v>25</v>
      </c>
      <c r="N176">
        <v>2729</v>
      </c>
      <c r="O176">
        <v>28100</v>
      </c>
      <c r="P176">
        <v>20618.849999999999</v>
      </c>
      <c r="Q176">
        <v>-4015.44</v>
      </c>
    </row>
    <row r="177" spans="2:17" hidden="1">
      <c r="B177">
        <v>2017</v>
      </c>
      <c r="C177">
        <v>3</v>
      </c>
      <c r="D177" t="s">
        <v>956</v>
      </c>
      <c r="E177" t="s">
        <v>957</v>
      </c>
      <c r="F177" t="s">
        <v>958</v>
      </c>
      <c r="G177" t="s">
        <v>959</v>
      </c>
      <c r="H177" t="s">
        <v>121</v>
      </c>
      <c r="I177" t="s">
        <v>1073</v>
      </c>
      <c r="J177" t="s">
        <v>31</v>
      </c>
      <c r="K177" t="s">
        <v>960</v>
      </c>
      <c r="L177" t="s">
        <v>24</v>
      </c>
      <c r="M177" t="s">
        <v>26</v>
      </c>
      <c r="N177">
        <v>3340</v>
      </c>
      <c r="O177">
        <v>210058</v>
      </c>
      <c r="P177">
        <v>116246.06</v>
      </c>
      <c r="Q177">
        <v>-14329.09</v>
      </c>
    </row>
    <row r="178" spans="2:17" hidden="1">
      <c r="B178">
        <v>2017</v>
      </c>
      <c r="C178">
        <v>3</v>
      </c>
      <c r="D178" t="s">
        <v>956</v>
      </c>
      <c r="E178" t="s">
        <v>957</v>
      </c>
      <c r="F178" t="s">
        <v>958</v>
      </c>
      <c r="G178" t="s">
        <v>959</v>
      </c>
      <c r="H178" t="s">
        <v>121</v>
      </c>
      <c r="I178" t="s">
        <v>1073</v>
      </c>
      <c r="J178" t="s">
        <v>31</v>
      </c>
      <c r="K178" t="s">
        <v>960</v>
      </c>
      <c r="L178" t="s">
        <v>24</v>
      </c>
      <c r="M178" t="s">
        <v>27</v>
      </c>
      <c r="N178">
        <v>958</v>
      </c>
      <c r="O178">
        <v>143660</v>
      </c>
      <c r="P178">
        <v>87427.73</v>
      </c>
      <c r="Q178">
        <v>2289.14</v>
      </c>
    </row>
    <row r="179" spans="2:17" hidden="1">
      <c r="B179">
        <v>2017</v>
      </c>
      <c r="C179">
        <v>3</v>
      </c>
      <c r="D179" t="s">
        <v>961</v>
      </c>
      <c r="E179" t="s">
        <v>962</v>
      </c>
      <c r="F179" t="s">
        <v>963</v>
      </c>
      <c r="G179" t="s">
        <v>964</v>
      </c>
      <c r="H179" t="s">
        <v>121</v>
      </c>
      <c r="I179" t="s">
        <v>1073</v>
      </c>
      <c r="J179" t="s">
        <v>31</v>
      </c>
      <c r="K179" t="s">
        <v>965</v>
      </c>
      <c r="L179" t="s">
        <v>24</v>
      </c>
      <c r="M179" t="s">
        <v>25</v>
      </c>
      <c r="N179">
        <v>3788</v>
      </c>
      <c r="O179">
        <v>49332</v>
      </c>
      <c r="P179">
        <v>33427.79</v>
      </c>
      <c r="Q179">
        <v>-7049.6</v>
      </c>
    </row>
    <row r="180" spans="2:17" hidden="1">
      <c r="B180">
        <v>2017</v>
      </c>
      <c r="C180">
        <v>3</v>
      </c>
      <c r="D180" t="s">
        <v>961</v>
      </c>
      <c r="E180" t="s">
        <v>962</v>
      </c>
      <c r="F180" t="s">
        <v>963</v>
      </c>
      <c r="G180" t="s">
        <v>964</v>
      </c>
      <c r="H180" t="s">
        <v>121</v>
      </c>
      <c r="I180" t="s">
        <v>1073</v>
      </c>
      <c r="J180" t="s">
        <v>31</v>
      </c>
      <c r="K180" t="s">
        <v>965</v>
      </c>
      <c r="L180" t="s">
        <v>24</v>
      </c>
      <c r="M180" t="s">
        <v>26</v>
      </c>
      <c r="N180">
        <v>3375</v>
      </c>
      <c r="O180">
        <v>202999</v>
      </c>
      <c r="P180">
        <v>112508.18</v>
      </c>
      <c r="Q180">
        <v>-14478.75</v>
      </c>
    </row>
    <row r="181" spans="2:17" hidden="1">
      <c r="B181">
        <v>2017</v>
      </c>
      <c r="C181">
        <v>3</v>
      </c>
      <c r="D181" t="s">
        <v>961</v>
      </c>
      <c r="E181" t="s">
        <v>962</v>
      </c>
      <c r="F181" t="s">
        <v>963</v>
      </c>
      <c r="G181" t="s">
        <v>964</v>
      </c>
      <c r="H181" t="s">
        <v>121</v>
      </c>
      <c r="I181" t="s">
        <v>1073</v>
      </c>
      <c r="J181" t="s">
        <v>31</v>
      </c>
      <c r="K181" t="s">
        <v>965</v>
      </c>
      <c r="L181" t="s">
        <v>24</v>
      </c>
      <c r="M181" t="s">
        <v>27</v>
      </c>
      <c r="N181">
        <v>1221</v>
      </c>
      <c r="O181">
        <v>192510</v>
      </c>
      <c r="P181">
        <v>117088.63</v>
      </c>
      <c r="Q181">
        <v>1982.52</v>
      </c>
    </row>
    <row r="182" spans="2:17" hidden="1">
      <c r="B182">
        <v>2017</v>
      </c>
      <c r="C182">
        <v>3</v>
      </c>
      <c r="D182" t="s">
        <v>966</v>
      </c>
      <c r="E182" t="s">
        <v>967</v>
      </c>
      <c r="F182" t="s">
        <v>968</v>
      </c>
      <c r="G182" t="s">
        <v>967</v>
      </c>
      <c r="H182" t="s">
        <v>121</v>
      </c>
      <c r="I182" t="s">
        <v>1073</v>
      </c>
      <c r="J182" t="s">
        <v>31</v>
      </c>
      <c r="K182" t="s">
        <v>969</v>
      </c>
      <c r="L182" t="s">
        <v>24</v>
      </c>
      <c r="M182" t="s">
        <v>25</v>
      </c>
      <c r="N182">
        <v>667</v>
      </c>
      <c r="O182">
        <v>10063</v>
      </c>
      <c r="P182">
        <v>6470.52</v>
      </c>
      <c r="Q182">
        <v>-1437.9</v>
      </c>
    </row>
    <row r="183" spans="2:17" hidden="1">
      <c r="B183">
        <v>2017</v>
      </c>
      <c r="C183">
        <v>3</v>
      </c>
      <c r="D183" t="s">
        <v>966</v>
      </c>
      <c r="E183" t="s">
        <v>967</v>
      </c>
      <c r="F183" t="s">
        <v>968</v>
      </c>
      <c r="G183" t="s">
        <v>967</v>
      </c>
      <c r="H183" t="s">
        <v>121</v>
      </c>
      <c r="I183" t="s">
        <v>1073</v>
      </c>
      <c r="J183" t="s">
        <v>31</v>
      </c>
      <c r="K183" t="s">
        <v>969</v>
      </c>
      <c r="L183" t="s">
        <v>24</v>
      </c>
      <c r="M183" t="s">
        <v>26</v>
      </c>
      <c r="N183">
        <v>543</v>
      </c>
      <c r="O183">
        <v>30661</v>
      </c>
      <c r="P183">
        <v>16957.97</v>
      </c>
      <c r="Q183">
        <v>-2329.4699999999998</v>
      </c>
    </row>
    <row r="184" spans="2:17" hidden="1">
      <c r="B184">
        <v>2017</v>
      </c>
      <c r="C184">
        <v>3</v>
      </c>
      <c r="D184" t="s">
        <v>966</v>
      </c>
      <c r="E184" t="s">
        <v>967</v>
      </c>
      <c r="F184" t="s">
        <v>968</v>
      </c>
      <c r="G184" t="s">
        <v>967</v>
      </c>
      <c r="H184" t="s">
        <v>121</v>
      </c>
      <c r="I184" t="s">
        <v>1073</v>
      </c>
      <c r="J184" t="s">
        <v>31</v>
      </c>
      <c r="K184" t="s">
        <v>969</v>
      </c>
      <c r="L184" t="s">
        <v>24</v>
      </c>
      <c r="M184" t="s">
        <v>27</v>
      </c>
      <c r="N184">
        <v>150</v>
      </c>
      <c r="O184">
        <v>31283</v>
      </c>
      <c r="P184">
        <v>18867.34</v>
      </c>
      <c r="Q184">
        <v>495.28</v>
      </c>
    </row>
    <row r="185" spans="2:17" hidden="1">
      <c r="B185">
        <v>2017</v>
      </c>
      <c r="C185">
        <v>3</v>
      </c>
      <c r="D185" t="s">
        <v>970</v>
      </c>
      <c r="E185" t="s">
        <v>971</v>
      </c>
      <c r="F185" t="s">
        <v>972</v>
      </c>
      <c r="G185" t="s">
        <v>973</v>
      </c>
      <c r="H185" t="s">
        <v>140</v>
      </c>
      <c r="I185" t="s">
        <v>1073</v>
      </c>
      <c r="J185" t="s">
        <v>31</v>
      </c>
      <c r="K185" t="s">
        <v>974</v>
      </c>
      <c r="L185" t="s">
        <v>24</v>
      </c>
      <c r="M185" t="s">
        <v>25</v>
      </c>
      <c r="N185">
        <v>681</v>
      </c>
      <c r="O185">
        <v>7785</v>
      </c>
      <c r="P185">
        <v>5469.91</v>
      </c>
      <c r="Q185">
        <v>-1112.49</v>
      </c>
    </row>
    <row r="186" spans="2:17" hidden="1">
      <c r="B186">
        <v>2017</v>
      </c>
      <c r="C186">
        <v>3</v>
      </c>
      <c r="D186" t="s">
        <v>970</v>
      </c>
      <c r="E186" t="s">
        <v>971</v>
      </c>
      <c r="F186" t="s">
        <v>972</v>
      </c>
      <c r="G186" t="s">
        <v>973</v>
      </c>
      <c r="H186" t="s">
        <v>140</v>
      </c>
      <c r="I186" t="s">
        <v>1073</v>
      </c>
      <c r="J186" t="s">
        <v>31</v>
      </c>
      <c r="K186" t="s">
        <v>974</v>
      </c>
      <c r="L186" t="s">
        <v>24</v>
      </c>
      <c r="M186" t="s">
        <v>26</v>
      </c>
      <c r="N186">
        <v>702</v>
      </c>
      <c r="O186">
        <v>41623</v>
      </c>
      <c r="P186">
        <v>22980.959999999999</v>
      </c>
      <c r="Q186">
        <v>-3011.67</v>
      </c>
    </row>
    <row r="187" spans="2:17" hidden="1">
      <c r="B187">
        <v>2017</v>
      </c>
      <c r="C187">
        <v>3</v>
      </c>
      <c r="D187" t="s">
        <v>970</v>
      </c>
      <c r="E187" t="s">
        <v>971</v>
      </c>
      <c r="F187" t="s">
        <v>972</v>
      </c>
      <c r="G187" t="s">
        <v>973</v>
      </c>
      <c r="H187" t="s">
        <v>140</v>
      </c>
      <c r="I187" t="s">
        <v>1073</v>
      </c>
      <c r="J187" t="s">
        <v>31</v>
      </c>
      <c r="K187" t="s">
        <v>974</v>
      </c>
      <c r="L187" t="s">
        <v>24</v>
      </c>
      <c r="M187" t="s">
        <v>27</v>
      </c>
      <c r="N187">
        <v>571</v>
      </c>
      <c r="O187">
        <v>155608</v>
      </c>
      <c r="P187">
        <v>93190.48</v>
      </c>
      <c r="Q187">
        <v>2442.1</v>
      </c>
    </row>
    <row r="188" spans="2:17" hidden="1">
      <c r="B188">
        <v>2017</v>
      </c>
      <c r="C188">
        <v>3</v>
      </c>
      <c r="D188" t="s">
        <v>975</v>
      </c>
      <c r="E188" t="s">
        <v>976</v>
      </c>
      <c r="F188" t="s">
        <v>977</v>
      </c>
      <c r="G188" t="s">
        <v>978</v>
      </c>
      <c r="H188" t="s">
        <v>30</v>
      </c>
      <c r="I188" t="s">
        <v>21</v>
      </c>
      <c r="J188" t="s">
        <v>31</v>
      </c>
      <c r="K188" t="s">
        <v>979</v>
      </c>
      <c r="L188" t="s">
        <v>24</v>
      </c>
      <c r="M188" t="s">
        <v>25</v>
      </c>
      <c r="N188">
        <v>680</v>
      </c>
      <c r="O188">
        <v>8946</v>
      </c>
      <c r="P188">
        <v>4992.34</v>
      </c>
      <c r="Q188">
        <v>-2556.6999999999998</v>
      </c>
    </row>
    <row r="189" spans="2:17" hidden="1">
      <c r="B189">
        <v>2017</v>
      </c>
      <c r="C189">
        <v>3</v>
      </c>
      <c r="D189" t="s">
        <v>975</v>
      </c>
      <c r="E189" t="s">
        <v>976</v>
      </c>
      <c r="F189" t="s">
        <v>977</v>
      </c>
      <c r="G189" t="s">
        <v>978</v>
      </c>
      <c r="H189" t="s">
        <v>30</v>
      </c>
      <c r="I189" t="s">
        <v>21</v>
      </c>
      <c r="J189" t="s">
        <v>31</v>
      </c>
      <c r="K189" t="s">
        <v>979</v>
      </c>
      <c r="L189" t="s">
        <v>24</v>
      </c>
      <c r="M189" t="s">
        <v>26</v>
      </c>
      <c r="N189">
        <v>568</v>
      </c>
      <c r="O189">
        <v>30167</v>
      </c>
      <c r="P189">
        <v>14456.31</v>
      </c>
      <c r="Q189">
        <v>-4863.1499999999996</v>
      </c>
    </row>
    <row r="190" spans="2:17" hidden="1">
      <c r="B190">
        <v>2017</v>
      </c>
      <c r="C190">
        <v>3</v>
      </c>
      <c r="D190" t="s">
        <v>975</v>
      </c>
      <c r="E190" t="s">
        <v>976</v>
      </c>
      <c r="F190" t="s">
        <v>977</v>
      </c>
      <c r="G190" t="s">
        <v>978</v>
      </c>
      <c r="H190" t="s">
        <v>30</v>
      </c>
      <c r="I190" t="s">
        <v>21</v>
      </c>
      <c r="J190" t="s">
        <v>31</v>
      </c>
      <c r="K190" t="s">
        <v>979</v>
      </c>
      <c r="L190" t="s">
        <v>24</v>
      </c>
      <c r="M190" t="s">
        <v>27</v>
      </c>
      <c r="N190">
        <v>17</v>
      </c>
      <c r="O190">
        <v>2110</v>
      </c>
      <c r="P190">
        <v>1301.52</v>
      </c>
      <c r="Q190">
        <v>34.380000000000003</v>
      </c>
    </row>
    <row r="191" spans="2:17" hidden="1">
      <c r="B191">
        <v>2017</v>
      </c>
      <c r="C191">
        <v>3</v>
      </c>
      <c r="D191" t="s">
        <v>980</v>
      </c>
      <c r="E191" t="s">
        <v>981</v>
      </c>
      <c r="F191" t="s">
        <v>982</v>
      </c>
      <c r="G191" t="s">
        <v>983</v>
      </c>
      <c r="H191" t="s">
        <v>158</v>
      </c>
      <c r="I191" t="s">
        <v>1073</v>
      </c>
      <c r="J191" t="s">
        <v>31</v>
      </c>
      <c r="K191" t="s">
        <v>984</v>
      </c>
      <c r="L191" t="s">
        <v>24</v>
      </c>
      <c r="M191" t="s">
        <v>25</v>
      </c>
      <c r="N191">
        <v>98217</v>
      </c>
      <c r="O191">
        <v>703220.48</v>
      </c>
      <c r="P191">
        <v>483464.61</v>
      </c>
      <c r="Q191">
        <v>-78636.77</v>
      </c>
    </row>
    <row r="192" spans="2:17" hidden="1">
      <c r="B192">
        <v>2017</v>
      </c>
      <c r="C192">
        <v>3</v>
      </c>
      <c r="D192" t="s">
        <v>980</v>
      </c>
      <c r="E192" t="s">
        <v>981</v>
      </c>
      <c r="F192" t="s">
        <v>982</v>
      </c>
      <c r="G192" t="s">
        <v>983</v>
      </c>
      <c r="H192" t="s">
        <v>158</v>
      </c>
      <c r="I192" t="s">
        <v>1073</v>
      </c>
      <c r="J192" t="s">
        <v>31</v>
      </c>
      <c r="K192" t="s">
        <v>984</v>
      </c>
      <c r="L192" t="s">
        <v>24</v>
      </c>
      <c r="M192" t="s">
        <v>26</v>
      </c>
      <c r="N192">
        <v>152991</v>
      </c>
      <c r="O192">
        <v>10864904.359999999</v>
      </c>
      <c r="P192">
        <v>4826969.21</v>
      </c>
      <c r="Q192">
        <v>-525994.96</v>
      </c>
    </row>
    <row r="193" spans="2:17" hidden="1">
      <c r="B193">
        <v>2017</v>
      </c>
      <c r="C193">
        <v>3</v>
      </c>
      <c r="D193" t="s">
        <v>980</v>
      </c>
      <c r="E193" t="s">
        <v>981</v>
      </c>
      <c r="F193" t="s">
        <v>982</v>
      </c>
      <c r="G193" t="s">
        <v>983</v>
      </c>
      <c r="H193" t="s">
        <v>158</v>
      </c>
      <c r="I193" t="s">
        <v>1073</v>
      </c>
      <c r="J193" t="s">
        <v>31</v>
      </c>
      <c r="K193" t="s">
        <v>984</v>
      </c>
      <c r="L193" t="s">
        <v>24</v>
      </c>
      <c r="M193" t="s">
        <v>27</v>
      </c>
      <c r="N193">
        <v>670539</v>
      </c>
      <c r="O193">
        <v>227757546.55000001</v>
      </c>
      <c r="P193">
        <v>108978234.31999999</v>
      </c>
      <c r="Q193">
        <v>2843672.41</v>
      </c>
    </row>
    <row r="194" spans="2:17" hidden="1">
      <c r="B194">
        <v>2017</v>
      </c>
      <c r="C194">
        <v>3</v>
      </c>
      <c r="D194" t="s">
        <v>980</v>
      </c>
      <c r="E194" t="s">
        <v>981</v>
      </c>
      <c r="F194" t="s">
        <v>1068</v>
      </c>
      <c r="G194" t="s">
        <v>148</v>
      </c>
      <c r="H194" t="s">
        <v>140</v>
      </c>
      <c r="I194" t="s">
        <v>1073</v>
      </c>
      <c r="J194" t="s">
        <v>31</v>
      </c>
      <c r="K194" t="s">
        <v>149</v>
      </c>
      <c r="L194" t="s">
        <v>24</v>
      </c>
      <c r="M194" t="s">
        <v>25</v>
      </c>
      <c r="N194">
        <v>6771</v>
      </c>
      <c r="O194">
        <v>60806.18</v>
      </c>
      <c r="P194">
        <v>43376.29</v>
      </c>
      <c r="Q194">
        <v>-7596.55</v>
      </c>
    </row>
    <row r="195" spans="2:17" hidden="1">
      <c r="B195">
        <v>2017</v>
      </c>
      <c r="C195">
        <v>3</v>
      </c>
      <c r="D195" t="s">
        <v>980</v>
      </c>
      <c r="E195" t="s">
        <v>981</v>
      </c>
      <c r="F195" t="s">
        <v>1068</v>
      </c>
      <c r="G195" t="s">
        <v>148</v>
      </c>
      <c r="H195" t="s">
        <v>140</v>
      </c>
      <c r="I195" t="s">
        <v>1073</v>
      </c>
      <c r="J195" t="s">
        <v>31</v>
      </c>
      <c r="K195" t="s">
        <v>149</v>
      </c>
      <c r="L195" t="s">
        <v>24</v>
      </c>
      <c r="M195" t="s">
        <v>26</v>
      </c>
      <c r="N195">
        <v>10450</v>
      </c>
      <c r="O195">
        <v>703846.54</v>
      </c>
      <c r="P195">
        <v>345146.23</v>
      </c>
      <c r="Q195">
        <v>-38029.46</v>
      </c>
    </row>
    <row r="196" spans="2:17" hidden="1">
      <c r="B196">
        <v>2017</v>
      </c>
      <c r="C196">
        <v>3</v>
      </c>
      <c r="D196" t="s">
        <v>980</v>
      </c>
      <c r="E196" t="s">
        <v>981</v>
      </c>
      <c r="F196" t="s">
        <v>1068</v>
      </c>
      <c r="G196" t="s">
        <v>148</v>
      </c>
      <c r="H196" t="s">
        <v>140</v>
      </c>
      <c r="I196" t="s">
        <v>1073</v>
      </c>
      <c r="J196" t="s">
        <v>31</v>
      </c>
      <c r="K196" t="s">
        <v>149</v>
      </c>
      <c r="L196" t="s">
        <v>24</v>
      </c>
      <c r="M196" t="s">
        <v>27</v>
      </c>
      <c r="N196">
        <v>12571</v>
      </c>
      <c r="O196">
        <v>2808716.39</v>
      </c>
      <c r="P196">
        <v>1487548.31</v>
      </c>
      <c r="Q196">
        <v>35049.69</v>
      </c>
    </row>
    <row r="197" spans="2:17" hidden="1">
      <c r="B197">
        <v>2017</v>
      </c>
      <c r="C197">
        <v>3</v>
      </c>
      <c r="D197" t="s">
        <v>980</v>
      </c>
      <c r="E197" t="s">
        <v>981</v>
      </c>
      <c r="F197" t="s">
        <v>1069</v>
      </c>
      <c r="G197" t="s">
        <v>151</v>
      </c>
      <c r="H197" t="s">
        <v>152</v>
      </c>
      <c r="I197" t="s">
        <v>21</v>
      </c>
      <c r="J197" t="s">
        <v>31</v>
      </c>
      <c r="K197" t="s">
        <v>153</v>
      </c>
      <c r="L197" t="s">
        <v>24</v>
      </c>
      <c r="M197" t="s">
        <v>25</v>
      </c>
      <c r="N197">
        <v>1794</v>
      </c>
      <c r="O197">
        <v>14003.75</v>
      </c>
      <c r="P197">
        <v>10329.86</v>
      </c>
      <c r="Q197">
        <v>-3948.51</v>
      </c>
    </row>
    <row r="198" spans="2:17" hidden="1">
      <c r="B198">
        <v>2017</v>
      </c>
      <c r="C198">
        <v>3</v>
      </c>
      <c r="D198" t="s">
        <v>980</v>
      </c>
      <c r="E198" t="s">
        <v>981</v>
      </c>
      <c r="F198" t="s">
        <v>1069</v>
      </c>
      <c r="G198" t="s">
        <v>151</v>
      </c>
      <c r="H198" t="s">
        <v>152</v>
      </c>
      <c r="I198" t="s">
        <v>21</v>
      </c>
      <c r="J198" t="s">
        <v>31</v>
      </c>
      <c r="K198" t="s">
        <v>153</v>
      </c>
      <c r="L198" t="s">
        <v>24</v>
      </c>
      <c r="M198" t="s">
        <v>26</v>
      </c>
      <c r="N198">
        <v>2059</v>
      </c>
      <c r="O198">
        <v>137631.67999999999</v>
      </c>
      <c r="P198">
        <v>68056.59</v>
      </c>
      <c r="Q198">
        <v>-17719.66</v>
      </c>
    </row>
    <row r="199" spans="2:17" hidden="1">
      <c r="B199">
        <v>2017</v>
      </c>
      <c r="C199">
        <v>3</v>
      </c>
      <c r="D199" t="s">
        <v>980</v>
      </c>
      <c r="E199" t="s">
        <v>981</v>
      </c>
      <c r="F199" t="s">
        <v>1069</v>
      </c>
      <c r="G199" t="s">
        <v>151</v>
      </c>
      <c r="H199" t="s">
        <v>152</v>
      </c>
      <c r="I199" t="s">
        <v>21</v>
      </c>
      <c r="J199" t="s">
        <v>31</v>
      </c>
      <c r="K199" t="s">
        <v>153</v>
      </c>
      <c r="L199" t="s">
        <v>24</v>
      </c>
      <c r="M199" t="s">
        <v>27</v>
      </c>
      <c r="N199">
        <v>1710</v>
      </c>
      <c r="O199">
        <v>361229.02</v>
      </c>
      <c r="P199">
        <v>217739.63</v>
      </c>
      <c r="Q199">
        <v>5703.67</v>
      </c>
    </row>
    <row r="200" spans="2:17" hidden="1">
      <c r="B200">
        <v>2017</v>
      </c>
      <c r="C200">
        <v>3</v>
      </c>
      <c r="D200" t="s">
        <v>985</v>
      </c>
      <c r="E200" t="s">
        <v>986</v>
      </c>
      <c r="F200" t="s">
        <v>987</v>
      </c>
      <c r="G200" t="s">
        <v>988</v>
      </c>
      <c r="H200" t="s">
        <v>140</v>
      </c>
      <c r="I200" t="s">
        <v>1073</v>
      </c>
      <c r="J200" t="s">
        <v>31</v>
      </c>
      <c r="K200" t="s">
        <v>989</v>
      </c>
      <c r="L200" t="s">
        <v>24</v>
      </c>
      <c r="M200" t="s">
        <v>25</v>
      </c>
      <c r="N200">
        <v>61319</v>
      </c>
      <c r="O200">
        <v>584334</v>
      </c>
      <c r="P200">
        <v>415220.95</v>
      </c>
      <c r="Q200">
        <v>-76233.73</v>
      </c>
    </row>
    <row r="201" spans="2:17" hidden="1">
      <c r="B201">
        <v>2017</v>
      </c>
      <c r="C201">
        <v>3</v>
      </c>
      <c r="D201" t="s">
        <v>985</v>
      </c>
      <c r="E201" t="s">
        <v>986</v>
      </c>
      <c r="F201" t="s">
        <v>987</v>
      </c>
      <c r="G201" t="s">
        <v>988</v>
      </c>
      <c r="H201" t="s">
        <v>140</v>
      </c>
      <c r="I201" t="s">
        <v>1073</v>
      </c>
      <c r="J201" t="s">
        <v>31</v>
      </c>
      <c r="K201" t="s">
        <v>989</v>
      </c>
      <c r="L201" t="s">
        <v>24</v>
      </c>
      <c r="M201" t="s">
        <v>26</v>
      </c>
      <c r="N201">
        <v>101248</v>
      </c>
      <c r="O201">
        <v>6717681</v>
      </c>
      <c r="P201">
        <v>3418890.99</v>
      </c>
      <c r="Q201">
        <v>-396916.42</v>
      </c>
    </row>
    <row r="202" spans="2:17" hidden="1">
      <c r="B202">
        <v>2017</v>
      </c>
      <c r="C202">
        <v>3</v>
      </c>
      <c r="D202" t="s">
        <v>985</v>
      </c>
      <c r="E202" t="s">
        <v>986</v>
      </c>
      <c r="F202" t="s">
        <v>987</v>
      </c>
      <c r="G202" t="s">
        <v>988</v>
      </c>
      <c r="H202" t="s">
        <v>140</v>
      </c>
      <c r="I202" t="s">
        <v>1073</v>
      </c>
      <c r="J202" t="s">
        <v>31</v>
      </c>
      <c r="K202" t="s">
        <v>989</v>
      </c>
      <c r="L202" t="s">
        <v>24</v>
      </c>
      <c r="M202" t="s">
        <v>27</v>
      </c>
      <c r="N202">
        <v>116773</v>
      </c>
      <c r="O202">
        <v>24156690</v>
      </c>
      <c r="P202">
        <v>13310944.5</v>
      </c>
      <c r="Q202">
        <v>343740.97</v>
      </c>
    </row>
    <row r="203" spans="2:17" hidden="1">
      <c r="B203">
        <v>2017</v>
      </c>
      <c r="C203">
        <v>3</v>
      </c>
      <c r="D203" t="s">
        <v>985</v>
      </c>
      <c r="E203" t="s">
        <v>986</v>
      </c>
      <c r="F203" t="s">
        <v>990</v>
      </c>
      <c r="G203" t="s">
        <v>991</v>
      </c>
      <c r="H203" t="s">
        <v>121</v>
      </c>
      <c r="I203" t="s">
        <v>1073</v>
      </c>
      <c r="J203" t="s">
        <v>22</v>
      </c>
      <c r="K203" t="s">
        <v>992</v>
      </c>
      <c r="L203" t="s">
        <v>24</v>
      </c>
      <c r="M203" t="s">
        <v>25</v>
      </c>
      <c r="N203">
        <v>316</v>
      </c>
      <c r="O203">
        <v>2888</v>
      </c>
      <c r="P203">
        <v>1677.02</v>
      </c>
      <c r="Q203">
        <v>-684.56</v>
      </c>
    </row>
    <row r="204" spans="2:17" hidden="1">
      <c r="B204">
        <v>2017</v>
      </c>
      <c r="C204">
        <v>3</v>
      </c>
      <c r="D204" t="s">
        <v>985</v>
      </c>
      <c r="E204" t="s">
        <v>986</v>
      </c>
      <c r="F204" t="s">
        <v>990</v>
      </c>
      <c r="G204" t="s">
        <v>991</v>
      </c>
      <c r="H204" t="s">
        <v>121</v>
      </c>
      <c r="I204" t="s">
        <v>1073</v>
      </c>
      <c r="J204" t="s">
        <v>22</v>
      </c>
      <c r="K204" t="s">
        <v>992</v>
      </c>
      <c r="L204" t="s">
        <v>24</v>
      </c>
      <c r="M204" t="s">
        <v>26</v>
      </c>
      <c r="N204">
        <v>467</v>
      </c>
      <c r="O204">
        <v>30691</v>
      </c>
      <c r="P204">
        <v>12695.34</v>
      </c>
      <c r="Q204">
        <v>-3320.37</v>
      </c>
    </row>
    <row r="205" spans="2:17" hidden="1">
      <c r="B205">
        <v>2017</v>
      </c>
      <c r="C205">
        <v>3</v>
      </c>
      <c r="D205" t="s">
        <v>985</v>
      </c>
      <c r="E205" t="s">
        <v>986</v>
      </c>
      <c r="F205" t="s">
        <v>990</v>
      </c>
      <c r="G205" t="s">
        <v>991</v>
      </c>
      <c r="H205" t="s">
        <v>121</v>
      </c>
      <c r="I205" t="s">
        <v>1073</v>
      </c>
      <c r="J205" t="s">
        <v>22</v>
      </c>
      <c r="K205" t="s">
        <v>992</v>
      </c>
      <c r="L205" t="s">
        <v>24</v>
      </c>
      <c r="M205" t="s">
        <v>27</v>
      </c>
      <c r="N205">
        <v>527</v>
      </c>
      <c r="O205">
        <v>121757</v>
      </c>
      <c r="P205">
        <v>59102.49</v>
      </c>
      <c r="Q205">
        <v>-277.29000000000002</v>
      </c>
    </row>
    <row r="206" spans="2:17" hidden="1">
      <c r="B206">
        <v>2017</v>
      </c>
      <c r="C206">
        <v>3</v>
      </c>
      <c r="D206" t="s">
        <v>985</v>
      </c>
      <c r="E206" t="s">
        <v>986</v>
      </c>
      <c r="F206" t="s">
        <v>993</v>
      </c>
      <c r="G206" t="s">
        <v>994</v>
      </c>
      <c r="H206" t="s">
        <v>121</v>
      </c>
      <c r="I206" t="s">
        <v>1073</v>
      </c>
      <c r="J206" t="s">
        <v>31</v>
      </c>
      <c r="K206" t="s">
        <v>995</v>
      </c>
      <c r="L206" t="s">
        <v>24</v>
      </c>
      <c r="M206" t="s">
        <v>25</v>
      </c>
      <c r="N206">
        <v>5665</v>
      </c>
      <c r="O206">
        <v>54063</v>
      </c>
      <c r="P206">
        <v>40960.07</v>
      </c>
      <c r="Q206">
        <v>-7725.24</v>
      </c>
    </row>
    <row r="207" spans="2:17" hidden="1">
      <c r="B207">
        <v>2017</v>
      </c>
      <c r="C207">
        <v>3</v>
      </c>
      <c r="D207" t="s">
        <v>985</v>
      </c>
      <c r="E207" t="s">
        <v>986</v>
      </c>
      <c r="F207" t="s">
        <v>993</v>
      </c>
      <c r="G207" t="s">
        <v>994</v>
      </c>
      <c r="H207" t="s">
        <v>121</v>
      </c>
      <c r="I207" t="s">
        <v>1073</v>
      </c>
      <c r="J207" t="s">
        <v>31</v>
      </c>
      <c r="K207" t="s">
        <v>995</v>
      </c>
      <c r="L207" t="s">
        <v>24</v>
      </c>
      <c r="M207" t="s">
        <v>26</v>
      </c>
      <c r="N207">
        <v>6588</v>
      </c>
      <c r="O207">
        <v>429142</v>
      </c>
      <c r="P207">
        <v>237712.5</v>
      </c>
      <c r="Q207">
        <v>-28262.52</v>
      </c>
    </row>
    <row r="208" spans="2:17" hidden="1">
      <c r="B208">
        <v>2017</v>
      </c>
      <c r="C208">
        <v>3</v>
      </c>
      <c r="D208" t="s">
        <v>985</v>
      </c>
      <c r="E208" t="s">
        <v>986</v>
      </c>
      <c r="F208" t="s">
        <v>993</v>
      </c>
      <c r="G208" t="s">
        <v>994</v>
      </c>
      <c r="H208" t="s">
        <v>121</v>
      </c>
      <c r="I208" t="s">
        <v>1073</v>
      </c>
      <c r="J208" t="s">
        <v>31</v>
      </c>
      <c r="K208" t="s">
        <v>995</v>
      </c>
      <c r="L208" t="s">
        <v>24</v>
      </c>
      <c r="M208" t="s">
        <v>27</v>
      </c>
      <c r="N208">
        <v>5006</v>
      </c>
      <c r="O208">
        <v>1050813</v>
      </c>
      <c r="P208">
        <v>631623.41</v>
      </c>
      <c r="Q208">
        <v>15365.63</v>
      </c>
    </row>
    <row r="209" spans="2:17" hidden="1">
      <c r="B209">
        <v>2017</v>
      </c>
      <c r="C209">
        <v>3</v>
      </c>
      <c r="D209" t="s">
        <v>985</v>
      </c>
      <c r="E209" t="s">
        <v>986</v>
      </c>
      <c r="F209" t="s">
        <v>996</v>
      </c>
      <c r="G209" t="s">
        <v>75</v>
      </c>
      <c r="H209" t="s">
        <v>144</v>
      </c>
      <c r="I209" t="s">
        <v>21</v>
      </c>
      <c r="J209" t="s">
        <v>31</v>
      </c>
      <c r="K209" t="s">
        <v>997</v>
      </c>
      <c r="L209" t="s">
        <v>24</v>
      </c>
      <c r="M209" t="s">
        <v>25</v>
      </c>
      <c r="N209">
        <v>3542</v>
      </c>
      <c r="O209">
        <v>33150</v>
      </c>
      <c r="P209">
        <v>25628.82</v>
      </c>
      <c r="Q209">
        <v>-11602.5</v>
      </c>
    </row>
    <row r="210" spans="2:17" hidden="1">
      <c r="B210">
        <v>2017</v>
      </c>
      <c r="C210">
        <v>3</v>
      </c>
      <c r="D210" t="s">
        <v>985</v>
      </c>
      <c r="E210" t="s">
        <v>986</v>
      </c>
      <c r="F210" t="s">
        <v>996</v>
      </c>
      <c r="G210" t="s">
        <v>75</v>
      </c>
      <c r="H210" t="s">
        <v>144</v>
      </c>
      <c r="I210" t="s">
        <v>21</v>
      </c>
      <c r="J210" t="s">
        <v>31</v>
      </c>
      <c r="K210" t="s">
        <v>997</v>
      </c>
      <c r="L210" t="s">
        <v>24</v>
      </c>
      <c r="M210" t="s">
        <v>26</v>
      </c>
      <c r="N210">
        <v>1237</v>
      </c>
      <c r="O210">
        <v>64600</v>
      </c>
      <c r="P210">
        <v>37118.79</v>
      </c>
      <c r="Q210">
        <v>-12995.5</v>
      </c>
    </row>
    <row r="211" spans="2:17" hidden="1">
      <c r="B211">
        <v>2017</v>
      </c>
      <c r="C211">
        <v>3</v>
      </c>
      <c r="D211" t="s">
        <v>985</v>
      </c>
      <c r="E211" t="s">
        <v>986</v>
      </c>
      <c r="F211" t="s">
        <v>996</v>
      </c>
      <c r="G211" t="s">
        <v>75</v>
      </c>
      <c r="H211" t="s">
        <v>144</v>
      </c>
      <c r="I211" t="s">
        <v>21</v>
      </c>
      <c r="J211" t="s">
        <v>31</v>
      </c>
      <c r="K211" t="s">
        <v>997</v>
      </c>
      <c r="L211" t="s">
        <v>24</v>
      </c>
      <c r="M211" t="s">
        <v>27</v>
      </c>
      <c r="N211">
        <v>226</v>
      </c>
      <c r="O211">
        <v>48495</v>
      </c>
      <c r="P211">
        <v>35773.120000000003</v>
      </c>
      <c r="Q211">
        <v>941.42</v>
      </c>
    </row>
    <row r="212" spans="2:17" hidden="1">
      <c r="B212">
        <v>2017</v>
      </c>
      <c r="C212">
        <v>3</v>
      </c>
      <c r="D212" t="s">
        <v>985</v>
      </c>
      <c r="E212" t="s">
        <v>986</v>
      </c>
      <c r="F212" t="s">
        <v>998</v>
      </c>
      <c r="G212" t="s">
        <v>999</v>
      </c>
      <c r="H212" t="s">
        <v>20</v>
      </c>
      <c r="I212" t="s">
        <v>21</v>
      </c>
      <c r="J212" t="s">
        <v>31</v>
      </c>
      <c r="K212" t="s">
        <v>1000</v>
      </c>
      <c r="L212" t="s">
        <v>24</v>
      </c>
      <c r="M212" t="s">
        <v>25</v>
      </c>
      <c r="N212">
        <v>289</v>
      </c>
      <c r="O212">
        <v>2654</v>
      </c>
      <c r="P212">
        <v>2081.81</v>
      </c>
      <c r="Q212">
        <v>-922.72</v>
      </c>
    </row>
    <row r="213" spans="2:17" hidden="1">
      <c r="B213">
        <v>2017</v>
      </c>
      <c r="C213">
        <v>3</v>
      </c>
      <c r="D213" t="s">
        <v>985</v>
      </c>
      <c r="E213" t="s">
        <v>986</v>
      </c>
      <c r="F213" t="s">
        <v>998</v>
      </c>
      <c r="G213" t="s">
        <v>999</v>
      </c>
      <c r="H213" t="s">
        <v>20</v>
      </c>
      <c r="I213" t="s">
        <v>21</v>
      </c>
      <c r="J213" t="s">
        <v>31</v>
      </c>
      <c r="K213" t="s">
        <v>1000</v>
      </c>
      <c r="L213" t="s">
        <v>24</v>
      </c>
      <c r="M213" t="s">
        <v>26</v>
      </c>
      <c r="N213">
        <v>62</v>
      </c>
      <c r="O213">
        <v>2919</v>
      </c>
      <c r="P213">
        <v>1631.62</v>
      </c>
      <c r="Q213">
        <v>-646.66</v>
      </c>
    </row>
    <row r="214" spans="2:17" hidden="1">
      <c r="B214">
        <v>2017</v>
      </c>
      <c r="C214">
        <v>3</v>
      </c>
      <c r="D214" t="s">
        <v>985</v>
      </c>
      <c r="E214" t="s">
        <v>986</v>
      </c>
      <c r="F214" t="s">
        <v>998</v>
      </c>
      <c r="G214" t="s">
        <v>999</v>
      </c>
      <c r="H214" t="s">
        <v>20</v>
      </c>
      <c r="I214" t="s">
        <v>21</v>
      </c>
      <c r="J214" t="s">
        <v>31</v>
      </c>
      <c r="K214" t="s">
        <v>1000</v>
      </c>
      <c r="L214" t="s">
        <v>24</v>
      </c>
      <c r="M214" t="s">
        <v>27</v>
      </c>
      <c r="N214">
        <v>8</v>
      </c>
      <c r="O214">
        <v>1596</v>
      </c>
      <c r="P214">
        <v>1172.6600000000001</v>
      </c>
      <c r="Q214">
        <v>30.89</v>
      </c>
    </row>
    <row r="215" spans="2:17" hidden="1">
      <c r="B215">
        <v>2017</v>
      </c>
      <c r="C215">
        <v>3</v>
      </c>
      <c r="D215" t="s">
        <v>985</v>
      </c>
      <c r="E215" t="s">
        <v>986</v>
      </c>
      <c r="F215" t="s">
        <v>1001</v>
      </c>
      <c r="G215" t="s">
        <v>1002</v>
      </c>
      <c r="H215" t="s">
        <v>152</v>
      </c>
      <c r="I215" t="s">
        <v>21</v>
      </c>
      <c r="J215" t="s">
        <v>31</v>
      </c>
      <c r="K215" t="s">
        <v>1003</v>
      </c>
      <c r="L215" t="s">
        <v>24</v>
      </c>
      <c r="M215" t="s">
        <v>25</v>
      </c>
      <c r="N215">
        <v>431</v>
      </c>
      <c r="O215">
        <v>4674</v>
      </c>
      <c r="P215">
        <v>3057.78</v>
      </c>
      <c r="Q215">
        <v>-1462.49</v>
      </c>
    </row>
    <row r="216" spans="2:17" hidden="1">
      <c r="B216">
        <v>2017</v>
      </c>
      <c r="C216">
        <v>3</v>
      </c>
      <c r="D216" t="s">
        <v>985</v>
      </c>
      <c r="E216" t="s">
        <v>986</v>
      </c>
      <c r="F216" t="s">
        <v>1001</v>
      </c>
      <c r="G216" t="s">
        <v>1002</v>
      </c>
      <c r="H216" t="s">
        <v>152</v>
      </c>
      <c r="I216" t="s">
        <v>21</v>
      </c>
      <c r="J216" t="s">
        <v>31</v>
      </c>
      <c r="K216" t="s">
        <v>1003</v>
      </c>
      <c r="L216" t="s">
        <v>24</v>
      </c>
      <c r="M216" t="s">
        <v>26</v>
      </c>
      <c r="N216">
        <v>481</v>
      </c>
      <c r="O216">
        <v>30634</v>
      </c>
      <c r="P216">
        <v>16438.41</v>
      </c>
      <c r="Q216">
        <v>-4516.59</v>
      </c>
    </row>
    <row r="217" spans="2:17" hidden="1">
      <c r="B217">
        <v>2017</v>
      </c>
      <c r="C217">
        <v>3</v>
      </c>
      <c r="D217" t="s">
        <v>985</v>
      </c>
      <c r="E217" t="s">
        <v>986</v>
      </c>
      <c r="F217" t="s">
        <v>1001</v>
      </c>
      <c r="G217" t="s">
        <v>1002</v>
      </c>
      <c r="H217" t="s">
        <v>152</v>
      </c>
      <c r="I217" t="s">
        <v>21</v>
      </c>
      <c r="J217" t="s">
        <v>31</v>
      </c>
      <c r="K217" t="s">
        <v>1003</v>
      </c>
      <c r="L217" t="s">
        <v>24</v>
      </c>
      <c r="M217" t="s">
        <v>27</v>
      </c>
      <c r="N217">
        <v>275</v>
      </c>
      <c r="O217">
        <v>53975</v>
      </c>
      <c r="P217">
        <v>35740.15</v>
      </c>
      <c r="Q217">
        <v>939.73</v>
      </c>
    </row>
    <row r="218" spans="2:17" hidden="1">
      <c r="B218">
        <v>2017</v>
      </c>
      <c r="C218">
        <v>3</v>
      </c>
      <c r="D218" t="s">
        <v>985</v>
      </c>
      <c r="E218" t="s">
        <v>986</v>
      </c>
      <c r="F218" t="s">
        <v>1004</v>
      </c>
      <c r="G218" t="s">
        <v>1005</v>
      </c>
      <c r="H218" t="s">
        <v>152</v>
      </c>
      <c r="I218" t="s">
        <v>21</v>
      </c>
      <c r="J218" t="s">
        <v>22</v>
      </c>
      <c r="K218" t="s">
        <v>1006</v>
      </c>
      <c r="L218" t="s">
        <v>24</v>
      </c>
      <c r="M218" t="s">
        <v>25</v>
      </c>
      <c r="N218">
        <v>334</v>
      </c>
      <c r="O218">
        <v>3522</v>
      </c>
      <c r="P218">
        <v>1644.4</v>
      </c>
      <c r="Q218">
        <v>-1407.84</v>
      </c>
    </row>
    <row r="219" spans="2:17" hidden="1">
      <c r="B219">
        <v>2017</v>
      </c>
      <c r="C219">
        <v>3</v>
      </c>
      <c r="D219" t="s">
        <v>985</v>
      </c>
      <c r="E219" t="s">
        <v>986</v>
      </c>
      <c r="F219" t="s">
        <v>1004</v>
      </c>
      <c r="G219" t="s">
        <v>1005</v>
      </c>
      <c r="H219" t="s">
        <v>152</v>
      </c>
      <c r="I219" t="s">
        <v>21</v>
      </c>
      <c r="J219" t="s">
        <v>22</v>
      </c>
      <c r="K219" t="s">
        <v>1006</v>
      </c>
      <c r="L219" t="s">
        <v>24</v>
      </c>
      <c r="M219" t="s">
        <v>26</v>
      </c>
      <c r="N219">
        <v>465</v>
      </c>
      <c r="O219">
        <v>29161</v>
      </c>
      <c r="P219">
        <v>11183.13</v>
      </c>
      <c r="Q219">
        <v>-5575.35</v>
      </c>
    </row>
    <row r="220" spans="2:17" hidden="1">
      <c r="B220">
        <v>2017</v>
      </c>
      <c r="C220">
        <v>3</v>
      </c>
      <c r="D220" t="s">
        <v>985</v>
      </c>
      <c r="E220" t="s">
        <v>986</v>
      </c>
      <c r="F220" t="s">
        <v>1004</v>
      </c>
      <c r="G220" t="s">
        <v>1005</v>
      </c>
      <c r="H220" t="s">
        <v>152</v>
      </c>
      <c r="I220" t="s">
        <v>21</v>
      </c>
      <c r="J220" t="s">
        <v>22</v>
      </c>
      <c r="K220" t="s">
        <v>1006</v>
      </c>
      <c r="L220" t="s">
        <v>24</v>
      </c>
      <c r="M220" t="s">
        <v>27</v>
      </c>
      <c r="N220">
        <v>283</v>
      </c>
      <c r="O220">
        <v>52115</v>
      </c>
      <c r="P220">
        <v>27922.92</v>
      </c>
      <c r="Q220">
        <v>0</v>
      </c>
    </row>
    <row r="221" spans="2:17" hidden="1">
      <c r="B221">
        <v>2017</v>
      </c>
      <c r="C221">
        <v>3</v>
      </c>
      <c r="D221" t="s">
        <v>985</v>
      </c>
      <c r="E221" t="s">
        <v>986</v>
      </c>
      <c r="F221" t="s">
        <v>1007</v>
      </c>
      <c r="G221" t="s">
        <v>1008</v>
      </c>
      <c r="H221" t="s">
        <v>20</v>
      </c>
      <c r="I221" t="s">
        <v>21</v>
      </c>
      <c r="J221" t="s">
        <v>31</v>
      </c>
      <c r="K221" t="s">
        <v>1009</v>
      </c>
      <c r="L221" t="s">
        <v>24</v>
      </c>
      <c r="M221" t="s">
        <v>25</v>
      </c>
      <c r="N221">
        <v>4356</v>
      </c>
      <c r="O221">
        <v>43036</v>
      </c>
      <c r="P221">
        <v>32452.86</v>
      </c>
      <c r="Q221">
        <v>-14985.3</v>
      </c>
    </row>
    <row r="222" spans="2:17" hidden="1">
      <c r="B222">
        <v>2017</v>
      </c>
      <c r="C222">
        <v>3</v>
      </c>
      <c r="D222" t="s">
        <v>985</v>
      </c>
      <c r="E222" t="s">
        <v>986</v>
      </c>
      <c r="F222" t="s">
        <v>1007</v>
      </c>
      <c r="G222" t="s">
        <v>1008</v>
      </c>
      <c r="H222" t="s">
        <v>20</v>
      </c>
      <c r="I222" t="s">
        <v>21</v>
      </c>
      <c r="J222" t="s">
        <v>31</v>
      </c>
      <c r="K222" t="s">
        <v>1009</v>
      </c>
      <c r="L222" t="s">
        <v>24</v>
      </c>
      <c r="M222" t="s">
        <v>26</v>
      </c>
      <c r="N222">
        <v>1194</v>
      </c>
      <c r="O222">
        <v>62050</v>
      </c>
      <c r="P222">
        <v>35531.949999999997</v>
      </c>
      <c r="Q222">
        <v>-12477.3</v>
      </c>
    </row>
    <row r="223" spans="2:17" hidden="1">
      <c r="B223">
        <v>2017</v>
      </c>
      <c r="C223">
        <v>3</v>
      </c>
      <c r="D223" t="s">
        <v>985</v>
      </c>
      <c r="E223" t="s">
        <v>986</v>
      </c>
      <c r="F223" t="s">
        <v>1007</v>
      </c>
      <c r="G223" t="s">
        <v>1008</v>
      </c>
      <c r="H223" t="s">
        <v>20</v>
      </c>
      <c r="I223" t="s">
        <v>21</v>
      </c>
      <c r="J223" t="s">
        <v>31</v>
      </c>
      <c r="K223" t="s">
        <v>1009</v>
      </c>
      <c r="L223" t="s">
        <v>24</v>
      </c>
      <c r="M223" t="s">
        <v>27</v>
      </c>
      <c r="N223">
        <v>236</v>
      </c>
      <c r="O223">
        <v>59310</v>
      </c>
      <c r="P223">
        <v>43390.86</v>
      </c>
      <c r="Q223">
        <v>1141.02</v>
      </c>
    </row>
    <row r="224" spans="2:17" hidden="1">
      <c r="B224">
        <v>2017</v>
      </c>
      <c r="C224">
        <v>3</v>
      </c>
      <c r="D224" t="s">
        <v>985</v>
      </c>
      <c r="E224" t="s">
        <v>986</v>
      </c>
      <c r="F224" t="s">
        <v>1010</v>
      </c>
      <c r="G224" t="s">
        <v>1011</v>
      </c>
      <c r="H224" t="s">
        <v>20</v>
      </c>
      <c r="I224" t="s">
        <v>21</v>
      </c>
      <c r="J224" t="s">
        <v>22</v>
      </c>
      <c r="K224" t="s">
        <v>1012</v>
      </c>
      <c r="L224" t="s">
        <v>24</v>
      </c>
      <c r="M224" t="s">
        <v>25</v>
      </c>
      <c r="N224">
        <v>3983</v>
      </c>
      <c r="O224">
        <v>29975</v>
      </c>
      <c r="P224">
        <v>19809.150000000001</v>
      </c>
      <c r="Q224">
        <v>-13220.91</v>
      </c>
    </row>
    <row r="225" spans="2:17" hidden="1">
      <c r="B225">
        <v>2017</v>
      </c>
      <c r="C225">
        <v>3</v>
      </c>
      <c r="D225" t="s">
        <v>985</v>
      </c>
      <c r="E225" t="s">
        <v>986</v>
      </c>
      <c r="F225" t="s">
        <v>1010</v>
      </c>
      <c r="G225" t="s">
        <v>1011</v>
      </c>
      <c r="H225" t="s">
        <v>20</v>
      </c>
      <c r="I225" t="s">
        <v>21</v>
      </c>
      <c r="J225" t="s">
        <v>22</v>
      </c>
      <c r="K225" t="s">
        <v>1012</v>
      </c>
      <c r="L225" t="s">
        <v>24</v>
      </c>
      <c r="M225" t="s">
        <v>26</v>
      </c>
      <c r="N225">
        <v>585</v>
      </c>
      <c r="O225">
        <v>28942</v>
      </c>
      <c r="P225">
        <v>11075.46</v>
      </c>
      <c r="Q225">
        <v>-7739.55</v>
      </c>
    </row>
    <row r="226" spans="2:17" hidden="1">
      <c r="B226">
        <v>2017</v>
      </c>
      <c r="C226">
        <v>3</v>
      </c>
      <c r="D226" t="s">
        <v>985</v>
      </c>
      <c r="E226" t="s">
        <v>986</v>
      </c>
      <c r="F226" t="s">
        <v>1010</v>
      </c>
      <c r="G226" t="s">
        <v>1011</v>
      </c>
      <c r="H226" t="s">
        <v>20</v>
      </c>
      <c r="I226" t="s">
        <v>21</v>
      </c>
      <c r="J226" t="s">
        <v>22</v>
      </c>
      <c r="K226" t="s">
        <v>1012</v>
      </c>
      <c r="L226" t="s">
        <v>24</v>
      </c>
      <c r="M226" t="s">
        <v>27</v>
      </c>
      <c r="N226">
        <v>123</v>
      </c>
      <c r="O226">
        <v>27268</v>
      </c>
      <c r="P226">
        <v>16011.5</v>
      </c>
      <c r="Q226">
        <v>0</v>
      </c>
    </row>
    <row r="227" spans="2:17" hidden="1">
      <c r="B227">
        <v>2017</v>
      </c>
      <c r="C227">
        <v>3</v>
      </c>
      <c r="D227" t="s">
        <v>985</v>
      </c>
      <c r="E227" t="s">
        <v>986</v>
      </c>
      <c r="F227" t="s">
        <v>1013</v>
      </c>
      <c r="G227" t="s">
        <v>1014</v>
      </c>
      <c r="H227" t="s">
        <v>121</v>
      </c>
      <c r="I227" t="s">
        <v>1073</v>
      </c>
      <c r="J227" t="s">
        <v>31</v>
      </c>
      <c r="K227" t="s">
        <v>1015</v>
      </c>
      <c r="L227" t="s">
        <v>24</v>
      </c>
      <c r="M227" t="s">
        <v>25</v>
      </c>
      <c r="N227">
        <v>999</v>
      </c>
      <c r="O227">
        <v>9960</v>
      </c>
      <c r="P227">
        <v>7408.04</v>
      </c>
      <c r="Q227">
        <v>-1423.31</v>
      </c>
    </row>
    <row r="228" spans="2:17" hidden="1">
      <c r="B228">
        <v>2017</v>
      </c>
      <c r="C228">
        <v>3</v>
      </c>
      <c r="D228" t="s">
        <v>985</v>
      </c>
      <c r="E228" t="s">
        <v>986</v>
      </c>
      <c r="F228" t="s">
        <v>1013</v>
      </c>
      <c r="G228" t="s">
        <v>1014</v>
      </c>
      <c r="H228" t="s">
        <v>121</v>
      </c>
      <c r="I228" t="s">
        <v>1073</v>
      </c>
      <c r="J228" t="s">
        <v>31</v>
      </c>
      <c r="K228" t="s">
        <v>1015</v>
      </c>
      <c r="L228" t="s">
        <v>24</v>
      </c>
      <c r="M228" t="s">
        <v>26</v>
      </c>
      <c r="N228">
        <v>946</v>
      </c>
      <c r="O228">
        <v>54256</v>
      </c>
      <c r="P228">
        <v>29929.599999999999</v>
      </c>
      <c r="Q228">
        <v>-4058.34</v>
      </c>
    </row>
    <row r="229" spans="2:17" hidden="1">
      <c r="B229">
        <v>2017</v>
      </c>
      <c r="C229">
        <v>3</v>
      </c>
      <c r="D229" t="s">
        <v>985</v>
      </c>
      <c r="E229" t="s">
        <v>986</v>
      </c>
      <c r="F229" t="s">
        <v>1013</v>
      </c>
      <c r="G229" t="s">
        <v>1014</v>
      </c>
      <c r="H229" t="s">
        <v>121</v>
      </c>
      <c r="I229" t="s">
        <v>1073</v>
      </c>
      <c r="J229" t="s">
        <v>31</v>
      </c>
      <c r="K229" t="s">
        <v>1015</v>
      </c>
      <c r="L229" t="s">
        <v>24</v>
      </c>
      <c r="M229" t="s">
        <v>27</v>
      </c>
      <c r="N229">
        <v>331</v>
      </c>
      <c r="O229">
        <v>82224</v>
      </c>
      <c r="P229">
        <v>49339.53</v>
      </c>
      <c r="Q229">
        <v>1292.78</v>
      </c>
    </row>
    <row r="230" spans="2:17" hidden="1">
      <c r="B230">
        <v>2017</v>
      </c>
      <c r="C230">
        <v>3</v>
      </c>
      <c r="D230" t="s">
        <v>985</v>
      </c>
      <c r="E230" t="s">
        <v>986</v>
      </c>
      <c r="F230" t="s">
        <v>1016</v>
      </c>
      <c r="G230" t="s">
        <v>1017</v>
      </c>
      <c r="H230" t="s">
        <v>152</v>
      </c>
      <c r="I230" t="s">
        <v>21</v>
      </c>
      <c r="J230" t="s">
        <v>31</v>
      </c>
      <c r="K230" t="s">
        <v>1018</v>
      </c>
      <c r="L230" t="s">
        <v>24</v>
      </c>
      <c r="M230" t="s">
        <v>25</v>
      </c>
      <c r="N230">
        <v>2662</v>
      </c>
      <c r="O230">
        <v>23000</v>
      </c>
      <c r="P230">
        <v>17226.91</v>
      </c>
      <c r="Q230">
        <v>-7375.38</v>
      </c>
    </row>
    <row r="231" spans="2:17" hidden="1">
      <c r="B231">
        <v>2017</v>
      </c>
      <c r="C231">
        <v>3</v>
      </c>
      <c r="D231" t="s">
        <v>985</v>
      </c>
      <c r="E231" t="s">
        <v>986</v>
      </c>
      <c r="F231" t="s">
        <v>1016</v>
      </c>
      <c r="G231" t="s">
        <v>1017</v>
      </c>
      <c r="H231" t="s">
        <v>152</v>
      </c>
      <c r="I231" t="s">
        <v>21</v>
      </c>
      <c r="J231" t="s">
        <v>31</v>
      </c>
      <c r="K231" t="s">
        <v>1018</v>
      </c>
      <c r="L231" t="s">
        <v>24</v>
      </c>
      <c r="M231" t="s">
        <v>26</v>
      </c>
      <c r="N231">
        <v>2400</v>
      </c>
      <c r="O231">
        <v>154193</v>
      </c>
      <c r="P231">
        <v>84695.21</v>
      </c>
      <c r="Q231">
        <v>-23088</v>
      </c>
    </row>
    <row r="232" spans="2:17" hidden="1">
      <c r="B232">
        <v>2017</v>
      </c>
      <c r="C232">
        <v>3</v>
      </c>
      <c r="D232" t="s">
        <v>985</v>
      </c>
      <c r="E232" t="s">
        <v>986</v>
      </c>
      <c r="F232" t="s">
        <v>1016</v>
      </c>
      <c r="G232" t="s">
        <v>1017</v>
      </c>
      <c r="H232" t="s">
        <v>152</v>
      </c>
      <c r="I232" t="s">
        <v>21</v>
      </c>
      <c r="J232" t="s">
        <v>31</v>
      </c>
      <c r="K232" t="s">
        <v>1018</v>
      </c>
      <c r="L232" t="s">
        <v>24</v>
      </c>
      <c r="M232" t="s">
        <v>27</v>
      </c>
      <c r="N232">
        <v>1900</v>
      </c>
      <c r="O232">
        <v>471792</v>
      </c>
      <c r="P232">
        <v>315798.64</v>
      </c>
      <c r="Q232">
        <v>6114.31</v>
      </c>
    </row>
    <row r="233" spans="2:17" hidden="1">
      <c r="B233">
        <v>2017</v>
      </c>
      <c r="C233">
        <v>3</v>
      </c>
      <c r="D233" t="s">
        <v>985</v>
      </c>
      <c r="E233" t="s">
        <v>986</v>
      </c>
      <c r="F233" t="s">
        <v>1019</v>
      </c>
      <c r="G233" t="s">
        <v>1020</v>
      </c>
      <c r="H233" t="s">
        <v>121</v>
      </c>
      <c r="I233" t="s">
        <v>1073</v>
      </c>
      <c r="J233" t="s">
        <v>31</v>
      </c>
      <c r="K233" t="s">
        <v>1021</v>
      </c>
      <c r="L233" t="s">
        <v>24</v>
      </c>
      <c r="M233" t="s">
        <v>25</v>
      </c>
      <c r="N233">
        <v>5321</v>
      </c>
      <c r="O233">
        <v>49134</v>
      </c>
      <c r="P233">
        <v>37798.019999999997</v>
      </c>
      <c r="Q233">
        <v>-7030.59</v>
      </c>
    </row>
    <row r="234" spans="2:17" hidden="1">
      <c r="B234">
        <v>2017</v>
      </c>
      <c r="C234">
        <v>3</v>
      </c>
      <c r="D234" t="s">
        <v>985</v>
      </c>
      <c r="E234" t="s">
        <v>986</v>
      </c>
      <c r="F234" t="s">
        <v>1019</v>
      </c>
      <c r="G234" t="s">
        <v>1020</v>
      </c>
      <c r="H234" t="s">
        <v>121</v>
      </c>
      <c r="I234" t="s">
        <v>1073</v>
      </c>
      <c r="J234" t="s">
        <v>31</v>
      </c>
      <c r="K234" t="s">
        <v>1021</v>
      </c>
      <c r="L234" t="s">
        <v>24</v>
      </c>
      <c r="M234" t="s">
        <v>26</v>
      </c>
      <c r="N234">
        <v>6866</v>
      </c>
      <c r="O234">
        <v>457194</v>
      </c>
      <c r="P234">
        <v>253763.57</v>
      </c>
      <c r="Q234">
        <v>-29455.14</v>
      </c>
    </row>
    <row r="235" spans="2:17" hidden="1">
      <c r="B235">
        <v>2017</v>
      </c>
      <c r="C235">
        <v>3</v>
      </c>
      <c r="D235" t="s">
        <v>985</v>
      </c>
      <c r="E235" t="s">
        <v>986</v>
      </c>
      <c r="F235" t="s">
        <v>1019</v>
      </c>
      <c r="G235" t="s">
        <v>1020</v>
      </c>
      <c r="H235" t="s">
        <v>121</v>
      </c>
      <c r="I235" t="s">
        <v>1073</v>
      </c>
      <c r="J235" t="s">
        <v>31</v>
      </c>
      <c r="K235" t="s">
        <v>1021</v>
      </c>
      <c r="L235" t="s">
        <v>24</v>
      </c>
      <c r="M235" t="s">
        <v>27</v>
      </c>
      <c r="N235">
        <v>6307</v>
      </c>
      <c r="O235">
        <v>1341013</v>
      </c>
      <c r="P235">
        <v>808366.6</v>
      </c>
      <c r="Q235">
        <v>21101.68</v>
      </c>
    </row>
    <row r="236" spans="2:17" hidden="1">
      <c r="B236">
        <v>2017</v>
      </c>
      <c r="C236">
        <v>3</v>
      </c>
      <c r="D236" t="s">
        <v>985</v>
      </c>
      <c r="E236" t="s">
        <v>986</v>
      </c>
      <c r="F236" t="s">
        <v>1022</v>
      </c>
      <c r="G236" t="s">
        <v>1023</v>
      </c>
      <c r="H236" t="s">
        <v>152</v>
      </c>
      <c r="I236" t="s">
        <v>21</v>
      </c>
      <c r="J236" t="s">
        <v>31</v>
      </c>
      <c r="K236" t="s">
        <v>1024</v>
      </c>
      <c r="L236" t="s">
        <v>24</v>
      </c>
      <c r="M236" t="s">
        <v>25</v>
      </c>
      <c r="N236">
        <v>4528</v>
      </c>
      <c r="O236">
        <v>49988</v>
      </c>
      <c r="P236">
        <v>32401.279999999999</v>
      </c>
      <c r="Q236">
        <v>-15640.9</v>
      </c>
    </row>
    <row r="237" spans="2:17" hidden="1">
      <c r="B237">
        <v>2017</v>
      </c>
      <c r="C237">
        <v>3</v>
      </c>
      <c r="D237" t="s">
        <v>985</v>
      </c>
      <c r="E237" t="s">
        <v>986</v>
      </c>
      <c r="F237" t="s">
        <v>1022</v>
      </c>
      <c r="G237" t="s">
        <v>1023</v>
      </c>
      <c r="H237" t="s">
        <v>152</v>
      </c>
      <c r="I237" t="s">
        <v>21</v>
      </c>
      <c r="J237" t="s">
        <v>31</v>
      </c>
      <c r="K237" t="s">
        <v>1024</v>
      </c>
      <c r="L237" t="s">
        <v>24</v>
      </c>
      <c r="M237" t="s">
        <v>26</v>
      </c>
      <c r="N237">
        <v>6025</v>
      </c>
      <c r="O237">
        <v>375866</v>
      </c>
      <c r="P237">
        <v>200991.43</v>
      </c>
      <c r="Q237">
        <v>-56574.75</v>
      </c>
    </row>
    <row r="238" spans="2:17" hidden="1">
      <c r="B238">
        <v>2017</v>
      </c>
      <c r="C238">
        <v>3</v>
      </c>
      <c r="D238" t="s">
        <v>985</v>
      </c>
      <c r="E238" t="s">
        <v>986</v>
      </c>
      <c r="F238" t="s">
        <v>1022</v>
      </c>
      <c r="G238" t="s">
        <v>1023</v>
      </c>
      <c r="H238" t="s">
        <v>152</v>
      </c>
      <c r="I238" t="s">
        <v>21</v>
      </c>
      <c r="J238" t="s">
        <v>31</v>
      </c>
      <c r="K238" t="s">
        <v>1024</v>
      </c>
      <c r="L238" t="s">
        <v>24</v>
      </c>
      <c r="M238" t="s">
        <v>27</v>
      </c>
      <c r="N238">
        <v>3639</v>
      </c>
      <c r="O238">
        <v>949499</v>
      </c>
      <c r="P238">
        <v>610769.78</v>
      </c>
      <c r="Q238">
        <v>3013.84</v>
      </c>
    </row>
    <row r="239" spans="2:17" hidden="1">
      <c r="B239">
        <v>2017</v>
      </c>
      <c r="C239">
        <v>3</v>
      </c>
      <c r="D239" t="s">
        <v>985</v>
      </c>
      <c r="E239" t="s">
        <v>986</v>
      </c>
      <c r="F239" t="s">
        <v>1025</v>
      </c>
      <c r="G239" t="s">
        <v>1026</v>
      </c>
      <c r="H239" t="s">
        <v>152</v>
      </c>
      <c r="I239" t="s">
        <v>21</v>
      </c>
      <c r="J239" t="s">
        <v>31</v>
      </c>
      <c r="K239" t="s">
        <v>1027</v>
      </c>
      <c r="L239" t="s">
        <v>24</v>
      </c>
      <c r="M239" t="s">
        <v>25</v>
      </c>
      <c r="N239">
        <v>3783</v>
      </c>
      <c r="O239">
        <v>38148</v>
      </c>
      <c r="P239">
        <v>25938.28</v>
      </c>
      <c r="Q239">
        <v>-11936.28</v>
      </c>
    </row>
    <row r="240" spans="2:17" hidden="1">
      <c r="B240">
        <v>2017</v>
      </c>
      <c r="C240">
        <v>3</v>
      </c>
      <c r="D240" t="s">
        <v>985</v>
      </c>
      <c r="E240" t="s">
        <v>986</v>
      </c>
      <c r="F240" t="s">
        <v>1025</v>
      </c>
      <c r="G240" t="s">
        <v>1026</v>
      </c>
      <c r="H240" t="s">
        <v>152</v>
      </c>
      <c r="I240" t="s">
        <v>21</v>
      </c>
      <c r="J240" t="s">
        <v>31</v>
      </c>
      <c r="K240" t="s">
        <v>1027</v>
      </c>
      <c r="L240" t="s">
        <v>24</v>
      </c>
      <c r="M240" t="s">
        <v>26</v>
      </c>
      <c r="N240">
        <v>4337</v>
      </c>
      <c r="O240">
        <v>267920</v>
      </c>
      <c r="P240">
        <v>143027.07</v>
      </c>
      <c r="Q240">
        <v>-40724.43</v>
      </c>
    </row>
    <row r="241" spans="2:17" hidden="1">
      <c r="B241">
        <v>2017</v>
      </c>
      <c r="C241">
        <v>3</v>
      </c>
      <c r="D241" t="s">
        <v>985</v>
      </c>
      <c r="E241" t="s">
        <v>986</v>
      </c>
      <c r="F241" t="s">
        <v>1025</v>
      </c>
      <c r="G241" t="s">
        <v>1026</v>
      </c>
      <c r="H241" t="s">
        <v>152</v>
      </c>
      <c r="I241" t="s">
        <v>21</v>
      </c>
      <c r="J241" t="s">
        <v>31</v>
      </c>
      <c r="K241" t="s">
        <v>1027</v>
      </c>
      <c r="L241" t="s">
        <v>24</v>
      </c>
      <c r="M241" t="s">
        <v>27</v>
      </c>
      <c r="N241">
        <v>1781</v>
      </c>
      <c r="O241">
        <v>397755</v>
      </c>
      <c r="P241">
        <v>260795.64</v>
      </c>
      <c r="Q241">
        <v>5250.82</v>
      </c>
    </row>
    <row r="242" spans="2:17" hidden="1">
      <c r="B242">
        <v>2017</v>
      </c>
      <c r="C242">
        <v>3</v>
      </c>
      <c r="D242" t="s">
        <v>985</v>
      </c>
      <c r="E242" t="s">
        <v>986</v>
      </c>
      <c r="F242" t="s">
        <v>1028</v>
      </c>
      <c r="G242" t="s">
        <v>1029</v>
      </c>
      <c r="H242" t="s">
        <v>152</v>
      </c>
      <c r="I242" t="s">
        <v>21</v>
      </c>
      <c r="J242" t="s">
        <v>31</v>
      </c>
      <c r="K242" t="s">
        <v>1030</v>
      </c>
      <c r="L242" t="s">
        <v>24</v>
      </c>
      <c r="M242" t="s">
        <v>25</v>
      </c>
      <c r="N242">
        <v>2042</v>
      </c>
      <c r="O242">
        <v>19278</v>
      </c>
      <c r="P242">
        <v>13590.17</v>
      </c>
      <c r="Q242">
        <v>-6032.04</v>
      </c>
    </row>
    <row r="243" spans="2:17" hidden="1">
      <c r="B243">
        <v>2017</v>
      </c>
      <c r="C243">
        <v>3</v>
      </c>
      <c r="D243" t="s">
        <v>985</v>
      </c>
      <c r="E243" t="s">
        <v>986</v>
      </c>
      <c r="F243" t="s">
        <v>1028</v>
      </c>
      <c r="G243" t="s">
        <v>1029</v>
      </c>
      <c r="H243" t="s">
        <v>152</v>
      </c>
      <c r="I243" t="s">
        <v>21</v>
      </c>
      <c r="J243" t="s">
        <v>31</v>
      </c>
      <c r="K243" t="s">
        <v>1030</v>
      </c>
      <c r="L243" t="s">
        <v>24</v>
      </c>
      <c r="M243" t="s">
        <v>26</v>
      </c>
      <c r="N243">
        <v>2596</v>
      </c>
      <c r="O243">
        <v>166998</v>
      </c>
      <c r="P243">
        <v>89760.77</v>
      </c>
      <c r="Q243">
        <v>-24376.44</v>
      </c>
    </row>
    <row r="244" spans="2:17" hidden="1">
      <c r="B244">
        <v>2017</v>
      </c>
      <c r="C244">
        <v>3</v>
      </c>
      <c r="D244" t="s">
        <v>985</v>
      </c>
      <c r="E244" t="s">
        <v>986</v>
      </c>
      <c r="F244" t="s">
        <v>1028</v>
      </c>
      <c r="G244" t="s">
        <v>1029</v>
      </c>
      <c r="H244" t="s">
        <v>152</v>
      </c>
      <c r="I244" t="s">
        <v>21</v>
      </c>
      <c r="J244" t="s">
        <v>31</v>
      </c>
      <c r="K244" t="s">
        <v>1030</v>
      </c>
      <c r="L244" t="s">
        <v>24</v>
      </c>
      <c r="M244" t="s">
        <v>27</v>
      </c>
      <c r="N244">
        <v>1357</v>
      </c>
      <c r="O244">
        <v>254998</v>
      </c>
      <c r="P244">
        <v>169069.54</v>
      </c>
      <c r="Q244">
        <v>4445.29</v>
      </c>
    </row>
    <row r="245" spans="2:17" hidden="1">
      <c r="B245">
        <v>2017</v>
      </c>
      <c r="C245">
        <v>3</v>
      </c>
      <c r="D245" t="s">
        <v>985</v>
      </c>
      <c r="E245" t="s">
        <v>986</v>
      </c>
      <c r="F245" t="s">
        <v>1031</v>
      </c>
      <c r="G245" t="s">
        <v>1032</v>
      </c>
      <c r="H245" t="s">
        <v>30</v>
      </c>
      <c r="I245" t="s">
        <v>21</v>
      </c>
      <c r="J245" t="s">
        <v>31</v>
      </c>
      <c r="K245" t="s">
        <v>1033</v>
      </c>
      <c r="L245" t="s">
        <v>24</v>
      </c>
      <c r="M245" t="s">
        <v>25</v>
      </c>
      <c r="N245">
        <v>1292</v>
      </c>
      <c r="O245">
        <v>9849</v>
      </c>
      <c r="P245">
        <v>10814.32</v>
      </c>
      <c r="Q245">
        <v>-3978.6</v>
      </c>
    </row>
    <row r="246" spans="2:17" hidden="1">
      <c r="B246">
        <v>2017</v>
      </c>
      <c r="C246">
        <v>3</v>
      </c>
      <c r="D246" t="s">
        <v>985</v>
      </c>
      <c r="E246" t="s">
        <v>986</v>
      </c>
      <c r="F246" t="s">
        <v>1031</v>
      </c>
      <c r="G246" t="s">
        <v>1032</v>
      </c>
      <c r="H246" t="s">
        <v>30</v>
      </c>
      <c r="I246" t="s">
        <v>21</v>
      </c>
      <c r="J246" t="s">
        <v>31</v>
      </c>
      <c r="K246" t="s">
        <v>1033</v>
      </c>
      <c r="L246" t="s">
        <v>24</v>
      </c>
      <c r="M246" t="s">
        <v>26</v>
      </c>
      <c r="N246">
        <v>173</v>
      </c>
      <c r="O246">
        <v>8403</v>
      </c>
      <c r="P246">
        <v>5608.34</v>
      </c>
      <c r="Q246">
        <v>-2096.7600000000002</v>
      </c>
    </row>
    <row r="247" spans="2:17" hidden="1">
      <c r="B247">
        <v>2017</v>
      </c>
      <c r="C247">
        <v>3</v>
      </c>
      <c r="D247" t="s">
        <v>985</v>
      </c>
      <c r="E247" t="s">
        <v>986</v>
      </c>
      <c r="F247" t="s">
        <v>1031</v>
      </c>
      <c r="G247" t="s">
        <v>1032</v>
      </c>
      <c r="H247" t="s">
        <v>30</v>
      </c>
      <c r="I247" t="s">
        <v>21</v>
      </c>
      <c r="J247" t="s">
        <v>31</v>
      </c>
      <c r="K247" t="s">
        <v>1033</v>
      </c>
      <c r="L247" t="s">
        <v>24</v>
      </c>
      <c r="M247" t="s">
        <v>27</v>
      </c>
      <c r="N247">
        <v>36</v>
      </c>
      <c r="O247">
        <v>8433</v>
      </c>
      <c r="P247">
        <v>7194.06</v>
      </c>
      <c r="Q247">
        <v>188.89</v>
      </c>
    </row>
    <row r="248" spans="2:17" hidden="1">
      <c r="B248">
        <v>2017</v>
      </c>
      <c r="C248">
        <v>3</v>
      </c>
      <c r="D248" t="s">
        <v>985</v>
      </c>
      <c r="E248" t="s">
        <v>986</v>
      </c>
      <c r="F248" t="s">
        <v>1044</v>
      </c>
      <c r="G248" t="s">
        <v>1045</v>
      </c>
      <c r="H248" t="s">
        <v>30</v>
      </c>
      <c r="I248" t="s">
        <v>21</v>
      </c>
      <c r="J248" t="s">
        <v>31</v>
      </c>
      <c r="K248" t="s">
        <v>1046</v>
      </c>
      <c r="L248" t="s">
        <v>24</v>
      </c>
      <c r="M248" t="s">
        <v>25</v>
      </c>
      <c r="N248">
        <v>895</v>
      </c>
      <c r="O248">
        <v>5650</v>
      </c>
      <c r="P248">
        <v>7016.5</v>
      </c>
      <c r="Q248">
        <v>-2281.9499999999998</v>
      </c>
    </row>
    <row r="249" spans="2:17" hidden="1">
      <c r="B249">
        <v>2017</v>
      </c>
      <c r="C249">
        <v>3</v>
      </c>
      <c r="D249" t="s">
        <v>985</v>
      </c>
      <c r="E249" t="s">
        <v>986</v>
      </c>
      <c r="F249" t="s">
        <v>1044</v>
      </c>
      <c r="G249" t="s">
        <v>1045</v>
      </c>
      <c r="H249" t="s">
        <v>30</v>
      </c>
      <c r="I249" t="s">
        <v>21</v>
      </c>
      <c r="J249" t="s">
        <v>31</v>
      </c>
      <c r="K249" t="s">
        <v>1046</v>
      </c>
      <c r="L249" t="s">
        <v>24</v>
      </c>
      <c r="M249" t="s">
        <v>26</v>
      </c>
      <c r="N249">
        <v>98</v>
      </c>
      <c r="O249">
        <v>4755</v>
      </c>
      <c r="P249">
        <v>3172.38</v>
      </c>
      <c r="Q249">
        <v>-1187.76</v>
      </c>
    </row>
    <row r="250" spans="2:17" hidden="1">
      <c r="B250">
        <v>2017</v>
      </c>
      <c r="C250">
        <v>3</v>
      </c>
      <c r="D250" t="s">
        <v>985</v>
      </c>
      <c r="E250" t="s">
        <v>986</v>
      </c>
      <c r="F250" t="s">
        <v>1044</v>
      </c>
      <c r="G250" t="s">
        <v>1045</v>
      </c>
      <c r="H250" t="s">
        <v>30</v>
      </c>
      <c r="I250" t="s">
        <v>21</v>
      </c>
      <c r="J250" t="s">
        <v>31</v>
      </c>
      <c r="K250" t="s">
        <v>1046</v>
      </c>
      <c r="L250" t="s">
        <v>24</v>
      </c>
      <c r="M250" t="s">
        <v>27</v>
      </c>
      <c r="N250">
        <v>5</v>
      </c>
      <c r="O250">
        <v>1257</v>
      </c>
      <c r="P250">
        <v>930.63</v>
      </c>
      <c r="Q250">
        <v>-111.24</v>
      </c>
    </row>
    <row r="251" spans="2:17" hidden="1">
      <c r="B251">
        <v>2017</v>
      </c>
      <c r="C251">
        <v>3</v>
      </c>
      <c r="D251" t="s">
        <v>985</v>
      </c>
      <c r="E251" t="s">
        <v>986</v>
      </c>
      <c r="F251" t="s">
        <v>1047</v>
      </c>
      <c r="G251" t="s">
        <v>1048</v>
      </c>
      <c r="H251" t="s">
        <v>30</v>
      </c>
      <c r="I251" t="s">
        <v>21</v>
      </c>
      <c r="J251" t="s">
        <v>31</v>
      </c>
      <c r="K251" t="s">
        <v>1046</v>
      </c>
      <c r="L251" t="s">
        <v>24</v>
      </c>
      <c r="M251" t="s">
        <v>25</v>
      </c>
      <c r="N251">
        <v>1336</v>
      </c>
      <c r="O251">
        <v>12848</v>
      </c>
      <c r="P251">
        <v>12256.91</v>
      </c>
      <c r="Q251">
        <v>-5189.47</v>
      </c>
    </row>
    <row r="252" spans="2:17" hidden="1">
      <c r="B252">
        <v>2017</v>
      </c>
      <c r="C252">
        <v>3</v>
      </c>
      <c r="D252" t="s">
        <v>985</v>
      </c>
      <c r="E252" t="s">
        <v>986</v>
      </c>
      <c r="F252" t="s">
        <v>1047</v>
      </c>
      <c r="G252" t="s">
        <v>1048</v>
      </c>
      <c r="H252" t="s">
        <v>30</v>
      </c>
      <c r="I252" t="s">
        <v>21</v>
      </c>
      <c r="J252" t="s">
        <v>31</v>
      </c>
      <c r="K252" t="s">
        <v>1046</v>
      </c>
      <c r="L252" t="s">
        <v>24</v>
      </c>
      <c r="M252" t="s">
        <v>26</v>
      </c>
      <c r="N252">
        <v>951</v>
      </c>
      <c r="O252">
        <v>57449</v>
      </c>
      <c r="P252">
        <v>39917.78</v>
      </c>
      <c r="Q252">
        <v>-11526.12</v>
      </c>
    </row>
    <row r="253" spans="2:17" hidden="1">
      <c r="B253">
        <v>2017</v>
      </c>
      <c r="C253">
        <v>3</v>
      </c>
      <c r="D253" t="s">
        <v>985</v>
      </c>
      <c r="E253" t="s">
        <v>986</v>
      </c>
      <c r="F253" t="s">
        <v>1047</v>
      </c>
      <c r="G253" t="s">
        <v>1048</v>
      </c>
      <c r="H253" t="s">
        <v>30</v>
      </c>
      <c r="I253" t="s">
        <v>21</v>
      </c>
      <c r="J253" t="s">
        <v>31</v>
      </c>
      <c r="K253" t="s">
        <v>1046</v>
      </c>
      <c r="L253" t="s">
        <v>24</v>
      </c>
      <c r="M253" t="s">
        <v>27</v>
      </c>
      <c r="N253">
        <v>657</v>
      </c>
      <c r="O253">
        <v>185170</v>
      </c>
      <c r="P253">
        <v>157184.60999999999</v>
      </c>
      <c r="Q253">
        <v>4128.71</v>
      </c>
    </row>
    <row r="254" spans="2:17" hidden="1">
      <c r="B254">
        <v>2017</v>
      </c>
      <c r="C254">
        <v>3</v>
      </c>
      <c r="D254" t="s">
        <v>985</v>
      </c>
      <c r="E254" t="s">
        <v>986</v>
      </c>
      <c r="F254" t="s">
        <v>1049</v>
      </c>
      <c r="G254" t="s">
        <v>1050</v>
      </c>
      <c r="H254" t="s">
        <v>30</v>
      </c>
      <c r="I254" t="s">
        <v>21</v>
      </c>
      <c r="J254" t="s">
        <v>31</v>
      </c>
      <c r="K254" t="s">
        <v>1051</v>
      </c>
      <c r="L254" t="s">
        <v>24</v>
      </c>
      <c r="M254" t="s">
        <v>25</v>
      </c>
      <c r="N254">
        <v>126</v>
      </c>
      <c r="O254">
        <v>491</v>
      </c>
      <c r="P254">
        <v>864.59</v>
      </c>
      <c r="Q254">
        <v>-197.99</v>
      </c>
    </row>
    <row r="255" spans="2:17" hidden="1">
      <c r="B255">
        <v>2017</v>
      </c>
      <c r="C255">
        <v>3</v>
      </c>
      <c r="D255" t="s">
        <v>985</v>
      </c>
      <c r="E255" t="s">
        <v>986</v>
      </c>
      <c r="F255" t="s">
        <v>1052</v>
      </c>
      <c r="G255" t="s">
        <v>1053</v>
      </c>
      <c r="H255" t="s">
        <v>30</v>
      </c>
      <c r="I255" t="s">
        <v>21</v>
      </c>
      <c r="J255" t="s">
        <v>31</v>
      </c>
      <c r="K255" t="s">
        <v>1046</v>
      </c>
      <c r="L255" t="s">
        <v>24</v>
      </c>
      <c r="M255" t="s">
        <v>25</v>
      </c>
      <c r="N255">
        <v>146</v>
      </c>
      <c r="O255">
        <v>706</v>
      </c>
      <c r="P255">
        <v>1057.48</v>
      </c>
      <c r="Q255">
        <v>-285.14</v>
      </c>
    </row>
    <row r="256" spans="2:17" hidden="1">
      <c r="B256">
        <v>2017</v>
      </c>
      <c r="C256">
        <v>3</v>
      </c>
      <c r="D256" t="s">
        <v>985</v>
      </c>
      <c r="E256" t="s">
        <v>986</v>
      </c>
      <c r="F256" t="s">
        <v>1052</v>
      </c>
      <c r="G256" t="s">
        <v>1053</v>
      </c>
      <c r="H256" t="s">
        <v>30</v>
      </c>
      <c r="I256" t="s">
        <v>21</v>
      </c>
      <c r="J256" t="s">
        <v>31</v>
      </c>
      <c r="K256" t="s">
        <v>1046</v>
      </c>
      <c r="L256" t="s">
        <v>24</v>
      </c>
      <c r="M256" t="s">
        <v>26</v>
      </c>
      <c r="N256">
        <v>33</v>
      </c>
      <c r="O256">
        <v>1857</v>
      </c>
      <c r="P256">
        <v>1274.9000000000001</v>
      </c>
      <c r="Q256">
        <v>-399.96</v>
      </c>
    </row>
    <row r="257" spans="2:17" hidden="1">
      <c r="B257">
        <v>2017</v>
      </c>
      <c r="C257">
        <v>3</v>
      </c>
      <c r="D257" t="s">
        <v>985</v>
      </c>
      <c r="E257" t="s">
        <v>986</v>
      </c>
      <c r="F257" t="s">
        <v>1052</v>
      </c>
      <c r="G257" t="s">
        <v>1053</v>
      </c>
      <c r="H257" t="s">
        <v>30</v>
      </c>
      <c r="I257" t="s">
        <v>21</v>
      </c>
      <c r="J257" t="s">
        <v>31</v>
      </c>
      <c r="K257" t="s">
        <v>1046</v>
      </c>
      <c r="L257" t="s">
        <v>24</v>
      </c>
      <c r="M257" t="s">
        <v>27</v>
      </c>
      <c r="N257">
        <v>4</v>
      </c>
      <c r="O257">
        <v>705</v>
      </c>
      <c r="P257">
        <v>606.59</v>
      </c>
      <c r="Q257">
        <v>15.93</v>
      </c>
    </row>
    <row r="258" spans="2:17" hidden="1">
      <c r="B258">
        <v>2017</v>
      </c>
      <c r="C258">
        <v>3</v>
      </c>
      <c r="D258" t="s">
        <v>1034</v>
      </c>
      <c r="E258" t="s">
        <v>1035</v>
      </c>
      <c r="F258" t="s">
        <v>1036</v>
      </c>
      <c r="G258" t="s">
        <v>1037</v>
      </c>
      <c r="H258" t="s">
        <v>121</v>
      </c>
      <c r="I258" t="s">
        <v>1073</v>
      </c>
      <c r="J258" t="s">
        <v>31</v>
      </c>
      <c r="K258" t="s">
        <v>1038</v>
      </c>
      <c r="L258" t="s">
        <v>24</v>
      </c>
      <c r="M258" t="s">
        <v>25</v>
      </c>
      <c r="N258">
        <v>2890</v>
      </c>
      <c r="O258">
        <v>35649</v>
      </c>
      <c r="P258">
        <v>24645.97</v>
      </c>
      <c r="Q258">
        <v>-5642.7</v>
      </c>
    </row>
    <row r="259" spans="2:17" hidden="1">
      <c r="B259">
        <v>2017</v>
      </c>
      <c r="C259">
        <v>3</v>
      </c>
      <c r="D259" t="s">
        <v>1034</v>
      </c>
      <c r="E259" t="s">
        <v>1035</v>
      </c>
      <c r="F259" t="s">
        <v>1036</v>
      </c>
      <c r="G259" t="s">
        <v>1037</v>
      </c>
      <c r="H259" t="s">
        <v>121</v>
      </c>
      <c r="I259" t="s">
        <v>1073</v>
      </c>
      <c r="J259" t="s">
        <v>31</v>
      </c>
      <c r="K259" t="s">
        <v>1038</v>
      </c>
      <c r="L259" t="s">
        <v>24</v>
      </c>
      <c r="M259" t="s">
        <v>26</v>
      </c>
      <c r="N259">
        <v>2601</v>
      </c>
      <c r="O259">
        <v>157151</v>
      </c>
      <c r="P259">
        <v>87104.69</v>
      </c>
      <c r="Q259">
        <v>-13573.42</v>
      </c>
    </row>
    <row r="260" spans="2:17" hidden="1">
      <c r="B260">
        <v>2017</v>
      </c>
      <c r="C260">
        <v>3</v>
      </c>
      <c r="D260" t="s">
        <v>1034</v>
      </c>
      <c r="E260" t="s">
        <v>1035</v>
      </c>
      <c r="F260" t="s">
        <v>1036</v>
      </c>
      <c r="G260" t="s">
        <v>1037</v>
      </c>
      <c r="H260" t="s">
        <v>121</v>
      </c>
      <c r="I260" t="s">
        <v>1073</v>
      </c>
      <c r="J260" t="s">
        <v>31</v>
      </c>
      <c r="K260" t="s">
        <v>1038</v>
      </c>
      <c r="L260" t="s">
        <v>24</v>
      </c>
      <c r="M260" t="s">
        <v>27</v>
      </c>
      <c r="N260">
        <v>1116</v>
      </c>
      <c r="O260">
        <v>195036</v>
      </c>
      <c r="P260">
        <v>118203.07</v>
      </c>
      <c r="Q260">
        <v>3107.57</v>
      </c>
    </row>
    <row r="261" spans="2:17" hidden="1">
      <c r="B261">
        <v>2017</v>
      </c>
      <c r="C261">
        <v>4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24</v>
      </c>
      <c r="M261" t="s">
        <v>25</v>
      </c>
      <c r="N261">
        <v>188</v>
      </c>
      <c r="O261">
        <v>1980</v>
      </c>
      <c r="P261">
        <v>1795.37</v>
      </c>
      <c r="Q261">
        <v>-877.35</v>
      </c>
    </row>
    <row r="262" spans="2:17" hidden="1">
      <c r="B262">
        <v>2017</v>
      </c>
      <c r="C262">
        <v>4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24</v>
      </c>
      <c r="M262" t="s">
        <v>26</v>
      </c>
      <c r="N262">
        <v>23</v>
      </c>
      <c r="O262">
        <v>1025</v>
      </c>
      <c r="P262">
        <v>667.16</v>
      </c>
      <c r="Q262">
        <v>-305.89999999999998</v>
      </c>
    </row>
    <row r="263" spans="2:17" hidden="1">
      <c r="B263">
        <v>2017</v>
      </c>
      <c r="C263">
        <v>4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24</v>
      </c>
      <c r="M263" t="s">
        <v>27</v>
      </c>
      <c r="N263">
        <v>1</v>
      </c>
      <c r="O263">
        <v>119</v>
      </c>
      <c r="P263">
        <v>71.569999999999993</v>
      </c>
      <c r="Q263">
        <v>0</v>
      </c>
    </row>
    <row r="264" spans="2:17" hidden="1">
      <c r="B264">
        <v>2017</v>
      </c>
      <c r="C264">
        <v>4</v>
      </c>
      <c r="D264" t="s">
        <v>16</v>
      </c>
      <c r="E264" t="s">
        <v>17</v>
      </c>
      <c r="F264" t="s">
        <v>28</v>
      </c>
      <c r="G264" t="s">
        <v>29</v>
      </c>
      <c r="H264" t="s">
        <v>30</v>
      </c>
      <c r="I264" t="s">
        <v>21</v>
      </c>
      <c r="J264" t="s">
        <v>31</v>
      </c>
      <c r="K264" t="s">
        <v>32</v>
      </c>
      <c r="L264" t="s">
        <v>24</v>
      </c>
      <c r="M264" t="s">
        <v>25</v>
      </c>
      <c r="N264">
        <v>272</v>
      </c>
      <c r="O264">
        <v>1176</v>
      </c>
      <c r="P264">
        <v>1632.44</v>
      </c>
      <c r="Q264">
        <v>-335.86</v>
      </c>
    </row>
    <row r="265" spans="2:17" hidden="1">
      <c r="B265">
        <v>2017</v>
      </c>
      <c r="C265">
        <v>4</v>
      </c>
      <c r="D265" t="s">
        <v>16</v>
      </c>
      <c r="E265" t="s">
        <v>17</v>
      </c>
      <c r="F265" t="s">
        <v>28</v>
      </c>
      <c r="G265" t="s">
        <v>29</v>
      </c>
      <c r="H265" t="s">
        <v>30</v>
      </c>
      <c r="I265" t="s">
        <v>21</v>
      </c>
      <c r="J265" t="s">
        <v>31</v>
      </c>
      <c r="K265" t="s">
        <v>32</v>
      </c>
      <c r="L265" t="s">
        <v>24</v>
      </c>
      <c r="M265" t="s">
        <v>26</v>
      </c>
      <c r="N265">
        <v>15</v>
      </c>
      <c r="O265">
        <v>676</v>
      </c>
      <c r="P265">
        <v>439.41</v>
      </c>
      <c r="Q265">
        <v>-128.55000000000001</v>
      </c>
    </row>
    <row r="266" spans="2:17" hidden="1">
      <c r="B266">
        <v>2017</v>
      </c>
      <c r="C266">
        <v>4</v>
      </c>
      <c r="D266" t="s">
        <v>16</v>
      </c>
      <c r="E266" t="s">
        <v>17</v>
      </c>
      <c r="F266" t="s">
        <v>33</v>
      </c>
      <c r="G266" t="s">
        <v>34</v>
      </c>
      <c r="H266" t="s">
        <v>30</v>
      </c>
      <c r="I266" t="s">
        <v>21</v>
      </c>
      <c r="J266" t="s">
        <v>22</v>
      </c>
      <c r="K266" t="s">
        <v>35</v>
      </c>
      <c r="L266" t="s">
        <v>24</v>
      </c>
      <c r="M266" t="s">
        <v>25</v>
      </c>
      <c r="N266">
        <v>2842</v>
      </c>
      <c r="O266">
        <v>18852</v>
      </c>
      <c r="P266">
        <v>20810.73</v>
      </c>
      <c r="Q266">
        <v>-8350.8799999999992</v>
      </c>
    </row>
    <row r="267" spans="2:17" hidden="1">
      <c r="B267">
        <v>2017</v>
      </c>
      <c r="C267">
        <v>4</v>
      </c>
      <c r="D267" t="s">
        <v>16</v>
      </c>
      <c r="E267" t="s">
        <v>17</v>
      </c>
      <c r="F267" t="s">
        <v>33</v>
      </c>
      <c r="G267" t="s">
        <v>34</v>
      </c>
      <c r="H267" t="s">
        <v>30</v>
      </c>
      <c r="I267" t="s">
        <v>21</v>
      </c>
      <c r="J267" t="s">
        <v>22</v>
      </c>
      <c r="K267" t="s">
        <v>35</v>
      </c>
      <c r="L267" t="s">
        <v>24</v>
      </c>
      <c r="M267" t="s">
        <v>26</v>
      </c>
      <c r="N267">
        <v>338</v>
      </c>
      <c r="O267">
        <v>15783</v>
      </c>
      <c r="P267">
        <v>10216.299999999999</v>
      </c>
      <c r="Q267">
        <v>-4492.0200000000004</v>
      </c>
    </row>
    <row r="268" spans="2:17" hidden="1">
      <c r="B268">
        <v>2017</v>
      </c>
      <c r="C268">
        <v>4</v>
      </c>
      <c r="D268" t="s">
        <v>16</v>
      </c>
      <c r="E268" t="s">
        <v>17</v>
      </c>
      <c r="F268" t="s">
        <v>33</v>
      </c>
      <c r="G268" t="s">
        <v>34</v>
      </c>
      <c r="H268" t="s">
        <v>30</v>
      </c>
      <c r="I268" t="s">
        <v>21</v>
      </c>
      <c r="J268" t="s">
        <v>22</v>
      </c>
      <c r="K268" t="s">
        <v>35</v>
      </c>
      <c r="L268" t="s">
        <v>24</v>
      </c>
      <c r="M268" t="s">
        <v>27</v>
      </c>
      <c r="N268">
        <v>13</v>
      </c>
      <c r="O268">
        <v>2692</v>
      </c>
      <c r="P268">
        <v>1584.89</v>
      </c>
      <c r="Q268">
        <v>0</v>
      </c>
    </row>
    <row r="269" spans="2:17" hidden="1">
      <c r="B269">
        <v>2017</v>
      </c>
      <c r="C269">
        <v>4</v>
      </c>
      <c r="D269" t="s">
        <v>16</v>
      </c>
      <c r="E269" t="s">
        <v>17</v>
      </c>
      <c r="F269" t="s">
        <v>36</v>
      </c>
      <c r="G269" t="s">
        <v>37</v>
      </c>
      <c r="H269" t="s">
        <v>30</v>
      </c>
      <c r="I269" t="s">
        <v>21</v>
      </c>
      <c r="J269" t="s">
        <v>22</v>
      </c>
      <c r="K269" t="s">
        <v>38</v>
      </c>
      <c r="L269" t="s">
        <v>24</v>
      </c>
      <c r="M269" t="s">
        <v>25</v>
      </c>
      <c r="N269">
        <v>1962</v>
      </c>
      <c r="O269">
        <v>10621</v>
      </c>
      <c r="P269">
        <v>12998.5</v>
      </c>
      <c r="Q269">
        <v>-3034.91</v>
      </c>
    </row>
    <row r="270" spans="2:17" hidden="1">
      <c r="B270">
        <v>2017</v>
      </c>
      <c r="C270">
        <v>4</v>
      </c>
      <c r="D270" t="s">
        <v>16</v>
      </c>
      <c r="E270" t="s">
        <v>17</v>
      </c>
      <c r="F270" t="s">
        <v>36</v>
      </c>
      <c r="G270" t="s">
        <v>37</v>
      </c>
      <c r="H270" t="s">
        <v>30</v>
      </c>
      <c r="I270" t="s">
        <v>21</v>
      </c>
      <c r="J270" t="s">
        <v>22</v>
      </c>
      <c r="K270" t="s">
        <v>38</v>
      </c>
      <c r="L270" t="s">
        <v>24</v>
      </c>
      <c r="M270" t="s">
        <v>26</v>
      </c>
      <c r="N270">
        <v>89</v>
      </c>
      <c r="O270">
        <v>3916</v>
      </c>
      <c r="P270">
        <v>2552.9899999999998</v>
      </c>
      <c r="Q270">
        <v>-762.73</v>
      </c>
    </row>
    <row r="271" spans="2:17" hidden="1">
      <c r="B271">
        <v>2017</v>
      </c>
      <c r="C271">
        <v>4</v>
      </c>
      <c r="D271" t="s">
        <v>16</v>
      </c>
      <c r="E271" t="s">
        <v>17</v>
      </c>
      <c r="F271" t="s">
        <v>39</v>
      </c>
      <c r="G271" t="s">
        <v>40</v>
      </c>
      <c r="H271" t="s">
        <v>30</v>
      </c>
      <c r="I271" t="s">
        <v>21</v>
      </c>
      <c r="J271" t="s">
        <v>22</v>
      </c>
      <c r="K271" t="s">
        <v>41</v>
      </c>
      <c r="L271" t="s">
        <v>24</v>
      </c>
      <c r="M271" t="s">
        <v>25</v>
      </c>
      <c r="N271">
        <v>2295</v>
      </c>
      <c r="O271">
        <v>10140</v>
      </c>
      <c r="P271">
        <v>13898.92</v>
      </c>
      <c r="Q271">
        <v>-2897</v>
      </c>
    </row>
    <row r="272" spans="2:17" hidden="1">
      <c r="B272">
        <v>2017</v>
      </c>
      <c r="C272">
        <v>4</v>
      </c>
      <c r="D272" t="s">
        <v>16</v>
      </c>
      <c r="E272" t="s">
        <v>17</v>
      </c>
      <c r="F272" t="s">
        <v>39</v>
      </c>
      <c r="G272" t="s">
        <v>40</v>
      </c>
      <c r="H272" t="s">
        <v>30</v>
      </c>
      <c r="I272" t="s">
        <v>21</v>
      </c>
      <c r="J272" t="s">
        <v>22</v>
      </c>
      <c r="K272" t="s">
        <v>41</v>
      </c>
      <c r="L272" t="s">
        <v>24</v>
      </c>
      <c r="M272" t="s">
        <v>26</v>
      </c>
      <c r="N272">
        <v>149</v>
      </c>
      <c r="O272">
        <v>6984</v>
      </c>
      <c r="P272">
        <v>4518.75</v>
      </c>
      <c r="Q272">
        <v>-1276.93</v>
      </c>
    </row>
    <row r="273" spans="2:17" hidden="1">
      <c r="B273">
        <v>2017</v>
      </c>
      <c r="C273">
        <v>4</v>
      </c>
      <c r="D273" t="s">
        <v>16</v>
      </c>
      <c r="E273" t="s">
        <v>17</v>
      </c>
      <c r="F273" t="s">
        <v>39</v>
      </c>
      <c r="G273" t="s">
        <v>40</v>
      </c>
      <c r="H273" t="s">
        <v>30</v>
      </c>
      <c r="I273" t="s">
        <v>21</v>
      </c>
      <c r="J273" t="s">
        <v>22</v>
      </c>
      <c r="K273" t="s">
        <v>41</v>
      </c>
      <c r="L273" t="s">
        <v>24</v>
      </c>
      <c r="M273" t="s">
        <v>27</v>
      </c>
      <c r="N273">
        <v>7</v>
      </c>
      <c r="O273">
        <v>1151</v>
      </c>
      <c r="P273">
        <v>682.73</v>
      </c>
      <c r="Q273">
        <v>18.41</v>
      </c>
    </row>
    <row r="274" spans="2:17" hidden="1">
      <c r="B274">
        <v>2017</v>
      </c>
      <c r="C274">
        <v>4</v>
      </c>
      <c r="D274" t="s">
        <v>16</v>
      </c>
      <c r="E274" t="s">
        <v>17</v>
      </c>
      <c r="F274" t="s">
        <v>42</v>
      </c>
      <c r="G274" t="s">
        <v>43</v>
      </c>
      <c r="H274" t="s">
        <v>30</v>
      </c>
      <c r="I274" t="s">
        <v>21</v>
      </c>
      <c r="J274" t="s">
        <v>22</v>
      </c>
      <c r="K274" t="s">
        <v>44</v>
      </c>
      <c r="L274" t="s">
        <v>24</v>
      </c>
      <c r="M274" t="s">
        <v>25</v>
      </c>
      <c r="N274">
        <v>1649</v>
      </c>
      <c r="O274">
        <v>5397</v>
      </c>
      <c r="P274">
        <v>8906.8799999999992</v>
      </c>
      <c r="Q274">
        <v>-2390.4299999999998</v>
      </c>
    </row>
    <row r="275" spans="2:17" hidden="1">
      <c r="B275">
        <v>2017</v>
      </c>
      <c r="C275">
        <v>4</v>
      </c>
      <c r="D275" t="s">
        <v>16</v>
      </c>
      <c r="E275" t="s">
        <v>17</v>
      </c>
      <c r="F275" t="s">
        <v>42</v>
      </c>
      <c r="G275" t="s">
        <v>43</v>
      </c>
      <c r="H275" t="s">
        <v>30</v>
      </c>
      <c r="I275" t="s">
        <v>21</v>
      </c>
      <c r="J275" t="s">
        <v>22</v>
      </c>
      <c r="K275" t="s">
        <v>44</v>
      </c>
      <c r="L275" t="s">
        <v>24</v>
      </c>
      <c r="M275" t="s">
        <v>26</v>
      </c>
      <c r="N275">
        <v>123</v>
      </c>
      <c r="O275">
        <v>6374</v>
      </c>
      <c r="P275">
        <v>4078.21</v>
      </c>
      <c r="Q275">
        <v>-1634.67</v>
      </c>
    </row>
    <row r="276" spans="2:17" hidden="1">
      <c r="B276">
        <v>2017</v>
      </c>
      <c r="C276">
        <v>4</v>
      </c>
      <c r="D276" t="s">
        <v>16</v>
      </c>
      <c r="E276" t="s">
        <v>17</v>
      </c>
      <c r="F276" t="s">
        <v>42</v>
      </c>
      <c r="G276" t="s">
        <v>43</v>
      </c>
      <c r="H276" t="s">
        <v>30</v>
      </c>
      <c r="I276" t="s">
        <v>21</v>
      </c>
      <c r="J276" t="s">
        <v>22</v>
      </c>
      <c r="K276" t="s">
        <v>44</v>
      </c>
      <c r="L276" t="s">
        <v>24</v>
      </c>
      <c r="M276" t="s">
        <v>27</v>
      </c>
      <c r="N276">
        <v>8</v>
      </c>
      <c r="O276">
        <v>1135</v>
      </c>
      <c r="P276">
        <v>677.12</v>
      </c>
      <c r="Q276">
        <v>0</v>
      </c>
    </row>
    <row r="277" spans="2:17" hidden="1">
      <c r="B277">
        <v>2017</v>
      </c>
      <c r="C277">
        <v>4</v>
      </c>
      <c r="D277" t="s">
        <v>16</v>
      </c>
      <c r="E277" t="s">
        <v>17</v>
      </c>
      <c r="F277" t="s">
        <v>45</v>
      </c>
      <c r="G277" t="s">
        <v>46</v>
      </c>
      <c r="H277" t="s">
        <v>30</v>
      </c>
      <c r="I277" t="s">
        <v>21</v>
      </c>
      <c r="J277" t="s">
        <v>22</v>
      </c>
      <c r="K277" t="s">
        <v>47</v>
      </c>
      <c r="L277" t="s">
        <v>24</v>
      </c>
      <c r="M277" t="s">
        <v>25</v>
      </c>
      <c r="N277">
        <v>3846</v>
      </c>
      <c r="O277">
        <v>25984</v>
      </c>
      <c r="P277">
        <v>28432.16</v>
      </c>
      <c r="Q277">
        <v>-11509.68</v>
      </c>
    </row>
    <row r="278" spans="2:17" hidden="1">
      <c r="B278">
        <v>2017</v>
      </c>
      <c r="C278">
        <v>4</v>
      </c>
      <c r="D278" t="s">
        <v>16</v>
      </c>
      <c r="E278" t="s">
        <v>17</v>
      </c>
      <c r="F278" t="s">
        <v>45</v>
      </c>
      <c r="G278" t="s">
        <v>46</v>
      </c>
      <c r="H278" t="s">
        <v>30</v>
      </c>
      <c r="I278" t="s">
        <v>21</v>
      </c>
      <c r="J278" t="s">
        <v>22</v>
      </c>
      <c r="K278" t="s">
        <v>47</v>
      </c>
      <c r="L278" t="s">
        <v>24</v>
      </c>
      <c r="M278" t="s">
        <v>26</v>
      </c>
      <c r="N278">
        <v>413</v>
      </c>
      <c r="O278">
        <v>19213</v>
      </c>
      <c r="P278">
        <v>12441.9</v>
      </c>
      <c r="Q278">
        <v>-5488.77</v>
      </c>
    </row>
    <row r="279" spans="2:17" hidden="1">
      <c r="B279">
        <v>2017</v>
      </c>
      <c r="C279">
        <v>4</v>
      </c>
      <c r="D279" t="s">
        <v>16</v>
      </c>
      <c r="E279" t="s">
        <v>17</v>
      </c>
      <c r="F279" t="s">
        <v>45</v>
      </c>
      <c r="G279" t="s">
        <v>46</v>
      </c>
      <c r="H279" t="s">
        <v>30</v>
      </c>
      <c r="I279" t="s">
        <v>21</v>
      </c>
      <c r="J279" t="s">
        <v>22</v>
      </c>
      <c r="K279" t="s">
        <v>47</v>
      </c>
      <c r="L279" t="s">
        <v>24</v>
      </c>
      <c r="M279" t="s">
        <v>27</v>
      </c>
      <c r="N279">
        <v>34</v>
      </c>
      <c r="O279">
        <v>5408</v>
      </c>
      <c r="P279">
        <v>3211.78</v>
      </c>
      <c r="Q279">
        <v>0</v>
      </c>
    </row>
    <row r="280" spans="2:17" hidden="1">
      <c r="B280">
        <v>2017</v>
      </c>
      <c r="C280">
        <v>4</v>
      </c>
      <c r="D280" t="s">
        <v>16</v>
      </c>
      <c r="E280" t="s">
        <v>17</v>
      </c>
      <c r="F280" t="s">
        <v>48</v>
      </c>
      <c r="G280" t="s">
        <v>49</v>
      </c>
      <c r="H280" t="s">
        <v>30</v>
      </c>
      <c r="I280" t="s">
        <v>21</v>
      </c>
      <c r="J280" t="s">
        <v>31</v>
      </c>
      <c r="K280" t="s">
        <v>50</v>
      </c>
      <c r="L280" t="s">
        <v>24</v>
      </c>
      <c r="M280" t="s">
        <v>25</v>
      </c>
      <c r="N280">
        <v>5397</v>
      </c>
      <c r="O280">
        <v>31378</v>
      </c>
      <c r="P280">
        <v>36984.870000000003</v>
      </c>
      <c r="Q280">
        <v>-8974.32</v>
      </c>
    </row>
    <row r="281" spans="2:17" hidden="1">
      <c r="B281">
        <v>2017</v>
      </c>
      <c r="C281">
        <v>4</v>
      </c>
      <c r="D281" t="s">
        <v>16</v>
      </c>
      <c r="E281" t="s">
        <v>17</v>
      </c>
      <c r="F281" t="s">
        <v>48</v>
      </c>
      <c r="G281" t="s">
        <v>49</v>
      </c>
      <c r="H281" t="s">
        <v>30</v>
      </c>
      <c r="I281" t="s">
        <v>21</v>
      </c>
      <c r="J281" t="s">
        <v>31</v>
      </c>
      <c r="K281" t="s">
        <v>50</v>
      </c>
      <c r="L281" t="s">
        <v>24</v>
      </c>
      <c r="M281" t="s">
        <v>26</v>
      </c>
      <c r="N281">
        <v>762</v>
      </c>
      <c r="O281">
        <v>39497</v>
      </c>
      <c r="P281">
        <v>25269.75</v>
      </c>
      <c r="Q281">
        <v>-6530.34</v>
      </c>
    </row>
    <row r="282" spans="2:17" hidden="1">
      <c r="B282">
        <v>2017</v>
      </c>
      <c r="C282">
        <v>4</v>
      </c>
      <c r="D282" t="s">
        <v>16</v>
      </c>
      <c r="E282" t="s">
        <v>17</v>
      </c>
      <c r="F282" t="s">
        <v>48</v>
      </c>
      <c r="G282" t="s">
        <v>49</v>
      </c>
      <c r="H282" t="s">
        <v>30</v>
      </c>
      <c r="I282" t="s">
        <v>21</v>
      </c>
      <c r="J282" t="s">
        <v>31</v>
      </c>
      <c r="K282" t="s">
        <v>50</v>
      </c>
      <c r="L282" t="s">
        <v>24</v>
      </c>
      <c r="M282" t="s">
        <v>27</v>
      </c>
      <c r="N282">
        <v>88</v>
      </c>
      <c r="O282">
        <v>13066</v>
      </c>
      <c r="P282">
        <v>7780.39</v>
      </c>
      <c r="Q282">
        <v>209.9</v>
      </c>
    </row>
    <row r="283" spans="2:17" hidden="1">
      <c r="B283">
        <v>2017</v>
      </c>
      <c r="C283">
        <v>4</v>
      </c>
      <c r="D283" t="s">
        <v>16</v>
      </c>
      <c r="E283" t="s">
        <v>17</v>
      </c>
      <c r="F283" t="s">
        <v>51</v>
      </c>
      <c r="G283" t="s">
        <v>52</v>
      </c>
      <c r="H283" t="s">
        <v>30</v>
      </c>
      <c r="I283" t="s">
        <v>21</v>
      </c>
      <c r="J283" t="s">
        <v>22</v>
      </c>
      <c r="K283" t="s">
        <v>53</v>
      </c>
      <c r="L283" t="s">
        <v>24</v>
      </c>
      <c r="M283" t="s">
        <v>25</v>
      </c>
      <c r="N283">
        <v>308</v>
      </c>
      <c r="O283">
        <v>3297</v>
      </c>
      <c r="P283">
        <v>2971.99</v>
      </c>
      <c r="Q283">
        <v>-942.31</v>
      </c>
    </row>
    <row r="284" spans="2:17" hidden="1">
      <c r="B284">
        <v>2017</v>
      </c>
      <c r="C284">
        <v>4</v>
      </c>
      <c r="D284" t="s">
        <v>16</v>
      </c>
      <c r="E284" t="s">
        <v>17</v>
      </c>
      <c r="F284" t="s">
        <v>51</v>
      </c>
      <c r="G284" t="s">
        <v>52</v>
      </c>
      <c r="H284" t="s">
        <v>30</v>
      </c>
      <c r="I284" t="s">
        <v>21</v>
      </c>
      <c r="J284" t="s">
        <v>22</v>
      </c>
      <c r="K284" t="s">
        <v>53</v>
      </c>
      <c r="L284" t="s">
        <v>24</v>
      </c>
      <c r="M284" t="s">
        <v>26</v>
      </c>
      <c r="N284">
        <v>170</v>
      </c>
      <c r="O284">
        <v>9950</v>
      </c>
      <c r="P284">
        <v>6288.58</v>
      </c>
      <c r="Q284">
        <v>-1456.9</v>
      </c>
    </row>
    <row r="285" spans="2:17" hidden="1">
      <c r="B285">
        <v>2017</v>
      </c>
      <c r="C285">
        <v>4</v>
      </c>
      <c r="D285" t="s">
        <v>16</v>
      </c>
      <c r="E285" t="s">
        <v>17</v>
      </c>
      <c r="F285" t="s">
        <v>51</v>
      </c>
      <c r="G285" t="s">
        <v>52</v>
      </c>
      <c r="H285" t="s">
        <v>30</v>
      </c>
      <c r="I285" t="s">
        <v>21</v>
      </c>
      <c r="J285" t="s">
        <v>22</v>
      </c>
      <c r="K285" t="s">
        <v>53</v>
      </c>
      <c r="L285" t="s">
        <v>24</v>
      </c>
      <c r="M285" t="s">
        <v>27</v>
      </c>
      <c r="N285">
        <v>20</v>
      </c>
      <c r="O285">
        <v>2529</v>
      </c>
      <c r="P285">
        <v>1516.43</v>
      </c>
      <c r="Q285">
        <v>40.869999999999997</v>
      </c>
    </row>
    <row r="286" spans="2:17" hidden="1">
      <c r="B286">
        <v>2017</v>
      </c>
      <c r="C286">
        <v>4</v>
      </c>
      <c r="D286" t="s">
        <v>16</v>
      </c>
      <c r="E286" t="s">
        <v>17</v>
      </c>
      <c r="F286" t="s">
        <v>54</v>
      </c>
      <c r="G286" t="s">
        <v>55</v>
      </c>
      <c r="H286" t="s">
        <v>30</v>
      </c>
      <c r="I286" t="s">
        <v>21</v>
      </c>
      <c r="J286" t="s">
        <v>31</v>
      </c>
      <c r="K286" t="s">
        <v>56</v>
      </c>
      <c r="L286" t="s">
        <v>24</v>
      </c>
      <c r="M286" t="s">
        <v>25</v>
      </c>
      <c r="N286">
        <v>718</v>
      </c>
      <c r="O286">
        <v>6158</v>
      </c>
      <c r="P286">
        <v>6055.09</v>
      </c>
      <c r="Q286">
        <v>-1760.08</v>
      </c>
    </row>
    <row r="287" spans="2:17" hidden="1">
      <c r="B287">
        <v>2017</v>
      </c>
      <c r="C287">
        <v>4</v>
      </c>
      <c r="D287" t="s">
        <v>16</v>
      </c>
      <c r="E287" t="s">
        <v>17</v>
      </c>
      <c r="F287" t="s">
        <v>54</v>
      </c>
      <c r="G287" t="s">
        <v>55</v>
      </c>
      <c r="H287" t="s">
        <v>30</v>
      </c>
      <c r="I287" t="s">
        <v>21</v>
      </c>
      <c r="J287" t="s">
        <v>31</v>
      </c>
      <c r="K287" t="s">
        <v>56</v>
      </c>
      <c r="L287" t="s">
        <v>24</v>
      </c>
      <c r="M287" t="s">
        <v>26</v>
      </c>
      <c r="N287">
        <v>162</v>
      </c>
      <c r="O287">
        <v>7550</v>
      </c>
      <c r="P287">
        <v>4888.21</v>
      </c>
      <c r="Q287">
        <v>-1389.96</v>
      </c>
    </row>
    <row r="288" spans="2:17" hidden="1">
      <c r="B288">
        <v>2017</v>
      </c>
      <c r="C288">
        <v>4</v>
      </c>
      <c r="D288" t="s">
        <v>16</v>
      </c>
      <c r="E288" t="s">
        <v>17</v>
      </c>
      <c r="F288" t="s">
        <v>54</v>
      </c>
      <c r="G288" t="s">
        <v>55</v>
      </c>
      <c r="H288" t="s">
        <v>30</v>
      </c>
      <c r="I288" t="s">
        <v>21</v>
      </c>
      <c r="J288" t="s">
        <v>31</v>
      </c>
      <c r="K288" t="s">
        <v>56</v>
      </c>
      <c r="L288" t="s">
        <v>24</v>
      </c>
      <c r="M288" t="s">
        <v>27</v>
      </c>
      <c r="N288">
        <v>9</v>
      </c>
      <c r="O288">
        <v>1146</v>
      </c>
      <c r="P288">
        <v>686.94</v>
      </c>
      <c r="Q288">
        <v>18.52</v>
      </c>
    </row>
    <row r="289" spans="2:17" hidden="1">
      <c r="B289">
        <v>2017</v>
      </c>
      <c r="C289">
        <v>4</v>
      </c>
      <c r="D289" t="s">
        <v>16</v>
      </c>
      <c r="E289" t="s">
        <v>17</v>
      </c>
      <c r="F289" t="s">
        <v>57</v>
      </c>
      <c r="G289" t="s">
        <v>58</v>
      </c>
      <c r="H289" t="s">
        <v>30</v>
      </c>
      <c r="I289" t="s">
        <v>21</v>
      </c>
      <c r="J289" t="s">
        <v>31</v>
      </c>
      <c r="K289" t="s">
        <v>59</v>
      </c>
      <c r="L289" t="s">
        <v>24</v>
      </c>
      <c r="M289" t="s">
        <v>25</v>
      </c>
      <c r="N289">
        <v>438</v>
      </c>
      <c r="O289">
        <v>4834</v>
      </c>
      <c r="P289">
        <v>4309.7</v>
      </c>
      <c r="Q289">
        <v>-1381.55</v>
      </c>
    </row>
    <row r="290" spans="2:17" hidden="1">
      <c r="B290">
        <v>2017</v>
      </c>
      <c r="C290">
        <v>4</v>
      </c>
      <c r="D290" t="s">
        <v>16</v>
      </c>
      <c r="E290" t="s">
        <v>17</v>
      </c>
      <c r="F290" t="s">
        <v>57</v>
      </c>
      <c r="G290" t="s">
        <v>58</v>
      </c>
      <c r="H290" t="s">
        <v>30</v>
      </c>
      <c r="I290" t="s">
        <v>21</v>
      </c>
      <c r="J290" t="s">
        <v>31</v>
      </c>
      <c r="K290" t="s">
        <v>59</v>
      </c>
      <c r="L290" t="s">
        <v>24</v>
      </c>
      <c r="M290" t="s">
        <v>26</v>
      </c>
      <c r="N290">
        <v>463</v>
      </c>
      <c r="O290">
        <v>26918</v>
      </c>
      <c r="P290">
        <v>17023.38</v>
      </c>
      <c r="Q290">
        <v>-3967.91</v>
      </c>
    </row>
    <row r="291" spans="2:17" hidden="1">
      <c r="B291">
        <v>2017</v>
      </c>
      <c r="C291">
        <v>4</v>
      </c>
      <c r="D291" t="s">
        <v>16</v>
      </c>
      <c r="E291" t="s">
        <v>17</v>
      </c>
      <c r="F291" t="s">
        <v>57</v>
      </c>
      <c r="G291" t="s">
        <v>58</v>
      </c>
      <c r="H291" t="s">
        <v>30</v>
      </c>
      <c r="I291" t="s">
        <v>21</v>
      </c>
      <c r="J291" t="s">
        <v>31</v>
      </c>
      <c r="K291" t="s">
        <v>59</v>
      </c>
      <c r="L291" t="s">
        <v>24</v>
      </c>
      <c r="M291" t="s">
        <v>27</v>
      </c>
      <c r="N291">
        <v>87</v>
      </c>
      <c r="O291">
        <v>13358</v>
      </c>
      <c r="P291">
        <v>7943.85</v>
      </c>
      <c r="Q291">
        <v>214.23</v>
      </c>
    </row>
    <row r="292" spans="2:17" hidden="1">
      <c r="B292">
        <v>2017</v>
      </c>
      <c r="C292">
        <v>4</v>
      </c>
      <c r="D292" t="s">
        <v>16</v>
      </c>
      <c r="E292" t="s">
        <v>17</v>
      </c>
      <c r="F292" t="s">
        <v>60</v>
      </c>
      <c r="G292" t="s">
        <v>61</v>
      </c>
      <c r="H292" t="s">
        <v>20</v>
      </c>
      <c r="I292" t="s">
        <v>21</v>
      </c>
      <c r="J292" t="s">
        <v>31</v>
      </c>
      <c r="K292" t="s">
        <v>62</v>
      </c>
      <c r="L292" t="s">
        <v>24</v>
      </c>
      <c r="M292" t="s">
        <v>25</v>
      </c>
      <c r="N292">
        <v>576</v>
      </c>
      <c r="O292">
        <v>5393</v>
      </c>
      <c r="P292">
        <v>5116.59</v>
      </c>
      <c r="Q292">
        <v>-1541.86</v>
      </c>
    </row>
    <row r="293" spans="2:17" hidden="1">
      <c r="B293">
        <v>2017</v>
      </c>
      <c r="C293">
        <v>4</v>
      </c>
      <c r="D293" t="s">
        <v>16</v>
      </c>
      <c r="E293" t="s">
        <v>17</v>
      </c>
      <c r="F293" t="s">
        <v>60</v>
      </c>
      <c r="G293" t="s">
        <v>61</v>
      </c>
      <c r="H293" t="s">
        <v>20</v>
      </c>
      <c r="I293" t="s">
        <v>21</v>
      </c>
      <c r="J293" t="s">
        <v>31</v>
      </c>
      <c r="K293" t="s">
        <v>62</v>
      </c>
      <c r="L293" t="s">
        <v>24</v>
      </c>
      <c r="M293" t="s">
        <v>26</v>
      </c>
      <c r="N293">
        <v>126</v>
      </c>
      <c r="O293">
        <v>5640</v>
      </c>
      <c r="P293">
        <v>3669.19</v>
      </c>
      <c r="Q293">
        <v>-1081.08</v>
      </c>
    </row>
    <row r="294" spans="2:17" hidden="1">
      <c r="B294">
        <v>2017</v>
      </c>
      <c r="C294">
        <v>4</v>
      </c>
      <c r="D294" t="s">
        <v>16</v>
      </c>
      <c r="E294" t="s">
        <v>17</v>
      </c>
      <c r="F294" t="s">
        <v>60</v>
      </c>
      <c r="G294" t="s">
        <v>61</v>
      </c>
      <c r="H294" t="s">
        <v>20</v>
      </c>
      <c r="I294" t="s">
        <v>21</v>
      </c>
      <c r="J294" t="s">
        <v>31</v>
      </c>
      <c r="K294" t="s">
        <v>62</v>
      </c>
      <c r="L294" t="s">
        <v>24</v>
      </c>
      <c r="M294" t="s">
        <v>27</v>
      </c>
      <c r="N294">
        <v>12</v>
      </c>
      <c r="O294">
        <v>2282</v>
      </c>
      <c r="P294">
        <v>1346.99</v>
      </c>
      <c r="Q294">
        <v>36.409999999999997</v>
      </c>
    </row>
    <row r="295" spans="2:17" hidden="1">
      <c r="B295">
        <v>2017</v>
      </c>
      <c r="C295">
        <v>4</v>
      </c>
      <c r="D295" t="s">
        <v>16</v>
      </c>
      <c r="E295" t="s">
        <v>17</v>
      </c>
      <c r="F295" t="s">
        <v>63</v>
      </c>
      <c r="G295" t="s">
        <v>64</v>
      </c>
      <c r="H295" t="s">
        <v>30</v>
      </c>
      <c r="I295" t="s">
        <v>21</v>
      </c>
      <c r="J295" t="s">
        <v>31</v>
      </c>
      <c r="K295" t="s">
        <v>65</v>
      </c>
      <c r="L295" t="s">
        <v>24</v>
      </c>
      <c r="M295" t="s">
        <v>25</v>
      </c>
      <c r="N295">
        <v>464</v>
      </c>
      <c r="O295">
        <v>2402</v>
      </c>
      <c r="P295">
        <v>3010.78</v>
      </c>
      <c r="Q295">
        <v>-686.55</v>
      </c>
    </row>
    <row r="296" spans="2:17" hidden="1">
      <c r="B296">
        <v>2017</v>
      </c>
      <c r="C296">
        <v>4</v>
      </c>
      <c r="D296" t="s">
        <v>16</v>
      </c>
      <c r="E296" t="s">
        <v>17</v>
      </c>
      <c r="F296" t="s">
        <v>63</v>
      </c>
      <c r="G296" t="s">
        <v>64</v>
      </c>
      <c r="H296" t="s">
        <v>30</v>
      </c>
      <c r="I296" t="s">
        <v>21</v>
      </c>
      <c r="J296" t="s">
        <v>31</v>
      </c>
      <c r="K296" t="s">
        <v>65</v>
      </c>
      <c r="L296" t="s">
        <v>24</v>
      </c>
      <c r="M296" t="s">
        <v>26</v>
      </c>
      <c r="N296">
        <v>42</v>
      </c>
      <c r="O296">
        <v>1704</v>
      </c>
      <c r="P296">
        <v>1122.55</v>
      </c>
      <c r="Q296">
        <v>-359.94</v>
      </c>
    </row>
    <row r="297" spans="2:17" hidden="1">
      <c r="B297">
        <v>2017</v>
      </c>
      <c r="C297">
        <v>4</v>
      </c>
      <c r="D297" t="s">
        <v>16</v>
      </c>
      <c r="E297" t="s">
        <v>17</v>
      </c>
      <c r="F297" t="s">
        <v>63</v>
      </c>
      <c r="G297" t="s">
        <v>64</v>
      </c>
      <c r="H297" t="s">
        <v>30</v>
      </c>
      <c r="I297" t="s">
        <v>21</v>
      </c>
      <c r="J297" t="s">
        <v>31</v>
      </c>
      <c r="K297" t="s">
        <v>65</v>
      </c>
      <c r="L297" t="s">
        <v>24</v>
      </c>
      <c r="M297" t="s">
        <v>27</v>
      </c>
      <c r="N297">
        <v>1</v>
      </c>
      <c r="O297">
        <v>123</v>
      </c>
      <c r="P297">
        <v>73.84</v>
      </c>
      <c r="Q297">
        <v>1.99</v>
      </c>
    </row>
    <row r="298" spans="2:17" hidden="1">
      <c r="B298">
        <v>2017</v>
      </c>
      <c r="C298">
        <v>4</v>
      </c>
      <c r="D298" t="s">
        <v>16</v>
      </c>
      <c r="E298" t="s">
        <v>17</v>
      </c>
      <c r="F298" t="s">
        <v>66</v>
      </c>
      <c r="G298" t="s">
        <v>67</v>
      </c>
      <c r="H298" t="s">
        <v>30</v>
      </c>
      <c r="I298" t="s">
        <v>21</v>
      </c>
      <c r="J298" t="s">
        <v>31</v>
      </c>
      <c r="K298" t="s">
        <v>68</v>
      </c>
      <c r="L298" t="s">
        <v>24</v>
      </c>
      <c r="M298" t="s">
        <v>25</v>
      </c>
      <c r="N298">
        <v>2392</v>
      </c>
      <c r="O298">
        <v>15922</v>
      </c>
      <c r="P298">
        <v>17548.12</v>
      </c>
      <c r="Q298">
        <v>-4552.51</v>
      </c>
    </row>
    <row r="299" spans="2:17" hidden="1">
      <c r="B299">
        <v>2017</v>
      </c>
      <c r="C299">
        <v>4</v>
      </c>
      <c r="D299" t="s">
        <v>16</v>
      </c>
      <c r="E299" t="s">
        <v>17</v>
      </c>
      <c r="F299" t="s">
        <v>66</v>
      </c>
      <c r="G299" t="s">
        <v>67</v>
      </c>
      <c r="H299" t="s">
        <v>30</v>
      </c>
      <c r="I299" t="s">
        <v>21</v>
      </c>
      <c r="J299" t="s">
        <v>31</v>
      </c>
      <c r="K299" t="s">
        <v>68</v>
      </c>
      <c r="L299" t="s">
        <v>24</v>
      </c>
      <c r="M299" t="s">
        <v>26</v>
      </c>
      <c r="N299">
        <v>461</v>
      </c>
      <c r="O299">
        <v>24059</v>
      </c>
      <c r="P299">
        <v>15381.87</v>
      </c>
      <c r="Q299">
        <v>-3955.38</v>
      </c>
    </row>
    <row r="300" spans="2:17" hidden="1">
      <c r="B300">
        <v>2017</v>
      </c>
      <c r="C300">
        <v>4</v>
      </c>
      <c r="D300" t="s">
        <v>16</v>
      </c>
      <c r="E300" t="s">
        <v>17</v>
      </c>
      <c r="F300" t="s">
        <v>66</v>
      </c>
      <c r="G300" t="s">
        <v>67</v>
      </c>
      <c r="H300" t="s">
        <v>30</v>
      </c>
      <c r="I300" t="s">
        <v>21</v>
      </c>
      <c r="J300" t="s">
        <v>31</v>
      </c>
      <c r="K300" t="s">
        <v>68</v>
      </c>
      <c r="L300" t="s">
        <v>24</v>
      </c>
      <c r="M300" t="s">
        <v>27</v>
      </c>
      <c r="N300">
        <v>53</v>
      </c>
      <c r="O300">
        <v>8347</v>
      </c>
      <c r="P300">
        <v>4959.04</v>
      </c>
      <c r="Q300">
        <v>133.77000000000001</v>
      </c>
    </row>
    <row r="301" spans="2:17" hidden="1">
      <c r="B301">
        <v>2017</v>
      </c>
      <c r="C301">
        <v>4</v>
      </c>
      <c r="D301" t="s">
        <v>16</v>
      </c>
      <c r="E301" t="s">
        <v>17</v>
      </c>
      <c r="F301" t="s">
        <v>69</v>
      </c>
      <c r="G301" t="s">
        <v>70</v>
      </c>
      <c r="H301" t="s">
        <v>30</v>
      </c>
      <c r="I301" t="s">
        <v>21</v>
      </c>
      <c r="J301" t="s">
        <v>22</v>
      </c>
      <c r="K301" t="s">
        <v>71</v>
      </c>
      <c r="L301" t="s">
        <v>24</v>
      </c>
      <c r="M301" t="s">
        <v>25</v>
      </c>
      <c r="N301">
        <v>274</v>
      </c>
      <c r="O301">
        <v>3709</v>
      </c>
      <c r="P301">
        <v>3087.62</v>
      </c>
      <c r="Q301">
        <v>-1643.22</v>
      </c>
    </row>
    <row r="302" spans="2:17" hidden="1">
      <c r="B302">
        <v>2017</v>
      </c>
      <c r="C302">
        <v>4</v>
      </c>
      <c r="D302" t="s">
        <v>16</v>
      </c>
      <c r="E302" t="s">
        <v>17</v>
      </c>
      <c r="F302" t="s">
        <v>69</v>
      </c>
      <c r="G302" t="s">
        <v>70</v>
      </c>
      <c r="H302" t="s">
        <v>30</v>
      </c>
      <c r="I302" t="s">
        <v>21</v>
      </c>
      <c r="J302" t="s">
        <v>22</v>
      </c>
      <c r="K302" t="s">
        <v>71</v>
      </c>
      <c r="L302" t="s">
        <v>24</v>
      </c>
      <c r="M302" t="s">
        <v>26</v>
      </c>
      <c r="N302">
        <v>138</v>
      </c>
      <c r="O302">
        <v>7680</v>
      </c>
      <c r="P302">
        <v>4877.88</v>
      </c>
      <c r="Q302">
        <v>-1834.02</v>
      </c>
    </row>
    <row r="303" spans="2:17" hidden="1">
      <c r="B303">
        <v>2017</v>
      </c>
      <c r="C303">
        <v>4</v>
      </c>
      <c r="D303" t="s">
        <v>16</v>
      </c>
      <c r="E303" t="s">
        <v>17</v>
      </c>
      <c r="F303" t="s">
        <v>69</v>
      </c>
      <c r="G303" t="s">
        <v>70</v>
      </c>
      <c r="H303" t="s">
        <v>30</v>
      </c>
      <c r="I303" t="s">
        <v>21</v>
      </c>
      <c r="J303" t="s">
        <v>22</v>
      </c>
      <c r="K303" t="s">
        <v>71</v>
      </c>
      <c r="L303" t="s">
        <v>24</v>
      </c>
      <c r="M303" t="s">
        <v>27</v>
      </c>
      <c r="N303">
        <v>32</v>
      </c>
      <c r="O303">
        <v>5344</v>
      </c>
      <c r="P303">
        <v>3168.12</v>
      </c>
      <c r="Q303">
        <v>0</v>
      </c>
    </row>
    <row r="304" spans="2:17" hidden="1">
      <c r="B304">
        <v>2017</v>
      </c>
      <c r="C304">
        <v>4</v>
      </c>
      <c r="D304" t="s">
        <v>16</v>
      </c>
      <c r="E304" t="s">
        <v>17</v>
      </c>
      <c r="F304" t="s">
        <v>72</v>
      </c>
      <c r="G304" t="s">
        <v>73</v>
      </c>
      <c r="H304" t="s">
        <v>30</v>
      </c>
      <c r="I304" t="s">
        <v>21</v>
      </c>
      <c r="J304" t="s">
        <v>31</v>
      </c>
      <c r="K304" t="s">
        <v>56</v>
      </c>
      <c r="L304" t="s">
        <v>24</v>
      </c>
      <c r="M304" t="s">
        <v>25</v>
      </c>
      <c r="N304">
        <v>6824</v>
      </c>
      <c r="O304">
        <v>43891</v>
      </c>
      <c r="P304">
        <v>49181.440000000002</v>
      </c>
      <c r="Q304">
        <v>-12543.76</v>
      </c>
    </row>
    <row r="305" spans="2:17" hidden="1">
      <c r="B305">
        <v>2017</v>
      </c>
      <c r="C305">
        <v>4</v>
      </c>
      <c r="D305" t="s">
        <v>16</v>
      </c>
      <c r="E305" t="s">
        <v>17</v>
      </c>
      <c r="F305" t="s">
        <v>72</v>
      </c>
      <c r="G305" t="s">
        <v>73</v>
      </c>
      <c r="H305" t="s">
        <v>30</v>
      </c>
      <c r="I305" t="s">
        <v>21</v>
      </c>
      <c r="J305" t="s">
        <v>31</v>
      </c>
      <c r="K305" t="s">
        <v>56</v>
      </c>
      <c r="L305" t="s">
        <v>24</v>
      </c>
      <c r="M305" t="s">
        <v>26</v>
      </c>
      <c r="N305">
        <v>551</v>
      </c>
      <c r="O305">
        <v>25199</v>
      </c>
      <c r="P305">
        <v>16351.11</v>
      </c>
      <c r="Q305">
        <v>-4727.58</v>
      </c>
    </row>
    <row r="306" spans="2:17" hidden="1">
      <c r="B306">
        <v>2017</v>
      </c>
      <c r="C306">
        <v>4</v>
      </c>
      <c r="D306" t="s">
        <v>16</v>
      </c>
      <c r="E306" t="s">
        <v>17</v>
      </c>
      <c r="F306" t="s">
        <v>72</v>
      </c>
      <c r="G306" t="s">
        <v>73</v>
      </c>
      <c r="H306" t="s">
        <v>30</v>
      </c>
      <c r="I306" t="s">
        <v>21</v>
      </c>
      <c r="J306" t="s">
        <v>31</v>
      </c>
      <c r="K306" t="s">
        <v>56</v>
      </c>
      <c r="L306" t="s">
        <v>24</v>
      </c>
      <c r="M306" t="s">
        <v>27</v>
      </c>
      <c r="N306">
        <v>9</v>
      </c>
      <c r="O306">
        <v>1335</v>
      </c>
      <c r="P306">
        <v>795</v>
      </c>
      <c r="Q306">
        <v>21.45</v>
      </c>
    </row>
    <row r="307" spans="2:17" hidden="1">
      <c r="B307">
        <v>2017</v>
      </c>
      <c r="C307">
        <v>4</v>
      </c>
      <c r="D307" t="s">
        <v>16</v>
      </c>
      <c r="E307" t="s">
        <v>17</v>
      </c>
      <c r="F307" t="s">
        <v>74</v>
      </c>
      <c r="G307" t="s">
        <v>75</v>
      </c>
      <c r="H307" t="s">
        <v>30</v>
      </c>
      <c r="I307" t="s">
        <v>21</v>
      </c>
      <c r="J307" t="s">
        <v>31</v>
      </c>
      <c r="K307" t="s">
        <v>76</v>
      </c>
      <c r="L307" t="s">
        <v>24</v>
      </c>
      <c r="M307" t="s">
        <v>25</v>
      </c>
      <c r="N307">
        <v>253</v>
      </c>
      <c r="O307">
        <v>2623</v>
      </c>
      <c r="P307">
        <v>2392.7199999999998</v>
      </c>
      <c r="Q307">
        <v>-749.76</v>
      </c>
    </row>
    <row r="308" spans="2:17" hidden="1">
      <c r="B308">
        <v>2017</v>
      </c>
      <c r="C308">
        <v>4</v>
      </c>
      <c r="D308" t="s">
        <v>16</v>
      </c>
      <c r="E308" t="s">
        <v>17</v>
      </c>
      <c r="F308" t="s">
        <v>74</v>
      </c>
      <c r="G308" t="s">
        <v>75</v>
      </c>
      <c r="H308" t="s">
        <v>30</v>
      </c>
      <c r="I308" t="s">
        <v>21</v>
      </c>
      <c r="J308" t="s">
        <v>31</v>
      </c>
      <c r="K308" t="s">
        <v>76</v>
      </c>
      <c r="L308" t="s">
        <v>24</v>
      </c>
      <c r="M308" t="s">
        <v>26</v>
      </c>
      <c r="N308">
        <v>52</v>
      </c>
      <c r="O308">
        <v>2832</v>
      </c>
      <c r="P308">
        <v>1802.64</v>
      </c>
      <c r="Q308">
        <v>-445.64</v>
      </c>
    </row>
    <row r="309" spans="2:17" hidden="1">
      <c r="B309">
        <v>2017</v>
      </c>
      <c r="C309">
        <v>4</v>
      </c>
      <c r="D309" t="s">
        <v>16</v>
      </c>
      <c r="E309" t="s">
        <v>17</v>
      </c>
      <c r="F309" t="s">
        <v>74</v>
      </c>
      <c r="G309" t="s">
        <v>75</v>
      </c>
      <c r="H309" t="s">
        <v>30</v>
      </c>
      <c r="I309" t="s">
        <v>21</v>
      </c>
      <c r="J309" t="s">
        <v>31</v>
      </c>
      <c r="K309" t="s">
        <v>76</v>
      </c>
      <c r="L309" t="s">
        <v>24</v>
      </c>
      <c r="M309" t="s">
        <v>27</v>
      </c>
      <c r="N309">
        <v>6</v>
      </c>
      <c r="O309">
        <v>976</v>
      </c>
      <c r="P309">
        <v>579.15</v>
      </c>
      <c r="Q309">
        <v>15.63</v>
      </c>
    </row>
    <row r="310" spans="2:17" hidden="1">
      <c r="B310">
        <v>2017</v>
      </c>
      <c r="C310">
        <v>4</v>
      </c>
      <c r="D310" t="s">
        <v>16</v>
      </c>
      <c r="E310" t="s">
        <v>17</v>
      </c>
      <c r="F310" t="s">
        <v>77</v>
      </c>
      <c r="G310" t="s">
        <v>78</v>
      </c>
      <c r="H310" t="s">
        <v>30</v>
      </c>
      <c r="I310" t="s">
        <v>21</v>
      </c>
      <c r="J310" t="s">
        <v>31</v>
      </c>
      <c r="K310" t="s">
        <v>79</v>
      </c>
      <c r="L310" t="s">
        <v>24</v>
      </c>
      <c r="M310" t="s">
        <v>25</v>
      </c>
      <c r="N310">
        <v>1551</v>
      </c>
      <c r="O310">
        <v>10572</v>
      </c>
      <c r="P310">
        <v>11518.32</v>
      </c>
      <c r="Q310">
        <v>-3021.02</v>
      </c>
    </row>
    <row r="311" spans="2:17" hidden="1">
      <c r="B311">
        <v>2017</v>
      </c>
      <c r="C311">
        <v>4</v>
      </c>
      <c r="D311" t="s">
        <v>16</v>
      </c>
      <c r="E311" t="s">
        <v>17</v>
      </c>
      <c r="F311" t="s">
        <v>77</v>
      </c>
      <c r="G311" t="s">
        <v>78</v>
      </c>
      <c r="H311" t="s">
        <v>30</v>
      </c>
      <c r="I311" t="s">
        <v>21</v>
      </c>
      <c r="J311" t="s">
        <v>31</v>
      </c>
      <c r="K311" t="s">
        <v>79</v>
      </c>
      <c r="L311" t="s">
        <v>24</v>
      </c>
      <c r="M311" t="s">
        <v>26</v>
      </c>
      <c r="N311">
        <v>618</v>
      </c>
      <c r="O311">
        <v>36122</v>
      </c>
      <c r="P311">
        <v>22832.29</v>
      </c>
      <c r="Q311">
        <v>-5296.26</v>
      </c>
    </row>
    <row r="312" spans="2:17" hidden="1">
      <c r="B312">
        <v>2017</v>
      </c>
      <c r="C312">
        <v>4</v>
      </c>
      <c r="D312" t="s">
        <v>16</v>
      </c>
      <c r="E312" t="s">
        <v>17</v>
      </c>
      <c r="F312" t="s">
        <v>77</v>
      </c>
      <c r="G312" t="s">
        <v>78</v>
      </c>
      <c r="H312" t="s">
        <v>30</v>
      </c>
      <c r="I312" t="s">
        <v>21</v>
      </c>
      <c r="J312" t="s">
        <v>31</v>
      </c>
      <c r="K312" t="s">
        <v>79</v>
      </c>
      <c r="L312" t="s">
        <v>24</v>
      </c>
      <c r="M312" t="s">
        <v>27</v>
      </c>
      <c r="N312">
        <v>128</v>
      </c>
      <c r="O312">
        <v>23834</v>
      </c>
      <c r="P312">
        <v>14077.73</v>
      </c>
      <c r="Q312">
        <v>379.78</v>
      </c>
    </row>
    <row r="313" spans="2:17" hidden="1">
      <c r="B313">
        <v>2017</v>
      </c>
      <c r="C313">
        <v>4</v>
      </c>
      <c r="D313" t="s">
        <v>16</v>
      </c>
      <c r="E313" t="s">
        <v>17</v>
      </c>
      <c r="F313" t="s">
        <v>80</v>
      </c>
      <c r="G313" t="s">
        <v>81</v>
      </c>
      <c r="H313" t="s">
        <v>30</v>
      </c>
      <c r="I313" t="s">
        <v>21</v>
      </c>
      <c r="J313" t="s">
        <v>31</v>
      </c>
      <c r="K313" t="s">
        <v>56</v>
      </c>
      <c r="L313" t="s">
        <v>24</v>
      </c>
      <c r="M313" t="s">
        <v>25</v>
      </c>
      <c r="N313">
        <v>860</v>
      </c>
      <c r="O313">
        <v>5183</v>
      </c>
      <c r="P313">
        <v>5999</v>
      </c>
      <c r="Q313">
        <v>-1481.28</v>
      </c>
    </row>
    <row r="314" spans="2:17" hidden="1">
      <c r="B314">
        <v>2017</v>
      </c>
      <c r="C314">
        <v>4</v>
      </c>
      <c r="D314" t="s">
        <v>16</v>
      </c>
      <c r="E314" t="s">
        <v>17</v>
      </c>
      <c r="F314" t="s">
        <v>80</v>
      </c>
      <c r="G314" t="s">
        <v>81</v>
      </c>
      <c r="H314" t="s">
        <v>30</v>
      </c>
      <c r="I314" t="s">
        <v>21</v>
      </c>
      <c r="J314" t="s">
        <v>31</v>
      </c>
      <c r="K314" t="s">
        <v>56</v>
      </c>
      <c r="L314" t="s">
        <v>24</v>
      </c>
      <c r="M314" t="s">
        <v>26</v>
      </c>
      <c r="N314">
        <v>146</v>
      </c>
      <c r="O314">
        <v>8104</v>
      </c>
      <c r="P314">
        <v>5148.29</v>
      </c>
      <c r="Q314">
        <v>-1252.68</v>
      </c>
    </row>
    <row r="315" spans="2:17" hidden="1">
      <c r="B315">
        <v>2017</v>
      </c>
      <c r="C315">
        <v>4</v>
      </c>
      <c r="D315" t="s">
        <v>16</v>
      </c>
      <c r="E315" t="s">
        <v>17</v>
      </c>
      <c r="F315" t="s">
        <v>80</v>
      </c>
      <c r="G315" t="s">
        <v>81</v>
      </c>
      <c r="H315" t="s">
        <v>30</v>
      </c>
      <c r="I315" t="s">
        <v>21</v>
      </c>
      <c r="J315" t="s">
        <v>31</v>
      </c>
      <c r="K315" t="s">
        <v>56</v>
      </c>
      <c r="L315" t="s">
        <v>24</v>
      </c>
      <c r="M315" t="s">
        <v>27</v>
      </c>
      <c r="N315">
        <v>22</v>
      </c>
      <c r="O315">
        <v>3264</v>
      </c>
      <c r="P315">
        <v>1943.66</v>
      </c>
      <c r="Q315">
        <v>52.37</v>
      </c>
    </row>
    <row r="316" spans="2:17" hidden="1">
      <c r="B316">
        <v>2017</v>
      </c>
      <c r="C316">
        <v>4</v>
      </c>
      <c r="D316" t="s">
        <v>16</v>
      </c>
      <c r="E316" t="s">
        <v>17</v>
      </c>
      <c r="F316" t="s">
        <v>82</v>
      </c>
      <c r="G316" t="s">
        <v>83</v>
      </c>
      <c r="H316" t="s">
        <v>30</v>
      </c>
      <c r="I316" t="s">
        <v>21</v>
      </c>
      <c r="J316" t="s">
        <v>31</v>
      </c>
      <c r="K316" t="s">
        <v>32</v>
      </c>
      <c r="L316" t="s">
        <v>24</v>
      </c>
      <c r="M316" t="s">
        <v>25</v>
      </c>
      <c r="N316">
        <v>251</v>
      </c>
      <c r="O316">
        <v>817</v>
      </c>
      <c r="P316">
        <v>1353.18</v>
      </c>
      <c r="Q316">
        <v>-233.18</v>
      </c>
    </row>
    <row r="317" spans="2:17" hidden="1">
      <c r="B317">
        <v>2017</v>
      </c>
      <c r="C317">
        <v>4</v>
      </c>
      <c r="D317" t="s">
        <v>16</v>
      </c>
      <c r="E317" t="s">
        <v>17</v>
      </c>
      <c r="F317" t="s">
        <v>84</v>
      </c>
      <c r="G317" t="s">
        <v>85</v>
      </c>
      <c r="H317" t="s">
        <v>30</v>
      </c>
      <c r="I317" t="s">
        <v>21</v>
      </c>
      <c r="J317" t="s">
        <v>31</v>
      </c>
      <c r="K317" t="s">
        <v>86</v>
      </c>
      <c r="L317" t="s">
        <v>24</v>
      </c>
      <c r="M317" t="s">
        <v>25</v>
      </c>
      <c r="N317">
        <v>503</v>
      </c>
      <c r="O317">
        <v>1515</v>
      </c>
      <c r="P317">
        <v>2641.7</v>
      </c>
      <c r="Q317">
        <v>-432.75</v>
      </c>
    </row>
    <row r="318" spans="2:17" hidden="1">
      <c r="B318">
        <v>2017</v>
      </c>
      <c r="C318">
        <v>4</v>
      </c>
      <c r="D318" t="s">
        <v>16</v>
      </c>
      <c r="E318" t="s">
        <v>17</v>
      </c>
      <c r="F318" t="s">
        <v>84</v>
      </c>
      <c r="G318" t="s">
        <v>85</v>
      </c>
      <c r="H318" t="s">
        <v>30</v>
      </c>
      <c r="I318" t="s">
        <v>21</v>
      </c>
      <c r="J318" t="s">
        <v>31</v>
      </c>
      <c r="K318" t="s">
        <v>86</v>
      </c>
      <c r="L318" t="s">
        <v>24</v>
      </c>
      <c r="M318" t="s">
        <v>26</v>
      </c>
      <c r="N318">
        <v>6</v>
      </c>
      <c r="O318">
        <v>238</v>
      </c>
      <c r="P318">
        <v>157.25</v>
      </c>
      <c r="Q318">
        <v>-51.48</v>
      </c>
    </row>
    <row r="319" spans="2:17" hidden="1">
      <c r="B319">
        <v>2017</v>
      </c>
      <c r="C319">
        <v>4</v>
      </c>
      <c r="D319" t="s">
        <v>16</v>
      </c>
      <c r="E319" t="s">
        <v>17</v>
      </c>
      <c r="F319" t="s">
        <v>87</v>
      </c>
      <c r="G319" t="s">
        <v>88</v>
      </c>
      <c r="H319" t="s">
        <v>30</v>
      </c>
      <c r="I319" t="s">
        <v>21</v>
      </c>
      <c r="J319" t="s">
        <v>31</v>
      </c>
      <c r="K319" t="s">
        <v>86</v>
      </c>
      <c r="L319" t="s">
        <v>24</v>
      </c>
      <c r="M319" t="s">
        <v>25</v>
      </c>
      <c r="N319">
        <v>688</v>
      </c>
      <c r="O319">
        <v>2780</v>
      </c>
      <c r="P319">
        <v>4018.11</v>
      </c>
      <c r="Q319">
        <v>-794.27</v>
      </c>
    </row>
    <row r="320" spans="2:17" hidden="1">
      <c r="B320">
        <v>2017</v>
      </c>
      <c r="C320">
        <v>4</v>
      </c>
      <c r="D320" t="s">
        <v>16</v>
      </c>
      <c r="E320" t="s">
        <v>17</v>
      </c>
      <c r="F320" t="s">
        <v>87</v>
      </c>
      <c r="G320" t="s">
        <v>88</v>
      </c>
      <c r="H320" t="s">
        <v>30</v>
      </c>
      <c r="I320" t="s">
        <v>21</v>
      </c>
      <c r="J320" t="s">
        <v>31</v>
      </c>
      <c r="K320" t="s">
        <v>86</v>
      </c>
      <c r="L320" t="s">
        <v>24</v>
      </c>
      <c r="M320" t="s">
        <v>26</v>
      </c>
      <c r="N320">
        <v>15</v>
      </c>
      <c r="O320">
        <v>716</v>
      </c>
      <c r="P320">
        <v>462.27</v>
      </c>
      <c r="Q320">
        <v>-128.69999999999999</v>
      </c>
    </row>
    <row r="321" spans="2:17" hidden="1">
      <c r="B321">
        <v>2017</v>
      </c>
      <c r="C321">
        <v>4</v>
      </c>
      <c r="D321" t="s">
        <v>16</v>
      </c>
      <c r="E321" t="s">
        <v>17</v>
      </c>
      <c r="F321" t="s">
        <v>87</v>
      </c>
      <c r="G321" t="s">
        <v>88</v>
      </c>
      <c r="H321" t="s">
        <v>30</v>
      </c>
      <c r="I321" t="s">
        <v>21</v>
      </c>
      <c r="J321" t="s">
        <v>31</v>
      </c>
      <c r="K321" t="s">
        <v>86</v>
      </c>
      <c r="L321" t="s">
        <v>24</v>
      </c>
      <c r="M321" t="s">
        <v>27</v>
      </c>
      <c r="N321">
        <v>2</v>
      </c>
      <c r="O321">
        <v>488</v>
      </c>
      <c r="P321">
        <v>286.05</v>
      </c>
      <c r="Q321">
        <v>7.73</v>
      </c>
    </row>
    <row r="322" spans="2:17" hidden="1">
      <c r="B322">
        <v>2017</v>
      </c>
      <c r="C322">
        <v>4</v>
      </c>
      <c r="D322" t="s">
        <v>16</v>
      </c>
      <c r="E322" t="s">
        <v>17</v>
      </c>
      <c r="F322" t="s">
        <v>89</v>
      </c>
      <c r="G322" t="s">
        <v>90</v>
      </c>
      <c r="H322" t="s">
        <v>30</v>
      </c>
      <c r="I322" t="s">
        <v>21</v>
      </c>
      <c r="J322" t="s">
        <v>31</v>
      </c>
      <c r="K322" t="s">
        <v>68</v>
      </c>
      <c r="L322" t="s">
        <v>24</v>
      </c>
      <c r="M322" t="s">
        <v>25</v>
      </c>
      <c r="N322">
        <v>83</v>
      </c>
      <c r="O322">
        <v>682</v>
      </c>
      <c r="P322">
        <v>682.89</v>
      </c>
      <c r="Q322">
        <v>-194.91</v>
      </c>
    </row>
    <row r="323" spans="2:17" hidden="1">
      <c r="B323">
        <v>2017</v>
      </c>
      <c r="C323">
        <v>4</v>
      </c>
      <c r="D323" t="s">
        <v>16</v>
      </c>
      <c r="E323" t="s">
        <v>17</v>
      </c>
      <c r="F323" t="s">
        <v>89</v>
      </c>
      <c r="G323" t="s">
        <v>90</v>
      </c>
      <c r="H323" t="s">
        <v>30</v>
      </c>
      <c r="I323" t="s">
        <v>21</v>
      </c>
      <c r="J323" t="s">
        <v>31</v>
      </c>
      <c r="K323" t="s">
        <v>68</v>
      </c>
      <c r="L323" t="s">
        <v>24</v>
      </c>
      <c r="M323" t="s">
        <v>26</v>
      </c>
      <c r="N323">
        <v>46</v>
      </c>
      <c r="O323">
        <v>2886</v>
      </c>
      <c r="P323">
        <v>1812.24</v>
      </c>
      <c r="Q323">
        <v>-394.22</v>
      </c>
    </row>
    <row r="324" spans="2:17" hidden="1">
      <c r="B324">
        <v>2017</v>
      </c>
      <c r="C324">
        <v>4</v>
      </c>
      <c r="D324" t="s">
        <v>16</v>
      </c>
      <c r="E324" t="s">
        <v>17</v>
      </c>
      <c r="F324" t="s">
        <v>89</v>
      </c>
      <c r="G324" t="s">
        <v>90</v>
      </c>
      <c r="H324" t="s">
        <v>30</v>
      </c>
      <c r="I324" t="s">
        <v>21</v>
      </c>
      <c r="J324" t="s">
        <v>31</v>
      </c>
      <c r="K324" t="s">
        <v>68</v>
      </c>
      <c r="L324" t="s">
        <v>24</v>
      </c>
      <c r="M324" t="s">
        <v>27</v>
      </c>
      <c r="N324">
        <v>1</v>
      </c>
      <c r="O324">
        <v>109</v>
      </c>
      <c r="P324">
        <v>65.849999999999994</v>
      </c>
      <c r="Q324">
        <v>1.78</v>
      </c>
    </row>
    <row r="325" spans="2:17" hidden="1">
      <c r="B325">
        <v>2017</v>
      </c>
      <c r="C325">
        <v>4</v>
      </c>
      <c r="D325" t="s">
        <v>16</v>
      </c>
      <c r="E325" t="s">
        <v>17</v>
      </c>
      <c r="F325" t="s">
        <v>91</v>
      </c>
      <c r="G325" t="s">
        <v>92</v>
      </c>
      <c r="H325" t="s">
        <v>30</v>
      </c>
      <c r="I325" t="s">
        <v>21</v>
      </c>
      <c r="J325" t="s">
        <v>31</v>
      </c>
      <c r="K325" t="s">
        <v>93</v>
      </c>
      <c r="L325" t="s">
        <v>24</v>
      </c>
      <c r="M325" t="s">
        <v>25</v>
      </c>
      <c r="N325">
        <v>1644</v>
      </c>
      <c r="O325">
        <v>7880</v>
      </c>
      <c r="P325">
        <v>10308.93</v>
      </c>
      <c r="Q325">
        <v>-2251.21</v>
      </c>
    </row>
    <row r="326" spans="2:17" hidden="1">
      <c r="B326">
        <v>2017</v>
      </c>
      <c r="C326">
        <v>4</v>
      </c>
      <c r="D326" t="s">
        <v>16</v>
      </c>
      <c r="E326" t="s">
        <v>17</v>
      </c>
      <c r="F326" t="s">
        <v>91</v>
      </c>
      <c r="G326" t="s">
        <v>92</v>
      </c>
      <c r="H326" t="s">
        <v>30</v>
      </c>
      <c r="I326" t="s">
        <v>21</v>
      </c>
      <c r="J326" t="s">
        <v>31</v>
      </c>
      <c r="K326" t="s">
        <v>93</v>
      </c>
      <c r="L326" t="s">
        <v>24</v>
      </c>
      <c r="M326" t="s">
        <v>26</v>
      </c>
      <c r="N326">
        <v>70</v>
      </c>
      <c r="O326">
        <v>3384</v>
      </c>
      <c r="P326">
        <v>2181.6799999999998</v>
      </c>
      <c r="Q326">
        <v>-599.91999999999996</v>
      </c>
    </row>
    <row r="327" spans="2:17" hidden="1">
      <c r="B327">
        <v>2017</v>
      </c>
      <c r="C327">
        <v>4</v>
      </c>
      <c r="D327" t="s">
        <v>16</v>
      </c>
      <c r="E327" t="s">
        <v>17</v>
      </c>
      <c r="F327" t="s">
        <v>91</v>
      </c>
      <c r="G327" t="s">
        <v>92</v>
      </c>
      <c r="H327" t="s">
        <v>30</v>
      </c>
      <c r="I327" t="s">
        <v>21</v>
      </c>
      <c r="J327" t="s">
        <v>31</v>
      </c>
      <c r="K327" t="s">
        <v>93</v>
      </c>
      <c r="L327" t="s">
        <v>24</v>
      </c>
      <c r="M327" t="s">
        <v>27</v>
      </c>
      <c r="N327">
        <v>5</v>
      </c>
      <c r="O327">
        <v>730</v>
      </c>
      <c r="P327">
        <v>434.99</v>
      </c>
      <c r="Q327">
        <v>11.73</v>
      </c>
    </row>
    <row r="328" spans="2:17" hidden="1">
      <c r="B328">
        <v>2017</v>
      </c>
      <c r="C328">
        <v>4</v>
      </c>
      <c r="D328" t="s">
        <v>16</v>
      </c>
      <c r="E328" t="s">
        <v>17</v>
      </c>
      <c r="F328" t="s">
        <v>94</v>
      </c>
      <c r="G328" t="s">
        <v>95</v>
      </c>
      <c r="H328" t="s">
        <v>30</v>
      </c>
      <c r="I328" t="s">
        <v>21</v>
      </c>
      <c r="J328" t="s">
        <v>31</v>
      </c>
      <c r="K328" t="s">
        <v>96</v>
      </c>
      <c r="L328" t="s">
        <v>24</v>
      </c>
      <c r="M328" t="s">
        <v>25</v>
      </c>
      <c r="N328">
        <v>766</v>
      </c>
      <c r="O328">
        <v>7183</v>
      </c>
      <c r="P328">
        <v>6809.65</v>
      </c>
      <c r="Q328">
        <v>-2052.9699999999998</v>
      </c>
    </row>
    <row r="329" spans="2:17" hidden="1">
      <c r="B329">
        <v>2017</v>
      </c>
      <c r="C329">
        <v>4</v>
      </c>
      <c r="D329" t="s">
        <v>16</v>
      </c>
      <c r="E329" t="s">
        <v>17</v>
      </c>
      <c r="F329" t="s">
        <v>94</v>
      </c>
      <c r="G329" t="s">
        <v>95</v>
      </c>
      <c r="H329" t="s">
        <v>30</v>
      </c>
      <c r="I329" t="s">
        <v>21</v>
      </c>
      <c r="J329" t="s">
        <v>31</v>
      </c>
      <c r="K329" t="s">
        <v>96</v>
      </c>
      <c r="L329" t="s">
        <v>24</v>
      </c>
      <c r="M329" t="s">
        <v>26</v>
      </c>
      <c r="N329">
        <v>565</v>
      </c>
      <c r="O329">
        <v>34922</v>
      </c>
      <c r="P329">
        <v>21959.61</v>
      </c>
      <c r="Q329">
        <v>-4842.05</v>
      </c>
    </row>
    <row r="330" spans="2:17" hidden="1">
      <c r="B330">
        <v>2017</v>
      </c>
      <c r="C330">
        <v>4</v>
      </c>
      <c r="D330" t="s">
        <v>16</v>
      </c>
      <c r="E330" t="s">
        <v>17</v>
      </c>
      <c r="F330" t="s">
        <v>94</v>
      </c>
      <c r="G330" t="s">
        <v>95</v>
      </c>
      <c r="H330" t="s">
        <v>30</v>
      </c>
      <c r="I330" t="s">
        <v>21</v>
      </c>
      <c r="J330" t="s">
        <v>31</v>
      </c>
      <c r="K330" t="s">
        <v>96</v>
      </c>
      <c r="L330" t="s">
        <v>24</v>
      </c>
      <c r="M330" t="s">
        <v>27</v>
      </c>
      <c r="N330">
        <v>166</v>
      </c>
      <c r="O330">
        <v>25290</v>
      </c>
      <c r="P330">
        <v>15044.06</v>
      </c>
      <c r="Q330">
        <v>405.75</v>
      </c>
    </row>
    <row r="331" spans="2:17" hidden="1">
      <c r="B331">
        <v>2017</v>
      </c>
      <c r="C331">
        <v>4</v>
      </c>
      <c r="D331" t="s">
        <v>16</v>
      </c>
      <c r="E331" t="s">
        <v>17</v>
      </c>
      <c r="F331" t="s">
        <v>97</v>
      </c>
      <c r="G331" t="s">
        <v>98</v>
      </c>
      <c r="H331" t="s">
        <v>30</v>
      </c>
      <c r="I331" t="s">
        <v>21</v>
      </c>
      <c r="J331" t="s">
        <v>31</v>
      </c>
      <c r="K331" t="s">
        <v>99</v>
      </c>
      <c r="L331" t="s">
        <v>24</v>
      </c>
      <c r="M331" t="s">
        <v>25</v>
      </c>
      <c r="N331">
        <v>348</v>
      </c>
      <c r="O331">
        <v>2245</v>
      </c>
      <c r="P331">
        <v>2511.8200000000002</v>
      </c>
      <c r="Q331">
        <v>-641.53</v>
      </c>
    </row>
    <row r="332" spans="2:17" hidden="1">
      <c r="B332">
        <v>2017</v>
      </c>
      <c r="C332">
        <v>4</v>
      </c>
      <c r="D332" t="s">
        <v>16</v>
      </c>
      <c r="E332" t="s">
        <v>17</v>
      </c>
      <c r="F332" t="s">
        <v>97</v>
      </c>
      <c r="G332" t="s">
        <v>98</v>
      </c>
      <c r="H332" t="s">
        <v>30</v>
      </c>
      <c r="I332" t="s">
        <v>21</v>
      </c>
      <c r="J332" t="s">
        <v>31</v>
      </c>
      <c r="K332" t="s">
        <v>99</v>
      </c>
      <c r="L332" t="s">
        <v>24</v>
      </c>
      <c r="M332" t="s">
        <v>26</v>
      </c>
      <c r="N332">
        <v>115</v>
      </c>
      <c r="O332">
        <v>6564</v>
      </c>
      <c r="P332">
        <v>4158.67</v>
      </c>
      <c r="Q332">
        <v>-985.55</v>
      </c>
    </row>
    <row r="333" spans="2:17" hidden="1">
      <c r="B333">
        <v>2017</v>
      </c>
      <c r="C333">
        <v>4</v>
      </c>
      <c r="D333" t="s">
        <v>16</v>
      </c>
      <c r="E333" t="s">
        <v>17</v>
      </c>
      <c r="F333" t="s">
        <v>97</v>
      </c>
      <c r="G333" t="s">
        <v>98</v>
      </c>
      <c r="H333" t="s">
        <v>30</v>
      </c>
      <c r="I333" t="s">
        <v>21</v>
      </c>
      <c r="J333" t="s">
        <v>31</v>
      </c>
      <c r="K333" t="s">
        <v>99</v>
      </c>
      <c r="L333" t="s">
        <v>24</v>
      </c>
      <c r="M333" t="s">
        <v>27</v>
      </c>
      <c r="N333">
        <v>15</v>
      </c>
      <c r="O333">
        <v>2364</v>
      </c>
      <c r="P333">
        <v>1404.43</v>
      </c>
      <c r="Q333">
        <v>37.92</v>
      </c>
    </row>
    <row r="334" spans="2:17" hidden="1">
      <c r="B334">
        <v>2017</v>
      </c>
      <c r="C334">
        <v>4</v>
      </c>
      <c r="D334" t="s">
        <v>16</v>
      </c>
      <c r="E334" t="s">
        <v>17</v>
      </c>
      <c r="F334" t="s">
        <v>100</v>
      </c>
      <c r="G334" t="s">
        <v>101</v>
      </c>
      <c r="H334" t="s">
        <v>30</v>
      </c>
      <c r="I334" t="s">
        <v>21</v>
      </c>
      <c r="J334" t="s">
        <v>31</v>
      </c>
      <c r="K334" t="s">
        <v>59</v>
      </c>
      <c r="L334" t="s">
        <v>24</v>
      </c>
      <c r="M334" t="s">
        <v>25</v>
      </c>
      <c r="N334">
        <v>1606</v>
      </c>
      <c r="O334">
        <v>7643.01</v>
      </c>
      <c r="P334">
        <v>10039.27</v>
      </c>
      <c r="Q334">
        <v>-2183.7800000000002</v>
      </c>
    </row>
    <row r="335" spans="2:17" hidden="1">
      <c r="B335">
        <v>2017</v>
      </c>
      <c r="C335">
        <v>4</v>
      </c>
      <c r="D335" t="s">
        <v>16</v>
      </c>
      <c r="E335" t="s">
        <v>17</v>
      </c>
      <c r="F335" t="s">
        <v>100</v>
      </c>
      <c r="G335" t="s">
        <v>101</v>
      </c>
      <c r="H335" t="s">
        <v>30</v>
      </c>
      <c r="I335" t="s">
        <v>21</v>
      </c>
      <c r="J335" t="s">
        <v>31</v>
      </c>
      <c r="K335" t="s">
        <v>59</v>
      </c>
      <c r="L335" t="s">
        <v>24</v>
      </c>
      <c r="M335" t="s">
        <v>26</v>
      </c>
      <c r="N335">
        <v>373</v>
      </c>
      <c r="O335">
        <v>22257.68</v>
      </c>
      <c r="P335">
        <v>14041.34</v>
      </c>
      <c r="Q335">
        <v>-3196.61</v>
      </c>
    </row>
    <row r="336" spans="2:17" hidden="1">
      <c r="B336">
        <v>2017</v>
      </c>
      <c r="C336">
        <v>4</v>
      </c>
      <c r="D336" t="s">
        <v>16</v>
      </c>
      <c r="E336" t="s">
        <v>17</v>
      </c>
      <c r="F336" t="s">
        <v>100</v>
      </c>
      <c r="G336" t="s">
        <v>101</v>
      </c>
      <c r="H336" t="s">
        <v>30</v>
      </c>
      <c r="I336" t="s">
        <v>21</v>
      </c>
      <c r="J336" t="s">
        <v>31</v>
      </c>
      <c r="K336" t="s">
        <v>59</v>
      </c>
      <c r="L336" t="s">
        <v>24</v>
      </c>
      <c r="M336" t="s">
        <v>27</v>
      </c>
      <c r="N336">
        <v>140</v>
      </c>
      <c r="O336">
        <v>24983.5</v>
      </c>
      <c r="P336">
        <v>14777.34</v>
      </c>
      <c r="Q336">
        <v>398.64</v>
      </c>
    </row>
    <row r="337" spans="2:17" hidden="1">
      <c r="B337">
        <v>2017</v>
      </c>
      <c r="C337">
        <v>4</v>
      </c>
      <c r="D337" t="s">
        <v>16</v>
      </c>
      <c r="E337" t="s">
        <v>17</v>
      </c>
      <c r="F337" t="s">
        <v>102</v>
      </c>
      <c r="G337" t="s">
        <v>103</v>
      </c>
      <c r="H337" t="s">
        <v>30</v>
      </c>
      <c r="I337" t="s">
        <v>21</v>
      </c>
      <c r="J337" t="s">
        <v>22</v>
      </c>
      <c r="K337" t="s">
        <v>104</v>
      </c>
      <c r="L337" t="s">
        <v>24</v>
      </c>
      <c r="M337" t="s">
        <v>25</v>
      </c>
      <c r="N337">
        <v>412</v>
      </c>
      <c r="O337">
        <v>3170.26</v>
      </c>
      <c r="P337">
        <v>3266.78</v>
      </c>
      <c r="Q337">
        <v>-1404.85</v>
      </c>
    </row>
    <row r="338" spans="2:17" hidden="1">
      <c r="B338">
        <v>2017</v>
      </c>
      <c r="C338">
        <v>4</v>
      </c>
      <c r="D338" t="s">
        <v>16</v>
      </c>
      <c r="E338" t="s">
        <v>17</v>
      </c>
      <c r="F338" t="s">
        <v>102</v>
      </c>
      <c r="G338" t="s">
        <v>103</v>
      </c>
      <c r="H338" t="s">
        <v>30</v>
      </c>
      <c r="I338" t="s">
        <v>21</v>
      </c>
      <c r="J338" t="s">
        <v>22</v>
      </c>
      <c r="K338" t="s">
        <v>104</v>
      </c>
      <c r="L338" t="s">
        <v>24</v>
      </c>
      <c r="M338" t="s">
        <v>26</v>
      </c>
      <c r="N338">
        <v>45</v>
      </c>
      <c r="O338">
        <v>1907.06</v>
      </c>
      <c r="P338">
        <v>1249.0999999999999</v>
      </c>
      <c r="Q338">
        <v>-598.04999999999995</v>
      </c>
    </row>
    <row r="339" spans="2:17" hidden="1">
      <c r="B339">
        <v>2017</v>
      </c>
      <c r="C339">
        <v>4</v>
      </c>
      <c r="D339" t="s">
        <v>16</v>
      </c>
      <c r="E339" t="s">
        <v>17</v>
      </c>
      <c r="F339" t="s">
        <v>105</v>
      </c>
      <c r="G339" t="s">
        <v>106</v>
      </c>
      <c r="H339" t="s">
        <v>30</v>
      </c>
      <c r="I339" t="s">
        <v>21</v>
      </c>
      <c r="J339" t="s">
        <v>31</v>
      </c>
      <c r="K339" t="s">
        <v>59</v>
      </c>
      <c r="L339" t="s">
        <v>24</v>
      </c>
      <c r="M339" t="s">
        <v>25</v>
      </c>
      <c r="N339">
        <v>192</v>
      </c>
      <c r="O339">
        <v>706</v>
      </c>
      <c r="P339">
        <v>1081.3499999999999</v>
      </c>
      <c r="Q339">
        <v>-201.69</v>
      </c>
    </row>
    <row r="340" spans="2:17" hidden="1">
      <c r="B340">
        <v>2017</v>
      </c>
      <c r="C340">
        <v>4</v>
      </c>
      <c r="D340" t="s">
        <v>16</v>
      </c>
      <c r="E340" t="s">
        <v>17</v>
      </c>
      <c r="F340" t="s">
        <v>105</v>
      </c>
      <c r="G340" t="s">
        <v>106</v>
      </c>
      <c r="H340" t="s">
        <v>30</v>
      </c>
      <c r="I340" t="s">
        <v>21</v>
      </c>
      <c r="J340" t="s">
        <v>31</v>
      </c>
      <c r="K340" t="s">
        <v>59</v>
      </c>
      <c r="L340" t="s">
        <v>24</v>
      </c>
      <c r="M340" t="s">
        <v>26</v>
      </c>
      <c r="N340">
        <v>32</v>
      </c>
      <c r="O340">
        <v>1869</v>
      </c>
      <c r="P340">
        <v>1181.45</v>
      </c>
      <c r="Q340">
        <v>-274.24</v>
      </c>
    </row>
    <row r="341" spans="2:17" hidden="1">
      <c r="B341">
        <v>2017</v>
      </c>
      <c r="C341">
        <v>4</v>
      </c>
      <c r="D341" t="s">
        <v>16</v>
      </c>
      <c r="E341" t="s">
        <v>17</v>
      </c>
      <c r="F341" t="s">
        <v>105</v>
      </c>
      <c r="G341" t="s">
        <v>106</v>
      </c>
      <c r="H341" t="s">
        <v>30</v>
      </c>
      <c r="I341" t="s">
        <v>21</v>
      </c>
      <c r="J341" t="s">
        <v>31</v>
      </c>
      <c r="K341" t="s">
        <v>59</v>
      </c>
      <c r="L341" t="s">
        <v>24</v>
      </c>
      <c r="M341" t="s">
        <v>27</v>
      </c>
      <c r="N341">
        <v>9</v>
      </c>
      <c r="O341">
        <v>1312</v>
      </c>
      <c r="P341">
        <v>781.86</v>
      </c>
      <c r="Q341">
        <v>21.1</v>
      </c>
    </row>
    <row r="342" spans="2:17" hidden="1">
      <c r="B342">
        <v>2017</v>
      </c>
      <c r="C342">
        <v>4</v>
      </c>
      <c r="D342" t="s">
        <v>16</v>
      </c>
      <c r="E342" t="s">
        <v>17</v>
      </c>
      <c r="F342" t="s">
        <v>107</v>
      </c>
      <c r="G342" t="s">
        <v>108</v>
      </c>
      <c r="H342" t="s">
        <v>30</v>
      </c>
      <c r="I342" t="s">
        <v>21</v>
      </c>
      <c r="J342" t="s">
        <v>31</v>
      </c>
      <c r="K342" t="s">
        <v>59</v>
      </c>
      <c r="L342" t="s">
        <v>24</v>
      </c>
      <c r="M342" t="s">
        <v>25</v>
      </c>
      <c r="N342">
        <v>162</v>
      </c>
      <c r="O342">
        <v>1329</v>
      </c>
      <c r="P342">
        <v>1331.47</v>
      </c>
      <c r="Q342">
        <v>-379.83</v>
      </c>
    </row>
    <row r="343" spans="2:17" hidden="1">
      <c r="B343">
        <v>2017</v>
      </c>
      <c r="C343">
        <v>4</v>
      </c>
      <c r="D343" t="s">
        <v>16</v>
      </c>
      <c r="E343" t="s">
        <v>17</v>
      </c>
      <c r="F343" t="s">
        <v>107</v>
      </c>
      <c r="G343" t="s">
        <v>108</v>
      </c>
      <c r="H343" t="s">
        <v>30</v>
      </c>
      <c r="I343" t="s">
        <v>21</v>
      </c>
      <c r="J343" t="s">
        <v>31</v>
      </c>
      <c r="K343" t="s">
        <v>59</v>
      </c>
      <c r="L343" t="s">
        <v>24</v>
      </c>
      <c r="M343" t="s">
        <v>26</v>
      </c>
      <c r="N343">
        <v>125</v>
      </c>
      <c r="O343">
        <v>8204</v>
      </c>
      <c r="P343">
        <v>5131.59</v>
      </c>
      <c r="Q343">
        <v>-1071.25</v>
      </c>
    </row>
    <row r="344" spans="2:17" hidden="1">
      <c r="B344">
        <v>2017</v>
      </c>
      <c r="C344">
        <v>4</v>
      </c>
      <c r="D344" t="s">
        <v>16</v>
      </c>
      <c r="E344" t="s">
        <v>17</v>
      </c>
      <c r="F344" t="s">
        <v>107</v>
      </c>
      <c r="G344" t="s">
        <v>108</v>
      </c>
      <c r="H344" t="s">
        <v>30</v>
      </c>
      <c r="I344" t="s">
        <v>21</v>
      </c>
      <c r="J344" t="s">
        <v>31</v>
      </c>
      <c r="K344" t="s">
        <v>59</v>
      </c>
      <c r="L344" t="s">
        <v>24</v>
      </c>
      <c r="M344" t="s">
        <v>27</v>
      </c>
      <c r="N344">
        <v>76</v>
      </c>
      <c r="O344">
        <v>14092</v>
      </c>
      <c r="P344">
        <v>8324.58</v>
      </c>
      <c r="Q344">
        <v>224.63</v>
      </c>
    </row>
    <row r="345" spans="2:17" hidden="1">
      <c r="B345">
        <v>2017</v>
      </c>
      <c r="C345">
        <v>4</v>
      </c>
      <c r="D345" t="s">
        <v>16</v>
      </c>
      <c r="E345" t="s">
        <v>17</v>
      </c>
      <c r="F345" t="s">
        <v>109</v>
      </c>
      <c r="G345" t="s">
        <v>110</v>
      </c>
      <c r="H345" t="s">
        <v>30</v>
      </c>
      <c r="I345" t="s">
        <v>21</v>
      </c>
      <c r="J345" t="s">
        <v>31</v>
      </c>
      <c r="K345" t="s">
        <v>59</v>
      </c>
      <c r="L345" t="s">
        <v>24</v>
      </c>
      <c r="M345" t="s">
        <v>25</v>
      </c>
      <c r="N345">
        <v>217</v>
      </c>
      <c r="O345">
        <v>2076</v>
      </c>
      <c r="P345">
        <v>1952.71</v>
      </c>
      <c r="Q345">
        <v>-593.15</v>
      </c>
    </row>
    <row r="346" spans="2:17" hidden="1">
      <c r="B346">
        <v>2017</v>
      </c>
      <c r="C346">
        <v>4</v>
      </c>
      <c r="D346" t="s">
        <v>16</v>
      </c>
      <c r="E346" t="s">
        <v>17</v>
      </c>
      <c r="F346" t="s">
        <v>109</v>
      </c>
      <c r="G346" t="s">
        <v>110</v>
      </c>
      <c r="H346" t="s">
        <v>30</v>
      </c>
      <c r="I346" t="s">
        <v>21</v>
      </c>
      <c r="J346" t="s">
        <v>31</v>
      </c>
      <c r="K346" t="s">
        <v>59</v>
      </c>
      <c r="L346" t="s">
        <v>24</v>
      </c>
      <c r="M346" t="s">
        <v>26</v>
      </c>
      <c r="N346">
        <v>198</v>
      </c>
      <c r="O346">
        <v>12690</v>
      </c>
      <c r="P346">
        <v>7953.76</v>
      </c>
      <c r="Q346">
        <v>-1696.86</v>
      </c>
    </row>
    <row r="347" spans="2:17" hidden="1">
      <c r="B347">
        <v>2017</v>
      </c>
      <c r="C347">
        <v>4</v>
      </c>
      <c r="D347" t="s">
        <v>16</v>
      </c>
      <c r="E347" t="s">
        <v>17</v>
      </c>
      <c r="F347" t="s">
        <v>109</v>
      </c>
      <c r="G347" t="s">
        <v>110</v>
      </c>
      <c r="H347" t="s">
        <v>30</v>
      </c>
      <c r="I347" t="s">
        <v>21</v>
      </c>
      <c r="J347" t="s">
        <v>31</v>
      </c>
      <c r="K347" t="s">
        <v>59</v>
      </c>
      <c r="L347" t="s">
        <v>24</v>
      </c>
      <c r="M347" t="s">
        <v>27</v>
      </c>
      <c r="N347">
        <v>65</v>
      </c>
      <c r="O347">
        <v>11887</v>
      </c>
      <c r="P347">
        <v>7025.22</v>
      </c>
      <c r="Q347">
        <v>189.51</v>
      </c>
    </row>
    <row r="348" spans="2:17" hidden="1">
      <c r="B348">
        <v>2017</v>
      </c>
      <c r="C348">
        <v>4</v>
      </c>
      <c r="D348" t="s">
        <v>16</v>
      </c>
      <c r="E348" t="s">
        <v>17</v>
      </c>
      <c r="F348" t="s">
        <v>111</v>
      </c>
      <c r="G348" t="s">
        <v>112</v>
      </c>
      <c r="H348" t="s">
        <v>30</v>
      </c>
      <c r="I348" t="s">
        <v>21</v>
      </c>
      <c r="J348" t="s">
        <v>31</v>
      </c>
      <c r="K348" t="s">
        <v>86</v>
      </c>
      <c r="L348" t="s">
        <v>24</v>
      </c>
      <c r="M348" t="s">
        <v>25</v>
      </c>
      <c r="N348">
        <v>2949</v>
      </c>
      <c r="O348">
        <v>30554</v>
      </c>
      <c r="P348">
        <v>27877.56</v>
      </c>
      <c r="Q348">
        <v>-8732.9599999999991</v>
      </c>
    </row>
    <row r="349" spans="2:17" hidden="1">
      <c r="B349">
        <v>2017</v>
      </c>
      <c r="C349">
        <v>4</v>
      </c>
      <c r="D349" t="s">
        <v>16</v>
      </c>
      <c r="E349" t="s">
        <v>17</v>
      </c>
      <c r="F349" t="s">
        <v>111</v>
      </c>
      <c r="G349" t="s">
        <v>112</v>
      </c>
      <c r="H349" t="s">
        <v>30</v>
      </c>
      <c r="I349" t="s">
        <v>21</v>
      </c>
      <c r="J349" t="s">
        <v>31</v>
      </c>
      <c r="K349" t="s">
        <v>86</v>
      </c>
      <c r="L349" t="s">
        <v>24</v>
      </c>
      <c r="M349" t="s">
        <v>26</v>
      </c>
      <c r="N349">
        <v>1225</v>
      </c>
      <c r="O349">
        <v>67340</v>
      </c>
      <c r="P349">
        <v>42822.6</v>
      </c>
      <c r="Q349">
        <v>-10510.5</v>
      </c>
    </row>
    <row r="350" spans="2:17" hidden="1">
      <c r="B350">
        <v>2017</v>
      </c>
      <c r="C350">
        <v>4</v>
      </c>
      <c r="D350" t="s">
        <v>16</v>
      </c>
      <c r="E350" t="s">
        <v>17</v>
      </c>
      <c r="F350" t="s">
        <v>111</v>
      </c>
      <c r="G350" t="s">
        <v>112</v>
      </c>
      <c r="H350" t="s">
        <v>30</v>
      </c>
      <c r="I350" t="s">
        <v>21</v>
      </c>
      <c r="J350" t="s">
        <v>31</v>
      </c>
      <c r="K350" t="s">
        <v>86</v>
      </c>
      <c r="L350" t="s">
        <v>24</v>
      </c>
      <c r="M350" t="s">
        <v>27</v>
      </c>
      <c r="N350">
        <v>199</v>
      </c>
      <c r="O350">
        <v>34862</v>
      </c>
      <c r="P350">
        <v>20633.189999999999</v>
      </c>
      <c r="Q350">
        <v>556.59</v>
      </c>
    </row>
    <row r="351" spans="2:17" hidden="1">
      <c r="B351">
        <v>2017</v>
      </c>
      <c r="C351">
        <v>4</v>
      </c>
      <c r="D351" t="s">
        <v>16</v>
      </c>
      <c r="E351" t="s">
        <v>17</v>
      </c>
      <c r="F351" t="s">
        <v>113</v>
      </c>
      <c r="G351" t="s">
        <v>114</v>
      </c>
      <c r="H351" t="s">
        <v>30</v>
      </c>
      <c r="I351" t="s">
        <v>21</v>
      </c>
      <c r="J351" t="s">
        <v>31</v>
      </c>
      <c r="K351" t="s">
        <v>50</v>
      </c>
      <c r="L351" t="s">
        <v>24</v>
      </c>
      <c r="M351" t="s">
        <v>25</v>
      </c>
      <c r="N351">
        <v>177</v>
      </c>
      <c r="O351">
        <v>923</v>
      </c>
      <c r="P351">
        <v>1152.28</v>
      </c>
      <c r="Q351">
        <v>-264.07</v>
      </c>
    </row>
    <row r="352" spans="2:17" hidden="1">
      <c r="B352">
        <v>2017</v>
      </c>
      <c r="C352">
        <v>4</v>
      </c>
      <c r="D352" t="s">
        <v>16</v>
      </c>
      <c r="E352" t="s">
        <v>17</v>
      </c>
      <c r="F352" t="s">
        <v>113</v>
      </c>
      <c r="G352" t="s">
        <v>114</v>
      </c>
      <c r="H352" t="s">
        <v>30</v>
      </c>
      <c r="I352" t="s">
        <v>21</v>
      </c>
      <c r="J352" t="s">
        <v>31</v>
      </c>
      <c r="K352" t="s">
        <v>50</v>
      </c>
      <c r="L352" t="s">
        <v>24</v>
      </c>
      <c r="M352" t="s">
        <v>26</v>
      </c>
      <c r="N352">
        <v>68</v>
      </c>
      <c r="O352">
        <v>4080</v>
      </c>
      <c r="P352">
        <v>2572.59</v>
      </c>
      <c r="Q352">
        <v>-582.76</v>
      </c>
    </row>
    <row r="353" spans="2:17" hidden="1">
      <c r="B353">
        <v>2017</v>
      </c>
      <c r="C353">
        <v>4</v>
      </c>
      <c r="D353" t="s">
        <v>16</v>
      </c>
      <c r="E353" t="s">
        <v>17</v>
      </c>
      <c r="F353" t="s">
        <v>113</v>
      </c>
      <c r="G353" t="s">
        <v>114</v>
      </c>
      <c r="H353" t="s">
        <v>30</v>
      </c>
      <c r="I353" t="s">
        <v>21</v>
      </c>
      <c r="J353" t="s">
        <v>31</v>
      </c>
      <c r="K353" t="s">
        <v>50</v>
      </c>
      <c r="L353" t="s">
        <v>24</v>
      </c>
      <c r="M353" t="s">
        <v>27</v>
      </c>
      <c r="N353">
        <v>6</v>
      </c>
      <c r="O353">
        <v>703</v>
      </c>
      <c r="P353">
        <v>423.08</v>
      </c>
      <c r="Q353">
        <v>11.41</v>
      </c>
    </row>
    <row r="354" spans="2:17" hidden="1">
      <c r="B354">
        <v>2017</v>
      </c>
      <c r="C354">
        <v>4</v>
      </c>
      <c r="D354" t="s">
        <v>16</v>
      </c>
      <c r="E354" t="s">
        <v>17</v>
      </c>
      <c r="F354" t="s">
        <v>115</v>
      </c>
      <c r="G354" t="s">
        <v>116</v>
      </c>
      <c r="H354" t="s">
        <v>30</v>
      </c>
      <c r="I354" t="s">
        <v>21</v>
      </c>
      <c r="J354" t="s">
        <v>31</v>
      </c>
      <c r="K354" t="s">
        <v>96</v>
      </c>
      <c r="L354" t="s">
        <v>24</v>
      </c>
      <c r="M354" t="s">
        <v>25</v>
      </c>
      <c r="N354">
        <v>877</v>
      </c>
      <c r="O354">
        <v>4735</v>
      </c>
      <c r="P354">
        <v>5801.96</v>
      </c>
      <c r="Q354">
        <v>-1353.35</v>
      </c>
    </row>
    <row r="355" spans="2:17" hidden="1">
      <c r="B355">
        <v>2017</v>
      </c>
      <c r="C355">
        <v>4</v>
      </c>
      <c r="D355" t="s">
        <v>16</v>
      </c>
      <c r="E355" t="s">
        <v>17</v>
      </c>
      <c r="F355" t="s">
        <v>115</v>
      </c>
      <c r="G355" t="s">
        <v>116</v>
      </c>
      <c r="H355" t="s">
        <v>30</v>
      </c>
      <c r="I355" t="s">
        <v>21</v>
      </c>
      <c r="J355" t="s">
        <v>31</v>
      </c>
      <c r="K355" t="s">
        <v>96</v>
      </c>
      <c r="L355" t="s">
        <v>24</v>
      </c>
      <c r="M355" t="s">
        <v>26</v>
      </c>
      <c r="N355">
        <v>118</v>
      </c>
      <c r="O355">
        <v>5834</v>
      </c>
      <c r="P355">
        <v>3751.71</v>
      </c>
      <c r="Q355">
        <v>-1011.26</v>
      </c>
    </row>
    <row r="356" spans="2:17" hidden="1">
      <c r="B356">
        <v>2017</v>
      </c>
      <c r="C356">
        <v>4</v>
      </c>
      <c r="D356" t="s">
        <v>16</v>
      </c>
      <c r="E356" t="s">
        <v>17</v>
      </c>
      <c r="F356" t="s">
        <v>115</v>
      </c>
      <c r="G356" t="s">
        <v>116</v>
      </c>
      <c r="H356" t="s">
        <v>30</v>
      </c>
      <c r="I356" t="s">
        <v>21</v>
      </c>
      <c r="J356" t="s">
        <v>31</v>
      </c>
      <c r="K356" t="s">
        <v>96</v>
      </c>
      <c r="L356" t="s">
        <v>24</v>
      </c>
      <c r="M356" t="s">
        <v>27</v>
      </c>
      <c r="N356">
        <v>19</v>
      </c>
      <c r="O356">
        <v>4422</v>
      </c>
      <c r="P356">
        <v>2595.11</v>
      </c>
      <c r="Q356">
        <v>70.03</v>
      </c>
    </row>
    <row r="357" spans="2:17" hidden="1">
      <c r="B357">
        <v>2017</v>
      </c>
      <c r="C357">
        <v>4</v>
      </c>
      <c r="D357" t="s">
        <v>117</v>
      </c>
      <c r="E357" t="s">
        <v>118</v>
      </c>
      <c r="F357" t="s">
        <v>119</v>
      </c>
      <c r="G357" t="s">
        <v>120</v>
      </c>
      <c r="H357" t="s">
        <v>121</v>
      </c>
      <c r="I357" t="s">
        <v>1073</v>
      </c>
      <c r="J357" t="s">
        <v>31</v>
      </c>
      <c r="K357" t="s">
        <v>122</v>
      </c>
      <c r="L357" t="s">
        <v>24</v>
      </c>
      <c r="M357" t="s">
        <v>25</v>
      </c>
      <c r="N357">
        <v>2984</v>
      </c>
      <c r="O357">
        <v>28422.5</v>
      </c>
      <c r="P357">
        <v>21558.01</v>
      </c>
      <c r="Q357">
        <v>-4061.48</v>
      </c>
    </row>
    <row r="358" spans="2:17" hidden="1">
      <c r="B358">
        <v>2017</v>
      </c>
      <c r="C358">
        <v>4</v>
      </c>
      <c r="D358" t="s">
        <v>117</v>
      </c>
      <c r="E358" t="s">
        <v>118</v>
      </c>
      <c r="F358" t="s">
        <v>119</v>
      </c>
      <c r="G358" t="s">
        <v>120</v>
      </c>
      <c r="H358" t="s">
        <v>121</v>
      </c>
      <c r="I358" t="s">
        <v>1073</v>
      </c>
      <c r="J358" t="s">
        <v>31</v>
      </c>
      <c r="K358" t="s">
        <v>122</v>
      </c>
      <c r="L358" t="s">
        <v>24</v>
      </c>
      <c r="M358" t="s">
        <v>26</v>
      </c>
      <c r="N358">
        <v>2149</v>
      </c>
      <c r="O358">
        <v>129290.6</v>
      </c>
      <c r="P358">
        <v>71442.19</v>
      </c>
      <c r="Q358">
        <v>-9219.3700000000008</v>
      </c>
    </row>
    <row r="359" spans="2:17" hidden="1">
      <c r="B359">
        <v>2017</v>
      </c>
      <c r="C359">
        <v>4</v>
      </c>
      <c r="D359" t="s">
        <v>117</v>
      </c>
      <c r="E359" t="s">
        <v>118</v>
      </c>
      <c r="F359" t="s">
        <v>119</v>
      </c>
      <c r="G359" t="s">
        <v>120</v>
      </c>
      <c r="H359" t="s">
        <v>121</v>
      </c>
      <c r="I359" t="s">
        <v>1073</v>
      </c>
      <c r="J359" t="s">
        <v>31</v>
      </c>
      <c r="K359" t="s">
        <v>122</v>
      </c>
      <c r="L359" t="s">
        <v>24</v>
      </c>
      <c r="M359" t="s">
        <v>27</v>
      </c>
      <c r="N359">
        <v>1203</v>
      </c>
      <c r="O359">
        <v>234707.5</v>
      </c>
      <c r="P359">
        <v>141670.44</v>
      </c>
      <c r="Q359">
        <v>3710.74</v>
      </c>
    </row>
    <row r="360" spans="2:17" hidden="1">
      <c r="B360">
        <v>2017</v>
      </c>
      <c r="C360">
        <v>4</v>
      </c>
      <c r="D360" t="s">
        <v>117</v>
      </c>
      <c r="E360" t="s">
        <v>118</v>
      </c>
      <c r="F360" t="s">
        <v>123</v>
      </c>
      <c r="G360" t="s">
        <v>124</v>
      </c>
      <c r="H360" t="s">
        <v>121</v>
      </c>
      <c r="I360" t="s">
        <v>1073</v>
      </c>
      <c r="J360" t="s">
        <v>22</v>
      </c>
      <c r="K360" t="s">
        <v>125</v>
      </c>
      <c r="L360" t="s">
        <v>24</v>
      </c>
      <c r="M360" t="s">
        <v>25</v>
      </c>
      <c r="N360">
        <v>668</v>
      </c>
      <c r="O360">
        <v>6118.3</v>
      </c>
      <c r="P360">
        <v>3726.23</v>
      </c>
      <c r="Q360">
        <v>-1627.88</v>
      </c>
    </row>
    <row r="361" spans="2:17" hidden="1">
      <c r="B361">
        <v>2017</v>
      </c>
      <c r="C361">
        <v>4</v>
      </c>
      <c r="D361" t="s">
        <v>117</v>
      </c>
      <c r="E361" t="s">
        <v>118</v>
      </c>
      <c r="F361" t="s">
        <v>123</v>
      </c>
      <c r="G361" t="s">
        <v>124</v>
      </c>
      <c r="H361" t="s">
        <v>121</v>
      </c>
      <c r="I361" t="s">
        <v>1073</v>
      </c>
      <c r="J361" t="s">
        <v>22</v>
      </c>
      <c r="K361" t="s">
        <v>125</v>
      </c>
      <c r="L361" t="s">
        <v>24</v>
      </c>
      <c r="M361" t="s">
        <v>26</v>
      </c>
      <c r="N361">
        <v>220</v>
      </c>
      <c r="O361">
        <v>11767</v>
      </c>
      <c r="P361">
        <v>5196.75</v>
      </c>
      <c r="Q361">
        <v>-1757.81</v>
      </c>
    </row>
    <row r="362" spans="2:17" hidden="1">
      <c r="B362">
        <v>2017</v>
      </c>
      <c r="C362">
        <v>4</v>
      </c>
      <c r="D362" t="s">
        <v>117</v>
      </c>
      <c r="E362" t="s">
        <v>118</v>
      </c>
      <c r="F362" t="s">
        <v>123</v>
      </c>
      <c r="G362" t="s">
        <v>124</v>
      </c>
      <c r="H362" t="s">
        <v>121</v>
      </c>
      <c r="I362" t="s">
        <v>1073</v>
      </c>
      <c r="J362" t="s">
        <v>22</v>
      </c>
      <c r="K362" t="s">
        <v>125</v>
      </c>
      <c r="L362" t="s">
        <v>24</v>
      </c>
      <c r="M362" t="s">
        <v>27</v>
      </c>
      <c r="N362">
        <v>50</v>
      </c>
      <c r="O362">
        <v>9810.2999999999993</v>
      </c>
      <c r="P362">
        <v>5379.03</v>
      </c>
      <c r="Q362">
        <v>0</v>
      </c>
    </row>
    <row r="363" spans="2:17" hidden="1">
      <c r="B363">
        <v>2017</v>
      </c>
      <c r="C363">
        <v>4</v>
      </c>
      <c r="D363" t="s">
        <v>117</v>
      </c>
      <c r="E363" t="s">
        <v>118</v>
      </c>
      <c r="F363" t="s">
        <v>126</v>
      </c>
      <c r="G363" t="s">
        <v>127</v>
      </c>
      <c r="H363" t="s">
        <v>30</v>
      </c>
      <c r="I363" t="s">
        <v>21</v>
      </c>
      <c r="J363" t="s">
        <v>31</v>
      </c>
      <c r="K363" t="s">
        <v>128</v>
      </c>
      <c r="L363" t="s">
        <v>24</v>
      </c>
      <c r="M363" t="s">
        <v>25</v>
      </c>
      <c r="N363">
        <v>894</v>
      </c>
      <c r="O363">
        <v>5839.3</v>
      </c>
      <c r="P363">
        <v>4825.6400000000003</v>
      </c>
      <c r="Q363">
        <v>-1668.57</v>
      </c>
    </row>
    <row r="364" spans="2:17" hidden="1">
      <c r="B364">
        <v>2017</v>
      </c>
      <c r="C364">
        <v>4</v>
      </c>
      <c r="D364" t="s">
        <v>117</v>
      </c>
      <c r="E364" t="s">
        <v>118</v>
      </c>
      <c r="F364" t="s">
        <v>126</v>
      </c>
      <c r="G364" t="s">
        <v>127</v>
      </c>
      <c r="H364" t="s">
        <v>30</v>
      </c>
      <c r="I364" t="s">
        <v>21</v>
      </c>
      <c r="J364" t="s">
        <v>31</v>
      </c>
      <c r="K364" t="s">
        <v>128</v>
      </c>
      <c r="L364" t="s">
        <v>24</v>
      </c>
      <c r="M364" t="s">
        <v>26</v>
      </c>
      <c r="N364">
        <v>192</v>
      </c>
      <c r="O364">
        <v>10302.5</v>
      </c>
      <c r="P364">
        <v>4922.04</v>
      </c>
      <c r="Q364">
        <v>-1645.46</v>
      </c>
    </row>
    <row r="365" spans="2:17" hidden="1">
      <c r="B365">
        <v>2017</v>
      </c>
      <c r="C365">
        <v>4</v>
      </c>
      <c r="D365" t="s">
        <v>117</v>
      </c>
      <c r="E365" t="s">
        <v>118</v>
      </c>
      <c r="F365" t="s">
        <v>126</v>
      </c>
      <c r="G365" t="s">
        <v>127</v>
      </c>
      <c r="H365" t="s">
        <v>30</v>
      </c>
      <c r="I365" t="s">
        <v>21</v>
      </c>
      <c r="J365" t="s">
        <v>31</v>
      </c>
      <c r="K365" t="s">
        <v>128</v>
      </c>
      <c r="L365" t="s">
        <v>24</v>
      </c>
      <c r="M365" t="s">
        <v>27</v>
      </c>
      <c r="N365">
        <v>55</v>
      </c>
      <c r="O365">
        <v>10002.6</v>
      </c>
      <c r="P365">
        <v>6072.15</v>
      </c>
      <c r="Q365">
        <v>159.5</v>
      </c>
    </row>
    <row r="366" spans="2:17" hidden="1">
      <c r="B366">
        <v>2017</v>
      </c>
      <c r="C366">
        <v>4</v>
      </c>
      <c r="D366" t="s">
        <v>117</v>
      </c>
      <c r="E366" t="s">
        <v>118</v>
      </c>
      <c r="F366" t="s">
        <v>129</v>
      </c>
      <c r="G366" t="s">
        <v>130</v>
      </c>
      <c r="H366" t="s">
        <v>30</v>
      </c>
      <c r="I366" t="s">
        <v>21</v>
      </c>
      <c r="J366" t="s">
        <v>22</v>
      </c>
      <c r="K366" t="s">
        <v>131</v>
      </c>
      <c r="L366" t="s">
        <v>24</v>
      </c>
      <c r="M366" t="s">
        <v>25</v>
      </c>
      <c r="N366">
        <v>75</v>
      </c>
      <c r="O366">
        <v>397</v>
      </c>
      <c r="P366">
        <v>315.77999999999997</v>
      </c>
      <c r="Q366">
        <v>-175.96</v>
      </c>
    </row>
    <row r="367" spans="2:17" hidden="1">
      <c r="B367">
        <v>2017</v>
      </c>
      <c r="C367">
        <v>4</v>
      </c>
      <c r="D367" t="s">
        <v>117</v>
      </c>
      <c r="E367" t="s">
        <v>118</v>
      </c>
      <c r="F367" t="s">
        <v>129</v>
      </c>
      <c r="G367" t="s">
        <v>130</v>
      </c>
      <c r="H367" t="s">
        <v>30</v>
      </c>
      <c r="I367" t="s">
        <v>21</v>
      </c>
      <c r="J367" t="s">
        <v>22</v>
      </c>
      <c r="K367" t="s">
        <v>131</v>
      </c>
      <c r="L367" t="s">
        <v>24</v>
      </c>
      <c r="M367" t="s">
        <v>26</v>
      </c>
      <c r="N367">
        <v>2</v>
      </c>
      <c r="O367">
        <v>99</v>
      </c>
      <c r="P367">
        <v>37.07</v>
      </c>
      <c r="Q367">
        <v>-26.58</v>
      </c>
    </row>
    <row r="368" spans="2:17" hidden="1">
      <c r="B368">
        <v>2017</v>
      </c>
      <c r="C368">
        <v>4</v>
      </c>
      <c r="D368" t="s">
        <v>117</v>
      </c>
      <c r="E368" t="s">
        <v>118</v>
      </c>
      <c r="F368" t="s">
        <v>129</v>
      </c>
      <c r="G368" t="s">
        <v>130</v>
      </c>
      <c r="H368" t="s">
        <v>30</v>
      </c>
      <c r="I368" t="s">
        <v>21</v>
      </c>
      <c r="J368" t="s">
        <v>22</v>
      </c>
      <c r="K368" t="s">
        <v>131</v>
      </c>
      <c r="L368" t="s">
        <v>24</v>
      </c>
      <c r="M368" t="s">
        <v>27</v>
      </c>
      <c r="N368">
        <v>1</v>
      </c>
      <c r="O368">
        <v>130</v>
      </c>
      <c r="P368">
        <v>77.849999999999994</v>
      </c>
      <c r="Q368">
        <v>0</v>
      </c>
    </row>
    <row r="369" spans="2:17" hidden="1">
      <c r="B369">
        <v>2017</v>
      </c>
      <c r="C369">
        <v>4</v>
      </c>
      <c r="D369" t="s">
        <v>132</v>
      </c>
      <c r="E369" t="s">
        <v>133</v>
      </c>
      <c r="F369" t="s">
        <v>134</v>
      </c>
      <c r="G369" t="s">
        <v>135</v>
      </c>
      <c r="H369" t="s">
        <v>136</v>
      </c>
      <c r="I369" t="s">
        <v>21</v>
      </c>
      <c r="J369" t="s">
        <v>31</v>
      </c>
      <c r="K369" t="s">
        <v>137</v>
      </c>
      <c r="L369" t="s">
        <v>24</v>
      </c>
      <c r="M369" t="s">
        <v>25</v>
      </c>
      <c r="N369">
        <v>279</v>
      </c>
      <c r="O369">
        <v>2870.5</v>
      </c>
      <c r="P369">
        <v>1805.57</v>
      </c>
      <c r="Q369">
        <v>-820.32</v>
      </c>
    </row>
    <row r="370" spans="2:17" hidden="1">
      <c r="B370">
        <v>2017</v>
      </c>
      <c r="C370">
        <v>4</v>
      </c>
      <c r="D370" t="s">
        <v>132</v>
      </c>
      <c r="E370" t="s">
        <v>133</v>
      </c>
      <c r="F370" t="s">
        <v>134</v>
      </c>
      <c r="G370" t="s">
        <v>135</v>
      </c>
      <c r="H370" t="s">
        <v>136</v>
      </c>
      <c r="I370" t="s">
        <v>21</v>
      </c>
      <c r="J370" t="s">
        <v>31</v>
      </c>
      <c r="K370" t="s">
        <v>137</v>
      </c>
      <c r="L370" t="s">
        <v>24</v>
      </c>
      <c r="M370" t="s">
        <v>26</v>
      </c>
      <c r="N370">
        <v>271</v>
      </c>
      <c r="O370">
        <v>16693</v>
      </c>
      <c r="P370">
        <v>8177.21</v>
      </c>
      <c r="Q370">
        <v>-2322.4899999999998</v>
      </c>
    </row>
    <row r="371" spans="2:17" hidden="1">
      <c r="B371">
        <v>2017</v>
      </c>
      <c r="C371">
        <v>4</v>
      </c>
      <c r="D371" t="s">
        <v>132</v>
      </c>
      <c r="E371" t="s">
        <v>133</v>
      </c>
      <c r="F371" t="s">
        <v>134</v>
      </c>
      <c r="G371" t="s">
        <v>135</v>
      </c>
      <c r="H371" t="s">
        <v>136</v>
      </c>
      <c r="I371" t="s">
        <v>21</v>
      </c>
      <c r="J371" t="s">
        <v>31</v>
      </c>
      <c r="K371" t="s">
        <v>137</v>
      </c>
      <c r="L371" t="s">
        <v>24</v>
      </c>
      <c r="M371" t="s">
        <v>27</v>
      </c>
      <c r="N371">
        <v>141</v>
      </c>
      <c r="O371">
        <v>28209.599999999999</v>
      </c>
      <c r="P371">
        <v>17073.75</v>
      </c>
      <c r="Q371">
        <v>448.59</v>
      </c>
    </row>
    <row r="372" spans="2:17" hidden="1">
      <c r="B372">
        <v>2017</v>
      </c>
      <c r="C372">
        <v>4</v>
      </c>
      <c r="D372" t="s">
        <v>132</v>
      </c>
      <c r="E372" t="s">
        <v>133</v>
      </c>
      <c r="F372" t="s">
        <v>138</v>
      </c>
      <c r="G372" t="s">
        <v>139</v>
      </c>
      <c r="H372" t="s">
        <v>140</v>
      </c>
      <c r="I372" t="s">
        <v>1073</v>
      </c>
      <c r="J372" t="s">
        <v>31</v>
      </c>
      <c r="K372" t="s">
        <v>141</v>
      </c>
      <c r="L372" t="s">
        <v>24</v>
      </c>
      <c r="M372" t="s">
        <v>25</v>
      </c>
      <c r="N372">
        <v>566</v>
      </c>
      <c r="O372">
        <v>5172.8</v>
      </c>
      <c r="P372">
        <v>3862.6</v>
      </c>
      <c r="Q372">
        <v>-713.94</v>
      </c>
    </row>
    <row r="373" spans="2:17" hidden="1">
      <c r="B373">
        <v>2017</v>
      </c>
      <c r="C373">
        <v>4</v>
      </c>
      <c r="D373" t="s">
        <v>132</v>
      </c>
      <c r="E373" t="s">
        <v>133</v>
      </c>
      <c r="F373" t="s">
        <v>138</v>
      </c>
      <c r="G373" t="s">
        <v>139</v>
      </c>
      <c r="H373" t="s">
        <v>140</v>
      </c>
      <c r="I373" t="s">
        <v>1073</v>
      </c>
      <c r="J373" t="s">
        <v>31</v>
      </c>
      <c r="K373" t="s">
        <v>141</v>
      </c>
      <c r="L373" t="s">
        <v>24</v>
      </c>
      <c r="M373" t="s">
        <v>26</v>
      </c>
      <c r="N373">
        <v>771</v>
      </c>
      <c r="O373">
        <v>50606.400000000001</v>
      </c>
      <c r="P373">
        <v>27104.560000000001</v>
      </c>
      <c r="Q373">
        <v>-3176.7</v>
      </c>
    </row>
    <row r="374" spans="2:17" hidden="1">
      <c r="B374">
        <v>2017</v>
      </c>
      <c r="C374">
        <v>4</v>
      </c>
      <c r="D374" t="s">
        <v>132</v>
      </c>
      <c r="E374" t="s">
        <v>133</v>
      </c>
      <c r="F374" t="s">
        <v>138</v>
      </c>
      <c r="G374" t="s">
        <v>139</v>
      </c>
      <c r="H374" t="s">
        <v>140</v>
      </c>
      <c r="I374" t="s">
        <v>1073</v>
      </c>
      <c r="J374" t="s">
        <v>31</v>
      </c>
      <c r="K374" t="s">
        <v>141</v>
      </c>
      <c r="L374" t="s">
        <v>24</v>
      </c>
      <c r="M374" t="s">
        <v>27</v>
      </c>
      <c r="N374">
        <v>412</v>
      </c>
      <c r="O374">
        <v>72886.100000000006</v>
      </c>
      <c r="P374">
        <v>42600.78</v>
      </c>
      <c r="Q374">
        <v>1107.9000000000001</v>
      </c>
    </row>
    <row r="375" spans="2:17" hidden="1">
      <c r="B375">
        <v>2017</v>
      </c>
      <c r="C375">
        <v>4</v>
      </c>
      <c r="D375" t="s">
        <v>132</v>
      </c>
      <c r="E375" t="s">
        <v>133</v>
      </c>
      <c r="F375" t="s">
        <v>1309</v>
      </c>
      <c r="G375" t="s">
        <v>1370</v>
      </c>
      <c r="H375" t="s">
        <v>144</v>
      </c>
      <c r="I375" t="s">
        <v>21</v>
      </c>
      <c r="J375" t="s">
        <v>31</v>
      </c>
      <c r="K375" t="s">
        <v>145</v>
      </c>
      <c r="L375" t="s">
        <v>24</v>
      </c>
      <c r="M375" t="s">
        <v>25</v>
      </c>
      <c r="N375">
        <v>1</v>
      </c>
      <c r="O375">
        <v>4.0999999999999996</v>
      </c>
      <c r="P375">
        <v>4.9000000000000004</v>
      </c>
      <c r="Q375">
        <v>-0.57999999999999996</v>
      </c>
    </row>
    <row r="376" spans="2:17" hidden="1">
      <c r="B376">
        <v>2017</v>
      </c>
      <c r="C376">
        <v>4</v>
      </c>
      <c r="D376" t="s">
        <v>132</v>
      </c>
      <c r="E376" t="s">
        <v>133</v>
      </c>
      <c r="F376" t="s">
        <v>1309</v>
      </c>
      <c r="G376" t="s">
        <v>1370</v>
      </c>
      <c r="H376" t="s">
        <v>144</v>
      </c>
      <c r="I376" t="s">
        <v>21</v>
      </c>
      <c r="J376" t="s">
        <v>31</v>
      </c>
      <c r="K376" t="s">
        <v>145</v>
      </c>
      <c r="L376" t="s">
        <v>24</v>
      </c>
      <c r="M376" t="s">
        <v>27</v>
      </c>
      <c r="N376">
        <v>2</v>
      </c>
      <c r="O376">
        <v>994.4</v>
      </c>
      <c r="P376">
        <v>590.26</v>
      </c>
      <c r="Q376">
        <v>15.48</v>
      </c>
    </row>
    <row r="377" spans="2:17" hidden="1">
      <c r="B377">
        <v>2017</v>
      </c>
      <c r="C377">
        <v>4</v>
      </c>
      <c r="D377" t="s">
        <v>132</v>
      </c>
      <c r="E377" t="s">
        <v>133</v>
      </c>
      <c r="F377" t="s">
        <v>142</v>
      </c>
      <c r="G377" t="s">
        <v>143</v>
      </c>
      <c r="H377" t="s">
        <v>144</v>
      </c>
      <c r="I377" t="s">
        <v>21</v>
      </c>
      <c r="J377" t="s">
        <v>31</v>
      </c>
      <c r="K377" t="s">
        <v>145</v>
      </c>
      <c r="L377" t="s">
        <v>24</v>
      </c>
      <c r="M377" t="s">
        <v>25</v>
      </c>
      <c r="N377">
        <v>229</v>
      </c>
      <c r="O377">
        <v>2070.4</v>
      </c>
      <c r="P377">
        <v>1400.35</v>
      </c>
      <c r="Q377">
        <v>-591.61</v>
      </c>
    </row>
    <row r="378" spans="2:17" hidden="1">
      <c r="B378">
        <v>2017</v>
      </c>
      <c r="C378">
        <v>4</v>
      </c>
      <c r="D378" t="s">
        <v>132</v>
      </c>
      <c r="E378" t="s">
        <v>133</v>
      </c>
      <c r="F378" t="s">
        <v>142</v>
      </c>
      <c r="G378" t="s">
        <v>143</v>
      </c>
      <c r="H378" t="s">
        <v>144</v>
      </c>
      <c r="I378" t="s">
        <v>21</v>
      </c>
      <c r="J378" t="s">
        <v>31</v>
      </c>
      <c r="K378" t="s">
        <v>145</v>
      </c>
      <c r="L378" t="s">
        <v>24</v>
      </c>
      <c r="M378" t="s">
        <v>26</v>
      </c>
      <c r="N378">
        <v>153</v>
      </c>
      <c r="O378">
        <v>8456.1</v>
      </c>
      <c r="P378">
        <v>4063.1</v>
      </c>
      <c r="Q378">
        <v>-1311.21</v>
      </c>
    </row>
    <row r="379" spans="2:17" hidden="1">
      <c r="B379">
        <v>2017</v>
      </c>
      <c r="C379">
        <v>4</v>
      </c>
      <c r="D379" t="s">
        <v>132</v>
      </c>
      <c r="E379" t="s">
        <v>133</v>
      </c>
      <c r="F379" t="s">
        <v>142</v>
      </c>
      <c r="G379" t="s">
        <v>143</v>
      </c>
      <c r="H379" t="s">
        <v>144</v>
      </c>
      <c r="I379" t="s">
        <v>21</v>
      </c>
      <c r="J379" t="s">
        <v>31</v>
      </c>
      <c r="K379" t="s">
        <v>145</v>
      </c>
      <c r="L379" t="s">
        <v>24</v>
      </c>
      <c r="M379" t="s">
        <v>27</v>
      </c>
      <c r="N379">
        <v>16</v>
      </c>
      <c r="O379">
        <v>2667.1</v>
      </c>
      <c r="P379">
        <v>1623.93</v>
      </c>
      <c r="Q379">
        <v>42.68</v>
      </c>
    </row>
    <row r="380" spans="2:17" hidden="1">
      <c r="B380">
        <v>2017</v>
      </c>
      <c r="C380">
        <v>4</v>
      </c>
      <c r="D380" t="s">
        <v>154</v>
      </c>
      <c r="E380" t="s">
        <v>155</v>
      </c>
      <c r="F380" t="s">
        <v>156</v>
      </c>
      <c r="G380" t="s">
        <v>157</v>
      </c>
      <c r="H380" t="s">
        <v>158</v>
      </c>
      <c r="I380" t="s">
        <v>1073</v>
      </c>
      <c r="J380" t="s">
        <v>31</v>
      </c>
      <c r="K380" t="s">
        <v>159</v>
      </c>
      <c r="L380" t="s">
        <v>24</v>
      </c>
      <c r="M380" t="s">
        <v>25</v>
      </c>
      <c r="N380">
        <v>180264</v>
      </c>
      <c r="O380">
        <v>1203463</v>
      </c>
      <c r="P380">
        <v>1062529.93</v>
      </c>
      <c r="Q380">
        <v>-145161.72</v>
      </c>
    </row>
    <row r="381" spans="2:17" hidden="1">
      <c r="B381">
        <v>2017</v>
      </c>
      <c r="C381">
        <v>4</v>
      </c>
      <c r="D381" t="s">
        <v>154</v>
      </c>
      <c r="E381" t="s">
        <v>155</v>
      </c>
      <c r="F381" t="s">
        <v>156</v>
      </c>
      <c r="G381" t="s">
        <v>157</v>
      </c>
      <c r="H381" t="s">
        <v>158</v>
      </c>
      <c r="I381" t="s">
        <v>1073</v>
      </c>
      <c r="J381" t="s">
        <v>31</v>
      </c>
      <c r="K381" t="s">
        <v>159</v>
      </c>
      <c r="L381" t="s">
        <v>24</v>
      </c>
      <c r="M381" t="s">
        <v>26</v>
      </c>
      <c r="N381">
        <v>268401</v>
      </c>
      <c r="O381">
        <v>18785137</v>
      </c>
      <c r="P381">
        <v>9600748.5399999991</v>
      </c>
      <c r="Q381">
        <v>-958140.46</v>
      </c>
    </row>
    <row r="382" spans="2:17" hidden="1">
      <c r="B382">
        <v>2017</v>
      </c>
      <c r="C382">
        <v>4</v>
      </c>
      <c r="D382" t="s">
        <v>154</v>
      </c>
      <c r="E382" t="s">
        <v>155</v>
      </c>
      <c r="F382" t="s">
        <v>156</v>
      </c>
      <c r="G382" t="s">
        <v>157</v>
      </c>
      <c r="H382" t="s">
        <v>158</v>
      </c>
      <c r="I382" t="s">
        <v>1073</v>
      </c>
      <c r="J382" t="s">
        <v>31</v>
      </c>
      <c r="K382" t="s">
        <v>159</v>
      </c>
      <c r="L382" t="s">
        <v>24</v>
      </c>
      <c r="M382" t="s">
        <v>27</v>
      </c>
      <c r="N382">
        <v>737145</v>
      </c>
      <c r="O382">
        <v>215397771</v>
      </c>
      <c r="P382">
        <v>103799517.79000001</v>
      </c>
      <c r="Q382">
        <v>2764657.18</v>
      </c>
    </row>
    <row r="383" spans="2:17" hidden="1">
      <c r="B383">
        <v>2017</v>
      </c>
      <c r="C383">
        <v>4</v>
      </c>
      <c r="D383" t="s">
        <v>154</v>
      </c>
      <c r="E383" t="s">
        <v>155</v>
      </c>
      <c r="F383" t="s">
        <v>160</v>
      </c>
      <c r="G383" t="s">
        <v>161</v>
      </c>
      <c r="H383" t="s">
        <v>121</v>
      </c>
      <c r="I383" t="s">
        <v>1073</v>
      </c>
      <c r="J383" t="s">
        <v>31</v>
      </c>
      <c r="K383" t="s">
        <v>162</v>
      </c>
      <c r="L383" t="s">
        <v>24</v>
      </c>
      <c r="M383" t="s">
        <v>25</v>
      </c>
      <c r="N383">
        <v>9137</v>
      </c>
      <c r="O383">
        <v>79239</v>
      </c>
      <c r="P383">
        <v>72820.460000000006</v>
      </c>
      <c r="Q383">
        <v>-10779.31</v>
      </c>
    </row>
    <row r="384" spans="2:17" hidden="1">
      <c r="B384">
        <v>2017</v>
      </c>
      <c r="C384">
        <v>4</v>
      </c>
      <c r="D384" t="s">
        <v>154</v>
      </c>
      <c r="E384" t="s">
        <v>155</v>
      </c>
      <c r="F384" t="s">
        <v>160</v>
      </c>
      <c r="G384" t="s">
        <v>161</v>
      </c>
      <c r="H384" t="s">
        <v>121</v>
      </c>
      <c r="I384" t="s">
        <v>1073</v>
      </c>
      <c r="J384" t="s">
        <v>31</v>
      </c>
      <c r="K384" t="s">
        <v>162</v>
      </c>
      <c r="L384" t="s">
        <v>24</v>
      </c>
      <c r="M384" t="s">
        <v>26</v>
      </c>
      <c r="N384">
        <v>14607</v>
      </c>
      <c r="O384">
        <v>984751</v>
      </c>
      <c r="P384">
        <v>583276.76</v>
      </c>
      <c r="Q384">
        <v>-59853.760000000002</v>
      </c>
    </row>
    <row r="385" spans="2:17" hidden="1">
      <c r="B385">
        <v>2017</v>
      </c>
      <c r="C385">
        <v>4</v>
      </c>
      <c r="D385" t="s">
        <v>154</v>
      </c>
      <c r="E385" t="s">
        <v>155</v>
      </c>
      <c r="F385" t="s">
        <v>160</v>
      </c>
      <c r="G385" t="s">
        <v>161</v>
      </c>
      <c r="H385" t="s">
        <v>121</v>
      </c>
      <c r="I385" t="s">
        <v>1073</v>
      </c>
      <c r="J385" t="s">
        <v>31</v>
      </c>
      <c r="K385" t="s">
        <v>162</v>
      </c>
      <c r="L385" t="s">
        <v>24</v>
      </c>
      <c r="M385" t="s">
        <v>27</v>
      </c>
      <c r="N385">
        <v>15603</v>
      </c>
      <c r="O385">
        <v>3636284</v>
      </c>
      <c r="P385">
        <v>2019963.06</v>
      </c>
      <c r="Q385">
        <v>54150.19</v>
      </c>
    </row>
    <row r="386" spans="2:17" hidden="1">
      <c r="B386">
        <v>2017</v>
      </c>
      <c r="C386">
        <v>4</v>
      </c>
      <c r="D386" t="s">
        <v>154</v>
      </c>
      <c r="E386" t="s">
        <v>155</v>
      </c>
      <c r="F386" t="s">
        <v>163</v>
      </c>
      <c r="G386" t="s">
        <v>164</v>
      </c>
      <c r="H386" t="s">
        <v>121</v>
      </c>
      <c r="I386" t="s">
        <v>1073</v>
      </c>
      <c r="J386" t="s">
        <v>31</v>
      </c>
      <c r="K386" t="s">
        <v>165</v>
      </c>
      <c r="L386" t="s">
        <v>24</v>
      </c>
      <c r="M386" t="s">
        <v>25</v>
      </c>
      <c r="N386">
        <v>1285</v>
      </c>
      <c r="O386">
        <v>12674</v>
      </c>
      <c r="P386">
        <v>11089.38</v>
      </c>
      <c r="Q386">
        <v>-1764.03</v>
      </c>
    </row>
    <row r="387" spans="2:17" hidden="1">
      <c r="B387">
        <v>2017</v>
      </c>
      <c r="C387">
        <v>4</v>
      </c>
      <c r="D387" t="s">
        <v>154</v>
      </c>
      <c r="E387" t="s">
        <v>155</v>
      </c>
      <c r="F387" t="s">
        <v>163</v>
      </c>
      <c r="G387" t="s">
        <v>164</v>
      </c>
      <c r="H387" t="s">
        <v>121</v>
      </c>
      <c r="I387" t="s">
        <v>1073</v>
      </c>
      <c r="J387" t="s">
        <v>31</v>
      </c>
      <c r="K387" t="s">
        <v>165</v>
      </c>
      <c r="L387" t="s">
        <v>24</v>
      </c>
      <c r="M387" t="s">
        <v>26</v>
      </c>
      <c r="N387">
        <v>1649</v>
      </c>
      <c r="O387">
        <v>105414</v>
      </c>
      <c r="P387">
        <v>63130.080000000002</v>
      </c>
      <c r="Q387">
        <v>-6828.3</v>
      </c>
    </row>
    <row r="388" spans="2:17" hidden="1">
      <c r="B388">
        <v>2017</v>
      </c>
      <c r="C388">
        <v>4</v>
      </c>
      <c r="D388" t="s">
        <v>154</v>
      </c>
      <c r="E388" t="s">
        <v>155</v>
      </c>
      <c r="F388" t="s">
        <v>163</v>
      </c>
      <c r="G388" t="s">
        <v>164</v>
      </c>
      <c r="H388" t="s">
        <v>121</v>
      </c>
      <c r="I388" t="s">
        <v>1073</v>
      </c>
      <c r="J388" t="s">
        <v>31</v>
      </c>
      <c r="K388" t="s">
        <v>165</v>
      </c>
      <c r="L388" t="s">
        <v>24</v>
      </c>
      <c r="M388" t="s">
        <v>27</v>
      </c>
      <c r="N388">
        <v>943</v>
      </c>
      <c r="O388">
        <v>168662</v>
      </c>
      <c r="P388">
        <v>94061.67</v>
      </c>
      <c r="Q388">
        <v>2529.46</v>
      </c>
    </row>
    <row r="389" spans="2:17" hidden="1">
      <c r="B389">
        <v>2017</v>
      </c>
      <c r="C389">
        <v>4</v>
      </c>
      <c r="D389" t="s">
        <v>154</v>
      </c>
      <c r="E389" t="s">
        <v>155</v>
      </c>
      <c r="F389" t="s">
        <v>166</v>
      </c>
      <c r="G389" t="s">
        <v>43</v>
      </c>
      <c r="H389" t="s">
        <v>144</v>
      </c>
      <c r="I389" t="s">
        <v>21</v>
      </c>
      <c r="J389" t="s">
        <v>22</v>
      </c>
      <c r="K389" t="s">
        <v>167</v>
      </c>
      <c r="L389" t="s">
        <v>24</v>
      </c>
      <c r="M389" t="s">
        <v>25</v>
      </c>
      <c r="N389">
        <v>1658</v>
      </c>
      <c r="O389">
        <v>10088</v>
      </c>
      <c r="P389">
        <v>11816.21</v>
      </c>
      <c r="Q389">
        <v>-4009.68</v>
      </c>
    </row>
    <row r="390" spans="2:17" hidden="1">
      <c r="B390">
        <v>2017</v>
      </c>
      <c r="C390">
        <v>4</v>
      </c>
      <c r="D390" t="s">
        <v>154</v>
      </c>
      <c r="E390" t="s">
        <v>155</v>
      </c>
      <c r="F390" t="s">
        <v>166</v>
      </c>
      <c r="G390" t="s">
        <v>43</v>
      </c>
      <c r="H390" t="s">
        <v>144</v>
      </c>
      <c r="I390" t="s">
        <v>21</v>
      </c>
      <c r="J390" t="s">
        <v>22</v>
      </c>
      <c r="K390" t="s">
        <v>167</v>
      </c>
      <c r="L390" t="s">
        <v>24</v>
      </c>
      <c r="M390" t="s">
        <v>26</v>
      </c>
      <c r="N390">
        <v>446</v>
      </c>
      <c r="O390">
        <v>24128</v>
      </c>
      <c r="P390">
        <v>14281.28</v>
      </c>
      <c r="Q390">
        <v>-5349.48</v>
      </c>
    </row>
    <row r="391" spans="2:17" hidden="1">
      <c r="B391">
        <v>2017</v>
      </c>
      <c r="C391">
        <v>4</v>
      </c>
      <c r="D391" t="s">
        <v>154</v>
      </c>
      <c r="E391" t="s">
        <v>155</v>
      </c>
      <c r="F391" t="s">
        <v>166</v>
      </c>
      <c r="G391" t="s">
        <v>43</v>
      </c>
      <c r="H391" t="s">
        <v>144</v>
      </c>
      <c r="I391" t="s">
        <v>21</v>
      </c>
      <c r="J391" t="s">
        <v>22</v>
      </c>
      <c r="K391" t="s">
        <v>167</v>
      </c>
      <c r="L391" t="s">
        <v>24</v>
      </c>
      <c r="M391" t="s">
        <v>27</v>
      </c>
      <c r="N391">
        <v>199</v>
      </c>
      <c r="O391">
        <v>48354</v>
      </c>
      <c r="P391">
        <v>25830.83</v>
      </c>
      <c r="Q391">
        <v>48</v>
      </c>
    </row>
    <row r="392" spans="2:17" hidden="1">
      <c r="B392">
        <v>2017</v>
      </c>
      <c r="C392">
        <v>4</v>
      </c>
      <c r="D392" t="s">
        <v>154</v>
      </c>
      <c r="E392" t="s">
        <v>155</v>
      </c>
      <c r="F392" t="s">
        <v>168</v>
      </c>
      <c r="G392" t="s">
        <v>169</v>
      </c>
      <c r="H392" t="s">
        <v>152</v>
      </c>
      <c r="I392" t="s">
        <v>21</v>
      </c>
      <c r="J392" t="s">
        <v>22</v>
      </c>
      <c r="K392" t="s">
        <v>170</v>
      </c>
      <c r="L392" t="s">
        <v>24</v>
      </c>
      <c r="M392" t="s">
        <v>25</v>
      </c>
      <c r="N392">
        <v>708</v>
      </c>
      <c r="O392">
        <v>4509</v>
      </c>
      <c r="P392">
        <v>5040.41</v>
      </c>
      <c r="Q392">
        <v>-1767.26</v>
      </c>
    </row>
    <row r="393" spans="2:17" hidden="1">
      <c r="B393">
        <v>2017</v>
      </c>
      <c r="C393">
        <v>4</v>
      </c>
      <c r="D393" t="s">
        <v>154</v>
      </c>
      <c r="E393" t="s">
        <v>155</v>
      </c>
      <c r="F393" t="s">
        <v>168</v>
      </c>
      <c r="G393" t="s">
        <v>169</v>
      </c>
      <c r="H393" t="s">
        <v>152</v>
      </c>
      <c r="I393" t="s">
        <v>21</v>
      </c>
      <c r="J393" t="s">
        <v>22</v>
      </c>
      <c r="K393" t="s">
        <v>170</v>
      </c>
      <c r="L393" t="s">
        <v>24</v>
      </c>
      <c r="M393" t="s">
        <v>26</v>
      </c>
      <c r="N393">
        <v>285</v>
      </c>
      <c r="O393">
        <v>16059</v>
      </c>
      <c r="P393">
        <v>9120.39</v>
      </c>
      <c r="Q393">
        <v>-3315.57</v>
      </c>
    </row>
    <row r="394" spans="2:17" hidden="1">
      <c r="B394">
        <v>2017</v>
      </c>
      <c r="C394">
        <v>4</v>
      </c>
      <c r="D394" t="s">
        <v>154</v>
      </c>
      <c r="E394" t="s">
        <v>155</v>
      </c>
      <c r="F394" t="s">
        <v>168</v>
      </c>
      <c r="G394" t="s">
        <v>169</v>
      </c>
      <c r="H394" t="s">
        <v>152</v>
      </c>
      <c r="I394" t="s">
        <v>21</v>
      </c>
      <c r="J394" t="s">
        <v>22</v>
      </c>
      <c r="K394" t="s">
        <v>170</v>
      </c>
      <c r="L394" t="s">
        <v>24</v>
      </c>
      <c r="M394" t="s">
        <v>27</v>
      </c>
      <c r="N394">
        <v>157</v>
      </c>
      <c r="O394">
        <v>46610</v>
      </c>
      <c r="P394">
        <v>23441.82</v>
      </c>
      <c r="Q394">
        <v>10.87</v>
      </c>
    </row>
    <row r="395" spans="2:17" hidden="1">
      <c r="B395">
        <v>2017</v>
      </c>
      <c r="C395">
        <v>4</v>
      </c>
      <c r="D395" t="s">
        <v>154</v>
      </c>
      <c r="E395" t="s">
        <v>155</v>
      </c>
      <c r="F395" t="s">
        <v>171</v>
      </c>
      <c r="G395" t="s">
        <v>172</v>
      </c>
      <c r="H395" t="s">
        <v>152</v>
      </c>
      <c r="I395" t="s">
        <v>21</v>
      </c>
      <c r="J395" t="s">
        <v>22</v>
      </c>
      <c r="K395" t="s">
        <v>173</v>
      </c>
      <c r="L395" t="s">
        <v>24</v>
      </c>
      <c r="M395" t="s">
        <v>25</v>
      </c>
      <c r="N395">
        <v>573</v>
      </c>
      <c r="O395">
        <v>2953</v>
      </c>
      <c r="P395">
        <v>3776.1</v>
      </c>
      <c r="Q395">
        <v>-1165.78</v>
      </c>
    </row>
    <row r="396" spans="2:17" hidden="1">
      <c r="B396">
        <v>2017</v>
      </c>
      <c r="C396">
        <v>4</v>
      </c>
      <c r="D396" t="s">
        <v>154</v>
      </c>
      <c r="E396" t="s">
        <v>155</v>
      </c>
      <c r="F396" t="s">
        <v>171</v>
      </c>
      <c r="G396" t="s">
        <v>172</v>
      </c>
      <c r="H396" t="s">
        <v>152</v>
      </c>
      <c r="I396" t="s">
        <v>21</v>
      </c>
      <c r="J396" t="s">
        <v>22</v>
      </c>
      <c r="K396" t="s">
        <v>173</v>
      </c>
      <c r="L396" t="s">
        <v>24</v>
      </c>
      <c r="M396" t="s">
        <v>26</v>
      </c>
      <c r="N396">
        <v>99</v>
      </c>
      <c r="O396">
        <v>5320</v>
      </c>
      <c r="P396">
        <v>3130.75</v>
      </c>
      <c r="Q396">
        <v>-1185.3800000000001</v>
      </c>
    </row>
    <row r="397" spans="2:17" hidden="1">
      <c r="B397">
        <v>2017</v>
      </c>
      <c r="C397">
        <v>4</v>
      </c>
      <c r="D397" t="s">
        <v>154</v>
      </c>
      <c r="E397" t="s">
        <v>155</v>
      </c>
      <c r="F397" t="s">
        <v>171</v>
      </c>
      <c r="G397" t="s">
        <v>172</v>
      </c>
      <c r="H397" t="s">
        <v>152</v>
      </c>
      <c r="I397" t="s">
        <v>21</v>
      </c>
      <c r="J397" t="s">
        <v>22</v>
      </c>
      <c r="K397" t="s">
        <v>173</v>
      </c>
      <c r="L397" t="s">
        <v>24</v>
      </c>
      <c r="M397" t="s">
        <v>27</v>
      </c>
      <c r="N397">
        <v>20</v>
      </c>
      <c r="O397">
        <v>5106</v>
      </c>
      <c r="P397">
        <v>2721.41</v>
      </c>
      <c r="Q397">
        <v>12.02</v>
      </c>
    </row>
    <row r="398" spans="2:17" hidden="1">
      <c r="B398">
        <v>2017</v>
      </c>
      <c r="C398">
        <v>4</v>
      </c>
      <c r="D398" t="s">
        <v>154</v>
      </c>
      <c r="E398" t="s">
        <v>155</v>
      </c>
      <c r="F398" t="s">
        <v>174</v>
      </c>
      <c r="G398" t="s">
        <v>175</v>
      </c>
      <c r="H398" t="s">
        <v>20</v>
      </c>
      <c r="I398" t="s">
        <v>21</v>
      </c>
      <c r="J398" t="s">
        <v>22</v>
      </c>
      <c r="K398" t="s">
        <v>176</v>
      </c>
      <c r="L398" t="s">
        <v>24</v>
      </c>
      <c r="M398" t="s">
        <v>25</v>
      </c>
      <c r="N398">
        <v>887</v>
      </c>
      <c r="O398">
        <v>5711</v>
      </c>
      <c r="P398">
        <v>6024.91</v>
      </c>
      <c r="Q398">
        <v>-2121.04</v>
      </c>
    </row>
    <row r="399" spans="2:17" hidden="1">
      <c r="B399">
        <v>2017</v>
      </c>
      <c r="C399">
        <v>4</v>
      </c>
      <c r="D399" t="s">
        <v>154</v>
      </c>
      <c r="E399" t="s">
        <v>155</v>
      </c>
      <c r="F399" t="s">
        <v>174</v>
      </c>
      <c r="G399" t="s">
        <v>175</v>
      </c>
      <c r="H399" t="s">
        <v>20</v>
      </c>
      <c r="I399" t="s">
        <v>21</v>
      </c>
      <c r="J399" t="s">
        <v>22</v>
      </c>
      <c r="K399" t="s">
        <v>176</v>
      </c>
      <c r="L399" t="s">
        <v>24</v>
      </c>
      <c r="M399" t="s">
        <v>26</v>
      </c>
      <c r="N399">
        <v>225</v>
      </c>
      <c r="O399">
        <v>12204</v>
      </c>
      <c r="P399">
        <v>7252.36</v>
      </c>
      <c r="Q399">
        <v>-2921.53</v>
      </c>
    </row>
    <row r="400" spans="2:17" hidden="1">
      <c r="B400">
        <v>2017</v>
      </c>
      <c r="C400">
        <v>4</v>
      </c>
      <c r="D400" t="s">
        <v>154</v>
      </c>
      <c r="E400" t="s">
        <v>155</v>
      </c>
      <c r="F400" t="s">
        <v>174</v>
      </c>
      <c r="G400" t="s">
        <v>175</v>
      </c>
      <c r="H400" t="s">
        <v>20</v>
      </c>
      <c r="I400" t="s">
        <v>21</v>
      </c>
      <c r="J400" t="s">
        <v>22</v>
      </c>
      <c r="K400" t="s">
        <v>176</v>
      </c>
      <c r="L400" t="s">
        <v>24</v>
      </c>
      <c r="M400" t="s">
        <v>27</v>
      </c>
      <c r="N400">
        <v>45</v>
      </c>
      <c r="O400">
        <v>11052</v>
      </c>
      <c r="P400">
        <v>5414.61</v>
      </c>
      <c r="Q400">
        <v>0</v>
      </c>
    </row>
    <row r="401" spans="2:17" hidden="1">
      <c r="B401">
        <v>2017</v>
      </c>
      <c r="C401">
        <v>4</v>
      </c>
      <c r="D401" t="s">
        <v>154</v>
      </c>
      <c r="E401" t="s">
        <v>155</v>
      </c>
      <c r="F401" t="s">
        <v>177</v>
      </c>
      <c r="G401" t="s">
        <v>178</v>
      </c>
      <c r="H401" t="s">
        <v>20</v>
      </c>
      <c r="I401" t="s">
        <v>21</v>
      </c>
      <c r="J401" t="s">
        <v>22</v>
      </c>
      <c r="K401" t="s">
        <v>179</v>
      </c>
      <c r="L401" t="s">
        <v>24</v>
      </c>
      <c r="M401" t="s">
        <v>25</v>
      </c>
      <c r="N401">
        <v>106</v>
      </c>
      <c r="O401">
        <v>1025</v>
      </c>
      <c r="P401">
        <v>847.21</v>
      </c>
      <c r="Q401">
        <v>-370.02</v>
      </c>
    </row>
    <row r="402" spans="2:17" hidden="1">
      <c r="B402">
        <v>2017</v>
      </c>
      <c r="C402">
        <v>4</v>
      </c>
      <c r="D402" t="s">
        <v>154</v>
      </c>
      <c r="E402" t="s">
        <v>155</v>
      </c>
      <c r="F402" t="s">
        <v>177</v>
      </c>
      <c r="G402" t="s">
        <v>178</v>
      </c>
      <c r="H402" t="s">
        <v>20</v>
      </c>
      <c r="I402" t="s">
        <v>21</v>
      </c>
      <c r="J402" t="s">
        <v>22</v>
      </c>
      <c r="K402" t="s">
        <v>179</v>
      </c>
      <c r="L402" t="s">
        <v>24</v>
      </c>
      <c r="M402" t="s">
        <v>26</v>
      </c>
      <c r="N402">
        <v>65</v>
      </c>
      <c r="O402">
        <v>4338</v>
      </c>
      <c r="P402">
        <v>2244.9499999999998</v>
      </c>
      <c r="Q402">
        <v>-700.86</v>
      </c>
    </row>
    <row r="403" spans="2:17" hidden="1">
      <c r="B403">
        <v>2017</v>
      </c>
      <c r="C403">
        <v>4</v>
      </c>
      <c r="D403" t="s">
        <v>154</v>
      </c>
      <c r="E403" t="s">
        <v>155</v>
      </c>
      <c r="F403" t="s">
        <v>177</v>
      </c>
      <c r="G403" t="s">
        <v>178</v>
      </c>
      <c r="H403" t="s">
        <v>20</v>
      </c>
      <c r="I403" t="s">
        <v>21</v>
      </c>
      <c r="J403" t="s">
        <v>22</v>
      </c>
      <c r="K403" t="s">
        <v>179</v>
      </c>
      <c r="L403" t="s">
        <v>24</v>
      </c>
      <c r="M403" t="s">
        <v>27</v>
      </c>
      <c r="N403">
        <v>54</v>
      </c>
      <c r="O403">
        <v>20529</v>
      </c>
      <c r="P403">
        <v>9820.32</v>
      </c>
      <c r="Q403">
        <v>10.8</v>
      </c>
    </row>
    <row r="404" spans="2:17" hidden="1">
      <c r="B404">
        <v>2017</v>
      </c>
      <c r="C404">
        <v>4</v>
      </c>
      <c r="D404" t="s">
        <v>154</v>
      </c>
      <c r="E404" t="s">
        <v>155</v>
      </c>
      <c r="F404" t="s">
        <v>180</v>
      </c>
      <c r="G404" t="s">
        <v>181</v>
      </c>
      <c r="H404" t="s">
        <v>152</v>
      </c>
      <c r="I404" t="s">
        <v>21</v>
      </c>
      <c r="J404" t="s">
        <v>31</v>
      </c>
      <c r="K404" t="s">
        <v>182</v>
      </c>
      <c r="L404" t="s">
        <v>24</v>
      </c>
      <c r="M404" t="s">
        <v>25</v>
      </c>
      <c r="N404">
        <v>1545</v>
      </c>
      <c r="O404">
        <v>13859</v>
      </c>
      <c r="P404">
        <v>13448.77</v>
      </c>
      <c r="Q404">
        <v>-4008.05</v>
      </c>
    </row>
    <row r="405" spans="2:17" hidden="1">
      <c r="B405">
        <v>2017</v>
      </c>
      <c r="C405">
        <v>4</v>
      </c>
      <c r="D405" t="s">
        <v>154</v>
      </c>
      <c r="E405" t="s">
        <v>155</v>
      </c>
      <c r="F405" t="s">
        <v>180</v>
      </c>
      <c r="G405" t="s">
        <v>181</v>
      </c>
      <c r="H405" t="s">
        <v>152</v>
      </c>
      <c r="I405" t="s">
        <v>21</v>
      </c>
      <c r="J405" t="s">
        <v>31</v>
      </c>
      <c r="K405" t="s">
        <v>182</v>
      </c>
      <c r="L405" t="s">
        <v>24</v>
      </c>
      <c r="M405" t="s">
        <v>26</v>
      </c>
      <c r="N405">
        <v>1876</v>
      </c>
      <c r="O405">
        <v>120196</v>
      </c>
      <c r="P405">
        <v>75239.78</v>
      </c>
      <c r="Q405">
        <v>-16080.63</v>
      </c>
    </row>
    <row r="406" spans="2:17" hidden="1">
      <c r="B406">
        <v>2017</v>
      </c>
      <c r="C406">
        <v>4</v>
      </c>
      <c r="D406" t="s">
        <v>154</v>
      </c>
      <c r="E406" t="s">
        <v>155</v>
      </c>
      <c r="F406" t="s">
        <v>180</v>
      </c>
      <c r="G406" t="s">
        <v>181</v>
      </c>
      <c r="H406" t="s">
        <v>152</v>
      </c>
      <c r="I406" t="s">
        <v>21</v>
      </c>
      <c r="J406" t="s">
        <v>31</v>
      </c>
      <c r="K406" t="s">
        <v>182</v>
      </c>
      <c r="L406" t="s">
        <v>24</v>
      </c>
      <c r="M406" t="s">
        <v>27</v>
      </c>
      <c r="N406">
        <v>1066</v>
      </c>
      <c r="O406">
        <v>268054</v>
      </c>
      <c r="P406">
        <v>156711.81</v>
      </c>
      <c r="Q406">
        <v>4230.21</v>
      </c>
    </row>
    <row r="407" spans="2:17" hidden="1">
      <c r="B407">
        <v>2017</v>
      </c>
      <c r="C407">
        <v>4</v>
      </c>
      <c r="D407" t="s">
        <v>154</v>
      </c>
      <c r="E407" t="s">
        <v>155</v>
      </c>
      <c r="F407" t="s">
        <v>183</v>
      </c>
      <c r="G407" t="s">
        <v>184</v>
      </c>
      <c r="H407" t="s">
        <v>121</v>
      </c>
      <c r="I407" t="s">
        <v>1073</v>
      </c>
      <c r="J407" t="s">
        <v>31</v>
      </c>
      <c r="K407" t="s">
        <v>185</v>
      </c>
      <c r="L407" t="s">
        <v>24</v>
      </c>
      <c r="M407" t="s">
        <v>25</v>
      </c>
      <c r="N407">
        <v>10833</v>
      </c>
      <c r="O407">
        <v>101268</v>
      </c>
      <c r="P407">
        <v>92515.28</v>
      </c>
      <c r="Q407">
        <v>-14520.32</v>
      </c>
    </row>
    <row r="408" spans="2:17" hidden="1">
      <c r="B408">
        <v>2017</v>
      </c>
      <c r="C408">
        <v>4</v>
      </c>
      <c r="D408" t="s">
        <v>154</v>
      </c>
      <c r="E408" t="s">
        <v>155</v>
      </c>
      <c r="F408" t="s">
        <v>183</v>
      </c>
      <c r="G408" t="s">
        <v>184</v>
      </c>
      <c r="H408" t="s">
        <v>121</v>
      </c>
      <c r="I408" t="s">
        <v>1073</v>
      </c>
      <c r="J408" t="s">
        <v>31</v>
      </c>
      <c r="K408" t="s">
        <v>185</v>
      </c>
      <c r="L408" t="s">
        <v>24</v>
      </c>
      <c r="M408" t="s">
        <v>26</v>
      </c>
      <c r="N408">
        <v>15814</v>
      </c>
      <c r="O408">
        <v>1049690</v>
      </c>
      <c r="P408">
        <v>643407.11</v>
      </c>
      <c r="Q408">
        <v>-67468.210000000006</v>
      </c>
    </row>
    <row r="409" spans="2:17" hidden="1">
      <c r="B409">
        <v>2017</v>
      </c>
      <c r="C409">
        <v>4</v>
      </c>
      <c r="D409" t="s">
        <v>154</v>
      </c>
      <c r="E409" t="s">
        <v>155</v>
      </c>
      <c r="F409" t="s">
        <v>183</v>
      </c>
      <c r="G409" t="s">
        <v>184</v>
      </c>
      <c r="H409" t="s">
        <v>121</v>
      </c>
      <c r="I409" t="s">
        <v>1073</v>
      </c>
      <c r="J409" t="s">
        <v>31</v>
      </c>
      <c r="K409" t="s">
        <v>185</v>
      </c>
      <c r="L409" t="s">
        <v>24</v>
      </c>
      <c r="M409" t="s">
        <v>27</v>
      </c>
      <c r="N409">
        <v>16496</v>
      </c>
      <c r="O409">
        <v>3624095</v>
      </c>
      <c r="P409">
        <v>2034154.96</v>
      </c>
      <c r="Q409">
        <v>54670.11</v>
      </c>
    </row>
    <row r="410" spans="2:17" hidden="1">
      <c r="B410">
        <v>2017</v>
      </c>
      <c r="C410">
        <v>4</v>
      </c>
      <c r="D410" t="s">
        <v>154</v>
      </c>
      <c r="E410" t="s">
        <v>155</v>
      </c>
      <c r="F410" t="s">
        <v>186</v>
      </c>
      <c r="G410" t="s">
        <v>187</v>
      </c>
      <c r="H410" t="s">
        <v>121</v>
      </c>
      <c r="I410" t="s">
        <v>1073</v>
      </c>
      <c r="J410" t="s">
        <v>31</v>
      </c>
      <c r="K410" t="s">
        <v>188</v>
      </c>
      <c r="L410" t="s">
        <v>24</v>
      </c>
      <c r="M410" t="s">
        <v>25</v>
      </c>
      <c r="N410">
        <v>6244</v>
      </c>
      <c r="O410">
        <v>59232</v>
      </c>
      <c r="P410">
        <v>51759.31</v>
      </c>
      <c r="Q410">
        <v>-8011.97</v>
      </c>
    </row>
    <row r="411" spans="2:17" hidden="1">
      <c r="B411">
        <v>2017</v>
      </c>
      <c r="C411">
        <v>4</v>
      </c>
      <c r="D411" t="s">
        <v>154</v>
      </c>
      <c r="E411" t="s">
        <v>155</v>
      </c>
      <c r="F411" t="s">
        <v>186</v>
      </c>
      <c r="G411" t="s">
        <v>187</v>
      </c>
      <c r="H411" t="s">
        <v>121</v>
      </c>
      <c r="I411" t="s">
        <v>1073</v>
      </c>
      <c r="J411" t="s">
        <v>31</v>
      </c>
      <c r="K411" t="s">
        <v>188</v>
      </c>
      <c r="L411" t="s">
        <v>24</v>
      </c>
      <c r="M411" t="s">
        <v>26</v>
      </c>
      <c r="N411">
        <v>9244</v>
      </c>
      <c r="O411">
        <v>622203</v>
      </c>
      <c r="P411">
        <v>365928.21</v>
      </c>
      <c r="Q411">
        <v>-37590.21</v>
      </c>
    </row>
    <row r="412" spans="2:17" hidden="1">
      <c r="B412">
        <v>2017</v>
      </c>
      <c r="C412">
        <v>4</v>
      </c>
      <c r="D412" t="s">
        <v>154</v>
      </c>
      <c r="E412" t="s">
        <v>155</v>
      </c>
      <c r="F412" t="s">
        <v>186</v>
      </c>
      <c r="G412" t="s">
        <v>187</v>
      </c>
      <c r="H412" t="s">
        <v>121</v>
      </c>
      <c r="I412" t="s">
        <v>1073</v>
      </c>
      <c r="J412" t="s">
        <v>31</v>
      </c>
      <c r="K412" t="s">
        <v>188</v>
      </c>
      <c r="L412" t="s">
        <v>24</v>
      </c>
      <c r="M412" t="s">
        <v>27</v>
      </c>
      <c r="N412">
        <v>9142</v>
      </c>
      <c r="O412">
        <v>1965848</v>
      </c>
      <c r="P412">
        <v>1093184.3600000001</v>
      </c>
      <c r="Q412">
        <v>29432.01</v>
      </c>
    </row>
    <row r="413" spans="2:17" hidden="1">
      <c r="B413">
        <v>2017</v>
      </c>
      <c r="C413">
        <v>4</v>
      </c>
      <c r="D413" t="s">
        <v>154</v>
      </c>
      <c r="E413" t="s">
        <v>155</v>
      </c>
      <c r="F413" t="s">
        <v>189</v>
      </c>
      <c r="G413" t="s">
        <v>190</v>
      </c>
      <c r="H413" t="s">
        <v>30</v>
      </c>
      <c r="I413" t="s">
        <v>21</v>
      </c>
      <c r="J413" t="s">
        <v>31</v>
      </c>
      <c r="K413" t="s">
        <v>191</v>
      </c>
      <c r="L413" t="s">
        <v>24</v>
      </c>
      <c r="M413" t="s">
        <v>25</v>
      </c>
      <c r="N413">
        <v>1518</v>
      </c>
      <c r="O413">
        <v>11252</v>
      </c>
      <c r="P413">
        <v>11803.87</v>
      </c>
      <c r="Q413">
        <v>-3215.44</v>
      </c>
    </row>
    <row r="414" spans="2:17" hidden="1">
      <c r="B414">
        <v>2017</v>
      </c>
      <c r="C414">
        <v>4</v>
      </c>
      <c r="D414" t="s">
        <v>154</v>
      </c>
      <c r="E414" t="s">
        <v>155</v>
      </c>
      <c r="F414" t="s">
        <v>189</v>
      </c>
      <c r="G414" t="s">
        <v>190</v>
      </c>
      <c r="H414" t="s">
        <v>30</v>
      </c>
      <c r="I414" t="s">
        <v>21</v>
      </c>
      <c r="J414" t="s">
        <v>31</v>
      </c>
      <c r="K414" t="s">
        <v>191</v>
      </c>
      <c r="L414" t="s">
        <v>24</v>
      </c>
      <c r="M414" t="s">
        <v>26</v>
      </c>
      <c r="N414">
        <v>947</v>
      </c>
      <c r="O414">
        <v>56518</v>
      </c>
      <c r="P414">
        <v>35685.980000000003</v>
      </c>
      <c r="Q414">
        <v>-8114.98</v>
      </c>
    </row>
    <row r="415" spans="2:17" hidden="1">
      <c r="B415">
        <v>2017</v>
      </c>
      <c r="C415">
        <v>4</v>
      </c>
      <c r="D415" t="s">
        <v>154</v>
      </c>
      <c r="E415" t="s">
        <v>155</v>
      </c>
      <c r="F415" t="s">
        <v>189</v>
      </c>
      <c r="G415" t="s">
        <v>190</v>
      </c>
      <c r="H415" t="s">
        <v>30</v>
      </c>
      <c r="I415" t="s">
        <v>21</v>
      </c>
      <c r="J415" t="s">
        <v>31</v>
      </c>
      <c r="K415" t="s">
        <v>191</v>
      </c>
      <c r="L415" t="s">
        <v>24</v>
      </c>
      <c r="M415" t="s">
        <v>27</v>
      </c>
      <c r="N415">
        <v>380</v>
      </c>
      <c r="O415">
        <v>84465</v>
      </c>
      <c r="P415">
        <v>49633.55</v>
      </c>
      <c r="Q415">
        <v>1341.6</v>
      </c>
    </row>
    <row r="416" spans="2:17" hidden="1">
      <c r="B416">
        <v>2017</v>
      </c>
      <c r="C416">
        <v>4</v>
      </c>
      <c r="D416" t="s">
        <v>192</v>
      </c>
      <c r="E416" t="s">
        <v>193</v>
      </c>
      <c r="F416" t="s">
        <v>194</v>
      </c>
      <c r="G416" t="s">
        <v>195</v>
      </c>
      <c r="H416" t="s">
        <v>121</v>
      </c>
      <c r="I416" t="s">
        <v>1073</v>
      </c>
      <c r="J416" t="s">
        <v>31</v>
      </c>
      <c r="K416" t="s">
        <v>196</v>
      </c>
      <c r="L416" t="s">
        <v>24</v>
      </c>
      <c r="M416" t="s">
        <v>25</v>
      </c>
      <c r="N416">
        <v>1149</v>
      </c>
      <c r="O416">
        <v>13714</v>
      </c>
      <c r="P416">
        <v>9603.48</v>
      </c>
      <c r="Q416">
        <v>-1959.89</v>
      </c>
    </row>
    <row r="417" spans="2:17" hidden="1">
      <c r="B417">
        <v>2017</v>
      </c>
      <c r="C417">
        <v>4</v>
      </c>
      <c r="D417" t="s">
        <v>192</v>
      </c>
      <c r="E417" t="s">
        <v>193</v>
      </c>
      <c r="F417" t="s">
        <v>194</v>
      </c>
      <c r="G417" t="s">
        <v>195</v>
      </c>
      <c r="H417" t="s">
        <v>121</v>
      </c>
      <c r="I417" t="s">
        <v>1073</v>
      </c>
      <c r="J417" t="s">
        <v>31</v>
      </c>
      <c r="K417" t="s">
        <v>196</v>
      </c>
      <c r="L417" t="s">
        <v>24</v>
      </c>
      <c r="M417" t="s">
        <v>26</v>
      </c>
      <c r="N417">
        <v>723</v>
      </c>
      <c r="O417">
        <v>41950</v>
      </c>
      <c r="P417">
        <v>23225.75</v>
      </c>
      <c r="Q417">
        <v>-3101.67</v>
      </c>
    </row>
    <row r="418" spans="2:17" hidden="1">
      <c r="B418">
        <v>2017</v>
      </c>
      <c r="C418">
        <v>4</v>
      </c>
      <c r="D418" t="s">
        <v>192</v>
      </c>
      <c r="E418" t="s">
        <v>193</v>
      </c>
      <c r="F418" t="s">
        <v>194</v>
      </c>
      <c r="G418" t="s">
        <v>195</v>
      </c>
      <c r="H418" t="s">
        <v>121</v>
      </c>
      <c r="I418" t="s">
        <v>1073</v>
      </c>
      <c r="J418" t="s">
        <v>31</v>
      </c>
      <c r="K418" t="s">
        <v>196</v>
      </c>
      <c r="L418" t="s">
        <v>24</v>
      </c>
      <c r="M418" t="s">
        <v>27</v>
      </c>
      <c r="N418">
        <v>234</v>
      </c>
      <c r="O418">
        <v>52879</v>
      </c>
      <c r="P418">
        <v>31824.53</v>
      </c>
      <c r="Q418">
        <v>835.38</v>
      </c>
    </row>
    <row r="419" spans="2:17" hidden="1">
      <c r="B419">
        <v>2017</v>
      </c>
      <c r="C419">
        <v>4</v>
      </c>
      <c r="D419" t="s">
        <v>197</v>
      </c>
      <c r="E419" t="s">
        <v>198</v>
      </c>
      <c r="F419" t="s">
        <v>199</v>
      </c>
      <c r="G419" t="s">
        <v>200</v>
      </c>
      <c r="H419" t="s">
        <v>121</v>
      </c>
      <c r="I419" t="s">
        <v>1073</v>
      </c>
      <c r="J419" t="s">
        <v>22</v>
      </c>
      <c r="K419" t="s">
        <v>201</v>
      </c>
      <c r="L419" t="s">
        <v>24</v>
      </c>
      <c r="M419" t="s">
        <v>25</v>
      </c>
      <c r="N419">
        <v>989</v>
      </c>
      <c r="O419">
        <v>10060</v>
      </c>
      <c r="P419">
        <v>12970.17</v>
      </c>
      <c r="Q419">
        <v>-2875.39</v>
      </c>
    </row>
    <row r="420" spans="2:17" hidden="1">
      <c r="B420">
        <v>2017</v>
      </c>
      <c r="C420">
        <v>4</v>
      </c>
      <c r="D420" t="s">
        <v>197</v>
      </c>
      <c r="E420" t="s">
        <v>198</v>
      </c>
      <c r="F420" t="s">
        <v>199</v>
      </c>
      <c r="G420" t="s">
        <v>200</v>
      </c>
      <c r="H420" t="s">
        <v>121</v>
      </c>
      <c r="I420" t="s">
        <v>1073</v>
      </c>
      <c r="J420" t="s">
        <v>22</v>
      </c>
      <c r="K420" t="s">
        <v>201</v>
      </c>
      <c r="L420" t="s">
        <v>24</v>
      </c>
      <c r="M420" t="s">
        <v>26</v>
      </c>
      <c r="N420">
        <v>128</v>
      </c>
      <c r="O420">
        <v>5499</v>
      </c>
      <c r="P420">
        <v>5794.24</v>
      </c>
      <c r="Q420">
        <v>-1098.24</v>
      </c>
    </row>
    <row r="421" spans="2:17" hidden="1">
      <c r="B421">
        <v>2017</v>
      </c>
      <c r="C421">
        <v>4</v>
      </c>
      <c r="D421" t="s">
        <v>197</v>
      </c>
      <c r="E421" t="s">
        <v>198</v>
      </c>
      <c r="F421" t="s">
        <v>199</v>
      </c>
      <c r="G421" t="s">
        <v>200</v>
      </c>
      <c r="H421" t="s">
        <v>121</v>
      </c>
      <c r="I421" t="s">
        <v>1073</v>
      </c>
      <c r="J421" t="s">
        <v>22</v>
      </c>
      <c r="K421" t="s">
        <v>201</v>
      </c>
      <c r="L421" t="s">
        <v>24</v>
      </c>
      <c r="M421" t="s">
        <v>27</v>
      </c>
      <c r="N421">
        <v>3</v>
      </c>
      <c r="O421">
        <v>479</v>
      </c>
      <c r="P421">
        <v>479.13</v>
      </c>
      <c r="Q421">
        <v>0</v>
      </c>
    </row>
    <row r="422" spans="2:17" hidden="1">
      <c r="B422">
        <v>2017</v>
      </c>
      <c r="C422">
        <v>4</v>
      </c>
      <c r="D422" t="s">
        <v>197</v>
      </c>
      <c r="E422" t="s">
        <v>198</v>
      </c>
      <c r="F422" t="s">
        <v>202</v>
      </c>
      <c r="G422" t="s">
        <v>203</v>
      </c>
      <c r="H422" t="s">
        <v>30</v>
      </c>
      <c r="I422" t="s">
        <v>21</v>
      </c>
      <c r="J422" t="s">
        <v>22</v>
      </c>
      <c r="K422" t="s">
        <v>204</v>
      </c>
      <c r="L422" t="s">
        <v>24</v>
      </c>
      <c r="M422" t="s">
        <v>25</v>
      </c>
      <c r="N422">
        <v>2753</v>
      </c>
      <c r="O422">
        <v>28962.99</v>
      </c>
      <c r="P422">
        <v>58317.1</v>
      </c>
      <c r="Q422">
        <v>-12827.31</v>
      </c>
    </row>
    <row r="423" spans="2:17" hidden="1">
      <c r="B423">
        <v>2017</v>
      </c>
      <c r="C423">
        <v>4</v>
      </c>
      <c r="D423" t="s">
        <v>197</v>
      </c>
      <c r="E423" t="s">
        <v>198</v>
      </c>
      <c r="F423" t="s">
        <v>202</v>
      </c>
      <c r="G423" t="s">
        <v>203</v>
      </c>
      <c r="H423" t="s">
        <v>30</v>
      </c>
      <c r="I423" t="s">
        <v>21</v>
      </c>
      <c r="J423" t="s">
        <v>22</v>
      </c>
      <c r="K423" t="s">
        <v>204</v>
      </c>
      <c r="L423" t="s">
        <v>24</v>
      </c>
      <c r="M423" t="s">
        <v>26</v>
      </c>
      <c r="N423">
        <v>1101</v>
      </c>
      <c r="O423">
        <v>59592.99</v>
      </c>
      <c r="P423">
        <v>95851.37</v>
      </c>
      <c r="Q423">
        <v>-14632.29</v>
      </c>
    </row>
    <row r="424" spans="2:17" hidden="1">
      <c r="B424">
        <v>2017</v>
      </c>
      <c r="C424">
        <v>4</v>
      </c>
      <c r="D424" t="s">
        <v>197</v>
      </c>
      <c r="E424" t="s">
        <v>198</v>
      </c>
      <c r="F424" t="s">
        <v>202</v>
      </c>
      <c r="G424" t="s">
        <v>203</v>
      </c>
      <c r="H424" t="s">
        <v>30</v>
      </c>
      <c r="I424" t="s">
        <v>21</v>
      </c>
      <c r="J424" t="s">
        <v>22</v>
      </c>
      <c r="K424" t="s">
        <v>204</v>
      </c>
      <c r="L424" t="s">
        <v>24</v>
      </c>
      <c r="M424" t="s">
        <v>27</v>
      </c>
      <c r="N424">
        <v>133</v>
      </c>
      <c r="O424">
        <v>24333</v>
      </c>
      <c r="P424">
        <v>37463.4</v>
      </c>
      <c r="Q424">
        <v>0</v>
      </c>
    </row>
    <row r="425" spans="2:17" hidden="1">
      <c r="B425">
        <v>2017</v>
      </c>
      <c r="C425">
        <v>4</v>
      </c>
      <c r="D425" t="s">
        <v>205</v>
      </c>
      <c r="E425" t="s">
        <v>206</v>
      </c>
      <c r="F425" t="s">
        <v>207</v>
      </c>
      <c r="G425" t="s">
        <v>208</v>
      </c>
      <c r="H425" t="s">
        <v>140</v>
      </c>
      <c r="I425" t="s">
        <v>1073</v>
      </c>
      <c r="J425" t="s">
        <v>31</v>
      </c>
      <c r="K425" t="s">
        <v>209</v>
      </c>
      <c r="L425" t="s">
        <v>24</v>
      </c>
      <c r="M425" t="s">
        <v>25</v>
      </c>
      <c r="N425">
        <v>15197</v>
      </c>
      <c r="O425">
        <v>206291.8</v>
      </c>
      <c r="P425">
        <v>144394.34</v>
      </c>
      <c r="Q425">
        <v>-32736.28</v>
      </c>
    </row>
    <row r="426" spans="2:17" hidden="1">
      <c r="B426">
        <v>2017</v>
      </c>
      <c r="C426">
        <v>4</v>
      </c>
      <c r="D426" t="s">
        <v>205</v>
      </c>
      <c r="E426" t="s">
        <v>206</v>
      </c>
      <c r="F426" t="s">
        <v>207</v>
      </c>
      <c r="G426" t="s">
        <v>208</v>
      </c>
      <c r="H426" t="s">
        <v>140</v>
      </c>
      <c r="I426" t="s">
        <v>1073</v>
      </c>
      <c r="J426" t="s">
        <v>31</v>
      </c>
      <c r="K426" t="s">
        <v>209</v>
      </c>
      <c r="L426" t="s">
        <v>24</v>
      </c>
      <c r="M426" t="s">
        <v>26</v>
      </c>
      <c r="N426">
        <v>18228</v>
      </c>
      <c r="O426">
        <v>1117106.2</v>
      </c>
      <c r="P426">
        <v>677156.38</v>
      </c>
      <c r="Q426">
        <v>-84698.46</v>
      </c>
    </row>
    <row r="427" spans="2:17" hidden="1">
      <c r="B427">
        <v>2017</v>
      </c>
      <c r="C427">
        <v>4</v>
      </c>
      <c r="D427" t="s">
        <v>205</v>
      </c>
      <c r="E427" t="s">
        <v>206</v>
      </c>
      <c r="F427" t="s">
        <v>207</v>
      </c>
      <c r="G427" t="s">
        <v>208</v>
      </c>
      <c r="H427" t="s">
        <v>140</v>
      </c>
      <c r="I427" t="s">
        <v>1073</v>
      </c>
      <c r="J427" t="s">
        <v>31</v>
      </c>
      <c r="K427" t="s">
        <v>209</v>
      </c>
      <c r="L427" t="s">
        <v>24</v>
      </c>
      <c r="M427" t="s">
        <v>27</v>
      </c>
      <c r="N427">
        <v>10470</v>
      </c>
      <c r="O427">
        <v>2071969.2</v>
      </c>
      <c r="P427">
        <v>1383177.39</v>
      </c>
      <c r="Q427">
        <v>36268.720000000001</v>
      </c>
    </row>
    <row r="428" spans="2:17" hidden="1">
      <c r="B428">
        <v>2017</v>
      </c>
      <c r="C428">
        <v>4</v>
      </c>
      <c r="D428" t="s">
        <v>205</v>
      </c>
      <c r="E428" t="s">
        <v>206</v>
      </c>
      <c r="F428" t="s">
        <v>210</v>
      </c>
      <c r="G428" t="s">
        <v>211</v>
      </c>
      <c r="H428" t="s">
        <v>140</v>
      </c>
      <c r="I428" t="s">
        <v>1073</v>
      </c>
      <c r="J428" t="s">
        <v>31</v>
      </c>
      <c r="K428" t="s">
        <v>212</v>
      </c>
      <c r="L428" t="s">
        <v>24</v>
      </c>
      <c r="M428" t="s">
        <v>25</v>
      </c>
      <c r="N428">
        <v>3331</v>
      </c>
      <c r="O428">
        <v>46938</v>
      </c>
      <c r="P428">
        <v>33299.61</v>
      </c>
      <c r="Q428">
        <v>-7726.1</v>
      </c>
    </row>
    <row r="429" spans="2:17" hidden="1">
      <c r="B429">
        <v>2017</v>
      </c>
      <c r="C429">
        <v>4</v>
      </c>
      <c r="D429" t="s">
        <v>205</v>
      </c>
      <c r="E429" t="s">
        <v>206</v>
      </c>
      <c r="F429" t="s">
        <v>210</v>
      </c>
      <c r="G429" t="s">
        <v>211</v>
      </c>
      <c r="H429" t="s">
        <v>140</v>
      </c>
      <c r="I429" t="s">
        <v>1073</v>
      </c>
      <c r="J429" t="s">
        <v>31</v>
      </c>
      <c r="K429" t="s">
        <v>212</v>
      </c>
      <c r="L429" t="s">
        <v>24</v>
      </c>
      <c r="M429" t="s">
        <v>26</v>
      </c>
      <c r="N429">
        <v>4557</v>
      </c>
      <c r="O429">
        <v>271251</v>
      </c>
      <c r="P429">
        <v>169910.56</v>
      </c>
      <c r="Q429">
        <v>-22739.43</v>
      </c>
    </row>
    <row r="430" spans="2:17" hidden="1">
      <c r="B430">
        <v>2017</v>
      </c>
      <c r="C430">
        <v>4</v>
      </c>
      <c r="D430" t="s">
        <v>205</v>
      </c>
      <c r="E430" t="s">
        <v>206</v>
      </c>
      <c r="F430" t="s">
        <v>210</v>
      </c>
      <c r="G430" t="s">
        <v>211</v>
      </c>
      <c r="H430" t="s">
        <v>140</v>
      </c>
      <c r="I430" t="s">
        <v>1073</v>
      </c>
      <c r="J430" t="s">
        <v>31</v>
      </c>
      <c r="K430" t="s">
        <v>212</v>
      </c>
      <c r="L430" t="s">
        <v>24</v>
      </c>
      <c r="M430" t="s">
        <v>27</v>
      </c>
      <c r="N430">
        <v>1874</v>
      </c>
      <c r="O430">
        <v>339726</v>
      </c>
      <c r="P430">
        <v>235535.41</v>
      </c>
      <c r="Q430">
        <v>6197.18</v>
      </c>
    </row>
    <row r="431" spans="2:17" hidden="1">
      <c r="B431">
        <v>2017</v>
      </c>
      <c r="C431">
        <v>4</v>
      </c>
      <c r="D431" t="s">
        <v>205</v>
      </c>
      <c r="E431" t="s">
        <v>206</v>
      </c>
      <c r="F431" t="s">
        <v>213</v>
      </c>
      <c r="G431" t="s">
        <v>214</v>
      </c>
      <c r="H431" t="s">
        <v>140</v>
      </c>
      <c r="I431" t="s">
        <v>1073</v>
      </c>
      <c r="J431" t="s">
        <v>31</v>
      </c>
      <c r="K431" t="s">
        <v>215</v>
      </c>
      <c r="L431" t="s">
        <v>24</v>
      </c>
      <c r="M431" t="s">
        <v>25</v>
      </c>
      <c r="N431">
        <v>23345</v>
      </c>
      <c r="O431">
        <v>314593</v>
      </c>
      <c r="P431">
        <v>222512.45</v>
      </c>
      <c r="Q431">
        <v>-50525.36</v>
      </c>
    </row>
    <row r="432" spans="2:17" hidden="1">
      <c r="B432">
        <v>2017</v>
      </c>
      <c r="C432">
        <v>4</v>
      </c>
      <c r="D432" t="s">
        <v>205</v>
      </c>
      <c r="E432" t="s">
        <v>206</v>
      </c>
      <c r="F432" t="s">
        <v>213</v>
      </c>
      <c r="G432" t="s">
        <v>214</v>
      </c>
      <c r="H432" t="s">
        <v>140</v>
      </c>
      <c r="I432" t="s">
        <v>1073</v>
      </c>
      <c r="J432" t="s">
        <v>31</v>
      </c>
      <c r="K432" t="s">
        <v>215</v>
      </c>
      <c r="L432" t="s">
        <v>24</v>
      </c>
      <c r="M432" t="s">
        <v>26</v>
      </c>
      <c r="N432">
        <v>39977</v>
      </c>
      <c r="O432">
        <v>2523257.5</v>
      </c>
      <c r="P432">
        <v>1548534.73</v>
      </c>
      <c r="Q432">
        <v>-190912.46</v>
      </c>
    </row>
    <row r="433" spans="2:17" hidden="1">
      <c r="B433">
        <v>2017</v>
      </c>
      <c r="C433">
        <v>4</v>
      </c>
      <c r="D433" t="s">
        <v>205</v>
      </c>
      <c r="E433" t="s">
        <v>206</v>
      </c>
      <c r="F433" t="s">
        <v>213</v>
      </c>
      <c r="G433" t="s">
        <v>214</v>
      </c>
      <c r="H433" t="s">
        <v>140</v>
      </c>
      <c r="I433" t="s">
        <v>1073</v>
      </c>
      <c r="J433" t="s">
        <v>31</v>
      </c>
      <c r="K433" t="s">
        <v>215</v>
      </c>
      <c r="L433" t="s">
        <v>24</v>
      </c>
      <c r="M433" t="s">
        <v>27</v>
      </c>
      <c r="N433">
        <v>25370</v>
      </c>
      <c r="O433">
        <v>4642772.8</v>
      </c>
      <c r="P433">
        <v>3141531.65</v>
      </c>
      <c r="Q433">
        <v>82349.77</v>
      </c>
    </row>
    <row r="434" spans="2:17" hidden="1">
      <c r="B434">
        <v>2017</v>
      </c>
      <c r="C434">
        <v>4</v>
      </c>
      <c r="D434" t="s">
        <v>205</v>
      </c>
      <c r="E434" t="s">
        <v>206</v>
      </c>
      <c r="F434" t="s">
        <v>216</v>
      </c>
      <c r="G434" t="s">
        <v>217</v>
      </c>
      <c r="H434" t="s">
        <v>121</v>
      </c>
      <c r="I434" t="s">
        <v>1073</v>
      </c>
      <c r="J434" t="s">
        <v>31</v>
      </c>
      <c r="K434" t="s">
        <v>218</v>
      </c>
      <c r="L434" t="s">
        <v>24</v>
      </c>
      <c r="M434" t="s">
        <v>25</v>
      </c>
      <c r="N434">
        <v>6786</v>
      </c>
      <c r="O434">
        <v>87932</v>
      </c>
      <c r="P434">
        <v>65760.38</v>
      </c>
      <c r="Q434">
        <v>-14820.1</v>
      </c>
    </row>
    <row r="435" spans="2:17" hidden="1">
      <c r="B435">
        <v>2017</v>
      </c>
      <c r="C435">
        <v>4</v>
      </c>
      <c r="D435" t="s">
        <v>205</v>
      </c>
      <c r="E435" t="s">
        <v>206</v>
      </c>
      <c r="F435" t="s">
        <v>216</v>
      </c>
      <c r="G435" t="s">
        <v>217</v>
      </c>
      <c r="H435" t="s">
        <v>121</v>
      </c>
      <c r="I435" t="s">
        <v>1073</v>
      </c>
      <c r="J435" t="s">
        <v>31</v>
      </c>
      <c r="K435" t="s">
        <v>218</v>
      </c>
      <c r="L435" t="s">
        <v>24</v>
      </c>
      <c r="M435" t="s">
        <v>26</v>
      </c>
      <c r="N435">
        <v>7022</v>
      </c>
      <c r="O435">
        <v>396314</v>
      </c>
      <c r="P435">
        <v>253703.56</v>
      </c>
      <c r="Q435">
        <v>-34618.46</v>
      </c>
    </row>
    <row r="436" spans="2:17" hidden="1">
      <c r="B436">
        <v>2017</v>
      </c>
      <c r="C436">
        <v>4</v>
      </c>
      <c r="D436" t="s">
        <v>205</v>
      </c>
      <c r="E436" t="s">
        <v>206</v>
      </c>
      <c r="F436" t="s">
        <v>216</v>
      </c>
      <c r="G436" t="s">
        <v>217</v>
      </c>
      <c r="H436" t="s">
        <v>121</v>
      </c>
      <c r="I436" t="s">
        <v>1073</v>
      </c>
      <c r="J436" t="s">
        <v>31</v>
      </c>
      <c r="K436" t="s">
        <v>218</v>
      </c>
      <c r="L436" t="s">
        <v>24</v>
      </c>
      <c r="M436" t="s">
        <v>27</v>
      </c>
      <c r="N436">
        <v>1876</v>
      </c>
      <c r="O436">
        <v>394062.4</v>
      </c>
      <c r="P436">
        <v>278810.69</v>
      </c>
      <c r="Q436">
        <v>7322.15</v>
      </c>
    </row>
    <row r="437" spans="2:17" hidden="1">
      <c r="B437">
        <v>2017</v>
      </c>
      <c r="C437">
        <v>4</v>
      </c>
      <c r="D437" t="s">
        <v>205</v>
      </c>
      <c r="E437" t="s">
        <v>206</v>
      </c>
      <c r="F437" t="s">
        <v>219</v>
      </c>
      <c r="G437" t="s">
        <v>220</v>
      </c>
      <c r="H437" t="s">
        <v>140</v>
      </c>
      <c r="I437" t="s">
        <v>1073</v>
      </c>
      <c r="J437" t="s">
        <v>31</v>
      </c>
      <c r="K437" t="s">
        <v>221</v>
      </c>
      <c r="L437" t="s">
        <v>24</v>
      </c>
      <c r="M437" t="s">
        <v>25</v>
      </c>
      <c r="N437">
        <v>4928</v>
      </c>
      <c r="O437">
        <v>54593</v>
      </c>
      <c r="P437">
        <v>42246.54</v>
      </c>
      <c r="Q437">
        <v>-9092.2800000000007</v>
      </c>
    </row>
    <row r="438" spans="2:17" hidden="1">
      <c r="B438">
        <v>2017</v>
      </c>
      <c r="C438">
        <v>4</v>
      </c>
      <c r="D438" t="s">
        <v>205</v>
      </c>
      <c r="E438" t="s">
        <v>206</v>
      </c>
      <c r="F438" t="s">
        <v>219</v>
      </c>
      <c r="G438" t="s">
        <v>220</v>
      </c>
      <c r="H438" t="s">
        <v>140</v>
      </c>
      <c r="I438" t="s">
        <v>1073</v>
      </c>
      <c r="J438" t="s">
        <v>31</v>
      </c>
      <c r="K438" t="s">
        <v>221</v>
      </c>
      <c r="L438" t="s">
        <v>24</v>
      </c>
      <c r="M438" t="s">
        <v>26</v>
      </c>
      <c r="N438">
        <v>6072</v>
      </c>
      <c r="O438">
        <v>388846</v>
      </c>
      <c r="P438">
        <v>246930.15</v>
      </c>
      <c r="Q438">
        <v>-31211.52</v>
      </c>
    </row>
    <row r="439" spans="2:17" hidden="1">
      <c r="B439">
        <v>2017</v>
      </c>
      <c r="C439">
        <v>4</v>
      </c>
      <c r="D439" t="s">
        <v>205</v>
      </c>
      <c r="E439" t="s">
        <v>206</v>
      </c>
      <c r="F439" t="s">
        <v>219</v>
      </c>
      <c r="G439" t="s">
        <v>220</v>
      </c>
      <c r="H439" t="s">
        <v>140</v>
      </c>
      <c r="I439" t="s">
        <v>1073</v>
      </c>
      <c r="J439" t="s">
        <v>31</v>
      </c>
      <c r="K439" t="s">
        <v>221</v>
      </c>
      <c r="L439" t="s">
        <v>24</v>
      </c>
      <c r="M439" t="s">
        <v>27</v>
      </c>
      <c r="N439">
        <v>4012</v>
      </c>
      <c r="O439">
        <v>780481</v>
      </c>
      <c r="P439">
        <v>546288.73</v>
      </c>
      <c r="Q439">
        <v>14369.59</v>
      </c>
    </row>
    <row r="440" spans="2:17" hidden="1">
      <c r="B440">
        <v>2017</v>
      </c>
      <c r="C440">
        <v>4</v>
      </c>
      <c r="D440" t="s">
        <v>205</v>
      </c>
      <c r="E440" t="s">
        <v>206</v>
      </c>
      <c r="F440" t="s">
        <v>222</v>
      </c>
      <c r="G440" t="s">
        <v>223</v>
      </c>
      <c r="H440" t="s">
        <v>140</v>
      </c>
      <c r="I440" t="s">
        <v>1073</v>
      </c>
      <c r="J440" t="s">
        <v>31</v>
      </c>
      <c r="K440" t="s">
        <v>224</v>
      </c>
      <c r="L440" t="s">
        <v>24</v>
      </c>
      <c r="M440" t="s">
        <v>25</v>
      </c>
      <c r="N440">
        <v>10522</v>
      </c>
      <c r="O440">
        <v>134188</v>
      </c>
      <c r="P440">
        <v>96907.56</v>
      </c>
      <c r="Q440">
        <v>-21645.58</v>
      </c>
    </row>
    <row r="441" spans="2:17" hidden="1">
      <c r="B441">
        <v>2017</v>
      </c>
      <c r="C441">
        <v>4</v>
      </c>
      <c r="D441" t="s">
        <v>205</v>
      </c>
      <c r="E441" t="s">
        <v>206</v>
      </c>
      <c r="F441" t="s">
        <v>222</v>
      </c>
      <c r="G441" t="s">
        <v>223</v>
      </c>
      <c r="H441" t="s">
        <v>140</v>
      </c>
      <c r="I441" t="s">
        <v>1073</v>
      </c>
      <c r="J441" t="s">
        <v>31</v>
      </c>
      <c r="K441" t="s">
        <v>224</v>
      </c>
      <c r="L441" t="s">
        <v>24</v>
      </c>
      <c r="M441" t="s">
        <v>26</v>
      </c>
      <c r="N441">
        <v>17562</v>
      </c>
      <c r="O441">
        <v>1132942</v>
      </c>
      <c r="P441">
        <v>699205.64</v>
      </c>
      <c r="Q441">
        <v>-87732.24</v>
      </c>
    </row>
    <row r="442" spans="2:17" hidden="1">
      <c r="B442">
        <v>2017</v>
      </c>
      <c r="C442">
        <v>4</v>
      </c>
      <c r="D442" t="s">
        <v>205</v>
      </c>
      <c r="E442" t="s">
        <v>206</v>
      </c>
      <c r="F442" t="s">
        <v>222</v>
      </c>
      <c r="G442" t="s">
        <v>223</v>
      </c>
      <c r="H442" t="s">
        <v>140</v>
      </c>
      <c r="I442" t="s">
        <v>1073</v>
      </c>
      <c r="J442" t="s">
        <v>31</v>
      </c>
      <c r="K442" t="s">
        <v>224</v>
      </c>
      <c r="L442" t="s">
        <v>24</v>
      </c>
      <c r="M442" t="s">
        <v>27</v>
      </c>
      <c r="N442">
        <v>13249</v>
      </c>
      <c r="O442">
        <v>2579876</v>
      </c>
      <c r="P442">
        <v>1750524.04</v>
      </c>
      <c r="Q442">
        <v>45949.98</v>
      </c>
    </row>
    <row r="443" spans="2:17" hidden="1">
      <c r="B443">
        <v>2017</v>
      </c>
      <c r="C443">
        <v>4</v>
      </c>
      <c r="D443" t="s">
        <v>205</v>
      </c>
      <c r="E443" t="s">
        <v>206</v>
      </c>
      <c r="F443" t="s">
        <v>225</v>
      </c>
      <c r="G443" t="s">
        <v>226</v>
      </c>
      <c r="H443" t="s">
        <v>121</v>
      </c>
      <c r="I443" t="s">
        <v>1073</v>
      </c>
      <c r="J443" t="s">
        <v>31</v>
      </c>
      <c r="K443" t="s">
        <v>227</v>
      </c>
      <c r="L443" t="s">
        <v>24</v>
      </c>
      <c r="M443" t="s">
        <v>25</v>
      </c>
      <c r="N443">
        <v>5129</v>
      </c>
      <c r="O443">
        <v>68101.990000000005</v>
      </c>
      <c r="P443">
        <v>50532.52</v>
      </c>
      <c r="Q443">
        <v>-11477.48</v>
      </c>
    </row>
    <row r="444" spans="2:17" hidden="1">
      <c r="B444">
        <v>2017</v>
      </c>
      <c r="C444">
        <v>4</v>
      </c>
      <c r="D444" t="s">
        <v>205</v>
      </c>
      <c r="E444" t="s">
        <v>206</v>
      </c>
      <c r="F444" t="s">
        <v>225</v>
      </c>
      <c r="G444" t="s">
        <v>226</v>
      </c>
      <c r="H444" t="s">
        <v>121</v>
      </c>
      <c r="I444" t="s">
        <v>1073</v>
      </c>
      <c r="J444" t="s">
        <v>31</v>
      </c>
      <c r="K444" t="s">
        <v>227</v>
      </c>
      <c r="L444" t="s">
        <v>24</v>
      </c>
      <c r="M444" t="s">
        <v>26</v>
      </c>
      <c r="N444">
        <v>3167</v>
      </c>
      <c r="O444">
        <v>191173</v>
      </c>
      <c r="P444">
        <v>121791.43</v>
      </c>
      <c r="Q444">
        <v>-16599.310000000001</v>
      </c>
    </row>
    <row r="445" spans="2:17" hidden="1">
      <c r="B445">
        <v>2017</v>
      </c>
      <c r="C445">
        <v>4</v>
      </c>
      <c r="D445" t="s">
        <v>205</v>
      </c>
      <c r="E445" t="s">
        <v>206</v>
      </c>
      <c r="F445" t="s">
        <v>225</v>
      </c>
      <c r="G445" t="s">
        <v>226</v>
      </c>
      <c r="H445" t="s">
        <v>121</v>
      </c>
      <c r="I445" t="s">
        <v>1073</v>
      </c>
      <c r="J445" t="s">
        <v>31</v>
      </c>
      <c r="K445" t="s">
        <v>227</v>
      </c>
      <c r="L445" t="s">
        <v>24</v>
      </c>
      <c r="M445" t="s">
        <v>27</v>
      </c>
      <c r="N445">
        <v>1127</v>
      </c>
      <c r="O445">
        <v>236401</v>
      </c>
      <c r="P445">
        <v>167265.81</v>
      </c>
      <c r="Q445">
        <v>4392.71</v>
      </c>
    </row>
    <row r="446" spans="2:17" hidden="1">
      <c r="B446">
        <v>2017</v>
      </c>
      <c r="C446">
        <v>4</v>
      </c>
      <c r="D446" t="s">
        <v>205</v>
      </c>
      <c r="E446" t="s">
        <v>206</v>
      </c>
      <c r="F446" t="s">
        <v>228</v>
      </c>
      <c r="G446" t="s">
        <v>229</v>
      </c>
      <c r="H446" t="s">
        <v>144</v>
      </c>
      <c r="I446" t="s">
        <v>21</v>
      </c>
      <c r="J446" t="s">
        <v>31</v>
      </c>
      <c r="K446" t="s">
        <v>230</v>
      </c>
      <c r="L446" t="s">
        <v>24</v>
      </c>
      <c r="M446" t="s">
        <v>25</v>
      </c>
      <c r="N446">
        <v>12068</v>
      </c>
      <c r="O446">
        <v>101475</v>
      </c>
      <c r="P446">
        <v>89790.37</v>
      </c>
      <c r="Q446">
        <v>-41990.559999999998</v>
      </c>
    </row>
    <row r="447" spans="2:17" hidden="1">
      <c r="B447">
        <v>2017</v>
      </c>
      <c r="C447">
        <v>4</v>
      </c>
      <c r="D447" t="s">
        <v>205</v>
      </c>
      <c r="E447" t="s">
        <v>206</v>
      </c>
      <c r="F447" t="s">
        <v>228</v>
      </c>
      <c r="G447" t="s">
        <v>229</v>
      </c>
      <c r="H447" t="s">
        <v>144</v>
      </c>
      <c r="I447" t="s">
        <v>21</v>
      </c>
      <c r="J447" t="s">
        <v>31</v>
      </c>
      <c r="K447" t="s">
        <v>230</v>
      </c>
      <c r="L447" t="s">
        <v>24</v>
      </c>
      <c r="M447" t="s">
        <v>26</v>
      </c>
      <c r="N447">
        <v>1639</v>
      </c>
      <c r="O447">
        <v>81745</v>
      </c>
      <c r="P447">
        <v>53809.46</v>
      </c>
      <c r="Q447">
        <v>-20454.72</v>
      </c>
    </row>
    <row r="448" spans="2:17" hidden="1">
      <c r="B448">
        <v>2017</v>
      </c>
      <c r="C448">
        <v>4</v>
      </c>
      <c r="D448" t="s">
        <v>205</v>
      </c>
      <c r="E448" t="s">
        <v>206</v>
      </c>
      <c r="F448" t="s">
        <v>228</v>
      </c>
      <c r="G448" t="s">
        <v>229</v>
      </c>
      <c r="H448" t="s">
        <v>144</v>
      </c>
      <c r="I448" t="s">
        <v>21</v>
      </c>
      <c r="J448" t="s">
        <v>31</v>
      </c>
      <c r="K448" t="s">
        <v>230</v>
      </c>
      <c r="L448" t="s">
        <v>24</v>
      </c>
      <c r="M448" t="s">
        <v>27</v>
      </c>
      <c r="N448">
        <v>316</v>
      </c>
      <c r="O448">
        <v>77587</v>
      </c>
      <c r="P448">
        <v>67235.070000000007</v>
      </c>
      <c r="Q448">
        <v>1765.02</v>
      </c>
    </row>
    <row r="449" spans="2:17" hidden="1">
      <c r="B449">
        <v>2017</v>
      </c>
      <c r="C449">
        <v>4</v>
      </c>
      <c r="D449" t="s">
        <v>205</v>
      </c>
      <c r="E449" t="s">
        <v>206</v>
      </c>
      <c r="F449" t="s">
        <v>231</v>
      </c>
      <c r="G449" t="s">
        <v>232</v>
      </c>
      <c r="H449" t="s">
        <v>144</v>
      </c>
      <c r="I449" t="s">
        <v>21</v>
      </c>
      <c r="J449" t="s">
        <v>31</v>
      </c>
      <c r="K449" t="s">
        <v>233</v>
      </c>
      <c r="L449" t="s">
        <v>24</v>
      </c>
      <c r="M449" t="s">
        <v>25</v>
      </c>
      <c r="N449">
        <v>9068</v>
      </c>
      <c r="O449">
        <v>95244</v>
      </c>
      <c r="P449">
        <v>75330.929999999993</v>
      </c>
      <c r="Q449">
        <v>-39411.94</v>
      </c>
    </row>
    <row r="450" spans="2:17" hidden="1">
      <c r="B450">
        <v>2017</v>
      </c>
      <c r="C450">
        <v>4</v>
      </c>
      <c r="D450" t="s">
        <v>205</v>
      </c>
      <c r="E450" t="s">
        <v>206</v>
      </c>
      <c r="F450" t="s">
        <v>231</v>
      </c>
      <c r="G450" t="s">
        <v>232</v>
      </c>
      <c r="H450" t="s">
        <v>144</v>
      </c>
      <c r="I450" t="s">
        <v>21</v>
      </c>
      <c r="J450" t="s">
        <v>31</v>
      </c>
      <c r="K450" t="s">
        <v>233</v>
      </c>
      <c r="L450" t="s">
        <v>24</v>
      </c>
      <c r="M450" t="s">
        <v>26</v>
      </c>
      <c r="N450">
        <v>2393</v>
      </c>
      <c r="O450">
        <v>122485</v>
      </c>
      <c r="P450">
        <v>81157.990000000005</v>
      </c>
      <c r="Q450">
        <v>-29864.639999999999</v>
      </c>
    </row>
    <row r="451" spans="2:17" hidden="1">
      <c r="B451">
        <v>2017</v>
      </c>
      <c r="C451">
        <v>4</v>
      </c>
      <c r="D451" t="s">
        <v>205</v>
      </c>
      <c r="E451" t="s">
        <v>206</v>
      </c>
      <c r="F451" t="s">
        <v>231</v>
      </c>
      <c r="G451" t="s">
        <v>232</v>
      </c>
      <c r="H451" t="s">
        <v>144</v>
      </c>
      <c r="I451" t="s">
        <v>21</v>
      </c>
      <c r="J451" t="s">
        <v>31</v>
      </c>
      <c r="K451" t="s">
        <v>233</v>
      </c>
      <c r="L451" t="s">
        <v>24</v>
      </c>
      <c r="M451" t="s">
        <v>27</v>
      </c>
      <c r="N451">
        <v>355</v>
      </c>
      <c r="O451">
        <v>63046</v>
      </c>
      <c r="P451">
        <v>55033.95</v>
      </c>
      <c r="Q451">
        <v>1444.94</v>
      </c>
    </row>
    <row r="452" spans="2:17" hidden="1">
      <c r="B452">
        <v>2017</v>
      </c>
      <c r="C452">
        <v>4</v>
      </c>
      <c r="D452" t="s">
        <v>205</v>
      </c>
      <c r="E452" t="s">
        <v>206</v>
      </c>
      <c r="F452" t="s">
        <v>234</v>
      </c>
      <c r="G452" t="s">
        <v>235</v>
      </c>
      <c r="H452" t="s">
        <v>152</v>
      </c>
      <c r="I452" t="s">
        <v>21</v>
      </c>
      <c r="J452" t="s">
        <v>31</v>
      </c>
      <c r="K452" t="s">
        <v>236</v>
      </c>
      <c r="L452" t="s">
        <v>24</v>
      </c>
      <c r="M452" t="s">
        <v>25</v>
      </c>
      <c r="N452">
        <v>15998</v>
      </c>
      <c r="O452">
        <v>189628</v>
      </c>
      <c r="P452">
        <v>129844.98</v>
      </c>
      <c r="Q452">
        <v>-70613.47</v>
      </c>
    </row>
    <row r="453" spans="2:17" hidden="1">
      <c r="B453">
        <v>2017</v>
      </c>
      <c r="C453">
        <v>4</v>
      </c>
      <c r="D453" t="s">
        <v>205</v>
      </c>
      <c r="E453" t="s">
        <v>206</v>
      </c>
      <c r="F453" t="s">
        <v>234</v>
      </c>
      <c r="G453" t="s">
        <v>235</v>
      </c>
      <c r="H453" t="s">
        <v>152</v>
      </c>
      <c r="I453" t="s">
        <v>21</v>
      </c>
      <c r="J453" t="s">
        <v>31</v>
      </c>
      <c r="K453" t="s">
        <v>236</v>
      </c>
      <c r="L453" t="s">
        <v>24</v>
      </c>
      <c r="M453" t="s">
        <v>26</v>
      </c>
      <c r="N453">
        <v>8735</v>
      </c>
      <c r="O453">
        <v>484379</v>
      </c>
      <c r="P453">
        <v>295496.36</v>
      </c>
      <c r="Q453">
        <v>-96347.05</v>
      </c>
    </row>
    <row r="454" spans="2:17" hidden="1">
      <c r="B454">
        <v>2017</v>
      </c>
      <c r="C454">
        <v>4</v>
      </c>
      <c r="D454" t="s">
        <v>205</v>
      </c>
      <c r="E454" t="s">
        <v>206</v>
      </c>
      <c r="F454" t="s">
        <v>234</v>
      </c>
      <c r="G454" t="s">
        <v>235</v>
      </c>
      <c r="H454" t="s">
        <v>152</v>
      </c>
      <c r="I454" t="s">
        <v>21</v>
      </c>
      <c r="J454" t="s">
        <v>31</v>
      </c>
      <c r="K454" t="s">
        <v>236</v>
      </c>
      <c r="L454" t="s">
        <v>24</v>
      </c>
      <c r="M454" t="s">
        <v>27</v>
      </c>
      <c r="N454">
        <v>1715</v>
      </c>
      <c r="O454">
        <v>285329</v>
      </c>
      <c r="P454">
        <v>224798.18</v>
      </c>
      <c r="Q454">
        <v>5905.61</v>
      </c>
    </row>
    <row r="455" spans="2:17" hidden="1">
      <c r="B455">
        <v>2017</v>
      </c>
      <c r="C455">
        <v>4</v>
      </c>
      <c r="D455" t="s">
        <v>205</v>
      </c>
      <c r="E455" t="s">
        <v>206</v>
      </c>
      <c r="F455" t="s">
        <v>237</v>
      </c>
      <c r="G455" t="s">
        <v>238</v>
      </c>
      <c r="H455" t="s">
        <v>152</v>
      </c>
      <c r="I455" t="s">
        <v>21</v>
      </c>
      <c r="J455" t="s">
        <v>31</v>
      </c>
      <c r="K455" t="s">
        <v>239</v>
      </c>
      <c r="L455" t="s">
        <v>24</v>
      </c>
      <c r="M455" t="s">
        <v>25</v>
      </c>
      <c r="N455">
        <v>8437</v>
      </c>
      <c r="O455">
        <v>117982.1</v>
      </c>
      <c r="P455">
        <v>75173.88</v>
      </c>
      <c r="Q455">
        <v>-43935.839999999997</v>
      </c>
    </row>
    <row r="456" spans="2:17" hidden="1">
      <c r="B456">
        <v>2017</v>
      </c>
      <c r="C456">
        <v>4</v>
      </c>
      <c r="D456" t="s">
        <v>205</v>
      </c>
      <c r="E456" t="s">
        <v>206</v>
      </c>
      <c r="F456" t="s">
        <v>237</v>
      </c>
      <c r="G456" t="s">
        <v>238</v>
      </c>
      <c r="H456" t="s">
        <v>152</v>
      </c>
      <c r="I456" t="s">
        <v>21</v>
      </c>
      <c r="J456" t="s">
        <v>31</v>
      </c>
      <c r="K456" t="s">
        <v>239</v>
      </c>
      <c r="L456" t="s">
        <v>24</v>
      </c>
      <c r="M456" t="s">
        <v>26</v>
      </c>
      <c r="N456">
        <v>8003</v>
      </c>
      <c r="O456">
        <v>455129</v>
      </c>
      <c r="P456">
        <v>278800.77</v>
      </c>
      <c r="Q456">
        <v>-88723.47</v>
      </c>
    </row>
    <row r="457" spans="2:17" hidden="1">
      <c r="B457">
        <v>2017</v>
      </c>
      <c r="C457">
        <v>4</v>
      </c>
      <c r="D457" t="s">
        <v>205</v>
      </c>
      <c r="E457" t="s">
        <v>206</v>
      </c>
      <c r="F457" t="s">
        <v>237</v>
      </c>
      <c r="G457" t="s">
        <v>238</v>
      </c>
      <c r="H457" t="s">
        <v>152</v>
      </c>
      <c r="I457" t="s">
        <v>21</v>
      </c>
      <c r="J457" t="s">
        <v>31</v>
      </c>
      <c r="K457" t="s">
        <v>239</v>
      </c>
      <c r="L457" t="s">
        <v>24</v>
      </c>
      <c r="M457" t="s">
        <v>27</v>
      </c>
      <c r="N457">
        <v>1709</v>
      </c>
      <c r="O457">
        <v>267500</v>
      </c>
      <c r="P457">
        <v>211135.93</v>
      </c>
      <c r="Q457">
        <v>5546.21</v>
      </c>
    </row>
    <row r="458" spans="2:17" hidden="1">
      <c r="B458">
        <v>2017</v>
      </c>
      <c r="C458">
        <v>4</v>
      </c>
      <c r="D458" t="s">
        <v>205</v>
      </c>
      <c r="E458" t="s">
        <v>206</v>
      </c>
      <c r="F458" t="s">
        <v>240</v>
      </c>
      <c r="G458" t="s">
        <v>241</v>
      </c>
      <c r="H458" t="s">
        <v>152</v>
      </c>
      <c r="I458" t="s">
        <v>21</v>
      </c>
      <c r="J458" t="s">
        <v>31</v>
      </c>
      <c r="K458" t="s">
        <v>242</v>
      </c>
      <c r="L458" t="s">
        <v>24</v>
      </c>
      <c r="M458" t="s">
        <v>25</v>
      </c>
      <c r="N458">
        <v>5673</v>
      </c>
      <c r="O458">
        <v>66941</v>
      </c>
      <c r="P458">
        <v>45827.42</v>
      </c>
      <c r="Q458">
        <v>-24828.11</v>
      </c>
    </row>
    <row r="459" spans="2:17" hidden="1">
      <c r="B459">
        <v>2017</v>
      </c>
      <c r="C459">
        <v>4</v>
      </c>
      <c r="D459" t="s">
        <v>205</v>
      </c>
      <c r="E459" t="s">
        <v>206</v>
      </c>
      <c r="F459" t="s">
        <v>240</v>
      </c>
      <c r="G459" t="s">
        <v>241</v>
      </c>
      <c r="H459" t="s">
        <v>152</v>
      </c>
      <c r="I459" t="s">
        <v>21</v>
      </c>
      <c r="J459" t="s">
        <v>31</v>
      </c>
      <c r="K459" t="s">
        <v>242</v>
      </c>
      <c r="L459" t="s">
        <v>24</v>
      </c>
      <c r="M459" t="s">
        <v>26</v>
      </c>
      <c r="N459">
        <v>5061</v>
      </c>
      <c r="O459">
        <v>311732</v>
      </c>
      <c r="P459">
        <v>192384.5</v>
      </c>
      <c r="Q459">
        <v>-57320.46</v>
      </c>
    </row>
    <row r="460" spans="2:17" hidden="1">
      <c r="B460">
        <v>2017</v>
      </c>
      <c r="C460">
        <v>4</v>
      </c>
      <c r="D460" t="s">
        <v>205</v>
      </c>
      <c r="E460" t="s">
        <v>206</v>
      </c>
      <c r="F460" t="s">
        <v>240</v>
      </c>
      <c r="G460" t="s">
        <v>241</v>
      </c>
      <c r="H460" t="s">
        <v>152</v>
      </c>
      <c r="I460" t="s">
        <v>21</v>
      </c>
      <c r="J460" t="s">
        <v>31</v>
      </c>
      <c r="K460" t="s">
        <v>242</v>
      </c>
      <c r="L460" t="s">
        <v>24</v>
      </c>
      <c r="M460" t="s">
        <v>27</v>
      </c>
      <c r="N460">
        <v>2020</v>
      </c>
      <c r="O460">
        <v>347895</v>
      </c>
      <c r="P460">
        <v>272737.21000000002</v>
      </c>
      <c r="Q460">
        <v>7159.9</v>
      </c>
    </row>
    <row r="461" spans="2:17" hidden="1">
      <c r="B461">
        <v>2017</v>
      </c>
      <c r="C461">
        <v>4</v>
      </c>
      <c r="D461" t="s">
        <v>205</v>
      </c>
      <c r="E461" t="s">
        <v>206</v>
      </c>
      <c r="F461" t="s">
        <v>243</v>
      </c>
      <c r="G461" t="s">
        <v>244</v>
      </c>
      <c r="H461" t="s">
        <v>121</v>
      </c>
      <c r="I461" t="s">
        <v>1073</v>
      </c>
      <c r="J461" t="s">
        <v>31</v>
      </c>
      <c r="K461" t="s">
        <v>245</v>
      </c>
      <c r="L461" t="s">
        <v>24</v>
      </c>
      <c r="M461" t="s">
        <v>25</v>
      </c>
      <c r="N461">
        <v>2815</v>
      </c>
      <c r="O461">
        <v>33839</v>
      </c>
      <c r="P461">
        <v>25823.08</v>
      </c>
      <c r="Q461">
        <v>-5660.99</v>
      </c>
    </row>
    <row r="462" spans="2:17" hidden="1">
      <c r="B462">
        <v>2017</v>
      </c>
      <c r="C462">
        <v>4</v>
      </c>
      <c r="D462" t="s">
        <v>205</v>
      </c>
      <c r="E462" t="s">
        <v>206</v>
      </c>
      <c r="F462" t="s">
        <v>243</v>
      </c>
      <c r="G462" t="s">
        <v>244</v>
      </c>
      <c r="H462" t="s">
        <v>121</v>
      </c>
      <c r="I462" t="s">
        <v>1073</v>
      </c>
      <c r="J462" t="s">
        <v>31</v>
      </c>
      <c r="K462" t="s">
        <v>245</v>
      </c>
      <c r="L462" t="s">
        <v>24</v>
      </c>
      <c r="M462" t="s">
        <v>26</v>
      </c>
      <c r="N462">
        <v>2068</v>
      </c>
      <c r="O462">
        <v>124380</v>
      </c>
      <c r="P462">
        <v>79355.83</v>
      </c>
      <c r="Q462">
        <v>-10422.719999999999</v>
      </c>
    </row>
    <row r="463" spans="2:17" hidden="1">
      <c r="B463">
        <v>2017</v>
      </c>
      <c r="C463">
        <v>4</v>
      </c>
      <c r="D463" t="s">
        <v>205</v>
      </c>
      <c r="E463" t="s">
        <v>206</v>
      </c>
      <c r="F463" t="s">
        <v>243</v>
      </c>
      <c r="G463" t="s">
        <v>244</v>
      </c>
      <c r="H463" t="s">
        <v>121</v>
      </c>
      <c r="I463" t="s">
        <v>1073</v>
      </c>
      <c r="J463" t="s">
        <v>31</v>
      </c>
      <c r="K463" t="s">
        <v>245</v>
      </c>
      <c r="L463" t="s">
        <v>24</v>
      </c>
      <c r="M463" t="s">
        <v>27</v>
      </c>
      <c r="N463">
        <v>1414</v>
      </c>
      <c r="O463">
        <v>336323</v>
      </c>
      <c r="P463">
        <v>235707.96</v>
      </c>
      <c r="Q463">
        <v>6200.77</v>
      </c>
    </row>
    <row r="464" spans="2:17" hidden="1">
      <c r="B464">
        <v>2017</v>
      </c>
      <c r="C464">
        <v>4</v>
      </c>
      <c r="D464" t="s">
        <v>205</v>
      </c>
      <c r="E464" t="s">
        <v>206</v>
      </c>
      <c r="F464" t="s">
        <v>246</v>
      </c>
      <c r="G464" t="s">
        <v>247</v>
      </c>
      <c r="H464" t="s">
        <v>20</v>
      </c>
      <c r="I464" t="s">
        <v>21</v>
      </c>
      <c r="J464" t="s">
        <v>31</v>
      </c>
      <c r="K464" t="s">
        <v>248</v>
      </c>
      <c r="L464" t="s">
        <v>24</v>
      </c>
      <c r="M464" t="s">
        <v>25</v>
      </c>
      <c r="N464">
        <v>19879</v>
      </c>
      <c r="O464">
        <v>189478</v>
      </c>
      <c r="P464">
        <v>158308.41</v>
      </c>
      <c r="Q464">
        <v>-78586.100000000006</v>
      </c>
    </row>
    <row r="465" spans="2:17" hidden="1">
      <c r="B465">
        <v>2017</v>
      </c>
      <c r="C465">
        <v>4</v>
      </c>
      <c r="D465" t="s">
        <v>205</v>
      </c>
      <c r="E465" t="s">
        <v>206</v>
      </c>
      <c r="F465" t="s">
        <v>246</v>
      </c>
      <c r="G465" t="s">
        <v>247</v>
      </c>
      <c r="H465" t="s">
        <v>20</v>
      </c>
      <c r="I465" t="s">
        <v>21</v>
      </c>
      <c r="J465" t="s">
        <v>31</v>
      </c>
      <c r="K465" t="s">
        <v>248</v>
      </c>
      <c r="L465" t="s">
        <v>24</v>
      </c>
      <c r="M465" t="s">
        <v>26</v>
      </c>
      <c r="N465">
        <v>3390</v>
      </c>
      <c r="O465">
        <v>170763</v>
      </c>
      <c r="P465">
        <v>113103.1</v>
      </c>
      <c r="Q465">
        <v>-42205.5</v>
      </c>
    </row>
    <row r="466" spans="2:17" hidden="1">
      <c r="B466">
        <v>2017</v>
      </c>
      <c r="C466">
        <v>4</v>
      </c>
      <c r="D466" t="s">
        <v>205</v>
      </c>
      <c r="E466" t="s">
        <v>206</v>
      </c>
      <c r="F466" t="s">
        <v>246</v>
      </c>
      <c r="G466" t="s">
        <v>247</v>
      </c>
      <c r="H466" t="s">
        <v>20</v>
      </c>
      <c r="I466" t="s">
        <v>21</v>
      </c>
      <c r="J466" t="s">
        <v>31</v>
      </c>
      <c r="K466" t="s">
        <v>248</v>
      </c>
      <c r="L466" t="s">
        <v>24</v>
      </c>
      <c r="M466" t="s">
        <v>27</v>
      </c>
      <c r="N466">
        <v>488</v>
      </c>
      <c r="O466">
        <v>91209</v>
      </c>
      <c r="P466">
        <v>79729.740000000005</v>
      </c>
      <c r="Q466">
        <v>2096.67</v>
      </c>
    </row>
    <row r="467" spans="2:17" hidden="1">
      <c r="B467">
        <v>2017</v>
      </c>
      <c r="C467">
        <v>4</v>
      </c>
      <c r="D467" t="s">
        <v>205</v>
      </c>
      <c r="E467" t="s">
        <v>206</v>
      </c>
      <c r="F467" t="s">
        <v>249</v>
      </c>
      <c r="G467" t="s">
        <v>250</v>
      </c>
      <c r="H467" t="s">
        <v>152</v>
      </c>
      <c r="I467" t="s">
        <v>21</v>
      </c>
      <c r="J467" t="s">
        <v>31</v>
      </c>
      <c r="K467" t="s">
        <v>251</v>
      </c>
      <c r="L467" t="s">
        <v>24</v>
      </c>
      <c r="M467" t="s">
        <v>25</v>
      </c>
      <c r="N467">
        <v>12203</v>
      </c>
      <c r="O467">
        <v>160371.20000000001</v>
      </c>
      <c r="P467">
        <v>104902.1</v>
      </c>
      <c r="Q467">
        <v>-59720.18</v>
      </c>
    </row>
    <row r="468" spans="2:17" hidden="1">
      <c r="B468">
        <v>2017</v>
      </c>
      <c r="C468">
        <v>4</v>
      </c>
      <c r="D468" t="s">
        <v>205</v>
      </c>
      <c r="E468" t="s">
        <v>206</v>
      </c>
      <c r="F468" t="s">
        <v>249</v>
      </c>
      <c r="G468" t="s">
        <v>250</v>
      </c>
      <c r="H468" t="s">
        <v>152</v>
      </c>
      <c r="I468" t="s">
        <v>21</v>
      </c>
      <c r="J468" t="s">
        <v>31</v>
      </c>
      <c r="K468" t="s">
        <v>251</v>
      </c>
      <c r="L468" t="s">
        <v>24</v>
      </c>
      <c r="M468" t="s">
        <v>26</v>
      </c>
      <c r="N468">
        <v>6659</v>
      </c>
      <c r="O468">
        <v>366020</v>
      </c>
      <c r="P468">
        <v>221778.15</v>
      </c>
      <c r="Q468">
        <v>-74512.2</v>
      </c>
    </row>
    <row r="469" spans="2:17" hidden="1">
      <c r="B469">
        <v>2017</v>
      </c>
      <c r="C469">
        <v>4</v>
      </c>
      <c r="D469" t="s">
        <v>205</v>
      </c>
      <c r="E469" t="s">
        <v>206</v>
      </c>
      <c r="F469" t="s">
        <v>249</v>
      </c>
      <c r="G469" t="s">
        <v>250</v>
      </c>
      <c r="H469" t="s">
        <v>152</v>
      </c>
      <c r="I469" t="s">
        <v>21</v>
      </c>
      <c r="J469" t="s">
        <v>31</v>
      </c>
      <c r="K469" t="s">
        <v>251</v>
      </c>
      <c r="L469" t="s">
        <v>24</v>
      </c>
      <c r="M469" t="s">
        <v>27</v>
      </c>
      <c r="N469">
        <v>1068</v>
      </c>
      <c r="O469">
        <v>180732</v>
      </c>
      <c r="P469">
        <v>142320.98000000001</v>
      </c>
      <c r="Q469">
        <v>3738.86</v>
      </c>
    </row>
    <row r="470" spans="2:17" hidden="1">
      <c r="B470">
        <v>2017</v>
      </c>
      <c r="C470">
        <v>4</v>
      </c>
      <c r="D470" t="s">
        <v>205</v>
      </c>
      <c r="E470" t="s">
        <v>206</v>
      </c>
      <c r="F470" t="s">
        <v>252</v>
      </c>
      <c r="G470" t="s">
        <v>253</v>
      </c>
      <c r="H470" t="s">
        <v>144</v>
      </c>
      <c r="I470" t="s">
        <v>21</v>
      </c>
      <c r="J470" t="s">
        <v>31</v>
      </c>
      <c r="K470" t="s">
        <v>254</v>
      </c>
      <c r="L470" t="s">
        <v>24</v>
      </c>
      <c r="M470" t="s">
        <v>25</v>
      </c>
      <c r="N470">
        <v>24535</v>
      </c>
      <c r="O470">
        <v>246816</v>
      </c>
      <c r="P470">
        <v>200257.21</v>
      </c>
      <c r="Q470">
        <v>-103098.61</v>
      </c>
    </row>
    <row r="471" spans="2:17" hidden="1">
      <c r="B471">
        <v>2017</v>
      </c>
      <c r="C471">
        <v>4</v>
      </c>
      <c r="D471" t="s">
        <v>205</v>
      </c>
      <c r="E471" t="s">
        <v>206</v>
      </c>
      <c r="F471" t="s">
        <v>252</v>
      </c>
      <c r="G471" t="s">
        <v>253</v>
      </c>
      <c r="H471" t="s">
        <v>144</v>
      </c>
      <c r="I471" t="s">
        <v>21</v>
      </c>
      <c r="J471" t="s">
        <v>31</v>
      </c>
      <c r="K471" t="s">
        <v>254</v>
      </c>
      <c r="L471" t="s">
        <v>24</v>
      </c>
      <c r="M471" t="s">
        <v>26</v>
      </c>
      <c r="N471">
        <v>7335</v>
      </c>
      <c r="O471">
        <v>384033</v>
      </c>
      <c r="P471">
        <v>257947.74</v>
      </c>
      <c r="Q471">
        <v>-92934.45</v>
      </c>
    </row>
    <row r="472" spans="2:17" hidden="1">
      <c r="B472">
        <v>2017</v>
      </c>
      <c r="C472">
        <v>4</v>
      </c>
      <c r="D472" t="s">
        <v>205</v>
      </c>
      <c r="E472" t="s">
        <v>206</v>
      </c>
      <c r="F472" t="s">
        <v>252</v>
      </c>
      <c r="G472" t="s">
        <v>253</v>
      </c>
      <c r="H472" t="s">
        <v>144</v>
      </c>
      <c r="I472" t="s">
        <v>21</v>
      </c>
      <c r="J472" t="s">
        <v>31</v>
      </c>
      <c r="K472" t="s">
        <v>254</v>
      </c>
      <c r="L472" t="s">
        <v>24</v>
      </c>
      <c r="M472" t="s">
        <v>27</v>
      </c>
      <c r="N472">
        <v>1001</v>
      </c>
      <c r="O472">
        <v>173216</v>
      </c>
      <c r="P472">
        <v>152693.48000000001</v>
      </c>
      <c r="Q472">
        <v>4024.85</v>
      </c>
    </row>
    <row r="473" spans="2:17" hidden="1">
      <c r="B473">
        <v>2017</v>
      </c>
      <c r="C473">
        <v>4</v>
      </c>
      <c r="D473" t="s">
        <v>205</v>
      </c>
      <c r="E473" t="s">
        <v>206</v>
      </c>
      <c r="F473" t="s">
        <v>255</v>
      </c>
      <c r="G473" t="s">
        <v>256</v>
      </c>
      <c r="H473" t="s">
        <v>144</v>
      </c>
      <c r="I473" t="s">
        <v>21</v>
      </c>
      <c r="J473" t="s">
        <v>31</v>
      </c>
      <c r="K473" t="s">
        <v>257</v>
      </c>
      <c r="L473" t="s">
        <v>24</v>
      </c>
      <c r="M473" t="s">
        <v>25</v>
      </c>
      <c r="N473">
        <v>3982</v>
      </c>
      <c r="O473">
        <v>35629</v>
      </c>
      <c r="P473">
        <v>30516.17</v>
      </c>
      <c r="Q473">
        <v>-14743.69</v>
      </c>
    </row>
    <row r="474" spans="2:17" hidden="1">
      <c r="B474">
        <v>2017</v>
      </c>
      <c r="C474">
        <v>4</v>
      </c>
      <c r="D474" t="s">
        <v>205</v>
      </c>
      <c r="E474" t="s">
        <v>206</v>
      </c>
      <c r="F474" t="s">
        <v>255</v>
      </c>
      <c r="G474" t="s">
        <v>256</v>
      </c>
      <c r="H474" t="s">
        <v>144</v>
      </c>
      <c r="I474" t="s">
        <v>21</v>
      </c>
      <c r="J474" t="s">
        <v>31</v>
      </c>
      <c r="K474" t="s">
        <v>257</v>
      </c>
      <c r="L474" t="s">
        <v>24</v>
      </c>
      <c r="M474" t="s">
        <v>26</v>
      </c>
      <c r="N474">
        <v>543</v>
      </c>
      <c r="O474">
        <v>27249</v>
      </c>
      <c r="P474">
        <v>17965.21</v>
      </c>
      <c r="Q474">
        <v>-6776.64</v>
      </c>
    </row>
    <row r="475" spans="2:17" hidden="1">
      <c r="B475">
        <v>2017</v>
      </c>
      <c r="C475">
        <v>4</v>
      </c>
      <c r="D475" t="s">
        <v>205</v>
      </c>
      <c r="E475" t="s">
        <v>206</v>
      </c>
      <c r="F475" t="s">
        <v>255</v>
      </c>
      <c r="G475" t="s">
        <v>256</v>
      </c>
      <c r="H475" t="s">
        <v>144</v>
      </c>
      <c r="I475" t="s">
        <v>21</v>
      </c>
      <c r="J475" t="s">
        <v>31</v>
      </c>
      <c r="K475" t="s">
        <v>257</v>
      </c>
      <c r="L475" t="s">
        <v>24</v>
      </c>
      <c r="M475" t="s">
        <v>27</v>
      </c>
      <c r="N475">
        <v>104</v>
      </c>
      <c r="O475">
        <v>18116</v>
      </c>
      <c r="P475">
        <v>15821.88</v>
      </c>
      <c r="Q475">
        <v>415.46</v>
      </c>
    </row>
    <row r="476" spans="2:17" hidden="1">
      <c r="B476">
        <v>2017</v>
      </c>
      <c r="C476">
        <v>4</v>
      </c>
      <c r="D476" t="s">
        <v>205</v>
      </c>
      <c r="E476" t="s">
        <v>206</v>
      </c>
      <c r="F476" t="s">
        <v>258</v>
      </c>
      <c r="G476" t="s">
        <v>259</v>
      </c>
      <c r="H476" t="s">
        <v>152</v>
      </c>
      <c r="I476" t="s">
        <v>21</v>
      </c>
      <c r="J476" t="s">
        <v>31</v>
      </c>
      <c r="K476" t="s">
        <v>260</v>
      </c>
      <c r="L476" t="s">
        <v>24</v>
      </c>
      <c r="M476" t="s">
        <v>25</v>
      </c>
      <c r="N476">
        <v>1230</v>
      </c>
      <c r="O476">
        <v>13486</v>
      </c>
      <c r="P476">
        <v>9554.58</v>
      </c>
      <c r="Q476">
        <v>-5001.68</v>
      </c>
    </row>
    <row r="477" spans="2:17" hidden="1">
      <c r="B477">
        <v>2017</v>
      </c>
      <c r="C477">
        <v>4</v>
      </c>
      <c r="D477" t="s">
        <v>205</v>
      </c>
      <c r="E477" t="s">
        <v>206</v>
      </c>
      <c r="F477" t="s">
        <v>258</v>
      </c>
      <c r="G477" t="s">
        <v>259</v>
      </c>
      <c r="H477" t="s">
        <v>152</v>
      </c>
      <c r="I477" t="s">
        <v>21</v>
      </c>
      <c r="J477" t="s">
        <v>31</v>
      </c>
      <c r="K477" t="s">
        <v>260</v>
      </c>
      <c r="L477" t="s">
        <v>24</v>
      </c>
      <c r="M477" t="s">
        <v>26</v>
      </c>
      <c r="N477">
        <v>1568</v>
      </c>
      <c r="O477">
        <v>99000</v>
      </c>
      <c r="P477">
        <v>61802.74</v>
      </c>
      <c r="Q477">
        <v>-17357.759999999998</v>
      </c>
    </row>
    <row r="478" spans="2:17" hidden="1">
      <c r="B478">
        <v>2017</v>
      </c>
      <c r="C478">
        <v>4</v>
      </c>
      <c r="D478" t="s">
        <v>205</v>
      </c>
      <c r="E478" t="s">
        <v>206</v>
      </c>
      <c r="F478" t="s">
        <v>258</v>
      </c>
      <c r="G478" t="s">
        <v>259</v>
      </c>
      <c r="H478" t="s">
        <v>152</v>
      </c>
      <c r="I478" t="s">
        <v>21</v>
      </c>
      <c r="J478" t="s">
        <v>31</v>
      </c>
      <c r="K478" t="s">
        <v>260</v>
      </c>
      <c r="L478" t="s">
        <v>24</v>
      </c>
      <c r="M478" t="s">
        <v>27</v>
      </c>
      <c r="N478">
        <v>1176</v>
      </c>
      <c r="O478">
        <v>265665</v>
      </c>
      <c r="P478">
        <v>206878.83</v>
      </c>
      <c r="Q478">
        <v>5430.9</v>
      </c>
    </row>
    <row r="479" spans="2:17" hidden="1">
      <c r="B479">
        <v>2017</v>
      </c>
      <c r="C479">
        <v>4</v>
      </c>
      <c r="D479" t="s">
        <v>205</v>
      </c>
      <c r="E479" t="s">
        <v>206</v>
      </c>
      <c r="F479" t="s">
        <v>261</v>
      </c>
      <c r="G479" t="s">
        <v>262</v>
      </c>
      <c r="H479" t="s">
        <v>144</v>
      </c>
      <c r="I479" t="s">
        <v>21</v>
      </c>
      <c r="J479" t="s">
        <v>31</v>
      </c>
      <c r="K479" t="s">
        <v>263</v>
      </c>
      <c r="L479" t="s">
        <v>24</v>
      </c>
      <c r="M479" t="s">
        <v>25</v>
      </c>
      <c r="N479">
        <v>10959</v>
      </c>
      <c r="O479">
        <v>116159</v>
      </c>
      <c r="P479">
        <v>91476.92</v>
      </c>
      <c r="Q479">
        <v>-48067.4</v>
      </c>
    </row>
    <row r="480" spans="2:17" hidden="1">
      <c r="B480">
        <v>2017</v>
      </c>
      <c r="C480">
        <v>4</v>
      </c>
      <c r="D480" t="s">
        <v>205</v>
      </c>
      <c r="E480" t="s">
        <v>206</v>
      </c>
      <c r="F480" t="s">
        <v>261</v>
      </c>
      <c r="G480" t="s">
        <v>262</v>
      </c>
      <c r="H480" t="s">
        <v>144</v>
      </c>
      <c r="I480" t="s">
        <v>21</v>
      </c>
      <c r="J480" t="s">
        <v>31</v>
      </c>
      <c r="K480" t="s">
        <v>263</v>
      </c>
      <c r="L480" t="s">
        <v>24</v>
      </c>
      <c r="M480" t="s">
        <v>26</v>
      </c>
      <c r="N480">
        <v>3352</v>
      </c>
      <c r="O480">
        <v>175747</v>
      </c>
      <c r="P480">
        <v>117138.38</v>
      </c>
      <c r="Q480">
        <v>-41832.959999999999</v>
      </c>
    </row>
    <row r="481" spans="2:17" hidden="1">
      <c r="B481">
        <v>2017</v>
      </c>
      <c r="C481">
        <v>4</v>
      </c>
      <c r="D481" t="s">
        <v>205</v>
      </c>
      <c r="E481" t="s">
        <v>206</v>
      </c>
      <c r="F481" t="s">
        <v>261</v>
      </c>
      <c r="G481" t="s">
        <v>262</v>
      </c>
      <c r="H481" t="s">
        <v>144</v>
      </c>
      <c r="I481" t="s">
        <v>21</v>
      </c>
      <c r="J481" t="s">
        <v>31</v>
      </c>
      <c r="K481" t="s">
        <v>263</v>
      </c>
      <c r="L481" t="s">
        <v>24</v>
      </c>
      <c r="M481" t="s">
        <v>27</v>
      </c>
      <c r="N481">
        <v>500</v>
      </c>
      <c r="O481">
        <v>90492</v>
      </c>
      <c r="P481">
        <v>78953.2</v>
      </c>
      <c r="Q481">
        <v>2073.11</v>
      </c>
    </row>
    <row r="482" spans="2:17" hidden="1">
      <c r="B482">
        <v>2017</v>
      </c>
      <c r="C482">
        <v>4</v>
      </c>
      <c r="D482" t="s">
        <v>205</v>
      </c>
      <c r="E482" t="s">
        <v>206</v>
      </c>
      <c r="F482" t="s">
        <v>264</v>
      </c>
      <c r="G482" t="s">
        <v>265</v>
      </c>
      <c r="H482" t="s">
        <v>144</v>
      </c>
      <c r="I482" t="s">
        <v>21</v>
      </c>
      <c r="J482" t="s">
        <v>31</v>
      </c>
      <c r="K482" t="s">
        <v>266</v>
      </c>
      <c r="L482" t="s">
        <v>24</v>
      </c>
      <c r="M482" t="s">
        <v>25</v>
      </c>
      <c r="N482">
        <v>11357</v>
      </c>
      <c r="O482">
        <v>125555</v>
      </c>
      <c r="P482">
        <v>97594.53</v>
      </c>
      <c r="Q482">
        <v>-52620.81</v>
      </c>
    </row>
    <row r="483" spans="2:17" hidden="1">
      <c r="B483">
        <v>2017</v>
      </c>
      <c r="C483">
        <v>4</v>
      </c>
      <c r="D483" t="s">
        <v>205</v>
      </c>
      <c r="E483" t="s">
        <v>206</v>
      </c>
      <c r="F483" t="s">
        <v>264</v>
      </c>
      <c r="G483" t="s">
        <v>265</v>
      </c>
      <c r="H483" t="s">
        <v>144</v>
      </c>
      <c r="I483" t="s">
        <v>21</v>
      </c>
      <c r="J483" t="s">
        <v>31</v>
      </c>
      <c r="K483" t="s">
        <v>266</v>
      </c>
      <c r="L483" t="s">
        <v>24</v>
      </c>
      <c r="M483" t="s">
        <v>26</v>
      </c>
      <c r="N483">
        <v>4189</v>
      </c>
      <c r="O483">
        <v>221815</v>
      </c>
      <c r="P483">
        <v>149833.01</v>
      </c>
      <c r="Q483">
        <v>-52907.07</v>
      </c>
    </row>
    <row r="484" spans="2:17" hidden="1">
      <c r="B484">
        <v>2017</v>
      </c>
      <c r="C484">
        <v>4</v>
      </c>
      <c r="D484" t="s">
        <v>205</v>
      </c>
      <c r="E484" t="s">
        <v>206</v>
      </c>
      <c r="F484" t="s">
        <v>264</v>
      </c>
      <c r="G484" t="s">
        <v>265</v>
      </c>
      <c r="H484" t="s">
        <v>144</v>
      </c>
      <c r="I484" t="s">
        <v>21</v>
      </c>
      <c r="J484" t="s">
        <v>31</v>
      </c>
      <c r="K484" t="s">
        <v>266</v>
      </c>
      <c r="L484" t="s">
        <v>24</v>
      </c>
      <c r="M484" t="s">
        <v>27</v>
      </c>
      <c r="N484">
        <v>948</v>
      </c>
      <c r="O484">
        <v>213969</v>
      </c>
      <c r="P484">
        <v>188042.65</v>
      </c>
      <c r="Q484">
        <v>4940.17</v>
      </c>
    </row>
    <row r="485" spans="2:17" hidden="1">
      <c r="B485">
        <v>2017</v>
      </c>
      <c r="C485">
        <v>4</v>
      </c>
      <c r="D485" t="s">
        <v>205</v>
      </c>
      <c r="E485" t="s">
        <v>206</v>
      </c>
      <c r="F485" t="s">
        <v>267</v>
      </c>
      <c r="G485" t="s">
        <v>268</v>
      </c>
      <c r="H485" t="s">
        <v>144</v>
      </c>
      <c r="I485" t="s">
        <v>21</v>
      </c>
      <c r="J485" t="s">
        <v>31</v>
      </c>
      <c r="K485" t="s">
        <v>269</v>
      </c>
      <c r="L485" t="s">
        <v>24</v>
      </c>
      <c r="M485" t="s">
        <v>25</v>
      </c>
      <c r="N485">
        <v>10755</v>
      </c>
      <c r="O485">
        <v>112648.7</v>
      </c>
      <c r="P485">
        <v>89486.51</v>
      </c>
      <c r="Q485">
        <v>-46885.79</v>
      </c>
    </row>
    <row r="486" spans="2:17" hidden="1">
      <c r="B486">
        <v>2017</v>
      </c>
      <c r="C486">
        <v>4</v>
      </c>
      <c r="D486" t="s">
        <v>205</v>
      </c>
      <c r="E486" t="s">
        <v>206</v>
      </c>
      <c r="F486" t="s">
        <v>267</v>
      </c>
      <c r="G486" t="s">
        <v>268</v>
      </c>
      <c r="H486" t="s">
        <v>144</v>
      </c>
      <c r="I486" t="s">
        <v>21</v>
      </c>
      <c r="J486" t="s">
        <v>31</v>
      </c>
      <c r="K486" t="s">
        <v>269</v>
      </c>
      <c r="L486" t="s">
        <v>24</v>
      </c>
      <c r="M486" t="s">
        <v>26</v>
      </c>
      <c r="N486">
        <v>2426</v>
      </c>
      <c r="O486">
        <v>121147.7</v>
      </c>
      <c r="P486">
        <v>80176.84</v>
      </c>
      <c r="Q486">
        <v>-30106.66</v>
      </c>
    </row>
    <row r="487" spans="2:17" hidden="1">
      <c r="B487">
        <v>2017</v>
      </c>
      <c r="C487">
        <v>4</v>
      </c>
      <c r="D487" t="s">
        <v>205</v>
      </c>
      <c r="E487" t="s">
        <v>206</v>
      </c>
      <c r="F487" t="s">
        <v>267</v>
      </c>
      <c r="G487" t="s">
        <v>268</v>
      </c>
      <c r="H487" t="s">
        <v>144</v>
      </c>
      <c r="I487" t="s">
        <v>21</v>
      </c>
      <c r="J487" t="s">
        <v>31</v>
      </c>
      <c r="K487" t="s">
        <v>269</v>
      </c>
      <c r="L487" t="s">
        <v>24</v>
      </c>
      <c r="M487" t="s">
        <v>27</v>
      </c>
      <c r="N487">
        <v>237</v>
      </c>
      <c r="O487">
        <v>45687</v>
      </c>
      <c r="P487">
        <v>40027.550000000003</v>
      </c>
      <c r="Q487">
        <v>1054.33</v>
      </c>
    </row>
    <row r="488" spans="2:17" hidden="1">
      <c r="B488">
        <v>2017</v>
      </c>
      <c r="C488">
        <v>4</v>
      </c>
      <c r="D488" t="s">
        <v>205</v>
      </c>
      <c r="E488" t="s">
        <v>206</v>
      </c>
      <c r="F488" t="s">
        <v>270</v>
      </c>
      <c r="G488" t="s">
        <v>271</v>
      </c>
      <c r="H488" t="s">
        <v>121</v>
      </c>
      <c r="I488" t="s">
        <v>1073</v>
      </c>
      <c r="J488" t="s">
        <v>31</v>
      </c>
      <c r="K488" t="s">
        <v>272</v>
      </c>
      <c r="L488" t="s">
        <v>24</v>
      </c>
      <c r="M488" t="s">
        <v>25</v>
      </c>
      <c r="N488">
        <v>4074</v>
      </c>
      <c r="O488">
        <v>53161</v>
      </c>
      <c r="P488">
        <v>39474.230000000003</v>
      </c>
      <c r="Q488">
        <v>-8893.31</v>
      </c>
    </row>
    <row r="489" spans="2:17" hidden="1">
      <c r="B489">
        <v>2017</v>
      </c>
      <c r="C489">
        <v>4</v>
      </c>
      <c r="D489" t="s">
        <v>205</v>
      </c>
      <c r="E489" t="s">
        <v>206</v>
      </c>
      <c r="F489" t="s">
        <v>270</v>
      </c>
      <c r="G489" t="s">
        <v>271</v>
      </c>
      <c r="H489" t="s">
        <v>121</v>
      </c>
      <c r="I489" t="s">
        <v>1073</v>
      </c>
      <c r="J489" t="s">
        <v>31</v>
      </c>
      <c r="K489" t="s">
        <v>272</v>
      </c>
      <c r="L489" t="s">
        <v>24</v>
      </c>
      <c r="M489" t="s">
        <v>26</v>
      </c>
      <c r="N489">
        <v>2999</v>
      </c>
      <c r="O489">
        <v>172017</v>
      </c>
      <c r="P489">
        <v>109488.22</v>
      </c>
      <c r="Q489">
        <v>-15059.52</v>
      </c>
    </row>
    <row r="490" spans="2:17" hidden="1">
      <c r="B490">
        <v>2017</v>
      </c>
      <c r="C490">
        <v>4</v>
      </c>
      <c r="D490" t="s">
        <v>205</v>
      </c>
      <c r="E490" t="s">
        <v>206</v>
      </c>
      <c r="F490" t="s">
        <v>270</v>
      </c>
      <c r="G490" t="s">
        <v>271</v>
      </c>
      <c r="H490" t="s">
        <v>121</v>
      </c>
      <c r="I490" t="s">
        <v>1073</v>
      </c>
      <c r="J490" t="s">
        <v>31</v>
      </c>
      <c r="K490" t="s">
        <v>272</v>
      </c>
      <c r="L490" t="s">
        <v>24</v>
      </c>
      <c r="M490" t="s">
        <v>27</v>
      </c>
      <c r="N490">
        <v>976</v>
      </c>
      <c r="O490">
        <v>182085</v>
      </c>
      <c r="P490">
        <v>128283.28</v>
      </c>
      <c r="Q490">
        <v>3360.73</v>
      </c>
    </row>
    <row r="491" spans="2:17" hidden="1">
      <c r="B491">
        <v>2017</v>
      </c>
      <c r="C491">
        <v>4</v>
      </c>
      <c r="D491" t="s">
        <v>205</v>
      </c>
      <c r="E491" t="s">
        <v>206</v>
      </c>
      <c r="F491" t="s">
        <v>273</v>
      </c>
      <c r="G491" t="s">
        <v>274</v>
      </c>
      <c r="H491" t="s">
        <v>20</v>
      </c>
      <c r="I491" t="s">
        <v>21</v>
      </c>
      <c r="J491" t="s">
        <v>31</v>
      </c>
      <c r="K491" t="s">
        <v>275</v>
      </c>
      <c r="L491" t="s">
        <v>24</v>
      </c>
      <c r="M491" t="s">
        <v>25</v>
      </c>
      <c r="N491">
        <v>12969</v>
      </c>
      <c r="O491">
        <v>113733.07</v>
      </c>
      <c r="P491">
        <v>98872.04</v>
      </c>
      <c r="Q491">
        <v>-46856.01</v>
      </c>
    </row>
    <row r="492" spans="2:17" hidden="1">
      <c r="B492">
        <v>2017</v>
      </c>
      <c r="C492">
        <v>4</v>
      </c>
      <c r="D492" t="s">
        <v>205</v>
      </c>
      <c r="E492" t="s">
        <v>206</v>
      </c>
      <c r="F492" t="s">
        <v>273</v>
      </c>
      <c r="G492" t="s">
        <v>274</v>
      </c>
      <c r="H492" t="s">
        <v>20</v>
      </c>
      <c r="I492" t="s">
        <v>21</v>
      </c>
      <c r="J492" t="s">
        <v>31</v>
      </c>
      <c r="K492" t="s">
        <v>275</v>
      </c>
      <c r="L492" t="s">
        <v>24</v>
      </c>
      <c r="M492" t="s">
        <v>26</v>
      </c>
      <c r="N492">
        <v>1953</v>
      </c>
      <c r="O492">
        <v>96219.3</v>
      </c>
      <c r="P492">
        <v>62980.79</v>
      </c>
      <c r="Q492">
        <v>-23892.48</v>
      </c>
    </row>
    <row r="493" spans="2:17" hidden="1">
      <c r="B493">
        <v>2017</v>
      </c>
      <c r="C493">
        <v>4</v>
      </c>
      <c r="D493" t="s">
        <v>205</v>
      </c>
      <c r="E493" t="s">
        <v>206</v>
      </c>
      <c r="F493" t="s">
        <v>273</v>
      </c>
      <c r="G493" t="s">
        <v>274</v>
      </c>
      <c r="H493" t="s">
        <v>20</v>
      </c>
      <c r="I493" t="s">
        <v>21</v>
      </c>
      <c r="J493" t="s">
        <v>31</v>
      </c>
      <c r="K493" t="s">
        <v>275</v>
      </c>
      <c r="L493" t="s">
        <v>24</v>
      </c>
      <c r="M493" t="s">
        <v>27</v>
      </c>
      <c r="N493">
        <v>270</v>
      </c>
      <c r="O493">
        <v>55452.5</v>
      </c>
      <c r="P493">
        <v>48047.37</v>
      </c>
      <c r="Q493">
        <v>1262.82</v>
      </c>
    </row>
    <row r="494" spans="2:17" hidden="1">
      <c r="B494">
        <v>2017</v>
      </c>
      <c r="C494">
        <v>4</v>
      </c>
      <c r="D494" t="s">
        <v>205</v>
      </c>
      <c r="E494" t="s">
        <v>206</v>
      </c>
      <c r="F494" t="s">
        <v>276</v>
      </c>
      <c r="G494" t="s">
        <v>277</v>
      </c>
      <c r="H494" t="s">
        <v>20</v>
      </c>
      <c r="I494" t="s">
        <v>21</v>
      </c>
      <c r="J494" t="s">
        <v>31</v>
      </c>
      <c r="K494" t="s">
        <v>278</v>
      </c>
      <c r="L494" t="s">
        <v>24</v>
      </c>
      <c r="M494" t="s">
        <v>25</v>
      </c>
      <c r="N494">
        <v>6498</v>
      </c>
      <c r="O494">
        <v>63273</v>
      </c>
      <c r="P494">
        <v>52269.15</v>
      </c>
      <c r="Q494">
        <v>-26212.17</v>
      </c>
    </row>
    <row r="495" spans="2:17" hidden="1">
      <c r="B495">
        <v>2017</v>
      </c>
      <c r="C495">
        <v>4</v>
      </c>
      <c r="D495" t="s">
        <v>205</v>
      </c>
      <c r="E495" t="s">
        <v>206</v>
      </c>
      <c r="F495" t="s">
        <v>276</v>
      </c>
      <c r="G495" t="s">
        <v>277</v>
      </c>
      <c r="H495" t="s">
        <v>20</v>
      </c>
      <c r="I495" t="s">
        <v>21</v>
      </c>
      <c r="J495" t="s">
        <v>31</v>
      </c>
      <c r="K495" t="s">
        <v>278</v>
      </c>
      <c r="L495" t="s">
        <v>24</v>
      </c>
      <c r="M495" t="s">
        <v>26</v>
      </c>
      <c r="N495">
        <v>1966</v>
      </c>
      <c r="O495">
        <v>104038</v>
      </c>
      <c r="P495">
        <v>69656.399999999994</v>
      </c>
      <c r="Q495">
        <v>-24516.02</v>
      </c>
    </row>
    <row r="496" spans="2:17" hidden="1">
      <c r="B496">
        <v>2017</v>
      </c>
      <c r="C496">
        <v>4</v>
      </c>
      <c r="D496" t="s">
        <v>205</v>
      </c>
      <c r="E496" t="s">
        <v>206</v>
      </c>
      <c r="F496" t="s">
        <v>276</v>
      </c>
      <c r="G496" t="s">
        <v>277</v>
      </c>
      <c r="H496" t="s">
        <v>20</v>
      </c>
      <c r="I496" t="s">
        <v>21</v>
      </c>
      <c r="J496" t="s">
        <v>31</v>
      </c>
      <c r="K496" t="s">
        <v>278</v>
      </c>
      <c r="L496" t="s">
        <v>24</v>
      </c>
      <c r="M496" t="s">
        <v>27</v>
      </c>
      <c r="N496">
        <v>328</v>
      </c>
      <c r="O496">
        <v>73435</v>
      </c>
      <c r="P496">
        <v>63844.69</v>
      </c>
      <c r="Q496">
        <v>1681.06</v>
      </c>
    </row>
    <row r="497" spans="2:17" hidden="1">
      <c r="B497">
        <v>2017</v>
      </c>
      <c r="C497">
        <v>4</v>
      </c>
      <c r="D497" t="s">
        <v>205</v>
      </c>
      <c r="E497" t="s">
        <v>206</v>
      </c>
      <c r="F497" t="s">
        <v>279</v>
      </c>
      <c r="G497" t="s">
        <v>280</v>
      </c>
      <c r="H497" t="s">
        <v>152</v>
      </c>
      <c r="I497" t="s">
        <v>21</v>
      </c>
      <c r="J497" t="s">
        <v>31</v>
      </c>
      <c r="K497" t="s">
        <v>281</v>
      </c>
      <c r="L497" t="s">
        <v>24</v>
      </c>
      <c r="M497" t="s">
        <v>25</v>
      </c>
      <c r="N497">
        <v>4190</v>
      </c>
      <c r="O497">
        <v>48655</v>
      </c>
      <c r="P497">
        <v>33695.67</v>
      </c>
      <c r="Q497">
        <v>-18187.439999999999</v>
      </c>
    </row>
    <row r="498" spans="2:17" hidden="1">
      <c r="B498">
        <v>2017</v>
      </c>
      <c r="C498">
        <v>4</v>
      </c>
      <c r="D498" t="s">
        <v>205</v>
      </c>
      <c r="E498" t="s">
        <v>206</v>
      </c>
      <c r="F498" t="s">
        <v>279</v>
      </c>
      <c r="G498" t="s">
        <v>280</v>
      </c>
      <c r="H498" t="s">
        <v>152</v>
      </c>
      <c r="I498" t="s">
        <v>21</v>
      </c>
      <c r="J498" t="s">
        <v>31</v>
      </c>
      <c r="K498" t="s">
        <v>281</v>
      </c>
      <c r="L498" t="s">
        <v>24</v>
      </c>
      <c r="M498" t="s">
        <v>26</v>
      </c>
      <c r="N498">
        <v>3046</v>
      </c>
      <c r="O498">
        <v>178580</v>
      </c>
      <c r="P498">
        <v>110646.14</v>
      </c>
      <c r="Q498">
        <v>-34358.879999999997</v>
      </c>
    </row>
    <row r="499" spans="2:17" hidden="1">
      <c r="B499">
        <v>2017</v>
      </c>
      <c r="C499">
        <v>4</v>
      </c>
      <c r="D499" t="s">
        <v>205</v>
      </c>
      <c r="E499" t="s">
        <v>206</v>
      </c>
      <c r="F499" t="s">
        <v>279</v>
      </c>
      <c r="G499" t="s">
        <v>280</v>
      </c>
      <c r="H499" t="s">
        <v>152</v>
      </c>
      <c r="I499" t="s">
        <v>21</v>
      </c>
      <c r="J499" t="s">
        <v>31</v>
      </c>
      <c r="K499" t="s">
        <v>281</v>
      </c>
      <c r="L499" t="s">
        <v>24</v>
      </c>
      <c r="M499" t="s">
        <v>27</v>
      </c>
      <c r="N499">
        <v>895</v>
      </c>
      <c r="O499">
        <v>163660</v>
      </c>
      <c r="P499">
        <v>129075.75</v>
      </c>
      <c r="Q499">
        <v>3395.06</v>
      </c>
    </row>
    <row r="500" spans="2:17" hidden="1">
      <c r="B500">
        <v>2017</v>
      </c>
      <c r="C500">
        <v>4</v>
      </c>
      <c r="D500" t="s">
        <v>205</v>
      </c>
      <c r="E500" t="s">
        <v>206</v>
      </c>
      <c r="F500" t="s">
        <v>282</v>
      </c>
      <c r="G500" t="s">
        <v>283</v>
      </c>
      <c r="H500" t="s">
        <v>121</v>
      </c>
      <c r="I500" t="s">
        <v>1073</v>
      </c>
      <c r="J500" t="s">
        <v>31</v>
      </c>
      <c r="K500" t="s">
        <v>218</v>
      </c>
      <c r="L500" t="s">
        <v>24</v>
      </c>
      <c r="M500" t="s">
        <v>25</v>
      </c>
      <c r="N500">
        <v>5568</v>
      </c>
      <c r="O500">
        <v>57230</v>
      </c>
      <c r="P500">
        <v>46415.59</v>
      </c>
      <c r="Q500">
        <v>-9645.9599999999991</v>
      </c>
    </row>
    <row r="501" spans="2:17" hidden="1">
      <c r="B501">
        <v>2017</v>
      </c>
      <c r="C501">
        <v>4</v>
      </c>
      <c r="D501" t="s">
        <v>205</v>
      </c>
      <c r="E501" t="s">
        <v>206</v>
      </c>
      <c r="F501" t="s">
        <v>282</v>
      </c>
      <c r="G501" t="s">
        <v>283</v>
      </c>
      <c r="H501" t="s">
        <v>121</v>
      </c>
      <c r="I501" t="s">
        <v>1073</v>
      </c>
      <c r="J501" t="s">
        <v>31</v>
      </c>
      <c r="K501" t="s">
        <v>218</v>
      </c>
      <c r="L501" t="s">
        <v>24</v>
      </c>
      <c r="M501" t="s">
        <v>26</v>
      </c>
      <c r="N501">
        <v>3628</v>
      </c>
      <c r="O501">
        <v>202651.8</v>
      </c>
      <c r="P501">
        <v>129657.68</v>
      </c>
      <c r="Q501">
        <v>-17935.07</v>
      </c>
    </row>
    <row r="502" spans="2:17" hidden="1">
      <c r="B502">
        <v>2017</v>
      </c>
      <c r="C502">
        <v>4</v>
      </c>
      <c r="D502" t="s">
        <v>205</v>
      </c>
      <c r="E502" t="s">
        <v>206</v>
      </c>
      <c r="F502" t="s">
        <v>282</v>
      </c>
      <c r="G502" t="s">
        <v>283</v>
      </c>
      <c r="H502" t="s">
        <v>121</v>
      </c>
      <c r="I502" t="s">
        <v>1073</v>
      </c>
      <c r="J502" t="s">
        <v>31</v>
      </c>
      <c r="K502" t="s">
        <v>218</v>
      </c>
      <c r="L502" t="s">
        <v>24</v>
      </c>
      <c r="M502" t="s">
        <v>27</v>
      </c>
      <c r="N502">
        <v>908</v>
      </c>
      <c r="O502">
        <v>196112</v>
      </c>
      <c r="P502">
        <v>138672.44</v>
      </c>
      <c r="Q502">
        <v>3641.93</v>
      </c>
    </row>
    <row r="503" spans="2:17" hidden="1">
      <c r="B503">
        <v>2017</v>
      </c>
      <c r="C503">
        <v>4</v>
      </c>
      <c r="D503" t="s">
        <v>205</v>
      </c>
      <c r="E503" t="s">
        <v>206</v>
      </c>
      <c r="F503" t="s">
        <v>284</v>
      </c>
      <c r="G503" t="s">
        <v>285</v>
      </c>
      <c r="H503" t="s">
        <v>121</v>
      </c>
      <c r="I503" t="s">
        <v>1073</v>
      </c>
      <c r="J503" t="s">
        <v>31</v>
      </c>
      <c r="K503" t="s">
        <v>286</v>
      </c>
      <c r="L503" t="s">
        <v>24</v>
      </c>
      <c r="M503" t="s">
        <v>25</v>
      </c>
      <c r="N503">
        <v>5155</v>
      </c>
      <c r="O503">
        <v>66955</v>
      </c>
      <c r="P503">
        <v>50047.7</v>
      </c>
      <c r="Q503">
        <v>-11284.84</v>
      </c>
    </row>
    <row r="504" spans="2:17" hidden="1">
      <c r="B504">
        <v>2017</v>
      </c>
      <c r="C504">
        <v>4</v>
      </c>
      <c r="D504" t="s">
        <v>205</v>
      </c>
      <c r="E504" t="s">
        <v>206</v>
      </c>
      <c r="F504" t="s">
        <v>284</v>
      </c>
      <c r="G504" t="s">
        <v>285</v>
      </c>
      <c r="H504" t="s">
        <v>121</v>
      </c>
      <c r="I504" t="s">
        <v>1073</v>
      </c>
      <c r="J504" t="s">
        <v>31</v>
      </c>
      <c r="K504" t="s">
        <v>286</v>
      </c>
      <c r="L504" t="s">
        <v>24</v>
      </c>
      <c r="M504" t="s">
        <v>26</v>
      </c>
      <c r="N504">
        <v>4888</v>
      </c>
      <c r="O504">
        <v>284947</v>
      </c>
      <c r="P504">
        <v>182745.81</v>
      </c>
      <c r="Q504">
        <v>-24144.2</v>
      </c>
    </row>
    <row r="505" spans="2:17" hidden="1">
      <c r="B505">
        <v>2017</v>
      </c>
      <c r="C505">
        <v>4</v>
      </c>
      <c r="D505" t="s">
        <v>205</v>
      </c>
      <c r="E505" t="s">
        <v>206</v>
      </c>
      <c r="F505" t="s">
        <v>284</v>
      </c>
      <c r="G505" t="s">
        <v>285</v>
      </c>
      <c r="H505" t="s">
        <v>121</v>
      </c>
      <c r="I505" t="s">
        <v>1073</v>
      </c>
      <c r="J505" t="s">
        <v>31</v>
      </c>
      <c r="K505" t="s">
        <v>286</v>
      </c>
      <c r="L505" t="s">
        <v>24</v>
      </c>
      <c r="M505" t="s">
        <v>27</v>
      </c>
      <c r="N505">
        <v>1684</v>
      </c>
      <c r="O505">
        <v>290934</v>
      </c>
      <c r="P505">
        <v>206864.94</v>
      </c>
      <c r="Q505">
        <v>5429.66</v>
      </c>
    </row>
    <row r="506" spans="2:17" hidden="1">
      <c r="B506">
        <v>2017</v>
      </c>
      <c r="C506">
        <v>4</v>
      </c>
      <c r="D506" t="s">
        <v>205</v>
      </c>
      <c r="E506" t="s">
        <v>206</v>
      </c>
      <c r="F506" t="s">
        <v>287</v>
      </c>
      <c r="G506" t="s">
        <v>288</v>
      </c>
      <c r="H506" t="s">
        <v>20</v>
      </c>
      <c r="I506" t="s">
        <v>21</v>
      </c>
      <c r="J506" t="s">
        <v>31</v>
      </c>
      <c r="K506" t="s">
        <v>289</v>
      </c>
      <c r="L506" t="s">
        <v>24</v>
      </c>
      <c r="M506" t="s">
        <v>25</v>
      </c>
      <c r="N506">
        <v>739</v>
      </c>
      <c r="O506">
        <v>8833</v>
      </c>
      <c r="P506">
        <v>6661.74</v>
      </c>
      <c r="Q506">
        <v>-3697.62</v>
      </c>
    </row>
    <row r="507" spans="2:17" hidden="1">
      <c r="B507">
        <v>2017</v>
      </c>
      <c r="C507">
        <v>4</v>
      </c>
      <c r="D507" t="s">
        <v>205</v>
      </c>
      <c r="E507" t="s">
        <v>206</v>
      </c>
      <c r="F507" t="s">
        <v>287</v>
      </c>
      <c r="G507" t="s">
        <v>288</v>
      </c>
      <c r="H507" t="s">
        <v>20</v>
      </c>
      <c r="I507" t="s">
        <v>21</v>
      </c>
      <c r="J507" t="s">
        <v>31</v>
      </c>
      <c r="K507" t="s">
        <v>289</v>
      </c>
      <c r="L507" t="s">
        <v>24</v>
      </c>
      <c r="M507" t="s">
        <v>26</v>
      </c>
      <c r="N507">
        <v>599</v>
      </c>
      <c r="O507">
        <v>34603</v>
      </c>
      <c r="P507">
        <v>23852.09</v>
      </c>
      <c r="Q507">
        <v>-7571.36</v>
      </c>
    </row>
    <row r="508" spans="2:17" hidden="1">
      <c r="B508">
        <v>2017</v>
      </c>
      <c r="C508">
        <v>4</v>
      </c>
      <c r="D508" t="s">
        <v>205</v>
      </c>
      <c r="E508" t="s">
        <v>206</v>
      </c>
      <c r="F508" t="s">
        <v>287</v>
      </c>
      <c r="G508" t="s">
        <v>288</v>
      </c>
      <c r="H508" t="s">
        <v>20</v>
      </c>
      <c r="I508" t="s">
        <v>21</v>
      </c>
      <c r="J508" t="s">
        <v>31</v>
      </c>
      <c r="K508" t="s">
        <v>289</v>
      </c>
      <c r="L508" t="s">
        <v>24</v>
      </c>
      <c r="M508" t="s">
        <v>27</v>
      </c>
      <c r="N508">
        <v>144</v>
      </c>
      <c r="O508">
        <v>28762</v>
      </c>
      <c r="P508">
        <v>25325.86</v>
      </c>
      <c r="Q508">
        <v>665.87</v>
      </c>
    </row>
    <row r="509" spans="2:17" hidden="1">
      <c r="B509">
        <v>2017</v>
      </c>
      <c r="C509">
        <v>4</v>
      </c>
      <c r="D509" t="s">
        <v>205</v>
      </c>
      <c r="E509" t="s">
        <v>206</v>
      </c>
      <c r="F509" t="s">
        <v>290</v>
      </c>
      <c r="G509" t="s">
        <v>291</v>
      </c>
      <c r="H509" t="s">
        <v>152</v>
      </c>
      <c r="I509" t="s">
        <v>21</v>
      </c>
      <c r="J509" t="s">
        <v>31</v>
      </c>
      <c r="K509" t="s">
        <v>292</v>
      </c>
      <c r="L509" t="s">
        <v>24</v>
      </c>
      <c r="M509" t="s">
        <v>25</v>
      </c>
      <c r="N509">
        <v>4283</v>
      </c>
      <c r="O509">
        <v>46789</v>
      </c>
      <c r="P509">
        <v>33207.21</v>
      </c>
      <c r="Q509">
        <v>-17353.79</v>
      </c>
    </row>
    <row r="510" spans="2:17" hidden="1">
      <c r="B510">
        <v>2017</v>
      </c>
      <c r="C510">
        <v>4</v>
      </c>
      <c r="D510" t="s">
        <v>205</v>
      </c>
      <c r="E510" t="s">
        <v>206</v>
      </c>
      <c r="F510" t="s">
        <v>290</v>
      </c>
      <c r="G510" t="s">
        <v>291</v>
      </c>
      <c r="H510" t="s">
        <v>152</v>
      </c>
      <c r="I510" t="s">
        <v>21</v>
      </c>
      <c r="J510" t="s">
        <v>31</v>
      </c>
      <c r="K510" t="s">
        <v>292</v>
      </c>
      <c r="L510" t="s">
        <v>24</v>
      </c>
      <c r="M510" t="s">
        <v>26</v>
      </c>
      <c r="N510">
        <v>1771</v>
      </c>
      <c r="O510">
        <v>94071</v>
      </c>
      <c r="P510">
        <v>56638.01</v>
      </c>
      <c r="Q510">
        <v>-19604.97</v>
      </c>
    </row>
    <row r="511" spans="2:17" hidden="1">
      <c r="B511">
        <v>2017</v>
      </c>
      <c r="C511">
        <v>4</v>
      </c>
      <c r="D511" t="s">
        <v>205</v>
      </c>
      <c r="E511" t="s">
        <v>206</v>
      </c>
      <c r="F511" t="s">
        <v>290</v>
      </c>
      <c r="G511" t="s">
        <v>291</v>
      </c>
      <c r="H511" t="s">
        <v>152</v>
      </c>
      <c r="I511" t="s">
        <v>21</v>
      </c>
      <c r="J511" t="s">
        <v>31</v>
      </c>
      <c r="K511" t="s">
        <v>292</v>
      </c>
      <c r="L511" t="s">
        <v>24</v>
      </c>
      <c r="M511" t="s">
        <v>27</v>
      </c>
      <c r="N511">
        <v>315</v>
      </c>
      <c r="O511">
        <v>73288</v>
      </c>
      <c r="P511">
        <v>57035.12</v>
      </c>
      <c r="Q511">
        <v>1497.26</v>
      </c>
    </row>
    <row r="512" spans="2:17" hidden="1">
      <c r="B512">
        <v>2017</v>
      </c>
      <c r="C512">
        <v>4</v>
      </c>
      <c r="D512" t="s">
        <v>205</v>
      </c>
      <c r="E512" t="s">
        <v>206</v>
      </c>
      <c r="F512" t="s">
        <v>293</v>
      </c>
      <c r="G512" t="s">
        <v>294</v>
      </c>
      <c r="H512" t="s">
        <v>121</v>
      </c>
      <c r="I512" t="s">
        <v>1073</v>
      </c>
      <c r="J512" t="s">
        <v>31</v>
      </c>
      <c r="K512" t="s">
        <v>295</v>
      </c>
      <c r="L512" t="s">
        <v>24</v>
      </c>
      <c r="M512" t="s">
        <v>25</v>
      </c>
      <c r="N512">
        <v>533</v>
      </c>
      <c r="O512">
        <v>7468</v>
      </c>
      <c r="P512">
        <v>5448.91</v>
      </c>
      <c r="Q512">
        <v>-1258.6099999999999</v>
      </c>
    </row>
    <row r="513" spans="2:17" hidden="1">
      <c r="B513">
        <v>2017</v>
      </c>
      <c r="C513">
        <v>4</v>
      </c>
      <c r="D513" t="s">
        <v>205</v>
      </c>
      <c r="E513" t="s">
        <v>206</v>
      </c>
      <c r="F513" t="s">
        <v>293</v>
      </c>
      <c r="G513" t="s">
        <v>294</v>
      </c>
      <c r="H513" t="s">
        <v>121</v>
      </c>
      <c r="I513" t="s">
        <v>1073</v>
      </c>
      <c r="J513" t="s">
        <v>31</v>
      </c>
      <c r="K513" t="s">
        <v>295</v>
      </c>
      <c r="L513" t="s">
        <v>24</v>
      </c>
      <c r="M513" t="s">
        <v>26</v>
      </c>
      <c r="N513">
        <v>566</v>
      </c>
      <c r="O513">
        <v>31059</v>
      </c>
      <c r="P513">
        <v>19852.59</v>
      </c>
      <c r="Q513">
        <v>-2790.38</v>
      </c>
    </row>
    <row r="514" spans="2:17" hidden="1">
      <c r="B514">
        <v>2017</v>
      </c>
      <c r="C514">
        <v>4</v>
      </c>
      <c r="D514" t="s">
        <v>205</v>
      </c>
      <c r="E514" t="s">
        <v>206</v>
      </c>
      <c r="F514" t="s">
        <v>293</v>
      </c>
      <c r="G514" t="s">
        <v>294</v>
      </c>
      <c r="H514" t="s">
        <v>121</v>
      </c>
      <c r="I514" t="s">
        <v>1073</v>
      </c>
      <c r="J514" t="s">
        <v>31</v>
      </c>
      <c r="K514" t="s">
        <v>295</v>
      </c>
      <c r="L514" t="s">
        <v>24</v>
      </c>
      <c r="M514" t="s">
        <v>27</v>
      </c>
      <c r="N514">
        <v>179</v>
      </c>
      <c r="O514">
        <v>41100</v>
      </c>
      <c r="P514">
        <v>29025.87</v>
      </c>
      <c r="Q514">
        <v>762.32</v>
      </c>
    </row>
    <row r="515" spans="2:17" hidden="1">
      <c r="B515">
        <v>2017</v>
      </c>
      <c r="C515">
        <v>4</v>
      </c>
      <c r="D515" t="s">
        <v>205</v>
      </c>
      <c r="E515" t="s">
        <v>206</v>
      </c>
      <c r="F515" t="s">
        <v>296</v>
      </c>
      <c r="G515" t="s">
        <v>297</v>
      </c>
      <c r="H515" t="s">
        <v>121</v>
      </c>
      <c r="I515" t="s">
        <v>1073</v>
      </c>
      <c r="J515" t="s">
        <v>31</v>
      </c>
      <c r="K515" t="s">
        <v>286</v>
      </c>
      <c r="L515" t="s">
        <v>24</v>
      </c>
      <c r="M515" t="s">
        <v>25</v>
      </c>
      <c r="N515">
        <v>5403</v>
      </c>
      <c r="O515">
        <v>62699</v>
      </c>
      <c r="P515">
        <v>48674.19</v>
      </c>
      <c r="Q515">
        <v>-10567.41</v>
      </c>
    </row>
    <row r="516" spans="2:17" hidden="1">
      <c r="B516">
        <v>2017</v>
      </c>
      <c r="C516">
        <v>4</v>
      </c>
      <c r="D516" t="s">
        <v>205</v>
      </c>
      <c r="E516" t="s">
        <v>206</v>
      </c>
      <c r="F516" t="s">
        <v>296</v>
      </c>
      <c r="G516" t="s">
        <v>297</v>
      </c>
      <c r="H516" t="s">
        <v>121</v>
      </c>
      <c r="I516" t="s">
        <v>1073</v>
      </c>
      <c r="J516" t="s">
        <v>31</v>
      </c>
      <c r="K516" t="s">
        <v>286</v>
      </c>
      <c r="L516" t="s">
        <v>24</v>
      </c>
      <c r="M516" t="s">
        <v>26</v>
      </c>
      <c r="N516">
        <v>6288</v>
      </c>
      <c r="O516">
        <v>392806</v>
      </c>
      <c r="P516">
        <v>252782.36</v>
      </c>
      <c r="Q516">
        <v>-30999.84</v>
      </c>
    </row>
    <row r="517" spans="2:17" hidden="1">
      <c r="B517">
        <v>2017</v>
      </c>
      <c r="C517">
        <v>4</v>
      </c>
      <c r="D517" t="s">
        <v>205</v>
      </c>
      <c r="E517" t="s">
        <v>206</v>
      </c>
      <c r="F517" t="s">
        <v>296</v>
      </c>
      <c r="G517" t="s">
        <v>297</v>
      </c>
      <c r="H517" t="s">
        <v>121</v>
      </c>
      <c r="I517" t="s">
        <v>1073</v>
      </c>
      <c r="J517" t="s">
        <v>31</v>
      </c>
      <c r="K517" t="s">
        <v>286</v>
      </c>
      <c r="L517" t="s">
        <v>24</v>
      </c>
      <c r="M517" t="s">
        <v>27</v>
      </c>
      <c r="N517">
        <v>3153</v>
      </c>
      <c r="O517">
        <v>542307</v>
      </c>
      <c r="P517">
        <v>385645.52</v>
      </c>
      <c r="Q517">
        <v>10122.17</v>
      </c>
    </row>
    <row r="518" spans="2:17" hidden="1">
      <c r="B518">
        <v>2017</v>
      </c>
      <c r="C518">
        <v>4</v>
      </c>
      <c r="D518" t="s">
        <v>205</v>
      </c>
      <c r="E518" t="s">
        <v>206</v>
      </c>
      <c r="F518" t="s">
        <v>298</v>
      </c>
      <c r="G518" t="s">
        <v>299</v>
      </c>
      <c r="H518" t="s">
        <v>20</v>
      </c>
      <c r="I518" t="s">
        <v>21</v>
      </c>
      <c r="J518" t="s">
        <v>31</v>
      </c>
      <c r="K518" t="s">
        <v>300</v>
      </c>
      <c r="L518" t="s">
        <v>24</v>
      </c>
      <c r="M518" t="s">
        <v>25</v>
      </c>
      <c r="N518">
        <v>2335</v>
      </c>
      <c r="O518">
        <v>29026</v>
      </c>
      <c r="P518">
        <v>21516.48</v>
      </c>
      <c r="Q518">
        <v>-12150.37</v>
      </c>
    </row>
    <row r="519" spans="2:17" hidden="1">
      <c r="B519">
        <v>2017</v>
      </c>
      <c r="C519">
        <v>4</v>
      </c>
      <c r="D519" t="s">
        <v>205</v>
      </c>
      <c r="E519" t="s">
        <v>206</v>
      </c>
      <c r="F519" t="s">
        <v>298</v>
      </c>
      <c r="G519" t="s">
        <v>299</v>
      </c>
      <c r="H519" t="s">
        <v>20</v>
      </c>
      <c r="I519" t="s">
        <v>21</v>
      </c>
      <c r="J519" t="s">
        <v>31</v>
      </c>
      <c r="K519" t="s">
        <v>300</v>
      </c>
      <c r="L519" t="s">
        <v>24</v>
      </c>
      <c r="M519" t="s">
        <v>26</v>
      </c>
      <c r="N519">
        <v>1743</v>
      </c>
      <c r="O519">
        <v>101624</v>
      </c>
      <c r="P519">
        <v>70188.850000000006</v>
      </c>
      <c r="Q519">
        <v>-22031.52</v>
      </c>
    </row>
    <row r="520" spans="2:17" hidden="1">
      <c r="B520">
        <v>2017</v>
      </c>
      <c r="C520">
        <v>4</v>
      </c>
      <c r="D520" t="s">
        <v>205</v>
      </c>
      <c r="E520" t="s">
        <v>206</v>
      </c>
      <c r="F520" t="s">
        <v>298</v>
      </c>
      <c r="G520" t="s">
        <v>299</v>
      </c>
      <c r="H520" t="s">
        <v>20</v>
      </c>
      <c r="I520" t="s">
        <v>21</v>
      </c>
      <c r="J520" t="s">
        <v>31</v>
      </c>
      <c r="K520" t="s">
        <v>300</v>
      </c>
      <c r="L520" t="s">
        <v>24</v>
      </c>
      <c r="M520" t="s">
        <v>27</v>
      </c>
      <c r="N520">
        <v>573</v>
      </c>
      <c r="O520">
        <v>113114</v>
      </c>
      <c r="P520">
        <v>99627.88</v>
      </c>
      <c r="Q520">
        <v>2619.6</v>
      </c>
    </row>
    <row r="521" spans="2:17" hidden="1">
      <c r="B521">
        <v>2017</v>
      </c>
      <c r="C521">
        <v>4</v>
      </c>
      <c r="D521" t="s">
        <v>205</v>
      </c>
      <c r="E521" t="s">
        <v>206</v>
      </c>
      <c r="F521" t="s">
        <v>301</v>
      </c>
      <c r="G521" t="s">
        <v>302</v>
      </c>
      <c r="H521" t="s">
        <v>144</v>
      </c>
      <c r="I521" t="s">
        <v>21</v>
      </c>
      <c r="J521" t="s">
        <v>31</v>
      </c>
      <c r="K521" t="s">
        <v>303</v>
      </c>
      <c r="L521" t="s">
        <v>24</v>
      </c>
      <c r="M521" t="s">
        <v>25</v>
      </c>
      <c r="N521">
        <v>7154</v>
      </c>
      <c r="O521">
        <v>65895</v>
      </c>
      <c r="P521">
        <v>55756.31</v>
      </c>
      <c r="Q521">
        <v>-27418.84</v>
      </c>
    </row>
    <row r="522" spans="2:17" hidden="1">
      <c r="B522">
        <v>2017</v>
      </c>
      <c r="C522">
        <v>4</v>
      </c>
      <c r="D522" t="s">
        <v>205</v>
      </c>
      <c r="E522" t="s">
        <v>206</v>
      </c>
      <c r="F522" t="s">
        <v>301</v>
      </c>
      <c r="G522" t="s">
        <v>302</v>
      </c>
      <c r="H522" t="s">
        <v>144</v>
      </c>
      <c r="I522" t="s">
        <v>21</v>
      </c>
      <c r="J522" t="s">
        <v>31</v>
      </c>
      <c r="K522" t="s">
        <v>303</v>
      </c>
      <c r="L522" t="s">
        <v>24</v>
      </c>
      <c r="M522" t="s">
        <v>26</v>
      </c>
      <c r="N522">
        <v>1475</v>
      </c>
      <c r="O522">
        <v>74234</v>
      </c>
      <c r="P522">
        <v>49204.77</v>
      </c>
      <c r="Q522">
        <v>-18319.5</v>
      </c>
    </row>
    <row r="523" spans="2:17" hidden="1">
      <c r="B523">
        <v>2017</v>
      </c>
      <c r="C523">
        <v>4</v>
      </c>
      <c r="D523" t="s">
        <v>205</v>
      </c>
      <c r="E523" t="s">
        <v>206</v>
      </c>
      <c r="F523" t="s">
        <v>301</v>
      </c>
      <c r="G523" t="s">
        <v>302</v>
      </c>
      <c r="H523" t="s">
        <v>144</v>
      </c>
      <c r="I523" t="s">
        <v>21</v>
      </c>
      <c r="J523" t="s">
        <v>31</v>
      </c>
      <c r="K523" t="s">
        <v>303</v>
      </c>
      <c r="L523" t="s">
        <v>24</v>
      </c>
      <c r="M523" t="s">
        <v>27</v>
      </c>
      <c r="N523">
        <v>169</v>
      </c>
      <c r="O523">
        <v>37528</v>
      </c>
      <c r="P523">
        <v>32766.720000000001</v>
      </c>
      <c r="Q523">
        <v>863.23</v>
      </c>
    </row>
    <row r="524" spans="2:17" hidden="1">
      <c r="B524">
        <v>2017</v>
      </c>
      <c r="C524">
        <v>4</v>
      </c>
      <c r="D524" t="s">
        <v>205</v>
      </c>
      <c r="E524" t="s">
        <v>206</v>
      </c>
      <c r="F524" t="s">
        <v>304</v>
      </c>
      <c r="G524" t="s">
        <v>305</v>
      </c>
      <c r="H524" t="s">
        <v>121</v>
      </c>
      <c r="I524" t="s">
        <v>1073</v>
      </c>
      <c r="J524" t="s">
        <v>31</v>
      </c>
      <c r="K524" t="s">
        <v>306</v>
      </c>
      <c r="L524" t="s">
        <v>24</v>
      </c>
      <c r="M524" t="s">
        <v>25</v>
      </c>
      <c r="N524">
        <v>3203</v>
      </c>
      <c r="O524">
        <v>38421</v>
      </c>
      <c r="P524">
        <v>29480.240000000002</v>
      </c>
      <c r="Q524">
        <v>-6475.43</v>
      </c>
    </row>
    <row r="525" spans="2:17" hidden="1">
      <c r="B525">
        <v>2017</v>
      </c>
      <c r="C525">
        <v>4</v>
      </c>
      <c r="D525" t="s">
        <v>205</v>
      </c>
      <c r="E525" t="s">
        <v>206</v>
      </c>
      <c r="F525" t="s">
        <v>304</v>
      </c>
      <c r="G525" t="s">
        <v>305</v>
      </c>
      <c r="H525" t="s">
        <v>121</v>
      </c>
      <c r="I525" t="s">
        <v>1073</v>
      </c>
      <c r="J525" t="s">
        <v>31</v>
      </c>
      <c r="K525" t="s">
        <v>306</v>
      </c>
      <c r="L525" t="s">
        <v>24</v>
      </c>
      <c r="M525" t="s">
        <v>26</v>
      </c>
      <c r="N525">
        <v>3317</v>
      </c>
      <c r="O525">
        <v>198084</v>
      </c>
      <c r="P525">
        <v>127173.33</v>
      </c>
      <c r="Q525">
        <v>-16352.81</v>
      </c>
    </row>
    <row r="526" spans="2:17" hidden="1">
      <c r="B526">
        <v>2017</v>
      </c>
      <c r="C526">
        <v>4</v>
      </c>
      <c r="D526" t="s">
        <v>205</v>
      </c>
      <c r="E526" t="s">
        <v>206</v>
      </c>
      <c r="F526" t="s">
        <v>304</v>
      </c>
      <c r="G526" t="s">
        <v>305</v>
      </c>
      <c r="H526" t="s">
        <v>121</v>
      </c>
      <c r="I526" t="s">
        <v>1073</v>
      </c>
      <c r="J526" t="s">
        <v>31</v>
      </c>
      <c r="K526" t="s">
        <v>306</v>
      </c>
      <c r="L526" t="s">
        <v>24</v>
      </c>
      <c r="M526" t="s">
        <v>27</v>
      </c>
      <c r="N526">
        <v>1369</v>
      </c>
      <c r="O526">
        <v>268986</v>
      </c>
      <c r="P526">
        <v>190600.38</v>
      </c>
      <c r="Q526">
        <v>5005.22</v>
      </c>
    </row>
    <row r="527" spans="2:17" hidden="1">
      <c r="B527">
        <v>2017</v>
      </c>
      <c r="C527">
        <v>4</v>
      </c>
      <c r="D527" t="s">
        <v>205</v>
      </c>
      <c r="E527" t="s">
        <v>206</v>
      </c>
      <c r="F527" t="s">
        <v>307</v>
      </c>
      <c r="G527" t="s">
        <v>308</v>
      </c>
      <c r="H527" t="s">
        <v>30</v>
      </c>
      <c r="I527" t="s">
        <v>21</v>
      </c>
      <c r="J527" t="s">
        <v>31</v>
      </c>
      <c r="K527" t="s">
        <v>309</v>
      </c>
      <c r="L527" t="s">
        <v>24</v>
      </c>
      <c r="M527" t="s">
        <v>25</v>
      </c>
      <c r="N527">
        <v>46544</v>
      </c>
      <c r="O527">
        <v>333935</v>
      </c>
      <c r="P527">
        <v>407579.22</v>
      </c>
      <c r="Q527">
        <v>-161323.49</v>
      </c>
    </row>
    <row r="528" spans="2:17" hidden="1">
      <c r="B528">
        <v>2017</v>
      </c>
      <c r="C528">
        <v>4</v>
      </c>
      <c r="D528" t="s">
        <v>205</v>
      </c>
      <c r="E528" t="s">
        <v>206</v>
      </c>
      <c r="F528" t="s">
        <v>307</v>
      </c>
      <c r="G528" t="s">
        <v>308</v>
      </c>
      <c r="H528" t="s">
        <v>30</v>
      </c>
      <c r="I528" t="s">
        <v>21</v>
      </c>
      <c r="J528" t="s">
        <v>31</v>
      </c>
      <c r="K528" t="s">
        <v>309</v>
      </c>
      <c r="L528" t="s">
        <v>24</v>
      </c>
      <c r="M528" t="s">
        <v>26</v>
      </c>
      <c r="N528">
        <v>6938</v>
      </c>
      <c r="O528">
        <v>365603</v>
      </c>
      <c r="P528">
        <v>289391.61</v>
      </c>
      <c r="Q528">
        <v>-101364.18</v>
      </c>
    </row>
    <row r="529" spans="2:17" hidden="1">
      <c r="B529">
        <v>2017</v>
      </c>
      <c r="C529">
        <v>4</v>
      </c>
      <c r="D529" t="s">
        <v>205</v>
      </c>
      <c r="E529" t="s">
        <v>206</v>
      </c>
      <c r="F529" t="s">
        <v>307</v>
      </c>
      <c r="G529" t="s">
        <v>308</v>
      </c>
      <c r="H529" t="s">
        <v>30</v>
      </c>
      <c r="I529" t="s">
        <v>21</v>
      </c>
      <c r="J529" t="s">
        <v>31</v>
      </c>
      <c r="K529" t="s">
        <v>309</v>
      </c>
      <c r="L529" t="s">
        <v>24</v>
      </c>
      <c r="M529" t="s">
        <v>27</v>
      </c>
      <c r="N529">
        <v>1463</v>
      </c>
      <c r="O529">
        <v>289275</v>
      </c>
      <c r="P529">
        <v>295020.43</v>
      </c>
      <c r="Q529">
        <v>7754.81</v>
      </c>
    </row>
    <row r="530" spans="2:17" hidden="1">
      <c r="B530">
        <v>2017</v>
      </c>
      <c r="C530">
        <v>4</v>
      </c>
      <c r="D530" t="s">
        <v>205</v>
      </c>
      <c r="E530" t="s">
        <v>206</v>
      </c>
      <c r="F530" t="s">
        <v>310</v>
      </c>
      <c r="G530" t="s">
        <v>311</v>
      </c>
      <c r="H530" t="s">
        <v>30</v>
      </c>
      <c r="I530" t="s">
        <v>21</v>
      </c>
      <c r="J530" t="s">
        <v>31</v>
      </c>
      <c r="K530" t="s">
        <v>312</v>
      </c>
      <c r="L530" t="s">
        <v>24</v>
      </c>
      <c r="M530" t="s">
        <v>25</v>
      </c>
      <c r="N530">
        <v>6413</v>
      </c>
      <c r="O530">
        <v>41160</v>
      </c>
      <c r="P530">
        <v>53929.53</v>
      </c>
      <c r="Q530">
        <v>-20000.599999999999</v>
      </c>
    </row>
    <row r="531" spans="2:17" hidden="1">
      <c r="B531">
        <v>2017</v>
      </c>
      <c r="C531">
        <v>4</v>
      </c>
      <c r="D531" t="s">
        <v>205</v>
      </c>
      <c r="E531" t="s">
        <v>206</v>
      </c>
      <c r="F531" t="s">
        <v>310</v>
      </c>
      <c r="G531" t="s">
        <v>311</v>
      </c>
      <c r="H531" t="s">
        <v>30</v>
      </c>
      <c r="I531" t="s">
        <v>21</v>
      </c>
      <c r="J531" t="s">
        <v>31</v>
      </c>
      <c r="K531" t="s">
        <v>312</v>
      </c>
      <c r="L531" t="s">
        <v>24</v>
      </c>
      <c r="M531" t="s">
        <v>26</v>
      </c>
      <c r="N531">
        <v>235</v>
      </c>
      <c r="O531">
        <v>10709</v>
      </c>
      <c r="P531">
        <v>8225.7099999999991</v>
      </c>
      <c r="Q531">
        <v>-3412.2</v>
      </c>
    </row>
    <row r="532" spans="2:17" hidden="1">
      <c r="B532">
        <v>2017</v>
      </c>
      <c r="C532">
        <v>4</v>
      </c>
      <c r="D532" t="s">
        <v>205</v>
      </c>
      <c r="E532" t="s">
        <v>206</v>
      </c>
      <c r="F532" t="s">
        <v>310</v>
      </c>
      <c r="G532" t="s">
        <v>311</v>
      </c>
      <c r="H532" t="s">
        <v>30</v>
      </c>
      <c r="I532" t="s">
        <v>21</v>
      </c>
      <c r="J532" t="s">
        <v>31</v>
      </c>
      <c r="K532" t="s">
        <v>312</v>
      </c>
      <c r="L532" t="s">
        <v>24</v>
      </c>
      <c r="M532" t="s">
        <v>27</v>
      </c>
      <c r="N532">
        <v>19</v>
      </c>
      <c r="O532">
        <v>3673</v>
      </c>
      <c r="P532">
        <v>3769.18</v>
      </c>
      <c r="Q532">
        <v>98.9</v>
      </c>
    </row>
    <row r="533" spans="2:17" hidden="1">
      <c r="B533">
        <v>2017</v>
      </c>
      <c r="C533">
        <v>4</v>
      </c>
      <c r="D533" t="s">
        <v>205</v>
      </c>
      <c r="E533" t="s">
        <v>206</v>
      </c>
      <c r="F533" t="s">
        <v>313</v>
      </c>
      <c r="G533" t="s">
        <v>314</v>
      </c>
      <c r="H533" t="s">
        <v>30</v>
      </c>
      <c r="I533" t="s">
        <v>21</v>
      </c>
      <c r="J533" t="s">
        <v>31</v>
      </c>
      <c r="K533" t="s">
        <v>315</v>
      </c>
      <c r="L533" t="s">
        <v>24</v>
      </c>
      <c r="M533" t="s">
        <v>25</v>
      </c>
      <c r="N533">
        <v>28735</v>
      </c>
      <c r="O533">
        <v>232016</v>
      </c>
      <c r="P533">
        <v>265295.15999999997</v>
      </c>
      <c r="Q533">
        <v>-113272.88</v>
      </c>
    </row>
    <row r="534" spans="2:17" hidden="1">
      <c r="B534">
        <v>2017</v>
      </c>
      <c r="C534">
        <v>4</v>
      </c>
      <c r="D534" t="s">
        <v>205</v>
      </c>
      <c r="E534" t="s">
        <v>206</v>
      </c>
      <c r="F534" t="s">
        <v>313</v>
      </c>
      <c r="G534" t="s">
        <v>314</v>
      </c>
      <c r="H534" t="s">
        <v>30</v>
      </c>
      <c r="I534" t="s">
        <v>21</v>
      </c>
      <c r="J534" t="s">
        <v>31</v>
      </c>
      <c r="K534" t="s">
        <v>315</v>
      </c>
      <c r="L534" t="s">
        <v>24</v>
      </c>
      <c r="M534" t="s">
        <v>26</v>
      </c>
      <c r="N534">
        <v>2905</v>
      </c>
      <c r="O534">
        <v>135822</v>
      </c>
      <c r="P534">
        <v>105455.33</v>
      </c>
      <c r="Q534">
        <v>-42848.75</v>
      </c>
    </row>
    <row r="535" spans="2:17" hidden="1">
      <c r="B535">
        <v>2017</v>
      </c>
      <c r="C535">
        <v>4</v>
      </c>
      <c r="D535" t="s">
        <v>205</v>
      </c>
      <c r="E535" t="s">
        <v>206</v>
      </c>
      <c r="F535" t="s">
        <v>313</v>
      </c>
      <c r="G535" t="s">
        <v>314</v>
      </c>
      <c r="H535" t="s">
        <v>30</v>
      </c>
      <c r="I535" t="s">
        <v>21</v>
      </c>
      <c r="J535" t="s">
        <v>31</v>
      </c>
      <c r="K535" t="s">
        <v>315</v>
      </c>
      <c r="L535" t="s">
        <v>24</v>
      </c>
      <c r="M535" t="s">
        <v>27</v>
      </c>
      <c r="N535">
        <v>277</v>
      </c>
      <c r="O535">
        <v>73735</v>
      </c>
      <c r="P535">
        <v>75452.960000000006</v>
      </c>
      <c r="Q535">
        <v>1985.36</v>
      </c>
    </row>
    <row r="536" spans="2:17" hidden="1">
      <c r="B536">
        <v>2017</v>
      </c>
      <c r="C536">
        <v>4</v>
      </c>
      <c r="D536" t="s">
        <v>205</v>
      </c>
      <c r="E536" t="s">
        <v>206</v>
      </c>
      <c r="F536" t="s">
        <v>316</v>
      </c>
      <c r="G536" t="s">
        <v>317</v>
      </c>
      <c r="H536" t="s">
        <v>30</v>
      </c>
      <c r="I536" t="s">
        <v>21</v>
      </c>
      <c r="J536" t="s">
        <v>31</v>
      </c>
      <c r="K536" t="s">
        <v>318</v>
      </c>
      <c r="L536" t="s">
        <v>24</v>
      </c>
      <c r="M536" t="s">
        <v>25</v>
      </c>
      <c r="N536">
        <v>5147</v>
      </c>
      <c r="O536">
        <v>37633</v>
      </c>
      <c r="P536">
        <v>45493</v>
      </c>
      <c r="Q536">
        <v>-18265.37</v>
      </c>
    </row>
    <row r="537" spans="2:17" hidden="1">
      <c r="B537">
        <v>2017</v>
      </c>
      <c r="C537">
        <v>4</v>
      </c>
      <c r="D537" t="s">
        <v>205</v>
      </c>
      <c r="E537" t="s">
        <v>206</v>
      </c>
      <c r="F537" t="s">
        <v>316</v>
      </c>
      <c r="G537" t="s">
        <v>317</v>
      </c>
      <c r="H537" t="s">
        <v>30</v>
      </c>
      <c r="I537" t="s">
        <v>21</v>
      </c>
      <c r="J537" t="s">
        <v>31</v>
      </c>
      <c r="K537" t="s">
        <v>318</v>
      </c>
      <c r="L537" t="s">
        <v>24</v>
      </c>
      <c r="M537" t="s">
        <v>26</v>
      </c>
      <c r="N537">
        <v>575</v>
      </c>
      <c r="O537">
        <v>27835</v>
      </c>
      <c r="P537">
        <v>21687.31</v>
      </c>
      <c r="Q537">
        <v>-8360.5</v>
      </c>
    </row>
    <row r="538" spans="2:17" hidden="1">
      <c r="B538">
        <v>2017</v>
      </c>
      <c r="C538">
        <v>4</v>
      </c>
      <c r="D538" t="s">
        <v>205</v>
      </c>
      <c r="E538" t="s">
        <v>206</v>
      </c>
      <c r="F538" t="s">
        <v>316</v>
      </c>
      <c r="G538" t="s">
        <v>317</v>
      </c>
      <c r="H538" t="s">
        <v>30</v>
      </c>
      <c r="I538" t="s">
        <v>21</v>
      </c>
      <c r="J538" t="s">
        <v>31</v>
      </c>
      <c r="K538" t="s">
        <v>318</v>
      </c>
      <c r="L538" t="s">
        <v>24</v>
      </c>
      <c r="M538" t="s">
        <v>27</v>
      </c>
      <c r="N538">
        <v>77</v>
      </c>
      <c r="O538">
        <v>21877</v>
      </c>
      <c r="P538">
        <v>22225.11</v>
      </c>
      <c r="Q538">
        <v>583.98</v>
      </c>
    </row>
    <row r="539" spans="2:17" hidden="1">
      <c r="B539">
        <v>2017</v>
      </c>
      <c r="C539">
        <v>4</v>
      </c>
      <c r="D539" t="s">
        <v>205</v>
      </c>
      <c r="E539" t="s">
        <v>206</v>
      </c>
      <c r="F539" t="s">
        <v>319</v>
      </c>
      <c r="G539" t="s">
        <v>320</v>
      </c>
      <c r="H539" t="s">
        <v>30</v>
      </c>
      <c r="I539" t="s">
        <v>21</v>
      </c>
      <c r="J539" t="s">
        <v>31</v>
      </c>
      <c r="K539" t="s">
        <v>321</v>
      </c>
      <c r="L539" t="s">
        <v>24</v>
      </c>
      <c r="M539" t="s">
        <v>25</v>
      </c>
      <c r="N539">
        <v>2470</v>
      </c>
      <c r="O539">
        <v>15656</v>
      </c>
      <c r="P539">
        <v>20665.669999999998</v>
      </c>
      <c r="Q539">
        <v>-7599.37</v>
      </c>
    </row>
    <row r="540" spans="2:17" hidden="1">
      <c r="B540">
        <v>2017</v>
      </c>
      <c r="C540">
        <v>4</v>
      </c>
      <c r="D540" t="s">
        <v>205</v>
      </c>
      <c r="E540" t="s">
        <v>206</v>
      </c>
      <c r="F540" t="s">
        <v>319</v>
      </c>
      <c r="G540" t="s">
        <v>320</v>
      </c>
      <c r="H540" t="s">
        <v>30</v>
      </c>
      <c r="I540" t="s">
        <v>21</v>
      </c>
      <c r="J540" t="s">
        <v>31</v>
      </c>
      <c r="K540" t="s">
        <v>321</v>
      </c>
      <c r="L540" t="s">
        <v>24</v>
      </c>
      <c r="M540" t="s">
        <v>26</v>
      </c>
      <c r="N540">
        <v>722</v>
      </c>
      <c r="O540">
        <v>42958</v>
      </c>
      <c r="P540">
        <v>35003.47</v>
      </c>
      <c r="Q540">
        <v>-10497.88</v>
      </c>
    </row>
    <row r="541" spans="2:17" hidden="1">
      <c r="B541">
        <v>2017</v>
      </c>
      <c r="C541">
        <v>4</v>
      </c>
      <c r="D541" t="s">
        <v>205</v>
      </c>
      <c r="E541" t="s">
        <v>206</v>
      </c>
      <c r="F541" t="s">
        <v>319</v>
      </c>
      <c r="G541" t="s">
        <v>320</v>
      </c>
      <c r="H541" t="s">
        <v>30</v>
      </c>
      <c r="I541" t="s">
        <v>21</v>
      </c>
      <c r="J541" t="s">
        <v>31</v>
      </c>
      <c r="K541" t="s">
        <v>321</v>
      </c>
      <c r="L541" t="s">
        <v>24</v>
      </c>
      <c r="M541" t="s">
        <v>27</v>
      </c>
      <c r="N541">
        <v>375</v>
      </c>
      <c r="O541">
        <v>83800</v>
      </c>
      <c r="P541">
        <v>85567.99</v>
      </c>
      <c r="Q541">
        <v>2248.1999999999998</v>
      </c>
    </row>
    <row r="542" spans="2:17" hidden="1">
      <c r="B542">
        <v>2017</v>
      </c>
      <c r="C542">
        <v>4</v>
      </c>
      <c r="D542" t="s">
        <v>205</v>
      </c>
      <c r="E542" t="s">
        <v>206</v>
      </c>
      <c r="F542" t="s">
        <v>322</v>
      </c>
      <c r="G542" t="s">
        <v>323</v>
      </c>
      <c r="H542" t="s">
        <v>30</v>
      </c>
      <c r="I542" t="s">
        <v>21</v>
      </c>
      <c r="J542" t="s">
        <v>31</v>
      </c>
      <c r="K542" t="s">
        <v>324</v>
      </c>
      <c r="L542" t="s">
        <v>24</v>
      </c>
      <c r="M542" t="s">
        <v>25</v>
      </c>
      <c r="N542">
        <v>3311</v>
      </c>
      <c r="O542">
        <v>26329</v>
      </c>
      <c r="P542">
        <v>30296.29</v>
      </c>
      <c r="Q542">
        <v>-12781.1</v>
      </c>
    </row>
    <row r="543" spans="2:17" hidden="1">
      <c r="B543">
        <v>2017</v>
      </c>
      <c r="C543">
        <v>4</v>
      </c>
      <c r="D543" t="s">
        <v>205</v>
      </c>
      <c r="E543" t="s">
        <v>206</v>
      </c>
      <c r="F543" t="s">
        <v>322</v>
      </c>
      <c r="G543" t="s">
        <v>323</v>
      </c>
      <c r="H543" t="s">
        <v>30</v>
      </c>
      <c r="I543" t="s">
        <v>21</v>
      </c>
      <c r="J543" t="s">
        <v>31</v>
      </c>
      <c r="K543" t="s">
        <v>324</v>
      </c>
      <c r="L543" t="s">
        <v>24</v>
      </c>
      <c r="M543" t="s">
        <v>26</v>
      </c>
      <c r="N543">
        <v>669</v>
      </c>
      <c r="O543">
        <v>33862</v>
      </c>
      <c r="P543">
        <v>26668.58</v>
      </c>
      <c r="Q543">
        <v>-9727.26</v>
      </c>
    </row>
    <row r="544" spans="2:17" hidden="1">
      <c r="B544">
        <v>2017</v>
      </c>
      <c r="C544">
        <v>4</v>
      </c>
      <c r="D544" t="s">
        <v>205</v>
      </c>
      <c r="E544" t="s">
        <v>206</v>
      </c>
      <c r="F544" t="s">
        <v>322</v>
      </c>
      <c r="G544" t="s">
        <v>323</v>
      </c>
      <c r="H544" t="s">
        <v>30</v>
      </c>
      <c r="I544" t="s">
        <v>21</v>
      </c>
      <c r="J544" t="s">
        <v>31</v>
      </c>
      <c r="K544" t="s">
        <v>324</v>
      </c>
      <c r="L544" t="s">
        <v>24</v>
      </c>
      <c r="M544" t="s">
        <v>27</v>
      </c>
      <c r="N544">
        <v>74</v>
      </c>
      <c r="O544">
        <v>11553</v>
      </c>
      <c r="P544">
        <v>11920.19</v>
      </c>
      <c r="Q544">
        <v>313.02999999999997</v>
      </c>
    </row>
    <row r="545" spans="2:17" hidden="1">
      <c r="B545">
        <v>2017</v>
      </c>
      <c r="C545">
        <v>4</v>
      </c>
      <c r="D545" t="s">
        <v>205</v>
      </c>
      <c r="E545" t="s">
        <v>206</v>
      </c>
      <c r="F545" t="s">
        <v>325</v>
      </c>
      <c r="G545" t="s">
        <v>326</v>
      </c>
      <c r="H545" t="s">
        <v>30</v>
      </c>
      <c r="I545" t="s">
        <v>21</v>
      </c>
      <c r="J545" t="s">
        <v>31</v>
      </c>
      <c r="K545" t="s">
        <v>327</v>
      </c>
      <c r="L545" t="s">
        <v>24</v>
      </c>
      <c r="M545" t="s">
        <v>25</v>
      </c>
      <c r="N545">
        <v>4975</v>
      </c>
      <c r="O545">
        <v>47189</v>
      </c>
      <c r="P545">
        <v>49427.97</v>
      </c>
      <c r="Q545">
        <v>-23110.22</v>
      </c>
    </row>
    <row r="546" spans="2:17" hidden="1">
      <c r="B546">
        <v>2017</v>
      </c>
      <c r="C546">
        <v>4</v>
      </c>
      <c r="D546" t="s">
        <v>205</v>
      </c>
      <c r="E546" t="s">
        <v>206</v>
      </c>
      <c r="F546" t="s">
        <v>325</v>
      </c>
      <c r="G546" t="s">
        <v>326</v>
      </c>
      <c r="H546" t="s">
        <v>30</v>
      </c>
      <c r="I546" t="s">
        <v>21</v>
      </c>
      <c r="J546" t="s">
        <v>31</v>
      </c>
      <c r="K546" t="s">
        <v>327</v>
      </c>
      <c r="L546" t="s">
        <v>24</v>
      </c>
      <c r="M546" t="s">
        <v>26</v>
      </c>
      <c r="N546">
        <v>1729</v>
      </c>
      <c r="O546">
        <v>93484</v>
      </c>
      <c r="P546">
        <v>75302.84</v>
      </c>
      <c r="Q546">
        <v>-25433.59</v>
      </c>
    </row>
    <row r="547" spans="2:17" hidden="1">
      <c r="B547">
        <v>2017</v>
      </c>
      <c r="C547">
        <v>4</v>
      </c>
      <c r="D547" t="s">
        <v>205</v>
      </c>
      <c r="E547" t="s">
        <v>206</v>
      </c>
      <c r="F547" t="s">
        <v>325</v>
      </c>
      <c r="G547" t="s">
        <v>326</v>
      </c>
      <c r="H547" t="s">
        <v>30</v>
      </c>
      <c r="I547" t="s">
        <v>21</v>
      </c>
      <c r="J547" t="s">
        <v>31</v>
      </c>
      <c r="K547" t="s">
        <v>327</v>
      </c>
      <c r="L547" t="s">
        <v>24</v>
      </c>
      <c r="M547" t="s">
        <v>27</v>
      </c>
      <c r="N547">
        <v>313</v>
      </c>
      <c r="O547">
        <v>62285</v>
      </c>
      <c r="P547">
        <v>64345.919999999998</v>
      </c>
      <c r="Q547">
        <v>1688.17</v>
      </c>
    </row>
    <row r="548" spans="2:17" hidden="1">
      <c r="B548">
        <v>2017</v>
      </c>
      <c r="C548">
        <v>4</v>
      </c>
      <c r="D548" t="s">
        <v>205</v>
      </c>
      <c r="E548" t="s">
        <v>206</v>
      </c>
      <c r="F548" t="s">
        <v>328</v>
      </c>
      <c r="G548" t="s">
        <v>329</v>
      </c>
      <c r="H548" t="s">
        <v>30</v>
      </c>
      <c r="I548" t="s">
        <v>21</v>
      </c>
      <c r="J548" t="s">
        <v>31</v>
      </c>
      <c r="K548" t="s">
        <v>330</v>
      </c>
      <c r="L548" t="s">
        <v>24</v>
      </c>
      <c r="M548" t="s">
        <v>25</v>
      </c>
      <c r="N548">
        <v>1465</v>
      </c>
      <c r="O548">
        <v>6923</v>
      </c>
      <c r="P548">
        <v>11120.69</v>
      </c>
      <c r="Q548">
        <v>-3370.84</v>
      </c>
    </row>
    <row r="549" spans="2:17" hidden="1">
      <c r="B549">
        <v>2017</v>
      </c>
      <c r="C549">
        <v>4</v>
      </c>
      <c r="D549" t="s">
        <v>205</v>
      </c>
      <c r="E549" t="s">
        <v>206</v>
      </c>
      <c r="F549" t="s">
        <v>328</v>
      </c>
      <c r="G549" t="s">
        <v>329</v>
      </c>
      <c r="H549" t="s">
        <v>30</v>
      </c>
      <c r="I549" t="s">
        <v>21</v>
      </c>
      <c r="J549" t="s">
        <v>31</v>
      </c>
      <c r="K549" t="s">
        <v>330</v>
      </c>
      <c r="L549" t="s">
        <v>24</v>
      </c>
      <c r="M549" t="s">
        <v>26</v>
      </c>
      <c r="N549">
        <v>31</v>
      </c>
      <c r="O549">
        <v>1591</v>
      </c>
      <c r="P549">
        <v>1260.5999999999999</v>
      </c>
      <c r="Q549">
        <v>-449.19</v>
      </c>
    </row>
    <row r="550" spans="2:17" hidden="1">
      <c r="B550">
        <v>2017</v>
      </c>
      <c r="C550">
        <v>4</v>
      </c>
      <c r="D550" t="s">
        <v>205</v>
      </c>
      <c r="E550" t="s">
        <v>206</v>
      </c>
      <c r="F550" t="s">
        <v>328</v>
      </c>
      <c r="G550" t="s">
        <v>329</v>
      </c>
      <c r="H550" t="s">
        <v>30</v>
      </c>
      <c r="I550" t="s">
        <v>21</v>
      </c>
      <c r="J550" t="s">
        <v>31</v>
      </c>
      <c r="K550" t="s">
        <v>330</v>
      </c>
      <c r="L550" t="s">
        <v>24</v>
      </c>
      <c r="M550" t="s">
        <v>27</v>
      </c>
      <c r="N550">
        <v>5</v>
      </c>
      <c r="O550">
        <v>993</v>
      </c>
      <c r="P550">
        <v>1020.25</v>
      </c>
      <c r="Q550">
        <v>26.81</v>
      </c>
    </row>
    <row r="551" spans="2:17" hidden="1">
      <c r="B551">
        <v>2017</v>
      </c>
      <c r="C551">
        <v>4</v>
      </c>
      <c r="D551" t="s">
        <v>205</v>
      </c>
      <c r="E551" t="s">
        <v>206</v>
      </c>
      <c r="F551" t="s">
        <v>331</v>
      </c>
      <c r="G551" t="s">
        <v>332</v>
      </c>
      <c r="H551" t="s">
        <v>30</v>
      </c>
      <c r="I551" t="s">
        <v>21</v>
      </c>
      <c r="J551" t="s">
        <v>31</v>
      </c>
      <c r="K551" t="s">
        <v>324</v>
      </c>
      <c r="L551" t="s">
        <v>24</v>
      </c>
      <c r="M551" t="s">
        <v>25</v>
      </c>
      <c r="N551">
        <v>14172</v>
      </c>
      <c r="O551">
        <v>110044</v>
      </c>
      <c r="P551">
        <v>128381.42</v>
      </c>
      <c r="Q551">
        <v>-53411.54</v>
      </c>
    </row>
    <row r="552" spans="2:17" hidden="1">
      <c r="B552">
        <v>2017</v>
      </c>
      <c r="C552">
        <v>4</v>
      </c>
      <c r="D552" t="s">
        <v>205</v>
      </c>
      <c r="E552" t="s">
        <v>206</v>
      </c>
      <c r="F552" t="s">
        <v>331</v>
      </c>
      <c r="G552" t="s">
        <v>332</v>
      </c>
      <c r="H552" t="s">
        <v>30</v>
      </c>
      <c r="I552" t="s">
        <v>21</v>
      </c>
      <c r="J552" t="s">
        <v>31</v>
      </c>
      <c r="K552" t="s">
        <v>324</v>
      </c>
      <c r="L552" t="s">
        <v>24</v>
      </c>
      <c r="M552" t="s">
        <v>26</v>
      </c>
      <c r="N552">
        <v>2580</v>
      </c>
      <c r="O552">
        <v>133104</v>
      </c>
      <c r="P552">
        <v>105278.71</v>
      </c>
      <c r="Q552">
        <v>-37513.199999999997</v>
      </c>
    </row>
    <row r="553" spans="2:17" hidden="1">
      <c r="B553">
        <v>2017</v>
      </c>
      <c r="C553">
        <v>4</v>
      </c>
      <c r="D553" t="s">
        <v>205</v>
      </c>
      <c r="E553" t="s">
        <v>206</v>
      </c>
      <c r="F553" t="s">
        <v>331</v>
      </c>
      <c r="G553" t="s">
        <v>332</v>
      </c>
      <c r="H553" t="s">
        <v>30</v>
      </c>
      <c r="I553" t="s">
        <v>21</v>
      </c>
      <c r="J553" t="s">
        <v>31</v>
      </c>
      <c r="K553" t="s">
        <v>324</v>
      </c>
      <c r="L553" t="s">
        <v>24</v>
      </c>
      <c r="M553" t="s">
        <v>27</v>
      </c>
      <c r="N553">
        <v>292</v>
      </c>
      <c r="O553">
        <v>48237</v>
      </c>
      <c r="P553">
        <v>49668.12</v>
      </c>
      <c r="Q553">
        <v>1304.73</v>
      </c>
    </row>
    <row r="554" spans="2:17" hidden="1">
      <c r="B554">
        <v>2017</v>
      </c>
      <c r="C554">
        <v>4</v>
      </c>
      <c r="D554" t="s">
        <v>205</v>
      </c>
      <c r="E554" t="s">
        <v>206</v>
      </c>
      <c r="F554" t="s">
        <v>333</v>
      </c>
      <c r="G554" t="s">
        <v>334</v>
      </c>
      <c r="H554" t="s">
        <v>30</v>
      </c>
      <c r="I554" t="s">
        <v>21</v>
      </c>
      <c r="J554" t="s">
        <v>31</v>
      </c>
      <c r="K554" t="s">
        <v>324</v>
      </c>
      <c r="L554" t="s">
        <v>24</v>
      </c>
      <c r="M554" t="s">
        <v>25</v>
      </c>
      <c r="N554">
        <v>1180</v>
      </c>
      <c r="O554">
        <v>7936</v>
      </c>
      <c r="P554">
        <v>10094.15</v>
      </c>
      <c r="Q554">
        <v>-3851.95</v>
      </c>
    </row>
    <row r="555" spans="2:17" hidden="1">
      <c r="B555">
        <v>2017</v>
      </c>
      <c r="C555">
        <v>4</v>
      </c>
      <c r="D555" t="s">
        <v>205</v>
      </c>
      <c r="E555" t="s">
        <v>206</v>
      </c>
      <c r="F555" t="s">
        <v>333</v>
      </c>
      <c r="G555" t="s">
        <v>334</v>
      </c>
      <c r="H555" t="s">
        <v>30</v>
      </c>
      <c r="I555" t="s">
        <v>21</v>
      </c>
      <c r="J555" t="s">
        <v>31</v>
      </c>
      <c r="K555" t="s">
        <v>324</v>
      </c>
      <c r="L555" t="s">
        <v>24</v>
      </c>
      <c r="M555" t="s">
        <v>26</v>
      </c>
      <c r="N555">
        <v>196</v>
      </c>
      <c r="O555">
        <v>9478</v>
      </c>
      <c r="P555">
        <v>7382.76</v>
      </c>
      <c r="Q555">
        <v>-2849.84</v>
      </c>
    </row>
    <row r="556" spans="2:17" hidden="1">
      <c r="B556">
        <v>2017</v>
      </c>
      <c r="C556">
        <v>4</v>
      </c>
      <c r="D556" t="s">
        <v>205</v>
      </c>
      <c r="E556" t="s">
        <v>206</v>
      </c>
      <c r="F556" t="s">
        <v>333</v>
      </c>
      <c r="G556" t="s">
        <v>334</v>
      </c>
      <c r="H556" t="s">
        <v>30</v>
      </c>
      <c r="I556" t="s">
        <v>21</v>
      </c>
      <c r="J556" t="s">
        <v>31</v>
      </c>
      <c r="K556" t="s">
        <v>324</v>
      </c>
      <c r="L556" t="s">
        <v>24</v>
      </c>
      <c r="M556" t="s">
        <v>27</v>
      </c>
      <c r="N556">
        <v>18</v>
      </c>
      <c r="O556">
        <v>2802</v>
      </c>
      <c r="P556">
        <v>2890.78</v>
      </c>
      <c r="Q556">
        <v>75.92</v>
      </c>
    </row>
    <row r="557" spans="2:17" hidden="1">
      <c r="B557">
        <v>2017</v>
      </c>
      <c r="C557">
        <v>4</v>
      </c>
      <c r="D557" t="s">
        <v>205</v>
      </c>
      <c r="E557" t="s">
        <v>206</v>
      </c>
      <c r="F557" t="s">
        <v>335</v>
      </c>
      <c r="G557" t="s">
        <v>336</v>
      </c>
      <c r="H557" t="s">
        <v>30</v>
      </c>
      <c r="I557" t="s">
        <v>21</v>
      </c>
      <c r="J557" t="s">
        <v>31</v>
      </c>
      <c r="K557" t="s">
        <v>315</v>
      </c>
      <c r="L557" t="s">
        <v>24</v>
      </c>
      <c r="M557" t="s">
        <v>25</v>
      </c>
      <c r="N557">
        <v>2043</v>
      </c>
      <c r="O557">
        <v>19673</v>
      </c>
      <c r="P557">
        <v>20442.02</v>
      </c>
      <c r="Q557">
        <v>-9634.5499999999993</v>
      </c>
    </row>
    <row r="558" spans="2:17" hidden="1">
      <c r="B558">
        <v>2017</v>
      </c>
      <c r="C558">
        <v>4</v>
      </c>
      <c r="D558" t="s">
        <v>205</v>
      </c>
      <c r="E558" t="s">
        <v>206</v>
      </c>
      <c r="F558" t="s">
        <v>335</v>
      </c>
      <c r="G558" t="s">
        <v>336</v>
      </c>
      <c r="H558" t="s">
        <v>30</v>
      </c>
      <c r="I558" t="s">
        <v>21</v>
      </c>
      <c r="J558" t="s">
        <v>31</v>
      </c>
      <c r="K558" t="s">
        <v>315</v>
      </c>
      <c r="L558" t="s">
        <v>24</v>
      </c>
      <c r="M558" t="s">
        <v>26</v>
      </c>
      <c r="N558">
        <v>700</v>
      </c>
      <c r="O558">
        <v>38775</v>
      </c>
      <c r="P558">
        <v>31395.040000000001</v>
      </c>
      <c r="Q558">
        <v>-10297</v>
      </c>
    </row>
    <row r="559" spans="2:17" hidden="1">
      <c r="B559">
        <v>2017</v>
      </c>
      <c r="C559">
        <v>4</v>
      </c>
      <c r="D559" t="s">
        <v>205</v>
      </c>
      <c r="E559" t="s">
        <v>206</v>
      </c>
      <c r="F559" t="s">
        <v>335</v>
      </c>
      <c r="G559" t="s">
        <v>336</v>
      </c>
      <c r="H559" t="s">
        <v>30</v>
      </c>
      <c r="I559" t="s">
        <v>21</v>
      </c>
      <c r="J559" t="s">
        <v>31</v>
      </c>
      <c r="K559" t="s">
        <v>315</v>
      </c>
      <c r="L559" t="s">
        <v>24</v>
      </c>
      <c r="M559" t="s">
        <v>27</v>
      </c>
      <c r="N559">
        <v>95</v>
      </c>
      <c r="O559">
        <v>16796</v>
      </c>
      <c r="P559">
        <v>17409.240000000002</v>
      </c>
      <c r="Q559">
        <v>456.73</v>
      </c>
    </row>
    <row r="560" spans="2:17" hidden="1">
      <c r="B560">
        <v>2017</v>
      </c>
      <c r="C560">
        <v>4</v>
      </c>
      <c r="D560" t="s">
        <v>337</v>
      </c>
      <c r="E560" t="s">
        <v>338</v>
      </c>
      <c r="F560" t="s">
        <v>339</v>
      </c>
      <c r="G560" t="s">
        <v>340</v>
      </c>
      <c r="H560" t="s">
        <v>140</v>
      </c>
      <c r="I560" t="s">
        <v>1073</v>
      </c>
      <c r="J560" t="s">
        <v>31</v>
      </c>
      <c r="K560" t="s">
        <v>341</v>
      </c>
      <c r="L560" t="s">
        <v>24</v>
      </c>
      <c r="M560" t="s">
        <v>25</v>
      </c>
      <c r="N560">
        <v>35468</v>
      </c>
      <c r="O560">
        <v>381089.81</v>
      </c>
      <c r="P560">
        <v>261437.96</v>
      </c>
      <c r="Q560">
        <v>-51316.14</v>
      </c>
    </row>
    <row r="561" spans="2:17" hidden="1">
      <c r="B561">
        <v>2017</v>
      </c>
      <c r="C561">
        <v>4</v>
      </c>
      <c r="D561" t="s">
        <v>337</v>
      </c>
      <c r="E561" t="s">
        <v>338</v>
      </c>
      <c r="F561" t="s">
        <v>339</v>
      </c>
      <c r="G561" t="s">
        <v>340</v>
      </c>
      <c r="H561" t="s">
        <v>140</v>
      </c>
      <c r="I561" t="s">
        <v>1073</v>
      </c>
      <c r="J561" t="s">
        <v>31</v>
      </c>
      <c r="K561" t="s">
        <v>341</v>
      </c>
      <c r="L561" t="s">
        <v>24</v>
      </c>
      <c r="M561" t="s">
        <v>26</v>
      </c>
      <c r="N561">
        <v>58864</v>
      </c>
      <c r="O561">
        <v>4020146.95</v>
      </c>
      <c r="P561">
        <v>2096571.95</v>
      </c>
      <c r="Q561">
        <v>-243576.46</v>
      </c>
    </row>
    <row r="562" spans="2:17" hidden="1">
      <c r="B562">
        <v>2017</v>
      </c>
      <c r="C562">
        <v>4</v>
      </c>
      <c r="D562" t="s">
        <v>337</v>
      </c>
      <c r="E562" t="s">
        <v>338</v>
      </c>
      <c r="F562" t="s">
        <v>339</v>
      </c>
      <c r="G562" t="s">
        <v>340</v>
      </c>
      <c r="H562" t="s">
        <v>140</v>
      </c>
      <c r="I562" t="s">
        <v>1073</v>
      </c>
      <c r="J562" t="s">
        <v>31</v>
      </c>
      <c r="K562" t="s">
        <v>341</v>
      </c>
      <c r="L562" t="s">
        <v>24</v>
      </c>
      <c r="M562" t="s">
        <v>27</v>
      </c>
      <c r="N562">
        <v>66680</v>
      </c>
      <c r="O562">
        <v>14016128.5</v>
      </c>
      <c r="P562">
        <v>7944942.6900000004</v>
      </c>
      <c r="Q562">
        <v>208350.07999999999</v>
      </c>
    </row>
    <row r="563" spans="2:17" hidden="1">
      <c r="B563">
        <v>2017</v>
      </c>
      <c r="C563">
        <v>4</v>
      </c>
      <c r="D563" t="s">
        <v>337</v>
      </c>
      <c r="E563" t="s">
        <v>338</v>
      </c>
      <c r="F563" t="s">
        <v>342</v>
      </c>
      <c r="G563" t="s">
        <v>343</v>
      </c>
      <c r="H563" t="s">
        <v>152</v>
      </c>
      <c r="I563" t="s">
        <v>21</v>
      </c>
      <c r="J563" t="s">
        <v>31</v>
      </c>
      <c r="K563" t="s">
        <v>344</v>
      </c>
      <c r="L563" t="s">
        <v>24</v>
      </c>
      <c r="M563" t="s">
        <v>25</v>
      </c>
      <c r="N563">
        <v>5149</v>
      </c>
      <c r="O563">
        <v>55523</v>
      </c>
      <c r="P563">
        <v>36634.230000000003</v>
      </c>
      <c r="Q563">
        <v>-17595.490000000002</v>
      </c>
    </row>
    <row r="564" spans="2:17" hidden="1">
      <c r="B564">
        <v>2017</v>
      </c>
      <c r="C564">
        <v>4</v>
      </c>
      <c r="D564" t="s">
        <v>337</v>
      </c>
      <c r="E564" t="s">
        <v>338</v>
      </c>
      <c r="F564" t="s">
        <v>342</v>
      </c>
      <c r="G564" t="s">
        <v>343</v>
      </c>
      <c r="H564" t="s">
        <v>152</v>
      </c>
      <c r="I564" t="s">
        <v>21</v>
      </c>
      <c r="J564" t="s">
        <v>31</v>
      </c>
      <c r="K564" t="s">
        <v>344</v>
      </c>
      <c r="L564" t="s">
        <v>24</v>
      </c>
      <c r="M564" t="s">
        <v>26</v>
      </c>
      <c r="N564">
        <v>2658</v>
      </c>
      <c r="O564">
        <v>163879.1</v>
      </c>
      <c r="P564">
        <v>85974.81</v>
      </c>
      <c r="Q564">
        <v>-27681.57</v>
      </c>
    </row>
    <row r="565" spans="2:17" hidden="1">
      <c r="B565">
        <v>2017</v>
      </c>
      <c r="C565">
        <v>4</v>
      </c>
      <c r="D565" t="s">
        <v>337</v>
      </c>
      <c r="E565" t="s">
        <v>338</v>
      </c>
      <c r="F565" t="s">
        <v>342</v>
      </c>
      <c r="G565" t="s">
        <v>343</v>
      </c>
      <c r="H565" t="s">
        <v>152</v>
      </c>
      <c r="I565" t="s">
        <v>21</v>
      </c>
      <c r="J565" t="s">
        <v>31</v>
      </c>
      <c r="K565" t="s">
        <v>344</v>
      </c>
      <c r="L565" t="s">
        <v>24</v>
      </c>
      <c r="M565" t="s">
        <v>27</v>
      </c>
      <c r="N565">
        <v>539</v>
      </c>
      <c r="O565">
        <v>101654.2</v>
      </c>
      <c r="P565">
        <v>68174.22</v>
      </c>
      <c r="Q565">
        <v>1790.2</v>
      </c>
    </row>
    <row r="566" spans="2:17" hidden="1">
      <c r="B566">
        <v>2017</v>
      </c>
      <c r="C566">
        <v>4</v>
      </c>
      <c r="D566" t="s">
        <v>337</v>
      </c>
      <c r="E566" t="s">
        <v>338</v>
      </c>
      <c r="F566" t="s">
        <v>345</v>
      </c>
      <c r="G566" t="s">
        <v>346</v>
      </c>
      <c r="H566" t="s">
        <v>140</v>
      </c>
      <c r="I566" t="s">
        <v>1073</v>
      </c>
      <c r="J566" t="s">
        <v>31</v>
      </c>
      <c r="K566" t="s">
        <v>347</v>
      </c>
      <c r="L566" t="s">
        <v>24</v>
      </c>
      <c r="M566" t="s">
        <v>25</v>
      </c>
      <c r="N566">
        <v>3284</v>
      </c>
      <c r="O566">
        <v>39174.07</v>
      </c>
      <c r="P566">
        <v>26550.12</v>
      </c>
      <c r="Q566">
        <v>-5533.01</v>
      </c>
    </row>
    <row r="567" spans="2:17" hidden="1">
      <c r="B567">
        <v>2017</v>
      </c>
      <c r="C567">
        <v>4</v>
      </c>
      <c r="D567" t="s">
        <v>337</v>
      </c>
      <c r="E567" t="s">
        <v>338</v>
      </c>
      <c r="F567" t="s">
        <v>345</v>
      </c>
      <c r="G567" t="s">
        <v>346</v>
      </c>
      <c r="H567" t="s">
        <v>140</v>
      </c>
      <c r="I567" t="s">
        <v>1073</v>
      </c>
      <c r="J567" t="s">
        <v>31</v>
      </c>
      <c r="K567" t="s">
        <v>347</v>
      </c>
      <c r="L567" t="s">
        <v>24</v>
      </c>
      <c r="M567" t="s">
        <v>26</v>
      </c>
      <c r="N567">
        <v>1992</v>
      </c>
      <c r="O567">
        <v>113021.84</v>
      </c>
      <c r="P567">
        <v>61368.6</v>
      </c>
      <c r="Q567">
        <v>-8470.7999999999993</v>
      </c>
    </row>
    <row r="568" spans="2:17" hidden="1">
      <c r="B568">
        <v>2017</v>
      </c>
      <c r="C568">
        <v>4</v>
      </c>
      <c r="D568" t="s">
        <v>337</v>
      </c>
      <c r="E568" t="s">
        <v>338</v>
      </c>
      <c r="F568" t="s">
        <v>345</v>
      </c>
      <c r="G568" t="s">
        <v>346</v>
      </c>
      <c r="H568" t="s">
        <v>140</v>
      </c>
      <c r="I568" t="s">
        <v>1073</v>
      </c>
      <c r="J568" t="s">
        <v>31</v>
      </c>
      <c r="K568" t="s">
        <v>347</v>
      </c>
      <c r="L568" t="s">
        <v>24</v>
      </c>
      <c r="M568" t="s">
        <v>27</v>
      </c>
      <c r="N568">
        <v>661</v>
      </c>
      <c r="O568">
        <v>124190.3</v>
      </c>
      <c r="P568">
        <v>73980.899999999994</v>
      </c>
      <c r="Q568">
        <v>1938.34</v>
      </c>
    </row>
    <row r="569" spans="2:17" hidden="1">
      <c r="B569">
        <v>2017</v>
      </c>
      <c r="C569">
        <v>4</v>
      </c>
      <c r="D569" t="s">
        <v>337</v>
      </c>
      <c r="E569" t="s">
        <v>338</v>
      </c>
      <c r="F569" t="s">
        <v>348</v>
      </c>
      <c r="G569" t="s">
        <v>349</v>
      </c>
      <c r="H569" t="s">
        <v>152</v>
      </c>
      <c r="I569" t="s">
        <v>21</v>
      </c>
      <c r="J569" t="s">
        <v>31</v>
      </c>
      <c r="K569" t="s">
        <v>350</v>
      </c>
      <c r="L569" t="s">
        <v>24</v>
      </c>
      <c r="M569" t="s">
        <v>25</v>
      </c>
      <c r="N569">
        <v>4536</v>
      </c>
      <c r="O569">
        <v>52185.82</v>
      </c>
      <c r="P569">
        <v>33327.4</v>
      </c>
      <c r="Q569">
        <v>-16557.75</v>
      </c>
    </row>
    <row r="570" spans="2:17" hidden="1">
      <c r="B570">
        <v>2017</v>
      </c>
      <c r="C570">
        <v>4</v>
      </c>
      <c r="D570" t="s">
        <v>337</v>
      </c>
      <c r="E570" t="s">
        <v>338</v>
      </c>
      <c r="F570" t="s">
        <v>348</v>
      </c>
      <c r="G570" t="s">
        <v>349</v>
      </c>
      <c r="H570" t="s">
        <v>152</v>
      </c>
      <c r="I570" t="s">
        <v>21</v>
      </c>
      <c r="J570" t="s">
        <v>31</v>
      </c>
      <c r="K570" t="s">
        <v>350</v>
      </c>
      <c r="L570" t="s">
        <v>24</v>
      </c>
      <c r="M570" t="s">
        <v>26</v>
      </c>
      <c r="N570">
        <v>2203</v>
      </c>
      <c r="O570">
        <v>121752.15</v>
      </c>
      <c r="P570">
        <v>64390.58</v>
      </c>
      <c r="Q570">
        <v>-20951.240000000002</v>
      </c>
    </row>
    <row r="571" spans="2:17" hidden="1">
      <c r="B571">
        <v>2017</v>
      </c>
      <c r="C571">
        <v>4</v>
      </c>
      <c r="D571" t="s">
        <v>337</v>
      </c>
      <c r="E571" t="s">
        <v>338</v>
      </c>
      <c r="F571" t="s">
        <v>348</v>
      </c>
      <c r="G571" t="s">
        <v>349</v>
      </c>
      <c r="H571" t="s">
        <v>152</v>
      </c>
      <c r="I571" t="s">
        <v>21</v>
      </c>
      <c r="J571" t="s">
        <v>31</v>
      </c>
      <c r="K571" t="s">
        <v>350</v>
      </c>
      <c r="L571" t="s">
        <v>24</v>
      </c>
      <c r="M571" t="s">
        <v>27</v>
      </c>
      <c r="N571">
        <v>525</v>
      </c>
      <c r="O571">
        <v>99635.03</v>
      </c>
      <c r="P571">
        <v>66856.03</v>
      </c>
      <c r="Q571">
        <v>1761.97</v>
      </c>
    </row>
    <row r="572" spans="2:17" hidden="1">
      <c r="B572">
        <v>2017</v>
      </c>
      <c r="C572">
        <v>4</v>
      </c>
      <c r="D572" t="s">
        <v>337</v>
      </c>
      <c r="E572" t="s">
        <v>338</v>
      </c>
      <c r="F572" t="s">
        <v>351</v>
      </c>
      <c r="G572" t="s">
        <v>352</v>
      </c>
      <c r="H572" t="s">
        <v>152</v>
      </c>
      <c r="I572" t="s">
        <v>21</v>
      </c>
      <c r="J572" t="s">
        <v>31</v>
      </c>
      <c r="K572" t="s">
        <v>353</v>
      </c>
      <c r="L572" t="s">
        <v>24</v>
      </c>
      <c r="M572" t="s">
        <v>25</v>
      </c>
      <c r="N572">
        <v>232</v>
      </c>
      <c r="O572">
        <v>13983.36</v>
      </c>
      <c r="P572">
        <v>5291.09</v>
      </c>
      <c r="Q572">
        <v>-4433.43</v>
      </c>
    </row>
    <row r="573" spans="2:17" hidden="1">
      <c r="B573">
        <v>2017</v>
      </c>
      <c r="C573">
        <v>4</v>
      </c>
      <c r="D573" t="s">
        <v>337</v>
      </c>
      <c r="E573" t="s">
        <v>338</v>
      </c>
      <c r="F573" t="s">
        <v>351</v>
      </c>
      <c r="G573" t="s">
        <v>352</v>
      </c>
      <c r="H573" t="s">
        <v>152</v>
      </c>
      <c r="I573" t="s">
        <v>21</v>
      </c>
      <c r="J573" t="s">
        <v>31</v>
      </c>
      <c r="K573" t="s">
        <v>353</v>
      </c>
      <c r="L573" t="s">
        <v>24</v>
      </c>
      <c r="M573" t="s">
        <v>26</v>
      </c>
      <c r="N573">
        <v>63</v>
      </c>
      <c r="O573">
        <v>18927.560000000001</v>
      </c>
      <c r="P573">
        <v>8666.4500000000007</v>
      </c>
      <c r="Q573">
        <v>-3566.75</v>
      </c>
    </row>
    <row r="574" spans="2:17" hidden="1">
      <c r="B574">
        <v>2017</v>
      </c>
      <c r="C574">
        <v>4</v>
      </c>
      <c r="D574" t="s">
        <v>337</v>
      </c>
      <c r="E574" t="s">
        <v>338</v>
      </c>
      <c r="F574" t="s">
        <v>351</v>
      </c>
      <c r="G574" t="s">
        <v>352</v>
      </c>
      <c r="H574" t="s">
        <v>152</v>
      </c>
      <c r="I574" t="s">
        <v>21</v>
      </c>
      <c r="J574" t="s">
        <v>31</v>
      </c>
      <c r="K574" t="s">
        <v>353</v>
      </c>
      <c r="L574" t="s">
        <v>24</v>
      </c>
      <c r="M574" t="s">
        <v>27</v>
      </c>
      <c r="N574">
        <v>4</v>
      </c>
      <c r="O574">
        <v>938.44</v>
      </c>
      <c r="P574">
        <v>626.21</v>
      </c>
      <c r="Q574">
        <v>16.440000000000001</v>
      </c>
    </row>
    <row r="575" spans="2:17" hidden="1">
      <c r="B575">
        <v>2017</v>
      </c>
      <c r="C575">
        <v>4</v>
      </c>
      <c r="D575" t="s">
        <v>337</v>
      </c>
      <c r="E575" t="s">
        <v>338</v>
      </c>
      <c r="F575" t="s">
        <v>354</v>
      </c>
      <c r="G575" t="s">
        <v>355</v>
      </c>
      <c r="H575" t="s">
        <v>152</v>
      </c>
      <c r="I575" t="s">
        <v>21</v>
      </c>
      <c r="J575" t="s">
        <v>31</v>
      </c>
      <c r="K575" t="s">
        <v>356</v>
      </c>
      <c r="L575" t="s">
        <v>24</v>
      </c>
      <c r="M575" t="s">
        <v>25</v>
      </c>
      <c r="N575">
        <v>2967</v>
      </c>
      <c r="O575">
        <v>30309</v>
      </c>
      <c r="P575">
        <v>20616.63</v>
      </c>
      <c r="Q575">
        <v>-9647.14</v>
      </c>
    </row>
    <row r="576" spans="2:17" hidden="1">
      <c r="B576">
        <v>2017</v>
      </c>
      <c r="C576">
        <v>4</v>
      </c>
      <c r="D576" t="s">
        <v>337</v>
      </c>
      <c r="E576" t="s">
        <v>338</v>
      </c>
      <c r="F576" t="s">
        <v>354</v>
      </c>
      <c r="G576" t="s">
        <v>355</v>
      </c>
      <c r="H576" t="s">
        <v>152</v>
      </c>
      <c r="I576" t="s">
        <v>21</v>
      </c>
      <c r="J576" t="s">
        <v>31</v>
      </c>
      <c r="K576" t="s">
        <v>356</v>
      </c>
      <c r="L576" t="s">
        <v>24</v>
      </c>
      <c r="M576" t="s">
        <v>26</v>
      </c>
      <c r="N576">
        <v>1263</v>
      </c>
      <c r="O576">
        <v>75045</v>
      </c>
      <c r="P576">
        <v>39513.230000000003</v>
      </c>
      <c r="Q576">
        <v>-12888.54</v>
      </c>
    </row>
    <row r="577" spans="2:17" hidden="1">
      <c r="B577">
        <v>2017</v>
      </c>
      <c r="C577">
        <v>4</v>
      </c>
      <c r="D577" t="s">
        <v>337</v>
      </c>
      <c r="E577" t="s">
        <v>338</v>
      </c>
      <c r="F577" t="s">
        <v>354</v>
      </c>
      <c r="G577" t="s">
        <v>355</v>
      </c>
      <c r="H577" t="s">
        <v>152</v>
      </c>
      <c r="I577" t="s">
        <v>21</v>
      </c>
      <c r="J577" t="s">
        <v>31</v>
      </c>
      <c r="K577" t="s">
        <v>356</v>
      </c>
      <c r="L577" t="s">
        <v>24</v>
      </c>
      <c r="M577" t="s">
        <v>27</v>
      </c>
      <c r="N577">
        <v>206</v>
      </c>
      <c r="O577">
        <v>39473</v>
      </c>
      <c r="P577">
        <v>26566.6</v>
      </c>
      <c r="Q577">
        <v>698.78</v>
      </c>
    </row>
    <row r="578" spans="2:17" hidden="1">
      <c r="B578">
        <v>2017</v>
      </c>
      <c r="C578">
        <v>4</v>
      </c>
      <c r="D578" t="s">
        <v>337</v>
      </c>
      <c r="E578" t="s">
        <v>338</v>
      </c>
      <c r="F578" t="s">
        <v>357</v>
      </c>
      <c r="G578" t="s">
        <v>358</v>
      </c>
      <c r="H578" t="s">
        <v>121</v>
      </c>
      <c r="I578" t="s">
        <v>1073</v>
      </c>
      <c r="J578" t="s">
        <v>31</v>
      </c>
      <c r="K578" t="s">
        <v>359</v>
      </c>
      <c r="L578" t="s">
        <v>24</v>
      </c>
      <c r="M578" t="s">
        <v>25</v>
      </c>
      <c r="N578">
        <v>25332</v>
      </c>
      <c r="O578">
        <v>287497.38</v>
      </c>
      <c r="P578">
        <v>198337.56</v>
      </c>
      <c r="Q578">
        <v>-39632.17</v>
      </c>
    </row>
    <row r="579" spans="2:17" hidden="1">
      <c r="B579">
        <v>2017</v>
      </c>
      <c r="C579">
        <v>4</v>
      </c>
      <c r="D579" t="s">
        <v>337</v>
      </c>
      <c r="E579" t="s">
        <v>338</v>
      </c>
      <c r="F579" t="s">
        <v>357</v>
      </c>
      <c r="G579" t="s">
        <v>358</v>
      </c>
      <c r="H579" t="s">
        <v>121</v>
      </c>
      <c r="I579" t="s">
        <v>1073</v>
      </c>
      <c r="J579" t="s">
        <v>31</v>
      </c>
      <c r="K579" t="s">
        <v>359</v>
      </c>
      <c r="L579" t="s">
        <v>24</v>
      </c>
      <c r="M579" t="s">
        <v>26</v>
      </c>
      <c r="N579">
        <v>27728</v>
      </c>
      <c r="O579">
        <v>1787977.89</v>
      </c>
      <c r="P579">
        <v>954897</v>
      </c>
      <c r="Q579">
        <v>-117250.36</v>
      </c>
    </row>
    <row r="580" spans="2:17" hidden="1">
      <c r="B580">
        <v>2017</v>
      </c>
      <c r="C580">
        <v>4</v>
      </c>
      <c r="D580" t="s">
        <v>337</v>
      </c>
      <c r="E580" t="s">
        <v>338</v>
      </c>
      <c r="F580" t="s">
        <v>357</v>
      </c>
      <c r="G580" t="s">
        <v>358</v>
      </c>
      <c r="H580" t="s">
        <v>121</v>
      </c>
      <c r="I580" t="s">
        <v>1073</v>
      </c>
      <c r="J580" t="s">
        <v>31</v>
      </c>
      <c r="K580" t="s">
        <v>359</v>
      </c>
      <c r="L580" t="s">
        <v>24</v>
      </c>
      <c r="M580" t="s">
        <v>27</v>
      </c>
      <c r="N580">
        <v>11668</v>
      </c>
      <c r="O580">
        <v>2090305.55</v>
      </c>
      <c r="P580">
        <v>1220261.3700000001</v>
      </c>
      <c r="Q580">
        <v>32060.57</v>
      </c>
    </row>
    <row r="581" spans="2:17" hidden="1">
      <c r="B581">
        <v>2017</v>
      </c>
      <c r="C581">
        <v>4</v>
      </c>
      <c r="D581" t="s">
        <v>337</v>
      </c>
      <c r="E581" t="s">
        <v>338</v>
      </c>
      <c r="F581" t="s">
        <v>360</v>
      </c>
      <c r="G581" t="s">
        <v>361</v>
      </c>
      <c r="H581" t="s">
        <v>140</v>
      </c>
      <c r="I581" t="s">
        <v>1073</v>
      </c>
      <c r="J581" t="s">
        <v>31</v>
      </c>
      <c r="K581" t="s">
        <v>362</v>
      </c>
      <c r="L581" t="s">
        <v>24</v>
      </c>
      <c r="M581" t="s">
        <v>25</v>
      </c>
      <c r="N581">
        <v>2292</v>
      </c>
      <c r="O581">
        <v>28408</v>
      </c>
      <c r="P581">
        <v>18842.27</v>
      </c>
      <c r="Q581">
        <v>-3964.11</v>
      </c>
    </row>
    <row r="582" spans="2:17" hidden="1">
      <c r="B582">
        <v>2017</v>
      </c>
      <c r="C582">
        <v>4</v>
      </c>
      <c r="D582" t="s">
        <v>337</v>
      </c>
      <c r="E582" t="s">
        <v>338</v>
      </c>
      <c r="F582" t="s">
        <v>360</v>
      </c>
      <c r="G582" t="s">
        <v>361</v>
      </c>
      <c r="H582" t="s">
        <v>140</v>
      </c>
      <c r="I582" t="s">
        <v>1073</v>
      </c>
      <c r="J582" t="s">
        <v>31</v>
      </c>
      <c r="K582" t="s">
        <v>362</v>
      </c>
      <c r="L582" t="s">
        <v>24</v>
      </c>
      <c r="M582" t="s">
        <v>26</v>
      </c>
      <c r="N582">
        <v>1417</v>
      </c>
      <c r="O582">
        <v>79232</v>
      </c>
      <c r="P582">
        <v>42542.35</v>
      </c>
      <c r="Q582">
        <v>-5923.06</v>
      </c>
    </row>
    <row r="583" spans="2:17" hidden="1">
      <c r="B583">
        <v>2017</v>
      </c>
      <c r="C583">
        <v>4</v>
      </c>
      <c r="D583" t="s">
        <v>337</v>
      </c>
      <c r="E583" t="s">
        <v>338</v>
      </c>
      <c r="F583" t="s">
        <v>360</v>
      </c>
      <c r="G583" t="s">
        <v>361</v>
      </c>
      <c r="H583" t="s">
        <v>140</v>
      </c>
      <c r="I583" t="s">
        <v>1073</v>
      </c>
      <c r="J583" t="s">
        <v>31</v>
      </c>
      <c r="K583" t="s">
        <v>362</v>
      </c>
      <c r="L583" t="s">
        <v>24</v>
      </c>
      <c r="M583" t="s">
        <v>27</v>
      </c>
      <c r="N583">
        <v>452</v>
      </c>
      <c r="O583">
        <v>87666</v>
      </c>
      <c r="P583">
        <v>51581.46</v>
      </c>
      <c r="Q583">
        <v>1350</v>
      </c>
    </row>
    <row r="584" spans="2:17" hidden="1">
      <c r="B584">
        <v>2017</v>
      </c>
      <c r="C584">
        <v>4</v>
      </c>
      <c r="D584" t="s">
        <v>337</v>
      </c>
      <c r="E584" t="s">
        <v>338</v>
      </c>
      <c r="F584" t="s">
        <v>363</v>
      </c>
      <c r="G584" t="s">
        <v>364</v>
      </c>
      <c r="H584" t="s">
        <v>121</v>
      </c>
      <c r="I584" t="s">
        <v>1073</v>
      </c>
      <c r="J584" t="s">
        <v>31</v>
      </c>
      <c r="K584" t="s">
        <v>365</v>
      </c>
      <c r="L584" t="s">
        <v>24</v>
      </c>
      <c r="M584" t="s">
        <v>25</v>
      </c>
      <c r="N584">
        <v>11545</v>
      </c>
      <c r="O584">
        <v>95199.52</v>
      </c>
      <c r="P584">
        <v>75588.7</v>
      </c>
      <c r="Q584">
        <v>-13128.56</v>
      </c>
    </row>
    <row r="585" spans="2:17" hidden="1">
      <c r="B585">
        <v>2017</v>
      </c>
      <c r="C585">
        <v>4</v>
      </c>
      <c r="D585" t="s">
        <v>337</v>
      </c>
      <c r="E585" t="s">
        <v>338</v>
      </c>
      <c r="F585" t="s">
        <v>363</v>
      </c>
      <c r="G585" t="s">
        <v>364</v>
      </c>
      <c r="H585" t="s">
        <v>121</v>
      </c>
      <c r="I585" t="s">
        <v>1073</v>
      </c>
      <c r="J585" t="s">
        <v>31</v>
      </c>
      <c r="K585" t="s">
        <v>365</v>
      </c>
      <c r="L585" t="s">
        <v>24</v>
      </c>
      <c r="M585" t="s">
        <v>26</v>
      </c>
      <c r="N585">
        <v>5692</v>
      </c>
      <c r="O585">
        <v>344028</v>
      </c>
      <c r="P585">
        <v>183800.21</v>
      </c>
      <c r="Q585">
        <v>-23615.25</v>
      </c>
    </row>
    <row r="586" spans="2:17" hidden="1">
      <c r="B586">
        <v>2017</v>
      </c>
      <c r="C586">
        <v>4</v>
      </c>
      <c r="D586" t="s">
        <v>337</v>
      </c>
      <c r="E586" t="s">
        <v>338</v>
      </c>
      <c r="F586" t="s">
        <v>363</v>
      </c>
      <c r="G586" t="s">
        <v>364</v>
      </c>
      <c r="H586" t="s">
        <v>121</v>
      </c>
      <c r="I586" t="s">
        <v>1073</v>
      </c>
      <c r="J586" t="s">
        <v>31</v>
      </c>
      <c r="K586" t="s">
        <v>365</v>
      </c>
      <c r="L586" t="s">
        <v>24</v>
      </c>
      <c r="M586" t="s">
        <v>27</v>
      </c>
      <c r="N586">
        <v>2068</v>
      </c>
      <c r="O586">
        <v>427471</v>
      </c>
      <c r="P586">
        <v>248522.25</v>
      </c>
      <c r="Q586">
        <v>6531.05</v>
      </c>
    </row>
    <row r="587" spans="2:17" hidden="1">
      <c r="B587">
        <v>2017</v>
      </c>
      <c r="C587">
        <v>4</v>
      </c>
      <c r="D587" t="s">
        <v>337</v>
      </c>
      <c r="E587" t="s">
        <v>338</v>
      </c>
      <c r="F587" t="s">
        <v>366</v>
      </c>
      <c r="G587" t="s">
        <v>367</v>
      </c>
      <c r="H587" t="s">
        <v>20</v>
      </c>
      <c r="I587" t="s">
        <v>21</v>
      </c>
      <c r="J587" t="s">
        <v>31</v>
      </c>
      <c r="K587" t="s">
        <v>368</v>
      </c>
      <c r="L587" t="s">
        <v>24</v>
      </c>
      <c r="M587" t="s">
        <v>25</v>
      </c>
      <c r="N587">
        <v>5476</v>
      </c>
      <c r="O587">
        <v>33856.959999999999</v>
      </c>
      <c r="P587">
        <v>33768.120000000003</v>
      </c>
      <c r="Q587">
        <v>-11802.9</v>
      </c>
    </row>
    <row r="588" spans="2:17" hidden="1">
      <c r="B588">
        <v>2017</v>
      </c>
      <c r="C588">
        <v>4</v>
      </c>
      <c r="D588" t="s">
        <v>337</v>
      </c>
      <c r="E588" t="s">
        <v>338</v>
      </c>
      <c r="F588" t="s">
        <v>366</v>
      </c>
      <c r="G588" t="s">
        <v>367</v>
      </c>
      <c r="H588" t="s">
        <v>20</v>
      </c>
      <c r="I588" t="s">
        <v>21</v>
      </c>
      <c r="J588" t="s">
        <v>31</v>
      </c>
      <c r="K588" t="s">
        <v>368</v>
      </c>
      <c r="L588" t="s">
        <v>24</v>
      </c>
      <c r="M588" t="s">
        <v>26</v>
      </c>
      <c r="N588">
        <v>446</v>
      </c>
      <c r="O588">
        <v>22037.73</v>
      </c>
      <c r="P588">
        <v>12490.92</v>
      </c>
      <c r="Q588">
        <v>-4672.05</v>
      </c>
    </row>
    <row r="589" spans="2:17" hidden="1">
      <c r="B589">
        <v>2017</v>
      </c>
      <c r="C589">
        <v>4</v>
      </c>
      <c r="D589" t="s">
        <v>337</v>
      </c>
      <c r="E589" t="s">
        <v>338</v>
      </c>
      <c r="F589" t="s">
        <v>366</v>
      </c>
      <c r="G589" t="s">
        <v>367</v>
      </c>
      <c r="H589" t="s">
        <v>20</v>
      </c>
      <c r="I589" t="s">
        <v>21</v>
      </c>
      <c r="J589" t="s">
        <v>31</v>
      </c>
      <c r="K589" t="s">
        <v>368</v>
      </c>
      <c r="L589" t="s">
        <v>24</v>
      </c>
      <c r="M589" t="s">
        <v>27</v>
      </c>
      <c r="N589">
        <v>65</v>
      </c>
      <c r="O589">
        <v>15014.85</v>
      </c>
      <c r="P589">
        <v>11011.97</v>
      </c>
      <c r="Q589">
        <v>298.01</v>
      </c>
    </row>
    <row r="590" spans="2:17" hidden="1">
      <c r="B590">
        <v>2017</v>
      </c>
      <c r="C590">
        <v>4</v>
      </c>
      <c r="D590" t="s">
        <v>337</v>
      </c>
      <c r="E590" t="s">
        <v>338</v>
      </c>
      <c r="F590" t="s">
        <v>369</v>
      </c>
      <c r="G590" t="s">
        <v>370</v>
      </c>
      <c r="H590" t="s">
        <v>144</v>
      </c>
      <c r="I590" t="s">
        <v>21</v>
      </c>
      <c r="J590" t="s">
        <v>31</v>
      </c>
      <c r="K590" t="s">
        <v>371</v>
      </c>
      <c r="L590" t="s">
        <v>24</v>
      </c>
      <c r="M590" t="s">
        <v>25</v>
      </c>
      <c r="N590">
        <v>1593</v>
      </c>
      <c r="O590">
        <v>17828.13</v>
      </c>
      <c r="P590">
        <v>12623.29</v>
      </c>
      <c r="Q590">
        <v>-6312.63</v>
      </c>
    </row>
    <row r="591" spans="2:17" hidden="1">
      <c r="B591">
        <v>2017</v>
      </c>
      <c r="C591">
        <v>4</v>
      </c>
      <c r="D591" t="s">
        <v>337</v>
      </c>
      <c r="E591" t="s">
        <v>338</v>
      </c>
      <c r="F591" t="s">
        <v>369</v>
      </c>
      <c r="G591" t="s">
        <v>370</v>
      </c>
      <c r="H591" t="s">
        <v>144</v>
      </c>
      <c r="I591" t="s">
        <v>21</v>
      </c>
      <c r="J591" t="s">
        <v>31</v>
      </c>
      <c r="K591" t="s">
        <v>371</v>
      </c>
      <c r="L591" t="s">
        <v>24</v>
      </c>
      <c r="M591" t="s">
        <v>26</v>
      </c>
      <c r="N591">
        <v>758</v>
      </c>
      <c r="O591">
        <v>42571.17</v>
      </c>
      <c r="P591">
        <v>25106.86</v>
      </c>
      <c r="Q591">
        <v>-8050.91</v>
      </c>
    </row>
    <row r="592" spans="2:17" hidden="1">
      <c r="B592">
        <v>2017</v>
      </c>
      <c r="C592">
        <v>4</v>
      </c>
      <c r="D592" t="s">
        <v>337</v>
      </c>
      <c r="E592" t="s">
        <v>338</v>
      </c>
      <c r="F592" t="s">
        <v>369</v>
      </c>
      <c r="G592" t="s">
        <v>370</v>
      </c>
      <c r="H592" t="s">
        <v>144</v>
      </c>
      <c r="I592" t="s">
        <v>21</v>
      </c>
      <c r="J592" t="s">
        <v>31</v>
      </c>
      <c r="K592" t="s">
        <v>371</v>
      </c>
      <c r="L592" t="s">
        <v>24</v>
      </c>
      <c r="M592" t="s">
        <v>27</v>
      </c>
      <c r="N592">
        <v>172</v>
      </c>
      <c r="O592">
        <v>35074</v>
      </c>
      <c r="P592">
        <v>26216.59</v>
      </c>
      <c r="Q592">
        <v>689.12</v>
      </c>
    </row>
    <row r="593" spans="2:17" hidden="1">
      <c r="B593">
        <v>2017</v>
      </c>
      <c r="C593">
        <v>4</v>
      </c>
      <c r="D593" t="s">
        <v>337</v>
      </c>
      <c r="E593" t="s">
        <v>338</v>
      </c>
      <c r="F593" t="s">
        <v>1039</v>
      </c>
      <c r="G593" t="s">
        <v>1040</v>
      </c>
      <c r="H593" t="s">
        <v>30</v>
      </c>
      <c r="I593" t="s">
        <v>21</v>
      </c>
      <c r="J593" t="s">
        <v>31</v>
      </c>
      <c r="K593" t="s">
        <v>1041</v>
      </c>
      <c r="L593" t="s">
        <v>24</v>
      </c>
      <c r="M593" t="s">
        <v>25</v>
      </c>
      <c r="N593">
        <v>601</v>
      </c>
      <c r="O593">
        <v>4556.1000000000004</v>
      </c>
      <c r="P593">
        <v>5044.3599999999997</v>
      </c>
      <c r="Q593">
        <v>-1866.18</v>
      </c>
    </row>
    <row r="594" spans="2:17" hidden="1">
      <c r="B594">
        <v>2017</v>
      </c>
      <c r="C594">
        <v>4</v>
      </c>
      <c r="D594" t="s">
        <v>337</v>
      </c>
      <c r="E594" t="s">
        <v>338</v>
      </c>
      <c r="F594" t="s">
        <v>1039</v>
      </c>
      <c r="G594" t="s">
        <v>1040</v>
      </c>
      <c r="H594" t="s">
        <v>30</v>
      </c>
      <c r="I594" t="s">
        <v>21</v>
      </c>
      <c r="J594" t="s">
        <v>31</v>
      </c>
      <c r="K594" t="s">
        <v>1041</v>
      </c>
      <c r="L594" t="s">
        <v>24</v>
      </c>
      <c r="M594" t="s">
        <v>26</v>
      </c>
      <c r="N594">
        <v>29</v>
      </c>
      <c r="O594">
        <v>1482</v>
      </c>
      <c r="P594">
        <v>1010.46</v>
      </c>
      <c r="Q594">
        <v>-356.12</v>
      </c>
    </row>
    <row r="595" spans="2:17" hidden="1">
      <c r="B595">
        <v>2017</v>
      </c>
      <c r="C595">
        <v>4</v>
      </c>
      <c r="D595" t="s">
        <v>337</v>
      </c>
      <c r="E595" t="s">
        <v>338</v>
      </c>
      <c r="F595" t="s">
        <v>1039</v>
      </c>
      <c r="G595" t="s">
        <v>1040</v>
      </c>
      <c r="H595" t="s">
        <v>30</v>
      </c>
      <c r="I595" t="s">
        <v>21</v>
      </c>
      <c r="J595" t="s">
        <v>31</v>
      </c>
      <c r="K595" t="s">
        <v>1041</v>
      </c>
      <c r="L595" t="s">
        <v>24</v>
      </c>
      <c r="M595" t="s">
        <v>27</v>
      </c>
      <c r="N595">
        <v>2</v>
      </c>
      <c r="O595">
        <v>218</v>
      </c>
      <c r="P595">
        <v>194.11</v>
      </c>
      <c r="Q595">
        <v>5.09</v>
      </c>
    </row>
    <row r="596" spans="2:17" hidden="1">
      <c r="B596">
        <v>2017</v>
      </c>
      <c r="C596">
        <v>4</v>
      </c>
      <c r="D596" t="s">
        <v>337</v>
      </c>
      <c r="E596" t="s">
        <v>338</v>
      </c>
      <c r="F596" t="s">
        <v>372</v>
      </c>
      <c r="G596" t="s">
        <v>373</v>
      </c>
      <c r="H596" t="s">
        <v>30</v>
      </c>
      <c r="I596" t="s">
        <v>21</v>
      </c>
      <c r="J596" t="s">
        <v>31</v>
      </c>
      <c r="K596" t="s">
        <v>374</v>
      </c>
      <c r="L596" t="s">
        <v>24</v>
      </c>
      <c r="M596" t="s">
        <v>25</v>
      </c>
      <c r="N596">
        <v>2215</v>
      </c>
      <c r="O596">
        <v>12799</v>
      </c>
      <c r="P596">
        <v>16970.64</v>
      </c>
      <c r="Q596">
        <v>-5262.32</v>
      </c>
    </row>
    <row r="597" spans="2:17" hidden="1">
      <c r="B597">
        <v>2017</v>
      </c>
      <c r="C597">
        <v>4</v>
      </c>
      <c r="D597" t="s">
        <v>337</v>
      </c>
      <c r="E597" t="s">
        <v>338</v>
      </c>
      <c r="F597" t="s">
        <v>372</v>
      </c>
      <c r="G597" t="s">
        <v>373</v>
      </c>
      <c r="H597" t="s">
        <v>30</v>
      </c>
      <c r="I597" t="s">
        <v>21</v>
      </c>
      <c r="J597" t="s">
        <v>31</v>
      </c>
      <c r="K597" t="s">
        <v>374</v>
      </c>
      <c r="L597" t="s">
        <v>24</v>
      </c>
      <c r="M597" t="s">
        <v>26</v>
      </c>
      <c r="N597">
        <v>348</v>
      </c>
      <c r="O597">
        <v>18849</v>
      </c>
      <c r="P597">
        <v>12896.8</v>
      </c>
      <c r="Q597">
        <v>-4419.29</v>
      </c>
    </row>
    <row r="598" spans="2:17" hidden="1">
      <c r="B598">
        <v>2017</v>
      </c>
      <c r="C598">
        <v>4</v>
      </c>
      <c r="D598" t="s">
        <v>337</v>
      </c>
      <c r="E598" t="s">
        <v>338</v>
      </c>
      <c r="F598" t="s">
        <v>372</v>
      </c>
      <c r="G598" t="s">
        <v>373</v>
      </c>
      <c r="H598" t="s">
        <v>30</v>
      </c>
      <c r="I598" t="s">
        <v>21</v>
      </c>
      <c r="J598" t="s">
        <v>31</v>
      </c>
      <c r="K598" t="s">
        <v>374</v>
      </c>
      <c r="L598" t="s">
        <v>24</v>
      </c>
      <c r="M598" t="s">
        <v>27</v>
      </c>
      <c r="N598">
        <v>21</v>
      </c>
      <c r="O598">
        <v>3199</v>
      </c>
      <c r="P598">
        <v>2811.43</v>
      </c>
      <c r="Q598">
        <v>73.900000000000006</v>
      </c>
    </row>
    <row r="599" spans="2:17" hidden="1">
      <c r="B599">
        <v>2017</v>
      </c>
      <c r="C599">
        <v>4</v>
      </c>
      <c r="D599" t="s">
        <v>337</v>
      </c>
      <c r="E599" t="s">
        <v>338</v>
      </c>
      <c r="F599" t="s">
        <v>375</v>
      </c>
      <c r="G599" t="s">
        <v>376</v>
      </c>
      <c r="H599" t="s">
        <v>30</v>
      </c>
      <c r="I599" t="s">
        <v>21</v>
      </c>
      <c r="J599" t="s">
        <v>31</v>
      </c>
      <c r="K599" t="s">
        <v>374</v>
      </c>
      <c r="L599" t="s">
        <v>24</v>
      </c>
      <c r="M599" t="s">
        <v>25</v>
      </c>
      <c r="N599">
        <v>837</v>
      </c>
      <c r="O599">
        <v>8791</v>
      </c>
      <c r="P599">
        <v>8036.24</v>
      </c>
      <c r="Q599">
        <v>-3611.97</v>
      </c>
    </row>
    <row r="600" spans="2:17" hidden="1">
      <c r="B600">
        <v>2017</v>
      </c>
      <c r="C600">
        <v>4</v>
      </c>
      <c r="D600" t="s">
        <v>337</v>
      </c>
      <c r="E600" t="s">
        <v>338</v>
      </c>
      <c r="F600" t="s">
        <v>375</v>
      </c>
      <c r="G600" t="s">
        <v>376</v>
      </c>
      <c r="H600" t="s">
        <v>30</v>
      </c>
      <c r="I600" t="s">
        <v>21</v>
      </c>
      <c r="J600" t="s">
        <v>31</v>
      </c>
      <c r="K600" t="s">
        <v>374</v>
      </c>
      <c r="L600" t="s">
        <v>24</v>
      </c>
      <c r="M600" t="s">
        <v>26</v>
      </c>
      <c r="N600">
        <v>664</v>
      </c>
      <c r="O600">
        <v>39051</v>
      </c>
      <c r="P600">
        <v>27289.14</v>
      </c>
      <c r="Q600">
        <v>-8284.6299999999992</v>
      </c>
    </row>
    <row r="601" spans="2:17" hidden="1">
      <c r="B601">
        <v>2017</v>
      </c>
      <c r="C601">
        <v>4</v>
      </c>
      <c r="D601" t="s">
        <v>337</v>
      </c>
      <c r="E601" t="s">
        <v>338</v>
      </c>
      <c r="F601" t="s">
        <v>375</v>
      </c>
      <c r="G601" t="s">
        <v>376</v>
      </c>
      <c r="H601" t="s">
        <v>30</v>
      </c>
      <c r="I601" t="s">
        <v>21</v>
      </c>
      <c r="J601" t="s">
        <v>31</v>
      </c>
      <c r="K601" t="s">
        <v>374</v>
      </c>
      <c r="L601" t="s">
        <v>24</v>
      </c>
      <c r="M601" t="s">
        <v>27</v>
      </c>
      <c r="N601">
        <v>162</v>
      </c>
      <c r="O601">
        <v>31147</v>
      </c>
      <c r="P601">
        <v>27142.799999999999</v>
      </c>
      <c r="Q601">
        <v>713.39</v>
      </c>
    </row>
    <row r="602" spans="2:17" hidden="1">
      <c r="B602">
        <v>2017</v>
      </c>
      <c r="C602">
        <v>4</v>
      </c>
      <c r="D602" t="s">
        <v>337</v>
      </c>
      <c r="E602" t="s">
        <v>338</v>
      </c>
      <c r="F602" t="s">
        <v>377</v>
      </c>
      <c r="G602" t="s">
        <v>378</v>
      </c>
      <c r="H602" t="s">
        <v>30</v>
      </c>
      <c r="I602" t="s">
        <v>21</v>
      </c>
      <c r="J602" t="s">
        <v>31</v>
      </c>
      <c r="K602" t="s">
        <v>379</v>
      </c>
      <c r="L602" t="s">
        <v>24</v>
      </c>
      <c r="M602" t="s">
        <v>25</v>
      </c>
      <c r="N602">
        <v>10904</v>
      </c>
      <c r="O602">
        <v>66459.55</v>
      </c>
      <c r="P602">
        <v>84632.27</v>
      </c>
      <c r="Q602">
        <v>-26984.22</v>
      </c>
    </row>
    <row r="603" spans="2:17" hidden="1">
      <c r="B603">
        <v>2017</v>
      </c>
      <c r="C603">
        <v>4</v>
      </c>
      <c r="D603" t="s">
        <v>337</v>
      </c>
      <c r="E603" t="s">
        <v>338</v>
      </c>
      <c r="F603" t="s">
        <v>377</v>
      </c>
      <c r="G603" t="s">
        <v>378</v>
      </c>
      <c r="H603" t="s">
        <v>30</v>
      </c>
      <c r="I603" t="s">
        <v>21</v>
      </c>
      <c r="J603" t="s">
        <v>31</v>
      </c>
      <c r="K603" t="s">
        <v>379</v>
      </c>
      <c r="L603" t="s">
        <v>24</v>
      </c>
      <c r="M603" t="s">
        <v>26</v>
      </c>
      <c r="N603">
        <v>562</v>
      </c>
      <c r="O603">
        <v>27169.45</v>
      </c>
      <c r="P603">
        <v>18160.48</v>
      </c>
      <c r="Q603">
        <v>-6845.81</v>
      </c>
    </row>
    <row r="604" spans="2:17" hidden="1">
      <c r="B604">
        <v>2017</v>
      </c>
      <c r="C604">
        <v>4</v>
      </c>
      <c r="D604" t="s">
        <v>337</v>
      </c>
      <c r="E604" t="s">
        <v>338</v>
      </c>
      <c r="F604" t="s">
        <v>377</v>
      </c>
      <c r="G604" t="s">
        <v>378</v>
      </c>
      <c r="H604" t="s">
        <v>30</v>
      </c>
      <c r="I604" t="s">
        <v>21</v>
      </c>
      <c r="J604" t="s">
        <v>31</v>
      </c>
      <c r="K604" t="s">
        <v>379</v>
      </c>
      <c r="L604" t="s">
        <v>24</v>
      </c>
      <c r="M604" t="s">
        <v>27</v>
      </c>
      <c r="N604">
        <v>67</v>
      </c>
      <c r="O604">
        <v>13969.43</v>
      </c>
      <c r="P604">
        <v>11983.04</v>
      </c>
      <c r="Q604">
        <v>324.82</v>
      </c>
    </row>
    <row r="605" spans="2:17" hidden="1">
      <c r="B605">
        <v>2017</v>
      </c>
      <c r="C605">
        <v>4</v>
      </c>
      <c r="D605" t="s">
        <v>337</v>
      </c>
      <c r="E605" t="s">
        <v>338</v>
      </c>
      <c r="F605" t="s">
        <v>380</v>
      </c>
      <c r="G605" t="s">
        <v>381</v>
      </c>
      <c r="H605" t="s">
        <v>30</v>
      </c>
      <c r="I605" t="s">
        <v>21</v>
      </c>
      <c r="J605" t="s">
        <v>31</v>
      </c>
      <c r="K605" t="s">
        <v>382</v>
      </c>
      <c r="L605" t="s">
        <v>24</v>
      </c>
      <c r="M605" t="s">
        <v>25</v>
      </c>
      <c r="N605">
        <v>3629</v>
      </c>
      <c r="O605">
        <v>20465.89</v>
      </c>
      <c r="P605">
        <v>27579.34</v>
      </c>
      <c r="Q605">
        <v>-8393.15</v>
      </c>
    </row>
    <row r="606" spans="2:17" hidden="1">
      <c r="B606">
        <v>2017</v>
      </c>
      <c r="C606">
        <v>4</v>
      </c>
      <c r="D606" t="s">
        <v>337</v>
      </c>
      <c r="E606" t="s">
        <v>338</v>
      </c>
      <c r="F606" t="s">
        <v>380</v>
      </c>
      <c r="G606" t="s">
        <v>381</v>
      </c>
      <c r="H606" t="s">
        <v>30</v>
      </c>
      <c r="I606" t="s">
        <v>21</v>
      </c>
      <c r="J606" t="s">
        <v>31</v>
      </c>
      <c r="K606" t="s">
        <v>382</v>
      </c>
      <c r="L606" t="s">
        <v>24</v>
      </c>
      <c r="M606" t="s">
        <v>26</v>
      </c>
      <c r="N606">
        <v>86</v>
      </c>
      <c r="O606">
        <v>3844.59</v>
      </c>
      <c r="P606">
        <v>2546.25</v>
      </c>
      <c r="Q606">
        <v>-1057.48</v>
      </c>
    </row>
    <row r="607" spans="2:17" hidden="1">
      <c r="B607">
        <v>2017</v>
      </c>
      <c r="C607">
        <v>4</v>
      </c>
      <c r="D607" t="s">
        <v>337</v>
      </c>
      <c r="E607" t="s">
        <v>338</v>
      </c>
      <c r="F607" t="s">
        <v>380</v>
      </c>
      <c r="G607" t="s">
        <v>381</v>
      </c>
      <c r="H607" t="s">
        <v>30</v>
      </c>
      <c r="I607" t="s">
        <v>21</v>
      </c>
      <c r="J607" t="s">
        <v>31</v>
      </c>
      <c r="K607" t="s">
        <v>382</v>
      </c>
      <c r="L607" t="s">
        <v>24</v>
      </c>
      <c r="M607" t="s">
        <v>27</v>
      </c>
      <c r="N607">
        <v>8</v>
      </c>
      <c r="O607">
        <v>1218.6099999999999</v>
      </c>
      <c r="P607">
        <v>1068.42</v>
      </c>
      <c r="Q607">
        <v>28</v>
      </c>
    </row>
    <row r="608" spans="2:17" hidden="1">
      <c r="B608">
        <v>2017</v>
      </c>
      <c r="C608">
        <v>4</v>
      </c>
      <c r="D608" t="s">
        <v>337</v>
      </c>
      <c r="E608" t="s">
        <v>338</v>
      </c>
      <c r="F608" t="s">
        <v>383</v>
      </c>
      <c r="G608" t="s">
        <v>384</v>
      </c>
      <c r="H608" t="s">
        <v>30</v>
      </c>
      <c r="I608" t="s">
        <v>21</v>
      </c>
      <c r="J608" t="s">
        <v>31</v>
      </c>
      <c r="K608" t="s">
        <v>379</v>
      </c>
      <c r="L608" t="s">
        <v>24</v>
      </c>
      <c r="M608" t="s">
        <v>25</v>
      </c>
      <c r="N608">
        <v>671</v>
      </c>
      <c r="O608">
        <v>2338</v>
      </c>
      <c r="P608">
        <v>4509.16</v>
      </c>
      <c r="Q608">
        <v>-961.3</v>
      </c>
    </row>
    <row r="609" spans="2:17" hidden="1">
      <c r="B609">
        <v>2017</v>
      </c>
      <c r="C609">
        <v>4</v>
      </c>
      <c r="D609" t="s">
        <v>337</v>
      </c>
      <c r="E609" t="s">
        <v>338</v>
      </c>
      <c r="F609" t="s">
        <v>383</v>
      </c>
      <c r="G609" t="s">
        <v>384</v>
      </c>
      <c r="H609" t="s">
        <v>30</v>
      </c>
      <c r="I609" t="s">
        <v>21</v>
      </c>
      <c r="J609" t="s">
        <v>31</v>
      </c>
      <c r="K609" t="s">
        <v>379</v>
      </c>
      <c r="L609" t="s">
        <v>24</v>
      </c>
      <c r="M609" t="s">
        <v>26</v>
      </c>
      <c r="N609">
        <v>21</v>
      </c>
      <c r="O609">
        <v>1024</v>
      </c>
      <c r="P609">
        <v>693.28</v>
      </c>
      <c r="Q609">
        <v>-258.51</v>
      </c>
    </row>
    <row r="610" spans="2:17" hidden="1">
      <c r="B610">
        <v>2017</v>
      </c>
      <c r="C610">
        <v>4</v>
      </c>
      <c r="D610" t="s">
        <v>337</v>
      </c>
      <c r="E610" t="s">
        <v>338</v>
      </c>
      <c r="F610" t="s">
        <v>385</v>
      </c>
      <c r="G610" t="s">
        <v>386</v>
      </c>
      <c r="H610" t="s">
        <v>30</v>
      </c>
      <c r="I610" t="s">
        <v>21</v>
      </c>
      <c r="J610" t="s">
        <v>31</v>
      </c>
      <c r="K610" t="s">
        <v>379</v>
      </c>
      <c r="L610" t="s">
        <v>24</v>
      </c>
      <c r="M610" t="s">
        <v>25</v>
      </c>
      <c r="N610">
        <v>1578</v>
      </c>
      <c r="O610">
        <v>8962.5400000000009</v>
      </c>
      <c r="P610">
        <v>12016.28</v>
      </c>
      <c r="Q610">
        <v>-3672.99</v>
      </c>
    </row>
    <row r="611" spans="2:17" hidden="1">
      <c r="B611">
        <v>2017</v>
      </c>
      <c r="C611">
        <v>4</v>
      </c>
      <c r="D611" t="s">
        <v>337</v>
      </c>
      <c r="E611" t="s">
        <v>338</v>
      </c>
      <c r="F611" t="s">
        <v>385</v>
      </c>
      <c r="G611" t="s">
        <v>386</v>
      </c>
      <c r="H611" t="s">
        <v>30</v>
      </c>
      <c r="I611" t="s">
        <v>21</v>
      </c>
      <c r="J611" t="s">
        <v>31</v>
      </c>
      <c r="K611" t="s">
        <v>379</v>
      </c>
      <c r="L611" t="s">
        <v>24</v>
      </c>
      <c r="M611" t="s">
        <v>26</v>
      </c>
      <c r="N611">
        <v>48</v>
      </c>
      <c r="O611">
        <v>2364.34</v>
      </c>
      <c r="P611">
        <v>1599.43</v>
      </c>
      <c r="Q611">
        <v>-589.95000000000005</v>
      </c>
    </row>
    <row r="612" spans="2:17" hidden="1">
      <c r="B612">
        <v>2017</v>
      </c>
      <c r="C612">
        <v>4</v>
      </c>
      <c r="D612" t="s">
        <v>337</v>
      </c>
      <c r="E612" t="s">
        <v>338</v>
      </c>
      <c r="F612" t="s">
        <v>385</v>
      </c>
      <c r="G612" t="s">
        <v>386</v>
      </c>
      <c r="H612" t="s">
        <v>30</v>
      </c>
      <c r="I612" t="s">
        <v>21</v>
      </c>
      <c r="J612" t="s">
        <v>31</v>
      </c>
      <c r="K612" t="s">
        <v>379</v>
      </c>
      <c r="L612" t="s">
        <v>24</v>
      </c>
      <c r="M612" t="s">
        <v>27</v>
      </c>
      <c r="N612">
        <v>2</v>
      </c>
      <c r="O612">
        <v>1760.2</v>
      </c>
      <c r="P612">
        <v>1490.49</v>
      </c>
      <c r="Q612">
        <v>39.18</v>
      </c>
    </row>
    <row r="613" spans="2:17" hidden="1">
      <c r="B613">
        <v>2017</v>
      </c>
      <c r="C613">
        <v>4</v>
      </c>
      <c r="D613" t="s">
        <v>387</v>
      </c>
      <c r="E613" t="s">
        <v>388</v>
      </c>
      <c r="F613" t="s">
        <v>389</v>
      </c>
      <c r="G613" t="s">
        <v>390</v>
      </c>
      <c r="H613" t="s">
        <v>140</v>
      </c>
      <c r="I613" t="s">
        <v>1073</v>
      </c>
      <c r="J613" t="s">
        <v>31</v>
      </c>
      <c r="K613" t="s">
        <v>391</v>
      </c>
      <c r="L613" t="s">
        <v>24</v>
      </c>
      <c r="M613" t="s">
        <v>25</v>
      </c>
      <c r="N613">
        <v>12239</v>
      </c>
      <c r="O613">
        <v>148752.70000000001</v>
      </c>
      <c r="P613">
        <v>98671.19</v>
      </c>
      <c r="Q613">
        <v>-20484.04</v>
      </c>
    </row>
    <row r="614" spans="2:17" hidden="1">
      <c r="B614">
        <v>2017</v>
      </c>
      <c r="C614">
        <v>4</v>
      </c>
      <c r="D614" t="s">
        <v>387</v>
      </c>
      <c r="E614" t="s">
        <v>388</v>
      </c>
      <c r="F614" t="s">
        <v>389</v>
      </c>
      <c r="G614" t="s">
        <v>390</v>
      </c>
      <c r="H614" t="s">
        <v>140</v>
      </c>
      <c r="I614" t="s">
        <v>1073</v>
      </c>
      <c r="J614" t="s">
        <v>31</v>
      </c>
      <c r="K614" t="s">
        <v>391</v>
      </c>
      <c r="L614" t="s">
        <v>24</v>
      </c>
      <c r="M614" t="s">
        <v>26</v>
      </c>
      <c r="N614">
        <v>18209</v>
      </c>
      <c r="O614">
        <v>1245404.3</v>
      </c>
      <c r="P614">
        <v>661534.62</v>
      </c>
      <c r="Q614">
        <v>-79970.179999999993</v>
      </c>
    </row>
    <row r="615" spans="2:17" hidden="1">
      <c r="B615">
        <v>2017</v>
      </c>
      <c r="C615">
        <v>4</v>
      </c>
      <c r="D615" t="s">
        <v>387</v>
      </c>
      <c r="E615" t="s">
        <v>388</v>
      </c>
      <c r="F615" t="s">
        <v>389</v>
      </c>
      <c r="G615" t="s">
        <v>390</v>
      </c>
      <c r="H615" t="s">
        <v>140</v>
      </c>
      <c r="I615" t="s">
        <v>1073</v>
      </c>
      <c r="J615" t="s">
        <v>31</v>
      </c>
      <c r="K615" t="s">
        <v>391</v>
      </c>
      <c r="L615" t="s">
        <v>24</v>
      </c>
      <c r="M615" t="s">
        <v>27</v>
      </c>
      <c r="N615">
        <v>17185</v>
      </c>
      <c r="O615">
        <v>3321577.1</v>
      </c>
      <c r="P615">
        <v>1932961.35</v>
      </c>
      <c r="Q615">
        <v>50865.27</v>
      </c>
    </row>
    <row r="616" spans="2:17" hidden="1">
      <c r="B616">
        <v>2017</v>
      </c>
      <c r="C616">
        <v>4</v>
      </c>
      <c r="D616" t="s">
        <v>387</v>
      </c>
      <c r="E616" t="s">
        <v>388</v>
      </c>
      <c r="F616" t="s">
        <v>392</v>
      </c>
      <c r="G616" t="s">
        <v>393</v>
      </c>
      <c r="H616" t="s">
        <v>140</v>
      </c>
      <c r="I616" t="s">
        <v>1073</v>
      </c>
      <c r="J616" t="s">
        <v>31</v>
      </c>
      <c r="K616" t="s">
        <v>394</v>
      </c>
      <c r="L616" t="s">
        <v>24</v>
      </c>
      <c r="M616" t="s">
        <v>25</v>
      </c>
      <c r="N616">
        <v>16695</v>
      </c>
      <c r="O616">
        <v>166370.1</v>
      </c>
      <c r="P616">
        <v>119559.55</v>
      </c>
      <c r="Q616">
        <v>-22946.17</v>
      </c>
    </row>
    <row r="617" spans="2:17" hidden="1">
      <c r="B617">
        <v>2017</v>
      </c>
      <c r="C617">
        <v>4</v>
      </c>
      <c r="D617" t="s">
        <v>387</v>
      </c>
      <c r="E617" t="s">
        <v>388</v>
      </c>
      <c r="F617" t="s">
        <v>392</v>
      </c>
      <c r="G617" t="s">
        <v>393</v>
      </c>
      <c r="H617" t="s">
        <v>140</v>
      </c>
      <c r="I617" t="s">
        <v>1073</v>
      </c>
      <c r="J617" t="s">
        <v>31</v>
      </c>
      <c r="K617" t="s">
        <v>394</v>
      </c>
      <c r="L617" t="s">
        <v>24</v>
      </c>
      <c r="M617" t="s">
        <v>26</v>
      </c>
      <c r="N617">
        <v>26684</v>
      </c>
      <c r="O617">
        <v>1837309.53</v>
      </c>
      <c r="P617">
        <v>980712.63</v>
      </c>
      <c r="Q617">
        <v>-113821.04</v>
      </c>
    </row>
    <row r="618" spans="2:17" hidden="1">
      <c r="B618">
        <v>2017</v>
      </c>
      <c r="C618">
        <v>4</v>
      </c>
      <c r="D618" t="s">
        <v>387</v>
      </c>
      <c r="E618" t="s">
        <v>388</v>
      </c>
      <c r="F618" t="s">
        <v>392</v>
      </c>
      <c r="G618" t="s">
        <v>393</v>
      </c>
      <c r="H618" t="s">
        <v>140</v>
      </c>
      <c r="I618" t="s">
        <v>1073</v>
      </c>
      <c r="J618" t="s">
        <v>31</v>
      </c>
      <c r="K618" t="s">
        <v>394</v>
      </c>
      <c r="L618" t="s">
        <v>24</v>
      </c>
      <c r="M618" t="s">
        <v>27</v>
      </c>
      <c r="N618">
        <v>30707</v>
      </c>
      <c r="O618">
        <v>5849071.2699999996</v>
      </c>
      <c r="P618">
        <v>3408709.82</v>
      </c>
      <c r="Q618">
        <v>89606.62</v>
      </c>
    </row>
    <row r="619" spans="2:17" hidden="1">
      <c r="B619">
        <v>2017</v>
      </c>
      <c r="C619">
        <v>4</v>
      </c>
      <c r="D619" t="s">
        <v>387</v>
      </c>
      <c r="E619" t="s">
        <v>388</v>
      </c>
      <c r="F619" t="s">
        <v>395</v>
      </c>
      <c r="G619" t="s">
        <v>396</v>
      </c>
      <c r="H619" t="s">
        <v>140</v>
      </c>
      <c r="I619" t="s">
        <v>1073</v>
      </c>
      <c r="J619" t="s">
        <v>31</v>
      </c>
      <c r="K619" t="s">
        <v>397</v>
      </c>
      <c r="L619" t="s">
        <v>24</v>
      </c>
      <c r="M619" t="s">
        <v>25</v>
      </c>
      <c r="N619">
        <v>11384</v>
      </c>
      <c r="O619">
        <v>132849</v>
      </c>
      <c r="P619">
        <v>89499.82</v>
      </c>
      <c r="Q619">
        <v>-18293.93</v>
      </c>
    </row>
    <row r="620" spans="2:17" hidden="1">
      <c r="B620">
        <v>2017</v>
      </c>
      <c r="C620">
        <v>4</v>
      </c>
      <c r="D620" t="s">
        <v>387</v>
      </c>
      <c r="E620" t="s">
        <v>388</v>
      </c>
      <c r="F620" t="s">
        <v>395</v>
      </c>
      <c r="G620" t="s">
        <v>396</v>
      </c>
      <c r="H620" t="s">
        <v>140</v>
      </c>
      <c r="I620" t="s">
        <v>1073</v>
      </c>
      <c r="J620" t="s">
        <v>31</v>
      </c>
      <c r="K620" t="s">
        <v>397</v>
      </c>
      <c r="L620" t="s">
        <v>24</v>
      </c>
      <c r="M620" t="s">
        <v>26</v>
      </c>
      <c r="N620">
        <v>14470</v>
      </c>
      <c r="O620">
        <v>934673.4</v>
      </c>
      <c r="P620">
        <v>499026.65</v>
      </c>
      <c r="Q620">
        <v>-59917.919999999998</v>
      </c>
    </row>
    <row r="621" spans="2:17" hidden="1">
      <c r="B621">
        <v>2017</v>
      </c>
      <c r="C621">
        <v>4</v>
      </c>
      <c r="D621" t="s">
        <v>387</v>
      </c>
      <c r="E621" t="s">
        <v>388</v>
      </c>
      <c r="F621" t="s">
        <v>395</v>
      </c>
      <c r="G621" t="s">
        <v>396</v>
      </c>
      <c r="H621" t="s">
        <v>140</v>
      </c>
      <c r="I621" t="s">
        <v>1073</v>
      </c>
      <c r="J621" t="s">
        <v>31</v>
      </c>
      <c r="K621" t="s">
        <v>397</v>
      </c>
      <c r="L621" t="s">
        <v>24</v>
      </c>
      <c r="M621" t="s">
        <v>27</v>
      </c>
      <c r="N621">
        <v>8991</v>
      </c>
      <c r="O621">
        <v>1573230.8</v>
      </c>
      <c r="P621">
        <v>918187.16</v>
      </c>
      <c r="Q621">
        <v>24157.08</v>
      </c>
    </row>
    <row r="622" spans="2:17" hidden="1">
      <c r="B622">
        <v>2017</v>
      </c>
      <c r="C622">
        <v>4</v>
      </c>
      <c r="D622" t="s">
        <v>387</v>
      </c>
      <c r="E622" t="s">
        <v>388</v>
      </c>
      <c r="F622" t="s">
        <v>398</v>
      </c>
      <c r="G622" t="s">
        <v>399</v>
      </c>
      <c r="H622" t="s">
        <v>140</v>
      </c>
      <c r="I622" t="s">
        <v>1073</v>
      </c>
      <c r="J622" t="s">
        <v>31</v>
      </c>
      <c r="K622" t="s">
        <v>400</v>
      </c>
      <c r="L622" t="s">
        <v>24</v>
      </c>
      <c r="M622" t="s">
        <v>25</v>
      </c>
      <c r="N622">
        <v>2138</v>
      </c>
      <c r="O622">
        <v>19096.75</v>
      </c>
      <c r="P622">
        <v>14709.16</v>
      </c>
      <c r="Q622">
        <v>-2737.1</v>
      </c>
    </row>
    <row r="623" spans="2:17" hidden="1">
      <c r="B623">
        <v>2017</v>
      </c>
      <c r="C623">
        <v>4</v>
      </c>
      <c r="D623" t="s">
        <v>387</v>
      </c>
      <c r="E623" t="s">
        <v>388</v>
      </c>
      <c r="F623" t="s">
        <v>398</v>
      </c>
      <c r="G623" t="s">
        <v>399</v>
      </c>
      <c r="H623" t="s">
        <v>140</v>
      </c>
      <c r="I623" t="s">
        <v>1073</v>
      </c>
      <c r="J623" t="s">
        <v>31</v>
      </c>
      <c r="K623" t="s">
        <v>400</v>
      </c>
      <c r="L623" t="s">
        <v>24</v>
      </c>
      <c r="M623" t="s">
        <v>26</v>
      </c>
      <c r="N623">
        <v>1865</v>
      </c>
      <c r="O623">
        <v>152442</v>
      </c>
      <c r="P623">
        <v>81639.83</v>
      </c>
      <c r="Q623">
        <v>-11388.81</v>
      </c>
    </row>
    <row r="624" spans="2:17" hidden="1">
      <c r="B624">
        <v>2017</v>
      </c>
      <c r="C624">
        <v>4</v>
      </c>
      <c r="D624" t="s">
        <v>387</v>
      </c>
      <c r="E624" t="s">
        <v>388</v>
      </c>
      <c r="F624" t="s">
        <v>398</v>
      </c>
      <c r="G624" t="s">
        <v>399</v>
      </c>
      <c r="H624" t="s">
        <v>140</v>
      </c>
      <c r="I624" t="s">
        <v>1073</v>
      </c>
      <c r="J624" t="s">
        <v>31</v>
      </c>
      <c r="K624" t="s">
        <v>400</v>
      </c>
      <c r="L624" t="s">
        <v>24</v>
      </c>
      <c r="M624" t="s">
        <v>27</v>
      </c>
      <c r="N624">
        <v>1015</v>
      </c>
      <c r="O624">
        <v>175247</v>
      </c>
      <c r="P624">
        <v>106317.51</v>
      </c>
      <c r="Q624">
        <v>2797.94</v>
      </c>
    </row>
    <row r="625" spans="2:17" hidden="1">
      <c r="B625">
        <v>2017</v>
      </c>
      <c r="C625">
        <v>4</v>
      </c>
      <c r="D625" t="s">
        <v>387</v>
      </c>
      <c r="E625" t="s">
        <v>388</v>
      </c>
      <c r="F625" t="s">
        <v>401</v>
      </c>
      <c r="G625" t="s">
        <v>402</v>
      </c>
      <c r="H625" t="s">
        <v>140</v>
      </c>
      <c r="I625" t="s">
        <v>1073</v>
      </c>
      <c r="J625" t="s">
        <v>31</v>
      </c>
      <c r="K625" t="s">
        <v>403</v>
      </c>
      <c r="L625" t="s">
        <v>24</v>
      </c>
      <c r="M625" t="s">
        <v>25</v>
      </c>
      <c r="N625">
        <v>44823</v>
      </c>
      <c r="O625">
        <v>500879.15</v>
      </c>
      <c r="P625">
        <v>343620.51</v>
      </c>
      <c r="Q625">
        <v>-69124.92</v>
      </c>
    </row>
    <row r="626" spans="2:17" hidden="1">
      <c r="B626">
        <v>2017</v>
      </c>
      <c r="C626">
        <v>4</v>
      </c>
      <c r="D626" t="s">
        <v>387</v>
      </c>
      <c r="E626" t="s">
        <v>388</v>
      </c>
      <c r="F626" t="s">
        <v>401</v>
      </c>
      <c r="G626" t="s">
        <v>402</v>
      </c>
      <c r="H626" t="s">
        <v>140</v>
      </c>
      <c r="I626" t="s">
        <v>1073</v>
      </c>
      <c r="J626" t="s">
        <v>31</v>
      </c>
      <c r="K626" t="s">
        <v>403</v>
      </c>
      <c r="L626" t="s">
        <v>24</v>
      </c>
      <c r="M626" t="s">
        <v>26</v>
      </c>
      <c r="N626">
        <v>73017</v>
      </c>
      <c r="O626">
        <v>4971175.93</v>
      </c>
      <c r="P626">
        <v>2656400.87</v>
      </c>
      <c r="Q626">
        <v>-309659.68</v>
      </c>
    </row>
    <row r="627" spans="2:17" hidden="1">
      <c r="B627">
        <v>2017</v>
      </c>
      <c r="C627">
        <v>4</v>
      </c>
      <c r="D627" t="s">
        <v>387</v>
      </c>
      <c r="E627" t="s">
        <v>388</v>
      </c>
      <c r="F627" t="s">
        <v>401</v>
      </c>
      <c r="G627" t="s">
        <v>402</v>
      </c>
      <c r="H627" t="s">
        <v>140</v>
      </c>
      <c r="I627" t="s">
        <v>1073</v>
      </c>
      <c r="J627" t="s">
        <v>31</v>
      </c>
      <c r="K627" t="s">
        <v>403</v>
      </c>
      <c r="L627" t="s">
        <v>24</v>
      </c>
      <c r="M627" t="s">
        <v>27</v>
      </c>
      <c r="N627">
        <v>89740</v>
      </c>
      <c r="O627">
        <v>18684491.440000001</v>
      </c>
      <c r="P627">
        <v>10872223.119999999</v>
      </c>
      <c r="Q627">
        <v>285564.75</v>
      </c>
    </row>
    <row r="628" spans="2:17" hidden="1">
      <c r="B628">
        <v>2017</v>
      </c>
      <c r="C628">
        <v>4</v>
      </c>
      <c r="D628" t="s">
        <v>387</v>
      </c>
      <c r="E628" t="s">
        <v>388</v>
      </c>
      <c r="F628" t="s">
        <v>404</v>
      </c>
      <c r="G628" t="s">
        <v>405</v>
      </c>
      <c r="H628" t="s">
        <v>121</v>
      </c>
      <c r="I628" t="s">
        <v>1073</v>
      </c>
      <c r="J628" t="s">
        <v>31</v>
      </c>
      <c r="K628" t="s">
        <v>406</v>
      </c>
      <c r="L628" t="s">
        <v>24</v>
      </c>
      <c r="M628" t="s">
        <v>25</v>
      </c>
      <c r="N628">
        <v>18333</v>
      </c>
      <c r="O628">
        <v>217596.92</v>
      </c>
      <c r="P628">
        <v>149193.95000000001</v>
      </c>
      <c r="Q628">
        <v>-30548.2</v>
      </c>
    </row>
    <row r="629" spans="2:17" hidden="1">
      <c r="B629">
        <v>2017</v>
      </c>
      <c r="C629">
        <v>4</v>
      </c>
      <c r="D629" t="s">
        <v>387</v>
      </c>
      <c r="E629" t="s">
        <v>388</v>
      </c>
      <c r="F629" t="s">
        <v>404</v>
      </c>
      <c r="G629" t="s">
        <v>405</v>
      </c>
      <c r="H629" t="s">
        <v>121</v>
      </c>
      <c r="I629" t="s">
        <v>1073</v>
      </c>
      <c r="J629" t="s">
        <v>31</v>
      </c>
      <c r="K629" t="s">
        <v>406</v>
      </c>
      <c r="L629" t="s">
        <v>24</v>
      </c>
      <c r="M629" t="s">
        <v>26</v>
      </c>
      <c r="N629">
        <v>17508</v>
      </c>
      <c r="O629">
        <v>1084781.45</v>
      </c>
      <c r="P629">
        <v>589067.5</v>
      </c>
      <c r="Q629">
        <v>-75102.66</v>
      </c>
    </row>
    <row r="630" spans="2:17" hidden="1">
      <c r="B630">
        <v>2017</v>
      </c>
      <c r="C630">
        <v>4</v>
      </c>
      <c r="D630" t="s">
        <v>387</v>
      </c>
      <c r="E630" t="s">
        <v>388</v>
      </c>
      <c r="F630" t="s">
        <v>404</v>
      </c>
      <c r="G630" t="s">
        <v>405</v>
      </c>
      <c r="H630" t="s">
        <v>121</v>
      </c>
      <c r="I630" t="s">
        <v>1073</v>
      </c>
      <c r="J630" t="s">
        <v>31</v>
      </c>
      <c r="K630" t="s">
        <v>406</v>
      </c>
      <c r="L630" t="s">
        <v>24</v>
      </c>
      <c r="M630" t="s">
        <v>27</v>
      </c>
      <c r="N630">
        <v>11020</v>
      </c>
      <c r="O630">
        <v>2068510.64</v>
      </c>
      <c r="P630">
        <v>1228387.0900000001</v>
      </c>
      <c r="Q630">
        <v>32327.21</v>
      </c>
    </row>
    <row r="631" spans="2:17" hidden="1">
      <c r="B631">
        <v>2017</v>
      </c>
      <c r="C631">
        <v>4</v>
      </c>
      <c r="D631" t="s">
        <v>387</v>
      </c>
      <c r="E631" t="s">
        <v>388</v>
      </c>
      <c r="F631" t="s">
        <v>407</v>
      </c>
      <c r="G631" t="s">
        <v>408</v>
      </c>
      <c r="H631" t="s">
        <v>144</v>
      </c>
      <c r="I631" t="s">
        <v>21</v>
      </c>
      <c r="J631" t="s">
        <v>31</v>
      </c>
      <c r="K631" t="s">
        <v>409</v>
      </c>
      <c r="L631" t="s">
        <v>24</v>
      </c>
      <c r="M631" t="s">
        <v>25</v>
      </c>
      <c r="N631">
        <v>1916</v>
      </c>
      <c r="O631">
        <v>20017.7</v>
      </c>
      <c r="P631">
        <v>14785.78</v>
      </c>
      <c r="Q631">
        <v>-7197.37</v>
      </c>
    </row>
    <row r="632" spans="2:17" hidden="1">
      <c r="B632">
        <v>2017</v>
      </c>
      <c r="C632">
        <v>4</v>
      </c>
      <c r="D632" t="s">
        <v>387</v>
      </c>
      <c r="E632" t="s">
        <v>388</v>
      </c>
      <c r="F632" t="s">
        <v>407</v>
      </c>
      <c r="G632" t="s">
        <v>408</v>
      </c>
      <c r="H632" t="s">
        <v>144</v>
      </c>
      <c r="I632" t="s">
        <v>21</v>
      </c>
      <c r="J632" t="s">
        <v>31</v>
      </c>
      <c r="K632" t="s">
        <v>409</v>
      </c>
      <c r="L632" t="s">
        <v>24</v>
      </c>
      <c r="M632" t="s">
        <v>26</v>
      </c>
      <c r="N632">
        <v>694</v>
      </c>
      <c r="O632">
        <v>35954.1</v>
      </c>
      <c r="P632">
        <v>21119.15</v>
      </c>
      <c r="Q632">
        <v>-7481.65</v>
      </c>
    </row>
    <row r="633" spans="2:17" hidden="1">
      <c r="B633">
        <v>2017</v>
      </c>
      <c r="C633">
        <v>4</v>
      </c>
      <c r="D633" t="s">
        <v>387</v>
      </c>
      <c r="E633" t="s">
        <v>388</v>
      </c>
      <c r="F633" t="s">
        <v>407</v>
      </c>
      <c r="G633" t="s">
        <v>408</v>
      </c>
      <c r="H633" t="s">
        <v>144</v>
      </c>
      <c r="I633" t="s">
        <v>21</v>
      </c>
      <c r="J633" t="s">
        <v>31</v>
      </c>
      <c r="K633" t="s">
        <v>409</v>
      </c>
      <c r="L633" t="s">
        <v>24</v>
      </c>
      <c r="M633" t="s">
        <v>27</v>
      </c>
      <c r="N633">
        <v>63</v>
      </c>
      <c r="O633">
        <v>9041.4</v>
      </c>
      <c r="P633">
        <v>6933.48</v>
      </c>
      <c r="Q633">
        <v>182.39</v>
      </c>
    </row>
    <row r="634" spans="2:17" hidden="1">
      <c r="B634">
        <v>2017</v>
      </c>
      <c r="C634">
        <v>4</v>
      </c>
      <c r="D634" t="s">
        <v>387</v>
      </c>
      <c r="E634" t="s">
        <v>388</v>
      </c>
      <c r="F634" t="s">
        <v>410</v>
      </c>
      <c r="G634" t="s">
        <v>411</v>
      </c>
      <c r="H634" t="s">
        <v>152</v>
      </c>
      <c r="I634" t="s">
        <v>21</v>
      </c>
      <c r="J634" t="s">
        <v>31</v>
      </c>
      <c r="K634" t="s">
        <v>412</v>
      </c>
      <c r="L634" t="s">
        <v>24</v>
      </c>
      <c r="M634" t="s">
        <v>25</v>
      </c>
      <c r="N634">
        <v>4237</v>
      </c>
      <c r="O634">
        <v>38015.300000000003</v>
      </c>
      <c r="P634">
        <v>27870.69</v>
      </c>
      <c r="Q634">
        <v>-12190.22</v>
      </c>
    </row>
    <row r="635" spans="2:17" hidden="1">
      <c r="B635">
        <v>2017</v>
      </c>
      <c r="C635">
        <v>4</v>
      </c>
      <c r="D635" t="s">
        <v>387</v>
      </c>
      <c r="E635" t="s">
        <v>388</v>
      </c>
      <c r="F635" t="s">
        <v>410</v>
      </c>
      <c r="G635" t="s">
        <v>411</v>
      </c>
      <c r="H635" t="s">
        <v>152</v>
      </c>
      <c r="I635" t="s">
        <v>21</v>
      </c>
      <c r="J635" t="s">
        <v>31</v>
      </c>
      <c r="K635" t="s">
        <v>412</v>
      </c>
      <c r="L635" t="s">
        <v>24</v>
      </c>
      <c r="M635" t="s">
        <v>26</v>
      </c>
      <c r="N635">
        <v>1466</v>
      </c>
      <c r="O635">
        <v>79397.8</v>
      </c>
      <c r="P635">
        <v>42218.9</v>
      </c>
      <c r="Q635">
        <v>-14146.45</v>
      </c>
    </row>
    <row r="636" spans="2:17" hidden="1">
      <c r="B636">
        <v>2017</v>
      </c>
      <c r="C636">
        <v>4</v>
      </c>
      <c r="D636" t="s">
        <v>387</v>
      </c>
      <c r="E636" t="s">
        <v>388</v>
      </c>
      <c r="F636" t="s">
        <v>410</v>
      </c>
      <c r="G636" t="s">
        <v>411</v>
      </c>
      <c r="H636" t="s">
        <v>152</v>
      </c>
      <c r="I636" t="s">
        <v>21</v>
      </c>
      <c r="J636" t="s">
        <v>31</v>
      </c>
      <c r="K636" t="s">
        <v>412</v>
      </c>
      <c r="L636" t="s">
        <v>24</v>
      </c>
      <c r="M636" t="s">
        <v>27</v>
      </c>
      <c r="N636">
        <v>260</v>
      </c>
      <c r="O636">
        <v>44965.5</v>
      </c>
      <c r="P636">
        <v>30611.3</v>
      </c>
      <c r="Q636">
        <v>803.94</v>
      </c>
    </row>
    <row r="637" spans="2:17" hidden="1">
      <c r="B637">
        <v>2017</v>
      </c>
      <c r="C637">
        <v>4</v>
      </c>
      <c r="D637" t="s">
        <v>387</v>
      </c>
      <c r="E637" t="s">
        <v>388</v>
      </c>
      <c r="F637" t="s">
        <v>413</v>
      </c>
      <c r="G637" t="s">
        <v>414</v>
      </c>
      <c r="H637" t="s">
        <v>144</v>
      </c>
      <c r="I637" t="s">
        <v>21</v>
      </c>
      <c r="J637" t="s">
        <v>31</v>
      </c>
      <c r="K637" t="s">
        <v>415</v>
      </c>
      <c r="L637" t="s">
        <v>24</v>
      </c>
      <c r="M637" t="s">
        <v>25</v>
      </c>
      <c r="N637">
        <v>9970</v>
      </c>
      <c r="O637">
        <v>97937.83</v>
      </c>
      <c r="P637">
        <v>74702.87</v>
      </c>
      <c r="Q637">
        <v>-35216.14</v>
      </c>
    </row>
    <row r="638" spans="2:17" hidden="1">
      <c r="B638">
        <v>2017</v>
      </c>
      <c r="C638">
        <v>4</v>
      </c>
      <c r="D638" t="s">
        <v>387</v>
      </c>
      <c r="E638" t="s">
        <v>388</v>
      </c>
      <c r="F638" t="s">
        <v>413</v>
      </c>
      <c r="G638" t="s">
        <v>414</v>
      </c>
      <c r="H638" t="s">
        <v>144</v>
      </c>
      <c r="I638" t="s">
        <v>21</v>
      </c>
      <c r="J638" t="s">
        <v>31</v>
      </c>
      <c r="K638" t="s">
        <v>415</v>
      </c>
      <c r="L638" t="s">
        <v>24</v>
      </c>
      <c r="M638" t="s">
        <v>26</v>
      </c>
      <c r="N638">
        <v>2673</v>
      </c>
      <c r="O638">
        <v>139937.60000000001</v>
      </c>
      <c r="P638">
        <v>82186.460000000006</v>
      </c>
      <c r="Q638">
        <v>-29019.83</v>
      </c>
    </row>
    <row r="639" spans="2:17" hidden="1">
      <c r="B639">
        <v>2017</v>
      </c>
      <c r="C639">
        <v>4</v>
      </c>
      <c r="D639" t="s">
        <v>387</v>
      </c>
      <c r="E639" t="s">
        <v>388</v>
      </c>
      <c r="F639" t="s">
        <v>413</v>
      </c>
      <c r="G639" t="s">
        <v>414</v>
      </c>
      <c r="H639" t="s">
        <v>144</v>
      </c>
      <c r="I639" t="s">
        <v>21</v>
      </c>
      <c r="J639" t="s">
        <v>31</v>
      </c>
      <c r="K639" t="s">
        <v>415</v>
      </c>
      <c r="L639" t="s">
        <v>24</v>
      </c>
      <c r="M639" t="s">
        <v>27</v>
      </c>
      <c r="N639">
        <v>438</v>
      </c>
      <c r="O639">
        <v>81023.8</v>
      </c>
      <c r="P639">
        <v>61618.96</v>
      </c>
      <c r="Q639">
        <v>1620.13</v>
      </c>
    </row>
    <row r="640" spans="2:17" hidden="1">
      <c r="B640">
        <v>2017</v>
      </c>
      <c r="C640">
        <v>4</v>
      </c>
      <c r="D640" t="s">
        <v>387</v>
      </c>
      <c r="E640" t="s">
        <v>388</v>
      </c>
      <c r="F640" t="s">
        <v>416</v>
      </c>
      <c r="G640" t="s">
        <v>417</v>
      </c>
      <c r="H640" t="s">
        <v>20</v>
      </c>
      <c r="I640" t="s">
        <v>21</v>
      </c>
      <c r="J640" t="s">
        <v>31</v>
      </c>
      <c r="K640" t="s">
        <v>418</v>
      </c>
      <c r="L640" t="s">
        <v>24</v>
      </c>
      <c r="M640" t="s">
        <v>25</v>
      </c>
      <c r="N640">
        <v>5869</v>
      </c>
      <c r="O640">
        <v>63116.84</v>
      </c>
      <c r="P640">
        <v>46118.42</v>
      </c>
      <c r="Q640">
        <v>-22583.73</v>
      </c>
    </row>
    <row r="641" spans="2:17" hidden="1">
      <c r="B641">
        <v>2017</v>
      </c>
      <c r="C641">
        <v>4</v>
      </c>
      <c r="D641" t="s">
        <v>387</v>
      </c>
      <c r="E641" t="s">
        <v>388</v>
      </c>
      <c r="F641" t="s">
        <v>416</v>
      </c>
      <c r="G641" t="s">
        <v>417</v>
      </c>
      <c r="H641" t="s">
        <v>20</v>
      </c>
      <c r="I641" t="s">
        <v>21</v>
      </c>
      <c r="J641" t="s">
        <v>31</v>
      </c>
      <c r="K641" t="s">
        <v>418</v>
      </c>
      <c r="L641" t="s">
        <v>24</v>
      </c>
      <c r="M641" t="s">
        <v>26</v>
      </c>
      <c r="N641">
        <v>1414</v>
      </c>
      <c r="O641">
        <v>70218.3</v>
      </c>
      <c r="P641">
        <v>40735.15</v>
      </c>
      <c r="Q641">
        <v>-15186.36</v>
      </c>
    </row>
    <row r="642" spans="2:17" hidden="1">
      <c r="B642">
        <v>2017</v>
      </c>
      <c r="C642">
        <v>4</v>
      </c>
      <c r="D642" t="s">
        <v>387</v>
      </c>
      <c r="E642" t="s">
        <v>388</v>
      </c>
      <c r="F642" t="s">
        <v>416</v>
      </c>
      <c r="G642" t="s">
        <v>417</v>
      </c>
      <c r="H642" t="s">
        <v>20</v>
      </c>
      <c r="I642" t="s">
        <v>21</v>
      </c>
      <c r="J642" t="s">
        <v>31</v>
      </c>
      <c r="K642" t="s">
        <v>418</v>
      </c>
      <c r="L642" t="s">
        <v>24</v>
      </c>
      <c r="M642" t="s">
        <v>27</v>
      </c>
      <c r="N642">
        <v>146</v>
      </c>
      <c r="O642">
        <v>23237.3</v>
      </c>
      <c r="P642">
        <v>17678.599999999999</v>
      </c>
      <c r="Q642">
        <v>464.6</v>
      </c>
    </row>
    <row r="643" spans="2:17" hidden="1">
      <c r="B643">
        <v>2017</v>
      </c>
      <c r="C643">
        <v>4</v>
      </c>
      <c r="D643" t="s">
        <v>387</v>
      </c>
      <c r="E643" t="s">
        <v>388</v>
      </c>
      <c r="F643" t="s">
        <v>419</v>
      </c>
      <c r="G643" t="s">
        <v>420</v>
      </c>
      <c r="H643" t="s">
        <v>144</v>
      </c>
      <c r="I643" t="s">
        <v>21</v>
      </c>
      <c r="J643" t="s">
        <v>31</v>
      </c>
      <c r="K643" t="s">
        <v>421</v>
      </c>
      <c r="L643" t="s">
        <v>24</v>
      </c>
      <c r="M643" t="s">
        <v>25</v>
      </c>
      <c r="N643">
        <v>9230</v>
      </c>
      <c r="O643">
        <v>89993</v>
      </c>
      <c r="P643">
        <v>69040.240000000005</v>
      </c>
      <c r="Q643">
        <v>-32489.439999999999</v>
      </c>
    </row>
    <row r="644" spans="2:17" hidden="1">
      <c r="B644">
        <v>2017</v>
      </c>
      <c r="C644">
        <v>4</v>
      </c>
      <c r="D644" t="s">
        <v>387</v>
      </c>
      <c r="E644" t="s">
        <v>388</v>
      </c>
      <c r="F644" t="s">
        <v>419</v>
      </c>
      <c r="G644" t="s">
        <v>420</v>
      </c>
      <c r="H644" t="s">
        <v>144</v>
      </c>
      <c r="I644" t="s">
        <v>21</v>
      </c>
      <c r="J644" t="s">
        <v>31</v>
      </c>
      <c r="K644" t="s">
        <v>421</v>
      </c>
      <c r="L644" t="s">
        <v>24</v>
      </c>
      <c r="M644" t="s">
        <v>26</v>
      </c>
      <c r="N644">
        <v>3102</v>
      </c>
      <c r="O644">
        <v>182511.55</v>
      </c>
      <c r="P644">
        <v>107982.1</v>
      </c>
      <c r="Q644">
        <v>-36074.730000000003</v>
      </c>
    </row>
    <row r="645" spans="2:17" hidden="1">
      <c r="B645">
        <v>2017</v>
      </c>
      <c r="C645">
        <v>4</v>
      </c>
      <c r="D645" t="s">
        <v>387</v>
      </c>
      <c r="E645" t="s">
        <v>388</v>
      </c>
      <c r="F645" t="s">
        <v>419</v>
      </c>
      <c r="G645" t="s">
        <v>420</v>
      </c>
      <c r="H645" t="s">
        <v>144</v>
      </c>
      <c r="I645" t="s">
        <v>21</v>
      </c>
      <c r="J645" t="s">
        <v>31</v>
      </c>
      <c r="K645" t="s">
        <v>421</v>
      </c>
      <c r="L645" t="s">
        <v>24</v>
      </c>
      <c r="M645" t="s">
        <v>27</v>
      </c>
      <c r="N645">
        <v>571</v>
      </c>
      <c r="O645">
        <v>106588</v>
      </c>
      <c r="P645">
        <v>81359.05</v>
      </c>
      <c r="Q645">
        <v>2141.5</v>
      </c>
    </row>
    <row r="646" spans="2:17" hidden="1">
      <c r="B646">
        <v>2017</v>
      </c>
      <c r="C646">
        <v>4</v>
      </c>
      <c r="D646" t="s">
        <v>387</v>
      </c>
      <c r="E646" t="s">
        <v>388</v>
      </c>
      <c r="F646" t="s">
        <v>422</v>
      </c>
      <c r="G646" t="s">
        <v>423</v>
      </c>
      <c r="H646" t="s">
        <v>20</v>
      </c>
      <c r="I646" t="s">
        <v>21</v>
      </c>
      <c r="J646" t="s">
        <v>22</v>
      </c>
      <c r="K646" t="s">
        <v>424</v>
      </c>
      <c r="L646" t="s">
        <v>24</v>
      </c>
      <c r="M646" t="s">
        <v>25</v>
      </c>
      <c r="N646">
        <v>3147</v>
      </c>
      <c r="O646">
        <v>24072.2</v>
      </c>
      <c r="P646">
        <v>15677.52</v>
      </c>
      <c r="Q646">
        <v>-10526.31</v>
      </c>
    </row>
    <row r="647" spans="2:17" hidden="1">
      <c r="B647">
        <v>2017</v>
      </c>
      <c r="C647">
        <v>4</v>
      </c>
      <c r="D647" t="s">
        <v>387</v>
      </c>
      <c r="E647" t="s">
        <v>388</v>
      </c>
      <c r="F647" t="s">
        <v>422</v>
      </c>
      <c r="G647" t="s">
        <v>423</v>
      </c>
      <c r="H647" t="s">
        <v>20</v>
      </c>
      <c r="I647" t="s">
        <v>21</v>
      </c>
      <c r="J647" t="s">
        <v>22</v>
      </c>
      <c r="K647" t="s">
        <v>424</v>
      </c>
      <c r="L647" t="s">
        <v>24</v>
      </c>
      <c r="M647" t="s">
        <v>26</v>
      </c>
      <c r="N647">
        <v>716</v>
      </c>
      <c r="O647">
        <v>35914.1</v>
      </c>
      <c r="P647">
        <v>13744.22</v>
      </c>
      <c r="Q647">
        <v>-9393.92</v>
      </c>
    </row>
    <row r="648" spans="2:17" hidden="1">
      <c r="B648">
        <v>2017</v>
      </c>
      <c r="C648">
        <v>4</v>
      </c>
      <c r="D648" t="s">
        <v>387</v>
      </c>
      <c r="E648" t="s">
        <v>388</v>
      </c>
      <c r="F648" t="s">
        <v>422</v>
      </c>
      <c r="G648" t="s">
        <v>423</v>
      </c>
      <c r="H648" t="s">
        <v>20</v>
      </c>
      <c r="I648" t="s">
        <v>21</v>
      </c>
      <c r="J648" t="s">
        <v>22</v>
      </c>
      <c r="K648" t="s">
        <v>424</v>
      </c>
      <c r="L648" t="s">
        <v>24</v>
      </c>
      <c r="M648" t="s">
        <v>27</v>
      </c>
      <c r="N648">
        <v>48</v>
      </c>
      <c r="O648">
        <v>9290.2000000000007</v>
      </c>
      <c r="P648">
        <v>5434.89</v>
      </c>
      <c r="Q648">
        <v>0</v>
      </c>
    </row>
    <row r="649" spans="2:17" hidden="1">
      <c r="B649">
        <v>2017</v>
      </c>
      <c r="C649">
        <v>4</v>
      </c>
      <c r="D649" t="s">
        <v>387</v>
      </c>
      <c r="E649" t="s">
        <v>388</v>
      </c>
      <c r="F649" t="s">
        <v>425</v>
      </c>
      <c r="G649" t="s">
        <v>426</v>
      </c>
      <c r="H649" t="s">
        <v>152</v>
      </c>
      <c r="I649" t="s">
        <v>21</v>
      </c>
      <c r="J649" t="s">
        <v>31</v>
      </c>
      <c r="K649" t="s">
        <v>427</v>
      </c>
      <c r="L649" t="s">
        <v>24</v>
      </c>
      <c r="M649" t="s">
        <v>25</v>
      </c>
      <c r="N649">
        <v>3330</v>
      </c>
      <c r="O649">
        <v>28978.6</v>
      </c>
      <c r="P649">
        <v>21659.84</v>
      </c>
      <c r="Q649">
        <v>-9338.84</v>
      </c>
    </row>
    <row r="650" spans="2:17" hidden="1">
      <c r="B650">
        <v>2017</v>
      </c>
      <c r="C650">
        <v>4</v>
      </c>
      <c r="D650" t="s">
        <v>387</v>
      </c>
      <c r="E650" t="s">
        <v>388</v>
      </c>
      <c r="F650" t="s">
        <v>425</v>
      </c>
      <c r="G650" t="s">
        <v>426</v>
      </c>
      <c r="H650" t="s">
        <v>152</v>
      </c>
      <c r="I650" t="s">
        <v>21</v>
      </c>
      <c r="J650" t="s">
        <v>31</v>
      </c>
      <c r="K650" t="s">
        <v>427</v>
      </c>
      <c r="L650" t="s">
        <v>24</v>
      </c>
      <c r="M650" t="s">
        <v>26</v>
      </c>
      <c r="N650">
        <v>640</v>
      </c>
      <c r="O650">
        <v>32714.78</v>
      </c>
      <c r="P650">
        <v>17268.349999999999</v>
      </c>
      <c r="Q650">
        <v>-6188.8</v>
      </c>
    </row>
    <row r="651" spans="2:17" hidden="1">
      <c r="B651">
        <v>2017</v>
      </c>
      <c r="C651">
        <v>4</v>
      </c>
      <c r="D651" t="s">
        <v>387</v>
      </c>
      <c r="E651" t="s">
        <v>388</v>
      </c>
      <c r="F651" t="s">
        <v>425</v>
      </c>
      <c r="G651" t="s">
        <v>426</v>
      </c>
      <c r="H651" t="s">
        <v>152</v>
      </c>
      <c r="I651" t="s">
        <v>21</v>
      </c>
      <c r="J651" t="s">
        <v>31</v>
      </c>
      <c r="K651" t="s">
        <v>427</v>
      </c>
      <c r="L651" t="s">
        <v>24</v>
      </c>
      <c r="M651" t="s">
        <v>27</v>
      </c>
      <c r="N651">
        <v>83</v>
      </c>
      <c r="O651">
        <v>13962.3</v>
      </c>
      <c r="P651">
        <v>9558.4500000000007</v>
      </c>
      <c r="Q651">
        <v>251.22</v>
      </c>
    </row>
    <row r="652" spans="2:17" hidden="1">
      <c r="B652">
        <v>2017</v>
      </c>
      <c r="C652">
        <v>4</v>
      </c>
      <c r="D652" t="s">
        <v>387</v>
      </c>
      <c r="E652" t="s">
        <v>388</v>
      </c>
      <c r="F652" t="s">
        <v>428</v>
      </c>
      <c r="G652" t="s">
        <v>429</v>
      </c>
      <c r="H652" t="s">
        <v>152</v>
      </c>
      <c r="I652" t="s">
        <v>21</v>
      </c>
      <c r="J652" t="s">
        <v>31</v>
      </c>
      <c r="K652" t="s">
        <v>430</v>
      </c>
      <c r="L652" t="s">
        <v>24</v>
      </c>
      <c r="M652" t="s">
        <v>25</v>
      </c>
      <c r="N652">
        <v>7891</v>
      </c>
      <c r="O652">
        <v>87618</v>
      </c>
      <c r="P652">
        <v>57301.91</v>
      </c>
      <c r="Q652">
        <v>-28096.63</v>
      </c>
    </row>
    <row r="653" spans="2:17" hidden="1">
      <c r="B653">
        <v>2017</v>
      </c>
      <c r="C653">
        <v>4</v>
      </c>
      <c r="D653" t="s">
        <v>387</v>
      </c>
      <c r="E653" t="s">
        <v>388</v>
      </c>
      <c r="F653" t="s">
        <v>428</v>
      </c>
      <c r="G653" t="s">
        <v>429</v>
      </c>
      <c r="H653" t="s">
        <v>152</v>
      </c>
      <c r="I653" t="s">
        <v>21</v>
      </c>
      <c r="J653" t="s">
        <v>31</v>
      </c>
      <c r="K653" t="s">
        <v>430</v>
      </c>
      <c r="L653" t="s">
        <v>24</v>
      </c>
      <c r="M653" t="s">
        <v>26</v>
      </c>
      <c r="N653">
        <v>3029</v>
      </c>
      <c r="O653">
        <v>166254</v>
      </c>
      <c r="P653">
        <v>88705.3</v>
      </c>
      <c r="Q653">
        <v>-29169.27</v>
      </c>
    </row>
    <row r="654" spans="2:17" hidden="1">
      <c r="B654">
        <v>2017</v>
      </c>
      <c r="C654">
        <v>4</v>
      </c>
      <c r="D654" t="s">
        <v>387</v>
      </c>
      <c r="E654" t="s">
        <v>388</v>
      </c>
      <c r="F654" t="s">
        <v>428</v>
      </c>
      <c r="G654" t="s">
        <v>429</v>
      </c>
      <c r="H654" t="s">
        <v>152</v>
      </c>
      <c r="I654" t="s">
        <v>21</v>
      </c>
      <c r="J654" t="s">
        <v>31</v>
      </c>
      <c r="K654" t="s">
        <v>430</v>
      </c>
      <c r="L654" t="s">
        <v>24</v>
      </c>
      <c r="M654" t="s">
        <v>27</v>
      </c>
      <c r="N654">
        <v>1208</v>
      </c>
      <c r="O654">
        <v>281500</v>
      </c>
      <c r="P654">
        <v>190042.64</v>
      </c>
      <c r="Q654">
        <v>4990.74</v>
      </c>
    </row>
    <row r="655" spans="2:17" hidden="1">
      <c r="B655">
        <v>2017</v>
      </c>
      <c r="C655">
        <v>4</v>
      </c>
      <c r="D655" t="s">
        <v>387</v>
      </c>
      <c r="E655" t="s">
        <v>388</v>
      </c>
      <c r="F655" t="s">
        <v>431</v>
      </c>
      <c r="G655" t="s">
        <v>432</v>
      </c>
      <c r="H655" t="s">
        <v>152</v>
      </c>
      <c r="I655" t="s">
        <v>21</v>
      </c>
      <c r="J655" t="s">
        <v>31</v>
      </c>
      <c r="K655" t="s">
        <v>433</v>
      </c>
      <c r="L655" t="s">
        <v>24</v>
      </c>
      <c r="M655" t="s">
        <v>25</v>
      </c>
      <c r="N655">
        <v>2237</v>
      </c>
      <c r="O655">
        <v>22138</v>
      </c>
      <c r="P655">
        <v>15428.12</v>
      </c>
      <c r="Q655">
        <v>-7148.23</v>
      </c>
    </row>
    <row r="656" spans="2:17" hidden="1">
      <c r="B656">
        <v>2017</v>
      </c>
      <c r="C656">
        <v>4</v>
      </c>
      <c r="D656" t="s">
        <v>387</v>
      </c>
      <c r="E656" t="s">
        <v>388</v>
      </c>
      <c r="F656" t="s">
        <v>431</v>
      </c>
      <c r="G656" t="s">
        <v>432</v>
      </c>
      <c r="H656" t="s">
        <v>152</v>
      </c>
      <c r="I656" t="s">
        <v>21</v>
      </c>
      <c r="J656" t="s">
        <v>31</v>
      </c>
      <c r="K656" t="s">
        <v>433</v>
      </c>
      <c r="L656" t="s">
        <v>24</v>
      </c>
      <c r="M656" t="s">
        <v>26</v>
      </c>
      <c r="N656">
        <v>690</v>
      </c>
      <c r="O656">
        <v>35252</v>
      </c>
      <c r="P656">
        <v>18638.259999999998</v>
      </c>
      <c r="Q656">
        <v>-6686.1</v>
      </c>
    </row>
    <row r="657" spans="2:17" hidden="1">
      <c r="B657">
        <v>2017</v>
      </c>
      <c r="C657">
        <v>4</v>
      </c>
      <c r="D657" t="s">
        <v>387</v>
      </c>
      <c r="E657" t="s">
        <v>388</v>
      </c>
      <c r="F657" t="s">
        <v>431</v>
      </c>
      <c r="G657" t="s">
        <v>432</v>
      </c>
      <c r="H657" t="s">
        <v>152</v>
      </c>
      <c r="I657" t="s">
        <v>21</v>
      </c>
      <c r="J657" t="s">
        <v>31</v>
      </c>
      <c r="K657" t="s">
        <v>433</v>
      </c>
      <c r="L657" t="s">
        <v>24</v>
      </c>
      <c r="M657" t="s">
        <v>27</v>
      </c>
      <c r="N657">
        <v>75</v>
      </c>
      <c r="O657">
        <v>18492</v>
      </c>
      <c r="P657">
        <v>12550.77</v>
      </c>
      <c r="Q657">
        <v>329.24</v>
      </c>
    </row>
    <row r="658" spans="2:17" hidden="1">
      <c r="B658">
        <v>2017</v>
      </c>
      <c r="C658">
        <v>4</v>
      </c>
      <c r="D658" t="s">
        <v>387</v>
      </c>
      <c r="E658" t="s">
        <v>388</v>
      </c>
      <c r="F658" t="s">
        <v>434</v>
      </c>
      <c r="G658" t="s">
        <v>435</v>
      </c>
      <c r="H658" t="s">
        <v>152</v>
      </c>
      <c r="I658" t="s">
        <v>21</v>
      </c>
      <c r="J658" t="s">
        <v>31</v>
      </c>
      <c r="K658" t="s">
        <v>436</v>
      </c>
      <c r="L658" t="s">
        <v>24</v>
      </c>
      <c r="M658" t="s">
        <v>25</v>
      </c>
      <c r="N658">
        <v>3553</v>
      </c>
      <c r="O658">
        <v>27531</v>
      </c>
      <c r="P658">
        <v>22033.22</v>
      </c>
      <c r="Q658">
        <v>-8884.64</v>
      </c>
    </row>
    <row r="659" spans="2:17" hidden="1">
      <c r="B659">
        <v>2017</v>
      </c>
      <c r="C659">
        <v>4</v>
      </c>
      <c r="D659" t="s">
        <v>387</v>
      </c>
      <c r="E659" t="s">
        <v>388</v>
      </c>
      <c r="F659" t="s">
        <v>434</v>
      </c>
      <c r="G659" t="s">
        <v>435</v>
      </c>
      <c r="H659" t="s">
        <v>152</v>
      </c>
      <c r="I659" t="s">
        <v>21</v>
      </c>
      <c r="J659" t="s">
        <v>31</v>
      </c>
      <c r="K659" t="s">
        <v>436</v>
      </c>
      <c r="L659" t="s">
        <v>24</v>
      </c>
      <c r="M659" t="s">
        <v>26</v>
      </c>
      <c r="N659">
        <v>1585</v>
      </c>
      <c r="O659">
        <v>97546</v>
      </c>
      <c r="P659">
        <v>52253.69</v>
      </c>
      <c r="Q659">
        <v>-16585.060000000001</v>
      </c>
    </row>
    <row r="660" spans="2:17" hidden="1">
      <c r="B660">
        <v>2017</v>
      </c>
      <c r="C660">
        <v>4</v>
      </c>
      <c r="D660" t="s">
        <v>387</v>
      </c>
      <c r="E660" t="s">
        <v>388</v>
      </c>
      <c r="F660" t="s">
        <v>434</v>
      </c>
      <c r="G660" t="s">
        <v>435</v>
      </c>
      <c r="H660" t="s">
        <v>152</v>
      </c>
      <c r="I660" t="s">
        <v>21</v>
      </c>
      <c r="J660" t="s">
        <v>31</v>
      </c>
      <c r="K660" t="s">
        <v>436</v>
      </c>
      <c r="L660" t="s">
        <v>24</v>
      </c>
      <c r="M660" t="s">
        <v>27</v>
      </c>
      <c r="N660">
        <v>447</v>
      </c>
      <c r="O660">
        <v>80661.2</v>
      </c>
      <c r="P660">
        <v>55168.91</v>
      </c>
      <c r="Q660">
        <v>1448.19</v>
      </c>
    </row>
    <row r="661" spans="2:17" hidden="1">
      <c r="B661">
        <v>2017</v>
      </c>
      <c r="C661">
        <v>4</v>
      </c>
      <c r="D661" t="s">
        <v>387</v>
      </c>
      <c r="E661" t="s">
        <v>388</v>
      </c>
      <c r="F661" t="s">
        <v>437</v>
      </c>
      <c r="G661" t="s">
        <v>438</v>
      </c>
      <c r="H661" t="s">
        <v>20</v>
      </c>
      <c r="I661" t="s">
        <v>21</v>
      </c>
      <c r="J661" t="s">
        <v>31</v>
      </c>
      <c r="K661" t="s">
        <v>439</v>
      </c>
      <c r="L661" t="s">
        <v>24</v>
      </c>
      <c r="M661" t="s">
        <v>25</v>
      </c>
      <c r="N661">
        <v>14614</v>
      </c>
      <c r="O661">
        <v>155849.9</v>
      </c>
      <c r="P661">
        <v>114588.64</v>
      </c>
      <c r="Q661">
        <v>-55986.49</v>
      </c>
    </row>
    <row r="662" spans="2:17" hidden="1">
      <c r="B662">
        <v>2017</v>
      </c>
      <c r="C662">
        <v>4</v>
      </c>
      <c r="D662" t="s">
        <v>387</v>
      </c>
      <c r="E662" t="s">
        <v>388</v>
      </c>
      <c r="F662" t="s">
        <v>437</v>
      </c>
      <c r="G662" t="s">
        <v>438</v>
      </c>
      <c r="H662" t="s">
        <v>20</v>
      </c>
      <c r="I662" t="s">
        <v>21</v>
      </c>
      <c r="J662" t="s">
        <v>31</v>
      </c>
      <c r="K662" t="s">
        <v>439</v>
      </c>
      <c r="L662" t="s">
        <v>24</v>
      </c>
      <c r="M662" t="s">
        <v>26</v>
      </c>
      <c r="N662">
        <v>4046</v>
      </c>
      <c r="O662">
        <v>253034</v>
      </c>
      <c r="P662">
        <v>148583.24</v>
      </c>
      <c r="Q662">
        <v>-49413.86</v>
      </c>
    </row>
    <row r="663" spans="2:17" hidden="1">
      <c r="B663">
        <v>2017</v>
      </c>
      <c r="C663">
        <v>4</v>
      </c>
      <c r="D663" t="s">
        <v>387</v>
      </c>
      <c r="E663" t="s">
        <v>388</v>
      </c>
      <c r="F663" t="s">
        <v>437</v>
      </c>
      <c r="G663" t="s">
        <v>438</v>
      </c>
      <c r="H663" t="s">
        <v>20</v>
      </c>
      <c r="I663" t="s">
        <v>21</v>
      </c>
      <c r="J663" t="s">
        <v>31</v>
      </c>
      <c r="K663" t="s">
        <v>439</v>
      </c>
      <c r="L663" t="s">
        <v>24</v>
      </c>
      <c r="M663" t="s">
        <v>27</v>
      </c>
      <c r="N663">
        <v>778</v>
      </c>
      <c r="O663">
        <v>135921.4</v>
      </c>
      <c r="P663">
        <v>103488.24</v>
      </c>
      <c r="Q663">
        <v>2722.64</v>
      </c>
    </row>
    <row r="664" spans="2:17" hidden="1">
      <c r="B664">
        <v>2017</v>
      </c>
      <c r="C664">
        <v>4</v>
      </c>
      <c r="D664" t="s">
        <v>387</v>
      </c>
      <c r="E664" t="s">
        <v>388</v>
      </c>
      <c r="F664" t="s">
        <v>440</v>
      </c>
      <c r="G664" t="s">
        <v>441</v>
      </c>
      <c r="H664" t="s">
        <v>121</v>
      </c>
      <c r="I664" t="s">
        <v>1073</v>
      </c>
      <c r="J664" t="s">
        <v>31</v>
      </c>
      <c r="K664" t="s">
        <v>442</v>
      </c>
      <c r="L664" t="s">
        <v>24</v>
      </c>
      <c r="M664" t="s">
        <v>25</v>
      </c>
      <c r="N664">
        <v>3632</v>
      </c>
      <c r="O664">
        <v>42289.3</v>
      </c>
      <c r="P664">
        <v>30061.53</v>
      </c>
      <c r="Q664">
        <v>-6220.82</v>
      </c>
    </row>
    <row r="665" spans="2:17" hidden="1">
      <c r="B665">
        <v>2017</v>
      </c>
      <c r="C665">
        <v>4</v>
      </c>
      <c r="D665" t="s">
        <v>387</v>
      </c>
      <c r="E665" t="s">
        <v>388</v>
      </c>
      <c r="F665" t="s">
        <v>440</v>
      </c>
      <c r="G665" t="s">
        <v>441</v>
      </c>
      <c r="H665" t="s">
        <v>121</v>
      </c>
      <c r="I665" t="s">
        <v>1073</v>
      </c>
      <c r="J665" t="s">
        <v>31</v>
      </c>
      <c r="K665" t="s">
        <v>442</v>
      </c>
      <c r="L665" t="s">
        <v>24</v>
      </c>
      <c r="M665" t="s">
        <v>26</v>
      </c>
      <c r="N665">
        <v>5148</v>
      </c>
      <c r="O665">
        <v>327942.42</v>
      </c>
      <c r="P665">
        <v>186395.15</v>
      </c>
      <c r="Q665">
        <v>-22702.68</v>
      </c>
    </row>
    <row r="666" spans="2:17" hidden="1">
      <c r="B666">
        <v>2017</v>
      </c>
      <c r="C666">
        <v>4</v>
      </c>
      <c r="D666" t="s">
        <v>387</v>
      </c>
      <c r="E666" t="s">
        <v>388</v>
      </c>
      <c r="F666" t="s">
        <v>440</v>
      </c>
      <c r="G666" t="s">
        <v>441</v>
      </c>
      <c r="H666" t="s">
        <v>121</v>
      </c>
      <c r="I666" t="s">
        <v>1073</v>
      </c>
      <c r="J666" t="s">
        <v>31</v>
      </c>
      <c r="K666" t="s">
        <v>442</v>
      </c>
      <c r="L666" t="s">
        <v>24</v>
      </c>
      <c r="M666" t="s">
        <v>27</v>
      </c>
      <c r="N666">
        <v>2606</v>
      </c>
      <c r="O666">
        <v>409873.1</v>
      </c>
      <c r="P666">
        <v>256036.76</v>
      </c>
      <c r="Q666">
        <v>6725.42</v>
      </c>
    </row>
    <row r="667" spans="2:17" hidden="1">
      <c r="B667">
        <v>2017</v>
      </c>
      <c r="C667">
        <v>4</v>
      </c>
      <c r="D667" t="s">
        <v>387</v>
      </c>
      <c r="E667" t="s">
        <v>388</v>
      </c>
      <c r="F667" t="s">
        <v>443</v>
      </c>
      <c r="G667" t="s">
        <v>444</v>
      </c>
      <c r="H667" t="s">
        <v>121</v>
      </c>
      <c r="I667" t="s">
        <v>1073</v>
      </c>
      <c r="J667" t="s">
        <v>31</v>
      </c>
      <c r="K667" t="s">
        <v>445</v>
      </c>
      <c r="L667" t="s">
        <v>24</v>
      </c>
      <c r="M667" t="s">
        <v>25</v>
      </c>
      <c r="N667">
        <v>4158</v>
      </c>
      <c r="O667">
        <v>48497.02</v>
      </c>
      <c r="P667">
        <v>34409.21</v>
      </c>
      <c r="Q667">
        <v>-7119.6</v>
      </c>
    </row>
    <row r="668" spans="2:17" hidden="1">
      <c r="B668">
        <v>2017</v>
      </c>
      <c r="C668">
        <v>4</v>
      </c>
      <c r="D668" t="s">
        <v>387</v>
      </c>
      <c r="E668" t="s">
        <v>388</v>
      </c>
      <c r="F668" t="s">
        <v>443</v>
      </c>
      <c r="G668" t="s">
        <v>444</v>
      </c>
      <c r="H668" t="s">
        <v>121</v>
      </c>
      <c r="I668" t="s">
        <v>1073</v>
      </c>
      <c r="J668" t="s">
        <v>31</v>
      </c>
      <c r="K668" t="s">
        <v>445</v>
      </c>
      <c r="L668" t="s">
        <v>24</v>
      </c>
      <c r="M668" t="s">
        <v>26</v>
      </c>
      <c r="N668">
        <v>3551</v>
      </c>
      <c r="O668">
        <v>224341.7</v>
      </c>
      <c r="P668">
        <v>126949.12</v>
      </c>
      <c r="Q668">
        <v>-15901.81</v>
      </c>
    </row>
    <row r="669" spans="2:17" hidden="1">
      <c r="B669">
        <v>2017</v>
      </c>
      <c r="C669">
        <v>4</v>
      </c>
      <c r="D669" t="s">
        <v>387</v>
      </c>
      <c r="E669" t="s">
        <v>388</v>
      </c>
      <c r="F669" t="s">
        <v>443</v>
      </c>
      <c r="G669" t="s">
        <v>444</v>
      </c>
      <c r="H669" t="s">
        <v>121</v>
      </c>
      <c r="I669" t="s">
        <v>1073</v>
      </c>
      <c r="J669" t="s">
        <v>31</v>
      </c>
      <c r="K669" t="s">
        <v>445</v>
      </c>
      <c r="L669" t="s">
        <v>24</v>
      </c>
      <c r="M669" t="s">
        <v>27</v>
      </c>
      <c r="N669">
        <v>1254</v>
      </c>
      <c r="O669">
        <v>196462.6</v>
      </c>
      <c r="P669">
        <v>122505.69</v>
      </c>
      <c r="Q669">
        <v>3224.19</v>
      </c>
    </row>
    <row r="670" spans="2:17" hidden="1">
      <c r="B670">
        <v>2017</v>
      </c>
      <c r="C670">
        <v>4</v>
      </c>
      <c r="D670" t="s">
        <v>387</v>
      </c>
      <c r="E670" t="s">
        <v>388</v>
      </c>
      <c r="F670" t="s">
        <v>446</v>
      </c>
      <c r="G670" t="s">
        <v>447</v>
      </c>
      <c r="H670" t="s">
        <v>20</v>
      </c>
      <c r="I670" t="s">
        <v>21</v>
      </c>
      <c r="J670" t="s">
        <v>31</v>
      </c>
      <c r="K670" t="s">
        <v>448</v>
      </c>
      <c r="L670" t="s">
        <v>24</v>
      </c>
      <c r="M670" t="s">
        <v>25</v>
      </c>
      <c r="N670">
        <v>3869</v>
      </c>
      <c r="O670">
        <v>42648.6</v>
      </c>
      <c r="P670">
        <v>30835.35</v>
      </c>
      <c r="Q670">
        <v>-15320.66</v>
      </c>
    </row>
    <row r="671" spans="2:17" hidden="1">
      <c r="B671">
        <v>2017</v>
      </c>
      <c r="C671">
        <v>4</v>
      </c>
      <c r="D671" t="s">
        <v>387</v>
      </c>
      <c r="E671" t="s">
        <v>388</v>
      </c>
      <c r="F671" t="s">
        <v>446</v>
      </c>
      <c r="G671" t="s">
        <v>447</v>
      </c>
      <c r="H671" t="s">
        <v>20</v>
      </c>
      <c r="I671" t="s">
        <v>21</v>
      </c>
      <c r="J671" t="s">
        <v>31</v>
      </c>
      <c r="K671" t="s">
        <v>448</v>
      </c>
      <c r="L671" t="s">
        <v>24</v>
      </c>
      <c r="M671" t="s">
        <v>26</v>
      </c>
      <c r="N671">
        <v>1864</v>
      </c>
      <c r="O671">
        <v>104424.8</v>
      </c>
      <c r="P671">
        <v>62361.21</v>
      </c>
      <c r="Q671">
        <v>-20129.14</v>
      </c>
    </row>
    <row r="672" spans="2:17" hidden="1">
      <c r="B672">
        <v>2017</v>
      </c>
      <c r="C672">
        <v>4</v>
      </c>
      <c r="D672" t="s">
        <v>387</v>
      </c>
      <c r="E672" t="s">
        <v>388</v>
      </c>
      <c r="F672" t="s">
        <v>446</v>
      </c>
      <c r="G672" t="s">
        <v>447</v>
      </c>
      <c r="H672" t="s">
        <v>20</v>
      </c>
      <c r="I672" t="s">
        <v>21</v>
      </c>
      <c r="J672" t="s">
        <v>31</v>
      </c>
      <c r="K672" t="s">
        <v>448</v>
      </c>
      <c r="L672" t="s">
        <v>24</v>
      </c>
      <c r="M672" t="s">
        <v>27</v>
      </c>
      <c r="N672">
        <v>337</v>
      </c>
      <c r="O672">
        <v>62285</v>
      </c>
      <c r="P672">
        <v>47342.25</v>
      </c>
      <c r="Q672">
        <v>1245.49</v>
      </c>
    </row>
    <row r="673" spans="2:17" hidden="1">
      <c r="B673">
        <v>2017</v>
      </c>
      <c r="C673">
        <v>4</v>
      </c>
      <c r="D673" t="s">
        <v>387</v>
      </c>
      <c r="E673" t="s">
        <v>388</v>
      </c>
      <c r="F673" t="s">
        <v>449</v>
      </c>
      <c r="G673" t="s">
        <v>450</v>
      </c>
      <c r="H673" t="s">
        <v>144</v>
      </c>
      <c r="I673" t="s">
        <v>21</v>
      </c>
      <c r="J673" t="s">
        <v>31</v>
      </c>
      <c r="K673" t="s">
        <v>451</v>
      </c>
      <c r="L673" t="s">
        <v>24</v>
      </c>
      <c r="M673" t="s">
        <v>25</v>
      </c>
      <c r="N673">
        <v>838</v>
      </c>
      <c r="O673">
        <v>7377</v>
      </c>
      <c r="P673">
        <v>5985.81</v>
      </c>
      <c r="Q673">
        <v>-2666.74</v>
      </c>
    </row>
    <row r="674" spans="2:17" hidden="1">
      <c r="B674">
        <v>2017</v>
      </c>
      <c r="C674">
        <v>4</v>
      </c>
      <c r="D674" t="s">
        <v>387</v>
      </c>
      <c r="E674" t="s">
        <v>388</v>
      </c>
      <c r="F674" t="s">
        <v>449</v>
      </c>
      <c r="G674" t="s">
        <v>450</v>
      </c>
      <c r="H674" t="s">
        <v>144</v>
      </c>
      <c r="I674" t="s">
        <v>21</v>
      </c>
      <c r="J674" t="s">
        <v>31</v>
      </c>
      <c r="K674" t="s">
        <v>451</v>
      </c>
      <c r="L674" t="s">
        <v>24</v>
      </c>
      <c r="M674" t="s">
        <v>26</v>
      </c>
      <c r="N674">
        <v>604</v>
      </c>
      <c r="O674">
        <v>37979</v>
      </c>
      <c r="P674">
        <v>22958.34</v>
      </c>
      <c r="Q674">
        <v>-6894.34</v>
      </c>
    </row>
    <row r="675" spans="2:17" hidden="1">
      <c r="B675">
        <v>2017</v>
      </c>
      <c r="C675">
        <v>4</v>
      </c>
      <c r="D675" t="s">
        <v>387</v>
      </c>
      <c r="E675" t="s">
        <v>388</v>
      </c>
      <c r="F675" t="s">
        <v>449</v>
      </c>
      <c r="G675" t="s">
        <v>450</v>
      </c>
      <c r="H675" t="s">
        <v>144</v>
      </c>
      <c r="I675" t="s">
        <v>21</v>
      </c>
      <c r="J675" t="s">
        <v>31</v>
      </c>
      <c r="K675" t="s">
        <v>451</v>
      </c>
      <c r="L675" t="s">
        <v>24</v>
      </c>
      <c r="M675" t="s">
        <v>27</v>
      </c>
      <c r="N675">
        <v>156</v>
      </c>
      <c r="O675">
        <v>26475</v>
      </c>
      <c r="P675">
        <v>20295.349999999999</v>
      </c>
      <c r="Q675">
        <v>533.47</v>
      </c>
    </row>
    <row r="676" spans="2:17" hidden="1">
      <c r="B676">
        <v>2017</v>
      </c>
      <c r="C676">
        <v>4</v>
      </c>
      <c r="D676" t="s">
        <v>387</v>
      </c>
      <c r="E676" t="s">
        <v>388</v>
      </c>
      <c r="F676" t="s">
        <v>452</v>
      </c>
      <c r="G676" t="s">
        <v>453</v>
      </c>
      <c r="H676" t="s">
        <v>152</v>
      </c>
      <c r="I676" t="s">
        <v>21</v>
      </c>
      <c r="J676" t="s">
        <v>31</v>
      </c>
      <c r="K676" t="s">
        <v>454</v>
      </c>
      <c r="L676" t="s">
        <v>24</v>
      </c>
      <c r="M676" t="s">
        <v>25</v>
      </c>
      <c r="N676">
        <v>287</v>
      </c>
      <c r="O676">
        <v>3337</v>
      </c>
      <c r="P676">
        <v>2137.39</v>
      </c>
      <c r="Q676">
        <v>-1075.49</v>
      </c>
    </row>
    <row r="677" spans="2:17" hidden="1">
      <c r="B677">
        <v>2017</v>
      </c>
      <c r="C677">
        <v>4</v>
      </c>
      <c r="D677" t="s">
        <v>387</v>
      </c>
      <c r="E677" t="s">
        <v>388</v>
      </c>
      <c r="F677" t="s">
        <v>452</v>
      </c>
      <c r="G677" t="s">
        <v>453</v>
      </c>
      <c r="H677" t="s">
        <v>152</v>
      </c>
      <c r="I677" t="s">
        <v>21</v>
      </c>
      <c r="J677" t="s">
        <v>31</v>
      </c>
      <c r="K677" t="s">
        <v>454</v>
      </c>
      <c r="L677" t="s">
        <v>24</v>
      </c>
      <c r="M677" t="s">
        <v>26</v>
      </c>
      <c r="N677">
        <v>99</v>
      </c>
      <c r="O677">
        <v>6080</v>
      </c>
      <c r="P677">
        <v>3183.33</v>
      </c>
      <c r="Q677">
        <v>-1102.3499999999999</v>
      </c>
    </row>
    <row r="678" spans="2:17" hidden="1">
      <c r="B678">
        <v>2017</v>
      </c>
      <c r="C678">
        <v>4</v>
      </c>
      <c r="D678" t="s">
        <v>387</v>
      </c>
      <c r="E678" t="s">
        <v>388</v>
      </c>
      <c r="F678" t="s">
        <v>452</v>
      </c>
      <c r="G678" t="s">
        <v>453</v>
      </c>
      <c r="H678" t="s">
        <v>152</v>
      </c>
      <c r="I678" t="s">
        <v>21</v>
      </c>
      <c r="J678" t="s">
        <v>31</v>
      </c>
      <c r="K678" t="s">
        <v>454</v>
      </c>
      <c r="L678" t="s">
        <v>24</v>
      </c>
      <c r="M678" t="s">
        <v>27</v>
      </c>
      <c r="N678">
        <v>11</v>
      </c>
      <c r="O678">
        <v>2116</v>
      </c>
      <c r="P678">
        <v>1442.58</v>
      </c>
      <c r="Q678">
        <v>37.92</v>
      </c>
    </row>
    <row r="679" spans="2:17" hidden="1">
      <c r="B679">
        <v>2017</v>
      </c>
      <c r="C679">
        <v>4</v>
      </c>
      <c r="D679" t="s">
        <v>387</v>
      </c>
      <c r="E679" t="s">
        <v>388</v>
      </c>
      <c r="F679" t="s">
        <v>455</v>
      </c>
      <c r="G679" t="s">
        <v>456</v>
      </c>
      <c r="H679" t="s">
        <v>144</v>
      </c>
      <c r="I679" t="s">
        <v>21</v>
      </c>
      <c r="J679" t="s">
        <v>31</v>
      </c>
      <c r="K679" t="s">
        <v>457</v>
      </c>
      <c r="L679" t="s">
        <v>24</v>
      </c>
      <c r="M679" t="s">
        <v>25</v>
      </c>
      <c r="N679">
        <v>15</v>
      </c>
      <c r="O679">
        <v>216</v>
      </c>
      <c r="P679">
        <v>137.43</v>
      </c>
      <c r="Q679">
        <v>-78.03</v>
      </c>
    </row>
    <row r="680" spans="2:17" hidden="1">
      <c r="B680">
        <v>2017</v>
      </c>
      <c r="C680">
        <v>4</v>
      </c>
      <c r="D680" t="s">
        <v>387</v>
      </c>
      <c r="E680" t="s">
        <v>388</v>
      </c>
      <c r="F680" t="s">
        <v>455</v>
      </c>
      <c r="G680" t="s">
        <v>456</v>
      </c>
      <c r="H680" t="s">
        <v>144</v>
      </c>
      <c r="I680" t="s">
        <v>21</v>
      </c>
      <c r="J680" t="s">
        <v>31</v>
      </c>
      <c r="K680" t="s">
        <v>457</v>
      </c>
      <c r="L680" t="s">
        <v>24</v>
      </c>
      <c r="M680" t="s">
        <v>26</v>
      </c>
      <c r="N680">
        <v>14</v>
      </c>
      <c r="O680">
        <v>646</v>
      </c>
      <c r="P680">
        <v>370.45</v>
      </c>
      <c r="Q680">
        <v>-151.62</v>
      </c>
    </row>
    <row r="681" spans="2:17" hidden="1">
      <c r="B681">
        <v>2017</v>
      </c>
      <c r="C681">
        <v>4</v>
      </c>
      <c r="D681" t="s">
        <v>387</v>
      </c>
      <c r="E681" t="s">
        <v>388</v>
      </c>
      <c r="F681" t="s">
        <v>455</v>
      </c>
      <c r="G681" t="s">
        <v>456</v>
      </c>
      <c r="H681" t="s">
        <v>144</v>
      </c>
      <c r="I681" t="s">
        <v>21</v>
      </c>
      <c r="J681" t="s">
        <v>31</v>
      </c>
      <c r="K681" t="s">
        <v>457</v>
      </c>
      <c r="L681" t="s">
        <v>24</v>
      </c>
      <c r="M681" t="s">
        <v>27</v>
      </c>
      <c r="N681">
        <v>2</v>
      </c>
      <c r="O681">
        <v>267</v>
      </c>
      <c r="P681">
        <v>206.23</v>
      </c>
      <c r="Q681">
        <v>5.42</v>
      </c>
    </row>
    <row r="682" spans="2:17" hidden="1">
      <c r="B682">
        <v>2017</v>
      </c>
      <c r="C682">
        <v>4</v>
      </c>
      <c r="D682" t="s">
        <v>387</v>
      </c>
      <c r="E682" t="s">
        <v>388</v>
      </c>
      <c r="F682" t="s">
        <v>458</v>
      </c>
      <c r="G682" t="s">
        <v>459</v>
      </c>
      <c r="H682" t="s">
        <v>140</v>
      </c>
      <c r="I682" t="s">
        <v>1073</v>
      </c>
      <c r="J682" t="s">
        <v>31</v>
      </c>
      <c r="K682" t="s">
        <v>460</v>
      </c>
      <c r="L682" t="s">
        <v>24</v>
      </c>
      <c r="M682" t="s">
        <v>25</v>
      </c>
      <c r="N682">
        <v>1769</v>
      </c>
      <c r="O682">
        <v>17987.7</v>
      </c>
      <c r="P682">
        <v>13112.47</v>
      </c>
      <c r="Q682">
        <v>-2577.92</v>
      </c>
    </row>
    <row r="683" spans="2:17" hidden="1">
      <c r="B683">
        <v>2017</v>
      </c>
      <c r="C683">
        <v>4</v>
      </c>
      <c r="D683" t="s">
        <v>387</v>
      </c>
      <c r="E683" t="s">
        <v>388</v>
      </c>
      <c r="F683" t="s">
        <v>458</v>
      </c>
      <c r="G683" t="s">
        <v>459</v>
      </c>
      <c r="H683" t="s">
        <v>140</v>
      </c>
      <c r="I683" t="s">
        <v>1073</v>
      </c>
      <c r="J683" t="s">
        <v>31</v>
      </c>
      <c r="K683" t="s">
        <v>460</v>
      </c>
      <c r="L683" t="s">
        <v>24</v>
      </c>
      <c r="M683" t="s">
        <v>26</v>
      </c>
      <c r="N683">
        <v>2190</v>
      </c>
      <c r="O683">
        <v>154614.79999999999</v>
      </c>
      <c r="P683">
        <v>85333.71</v>
      </c>
      <c r="Q683">
        <v>-9967.27</v>
      </c>
    </row>
    <row r="684" spans="2:17" hidden="1">
      <c r="B684">
        <v>2017</v>
      </c>
      <c r="C684">
        <v>4</v>
      </c>
      <c r="D684" t="s">
        <v>387</v>
      </c>
      <c r="E684" t="s">
        <v>388</v>
      </c>
      <c r="F684" t="s">
        <v>458</v>
      </c>
      <c r="G684" t="s">
        <v>459</v>
      </c>
      <c r="H684" t="s">
        <v>140</v>
      </c>
      <c r="I684" t="s">
        <v>1073</v>
      </c>
      <c r="J684" t="s">
        <v>31</v>
      </c>
      <c r="K684" t="s">
        <v>460</v>
      </c>
      <c r="L684" t="s">
        <v>24</v>
      </c>
      <c r="M684" t="s">
        <v>27</v>
      </c>
      <c r="N684">
        <v>2583</v>
      </c>
      <c r="O684">
        <v>512797</v>
      </c>
      <c r="P684">
        <v>309994.08</v>
      </c>
      <c r="Q684">
        <v>8155.63</v>
      </c>
    </row>
    <row r="685" spans="2:17" hidden="1">
      <c r="B685">
        <v>2017</v>
      </c>
      <c r="C685">
        <v>4</v>
      </c>
      <c r="D685" t="s">
        <v>387</v>
      </c>
      <c r="E685" t="s">
        <v>388</v>
      </c>
      <c r="F685" t="s">
        <v>461</v>
      </c>
      <c r="G685" t="s">
        <v>462</v>
      </c>
      <c r="H685" t="s">
        <v>121</v>
      </c>
      <c r="I685" t="s">
        <v>1073</v>
      </c>
      <c r="J685" t="s">
        <v>31</v>
      </c>
      <c r="K685" t="s">
        <v>463</v>
      </c>
      <c r="L685" t="s">
        <v>24</v>
      </c>
      <c r="M685" t="s">
        <v>25</v>
      </c>
      <c r="N685">
        <v>3060</v>
      </c>
      <c r="O685">
        <v>39763.18</v>
      </c>
      <c r="P685">
        <v>27151.14</v>
      </c>
      <c r="Q685">
        <v>-5849.01</v>
      </c>
    </row>
    <row r="686" spans="2:17" hidden="1">
      <c r="B686">
        <v>2017</v>
      </c>
      <c r="C686">
        <v>4</v>
      </c>
      <c r="D686" t="s">
        <v>387</v>
      </c>
      <c r="E686" t="s">
        <v>388</v>
      </c>
      <c r="F686" t="s">
        <v>461</v>
      </c>
      <c r="G686" t="s">
        <v>462</v>
      </c>
      <c r="H686" t="s">
        <v>121</v>
      </c>
      <c r="I686" t="s">
        <v>1073</v>
      </c>
      <c r="J686" t="s">
        <v>31</v>
      </c>
      <c r="K686" t="s">
        <v>463</v>
      </c>
      <c r="L686" t="s">
        <v>24</v>
      </c>
      <c r="M686" t="s">
        <v>26</v>
      </c>
      <c r="N686">
        <v>3688</v>
      </c>
      <c r="O686">
        <v>230272.82</v>
      </c>
      <c r="P686">
        <v>130524.4</v>
      </c>
      <c r="Q686">
        <v>-16528.61</v>
      </c>
    </row>
    <row r="687" spans="2:17" hidden="1">
      <c r="B687">
        <v>2017</v>
      </c>
      <c r="C687">
        <v>4</v>
      </c>
      <c r="D687" t="s">
        <v>387</v>
      </c>
      <c r="E687" t="s">
        <v>388</v>
      </c>
      <c r="F687" t="s">
        <v>461</v>
      </c>
      <c r="G687" t="s">
        <v>462</v>
      </c>
      <c r="H687" t="s">
        <v>121</v>
      </c>
      <c r="I687" t="s">
        <v>1073</v>
      </c>
      <c r="J687" t="s">
        <v>31</v>
      </c>
      <c r="K687" t="s">
        <v>463</v>
      </c>
      <c r="L687" t="s">
        <v>24</v>
      </c>
      <c r="M687" t="s">
        <v>27</v>
      </c>
      <c r="N687">
        <v>1691</v>
      </c>
      <c r="O687">
        <v>322036.5</v>
      </c>
      <c r="P687">
        <v>200019.32</v>
      </c>
      <c r="Q687">
        <v>5255.63</v>
      </c>
    </row>
    <row r="688" spans="2:17" hidden="1">
      <c r="B688">
        <v>2017</v>
      </c>
      <c r="C688">
        <v>4</v>
      </c>
      <c r="D688" t="s">
        <v>387</v>
      </c>
      <c r="E688" t="s">
        <v>388</v>
      </c>
      <c r="F688" t="s">
        <v>464</v>
      </c>
      <c r="G688" t="s">
        <v>465</v>
      </c>
      <c r="H688" t="s">
        <v>152</v>
      </c>
      <c r="I688" t="s">
        <v>21</v>
      </c>
      <c r="J688" t="s">
        <v>31</v>
      </c>
      <c r="K688" t="s">
        <v>466</v>
      </c>
      <c r="L688" t="s">
        <v>24</v>
      </c>
      <c r="M688" t="s">
        <v>25</v>
      </c>
      <c r="N688">
        <v>5459</v>
      </c>
      <c r="O688">
        <v>57737.75</v>
      </c>
      <c r="P688">
        <v>38718.589999999997</v>
      </c>
      <c r="Q688">
        <v>-18515.43</v>
      </c>
    </row>
    <row r="689" spans="2:17" hidden="1">
      <c r="B689">
        <v>2017</v>
      </c>
      <c r="C689">
        <v>4</v>
      </c>
      <c r="D689" t="s">
        <v>387</v>
      </c>
      <c r="E689" t="s">
        <v>388</v>
      </c>
      <c r="F689" t="s">
        <v>464</v>
      </c>
      <c r="G689" t="s">
        <v>465</v>
      </c>
      <c r="H689" t="s">
        <v>152</v>
      </c>
      <c r="I689" t="s">
        <v>21</v>
      </c>
      <c r="J689" t="s">
        <v>31</v>
      </c>
      <c r="K689" t="s">
        <v>466</v>
      </c>
      <c r="L689" t="s">
        <v>24</v>
      </c>
      <c r="M689" t="s">
        <v>26</v>
      </c>
      <c r="N689">
        <v>2017</v>
      </c>
      <c r="O689">
        <v>104238</v>
      </c>
      <c r="P689">
        <v>54918.22</v>
      </c>
      <c r="Q689">
        <v>-19423.71</v>
      </c>
    </row>
    <row r="690" spans="2:17" hidden="1">
      <c r="B690">
        <v>2017</v>
      </c>
      <c r="C690">
        <v>4</v>
      </c>
      <c r="D690" t="s">
        <v>387</v>
      </c>
      <c r="E690" t="s">
        <v>388</v>
      </c>
      <c r="F690" t="s">
        <v>464</v>
      </c>
      <c r="G690" t="s">
        <v>465</v>
      </c>
      <c r="H690" t="s">
        <v>152</v>
      </c>
      <c r="I690" t="s">
        <v>21</v>
      </c>
      <c r="J690" t="s">
        <v>31</v>
      </c>
      <c r="K690" t="s">
        <v>466</v>
      </c>
      <c r="L690" t="s">
        <v>24</v>
      </c>
      <c r="M690" t="s">
        <v>27</v>
      </c>
      <c r="N690">
        <v>274</v>
      </c>
      <c r="O690">
        <v>53839</v>
      </c>
      <c r="P690">
        <v>36510.370000000003</v>
      </c>
      <c r="Q690">
        <v>958.81</v>
      </c>
    </row>
    <row r="691" spans="2:17" hidden="1">
      <c r="B691">
        <v>2017</v>
      </c>
      <c r="C691">
        <v>4</v>
      </c>
      <c r="D691" t="s">
        <v>387</v>
      </c>
      <c r="E691" t="s">
        <v>388</v>
      </c>
      <c r="F691" t="s">
        <v>467</v>
      </c>
      <c r="G691" t="s">
        <v>468</v>
      </c>
      <c r="H691" t="s">
        <v>152</v>
      </c>
      <c r="I691" t="s">
        <v>21</v>
      </c>
      <c r="J691" t="s">
        <v>31</v>
      </c>
      <c r="K691" t="s">
        <v>469</v>
      </c>
      <c r="L691" t="s">
        <v>24</v>
      </c>
      <c r="M691" t="s">
        <v>25</v>
      </c>
      <c r="N691">
        <v>4969</v>
      </c>
      <c r="O691">
        <v>55777.8</v>
      </c>
      <c r="P691">
        <v>36403.269999999997</v>
      </c>
      <c r="Q691">
        <v>-18010.400000000001</v>
      </c>
    </row>
    <row r="692" spans="2:17" hidden="1">
      <c r="B692">
        <v>2017</v>
      </c>
      <c r="C692">
        <v>4</v>
      </c>
      <c r="D692" t="s">
        <v>387</v>
      </c>
      <c r="E692" t="s">
        <v>388</v>
      </c>
      <c r="F692" t="s">
        <v>467</v>
      </c>
      <c r="G692" t="s">
        <v>468</v>
      </c>
      <c r="H692" t="s">
        <v>152</v>
      </c>
      <c r="I692" t="s">
        <v>21</v>
      </c>
      <c r="J692" t="s">
        <v>31</v>
      </c>
      <c r="K692" t="s">
        <v>469</v>
      </c>
      <c r="L692" t="s">
        <v>24</v>
      </c>
      <c r="M692" t="s">
        <v>26</v>
      </c>
      <c r="N692">
        <v>2230</v>
      </c>
      <c r="O692">
        <v>122745</v>
      </c>
      <c r="P692">
        <v>65455.81</v>
      </c>
      <c r="Q692">
        <v>-22083.360000000001</v>
      </c>
    </row>
    <row r="693" spans="2:17" hidden="1">
      <c r="B693">
        <v>2017</v>
      </c>
      <c r="C693">
        <v>4</v>
      </c>
      <c r="D693" t="s">
        <v>387</v>
      </c>
      <c r="E693" t="s">
        <v>388</v>
      </c>
      <c r="F693" t="s">
        <v>467</v>
      </c>
      <c r="G693" t="s">
        <v>468</v>
      </c>
      <c r="H693" t="s">
        <v>152</v>
      </c>
      <c r="I693" t="s">
        <v>21</v>
      </c>
      <c r="J693" t="s">
        <v>31</v>
      </c>
      <c r="K693" t="s">
        <v>469</v>
      </c>
      <c r="L693" t="s">
        <v>24</v>
      </c>
      <c r="M693" t="s">
        <v>27</v>
      </c>
      <c r="N693">
        <v>489</v>
      </c>
      <c r="O693">
        <v>96731.74</v>
      </c>
      <c r="P693">
        <v>66020.44</v>
      </c>
      <c r="Q693">
        <v>1731.95</v>
      </c>
    </row>
    <row r="694" spans="2:17" hidden="1">
      <c r="B694">
        <v>2017</v>
      </c>
      <c r="C694">
        <v>4</v>
      </c>
      <c r="D694" t="s">
        <v>387</v>
      </c>
      <c r="E694" t="s">
        <v>388</v>
      </c>
      <c r="F694" t="s">
        <v>470</v>
      </c>
      <c r="G694" t="s">
        <v>471</v>
      </c>
      <c r="H694" t="s">
        <v>121</v>
      </c>
      <c r="I694" t="s">
        <v>1073</v>
      </c>
      <c r="J694" t="s">
        <v>31</v>
      </c>
      <c r="K694" t="s">
        <v>472</v>
      </c>
      <c r="L694" t="s">
        <v>24</v>
      </c>
      <c r="M694" t="s">
        <v>25</v>
      </c>
      <c r="N694">
        <v>1781</v>
      </c>
      <c r="O694">
        <v>24976.1</v>
      </c>
      <c r="P694">
        <v>16589.48</v>
      </c>
      <c r="Q694">
        <v>-3666.74</v>
      </c>
    </row>
    <row r="695" spans="2:17" hidden="1">
      <c r="B695">
        <v>2017</v>
      </c>
      <c r="C695">
        <v>4</v>
      </c>
      <c r="D695" t="s">
        <v>387</v>
      </c>
      <c r="E695" t="s">
        <v>388</v>
      </c>
      <c r="F695" t="s">
        <v>470</v>
      </c>
      <c r="G695" t="s">
        <v>471</v>
      </c>
      <c r="H695" t="s">
        <v>121</v>
      </c>
      <c r="I695" t="s">
        <v>1073</v>
      </c>
      <c r="J695" t="s">
        <v>31</v>
      </c>
      <c r="K695" t="s">
        <v>472</v>
      </c>
      <c r="L695" t="s">
        <v>24</v>
      </c>
      <c r="M695" t="s">
        <v>26</v>
      </c>
      <c r="N695">
        <v>1662</v>
      </c>
      <c r="O695">
        <v>97536.5</v>
      </c>
      <c r="P695">
        <v>55146.99</v>
      </c>
      <c r="Q695">
        <v>-7330.42</v>
      </c>
    </row>
    <row r="696" spans="2:17" hidden="1">
      <c r="B696">
        <v>2017</v>
      </c>
      <c r="C696">
        <v>4</v>
      </c>
      <c r="D696" t="s">
        <v>387</v>
      </c>
      <c r="E696" t="s">
        <v>388</v>
      </c>
      <c r="F696" t="s">
        <v>470</v>
      </c>
      <c r="G696" t="s">
        <v>471</v>
      </c>
      <c r="H696" t="s">
        <v>121</v>
      </c>
      <c r="I696" t="s">
        <v>1073</v>
      </c>
      <c r="J696" t="s">
        <v>31</v>
      </c>
      <c r="K696" t="s">
        <v>472</v>
      </c>
      <c r="L696" t="s">
        <v>24</v>
      </c>
      <c r="M696" t="s">
        <v>27</v>
      </c>
      <c r="N696">
        <v>585</v>
      </c>
      <c r="O696">
        <v>108376</v>
      </c>
      <c r="P696">
        <v>67234.740000000005</v>
      </c>
      <c r="Q696">
        <v>1770.1</v>
      </c>
    </row>
    <row r="697" spans="2:17" hidden="1">
      <c r="B697">
        <v>2017</v>
      </c>
      <c r="C697">
        <v>4</v>
      </c>
      <c r="D697" t="s">
        <v>387</v>
      </c>
      <c r="E697" t="s">
        <v>388</v>
      </c>
      <c r="F697" t="s">
        <v>473</v>
      </c>
      <c r="G697" t="s">
        <v>474</v>
      </c>
      <c r="H697" t="s">
        <v>121</v>
      </c>
      <c r="I697" t="s">
        <v>1073</v>
      </c>
      <c r="J697" t="s">
        <v>31</v>
      </c>
      <c r="K697" t="s">
        <v>475</v>
      </c>
      <c r="L697" t="s">
        <v>24</v>
      </c>
      <c r="M697" t="s">
        <v>25</v>
      </c>
      <c r="N697">
        <v>1906</v>
      </c>
      <c r="O697">
        <v>16806</v>
      </c>
      <c r="P697">
        <v>13394.4</v>
      </c>
      <c r="Q697">
        <v>-2468.9299999999998</v>
      </c>
    </row>
    <row r="698" spans="2:17" hidden="1">
      <c r="B698">
        <v>2017</v>
      </c>
      <c r="C698">
        <v>4</v>
      </c>
      <c r="D698" t="s">
        <v>387</v>
      </c>
      <c r="E698" t="s">
        <v>388</v>
      </c>
      <c r="F698" t="s">
        <v>473</v>
      </c>
      <c r="G698" t="s">
        <v>474</v>
      </c>
      <c r="H698" t="s">
        <v>121</v>
      </c>
      <c r="I698" t="s">
        <v>1073</v>
      </c>
      <c r="J698" t="s">
        <v>31</v>
      </c>
      <c r="K698" t="s">
        <v>475</v>
      </c>
      <c r="L698" t="s">
        <v>24</v>
      </c>
      <c r="M698" t="s">
        <v>26</v>
      </c>
      <c r="N698">
        <v>1981</v>
      </c>
      <c r="O698">
        <v>129045</v>
      </c>
      <c r="P698">
        <v>73274.2</v>
      </c>
      <c r="Q698">
        <v>-8791.2800000000007</v>
      </c>
    </row>
    <row r="699" spans="2:17" hidden="1">
      <c r="B699">
        <v>2017</v>
      </c>
      <c r="C699">
        <v>4</v>
      </c>
      <c r="D699" t="s">
        <v>387</v>
      </c>
      <c r="E699" t="s">
        <v>388</v>
      </c>
      <c r="F699" t="s">
        <v>473</v>
      </c>
      <c r="G699" t="s">
        <v>474</v>
      </c>
      <c r="H699" t="s">
        <v>121</v>
      </c>
      <c r="I699" t="s">
        <v>1073</v>
      </c>
      <c r="J699" t="s">
        <v>31</v>
      </c>
      <c r="K699" t="s">
        <v>475</v>
      </c>
      <c r="L699" t="s">
        <v>24</v>
      </c>
      <c r="M699" t="s">
        <v>27</v>
      </c>
      <c r="N699">
        <v>1165</v>
      </c>
      <c r="O699">
        <v>187848</v>
      </c>
      <c r="P699">
        <v>117155</v>
      </c>
      <c r="Q699">
        <v>3080.02</v>
      </c>
    </row>
    <row r="700" spans="2:17" hidden="1">
      <c r="B700">
        <v>2017</v>
      </c>
      <c r="C700">
        <v>4</v>
      </c>
      <c r="D700" t="s">
        <v>387</v>
      </c>
      <c r="E700" t="s">
        <v>388</v>
      </c>
      <c r="F700" t="s">
        <v>476</v>
      </c>
      <c r="G700" t="s">
        <v>477</v>
      </c>
      <c r="H700" t="s">
        <v>20</v>
      </c>
      <c r="I700" t="s">
        <v>21</v>
      </c>
      <c r="J700" t="s">
        <v>31</v>
      </c>
      <c r="K700" t="s">
        <v>478</v>
      </c>
      <c r="L700" t="s">
        <v>24</v>
      </c>
      <c r="M700" t="s">
        <v>25</v>
      </c>
      <c r="N700">
        <v>4435</v>
      </c>
      <c r="O700">
        <v>44609.78</v>
      </c>
      <c r="P700">
        <v>33746.080000000002</v>
      </c>
      <c r="Q700">
        <v>-15961.73</v>
      </c>
    </row>
    <row r="701" spans="2:17" hidden="1">
      <c r="B701">
        <v>2017</v>
      </c>
      <c r="C701">
        <v>4</v>
      </c>
      <c r="D701" t="s">
        <v>387</v>
      </c>
      <c r="E701" t="s">
        <v>388</v>
      </c>
      <c r="F701" t="s">
        <v>476</v>
      </c>
      <c r="G701" t="s">
        <v>477</v>
      </c>
      <c r="H701" t="s">
        <v>20</v>
      </c>
      <c r="I701" t="s">
        <v>21</v>
      </c>
      <c r="J701" t="s">
        <v>31</v>
      </c>
      <c r="K701" t="s">
        <v>478</v>
      </c>
      <c r="L701" t="s">
        <v>24</v>
      </c>
      <c r="M701" t="s">
        <v>26</v>
      </c>
      <c r="N701">
        <v>982</v>
      </c>
      <c r="O701">
        <v>49738</v>
      </c>
      <c r="P701">
        <v>28985.55</v>
      </c>
      <c r="Q701">
        <v>-10546.68</v>
      </c>
    </row>
    <row r="702" spans="2:17" hidden="1">
      <c r="B702">
        <v>2017</v>
      </c>
      <c r="C702">
        <v>4</v>
      </c>
      <c r="D702" t="s">
        <v>387</v>
      </c>
      <c r="E702" t="s">
        <v>388</v>
      </c>
      <c r="F702" t="s">
        <v>476</v>
      </c>
      <c r="G702" t="s">
        <v>477</v>
      </c>
      <c r="H702" t="s">
        <v>20</v>
      </c>
      <c r="I702" t="s">
        <v>21</v>
      </c>
      <c r="J702" t="s">
        <v>31</v>
      </c>
      <c r="K702" t="s">
        <v>478</v>
      </c>
      <c r="L702" t="s">
        <v>24</v>
      </c>
      <c r="M702" t="s">
        <v>27</v>
      </c>
      <c r="N702">
        <v>162</v>
      </c>
      <c r="O702">
        <v>28688.1</v>
      </c>
      <c r="P702">
        <v>21750.23</v>
      </c>
      <c r="Q702">
        <v>571.51</v>
      </c>
    </row>
    <row r="703" spans="2:17" hidden="1">
      <c r="B703">
        <v>2017</v>
      </c>
      <c r="C703">
        <v>4</v>
      </c>
      <c r="D703" t="s">
        <v>387</v>
      </c>
      <c r="E703" t="s">
        <v>388</v>
      </c>
      <c r="F703" t="s">
        <v>479</v>
      </c>
      <c r="G703" t="s">
        <v>480</v>
      </c>
      <c r="H703" t="s">
        <v>140</v>
      </c>
      <c r="I703" t="s">
        <v>1073</v>
      </c>
      <c r="J703" t="s">
        <v>31</v>
      </c>
      <c r="K703" t="s">
        <v>481</v>
      </c>
      <c r="L703" t="s">
        <v>24</v>
      </c>
      <c r="M703" t="s">
        <v>25</v>
      </c>
      <c r="N703">
        <v>2465</v>
      </c>
      <c r="O703">
        <v>36750.9</v>
      </c>
      <c r="P703">
        <v>23280.15</v>
      </c>
      <c r="Q703">
        <v>-5262.53</v>
      </c>
    </row>
    <row r="704" spans="2:17" hidden="1">
      <c r="B704">
        <v>2017</v>
      </c>
      <c r="C704">
        <v>4</v>
      </c>
      <c r="D704" t="s">
        <v>387</v>
      </c>
      <c r="E704" t="s">
        <v>388</v>
      </c>
      <c r="F704" t="s">
        <v>479</v>
      </c>
      <c r="G704" t="s">
        <v>480</v>
      </c>
      <c r="H704" t="s">
        <v>140</v>
      </c>
      <c r="I704" t="s">
        <v>1073</v>
      </c>
      <c r="J704" t="s">
        <v>31</v>
      </c>
      <c r="K704" t="s">
        <v>481</v>
      </c>
      <c r="L704" t="s">
        <v>24</v>
      </c>
      <c r="M704" t="s">
        <v>26</v>
      </c>
      <c r="N704">
        <v>2749</v>
      </c>
      <c r="O704">
        <v>160225.79999999999</v>
      </c>
      <c r="P704">
        <v>88322.59</v>
      </c>
      <c r="Q704">
        <v>-11793.21</v>
      </c>
    </row>
    <row r="705" spans="2:17" hidden="1">
      <c r="B705">
        <v>2017</v>
      </c>
      <c r="C705">
        <v>4</v>
      </c>
      <c r="D705" t="s">
        <v>387</v>
      </c>
      <c r="E705" t="s">
        <v>388</v>
      </c>
      <c r="F705" t="s">
        <v>479</v>
      </c>
      <c r="G705" t="s">
        <v>480</v>
      </c>
      <c r="H705" t="s">
        <v>140</v>
      </c>
      <c r="I705" t="s">
        <v>1073</v>
      </c>
      <c r="J705" t="s">
        <v>31</v>
      </c>
      <c r="K705" t="s">
        <v>481</v>
      </c>
      <c r="L705" t="s">
        <v>24</v>
      </c>
      <c r="M705" t="s">
        <v>27</v>
      </c>
      <c r="N705">
        <v>1137</v>
      </c>
      <c r="O705">
        <v>214742.8</v>
      </c>
      <c r="P705">
        <v>129859.28</v>
      </c>
      <c r="Q705">
        <v>3419.87</v>
      </c>
    </row>
    <row r="706" spans="2:17" hidden="1">
      <c r="B706">
        <v>2017</v>
      </c>
      <c r="C706">
        <v>4</v>
      </c>
      <c r="D706" t="s">
        <v>387</v>
      </c>
      <c r="E706" t="s">
        <v>388</v>
      </c>
      <c r="F706" t="s">
        <v>482</v>
      </c>
      <c r="G706" t="s">
        <v>483</v>
      </c>
      <c r="H706" t="s">
        <v>140</v>
      </c>
      <c r="I706" t="s">
        <v>1073</v>
      </c>
      <c r="J706" t="s">
        <v>31</v>
      </c>
      <c r="K706" t="s">
        <v>484</v>
      </c>
      <c r="L706" t="s">
        <v>24</v>
      </c>
      <c r="M706" t="s">
        <v>25</v>
      </c>
      <c r="N706">
        <v>826</v>
      </c>
      <c r="O706">
        <v>10473</v>
      </c>
      <c r="P706">
        <v>7014.43</v>
      </c>
      <c r="Q706">
        <v>-1501.14</v>
      </c>
    </row>
    <row r="707" spans="2:17" hidden="1">
      <c r="B707">
        <v>2017</v>
      </c>
      <c r="C707">
        <v>4</v>
      </c>
      <c r="D707" t="s">
        <v>387</v>
      </c>
      <c r="E707" t="s">
        <v>388</v>
      </c>
      <c r="F707" t="s">
        <v>482</v>
      </c>
      <c r="G707" t="s">
        <v>483</v>
      </c>
      <c r="H707" t="s">
        <v>140</v>
      </c>
      <c r="I707" t="s">
        <v>1073</v>
      </c>
      <c r="J707" t="s">
        <v>31</v>
      </c>
      <c r="K707" t="s">
        <v>484</v>
      </c>
      <c r="L707" t="s">
        <v>24</v>
      </c>
      <c r="M707" t="s">
        <v>26</v>
      </c>
      <c r="N707">
        <v>1484</v>
      </c>
      <c r="O707">
        <v>101263</v>
      </c>
      <c r="P707">
        <v>56035.67</v>
      </c>
      <c r="Q707">
        <v>-6531.66</v>
      </c>
    </row>
    <row r="708" spans="2:17" hidden="1">
      <c r="B708">
        <v>2017</v>
      </c>
      <c r="C708">
        <v>4</v>
      </c>
      <c r="D708" t="s">
        <v>387</v>
      </c>
      <c r="E708" t="s">
        <v>388</v>
      </c>
      <c r="F708" t="s">
        <v>482</v>
      </c>
      <c r="G708" t="s">
        <v>483</v>
      </c>
      <c r="H708" t="s">
        <v>140</v>
      </c>
      <c r="I708" t="s">
        <v>1073</v>
      </c>
      <c r="J708" t="s">
        <v>31</v>
      </c>
      <c r="K708" t="s">
        <v>484</v>
      </c>
      <c r="L708" t="s">
        <v>24</v>
      </c>
      <c r="M708" t="s">
        <v>27</v>
      </c>
      <c r="N708">
        <v>1032</v>
      </c>
      <c r="O708">
        <v>170656</v>
      </c>
      <c r="P708">
        <v>103702.16</v>
      </c>
      <c r="Q708">
        <v>2728.05</v>
      </c>
    </row>
    <row r="709" spans="2:17" hidden="1">
      <c r="B709">
        <v>2017</v>
      </c>
      <c r="C709">
        <v>4</v>
      </c>
      <c r="D709" t="s">
        <v>387</v>
      </c>
      <c r="E709" t="s">
        <v>388</v>
      </c>
      <c r="F709" t="s">
        <v>485</v>
      </c>
      <c r="G709" t="s">
        <v>486</v>
      </c>
      <c r="H709" t="s">
        <v>140</v>
      </c>
      <c r="I709" t="s">
        <v>1073</v>
      </c>
      <c r="J709" t="s">
        <v>31</v>
      </c>
      <c r="K709" t="s">
        <v>487</v>
      </c>
      <c r="L709" t="s">
        <v>24</v>
      </c>
      <c r="M709" t="s">
        <v>25</v>
      </c>
      <c r="N709">
        <v>4452</v>
      </c>
      <c r="O709">
        <v>53639.6</v>
      </c>
      <c r="P709">
        <v>36619.94</v>
      </c>
      <c r="Q709">
        <v>-7690.27</v>
      </c>
    </row>
    <row r="710" spans="2:17" hidden="1">
      <c r="B710">
        <v>2017</v>
      </c>
      <c r="C710">
        <v>4</v>
      </c>
      <c r="D710" t="s">
        <v>387</v>
      </c>
      <c r="E710" t="s">
        <v>388</v>
      </c>
      <c r="F710" t="s">
        <v>485</v>
      </c>
      <c r="G710" t="s">
        <v>486</v>
      </c>
      <c r="H710" t="s">
        <v>140</v>
      </c>
      <c r="I710" t="s">
        <v>1073</v>
      </c>
      <c r="J710" t="s">
        <v>31</v>
      </c>
      <c r="K710" t="s">
        <v>487</v>
      </c>
      <c r="L710" t="s">
        <v>24</v>
      </c>
      <c r="M710" t="s">
        <v>26</v>
      </c>
      <c r="N710">
        <v>5911</v>
      </c>
      <c r="O710">
        <v>374912.7</v>
      </c>
      <c r="P710">
        <v>207610.86</v>
      </c>
      <c r="Q710">
        <v>-25460.34</v>
      </c>
    </row>
    <row r="711" spans="2:17" hidden="1">
      <c r="B711">
        <v>2017</v>
      </c>
      <c r="C711">
        <v>4</v>
      </c>
      <c r="D711" t="s">
        <v>387</v>
      </c>
      <c r="E711" t="s">
        <v>388</v>
      </c>
      <c r="F711" t="s">
        <v>485</v>
      </c>
      <c r="G711" t="s">
        <v>486</v>
      </c>
      <c r="H711" t="s">
        <v>140</v>
      </c>
      <c r="I711" t="s">
        <v>1073</v>
      </c>
      <c r="J711" t="s">
        <v>31</v>
      </c>
      <c r="K711" t="s">
        <v>487</v>
      </c>
      <c r="L711" t="s">
        <v>24</v>
      </c>
      <c r="M711" t="s">
        <v>27</v>
      </c>
      <c r="N711">
        <v>2913</v>
      </c>
      <c r="O711">
        <v>486431</v>
      </c>
      <c r="P711">
        <v>295743.06</v>
      </c>
      <c r="Q711">
        <v>7773.66</v>
      </c>
    </row>
    <row r="712" spans="2:17" hidden="1">
      <c r="B712">
        <v>2017</v>
      </c>
      <c r="C712">
        <v>4</v>
      </c>
      <c r="D712" t="s">
        <v>387</v>
      </c>
      <c r="E712" t="s">
        <v>388</v>
      </c>
      <c r="F712" t="s">
        <v>488</v>
      </c>
      <c r="G712" t="s">
        <v>489</v>
      </c>
      <c r="H712" t="s">
        <v>152</v>
      </c>
      <c r="I712" t="s">
        <v>21</v>
      </c>
      <c r="J712" t="s">
        <v>31</v>
      </c>
      <c r="K712" t="s">
        <v>490</v>
      </c>
      <c r="L712" t="s">
        <v>24</v>
      </c>
      <c r="M712" t="s">
        <v>25</v>
      </c>
      <c r="N712">
        <v>2468</v>
      </c>
      <c r="O712">
        <v>28451</v>
      </c>
      <c r="P712">
        <v>18315.29</v>
      </c>
      <c r="Q712">
        <v>-9181.2999999999993</v>
      </c>
    </row>
    <row r="713" spans="2:17" hidden="1">
      <c r="B713">
        <v>2017</v>
      </c>
      <c r="C713">
        <v>4</v>
      </c>
      <c r="D713" t="s">
        <v>387</v>
      </c>
      <c r="E713" t="s">
        <v>388</v>
      </c>
      <c r="F713" t="s">
        <v>488</v>
      </c>
      <c r="G713" t="s">
        <v>489</v>
      </c>
      <c r="H713" t="s">
        <v>152</v>
      </c>
      <c r="I713" t="s">
        <v>21</v>
      </c>
      <c r="J713" t="s">
        <v>31</v>
      </c>
      <c r="K713" t="s">
        <v>490</v>
      </c>
      <c r="L713" t="s">
        <v>24</v>
      </c>
      <c r="M713" t="s">
        <v>26</v>
      </c>
      <c r="N713">
        <v>3411</v>
      </c>
      <c r="O713">
        <v>226596.6</v>
      </c>
      <c r="P713">
        <v>124779.29</v>
      </c>
      <c r="Q713">
        <v>-34127.620000000003</v>
      </c>
    </row>
    <row r="714" spans="2:17" hidden="1">
      <c r="B714">
        <v>2017</v>
      </c>
      <c r="C714">
        <v>4</v>
      </c>
      <c r="D714" t="s">
        <v>387</v>
      </c>
      <c r="E714" t="s">
        <v>388</v>
      </c>
      <c r="F714" t="s">
        <v>488</v>
      </c>
      <c r="G714" t="s">
        <v>489</v>
      </c>
      <c r="H714" t="s">
        <v>152</v>
      </c>
      <c r="I714" t="s">
        <v>21</v>
      </c>
      <c r="J714" t="s">
        <v>31</v>
      </c>
      <c r="K714" t="s">
        <v>490</v>
      </c>
      <c r="L714" t="s">
        <v>24</v>
      </c>
      <c r="M714" t="s">
        <v>27</v>
      </c>
      <c r="N714">
        <v>1736</v>
      </c>
      <c r="O714">
        <v>279888.09999999998</v>
      </c>
      <c r="P714">
        <v>192134.65</v>
      </c>
      <c r="Q714">
        <v>5043.8100000000004</v>
      </c>
    </row>
    <row r="715" spans="2:17" hidden="1">
      <c r="B715">
        <v>2017</v>
      </c>
      <c r="C715">
        <v>4</v>
      </c>
      <c r="D715" t="s">
        <v>387</v>
      </c>
      <c r="E715" t="s">
        <v>388</v>
      </c>
      <c r="F715" t="s">
        <v>491</v>
      </c>
      <c r="G715" t="s">
        <v>492</v>
      </c>
      <c r="H715" t="s">
        <v>121</v>
      </c>
      <c r="I715" t="s">
        <v>1073</v>
      </c>
      <c r="J715" t="s">
        <v>31</v>
      </c>
      <c r="K715" t="s">
        <v>493</v>
      </c>
      <c r="L715" t="s">
        <v>24</v>
      </c>
      <c r="M715" t="s">
        <v>25</v>
      </c>
      <c r="N715">
        <v>647</v>
      </c>
      <c r="O715">
        <v>8031</v>
      </c>
      <c r="P715">
        <v>5574.64</v>
      </c>
      <c r="Q715">
        <v>-1181.25</v>
      </c>
    </row>
    <row r="716" spans="2:17" hidden="1">
      <c r="B716">
        <v>2017</v>
      </c>
      <c r="C716">
        <v>4</v>
      </c>
      <c r="D716" t="s">
        <v>387</v>
      </c>
      <c r="E716" t="s">
        <v>388</v>
      </c>
      <c r="F716" t="s">
        <v>491</v>
      </c>
      <c r="G716" t="s">
        <v>492</v>
      </c>
      <c r="H716" t="s">
        <v>121</v>
      </c>
      <c r="I716" t="s">
        <v>1073</v>
      </c>
      <c r="J716" t="s">
        <v>31</v>
      </c>
      <c r="K716" t="s">
        <v>493</v>
      </c>
      <c r="L716" t="s">
        <v>24</v>
      </c>
      <c r="M716" t="s">
        <v>26</v>
      </c>
      <c r="N716">
        <v>437</v>
      </c>
      <c r="O716">
        <v>21959</v>
      </c>
      <c r="P716">
        <v>12363.89</v>
      </c>
      <c r="Q716">
        <v>-1927.17</v>
      </c>
    </row>
    <row r="717" spans="2:17" hidden="1">
      <c r="B717">
        <v>2017</v>
      </c>
      <c r="C717">
        <v>4</v>
      </c>
      <c r="D717" t="s">
        <v>387</v>
      </c>
      <c r="E717" t="s">
        <v>388</v>
      </c>
      <c r="F717" t="s">
        <v>491</v>
      </c>
      <c r="G717" t="s">
        <v>492</v>
      </c>
      <c r="H717" t="s">
        <v>121</v>
      </c>
      <c r="I717" t="s">
        <v>1073</v>
      </c>
      <c r="J717" t="s">
        <v>31</v>
      </c>
      <c r="K717" t="s">
        <v>493</v>
      </c>
      <c r="L717" t="s">
        <v>24</v>
      </c>
      <c r="M717" t="s">
        <v>27</v>
      </c>
      <c r="N717">
        <v>50</v>
      </c>
      <c r="O717">
        <v>7801</v>
      </c>
      <c r="P717">
        <v>4874.3599999999997</v>
      </c>
      <c r="Q717">
        <v>128.04</v>
      </c>
    </row>
    <row r="718" spans="2:17" hidden="1">
      <c r="B718">
        <v>2017</v>
      </c>
      <c r="C718">
        <v>4</v>
      </c>
      <c r="D718" t="s">
        <v>387</v>
      </c>
      <c r="E718" t="s">
        <v>388</v>
      </c>
      <c r="F718" t="s">
        <v>494</v>
      </c>
      <c r="G718" t="s">
        <v>495</v>
      </c>
      <c r="H718" t="s">
        <v>30</v>
      </c>
      <c r="I718" t="s">
        <v>21</v>
      </c>
      <c r="J718" t="s">
        <v>31</v>
      </c>
      <c r="K718" t="s">
        <v>496</v>
      </c>
      <c r="L718" t="s">
        <v>24</v>
      </c>
      <c r="M718" t="s">
        <v>25</v>
      </c>
      <c r="N718">
        <v>17611</v>
      </c>
      <c r="O718">
        <v>138292.35999999999</v>
      </c>
      <c r="P718">
        <v>151170.57999999999</v>
      </c>
      <c r="Q718">
        <v>-58008.38</v>
      </c>
    </row>
    <row r="719" spans="2:17" hidden="1">
      <c r="B719">
        <v>2017</v>
      </c>
      <c r="C719">
        <v>4</v>
      </c>
      <c r="D719" t="s">
        <v>387</v>
      </c>
      <c r="E719" t="s">
        <v>388</v>
      </c>
      <c r="F719" t="s">
        <v>494</v>
      </c>
      <c r="G719" t="s">
        <v>495</v>
      </c>
      <c r="H719" t="s">
        <v>30</v>
      </c>
      <c r="I719" t="s">
        <v>21</v>
      </c>
      <c r="J719" t="s">
        <v>31</v>
      </c>
      <c r="K719" t="s">
        <v>496</v>
      </c>
      <c r="L719" t="s">
        <v>24</v>
      </c>
      <c r="M719" t="s">
        <v>26</v>
      </c>
      <c r="N719">
        <v>3231</v>
      </c>
      <c r="O719">
        <v>181408.1</v>
      </c>
      <c r="P719">
        <v>128284.41</v>
      </c>
      <c r="Q719">
        <v>-40960.6</v>
      </c>
    </row>
    <row r="720" spans="2:17" hidden="1">
      <c r="B720">
        <v>2017</v>
      </c>
      <c r="C720">
        <v>4</v>
      </c>
      <c r="D720" t="s">
        <v>387</v>
      </c>
      <c r="E720" t="s">
        <v>388</v>
      </c>
      <c r="F720" t="s">
        <v>494</v>
      </c>
      <c r="G720" t="s">
        <v>495</v>
      </c>
      <c r="H720" t="s">
        <v>30</v>
      </c>
      <c r="I720" t="s">
        <v>21</v>
      </c>
      <c r="J720" t="s">
        <v>31</v>
      </c>
      <c r="K720" t="s">
        <v>496</v>
      </c>
      <c r="L720" t="s">
        <v>24</v>
      </c>
      <c r="M720" t="s">
        <v>27</v>
      </c>
      <c r="N720">
        <v>612</v>
      </c>
      <c r="O720">
        <v>108248</v>
      </c>
      <c r="P720">
        <v>96568.18</v>
      </c>
      <c r="Q720">
        <v>2532.19</v>
      </c>
    </row>
    <row r="721" spans="2:17" hidden="1">
      <c r="B721">
        <v>2017</v>
      </c>
      <c r="C721">
        <v>4</v>
      </c>
      <c r="D721" t="s">
        <v>387</v>
      </c>
      <c r="E721" t="s">
        <v>388</v>
      </c>
      <c r="F721" t="s">
        <v>497</v>
      </c>
      <c r="G721" t="s">
        <v>498</v>
      </c>
      <c r="H721" t="s">
        <v>30</v>
      </c>
      <c r="I721" t="s">
        <v>21</v>
      </c>
      <c r="J721" t="s">
        <v>31</v>
      </c>
      <c r="K721" t="s">
        <v>499</v>
      </c>
      <c r="L721" t="s">
        <v>24</v>
      </c>
      <c r="M721" t="s">
        <v>25</v>
      </c>
      <c r="N721">
        <v>30674</v>
      </c>
      <c r="O721">
        <v>250281.04</v>
      </c>
      <c r="P721">
        <v>266681.58</v>
      </c>
      <c r="Q721">
        <v>-104416.12</v>
      </c>
    </row>
    <row r="722" spans="2:17" hidden="1">
      <c r="B722">
        <v>2017</v>
      </c>
      <c r="C722">
        <v>4</v>
      </c>
      <c r="D722" t="s">
        <v>387</v>
      </c>
      <c r="E722" t="s">
        <v>388</v>
      </c>
      <c r="F722" t="s">
        <v>497</v>
      </c>
      <c r="G722" t="s">
        <v>498</v>
      </c>
      <c r="H722" t="s">
        <v>30</v>
      </c>
      <c r="I722" t="s">
        <v>21</v>
      </c>
      <c r="J722" t="s">
        <v>31</v>
      </c>
      <c r="K722" t="s">
        <v>499</v>
      </c>
      <c r="L722" t="s">
        <v>24</v>
      </c>
      <c r="M722" t="s">
        <v>26</v>
      </c>
      <c r="N722">
        <v>3516</v>
      </c>
      <c r="O722">
        <v>173827.6</v>
      </c>
      <c r="P722">
        <v>119648.94</v>
      </c>
      <c r="Q722">
        <v>-43985.16</v>
      </c>
    </row>
    <row r="723" spans="2:17" hidden="1">
      <c r="B723">
        <v>2017</v>
      </c>
      <c r="C723">
        <v>4</v>
      </c>
      <c r="D723" t="s">
        <v>387</v>
      </c>
      <c r="E723" t="s">
        <v>388</v>
      </c>
      <c r="F723" t="s">
        <v>497</v>
      </c>
      <c r="G723" t="s">
        <v>498</v>
      </c>
      <c r="H723" t="s">
        <v>30</v>
      </c>
      <c r="I723" t="s">
        <v>21</v>
      </c>
      <c r="J723" t="s">
        <v>31</v>
      </c>
      <c r="K723" t="s">
        <v>499</v>
      </c>
      <c r="L723" t="s">
        <v>24</v>
      </c>
      <c r="M723" t="s">
        <v>27</v>
      </c>
      <c r="N723">
        <v>320</v>
      </c>
      <c r="O723">
        <v>56901.1</v>
      </c>
      <c r="P723">
        <v>50481.29</v>
      </c>
      <c r="Q723">
        <v>1335.61</v>
      </c>
    </row>
    <row r="724" spans="2:17" hidden="1">
      <c r="B724">
        <v>2017</v>
      </c>
      <c r="C724">
        <v>4</v>
      </c>
      <c r="D724" t="s">
        <v>387</v>
      </c>
      <c r="E724" t="s">
        <v>388</v>
      </c>
      <c r="F724" t="s">
        <v>500</v>
      </c>
      <c r="G724" t="s">
        <v>501</v>
      </c>
      <c r="H724" t="s">
        <v>30</v>
      </c>
      <c r="I724" t="s">
        <v>21</v>
      </c>
      <c r="J724" t="s">
        <v>31</v>
      </c>
      <c r="K724" t="s">
        <v>382</v>
      </c>
      <c r="L724" t="s">
        <v>24</v>
      </c>
      <c r="M724" t="s">
        <v>25</v>
      </c>
      <c r="N724">
        <v>11662</v>
      </c>
      <c r="O724">
        <v>93413.9</v>
      </c>
      <c r="P724">
        <v>100792.01</v>
      </c>
      <c r="Q724">
        <v>-39088.83</v>
      </c>
    </row>
    <row r="725" spans="2:17" hidden="1">
      <c r="B725">
        <v>2017</v>
      </c>
      <c r="C725">
        <v>4</v>
      </c>
      <c r="D725" t="s">
        <v>387</v>
      </c>
      <c r="E725" t="s">
        <v>388</v>
      </c>
      <c r="F725" t="s">
        <v>500</v>
      </c>
      <c r="G725" t="s">
        <v>501</v>
      </c>
      <c r="H725" t="s">
        <v>30</v>
      </c>
      <c r="I725" t="s">
        <v>21</v>
      </c>
      <c r="J725" t="s">
        <v>31</v>
      </c>
      <c r="K725" t="s">
        <v>382</v>
      </c>
      <c r="L725" t="s">
        <v>24</v>
      </c>
      <c r="M725" t="s">
        <v>26</v>
      </c>
      <c r="N725">
        <v>2647</v>
      </c>
      <c r="O725">
        <v>146085</v>
      </c>
      <c r="P725">
        <v>102847.17</v>
      </c>
      <c r="Q725">
        <v>-33422.120000000003</v>
      </c>
    </row>
    <row r="726" spans="2:17" hidden="1">
      <c r="B726">
        <v>2017</v>
      </c>
      <c r="C726">
        <v>4</v>
      </c>
      <c r="D726" t="s">
        <v>387</v>
      </c>
      <c r="E726" t="s">
        <v>388</v>
      </c>
      <c r="F726" t="s">
        <v>500</v>
      </c>
      <c r="G726" t="s">
        <v>501</v>
      </c>
      <c r="H726" t="s">
        <v>30</v>
      </c>
      <c r="I726" t="s">
        <v>21</v>
      </c>
      <c r="J726" t="s">
        <v>31</v>
      </c>
      <c r="K726" t="s">
        <v>382</v>
      </c>
      <c r="L726" t="s">
        <v>24</v>
      </c>
      <c r="M726" t="s">
        <v>27</v>
      </c>
      <c r="N726">
        <v>595</v>
      </c>
      <c r="O726">
        <v>109553</v>
      </c>
      <c r="P726">
        <v>97391.99</v>
      </c>
      <c r="Q726">
        <v>2559.35</v>
      </c>
    </row>
    <row r="727" spans="2:17" hidden="1">
      <c r="B727">
        <v>2017</v>
      </c>
      <c r="C727">
        <v>4</v>
      </c>
      <c r="D727" t="s">
        <v>387</v>
      </c>
      <c r="E727" t="s">
        <v>388</v>
      </c>
      <c r="F727" t="s">
        <v>502</v>
      </c>
      <c r="G727" t="s">
        <v>503</v>
      </c>
      <c r="H727" t="s">
        <v>30</v>
      </c>
      <c r="I727" t="s">
        <v>21</v>
      </c>
      <c r="J727" t="s">
        <v>31</v>
      </c>
      <c r="K727" t="s">
        <v>504</v>
      </c>
      <c r="L727" t="s">
        <v>24</v>
      </c>
      <c r="M727" t="s">
        <v>25</v>
      </c>
      <c r="N727">
        <v>7958</v>
      </c>
      <c r="O727">
        <v>48640</v>
      </c>
      <c r="P727">
        <v>62490.41</v>
      </c>
      <c r="Q727">
        <v>-20392.59</v>
      </c>
    </row>
    <row r="728" spans="2:17" hidden="1">
      <c r="B728">
        <v>2017</v>
      </c>
      <c r="C728">
        <v>4</v>
      </c>
      <c r="D728" t="s">
        <v>387</v>
      </c>
      <c r="E728" t="s">
        <v>388</v>
      </c>
      <c r="F728" t="s">
        <v>502</v>
      </c>
      <c r="G728" t="s">
        <v>503</v>
      </c>
      <c r="H728" t="s">
        <v>30</v>
      </c>
      <c r="I728" t="s">
        <v>21</v>
      </c>
      <c r="J728" t="s">
        <v>31</v>
      </c>
      <c r="K728" t="s">
        <v>504</v>
      </c>
      <c r="L728" t="s">
        <v>24</v>
      </c>
      <c r="M728" t="s">
        <v>26</v>
      </c>
      <c r="N728">
        <v>2178</v>
      </c>
      <c r="O728">
        <v>127589</v>
      </c>
      <c r="P728">
        <v>91110.78</v>
      </c>
      <c r="Q728">
        <v>-27377.46</v>
      </c>
    </row>
    <row r="729" spans="2:17" hidden="1">
      <c r="B729">
        <v>2017</v>
      </c>
      <c r="C729">
        <v>4</v>
      </c>
      <c r="D729" t="s">
        <v>387</v>
      </c>
      <c r="E729" t="s">
        <v>388</v>
      </c>
      <c r="F729" t="s">
        <v>502</v>
      </c>
      <c r="G729" t="s">
        <v>503</v>
      </c>
      <c r="H729" t="s">
        <v>30</v>
      </c>
      <c r="I729" t="s">
        <v>21</v>
      </c>
      <c r="J729" t="s">
        <v>31</v>
      </c>
      <c r="K729" t="s">
        <v>504</v>
      </c>
      <c r="L729" t="s">
        <v>24</v>
      </c>
      <c r="M729" t="s">
        <v>27</v>
      </c>
      <c r="N729">
        <v>399</v>
      </c>
      <c r="O729">
        <v>61244.2</v>
      </c>
      <c r="P729">
        <v>54897.97</v>
      </c>
      <c r="Q729">
        <v>1439.98</v>
      </c>
    </row>
    <row r="730" spans="2:17" hidden="1">
      <c r="B730">
        <v>2017</v>
      </c>
      <c r="C730">
        <v>4</v>
      </c>
      <c r="D730" t="s">
        <v>387</v>
      </c>
      <c r="E730" t="s">
        <v>388</v>
      </c>
      <c r="F730" t="s">
        <v>505</v>
      </c>
      <c r="G730" t="s">
        <v>506</v>
      </c>
      <c r="H730" t="s">
        <v>30</v>
      </c>
      <c r="I730" t="s">
        <v>21</v>
      </c>
      <c r="J730" t="s">
        <v>31</v>
      </c>
      <c r="K730" t="s">
        <v>507</v>
      </c>
      <c r="L730" t="s">
        <v>24</v>
      </c>
      <c r="M730" t="s">
        <v>25</v>
      </c>
      <c r="N730">
        <v>1859</v>
      </c>
      <c r="O730">
        <v>9129</v>
      </c>
      <c r="P730">
        <v>13660.56</v>
      </c>
      <c r="Q730">
        <v>-3826.45</v>
      </c>
    </row>
    <row r="731" spans="2:17" hidden="1">
      <c r="B731">
        <v>2017</v>
      </c>
      <c r="C731">
        <v>4</v>
      </c>
      <c r="D731" t="s">
        <v>387</v>
      </c>
      <c r="E731" t="s">
        <v>388</v>
      </c>
      <c r="F731" t="s">
        <v>505</v>
      </c>
      <c r="G731" t="s">
        <v>506</v>
      </c>
      <c r="H731" t="s">
        <v>30</v>
      </c>
      <c r="I731" t="s">
        <v>21</v>
      </c>
      <c r="J731" t="s">
        <v>31</v>
      </c>
      <c r="K731" t="s">
        <v>507</v>
      </c>
      <c r="L731" t="s">
        <v>24</v>
      </c>
      <c r="M731" t="s">
        <v>26</v>
      </c>
      <c r="N731">
        <v>231</v>
      </c>
      <c r="O731">
        <v>12333</v>
      </c>
      <c r="P731">
        <v>8654.42</v>
      </c>
      <c r="Q731">
        <v>-2905.98</v>
      </c>
    </row>
    <row r="732" spans="2:17" hidden="1">
      <c r="B732">
        <v>2017</v>
      </c>
      <c r="C732">
        <v>4</v>
      </c>
      <c r="D732" t="s">
        <v>387</v>
      </c>
      <c r="E732" t="s">
        <v>388</v>
      </c>
      <c r="F732" t="s">
        <v>505</v>
      </c>
      <c r="G732" t="s">
        <v>506</v>
      </c>
      <c r="H732" t="s">
        <v>30</v>
      </c>
      <c r="I732" t="s">
        <v>21</v>
      </c>
      <c r="J732" t="s">
        <v>31</v>
      </c>
      <c r="K732" t="s">
        <v>507</v>
      </c>
      <c r="L732" t="s">
        <v>24</v>
      </c>
      <c r="M732" t="s">
        <v>27</v>
      </c>
      <c r="N732">
        <v>52</v>
      </c>
      <c r="O732">
        <v>8345</v>
      </c>
      <c r="P732">
        <v>7465.71</v>
      </c>
      <c r="Q732">
        <v>195.91</v>
      </c>
    </row>
    <row r="733" spans="2:17" hidden="1">
      <c r="B733">
        <v>2017</v>
      </c>
      <c r="C733">
        <v>4</v>
      </c>
      <c r="D733" t="s">
        <v>387</v>
      </c>
      <c r="E733" t="s">
        <v>388</v>
      </c>
      <c r="F733" t="s">
        <v>508</v>
      </c>
      <c r="G733" t="s">
        <v>509</v>
      </c>
      <c r="H733" t="s">
        <v>30</v>
      </c>
      <c r="I733" t="s">
        <v>21</v>
      </c>
      <c r="J733" t="s">
        <v>31</v>
      </c>
      <c r="K733" t="s">
        <v>510</v>
      </c>
      <c r="L733" t="s">
        <v>24</v>
      </c>
      <c r="M733" t="s">
        <v>25</v>
      </c>
      <c r="N733">
        <v>24009</v>
      </c>
      <c r="O733">
        <v>163566.51</v>
      </c>
      <c r="P733">
        <v>195531.72</v>
      </c>
      <c r="Q733">
        <v>-68512.67</v>
      </c>
    </row>
    <row r="734" spans="2:17" hidden="1">
      <c r="B734">
        <v>2017</v>
      </c>
      <c r="C734">
        <v>4</v>
      </c>
      <c r="D734" t="s">
        <v>387</v>
      </c>
      <c r="E734" t="s">
        <v>388</v>
      </c>
      <c r="F734" t="s">
        <v>508</v>
      </c>
      <c r="G734" t="s">
        <v>509</v>
      </c>
      <c r="H734" t="s">
        <v>30</v>
      </c>
      <c r="I734" t="s">
        <v>21</v>
      </c>
      <c r="J734" t="s">
        <v>31</v>
      </c>
      <c r="K734" t="s">
        <v>510</v>
      </c>
      <c r="L734" t="s">
        <v>24</v>
      </c>
      <c r="M734" t="s">
        <v>26</v>
      </c>
      <c r="N734">
        <v>1891</v>
      </c>
      <c r="O734">
        <v>92573.87</v>
      </c>
      <c r="P734">
        <v>63799.45</v>
      </c>
      <c r="Q734">
        <v>-23751.35</v>
      </c>
    </row>
    <row r="735" spans="2:17" hidden="1">
      <c r="B735">
        <v>2017</v>
      </c>
      <c r="C735">
        <v>4</v>
      </c>
      <c r="D735" t="s">
        <v>387</v>
      </c>
      <c r="E735" t="s">
        <v>388</v>
      </c>
      <c r="F735" t="s">
        <v>508</v>
      </c>
      <c r="G735" t="s">
        <v>509</v>
      </c>
      <c r="H735" t="s">
        <v>30</v>
      </c>
      <c r="I735" t="s">
        <v>21</v>
      </c>
      <c r="J735" t="s">
        <v>31</v>
      </c>
      <c r="K735" t="s">
        <v>510</v>
      </c>
      <c r="L735" t="s">
        <v>24</v>
      </c>
      <c r="M735" t="s">
        <v>27</v>
      </c>
      <c r="N735">
        <v>215</v>
      </c>
      <c r="O735">
        <v>44296.08</v>
      </c>
      <c r="P735">
        <v>39275.35</v>
      </c>
      <c r="Q735">
        <v>1031.23</v>
      </c>
    </row>
    <row r="736" spans="2:17" hidden="1">
      <c r="B736">
        <v>2017</v>
      </c>
      <c r="C736">
        <v>4</v>
      </c>
      <c r="D736" t="s">
        <v>511</v>
      </c>
      <c r="E736" t="s">
        <v>512</v>
      </c>
      <c r="F736" t="s">
        <v>513</v>
      </c>
      <c r="G736" t="s">
        <v>514</v>
      </c>
      <c r="H736" t="s">
        <v>30</v>
      </c>
      <c r="I736" t="s">
        <v>21</v>
      </c>
      <c r="J736" t="s">
        <v>31</v>
      </c>
      <c r="K736" t="s">
        <v>513</v>
      </c>
      <c r="L736" t="s">
        <v>24</v>
      </c>
      <c r="M736" t="s">
        <v>25</v>
      </c>
      <c r="N736">
        <v>41</v>
      </c>
      <c r="O736">
        <v>403</v>
      </c>
      <c r="P736">
        <v>386.2</v>
      </c>
      <c r="Q736">
        <v>-169.51</v>
      </c>
    </row>
    <row r="737" spans="2:17" hidden="1">
      <c r="B737">
        <v>2017</v>
      </c>
      <c r="C737">
        <v>4</v>
      </c>
      <c r="D737" t="s">
        <v>511</v>
      </c>
      <c r="E737" t="s">
        <v>512</v>
      </c>
      <c r="F737" t="s">
        <v>513</v>
      </c>
      <c r="G737" t="s">
        <v>514</v>
      </c>
      <c r="H737" t="s">
        <v>30</v>
      </c>
      <c r="I737" t="s">
        <v>21</v>
      </c>
      <c r="J737" t="s">
        <v>31</v>
      </c>
      <c r="K737" t="s">
        <v>513</v>
      </c>
      <c r="L737" t="s">
        <v>24</v>
      </c>
      <c r="M737" t="s">
        <v>26</v>
      </c>
      <c r="N737">
        <v>28</v>
      </c>
      <c r="O737">
        <v>1468</v>
      </c>
      <c r="P737">
        <v>1028.5899999999999</v>
      </c>
      <c r="Q737">
        <v>-353.08</v>
      </c>
    </row>
    <row r="738" spans="2:17" hidden="1">
      <c r="B738">
        <v>2017</v>
      </c>
      <c r="C738">
        <v>4</v>
      </c>
      <c r="D738" t="s">
        <v>511</v>
      </c>
      <c r="E738" t="s">
        <v>512</v>
      </c>
      <c r="F738" t="s">
        <v>513</v>
      </c>
      <c r="G738" t="s">
        <v>514</v>
      </c>
      <c r="H738" t="s">
        <v>30</v>
      </c>
      <c r="I738" t="s">
        <v>21</v>
      </c>
      <c r="J738" t="s">
        <v>31</v>
      </c>
      <c r="K738" t="s">
        <v>513</v>
      </c>
      <c r="L738" t="s">
        <v>24</v>
      </c>
      <c r="M738" t="s">
        <v>27</v>
      </c>
      <c r="N738">
        <v>7</v>
      </c>
      <c r="O738">
        <v>1559</v>
      </c>
      <c r="P738">
        <v>1383.42</v>
      </c>
      <c r="Q738">
        <v>36.340000000000003</v>
      </c>
    </row>
    <row r="739" spans="2:17" hidden="1">
      <c r="B739">
        <v>2017</v>
      </c>
      <c r="C739">
        <v>4</v>
      </c>
      <c r="D739" t="s">
        <v>511</v>
      </c>
      <c r="E739" t="s">
        <v>512</v>
      </c>
      <c r="F739" t="s">
        <v>515</v>
      </c>
      <c r="G739" t="s">
        <v>516</v>
      </c>
      <c r="H739" t="s">
        <v>140</v>
      </c>
      <c r="I739" t="s">
        <v>1073</v>
      </c>
      <c r="J739" t="s">
        <v>31</v>
      </c>
      <c r="K739" t="s">
        <v>517</v>
      </c>
      <c r="L739" t="s">
        <v>24</v>
      </c>
      <c r="M739" t="s">
        <v>25</v>
      </c>
      <c r="N739">
        <v>19775</v>
      </c>
      <c r="O739">
        <v>232764</v>
      </c>
      <c r="P739">
        <v>161113.99</v>
      </c>
      <c r="Q739">
        <v>-33708.15</v>
      </c>
    </row>
    <row r="740" spans="2:17" hidden="1">
      <c r="B740">
        <v>2017</v>
      </c>
      <c r="C740">
        <v>4</v>
      </c>
      <c r="D740" t="s">
        <v>511</v>
      </c>
      <c r="E740" t="s">
        <v>512</v>
      </c>
      <c r="F740" t="s">
        <v>515</v>
      </c>
      <c r="G740" t="s">
        <v>516</v>
      </c>
      <c r="H740" t="s">
        <v>140</v>
      </c>
      <c r="I740" t="s">
        <v>1073</v>
      </c>
      <c r="J740" t="s">
        <v>31</v>
      </c>
      <c r="K740" t="s">
        <v>517</v>
      </c>
      <c r="L740" t="s">
        <v>24</v>
      </c>
      <c r="M740" t="s">
        <v>26</v>
      </c>
      <c r="N740">
        <v>34025</v>
      </c>
      <c r="O740">
        <v>2416048.9</v>
      </c>
      <c r="P740">
        <v>1342772.07</v>
      </c>
      <c r="Q740">
        <v>-158531.71</v>
      </c>
    </row>
    <row r="741" spans="2:17" hidden="1">
      <c r="B741">
        <v>2017</v>
      </c>
      <c r="C741">
        <v>4</v>
      </c>
      <c r="D741" t="s">
        <v>511</v>
      </c>
      <c r="E741" t="s">
        <v>512</v>
      </c>
      <c r="F741" t="s">
        <v>515</v>
      </c>
      <c r="G741" t="s">
        <v>516</v>
      </c>
      <c r="H741" t="s">
        <v>140</v>
      </c>
      <c r="I741" t="s">
        <v>1073</v>
      </c>
      <c r="J741" t="s">
        <v>31</v>
      </c>
      <c r="K741" t="s">
        <v>517</v>
      </c>
      <c r="L741" t="s">
        <v>24</v>
      </c>
      <c r="M741" t="s">
        <v>27</v>
      </c>
      <c r="N741">
        <v>42349</v>
      </c>
      <c r="O741">
        <v>9418760</v>
      </c>
      <c r="P741">
        <v>5727793.0800000001</v>
      </c>
      <c r="Q741">
        <v>150159.66</v>
      </c>
    </row>
    <row r="742" spans="2:17" hidden="1">
      <c r="B742">
        <v>2017</v>
      </c>
      <c r="C742">
        <v>4</v>
      </c>
      <c r="D742" t="s">
        <v>511</v>
      </c>
      <c r="E742" t="s">
        <v>512</v>
      </c>
      <c r="F742" t="s">
        <v>518</v>
      </c>
      <c r="G742" t="s">
        <v>519</v>
      </c>
      <c r="H742" t="s">
        <v>140</v>
      </c>
      <c r="I742" t="s">
        <v>1073</v>
      </c>
      <c r="J742" t="s">
        <v>31</v>
      </c>
      <c r="K742" t="s">
        <v>520</v>
      </c>
      <c r="L742" t="s">
        <v>24</v>
      </c>
      <c r="M742" t="s">
        <v>25</v>
      </c>
      <c r="N742">
        <v>4967</v>
      </c>
      <c r="O742">
        <v>60672.800000000003</v>
      </c>
      <c r="P742">
        <v>41217.300000000003</v>
      </c>
      <c r="Q742">
        <v>-8718.9500000000007</v>
      </c>
    </row>
    <row r="743" spans="2:17" hidden="1">
      <c r="B743">
        <v>2017</v>
      </c>
      <c r="C743">
        <v>4</v>
      </c>
      <c r="D743" t="s">
        <v>511</v>
      </c>
      <c r="E743" t="s">
        <v>512</v>
      </c>
      <c r="F743" t="s">
        <v>518</v>
      </c>
      <c r="G743" t="s">
        <v>519</v>
      </c>
      <c r="H743" t="s">
        <v>140</v>
      </c>
      <c r="I743" t="s">
        <v>1073</v>
      </c>
      <c r="J743" t="s">
        <v>31</v>
      </c>
      <c r="K743" t="s">
        <v>520</v>
      </c>
      <c r="L743" t="s">
        <v>24</v>
      </c>
      <c r="M743" t="s">
        <v>26</v>
      </c>
      <c r="N743">
        <v>10904</v>
      </c>
      <c r="O743">
        <v>724604.3</v>
      </c>
      <c r="P743">
        <v>402158.38</v>
      </c>
      <c r="Q743">
        <v>-46913</v>
      </c>
    </row>
    <row r="744" spans="2:17" hidden="1">
      <c r="B744">
        <v>2017</v>
      </c>
      <c r="C744">
        <v>4</v>
      </c>
      <c r="D744" t="s">
        <v>511</v>
      </c>
      <c r="E744" t="s">
        <v>512</v>
      </c>
      <c r="F744" t="s">
        <v>518</v>
      </c>
      <c r="G744" t="s">
        <v>519</v>
      </c>
      <c r="H744" t="s">
        <v>140</v>
      </c>
      <c r="I744" t="s">
        <v>1073</v>
      </c>
      <c r="J744" t="s">
        <v>31</v>
      </c>
      <c r="K744" t="s">
        <v>520</v>
      </c>
      <c r="L744" t="s">
        <v>24</v>
      </c>
      <c r="M744" t="s">
        <v>27</v>
      </c>
      <c r="N744">
        <v>9224</v>
      </c>
      <c r="O744">
        <v>1709736.7</v>
      </c>
      <c r="P744">
        <v>1036666.36</v>
      </c>
      <c r="Q744">
        <v>27210.98</v>
      </c>
    </row>
    <row r="745" spans="2:17" hidden="1">
      <c r="B745">
        <v>2017</v>
      </c>
      <c r="C745">
        <v>4</v>
      </c>
      <c r="D745" t="s">
        <v>511</v>
      </c>
      <c r="E745" t="s">
        <v>512</v>
      </c>
      <c r="F745" t="s">
        <v>521</v>
      </c>
      <c r="G745" t="s">
        <v>522</v>
      </c>
      <c r="H745" t="s">
        <v>140</v>
      </c>
      <c r="I745" t="s">
        <v>1073</v>
      </c>
      <c r="J745" t="s">
        <v>31</v>
      </c>
      <c r="K745" t="s">
        <v>523</v>
      </c>
      <c r="L745" t="s">
        <v>24</v>
      </c>
      <c r="M745" t="s">
        <v>25</v>
      </c>
      <c r="N745">
        <v>4579</v>
      </c>
      <c r="O745">
        <v>52954</v>
      </c>
      <c r="P745">
        <v>36880.269999999997</v>
      </c>
      <c r="Q745">
        <v>-7663.13</v>
      </c>
    </row>
    <row r="746" spans="2:17" hidden="1">
      <c r="B746">
        <v>2017</v>
      </c>
      <c r="C746">
        <v>4</v>
      </c>
      <c r="D746" t="s">
        <v>511</v>
      </c>
      <c r="E746" t="s">
        <v>512</v>
      </c>
      <c r="F746" t="s">
        <v>521</v>
      </c>
      <c r="G746" t="s">
        <v>522</v>
      </c>
      <c r="H746" t="s">
        <v>140</v>
      </c>
      <c r="I746" t="s">
        <v>1073</v>
      </c>
      <c r="J746" t="s">
        <v>31</v>
      </c>
      <c r="K746" t="s">
        <v>523</v>
      </c>
      <c r="L746" t="s">
        <v>24</v>
      </c>
      <c r="M746" t="s">
        <v>26</v>
      </c>
      <c r="N746">
        <v>7686</v>
      </c>
      <c r="O746">
        <v>528772</v>
      </c>
      <c r="P746">
        <v>293865.03000000003</v>
      </c>
      <c r="Q746">
        <v>-35237.699999999997</v>
      </c>
    </row>
    <row r="747" spans="2:17" hidden="1">
      <c r="B747">
        <v>2017</v>
      </c>
      <c r="C747">
        <v>4</v>
      </c>
      <c r="D747" t="s">
        <v>511</v>
      </c>
      <c r="E747" t="s">
        <v>512</v>
      </c>
      <c r="F747" t="s">
        <v>521</v>
      </c>
      <c r="G747" t="s">
        <v>522</v>
      </c>
      <c r="H747" t="s">
        <v>140</v>
      </c>
      <c r="I747" t="s">
        <v>1073</v>
      </c>
      <c r="J747" t="s">
        <v>31</v>
      </c>
      <c r="K747" t="s">
        <v>523</v>
      </c>
      <c r="L747" t="s">
        <v>24</v>
      </c>
      <c r="M747" t="s">
        <v>27</v>
      </c>
      <c r="N747">
        <v>6862</v>
      </c>
      <c r="O747">
        <v>1369668</v>
      </c>
      <c r="P747">
        <v>834581.18</v>
      </c>
      <c r="Q747">
        <v>21893.39</v>
      </c>
    </row>
    <row r="748" spans="2:17" hidden="1">
      <c r="B748">
        <v>2017</v>
      </c>
      <c r="C748">
        <v>4</v>
      </c>
      <c r="D748" t="s">
        <v>511</v>
      </c>
      <c r="E748" t="s">
        <v>512</v>
      </c>
      <c r="F748" t="s">
        <v>524</v>
      </c>
      <c r="G748" t="s">
        <v>525</v>
      </c>
      <c r="H748" t="s">
        <v>121</v>
      </c>
      <c r="I748" t="s">
        <v>1073</v>
      </c>
      <c r="J748" t="s">
        <v>31</v>
      </c>
      <c r="K748" t="s">
        <v>526</v>
      </c>
      <c r="L748" t="s">
        <v>24</v>
      </c>
      <c r="M748" t="s">
        <v>25</v>
      </c>
      <c r="N748">
        <v>10310</v>
      </c>
      <c r="O748">
        <v>129097</v>
      </c>
      <c r="P748">
        <v>89450.48</v>
      </c>
      <c r="Q748">
        <v>-19030.310000000001</v>
      </c>
    </row>
    <row r="749" spans="2:17" hidden="1">
      <c r="B749">
        <v>2017</v>
      </c>
      <c r="C749">
        <v>4</v>
      </c>
      <c r="D749" t="s">
        <v>511</v>
      </c>
      <c r="E749" t="s">
        <v>512</v>
      </c>
      <c r="F749" t="s">
        <v>524</v>
      </c>
      <c r="G749" t="s">
        <v>525</v>
      </c>
      <c r="H749" t="s">
        <v>121</v>
      </c>
      <c r="I749" t="s">
        <v>1073</v>
      </c>
      <c r="J749" t="s">
        <v>31</v>
      </c>
      <c r="K749" t="s">
        <v>526</v>
      </c>
      <c r="L749" t="s">
        <v>24</v>
      </c>
      <c r="M749" t="s">
        <v>26</v>
      </c>
      <c r="N749">
        <v>9795</v>
      </c>
      <c r="O749">
        <v>597232</v>
      </c>
      <c r="P749">
        <v>339161.52</v>
      </c>
      <c r="Q749">
        <v>-43585.78</v>
      </c>
    </row>
    <row r="750" spans="2:17" hidden="1">
      <c r="B750">
        <v>2017</v>
      </c>
      <c r="C750">
        <v>4</v>
      </c>
      <c r="D750" t="s">
        <v>511</v>
      </c>
      <c r="E750" t="s">
        <v>512</v>
      </c>
      <c r="F750" t="s">
        <v>524</v>
      </c>
      <c r="G750" t="s">
        <v>525</v>
      </c>
      <c r="H750" t="s">
        <v>121</v>
      </c>
      <c r="I750" t="s">
        <v>1073</v>
      </c>
      <c r="J750" t="s">
        <v>31</v>
      </c>
      <c r="K750" t="s">
        <v>526</v>
      </c>
      <c r="L750" t="s">
        <v>24</v>
      </c>
      <c r="M750" t="s">
        <v>27</v>
      </c>
      <c r="N750">
        <v>3643</v>
      </c>
      <c r="O750">
        <v>686548</v>
      </c>
      <c r="P750">
        <v>427298.46</v>
      </c>
      <c r="Q750">
        <v>11200.43</v>
      </c>
    </row>
    <row r="751" spans="2:17" hidden="1">
      <c r="B751">
        <v>2017</v>
      </c>
      <c r="C751">
        <v>4</v>
      </c>
      <c r="D751" t="s">
        <v>511</v>
      </c>
      <c r="E751" t="s">
        <v>512</v>
      </c>
      <c r="F751" t="s">
        <v>527</v>
      </c>
      <c r="G751" t="s">
        <v>528</v>
      </c>
      <c r="H751" t="s">
        <v>152</v>
      </c>
      <c r="I751" t="s">
        <v>21</v>
      </c>
      <c r="J751" t="s">
        <v>31</v>
      </c>
      <c r="K751" t="s">
        <v>529</v>
      </c>
      <c r="L751" t="s">
        <v>24</v>
      </c>
      <c r="M751" t="s">
        <v>25</v>
      </c>
      <c r="N751">
        <v>17220</v>
      </c>
      <c r="O751">
        <v>214465.8</v>
      </c>
      <c r="P751">
        <v>133134.95000000001</v>
      </c>
      <c r="Q751">
        <v>-69458.28</v>
      </c>
    </row>
    <row r="752" spans="2:17" hidden="1">
      <c r="B752">
        <v>2017</v>
      </c>
      <c r="C752">
        <v>4</v>
      </c>
      <c r="D752" t="s">
        <v>511</v>
      </c>
      <c r="E752" t="s">
        <v>512</v>
      </c>
      <c r="F752" t="s">
        <v>527</v>
      </c>
      <c r="G752" t="s">
        <v>528</v>
      </c>
      <c r="H752" t="s">
        <v>152</v>
      </c>
      <c r="I752" t="s">
        <v>21</v>
      </c>
      <c r="J752" t="s">
        <v>31</v>
      </c>
      <c r="K752" t="s">
        <v>529</v>
      </c>
      <c r="L752" t="s">
        <v>24</v>
      </c>
      <c r="M752" t="s">
        <v>26</v>
      </c>
      <c r="N752">
        <v>15260</v>
      </c>
      <c r="O752">
        <v>898312</v>
      </c>
      <c r="P752">
        <v>489497.97</v>
      </c>
      <c r="Q752">
        <v>-148456.16</v>
      </c>
    </row>
    <row r="753" spans="2:17" hidden="1">
      <c r="B753">
        <v>2017</v>
      </c>
      <c r="C753">
        <v>4</v>
      </c>
      <c r="D753" t="s">
        <v>511</v>
      </c>
      <c r="E753" t="s">
        <v>512</v>
      </c>
      <c r="F753" t="s">
        <v>527</v>
      </c>
      <c r="G753" t="s">
        <v>528</v>
      </c>
      <c r="H753" t="s">
        <v>152</v>
      </c>
      <c r="I753" t="s">
        <v>21</v>
      </c>
      <c r="J753" t="s">
        <v>31</v>
      </c>
      <c r="K753" t="s">
        <v>529</v>
      </c>
      <c r="L753" t="s">
        <v>24</v>
      </c>
      <c r="M753" t="s">
        <v>27</v>
      </c>
      <c r="N753">
        <v>3525</v>
      </c>
      <c r="O753">
        <v>558918.6</v>
      </c>
      <c r="P753">
        <v>384963.2</v>
      </c>
      <c r="Q753">
        <v>10119.99</v>
      </c>
    </row>
    <row r="754" spans="2:17" hidden="1">
      <c r="B754">
        <v>2017</v>
      </c>
      <c r="C754">
        <v>4</v>
      </c>
      <c r="D754" t="s">
        <v>511</v>
      </c>
      <c r="E754" t="s">
        <v>512</v>
      </c>
      <c r="F754" t="s">
        <v>530</v>
      </c>
      <c r="G754" t="s">
        <v>531</v>
      </c>
      <c r="H754" t="s">
        <v>152</v>
      </c>
      <c r="I754" t="s">
        <v>21</v>
      </c>
      <c r="J754" t="s">
        <v>31</v>
      </c>
      <c r="K754" t="s">
        <v>532</v>
      </c>
      <c r="L754" t="s">
        <v>24</v>
      </c>
      <c r="M754" t="s">
        <v>25</v>
      </c>
      <c r="N754">
        <v>2139</v>
      </c>
      <c r="O754">
        <v>27675</v>
      </c>
      <c r="P754">
        <v>16867.099999999999</v>
      </c>
      <c r="Q754">
        <v>-8956.99</v>
      </c>
    </row>
    <row r="755" spans="2:17" hidden="1">
      <c r="B755">
        <v>2017</v>
      </c>
      <c r="C755">
        <v>4</v>
      </c>
      <c r="D755" t="s">
        <v>511</v>
      </c>
      <c r="E755" t="s">
        <v>512</v>
      </c>
      <c r="F755" t="s">
        <v>530</v>
      </c>
      <c r="G755" t="s">
        <v>531</v>
      </c>
      <c r="H755" t="s">
        <v>152</v>
      </c>
      <c r="I755" t="s">
        <v>21</v>
      </c>
      <c r="J755" t="s">
        <v>31</v>
      </c>
      <c r="K755" t="s">
        <v>532</v>
      </c>
      <c r="L755" t="s">
        <v>24</v>
      </c>
      <c r="M755" t="s">
        <v>26</v>
      </c>
      <c r="N755">
        <v>3472</v>
      </c>
      <c r="O755">
        <v>225419</v>
      </c>
      <c r="P755">
        <v>123850.84</v>
      </c>
      <c r="Q755">
        <v>-34829.440000000002</v>
      </c>
    </row>
    <row r="756" spans="2:17" hidden="1">
      <c r="B756">
        <v>2017</v>
      </c>
      <c r="C756">
        <v>4</v>
      </c>
      <c r="D756" t="s">
        <v>511</v>
      </c>
      <c r="E756" t="s">
        <v>512</v>
      </c>
      <c r="F756" t="s">
        <v>530</v>
      </c>
      <c r="G756" t="s">
        <v>531</v>
      </c>
      <c r="H756" t="s">
        <v>152</v>
      </c>
      <c r="I756" t="s">
        <v>21</v>
      </c>
      <c r="J756" t="s">
        <v>31</v>
      </c>
      <c r="K756" t="s">
        <v>532</v>
      </c>
      <c r="L756" t="s">
        <v>24</v>
      </c>
      <c r="M756" t="s">
        <v>27</v>
      </c>
      <c r="N756">
        <v>1162</v>
      </c>
      <c r="O756">
        <v>173003</v>
      </c>
      <c r="P756">
        <v>119358.85</v>
      </c>
      <c r="Q756">
        <v>3139.34</v>
      </c>
    </row>
    <row r="757" spans="2:17" hidden="1">
      <c r="B757">
        <v>2017</v>
      </c>
      <c r="C757">
        <v>4</v>
      </c>
      <c r="D757" t="s">
        <v>511</v>
      </c>
      <c r="E757" t="s">
        <v>512</v>
      </c>
      <c r="F757" t="s">
        <v>533</v>
      </c>
      <c r="G757" t="s">
        <v>534</v>
      </c>
      <c r="H757" t="s">
        <v>20</v>
      </c>
      <c r="I757" t="s">
        <v>21</v>
      </c>
      <c r="J757" t="s">
        <v>31</v>
      </c>
      <c r="K757" t="s">
        <v>535</v>
      </c>
      <c r="L757" t="s">
        <v>24</v>
      </c>
      <c r="M757" t="s">
        <v>25</v>
      </c>
      <c r="N757">
        <v>1302</v>
      </c>
      <c r="O757">
        <v>15756</v>
      </c>
      <c r="P757">
        <v>10909.19</v>
      </c>
      <c r="Q757">
        <v>-5684.23</v>
      </c>
    </row>
    <row r="758" spans="2:17" hidden="1">
      <c r="B758">
        <v>2017</v>
      </c>
      <c r="C758">
        <v>4</v>
      </c>
      <c r="D758" t="s">
        <v>511</v>
      </c>
      <c r="E758" t="s">
        <v>512</v>
      </c>
      <c r="F758" t="s">
        <v>533</v>
      </c>
      <c r="G758" t="s">
        <v>534</v>
      </c>
      <c r="H758" t="s">
        <v>20</v>
      </c>
      <c r="I758" t="s">
        <v>21</v>
      </c>
      <c r="J758" t="s">
        <v>31</v>
      </c>
      <c r="K758" t="s">
        <v>535</v>
      </c>
      <c r="L758" t="s">
        <v>24</v>
      </c>
      <c r="M758" t="s">
        <v>26</v>
      </c>
      <c r="N758">
        <v>1124</v>
      </c>
      <c r="O758">
        <v>64085</v>
      </c>
      <c r="P758">
        <v>38600.85</v>
      </c>
      <c r="Q758">
        <v>-12172.92</v>
      </c>
    </row>
    <row r="759" spans="2:17" hidden="1">
      <c r="B759">
        <v>2017</v>
      </c>
      <c r="C759">
        <v>4</v>
      </c>
      <c r="D759" t="s">
        <v>511</v>
      </c>
      <c r="E759" t="s">
        <v>512</v>
      </c>
      <c r="F759" t="s">
        <v>533</v>
      </c>
      <c r="G759" t="s">
        <v>534</v>
      </c>
      <c r="H759" t="s">
        <v>20</v>
      </c>
      <c r="I759" t="s">
        <v>21</v>
      </c>
      <c r="J759" t="s">
        <v>31</v>
      </c>
      <c r="K759" t="s">
        <v>535</v>
      </c>
      <c r="L759" t="s">
        <v>24</v>
      </c>
      <c r="M759" t="s">
        <v>27</v>
      </c>
      <c r="N759">
        <v>181</v>
      </c>
      <c r="O759">
        <v>24130</v>
      </c>
      <c r="P759">
        <v>18635.7</v>
      </c>
      <c r="Q759">
        <v>490.71</v>
      </c>
    </row>
    <row r="760" spans="2:17" hidden="1">
      <c r="B760">
        <v>2017</v>
      </c>
      <c r="C760">
        <v>4</v>
      </c>
      <c r="D760" t="s">
        <v>511</v>
      </c>
      <c r="E760" t="s">
        <v>512</v>
      </c>
      <c r="F760" t="s">
        <v>536</v>
      </c>
      <c r="G760" t="s">
        <v>537</v>
      </c>
      <c r="H760" t="s">
        <v>140</v>
      </c>
      <c r="I760" t="s">
        <v>1073</v>
      </c>
      <c r="J760" t="s">
        <v>31</v>
      </c>
      <c r="K760" t="s">
        <v>538</v>
      </c>
      <c r="L760" t="s">
        <v>24</v>
      </c>
      <c r="M760" t="s">
        <v>25</v>
      </c>
      <c r="N760">
        <v>602</v>
      </c>
      <c r="O760">
        <v>5553.6</v>
      </c>
      <c r="P760">
        <v>4223.12</v>
      </c>
      <c r="Q760">
        <v>-799.01</v>
      </c>
    </row>
    <row r="761" spans="2:17" hidden="1">
      <c r="B761">
        <v>2017</v>
      </c>
      <c r="C761">
        <v>4</v>
      </c>
      <c r="D761" t="s">
        <v>511</v>
      </c>
      <c r="E761" t="s">
        <v>512</v>
      </c>
      <c r="F761" t="s">
        <v>536</v>
      </c>
      <c r="G761" t="s">
        <v>537</v>
      </c>
      <c r="H761" t="s">
        <v>140</v>
      </c>
      <c r="I761" t="s">
        <v>1073</v>
      </c>
      <c r="J761" t="s">
        <v>31</v>
      </c>
      <c r="K761" t="s">
        <v>538</v>
      </c>
      <c r="L761" t="s">
        <v>24</v>
      </c>
      <c r="M761" t="s">
        <v>26</v>
      </c>
      <c r="N761">
        <v>1200</v>
      </c>
      <c r="O761">
        <v>80346</v>
      </c>
      <c r="P761">
        <v>44494.76</v>
      </c>
      <c r="Q761">
        <v>-5318.37</v>
      </c>
    </row>
    <row r="762" spans="2:17" hidden="1">
      <c r="B762">
        <v>2017</v>
      </c>
      <c r="C762">
        <v>4</v>
      </c>
      <c r="D762" t="s">
        <v>511</v>
      </c>
      <c r="E762" t="s">
        <v>512</v>
      </c>
      <c r="F762" t="s">
        <v>536</v>
      </c>
      <c r="G762" t="s">
        <v>537</v>
      </c>
      <c r="H762" t="s">
        <v>140</v>
      </c>
      <c r="I762" t="s">
        <v>1073</v>
      </c>
      <c r="J762" t="s">
        <v>31</v>
      </c>
      <c r="K762" t="s">
        <v>538</v>
      </c>
      <c r="L762" t="s">
        <v>24</v>
      </c>
      <c r="M762" t="s">
        <v>27</v>
      </c>
      <c r="N762">
        <v>1149</v>
      </c>
      <c r="O762">
        <v>252642</v>
      </c>
      <c r="P762">
        <v>152643.66</v>
      </c>
      <c r="Q762">
        <v>4004.15</v>
      </c>
    </row>
    <row r="763" spans="2:17" hidden="1">
      <c r="B763">
        <v>2017</v>
      </c>
      <c r="C763">
        <v>4</v>
      </c>
      <c r="D763" t="s">
        <v>511</v>
      </c>
      <c r="E763" t="s">
        <v>512</v>
      </c>
      <c r="F763" t="s">
        <v>539</v>
      </c>
      <c r="G763" t="s">
        <v>540</v>
      </c>
      <c r="H763" t="s">
        <v>152</v>
      </c>
      <c r="I763" t="s">
        <v>21</v>
      </c>
      <c r="J763" t="s">
        <v>31</v>
      </c>
      <c r="K763" t="s">
        <v>541</v>
      </c>
      <c r="L763" t="s">
        <v>24</v>
      </c>
      <c r="M763" t="s">
        <v>25</v>
      </c>
      <c r="N763">
        <v>535</v>
      </c>
      <c r="O763">
        <v>6851</v>
      </c>
      <c r="P763">
        <v>4195.8500000000004</v>
      </c>
      <c r="Q763">
        <v>-2217.39</v>
      </c>
    </row>
    <row r="764" spans="2:17" hidden="1">
      <c r="B764">
        <v>2017</v>
      </c>
      <c r="C764">
        <v>4</v>
      </c>
      <c r="D764" t="s">
        <v>511</v>
      </c>
      <c r="E764" t="s">
        <v>512</v>
      </c>
      <c r="F764" t="s">
        <v>539</v>
      </c>
      <c r="G764" t="s">
        <v>540</v>
      </c>
      <c r="H764" t="s">
        <v>152</v>
      </c>
      <c r="I764" t="s">
        <v>21</v>
      </c>
      <c r="J764" t="s">
        <v>31</v>
      </c>
      <c r="K764" t="s">
        <v>541</v>
      </c>
      <c r="L764" t="s">
        <v>24</v>
      </c>
      <c r="M764" t="s">
        <v>26</v>
      </c>
      <c r="N764">
        <v>1014</v>
      </c>
      <c r="O764">
        <v>64830</v>
      </c>
      <c r="P764">
        <v>35847.410000000003</v>
      </c>
      <c r="Q764">
        <v>-9845.94</v>
      </c>
    </row>
    <row r="765" spans="2:17" hidden="1">
      <c r="B765">
        <v>2017</v>
      </c>
      <c r="C765">
        <v>4</v>
      </c>
      <c r="D765" t="s">
        <v>511</v>
      </c>
      <c r="E765" t="s">
        <v>512</v>
      </c>
      <c r="F765" t="s">
        <v>539</v>
      </c>
      <c r="G765" t="s">
        <v>540</v>
      </c>
      <c r="H765" t="s">
        <v>152</v>
      </c>
      <c r="I765" t="s">
        <v>21</v>
      </c>
      <c r="J765" t="s">
        <v>31</v>
      </c>
      <c r="K765" t="s">
        <v>541</v>
      </c>
      <c r="L765" t="s">
        <v>24</v>
      </c>
      <c r="M765" t="s">
        <v>27</v>
      </c>
      <c r="N765">
        <v>264</v>
      </c>
      <c r="O765">
        <v>41546</v>
      </c>
      <c r="P765">
        <v>28606.36</v>
      </c>
      <c r="Q765">
        <v>752.37</v>
      </c>
    </row>
    <row r="766" spans="2:17" hidden="1">
      <c r="B766">
        <v>2017</v>
      </c>
      <c r="C766">
        <v>4</v>
      </c>
      <c r="D766" t="s">
        <v>511</v>
      </c>
      <c r="E766" t="s">
        <v>512</v>
      </c>
      <c r="F766" t="s">
        <v>1320</v>
      </c>
      <c r="G766" t="s">
        <v>1321</v>
      </c>
      <c r="H766" t="s">
        <v>30</v>
      </c>
      <c r="I766" t="s">
        <v>21</v>
      </c>
      <c r="J766" t="s">
        <v>31</v>
      </c>
      <c r="K766" t="s">
        <v>1292</v>
      </c>
      <c r="L766" t="s">
        <v>24</v>
      </c>
      <c r="M766" t="s">
        <v>25</v>
      </c>
      <c r="N766">
        <v>19761</v>
      </c>
      <c r="O766">
        <v>143645</v>
      </c>
      <c r="P766">
        <v>164954.43</v>
      </c>
      <c r="Q766">
        <v>-60510.63</v>
      </c>
    </row>
    <row r="767" spans="2:17" hidden="1">
      <c r="B767">
        <v>2017</v>
      </c>
      <c r="C767">
        <v>4</v>
      </c>
      <c r="D767" t="s">
        <v>511</v>
      </c>
      <c r="E767" t="s">
        <v>512</v>
      </c>
      <c r="F767" t="s">
        <v>1320</v>
      </c>
      <c r="G767" t="s">
        <v>1321</v>
      </c>
      <c r="H767" t="s">
        <v>30</v>
      </c>
      <c r="I767" t="s">
        <v>21</v>
      </c>
      <c r="J767" t="s">
        <v>31</v>
      </c>
      <c r="K767" t="s">
        <v>1292</v>
      </c>
      <c r="L767" t="s">
        <v>24</v>
      </c>
      <c r="M767" t="s">
        <v>26</v>
      </c>
      <c r="N767">
        <v>2101</v>
      </c>
      <c r="O767">
        <v>107462</v>
      </c>
      <c r="P767">
        <v>75009.649999999994</v>
      </c>
      <c r="Q767">
        <v>-26514.62</v>
      </c>
    </row>
    <row r="768" spans="2:17" hidden="1">
      <c r="B768">
        <v>2017</v>
      </c>
      <c r="C768">
        <v>4</v>
      </c>
      <c r="D768" t="s">
        <v>511</v>
      </c>
      <c r="E768" t="s">
        <v>512</v>
      </c>
      <c r="F768" t="s">
        <v>1320</v>
      </c>
      <c r="G768" t="s">
        <v>1321</v>
      </c>
      <c r="H768" t="s">
        <v>30</v>
      </c>
      <c r="I768" t="s">
        <v>21</v>
      </c>
      <c r="J768" t="s">
        <v>31</v>
      </c>
      <c r="K768" t="s">
        <v>1292</v>
      </c>
      <c r="L768" t="s">
        <v>24</v>
      </c>
      <c r="M768" t="s">
        <v>27</v>
      </c>
      <c r="N768">
        <v>110</v>
      </c>
      <c r="O768">
        <v>15317</v>
      </c>
      <c r="P768">
        <v>13831.14</v>
      </c>
      <c r="Q768">
        <v>362.59</v>
      </c>
    </row>
    <row r="769" spans="2:17" hidden="1">
      <c r="B769">
        <v>2017</v>
      </c>
      <c r="C769">
        <v>4</v>
      </c>
      <c r="D769" t="s">
        <v>511</v>
      </c>
      <c r="E769" t="s">
        <v>512</v>
      </c>
      <c r="F769" t="s">
        <v>1322</v>
      </c>
      <c r="G769" t="s">
        <v>1323</v>
      </c>
      <c r="H769" t="s">
        <v>30</v>
      </c>
      <c r="I769" t="s">
        <v>21</v>
      </c>
      <c r="J769" t="s">
        <v>31</v>
      </c>
      <c r="K769" t="s">
        <v>1293</v>
      </c>
      <c r="L769" t="s">
        <v>24</v>
      </c>
      <c r="M769" t="s">
        <v>25</v>
      </c>
      <c r="N769">
        <v>21314</v>
      </c>
      <c r="O769">
        <v>165307</v>
      </c>
      <c r="P769">
        <v>182282.19</v>
      </c>
      <c r="Q769">
        <v>-69633.03</v>
      </c>
    </row>
    <row r="770" spans="2:17" hidden="1">
      <c r="B770">
        <v>2017</v>
      </c>
      <c r="C770">
        <v>4</v>
      </c>
      <c r="D770" t="s">
        <v>511</v>
      </c>
      <c r="E770" t="s">
        <v>512</v>
      </c>
      <c r="F770" t="s">
        <v>1322</v>
      </c>
      <c r="G770" t="s">
        <v>1323</v>
      </c>
      <c r="H770" t="s">
        <v>30</v>
      </c>
      <c r="I770" t="s">
        <v>21</v>
      </c>
      <c r="J770" t="s">
        <v>31</v>
      </c>
      <c r="K770" t="s">
        <v>1293</v>
      </c>
      <c r="L770" t="s">
        <v>24</v>
      </c>
      <c r="M770" t="s">
        <v>26</v>
      </c>
      <c r="N770">
        <v>1921</v>
      </c>
      <c r="O770">
        <v>95852</v>
      </c>
      <c r="P770">
        <v>66561.259999999995</v>
      </c>
      <c r="Q770">
        <v>-24243.02</v>
      </c>
    </row>
    <row r="771" spans="2:17" hidden="1">
      <c r="B771">
        <v>2017</v>
      </c>
      <c r="C771">
        <v>4</v>
      </c>
      <c r="D771" t="s">
        <v>511</v>
      </c>
      <c r="E771" t="s">
        <v>512</v>
      </c>
      <c r="F771" t="s">
        <v>1322</v>
      </c>
      <c r="G771" t="s">
        <v>1323</v>
      </c>
      <c r="H771" t="s">
        <v>30</v>
      </c>
      <c r="I771" t="s">
        <v>21</v>
      </c>
      <c r="J771" t="s">
        <v>31</v>
      </c>
      <c r="K771" t="s">
        <v>1293</v>
      </c>
      <c r="L771" t="s">
        <v>24</v>
      </c>
      <c r="M771" t="s">
        <v>27</v>
      </c>
      <c r="N771">
        <v>110</v>
      </c>
      <c r="O771">
        <v>17002</v>
      </c>
      <c r="P771">
        <v>15287.01</v>
      </c>
      <c r="Q771">
        <v>400.86</v>
      </c>
    </row>
    <row r="772" spans="2:17" hidden="1">
      <c r="B772">
        <v>2017</v>
      </c>
      <c r="C772">
        <v>4</v>
      </c>
      <c r="D772" t="s">
        <v>511</v>
      </c>
      <c r="E772" t="s">
        <v>512</v>
      </c>
      <c r="F772" t="s">
        <v>542</v>
      </c>
      <c r="G772" t="s">
        <v>543</v>
      </c>
      <c r="H772" t="s">
        <v>121</v>
      </c>
      <c r="I772" t="s">
        <v>1073</v>
      </c>
      <c r="J772" t="s">
        <v>31</v>
      </c>
      <c r="K772" t="s">
        <v>544</v>
      </c>
      <c r="L772" t="s">
        <v>24</v>
      </c>
      <c r="M772" t="s">
        <v>25</v>
      </c>
      <c r="N772">
        <v>10520</v>
      </c>
      <c r="O772">
        <v>111361</v>
      </c>
      <c r="P772">
        <v>82262.399999999994</v>
      </c>
      <c r="Q772">
        <v>-16423.900000000001</v>
      </c>
    </row>
    <row r="773" spans="2:17" hidden="1">
      <c r="B773">
        <v>2017</v>
      </c>
      <c r="C773">
        <v>4</v>
      </c>
      <c r="D773" t="s">
        <v>511</v>
      </c>
      <c r="E773" t="s">
        <v>512</v>
      </c>
      <c r="F773" t="s">
        <v>542</v>
      </c>
      <c r="G773" t="s">
        <v>543</v>
      </c>
      <c r="H773" t="s">
        <v>121</v>
      </c>
      <c r="I773" t="s">
        <v>1073</v>
      </c>
      <c r="J773" t="s">
        <v>31</v>
      </c>
      <c r="K773" t="s">
        <v>544</v>
      </c>
      <c r="L773" t="s">
        <v>24</v>
      </c>
      <c r="M773" t="s">
        <v>26</v>
      </c>
      <c r="N773">
        <v>5747</v>
      </c>
      <c r="O773">
        <v>333704</v>
      </c>
      <c r="P773">
        <v>189318.95</v>
      </c>
      <c r="Q773">
        <v>-25401.74</v>
      </c>
    </row>
    <row r="774" spans="2:17" hidden="1">
      <c r="B774">
        <v>2017</v>
      </c>
      <c r="C774">
        <v>4</v>
      </c>
      <c r="D774" t="s">
        <v>511</v>
      </c>
      <c r="E774" t="s">
        <v>512</v>
      </c>
      <c r="F774" t="s">
        <v>542</v>
      </c>
      <c r="G774" t="s">
        <v>543</v>
      </c>
      <c r="H774" t="s">
        <v>121</v>
      </c>
      <c r="I774" t="s">
        <v>1073</v>
      </c>
      <c r="J774" t="s">
        <v>31</v>
      </c>
      <c r="K774" t="s">
        <v>544</v>
      </c>
      <c r="L774" t="s">
        <v>24</v>
      </c>
      <c r="M774" t="s">
        <v>27</v>
      </c>
      <c r="N774">
        <v>1945</v>
      </c>
      <c r="O774">
        <v>355730</v>
      </c>
      <c r="P774">
        <v>221586.75</v>
      </c>
      <c r="Q774">
        <v>5807.77</v>
      </c>
    </row>
    <row r="775" spans="2:17" hidden="1">
      <c r="B775">
        <v>2017</v>
      </c>
      <c r="C775">
        <v>4</v>
      </c>
      <c r="D775" t="s">
        <v>511</v>
      </c>
      <c r="E775" t="s">
        <v>512</v>
      </c>
      <c r="F775" t="s">
        <v>545</v>
      </c>
      <c r="G775" t="s">
        <v>546</v>
      </c>
      <c r="H775" t="s">
        <v>152</v>
      </c>
      <c r="I775" t="s">
        <v>21</v>
      </c>
      <c r="J775" t="s">
        <v>31</v>
      </c>
      <c r="K775" t="s">
        <v>547</v>
      </c>
      <c r="L775" t="s">
        <v>24</v>
      </c>
      <c r="M775" t="s">
        <v>25</v>
      </c>
      <c r="N775">
        <v>4912</v>
      </c>
      <c r="O775">
        <v>66973.8</v>
      </c>
      <c r="P775">
        <v>39853.54</v>
      </c>
      <c r="Q775">
        <v>-21689.29</v>
      </c>
    </row>
    <row r="776" spans="2:17" hidden="1">
      <c r="B776">
        <v>2017</v>
      </c>
      <c r="C776">
        <v>4</v>
      </c>
      <c r="D776" t="s">
        <v>511</v>
      </c>
      <c r="E776" t="s">
        <v>512</v>
      </c>
      <c r="F776" t="s">
        <v>545</v>
      </c>
      <c r="G776" t="s">
        <v>546</v>
      </c>
      <c r="H776" t="s">
        <v>152</v>
      </c>
      <c r="I776" t="s">
        <v>21</v>
      </c>
      <c r="J776" t="s">
        <v>31</v>
      </c>
      <c r="K776" t="s">
        <v>547</v>
      </c>
      <c r="L776" t="s">
        <v>24</v>
      </c>
      <c r="M776" t="s">
        <v>26</v>
      </c>
      <c r="N776">
        <v>5644</v>
      </c>
      <c r="O776">
        <v>339111.96</v>
      </c>
      <c r="P776">
        <v>185592.59</v>
      </c>
      <c r="Q776">
        <v>-54803.24</v>
      </c>
    </row>
    <row r="777" spans="2:17" hidden="1">
      <c r="B777">
        <v>2017</v>
      </c>
      <c r="C777">
        <v>4</v>
      </c>
      <c r="D777" t="s">
        <v>511</v>
      </c>
      <c r="E777" t="s">
        <v>512</v>
      </c>
      <c r="F777" t="s">
        <v>545</v>
      </c>
      <c r="G777" t="s">
        <v>546</v>
      </c>
      <c r="H777" t="s">
        <v>152</v>
      </c>
      <c r="I777" t="s">
        <v>21</v>
      </c>
      <c r="J777" t="s">
        <v>31</v>
      </c>
      <c r="K777" t="s">
        <v>547</v>
      </c>
      <c r="L777" t="s">
        <v>24</v>
      </c>
      <c r="M777" t="s">
        <v>27</v>
      </c>
      <c r="N777">
        <v>1268</v>
      </c>
      <c r="O777">
        <v>196386.9</v>
      </c>
      <c r="P777">
        <v>135376.19</v>
      </c>
      <c r="Q777">
        <v>3558.57</v>
      </c>
    </row>
    <row r="778" spans="2:17" hidden="1">
      <c r="B778">
        <v>2017</v>
      </c>
      <c r="C778">
        <v>4</v>
      </c>
      <c r="D778" t="s">
        <v>511</v>
      </c>
      <c r="E778" t="s">
        <v>512</v>
      </c>
      <c r="F778" t="s">
        <v>548</v>
      </c>
      <c r="G778" t="s">
        <v>549</v>
      </c>
      <c r="H778" t="s">
        <v>121</v>
      </c>
      <c r="I778" t="s">
        <v>1073</v>
      </c>
      <c r="J778" t="s">
        <v>31</v>
      </c>
      <c r="K778" t="s">
        <v>550</v>
      </c>
      <c r="L778" t="s">
        <v>24</v>
      </c>
      <c r="M778" t="s">
        <v>25</v>
      </c>
      <c r="N778">
        <v>1877</v>
      </c>
      <c r="O778">
        <v>26938</v>
      </c>
      <c r="P778">
        <v>17795.09</v>
      </c>
      <c r="Q778">
        <v>-3968.34</v>
      </c>
    </row>
    <row r="779" spans="2:17" hidden="1">
      <c r="B779">
        <v>2017</v>
      </c>
      <c r="C779">
        <v>4</v>
      </c>
      <c r="D779" t="s">
        <v>511</v>
      </c>
      <c r="E779" t="s">
        <v>512</v>
      </c>
      <c r="F779" t="s">
        <v>548</v>
      </c>
      <c r="G779" t="s">
        <v>549</v>
      </c>
      <c r="H779" t="s">
        <v>121</v>
      </c>
      <c r="I779" t="s">
        <v>1073</v>
      </c>
      <c r="J779" t="s">
        <v>31</v>
      </c>
      <c r="K779" t="s">
        <v>550</v>
      </c>
      <c r="L779" t="s">
        <v>24</v>
      </c>
      <c r="M779" t="s">
        <v>26</v>
      </c>
      <c r="N779">
        <v>3524</v>
      </c>
      <c r="O779">
        <v>233500</v>
      </c>
      <c r="P779">
        <v>132668.93</v>
      </c>
      <c r="Q779">
        <v>-15929.68</v>
      </c>
    </row>
    <row r="780" spans="2:17" hidden="1">
      <c r="B780">
        <v>2017</v>
      </c>
      <c r="C780">
        <v>4</v>
      </c>
      <c r="D780" t="s">
        <v>511</v>
      </c>
      <c r="E780" t="s">
        <v>512</v>
      </c>
      <c r="F780" t="s">
        <v>548</v>
      </c>
      <c r="G780" t="s">
        <v>549</v>
      </c>
      <c r="H780" t="s">
        <v>121</v>
      </c>
      <c r="I780" t="s">
        <v>1073</v>
      </c>
      <c r="J780" t="s">
        <v>31</v>
      </c>
      <c r="K780" t="s">
        <v>550</v>
      </c>
      <c r="L780" t="s">
        <v>24</v>
      </c>
      <c r="M780" t="s">
        <v>27</v>
      </c>
      <c r="N780">
        <v>1652</v>
      </c>
      <c r="O780">
        <v>288708</v>
      </c>
      <c r="P780">
        <v>179958.23</v>
      </c>
      <c r="Q780">
        <v>4719.37</v>
      </c>
    </row>
    <row r="781" spans="2:17" hidden="1">
      <c r="B781">
        <v>2017</v>
      </c>
      <c r="C781">
        <v>4</v>
      </c>
      <c r="D781" t="s">
        <v>511</v>
      </c>
      <c r="E781" t="s">
        <v>512</v>
      </c>
      <c r="F781" t="s">
        <v>551</v>
      </c>
      <c r="G781" t="s">
        <v>552</v>
      </c>
      <c r="H781" t="s">
        <v>121</v>
      </c>
      <c r="I781" t="s">
        <v>1073</v>
      </c>
      <c r="J781" t="s">
        <v>31</v>
      </c>
      <c r="K781" t="s">
        <v>553</v>
      </c>
      <c r="L781" t="s">
        <v>24</v>
      </c>
      <c r="M781" t="s">
        <v>25</v>
      </c>
      <c r="N781">
        <v>928</v>
      </c>
      <c r="O781">
        <v>10226</v>
      </c>
      <c r="P781">
        <v>7431.74</v>
      </c>
      <c r="Q781">
        <v>-1506.62</v>
      </c>
    </row>
    <row r="782" spans="2:17" hidden="1">
      <c r="B782">
        <v>2017</v>
      </c>
      <c r="C782">
        <v>4</v>
      </c>
      <c r="D782" t="s">
        <v>511</v>
      </c>
      <c r="E782" t="s">
        <v>512</v>
      </c>
      <c r="F782" t="s">
        <v>551</v>
      </c>
      <c r="G782" t="s">
        <v>552</v>
      </c>
      <c r="H782" t="s">
        <v>121</v>
      </c>
      <c r="I782" t="s">
        <v>1073</v>
      </c>
      <c r="J782" t="s">
        <v>31</v>
      </c>
      <c r="K782" t="s">
        <v>553</v>
      </c>
      <c r="L782" t="s">
        <v>24</v>
      </c>
      <c r="M782" t="s">
        <v>26</v>
      </c>
      <c r="N782">
        <v>1408</v>
      </c>
      <c r="O782">
        <v>92394</v>
      </c>
      <c r="P782">
        <v>52512.43</v>
      </c>
      <c r="Q782">
        <v>-6329.44</v>
      </c>
    </row>
    <row r="783" spans="2:17" hidden="1">
      <c r="B783">
        <v>2017</v>
      </c>
      <c r="C783">
        <v>4</v>
      </c>
      <c r="D783" t="s">
        <v>511</v>
      </c>
      <c r="E783" t="s">
        <v>512</v>
      </c>
      <c r="F783" t="s">
        <v>551</v>
      </c>
      <c r="G783" t="s">
        <v>552</v>
      </c>
      <c r="H783" t="s">
        <v>121</v>
      </c>
      <c r="I783" t="s">
        <v>1073</v>
      </c>
      <c r="J783" t="s">
        <v>31</v>
      </c>
      <c r="K783" t="s">
        <v>553</v>
      </c>
      <c r="L783" t="s">
        <v>24</v>
      </c>
      <c r="M783" t="s">
        <v>27</v>
      </c>
      <c r="N783">
        <v>848</v>
      </c>
      <c r="O783">
        <v>188176</v>
      </c>
      <c r="P783">
        <v>116557.9</v>
      </c>
      <c r="Q783">
        <v>3058.18</v>
      </c>
    </row>
    <row r="784" spans="2:17" hidden="1">
      <c r="B784">
        <v>2017</v>
      </c>
      <c r="C784">
        <v>4</v>
      </c>
      <c r="D784" t="s">
        <v>511</v>
      </c>
      <c r="E784" t="s">
        <v>512</v>
      </c>
      <c r="F784" t="s">
        <v>554</v>
      </c>
      <c r="G784" t="s">
        <v>555</v>
      </c>
      <c r="H784" t="s">
        <v>140</v>
      </c>
      <c r="I784" t="s">
        <v>1073</v>
      </c>
      <c r="J784" t="s">
        <v>31</v>
      </c>
      <c r="K784" t="s">
        <v>556</v>
      </c>
      <c r="L784" t="s">
        <v>24</v>
      </c>
      <c r="M784" t="s">
        <v>25</v>
      </c>
      <c r="N784">
        <v>1629</v>
      </c>
      <c r="O784">
        <v>16881</v>
      </c>
      <c r="P784">
        <v>12226.1</v>
      </c>
      <c r="Q784">
        <v>-2428.38</v>
      </c>
    </row>
    <row r="785" spans="2:17" hidden="1">
      <c r="B785">
        <v>2017</v>
      </c>
      <c r="C785">
        <v>4</v>
      </c>
      <c r="D785" t="s">
        <v>511</v>
      </c>
      <c r="E785" t="s">
        <v>512</v>
      </c>
      <c r="F785" t="s">
        <v>554</v>
      </c>
      <c r="G785" t="s">
        <v>555</v>
      </c>
      <c r="H785" t="s">
        <v>140</v>
      </c>
      <c r="I785" t="s">
        <v>1073</v>
      </c>
      <c r="J785" t="s">
        <v>31</v>
      </c>
      <c r="K785" t="s">
        <v>556</v>
      </c>
      <c r="L785" t="s">
        <v>24</v>
      </c>
      <c r="M785" t="s">
        <v>26</v>
      </c>
      <c r="N785">
        <v>2798</v>
      </c>
      <c r="O785">
        <v>194261</v>
      </c>
      <c r="P785">
        <v>107392.81</v>
      </c>
      <c r="Q785">
        <v>-12730.94</v>
      </c>
    </row>
    <row r="786" spans="2:17" hidden="1">
      <c r="B786">
        <v>2017</v>
      </c>
      <c r="C786">
        <v>4</v>
      </c>
      <c r="D786" t="s">
        <v>511</v>
      </c>
      <c r="E786" t="s">
        <v>512</v>
      </c>
      <c r="F786" t="s">
        <v>554</v>
      </c>
      <c r="G786" t="s">
        <v>555</v>
      </c>
      <c r="H786" t="s">
        <v>140</v>
      </c>
      <c r="I786" t="s">
        <v>1073</v>
      </c>
      <c r="J786" t="s">
        <v>31</v>
      </c>
      <c r="K786" t="s">
        <v>556</v>
      </c>
      <c r="L786" t="s">
        <v>24</v>
      </c>
      <c r="M786" t="s">
        <v>27</v>
      </c>
      <c r="N786">
        <v>1735</v>
      </c>
      <c r="O786">
        <v>345538</v>
      </c>
      <c r="P786">
        <v>209280.62</v>
      </c>
      <c r="Q786">
        <v>5488.95</v>
      </c>
    </row>
    <row r="787" spans="2:17" hidden="1">
      <c r="B787">
        <v>2017</v>
      </c>
      <c r="C787">
        <v>4</v>
      </c>
      <c r="D787" t="s">
        <v>511</v>
      </c>
      <c r="E787" t="s">
        <v>512</v>
      </c>
      <c r="F787" t="s">
        <v>557</v>
      </c>
      <c r="G787" t="s">
        <v>558</v>
      </c>
      <c r="H787" t="s">
        <v>140</v>
      </c>
      <c r="I787" t="s">
        <v>1073</v>
      </c>
      <c r="J787" t="s">
        <v>31</v>
      </c>
      <c r="K787" t="s">
        <v>559</v>
      </c>
      <c r="L787" t="s">
        <v>24</v>
      </c>
      <c r="M787" t="s">
        <v>25</v>
      </c>
      <c r="N787">
        <v>12001</v>
      </c>
      <c r="O787">
        <v>159542.20000000001</v>
      </c>
      <c r="P787">
        <v>105709.33</v>
      </c>
      <c r="Q787">
        <v>-23103.14</v>
      </c>
    </row>
    <row r="788" spans="2:17" hidden="1">
      <c r="B788">
        <v>2017</v>
      </c>
      <c r="C788">
        <v>4</v>
      </c>
      <c r="D788" t="s">
        <v>511</v>
      </c>
      <c r="E788" t="s">
        <v>512</v>
      </c>
      <c r="F788" t="s">
        <v>557</v>
      </c>
      <c r="G788" t="s">
        <v>558</v>
      </c>
      <c r="H788" t="s">
        <v>140</v>
      </c>
      <c r="I788" t="s">
        <v>1073</v>
      </c>
      <c r="J788" t="s">
        <v>31</v>
      </c>
      <c r="K788" t="s">
        <v>559</v>
      </c>
      <c r="L788" t="s">
        <v>24</v>
      </c>
      <c r="M788" t="s">
        <v>26</v>
      </c>
      <c r="N788">
        <v>22634</v>
      </c>
      <c r="O788">
        <v>1460123.57</v>
      </c>
      <c r="P788">
        <v>815149.61</v>
      </c>
      <c r="Q788">
        <v>-98510</v>
      </c>
    </row>
    <row r="789" spans="2:17" hidden="1">
      <c r="B789">
        <v>2017</v>
      </c>
      <c r="C789">
        <v>4</v>
      </c>
      <c r="D789" t="s">
        <v>511</v>
      </c>
      <c r="E789" t="s">
        <v>512</v>
      </c>
      <c r="F789" t="s">
        <v>557</v>
      </c>
      <c r="G789" t="s">
        <v>558</v>
      </c>
      <c r="H789" t="s">
        <v>140</v>
      </c>
      <c r="I789" t="s">
        <v>1073</v>
      </c>
      <c r="J789" t="s">
        <v>31</v>
      </c>
      <c r="K789" t="s">
        <v>559</v>
      </c>
      <c r="L789" t="s">
        <v>24</v>
      </c>
      <c r="M789" t="s">
        <v>27</v>
      </c>
      <c r="N789">
        <v>15844</v>
      </c>
      <c r="O789">
        <v>2953290.4</v>
      </c>
      <c r="P789">
        <v>1803982.61</v>
      </c>
      <c r="Q789">
        <v>47287.199999999997</v>
      </c>
    </row>
    <row r="790" spans="2:17" hidden="1">
      <c r="B790">
        <v>2017</v>
      </c>
      <c r="C790">
        <v>4</v>
      </c>
      <c r="D790" t="s">
        <v>511</v>
      </c>
      <c r="E790" t="s">
        <v>512</v>
      </c>
      <c r="F790" t="s">
        <v>560</v>
      </c>
      <c r="G790" t="s">
        <v>561</v>
      </c>
      <c r="H790" t="s">
        <v>140</v>
      </c>
      <c r="I790" t="s">
        <v>1073</v>
      </c>
      <c r="J790" t="s">
        <v>31</v>
      </c>
      <c r="K790" t="s">
        <v>562</v>
      </c>
      <c r="L790" t="s">
        <v>24</v>
      </c>
      <c r="M790" t="s">
        <v>25</v>
      </c>
      <c r="N790">
        <v>2497</v>
      </c>
      <c r="O790">
        <v>28513</v>
      </c>
      <c r="P790">
        <v>19877.2</v>
      </c>
      <c r="Q790">
        <v>-4100.83</v>
      </c>
    </row>
    <row r="791" spans="2:17" hidden="1">
      <c r="B791">
        <v>2017</v>
      </c>
      <c r="C791">
        <v>4</v>
      </c>
      <c r="D791" t="s">
        <v>511</v>
      </c>
      <c r="E791" t="s">
        <v>512</v>
      </c>
      <c r="F791" t="s">
        <v>560</v>
      </c>
      <c r="G791" t="s">
        <v>561</v>
      </c>
      <c r="H791" t="s">
        <v>140</v>
      </c>
      <c r="I791" t="s">
        <v>1073</v>
      </c>
      <c r="J791" t="s">
        <v>31</v>
      </c>
      <c r="K791" t="s">
        <v>562</v>
      </c>
      <c r="L791" t="s">
        <v>24</v>
      </c>
      <c r="M791" t="s">
        <v>26</v>
      </c>
      <c r="N791">
        <v>3578</v>
      </c>
      <c r="O791">
        <v>232690</v>
      </c>
      <c r="P791">
        <v>128987.44</v>
      </c>
      <c r="Q791">
        <v>-15589.07</v>
      </c>
    </row>
    <row r="792" spans="2:17" hidden="1">
      <c r="B792">
        <v>2017</v>
      </c>
      <c r="C792">
        <v>4</v>
      </c>
      <c r="D792" t="s">
        <v>511</v>
      </c>
      <c r="E792" t="s">
        <v>512</v>
      </c>
      <c r="F792" t="s">
        <v>560</v>
      </c>
      <c r="G792" t="s">
        <v>561</v>
      </c>
      <c r="H792" t="s">
        <v>140</v>
      </c>
      <c r="I792" t="s">
        <v>1073</v>
      </c>
      <c r="J792" t="s">
        <v>31</v>
      </c>
      <c r="K792" t="s">
        <v>562</v>
      </c>
      <c r="L792" t="s">
        <v>24</v>
      </c>
      <c r="M792" t="s">
        <v>27</v>
      </c>
      <c r="N792">
        <v>2302</v>
      </c>
      <c r="O792">
        <v>447873</v>
      </c>
      <c r="P792">
        <v>271427.31</v>
      </c>
      <c r="Q792">
        <v>7118.77</v>
      </c>
    </row>
    <row r="793" spans="2:17" hidden="1">
      <c r="B793">
        <v>2017</v>
      </c>
      <c r="C793">
        <v>4</v>
      </c>
      <c r="D793" t="s">
        <v>511</v>
      </c>
      <c r="E793" t="s">
        <v>512</v>
      </c>
      <c r="F793" t="s">
        <v>563</v>
      </c>
      <c r="G793" t="s">
        <v>564</v>
      </c>
      <c r="H793" t="s">
        <v>140</v>
      </c>
      <c r="I793" t="s">
        <v>1073</v>
      </c>
      <c r="J793" t="s">
        <v>31</v>
      </c>
      <c r="K793" t="s">
        <v>565</v>
      </c>
      <c r="L793" t="s">
        <v>24</v>
      </c>
      <c r="M793" t="s">
        <v>25</v>
      </c>
      <c r="N793">
        <v>5767</v>
      </c>
      <c r="O793">
        <v>67237.399999999994</v>
      </c>
      <c r="P793">
        <v>46706.85</v>
      </c>
      <c r="Q793">
        <v>-9737.2800000000007</v>
      </c>
    </row>
    <row r="794" spans="2:17" hidden="1">
      <c r="B794">
        <v>2017</v>
      </c>
      <c r="C794">
        <v>4</v>
      </c>
      <c r="D794" t="s">
        <v>511</v>
      </c>
      <c r="E794" t="s">
        <v>512</v>
      </c>
      <c r="F794" t="s">
        <v>563</v>
      </c>
      <c r="G794" t="s">
        <v>564</v>
      </c>
      <c r="H794" t="s">
        <v>140</v>
      </c>
      <c r="I794" t="s">
        <v>1073</v>
      </c>
      <c r="J794" t="s">
        <v>31</v>
      </c>
      <c r="K794" t="s">
        <v>565</v>
      </c>
      <c r="L794" t="s">
        <v>24</v>
      </c>
      <c r="M794" t="s">
        <v>26</v>
      </c>
      <c r="N794">
        <v>8988</v>
      </c>
      <c r="O794">
        <v>611189.30000000005</v>
      </c>
      <c r="P794">
        <v>339423.03</v>
      </c>
      <c r="Q794">
        <v>-41522.18</v>
      </c>
    </row>
    <row r="795" spans="2:17" hidden="1">
      <c r="B795">
        <v>2017</v>
      </c>
      <c r="C795">
        <v>4</v>
      </c>
      <c r="D795" t="s">
        <v>511</v>
      </c>
      <c r="E795" t="s">
        <v>512</v>
      </c>
      <c r="F795" t="s">
        <v>563</v>
      </c>
      <c r="G795" t="s">
        <v>564</v>
      </c>
      <c r="H795" t="s">
        <v>140</v>
      </c>
      <c r="I795" t="s">
        <v>1073</v>
      </c>
      <c r="J795" t="s">
        <v>31</v>
      </c>
      <c r="K795" t="s">
        <v>565</v>
      </c>
      <c r="L795" t="s">
        <v>24</v>
      </c>
      <c r="M795" t="s">
        <v>27</v>
      </c>
      <c r="N795">
        <v>4862</v>
      </c>
      <c r="O795">
        <v>889213.34</v>
      </c>
      <c r="P795">
        <v>543451.31999999995</v>
      </c>
      <c r="Q795">
        <v>14244.95</v>
      </c>
    </row>
    <row r="796" spans="2:17" hidden="1">
      <c r="B796">
        <v>2017</v>
      </c>
      <c r="C796">
        <v>4</v>
      </c>
      <c r="D796" t="s">
        <v>511</v>
      </c>
      <c r="E796" t="s">
        <v>512</v>
      </c>
      <c r="F796" t="s">
        <v>566</v>
      </c>
      <c r="G796" t="s">
        <v>567</v>
      </c>
      <c r="H796" t="s">
        <v>30</v>
      </c>
      <c r="I796" t="s">
        <v>21</v>
      </c>
      <c r="J796" t="s">
        <v>31</v>
      </c>
      <c r="K796" t="s">
        <v>568</v>
      </c>
      <c r="L796" t="s">
        <v>24</v>
      </c>
      <c r="M796" t="s">
        <v>25</v>
      </c>
      <c r="N796">
        <v>41740</v>
      </c>
      <c r="O796">
        <v>412610.29</v>
      </c>
      <c r="P796">
        <v>394374.68</v>
      </c>
      <c r="Q796">
        <v>-173723.92</v>
      </c>
    </row>
    <row r="797" spans="2:17" hidden="1">
      <c r="B797">
        <v>2017</v>
      </c>
      <c r="C797">
        <v>4</v>
      </c>
      <c r="D797" t="s">
        <v>511</v>
      </c>
      <c r="E797" t="s">
        <v>512</v>
      </c>
      <c r="F797" t="s">
        <v>566</v>
      </c>
      <c r="G797" t="s">
        <v>567</v>
      </c>
      <c r="H797" t="s">
        <v>30</v>
      </c>
      <c r="I797" t="s">
        <v>21</v>
      </c>
      <c r="J797" t="s">
        <v>31</v>
      </c>
      <c r="K797" t="s">
        <v>568</v>
      </c>
      <c r="L797" t="s">
        <v>24</v>
      </c>
      <c r="M797" t="s">
        <v>26</v>
      </c>
      <c r="N797">
        <v>18129</v>
      </c>
      <c r="O797">
        <v>989064.71</v>
      </c>
      <c r="P797">
        <v>699120.62</v>
      </c>
      <c r="Q797">
        <v>-228901.56</v>
      </c>
    </row>
    <row r="798" spans="2:17" hidden="1">
      <c r="B798">
        <v>2017</v>
      </c>
      <c r="C798">
        <v>4</v>
      </c>
      <c r="D798" t="s">
        <v>511</v>
      </c>
      <c r="E798" t="s">
        <v>512</v>
      </c>
      <c r="F798" t="s">
        <v>566</v>
      </c>
      <c r="G798" t="s">
        <v>567</v>
      </c>
      <c r="H798" t="s">
        <v>30</v>
      </c>
      <c r="I798" t="s">
        <v>21</v>
      </c>
      <c r="J798" t="s">
        <v>31</v>
      </c>
      <c r="K798" t="s">
        <v>568</v>
      </c>
      <c r="L798" t="s">
        <v>24</v>
      </c>
      <c r="M798" t="s">
        <v>27</v>
      </c>
      <c r="N798">
        <v>1765</v>
      </c>
      <c r="O798">
        <v>281337.3</v>
      </c>
      <c r="P798">
        <v>252659.15</v>
      </c>
      <c r="Q798">
        <v>6625.4</v>
      </c>
    </row>
    <row r="799" spans="2:17" hidden="1">
      <c r="B799">
        <v>2017</v>
      </c>
      <c r="C799">
        <v>4</v>
      </c>
      <c r="D799" t="s">
        <v>511</v>
      </c>
      <c r="E799" t="s">
        <v>512</v>
      </c>
      <c r="F799" t="s">
        <v>569</v>
      </c>
      <c r="G799" t="s">
        <v>570</v>
      </c>
      <c r="H799" t="s">
        <v>30</v>
      </c>
      <c r="I799" t="s">
        <v>21</v>
      </c>
      <c r="J799" t="s">
        <v>31</v>
      </c>
      <c r="K799" t="s">
        <v>571</v>
      </c>
      <c r="L799" t="s">
        <v>24</v>
      </c>
      <c r="M799" t="s">
        <v>25</v>
      </c>
      <c r="N799">
        <v>557</v>
      </c>
      <c r="O799">
        <v>5492</v>
      </c>
      <c r="P799">
        <v>5255.78</v>
      </c>
      <c r="Q799">
        <v>-2310.91</v>
      </c>
    </row>
    <row r="800" spans="2:17" hidden="1">
      <c r="B800">
        <v>2017</v>
      </c>
      <c r="C800">
        <v>4</v>
      </c>
      <c r="D800" t="s">
        <v>511</v>
      </c>
      <c r="E800" t="s">
        <v>512</v>
      </c>
      <c r="F800" t="s">
        <v>569</v>
      </c>
      <c r="G800" t="s">
        <v>570</v>
      </c>
      <c r="H800" t="s">
        <v>30</v>
      </c>
      <c r="I800" t="s">
        <v>21</v>
      </c>
      <c r="J800" t="s">
        <v>31</v>
      </c>
      <c r="K800" t="s">
        <v>571</v>
      </c>
      <c r="L800" t="s">
        <v>24</v>
      </c>
      <c r="M800" t="s">
        <v>26</v>
      </c>
      <c r="N800">
        <v>460</v>
      </c>
      <c r="O800">
        <v>28201</v>
      </c>
      <c r="P800">
        <v>20053.64</v>
      </c>
      <c r="Q800">
        <v>-6095.39</v>
      </c>
    </row>
    <row r="801" spans="2:17" hidden="1">
      <c r="B801">
        <v>2017</v>
      </c>
      <c r="C801">
        <v>4</v>
      </c>
      <c r="D801" t="s">
        <v>511</v>
      </c>
      <c r="E801" t="s">
        <v>512</v>
      </c>
      <c r="F801" t="s">
        <v>569</v>
      </c>
      <c r="G801" t="s">
        <v>570</v>
      </c>
      <c r="H801" t="s">
        <v>30</v>
      </c>
      <c r="I801" t="s">
        <v>21</v>
      </c>
      <c r="J801" t="s">
        <v>31</v>
      </c>
      <c r="K801" t="s">
        <v>571</v>
      </c>
      <c r="L801" t="s">
        <v>24</v>
      </c>
      <c r="M801" t="s">
        <v>27</v>
      </c>
      <c r="N801">
        <v>104</v>
      </c>
      <c r="O801">
        <v>17734</v>
      </c>
      <c r="P801">
        <v>15879.8</v>
      </c>
      <c r="Q801">
        <v>416.61</v>
      </c>
    </row>
    <row r="802" spans="2:17" hidden="1">
      <c r="B802">
        <v>2017</v>
      </c>
      <c r="C802">
        <v>4</v>
      </c>
      <c r="D802" t="s">
        <v>572</v>
      </c>
      <c r="E802" t="s">
        <v>573</v>
      </c>
      <c r="F802" t="s">
        <v>574</v>
      </c>
      <c r="G802" t="s">
        <v>575</v>
      </c>
      <c r="H802" t="s">
        <v>140</v>
      </c>
      <c r="I802" t="s">
        <v>1073</v>
      </c>
      <c r="J802" t="s">
        <v>22</v>
      </c>
      <c r="K802" t="s">
        <v>576</v>
      </c>
      <c r="L802" t="s">
        <v>24</v>
      </c>
      <c r="M802" t="s">
        <v>25</v>
      </c>
      <c r="N802">
        <v>669</v>
      </c>
      <c r="O802">
        <v>8629</v>
      </c>
      <c r="P802">
        <v>4427.13</v>
      </c>
      <c r="Q802">
        <v>-2332.5500000000002</v>
      </c>
    </row>
    <row r="803" spans="2:17" hidden="1">
      <c r="B803">
        <v>2017</v>
      </c>
      <c r="C803">
        <v>4</v>
      </c>
      <c r="D803" t="s">
        <v>572</v>
      </c>
      <c r="E803" t="s">
        <v>573</v>
      </c>
      <c r="F803" t="s">
        <v>574</v>
      </c>
      <c r="G803" t="s">
        <v>575</v>
      </c>
      <c r="H803" t="s">
        <v>140</v>
      </c>
      <c r="I803" t="s">
        <v>1073</v>
      </c>
      <c r="J803" t="s">
        <v>22</v>
      </c>
      <c r="K803" t="s">
        <v>576</v>
      </c>
      <c r="L803" t="s">
        <v>24</v>
      </c>
      <c r="M803" t="s">
        <v>26</v>
      </c>
      <c r="N803">
        <v>715</v>
      </c>
      <c r="O803">
        <v>43019</v>
      </c>
      <c r="P803">
        <v>19698.82</v>
      </c>
      <c r="Q803">
        <v>-5798.72</v>
      </c>
    </row>
    <row r="804" spans="2:17" hidden="1">
      <c r="B804">
        <v>2017</v>
      </c>
      <c r="C804">
        <v>4</v>
      </c>
      <c r="D804" t="s">
        <v>572</v>
      </c>
      <c r="E804" t="s">
        <v>573</v>
      </c>
      <c r="F804" t="s">
        <v>574</v>
      </c>
      <c r="G804" t="s">
        <v>575</v>
      </c>
      <c r="H804" t="s">
        <v>140</v>
      </c>
      <c r="I804" t="s">
        <v>1073</v>
      </c>
      <c r="J804" t="s">
        <v>22</v>
      </c>
      <c r="K804" t="s">
        <v>576</v>
      </c>
      <c r="L804" t="s">
        <v>24</v>
      </c>
      <c r="M804" t="s">
        <v>27</v>
      </c>
      <c r="N804">
        <v>620</v>
      </c>
      <c r="O804">
        <v>175763</v>
      </c>
      <c r="P804">
        <v>96975.6</v>
      </c>
      <c r="Q804">
        <v>0</v>
      </c>
    </row>
    <row r="805" spans="2:17" hidden="1">
      <c r="B805">
        <v>2017</v>
      </c>
      <c r="C805">
        <v>4</v>
      </c>
      <c r="D805" t="s">
        <v>572</v>
      </c>
      <c r="E805" t="s">
        <v>573</v>
      </c>
      <c r="F805" t="s">
        <v>577</v>
      </c>
      <c r="G805" t="s">
        <v>578</v>
      </c>
      <c r="H805" t="s">
        <v>140</v>
      </c>
      <c r="I805" t="s">
        <v>1073</v>
      </c>
      <c r="J805" t="s">
        <v>22</v>
      </c>
      <c r="K805" t="s">
        <v>579</v>
      </c>
      <c r="L805" t="s">
        <v>24</v>
      </c>
      <c r="M805" t="s">
        <v>25</v>
      </c>
      <c r="N805">
        <v>1352</v>
      </c>
      <c r="O805">
        <v>17576</v>
      </c>
      <c r="P805">
        <v>8984.18</v>
      </c>
      <c r="Q805">
        <v>-4750.72</v>
      </c>
    </row>
    <row r="806" spans="2:17" hidden="1">
      <c r="B806">
        <v>2017</v>
      </c>
      <c r="C806">
        <v>4</v>
      </c>
      <c r="D806" t="s">
        <v>572</v>
      </c>
      <c r="E806" t="s">
        <v>573</v>
      </c>
      <c r="F806" t="s">
        <v>577</v>
      </c>
      <c r="G806" t="s">
        <v>578</v>
      </c>
      <c r="H806" t="s">
        <v>140</v>
      </c>
      <c r="I806" t="s">
        <v>1073</v>
      </c>
      <c r="J806" t="s">
        <v>22</v>
      </c>
      <c r="K806" t="s">
        <v>579</v>
      </c>
      <c r="L806" t="s">
        <v>24</v>
      </c>
      <c r="M806" t="s">
        <v>26</v>
      </c>
      <c r="N806">
        <v>1276</v>
      </c>
      <c r="O806">
        <v>80661</v>
      </c>
      <c r="P806">
        <v>36730.129999999997</v>
      </c>
      <c r="Q806">
        <v>-10875.65</v>
      </c>
    </row>
    <row r="807" spans="2:17" hidden="1">
      <c r="B807">
        <v>2017</v>
      </c>
      <c r="C807">
        <v>4</v>
      </c>
      <c r="D807" t="s">
        <v>572</v>
      </c>
      <c r="E807" t="s">
        <v>573</v>
      </c>
      <c r="F807" t="s">
        <v>577</v>
      </c>
      <c r="G807" t="s">
        <v>578</v>
      </c>
      <c r="H807" t="s">
        <v>140</v>
      </c>
      <c r="I807" t="s">
        <v>1073</v>
      </c>
      <c r="J807" t="s">
        <v>22</v>
      </c>
      <c r="K807" t="s">
        <v>579</v>
      </c>
      <c r="L807" t="s">
        <v>24</v>
      </c>
      <c r="M807" t="s">
        <v>27</v>
      </c>
      <c r="N807">
        <v>739</v>
      </c>
      <c r="O807">
        <v>170976</v>
      </c>
      <c r="P807">
        <v>94759.76</v>
      </c>
      <c r="Q807">
        <v>0</v>
      </c>
    </row>
    <row r="808" spans="2:17" hidden="1">
      <c r="B808">
        <v>2017</v>
      </c>
      <c r="C808">
        <v>4</v>
      </c>
      <c r="D808" t="s">
        <v>572</v>
      </c>
      <c r="E808" t="s">
        <v>573</v>
      </c>
      <c r="F808" t="s">
        <v>580</v>
      </c>
      <c r="G808" t="s">
        <v>581</v>
      </c>
      <c r="H808" t="s">
        <v>140</v>
      </c>
      <c r="I808" t="s">
        <v>1073</v>
      </c>
      <c r="J808" t="s">
        <v>22</v>
      </c>
      <c r="K808" t="s">
        <v>582</v>
      </c>
      <c r="L808" t="s">
        <v>24</v>
      </c>
      <c r="M808" t="s">
        <v>25</v>
      </c>
      <c r="N808">
        <v>13441</v>
      </c>
      <c r="O808">
        <v>168517.1</v>
      </c>
      <c r="P808">
        <v>84330.54</v>
      </c>
      <c r="Q808">
        <v>-42251.16</v>
      </c>
    </row>
    <row r="809" spans="2:17" hidden="1">
      <c r="B809">
        <v>2017</v>
      </c>
      <c r="C809">
        <v>4</v>
      </c>
      <c r="D809" t="s">
        <v>572</v>
      </c>
      <c r="E809" t="s">
        <v>573</v>
      </c>
      <c r="F809" t="s">
        <v>580</v>
      </c>
      <c r="G809" t="s">
        <v>581</v>
      </c>
      <c r="H809" t="s">
        <v>140</v>
      </c>
      <c r="I809" t="s">
        <v>1073</v>
      </c>
      <c r="J809" t="s">
        <v>22</v>
      </c>
      <c r="K809" t="s">
        <v>582</v>
      </c>
      <c r="L809" t="s">
        <v>24</v>
      </c>
      <c r="M809" t="s">
        <v>26</v>
      </c>
      <c r="N809">
        <v>22805</v>
      </c>
      <c r="O809">
        <v>1490745.4</v>
      </c>
      <c r="P809">
        <v>643398.38</v>
      </c>
      <c r="Q809">
        <v>-175709.98</v>
      </c>
    </row>
    <row r="810" spans="2:17" hidden="1">
      <c r="B810">
        <v>2017</v>
      </c>
      <c r="C810">
        <v>4</v>
      </c>
      <c r="D810" t="s">
        <v>572</v>
      </c>
      <c r="E810" t="s">
        <v>573</v>
      </c>
      <c r="F810" t="s">
        <v>580</v>
      </c>
      <c r="G810" t="s">
        <v>581</v>
      </c>
      <c r="H810" t="s">
        <v>140</v>
      </c>
      <c r="I810" t="s">
        <v>1073</v>
      </c>
      <c r="J810" t="s">
        <v>22</v>
      </c>
      <c r="K810" t="s">
        <v>582</v>
      </c>
      <c r="L810" t="s">
        <v>24</v>
      </c>
      <c r="M810" t="s">
        <v>27</v>
      </c>
      <c r="N810">
        <v>33817</v>
      </c>
      <c r="O810">
        <v>8508893.4000000004</v>
      </c>
      <c r="P810">
        <v>4373065.07</v>
      </c>
      <c r="Q810">
        <v>0</v>
      </c>
    </row>
    <row r="811" spans="2:17" hidden="1">
      <c r="B811">
        <v>2017</v>
      </c>
      <c r="C811">
        <v>4</v>
      </c>
      <c r="D811" t="s">
        <v>572</v>
      </c>
      <c r="E811" t="s">
        <v>573</v>
      </c>
      <c r="F811" t="s">
        <v>583</v>
      </c>
      <c r="G811" t="s">
        <v>584</v>
      </c>
      <c r="H811" t="s">
        <v>121</v>
      </c>
      <c r="I811" t="s">
        <v>1073</v>
      </c>
      <c r="J811" t="s">
        <v>22</v>
      </c>
      <c r="K811" t="s">
        <v>585</v>
      </c>
      <c r="L811" t="s">
        <v>24</v>
      </c>
      <c r="M811" t="s">
        <v>25</v>
      </c>
      <c r="N811">
        <v>1415</v>
      </c>
      <c r="O811">
        <v>26812</v>
      </c>
      <c r="P811">
        <v>11990.35</v>
      </c>
      <c r="Q811">
        <v>-7404.38</v>
      </c>
    </row>
    <row r="812" spans="2:17" hidden="1">
      <c r="B812">
        <v>2017</v>
      </c>
      <c r="C812">
        <v>4</v>
      </c>
      <c r="D812" t="s">
        <v>572</v>
      </c>
      <c r="E812" t="s">
        <v>573</v>
      </c>
      <c r="F812" t="s">
        <v>583</v>
      </c>
      <c r="G812" t="s">
        <v>584</v>
      </c>
      <c r="H812" t="s">
        <v>121</v>
      </c>
      <c r="I812" t="s">
        <v>1073</v>
      </c>
      <c r="J812" t="s">
        <v>22</v>
      </c>
      <c r="K812" t="s">
        <v>585</v>
      </c>
      <c r="L812" t="s">
        <v>24</v>
      </c>
      <c r="M812" t="s">
        <v>26</v>
      </c>
      <c r="N812">
        <v>1256</v>
      </c>
      <c r="O812">
        <v>93247</v>
      </c>
      <c r="P812">
        <v>41350.43</v>
      </c>
      <c r="Q812">
        <v>-14225.48</v>
      </c>
    </row>
    <row r="813" spans="2:17" hidden="1">
      <c r="B813">
        <v>2017</v>
      </c>
      <c r="C813">
        <v>4</v>
      </c>
      <c r="D813" t="s">
        <v>572</v>
      </c>
      <c r="E813" t="s">
        <v>573</v>
      </c>
      <c r="F813" t="s">
        <v>583</v>
      </c>
      <c r="G813" t="s">
        <v>584</v>
      </c>
      <c r="H813" t="s">
        <v>121</v>
      </c>
      <c r="I813" t="s">
        <v>1073</v>
      </c>
      <c r="J813" t="s">
        <v>22</v>
      </c>
      <c r="K813" t="s">
        <v>585</v>
      </c>
      <c r="L813" t="s">
        <v>24</v>
      </c>
      <c r="M813" t="s">
        <v>27</v>
      </c>
      <c r="N813">
        <v>572</v>
      </c>
      <c r="O813">
        <v>112384</v>
      </c>
      <c r="P813">
        <v>63934.22</v>
      </c>
      <c r="Q813">
        <v>0</v>
      </c>
    </row>
    <row r="814" spans="2:17" hidden="1">
      <c r="B814">
        <v>2017</v>
      </c>
      <c r="C814">
        <v>4</v>
      </c>
      <c r="D814" t="s">
        <v>572</v>
      </c>
      <c r="E814" t="s">
        <v>573</v>
      </c>
      <c r="F814" t="s">
        <v>586</v>
      </c>
      <c r="G814" t="s">
        <v>587</v>
      </c>
      <c r="H814" t="s">
        <v>121</v>
      </c>
      <c r="I814" t="s">
        <v>1073</v>
      </c>
      <c r="J814" t="s">
        <v>22</v>
      </c>
      <c r="K814" t="s">
        <v>588</v>
      </c>
      <c r="L814" t="s">
        <v>24</v>
      </c>
      <c r="M814" t="s">
        <v>25</v>
      </c>
      <c r="N814">
        <v>1931</v>
      </c>
      <c r="O814">
        <v>28585</v>
      </c>
      <c r="P814">
        <v>14151.99</v>
      </c>
      <c r="Q814">
        <v>-7894.64</v>
      </c>
    </row>
    <row r="815" spans="2:17" hidden="1">
      <c r="B815">
        <v>2017</v>
      </c>
      <c r="C815">
        <v>4</v>
      </c>
      <c r="D815" t="s">
        <v>572</v>
      </c>
      <c r="E815" t="s">
        <v>573</v>
      </c>
      <c r="F815" t="s">
        <v>586</v>
      </c>
      <c r="G815" t="s">
        <v>587</v>
      </c>
      <c r="H815" t="s">
        <v>121</v>
      </c>
      <c r="I815" t="s">
        <v>1073</v>
      </c>
      <c r="J815" t="s">
        <v>22</v>
      </c>
      <c r="K815" t="s">
        <v>588</v>
      </c>
      <c r="L815" t="s">
        <v>24</v>
      </c>
      <c r="M815" t="s">
        <v>26</v>
      </c>
      <c r="N815">
        <v>1482</v>
      </c>
      <c r="O815">
        <v>87381</v>
      </c>
      <c r="P815">
        <v>40498.449999999997</v>
      </c>
      <c r="Q815">
        <v>-12569.09</v>
      </c>
    </row>
    <row r="816" spans="2:17" hidden="1">
      <c r="B816">
        <v>2017</v>
      </c>
      <c r="C816">
        <v>4</v>
      </c>
      <c r="D816" t="s">
        <v>572</v>
      </c>
      <c r="E816" t="s">
        <v>573</v>
      </c>
      <c r="F816" t="s">
        <v>586</v>
      </c>
      <c r="G816" t="s">
        <v>587</v>
      </c>
      <c r="H816" t="s">
        <v>121</v>
      </c>
      <c r="I816" t="s">
        <v>1073</v>
      </c>
      <c r="J816" t="s">
        <v>22</v>
      </c>
      <c r="K816" t="s">
        <v>588</v>
      </c>
      <c r="L816" t="s">
        <v>24</v>
      </c>
      <c r="M816" t="s">
        <v>27</v>
      </c>
      <c r="N816">
        <v>738</v>
      </c>
      <c r="O816">
        <v>152189</v>
      </c>
      <c r="P816">
        <v>86460.26</v>
      </c>
      <c r="Q816">
        <v>0</v>
      </c>
    </row>
    <row r="817" spans="2:17" hidden="1">
      <c r="B817">
        <v>2017</v>
      </c>
      <c r="C817">
        <v>4</v>
      </c>
      <c r="D817" t="s">
        <v>572</v>
      </c>
      <c r="E817" t="s">
        <v>573</v>
      </c>
      <c r="F817" t="s">
        <v>589</v>
      </c>
      <c r="G817" t="s">
        <v>590</v>
      </c>
      <c r="H817" t="s">
        <v>121</v>
      </c>
      <c r="I817" t="s">
        <v>1073</v>
      </c>
      <c r="J817" t="s">
        <v>31</v>
      </c>
      <c r="K817" t="s">
        <v>591</v>
      </c>
      <c r="L817" t="s">
        <v>24</v>
      </c>
      <c r="M817" t="s">
        <v>25</v>
      </c>
      <c r="N817">
        <v>6102</v>
      </c>
      <c r="O817">
        <v>81285.899999999994</v>
      </c>
      <c r="P817">
        <v>53006.17</v>
      </c>
      <c r="Q817">
        <v>-13729.3</v>
      </c>
    </row>
    <row r="818" spans="2:17" hidden="1">
      <c r="B818">
        <v>2017</v>
      </c>
      <c r="C818">
        <v>4</v>
      </c>
      <c r="D818" t="s">
        <v>572</v>
      </c>
      <c r="E818" t="s">
        <v>573</v>
      </c>
      <c r="F818" t="s">
        <v>589</v>
      </c>
      <c r="G818" t="s">
        <v>590</v>
      </c>
      <c r="H818" t="s">
        <v>121</v>
      </c>
      <c r="I818" t="s">
        <v>1073</v>
      </c>
      <c r="J818" t="s">
        <v>31</v>
      </c>
      <c r="K818" t="s">
        <v>591</v>
      </c>
      <c r="L818" t="s">
        <v>24</v>
      </c>
      <c r="M818" t="s">
        <v>26</v>
      </c>
      <c r="N818">
        <v>5325</v>
      </c>
      <c r="O818">
        <v>405063</v>
      </c>
      <c r="P818">
        <v>216778.36</v>
      </c>
      <c r="Q818">
        <v>-32125</v>
      </c>
    </row>
    <row r="819" spans="2:17" hidden="1">
      <c r="B819">
        <v>2017</v>
      </c>
      <c r="C819">
        <v>4</v>
      </c>
      <c r="D819" t="s">
        <v>572</v>
      </c>
      <c r="E819" t="s">
        <v>573</v>
      </c>
      <c r="F819" t="s">
        <v>589</v>
      </c>
      <c r="G819" t="s">
        <v>590</v>
      </c>
      <c r="H819" t="s">
        <v>121</v>
      </c>
      <c r="I819" t="s">
        <v>1073</v>
      </c>
      <c r="J819" t="s">
        <v>31</v>
      </c>
      <c r="K819" t="s">
        <v>591</v>
      </c>
      <c r="L819" t="s">
        <v>24</v>
      </c>
      <c r="M819" t="s">
        <v>27</v>
      </c>
      <c r="N819">
        <v>2813</v>
      </c>
      <c r="O819">
        <v>505522</v>
      </c>
      <c r="P819">
        <v>306167.75</v>
      </c>
      <c r="Q819">
        <v>8038.22</v>
      </c>
    </row>
    <row r="820" spans="2:17" hidden="1">
      <c r="B820">
        <v>2017</v>
      </c>
      <c r="C820">
        <v>4</v>
      </c>
      <c r="D820" t="s">
        <v>572</v>
      </c>
      <c r="E820" t="s">
        <v>573</v>
      </c>
      <c r="F820" t="s">
        <v>592</v>
      </c>
      <c r="G820" t="s">
        <v>593</v>
      </c>
      <c r="H820" t="s">
        <v>152</v>
      </c>
      <c r="I820" t="s">
        <v>21</v>
      </c>
      <c r="J820" t="s">
        <v>22</v>
      </c>
      <c r="K820" t="s">
        <v>594</v>
      </c>
      <c r="L820" t="s">
        <v>24</v>
      </c>
      <c r="M820" t="s">
        <v>25</v>
      </c>
      <c r="N820">
        <v>619</v>
      </c>
      <c r="O820">
        <v>9581.7000000000007</v>
      </c>
      <c r="P820">
        <v>3417.38</v>
      </c>
      <c r="Q820">
        <v>-4245.8100000000004</v>
      </c>
    </row>
    <row r="821" spans="2:17" hidden="1">
      <c r="B821">
        <v>2017</v>
      </c>
      <c r="C821">
        <v>4</v>
      </c>
      <c r="D821" t="s">
        <v>572</v>
      </c>
      <c r="E821" t="s">
        <v>573</v>
      </c>
      <c r="F821" t="s">
        <v>592</v>
      </c>
      <c r="G821" t="s">
        <v>593</v>
      </c>
      <c r="H821" t="s">
        <v>152</v>
      </c>
      <c r="I821" t="s">
        <v>21</v>
      </c>
      <c r="J821" t="s">
        <v>22</v>
      </c>
      <c r="K821" t="s">
        <v>594</v>
      </c>
      <c r="L821" t="s">
        <v>24</v>
      </c>
      <c r="M821" t="s">
        <v>26</v>
      </c>
      <c r="N821">
        <v>420</v>
      </c>
      <c r="O821">
        <v>24455</v>
      </c>
      <c r="P821">
        <v>9628.7199999999993</v>
      </c>
      <c r="Q821">
        <v>-5834.35</v>
      </c>
    </row>
    <row r="822" spans="2:17" hidden="1">
      <c r="B822">
        <v>2017</v>
      </c>
      <c r="C822">
        <v>4</v>
      </c>
      <c r="D822" t="s">
        <v>572</v>
      </c>
      <c r="E822" t="s">
        <v>573</v>
      </c>
      <c r="F822" t="s">
        <v>592</v>
      </c>
      <c r="G822" t="s">
        <v>593</v>
      </c>
      <c r="H822" t="s">
        <v>152</v>
      </c>
      <c r="I822" t="s">
        <v>21</v>
      </c>
      <c r="J822" t="s">
        <v>22</v>
      </c>
      <c r="K822" t="s">
        <v>594</v>
      </c>
      <c r="L822" t="s">
        <v>24</v>
      </c>
      <c r="M822" t="s">
        <v>27</v>
      </c>
      <c r="N822">
        <v>133</v>
      </c>
      <c r="O822">
        <v>21448</v>
      </c>
      <c r="P822">
        <v>12731.3</v>
      </c>
      <c r="Q822">
        <v>0</v>
      </c>
    </row>
    <row r="823" spans="2:17" hidden="1">
      <c r="B823">
        <v>2017</v>
      </c>
      <c r="C823">
        <v>4</v>
      </c>
      <c r="D823" t="s">
        <v>572</v>
      </c>
      <c r="E823" t="s">
        <v>573</v>
      </c>
      <c r="F823" t="s">
        <v>1058</v>
      </c>
      <c r="G823" t="s">
        <v>1059</v>
      </c>
      <c r="H823" t="s">
        <v>121</v>
      </c>
      <c r="I823" t="s">
        <v>1073</v>
      </c>
      <c r="J823" t="s">
        <v>22</v>
      </c>
      <c r="K823" t="s">
        <v>1060</v>
      </c>
      <c r="L823" t="s">
        <v>24</v>
      </c>
      <c r="M823" t="s">
        <v>25</v>
      </c>
      <c r="N823">
        <v>814</v>
      </c>
      <c r="O823">
        <v>9414</v>
      </c>
      <c r="P823">
        <v>5237.4799999999996</v>
      </c>
      <c r="Q823">
        <v>-2600.0300000000002</v>
      </c>
    </row>
    <row r="824" spans="2:17" hidden="1">
      <c r="B824">
        <v>2017</v>
      </c>
      <c r="C824">
        <v>4</v>
      </c>
      <c r="D824" t="s">
        <v>572</v>
      </c>
      <c r="E824" t="s">
        <v>573</v>
      </c>
      <c r="F824" t="s">
        <v>1058</v>
      </c>
      <c r="G824" t="s">
        <v>1059</v>
      </c>
      <c r="H824" t="s">
        <v>121</v>
      </c>
      <c r="I824" t="s">
        <v>1073</v>
      </c>
      <c r="J824" t="s">
        <v>22</v>
      </c>
      <c r="K824" t="s">
        <v>1060</v>
      </c>
      <c r="L824" t="s">
        <v>24</v>
      </c>
      <c r="M824" t="s">
        <v>26</v>
      </c>
      <c r="N824">
        <v>358</v>
      </c>
      <c r="O824">
        <v>23064</v>
      </c>
      <c r="P824">
        <v>10016.23</v>
      </c>
      <c r="Q824">
        <v>-3883.51</v>
      </c>
    </row>
    <row r="825" spans="2:17" hidden="1">
      <c r="B825">
        <v>2017</v>
      </c>
      <c r="C825">
        <v>4</v>
      </c>
      <c r="D825" t="s">
        <v>572</v>
      </c>
      <c r="E825" t="s">
        <v>573</v>
      </c>
      <c r="F825" t="s">
        <v>1058</v>
      </c>
      <c r="G825" t="s">
        <v>1059</v>
      </c>
      <c r="H825" t="s">
        <v>121</v>
      </c>
      <c r="I825" t="s">
        <v>1073</v>
      </c>
      <c r="J825" t="s">
        <v>22</v>
      </c>
      <c r="K825" t="s">
        <v>1060</v>
      </c>
      <c r="L825" t="s">
        <v>24</v>
      </c>
      <c r="M825" t="s">
        <v>27</v>
      </c>
      <c r="N825">
        <v>57</v>
      </c>
      <c r="O825">
        <v>9543</v>
      </c>
      <c r="P825">
        <v>5456.24</v>
      </c>
      <c r="Q825">
        <v>0</v>
      </c>
    </row>
    <row r="826" spans="2:17" hidden="1">
      <c r="B826">
        <v>2017</v>
      </c>
      <c r="C826">
        <v>4</v>
      </c>
      <c r="D826" t="s">
        <v>572</v>
      </c>
      <c r="E826" t="s">
        <v>573</v>
      </c>
      <c r="F826" t="s">
        <v>595</v>
      </c>
      <c r="G826" t="s">
        <v>596</v>
      </c>
      <c r="H826" t="s">
        <v>121</v>
      </c>
      <c r="I826" t="s">
        <v>1073</v>
      </c>
      <c r="J826" t="s">
        <v>22</v>
      </c>
      <c r="K826" t="s">
        <v>597</v>
      </c>
      <c r="L826" t="s">
        <v>24</v>
      </c>
      <c r="M826" t="s">
        <v>25</v>
      </c>
      <c r="N826">
        <v>3861</v>
      </c>
      <c r="O826">
        <v>54135.5</v>
      </c>
      <c r="P826">
        <v>27462.58</v>
      </c>
      <c r="Q826">
        <v>-14950.7</v>
      </c>
    </row>
    <row r="827" spans="2:17" hidden="1">
      <c r="B827">
        <v>2017</v>
      </c>
      <c r="C827">
        <v>4</v>
      </c>
      <c r="D827" t="s">
        <v>572</v>
      </c>
      <c r="E827" t="s">
        <v>573</v>
      </c>
      <c r="F827" t="s">
        <v>595</v>
      </c>
      <c r="G827" t="s">
        <v>596</v>
      </c>
      <c r="H827" t="s">
        <v>121</v>
      </c>
      <c r="I827" t="s">
        <v>1073</v>
      </c>
      <c r="J827" t="s">
        <v>22</v>
      </c>
      <c r="K827" t="s">
        <v>597</v>
      </c>
      <c r="L827" t="s">
        <v>24</v>
      </c>
      <c r="M827" t="s">
        <v>26</v>
      </c>
      <c r="N827">
        <v>4402</v>
      </c>
      <c r="O827">
        <v>522725.9</v>
      </c>
      <c r="P827">
        <v>225363.64</v>
      </c>
      <c r="Q827">
        <v>-77636.259999999995</v>
      </c>
    </row>
    <row r="828" spans="2:17" hidden="1">
      <c r="B828">
        <v>2017</v>
      </c>
      <c r="C828">
        <v>4</v>
      </c>
      <c r="D828" t="s">
        <v>572</v>
      </c>
      <c r="E828" t="s">
        <v>573</v>
      </c>
      <c r="F828" t="s">
        <v>595</v>
      </c>
      <c r="G828" t="s">
        <v>596</v>
      </c>
      <c r="H828" t="s">
        <v>121</v>
      </c>
      <c r="I828" t="s">
        <v>1073</v>
      </c>
      <c r="J828" t="s">
        <v>22</v>
      </c>
      <c r="K828" t="s">
        <v>597</v>
      </c>
      <c r="L828" t="s">
        <v>24</v>
      </c>
      <c r="M828" t="s">
        <v>27</v>
      </c>
      <c r="N828">
        <v>2087</v>
      </c>
      <c r="O828">
        <v>402311</v>
      </c>
      <c r="P828">
        <v>228997.94</v>
      </c>
      <c r="Q828">
        <v>0</v>
      </c>
    </row>
    <row r="829" spans="2:17" hidden="1">
      <c r="B829">
        <v>2017</v>
      </c>
      <c r="C829">
        <v>4</v>
      </c>
      <c r="D829" t="s">
        <v>572</v>
      </c>
      <c r="E829" t="s">
        <v>573</v>
      </c>
      <c r="F829" t="s">
        <v>598</v>
      </c>
      <c r="G829" t="s">
        <v>599</v>
      </c>
      <c r="H829" t="s">
        <v>152</v>
      </c>
      <c r="I829" t="s">
        <v>21</v>
      </c>
      <c r="J829" t="s">
        <v>31</v>
      </c>
      <c r="K829" t="s">
        <v>600</v>
      </c>
      <c r="L829" t="s">
        <v>24</v>
      </c>
      <c r="M829" t="s">
        <v>25</v>
      </c>
      <c r="N829">
        <v>19745</v>
      </c>
      <c r="O829">
        <v>225931</v>
      </c>
      <c r="P829">
        <v>134298.5</v>
      </c>
      <c r="Q829">
        <v>-64573.39</v>
      </c>
    </row>
    <row r="830" spans="2:17" hidden="1">
      <c r="B830">
        <v>2017</v>
      </c>
      <c r="C830">
        <v>4</v>
      </c>
      <c r="D830" t="s">
        <v>572</v>
      </c>
      <c r="E830" t="s">
        <v>573</v>
      </c>
      <c r="F830" t="s">
        <v>598</v>
      </c>
      <c r="G830" t="s">
        <v>599</v>
      </c>
      <c r="H830" t="s">
        <v>152</v>
      </c>
      <c r="I830" t="s">
        <v>21</v>
      </c>
      <c r="J830" t="s">
        <v>31</v>
      </c>
      <c r="K830" t="s">
        <v>600</v>
      </c>
      <c r="L830" t="s">
        <v>24</v>
      </c>
      <c r="M830" t="s">
        <v>26</v>
      </c>
      <c r="N830">
        <v>7036</v>
      </c>
      <c r="O830">
        <v>398284.7</v>
      </c>
      <c r="P830">
        <v>189628.68</v>
      </c>
      <c r="Q830">
        <v>-62904.51</v>
      </c>
    </row>
    <row r="831" spans="2:17" hidden="1">
      <c r="B831">
        <v>2017</v>
      </c>
      <c r="C831">
        <v>4</v>
      </c>
      <c r="D831" t="s">
        <v>572</v>
      </c>
      <c r="E831" t="s">
        <v>573</v>
      </c>
      <c r="F831" t="s">
        <v>598</v>
      </c>
      <c r="G831" t="s">
        <v>599</v>
      </c>
      <c r="H831" t="s">
        <v>152</v>
      </c>
      <c r="I831" t="s">
        <v>21</v>
      </c>
      <c r="J831" t="s">
        <v>31</v>
      </c>
      <c r="K831" t="s">
        <v>600</v>
      </c>
      <c r="L831" t="s">
        <v>24</v>
      </c>
      <c r="M831" t="s">
        <v>27</v>
      </c>
      <c r="N831">
        <v>1369</v>
      </c>
      <c r="O831">
        <v>244574.6</v>
      </c>
      <c r="P831">
        <v>148559.34</v>
      </c>
      <c r="Q831">
        <v>3903.28</v>
      </c>
    </row>
    <row r="832" spans="2:17" hidden="1">
      <c r="B832">
        <v>2017</v>
      </c>
      <c r="C832">
        <v>4</v>
      </c>
      <c r="D832" t="s">
        <v>572</v>
      </c>
      <c r="E832" t="s">
        <v>573</v>
      </c>
      <c r="F832" t="s">
        <v>1054</v>
      </c>
      <c r="G832" t="s">
        <v>1055</v>
      </c>
      <c r="H832" t="s">
        <v>121</v>
      </c>
      <c r="I832" t="s">
        <v>1073</v>
      </c>
      <c r="J832" t="s">
        <v>22</v>
      </c>
      <c r="K832" t="s">
        <v>597</v>
      </c>
      <c r="L832" t="s">
        <v>24</v>
      </c>
      <c r="M832" t="s">
        <v>25</v>
      </c>
      <c r="N832">
        <v>592</v>
      </c>
      <c r="O832">
        <v>7626</v>
      </c>
      <c r="P832">
        <v>4024.4</v>
      </c>
      <c r="Q832">
        <v>-2106.34</v>
      </c>
    </row>
    <row r="833" spans="2:17" hidden="1">
      <c r="B833">
        <v>2017</v>
      </c>
      <c r="C833">
        <v>4</v>
      </c>
      <c r="D833" t="s">
        <v>572</v>
      </c>
      <c r="E833" t="s">
        <v>573</v>
      </c>
      <c r="F833" t="s">
        <v>1054</v>
      </c>
      <c r="G833" t="s">
        <v>1055</v>
      </c>
      <c r="H833" t="s">
        <v>121</v>
      </c>
      <c r="I833" t="s">
        <v>1073</v>
      </c>
      <c r="J833" t="s">
        <v>22</v>
      </c>
      <c r="K833" t="s">
        <v>597</v>
      </c>
      <c r="L833" t="s">
        <v>24</v>
      </c>
      <c r="M833" t="s">
        <v>26</v>
      </c>
      <c r="N833">
        <v>272</v>
      </c>
      <c r="O833">
        <v>15561</v>
      </c>
      <c r="P833">
        <v>7224.42</v>
      </c>
      <c r="Q833">
        <v>-2252.16</v>
      </c>
    </row>
    <row r="834" spans="2:17" hidden="1">
      <c r="B834">
        <v>2017</v>
      </c>
      <c r="C834">
        <v>4</v>
      </c>
      <c r="D834" t="s">
        <v>572</v>
      </c>
      <c r="E834" t="s">
        <v>573</v>
      </c>
      <c r="F834" t="s">
        <v>1054</v>
      </c>
      <c r="G834" t="s">
        <v>1055</v>
      </c>
      <c r="H834" t="s">
        <v>121</v>
      </c>
      <c r="I834" t="s">
        <v>1073</v>
      </c>
      <c r="J834" t="s">
        <v>22</v>
      </c>
      <c r="K834" t="s">
        <v>597</v>
      </c>
      <c r="L834" t="s">
        <v>24</v>
      </c>
      <c r="M834" t="s">
        <v>27</v>
      </c>
      <c r="N834">
        <v>94</v>
      </c>
      <c r="O834">
        <v>23796</v>
      </c>
      <c r="P834">
        <v>13449.45</v>
      </c>
      <c r="Q834">
        <v>0</v>
      </c>
    </row>
    <row r="835" spans="2:17" hidden="1">
      <c r="B835">
        <v>2017</v>
      </c>
      <c r="C835">
        <v>4</v>
      </c>
      <c r="D835" t="s">
        <v>572</v>
      </c>
      <c r="E835" t="s">
        <v>573</v>
      </c>
      <c r="F835" t="s">
        <v>601</v>
      </c>
      <c r="G835" t="s">
        <v>602</v>
      </c>
      <c r="H835" t="s">
        <v>144</v>
      </c>
      <c r="I835" t="s">
        <v>21</v>
      </c>
      <c r="J835" t="s">
        <v>31</v>
      </c>
      <c r="K835" t="s">
        <v>603</v>
      </c>
      <c r="L835" t="s">
        <v>24</v>
      </c>
      <c r="M835" t="s">
        <v>25</v>
      </c>
      <c r="N835">
        <v>3484</v>
      </c>
      <c r="O835">
        <v>37240</v>
      </c>
      <c r="P835">
        <v>22946.25</v>
      </c>
      <c r="Q835">
        <v>-10643.36</v>
      </c>
    </row>
    <row r="836" spans="2:17" hidden="1">
      <c r="B836">
        <v>2017</v>
      </c>
      <c r="C836">
        <v>4</v>
      </c>
      <c r="D836" t="s">
        <v>572</v>
      </c>
      <c r="E836" t="s">
        <v>573</v>
      </c>
      <c r="F836" t="s">
        <v>601</v>
      </c>
      <c r="G836" t="s">
        <v>602</v>
      </c>
      <c r="H836" t="s">
        <v>144</v>
      </c>
      <c r="I836" t="s">
        <v>21</v>
      </c>
      <c r="J836" t="s">
        <v>31</v>
      </c>
      <c r="K836" t="s">
        <v>603</v>
      </c>
      <c r="L836" t="s">
        <v>24</v>
      </c>
      <c r="M836" t="s">
        <v>26</v>
      </c>
      <c r="N836">
        <v>1542</v>
      </c>
      <c r="O836">
        <v>96966</v>
      </c>
      <c r="P836">
        <v>45562.94</v>
      </c>
      <c r="Q836">
        <v>-15314.68</v>
      </c>
    </row>
    <row r="837" spans="2:17" hidden="1">
      <c r="B837">
        <v>2017</v>
      </c>
      <c r="C837">
        <v>4</v>
      </c>
      <c r="D837" t="s">
        <v>572</v>
      </c>
      <c r="E837" t="s">
        <v>573</v>
      </c>
      <c r="F837" t="s">
        <v>601</v>
      </c>
      <c r="G837" t="s">
        <v>602</v>
      </c>
      <c r="H837" t="s">
        <v>144</v>
      </c>
      <c r="I837" t="s">
        <v>21</v>
      </c>
      <c r="J837" t="s">
        <v>31</v>
      </c>
      <c r="K837" t="s">
        <v>603</v>
      </c>
      <c r="L837" t="s">
        <v>24</v>
      </c>
      <c r="M837" t="s">
        <v>27</v>
      </c>
      <c r="N837">
        <v>394</v>
      </c>
      <c r="O837">
        <v>66689</v>
      </c>
      <c r="P837">
        <v>40583.379999999997</v>
      </c>
      <c r="Q837">
        <v>1066.28</v>
      </c>
    </row>
    <row r="838" spans="2:17" hidden="1">
      <c r="B838">
        <v>2017</v>
      </c>
      <c r="C838">
        <v>4</v>
      </c>
      <c r="D838" t="s">
        <v>572</v>
      </c>
      <c r="E838" t="s">
        <v>573</v>
      </c>
      <c r="F838" t="s">
        <v>604</v>
      </c>
      <c r="G838" t="s">
        <v>605</v>
      </c>
      <c r="H838" t="s">
        <v>140</v>
      </c>
      <c r="I838" t="s">
        <v>1073</v>
      </c>
      <c r="J838" t="s">
        <v>22</v>
      </c>
      <c r="K838" t="s">
        <v>606</v>
      </c>
      <c r="L838" t="s">
        <v>24</v>
      </c>
      <c r="M838" t="s">
        <v>25</v>
      </c>
      <c r="N838">
        <v>2033</v>
      </c>
      <c r="O838">
        <v>27146.05</v>
      </c>
      <c r="P838">
        <v>13703.44</v>
      </c>
      <c r="Q838">
        <v>-7337.83</v>
      </c>
    </row>
    <row r="839" spans="2:17" hidden="1">
      <c r="B839">
        <v>2017</v>
      </c>
      <c r="C839">
        <v>4</v>
      </c>
      <c r="D839" t="s">
        <v>572</v>
      </c>
      <c r="E839" t="s">
        <v>573</v>
      </c>
      <c r="F839" t="s">
        <v>604</v>
      </c>
      <c r="G839" t="s">
        <v>605</v>
      </c>
      <c r="H839" t="s">
        <v>140</v>
      </c>
      <c r="I839" t="s">
        <v>1073</v>
      </c>
      <c r="J839" t="s">
        <v>22</v>
      </c>
      <c r="K839" t="s">
        <v>606</v>
      </c>
      <c r="L839" t="s">
        <v>24</v>
      </c>
      <c r="M839" t="s">
        <v>26</v>
      </c>
      <c r="N839">
        <v>2984</v>
      </c>
      <c r="O839">
        <v>183715.81</v>
      </c>
      <c r="P839">
        <v>84470.58</v>
      </c>
      <c r="Q839">
        <v>-24201.46</v>
      </c>
    </row>
    <row r="840" spans="2:17" hidden="1">
      <c r="B840">
        <v>2017</v>
      </c>
      <c r="C840">
        <v>4</v>
      </c>
      <c r="D840" t="s">
        <v>572</v>
      </c>
      <c r="E840" t="s">
        <v>573</v>
      </c>
      <c r="F840" t="s">
        <v>604</v>
      </c>
      <c r="G840" t="s">
        <v>605</v>
      </c>
      <c r="H840" t="s">
        <v>140</v>
      </c>
      <c r="I840" t="s">
        <v>1073</v>
      </c>
      <c r="J840" t="s">
        <v>22</v>
      </c>
      <c r="K840" t="s">
        <v>606</v>
      </c>
      <c r="L840" t="s">
        <v>24</v>
      </c>
      <c r="M840" t="s">
        <v>27</v>
      </c>
      <c r="N840">
        <v>1838</v>
      </c>
      <c r="O840">
        <v>325536.52</v>
      </c>
      <c r="P840">
        <v>181762.46</v>
      </c>
      <c r="Q840">
        <v>8.11</v>
      </c>
    </row>
    <row r="841" spans="2:17" hidden="1">
      <c r="B841">
        <v>2017</v>
      </c>
      <c r="C841">
        <v>4</v>
      </c>
      <c r="D841" t="s">
        <v>572</v>
      </c>
      <c r="E841" t="s">
        <v>573</v>
      </c>
      <c r="F841" t="s">
        <v>607</v>
      </c>
      <c r="G841" t="s">
        <v>608</v>
      </c>
      <c r="H841" t="s">
        <v>140</v>
      </c>
      <c r="I841" t="s">
        <v>1073</v>
      </c>
      <c r="J841" t="s">
        <v>31</v>
      </c>
      <c r="K841" t="s">
        <v>609</v>
      </c>
      <c r="L841" t="s">
        <v>24</v>
      </c>
      <c r="M841" t="s">
        <v>25</v>
      </c>
      <c r="N841">
        <v>7268</v>
      </c>
      <c r="O841">
        <v>95166.76</v>
      </c>
      <c r="P841">
        <v>70942.31</v>
      </c>
      <c r="Q841">
        <v>-16065.55</v>
      </c>
    </row>
    <row r="842" spans="2:17" hidden="1">
      <c r="B842">
        <v>2017</v>
      </c>
      <c r="C842">
        <v>4</v>
      </c>
      <c r="D842" t="s">
        <v>572</v>
      </c>
      <c r="E842" t="s">
        <v>573</v>
      </c>
      <c r="F842" t="s">
        <v>607</v>
      </c>
      <c r="G842" t="s">
        <v>608</v>
      </c>
      <c r="H842" t="s">
        <v>140</v>
      </c>
      <c r="I842" t="s">
        <v>1073</v>
      </c>
      <c r="J842" t="s">
        <v>31</v>
      </c>
      <c r="K842" t="s">
        <v>609</v>
      </c>
      <c r="L842" t="s">
        <v>24</v>
      </c>
      <c r="M842" t="s">
        <v>26</v>
      </c>
      <c r="N842">
        <v>10204</v>
      </c>
      <c r="O842">
        <v>644863.98</v>
      </c>
      <c r="P842">
        <v>415658.95</v>
      </c>
      <c r="Q842">
        <v>-51734.28</v>
      </c>
    </row>
    <row r="843" spans="2:17" hidden="1">
      <c r="B843">
        <v>2017</v>
      </c>
      <c r="C843">
        <v>4</v>
      </c>
      <c r="D843" t="s">
        <v>572</v>
      </c>
      <c r="E843" t="s">
        <v>573</v>
      </c>
      <c r="F843" t="s">
        <v>607</v>
      </c>
      <c r="G843" t="s">
        <v>608</v>
      </c>
      <c r="H843" t="s">
        <v>140</v>
      </c>
      <c r="I843" t="s">
        <v>1073</v>
      </c>
      <c r="J843" t="s">
        <v>31</v>
      </c>
      <c r="K843" t="s">
        <v>609</v>
      </c>
      <c r="L843" t="s">
        <v>24</v>
      </c>
      <c r="M843" t="s">
        <v>27</v>
      </c>
      <c r="N843">
        <v>7046</v>
      </c>
      <c r="O843">
        <v>1367389.27</v>
      </c>
      <c r="P843">
        <v>970765.46</v>
      </c>
      <c r="Q843">
        <v>25450.79</v>
      </c>
    </row>
    <row r="844" spans="2:17" hidden="1">
      <c r="B844">
        <v>2017</v>
      </c>
      <c r="C844">
        <v>4</v>
      </c>
      <c r="D844" t="s">
        <v>572</v>
      </c>
      <c r="E844" t="s">
        <v>573</v>
      </c>
      <c r="F844" t="s">
        <v>610</v>
      </c>
      <c r="G844" t="s">
        <v>611</v>
      </c>
      <c r="H844" t="s">
        <v>152</v>
      </c>
      <c r="I844" t="s">
        <v>21</v>
      </c>
      <c r="J844" t="s">
        <v>31</v>
      </c>
      <c r="K844" t="s">
        <v>612</v>
      </c>
      <c r="L844" t="s">
        <v>24</v>
      </c>
      <c r="M844" t="s">
        <v>25</v>
      </c>
      <c r="N844">
        <v>3750</v>
      </c>
      <c r="O844">
        <v>44512.26</v>
      </c>
      <c r="P844">
        <v>31195.200000000001</v>
      </c>
      <c r="Q844">
        <v>-16901.54</v>
      </c>
    </row>
    <row r="845" spans="2:17" hidden="1">
      <c r="B845">
        <v>2017</v>
      </c>
      <c r="C845">
        <v>4</v>
      </c>
      <c r="D845" t="s">
        <v>572</v>
      </c>
      <c r="E845" t="s">
        <v>573</v>
      </c>
      <c r="F845" t="s">
        <v>610</v>
      </c>
      <c r="G845" t="s">
        <v>611</v>
      </c>
      <c r="H845" t="s">
        <v>152</v>
      </c>
      <c r="I845" t="s">
        <v>21</v>
      </c>
      <c r="J845" t="s">
        <v>31</v>
      </c>
      <c r="K845" t="s">
        <v>612</v>
      </c>
      <c r="L845" t="s">
        <v>24</v>
      </c>
      <c r="M845" t="s">
        <v>26</v>
      </c>
      <c r="N845">
        <v>2216</v>
      </c>
      <c r="O845">
        <v>126654.24</v>
      </c>
      <c r="P845">
        <v>79381.23</v>
      </c>
      <c r="Q845">
        <v>-25267.4</v>
      </c>
    </row>
    <row r="846" spans="2:17" hidden="1">
      <c r="B846">
        <v>2017</v>
      </c>
      <c r="C846">
        <v>4</v>
      </c>
      <c r="D846" t="s">
        <v>572</v>
      </c>
      <c r="E846" t="s">
        <v>573</v>
      </c>
      <c r="F846" t="s">
        <v>610</v>
      </c>
      <c r="G846" t="s">
        <v>611</v>
      </c>
      <c r="H846" t="s">
        <v>152</v>
      </c>
      <c r="I846" t="s">
        <v>21</v>
      </c>
      <c r="J846" t="s">
        <v>31</v>
      </c>
      <c r="K846" t="s">
        <v>612</v>
      </c>
      <c r="L846" t="s">
        <v>24</v>
      </c>
      <c r="M846" t="s">
        <v>27</v>
      </c>
      <c r="N846">
        <v>841</v>
      </c>
      <c r="O846">
        <v>162589.79</v>
      </c>
      <c r="P846">
        <v>130081.22</v>
      </c>
      <c r="Q846">
        <v>3435.68</v>
      </c>
    </row>
    <row r="847" spans="2:17" hidden="1">
      <c r="B847">
        <v>2017</v>
      </c>
      <c r="C847">
        <v>4</v>
      </c>
      <c r="D847" t="s">
        <v>572</v>
      </c>
      <c r="E847" t="s">
        <v>573</v>
      </c>
      <c r="F847" t="s">
        <v>613</v>
      </c>
      <c r="G847" t="s">
        <v>614</v>
      </c>
      <c r="H847" t="s">
        <v>152</v>
      </c>
      <c r="I847" t="s">
        <v>21</v>
      </c>
      <c r="J847" t="s">
        <v>22</v>
      </c>
      <c r="K847" t="s">
        <v>615</v>
      </c>
      <c r="L847" t="s">
        <v>24</v>
      </c>
      <c r="M847" t="s">
        <v>25</v>
      </c>
      <c r="N847">
        <v>469</v>
      </c>
      <c r="O847">
        <v>4929.7</v>
      </c>
      <c r="P847">
        <v>2454.88</v>
      </c>
      <c r="Q847">
        <v>-2299.88</v>
      </c>
    </row>
    <row r="848" spans="2:17" hidden="1">
      <c r="B848">
        <v>2017</v>
      </c>
      <c r="C848">
        <v>4</v>
      </c>
      <c r="D848" t="s">
        <v>572</v>
      </c>
      <c r="E848" t="s">
        <v>573</v>
      </c>
      <c r="F848" t="s">
        <v>613</v>
      </c>
      <c r="G848" t="s">
        <v>614</v>
      </c>
      <c r="H848" t="s">
        <v>152</v>
      </c>
      <c r="I848" t="s">
        <v>21</v>
      </c>
      <c r="J848" t="s">
        <v>22</v>
      </c>
      <c r="K848" t="s">
        <v>615</v>
      </c>
      <c r="L848" t="s">
        <v>24</v>
      </c>
      <c r="M848" t="s">
        <v>26</v>
      </c>
      <c r="N848">
        <v>147</v>
      </c>
      <c r="O848">
        <v>8026.15</v>
      </c>
      <c r="P848">
        <v>3332.96</v>
      </c>
      <c r="Q848">
        <v>-2058.7800000000002</v>
      </c>
    </row>
    <row r="849" spans="2:17" hidden="1">
      <c r="B849">
        <v>2017</v>
      </c>
      <c r="C849">
        <v>4</v>
      </c>
      <c r="D849" t="s">
        <v>572</v>
      </c>
      <c r="E849" t="s">
        <v>573</v>
      </c>
      <c r="F849" t="s">
        <v>613</v>
      </c>
      <c r="G849" t="s">
        <v>614</v>
      </c>
      <c r="H849" t="s">
        <v>152</v>
      </c>
      <c r="I849" t="s">
        <v>21</v>
      </c>
      <c r="J849" t="s">
        <v>22</v>
      </c>
      <c r="K849" t="s">
        <v>615</v>
      </c>
      <c r="L849" t="s">
        <v>24</v>
      </c>
      <c r="M849" t="s">
        <v>27</v>
      </c>
      <c r="N849">
        <v>21</v>
      </c>
      <c r="O849">
        <v>3941.7</v>
      </c>
      <c r="P849">
        <v>2452.96</v>
      </c>
      <c r="Q849">
        <v>0</v>
      </c>
    </row>
    <row r="850" spans="2:17" hidden="1">
      <c r="B850">
        <v>2017</v>
      </c>
      <c r="C850">
        <v>4</v>
      </c>
      <c r="D850" t="s">
        <v>572</v>
      </c>
      <c r="E850" t="s">
        <v>573</v>
      </c>
      <c r="F850" t="s">
        <v>616</v>
      </c>
      <c r="G850" t="s">
        <v>617</v>
      </c>
      <c r="H850" t="s">
        <v>152</v>
      </c>
      <c r="I850" t="s">
        <v>21</v>
      </c>
      <c r="J850" t="s">
        <v>22</v>
      </c>
      <c r="K850" t="s">
        <v>618</v>
      </c>
      <c r="L850" t="s">
        <v>24</v>
      </c>
      <c r="M850" t="s">
        <v>25</v>
      </c>
      <c r="N850">
        <v>2171</v>
      </c>
      <c r="O850">
        <v>24261.66</v>
      </c>
      <c r="P850">
        <v>11767.31</v>
      </c>
      <c r="Q850">
        <v>-11110.15</v>
      </c>
    </row>
    <row r="851" spans="2:17" hidden="1">
      <c r="B851">
        <v>2017</v>
      </c>
      <c r="C851">
        <v>4</v>
      </c>
      <c r="D851" t="s">
        <v>572</v>
      </c>
      <c r="E851" t="s">
        <v>573</v>
      </c>
      <c r="F851" t="s">
        <v>616</v>
      </c>
      <c r="G851" t="s">
        <v>617</v>
      </c>
      <c r="H851" t="s">
        <v>152</v>
      </c>
      <c r="I851" t="s">
        <v>21</v>
      </c>
      <c r="J851" t="s">
        <v>22</v>
      </c>
      <c r="K851" t="s">
        <v>618</v>
      </c>
      <c r="L851" t="s">
        <v>24</v>
      </c>
      <c r="M851" t="s">
        <v>26</v>
      </c>
      <c r="N851">
        <v>1191</v>
      </c>
      <c r="O851">
        <v>68671.75</v>
      </c>
      <c r="P851">
        <v>29214.29</v>
      </c>
      <c r="Q851">
        <v>-16663.71</v>
      </c>
    </row>
    <row r="852" spans="2:17" hidden="1">
      <c r="B852">
        <v>2017</v>
      </c>
      <c r="C852">
        <v>4</v>
      </c>
      <c r="D852" t="s">
        <v>572</v>
      </c>
      <c r="E852" t="s">
        <v>573</v>
      </c>
      <c r="F852" t="s">
        <v>616</v>
      </c>
      <c r="G852" t="s">
        <v>617</v>
      </c>
      <c r="H852" t="s">
        <v>152</v>
      </c>
      <c r="I852" t="s">
        <v>21</v>
      </c>
      <c r="J852" t="s">
        <v>22</v>
      </c>
      <c r="K852" t="s">
        <v>618</v>
      </c>
      <c r="L852" t="s">
        <v>24</v>
      </c>
      <c r="M852" t="s">
        <v>27</v>
      </c>
      <c r="N852">
        <v>262</v>
      </c>
      <c r="O852">
        <v>41680.67</v>
      </c>
      <c r="P852">
        <v>26089.99</v>
      </c>
      <c r="Q852">
        <v>0</v>
      </c>
    </row>
    <row r="853" spans="2:17" hidden="1">
      <c r="B853">
        <v>2017</v>
      </c>
      <c r="C853">
        <v>4</v>
      </c>
      <c r="D853" t="s">
        <v>572</v>
      </c>
      <c r="E853" t="s">
        <v>573</v>
      </c>
      <c r="F853" t="s">
        <v>619</v>
      </c>
      <c r="G853" t="s">
        <v>620</v>
      </c>
      <c r="H853" t="s">
        <v>121</v>
      </c>
      <c r="I853" t="s">
        <v>1073</v>
      </c>
      <c r="J853" t="s">
        <v>22</v>
      </c>
      <c r="K853" t="s">
        <v>621</v>
      </c>
      <c r="L853" t="s">
        <v>24</v>
      </c>
      <c r="M853" t="s">
        <v>25</v>
      </c>
      <c r="N853">
        <v>200</v>
      </c>
      <c r="O853">
        <v>2300.6799999999998</v>
      </c>
      <c r="P853">
        <v>1283.47</v>
      </c>
      <c r="Q853">
        <v>-635.47</v>
      </c>
    </row>
    <row r="854" spans="2:17" hidden="1">
      <c r="B854">
        <v>2017</v>
      </c>
      <c r="C854">
        <v>4</v>
      </c>
      <c r="D854" t="s">
        <v>572</v>
      </c>
      <c r="E854" t="s">
        <v>573</v>
      </c>
      <c r="F854" t="s">
        <v>619</v>
      </c>
      <c r="G854" t="s">
        <v>620</v>
      </c>
      <c r="H854" t="s">
        <v>121</v>
      </c>
      <c r="I854" t="s">
        <v>1073</v>
      </c>
      <c r="J854" t="s">
        <v>22</v>
      </c>
      <c r="K854" t="s">
        <v>621</v>
      </c>
      <c r="L854" t="s">
        <v>24</v>
      </c>
      <c r="M854" t="s">
        <v>26</v>
      </c>
      <c r="N854">
        <v>107</v>
      </c>
      <c r="O854">
        <v>6270.58</v>
      </c>
      <c r="P854">
        <v>2924.34</v>
      </c>
      <c r="Q854">
        <v>-885.96</v>
      </c>
    </row>
    <row r="855" spans="2:17" hidden="1">
      <c r="B855">
        <v>2017</v>
      </c>
      <c r="C855">
        <v>4</v>
      </c>
      <c r="D855" t="s">
        <v>572</v>
      </c>
      <c r="E855" t="s">
        <v>573</v>
      </c>
      <c r="F855" t="s">
        <v>619</v>
      </c>
      <c r="G855" t="s">
        <v>620</v>
      </c>
      <c r="H855" t="s">
        <v>121</v>
      </c>
      <c r="I855" t="s">
        <v>1073</v>
      </c>
      <c r="J855" t="s">
        <v>22</v>
      </c>
      <c r="K855" t="s">
        <v>621</v>
      </c>
      <c r="L855" t="s">
        <v>24</v>
      </c>
      <c r="M855" t="s">
        <v>27</v>
      </c>
      <c r="N855">
        <v>36</v>
      </c>
      <c r="O855">
        <v>5715.7</v>
      </c>
      <c r="P855">
        <v>3265.69</v>
      </c>
      <c r="Q855">
        <v>8.2799999999999994</v>
      </c>
    </row>
    <row r="856" spans="2:17" hidden="1">
      <c r="B856">
        <v>2017</v>
      </c>
      <c r="C856">
        <v>4</v>
      </c>
      <c r="D856" t="s">
        <v>572</v>
      </c>
      <c r="E856" t="s">
        <v>573</v>
      </c>
      <c r="F856" t="s">
        <v>622</v>
      </c>
      <c r="G856" t="s">
        <v>623</v>
      </c>
      <c r="H856" t="s">
        <v>121</v>
      </c>
      <c r="I856" t="s">
        <v>1073</v>
      </c>
      <c r="J856" t="s">
        <v>22</v>
      </c>
      <c r="K856" t="s">
        <v>624</v>
      </c>
      <c r="L856" t="s">
        <v>24</v>
      </c>
      <c r="M856" t="s">
        <v>25</v>
      </c>
      <c r="N856">
        <v>766</v>
      </c>
      <c r="O856">
        <v>8643.19</v>
      </c>
      <c r="P856">
        <v>4869.09</v>
      </c>
      <c r="Q856">
        <v>-2387.25</v>
      </c>
    </row>
    <row r="857" spans="2:17" hidden="1">
      <c r="B857">
        <v>2017</v>
      </c>
      <c r="C857">
        <v>4</v>
      </c>
      <c r="D857" t="s">
        <v>572</v>
      </c>
      <c r="E857" t="s">
        <v>573</v>
      </c>
      <c r="F857" t="s">
        <v>622</v>
      </c>
      <c r="G857" t="s">
        <v>623</v>
      </c>
      <c r="H857" t="s">
        <v>121</v>
      </c>
      <c r="I857" t="s">
        <v>1073</v>
      </c>
      <c r="J857" t="s">
        <v>22</v>
      </c>
      <c r="K857" t="s">
        <v>624</v>
      </c>
      <c r="L857" t="s">
        <v>24</v>
      </c>
      <c r="M857" t="s">
        <v>26</v>
      </c>
      <c r="N857">
        <v>462</v>
      </c>
      <c r="O857">
        <v>28443.5</v>
      </c>
      <c r="P857">
        <v>13382.25</v>
      </c>
      <c r="Q857">
        <v>-3869.06</v>
      </c>
    </row>
    <row r="858" spans="2:17" hidden="1">
      <c r="B858">
        <v>2017</v>
      </c>
      <c r="C858">
        <v>4</v>
      </c>
      <c r="D858" t="s">
        <v>572</v>
      </c>
      <c r="E858" t="s">
        <v>573</v>
      </c>
      <c r="F858" t="s">
        <v>622</v>
      </c>
      <c r="G858" t="s">
        <v>623</v>
      </c>
      <c r="H858" t="s">
        <v>121</v>
      </c>
      <c r="I858" t="s">
        <v>1073</v>
      </c>
      <c r="J858" t="s">
        <v>22</v>
      </c>
      <c r="K858" t="s">
        <v>624</v>
      </c>
      <c r="L858" t="s">
        <v>24</v>
      </c>
      <c r="M858" t="s">
        <v>27</v>
      </c>
      <c r="N858">
        <v>199</v>
      </c>
      <c r="O858">
        <v>37283.360000000001</v>
      </c>
      <c r="P858">
        <v>21215.17</v>
      </c>
      <c r="Q858">
        <v>24.84</v>
      </c>
    </row>
    <row r="859" spans="2:17" hidden="1">
      <c r="B859">
        <v>2017</v>
      </c>
      <c r="C859">
        <v>4</v>
      </c>
      <c r="D859" t="s">
        <v>572</v>
      </c>
      <c r="E859" t="s">
        <v>573</v>
      </c>
      <c r="F859" t="s">
        <v>625</v>
      </c>
      <c r="G859" t="s">
        <v>626</v>
      </c>
      <c r="H859" t="s">
        <v>144</v>
      </c>
      <c r="I859" t="s">
        <v>21</v>
      </c>
      <c r="J859" t="s">
        <v>31</v>
      </c>
      <c r="K859" t="s">
        <v>627</v>
      </c>
      <c r="L859" t="s">
        <v>24</v>
      </c>
      <c r="M859" t="s">
        <v>25</v>
      </c>
      <c r="N859">
        <v>10308</v>
      </c>
      <c r="O859">
        <v>111773.09</v>
      </c>
      <c r="P859">
        <v>89580.05</v>
      </c>
      <c r="Q859">
        <v>-47527.33</v>
      </c>
    </row>
    <row r="860" spans="2:17" hidden="1">
      <c r="B860">
        <v>2017</v>
      </c>
      <c r="C860">
        <v>4</v>
      </c>
      <c r="D860" t="s">
        <v>572</v>
      </c>
      <c r="E860" t="s">
        <v>573</v>
      </c>
      <c r="F860" t="s">
        <v>625</v>
      </c>
      <c r="G860" t="s">
        <v>626</v>
      </c>
      <c r="H860" t="s">
        <v>144</v>
      </c>
      <c r="I860" t="s">
        <v>21</v>
      </c>
      <c r="J860" t="s">
        <v>31</v>
      </c>
      <c r="K860" t="s">
        <v>627</v>
      </c>
      <c r="L860" t="s">
        <v>24</v>
      </c>
      <c r="M860" t="s">
        <v>26</v>
      </c>
      <c r="N860">
        <v>4278</v>
      </c>
      <c r="O860">
        <v>238055.1</v>
      </c>
      <c r="P860">
        <v>165322.72</v>
      </c>
      <c r="Q860">
        <v>-54565.94</v>
      </c>
    </row>
    <row r="861" spans="2:17" hidden="1">
      <c r="B861">
        <v>2017</v>
      </c>
      <c r="C861">
        <v>4</v>
      </c>
      <c r="D861" t="s">
        <v>572</v>
      </c>
      <c r="E861" t="s">
        <v>573</v>
      </c>
      <c r="F861" t="s">
        <v>625</v>
      </c>
      <c r="G861" t="s">
        <v>626</v>
      </c>
      <c r="H861" t="s">
        <v>144</v>
      </c>
      <c r="I861" t="s">
        <v>21</v>
      </c>
      <c r="J861" t="s">
        <v>31</v>
      </c>
      <c r="K861" t="s">
        <v>627</v>
      </c>
      <c r="L861" t="s">
        <v>24</v>
      </c>
      <c r="M861" t="s">
        <v>27</v>
      </c>
      <c r="N861">
        <v>748</v>
      </c>
      <c r="O861">
        <v>125818.64</v>
      </c>
      <c r="P861">
        <v>112842.06</v>
      </c>
      <c r="Q861">
        <v>3100.15</v>
      </c>
    </row>
    <row r="862" spans="2:17" hidden="1">
      <c r="B862">
        <v>2017</v>
      </c>
      <c r="C862">
        <v>4</v>
      </c>
      <c r="D862" t="s">
        <v>572</v>
      </c>
      <c r="E862" t="s">
        <v>573</v>
      </c>
      <c r="F862" t="s">
        <v>628</v>
      </c>
      <c r="G862" t="s">
        <v>629</v>
      </c>
      <c r="H862" t="s">
        <v>20</v>
      </c>
      <c r="I862" t="s">
        <v>21</v>
      </c>
      <c r="J862" t="s">
        <v>22</v>
      </c>
      <c r="K862" t="s">
        <v>630</v>
      </c>
      <c r="L862" t="s">
        <v>24</v>
      </c>
      <c r="M862" t="s">
        <v>25</v>
      </c>
      <c r="N862">
        <v>273</v>
      </c>
      <c r="O862">
        <v>3594.98</v>
      </c>
      <c r="P862">
        <v>1665.25</v>
      </c>
      <c r="Q862">
        <v>-1853.23</v>
      </c>
    </row>
    <row r="863" spans="2:17" hidden="1">
      <c r="B863">
        <v>2017</v>
      </c>
      <c r="C863">
        <v>4</v>
      </c>
      <c r="D863" t="s">
        <v>572</v>
      </c>
      <c r="E863" t="s">
        <v>573</v>
      </c>
      <c r="F863" t="s">
        <v>628</v>
      </c>
      <c r="G863" t="s">
        <v>629</v>
      </c>
      <c r="H863" t="s">
        <v>20</v>
      </c>
      <c r="I863" t="s">
        <v>21</v>
      </c>
      <c r="J863" t="s">
        <v>22</v>
      </c>
      <c r="K863" t="s">
        <v>630</v>
      </c>
      <c r="L863" t="s">
        <v>24</v>
      </c>
      <c r="M863" t="s">
        <v>26</v>
      </c>
      <c r="N863">
        <v>128</v>
      </c>
      <c r="O863">
        <v>6637.94</v>
      </c>
      <c r="P863">
        <v>2963.63</v>
      </c>
      <c r="Q863">
        <v>-1979.51</v>
      </c>
    </row>
    <row r="864" spans="2:17" hidden="1">
      <c r="B864">
        <v>2017</v>
      </c>
      <c r="C864">
        <v>4</v>
      </c>
      <c r="D864" t="s">
        <v>572</v>
      </c>
      <c r="E864" t="s">
        <v>573</v>
      </c>
      <c r="F864" t="s">
        <v>628</v>
      </c>
      <c r="G864" t="s">
        <v>629</v>
      </c>
      <c r="H864" t="s">
        <v>20</v>
      </c>
      <c r="I864" t="s">
        <v>21</v>
      </c>
      <c r="J864" t="s">
        <v>22</v>
      </c>
      <c r="K864" t="s">
        <v>630</v>
      </c>
      <c r="L864" t="s">
        <v>24</v>
      </c>
      <c r="M864" t="s">
        <v>27</v>
      </c>
      <c r="N864">
        <v>20</v>
      </c>
      <c r="O864">
        <v>4622</v>
      </c>
      <c r="P864">
        <v>3156.69</v>
      </c>
      <c r="Q864">
        <v>0</v>
      </c>
    </row>
    <row r="865" spans="2:17" hidden="1">
      <c r="B865">
        <v>2017</v>
      </c>
      <c r="C865">
        <v>4</v>
      </c>
      <c r="D865" t="s">
        <v>572</v>
      </c>
      <c r="E865" t="s">
        <v>573</v>
      </c>
      <c r="F865" t="s">
        <v>631</v>
      </c>
      <c r="G865" t="s">
        <v>632</v>
      </c>
      <c r="H865" t="s">
        <v>152</v>
      </c>
      <c r="I865" t="s">
        <v>21</v>
      </c>
      <c r="J865" t="s">
        <v>31</v>
      </c>
      <c r="K865" t="s">
        <v>633</v>
      </c>
      <c r="L865" t="s">
        <v>24</v>
      </c>
      <c r="M865" t="s">
        <v>25</v>
      </c>
      <c r="N865">
        <v>24684</v>
      </c>
      <c r="O865">
        <v>281993.59999999998</v>
      </c>
      <c r="P865">
        <v>167763.26999999999</v>
      </c>
      <c r="Q865">
        <v>-80595.02</v>
      </c>
    </row>
    <row r="866" spans="2:17" hidden="1">
      <c r="B866">
        <v>2017</v>
      </c>
      <c r="C866">
        <v>4</v>
      </c>
      <c r="D866" t="s">
        <v>572</v>
      </c>
      <c r="E866" t="s">
        <v>573</v>
      </c>
      <c r="F866" t="s">
        <v>631</v>
      </c>
      <c r="G866" t="s">
        <v>632</v>
      </c>
      <c r="H866" t="s">
        <v>152</v>
      </c>
      <c r="I866" t="s">
        <v>21</v>
      </c>
      <c r="J866" t="s">
        <v>31</v>
      </c>
      <c r="K866" t="s">
        <v>633</v>
      </c>
      <c r="L866" t="s">
        <v>24</v>
      </c>
      <c r="M866" t="s">
        <v>26</v>
      </c>
      <c r="N866">
        <v>12101</v>
      </c>
      <c r="O866">
        <v>729167.3</v>
      </c>
      <c r="P866">
        <v>353388.99</v>
      </c>
      <c r="Q866">
        <v>-106183.92</v>
      </c>
    </row>
    <row r="867" spans="2:17" hidden="1">
      <c r="B867">
        <v>2017</v>
      </c>
      <c r="C867">
        <v>4</v>
      </c>
      <c r="D867" t="s">
        <v>572</v>
      </c>
      <c r="E867" t="s">
        <v>573</v>
      </c>
      <c r="F867" t="s">
        <v>631</v>
      </c>
      <c r="G867" t="s">
        <v>632</v>
      </c>
      <c r="H867" t="s">
        <v>152</v>
      </c>
      <c r="I867" t="s">
        <v>21</v>
      </c>
      <c r="J867" t="s">
        <v>31</v>
      </c>
      <c r="K867" t="s">
        <v>633</v>
      </c>
      <c r="L867" t="s">
        <v>24</v>
      </c>
      <c r="M867" t="s">
        <v>27</v>
      </c>
      <c r="N867">
        <v>3884</v>
      </c>
      <c r="O867">
        <v>668832.6</v>
      </c>
      <c r="P867">
        <v>406770.67</v>
      </c>
      <c r="Q867">
        <v>10688.14</v>
      </c>
    </row>
    <row r="868" spans="2:17" hidden="1">
      <c r="B868">
        <v>2017</v>
      </c>
      <c r="C868">
        <v>4</v>
      </c>
      <c r="D868" t="s">
        <v>572</v>
      </c>
      <c r="E868" t="s">
        <v>573</v>
      </c>
      <c r="F868" t="s">
        <v>634</v>
      </c>
      <c r="G868" t="s">
        <v>635</v>
      </c>
      <c r="H868" t="s">
        <v>140</v>
      </c>
      <c r="I868" t="s">
        <v>1073</v>
      </c>
      <c r="J868" t="s">
        <v>31</v>
      </c>
      <c r="K868" t="s">
        <v>636</v>
      </c>
      <c r="L868" t="s">
        <v>24</v>
      </c>
      <c r="M868" t="s">
        <v>25</v>
      </c>
      <c r="N868">
        <v>6637</v>
      </c>
      <c r="O868">
        <v>88385</v>
      </c>
      <c r="P868">
        <v>58675.58</v>
      </c>
      <c r="Q868">
        <v>-12629.83</v>
      </c>
    </row>
    <row r="869" spans="2:17" hidden="1">
      <c r="B869">
        <v>2017</v>
      </c>
      <c r="C869">
        <v>4</v>
      </c>
      <c r="D869" t="s">
        <v>572</v>
      </c>
      <c r="E869" t="s">
        <v>573</v>
      </c>
      <c r="F869" t="s">
        <v>634</v>
      </c>
      <c r="G869" t="s">
        <v>635</v>
      </c>
      <c r="H869" t="s">
        <v>140</v>
      </c>
      <c r="I869" t="s">
        <v>1073</v>
      </c>
      <c r="J869" t="s">
        <v>31</v>
      </c>
      <c r="K869" t="s">
        <v>636</v>
      </c>
      <c r="L869" t="s">
        <v>24</v>
      </c>
      <c r="M869" t="s">
        <v>26</v>
      </c>
      <c r="N869">
        <v>12886</v>
      </c>
      <c r="O869">
        <v>874036.2</v>
      </c>
      <c r="P869">
        <v>483255.89</v>
      </c>
      <c r="Q869">
        <v>-56754.78</v>
      </c>
    </row>
    <row r="870" spans="2:17" hidden="1">
      <c r="B870">
        <v>2017</v>
      </c>
      <c r="C870">
        <v>4</v>
      </c>
      <c r="D870" t="s">
        <v>572</v>
      </c>
      <c r="E870" t="s">
        <v>573</v>
      </c>
      <c r="F870" t="s">
        <v>634</v>
      </c>
      <c r="G870" t="s">
        <v>635</v>
      </c>
      <c r="H870" t="s">
        <v>140</v>
      </c>
      <c r="I870" t="s">
        <v>1073</v>
      </c>
      <c r="J870" t="s">
        <v>31</v>
      </c>
      <c r="K870" t="s">
        <v>636</v>
      </c>
      <c r="L870" t="s">
        <v>24</v>
      </c>
      <c r="M870" t="s">
        <v>27</v>
      </c>
      <c r="N870">
        <v>13925</v>
      </c>
      <c r="O870">
        <v>3140191.3</v>
      </c>
      <c r="P870">
        <v>1888306.36</v>
      </c>
      <c r="Q870">
        <v>49472.4</v>
      </c>
    </row>
    <row r="871" spans="2:17" hidden="1">
      <c r="B871">
        <v>2017</v>
      </c>
      <c r="C871">
        <v>4</v>
      </c>
      <c r="D871" t="s">
        <v>572</v>
      </c>
      <c r="E871" t="s">
        <v>573</v>
      </c>
      <c r="F871" t="s">
        <v>637</v>
      </c>
      <c r="G871" t="s">
        <v>638</v>
      </c>
      <c r="H871" t="s">
        <v>20</v>
      </c>
      <c r="I871" t="s">
        <v>21</v>
      </c>
      <c r="J871" t="s">
        <v>22</v>
      </c>
      <c r="K871" t="s">
        <v>639</v>
      </c>
      <c r="L871" t="s">
        <v>24</v>
      </c>
      <c r="M871" t="s">
        <v>25</v>
      </c>
      <c r="N871">
        <v>10599</v>
      </c>
      <c r="O871">
        <v>112248.77</v>
      </c>
      <c r="P871">
        <v>60565.279999999999</v>
      </c>
      <c r="Q871">
        <v>-57865.58</v>
      </c>
    </row>
    <row r="872" spans="2:17" hidden="1">
      <c r="B872">
        <v>2017</v>
      </c>
      <c r="C872">
        <v>4</v>
      </c>
      <c r="D872" t="s">
        <v>572</v>
      </c>
      <c r="E872" t="s">
        <v>573</v>
      </c>
      <c r="F872" t="s">
        <v>637</v>
      </c>
      <c r="G872" t="s">
        <v>638</v>
      </c>
      <c r="H872" t="s">
        <v>20</v>
      </c>
      <c r="I872" t="s">
        <v>21</v>
      </c>
      <c r="J872" t="s">
        <v>22</v>
      </c>
      <c r="K872" t="s">
        <v>639</v>
      </c>
      <c r="L872" t="s">
        <v>24</v>
      </c>
      <c r="M872" t="s">
        <v>26</v>
      </c>
      <c r="N872">
        <v>3289</v>
      </c>
      <c r="O872">
        <v>175696.69</v>
      </c>
      <c r="P872">
        <v>79560.11</v>
      </c>
      <c r="Q872">
        <v>-50870.79</v>
      </c>
    </row>
    <row r="873" spans="2:17" hidden="1">
      <c r="B873">
        <v>2017</v>
      </c>
      <c r="C873">
        <v>4</v>
      </c>
      <c r="D873" t="s">
        <v>572</v>
      </c>
      <c r="E873" t="s">
        <v>573</v>
      </c>
      <c r="F873" t="s">
        <v>637</v>
      </c>
      <c r="G873" t="s">
        <v>638</v>
      </c>
      <c r="H873" t="s">
        <v>20</v>
      </c>
      <c r="I873" t="s">
        <v>21</v>
      </c>
      <c r="J873" t="s">
        <v>22</v>
      </c>
      <c r="K873" t="s">
        <v>639</v>
      </c>
      <c r="L873" t="s">
        <v>24</v>
      </c>
      <c r="M873" t="s">
        <v>27</v>
      </c>
      <c r="N873">
        <v>588</v>
      </c>
      <c r="O873">
        <v>107188.1</v>
      </c>
      <c r="P873">
        <v>73626.62</v>
      </c>
      <c r="Q873">
        <v>92.76</v>
      </c>
    </row>
    <row r="874" spans="2:17" hidden="1">
      <c r="B874">
        <v>2017</v>
      </c>
      <c r="C874">
        <v>4</v>
      </c>
      <c r="D874" t="s">
        <v>572</v>
      </c>
      <c r="E874" t="s">
        <v>573</v>
      </c>
      <c r="F874" t="s">
        <v>640</v>
      </c>
      <c r="G874" t="s">
        <v>641</v>
      </c>
      <c r="H874" t="s">
        <v>152</v>
      </c>
      <c r="I874" t="s">
        <v>21</v>
      </c>
      <c r="J874" t="s">
        <v>31</v>
      </c>
      <c r="K874" t="s">
        <v>642</v>
      </c>
      <c r="L874" t="s">
        <v>24</v>
      </c>
      <c r="M874" t="s">
        <v>25</v>
      </c>
      <c r="N874">
        <v>7338</v>
      </c>
      <c r="O874">
        <v>70689</v>
      </c>
      <c r="P874">
        <v>46115.08</v>
      </c>
      <c r="Q874">
        <v>-20203.32</v>
      </c>
    </row>
    <row r="875" spans="2:17" hidden="1">
      <c r="B875">
        <v>2017</v>
      </c>
      <c r="C875">
        <v>4</v>
      </c>
      <c r="D875" t="s">
        <v>572</v>
      </c>
      <c r="E875" t="s">
        <v>573</v>
      </c>
      <c r="F875" t="s">
        <v>640</v>
      </c>
      <c r="G875" t="s">
        <v>641</v>
      </c>
      <c r="H875" t="s">
        <v>152</v>
      </c>
      <c r="I875" t="s">
        <v>21</v>
      </c>
      <c r="J875" t="s">
        <v>31</v>
      </c>
      <c r="K875" t="s">
        <v>642</v>
      </c>
      <c r="L875" t="s">
        <v>24</v>
      </c>
      <c r="M875" t="s">
        <v>26</v>
      </c>
      <c r="N875">
        <v>934</v>
      </c>
      <c r="O875">
        <v>47183</v>
      </c>
      <c r="P875">
        <v>22257.65</v>
      </c>
      <c r="Q875">
        <v>-8013.01</v>
      </c>
    </row>
    <row r="876" spans="2:17" hidden="1">
      <c r="B876">
        <v>2017</v>
      </c>
      <c r="C876">
        <v>4</v>
      </c>
      <c r="D876" t="s">
        <v>572</v>
      </c>
      <c r="E876" t="s">
        <v>573</v>
      </c>
      <c r="F876" t="s">
        <v>640</v>
      </c>
      <c r="G876" t="s">
        <v>641</v>
      </c>
      <c r="H876" t="s">
        <v>152</v>
      </c>
      <c r="I876" t="s">
        <v>21</v>
      </c>
      <c r="J876" t="s">
        <v>31</v>
      </c>
      <c r="K876" t="s">
        <v>642</v>
      </c>
      <c r="L876" t="s">
        <v>24</v>
      </c>
      <c r="M876" t="s">
        <v>27</v>
      </c>
      <c r="N876">
        <v>114</v>
      </c>
      <c r="O876">
        <v>17620</v>
      </c>
      <c r="P876">
        <v>10758.45</v>
      </c>
      <c r="Q876">
        <v>282.64999999999998</v>
      </c>
    </row>
    <row r="877" spans="2:17" hidden="1">
      <c r="B877">
        <v>2017</v>
      </c>
      <c r="C877">
        <v>4</v>
      </c>
      <c r="D877" t="s">
        <v>572</v>
      </c>
      <c r="E877" t="s">
        <v>573</v>
      </c>
      <c r="F877" t="s">
        <v>643</v>
      </c>
      <c r="G877" t="s">
        <v>644</v>
      </c>
      <c r="H877" t="s">
        <v>121</v>
      </c>
      <c r="I877" t="s">
        <v>1073</v>
      </c>
      <c r="J877" t="s">
        <v>31</v>
      </c>
      <c r="K877" t="s">
        <v>645</v>
      </c>
      <c r="L877" t="s">
        <v>24</v>
      </c>
      <c r="M877" t="s">
        <v>25</v>
      </c>
      <c r="N877">
        <v>6083</v>
      </c>
      <c r="O877">
        <v>67755</v>
      </c>
      <c r="P877">
        <v>47634.51</v>
      </c>
      <c r="Q877">
        <v>-11161.14</v>
      </c>
    </row>
    <row r="878" spans="2:17" hidden="1">
      <c r="B878">
        <v>2017</v>
      </c>
      <c r="C878">
        <v>4</v>
      </c>
      <c r="D878" t="s">
        <v>572</v>
      </c>
      <c r="E878" t="s">
        <v>573</v>
      </c>
      <c r="F878" t="s">
        <v>643</v>
      </c>
      <c r="G878" t="s">
        <v>644</v>
      </c>
      <c r="H878" t="s">
        <v>121</v>
      </c>
      <c r="I878" t="s">
        <v>1073</v>
      </c>
      <c r="J878" t="s">
        <v>31</v>
      </c>
      <c r="K878" t="s">
        <v>645</v>
      </c>
      <c r="L878" t="s">
        <v>24</v>
      </c>
      <c r="M878" t="s">
        <v>26</v>
      </c>
      <c r="N878">
        <v>5464</v>
      </c>
      <c r="O878">
        <v>343135</v>
      </c>
      <c r="P878">
        <v>189763.85</v>
      </c>
      <c r="Q878">
        <v>-24143.51</v>
      </c>
    </row>
    <row r="879" spans="2:17" hidden="1">
      <c r="B879">
        <v>2017</v>
      </c>
      <c r="C879">
        <v>4</v>
      </c>
      <c r="D879" t="s">
        <v>572</v>
      </c>
      <c r="E879" t="s">
        <v>573</v>
      </c>
      <c r="F879" t="s">
        <v>643</v>
      </c>
      <c r="G879" t="s">
        <v>644</v>
      </c>
      <c r="H879" t="s">
        <v>121</v>
      </c>
      <c r="I879" t="s">
        <v>1073</v>
      </c>
      <c r="J879" t="s">
        <v>31</v>
      </c>
      <c r="K879" t="s">
        <v>645</v>
      </c>
      <c r="L879" t="s">
        <v>24</v>
      </c>
      <c r="M879" t="s">
        <v>27</v>
      </c>
      <c r="N879">
        <v>2901</v>
      </c>
      <c r="O879">
        <v>514599.2</v>
      </c>
      <c r="P879">
        <v>311783.76</v>
      </c>
      <c r="Q879">
        <v>8185.96</v>
      </c>
    </row>
    <row r="880" spans="2:17" hidden="1">
      <c r="B880">
        <v>2017</v>
      </c>
      <c r="C880">
        <v>4</v>
      </c>
      <c r="D880" t="s">
        <v>572</v>
      </c>
      <c r="E880" t="s">
        <v>573</v>
      </c>
      <c r="F880" t="s">
        <v>646</v>
      </c>
      <c r="G880" t="s">
        <v>647</v>
      </c>
      <c r="H880" t="s">
        <v>152</v>
      </c>
      <c r="I880" t="s">
        <v>21</v>
      </c>
      <c r="J880" t="s">
        <v>31</v>
      </c>
      <c r="K880" t="s">
        <v>648</v>
      </c>
      <c r="L880" t="s">
        <v>24</v>
      </c>
      <c r="M880" t="s">
        <v>25</v>
      </c>
      <c r="N880">
        <v>14749</v>
      </c>
      <c r="O880">
        <v>159493</v>
      </c>
      <c r="P880">
        <v>97668.11</v>
      </c>
      <c r="Q880">
        <v>-45581.45</v>
      </c>
    </row>
    <row r="881" spans="2:17" hidden="1">
      <c r="B881">
        <v>2017</v>
      </c>
      <c r="C881">
        <v>4</v>
      </c>
      <c r="D881" t="s">
        <v>572</v>
      </c>
      <c r="E881" t="s">
        <v>573</v>
      </c>
      <c r="F881" t="s">
        <v>646</v>
      </c>
      <c r="G881" t="s">
        <v>647</v>
      </c>
      <c r="H881" t="s">
        <v>152</v>
      </c>
      <c r="I881" t="s">
        <v>21</v>
      </c>
      <c r="J881" t="s">
        <v>31</v>
      </c>
      <c r="K881" t="s">
        <v>648</v>
      </c>
      <c r="L881" t="s">
        <v>24</v>
      </c>
      <c r="M881" t="s">
        <v>26</v>
      </c>
      <c r="N881">
        <v>6843</v>
      </c>
      <c r="O881">
        <v>406520</v>
      </c>
      <c r="P881">
        <v>196487.27</v>
      </c>
      <c r="Q881">
        <v>-60068.13</v>
      </c>
    </row>
    <row r="882" spans="2:17" hidden="1">
      <c r="B882">
        <v>2017</v>
      </c>
      <c r="C882">
        <v>4</v>
      </c>
      <c r="D882" t="s">
        <v>572</v>
      </c>
      <c r="E882" t="s">
        <v>573</v>
      </c>
      <c r="F882" t="s">
        <v>646</v>
      </c>
      <c r="G882" t="s">
        <v>647</v>
      </c>
      <c r="H882" t="s">
        <v>152</v>
      </c>
      <c r="I882" t="s">
        <v>21</v>
      </c>
      <c r="J882" t="s">
        <v>31</v>
      </c>
      <c r="K882" t="s">
        <v>648</v>
      </c>
      <c r="L882" t="s">
        <v>24</v>
      </c>
      <c r="M882" t="s">
        <v>27</v>
      </c>
      <c r="N882">
        <v>2003</v>
      </c>
      <c r="O882">
        <v>366474</v>
      </c>
      <c r="P882">
        <v>222423.02</v>
      </c>
      <c r="Q882">
        <v>5843.65</v>
      </c>
    </row>
    <row r="883" spans="2:17" hidden="1">
      <c r="B883">
        <v>2017</v>
      </c>
      <c r="C883">
        <v>4</v>
      </c>
      <c r="D883" t="s">
        <v>572</v>
      </c>
      <c r="E883" t="s">
        <v>573</v>
      </c>
      <c r="F883" t="s">
        <v>649</v>
      </c>
      <c r="G883" t="s">
        <v>650</v>
      </c>
      <c r="H883" t="s">
        <v>30</v>
      </c>
      <c r="I883" t="s">
        <v>21</v>
      </c>
      <c r="J883" t="s">
        <v>22</v>
      </c>
      <c r="K883" t="s">
        <v>651</v>
      </c>
      <c r="L883" t="s">
        <v>24</v>
      </c>
      <c r="M883" t="s">
        <v>25</v>
      </c>
      <c r="N883">
        <v>322</v>
      </c>
      <c r="O883">
        <v>3827</v>
      </c>
      <c r="P883">
        <v>1628.8</v>
      </c>
      <c r="Q883">
        <v>-1695.94</v>
      </c>
    </row>
    <row r="884" spans="2:17" hidden="1">
      <c r="B884">
        <v>2017</v>
      </c>
      <c r="C884">
        <v>4</v>
      </c>
      <c r="D884" t="s">
        <v>572</v>
      </c>
      <c r="E884" t="s">
        <v>573</v>
      </c>
      <c r="F884" t="s">
        <v>649</v>
      </c>
      <c r="G884" t="s">
        <v>650</v>
      </c>
      <c r="H884" t="s">
        <v>30</v>
      </c>
      <c r="I884" t="s">
        <v>21</v>
      </c>
      <c r="J884" t="s">
        <v>22</v>
      </c>
      <c r="K884" t="s">
        <v>651</v>
      </c>
      <c r="L884" t="s">
        <v>24</v>
      </c>
      <c r="M884" t="s">
        <v>26</v>
      </c>
      <c r="N884">
        <v>212</v>
      </c>
      <c r="O884">
        <v>11542</v>
      </c>
      <c r="P884">
        <v>4529.26</v>
      </c>
      <c r="Q884">
        <v>-2817.51</v>
      </c>
    </row>
    <row r="885" spans="2:17" hidden="1">
      <c r="B885">
        <v>2017</v>
      </c>
      <c r="C885">
        <v>4</v>
      </c>
      <c r="D885" t="s">
        <v>572</v>
      </c>
      <c r="E885" t="s">
        <v>573</v>
      </c>
      <c r="F885" t="s">
        <v>649</v>
      </c>
      <c r="G885" t="s">
        <v>650</v>
      </c>
      <c r="H885" t="s">
        <v>30</v>
      </c>
      <c r="I885" t="s">
        <v>21</v>
      </c>
      <c r="J885" t="s">
        <v>22</v>
      </c>
      <c r="K885" t="s">
        <v>651</v>
      </c>
      <c r="L885" t="s">
        <v>24</v>
      </c>
      <c r="M885" t="s">
        <v>27</v>
      </c>
      <c r="N885">
        <v>37</v>
      </c>
      <c r="O885">
        <v>7767</v>
      </c>
      <c r="P885">
        <v>4571.0200000000004</v>
      </c>
      <c r="Q885">
        <v>0</v>
      </c>
    </row>
    <row r="886" spans="2:17" hidden="1">
      <c r="B886">
        <v>2017</v>
      </c>
      <c r="C886">
        <v>4</v>
      </c>
      <c r="D886" t="s">
        <v>572</v>
      </c>
      <c r="E886" t="s">
        <v>573</v>
      </c>
      <c r="F886" t="s">
        <v>652</v>
      </c>
      <c r="G886" t="s">
        <v>653</v>
      </c>
      <c r="H886" t="s">
        <v>30</v>
      </c>
      <c r="I886" t="s">
        <v>21</v>
      </c>
      <c r="J886" t="s">
        <v>31</v>
      </c>
      <c r="K886" t="s">
        <v>654</v>
      </c>
      <c r="L886" t="s">
        <v>24</v>
      </c>
      <c r="M886" t="s">
        <v>25</v>
      </c>
      <c r="N886">
        <v>153</v>
      </c>
      <c r="O886">
        <v>1599</v>
      </c>
      <c r="P886">
        <v>997.29</v>
      </c>
      <c r="Q886">
        <v>-456.96</v>
      </c>
    </row>
    <row r="887" spans="2:17" hidden="1">
      <c r="B887">
        <v>2017</v>
      </c>
      <c r="C887">
        <v>4</v>
      </c>
      <c r="D887" t="s">
        <v>572</v>
      </c>
      <c r="E887" t="s">
        <v>573</v>
      </c>
      <c r="F887" t="s">
        <v>652</v>
      </c>
      <c r="G887" t="s">
        <v>653</v>
      </c>
      <c r="H887" t="s">
        <v>30</v>
      </c>
      <c r="I887" t="s">
        <v>21</v>
      </c>
      <c r="J887" t="s">
        <v>31</v>
      </c>
      <c r="K887" t="s">
        <v>654</v>
      </c>
      <c r="L887" t="s">
        <v>24</v>
      </c>
      <c r="M887" t="s">
        <v>26</v>
      </c>
      <c r="N887">
        <v>35</v>
      </c>
      <c r="O887">
        <v>2011</v>
      </c>
      <c r="P887">
        <v>973.29</v>
      </c>
      <c r="Q887">
        <v>-299.95</v>
      </c>
    </row>
    <row r="888" spans="2:17" hidden="1">
      <c r="B888">
        <v>2017</v>
      </c>
      <c r="C888">
        <v>4</v>
      </c>
      <c r="D888" t="s">
        <v>572</v>
      </c>
      <c r="E888" t="s">
        <v>573</v>
      </c>
      <c r="F888" t="s">
        <v>652</v>
      </c>
      <c r="G888" t="s">
        <v>653</v>
      </c>
      <c r="H888" t="s">
        <v>30</v>
      </c>
      <c r="I888" t="s">
        <v>21</v>
      </c>
      <c r="J888" t="s">
        <v>31</v>
      </c>
      <c r="K888" t="s">
        <v>654</v>
      </c>
      <c r="L888" t="s">
        <v>24</v>
      </c>
      <c r="M888" t="s">
        <v>27</v>
      </c>
      <c r="N888">
        <v>3</v>
      </c>
      <c r="O888">
        <v>358</v>
      </c>
      <c r="P888">
        <v>221.07</v>
      </c>
      <c r="Q888">
        <v>5.81</v>
      </c>
    </row>
    <row r="889" spans="2:17" hidden="1">
      <c r="B889">
        <v>2017</v>
      </c>
      <c r="C889">
        <v>4</v>
      </c>
      <c r="D889" t="s">
        <v>572</v>
      </c>
      <c r="E889" t="s">
        <v>573</v>
      </c>
      <c r="F889" t="s">
        <v>655</v>
      </c>
      <c r="G889" t="s">
        <v>656</v>
      </c>
      <c r="H889" t="s">
        <v>30</v>
      </c>
      <c r="I889" t="s">
        <v>21</v>
      </c>
      <c r="J889" t="s">
        <v>31</v>
      </c>
      <c r="K889" t="s">
        <v>654</v>
      </c>
      <c r="L889" t="s">
        <v>24</v>
      </c>
      <c r="M889" t="s">
        <v>25</v>
      </c>
      <c r="N889">
        <v>47</v>
      </c>
      <c r="O889">
        <v>317</v>
      </c>
      <c r="P889">
        <v>256.57</v>
      </c>
      <c r="Q889">
        <v>-90.58</v>
      </c>
    </row>
    <row r="890" spans="2:17" hidden="1">
      <c r="B890">
        <v>2017</v>
      </c>
      <c r="C890">
        <v>4</v>
      </c>
      <c r="D890" t="s">
        <v>572</v>
      </c>
      <c r="E890" t="s">
        <v>573</v>
      </c>
      <c r="F890" t="s">
        <v>655</v>
      </c>
      <c r="G890" t="s">
        <v>656</v>
      </c>
      <c r="H890" t="s">
        <v>30</v>
      </c>
      <c r="I890" t="s">
        <v>21</v>
      </c>
      <c r="J890" t="s">
        <v>31</v>
      </c>
      <c r="K890" t="s">
        <v>654</v>
      </c>
      <c r="L890" t="s">
        <v>24</v>
      </c>
      <c r="M890" t="s">
        <v>26</v>
      </c>
      <c r="N890">
        <v>4</v>
      </c>
      <c r="O890">
        <v>239</v>
      </c>
      <c r="P890">
        <v>116.47</v>
      </c>
      <c r="Q890">
        <v>-34.28</v>
      </c>
    </row>
    <row r="891" spans="2:17" hidden="1">
      <c r="B891">
        <v>2017</v>
      </c>
      <c r="C891">
        <v>4</v>
      </c>
      <c r="D891" t="s">
        <v>572</v>
      </c>
      <c r="E891" t="s">
        <v>573</v>
      </c>
      <c r="F891" t="s">
        <v>655</v>
      </c>
      <c r="G891" t="s">
        <v>656</v>
      </c>
      <c r="H891" t="s">
        <v>30</v>
      </c>
      <c r="I891" t="s">
        <v>21</v>
      </c>
      <c r="J891" t="s">
        <v>31</v>
      </c>
      <c r="K891" t="s">
        <v>654</v>
      </c>
      <c r="L891" t="s">
        <v>24</v>
      </c>
      <c r="M891" t="s">
        <v>27</v>
      </c>
      <c r="N891">
        <v>3</v>
      </c>
      <c r="O891">
        <v>381</v>
      </c>
      <c r="P891">
        <v>234.58</v>
      </c>
      <c r="Q891">
        <v>6.17</v>
      </c>
    </row>
    <row r="892" spans="2:17" hidden="1">
      <c r="B892">
        <v>2017</v>
      </c>
      <c r="C892">
        <v>4</v>
      </c>
      <c r="D892" t="s">
        <v>572</v>
      </c>
      <c r="E892" t="s">
        <v>573</v>
      </c>
      <c r="F892" t="s">
        <v>657</v>
      </c>
      <c r="G892" t="s">
        <v>658</v>
      </c>
      <c r="H892" t="s">
        <v>30</v>
      </c>
      <c r="I892" t="s">
        <v>21</v>
      </c>
      <c r="J892" t="s">
        <v>31</v>
      </c>
      <c r="K892" t="s">
        <v>654</v>
      </c>
      <c r="L892" t="s">
        <v>24</v>
      </c>
      <c r="M892" t="s">
        <v>25</v>
      </c>
      <c r="N892">
        <v>83</v>
      </c>
      <c r="O892">
        <v>924</v>
      </c>
      <c r="P892">
        <v>557.22</v>
      </c>
      <c r="Q892">
        <v>-264.17</v>
      </c>
    </row>
    <row r="893" spans="2:17" hidden="1">
      <c r="B893">
        <v>2017</v>
      </c>
      <c r="C893">
        <v>4</v>
      </c>
      <c r="D893" t="s">
        <v>572</v>
      </c>
      <c r="E893" t="s">
        <v>573</v>
      </c>
      <c r="F893" t="s">
        <v>657</v>
      </c>
      <c r="G893" t="s">
        <v>658</v>
      </c>
      <c r="H893" t="s">
        <v>30</v>
      </c>
      <c r="I893" t="s">
        <v>21</v>
      </c>
      <c r="J893" t="s">
        <v>31</v>
      </c>
      <c r="K893" t="s">
        <v>654</v>
      </c>
      <c r="L893" t="s">
        <v>24</v>
      </c>
      <c r="M893" t="s">
        <v>26</v>
      </c>
      <c r="N893">
        <v>15</v>
      </c>
      <c r="O893">
        <v>779</v>
      </c>
      <c r="P893">
        <v>369.74</v>
      </c>
      <c r="Q893">
        <v>-128.55000000000001</v>
      </c>
    </row>
    <row r="894" spans="2:17" hidden="1">
      <c r="B894">
        <v>2017</v>
      </c>
      <c r="C894">
        <v>4</v>
      </c>
      <c r="D894" t="s">
        <v>572</v>
      </c>
      <c r="E894" t="s">
        <v>573</v>
      </c>
      <c r="F894" t="s">
        <v>657</v>
      </c>
      <c r="G894" t="s">
        <v>658</v>
      </c>
      <c r="H894" t="s">
        <v>30</v>
      </c>
      <c r="I894" t="s">
        <v>21</v>
      </c>
      <c r="J894" t="s">
        <v>31</v>
      </c>
      <c r="K894" t="s">
        <v>654</v>
      </c>
      <c r="L894" t="s">
        <v>24</v>
      </c>
      <c r="M894" t="s">
        <v>27</v>
      </c>
      <c r="N894">
        <v>4</v>
      </c>
      <c r="O894">
        <v>536</v>
      </c>
      <c r="P894">
        <v>329.21</v>
      </c>
      <c r="Q894">
        <v>8.65</v>
      </c>
    </row>
    <row r="895" spans="2:17" hidden="1">
      <c r="B895">
        <v>2017</v>
      </c>
      <c r="C895">
        <v>4</v>
      </c>
      <c r="D895" t="s">
        <v>572</v>
      </c>
      <c r="E895" t="s">
        <v>573</v>
      </c>
      <c r="F895" t="s">
        <v>659</v>
      </c>
      <c r="G895" t="s">
        <v>660</v>
      </c>
      <c r="H895" t="s">
        <v>30</v>
      </c>
      <c r="I895" t="s">
        <v>21</v>
      </c>
      <c r="J895" t="s">
        <v>31</v>
      </c>
      <c r="K895" t="s">
        <v>654</v>
      </c>
      <c r="L895" t="s">
        <v>24</v>
      </c>
      <c r="M895" t="s">
        <v>25</v>
      </c>
      <c r="N895">
        <v>356</v>
      </c>
      <c r="O895">
        <v>3184</v>
      </c>
      <c r="P895">
        <v>2167.0300000000002</v>
      </c>
      <c r="Q895">
        <v>-910.06</v>
      </c>
    </row>
    <row r="896" spans="2:17" hidden="1">
      <c r="B896">
        <v>2017</v>
      </c>
      <c r="C896">
        <v>4</v>
      </c>
      <c r="D896" t="s">
        <v>572</v>
      </c>
      <c r="E896" t="s">
        <v>573</v>
      </c>
      <c r="F896" t="s">
        <v>659</v>
      </c>
      <c r="G896" t="s">
        <v>660</v>
      </c>
      <c r="H896" t="s">
        <v>30</v>
      </c>
      <c r="I896" t="s">
        <v>21</v>
      </c>
      <c r="J896" t="s">
        <v>31</v>
      </c>
      <c r="K896" t="s">
        <v>654</v>
      </c>
      <c r="L896" t="s">
        <v>24</v>
      </c>
      <c r="M896" t="s">
        <v>26</v>
      </c>
      <c r="N896">
        <v>118</v>
      </c>
      <c r="O896">
        <v>6921.8</v>
      </c>
      <c r="P896">
        <v>3362.31</v>
      </c>
      <c r="Q896">
        <v>-1011.3</v>
      </c>
    </row>
    <row r="897" spans="2:17" hidden="1">
      <c r="B897">
        <v>2017</v>
      </c>
      <c r="C897">
        <v>4</v>
      </c>
      <c r="D897" t="s">
        <v>572</v>
      </c>
      <c r="E897" t="s">
        <v>573</v>
      </c>
      <c r="F897" t="s">
        <v>659</v>
      </c>
      <c r="G897" t="s">
        <v>660</v>
      </c>
      <c r="H897" t="s">
        <v>30</v>
      </c>
      <c r="I897" t="s">
        <v>21</v>
      </c>
      <c r="J897" t="s">
        <v>31</v>
      </c>
      <c r="K897" t="s">
        <v>654</v>
      </c>
      <c r="L897" t="s">
        <v>24</v>
      </c>
      <c r="M897" t="s">
        <v>27</v>
      </c>
      <c r="N897">
        <v>51</v>
      </c>
      <c r="O897">
        <v>9099</v>
      </c>
      <c r="P897">
        <v>5527.15</v>
      </c>
      <c r="Q897">
        <v>145.21</v>
      </c>
    </row>
    <row r="898" spans="2:17" hidden="1">
      <c r="B898">
        <v>2017</v>
      </c>
      <c r="C898">
        <v>4</v>
      </c>
      <c r="D898" t="s">
        <v>572</v>
      </c>
      <c r="E898" t="s">
        <v>573</v>
      </c>
      <c r="F898" t="s">
        <v>661</v>
      </c>
      <c r="G898" t="s">
        <v>662</v>
      </c>
      <c r="H898" t="s">
        <v>30</v>
      </c>
      <c r="I898" t="s">
        <v>21</v>
      </c>
      <c r="J898" t="s">
        <v>31</v>
      </c>
      <c r="K898" t="s">
        <v>654</v>
      </c>
      <c r="L898" t="s">
        <v>24</v>
      </c>
      <c r="M898" t="s">
        <v>25</v>
      </c>
      <c r="N898">
        <v>84</v>
      </c>
      <c r="O898">
        <v>665</v>
      </c>
      <c r="P898">
        <v>486.65</v>
      </c>
      <c r="Q898">
        <v>-190.07</v>
      </c>
    </row>
    <row r="899" spans="2:17" hidden="1">
      <c r="B899">
        <v>2017</v>
      </c>
      <c r="C899">
        <v>4</v>
      </c>
      <c r="D899" t="s">
        <v>572</v>
      </c>
      <c r="E899" t="s">
        <v>573</v>
      </c>
      <c r="F899" t="s">
        <v>661</v>
      </c>
      <c r="G899" t="s">
        <v>662</v>
      </c>
      <c r="H899" t="s">
        <v>30</v>
      </c>
      <c r="I899" t="s">
        <v>21</v>
      </c>
      <c r="J899" t="s">
        <v>31</v>
      </c>
      <c r="K899" t="s">
        <v>654</v>
      </c>
      <c r="L899" t="s">
        <v>24</v>
      </c>
      <c r="M899" t="s">
        <v>26</v>
      </c>
      <c r="N899">
        <v>18</v>
      </c>
      <c r="O899">
        <v>912</v>
      </c>
      <c r="P899">
        <v>430.67</v>
      </c>
      <c r="Q899">
        <v>-154.26</v>
      </c>
    </row>
    <row r="900" spans="2:17" hidden="1">
      <c r="B900">
        <v>2017</v>
      </c>
      <c r="C900">
        <v>4</v>
      </c>
      <c r="D900" t="s">
        <v>572</v>
      </c>
      <c r="E900" t="s">
        <v>573</v>
      </c>
      <c r="F900" t="s">
        <v>663</v>
      </c>
      <c r="G900" t="s">
        <v>664</v>
      </c>
      <c r="H900" t="s">
        <v>30</v>
      </c>
      <c r="I900" t="s">
        <v>21</v>
      </c>
      <c r="J900" t="s">
        <v>31</v>
      </c>
      <c r="K900" t="s">
        <v>654</v>
      </c>
      <c r="L900" t="s">
        <v>24</v>
      </c>
      <c r="M900" t="s">
        <v>25</v>
      </c>
      <c r="N900">
        <v>139</v>
      </c>
      <c r="O900">
        <v>1348</v>
      </c>
      <c r="P900">
        <v>876.09</v>
      </c>
      <c r="Q900">
        <v>-385.25</v>
      </c>
    </row>
    <row r="901" spans="2:17" hidden="1">
      <c r="B901">
        <v>2017</v>
      </c>
      <c r="C901">
        <v>4</v>
      </c>
      <c r="D901" t="s">
        <v>572</v>
      </c>
      <c r="E901" t="s">
        <v>573</v>
      </c>
      <c r="F901" t="s">
        <v>663</v>
      </c>
      <c r="G901" t="s">
        <v>664</v>
      </c>
      <c r="H901" t="s">
        <v>30</v>
      </c>
      <c r="I901" t="s">
        <v>21</v>
      </c>
      <c r="J901" t="s">
        <v>31</v>
      </c>
      <c r="K901" t="s">
        <v>654</v>
      </c>
      <c r="L901" t="s">
        <v>24</v>
      </c>
      <c r="M901" t="s">
        <v>26</v>
      </c>
      <c r="N901">
        <v>36</v>
      </c>
      <c r="O901">
        <v>1922</v>
      </c>
      <c r="P901">
        <v>917.34</v>
      </c>
      <c r="Q901">
        <v>-308.52</v>
      </c>
    </row>
    <row r="902" spans="2:17" hidden="1">
      <c r="B902">
        <v>2017</v>
      </c>
      <c r="C902">
        <v>4</v>
      </c>
      <c r="D902" t="s">
        <v>572</v>
      </c>
      <c r="E902" t="s">
        <v>573</v>
      </c>
      <c r="F902" t="s">
        <v>663</v>
      </c>
      <c r="G902" t="s">
        <v>664</v>
      </c>
      <c r="H902" t="s">
        <v>30</v>
      </c>
      <c r="I902" t="s">
        <v>21</v>
      </c>
      <c r="J902" t="s">
        <v>31</v>
      </c>
      <c r="K902" t="s">
        <v>654</v>
      </c>
      <c r="L902" t="s">
        <v>24</v>
      </c>
      <c r="M902" t="s">
        <v>27</v>
      </c>
      <c r="N902">
        <v>11</v>
      </c>
      <c r="O902">
        <v>1628</v>
      </c>
      <c r="P902">
        <v>995.72</v>
      </c>
      <c r="Q902">
        <v>26.19</v>
      </c>
    </row>
    <row r="903" spans="2:17" hidden="1">
      <c r="B903">
        <v>2017</v>
      </c>
      <c r="C903">
        <v>4</v>
      </c>
      <c r="D903" t="s">
        <v>572</v>
      </c>
      <c r="E903" t="s">
        <v>573</v>
      </c>
      <c r="F903" t="s">
        <v>665</v>
      </c>
      <c r="G903" t="s">
        <v>666</v>
      </c>
      <c r="H903" t="s">
        <v>30</v>
      </c>
      <c r="I903" t="s">
        <v>21</v>
      </c>
      <c r="J903" t="s">
        <v>31</v>
      </c>
      <c r="K903" t="s">
        <v>654</v>
      </c>
      <c r="L903" t="s">
        <v>24</v>
      </c>
      <c r="M903" t="s">
        <v>25</v>
      </c>
      <c r="N903">
        <v>135</v>
      </c>
      <c r="O903">
        <v>1781</v>
      </c>
      <c r="P903">
        <v>985.77</v>
      </c>
      <c r="Q903">
        <v>-509</v>
      </c>
    </row>
    <row r="904" spans="2:17" hidden="1">
      <c r="B904">
        <v>2017</v>
      </c>
      <c r="C904">
        <v>4</v>
      </c>
      <c r="D904" t="s">
        <v>572</v>
      </c>
      <c r="E904" t="s">
        <v>573</v>
      </c>
      <c r="F904" t="s">
        <v>665</v>
      </c>
      <c r="G904" t="s">
        <v>666</v>
      </c>
      <c r="H904" t="s">
        <v>30</v>
      </c>
      <c r="I904" t="s">
        <v>21</v>
      </c>
      <c r="J904" t="s">
        <v>31</v>
      </c>
      <c r="K904" t="s">
        <v>654</v>
      </c>
      <c r="L904" t="s">
        <v>24</v>
      </c>
      <c r="M904" t="s">
        <v>26</v>
      </c>
      <c r="N904">
        <v>62</v>
      </c>
      <c r="O904">
        <v>3680</v>
      </c>
      <c r="P904">
        <v>1791.33</v>
      </c>
      <c r="Q904">
        <v>-531.34</v>
      </c>
    </row>
    <row r="905" spans="2:17" hidden="1">
      <c r="B905">
        <v>2017</v>
      </c>
      <c r="C905">
        <v>4</v>
      </c>
      <c r="D905" t="s">
        <v>572</v>
      </c>
      <c r="E905" t="s">
        <v>573</v>
      </c>
      <c r="F905" t="s">
        <v>665</v>
      </c>
      <c r="G905" t="s">
        <v>666</v>
      </c>
      <c r="H905" t="s">
        <v>30</v>
      </c>
      <c r="I905" t="s">
        <v>21</v>
      </c>
      <c r="J905" t="s">
        <v>31</v>
      </c>
      <c r="K905" t="s">
        <v>654</v>
      </c>
      <c r="L905" t="s">
        <v>24</v>
      </c>
      <c r="M905" t="s">
        <v>27</v>
      </c>
      <c r="N905">
        <v>13</v>
      </c>
      <c r="O905">
        <v>2153</v>
      </c>
      <c r="P905">
        <v>1311.22</v>
      </c>
      <c r="Q905">
        <v>34.46</v>
      </c>
    </row>
    <row r="906" spans="2:17" hidden="1">
      <c r="B906">
        <v>2017</v>
      </c>
      <c r="C906">
        <v>4</v>
      </c>
      <c r="D906" t="s">
        <v>572</v>
      </c>
      <c r="E906" t="s">
        <v>573</v>
      </c>
      <c r="F906" t="s">
        <v>667</v>
      </c>
      <c r="G906" t="s">
        <v>668</v>
      </c>
      <c r="H906" t="s">
        <v>30</v>
      </c>
      <c r="I906" t="s">
        <v>21</v>
      </c>
      <c r="J906" t="s">
        <v>31</v>
      </c>
      <c r="K906" t="s">
        <v>654</v>
      </c>
      <c r="L906" t="s">
        <v>24</v>
      </c>
      <c r="M906" t="s">
        <v>25</v>
      </c>
      <c r="N906">
        <v>16</v>
      </c>
      <c r="O906">
        <v>200</v>
      </c>
      <c r="P906">
        <v>113.65</v>
      </c>
      <c r="Q906">
        <v>-57.18</v>
      </c>
    </row>
    <row r="907" spans="2:17" hidden="1">
      <c r="B907">
        <v>2017</v>
      </c>
      <c r="C907">
        <v>4</v>
      </c>
      <c r="D907" t="s">
        <v>572</v>
      </c>
      <c r="E907" t="s">
        <v>573</v>
      </c>
      <c r="F907" t="s">
        <v>667</v>
      </c>
      <c r="G907" t="s">
        <v>668</v>
      </c>
      <c r="H907" t="s">
        <v>30</v>
      </c>
      <c r="I907" t="s">
        <v>21</v>
      </c>
      <c r="J907" t="s">
        <v>31</v>
      </c>
      <c r="K907" t="s">
        <v>654</v>
      </c>
      <c r="L907" t="s">
        <v>24</v>
      </c>
      <c r="M907" t="s">
        <v>26</v>
      </c>
      <c r="N907">
        <v>6</v>
      </c>
      <c r="O907">
        <v>330</v>
      </c>
      <c r="P907">
        <v>158.41</v>
      </c>
      <c r="Q907">
        <v>-51.42</v>
      </c>
    </row>
    <row r="908" spans="2:17" hidden="1">
      <c r="B908">
        <v>2017</v>
      </c>
      <c r="C908">
        <v>4</v>
      </c>
      <c r="D908" t="s">
        <v>572</v>
      </c>
      <c r="E908" t="s">
        <v>573</v>
      </c>
      <c r="F908" t="s">
        <v>669</v>
      </c>
      <c r="G908" t="s">
        <v>670</v>
      </c>
      <c r="H908" t="s">
        <v>30</v>
      </c>
      <c r="I908" t="s">
        <v>21</v>
      </c>
      <c r="J908" t="s">
        <v>31</v>
      </c>
      <c r="K908" t="s">
        <v>654</v>
      </c>
      <c r="L908" t="s">
        <v>24</v>
      </c>
      <c r="M908" t="s">
        <v>25</v>
      </c>
      <c r="N908">
        <v>44</v>
      </c>
      <c r="O908">
        <v>435</v>
      </c>
      <c r="P908">
        <v>279.7</v>
      </c>
      <c r="Q908">
        <v>-124.33</v>
      </c>
    </row>
    <row r="909" spans="2:17" hidden="1">
      <c r="B909">
        <v>2017</v>
      </c>
      <c r="C909">
        <v>4</v>
      </c>
      <c r="D909" t="s">
        <v>572</v>
      </c>
      <c r="E909" t="s">
        <v>573</v>
      </c>
      <c r="F909" t="s">
        <v>669</v>
      </c>
      <c r="G909" t="s">
        <v>670</v>
      </c>
      <c r="H909" t="s">
        <v>30</v>
      </c>
      <c r="I909" t="s">
        <v>21</v>
      </c>
      <c r="J909" t="s">
        <v>31</v>
      </c>
      <c r="K909" t="s">
        <v>654</v>
      </c>
      <c r="L909" t="s">
        <v>24</v>
      </c>
      <c r="M909" t="s">
        <v>26</v>
      </c>
      <c r="N909">
        <v>9</v>
      </c>
      <c r="O909">
        <v>448</v>
      </c>
      <c r="P909">
        <v>210.74</v>
      </c>
      <c r="Q909">
        <v>-77.13</v>
      </c>
    </row>
    <row r="910" spans="2:17" hidden="1">
      <c r="B910">
        <v>2017</v>
      </c>
      <c r="C910">
        <v>4</v>
      </c>
      <c r="D910" t="s">
        <v>572</v>
      </c>
      <c r="E910" t="s">
        <v>573</v>
      </c>
      <c r="F910" t="s">
        <v>669</v>
      </c>
      <c r="G910" t="s">
        <v>670</v>
      </c>
      <c r="H910" t="s">
        <v>30</v>
      </c>
      <c r="I910" t="s">
        <v>21</v>
      </c>
      <c r="J910" t="s">
        <v>31</v>
      </c>
      <c r="K910" t="s">
        <v>654</v>
      </c>
      <c r="L910" t="s">
        <v>24</v>
      </c>
      <c r="M910" t="s">
        <v>27</v>
      </c>
      <c r="N910">
        <v>1</v>
      </c>
      <c r="O910">
        <v>109</v>
      </c>
      <c r="P910">
        <v>67.62</v>
      </c>
      <c r="Q910">
        <v>1.77</v>
      </c>
    </row>
    <row r="911" spans="2:17" hidden="1">
      <c r="B911">
        <v>2017</v>
      </c>
      <c r="C911">
        <v>4</v>
      </c>
      <c r="D911" t="s">
        <v>572</v>
      </c>
      <c r="E911" t="s">
        <v>573</v>
      </c>
      <c r="F911" t="s">
        <v>671</v>
      </c>
      <c r="G911" t="s">
        <v>672</v>
      </c>
      <c r="H911" t="s">
        <v>30</v>
      </c>
      <c r="I911" t="s">
        <v>21</v>
      </c>
      <c r="J911" t="s">
        <v>31</v>
      </c>
      <c r="K911" t="s">
        <v>654</v>
      </c>
      <c r="L911" t="s">
        <v>24</v>
      </c>
      <c r="M911" t="s">
        <v>25</v>
      </c>
      <c r="N911">
        <v>85</v>
      </c>
      <c r="O911">
        <v>655</v>
      </c>
      <c r="P911">
        <v>487.34</v>
      </c>
      <c r="Q911">
        <v>-187.19</v>
      </c>
    </row>
    <row r="912" spans="2:17" hidden="1">
      <c r="B912">
        <v>2017</v>
      </c>
      <c r="C912">
        <v>4</v>
      </c>
      <c r="D912" t="s">
        <v>572</v>
      </c>
      <c r="E912" t="s">
        <v>573</v>
      </c>
      <c r="F912" t="s">
        <v>671</v>
      </c>
      <c r="G912" t="s">
        <v>672</v>
      </c>
      <c r="H912" t="s">
        <v>30</v>
      </c>
      <c r="I912" t="s">
        <v>21</v>
      </c>
      <c r="J912" t="s">
        <v>31</v>
      </c>
      <c r="K912" t="s">
        <v>654</v>
      </c>
      <c r="L912" t="s">
        <v>24</v>
      </c>
      <c r="M912" t="s">
        <v>26</v>
      </c>
      <c r="N912">
        <v>4</v>
      </c>
      <c r="O912">
        <v>160</v>
      </c>
      <c r="P912">
        <v>71.31</v>
      </c>
      <c r="Q912">
        <v>-34.28</v>
      </c>
    </row>
    <row r="913" spans="2:17" hidden="1">
      <c r="B913">
        <v>2017</v>
      </c>
      <c r="C913">
        <v>4</v>
      </c>
      <c r="D913" t="s">
        <v>572</v>
      </c>
      <c r="E913" t="s">
        <v>573</v>
      </c>
      <c r="F913" t="s">
        <v>673</v>
      </c>
      <c r="G913" t="s">
        <v>660</v>
      </c>
      <c r="H913" t="s">
        <v>30</v>
      </c>
      <c r="I913" t="s">
        <v>21</v>
      </c>
      <c r="J913" t="s">
        <v>31</v>
      </c>
      <c r="K913" t="s">
        <v>654</v>
      </c>
      <c r="L913" t="s">
        <v>24</v>
      </c>
      <c r="M913" t="s">
        <v>25</v>
      </c>
      <c r="N913">
        <v>51</v>
      </c>
      <c r="O913">
        <v>355</v>
      </c>
      <c r="P913">
        <v>281.52999999999997</v>
      </c>
      <c r="Q913">
        <v>-101.51</v>
      </c>
    </row>
    <row r="914" spans="2:17" hidden="1">
      <c r="B914">
        <v>2017</v>
      </c>
      <c r="C914">
        <v>4</v>
      </c>
      <c r="D914" t="s">
        <v>572</v>
      </c>
      <c r="E914" t="s">
        <v>573</v>
      </c>
      <c r="F914" t="s">
        <v>673</v>
      </c>
      <c r="G914" t="s">
        <v>660</v>
      </c>
      <c r="H914" t="s">
        <v>30</v>
      </c>
      <c r="I914" t="s">
        <v>21</v>
      </c>
      <c r="J914" t="s">
        <v>31</v>
      </c>
      <c r="K914" t="s">
        <v>654</v>
      </c>
      <c r="L914" t="s">
        <v>24</v>
      </c>
      <c r="M914" t="s">
        <v>26</v>
      </c>
      <c r="N914">
        <v>2</v>
      </c>
      <c r="O914">
        <v>133</v>
      </c>
      <c r="P914">
        <v>65.95</v>
      </c>
      <c r="Q914">
        <v>-17.14</v>
      </c>
    </row>
    <row r="915" spans="2:17" hidden="1">
      <c r="B915">
        <v>2017</v>
      </c>
      <c r="C915">
        <v>4</v>
      </c>
      <c r="D915" t="s">
        <v>572</v>
      </c>
      <c r="E915" t="s">
        <v>573</v>
      </c>
      <c r="F915" t="s">
        <v>674</v>
      </c>
      <c r="G915" t="s">
        <v>675</v>
      </c>
      <c r="H915" t="s">
        <v>30</v>
      </c>
      <c r="I915" t="s">
        <v>21</v>
      </c>
      <c r="J915" t="s">
        <v>31</v>
      </c>
      <c r="K915" t="s">
        <v>654</v>
      </c>
      <c r="L915" t="s">
        <v>24</v>
      </c>
      <c r="M915" t="s">
        <v>25</v>
      </c>
      <c r="N915">
        <v>90</v>
      </c>
      <c r="O915">
        <v>1088</v>
      </c>
      <c r="P915">
        <v>628.79</v>
      </c>
      <c r="Q915">
        <v>-310.94</v>
      </c>
    </row>
    <row r="916" spans="2:17" hidden="1">
      <c r="B916">
        <v>2017</v>
      </c>
      <c r="C916">
        <v>4</v>
      </c>
      <c r="D916" t="s">
        <v>572</v>
      </c>
      <c r="E916" t="s">
        <v>573</v>
      </c>
      <c r="F916" t="s">
        <v>674</v>
      </c>
      <c r="G916" t="s">
        <v>675</v>
      </c>
      <c r="H916" t="s">
        <v>30</v>
      </c>
      <c r="I916" t="s">
        <v>21</v>
      </c>
      <c r="J916" t="s">
        <v>31</v>
      </c>
      <c r="K916" t="s">
        <v>654</v>
      </c>
      <c r="L916" t="s">
        <v>24</v>
      </c>
      <c r="M916" t="s">
        <v>26</v>
      </c>
      <c r="N916">
        <v>66</v>
      </c>
      <c r="O916">
        <v>3907</v>
      </c>
      <c r="P916">
        <v>1900.9</v>
      </c>
      <c r="Q916">
        <v>-565.63</v>
      </c>
    </row>
    <row r="917" spans="2:17" hidden="1">
      <c r="B917">
        <v>2017</v>
      </c>
      <c r="C917">
        <v>4</v>
      </c>
      <c r="D917" t="s">
        <v>572</v>
      </c>
      <c r="E917" t="s">
        <v>573</v>
      </c>
      <c r="F917" t="s">
        <v>674</v>
      </c>
      <c r="G917" t="s">
        <v>675</v>
      </c>
      <c r="H917" t="s">
        <v>30</v>
      </c>
      <c r="I917" t="s">
        <v>21</v>
      </c>
      <c r="J917" t="s">
        <v>31</v>
      </c>
      <c r="K917" t="s">
        <v>654</v>
      </c>
      <c r="L917" t="s">
        <v>24</v>
      </c>
      <c r="M917" t="s">
        <v>27</v>
      </c>
      <c r="N917">
        <v>14</v>
      </c>
      <c r="O917">
        <v>2411</v>
      </c>
      <c r="P917">
        <v>1466.32</v>
      </c>
      <c r="Q917">
        <v>38.56</v>
      </c>
    </row>
    <row r="918" spans="2:17" hidden="1">
      <c r="B918">
        <v>2017</v>
      </c>
      <c r="C918">
        <v>4</v>
      </c>
      <c r="D918" t="s">
        <v>572</v>
      </c>
      <c r="E918" t="s">
        <v>573</v>
      </c>
      <c r="F918" t="s">
        <v>676</v>
      </c>
      <c r="G918" t="s">
        <v>677</v>
      </c>
      <c r="H918" t="s">
        <v>30</v>
      </c>
      <c r="I918" t="s">
        <v>21</v>
      </c>
      <c r="J918" t="s">
        <v>31</v>
      </c>
      <c r="K918" t="s">
        <v>654</v>
      </c>
      <c r="L918" t="s">
        <v>24</v>
      </c>
      <c r="M918" t="s">
        <v>25</v>
      </c>
      <c r="N918">
        <v>57</v>
      </c>
      <c r="O918">
        <v>478</v>
      </c>
      <c r="P918">
        <v>337.9</v>
      </c>
      <c r="Q918">
        <v>-136.6</v>
      </c>
    </row>
    <row r="919" spans="2:17" hidden="1">
      <c r="B919">
        <v>2017</v>
      </c>
      <c r="C919">
        <v>4</v>
      </c>
      <c r="D919" t="s">
        <v>572</v>
      </c>
      <c r="E919" t="s">
        <v>573</v>
      </c>
      <c r="F919" t="s">
        <v>676</v>
      </c>
      <c r="G919" t="s">
        <v>677</v>
      </c>
      <c r="H919" t="s">
        <v>30</v>
      </c>
      <c r="I919" t="s">
        <v>21</v>
      </c>
      <c r="J919" t="s">
        <v>31</v>
      </c>
      <c r="K919" t="s">
        <v>654</v>
      </c>
      <c r="L919" t="s">
        <v>24</v>
      </c>
      <c r="M919" t="s">
        <v>26</v>
      </c>
      <c r="N919">
        <v>12</v>
      </c>
      <c r="O919">
        <v>556</v>
      </c>
      <c r="P919">
        <v>257.38</v>
      </c>
      <c r="Q919">
        <v>-102.84</v>
      </c>
    </row>
    <row r="920" spans="2:17" hidden="1">
      <c r="B920">
        <v>2017</v>
      </c>
      <c r="C920">
        <v>4</v>
      </c>
      <c r="D920" t="s">
        <v>572</v>
      </c>
      <c r="E920" t="s">
        <v>573</v>
      </c>
      <c r="F920" t="s">
        <v>676</v>
      </c>
      <c r="G920" t="s">
        <v>677</v>
      </c>
      <c r="H920" t="s">
        <v>30</v>
      </c>
      <c r="I920" t="s">
        <v>21</v>
      </c>
      <c r="J920" t="s">
        <v>31</v>
      </c>
      <c r="K920" t="s">
        <v>654</v>
      </c>
      <c r="L920" t="s">
        <v>24</v>
      </c>
      <c r="M920" t="s">
        <v>27</v>
      </c>
      <c r="N920">
        <v>1</v>
      </c>
      <c r="O920">
        <v>114</v>
      </c>
      <c r="P920">
        <v>70.56</v>
      </c>
      <c r="Q920">
        <v>1.86</v>
      </c>
    </row>
    <row r="921" spans="2:17" hidden="1">
      <c r="B921">
        <v>2017</v>
      </c>
      <c r="C921">
        <v>4</v>
      </c>
      <c r="D921" t="s">
        <v>572</v>
      </c>
      <c r="E921" t="s">
        <v>573</v>
      </c>
      <c r="F921" t="s">
        <v>678</v>
      </c>
      <c r="G921" t="s">
        <v>679</v>
      </c>
      <c r="H921" t="s">
        <v>30</v>
      </c>
      <c r="I921" t="s">
        <v>21</v>
      </c>
      <c r="J921" t="s">
        <v>22</v>
      </c>
      <c r="K921" t="s">
        <v>651</v>
      </c>
      <c r="L921" t="s">
        <v>24</v>
      </c>
      <c r="M921" t="s">
        <v>25</v>
      </c>
      <c r="N921">
        <v>1044</v>
      </c>
      <c r="O921">
        <v>11202</v>
      </c>
      <c r="P921">
        <v>5126.08</v>
      </c>
      <c r="Q921">
        <v>-4963.68</v>
      </c>
    </row>
    <row r="922" spans="2:17" hidden="1">
      <c r="B922">
        <v>2017</v>
      </c>
      <c r="C922">
        <v>4</v>
      </c>
      <c r="D922" t="s">
        <v>572</v>
      </c>
      <c r="E922" t="s">
        <v>573</v>
      </c>
      <c r="F922" t="s">
        <v>678</v>
      </c>
      <c r="G922" t="s">
        <v>679</v>
      </c>
      <c r="H922" t="s">
        <v>30</v>
      </c>
      <c r="I922" t="s">
        <v>21</v>
      </c>
      <c r="J922" t="s">
        <v>22</v>
      </c>
      <c r="K922" t="s">
        <v>651</v>
      </c>
      <c r="L922" t="s">
        <v>24</v>
      </c>
      <c r="M922" t="s">
        <v>26</v>
      </c>
      <c r="N922">
        <v>784</v>
      </c>
      <c r="O922">
        <v>47512</v>
      </c>
      <c r="P922">
        <v>18739.11</v>
      </c>
      <c r="Q922">
        <v>-11190.29</v>
      </c>
    </row>
    <row r="923" spans="2:17" hidden="1">
      <c r="B923">
        <v>2017</v>
      </c>
      <c r="C923">
        <v>4</v>
      </c>
      <c r="D923" t="s">
        <v>572</v>
      </c>
      <c r="E923" t="s">
        <v>573</v>
      </c>
      <c r="F923" t="s">
        <v>678</v>
      </c>
      <c r="G923" t="s">
        <v>679</v>
      </c>
      <c r="H923" t="s">
        <v>30</v>
      </c>
      <c r="I923" t="s">
        <v>21</v>
      </c>
      <c r="J923" t="s">
        <v>22</v>
      </c>
      <c r="K923" t="s">
        <v>651</v>
      </c>
      <c r="L923" t="s">
        <v>24</v>
      </c>
      <c r="M923" t="s">
        <v>27</v>
      </c>
      <c r="N923">
        <v>248</v>
      </c>
      <c r="O923">
        <v>46638</v>
      </c>
      <c r="P923">
        <v>27538.36</v>
      </c>
      <c r="Q923">
        <v>0</v>
      </c>
    </row>
    <row r="924" spans="2:17" hidden="1">
      <c r="B924">
        <v>2017</v>
      </c>
      <c r="C924">
        <v>4</v>
      </c>
      <c r="D924" t="s">
        <v>572</v>
      </c>
      <c r="E924" t="s">
        <v>573</v>
      </c>
      <c r="F924" t="s">
        <v>680</v>
      </c>
      <c r="G924" t="s">
        <v>681</v>
      </c>
      <c r="H924" t="s">
        <v>30</v>
      </c>
      <c r="I924" t="s">
        <v>21</v>
      </c>
      <c r="J924" t="s">
        <v>22</v>
      </c>
      <c r="K924" t="s">
        <v>651</v>
      </c>
      <c r="L924" t="s">
        <v>24</v>
      </c>
      <c r="M924" t="s">
        <v>25</v>
      </c>
      <c r="N924">
        <v>124</v>
      </c>
      <c r="O924">
        <v>1205</v>
      </c>
      <c r="P924">
        <v>592.70000000000005</v>
      </c>
      <c r="Q924">
        <v>-533.91</v>
      </c>
    </row>
    <row r="925" spans="2:17" hidden="1">
      <c r="B925">
        <v>2017</v>
      </c>
      <c r="C925">
        <v>4</v>
      </c>
      <c r="D925" t="s">
        <v>572</v>
      </c>
      <c r="E925" t="s">
        <v>573</v>
      </c>
      <c r="F925" t="s">
        <v>680</v>
      </c>
      <c r="G925" t="s">
        <v>681</v>
      </c>
      <c r="H925" t="s">
        <v>30</v>
      </c>
      <c r="I925" t="s">
        <v>21</v>
      </c>
      <c r="J925" t="s">
        <v>22</v>
      </c>
      <c r="K925" t="s">
        <v>651</v>
      </c>
      <c r="L925" t="s">
        <v>24</v>
      </c>
      <c r="M925" t="s">
        <v>26</v>
      </c>
      <c r="N925">
        <v>25</v>
      </c>
      <c r="O925">
        <v>1393</v>
      </c>
      <c r="P925">
        <v>552.36</v>
      </c>
      <c r="Q925">
        <v>-332.25</v>
      </c>
    </row>
    <row r="926" spans="2:17" hidden="1">
      <c r="B926">
        <v>2017</v>
      </c>
      <c r="C926">
        <v>4</v>
      </c>
      <c r="D926" t="s">
        <v>572</v>
      </c>
      <c r="E926" t="s">
        <v>573</v>
      </c>
      <c r="F926" t="s">
        <v>680</v>
      </c>
      <c r="G926" t="s">
        <v>681</v>
      </c>
      <c r="H926" t="s">
        <v>30</v>
      </c>
      <c r="I926" t="s">
        <v>21</v>
      </c>
      <c r="J926" t="s">
        <v>22</v>
      </c>
      <c r="K926" t="s">
        <v>651</v>
      </c>
      <c r="L926" t="s">
        <v>24</v>
      </c>
      <c r="M926" t="s">
        <v>27</v>
      </c>
      <c r="N926">
        <v>4</v>
      </c>
      <c r="O926">
        <v>482</v>
      </c>
      <c r="P926">
        <v>289.68</v>
      </c>
      <c r="Q926">
        <v>0</v>
      </c>
    </row>
    <row r="927" spans="2:17" hidden="1">
      <c r="B927">
        <v>2017</v>
      </c>
      <c r="C927">
        <v>4</v>
      </c>
      <c r="D927" t="s">
        <v>572</v>
      </c>
      <c r="E927" t="s">
        <v>573</v>
      </c>
      <c r="F927" t="s">
        <v>682</v>
      </c>
      <c r="G927" t="s">
        <v>683</v>
      </c>
      <c r="H927" t="s">
        <v>30</v>
      </c>
      <c r="I927" t="s">
        <v>21</v>
      </c>
      <c r="J927" t="s">
        <v>22</v>
      </c>
      <c r="K927" t="s">
        <v>651</v>
      </c>
      <c r="L927" t="s">
        <v>24</v>
      </c>
      <c r="M927" t="s">
        <v>25</v>
      </c>
      <c r="N927">
        <v>50</v>
      </c>
      <c r="O927">
        <v>337</v>
      </c>
      <c r="P927">
        <v>219.87</v>
      </c>
      <c r="Q927">
        <v>-149.28</v>
      </c>
    </row>
    <row r="928" spans="2:17" hidden="1">
      <c r="B928">
        <v>2017</v>
      </c>
      <c r="C928">
        <v>4</v>
      </c>
      <c r="D928" t="s">
        <v>572</v>
      </c>
      <c r="E928" t="s">
        <v>573</v>
      </c>
      <c r="F928" t="s">
        <v>682</v>
      </c>
      <c r="G928" t="s">
        <v>683</v>
      </c>
      <c r="H928" t="s">
        <v>30</v>
      </c>
      <c r="I928" t="s">
        <v>21</v>
      </c>
      <c r="J928" t="s">
        <v>22</v>
      </c>
      <c r="K928" t="s">
        <v>651</v>
      </c>
      <c r="L928" t="s">
        <v>24</v>
      </c>
      <c r="M928" t="s">
        <v>26</v>
      </c>
      <c r="N928">
        <v>1</v>
      </c>
      <c r="O928">
        <v>32</v>
      </c>
      <c r="P928">
        <v>8.5299999999999994</v>
      </c>
      <c r="Q928">
        <v>-13.29</v>
      </c>
    </row>
    <row r="929" spans="2:17" hidden="1">
      <c r="B929">
        <v>2017</v>
      </c>
      <c r="C929">
        <v>4</v>
      </c>
      <c r="D929" t="s">
        <v>572</v>
      </c>
      <c r="E929" t="s">
        <v>573</v>
      </c>
      <c r="F929" t="s">
        <v>684</v>
      </c>
      <c r="G929" t="s">
        <v>685</v>
      </c>
      <c r="H929" t="s">
        <v>30</v>
      </c>
      <c r="I929" t="s">
        <v>21</v>
      </c>
      <c r="J929" t="s">
        <v>22</v>
      </c>
      <c r="K929" t="s">
        <v>651</v>
      </c>
      <c r="L929" t="s">
        <v>24</v>
      </c>
      <c r="M929" t="s">
        <v>25</v>
      </c>
      <c r="N929">
        <v>309</v>
      </c>
      <c r="O929">
        <v>3406</v>
      </c>
      <c r="P929">
        <v>1528.81</v>
      </c>
      <c r="Q929">
        <v>-1509.3</v>
      </c>
    </row>
    <row r="930" spans="2:17" hidden="1">
      <c r="B930">
        <v>2017</v>
      </c>
      <c r="C930">
        <v>4</v>
      </c>
      <c r="D930" t="s">
        <v>572</v>
      </c>
      <c r="E930" t="s">
        <v>573</v>
      </c>
      <c r="F930" t="s">
        <v>684</v>
      </c>
      <c r="G930" t="s">
        <v>685</v>
      </c>
      <c r="H930" t="s">
        <v>30</v>
      </c>
      <c r="I930" t="s">
        <v>21</v>
      </c>
      <c r="J930" t="s">
        <v>22</v>
      </c>
      <c r="K930" t="s">
        <v>651</v>
      </c>
      <c r="L930" t="s">
        <v>24</v>
      </c>
      <c r="M930" t="s">
        <v>26</v>
      </c>
      <c r="N930">
        <v>255</v>
      </c>
      <c r="O930">
        <v>15093</v>
      </c>
      <c r="P930">
        <v>6139.56</v>
      </c>
      <c r="Q930">
        <v>-3389.01</v>
      </c>
    </row>
    <row r="931" spans="2:17" hidden="1">
      <c r="B931">
        <v>2017</v>
      </c>
      <c r="C931">
        <v>4</v>
      </c>
      <c r="D931" t="s">
        <v>572</v>
      </c>
      <c r="E931" t="s">
        <v>573</v>
      </c>
      <c r="F931" t="s">
        <v>684</v>
      </c>
      <c r="G931" t="s">
        <v>685</v>
      </c>
      <c r="H931" t="s">
        <v>30</v>
      </c>
      <c r="I931" t="s">
        <v>21</v>
      </c>
      <c r="J931" t="s">
        <v>22</v>
      </c>
      <c r="K931" t="s">
        <v>651</v>
      </c>
      <c r="L931" t="s">
        <v>24</v>
      </c>
      <c r="M931" t="s">
        <v>27</v>
      </c>
      <c r="N931">
        <v>96</v>
      </c>
      <c r="O931">
        <v>25395</v>
      </c>
      <c r="P931">
        <v>14857.19</v>
      </c>
      <c r="Q931">
        <v>0</v>
      </c>
    </row>
    <row r="932" spans="2:17" hidden="1">
      <c r="B932">
        <v>2017</v>
      </c>
      <c r="C932">
        <v>4</v>
      </c>
      <c r="D932" t="s">
        <v>572</v>
      </c>
      <c r="E932" t="s">
        <v>573</v>
      </c>
      <c r="F932" t="s">
        <v>686</v>
      </c>
      <c r="G932" t="s">
        <v>687</v>
      </c>
      <c r="H932" t="s">
        <v>30</v>
      </c>
      <c r="I932" t="s">
        <v>21</v>
      </c>
      <c r="J932" t="s">
        <v>22</v>
      </c>
      <c r="K932" t="s">
        <v>651</v>
      </c>
      <c r="L932" t="s">
        <v>24</v>
      </c>
      <c r="M932" t="s">
        <v>25</v>
      </c>
      <c r="N932">
        <v>724</v>
      </c>
      <c r="O932">
        <v>6918</v>
      </c>
      <c r="P932">
        <v>3445.41</v>
      </c>
      <c r="Q932">
        <v>-3065.76</v>
      </c>
    </row>
    <row r="933" spans="2:17" hidden="1">
      <c r="B933">
        <v>2017</v>
      </c>
      <c r="C933">
        <v>4</v>
      </c>
      <c r="D933" t="s">
        <v>572</v>
      </c>
      <c r="E933" t="s">
        <v>573</v>
      </c>
      <c r="F933" t="s">
        <v>686</v>
      </c>
      <c r="G933" t="s">
        <v>687</v>
      </c>
      <c r="H933" t="s">
        <v>30</v>
      </c>
      <c r="I933" t="s">
        <v>21</v>
      </c>
      <c r="J933" t="s">
        <v>22</v>
      </c>
      <c r="K933" t="s">
        <v>651</v>
      </c>
      <c r="L933" t="s">
        <v>24</v>
      </c>
      <c r="M933" t="s">
        <v>26</v>
      </c>
      <c r="N933">
        <v>241</v>
      </c>
      <c r="O933">
        <v>12394</v>
      </c>
      <c r="P933">
        <v>4733.29</v>
      </c>
      <c r="Q933">
        <v>-3202.9</v>
      </c>
    </row>
    <row r="934" spans="2:17" hidden="1">
      <c r="B934">
        <v>2017</v>
      </c>
      <c r="C934">
        <v>4</v>
      </c>
      <c r="D934" t="s">
        <v>572</v>
      </c>
      <c r="E934" t="s">
        <v>573</v>
      </c>
      <c r="F934" t="s">
        <v>686</v>
      </c>
      <c r="G934" t="s">
        <v>687</v>
      </c>
      <c r="H934" t="s">
        <v>30</v>
      </c>
      <c r="I934" t="s">
        <v>21</v>
      </c>
      <c r="J934" t="s">
        <v>22</v>
      </c>
      <c r="K934" t="s">
        <v>651</v>
      </c>
      <c r="L934" t="s">
        <v>24</v>
      </c>
      <c r="M934" t="s">
        <v>27</v>
      </c>
      <c r="N934">
        <v>31</v>
      </c>
      <c r="O934">
        <v>4011</v>
      </c>
      <c r="P934">
        <v>2402.52</v>
      </c>
      <c r="Q934">
        <v>0</v>
      </c>
    </row>
    <row r="935" spans="2:17" hidden="1">
      <c r="B935">
        <v>2017</v>
      </c>
      <c r="C935">
        <v>4</v>
      </c>
      <c r="D935" t="s">
        <v>572</v>
      </c>
      <c r="E935" t="s">
        <v>573</v>
      </c>
      <c r="F935" t="s">
        <v>688</v>
      </c>
      <c r="G935" t="s">
        <v>689</v>
      </c>
      <c r="H935" t="s">
        <v>30</v>
      </c>
      <c r="I935" t="s">
        <v>21</v>
      </c>
      <c r="J935" t="s">
        <v>22</v>
      </c>
      <c r="K935" t="s">
        <v>651</v>
      </c>
      <c r="L935" t="s">
        <v>24</v>
      </c>
      <c r="M935" t="s">
        <v>25</v>
      </c>
      <c r="N935">
        <v>1082</v>
      </c>
      <c r="O935">
        <v>6853</v>
      </c>
      <c r="P935">
        <v>4700.84</v>
      </c>
      <c r="Q935">
        <v>-3036.77</v>
      </c>
    </row>
    <row r="936" spans="2:17" hidden="1">
      <c r="B936">
        <v>2017</v>
      </c>
      <c r="C936">
        <v>4</v>
      </c>
      <c r="D936" t="s">
        <v>572</v>
      </c>
      <c r="E936" t="s">
        <v>573</v>
      </c>
      <c r="F936" t="s">
        <v>688</v>
      </c>
      <c r="G936" t="s">
        <v>689</v>
      </c>
      <c r="H936" t="s">
        <v>30</v>
      </c>
      <c r="I936" t="s">
        <v>21</v>
      </c>
      <c r="J936" t="s">
        <v>22</v>
      </c>
      <c r="K936" t="s">
        <v>651</v>
      </c>
      <c r="L936" t="s">
        <v>24</v>
      </c>
      <c r="M936" t="s">
        <v>26</v>
      </c>
      <c r="N936">
        <v>315</v>
      </c>
      <c r="O936">
        <v>16993</v>
      </c>
      <c r="P936">
        <v>6640.21</v>
      </c>
      <c r="Q936">
        <v>-4186.37</v>
      </c>
    </row>
    <row r="937" spans="2:17" hidden="1">
      <c r="B937">
        <v>2017</v>
      </c>
      <c r="C937">
        <v>4</v>
      </c>
      <c r="D937" t="s">
        <v>572</v>
      </c>
      <c r="E937" t="s">
        <v>573</v>
      </c>
      <c r="F937" t="s">
        <v>688</v>
      </c>
      <c r="G937" t="s">
        <v>689</v>
      </c>
      <c r="H937" t="s">
        <v>30</v>
      </c>
      <c r="I937" t="s">
        <v>21</v>
      </c>
      <c r="J937" t="s">
        <v>22</v>
      </c>
      <c r="K937" t="s">
        <v>651</v>
      </c>
      <c r="L937" t="s">
        <v>24</v>
      </c>
      <c r="M937" t="s">
        <v>27</v>
      </c>
      <c r="N937">
        <v>49</v>
      </c>
      <c r="O937">
        <v>8518</v>
      </c>
      <c r="P937">
        <v>5042.71</v>
      </c>
      <c r="Q937">
        <v>0</v>
      </c>
    </row>
    <row r="938" spans="2:17" hidden="1">
      <c r="B938">
        <v>2017</v>
      </c>
      <c r="C938">
        <v>4</v>
      </c>
      <c r="D938" t="s">
        <v>572</v>
      </c>
      <c r="E938" t="s">
        <v>573</v>
      </c>
      <c r="F938" t="s">
        <v>1070</v>
      </c>
      <c r="G938" t="s">
        <v>1071</v>
      </c>
      <c r="H938" t="s">
        <v>121</v>
      </c>
      <c r="I938" t="s">
        <v>1073</v>
      </c>
      <c r="J938" t="s">
        <v>22</v>
      </c>
      <c r="K938" t="s">
        <v>597</v>
      </c>
      <c r="L938" t="s">
        <v>24</v>
      </c>
      <c r="M938" t="s">
        <v>25</v>
      </c>
      <c r="N938">
        <v>124</v>
      </c>
      <c r="O938">
        <v>1755</v>
      </c>
      <c r="P938">
        <v>886.52</v>
      </c>
      <c r="Q938">
        <v>-484.7</v>
      </c>
    </row>
    <row r="939" spans="2:17" hidden="1">
      <c r="B939">
        <v>2017</v>
      </c>
      <c r="C939">
        <v>4</v>
      </c>
      <c r="D939" t="s">
        <v>572</v>
      </c>
      <c r="E939" t="s">
        <v>573</v>
      </c>
      <c r="F939" t="s">
        <v>1070</v>
      </c>
      <c r="G939" t="s">
        <v>1071</v>
      </c>
      <c r="H939" t="s">
        <v>121</v>
      </c>
      <c r="I939" t="s">
        <v>1073</v>
      </c>
      <c r="J939" t="s">
        <v>22</v>
      </c>
      <c r="K939" t="s">
        <v>597</v>
      </c>
      <c r="L939" t="s">
        <v>24</v>
      </c>
      <c r="M939" t="s">
        <v>26</v>
      </c>
      <c r="N939">
        <v>149</v>
      </c>
      <c r="O939">
        <v>17258</v>
      </c>
      <c r="P939">
        <v>7208.42</v>
      </c>
      <c r="Q939">
        <v>-2806.96</v>
      </c>
    </row>
    <row r="940" spans="2:17" hidden="1">
      <c r="B940">
        <v>2017</v>
      </c>
      <c r="C940">
        <v>4</v>
      </c>
      <c r="D940" t="s">
        <v>572</v>
      </c>
      <c r="E940" t="s">
        <v>573</v>
      </c>
      <c r="F940" t="s">
        <v>1070</v>
      </c>
      <c r="G940" t="s">
        <v>1071</v>
      </c>
      <c r="H940" t="s">
        <v>121</v>
      </c>
      <c r="I940" t="s">
        <v>1073</v>
      </c>
      <c r="J940" t="s">
        <v>22</v>
      </c>
      <c r="K940" t="s">
        <v>597</v>
      </c>
      <c r="L940" t="s">
        <v>24</v>
      </c>
      <c r="M940" t="s">
        <v>27</v>
      </c>
      <c r="N940">
        <v>32</v>
      </c>
      <c r="O940">
        <v>4468</v>
      </c>
      <c r="P940">
        <v>2571.8000000000002</v>
      </c>
      <c r="Q940">
        <v>0</v>
      </c>
    </row>
    <row r="941" spans="2:17" hidden="1">
      <c r="B941">
        <v>2017</v>
      </c>
      <c r="C941">
        <v>4</v>
      </c>
      <c r="D941" t="s">
        <v>572</v>
      </c>
      <c r="E941" t="s">
        <v>573</v>
      </c>
      <c r="F941" t="s">
        <v>1042</v>
      </c>
      <c r="G941" t="s">
        <v>1043</v>
      </c>
      <c r="H941" t="s">
        <v>30</v>
      </c>
      <c r="I941" t="s">
        <v>21</v>
      </c>
      <c r="J941" t="s">
        <v>22</v>
      </c>
      <c r="K941" t="s">
        <v>651</v>
      </c>
      <c r="L941" t="s">
        <v>24</v>
      </c>
      <c r="M941" t="s">
        <v>25</v>
      </c>
      <c r="N941">
        <v>219</v>
      </c>
      <c r="O941">
        <v>2202</v>
      </c>
      <c r="P941">
        <v>1056.24</v>
      </c>
      <c r="Q941">
        <v>-975.7</v>
      </c>
    </row>
    <row r="942" spans="2:17" hidden="1">
      <c r="B942">
        <v>2017</v>
      </c>
      <c r="C942">
        <v>4</v>
      </c>
      <c r="D942" t="s">
        <v>572</v>
      </c>
      <c r="E942" t="s">
        <v>573</v>
      </c>
      <c r="F942" t="s">
        <v>1042</v>
      </c>
      <c r="G942" t="s">
        <v>1043</v>
      </c>
      <c r="H942" t="s">
        <v>30</v>
      </c>
      <c r="I942" t="s">
        <v>21</v>
      </c>
      <c r="J942" t="s">
        <v>22</v>
      </c>
      <c r="K942" t="s">
        <v>651</v>
      </c>
      <c r="L942" t="s">
        <v>24</v>
      </c>
      <c r="M942" t="s">
        <v>26</v>
      </c>
      <c r="N942">
        <v>75</v>
      </c>
      <c r="O942">
        <v>4112</v>
      </c>
      <c r="P942">
        <v>1618.78</v>
      </c>
      <c r="Q942">
        <v>-996.75</v>
      </c>
    </row>
    <row r="943" spans="2:17" hidden="1">
      <c r="B943">
        <v>2017</v>
      </c>
      <c r="C943">
        <v>4</v>
      </c>
      <c r="D943" t="s">
        <v>572</v>
      </c>
      <c r="E943" t="s">
        <v>573</v>
      </c>
      <c r="F943" t="s">
        <v>1042</v>
      </c>
      <c r="G943" t="s">
        <v>1043</v>
      </c>
      <c r="H943" t="s">
        <v>30</v>
      </c>
      <c r="I943" t="s">
        <v>21</v>
      </c>
      <c r="J943" t="s">
        <v>22</v>
      </c>
      <c r="K943" t="s">
        <v>651</v>
      </c>
      <c r="L943" t="s">
        <v>24</v>
      </c>
      <c r="M943" t="s">
        <v>27</v>
      </c>
      <c r="N943">
        <v>23</v>
      </c>
      <c r="O943">
        <v>4530</v>
      </c>
      <c r="P943">
        <v>2670.99</v>
      </c>
      <c r="Q943">
        <v>0</v>
      </c>
    </row>
    <row r="944" spans="2:17" hidden="1">
      <c r="B944">
        <v>2017</v>
      </c>
      <c r="C944">
        <v>4</v>
      </c>
      <c r="D944" t="s">
        <v>572</v>
      </c>
      <c r="E944" t="s">
        <v>573</v>
      </c>
      <c r="F944" t="s">
        <v>1072</v>
      </c>
      <c r="G944" t="s">
        <v>1373</v>
      </c>
      <c r="H944" t="s">
        <v>30</v>
      </c>
      <c r="I944" t="s">
        <v>21</v>
      </c>
      <c r="J944" t="s">
        <v>22</v>
      </c>
      <c r="K944" t="s">
        <v>699</v>
      </c>
      <c r="L944" t="s">
        <v>24</v>
      </c>
      <c r="M944" t="s">
        <v>25</v>
      </c>
      <c r="N944">
        <v>1227</v>
      </c>
      <c r="O944">
        <v>10773.86</v>
      </c>
      <c r="P944">
        <v>8557.5400000000009</v>
      </c>
      <c r="Q944">
        <v>-6444.09</v>
      </c>
    </row>
    <row r="945" spans="2:17" hidden="1">
      <c r="B945">
        <v>2017</v>
      </c>
      <c r="C945">
        <v>4</v>
      </c>
      <c r="D945" t="s">
        <v>572</v>
      </c>
      <c r="E945" t="s">
        <v>573</v>
      </c>
      <c r="F945" t="s">
        <v>1072</v>
      </c>
      <c r="G945" t="s">
        <v>1373</v>
      </c>
      <c r="H945" t="s">
        <v>30</v>
      </c>
      <c r="I945" t="s">
        <v>21</v>
      </c>
      <c r="J945" t="s">
        <v>22</v>
      </c>
      <c r="K945" t="s">
        <v>699</v>
      </c>
      <c r="L945" t="s">
        <v>24</v>
      </c>
      <c r="M945" t="s">
        <v>26</v>
      </c>
      <c r="N945">
        <v>211</v>
      </c>
      <c r="O945">
        <v>11014.76</v>
      </c>
      <c r="P945">
        <v>5861.77</v>
      </c>
      <c r="Q945">
        <v>-3787.98</v>
      </c>
    </row>
    <row r="946" spans="2:17" hidden="1">
      <c r="B946">
        <v>2017</v>
      </c>
      <c r="C946">
        <v>4</v>
      </c>
      <c r="D946" t="s">
        <v>572</v>
      </c>
      <c r="E946" t="s">
        <v>573</v>
      </c>
      <c r="F946" t="s">
        <v>1072</v>
      </c>
      <c r="G946" t="s">
        <v>1373</v>
      </c>
      <c r="H946" t="s">
        <v>30</v>
      </c>
      <c r="I946" t="s">
        <v>21</v>
      </c>
      <c r="J946" t="s">
        <v>22</v>
      </c>
      <c r="K946" t="s">
        <v>699</v>
      </c>
      <c r="L946" t="s">
        <v>24</v>
      </c>
      <c r="M946" t="s">
        <v>27</v>
      </c>
      <c r="N946">
        <v>19</v>
      </c>
      <c r="O946">
        <v>3341.2</v>
      </c>
      <c r="P946">
        <v>2664.01</v>
      </c>
      <c r="Q946">
        <v>17.940000000000001</v>
      </c>
    </row>
    <row r="947" spans="2:17" hidden="1">
      <c r="B947">
        <v>2017</v>
      </c>
      <c r="C947">
        <v>4</v>
      </c>
      <c r="D947" t="s">
        <v>572</v>
      </c>
      <c r="E947" t="s">
        <v>573</v>
      </c>
      <c r="F947" t="s">
        <v>690</v>
      </c>
      <c r="G947" t="s">
        <v>691</v>
      </c>
      <c r="H947" t="s">
        <v>30</v>
      </c>
      <c r="I947" t="s">
        <v>21</v>
      </c>
      <c r="J947" t="s">
        <v>31</v>
      </c>
      <c r="K947" t="s">
        <v>692</v>
      </c>
      <c r="L947" t="s">
        <v>24</v>
      </c>
      <c r="M947" t="s">
        <v>25</v>
      </c>
      <c r="N947">
        <v>8337</v>
      </c>
      <c r="O947">
        <v>86512.81</v>
      </c>
      <c r="P947">
        <v>88035.33</v>
      </c>
      <c r="Q947">
        <v>-42590.1</v>
      </c>
    </row>
    <row r="948" spans="2:17" hidden="1">
      <c r="B948">
        <v>2017</v>
      </c>
      <c r="C948">
        <v>4</v>
      </c>
      <c r="D948" t="s">
        <v>572</v>
      </c>
      <c r="E948" t="s">
        <v>573</v>
      </c>
      <c r="F948" t="s">
        <v>690</v>
      </c>
      <c r="G948" t="s">
        <v>691</v>
      </c>
      <c r="H948" t="s">
        <v>30</v>
      </c>
      <c r="I948" t="s">
        <v>21</v>
      </c>
      <c r="J948" t="s">
        <v>31</v>
      </c>
      <c r="K948" t="s">
        <v>692</v>
      </c>
      <c r="L948" t="s">
        <v>24</v>
      </c>
      <c r="M948" t="s">
        <v>26</v>
      </c>
      <c r="N948">
        <v>2113</v>
      </c>
      <c r="O948">
        <v>109747.63</v>
      </c>
      <c r="P948">
        <v>88353.64</v>
      </c>
      <c r="Q948">
        <v>-31228.639999999999</v>
      </c>
    </row>
    <row r="949" spans="2:17" hidden="1">
      <c r="B949">
        <v>2017</v>
      </c>
      <c r="C949">
        <v>4</v>
      </c>
      <c r="D949" t="s">
        <v>572</v>
      </c>
      <c r="E949" t="s">
        <v>573</v>
      </c>
      <c r="F949" t="s">
        <v>690</v>
      </c>
      <c r="G949" t="s">
        <v>691</v>
      </c>
      <c r="H949" t="s">
        <v>30</v>
      </c>
      <c r="I949" t="s">
        <v>21</v>
      </c>
      <c r="J949" t="s">
        <v>31</v>
      </c>
      <c r="K949" t="s">
        <v>692</v>
      </c>
      <c r="L949" t="s">
        <v>24</v>
      </c>
      <c r="M949" t="s">
        <v>27</v>
      </c>
      <c r="N949">
        <v>284</v>
      </c>
      <c r="O949">
        <v>46418.17</v>
      </c>
      <c r="P949">
        <v>48480.29</v>
      </c>
      <c r="Q949">
        <v>1313.2</v>
      </c>
    </row>
    <row r="950" spans="2:17" hidden="1">
      <c r="B950">
        <v>2017</v>
      </c>
      <c r="C950">
        <v>4</v>
      </c>
      <c r="D950" t="s">
        <v>572</v>
      </c>
      <c r="E950" t="s">
        <v>573</v>
      </c>
      <c r="F950" t="s">
        <v>693</v>
      </c>
      <c r="G950" t="s">
        <v>694</v>
      </c>
      <c r="H950" t="s">
        <v>30</v>
      </c>
      <c r="I950" t="s">
        <v>21</v>
      </c>
      <c r="J950" t="s">
        <v>22</v>
      </c>
      <c r="K950" t="s">
        <v>699</v>
      </c>
      <c r="L950" t="s">
        <v>24</v>
      </c>
      <c r="M950" t="s">
        <v>25</v>
      </c>
      <c r="N950">
        <v>4822</v>
      </c>
      <c r="O950">
        <v>36102.92</v>
      </c>
      <c r="P950">
        <v>32547.67</v>
      </c>
      <c r="Q950">
        <v>-21593.99</v>
      </c>
    </row>
    <row r="951" spans="2:17" hidden="1">
      <c r="B951">
        <v>2017</v>
      </c>
      <c r="C951">
        <v>4</v>
      </c>
      <c r="D951" t="s">
        <v>572</v>
      </c>
      <c r="E951" t="s">
        <v>573</v>
      </c>
      <c r="F951" t="s">
        <v>693</v>
      </c>
      <c r="G951" t="s">
        <v>694</v>
      </c>
      <c r="H951" t="s">
        <v>30</v>
      </c>
      <c r="I951" t="s">
        <v>21</v>
      </c>
      <c r="J951" t="s">
        <v>22</v>
      </c>
      <c r="K951" t="s">
        <v>699</v>
      </c>
      <c r="L951" t="s">
        <v>24</v>
      </c>
      <c r="M951" t="s">
        <v>26</v>
      </c>
      <c r="N951">
        <v>630</v>
      </c>
      <c r="O951">
        <v>31538.85</v>
      </c>
      <c r="P951">
        <v>16461.3</v>
      </c>
      <c r="Q951">
        <v>-11310.06</v>
      </c>
    </row>
    <row r="952" spans="2:17" hidden="1">
      <c r="B952">
        <v>2017</v>
      </c>
      <c r="C952">
        <v>4</v>
      </c>
      <c r="D952" t="s">
        <v>572</v>
      </c>
      <c r="E952" t="s">
        <v>573</v>
      </c>
      <c r="F952" t="s">
        <v>693</v>
      </c>
      <c r="G952" t="s">
        <v>694</v>
      </c>
      <c r="H952" t="s">
        <v>30</v>
      </c>
      <c r="I952" t="s">
        <v>21</v>
      </c>
      <c r="J952" t="s">
        <v>22</v>
      </c>
      <c r="K952" t="s">
        <v>699</v>
      </c>
      <c r="L952" t="s">
        <v>24</v>
      </c>
      <c r="M952" t="s">
        <v>27</v>
      </c>
      <c r="N952">
        <v>66</v>
      </c>
      <c r="O952">
        <v>11028.08</v>
      </c>
      <c r="P952">
        <v>8870.1</v>
      </c>
      <c r="Q952">
        <v>0</v>
      </c>
    </row>
    <row r="953" spans="2:17" hidden="1">
      <c r="B953">
        <v>2017</v>
      </c>
      <c r="C953">
        <v>4</v>
      </c>
      <c r="D953" t="s">
        <v>572</v>
      </c>
      <c r="E953" t="s">
        <v>573</v>
      </c>
      <c r="F953" t="s">
        <v>695</v>
      </c>
      <c r="G953" t="s">
        <v>696</v>
      </c>
      <c r="H953" t="s">
        <v>30</v>
      </c>
      <c r="I953" t="s">
        <v>21</v>
      </c>
      <c r="J953" t="s">
        <v>31</v>
      </c>
      <c r="K953" t="s">
        <v>692</v>
      </c>
      <c r="L953" t="s">
        <v>24</v>
      </c>
      <c r="M953" t="s">
        <v>25</v>
      </c>
      <c r="N953">
        <v>13482</v>
      </c>
      <c r="O953">
        <v>116359.19</v>
      </c>
      <c r="P953">
        <v>130771.87</v>
      </c>
      <c r="Q953">
        <v>-57283.41</v>
      </c>
    </row>
    <row r="954" spans="2:17" hidden="1">
      <c r="B954">
        <v>2017</v>
      </c>
      <c r="C954">
        <v>4</v>
      </c>
      <c r="D954" t="s">
        <v>572</v>
      </c>
      <c r="E954" t="s">
        <v>573</v>
      </c>
      <c r="F954" t="s">
        <v>695</v>
      </c>
      <c r="G954" t="s">
        <v>696</v>
      </c>
      <c r="H954" t="s">
        <v>30</v>
      </c>
      <c r="I954" t="s">
        <v>21</v>
      </c>
      <c r="J954" t="s">
        <v>31</v>
      </c>
      <c r="K954" t="s">
        <v>692</v>
      </c>
      <c r="L954" t="s">
        <v>24</v>
      </c>
      <c r="M954" t="s">
        <v>26</v>
      </c>
      <c r="N954">
        <v>3149</v>
      </c>
      <c r="O954">
        <v>171628.61</v>
      </c>
      <c r="P954">
        <v>139633.54</v>
      </c>
      <c r="Q954">
        <v>-46528.07</v>
      </c>
    </row>
    <row r="955" spans="2:17" hidden="1">
      <c r="B955">
        <v>2017</v>
      </c>
      <c r="C955">
        <v>4</v>
      </c>
      <c r="D955" t="s">
        <v>572</v>
      </c>
      <c r="E955" t="s">
        <v>573</v>
      </c>
      <c r="F955" t="s">
        <v>695</v>
      </c>
      <c r="G955" t="s">
        <v>696</v>
      </c>
      <c r="H955" t="s">
        <v>30</v>
      </c>
      <c r="I955" t="s">
        <v>21</v>
      </c>
      <c r="J955" t="s">
        <v>31</v>
      </c>
      <c r="K955" t="s">
        <v>692</v>
      </c>
      <c r="L955" t="s">
        <v>24</v>
      </c>
      <c r="M955" t="s">
        <v>27</v>
      </c>
      <c r="N955">
        <v>639</v>
      </c>
      <c r="O955">
        <v>135315.10999999999</v>
      </c>
      <c r="P955">
        <v>140352.07</v>
      </c>
      <c r="Q955">
        <v>3743.06</v>
      </c>
    </row>
    <row r="956" spans="2:17" hidden="1">
      <c r="B956">
        <v>2017</v>
      </c>
      <c r="C956">
        <v>4</v>
      </c>
      <c r="D956" t="s">
        <v>572</v>
      </c>
      <c r="E956" t="s">
        <v>573</v>
      </c>
      <c r="F956" t="s">
        <v>697</v>
      </c>
      <c r="G956" t="s">
        <v>698</v>
      </c>
      <c r="H956" t="s">
        <v>30</v>
      </c>
      <c r="I956" t="s">
        <v>21</v>
      </c>
      <c r="J956" t="s">
        <v>22</v>
      </c>
      <c r="K956" t="s">
        <v>699</v>
      </c>
      <c r="L956" t="s">
        <v>24</v>
      </c>
      <c r="M956" t="s">
        <v>25</v>
      </c>
      <c r="N956">
        <v>1676</v>
      </c>
      <c r="O956">
        <v>13511.5</v>
      </c>
      <c r="P956">
        <v>11479.81</v>
      </c>
      <c r="Q956">
        <v>-8081.5</v>
      </c>
    </row>
    <row r="957" spans="2:17" hidden="1">
      <c r="B957">
        <v>2017</v>
      </c>
      <c r="C957">
        <v>4</v>
      </c>
      <c r="D957" t="s">
        <v>572</v>
      </c>
      <c r="E957" t="s">
        <v>573</v>
      </c>
      <c r="F957" t="s">
        <v>697</v>
      </c>
      <c r="G957" t="s">
        <v>698</v>
      </c>
      <c r="H957" t="s">
        <v>30</v>
      </c>
      <c r="I957" t="s">
        <v>21</v>
      </c>
      <c r="J957" t="s">
        <v>22</v>
      </c>
      <c r="K957" t="s">
        <v>699</v>
      </c>
      <c r="L957" t="s">
        <v>24</v>
      </c>
      <c r="M957" t="s">
        <v>26</v>
      </c>
      <c r="N957">
        <v>218</v>
      </c>
      <c r="O957">
        <v>10465.25</v>
      </c>
      <c r="P957">
        <v>5350.07</v>
      </c>
      <c r="Q957">
        <v>-3913.86</v>
      </c>
    </row>
    <row r="958" spans="2:17" hidden="1">
      <c r="B958">
        <v>2017</v>
      </c>
      <c r="C958">
        <v>4</v>
      </c>
      <c r="D958" t="s">
        <v>572</v>
      </c>
      <c r="E958" t="s">
        <v>573</v>
      </c>
      <c r="F958" t="s">
        <v>697</v>
      </c>
      <c r="G958" t="s">
        <v>698</v>
      </c>
      <c r="H958" t="s">
        <v>30</v>
      </c>
      <c r="I958" t="s">
        <v>21</v>
      </c>
      <c r="J958" t="s">
        <v>22</v>
      </c>
      <c r="K958" t="s">
        <v>699</v>
      </c>
      <c r="L958" t="s">
        <v>24</v>
      </c>
      <c r="M958" t="s">
        <v>27</v>
      </c>
      <c r="N958">
        <v>18</v>
      </c>
      <c r="O958">
        <v>2900.47</v>
      </c>
      <c r="P958">
        <v>2336.4</v>
      </c>
      <c r="Q958">
        <v>0</v>
      </c>
    </row>
    <row r="959" spans="2:17" hidden="1">
      <c r="B959">
        <v>2017</v>
      </c>
      <c r="C959">
        <v>4</v>
      </c>
      <c r="D959" t="s">
        <v>700</v>
      </c>
      <c r="E959" t="s">
        <v>701</v>
      </c>
      <c r="F959" t="s">
        <v>702</v>
      </c>
      <c r="G959" t="s">
        <v>703</v>
      </c>
      <c r="H959" t="s">
        <v>140</v>
      </c>
      <c r="I959" t="s">
        <v>1073</v>
      </c>
      <c r="J959" t="s">
        <v>31</v>
      </c>
      <c r="K959" t="s">
        <v>704</v>
      </c>
      <c r="L959" t="s">
        <v>24</v>
      </c>
      <c r="M959" t="s">
        <v>25</v>
      </c>
      <c r="N959">
        <v>33099</v>
      </c>
      <c r="O959">
        <v>393824</v>
      </c>
      <c r="P959">
        <v>269500.62</v>
      </c>
      <c r="Q959">
        <v>-56278.27</v>
      </c>
    </row>
    <row r="960" spans="2:17" hidden="1">
      <c r="B960">
        <v>2017</v>
      </c>
      <c r="C960">
        <v>4</v>
      </c>
      <c r="D960" t="s">
        <v>700</v>
      </c>
      <c r="E960" t="s">
        <v>701</v>
      </c>
      <c r="F960" t="s">
        <v>702</v>
      </c>
      <c r="G960" t="s">
        <v>703</v>
      </c>
      <c r="H960" t="s">
        <v>140</v>
      </c>
      <c r="I960" t="s">
        <v>1073</v>
      </c>
      <c r="J960" t="s">
        <v>31</v>
      </c>
      <c r="K960" t="s">
        <v>704</v>
      </c>
      <c r="L960" t="s">
        <v>24</v>
      </c>
      <c r="M960" t="s">
        <v>26</v>
      </c>
      <c r="N960">
        <v>32325</v>
      </c>
      <c r="O960">
        <v>1885739</v>
      </c>
      <c r="P960">
        <v>1037645.62</v>
      </c>
      <c r="Q960">
        <v>-138674.25</v>
      </c>
    </row>
    <row r="961" spans="2:17" hidden="1">
      <c r="B961">
        <v>2017</v>
      </c>
      <c r="C961">
        <v>4</v>
      </c>
      <c r="D961" t="s">
        <v>700</v>
      </c>
      <c r="E961" t="s">
        <v>701</v>
      </c>
      <c r="F961" t="s">
        <v>702</v>
      </c>
      <c r="G961" t="s">
        <v>703</v>
      </c>
      <c r="H961" t="s">
        <v>140</v>
      </c>
      <c r="I961" t="s">
        <v>1073</v>
      </c>
      <c r="J961" t="s">
        <v>31</v>
      </c>
      <c r="K961" t="s">
        <v>704</v>
      </c>
      <c r="L961" t="s">
        <v>24</v>
      </c>
      <c r="M961" t="s">
        <v>27</v>
      </c>
      <c r="N961">
        <v>13117</v>
      </c>
      <c r="O961">
        <v>2666200</v>
      </c>
      <c r="P961">
        <v>1606252.17</v>
      </c>
      <c r="Q961">
        <v>42110.89</v>
      </c>
    </row>
    <row r="962" spans="2:17" hidden="1">
      <c r="B962">
        <v>2017</v>
      </c>
      <c r="C962">
        <v>4</v>
      </c>
      <c r="D962" t="s">
        <v>700</v>
      </c>
      <c r="E962" t="s">
        <v>701</v>
      </c>
      <c r="F962" t="s">
        <v>705</v>
      </c>
      <c r="G962" t="s">
        <v>706</v>
      </c>
      <c r="H962" t="s">
        <v>140</v>
      </c>
      <c r="I962" t="s">
        <v>1073</v>
      </c>
      <c r="J962" t="s">
        <v>31</v>
      </c>
      <c r="K962" t="s">
        <v>707</v>
      </c>
      <c r="L962" t="s">
        <v>24</v>
      </c>
      <c r="M962" t="s">
        <v>25</v>
      </c>
      <c r="N962">
        <v>12425</v>
      </c>
      <c r="O962">
        <v>150389</v>
      </c>
      <c r="P962">
        <v>102261.75</v>
      </c>
      <c r="Q962">
        <v>-21490.85</v>
      </c>
    </row>
    <row r="963" spans="2:17" hidden="1">
      <c r="B963">
        <v>2017</v>
      </c>
      <c r="C963">
        <v>4</v>
      </c>
      <c r="D963" t="s">
        <v>700</v>
      </c>
      <c r="E963" t="s">
        <v>701</v>
      </c>
      <c r="F963" t="s">
        <v>705</v>
      </c>
      <c r="G963" t="s">
        <v>706</v>
      </c>
      <c r="H963" t="s">
        <v>140</v>
      </c>
      <c r="I963" t="s">
        <v>1073</v>
      </c>
      <c r="J963" t="s">
        <v>31</v>
      </c>
      <c r="K963" t="s">
        <v>707</v>
      </c>
      <c r="L963" t="s">
        <v>24</v>
      </c>
      <c r="M963" t="s">
        <v>26</v>
      </c>
      <c r="N963">
        <v>15803</v>
      </c>
      <c r="O963">
        <v>967924</v>
      </c>
      <c r="P963">
        <v>533595.35</v>
      </c>
      <c r="Q963">
        <v>-67794.87</v>
      </c>
    </row>
    <row r="964" spans="2:17" hidden="1">
      <c r="B964">
        <v>2017</v>
      </c>
      <c r="C964">
        <v>4</v>
      </c>
      <c r="D964" t="s">
        <v>700</v>
      </c>
      <c r="E964" t="s">
        <v>701</v>
      </c>
      <c r="F964" t="s">
        <v>705</v>
      </c>
      <c r="G964" t="s">
        <v>706</v>
      </c>
      <c r="H964" t="s">
        <v>140</v>
      </c>
      <c r="I964" t="s">
        <v>1073</v>
      </c>
      <c r="J964" t="s">
        <v>31</v>
      </c>
      <c r="K964" t="s">
        <v>707</v>
      </c>
      <c r="L964" t="s">
        <v>24</v>
      </c>
      <c r="M964" t="s">
        <v>27</v>
      </c>
      <c r="N964">
        <v>7681</v>
      </c>
      <c r="O964">
        <v>1433265</v>
      </c>
      <c r="P964">
        <v>865435.4</v>
      </c>
      <c r="Q964">
        <v>22688.14</v>
      </c>
    </row>
    <row r="965" spans="2:17" hidden="1">
      <c r="B965">
        <v>2017</v>
      </c>
      <c r="C965">
        <v>4</v>
      </c>
      <c r="D965" t="s">
        <v>700</v>
      </c>
      <c r="E965" t="s">
        <v>701</v>
      </c>
      <c r="F965" t="s">
        <v>708</v>
      </c>
      <c r="G965" t="s">
        <v>709</v>
      </c>
      <c r="H965" t="s">
        <v>121</v>
      </c>
      <c r="I965" t="s">
        <v>1073</v>
      </c>
      <c r="J965" t="s">
        <v>31</v>
      </c>
      <c r="K965" t="s">
        <v>710</v>
      </c>
      <c r="L965" t="s">
        <v>24</v>
      </c>
      <c r="M965" t="s">
        <v>25</v>
      </c>
      <c r="N965">
        <v>8479</v>
      </c>
      <c r="O965">
        <v>80779</v>
      </c>
      <c r="P965">
        <v>61264.42</v>
      </c>
      <c r="Q965">
        <v>-11543.75</v>
      </c>
    </row>
    <row r="966" spans="2:17" hidden="1">
      <c r="B966">
        <v>2017</v>
      </c>
      <c r="C966">
        <v>4</v>
      </c>
      <c r="D966" t="s">
        <v>700</v>
      </c>
      <c r="E966" t="s">
        <v>701</v>
      </c>
      <c r="F966" t="s">
        <v>708</v>
      </c>
      <c r="G966" t="s">
        <v>709</v>
      </c>
      <c r="H966" t="s">
        <v>121</v>
      </c>
      <c r="I966" t="s">
        <v>1073</v>
      </c>
      <c r="J966" t="s">
        <v>31</v>
      </c>
      <c r="K966" t="s">
        <v>710</v>
      </c>
      <c r="L966" t="s">
        <v>24</v>
      </c>
      <c r="M966" t="s">
        <v>26</v>
      </c>
      <c r="N966">
        <v>3389</v>
      </c>
      <c r="O966">
        <v>187268</v>
      </c>
      <c r="P966">
        <v>103161.41</v>
      </c>
      <c r="Q966">
        <v>-14538.81</v>
      </c>
    </row>
    <row r="967" spans="2:17" hidden="1">
      <c r="B967">
        <v>2017</v>
      </c>
      <c r="C967">
        <v>4</v>
      </c>
      <c r="D967" t="s">
        <v>700</v>
      </c>
      <c r="E967" t="s">
        <v>701</v>
      </c>
      <c r="F967" t="s">
        <v>708</v>
      </c>
      <c r="G967" t="s">
        <v>709</v>
      </c>
      <c r="H967" t="s">
        <v>121</v>
      </c>
      <c r="I967" t="s">
        <v>1073</v>
      </c>
      <c r="J967" t="s">
        <v>31</v>
      </c>
      <c r="K967" t="s">
        <v>710</v>
      </c>
      <c r="L967" t="s">
        <v>24</v>
      </c>
      <c r="M967" t="s">
        <v>27</v>
      </c>
      <c r="N967">
        <v>1502</v>
      </c>
      <c r="O967">
        <v>405688</v>
      </c>
      <c r="P967">
        <v>243015.8</v>
      </c>
      <c r="Q967">
        <v>6368.32</v>
      </c>
    </row>
    <row r="968" spans="2:17" hidden="1">
      <c r="B968">
        <v>2017</v>
      </c>
      <c r="C968">
        <v>4</v>
      </c>
      <c r="D968" t="s">
        <v>700</v>
      </c>
      <c r="E968" t="s">
        <v>701</v>
      </c>
      <c r="F968" t="s">
        <v>711</v>
      </c>
      <c r="G968" t="s">
        <v>712</v>
      </c>
      <c r="H968" t="s">
        <v>152</v>
      </c>
      <c r="I968" t="s">
        <v>21</v>
      </c>
      <c r="J968" t="s">
        <v>31</v>
      </c>
      <c r="K968" t="s">
        <v>713</v>
      </c>
      <c r="L968" t="s">
        <v>24</v>
      </c>
      <c r="M968" t="s">
        <v>25</v>
      </c>
      <c r="N968">
        <v>2040</v>
      </c>
      <c r="O968">
        <v>23587</v>
      </c>
      <c r="P968">
        <v>13945.34</v>
      </c>
      <c r="Q968">
        <v>-6741.39</v>
      </c>
    </row>
    <row r="969" spans="2:17" hidden="1">
      <c r="B969">
        <v>2017</v>
      </c>
      <c r="C969">
        <v>4</v>
      </c>
      <c r="D969" t="s">
        <v>700</v>
      </c>
      <c r="E969" t="s">
        <v>701</v>
      </c>
      <c r="F969" t="s">
        <v>711</v>
      </c>
      <c r="G969" t="s">
        <v>712</v>
      </c>
      <c r="H969" t="s">
        <v>152</v>
      </c>
      <c r="I969" t="s">
        <v>21</v>
      </c>
      <c r="J969" t="s">
        <v>31</v>
      </c>
      <c r="K969" t="s">
        <v>713</v>
      </c>
      <c r="L969" t="s">
        <v>24</v>
      </c>
      <c r="M969" t="s">
        <v>26</v>
      </c>
      <c r="N969">
        <v>931</v>
      </c>
      <c r="O969">
        <v>47811</v>
      </c>
      <c r="P969">
        <v>22640.62</v>
      </c>
      <c r="Q969">
        <v>-7978.67</v>
      </c>
    </row>
    <row r="970" spans="2:17" hidden="1">
      <c r="B970">
        <v>2017</v>
      </c>
      <c r="C970">
        <v>4</v>
      </c>
      <c r="D970" t="s">
        <v>700</v>
      </c>
      <c r="E970" t="s">
        <v>701</v>
      </c>
      <c r="F970" t="s">
        <v>711</v>
      </c>
      <c r="G970" t="s">
        <v>712</v>
      </c>
      <c r="H970" t="s">
        <v>152</v>
      </c>
      <c r="I970" t="s">
        <v>21</v>
      </c>
      <c r="J970" t="s">
        <v>31</v>
      </c>
      <c r="K970" t="s">
        <v>713</v>
      </c>
      <c r="L970" t="s">
        <v>24</v>
      </c>
      <c r="M970" t="s">
        <v>27</v>
      </c>
      <c r="N970">
        <v>267</v>
      </c>
      <c r="O970">
        <v>94594</v>
      </c>
      <c r="P970">
        <v>56505.46</v>
      </c>
      <c r="Q970">
        <v>1483.47</v>
      </c>
    </row>
    <row r="971" spans="2:17" hidden="1">
      <c r="B971">
        <v>2017</v>
      </c>
      <c r="C971">
        <v>4</v>
      </c>
      <c r="D971" t="s">
        <v>700</v>
      </c>
      <c r="E971" t="s">
        <v>701</v>
      </c>
      <c r="F971" t="s">
        <v>714</v>
      </c>
      <c r="G971" t="s">
        <v>715</v>
      </c>
      <c r="H971" t="s">
        <v>152</v>
      </c>
      <c r="I971" t="s">
        <v>21</v>
      </c>
      <c r="J971" t="s">
        <v>31</v>
      </c>
      <c r="K971" t="s">
        <v>716</v>
      </c>
      <c r="L971" t="s">
        <v>24</v>
      </c>
      <c r="M971" t="s">
        <v>25</v>
      </c>
      <c r="N971">
        <v>8672</v>
      </c>
      <c r="O971">
        <v>89599</v>
      </c>
      <c r="P971">
        <v>56230.38</v>
      </c>
      <c r="Q971">
        <v>-25608.98</v>
      </c>
    </row>
    <row r="972" spans="2:17" hidden="1">
      <c r="B972">
        <v>2017</v>
      </c>
      <c r="C972">
        <v>4</v>
      </c>
      <c r="D972" t="s">
        <v>700</v>
      </c>
      <c r="E972" t="s">
        <v>701</v>
      </c>
      <c r="F972" t="s">
        <v>714</v>
      </c>
      <c r="G972" t="s">
        <v>715</v>
      </c>
      <c r="H972" t="s">
        <v>152</v>
      </c>
      <c r="I972" t="s">
        <v>21</v>
      </c>
      <c r="J972" t="s">
        <v>31</v>
      </c>
      <c r="K972" t="s">
        <v>716</v>
      </c>
      <c r="L972" t="s">
        <v>24</v>
      </c>
      <c r="M972" t="s">
        <v>26</v>
      </c>
      <c r="N972">
        <v>2813</v>
      </c>
      <c r="O972">
        <v>142176</v>
      </c>
      <c r="P972">
        <v>67102.240000000005</v>
      </c>
      <c r="Q972">
        <v>-24107.41</v>
      </c>
    </row>
    <row r="973" spans="2:17" hidden="1">
      <c r="B973">
        <v>2017</v>
      </c>
      <c r="C973">
        <v>4</v>
      </c>
      <c r="D973" t="s">
        <v>700</v>
      </c>
      <c r="E973" t="s">
        <v>701</v>
      </c>
      <c r="F973" t="s">
        <v>714</v>
      </c>
      <c r="G973" t="s">
        <v>715</v>
      </c>
      <c r="H973" t="s">
        <v>152</v>
      </c>
      <c r="I973" t="s">
        <v>21</v>
      </c>
      <c r="J973" t="s">
        <v>31</v>
      </c>
      <c r="K973" t="s">
        <v>716</v>
      </c>
      <c r="L973" t="s">
        <v>24</v>
      </c>
      <c r="M973" t="s">
        <v>27</v>
      </c>
      <c r="N973">
        <v>356</v>
      </c>
      <c r="O973">
        <v>87676</v>
      </c>
      <c r="P973">
        <v>52766.89</v>
      </c>
      <c r="Q973">
        <v>1385.8</v>
      </c>
    </row>
    <row r="974" spans="2:17" hidden="1">
      <c r="B974">
        <v>2017</v>
      </c>
      <c r="C974">
        <v>4</v>
      </c>
      <c r="D974" t="s">
        <v>700</v>
      </c>
      <c r="E974" t="s">
        <v>701</v>
      </c>
      <c r="F974" t="s">
        <v>717</v>
      </c>
      <c r="G974" t="s">
        <v>718</v>
      </c>
      <c r="H974" t="s">
        <v>20</v>
      </c>
      <c r="I974" t="s">
        <v>21</v>
      </c>
      <c r="J974" t="s">
        <v>31</v>
      </c>
      <c r="K974" t="s">
        <v>719</v>
      </c>
      <c r="L974" t="s">
        <v>24</v>
      </c>
      <c r="M974" t="s">
        <v>25</v>
      </c>
      <c r="N974">
        <v>30953</v>
      </c>
      <c r="O974">
        <v>227084</v>
      </c>
      <c r="P974">
        <v>174196.06</v>
      </c>
      <c r="Q974">
        <v>-64906.71</v>
      </c>
    </row>
    <row r="975" spans="2:17" hidden="1">
      <c r="B975">
        <v>2017</v>
      </c>
      <c r="C975">
        <v>4</v>
      </c>
      <c r="D975" t="s">
        <v>700</v>
      </c>
      <c r="E975" t="s">
        <v>701</v>
      </c>
      <c r="F975" t="s">
        <v>717</v>
      </c>
      <c r="G975" t="s">
        <v>718</v>
      </c>
      <c r="H975" t="s">
        <v>20</v>
      </c>
      <c r="I975" t="s">
        <v>21</v>
      </c>
      <c r="J975" t="s">
        <v>31</v>
      </c>
      <c r="K975" t="s">
        <v>719</v>
      </c>
      <c r="L975" t="s">
        <v>24</v>
      </c>
      <c r="M975" t="s">
        <v>26</v>
      </c>
      <c r="N975">
        <v>6734</v>
      </c>
      <c r="O975">
        <v>353006</v>
      </c>
      <c r="P975">
        <v>167868.75</v>
      </c>
      <c r="Q975">
        <v>-57710.38</v>
      </c>
    </row>
    <row r="976" spans="2:17" hidden="1">
      <c r="B976">
        <v>2017</v>
      </c>
      <c r="C976">
        <v>4</v>
      </c>
      <c r="D976" t="s">
        <v>700</v>
      </c>
      <c r="E976" t="s">
        <v>701</v>
      </c>
      <c r="F976" t="s">
        <v>717</v>
      </c>
      <c r="G976" t="s">
        <v>718</v>
      </c>
      <c r="H976" t="s">
        <v>20</v>
      </c>
      <c r="I976" t="s">
        <v>21</v>
      </c>
      <c r="J976" t="s">
        <v>31</v>
      </c>
      <c r="K976" t="s">
        <v>719</v>
      </c>
      <c r="L976" t="s">
        <v>24</v>
      </c>
      <c r="M976" t="s">
        <v>27</v>
      </c>
      <c r="N976">
        <v>1280</v>
      </c>
      <c r="O976">
        <v>279571</v>
      </c>
      <c r="P976">
        <v>168657.18</v>
      </c>
      <c r="Q976">
        <v>4308.0600000000004</v>
      </c>
    </row>
    <row r="977" spans="2:17" hidden="1">
      <c r="B977">
        <v>2017</v>
      </c>
      <c r="C977">
        <v>4</v>
      </c>
      <c r="D977" t="s">
        <v>700</v>
      </c>
      <c r="E977" t="s">
        <v>701</v>
      </c>
      <c r="F977" t="s">
        <v>720</v>
      </c>
      <c r="G977" t="s">
        <v>721</v>
      </c>
      <c r="H977" t="s">
        <v>144</v>
      </c>
      <c r="I977" t="s">
        <v>21</v>
      </c>
      <c r="J977" t="s">
        <v>31</v>
      </c>
      <c r="K977" t="s">
        <v>722</v>
      </c>
      <c r="L977" t="s">
        <v>24</v>
      </c>
      <c r="M977" t="s">
        <v>25</v>
      </c>
      <c r="N977">
        <v>318</v>
      </c>
      <c r="O977">
        <v>4236</v>
      </c>
      <c r="P977">
        <v>2333.58</v>
      </c>
      <c r="Q977">
        <v>-1210.58</v>
      </c>
    </row>
    <row r="978" spans="2:17" hidden="1">
      <c r="B978">
        <v>2017</v>
      </c>
      <c r="C978">
        <v>4</v>
      </c>
      <c r="D978" t="s">
        <v>700</v>
      </c>
      <c r="E978" t="s">
        <v>701</v>
      </c>
      <c r="F978" t="s">
        <v>720</v>
      </c>
      <c r="G978" t="s">
        <v>721</v>
      </c>
      <c r="H978" t="s">
        <v>144</v>
      </c>
      <c r="I978" t="s">
        <v>21</v>
      </c>
      <c r="J978" t="s">
        <v>31</v>
      </c>
      <c r="K978" t="s">
        <v>722</v>
      </c>
      <c r="L978" t="s">
        <v>24</v>
      </c>
      <c r="M978" t="s">
        <v>26</v>
      </c>
      <c r="N978">
        <v>263</v>
      </c>
      <c r="O978">
        <v>14750</v>
      </c>
      <c r="P978">
        <v>7106.84</v>
      </c>
      <c r="Q978">
        <v>-2253.91</v>
      </c>
    </row>
    <row r="979" spans="2:17" hidden="1">
      <c r="B979">
        <v>2017</v>
      </c>
      <c r="C979">
        <v>4</v>
      </c>
      <c r="D979" t="s">
        <v>700</v>
      </c>
      <c r="E979" t="s">
        <v>701</v>
      </c>
      <c r="F979" t="s">
        <v>720</v>
      </c>
      <c r="G979" t="s">
        <v>721</v>
      </c>
      <c r="H979" t="s">
        <v>144</v>
      </c>
      <c r="I979" t="s">
        <v>21</v>
      </c>
      <c r="J979" t="s">
        <v>31</v>
      </c>
      <c r="K979" t="s">
        <v>722</v>
      </c>
      <c r="L979" t="s">
        <v>24</v>
      </c>
      <c r="M979" t="s">
        <v>27</v>
      </c>
      <c r="N979">
        <v>58</v>
      </c>
      <c r="O979">
        <v>9983</v>
      </c>
      <c r="P979">
        <v>6071.56</v>
      </c>
      <c r="Q979">
        <v>159.55000000000001</v>
      </c>
    </row>
    <row r="980" spans="2:17" hidden="1">
      <c r="B980">
        <v>2017</v>
      </c>
      <c r="C980">
        <v>4</v>
      </c>
      <c r="D980" t="s">
        <v>700</v>
      </c>
      <c r="E980" t="s">
        <v>701</v>
      </c>
      <c r="F980" t="s">
        <v>723</v>
      </c>
      <c r="G980" t="s">
        <v>724</v>
      </c>
      <c r="H980" t="s">
        <v>144</v>
      </c>
      <c r="I980" t="s">
        <v>21</v>
      </c>
      <c r="J980" t="s">
        <v>31</v>
      </c>
      <c r="K980" t="s">
        <v>725</v>
      </c>
      <c r="L980" t="s">
        <v>24</v>
      </c>
      <c r="M980" t="s">
        <v>25</v>
      </c>
      <c r="N980">
        <v>25991</v>
      </c>
      <c r="O980">
        <v>195050</v>
      </c>
      <c r="P980">
        <v>147519.54999999999</v>
      </c>
      <c r="Q980">
        <v>-55749.599999999999</v>
      </c>
    </row>
    <row r="981" spans="2:17" hidden="1">
      <c r="B981">
        <v>2017</v>
      </c>
      <c r="C981">
        <v>4</v>
      </c>
      <c r="D981" t="s">
        <v>700</v>
      </c>
      <c r="E981" t="s">
        <v>701</v>
      </c>
      <c r="F981" t="s">
        <v>723</v>
      </c>
      <c r="G981" t="s">
        <v>724</v>
      </c>
      <c r="H981" t="s">
        <v>144</v>
      </c>
      <c r="I981" t="s">
        <v>21</v>
      </c>
      <c r="J981" t="s">
        <v>31</v>
      </c>
      <c r="K981" t="s">
        <v>725</v>
      </c>
      <c r="L981" t="s">
        <v>24</v>
      </c>
      <c r="M981" t="s">
        <v>26</v>
      </c>
      <c r="N981">
        <v>4379</v>
      </c>
      <c r="O981">
        <v>223386</v>
      </c>
      <c r="P981">
        <v>105631.85</v>
      </c>
      <c r="Q981">
        <v>-37532.32</v>
      </c>
    </row>
    <row r="982" spans="2:17" hidden="1">
      <c r="B982">
        <v>2017</v>
      </c>
      <c r="C982">
        <v>4</v>
      </c>
      <c r="D982" t="s">
        <v>700</v>
      </c>
      <c r="E982" t="s">
        <v>701</v>
      </c>
      <c r="F982" t="s">
        <v>723</v>
      </c>
      <c r="G982" t="s">
        <v>724</v>
      </c>
      <c r="H982" t="s">
        <v>144</v>
      </c>
      <c r="I982" t="s">
        <v>21</v>
      </c>
      <c r="J982" t="s">
        <v>31</v>
      </c>
      <c r="K982" t="s">
        <v>725</v>
      </c>
      <c r="L982" t="s">
        <v>24</v>
      </c>
      <c r="M982" t="s">
        <v>27</v>
      </c>
      <c r="N982">
        <v>564</v>
      </c>
      <c r="O982">
        <v>110699</v>
      </c>
      <c r="P982">
        <v>67038.710000000006</v>
      </c>
      <c r="Q982">
        <v>1761.21</v>
      </c>
    </row>
    <row r="983" spans="2:17" hidden="1">
      <c r="B983">
        <v>2017</v>
      </c>
      <c r="C983">
        <v>4</v>
      </c>
      <c r="D983" t="s">
        <v>700</v>
      </c>
      <c r="E983" t="s">
        <v>701</v>
      </c>
      <c r="F983" t="s">
        <v>726</v>
      </c>
      <c r="G983" t="s">
        <v>727</v>
      </c>
      <c r="H983" t="s">
        <v>20</v>
      </c>
      <c r="I983" t="s">
        <v>21</v>
      </c>
      <c r="J983" t="s">
        <v>31</v>
      </c>
      <c r="K983" t="s">
        <v>728</v>
      </c>
      <c r="L983" t="s">
        <v>24</v>
      </c>
      <c r="M983" t="s">
        <v>25</v>
      </c>
      <c r="N983">
        <v>15824</v>
      </c>
      <c r="O983">
        <v>124072</v>
      </c>
      <c r="P983">
        <v>91333.79</v>
      </c>
      <c r="Q983">
        <v>-35460.94</v>
      </c>
    </row>
    <row r="984" spans="2:17" hidden="1">
      <c r="B984">
        <v>2017</v>
      </c>
      <c r="C984">
        <v>4</v>
      </c>
      <c r="D984" t="s">
        <v>700</v>
      </c>
      <c r="E984" t="s">
        <v>701</v>
      </c>
      <c r="F984" t="s">
        <v>726</v>
      </c>
      <c r="G984" t="s">
        <v>727</v>
      </c>
      <c r="H984" t="s">
        <v>20</v>
      </c>
      <c r="I984" t="s">
        <v>21</v>
      </c>
      <c r="J984" t="s">
        <v>31</v>
      </c>
      <c r="K984" t="s">
        <v>728</v>
      </c>
      <c r="L984" t="s">
        <v>24</v>
      </c>
      <c r="M984" t="s">
        <v>26</v>
      </c>
      <c r="N984">
        <v>2417</v>
      </c>
      <c r="O984">
        <v>123980</v>
      </c>
      <c r="P984">
        <v>58696.06</v>
      </c>
      <c r="Q984">
        <v>-20713.689999999999</v>
      </c>
    </row>
    <row r="985" spans="2:17" hidden="1">
      <c r="B985">
        <v>2017</v>
      </c>
      <c r="C985">
        <v>4</v>
      </c>
      <c r="D985" t="s">
        <v>700</v>
      </c>
      <c r="E985" t="s">
        <v>701</v>
      </c>
      <c r="F985" t="s">
        <v>726</v>
      </c>
      <c r="G985" t="s">
        <v>727</v>
      </c>
      <c r="H985" t="s">
        <v>20</v>
      </c>
      <c r="I985" t="s">
        <v>21</v>
      </c>
      <c r="J985" t="s">
        <v>31</v>
      </c>
      <c r="K985" t="s">
        <v>728</v>
      </c>
      <c r="L985" t="s">
        <v>24</v>
      </c>
      <c r="M985" t="s">
        <v>27</v>
      </c>
      <c r="N985">
        <v>267</v>
      </c>
      <c r="O985">
        <v>53581</v>
      </c>
      <c r="P985">
        <v>32426.63</v>
      </c>
      <c r="Q985">
        <v>851.82</v>
      </c>
    </row>
    <row r="986" spans="2:17" hidden="1">
      <c r="B986">
        <v>2017</v>
      </c>
      <c r="C986">
        <v>4</v>
      </c>
      <c r="D986" t="s">
        <v>700</v>
      </c>
      <c r="E986" t="s">
        <v>701</v>
      </c>
      <c r="F986" t="s">
        <v>729</v>
      </c>
      <c r="G986" t="s">
        <v>730</v>
      </c>
      <c r="H986" t="s">
        <v>144</v>
      </c>
      <c r="I986" t="s">
        <v>21</v>
      </c>
      <c r="J986" t="s">
        <v>31</v>
      </c>
      <c r="K986" t="s">
        <v>731</v>
      </c>
      <c r="L986" t="s">
        <v>24</v>
      </c>
      <c r="M986" t="s">
        <v>25</v>
      </c>
      <c r="N986">
        <v>4707</v>
      </c>
      <c r="O986">
        <v>32586</v>
      </c>
      <c r="P986">
        <v>25932.9</v>
      </c>
      <c r="Q986">
        <v>-9313.73</v>
      </c>
    </row>
    <row r="987" spans="2:17" hidden="1">
      <c r="B987">
        <v>2017</v>
      </c>
      <c r="C987">
        <v>4</v>
      </c>
      <c r="D987" t="s">
        <v>700</v>
      </c>
      <c r="E987" t="s">
        <v>701</v>
      </c>
      <c r="F987" t="s">
        <v>729</v>
      </c>
      <c r="G987" t="s">
        <v>730</v>
      </c>
      <c r="H987" t="s">
        <v>144</v>
      </c>
      <c r="I987" t="s">
        <v>21</v>
      </c>
      <c r="J987" t="s">
        <v>31</v>
      </c>
      <c r="K987" t="s">
        <v>731</v>
      </c>
      <c r="L987" t="s">
        <v>24</v>
      </c>
      <c r="M987" t="s">
        <v>26</v>
      </c>
      <c r="N987">
        <v>622</v>
      </c>
      <c r="O987">
        <v>30778</v>
      </c>
      <c r="P987">
        <v>14460.58</v>
      </c>
      <c r="Q987">
        <v>-5330.54</v>
      </c>
    </row>
    <row r="988" spans="2:17" hidden="1">
      <c r="B988">
        <v>2017</v>
      </c>
      <c r="C988">
        <v>4</v>
      </c>
      <c r="D988" t="s">
        <v>700</v>
      </c>
      <c r="E988" t="s">
        <v>701</v>
      </c>
      <c r="F988" t="s">
        <v>729</v>
      </c>
      <c r="G988" t="s">
        <v>730</v>
      </c>
      <c r="H988" t="s">
        <v>144</v>
      </c>
      <c r="I988" t="s">
        <v>21</v>
      </c>
      <c r="J988" t="s">
        <v>31</v>
      </c>
      <c r="K988" t="s">
        <v>731</v>
      </c>
      <c r="L988" t="s">
        <v>24</v>
      </c>
      <c r="M988" t="s">
        <v>27</v>
      </c>
      <c r="N988">
        <v>84</v>
      </c>
      <c r="O988">
        <v>19410</v>
      </c>
      <c r="P988">
        <v>11700.56</v>
      </c>
      <c r="Q988">
        <v>307.33999999999997</v>
      </c>
    </row>
    <row r="989" spans="2:17" hidden="1">
      <c r="B989">
        <v>2017</v>
      </c>
      <c r="C989">
        <v>4</v>
      </c>
      <c r="D989" t="s">
        <v>700</v>
      </c>
      <c r="E989" t="s">
        <v>701</v>
      </c>
      <c r="F989" t="s">
        <v>735</v>
      </c>
      <c r="G989" t="s">
        <v>736</v>
      </c>
      <c r="H989" t="s">
        <v>30</v>
      </c>
      <c r="I989" t="s">
        <v>21</v>
      </c>
      <c r="J989" t="s">
        <v>31</v>
      </c>
      <c r="K989" t="s">
        <v>737</v>
      </c>
      <c r="L989" t="s">
        <v>24</v>
      </c>
      <c r="M989" t="s">
        <v>25</v>
      </c>
      <c r="N989">
        <v>9272</v>
      </c>
      <c r="O989">
        <v>37767</v>
      </c>
      <c r="P989">
        <v>43530.37</v>
      </c>
      <c r="Q989">
        <v>-10795.63</v>
      </c>
    </row>
    <row r="990" spans="2:17" hidden="1">
      <c r="B990">
        <v>2017</v>
      </c>
      <c r="C990">
        <v>4</v>
      </c>
      <c r="D990" t="s">
        <v>700</v>
      </c>
      <c r="E990" t="s">
        <v>701</v>
      </c>
      <c r="F990" t="s">
        <v>735</v>
      </c>
      <c r="G990" t="s">
        <v>736</v>
      </c>
      <c r="H990" t="s">
        <v>30</v>
      </c>
      <c r="I990" t="s">
        <v>21</v>
      </c>
      <c r="J990" t="s">
        <v>31</v>
      </c>
      <c r="K990" t="s">
        <v>737</v>
      </c>
      <c r="L990" t="s">
        <v>24</v>
      </c>
      <c r="M990" t="s">
        <v>26</v>
      </c>
      <c r="N990">
        <v>462</v>
      </c>
      <c r="O990">
        <v>23484</v>
      </c>
      <c r="P990">
        <v>11096.99</v>
      </c>
      <c r="Q990">
        <v>-3959.34</v>
      </c>
    </row>
    <row r="991" spans="2:17" hidden="1">
      <c r="B991">
        <v>2017</v>
      </c>
      <c r="C991">
        <v>4</v>
      </c>
      <c r="D991" t="s">
        <v>700</v>
      </c>
      <c r="E991" t="s">
        <v>701</v>
      </c>
      <c r="F991" t="s">
        <v>735</v>
      </c>
      <c r="G991" t="s">
        <v>736</v>
      </c>
      <c r="H991" t="s">
        <v>30</v>
      </c>
      <c r="I991" t="s">
        <v>21</v>
      </c>
      <c r="J991" t="s">
        <v>31</v>
      </c>
      <c r="K991" t="s">
        <v>737</v>
      </c>
      <c r="L991" t="s">
        <v>24</v>
      </c>
      <c r="M991" t="s">
        <v>27</v>
      </c>
      <c r="N991">
        <v>93</v>
      </c>
      <c r="O991">
        <v>20079</v>
      </c>
      <c r="P991">
        <v>12126</v>
      </c>
      <c r="Q991">
        <v>318.5</v>
      </c>
    </row>
    <row r="992" spans="2:17" hidden="1">
      <c r="B992">
        <v>2017</v>
      </c>
      <c r="C992">
        <v>4</v>
      </c>
      <c r="D992" t="s">
        <v>700</v>
      </c>
      <c r="E992" t="s">
        <v>701</v>
      </c>
      <c r="F992" t="s">
        <v>738</v>
      </c>
      <c r="G992" t="s">
        <v>739</v>
      </c>
      <c r="H992" t="s">
        <v>30</v>
      </c>
      <c r="I992" t="s">
        <v>21</v>
      </c>
      <c r="J992" t="s">
        <v>31</v>
      </c>
      <c r="K992" t="s">
        <v>740</v>
      </c>
      <c r="L992" t="s">
        <v>24</v>
      </c>
      <c r="M992" t="s">
        <v>25</v>
      </c>
      <c r="N992">
        <v>4458</v>
      </c>
      <c r="O992">
        <v>14210</v>
      </c>
      <c r="P992">
        <v>19800.939999999999</v>
      </c>
      <c r="Q992">
        <v>-4062.53</v>
      </c>
    </row>
    <row r="993" spans="2:17" hidden="1">
      <c r="B993">
        <v>2017</v>
      </c>
      <c r="C993">
        <v>4</v>
      </c>
      <c r="D993" t="s">
        <v>700</v>
      </c>
      <c r="E993" t="s">
        <v>701</v>
      </c>
      <c r="F993" t="s">
        <v>738</v>
      </c>
      <c r="G993" t="s">
        <v>739</v>
      </c>
      <c r="H993" t="s">
        <v>30</v>
      </c>
      <c r="I993" t="s">
        <v>21</v>
      </c>
      <c r="J993" t="s">
        <v>31</v>
      </c>
      <c r="K993" t="s">
        <v>740</v>
      </c>
      <c r="L993" t="s">
        <v>24</v>
      </c>
      <c r="M993" t="s">
        <v>26</v>
      </c>
      <c r="N993">
        <v>110</v>
      </c>
      <c r="O993">
        <v>5997</v>
      </c>
      <c r="P993">
        <v>2873.99</v>
      </c>
      <c r="Q993">
        <v>-942.7</v>
      </c>
    </row>
    <row r="994" spans="2:17" hidden="1">
      <c r="B994">
        <v>2017</v>
      </c>
      <c r="C994">
        <v>4</v>
      </c>
      <c r="D994" t="s">
        <v>700</v>
      </c>
      <c r="E994" t="s">
        <v>701</v>
      </c>
      <c r="F994" t="s">
        <v>738</v>
      </c>
      <c r="G994" t="s">
        <v>739</v>
      </c>
      <c r="H994" t="s">
        <v>30</v>
      </c>
      <c r="I994" t="s">
        <v>21</v>
      </c>
      <c r="J994" t="s">
        <v>31</v>
      </c>
      <c r="K994" t="s">
        <v>740</v>
      </c>
      <c r="L994" t="s">
        <v>24</v>
      </c>
      <c r="M994" t="s">
        <v>27</v>
      </c>
      <c r="N994">
        <v>15</v>
      </c>
      <c r="O994">
        <v>5844</v>
      </c>
      <c r="P994">
        <v>3485.45</v>
      </c>
      <c r="Q994">
        <v>91.49</v>
      </c>
    </row>
    <row r="995" spans="2:17" hidden="1">
      <c r="B995">
        <v>2017</v>
      </c>
      <c r="C995">
        <v>4</v>
      </c>
      <c r="D995" t="s">
        <v>700</v>
      </c>
      <c r="E995" t="s">
        <v>701</v>
      </c>
      <c r="F995" t="s">
        <v>741</v>
      </c>
      <c r="G995" t="s">
        <v>742</v>
      </c>
      <c r="H995" t="s">
        <v>30</v>
      </c>
      <c r="I995" t="s">
        <v>21</v>
      </c>
      <c r="J995" t="s">
        <v>31</v>
      </c>
      <c r="K995" t="s">
        <v>743</v>
      </c>
      <c r="L995" t="s">
        <v>24</v>
      </c>
      <c r="M995" t="s">
        <v>25</v>
      </c>
      <c r="N995">
        <v>5697</v>
      </c>
      <c r="O995">
        <v>26628</v>
      </c>
      <c r="P995">
        <v>27724.98</v>
      </c>
      <c r="Q995">
        <v>-7611.26</v>
      </c>
    </row>
    <row r="996" spans="2:17" hidden="1">
      <c r="B996">
        <v>2017</v>
      </c>
      <c r="C996">
        <v>4</v>
      </c>
      <c r="D996" t="s">
        <v>700</v>
      </c>
      <c r="E996" t="s">
        <v>701</v>
      </c>
      <c r="F996" t="s">
        <v>741</v>
      </c>
      <c r="G996" t="s">
        <v>742</v>
      </c>
      <c r="H996" t="s">
        <v>30</v>
      </c>
      <c r="I996" t="s">
        <v>21</v>
      </c>
      <c r="J996" t="s">
        <v>31</v>
      </c>
      <c r="K996" t="s">
        <v>743</v>
      </c>
      <c r="L996" t="s">
        <v>24</v>
      </c>
      <c r="M996" t="s">
        <v>26</v>
      </c>
      <c r="N996">
        <v>392</v>
      </c>
      <c r="O996">
        <v>19697</v>
      </c>
      <c r="P996">
        <v>9284.81</v>
      </c>
      <c r="Q996">
        <v>-3359.44</v>
      </c>
    </row>
    <row r="997" spans="2:17" hidden="1">
      <c r="B997">
        <v>2017</v>
      </c>
      <c r="C997">
        <v>4</v>
      </c>
      <c r="D997" t="s">
        <v>700</v>
      </c>
      <c r="E997" t="s">
        <v>701</v>
      </c>
      <c r="F997" t="s">
        <v>741</v>
      </c>
      <c r="G997" t="s">
        <v>742</v>
      </c>
      <c r="H997" t="s">
        <v>30</v>
      </c>
      <c r="I997" t="s">
        <v>21</v>
      </c>
      <c r="J997" t="s">
        <v>31</v>
      </c>
      <c r="K997" t="s">
        <v>743</v>
      </c>
      <c r="L997" t="s">
        <v>24</v>
      </c>
      <c r="M997" t="s">
        <v>27</v>
      </c>
      <c r="N997">
        <v>43</v>
      </c>
      <c r="O997">
        <v>6542</v>
      </c>
      <c r="P997">
        <v>3996.91</v>
      </c>
      <c r="Q997">
        <v>105.04</v>
      </c>
    </row>
    <row r="998" spans="2:17" hidden="1">
      <c r="B998">
        <v>2017</v>
      </c>
      <c r="C998">
        <v>4</v>
      </c>
      <c r="D998" t="s">
        <v>700</v>
      </c>
      <c r="E998" t="s">
        <v>701</v>
      </c>
      <c r="F998" t="s">
        <v>1310</v>
      </c>
      <c r="G998" t="s">
        <v>1374</v>
      </c>
      <c r="H998" t="s">
        <v>30</v>
      </c>
      <c r="I998" t="s">
        <v>21</v>
      </c>
      <c r="J998" t="s">
        <v>31</v>
      </c>
      <c r="K998" t="s">
        <v>734</v>
      </c>
      <c r="L998" t="s">
        <v>24</v>
      </c>
      <c r="M998" t="s">
        <v>25</v>
      </c>
      <c r="N998">
        <v>3151</v>
      </c>
      <c r="O998">
        <v>7794</v>
      </c>
      <c r="P998">
        <v>13352.18</v>
      </c>
      <c r="Q998">
        <v>-2228.21</v>
      </c>
    </row>
    <row r="999" spans="2:17" hidden="1">
      <c r="B999">
        <v>2017</v>
      </c>
      <c r="C999">
        <v>4</v>
      </c>
      <c r="D999" t="s">
        <v>700</v>
      </c>
      <c r="E999" t="s">
        <v>701</v>
      </c>
      <c r="F999" t="s">
        <v>1310</v>
      </c>
      <c r="G999" t="s">
        <v>1374</v>
      </c>
      <c r="H999" t="s">
        <v>30</v>
      </c>
      <c r="I999" t="s">
        <v>21</v>
      </c>
      <c r="J999" t="s">
        <v>31</v>
      </c>
      <c r="K999" t="s">
        <v>734</v>
      </c>
      <c r="L999" t="s">
        <v>24</v>
      </c>
      <c r="M999" t="s">
        <v>26</v>
      </c>
      <c r="N999">
        <v>88</v>
      </c>
      <c r="O999">
        <v>4792</v>
      </c>
      <c r="P999">
        <v>2295.96</v>
      </c>
      <c r="Q999">
        <v>-754.16</v>
      </c>
    </row>
    <row r="1000" spans="2:17" hidden="1">
      <c r="B1000">
        <v>2017</v>
      </c>
      <c r="C1000">
        <v>4</v>
      </c>
      <c r="D1000" t="s">
        <v>700</v>
      </c>
      <c r="E1000" t="s">
        <v>701</v>
      </c>
      <c r="F1000" t="s">
        <v>1310</v>
      </c>
      <c r="G1000" t="s">
        <v>1374</v>
      </c>
      <c r="H1000" t="s">
        <v>30</v>
      </c>
      <c r="I1000" t="s">
        <v>21</v>
      </c>
      <c r="J1000" t="s">
        <v>31</v>
      </c>
      <c r="K1000" t="s">
        <v>734</v>
      </c>
      <c r="L1000" t="s">
        <v>24</v>
      </c>
      <c r="M1000" t="s">
        <v>27</v>
      </c>
      <c r="N1000">
        <v>13</v>
      </c>
      <c r="O1000">
        <v>2046</v>
      </c>
      <c r="P1000">
        <v>1248.4100000000001</v>
      </c>
      <c r="Q1000">
        <v>32.82</v>
      </c>
    </row>
    <row r="1001" spans="2:17" hidden="1">
      <c r="B1001">
        <v>2017</v>
      </c>
      <c r="C1001">
        <v>4</v>
      </c>
      <c r="D1001" t="s">
        <v>700</v>
      </c>
      <c r="E1001" t="s">
        <v>701</v>
      </c>
      <c r="F1001" t="s">
        <v>744</v>
      </c>
      <c r="G1001" t="s">
        <v>745</v>
      </c>
      <c r="H1001" t="s">
        <v>30</v>
      </c>
      <c r="I1001" t="s">
        <v>21</v>
      </c>
      <c r="J1001" t="s">
        <v>31</v>
      </c>
      <c r="K1001" t="s">
        <v>740</v>
      </c>
      <c r="L1001" t="s">
        <v>24</v>
      </c>
      <c r="M1001" t="s">
        <v>25</v>
      </c>
      <c r="N1001">
        <v>429</v>
      </c>
      <c r="O1001">
        <v>1557</v>
      </c>
      <c r="P1001">
        <v>1959.54</v>
      </c>
      <c r="Q1001">
        <v>-445.05</v>
      </c>
    </row>
    <row r="1002" spans="2:17" hidden="1">
      <c r="B1002">
        <v>2017</v>
      </c>
      <c r="C1002">
        <v>4</v>
      </c>
      <c r="D1002" t="s">
        <v>700</v>
      </c>
      <c r="E1002" t="s">
        <v>701</v>
      </c>
      <c r="F1002" t="s">
        <v>744</v>
      </c>
      <c r="G1002" t="s">
        <v>745</v>
      </c>
      <c r="H1002" t="s">
        <v>30</v>
      </c>
      <c r="I1002" t="s">
        <v>21</v>
      </c>
      <c r="J1002" t="s">
        <v>31</v>
      </c>
      <c r="K1002" t="s">
        <v>740</v>
      </c>
      <c r="L1002" t="s">
        <v>24</v>
      </c>
      <c r="M1002" t="s">
        <v>26</v>
      </c>
      <c r="N1002">
        <v>13</v>
      </c>
      <c r="O1002">
        <v>700</v>
      </c>
      <c r="P1002">
        <v>334.64</v>
      </c>
      <c r="Q1002">
        <v>-111.41</v>
      </c>
    </row>
    <row r="1003" spans="2:17" hidden="1">
      <c r="B1003">
        <v>2017</v>
      </c>
      <c r="C1003">
        <v>4</v>
      </c>
      <c r="D1003" t="s">
        <v>700</v>
      </c>
      <c r="E1003" t="s">
        <v>701</v>
      </c>
      <c r="F1003" t="s">
        <v>1067</v>
      </c>
      <c r="G1003" t="s">
        <v>1061</v>
      </c>
      <c r="H1003" t="s">
        <v>30</v>
      </c>
      <c r="I1003" t="s">
        <v>21</v>
      </c>
      <c r="J1003" t="s">
        <v>31</v>
      </c>
      <c r="K1003" t="s">
        <v>1062</v>
      </c>
      <c r="L1003" t="s">
        <v>24</v>
      </c>
      <c r="M1003" t="s">
        <v>25</v>
      </c>
      <c r="N1003">
        <v>157</v>
      </c>
      <c r="O1003">
        <v>797</v>
      </c>
      <c r="P1003">
        <v>782.14</v>
      </c>
      <c r="Q1003">
        <v>-227.84</v>
      </c>
    </row>
    <row r="1004" spans="2:17" hidden="1">
      <c r="B1004">
        <v>2017</v>
      </c>
      <c r="C1004">
        <v>4</v>
      </c>
      <c r="D1004" t="s">
        <v>700</v>
      </c>
      <c r="E1004" t="s">
        <v>701</v>
      </c>
      <c r="F1004" t="s">
        <v>1067</v>
      </c>
      <c r="G1004" t="s">
        <v>1061</v>
      </c>
      <c r="H1004" t="s">
        <v>30</v>
      </c>
      <c r="I1004" t="s">
        <v>21</v>
      </c>
      <c r="J1004" t="s">
        <v>31</v>
      </c>
      <c r="K1004" t="s">
        <v>1062</v>
      </c>
      <c r="L1004" t="s">
        <v>24</v>
      </c>
      <c r="M1004" t="s">
        <v>26</v>
      </c>
      <c r="N1004">
        <v>11</v>
      </c>
      <c r="O1004">
        <v>581</v>
      </c>
      <c r="P1004">
        <v>276.70999999999998</v>
      </c>
      <c r="Q1004">
        <v>-94.27</v>
      </c>
    </row>
    <row r="1005" spans="2:17" hidden="1">
      <c r="B1005">
        <v>2017</v>
      </c>
      <c r="C1005">
        <v>4</v>
      </c>
      <c r="D1005" t="s">
        <v>700</v>
      </c>
      <c r="E1005" t="s">
        <v>701</v>
      </c>
      <c r="F1005" t="s">
        <v>1067</v>
      </c>
      <c r="G1005" t="s">
        <v>1061</v>
      </c>
      <c r="H1005" t="s">
        <v>30</v>
      </c>
      <c r="I1005" t="s">
        <v>21</v>
      </c>
      <c r="J1005" t="s">
        <v>31</v>
      </c>
      <c r="K1005" t="s">
        <v>1062</v>
      </c>
      <c r="L1005" t="s">
        <v>24</v>
      </c>
      <c r="M1005" t="s">
        <v>27</v>
      </c>
      <c r="N1005">
        <v>3</v>
      </c>
      <c r="O1005">
        <v>3689</v>
      </c>
      <c r="P1005">
        <v>2176.6999999999998</v>
      </c>
      <c r="Q1005">
        <v>57.11</v>
      </c>
    </row>
    <row r="1006" spans="2:17" hidden="1">
      <c r="B1006">
        <v>2017</v>
      </c>
      <c r="C1006">
        <v>4</v>
      </c>
      <c r="D1006" t="s">
        <v>746</v>
      </c>
      <c r="E1006" t="s">
        <v>747</v>
      </c>
      <c r="F1006" t="s">
        <v>748</v>
      </c>
      <c r="G1006" t="s">
        <v>749</v>
      </c>
      <c r="H1006" t="s">
        <v>121</v>
      </c>
      <c r="I1006" t="s">
        <v>1073</v>
      </c>
      <c r="J1006" t="s">
        <v>31</v>
      </c>
      <c r="K1006" t="s">
        <v>750</v>
      </c>
      <c r="L1006" t="s">
        <v>24</v>
      </c>
      <c r="M1006" t="s">
        <v>25</v>
      </c>
      <c r="N1006">
        <v>5602</v>
      </c>
      <c r="O1006">
        <v>52571</v>
      </c>
      <c r="P1006">
        <v>40056.49</v>
      </c>
      <c r="Q1006">
        <v>-7489.78</v>
      </c>
    </row>
    <row r="1007" spans="2:17" hidden="1">
      <c r="B1007">
        <v>2017</v>
      </c>
      <c r="C1007">
        <v>4</v>
      </c>
      <c r="D1007" t="s">
        <v>746</v>
      </c>
      <c r="E1007" t="s">
        <v>747</v>
      </c>
      <c r="F1007" t="s">
        <v>748</v>
      </c>
      <c r="G1007" t="s">
        <v>749</v>
      </c>
      <c r="H1007" t="s">
        <v>121</v>
      </c>
      <c r="I1007" t="s">
        <v>1073</v>
      </c>
      <c r="J1007" t="s">
        <v>31</v>
      </c>
      <c r="K1007" t="s">
        <v>750</v>
      </c>
      <c r="L1007" t="s">
        <v>24</v>
      </c>
      <c r="M1007" t="s">
        <v>26</v>
      </c>
      <c r="N1007">
        <v>9377</v>
      </c>
      <c r="O1007">
        <v>633445</v>
      </c>
      <c r="P1007">
        <v>350490.91</v>
      </c>
      <c r="Q1007">
        <v>-40103.72</v>
      </c>
    </row>
    <row r="1008" spans="2:17" hidden="1">
      <c r="B1008">
        <v>2017</v>
      </c>
      <c r="C1008">
        <v>4</v>
      </c>
      <c r="D1008" t="s">
        <v>746</v>
      </c>
      <c r="E1008" t="s">
        <v>747</v>
      </c>
      <c r="F1008" t="s">
        <v>748</v>
      </c>
      <c r="G1008" t="s">
        <v>749</v>
      </c>
      <c r="H1008" t="s">
        <v>121</v>
      </c>
      <c r="I1008" t="s">
        <v>1073</v>
      </c>
      <c r="J1008" t="s">
        <v>31</v>
      </c>
      <c r="K1008" t="s">
        <v>750</v>
      </c>
      <c r="L1008" t="s">
        <v>24</v>
      </c>
      <c r="M1008" t="s">
        <v>27</v>
      </c>
      <c r="N1008">
        <v>7742</v>
      </c>
      <c r="O1008">
        <v>1487218</v>
      </c>
      <c r="P1008">
        <v>890881.28</v>
      </c>
      <c r="Q1008">
        <v>17687.41</v>
      </c>
    </row>
    <row r="1009" spans="2:17" hidden="1">
      <c r="B1009">
        <v>2017</v>
      </c>
      <c r="C1009">
        <v>4</v>
      </c>
      <c r="D1009" t="s">
        <v>746</v>
      </c>
      <c r="E1009" t="s">
        <v>747</v>
      </c>
      <c r="F1009" t="s">
        <v>751</v>
      </c>
      <c r="G1009" t="s">
        <v>752</v>
      </c>
      <c r="H1009" t="s">
        <v>121</v>
      </c>
      <c r="I1009" t="s">
        <v>1073</v>
      </c>
      <c r="J1009" t="s">
        <v>31</v>
      </c>
      <c r="K1009" t="s">
        <v>753</v>
      </c>
      <c r="L1009" t="s">
        <v>24</v>
      </c>
      <c r="M1009" t="s">
        <v>25</v>
      </c>
      <c r="N1009">
        <v>6450</v>
      </c>
      <c r="O1009">
        <v>63428</v>
      </c>
      <c r="P1009">
        <v>47314.53</v>
      </c>
      <c r="Q1009">
        <v>-9014.7800000000007</v>
      </c>
    </row>
    <row r="1010" spans="2:17" hidden="1">
      <c r="B1010">
        <v>2017</v>
      </c>
      <c r="C1010">
        <v>4</v>
      </c>
      <c r="D1010" t="s">
        <v>746</v>
      </c>
      <c r="E1010" t="s">
        <v>747</v>
      </c>
      <c r="F1010" t="s">
        <v>751</v>
      </c>
      <c r="G1010" t="s">
        <v>752</v>
      </c>
      <c r="H1010" t="s">
        <v>121</v>
      </c>
      <c r="I1010" t="s">
        <v>1073</v>
      </c>
      <c r="J1010" t="s">
        <v>31</v>
      </c>
      <c r="K1010" t="s">
        <v>753</v>
      </c>
      <c r="L1010" t="s">
        <v>24</v>
      </c>
      <c r="M1010" t="s">
        <v>26</v>
      </c>
      <c r="N1010">
        <v>9344</v>
      </c>
      <c r="O1010">
        <v>606995</v>
      </c>
      <c r="P1010">
        <v>334840.21999999997</v>
      </c>
      <c r="Q1010">
        <v>-39910.959999999999</v>
      </c>
    </row>
    <row r="1011" spans="2:17" hidden="1">
      <c r="B1011">
        <v>2017</v>
      </c>
      <c r="C1011">
        <v>4</v>
      </c>
      <c r="D1011" t="s">
        <v>746</v>
      </c>
      <c r="E1011" t="s">
        <v>747</v>
      </c>
      <c r="F1011" t="s">
        <v>751</v>
      </c>
      <c r="G1011" t="s">
        <v>752</v>
      </c>
      <c r="H1011" t="s">
        <v>121</v>
      </c>
      <c r="I1011" t="s">
        <v>1073</v>
      </c>
      <c r="J1011" t="s">
        <v>31</v>
      </c>
      <c r="K1011" t="s">
        <v>753</v>
      </c>
      <c r="L1011" t="s">
        <v>24</v>
      </c>
      <c r="M1011" t="s">
        <v>27</v>
      </c>
      <c r="N1011">
        <v>5917</v>
      </c>
      <c r="O1011">
        <v>1202491</v>
      </c>
      <c r="P1011">
        <v>708827.24</v>
      </c>
      <c r="Q1011">
        <v>5469.82</v>
      </c>
    </row>
    <row r="1012" spans="2:17" hidden="1">
      <c r="B1012">
        <v>2017</v>
      </c>
      <c r="C1012">
        <v>4</v>
      </c>
      <c r="D1012" t="s">
        <v>746</v>
      </c>
      <c r="E1012" t="s">
        <v>747</v>
      </c>
      <c r="F1012" t="s">
        <v>754</v>
      </c>
      <c r="G1012" t="s">
        <v>755</v>
      </c>
      <c r="H1012" t="s">
        <v>140</v>
      </c>
      <c r="I1012" t="s">
        <v>1073</v>
      </c>
      <c r="J1012" t="s">
        <v>31</v>
      </c>
      <c r="K1012" t="s">
        <v>756</v>
      </c>
      <c r="L1012" t="s">
        <v>24</v>
      </c>
      <c r="M1012" t="s">
        <v>25</v>
      </c>
      <c r="N1012">
        <v>20639</v>
      </c>
      <c r="O1012">
        <v>211087</v>
      </c>
      <c r="P1012">
        <v>147681.66</v>
      </c>
      <c r="Q1012">
        <v>-28302.53</v>
      </c>
    </row>
    <row r="1013" spans="2:17" hidden="1">
      <c r="B1013">
        <v>2017</v>
      </c>
      <c r="C1013">
        <v>4</v>
      </c>
      <c r="D1013" t="s">
        <v>746</v>
      </c>
      <c r="E1013" t="s">
        <v>747</v>
      </c>
      <c r="F1013" t="s">
        <v>754</v>
      </c>
      <c r="G1013" t="s">
        <v>755</v>
      </c>
      <c r="H1013" t="s">
        <v>140</v>
      </c>
      <c r="I1013" t="s">
        <v>1073</v>
      </c>
      <c r="J1013" t="s">
        <v>31</v>
      </c>
      <c r="K1013" t="s">
        <v>756</v>
      </c>
      <c r="L1013" t="s">
        <v>24</v>
      </c>
      <c r="M1013" t="s">
        <v>26</v>
      </c>
      <c r="N1013">
        <v>32250</v>
      </c>
      <c r="O1013">
        <v>2106601</v>
      </c>
      <c r="P1013">
        <v>1099061.1299999999</v>
      </c>
      <c r="Q1013">
        <v>-129922.58</v>
      </c>
    </row>
    <row r="1014" spans="2:17" hidden="1">
      <c r="B1014">
        <v>2017</v>
      </c>
      <c r="C1014">
        <v>4</v>
      </c>
      <c r="D1014" t="s">
        <v>746</v>
      </c>
      <c r="E1014" t="s">
        <v>747</v>
      </c>
      <c r="F1014" t="s">
        <v>754</v>
      </c>
      <c r="G1014" t="s">
        <v>755</v>
      </c>
      <c r="H1014" t="s">
        <v>140</v>
      </c>
      <c r="I1014" t="s">
        <v>1073</v>
      </c>
      <c r="J1014" t="s">
        <v>31</v>
      </c>
      <c r="K1014" t="s">
        <v>756</v>
      </c>
      <c r="L1014" t="s">
        <v>24</v>
      </c>
      <c r="M1014" t="s">
        <v>27</v>
      </c>
      <c r="N1014">
        <v>27611</v>
      </c>
      <c r="O1014">
        <v>5519661</v>
      </c>
      <c r="P1014">
        <v>3112972.3</v>
      </c>
      <c r="Q1014">
        <v>62317.02</v>
      </c>
    </row>
    <row r="1015" spans="2:17" hidden="1">
      <c r="B1015">
        <v>2017</v>
      </c>
      <c r="C1015">
        <v>4</v>
      </c>
      <c r="D1015" t="s">
        <v>746</v>
      </c>
      <c r="E1015" t="s">
        <v>747</v>
      </c>
      <c r="F1015" t="s">
        <v>757</v>
      </c>
      <c r="G1015" t="s">
        <v>758</v>
      </c>
      <c r="H1015" t="s">
        <v>121</v>
      </c>
      <c r="I1015" t="s">
        <v>1073</v>
      </c>
      <c r="J1015" t="s">
        <v>31</v>
      </c>
      <c r="K1015" t="s">
        <v>759</v>
      </c>
      <c r="L1015" t="s">
        <v>24</v>
      </c>
      <c r="M1015" t="s">
        <v>25</v>
      </c>
      <c r="N1015">
        <v>239</v>
      </c>
      <c r="O1015">
        <v>2742</v>
      </c>
      <c r="P1015">
        <v>1942.82</v>
      </c>
      <c r="Q1015">
        <v>-397.18</v>
      </c>
    </row>
    <row r="1016" spans="2:17" hidden="1">
      <c r="B1016">
        <v>2017</v>
      </c>
      <c r="C1016">
        <v>4</v>
      </c>
      <c r="D1016" t="s">
        <v>746</v>
      </c>
      <c r="E1016" t="s">
        <v>747</v>
      </c>
      <c r="F1016" t="s">
        <v>757</v>
      </c>
      <c r="G1016" t="s">
        <v>758</v>
      </c>
      <c r="H1016" t="s">
        <v>121</v>
      </c>
      <c r="I1016" t="s">
        <v>1073</v>
      </c>
      <c r="J1016" t="s">
        <v>31</v>
      </c>
      <c r="K1016" t="s">
        <v>759</v>
      </c>
      <c r="L1016" t="s">
        <v>24</v>
      </c>
      <c r="M1016" t="s">
        <v>26</v>
      </c>
      <c r="N1016">
        <v>332</v>
      </c>
      <c r="O1016">
        <v>20611</v>
      </c>
      <c r="P1016">
        <v>11530.27</v>
      </c>
      <c r="Q1016">
        <v>-1464.62</v>
      </c>
    </row>
    <row r="1017" spans="2:17" hidden="1">
      <c r="B1017">
        <v>2017</v>
      </c>
      <c r="C1017">
        <v>4</v>
      </c>
      <c r="D1017" t="s">
        <v>746</v>
      </c>
      <c r="E1017" t="s">
        <v>747</v>
      </c>
      <c r="F1017" t="s">
        <v>757</v>
      </c>
      <c r="G1017" t="s">
        <v>758</v>
      </c>
      <c r="H1017" t="s">
        <v>121</v>
      </c>
      <c r="I1017" t="s">
        <v>1073</v>
      </c>
      <c r="J1017" t="s">
        <v>31</v>
      </c>
      <c r="K1017" t="s">
        <v>759</v>
      </c>
      <c r="L1017" t="s">
        <v>24</v>
      </c>
      <c r="M1017" t="s">
        <v>27</v>
      </c>
      <c r="N1017">
        <v>368</v>
      </c>
      <c r="O1017">
        <v>110982</v>
      </c>
      <c r="P1017">
        <v>65744.25</v>
      </c>
      <c r="Q1017">
        <v>241.2</v>
      </c>
    </row>
    <row r="1018" spans="2:17" hidden="1">
      <c r="B1018">
        <v>2017</v>
      </c>
      <c r="C1018">
        <v>4</v>
      </c>
      <c r="D1018" t="s">
        <v>746</v>
      </c>
      <c r="E1018" t="s">
        <v>747</v>
      </c>
      <c r="F1018" t="s">
        <v>760</v>
      </c>
      <c r="G1018" t="s">
        <v>761</v>
      </c>
      <c r="H1018" t="s">
        <v>152</v>
      </c>
      <c r="I1018" t="s">
        <v>21</v>
      </c>
      <c r="J1018" t="s">
        <v>31</v>
      </c>
      <c r="K1018" t="s">
        <v>762</v>
      </c>
      <c r="L1018" t="s">
        <v>24</v>
      </c>
      <c r="M1018" t="s">
        <v>25</v>
      </c>
      <c r="N1018">
        <v>2261</v>
      </c>
      <c r="O1018">
        <v>19429</v>
      </c>
      <c r="P1018">
        <v>14500.05</v>
      </c>
      <c r="Q1018">
        <v>-6134.35</v>
      </c>
    </row>
    <row r="1019" spans="2:17" hidden="1">
      <c r="B1019">
        <v>2017</v>
      </c>
      <c r="C1019">
        <v>4</v>
      </c>
      <c r="D1019" t="s">
        <v>746</v>
      </c>
      <c r="E1019" t="s">
        <v>747</v>
      </c>
      <c r="F1019" t="s">
        <v>760</v>
      </c>
      <c r="G1019" t="s">
        <v>761</v>
      </c>
      <c r="H1019" t="s">
        <v>152</v>
      </c>
      <c r="I1019" t="s">
        <v>21</v>
      </c>
      <c r="J1019" t="s">
        <v>31</v>
      </c>
      <c r="K1019" t="s">
        <v>762</v>
      </c>
      <c r="L1019" t="s">
        <v>24</v>
      </c>
      <c r="M1019" t="s">
        <v>26</v>
      </c>
      <c r="N1019">
        <v>833</v>
      </c>
      <c r="O1019">
        <v>46283</v>
      </c>
      <c r="P1019">
        <v>24370.59</v>
      </c>
      <c r="Q1019">
        <v>-7933.03</v>
      </c>
    </row>
    <row r="1020" spans="2:17" hidden="1">
      <c r="B1020">
        <v>2017</v>
      </c>
      <c r="C1020">
        <v>4</v>
      </c>
      <c r="D1020" t="s">
        <v>746</v>
      </c>
      <c r="E1020" t="s">
        <v>747</v>
      </c>
      <c r="F1020" t="s">
        <v>760</v>
      </c>
      <c r="G1020" t="s">
        <v>761</v>
      </c>
      <c r="H1020" t="s">
        <v>152</v>
      </c>
      <c r="I1020" t="s">
        <v>21</v>
      </c>
      <c r="J1020" t="s">
        <v>31</v>
      </c>
      <c r="K1020" t="s">
        <v>762</v>
      </c>
      <c r="L1020" t="s">
        <v>24</v>
      </c>
      <c r="M1020" t="s">
        <v>27</v>
      </c>
      <c r="N1020">
        <v>186</v>
      </c>
      <c r="O1020">
        <v>56843</v>
      </c>
      <c r="P1020">
        <v>27986.26</v>
      </c>
      <c r="Q1020">
        <v>-8592.65</v>
      </c>
    </row>
    <row r="1021" spans="2:17" hidden="1">
      <c r="B1021">
        <v>2017</v>
      </c>
      <c r="C1021">
        <v>4</v>
      </c>
      <c r="D1021" t="s">
        <v>746</v>
      </c>
      <c r="E1021" t="s">
        <v>747</v>
      </c>
      <c r="F1021" t="s">
        <v>763</v>
      </c>
      <c r="G1021" t="s">
        <v>764</v>
      </c>
      <c r="H1021" t="s">
        <v>144</v>
      </c>
      <c r="I1021" t="s">
        <v>21</v>
      </c>
      <c r="J1021" t="s">
        <v>31</v>
      </c>
      <c r="K1021" t="s">
        <v>765</v>
      </c>
      <c r="L1021" t="s">
        <v>24</v>
      </c>
      <c r="M1021" t="s">
        <v>25</v>
      </c>
      <c r="N1021">
        <v>4322</v>
      </c>
      <c r="O1021">
        <v>37439</v>
      </c>
      <c r="P1021">
        <v>30352.76</v>
      </c>
      <c r="Q1021">
        <v>-13237.64</v>
      </c>
    </row>
    <row r="1022" spans="2:17" hidden="1">
      <c r="B1022">
        <v>2017</v>
      </c>
      <c r="C1022">
        <v>4</v>
      </c>
      <c r="D1022" t="s">
        <v>746</v>
      </c>
      <c r="E1022" t="s">
        <v>747</v>
      </c>
      <c r="F1022" t="s">
        <v>763</v>
      </c>
      <c r="G1022" t="s">
        <v>764</v>
      </c>
      <c r="H1022" t="s">
        <v>144</v>
      </c>
      <c r="I1022" t="s">
        <v>21</v>
      </c>
      <c r="J1022" t="s">
        <v>31</v>
      </c>
      <c r="K1022" t="s">
        <v>765</v>
      </c>
      <c r="L1022" t="s">
        <v>24</v>
      </c>
      <c r="M1022" t="s">
        <v>26</v>
      </c>
      <c r="N1022">
        <v>1042</v>
      </c>
      <c r="O1022">
        <v>52588</v>
      </c>
      <c r="P1022">
        <v>30183.97</v>
      </c>
      <c r="Q1022">
        <v>-11136.57</v>
      </c>
    </row>
    <row r="1023" spans="2:17" hidden="1">
      <c r="B1023">
        <v>2017</v>
      </c>
      <c r="C1023">
        <v>4</v>
      </c>
      <c r="D1023" t="s">
        <v>746</v>
      </c>
      <c r="E1023" t="s">
        <v>747</v>
      </c>
      <c r="F1023" t="s">
        <v>763</v>
      </c>
      <c r="G1023" t="s">
        <v>764</v>
      </c>
      <c r="H1023" t="s">
        <v>144</v>
      </c>
      <c r="I1023" t="s">
        <v>21</v>
      </c>
      <c r="J1023" t="s">
        <v>31</v>
      </c>
      <c r="K1023" t="s">
        <v>765</v>
      </c>
      <c r="L1023" t="s">
        <v>24</v>
      </c>
      <c r="M1023" t="s">
        <v>27</v>
      </c>
      <c r="N1023">
        <v>214</v>
      </c>
      <c r="O1023">
        <v>55607</v>
      </c>
      <c r="P1023">
        <v>40949.33</v>
      </c>
      <c r="Q1023">
        <v>776.66</v>
      </c>
    </row>
    <row r="1024" spans="2:17" hidden="1">
      <c r="B1024">
        <v>2017</v>
      </c>
      <c r="C1024">
        <v>4</v>
      </c>
      <c r="D1024" t="s">
        <v>746</v>
      </c>
      <c r="E1024" t="s">
        <v>747</v>
      </c>
      <c r="F1024" t="s">
        <v>766</v>
      </c>
      <c r="G1024" t="s">
        <v>767</v>
      </c>
      <c r="H1024" t="s">
        <v>152</v>
      </c>
      <c r="I1024" t="s">
        <v>21</v>
      </c>
      <c r="J1024" t="s">
        <v>31</v>
      </c>
      <c r="K1024" t="s">
        <v>768</v>
      </c>
      <c r="L1024" t="s">
        <v>24</v>
      </c>
      <c r="M1024" t="s">
        <v>25</v>
      </c>
      <c r="N1024">
        <v>2127</v>
      </c>
      <c r="O1024">
        <v>15315</v>
      </c>
      <c r="P1024">
        <v>12728.27</v>
      </c>
      <c r="Q1024">
        <v>-4858.55</v>
      </c>
    </row>
    <row r="1025" spans="2:17" hidden="1">
      <c r="B1025">
        <v>2017</v>
      </c>
      <c r="C1025">
        <v>4</v>
      </c>
      <c r="D1025" t="s">
        <v>746</v>
      </c>
      <c r="E1025" t="s">
        <v>747</v>
      </c>
      <c r="F1025" t="s">
        <v>766</v>
      </c>
      <c r="G1025" t="s">
        <v>767</v>
      </c>
      <c r="H1025" t="s">
        <v>152</v>
      </c>
      <c r="I1025" t="s">
        <v>21</v>
      </c>
      <c r="J1025" t="s">
        <v>31</v>
      </c>
      <c r="K1025" t="s">
        <v>768</v>
      </c>
      <c r="L1025" t="s">
        <v>24</v>
      </c>
      <c r="M1025" t="s">
        <v>26</v>
      </c>
      <c r="N1025">
        <v>1373</v>
      </c>
      <c r="O1025">
        <v>81795</v>
      </c>
      <c r="P1025">
        <v>43851.9</v>
      </c>
      <c r="Q1025">
        <v>-13110.58</v>
      </c>
    </row>
    <row r="1026" spans="2:17" hidden="1">
      <c r="B1026">
        <v>2017</v>
      </c>
      <c r="C1026">
        <v>4</v>
      </c>
      <c r="D1026" t="s">
        <v>746</v>
      </c>
      <c r="E1026" t="s">
        <v>747</v>
      </c>
      <c r="F1026" t="s">
        <v>766</v>
      </c>
      <c r="G1026" t="s">
        <v>767</v>
      </c>
      <c r="H1026" t="s">
        <v>152</v>
      </c>
      <c r="I1026" t="s">
        <v>21</v>
      </c>
      <c r="J1026" t="s">
        <v>31</v>
      </c>
      <c r="K1026" t="s">
        <v>768</v>
      </c>
      <c r="L1026" t="s">
        <v>24</v>
      </c>
      <c r="M1026" t="s">
        <v>27</v>
      </c>
      <c r="N1026">
        <v>426</v>
      </c>
      <c r="O1026">
        <v>97321</v>
      </c>
      <c r="P1026">
        <v>62284.75</v>
      </c>
      <c r="Q1026">
        <v>-990.36</v>
      </c>
    </row>
    <row r="1027" spans="2:17" hidden="1">
      <c r="B1027">
        <v>2017</v>
      </c>
      <c r="C1027">
        <v>4</v>
      </c>
      <c r="D1027" t="s">
        <v>746</v>
      </c>
      <c r="E1027" t="s">
        <v>747</v>
      </c>
      <c r="F1027" t="s">
        <v>769</v>
      </c>
      <c r="G1027" t="s">
        <v>770</v>
      </c>
      <c r="H1027" t="s">
        <v>144</v>
      </c>
      <c r="I1027" t="s">
        <v>21</v>
      </c>
      <c r="J1027" t="s">
        <v>31</v>
      </c>
      <c r="K1027" t="s">
        <v>771</v>
      </c>
      <c r="L1027" t="s">
        <v>24</v>
      </c>
      <c r="M1027" t="s">
        <v>25</v>
      </c>
      <c r="N1027">
        <v>276</v>
      </c>
      <c r="O1027">
        <v>2846</v>
      </c>
      <c r="P1027">
        <v>2107.9899999999998</v>
      </c>
      <c r="Q1027">
        <v>-1015.03</v>
      </c>
    </row>
    <row r="1028" spans="2:17" hidden="1">
      <c r="B1028">
        <v>2017</v>
      </c>
      <c r="C1028">
        <v>4</v>
      </c>
      <c r="D1028" t="s">
        <v>746</v>
      </c>
      <c r="E1028" t="s">
        <v>747</v>
      </c>
      <c r="F1028" t="s">
        <v>769</v>
      </c>
      <c r="G1028" t="s">
        <v>770</v>
      </c>
      <c r="H1028" t="s">
        <v>144</v>
      </c>
      <c r="I1028" t="s">
        <v>21</v>
      </c>
      <c r="J1028" t="s">
        <v>31</v>
      </c>
      <c r="K1028" t="s">
        <v>771</v>
      </c>
      <c r="L1028" t="s">
        <v>24</v>
      </c>
      <c r="M1028" t="s">
        <v>26</v>
      </c>
      <c r="N1028">
        <v>88</v>
      </c>
      <c r="O1028">
        <v>4614</v>
      </c>
      <c r="P1028">
        <v>2678.33</v>
      </c>
      <c r="Q1028">
        <v>-961.21</v>
      </c>
    </row>
    <row r="1029" spans="2:17" hidden="1">
      <c r="B1029">
        <v>2017</v>
      </c>
      <c r="C1029">
        <v>4</v>
      </c>
      <c r="D1029" t="s">
        <v>746</v>
      </c>
      <c r="E1029" t="s">
        <v>747</v>
      </c>
      <c r="F1029" t="s">
        <v>769</v>
      </c>
      <c r="G1029" t="s">
        <v>770</v>
      </c>
      <c r="H1029" t="s">
        <v>144</v>
      </c>
      <c r="I1029" t="s">
        <v>21</v>
      </c>
      <c r="J1029" t="s">
        <v>31</v>
      </c>
      <c r="K1029" t="s">
        <v>771</v>
      </c>
      <c r="L1029" t="s">
        <v>24</v>
      </c>
      <c r="M1029" t="s">
        <v>27</v>
      </c>
      <c r="N1029">
        <v>19</v>
      </c>
      <c r="O1029">
        <v>3847</v>
      </c>
      <c r="P1029">
        <v>2431.09</v>
      </c>
      <c r="Q1029">
        <v>-387.84</v>
      </c>
    </row>
    <row r="1030" spans="2:17" hidden="1">
      <c r="B1030">
        <v>2017</v>
      </c>
      <c r="C1030">
        <v>4</v>
      </c>
      <c r="D1030" t="s">
        <v>746</v>
      </c>
      <c r="E1030" t="s">
        <v>747</v>
      </c>
      <c r="F1030" t="s">
        <v>772</v>
      </c>
      <c r="G1030" t="s">
        <v>773</v>
      </c>
      <c r="H1030" t="s">
        <v>144</v>
      </c>
      <c r="I1030" t="s">
        <v>21</v>
      </c>
      <c r="J1030" t="s">
        <v>31</v>
      </c>
      <c r="K1030" t="s">
        <v>774</v>
      </c>
      <c r="L1030" t="s">
        <v>24</v>
      </c>
      <c r="M1030" t="s">
        <v>25</v>
      </c>
      <c r="N1030">
        <v>481</v>
      </c>
      <c r="O1030">
        <v>4298</v>
      </c>
      <c r="P1030">
        <v>3397.79</v>
      </c>
      <c r="Q1030">
        <v>-1492.74</v>
      </c>
    </row>
    <row r="1031" spans="2:17" hidden="1">
      <c r="B1031">
        <v>2017</v>
      </c>
      <c r="C1031">
        <v>4</v>
      </c>
      <c r="D1031" t="s">
        <v>746</v>
      </c>
      <c r="E1031" t="s">
        <v>747</v>
      </c>
      <c r="F1031" t="s">
        <v>772</v>
      </c>
      <c r="G1031" t="s">
        <v>773</v>
      </c>
      <c r="H1031" t="s">
        <v>144</v>
      </c>
      <c r="I1031" t="s">
        <v>21</v>
      </c>
      <c r="J1031" t="s">
        <v>31</v>
      </c>
      <c r="K1031" t="s">
        <v>774</v>
      </c>
      <c r="L1031" t="s">
        <v>24</v>
      </c>
      <c r="M1031" t="s">
        <v>26</v>
      </c>
      <c r="N1031">
        <v>489</v>
      </c>
      <c r="O1031">
        <v>29087</v>
      </c>
      <c r="P1031">
        <v>16992.87</v>
      </c>
      <c r="Q1031">
        <v>-5141.92</v>
      </c>
    </row>
    <row r="1032" spans="2:17" hidden="1">
      <c r="B1032">
        <v>2017</v>
      </c>
      <c r="C1032">
        <v>4</v>
      </c>
      <c r="D1032" t="s">
        <v>746</v>
      </c>
      <c r="E1032" t="s">
        <v>747</v>
      </c>
      <c r="F1032" t="s">
        <v>772</v>
      </c>
      <c r="G1032" t="s">
        <v>773</v>
      </c>
      <c r="H1032" t="s">
        <v>144</v>
      </c>
      <c r="I1032" t="s">
        <v>21</v>
      </c>
      <c r="J1032" t="s">
        <v>31</v>
      </c>
      <c r="K1032" t="s">
        <v>774</v>
      </c>
      <c r="L1032" t="s">
        <v>24</v>
      </c>
      <c r="M1032" t="s">
        <v>27</v>
      </c>
      <c r="N1032">
        <v>116</v>
      </c>
      <c r="O1032">
        <v>28379</v>
      </c>
      <c r="P1032">
        <v>18420.53</v>
      </c>
      <c r="Q1032">
        <v>-1736.78</v>
      </c>
    </row>
    <row r="1033" spans="2:17" hidden="1">
      <c r="B1033">
        <v>2017</v>
      </c>
      <c r="C1033">
        <v>4</v>
      </c>
      <c r="D1033" t="s">
        <v>746</v>
      </c>
      <c r="E1033" t="s">
        <v>747</v>
      </c>
      <c r="F1033" t="s">
        <v>1326</v>
      </c>
      <c r="G1033" t="s">
        <v>1375</v>
      </c>
      <c r="H1033" t="s">
        <v>30</v>
      </c>
      <c r="I1033" t="s">
        <v>21</v>
      </c>
      <c r="J1033" t="s">
        <v>31</v>
      </c>
      <c r="K1033" t="s">
        <v>1297</v>
      </c>
      <c r="L1033" t="s">
        <v>24</v>
      </c>
      <c r="M1033" t="s">
        <v>25</v>
      </c>
      <c r="N1033">
        <v>83</v>
      </c>
      <c r="O1033">
        <v>797</v>
      </c>
      <c r="P1033">
        <v>764.82</v>
      </c>
      <c r="Q1033">
        <v>-325.81</v>
      </c>
    </row>
    <row r="1034" spans="2:17" hidden="1">
      <c r="B1034">
        <v>2017</v>
      </c>
      <c r="C1034">
        <v>4</v>
      </c>
      <c r="D1034" t="s">
        <v>746</v>
      </c>
      <c r="E1034" t="s">
        <v>747</v>
      </c>
      <c r="F1034" t="s">
        <v>1326</v>
      </c>
      <c r="G1034" t="s">
        <v>1375</v>
      </c>
      <c r="H1034" t="s">
        <v>30</v>
      </c>
      <c r="I1034" t="s">
        <v>21</v>
      </c>
      <c r="J1034" t="s">
        <v>31</v>
      </c>
      <c r="K1034" t="s">
        <v>1297</v>
      </c>
      <c r="L1034" t="s">
        <v>24</v>
      </c>
      <c r="M1034" t="s">
        <v>26</v>
      </c>
      <c r="N1034">
        <v>30</v>
      </c>
      <c r="O1034">
        <v>1476</v>
      </c>
      <c r="P1034">
        <v>997.41</v>
      </c>
      <c r="Q1034">
        <v>-367.8</v>
      </c>
    </row>
    <row r="1035" spans="2:17" hidden="1">
      <c r="B1035">
        <v>2017</v>
      </c>
      <c r="C1035">
        <v>4</v>
      </c>
      <c r="D1035" t="s">
        <v>746</v>
      </c>
      <c r="E1035" t="s">
        <v>747</v>
      </c>
      <c r="F1035" t="s">
        <v>1326</v>
      </c>
      <c r="G1035" t="s">
        <v>1375</v>
      </c>
      <c r="H1035" t="s">
        <v>30</v>
      </c>
      <c r="I1035" t="s">
        <v>21</v>
      </c>
      <c r="J1035" t="s">
        <v>31</v>
      </c>
      <c r="K1035" t="s">
        <v>1297</v>
      </c>
      <c r="L1035" t="s">
        <v>24</v>
      </c>
      <c r="M1035" t="s">
        <v>27</v>
      </c>
      <c r="N1035">
        <v>6</v>
      </c>
      <c r="O1035">
        <v>1551</v>
      </c>
      <c r="P1035">
        <v>1272.8900000000001</v>
      </c>
      <c r="Q1035">
        <v>-26.78</v>
      </c>
    </row>
    <row r="1036" spans="2:17" hidden="1">
      <c r="B1036">
        <v>2017</v>
      </c>
      <c r="C1036">
        <v>4</v>
      </c>
      <c r="D1036" t="s">
        <v>746</v>
      </c>
      <c r="E1036" t="s">
        <v>747</v>
      </c>
      <c r="F1036" t="s">
        <v>1311</v>
      </c>
      <c r="G1036" t="s">
        <v>1334</v>
      </c>
      <c r="H1036" t="s">
        <v>30</v>
      </c>
      <c r="I1036" t="s">
        <v>21</v>
      </c>
      <c r="J1036" t="s">
        <v>31</v>
      </c>
      <c r="K1036" t="s">
        <v>1298</v>
      </c>
      <c r="L1036" t="s">
        <v>24</v>
      </c>
      <c r="M1036" t="s">
        <v>25</v>
      </c>
      <c r="N1036">
        <v>315</v>
      </c>
      <c r="O1036">
        <v>2092</v>
      </c>
      <c r="P1036">
        <v>2506.3000000000002</v>
      </c>
      <c r="Q1036">
        <v>-839.79</v>
      </c>
    </row>
    <row r="1037" spans="2:17" hidden="1">
      <c r="B1037">
        <v>2017</v>
      </c>
      <c r="C1037">
        <v>4</v>
      </c>
      <c r="D1037" t="s">
        <v>746</v>
      </c>
      <c r="E1037" t="s">
        <v>747</v>
      </c>
      <c r="F1037" t="s">
        <v>1311</v>
      </c>
      <c r="G1037" t="s">
        <v>1334</v>
      </c>
      <c r="H1037" t="s">
        <v>30</v>
      </c>
      <c r="I1037" t="s">
        <v>21</v>
      </c>
      <c r="J1037" t="s">
        <v>31</v>
      </c>
      <c r="K1037" t="s">
        <v>1298</v>
      </c>
      <c r="L1037" t="s">
        <v>24</v>
      </c>
      <c r="M1037" t="s">
        <v>26</v>
      </c>
      <c r="N1037">
        <v>39</v>
      </c>
      <c r="O1037">
        <v>1919</v>
      </c>
      <c r="P1037">
        <v>1277.8499999999999</v>
      </c>
      <c r="Q1037">
        <v>-469.69</v>
      </c>
    </row>
    <row r="1038" spans="2:17" hidden="1">
      <c r="B1038">
        <v>2017</v>
      </c>
      <c r="C1038">
        <v>4</v>
      </c>
      <c r="D1038" t="s">
        <v>746</v>
      </c>
      <c r="E1038" t="s">
        <v>747</v>
      </c>
      <c r="F1038" t="s">
        <v>1311</v>
      </c>
      <c r="G1038" t="s">
        <v>1334</v>
      </c>
      <c r="H1038" t="s">
        <v>30</v>
      </c>
      <c r="I1038" t="s">
        <v>21</v>
      </c>
      <c r="J1038" t="s">
        <v>31</v>
      </c>
      <c r="K1038" t="s">
        <v>1298</v>
      </c>
      <c r="L1038" t="s">
        <v>24</v>
      </c>
      <c r="M1038" t="s">
        <v>27</v>
      </c>
      <c r="N1038">
        <v>1</v>
      </c>
      <c r="O1038">
        <v>132</v>
      </c>
      <c r="P1038">
        <v>114.2</v>
      </c>
      <c r="Q1038">
        <v>3</v>
      </c>
    </row>
    <row r="1039" spans="2:17" hidden="1">
      <c r="B1039">
        <v>2017</v>
      </c>
      <c r="C1039">
        <v>4</v>
      </c>
      <c r="D1039" t="s">
        <v>775</v>
      </c>
      <c r="E1039" t="s">
        <v>776</v>
      </c>
      <c r="F1039" t="s">
        <v>777</v>
      </c>
      <c r="G1039" t="s">
        <v>778</v>
      </c>
      <c r="H1039" t="s">
        <v>140</v>
      </c>
      <c r="I1039" t="s">
        <v>1073</v>
      </c>
      <c r="J1039" t="s">
        <v>31</v>
      </c>
      <c r="K1039" t="s">
        <v>779</v>
      </c>
      <c r="L1039" t="s">
        <v>24</v>
      </c>
      <c r="M1039" t="s">
        <v>25</v>
      </c>
      <c r="N1039">
        <v>26128</v>
      </c>
      <c r="O1039">
        <v>303195</v>
      </c>
      <c r="P1039">
        <v>209445.11</v>
      </c>
      <c r="Q1039">
        <v>-43327.03</v>
      </c>
    </row>
    <row r="1040" spans="2:17" hidden="1">
      <c r="B1040">
        <v>2017</v>
      </c>
      <c r="C1040">
        <v>4</v>
      </c>
      <c r="D1040" t="s">
        <v>775</v>
      </c>
      <c r="E1040" t="s">
        <v>776</v>
      </c>
      <c r="F1040" t="s">
        <v>777</v>
      </c>
      <c r="G1040" t="s">
        <v>778</v>
      </c>
      <c r="H1040" t="s">
        <v>140</v>
      </c>
      <c r="I1040" t="s">
        <v>1073</v>
      </c>
      <c r="J1040" t="s">
        <v>31</v>
      </c>
      <c r="K1040" t="s">
        <v>779</v>
      </c>
      <c r="L1040" t="s">
        <v>24</v>
      </c>
      <c r="M1040" t="s">
        <v>26</v>
      </c>
      <c r="N1040">
        <v>46264</v>
      </c>
      <c r="O1040">
        <v>2971528</v>
      </c>
      <c r="P1040">
        <v>1640955.68</v>
      </c>
      <c r="Q1040">
        <v>-198472.56</v>
      </c>
    </row>
    <row r="1041" spans="2:17" hidden="1">
      <c r="B1041">
        <v>2017</v>
      </c>
      <c r="C1041">
        <v>4</v>
      </c>
      <c r="D1041" t="s">
        <v>775</v>
      </c>
      <c r="E1041" t="s">
        <v>776</v>
      </c>
      <c r="F1041" t="s">
        <v>777</v>
      </c>
      <c r="G1041" t="s">
        <v>778</v>
      </c>
      <c r="H1041" t="s">
        <v>140</v>
      </c>
      <c r="I1041" t="s">
        <v>1073</v>
      </c>
      <c r="J1041" t="s">
        <v>31</v>
      </c>
      <c r="K1041" t="s">
        <v>779</v>
      </c>
      <c r="L1041" t="s">
        <v>24</v>
      </c>
      <c r="M1041" t="s">
        <v>27</v>
      </c>
      <c r="N1041">
        <v>39369</v>
      </c>
      <c r="O1041">
        <v>8155748</v>
      </c>
      <c r="P1041">
        <v>4910966.6500000004</v>
      </c>
      <c r="Q1041">
        <v>128647.34</v>
      </c>
    </row>
    <row r="1042" spans="2:17" hidden="1">
      <c r="B1042">
        <v>2017</v>
      </c>
      <c r="C1042">
        <v>4</v>
      </c>
      <c r="D1042" t="s">
        <v>775</v>
      </c>
      <c r="E1042" t="s">
        <v>776</v>
      </c>
      <c r="F1042" t="s">
        <v>780</v>
      </c>
      <c r="G1042" t="s">
        <v>781</v>
      </c>
      <c r="H1042" t="s">
        <v>144</v>
      </c>
      <c r="I1042" t="s">
        <v>21</v>
      </c>
      <c r="J1042" t="s">
        <v>31</v>
      </c>
      <c r="K1042" t="s">
        <v>782</v>
      </c>
      <c r="L1042" t="s">
        <v>24</v>
      </c>
      <c r="M1042" t="s">
        <v>25</v>
      </c>
      <c r="N1042">
        <v>366</v>
      </c>
      <c r="O1042">
        <v>3979</v>
      </c>
      <c r="P1042">
        <v>2429.66</v>
      </c>
      <c r="Q1042">
        <v>-1137.19</v>
      </c>
    </row>
    <row r="1043" spans="2:17" hidden="1">
      <c r="B1043">
        <v>2017</v>
      </c>
      <c r="C1043">
        <v>4</v>
      </c>
      <c r="D1043" t="s">
        <v>775</v>
      </c>
      <c r="E1043" t="s">
        <v>776</v>
      </c>
      <c r="F1043" t="s">
        <v>780</v>
      </c>
      <c r="G1043" t="s">
        <v>781</v>
      </c>
      <c r="H1043" t="s">
        <v>144</v>
      </c>
      <c r="I1043" t="s">
        <v>21</v>
      </c>
      <c r="J1043" t="s">
        <v>31</v>
      </c>
      <c r="K1043" t="s">
        <v>782</v>
      </c>
      <c r="L1043" t="s">
        <v>24</v>
      </c>
      <c r="M1043" t="s">
        <v>26</v>
      </c>
      <c r="N1043">
        <v>524</v>
      </c>
      <c r="O1043">
        <v>32634</v>
      </c>
      <c r="P1043">
        <v>16015.43</v>
      </c>
      <c r="Q1043">
        <v>-4490.68</v>
      </c>
    </row>
    <row r="1044" spans="2:17" hidden="1">
      <c r="B1044">
        <v>2017</v>
      </c>
      <c r="C1044">
        <v>4</v>
      </c>
      <c r="D1044" t="s">
        <v>775</v>
      </c>
      <c r="E1044" t="s">
        <v>776</v>
      </c>
      <c r="F1044" t="s">
        <v>780</v>
      </c>
      <c r="G1044" t="s">
        <v>781</v>
      </c>
      <c r="H1044" t="s">
        <v>144</v>
      </c>
      <c r="I1044" t="s">
        <v>21</v>
      </c>
      <c r="J1044" t="s">
        <v>31</v>
      </c>
      <c r="K1044" t="s">
        <v>782</v>
      </c>
      <c r="L1044" t="s">
        <v>24</v>
      </c>
      <c r="M1044" t="s">
        <v>27</v>
      </c>
      <c r="N1044">
        <v>308</v>
      </c>
      <c r="O1044">
        <v>58291</v>
      </c>
      <c r="P1044">
        <v>35340.71</v>
      </c>
      <c r="Q1044">
        <v>928.55</v>
      </c>
    </row>
    <row r="1045" spans="2:17" hidden="1">
      <c r="B1045">
        <v>2017</v>
      </c>
      <c r="C1045">
        <v>4</v>
      </c>
      <c r="D1045" t="s">
        <v>775</v>
      </c>
      <c r="E1045" t="s">
        <v>776</v>
      </c>
      <c r="F1045" t="s">
        <v>783</v>
      </c>
      <c r="G1045" t="s">
        <v>784</v>
      </c>
      <c r="H1045" t="s">
        <v>140</v>
      </c>
      <c r="I1045" t="s">
        <v>1073</v>
      </c>
      <c r="J1045" t="s">
        <v>31</v>
      </c>
      <c r="K1045" t="s">
        <v>785</v>
      </c>
      <c r="L1045" t="s">
        <v>24</v>
      </c>
      <c r="M1045" t="s">
        <v>25</v>
      </c>
      <c r="N1045">
        <v>3244</v>
      </c>
      <c r="O1045">
        <v>33389</v>
      </c>
      <c r="P1045">
        <v>24179.91</v>
      </c>
      <c r="Q1045">
        <v>-4771.54</v>
      </c>
    </row>
    <row r="1046" spans="2:17" hidden="1">
      <c r="B1046">
        <v>2017</v>
      </c>
      <c r="C1046">
        <v>4</v>
      </c>
      <c r="D1046" t="s">
        <v>775</v>
      </c>
      <c r="E1046" t="s">
        <v>776</v>
      </c>
      <c r="F1046" t="s">
        <v>783</v>
      </c>
      <c r="G1046" t="s">
        <v>784</v>
      </c>
      <c r="H1046" t="s">
        <v>140</v>
      </c>
      <c r="I1046" t="s">
        <v>1073</v>
      </c>
      <c r="J1046" t="s">
        <v>31</v>
      </c>
      <c r="K1046" t="s">
        <v>785</v>
      </c>
      <c r="L1046" t="s">
        <v>24</v>
      </c>
      <c r="M1046" t="s">
        <v>26</v>
      </c>
      <c r="N1046">
        <v>6041</v>
      </c>
      <c r="O1046">
        <v>399509</v>
      </c>
      <c r="P1046">
        <v>220843.19</v>
      </c>
      <c r="Q1046">
        <v>-25915.89</v>
      </c>
    </row>
    <row r="1047" spans="2:17" hidden="1">
      <c r="B1047">
        <v>2017</v>
      </c>
      <c r="C1047">
        <v>4</v>
      </c>
      <c r="D1047" t="s">
        <v>775</v>
      </c>
      <c r="E1047" t="s">
        <v>776</v>
      </c>
      <c r="F1047" t="s">
        <v>783</v>
      </c>
      <c r="G1047" t="s">
        <v>784</v>
      </c>
      <c r="H1047" t="s">
        <v>140</v>
      </c>
      <c r="I1047" t="s">
        <v>1073</v>
      </c>
      <c r="J1047" t="s">
        <v>31</v>
      </c>
      <c r="K1047" t="s">
        <v>785</v>
      </c>
      <c r="L1047" t="s">
        <v>24</v>
      </c>
      <c r="M1047" t="s">
        <v>27</v>
      </c>
      <c r="N1047">
        <v>7372</v>
      </c>
      <c r="O1047">
        <v>1587056</v>
      </c>
      <c r="P1047">
        <v>954737.53</v>
      </c>
      <c r="Q1047">
        <v>25007.71</v>
      </c>
    </row>
    <row r="1048" spans="2:17" hidden="1">
      <c r="B1048">
        <v>2017</v>
      </c>
      <c r="C1048">
        <v>4</v>
      </c>
      <c r="D1048" t="s">
        <v>775</v>
      </c>
      <c r="E1048" t="s">
        <v>776</v>
      </c>
      <c r="F1048" t="s">
        <v>786</v>
      </c>
      <c r="G1048" t="s">
        <v>787</v>
      </c>
      <c r="H1048" t="s">
        <v>140</v>
      </c>
      <c r="I1048" t="s">
        <v>1073</v>
      </c>
      <c r="J1048" t="s">
        <v>31</v>
      </c>
      <c r="K1048" t="s">
        <v>788</v>
      </c>
      <c r="L1048" t="s">
        <v>24</v>
      </c>
      <c r="M1048" t="s">
        <v>25</v>
      </c>
      <c r="N1048">
        <v>5318</v>
      </c>
      <c r="O1048">
        <v>68954</v>
      </c>
      <c r="P1048">
        <v>45735.58</v>
      </c>
      <c r="Q1048">
        <v>-9854</v>
      </c>
    </row>
    <row r="1049" spans="2:17" hidden="1">
      <c r="B1049">
        <v>2017</v>
      </c>
      <c r="C1049">
        <v>4</v>
      </c>
      <c r="D1049" t="s">
        <v>775</v>
      </c>
      <c r="E1049" t="s">
        <v>776</v>
      </c>
      <c r="F1049" t="s">
        <v>786</v>
      </c>
      <c r="G1049" t="s">
        <v>787</v>
      </c>
      <c r="H1049" t="s">
        <v>140</v>
      </c>
      <c r="I1049" t="s">
        <v>1073</v>
      </c>
      <c r="J1049" t="s">
        <v>31</v>
      </c>
      <c r="K1049" t="s">
        <v>788</v>
      </c>
      <c r="L1049" t="s">
        <v>24</v>
      </c>
      <c r="M1049" t="s">
        <v>26</v>
      </c>
      <c r="N1049">
        <v>7936</v>
      </c>
      <c r="O1049">
        <v>489543</v>
      </c>
      <c r="P1049">
        <v>269898.51</v>
      </c>
      <c r="Q1049">
        <v>-34091.980000000003</v>
      </c>
    </row>
    <row r="1050" spans="2:17" hidden="1">
      <c r="B1050">
        <v>2017</v>
      </c>
      <c r="C1050">
        <v>4</v>
      </c>
      <c r="D1050" t="s">
        <v>775</v>
      </c>
      <c r="E1050" t="s">
        <v>776</v>
      </c>
      <c r="F1050" t="s">
        <v>786</v>
      </c>
      <c r="G1050" t="s">
        <v>787</v>
      </c>
      <c r="H1050" t="s">
        <v>140</v>
      </c>
      <c r="I1050" t="s">
        <v>1073</v>
      </c>
      <c r="J1050" t="s">
        <v>31</v>
      </c>
      <c r="K1050" t="s">
        <v>788</v>
      </c>
      <c r="L1050" t="s">
        <v>24</v>
      </c>
      <c r="M1050" t="s">
        <v>27</v>
      </c>
      <c r="N1050">
        <v>3678</v>
      </c>
      <c r="O1050">
        <v>605050</v>
      </c>
      <c r="P1050">
        <v>366253.99</v>
      </c>
      <c r="Q1050">
        <v>9166.2099999999991</v>
      </c>
    </row>
    <row r="1051" spans="2:17" hidden="1">
      <c r="B1051">
        <v>2017</v>
      </c>
      <c r="C1051">
        <v>4</v>
      </c>
      <c r="D1051" t="s">
        <v>775</v>
      </c>
      <c r="E1051" t="s">
        <v>776</v>
      </c>
      <c r="F1051" t="s">
        <v>789</v>
      </c>
      <c r="G1051" t="s">
        <v>790</v>
      </c>
      <c r="H1051" t="s">
        <v>140</v>
      </c>
      <c r="I1051" t="s">
        <v>1073</v>
      </c>
      <c r="J1051" t="s">
        <v>31</v>
      </c>
      <c r="K1051" t="s">
        <v>791</v>
      </c>
      <c r="L1051" t="s">
        <v>24</v>
      </c>
      <c r="M1051" t="s">
        <v>25</v>
      </c>
      <c r="N1051">
        <v>2694</v>
      </c>
      <c r="O1051">
        <v>30841</v>
      </c>
      <c r="P1051">
        <v>21414.91</v>
      </c>
      <c r="Q1051">
        <v>-4407.09</v>
      </c>
    </row>
    <row r="1052" spans="2:17" hidden="1">
      <c r="B1052">
        <v>2017</v>
      </c>
      <c r="C1052">
        <v>4</v>
      </c>
      <c r="D1052" t="s">
        <v>775</v>
      </c>
      <c r="E1052" t="s">
        <v>776</v>
      </c>
      <c r="F1052" t="s">
        <v>789</v>
      </c>
      <c r="G1052" t="s">
        <v>790</v>
      </c>
      <c r="H1052" t="s">
        <v>140</v>
      </c>
      <c r="I1052" t="s">
        <v>1073</v>
      </c>
      <c r="J1052" t="s">
        <v>31</v>
      </c>
      <c r="K1052" t="s">
        <v>791</v>
      </c>
      <c r="L1052" t="s">
        <v>24</v>
      </c>
      <c r="M1052" t="s">
        <v>26</v>
      </c>
      <c r="N1052">
        <v>4207</v>
      </c>
      <c r="O1052">
        <v>267863</v>
      </c>
      <c r="P1052">
        <v>147875.14000000001</v>
      </c>
      <c r="Q1052">
        <v>-18048.03</v>
      </c>
    </row>
    <row r="1053" spans="2:17" hidden="1">
      <c r="B1053">
        <v>2017</v>
      </c>
      <c r="C1053">
        <v>4</v>
      </c>
      <c r="D1053" t="s">
        <v>775</v>
      </c>
      <c r="E1053" t="s">
        <v>776</v>
      </c>
      <c r="F1053" t="s">
        <v>789</v>
      </c>
      <c r="G1053" t="s">
        <v>790</v>
      </c>
      <c r="H1053" t="s">
        <v>140</v>
      </c>
      <c r="I1053" t="s">
        <v>1073</v>
      </c>
      <c r="J1053" t="s">
        <v>31</v>
      </c>
      <c r="K1053" t="s">
        <v>791</v>
      </c>
      <c r="L1053" t="s">
        <v>24</v>
      </c>
      <c r="M1053" t="s">
        <v>27</v>
      </c>
      <c r="N1053">
        <v>3166</v>
      </c>
      <c r="O1053">
        <v>649528</v>
      </c>
      <c r="P1053">
        <v>391215.98</v>
      </c>
      <c r="Q1053">
        <v>10256.48</v>
      </c>
    </row>
    <row r="1054" spans="2:17" hidden="1">
      <c r="B1054">
        <v>2017</v>
      </c>
      <c r="C1054">
        <v>4</v>
      </c>
      <c r="D1054" t="s">
        <v>775</v>
      </c>
      <c r="E1054" t="s">
        <v>776</v>
      </c>
      <c r="F1054" t="s">
        <v>792</v>
      </c>
      <c r="G1054" t="s">
        <v>793</v>
      </c>
      <c r="H1054" t="s">
        <v>152</v>
      </c>
      <c r="I1054" t="s">
        <v>21</v>
      </c>
      <c r="J1054" t="s">
        <v>31</v>
      </c>
      <c r="K1054" t="s">
        <v>794</v>
      </c>
      <c r="L1054" t="s">
        <v>24</v>
      </c>
      <c r="M1054" t="s">
        <v>25</v>
      </c>
      <c r="N1054">
        <v>9381</v>
      </c>
      <c r="O1054">
        <v>99619</v>
      </c>
      <c r="P1054">
        <v>61597.5</v>
      </c>
      <c r="Q1054">
        <v>-28472.51</v>
      </c>
    </row>
    <row r="1055" spans="2:17" hidden="1">
      <c r="B1055">
        <v>2017</v>
      </c>
      <c r="C1055">
        <v>4</v>
      </c>
      <c r="D1055" t="s">
        <v>775</v>
      </c>
      <c r="E1055" t="s">
        <v>776</v>
      </c>
      <c r="F1055" t="s">
        <v>792</v>
      </c>
      <c r="G1055" t="s">
        <v>793</v>
      </c>
      <c r="H1055" t="s">
        <v>152</v>
      </c>
      <c r="I1055" t="s">
        <v>21</v>
      </c>
      <c r="J1055" t="s">
        <v>31</v>
      </c>
      <c r="K1055" t="s">
        <v>794</v>
      </c>
      <c r="L1055" t="s">
        <v>24</v>
      </c>
      <c r="M1055" t="s">
        <v>26</v>
      </c>
      <c r="N1055">
        <v>3099</v>
      </c>
      <c r="O1055">
        <v>156083</v>
      </c>
      <c r="P1055">
        <v>73611.039999999994</v>
      </c>
      <c r="Q1055">
        <v>-26558.43</v>
      </c>
    </row>
    <row r="1056" spans="2:17" hidden="1">
      <c r="B1056">
        <v>2017</v>
      </c>
      <c r="C1056">
        <v>4</v>
      </c>
      <c r="D1056" t="s">
        <v>775</v>
      </c>
      <c r="E1056" t="s">
        <v>776</v>
      </c>
      <c r="F1056" t="s">
        <v>792</v>
      </c>
      <c r="G1056" t="s">
        <v>793</v>
      </c>
      <c r="H1056" t="s">
        <v>152</v>
      </c>
      <c r="I1056" t="s">
        <v>21</v>
      </c>
      <c r="J1056" t="s">
        <v>31</v>
      </c>
      <c r="K1056" t="s">
        <v>794</v>
      </c>
      <c r="L1056" t="s">
        <v>24</v>
      </c>
      <c r="M1056" t="s">
        <v>27</v>
      </c>
      <c r="N1056">
        <v>321</v>
      </c>
      <c r="O1056">
        <v>61712</v>
      </c>
      <c r="P1056">
        <v>37396.379999999997</v>
      </c>
      <c r="Q1056">
        <v>982.5</v>
      </c>
    </row>
    <row r="1057" spans="2:17" hidden="1">
      <c r="B1057">
        <v>2017</v>
      </c>
      <c r="C1057">
        <v>4</v>
      </c>
      <c r="D1057" t="s">
        <v>775</v>
      </c>
      <c r="E1057" t="s">
        <v>776</v>
      </c>
      <c r="F1057" t="s">
        <v>795</v>
      </c>
      <c r="G1057" t="s">
        <v>796</v>
      </c>
      <c r="H1057" t="s">
        <v>121</v>
      </c>
      <c r="I1057" t="s">
        <v>1073</v>
      </c>
      <c r="J1057" t="s">
        <v>31</v>
      </c>
      <c r="K1057" t="s">
        <v>797</v>
      </c>
      <c r="L1057" t="s">
        <v>24</v>
      </c>
      <c r="M1057" t="s">
        <v>25</v>
      </c>
      <c r="N1057">
        <v>84</v>
      </c>
      <c r="O1057">
        <v>754</v>
      </c>
      <c r="P1057">
        <v>587.11</v>
      </c>
      <c r="Q1057">
        <v>-107.71</v>
      </c>
    </row>
    <row r="1058" spans="2:17" hidden="1">
      <c r="B1058">
        <v>2017</v>
      </c>
      <c r="C1058">
        <v>4</v>
      </c>
      <c r="D1058" t="s">
        <v>775</v>
      </c>
      <c r="E1058" t="s">
        <v>776</v>
      </c>
      <c r="F1058" t="s">
        <v>795</v>
      </c>
      <c r="G1058" t="s">
        <v>796</v>
      </c>
      <c r="H1058" t="s">
        <v>121</v>
      </c>
      <c r="I1058" t="s">
        <v>1073</v>
      </c>
      <c r="J1058" t="s">
        <v>31</v>
      </c>
      <c r="K1058" t="s">
        <v>797</v>
      </c>
      <c r="L1058" t="s">
        <v>24</v>
      </c>
      <c r="M1058" t="s">
        <v>26</v>
      </c>
      <c r="N1058">
        <v>93</v>
      </c>
      <c r="O1058">
        <v>6122</v>
      </c>
      <c r="P1058">
        <v>3392.93</v>
      </c>
      <c r="Q1058">
        <v>-398.97</v>
      </c>
    </row>
    <row r="1059" spans="2:17" hidden="1">
      <c r="B1059">
        <v>2017</v>
      </c>
      <c r="C1059">
        <v>4</v>
      </c>
      <c r="D1059" t="s">
        <v>775</v>
      </c>
      <c r="E1059" t="s">
        <v>776</v>
      </c>
      <c r="F1059" t="s">
        <v>795</v>
      </c>
      <c r="G1059" t="s">
        <v>796</v>
      </c>
      <c r="H1059" t="s">
        <v>121</v>
      </c>
      <c r="I1059" t="s">
        <v>1073</v>
      </c>
      <c r="J1059" t="s">
        <v>31</v>
      </c>
      <c r="K1059" t="s">
        <v>797</v>
      </c>
      <c r="L1059" t="s">
        <v>24</v>
      </c>
      <c r="M1059" t="s">
        <v>27</v>
      </c>
      <c r="N1059">
        <v>147</v>
      </c>
      <c r="O1059">
        <v>46870</v>
      </c>
      <c r="P1059">
        <v>27990.75</v>
      </c>
      <c r="Q1059">
        <v>733.56</v>
      </c>
    </row>
    <row r="1060" spans="2:17" hidden="1">
      <c r="B1060">
        <v>2017</v>
      </c>
      <c r="C1060">
        <v>4</v>
      </c>
      <c r="D1060" t="s">
        <v>775</v>
      </c>
      <c r="E1060" t="s">
        <v>776</v>
      </c>
      <c r="F1060" t="s">
        <v>798</v>
      </c>
      <c r="G1060" t="s">
        <v>799</v>
      </c>
      <c r="H1060" t="s">
        <v>152</v>
      </c>
      <c r="I1060" t="s">
        <v>21</v>
      </c>
      <c r="J1060" t="s">
        <v>31</v>
      </c>
      <c r="K1060" t="s">
        <v>800</v>
      </c>
      <c r="L1060" t="s">
        <v>24</v>
      </c>
      <c r="M1060" t="s">
        <v>25</v>
      </c>
      <c r="N1060">
        <v>17326</v>
      </c>
      <c r="O1060">
        <v>196427</v>
      </c>
      <c r="P1060">
        <v>117322.83</v>
      </c>
      <c r="Q1060">
        <v>-56140.63</v>
      </c>
    </row>
    <row r="1061" spans="2:17" hidden="1">
      <c r="B1061">
        <v>2017</v>
      </c>
      <c r="C1061">
        <v>4</v>
      </c>
      <c r="D1061" t="s">
        <v>775</v>
      </c>
      <c r="E1061" t="s">
        <v>776</v>
      </c>
      <c r="F1061" t="s">
        <v>798</v>
      </c>
      <c r="G1061" t="s">
        <v>799</v>
      </c>
      <c r="H1061" t="s">
        <v>152</v>
      </c>
      <c r="I1061" t="s">
        <v>21</v>
      </c>
      <c r="J1061" t="s">
        <v>31</v>
      </c>
      <c r="K1061" t="s">
        <v>800</v>
      </c>
      <c r="L1061" t="s">
        <v>24</v>
      </c>
      <c r="M1061" t="s">
        <v>26</v>
      </c>
      <c r="N1061">
        <v>9031</v>
      </c>
      <c r="O1061">
        <v>505910</v>
      </c>
      <c r="P1061">
        <v>243705.47</v>
      </c>
      <c r="Q1061">
        <v>-77395.67</v>
      </c>
    </row>
    <row r="1062" spans="2:17" hidden="1">
      <c r="B1062">
        <v>2017</v>
      </c>
      <c r="C1062">
        <v>4</v>
      </c>
      <c r="D1062" t="s">
        <v>775</v>
      </c>
      <c r="E1062" t="s">
        <v>776</v>
      </c>
      <c r="F1062" t="s">
        <v>798</v>
      </c>
      <c r="G1062" t="s">
        <v>799</v>
      </c>
      <c r="H1062" t="s">
        <v>152</v>
      </c>
      <c r="I1062" t="s">
        <v>21</v>
      </c>
      <c r="J1062" t="s">
        <v>31</v>
      </c>
      <c r="K1062" t="s">
        <v>800</v>
      </c>
      <c r="L1062" t="s">
        <v>24</v>
      </c>
      <c r="M1062" t="s">
        <v>27</v>
      </c>
      <c r="N1062">
        <v>2577</v>
      </c>
      <c r="O1062">
        <v>533630</v>
      </c>
      <c r="P1062">
        <v>322648.76</v>
      </c>
      <c r="Q1062">
        <v>8476.16</v>
      </c>
    </row>
    <row r="1063" spans="2:17" hidden="1">
      <c r="B1063">
        <v>2017</v>
      </c>
      <c r="C1063">
        <v>4</v>
      </c>
      <c r="D1063" t="s">
        <v>775</v>
      </c>
      <c r="E1063" t="s">
        <v>776</v>
      </c>
      <c r="F1063" t="s">
        <v>801</v>
      </c>
      <c r="G1063" t="s">
        <v>802</v>
      </c>
      <c r="H1063" t="s">
        <v>144</v>
      </c>
      <c r="I1063" t="s">
        <v>21</v>
      </c>
      <c r="J1063" t="s">
        <v>31</v>
      </c>
      <c r="K1063" t="s">
        <v>803</v>
      </c>
      <c r="L1063" t="s">
        <v>24</v>
      </c>
      <c r="M1063" t="s">
        <v>25</v>
      </c>
      <c r="N1063">
        <v>17271</v>
      </c>
      <c r="O1063">
        <v>187861</v>
      </c>
      <c r="P1063">
        <v>114679.18</v>
      </c>
      <c r="Q1063">
        <v>-53693.13</v>
      </c>
    </row>
    <row r="1064" spans="2:17" hidden="1">
      <c r="B1064">
        <v>2017</v>
      </c>
      <c r="C1064">
        <v>4</v>
      </c>
      <c r="D1064" t="s">
        <v>775</v>
      </c>
      <c r="E1064" t="s">
        <v>776</v>
      </c>
      <c r="F1064" t="s">
        <v>801</v>
      </c>
      <c r="G1064" t="s">
        <v>802</v>
      </c>
      <c r="H1064" t="s">
        <v>144</v>
      </c>
      <c r="I1064" t="s">
        <v>21</v>
      </c>
      <c r="J1064" t="s">
        <v>31</v>
      </c>
      <c r="K1064" t="s">
        <v>803</v>
      </c>
      <c r="L1064" t="s">
        <v>24</v>
      </c>
      <c r="M1064" t="s">
        <v>26</v>
      </c>
      <c r="N1064">
        <v>5778</v>
      </c>
      <c r="O1064">
        <v>306715</v>
      </c>
      <c r="P1064">
        <v>146223.5</v>
      </c>
      <c r="Q1064">
        <v>-49517.46</v>
      </c>
    </row>
    <row r="1065" spans="2:17" hidden="1">
      <c r="B1065">
        <v>2017</v>
      </c>
      <c r="C1065">
        <v>4</v>
      </c>
      <c r="D1065" t="s">
        <v>775</v>
      </c>
      <c r="E1065" t="s">
        <v>776</v>
      </c>
      <c r="F1065" t="s">
        <v>801</v>
      </c>
      <c r="G1065" t="s">
        <v>802</v>
      </c>
      <c r="H1065" t="s">
        <v>144</v>
      </c>
      <c r="I1065" t="s">
        <v>21</v>
      </c>
      <c r="J1065" t="s">
        <v>31</v>
      </c>
      <c r="K1065" t="s">
        <v>803</v>
      </c>
      <c r="L1065" t="s">
        <v>24</v>
      </c>
      <c r="M1065" t="s">
        <v>27</v>
      </c>
      <c r="N1065">
        <v>1118</v>
      </c>
      <c r="O1065">
        <v>218056</v>
      </c>
      <c r="P1065">
        <v>132079.06</v>
      </c>
      <c r="Q1065">
        <v>3470.09</v>
      </c>
    </row>
    <row r="1066" spans="2:17" hidden="1">
      <c r="B1066">
        <v>2017</v>
      </c>
      <c r="C1066">
        <v>4</v>
      </c>
      <c r="D1066" t="s">
        <v>775</v>
      </c>
      <c r="E1066" t="s">
        <v>776</v>
      </c>
      <c r="F1066" t="s">
        <v>804</v>
      </c>
      <c r="G1066" t="s">
        <v>805</v>
      </c>
      <c r="H1066" t="s">
        <v>152</v>
      </c>
      <c r="I1066" t="s">
        <v>21</v>
      </c>
      <c r="J1066" t="s">
        <v>31</v>
      </c>
      <c r="K1066" t="s">
        <v>806</v>
      </c>
      <c r="L1066" t="s">
        <v>24</v>
      </c>
      <c r="M1066" t="s">
        <v>25</v>
      </c>
      <c r="N1066">
        <v>30410</v>
      </c>
      <c r="O1066">
        <v>336928</v>
      </c>
      <c r="P1066">
        <v>203680.34</v>
      </c>
      <c r="Q1066">
        <v>-96299.61</v>
      </c>
    </row>
    <row r="1067" spans="2:17" hidden="1">
      <c r="B1067">
        <v>2017</v>
      </c>
      <c r="C1067">
        <v>4</v>
      </c>
      <c r="D1067" t="s">
        <v>775</v>
      </c>
      <c r="E1067" t="s">
        <v>776</v>
      </c>
      <c r="F1067" t="s">
        <v>804</v>
      </c>
      <c r="G1067" t="s">
        <v>805</v>
      </c>
      <c r="H1067" t="s">
        <v>152</v>
      </c>
      <c r="I1067" t="s">
        <v>21</v>
      </c>
      <c r="J1067" t="s">
        <v>31</v>
      </c>
      <c r="K1067" t="s">
        <v>806</v>
      </c>
      <c r="L1067" t="s">
        <v>24</v>
      </c>
      <c r="M1067" t="s">
        <v>26</v>
      </c>
      <c r="N1067">
        <v>10103</v>
      </c>
      <c r="O1067">
        <v>545199</v>
      </c>
      <c r="P1067">
        <v>260760.62</v>
      </c>
      <c r="Q1067">
        <v>-86585.86</v>
      </c>
    </row>
    <row r="1068" spans="2:17" hidden="1">
      <c r="B1068">
        <v>2017</v>
      </c>
      <c r="C1068">
        <v>4</v>
      </c>
      <c r="D1068" t="s">
        <v>775</v>
      </c>
      <c r="E1068" t="s">
        <v>776</v>
      </c>
      <c r="F1068" t="s">
        <v>804</v>
      </c>
      <c r="G1068" t="s">
        <v>805</v>
      </c>
      <c r="H1068" t="s">
        <v>152</v>
      </c>
      <c r="I1068" t="s">
        <v>21</v>
      </c>
      <c r="J1068" t="s">
        <v>31</v>
      </c>
      <c r="K1068" t="s">
        <v>806</v>
      </c>
      <c r="L1068" t="s">
        <v>24</v>
      </c>
      <c r="M1068" t="s">
        <v>27</v>
      </c>
      <c r="N1068">
        <v>2012</v>
      </c>
      <c r="O1068">
        <v>340176</v>
      </c>
      <c r="P1068">
        <v>207020.96</v>
      </c>
      <c r="Q1068">
        <v>5440.34</v>
      </c>
    </row>
    <row r="1069" spans="2:17" hidden="1">
      <c r="B1069">
        <v>2017</v>
      </c>
      <c r="C1069">
        <v>4</v>
      </c>
      <c r="D1069" t="s">
        <v>775</v>
      </c>
      <c r="E1069" t="s">
        <v>776</v>
      </c>
      <c r="F1069" t="s">
        <v>807</v>
      </c>
      <c r="G1069" t="s">
        <v>808</v>
      </c>
      <c r="H1069" t="s">
        <v>20</v>
      </c>
      <c r="I1069" t="s">
        <v>21</v>
      </c>
      <c r="J1069" t="s">
        <v>31</v>
      </c>
      <c r="K1069" t="s">
        <v>809</v>
      </c>
      <c r="L1069" t="s">
        <v>24</v>
      </c>
      <c r="M1069" t="s">
        <v>25</v>
      </c>
      <c r="N1069">
        <v>10171</v>
      </c>
      <c r="O1069">
        <v>94498</v>
      </c>
      <c r="P1069">
        <v>62922.62</v>
      </c>
      <c r="Q1069">
        <v>-27009.54</v>
      </c>
    </row>
    <row r="1070" spans="2:17" hidden="1">
      <c r="B1070">
        <v>2017</v>
      </c>
      <c r="C1070">
        <v>4</v>
      </c>
      <c r="D1070" t="s">
        <v>775</v>
      </c>
      <c r="E1070" t="s">
        <v>776</v>
      </c>
      <c r="F1070" t="s">
        <v>807</v>
      </c>
      <c r="G1070" t="s">
        <v>808</v>
      </c>
      <c r="H1070" t="s">
        <v>20</v>
      </c>
      <c r="I1070" t="s">
        <v>21</v>
      </c>
      <c r="J1070" t="s">
        <v>31</v>
      </c>
      <c r="K1070" t="s">
        <v>809</v>
      </c>
      <c r="L1070" t="s">
        <v>24</v>
      </c>
      <c r="M1070" t="s">
        <v>26</v>
      </c>
      <c r="N1070">
        <v>2312</v>
      </c>
      <c r="O1070">
        <v>118564</v>
      </c>
      <c r="P1070">
        <v>56117.15</v>
      </c>
      <c r="Q1070">
        <v>-19825.57</v>
      </c>
    </row>
    <row r="1071" spans="2:17" hidden="1">
      <c r="B1071">
        <v>2017</v>
      </c>
      <c r="C1071">
        <v>4</v>
      </c>
      <c r="D1071" t="s">
        <v>775</v>
      </c>
      <c r="E1071" t="s">
        <v>776</v>
      </c>
      <c r="F1071" t="s">
        <v>807</v>
      </c>
      <c r="G1071" t="s">
        <v>808</v>
      </c>
      <c r="H1071" t="s">
        <v>20</v>
      </c>
      <c r="I1071" t="s">
        <v>21</v>
      </c>
      <c r="J1071" t="s">
        <v>31</v>
      </c>
      <c r="K1071" t="s">
        <v>809</v>
      </c>
      <c r="L1071" t="s">
        <v>24</v>
      </c>
      <c r="M1071" t="s">
        <v>27</v>
      </c>
      <c r="N1071">
        <v>297</v>
      </c>
      <c r="O1071">
        <v>51581</v>
      </c>
      <c r="P1071">
        <v>30828.18</v>
      </c>
      <c r="Q1071">
        <v>290.92</v>
      </c>
    </row>
    <row r="1072" spans="2:17" hidden="1">
      <c r="B1072">
        <v>2017</v>
      </c>
      <c r="C1072">
        <v>4</v>
      </c>
      <c r="D1072" t="s">
        <v>775</v>
      </c>
      <c r="E1072" t="s">
        <v>776</v>
      </c>
      <c r="F1072" t="s">
        <v>810</v>
      </c>
      <c r="G1072" t="s">
        <v>811</v>
      </c>
      <c r="H1072" t="s">
        <v>144</v>
      </c>
      <c r="I1072" t="s">
        <v>21</v>
      </c>
      <c r="J1072" t="s">
        <v>31</v>
      </c>
      <c r="K1072" t="s">
        <v>812</v>
      </c>
      <c r="L1072" t="s">
        <v>24</v>
      </c>
      <c r="M1072" t="s">
        <v>25</v>
      </c>
      <c r="N1072">
        <v>16090</v>
      </c>
      <c r="O1072">
        <v>141640</v>
      </c>
      <c r="P1072">
        <v>97295.52</v>
      </c>
      <c r="Q1072">
        <v>-40482.53</v>
      </c>
    </row>
    <row r="1073" spans="2:17" hidden="1">
      <c r="B1073">
        <v>2017</v>
      </c>
      <c r="C1073">
        <v>4</v>
      </c>
      <c r="D1073" t="s">
        <v>775</v>
      </c>
      <c r="E1073" t="s">
        <v>776</v>
      </c>
      <c r="F1073" t="s">
        <v>810</v>
      </c>
      <c r="G1073" t="s">
        <v>811</v>
      </c>
      <c r="H1073" t="s">
        <v>144</v>
      </c>
      <c r="I1073" t="s">
        <v>21</v>
      </c>
      <c r="J1073" t="s">
        <v>31</v>
      </c>
      <c r="K1073" t="s">
        <v>812</v>
      </c>
      <c r="L1073" t="s">
        <v>24</v>
      </c>
      <c r="M1073" t="s">
        <v>26</v>
      </c>
      <c r="N1073">
        <v>6453</v>
      </c>
      <c r="O1073">
        <v>350612</v>
      </c>
      <c r="P1073">
        <v>167916.67</v>
      </c>
      <c r="Q1073">
        <v>-55302.21</v>
      </c>
    </row>
    <row r="1074" spans="2:17" hidden="1">
      <c r="B1074">
        <v>2017</v>
      </c>
      <c r="C1074">
        <v>4</v>
      </c>
      <c r="D1074" t="s">
        <v>775</v>
      </c>
      <c r="E1074" t="s">
        <v>776</v>
      </c>
      <c r="F1074" t="s">
        <v>810</v>
      </c>
      <c r="G1074" t="s">
        <v>811</v>
      </c>
      <c r="H1074" t="s">
        <v>144</v>
      </c>
      <c r="I1074" t="s">
        <v>21</v>
      </c>
      <c r="J1074" t="s">
        <v>31</v>
      </c>
      <c r="K1074" t="s">
        <v>812</v>
      </c>
      <c r="L1074" t="s">
        <v>24</v>
      </c>
      <c r="M1074" t="s">
        <v>27</v>
      </c>
      <c r="N1074">
        <v>1318</v>
      </c>
      <c r="O1074">
        <v>248492</v>
      </c>
      <c r="P1074">
        <v>150673.98000000001</v>
      </c>
      <c r="Q1074">
        <v>3958.72</v>
      </c>
    </row>
    <row r="1075" spans="2:17" hidden="1">
      <c r="B1075">
        <v>2017</v>
      </c>
      <c r="C1075">
        <v>4</v>
      </c>
      <c r="D1075" t="s">
        <v>775</v>
      </c>
      <c r="E1075" t="s">
        <v>776</v>
      </c>
      <c r="F1075" t="s">
        <v>813</v>
      </c>
      <c r="G1075" t="s">
        <v>814</v>
      </c>
      <c r="H1075" t="s">
        <v>121</v>
      </c>
      <c r="I1075" t="s">
        <v>1073</v>
      </c>
      <c r="J1075" t="s">
        <v>31</v>
      </c>
      <c r="K1075" t="s">
        <v>815</v>
      </c>
      <c r="L1075" t="s">
        <v>24</v>
      </c>
      <c r="M1075" t="s">
        <v>25</v>
      </c>
      <c r="N1075">
        <v>5516</v>
      </c>
      <c r="O1075">
        <v>75168</v>
      </c>
      <c r="P1075">
        <v>49552.98</v>
      </c>
      <c r="Q1075">
        <v>-10741.82</v>
      </c>
    </row>
    <row r="1076" spans="2:17" hidden="1">
      <c r="B1076">
        <v>2017</v>
      </c>
      <c r="C1076">
        <v>4</v>
      </c>
      <c r="D1076" t="s">
        <v>775</v>
      </c>
      <c r="E1076" t="s">
        <v>776</v>
      </c>
      <c r="F1076" t="s">
        <v>813</v>
      </c>
      <c r="G1076" t="s">
        <v>814</v>
      </c>
      <c r="H1076" t="s">
        <v>121</v>
      </c>
      <c r="I1076" t="s">
        <v>1073</v>
      </c>
      <c r="J1076" t="s">
        <v>31</v>
      </c>
      <c r="K1076" t="s">
        <v>815</v>
      </c>
      <c r="L1076" t="s">
        <v>24</v>
      </c>
      <c r="M1076" t="s">
        <v>26</v>
      </c>
      <c r="N1076">
        <v>3817</v>
      </c>
      <c r="O1076">
        <v>209209</v>
      </c>
      <c r="P1076">
        <v>115212.2</v>
      </c>
      <c r="Q1076">
        <v>-16374.93</v>
      </c>
    </row>
    <row r="1077" spans="2:17" hidden="1">
      <c r="B1077">
        <v>2017</v>
      </c>
      <c r="C1077">
        <v>4</v>
      </c>
      <c r="D1077" t="s">
        <v>775</v>
      </c>
      <c r="E1077" t="s">
        <v>776</v>
      </c>
      <c r="F1077" t="s">
        <v>813</v>
      </c>
      <c r="G1077" t="s">
        <v>814</v>
      </c>
      <c r="H1077" t="s">
        <v>121</v>
      </c>
      <c r="I1077" t="s">
        <v>1073</v>
      </c>
      <c r="J1077" t="s">
        <v>31</v>
      </c>
      <c r="K1077" t="s">
        <v>815</v>
      </c>
      <c r="L1077" t="s">
        <v>24</v>
      </c>
      <c r="M1077" t="s">
        <v>27</v>
      </c>
      <c r="N1077">
        <v>673</v>
      </c>
      <c r="O1077">
        <v>100706</v>
      </c>
      <c r="P1077">
        <v>61291.62</v>
      </c>
      <c r="Q1077">
        <v>1604.91</v>
      </c>
    </row>
    <row r="1078" spans="2:17" hidden="1">
      <c r="B1078">
        <v>2017</v>
      </c>
      <c r="C1078">
        <v>4</v>
      </c>
      <c r="D1078" t="s">
        <v>775</v>
      </c>
      <c r="E1078" t="s">
        <v>776</v>
      </c>
      <c r="F1078" t="s">
        <v>816</v>
      </c>
      <c r="G1078" t="s">
        <v>817</v>
      </c>
      <c r="H1078" t="s">
        <v>20</v>
      </c>
      <c r="I1078" t="s">
        <v>21</v>
      </c>
      <c r="J1078" t="s">
        <v>31</v>
      </c>
      <c r="K1078" t="s">
        <v>818</v>
      </c>
      <c r="L1078" t="s">
        <v>24</v>
      </c>
      <c r="M1078" t="s">
        <v>25</v>
      </c>
      <c r="N1078">
        <v>19734</v>
      </c>
      <c r="O1078">
        <v>220481</v>
      </c>
      <c r="P1078">
        <v>132700.21</v>
      </c>
      <c r="Q1078">
        <v>-63016.36</v>
      </c>
    </row>
    <row r="1079" spans="2:17" hidden="1">
      <c r="B1079">
        <v>2017</v>
      </c>
      <c r="C1079">
        <v>4</v>
      </c>
      <c r="D1079" t="s">
        <v>775</v>
      </c>
      <c r="E1079" t="s">
        <v>776</v>
      </c>
      <c r="F1079" t="s">
        <v>816</v>
      </c>
      <c r="G1079" t="s">
        <v>817</v>
      </c>
      <c r="H1079" t="s">
        <v>20</v>
      </c>
      <c r="I1079" t="s">
        <v>21</v>
      </c>
      <c r="J1079" t="s">
        <v>31</v>
      </c>
      <c r="K1079" t="s">
        <v>818</v>
      </c>
      <c r="L1079" t="s">
        <v>24</v>
      </c>
      <c r="M1079" t="s">
        <v>26</v>
      </c>
      <c r="N1079">
        <v>6293</v>
      </c>
      <c r="O1079">
        <v>321411</v>
      </c>
      <c r="P1079">
        <v>152029.39000000001</v>
      </c>
      <c r="Q1079">
        <v>-53931.01</v>
      </c>
    </row>
    <row r="1080" spans="2:17" hidden="1">
      <c r="B1080">
        <v>2017</v>
      </c>
      <c r="C1080">
        <v>4</v>
      </c>
      <c r="D1080" t="s">
        <v>775</v>
      </c>
      <c r="E1080" t="s">
        <v>776</v>
      </c>
      <c r="F1080" t="s">
        <v>816</v>
      </c>
      <c r="G1080" t="s">
        <v>817</v>
      </c>
      <c r="H1080" t="s">
        <v>20</v>
      </c>
      <c r="I1080" t="s">
        <v>21</v>
      </c>
      <c r="J1080" t="s">
        <v>31</v>
      </c>
      <c r="K1080" t="s">
        <v>818</v>
      </c>
      <c r="L1080" t="s">
        <v>24</v>
      </c>
      <c r="M1080" t="s">
        <v>27</v>
      </c>
      <c r="N1080">
        <v>933</v>
      </c>
      <c r="O1080">
        <v>170619</v>
      </c>
      <c r="P1080">
        <v>103557.38</v>
      </c>
      <c r="Q1080">
        <v>2720.99</v>
      </c>
    </row>
    <row r="1081" spans="2:17" hidden="1">
      <c r="B1081">
        <v>2017</v>
      </c>
      <c r="C1081">
        <v>4</v>
      </c>
      <c r="D1081" t="s">
        <v>775</v>
      </c>
      <c r="E1081" t="s">
        <v>776</v>
      </c>
      <c r="F1081" t="s">
        <v>819</v>
      </c>
      <c r="G1081" t="s">
        <v>820</v>
      </c>
      <c r="H1081" t="s">
        <v>152</v>
      </c>
      <c r="I1081" t="s">
        <v>21</v>
      </c>
      <c r="J1081" t="s">
        <v>31</v>
      </c>
      <c r="K1081" t="s">
        <v>821</v>
      </c>
      <c r="L1081" t="s">
        <v>24</v>
      </c>
      <c r="M1081" t="s">
        <v>25</v>
      </c>
      <c r="N1081">
        <v>1025</v>
      </c>
      <c r="O1081">
        <v>10787</v>
      </c>
      <c r="P1081">
        <v>6702.49</v>
      </c>
      <c r="Q1081">
        <v>-3083.08</v>
      </c>
    </row>
    <row r="1082" spans="2:17" hidden="1">
      <c r="B1082">
        <v>2017</v>
      </c>
      <c r="C1082">
        <v>4</v>
      </c>
      <c r="D1082" t="s">
        <v>775</v>
      </c>
      <c r="E1082" t="s">
        <v>776</v>
      </c>
      <c r="F1082" t="s">
        <v>819</v>
      </c>
      <c r="G1082" t="s">
        <v>820</v>
      </c>
      <c r="H1082" t="s">
        <v>152</v>
      </c>
      <c r="I1082" t="s">
        <v>21</v>
      </c>
      <c r="J1082" t="s">
        <v>31</v>
      </c>
      <c r="K1082" t="s">
        <v>821</v>
      </c>
      <c r="L1082" t="s">
        <v>24</v>
      </c>
      <c r="M1082" t="s">
        <v>26</v>
      </c>
      <c r="N1082">
        <v>1492</v>
      </c>
      <c r="O1082">
        <v>94310</v>
      </c>
      <c r="P1082">
        <v>46396.14</v>
      </c>
      <c r="Q1082">
        <v>-12786.44</v>
      </c>
    </row>
    <row r="1083" spans="2:17" hidden="1">
      <c r="B1083">
        <v>2017</v>
      </c>
      <c r="C1083">
        <v>4</v>
      </c>
      <c r="D1083" t="s">
        <v>775</v>
      </c>
      <c r="E1083" t="s">
        <v>776</v>
      </c>
      <c r="F1083" t="s">
        <v>819</v>
      </c>
      <c r="G1083" t="s">
        <v>820</v>
      </c>
      <c r="H1083" t="s">
        <v>152</v>
      </c>
      <c r="I1083" t="s">
        <v>21</v>
      </c>
      <c r="J1083" t="s">
        <v>31</v>
      </c>
      <c r="K1083" t="s">
        <v>821</v>
      </c>
      <c r="L1083" t="s">
        <v>24</v>
      </c>
      <c r="M1083" t="s">
        <v>27</v>
      </c>
      <c r="N1083">
        <v>1002</v>
      </c>
      <c r="O1083">
        <v>220642</v>
      </c>
      <c r="P1083">
        <v>133118.45000000001</v>
      </c>
      <c r="Q1083">
        <v>3440.59</v>
      </c>
    </row>
    <row r="1084" spans="2:17" hidden="1">
      <c r="B1084">
        <v>2017</v>
      </c>
      <c r="C1084">
        <v>4</v>
      </c>
      <c r="D1084" t="s">
        <v>775</v>
      </c>
      <c r="E1084" t="s">
        <v>776</v>
      </c>
      <c r="F1084" t="s">
        <v>822</v>
      </c>
      <c r="G1084" t="s">
        <v>823</v>
      </c>
      <c r="H1084" t="s">
        <v>140</v>
      </c>
      <c r="I1084" t="s">
        <v>1073</v>
      </c>
      <c r="J1084" t="s">
        <v>31</v>
      </c>
      <c r="K1084" t="s">
        <v>824</v>
      </c>
      <c r="L1084" t="s">
        <v>24</v>
      </c>
      <c r="M1084" t="s">
        <v>25</v>
      </c>
      <c r="N1084">
        <v>94</v>
      </c>
      <c r="O1084">
        <v>957</v>
      </c>
      <c r="P1084">
        <v>696.12</v>
      </c>
      <c r="Q1084">
        <v>-136.78</v>
      </c>
    </row>
    <row r="1085" spans="2:17" hidden="1">
      <c r="B1085">
        <v>2017</v>
      </c>
      <c r="C1085">
        <v>4</v>
      </c>
      <c r="D1085" t="s">
        <v>775</v>
      </c>
      <c r="E1085" t="s">
        <v>776</v>
      </c>
      <c r="F1085" t="s">
        <v>822</v>
      </c>
      <c r="G1085" t="s">
        <v>823</v>
      </c>
      <c r="H1085" t="s">
        <v>140</v>
      </c>
      <c r="I1085" t="s">
        <v>1073</v>
      </c>
      <c r="J1085" t="s">
        <v>31</v>
      </c>
      <c r="K1085" t="s">
        <v>824</v>
      </c>
      <c r="L1085" t="s">
        <v>24</v>
      </c>
      <c r="M1085" t="s">
        <v>26</v>
      </c>
      <c r="N1085">
        <v>151</v>
      </c>
      <c r="O1085">
        <v>9277</v>
      </c>
      <c r="P1085">
        <v>5114.8</v>
      </c>
      <c r="Q1085">
        <v>-647.79</v>
      </c>
    </row>
    <row r="1086" spans="2:17" hidden="1">
      <c r="B1086">
        <v>2017</v>
      </c>
      <c r="C1086">
        <v>4</v>
      </c>
      <c r="D1086" t="s">
        <v>775</v>
      </c>
      <c r="E1086" t="s">
        <v>776</v>
      </c>
      <c r="F1086" t="s">
        <v>822</v>
      </c>
      <c r="G1086" t="s">
        <v>823</v>
      </c>
      <c r="H1086" t="s">
        <v>140</v>
      </c>
      <c r="I1086" t="s">
        <v>1073</v>
      </c>
      <c r="J1086" t="s">
        <v>31</v>
      </c>
      <c r="K1086" t="s">
        <v>824</v>
      </c>
      <c r="L1086" t="s">
        <v>24</v>
      </c>
      <c r="M1086" t="s">
        <v>27</v>
      </c>
      <c r="N1086">
        <v>352</v>
      </c>
      <c r="O1086">
        <v>137608</v>
      </c>
      <c r="P1086">
        <v>81887.91</v>
      </c>
      <c r="Q1086">
        <v>2147.34</v>
      </c>
    </row>
    <row r="1087" spans="2:17" hidden="1">
      <c r="B1087">
        <v>2017</v>
      </c>
      <c r="C1087">
        <v>4</v>
      </c>
      <c r="D1087" t="s">
        <v>775</v>
      </c>
      <c r="E1087" t="s">
        <v>776</v>
      </c>
      <c r="F1087" t="s">
        <v>825</v>
      </c>
      <c r="G1087" t="s">
        <v>826</v>
      </c>
      <c r="H1087" t="s">
        <v>20</v>
      </c>
      <c r="I1087" t="s">
        <v>21</v>
      </c>
      <c r="J1087" t="s">
        <v>31</v>
      </c>
      <c r="K1087" t="s">
        <v>827</v>
      </c>
      <c r="L1087" t="s">
        <v>24</v>
      </c>
      <c r="M1087" t="s">
        <v>25</v>
      </c>
      <c r="N1087">
        <v>9647</v>
      </c>
      <c r="O1087">
        <v>82954</v>
      </c>
      <c r="P1087">
        <v>57772.69</v>
      </c>
      <c r="Q1087">
        <v>-23709.74</v>
      </c>
    </row>
    <row r="1088" spans="2:17" hidden="1">
      <c r="B1088">
        <v>2017</v>
      </c>
      <c r="C1088">
        <v>4</v>
      </c>
      <c r="D1088" t="s">
        <v>775</v>
      </c>
      <c r="E1088" t="s">
        <v>776</v>
      </c>
      <c r="F1088" t="s">
        <v>825</v>
      </c>
      <c r="G1088" t="s">
        <v>826</v>
      </c>
      <c r="H1088" t="s">
        <v>20</v>
      </c>
      <c r="I1088" t="s">
        <v>21</v>
      </c>
      <c r="J1088" t="s">
        <v>31</v>
      </c>
      <c r="K1088" t="s">
        <v>827</v>
      </c>
      <c r="L1088" t="s">
        <v>24</v>
      </c>
      <c r="M1088" t="s">
        <v>26</v>
      </c>
      <c r="N1088">
        <v>1460</v>
      </c>
      <c r="O1088">
        <v>71632</v>
      </c>
      <c r="P1088">
        <v>33571.03</v>
      </c>
      <c r="Q1088">
        <v>-12533.65</v>
      </c>
    </row>
    <row r="1089" spans="2:17" hidden="1">
      <c r="B1089">
        <v>2017</v>
      </c>
      <c r="C1089">
        <v>4</v>
      </c>
      <c r="D1089" t="s">
        <v>775</v>
      </c>
      <c r="E1089" t="s">
        <v>776</v>
      </c>
      <c r="F1089" t="s">
        <v>825</v>
      </c>
      <c r="G1089" t="s">
        <v>826</v>
      </c>
      <c r="H1089" t="s">
        <v>20</v>
      </c>
      <c r="I1089" t="s">
        <v>21</v>
      </c>
      <c r="J1089" t="s">
        <v>31</v>
      </c>
      <c r="K1089" t="s">
        <v>827</v>
      </c>
      <c r="L1089" t="s">
        <v>24</v>
      </c>
      <c r="M1089" t="s">
        <v>27</v>
      </c>
      <c r="N1089">
        <v>129</v>
      </c>
      <c r="O1089">
        <v>19730</v>
      </c>
      <c r="P1089">
        <v>12051.75</v>
      </c>
      <c r="Q1089">
        <v>316.75</v>
      </c>
    </row>
    <row r="1090" spans="2:17" hidden="1">
      <c r="B1090">
        <v>2017</v>
      </c>
      <c r="C1090">
        <v>4</v>
      </c>
      <c r="D1090" t="s">
        <v>775</v>
      </c>
      <c r="E1090" t="s">
        <v>776</v>
      </c>
      <c r="F1090" t="s">
        <v>828</v>
      </c>
      <c r="G1090" t="s">
        <v>829</v>
      </c>
      <c r="H1090" t="s">
        <v>144</v>
      </c>
      <c r="I1090" t="s">
        <v>21</v>
      </c>
      <c r="J1090" t="s">
        <v>31</v>
      </c>
      <c r="K1090" t="s">
        <v>830</v>
      </c>
      <c r="L1090" t="s">
        <v>24</v>
      </c>
      <c r="M1090" t="s">
        <v>25</v>
      </c>
      <c r="N1090">
        <v>17334</v>
      </c>
      <c r="O1090">
        <v>174802</v>
      </c>
      <c r="P1090">
        <v>111168.44</v>
      </c>
      <c r="Q1090">
        <v>-49961.42</v>
      </c>
    </row>
    <row r="1091" spans="2:17" hidden="1">
      <c r="B1091">
        <v>2017</v>
      </c>
      <c r="C1091">
        <v>4</v>
      </c>
      <c r="D1091" t="s">
        <v>775</v>
      </c>
      <c r="E1091" t="s">
        <v>776</v>
      </c>
      <c r="F1091" t="s">
        <v>828</v>
      </c>
      <c r="G1091" t="s">
        <v>829</v>
      </c>
      <c r="H1091" t="s">
        <v>144</v>
      </c>
      <c r="I1091" t="s">
        <v>21</v>
      </c>
      <c r="J1091" t="s">
        <v>31</v>
      </c>
      <c r="K1091" t="s">
        <v>830</v>
      </c>
      <c r="L1091" t="s">
        <v>24</v>
      </c>
      <c r="M1091" t="s">
        <v>26</v>
      </c>
      <c r="N1091">
        <v>2599</v>
      </c>
      <c r="O1091">
        <v>123019</v>
      </c>
      <c r="P1091">
        <v>57229.11</v>
      </c>
      <c r="Q1091">
        <v>-22273.43</v>
      </c>
    </row>
    <row r="1092" spans="2:17" hidden="1">
      <c r="B1092">
        <v>2017</v>
      </c>
      <c r="C1092">
        <v>4</v>
      </c>
      <c r="D1092" t="s">
        <v>775</v>
      </c>
      <c r="E1092" t="s">
        <v>776</v>
      </c>
      <c r="F1092" t="s">
        <v>828</v>
      </c>
      <c r="G1092" t="s">
        <v>829</v>
      </c>
      <c r="H1092" t="s">
        <v>144</v>
      </c>
      <c r="I1092" t="s">
        <v>21</v>
      </c>
      <c r="J1092" t="s">
        <v>31</v>
      </c>
      <c r="K1092" t="s">
        <v>830</v>
      </c>
      <c r="L1092" t="s">
        <v>24</v>
      </c>
      <c r="M1092" t="s">
        <v>27</v>
      </c>
      <c r="N1092">
        <v>221</v>
      </c>
      <c r="O1092">
        <v>40655</v>
      </c>
      <c r="P1092">
        <v>24670.73</v>
      </c>
      <c r="Q1092">
        <v>648.22</v>
      </c>
    </row>
    <row r="1093" spans="2:17" hidden="1">
      <c r="B1093">
        <v>2017</v>
      </c>
      <c r="C1093">
        <v>4</v>
      </c>
      <c r="D1093" t="s">
        <v>775</v>
      </c>
      <c r="E1093" t="s">
        <v>776</v>
      </c>
      <c r="F1093" t="s">
        <v>831</v>
      </c>
      <c r="G1093" t="s">
        <v>832</v>
      </c>
      <c r="H1093" t="s">
        <v>121</v>
      </c>
      <c r="I1093" t="s">
        <v>1073</v>
      </c>
      <c r="J1093" t="s">
        <v>31</v>
      </c>
      <c r="K1093" t="s">
        <v>833</v>
      </c>
      <c r="L1093" t="s">
        <v>24</v>
      </c>
      <c r="M1093" t="s">
        <v>25</v>
      </c>
      <c r="N1093">
        <v>1369</v>
      </c>
      <c r="O1093">
        <v>14234</v>
      </c>
      <c r="P1093">
        <v>10402.370000000001</v>
      </c>
      <c r="Q1093">
        <v>-2033.97</v>
      </c>
    </row>
    <row r="1094" spans="2:17" hidden="1">
      <c r="B1094">
        <v>2017</v>
      </c>
      <c r="C1094">
        <v>4</v>
      </c>
      <c r="D1094" t="s">
        <v>775</v>
      </c>
      <c r="E1094" t="s">
        <v>776</v>
      </c>
      <c r="F1094" t="s">
        <v>831</v>
      </c>
      <c r="G1094" t="s">
        <v>832</v>
      </c>
      <c r="H1094" t="s">
        <v>121</v>
      </c>
      <c r="I1094" t="s">
        <v>1073</v>
      </c>
      <c r="J1094" t="s">
        <v>31</v>
      </c>
      <c r="K1094" t="s">
        <v>833</v>
      </c>
      <c r="L1094" t="s">
        <v>24</v>
      </c>
      <c r="M1094" t="s">
        <v>26</v>
      </c>
      <c r="N1094">
        <v>1679</v>
      </c>
      <c r="O1094">
        <v>104843</v>
      </c>
      <c r="P1094">
        <v>58006.69</v>
      </c>
      <c r="Q1094">
        <v>-7202.91</v>
      </c>
    </row>
    <row r="1095" spans="2:17" hidden="1">
      <c r="B1095">
        <v>2017</v>
      </c>
      <c r="C1095">
        <v>4</v>
      </c>
      <c r="D1095" t="s">
        <v>775</v>
      </c>
      <c r="E1095" t="s">
        <v>776</v>
      </c>
      <c r="F1095" t="s">
        <v>831</v>
      </c>
      <c r="G1095" t="s">
        <v>832</v>
      </c>
      <c r="H1095" t="s">
        <v>121</v>
      </c>
      <c r="I1095" t="s">
        <v>1073</v>
      </c>
      <c r="J1095" t="s">
        <v>31</v>
      </c>
      <c r="K1095" t="s">
        <v>833</v>
      </c>
      <c r="L1095" t="s">
        <v>24</v>
      </c>
      <c r="M1095" t="s">
        <v>27</v>
      </c>
      <c r="N1095">
        <v>1318</v>
      </c>
      <c r="O1095">
        <v>285623</v>
      </c>
      <c r="P1095">
        <v>171933.52</v>
      </c>
      <c r="Q1095">
        <v>4504.46</v>
      </c>
    </row>
    <row r="1096" spans="2:17" hidden="1">
      <c r="B1096">
        <v>2017</v>
      </c>
      <c r="C1096">
        <v>4</v>
      </c>
      <c r="D1096" t="s">
        <v>775</v>
      </c>
      <c r="E1096" t="s">
        <v>776</v>
      </c>
      <c r="F1096" t="s">
        <v>834</v>
      </c>
      <c r="G1096" t="s">
        <v>835</v>
      </c>
      <c r="H1096" t="s">
        <v>20</v>
      </c>
      <c r="I1096" t="s">
        <v>21</v>
      </c>
      <c r="J1096" t="s">
        <v>31</v>
      </c>
      <c r="K1096" t="s">
        <v>836</v>
      </c>
      <c r="L1096" t="s">
        <v>24</v>
      </c>
      <c r="M1096" t="s">
        <v>25</v>
      </c>
      <c r="N1096">
        <v>4161</v>
      </c>
      <c r="O1096">
        <v>40474</v>
      </c>
      <c r="P1096">
        <v>26260.799999999999</v>
      </c>
      <c r="Q1096">
        <v>-11568.15</v>
      </c>
    </row>
    <row r="1097" spans="2:17" hidden="1">
      <c r="B1097">
        <v>2017</v>
      </c>
      <c r="C1097">
        <v>4</v>
      </c>
      <c r="D1097" t="s">
        <v>775</v>
      </c>
      <c r="E1097" t="s">
        <v>776</v>
      </c>
      <c r="F1097" t="s">
        <v>834</v>
      </c>
      <c r="G1097" t="s">
        <v>835</v>
      </c>
      <c r="H1097" t="s">
        <v>20</v>
      </c>
      <c r="I1097" t="s">
        <v>21</v>
      </c>
      <c r="J1097" t="s">
        <v>31</v>
      </c>
      <c r="K1097" t="s">
        <v>836</v>
      </c>
      <c r="L1097" t="s">
        <v>24</v>
      </c>
      <c r="M1097" t="s">
        <v>26</v>
      </c>
      <c r="N1097">
        <v>744</v>
      </c>
      <c r="O1097">
        <v>37717</v>
      </c>
      <c r="P1097">
        <v>17812.490000000002</v>
      </c>
      <c r="Q1097">
        <v>-6376.08</v>
      </c>
    </row>
    <row r="1098" spans="2:17" hidden="1">
      <c r="B1098">
        <v>2017</v>
      </c>
      <c r="C1098">
        <v>4</v>
      </c>
      <c r="D1098" t="s">
        <v>775</v>
      </c>
      <c r="E1098" t="s">
        <v>776</v>
      </c>
      <c r="F1098" t="s">
        <v>834</v>
      </c>
      <c r="G1098" t="s">
        <v>835</v>
      </c>
      <c r="H1098" t="s">
        <v>20</v>
      </c>
      <c r="I1098" t="s">
        <v>21</v>
      </c>
      <c r="J1098" t="s">
        <v>31</v>
      </c>
      <c r="K1098" t="s">
        <v>836</v>
      </c>
      <c r="L1098" t="s">
        <v>24</v>
      </c>
      <c r="M1098" t="s">
        <v>27</v>
      </c>
      <c r="N1098">
        <v>78</v>
      </c>
      <c r="O1098">
        <v>12139</v>
      </c>
      <c r="P1098">
        <v>7409.94</v>
      </c>
      <c r="Q1098">
        <v>194.75</v>
      </c>
    </row>
    <row r="1099" spans="2:17" hidden="1">
      <c r="B1099">
        <v>2017</v>
      </c>
      <c r="C1099">
        <v>4</v>
      </c>
      <c r="D1099" t="s">
        <v>775</v>
      </c>
      <c r="E1099" t="s">
        <v>776</v>
      </c>
      <c r="F1099" t="s">
        <v>837</v>
      </c>
      <c r="G1099" t="s">
        <v>838</v>
      </c>
      <c r="H1099" t="s">
        <v>144</v>
      </c>
      <c r="I1099" t="s">
        <v>21</v>
      </c>
      <c r="J1099" t="s">
        <v>31</v>
      </c>
      <c r="K1099" t="s">
        <v>839</v>
      </c>
      <c r="L1099" t="s">
        <v>24</v>
      </c>
      <c r="M1099" t="s">
        <v>25</v>
      </c>
      <c r="N1099">
        <v>14611</v>
      </c>
      <c r="O1099">
        <v>129287</v>
      </c>
      <c r="P1099">
        <v>88543.34</v>
      </c>
      <c r="Q1099">
        <v>-36952.870000000003</v>
      </c>
    </row>
    <row r="1100" spans="2:17" hidden="1">
      <c r="B1100">
        <v>2017</v>
      </c>
      <c r="C1100">
        <v>4</v>
      </c>
      <c r="D1100" t="s">
        <v>775</v>
      </c>
      <c r="E1100" t="s">
        <v>776</v>
      </c>
      <c r="F1100" t="s">
        <v>837</v>
      </c>
      <c r="G1100" t="s">
        <v>838</v>
      </c>
      <c r="H1100" t="s">
        <v>144</v>
      </c>
      <c r="I1100" t="s">
        <v>21</v>
      </c>
      <c r="J1100" t="s">
        <v>31</v>
      </c>
      <c r="K1100" t="s">
        <v>839</v>
      </c>
      <c r="L1100" t="s">
        <v>24</v>
      </c>
      <c r="M1100" t="s">
        <v>26</v>
      </c>
      <c r="N1100">
        <v>2604</v>
      </c>
      <c r="O1100">
        <v>132337</v>
      </c>
      <c r="P1100">
        <v>62530.879999999997</v>
      </c>
      <c r="Q1100">
        <v>-22316.28</v>
      </c>
    </row>
    <row r="1101" spans="2:17" hidden="1">
      <c r="B1101">
        <v>2017</v>
      </c>
      <c r="C1101">
        <v>4</v>
      </c>
      <c r="D1101" t="s">
        <v>775</v>
      </c>
      <c r="E1101" t="s">
        <v>776</v>
      </c>
      <c r="F1101" t="s">
        <v>837</v>
      </c>
      <c r="G1101" t="s">
        <v>838</v>
      </c>
      <c r="H1101" t="s">
        <v>144</v>
      </c>
      <c r="I1101" t="s">
        <v>21</v>
      </c>
      <c r="J1101" t="s">
        <v>31</v>
      </c>
      <c r="K1101" t="s">
        <v>839</v>
      </c>
      <c r="L1101" t="s">
        <v>24</v>
      </c>
      <c r="M1101" t="s">
        <v>27</v>
      </c>
      <c r="N1101">
        <v>723</v>
      </c>
      <c r="O1101">
        <v>209304</v>
      </c>
      <c r="P1101">
        <v>125506.73</v>
      </c>
      <c r="Q1101">
        <v>3295.67</v>
      </c>
    </row>
    <row r="1102" spans="2:17" hidden="1">
      <c r="B1102">
        <v>2017</v>
      </c>
      <c r="C1102">
        <v>4</v>
      </c>
      <c r="D1102" t="s">
        <v>775</v>
      </c>
      <c r="E1102" t="s">
        <v>776</v>
      </c>
      <c r="F1102" t="s">
        <v>840</v>
      </c>
      <c r="G1102" t="s">
        <v>841</v>
      </c>
      <c r="H1102" t="s">
        <v>20</v>
      </c>
      <c r="I1102" t="s">
        <v>21</v>
      </c>
      <c r="J1102" t="s">
        <v>31</v>
      </c>
      <c r="K1102" t="s">
        <v>842</v>
      </c>
      <c r="L1102" t="s">
        <v>24</v>
      </c>
      <c r="M1102" t="s">
        <v>25</v>
      </c>
      <c r="N1102">
        <v>11494</v>
      </c>
      <c r="O1102">
        <v>109160</v>
      </c>
      <c r="P1102">
        <v>71785.119999999995</v>
      </c>
      <c r="Q1102">
        <v>-31199.919999999998</v>
      </c>
    </row>
    <row r="1103" spans="2:17" hidden="1">
      <c r="B1103">
        <v>2017</v>
      </c>
      <c r="C1103">
        <v>4</v>
      </c>
      <c r="D1103" t="s">
        <v>775</v>
      </c>
      <c r="E1103" t="s">
        <v>776</v>
      </c>
      <c r="F1103" t="s">
        <v>840</v>
      </c>
      <c r="G1103" t="s">
        <v>841</v>
      </c>
      <c r="H1103" t="s">
        <v>20</v>
      </c>
      <c r="I1103" t="s">
        <v>21</v>
      </c>
      <c r="J1103" t="s">
        <v>31</v>
      </c>
      <c r="K1103" t="s">
        <v>842</v>
      </c>
      <c r="L1103" t="s">
        <v>24</v>
      </c>
      <c r="M1103" t="s">
        <v>26</v>
      </c>
      <c r="N1103">
        <v>1773</v>
      </c>
      <c r="O1103">
        <v>85845</v>
      </c>
      <c r="P1103">
        <v>40140.1</v>
      </c>
      <c r="Q1103">
        <v>-15194.61</v>
      </c>
    </row>
    <row r="1104" spans="2:17" hidden="1">
      <c r="B1104">
        <v>2017</v>
      </c>
      <c r="C1104">
        <v>4</v>
      </c>
      <c r="D1104" t="s">
        <v>775</v>
      </c>
      <c r="E1104" t="s">
        <v>776</v>
      </c>
      <c r="F1104" t="s">
        <v>840</v>
      </c>
      <c r="G1104" t="s">
        <v>841</v>
      </c>
      <c r="H1104" t="s">
        <v>20</v>
      </c>
      <c r="I1104" t="s">
        <v>21</v>
      </c>
      <c r="J1104" t="s">
        <v>31</v>
      </c>
      <c r="K1104" t="s">
        <v>842</v>
      </c>
      <c r="L1104" t="s">
        <v>24</v>
      </c>
      <c r="M1104" t="s">
        <v>27</v>
      </c>
      <c r="N1104">
        <v>299</v>
      </c>
      <c r="O1104">
        <v>71616</v>
      </c>
      <c r="P1104">
        <v>43131.13</v>
      </c>
      <c r="Q1104">
        <v>1132.8800000000001</v>
      </c>
    </row>
    <row r="1105" spans="2:17" hidden="1">
      <c r="B1105">
        <v>2017</v>
      </c>
      <c r="C1105">
        <v>4</v>
      </c>
      <c r="D1105" t="s">
        <v>775</v>
      </c>
      <c r="E1105" t="s">
        <v>776</v>
      </c>
      <c r="F1105" t="s">
        <v>843</v>
      </c>
      <c r="G1105" t="s">
        <v>844</v>
      </c>
      <c r="H1105" t="s">
        <v>30</v>
      </c>
      <c r="I1105" t="s">
        <v>21</v>
      </c>
      <c r="J1105" t="s">
        <v>31</v>
      </c>
      <c r="K1105" t="s">
        <v>845</v>
      </c>
      <c r="L1105" t="s">
        <v>24</v>
      </c>
      <c r="M1105" t="s">
        <v>25</v>
      </c>
      <c r="N1105">
        <v>6946</v>
      </c>
      <c r="O1105">
        <v>36965</v>
      </c>
      <c r="P1105">
        <v>35089.17</v>
      </c>
      <c r="Q1105">
        <v>-10565.75</v>
      </c>
    </row>
    <row r="1106" spans="2:17" hidden="1">
      <c r="B1106">
        <v>2017</v>
      </c>
      <c r="C1106">
        <v>4</v>
      </c>
      <c r="D1106" t="s">
        <v>775</v>
      </c>
      <c r="E1106" t="s">
        <v>776</v>
      </c>
      <c r="F1106" t="s">
        <v>843</v>
      </c>
      <c r="G1106" t="s">
        <v>844</v>
      </c>
      <c r="H1106" t="s">
        <v>30</v>
      </c>
      <c r="I1106" t="s">
        <v>21</v>
      </c>
      <c r="J1106" t="s">
        <v>31</v>
      </c>
      <c r="K1106" t="s">
        <v>845</v>
      </c>
      <c r="L1106" t="s">
        <v>24</v>
      </c>
      <c r="M1106" t="s">
        <v>26</v>
      </c>
      <c r="N1106">
        <v>543</v>
      </c>
      <c r="O1106">
        <v>26907</v>
      </c>
      <c r="P1106">
        <v>12645.69</v>
      </c>
      <c r="Q1106">
        <v>-4653.51</v>
      </c>
    </row>
    <row r="1107" spans="2:17" hidden="1">
      <c r="B1107">
        <v>2017</v>
      </c>
      <c r="C1107">
        <v>4</v>
      </c>
      <c r="D1107" t="s">
        <v>775</v>
      </c>
      <c r="E1107" t="s">
        <v>776</v>
      </c>
      <c r="F1107" t="s">
        <v>843</v>
      </c>
      <c r="G1107" t="s">
        <v>844</v>
      </c>
      <c r="H1107" t="s">
        <v>30</v>
      </c>
      <c r="I1107" t="s">
        <v>21</v>
      </c>
      <c r="J1107" t="s">
        <v>31</v>
      </c>
      <c r="K1107" t="s">
        <v>845</v>
      </c>
      <c r="L1107" t="s">
        <v>24</v>
      </c>
      <c r="M1107" t="s">
        <v>27</v>
      </c>
      <c r="N1107">
        <v>69</v>
      </c>
      <c r="O1107">
        <v>11220</v>
      </c>
      <c r="P1107">
        <v>6837.74</v>
      </c>
      <c r="Q1107">
        <v>179.71</v>
      </c>
    </row>
    <row r="1108" spans="2:17" hidden="1">
      <c r="B1108">
        <v>2017</v>
      </c>
      <c r="C1108">
        <v>4</v>
      </c>
      <c r="D1108" t="s">
        <v>775</v>
      </c>
      <c r="E1108" t="s">
        <v>776</v>
      </c>
      <c r="F1108" t="s">
        <v>846</v>
      </c>
      <c r="G1108" t="s">
        <v>847</v>
      </c>
      <c r="H1108" t="s">
        <v>30</v>
      </c>
      <c r="I1108" t="s">
        <v>21</v>
      </c>
      <c r="J1108" t="s">
        <v>31</v>
      </c>
      <c r="K1108" t="s">
        <v>848</v>
      </c>
      <c r="L1108" t="s">
        <v>24</v>
      </c>
      <c r="M1108" t="s">
        <v>25</v>
      </c>
      <c r="N1108">
        <v>163</v>
      </c>
      <c r="O1108">
        <v>1877</v>
      </c>
      <c r="P1108">
        <v>1112.07</v>
      </c>
      <c r="Q1108">
        <v>-536.47</v>
      </c>
    </row>
    <row r="1109" spans="2:17" hidden="1">
      <c r="B1109">
        <v>2017</v>
      </c>
      <c r="C1109">
        <v>4</v>
      </c>
      <c r="D1109" t="s">
        <v>775</v>
      </c>
      <c r="E1109" t="s">
        <v>776</v>
      </c>
      <c r="F1109" t="s">
        <v>846</v>
      </c>
      <c r="G1109" t="s">
        <v>847</v>
      </c>
      <c r="H1109" t="s">
        <v>30</v>
      </c>
      <c r="I1109" t="s">
        <v>21</v>
      </c>
      <c r="J1109" t="s">
        <v>31</v>
      </c>
      <c r="K1109" t="s">
        <v>848</v>
      </c>
      <c r="L1109" t="s">
        <v>24</v>
      </c>
      <c r="M1109" t="s">
        <v>26</v>
      </c>
      <c r="N1109">
        <v>168</v>
      </c>
      <c r="O1109">
        <v>9929</v>
      </c>
      <c r="P1109">
        <v>4829.54</v>
      </c>
      <c r="Q1109">
        <v>-1439.76</v>
      </c>
    </row>
    <row r="1110" spans="2:17" hidden="1">
      <c r="B1110">
        <v>2017</v>
      </c>
      <c r="C1110">
        <v>4</v>
      </c>
      <c r="D1110" t="s">
        <v>775</v>
      </c>
      <c r="E1110" t="s">
        <v>776</v>
      </c>
      <c r="F1110" t="s">
        <v>846</v>
      </c>
      <c r="G1110" t="s">
        <v>847</v>
      </c>
      <c r="H1110" t="s">
        <v>30</v>
      </c>
      <c r="I1110" t="s">
        <v>21</v>
      </c>
      <c r="J1110" t="s">
        <v>31</v>
      </c>
      <c r="K1110" t="s">
        <v>848</v>
      </c>
      <c r="L1110" t="s">
        <v>24</v>
      </c>
      <c r="M1110" t="s">
        <v>27</v>
      </c>
      <c r="N1110">
        <v>109</v>
      </c>
      <c r="O1110">
        <v>22755</v>
      </c>
      <c r="P1110">
        <v>13755.12</v>
      </c>
      <c r="Q1110">
        <v>361.33</v>
      </c>
    </row>
    <row r="1111" spans="2:17" hidden="1">
      <c r="B1111">
        <v>2017</v>
      </c>
      <c r="C1111">
        <v>4</v>
      </c>
      <c r="D1111" t="s">
        <v>775</v>
      </c>
      <c r="E1111" t="s">
        <v>776</v>
      </c>
      <c r="F1111" t="s">
        <v>849</v>
      </c>
      <c r="G1111" t="s">
        <v>850</v>
      </c>
      <c r="H1111" t="s">
        <v>30</v>
      </c>
      <c r="I1111" t="s">
        <v>21</v>
      </c>
      <c r="J1111" t="s">
        <v>31</v>
      </c>
      <c r="K1111" t="s">
        <v>851</v>
      </c>
      <c r="L1111" t="s">
        <v>24</v>
      </c>
      <c r="M1111" t="s">
        <v>25</v>
      </c>
      <c r="N1111">
        <v>9305</v>
      </c>
      <c r="O1111">
        <v>60924</v>
      </c>
      <c r="P1111">
        <v>50267.27</v>
      </c>
      <c r="Q1111">
        <v>-17413.8</v>
      </c>
    </row>
    <row r="1112" spans="2:17" hidden="1">
      <c r="B1112">
        <v>2017</v>
      </c>
      <c r="C1112">
        <v>4</v>
      </c>
      <c r="D1112" t="s">
        <v>775</v>
      </c>
      <c r="E1112" t="s">
        <v>776</v>
      </c>
      <c r="F1112" t="s">
        <v>849</v>
      </c>
      <c r="G1112" t="s">
        <v>850</v>
      </c>
      <c r="H1112" t="s">
        <v>30</v>
      </c>
      <c r="I1112" t="s">
        <v>21</v>
      </c>
      <c r="J1112" t="s">
        <v>31</v>
      </c>
      <c r="K1112" t="s">
        <v>851</v>
      </c>
      <c r="L1112" t="s">
        <v>24</v>
      </c>
      <c r="M1112" t="s">
        <v>26</v>
      </c>
      <c r="N1112">
        <v>559</v>
      </c>
      <c r="O1112">
        <v>25723</v>
      </c>
      <c r="P1112">
        <v>11883.24</v>
      </c>
      <c r="Q1112">
        <v>-4795.49</v>
      </c>
    </row>
    <row r="1113" spans="2:17" hidden="1">
      <c r="B1113">
        <v>2017</v>
      </c>
      <c r="C1113">
        <v>4</v>
      </c>
      <c r="D1113" t="s">
        <v>775</v>
      </c>
      <c r="E1113" t="s">
        <v>776</v>
      </c>
      <c r="F1113" t="s">
        <v>849</v>
      </c>
      <c r="G1113" t="s">
        <v>850</v>
      </c>
      <c r="H1113" t="s">
        <v>30</v>
      </c>
      <c r="I1113" t="s">
        <v>21</v>
      </c>
      <c r="J1113" t="s">
        <v>31</v>
      </c>
      <c r="K1113" t="s">
        <v>851</v>
      </c>
      <c r="L1113" t="s">
        <v>24</v>
      </c>
      <c r="M1113" t="s">
        <v>27</v>
      </c>
      <c r="N1113">
        <v>40</v>
      </c>
      <c r="O1113">
        <v>8878</v>
      </c>
      <c r="P1113">
        <v>5318.24</v>
      </c>
      <c r="Q1113">
        <v>101.49</v>
      </c>
    </row>
    <row r="1114" spans="2:17" hidden="1">
      <c r="B1114">
        <v>2017</v>
      </c>
      <c r="C1114">
        <v>4</v>
      </c>
      <c r="D1114" t="s">
        <v>775</v>
      </c>
      <c r="E1114" t="s">
        <v>776</v>
      </c>
      <c r="F1114" t="s">
        <v>852</v>
      </c>
      <c r="G1114" t="s">
        <v>853</v>
      </c>
      <c r="H1114" t="s">
        <v>30</v>
      </c>
      <c r="I1114" t="s">
        <v>21</v>
      </c>
      <c r="J1114" t="s">
        <v>31</v>
      </c>
      <c r="K1114" t="s">
        <v>854</v>
      </c>
      <c r="L1114" t="s">
        <v>24</v>
      </c>
      <c r="M1114" t="s">
        <v>25</v>
      </c>
      <c r="N1114">
        <v>1426</v>
      </c>
      <c r="O1114">
        <v>8425</v>
      </c>
      <c r="P1114">
        <v>7442.84</v>
      </c>
      <c r="Q1114">
        <v>-2408.1799999999998</v>
      </c>
    </row>
    <row r="1115" spans="2:17" hidden="1">
      <c r="B1115">
        <v>2017</v>
      </c>
      <c r="C1115">
        <v>4</v>
      </c>
      <c r="D1115" t="s">
        <v>775</v>
      </c>
      <c r="E1115" t="s">
        <v>776</v>
      </c>
      <c r="F1115" t="s">
        <v>852</v>
      </c>
      <c r="G1115" t="s">
        <v>853</v>
      </c>
      <c r="H1115" t="s">
        <v>30</v>
      </c>
      <c r="I1115" t="s">
        <v>21</v>
      </c>
      <c r="J1115" t="s">
        <v>31</v>
      </c>
      <c r="K1115" t="s">
        <v>854</v>
      </c>
      <c r="L1115" t="s">
        <v>24</v>
      </c>
      <c r="M1115" t="s">
        <v>26</v>
      </c>
      <c r="N1115">
        <v>26</v>
      </c>
      <c r="O1115">
        <v>1117</v>
      </c>
      <c r="P1115">
        <v>507.51</v>
      </c>
      <c r="Q1115">
        <v>-222.82</v>
      </c>
    </row>
    <row r="1116" spans="2:17" hidden="1">
      <c r="B1116">
        <v>2017</v>
      </c>
      <c r="C1116">
        <v>4</v>
      </c>
      <c r="D1116" t="s">
        <v>775</v>
      </c>
      <c r="E1116" t="s">
        <v>776</v>
      </c>
      <c r="F1116" t="s">
        <v>852</v>
      </c>
      <c r="G1116" t="s">
        <v>853</v>
      </c>
      <c r="H1116" t="s">
        <v>30</v>
      </c>
      <c r="I1116" t="s">
        <v>21</v>
      </c>
      <c r="J1116" t="s">
        <v>31</v>
      </c>
      <c r="K1116" t="s">
        <v>854</v>
      </c>
      <c r="L1116" t="s">
        <v>24</v>
      </c>
      <c r="M1116" t="s">
        <v>27</v>
      </c>
      <c r="N1116">
        <v>4</v>
      </c>
      <c r="O1116">
        <v>1406</v>
      </c>
      <c r="P1116">
        <v>839.99</v>
      </c>
      <c r="Q1116">
        <v>22.06</v>
      </c>
    </row>
    <row r="1117" spans="2:17" hidden="1">
      <c r="B1117">
        <v>2017</v>
      </c>
      <c r="C1117">
        <v>4</v>
      </c>
      <c r="D1117" t="s">
        <v>775</v>
      </c>
      <c r="E1117" t="s">
        <v>776</v>
      </c>
      <c r="F1117" t="s">
        <v>855</v>
      </c>
      <c r="G1117" t="s">
        <v>856</v>
      </c>
      <c r="H1117" t="s">
        <v>30</v>
      </c>
      <c r="I1117" t="s">
        <v>21</v>
      </c>
      <c r="J1117" t="s">
        <v>31</v>
      </c>
      <c r="K1117" t="s">
        <v>857</v>
      </c>
      <c r="L1117" t="s">
        <v>24</v>
      </c>
      <c r="M1117" t="s">
        <v>25</v>
      </c>
      <c r="N1117">
        <v>560</v>
      </c>
      <c r="O1117">
        <v>2031</v>
      </c>
      <c r="P1117">
        <v>2557.63</v>
      </c>
      <c r="Q1117">
        <v>-580.6</v>
      </c>
    </row>
    <row r="1118" spans="2:17" hidden="1">
      <c r="B1118">
        <v>2017</v>
      </c>
      <c r="C1118">
        <v>4</v>
      </c>
      <c r="D1118" t="s">
        <v>775</v>
      </c>
      <c r="E1118" t="s">
        <v>776</v>
      </c>
      <c r="F1118" t="s">
        <v>855</v>
      </c>
      <c r="G1118" t="s">
        <v>856</v>
      </c>
      <c r="H1118" t="s">
        <v>30</v>
      </c>
      <c r="I1118" t="s">
        <v>21</v>
      </c>
      <c r="J1118" t="s">
        <v>31</v>
      </c>
      <c r="K1118" t="s">
        <v>857</v>
      </c>
      <c r="L1118" t="s">
        <v>24</v>
      </c>
      <c r="M1118" t="s">
        <v>26</v>
      </c>
      <c r="N1118">
        <v>7</v>
      </c>
      <c r="O1118">
        <v>303</v>
      </c>
      <c r="P1118">
        <v>137.94</v>
      </c>
      <c r="Q1118">
        <v>-59.99</v>
      </c>
    </row>
    <row r="1119" spans="2:17" hidden="1">
      <c r="B1119">
        <v>2017</v>
      </c>
      <c r="C1119">
        <v>4</v>
      </c>
      <c r="D1119" t="s">
        <v>775</v>
      </c>
      <c r="E1119" t="s">
        <v>776</v>
      </c>
      <c r="F1119" t="s">
        <v>858</v>
      </c>
      <c r="G1119" t="s">
        <v>859</v>
      </c>
      <c r="H1119" t="s">
        <v>30</v>
      </c>
      <c r="I1119" t="s">
        <v>21</v>
      </c>
      <c r="J1119" t="s">
        <v>31</v>
      </c>
      <c r="K1119" t="s">
        <v>851</v>
      </c>
      <c r="L1119" t="s">
        <v>24</v>
      </c>
      <c r="M1119" t="s">
        <v>25</v>
      </c>
      <c r="N1119">
        <v>2973</v>
      </c>
      <c r="O1119">
        <v>22836</v>
      </c>
      <c r="P1119">
        <v>17024</v>
      </c>
      <c r="Q1119">
        <v>-6526.85</v>
      </c>
    </row>
    <row r="1120" spans="2:17" hidden="1">
      <c r="B1120">
        <v>2017</v>
      </c>
      <c r="C1120">
        <v>4</v>
      </c>
      <c r="D1120" t="s">
        <v>775</v>
      </c>
      <c r="E1120" t="s">
        <v>776</v>
      </c>
      <c r="F1120" t="s">
        <v>858</v>
      </c>
      <c r="G1120" t="s">
        <v>859</v>
      </c>
      <c r="H1120" t="s">
        <v>30</v>
      </c>
      <c r="I1120" t="s">
        <v>21</v>
      </c>
      <c r="J1120" t="s">
        <v>31</v>
      </c>
      <c r="K1120" t="s">
        <v>851</v>
      </c>
      <c r="L1120" t="s">
        <v>24</v>
      </c>
      <c r="M1120" t="s">
        <v>26</v>
      </c>
      <c r="N1120">
        <v>312</v>
      </c>
      <c r="O1120">
        <v>14972</v>
      </c>
      <c r="P1120">
        <v>6986.81</v>
      </c>
      <c r="Q1120">
        <v>-2673.84</v>
      </c>
    </row>
    <row r="1121" spans="2:17" hidden="1">
      <c r="B1121">
        <v>2017</v>
      </c>
      <c r="C1121">
        <v>4</v>
      </c>
      <c r="D1121" t="s">
        <v>775</v>
      </c>
      <c r="E1121" t="s">
        <v>776</v>
      </c>
      <c r="F1121" t="s">
        <v>858</v>
      </c>
      <c r="G1121" t="s">
        <v>859</v>
      </c>
      <c r="H1121" t="s">
        <v>30</v>
      </c>
      <c r="I1121" t="s">
        <v>21</v>
      </c>
      <c r="J1121" t="s">
        <v>31</v>
      </c>
      <c r="K1121" t="s">
        <v>851</v>
      </c>
      <c r="L1121" t="s">
        <v>24</v>
      </c>
      <c r="M1121" t="s">
        <v>27</v>
      </c>
      <c r="N1121">
        <v>31</v>
      </c>
      <c r="O1121">
        <v>5535</v>
      </c>
      <c r="P1121">
        <v>3362.12</v>
      </c>
      <c r="Q1121">
        <v>88.34</v>
      </c>
    </row>
    <row r="1122" spans="2:17" hidden="1">
      <c r="B1122">
        <v>2017</v>
      </c>
      <c r="C1122">
        <v>4</v>
      </c>
      <c r="D1122" t="s">
        <v>775</v>
      </c>
      <c r="E1122" t="s">
        <v>776</v>
      </c>
      <c r="F1122" t="s">
        <v>860</v>
      </c>
      <c r="G1122" t="s">
        <v>861</v>
      </c>
      <c r="H1122" t="s">
        <v>30</v>
      </c>
      <c r="I1122" t="s">
        <v>21</v>
      </c>
      <c r="J1122" t="s">
        <v>31</v>
      </c>
      <c r="K1122" t="s">
        <v>862</v>
      </c>
      <c r="L1122" t="s">
        <v>24</v>
      </c>
      <c r="M1122" t="s">
        <v>25</v>
      </c>
      <c r="N1122">
        <v>8140</v>
      </c>
      <c r="O1122">
        <v>42745</v>
      </c>
      <c r="P1122">
        <v>40958.449999999997</v>
      </c>
      <c r="Q1122">
        <v>-12218.95</v>
      </c>
    </row>
    <row r="1123" spans="2:17" hidden="1">
      <c r="B1123">
        <v>2017</v>
      </c>
      <c r="C1123">
        <v>4</v>
      </c>
      <c r="D1123" t="s">
        <v>775</v>
      </c>
      <c r="E1123" t="s">
        <v>776</v>
      </c>
      <c r="F1123" t="s">
        <v>860</v>
      </c>
      <c r="G1123" t="s">
        <v>861</v>
      </c>
      <c r="H1123" t="s">
        <v>30</v>
      </c>
      <c r="I1123" t="s">
        <v>21</v>
      </c>
      <c r="J1123" t="s">
        <v>31</v>
      </c>
      <c r="K1123" t="s">
        <v>862</v>
      </c>
      <c r="L1123" t="s">
        <v>24</v>
      </c>
      <c r="M1123" t="s">
        <v>26</v>
      </c>
      <c r="N1123">
        <v>218</v>
      </c>
      <c r="O1123">
        <v>9661</v>
      </c>
      <c r="P1123">
        <v>4424.29</v>
      </c>
      <c r="Q1123">
        <v>-1868.26</v>
      </c>
    </row>
    <row r="1124" spans="2:17" hidden="1">
      <c r="B1124">
        <v>2017</v>
      </c>
      <c r="C1124">
        <v>4</v>
      </c>
      <c r="D1124" t="s">
        <v>775</v>
      </c>
      <c r="E1124" t="s">
        <v>776</v>
      </c>
      <c r="F1124" t="s">
        <v>860</v>
      </c>
      <c r="G1124" t="s">
        <v>861</v>
      </c>
      <c r="H1124" t="s">
        <v>30</v>
      </c>
      <c r="I1124" t="s">
        <v>21</v>
      </c>
      <c r="J1124" t="s">
        <v>31</v>
      </c>
      <c r="K1124" t="s">
        <v>862</v>
      </c>
      <c r="L1124" t="s">
        <v>24</v>
      </c>
      <c r="M1124" t="s">
        <v>27</v>
      </c>
      <c r="N1124">
        <v>13</v>
      </c>
      <c r="O1124">
        <v>4228</v>
      </c>
      <c r="P1124">
        <v>2529.4499999999998</v>
      </c>
      <c r="Q1124">
        <v>66.400000000000006</v>
      </c>
    </row>
    <row r="1125" spans="2:17" hidden="1">
      <c r="B1125">
        <v>2017</v>
      </c>
      <c r="C1125">
        <v>4</v>
      </c>
      <c r="D1125" t="s">
        <v>775</v>
      </c>
      <c r="E1125" t="s">
        <v>776</v>
      </c>
      <c r="F1125" t="s">
        <v>863</v>
      </c>
      <c r="G1125" t="s">
        <v>864</v>
      </c>
      <c r="H1125" t="s">
        <v>30</v>
      </c>
      <c r="I1125" t="s">
        <v>21</v>
      </c>
      <c r="J1125" t="s">
        <v>31</v>
      </c>
      <c r="K1125" t="s">
        <v>865</v>
      </c>
      <c r="L1125" t="s">
        <v>24</v>
      </c>
      <c r="M1125" t="s">
        <v>25</v>
      </c>
      <c r="N1125">
        <v>164</v>
      </c>
      <c r="O1125">
        <v>1677</v>
      </c>
      <c r="P1125">
        <v>1058.43</v>
      </c>
      <c r="Q1125">
        <v>-479.35</v>
      </c>
    </row>
    <row r="1126" spans="2:17" hidden="1">
      <c r="B1126">
        <v>2017</v>
      </c>
      <c r="C1126">
        <v>4</v>
      </c>
      <c r="D1126" t="s">
        <v>775</v>
      </c>
      <c r="E1126" t="s">
        <v>776</v>
      </c>
      <c r="F1126" t="s">
        <v>863</v>
      </c>
      <c r="G1126" t="s">
        <v>864</v>
      </c>
      <c r="H1126" t="s">
        <v>30</v>
      </c>
      <c r="I1126" t="s">
        <v>21</v>
      </c>
      <c r="J1126" t="s">
        <v>31</v>
      </c>
      <c r="K1126" t="s">
        <v>865</v>
      </c>
      <c r="L1126" t="s">
        <v>24</v>
      </c>
      <c r="M1126" t="s">
        <v>26</v>
      </c>
      <c r="N1126">
        <v>222</v>
      </c>
      <c r="O1126">
        <v>13833</v>
      </c>
      <c r="P1126">
        <v>6789.22</v>
      </c>
      <c r="Q1126">
        <v>-1902.54</v>
      </c>
    </row>
    <row r="1127" spans="2:17" hidden="1">
      <c r="B1127">
        <v>2017</v>
      </c>
      <c r="C1127">
        <v>4</v>
      </c>
      <c r="D1127" t="s">
        <v>775</v>
      </c>
      <c r="E1127" t="s">
        <v>776</v>
      </c>
      <c r="F1127" t="s">
        <v>863</v>
      </c>
      <c r="G1127" t="s">
        <v>864</v>
      </c>
      <c r="H1127" t="s">
        <v>30</v>
      </c>
      <c r="I1127" t="s">
        <v>21</v>
      </c>
      <c r="J1127" t="s">
        <v>31</v>
      </c>
      <c r="K1127" t="s">
        <v>865</v>
      </c>
      <c r="L1127" t="s">
        <v>24</v>
      </c>
      <c r="M1127" t="s">
        <v>27</v>
      </c>
      <c r="N1127">
        <v>225</v>
      </c>
      <c r="O1127">
        <v>56051</v>
      </c>
      <c r="P1127">
        <v>33724.35</v>
      </c>
      <c r="Q1127">
        <v>885.69</v>
      </c>
    </row>
    <row r="1128" spans="2:17" hidden="1">
      <c r="B1128">
        <v>2017</v>
      </c>
      <c r="C1128">
        <v>4</v>
      </c>
      <c r="D1128" t="s">
        <v>866</v>
      </c>
      <c r="E1128" t="s">
        <v>867</v>
      </c>
      <c r="F1128" t="s">
        <v>868</v>
      </c>
      <c r="G1128" t="s">
        <v>869</v>
      </c>
      <c r="H1128" t="s">
        <v>140</v>
      </c>
      <c r="I1128" t="s">
        <v>1073</v>
      </c>
      <c r="J1128" t="s">
        <v>31</v>
      </c>
      <c r="K1128" t="s">
        <v>870</v>
      </c>
      <c r="L1128" t="s">
        <v>24</v>
      </c>
      <c r="M1128" t="s">
        <v>25</v>
      </c>
      <c r="N1128">
        <v>8809</v>
      </c>
      <c r="O1128">
        <v>98184.42</v>
      </c>
      <c r="P1128">
        <v>74090.5</v>
      </c>
      <c r="Q1128">
        <v>-13615.83</v>
      </c>
    </row>
    <row r="1129" spans="2:17" hidden="1">
      <c r="B1129">
        <v>2017</v>
      </c>
      <c r="C1129">
        <v>4</v>
      </c>
      <c r="D1129" t="s">
        <v>866</v>
      </c>
      <c r="E1129" t="s">
        <v>867</v>
      </c>
      <c r="F1129" t="s">
        <v>868</v>
      </c>
      <c r="G1129" t="s">
        <v>869</v>
      </c>
      <c r="H1129" t="s">
        <v>140</v>
      </c>
      <c r="I1129" t="s">
        <v>1073</v>
      </c>
      <c r="J1129" t="s">
        <v>31</v>
      </c>
      <c r="K1129" t="s">
        <v>870</v>
      </c>
      <c r="L1129" t="s">
        <v>24</v>
      </c>
      <c r="M1129" t="s">
        <v>26</v>
      </c>
      <c r="N1129">
        <v>15720</v>
      </c>
      <c r="O1129">
        <v>1085656.08</v>
      </c>
      <c r="P1129">
        <v>588761.05000000005</v>
      </c>
      <c r="Q1129">
        <v>-69209.13</v>
      </c>
    </row>
    <row r="1130" spans="2:17" hidden="1">
      <c r="B1130">
        <v>2017</v>
      </c>
      <c r="C1130">
        <v>4</v>
      </c>
      <c r="D1130" t="s">
        <v>866</v>
      </c>
      <c r="E1130" t="s">
        <v>867</v>
      </c>
      <c r="F1130" t="s">
        <v>868</v>
      </c>
      <c r="G1130" t="s">
        <v>869</v>
      </c>
      <c r="H1130" t="s">
        <v>140</v>
      </c>
      <c r="I1130" t="s">
        <v>1073</v>
      </c>
      <c r="J1130" t="s">
        <v>31</v>
      </c>
      <c r="K1130" t="s">
        <v>870</v>
      </c>
      <c r="L1130" t="s">
        <v>24</v>
      </c>
      <c r="M1130" t="s">
        <v>27</v>
      </c>
      <c r="N1130">
        <v>12648</v>
      </c>
      <c r="O1130">
        <v>2361758.2799999998</v>
      </c>
      <c r="P1130">
        <v>1400154.57</v>
      </c>
      <c r="Q1130">
        <v>36650.53</v>
      </c>
    </row>
    <row r="1131" spans="2:17" hidden="1">
      <c r="B1131">
        <v>2017</v>
      </c>
      <c r="C1131">
        <v>4</v>
      </c>
      <c r="D1131" t="s">
        <v>866</v>
      </c>
      <c r="E1131" t="s">
        <v>867</v>
      </c>
      <c r="F1131" t="s">
        <v>871</v>
      </c>
      <c r="G1131" t="s">
        <v>872</v>
      </c>
      <c r="H1131" t="s">
        <v>140</v>
      </c>
      <c r="I1131" t="s">
        <v>1073</v>
      </c>
      <c r="J1131" t="s">
        <v>31</v>
      </c>
      <c r="K1131" t="s">
        <v>873</v>
      </c>
      <c r="L1131" t="s">
        <v>24</v>
      </c>
      <c r="M1131" t="s">
        <v>25</v>
      </c>
      <c r="N1131">
        <v>13693</v>
      </c>
      <c r="O1131">
        <v>146657.45000000001</v>
      </c>
      <c r="P1131">
        <v>107560.96000000001</v>
      </c>
      <c r="Q1131">
        <v>-20465.689999999999</v>
      </c>
    </row>
    <row r="1132" spans="2:17" hidden="1">
      <c r="B1132">
        <v>2017</v>
      </c>
      <c r="C1132">
        <v>4</v>
      </c>
      <c r="D1132" t="s">
        <v>866</v>
      </c>
      <c r="E1132" t="s">
        <v>867</v>
      </c>
      <c r="F1132" t="s">
        <v>871</v>
      </c>
      <c r="G1132" t="s">
        <v>872</v>
      </c>
      <c r="H1132" t="s">
        <v>140</v>
      </c>
      <c r="I1132" t="s">
        <v>1073</v>
      </c>
      <c r="J1132" t="s">
        <v>31</v>
      </c>
      <c r="K1132" t="s">
        <v>873</v>
      </c>
      <c r="L1132" t="s">
        <v>24</v>
      </c>
      <c r="M1132" t="s">
        <v>26</v>
      </c>
      <c r="N1132">
        <v>26123</v>
      </c>
      <c r="O1132">
        <v>1770693.75</v>
      </c>
      <c r="P1132">
        <v>961451.36</v>
      </c>
      <c r="Q1132">
        <v>-111867.28</v>
      </c>
    </row>
    <row r="1133" spans="2:17" hidden="1">
      <c r="B1133">
        <v>2017</v>
      </c>
      <c r="C1133">
        <v>4</v>
      </c>
      <c r="D1133" t="s">
        <v>866</v>
      </c>
      <c r="E1133" t="s">
        <v>867</v>
      </c>
      <c r="F1133" t="s">
        <v>871</v>
      </c>
      <c r="G1133" t="s">
        <v>872</v>
      </c>
      <c r="H1133" t="s">
        <v>140</v>
      </c>
      <c r="I1133" t="s">
        <v>1073</v>
      </c>
      <c r="J1133" t="s">
        <v>31</v>
      </c>
      <c r="K1133" t="s">
        <v>873</v>
      </c>
      <c r="L1133" t="s">
        <v>24</v>
      </c>
      <c r="M1133" t="s">
        <v>27</v>
      </c>
      <c r="N1133">
        <v>28974</v>
      </c>
      <c r="O1133">
        <v>5886462.2199999997</v>
      </c>
      <c r="P1133">
        <v>3517848.72</v>
      </c>
      <c r="Q1133">
        <v>91746.95</v>
      </c>
    </row>
    <row r="1134" spans="2:17" hidden="1">
      <c r="B1134">
        <v>2017</v>
      </c>
      <c r="C1134">
        <v>4</v>
      </c>
      <c r="D1134" t="s">
        <v>866</v>
      </c>
      <c r="E1134" t="s">
        <v>867</v>
      </c>
      <c r="F1134" t="s">
        <v>874</v>
      </c>
      <c r="G1134" t="s">
        <v>875</v>
      </c>
      <c r="H1134" t="s">
        <v>140</v>
      </c>
      <c r="I1134" t="s">
        <v>1073</v>
      </c>
      <c r="J1134" t="s">
        <v>31</v>
      </c>
      <c r="K1134" t="s">
        <v>876</v>
      </c>
      <c r="L1134" t="s">
        <v>24</v>
      </c>
      <c r="M1134" t="s">
        <v>25</v>
      </c>
      <c r="N1134">
        <v>6599</v>
      </c>
      <c r="O1134">
        <v>72550.97</v>
      </c>
      <c r="P1134">
        <v>54588.160000000003</v>
      </c>
      <c r="Q1134">
        <v>-10225.92</v>
      </c>
    </row>
    <row r="1135" spans="2:17" hidden="1">
      <c r="B1135">
        <v>2017</v>
      </c>
      <c r="C1135">
        <v>4</v>
      </c>
      <c r="D1135" t="s">
        <v>866</v>
      </c>
      <c r="E1135" t="s">
        <v>867</v>
      </c>
      <c r="F1135" t="s">
        <v>874</v>
      </c>
      <c r="G1135" t="s">
        <v>875</v>
      </c>
      <c r="H1135" t="s">
        <v>140</v>
      </c>
      <c r="I1135" t="s">
        <v>1073</v>
      </c>
      <c r="J1135" t="s">
        <v>31</v>
      </c>
      <c r="K1135" t="s">
        <v>876</v>
      </c>
      <c r="L1135" t="s">
        <v>24</v>
      </c>
      <c r="M1135" t="s">
        <v>26</v>
      </c>
      <c r="N1135">
        <v>11657</v>
      </c>
      <c r="O1135">
        <v>788002.8</v>
      </c>
      <c r="P1135">
        <v>426720.58</v>
      </c>
      <c r="Q1135">
        <v>-50926.18</v>
      </c>
    </row>
    <row r="1136" spans="2:17" hidden="1">
      <c r="B1136">
        <v>2017</v>
      </c>
      <c r="C1136">
        <v>4</v>
      </c>
      <c r="D1136" t="s">
        <v>866</v>
      </c>
      <c r="E1136" t="s">
        <v>867</v>
      </c>
      <c r="F1136" t="s">
        <v>874</v>
      </c>
      <c r="G1136" t="s">
        <v>875</v>
      </c>
      <c r="H1136" t="s">
        <v>140</v>
      </c>
      <c r="I1136" t="s">
        <v>1073</v>
      </c>
      <c r="J1136" t="s">
        <v>31</v>
      </c>
      <c r="K1136" t="s">
        <v>876</v>
      </c>
      <c r="L1136" t="s">
        <v>24</v>
      </c>
      <c r="M1136" t="s">
        <v>27</v>
      </c>
      <c r="N1136">
        <v>9376</v>
      </c>
      <c r="O1136">
        <v>1738397.76</v>
      </c>
      <c r="P1136">
        <v>1039704.5</v>
      </c>
      <c r="Q1136">
        <v>27143.33</v>
      </c>
    </row>
    <row r="1137" spans="2:17" hidden="1">
      <c r="B1137">
        <v>2017</v>
      </c>
      <c r="C1137">
        <v>4</v>
      </c>
      <c r="D1137" t="s">
        <v>866</v>
      </c>
      <c r="E1137" t="s">
        <v>867</v>
      </c>
      <c r="F1137" t="s">
        <v>877</v>
      </c>
      <c r="G1137" t="s">
        <v>73</v>
      </c>
      <c r="H1137" t="s">
        <v>121</v>
      </c>
      <c r="I1137" t="s">
        <v>1073</v>
      </c>
      <c r="J1137" t="s">
        <v>31</v>
      </c>
      <c r="K1137" t="s">
        <v>878</v>
      </c>
      <c r="L1137" t="s">
        <v>24</v>
      </c>
      <c r="M1137" t="s">
        <v>25</v>
      </c>
      <c r="N1137">
        <v>1648</v>
      </c>
      <c r="O1137">
        <v>20864</v>
      </c>
      <c r="P1137">
        <v>14260.01</v>
      </c>
      <c r="Q1137">
        <v>-2976.87</v>
      </c>
    </row>
    <row r="1138" spans="2:17" hidden="1">
      <c r="B1138">
        <v>2017</v>
      </c>
      <c r="C1138">
        <v>4</v>
      </c>
      <c r="D1138" t="s">
        <v>866</v>
      </c>
      <c r="E1138" t="s">
        <v>867</v>
      </c>
      <c r="F1138" t="s">
        <v>877</v>
      </c>
      <c r="G1138" t="s">
        <v>73</v>
      </c>
      <c r="H1138" t="s">
        <v>121</v>
      </c>
      <c r="I1138" t="s">
        <v>1073</v>
      </c>
      <c r="J1138" t="s">
        <v>31</v>
      </c>
      <c r="K1138" t="s">
        <v>878</v>
      </c>
      <c r="L1138" t="s">
        <v>24</v>
      </c>
      <c r="M1138" t="s">
        <v>26</v>
      </c>
      <c r="N1138">
        <v>803</v>
      </c>
      <c r="O1138">
        <v>41301.49</v>
      </c>
      <c r="P1138">
        <v>22654.27</v>
      </c>
      <c r="Q1138">
        <v>-3437.9</v>
      </c>
    </row>
    <row r="1139" spans="2:17" hidden="1">
      <c r="B1139">
        <v>2017</v>
      </c>
      <c r="C1139">
        <v>4</v>
      </c>
      <c r="D1139" t="s">
        <v>866</v>
      </c>
      <c r="E1139" t="s">
        <v>867</v>
      </c>
      <c r="F1139" t="s">
        <v>877</v>
      </c>
      <c r="G1139" t="s">
        <v>73</v>
      </c>
      <c r="H1139" t="s">
        <v>121</v>
      </c>
      <c r="I1139" t="s">
        <v>1073</v>
      </c>
      <c r="J1139" t="s">
        <v>31</v>
      </c>
      <c r="K1139" t="s">
        <v>878</v>
      </c>
      <c r="L1139" t="s">
        <v>24</v>
      </c>
      <c r="M1139" t="s">
        <v>27</v>
      </c>
      <c r="N1139">
        <v>92</v>
      </c>
      <c r="O1139">
        <v>14281.34</v>
      </c>
      <c r="P1139">
        <v>8666.5499999999993</v>
      </c>
      <c r="Q1139">
        <v>227.27</v>
      </c>
    </row>
    <row r="1140" spans="2:17" hidden="1">
      <c r="B1140">
        <v>2017</v>
      </c>
      <c r="C1140">
        <v>4</v>
      </c>
      <c r="D1140" t="s">
        <v>866</v>
      </c>
      <c r="E1140" t="s">
        <v>867</v>
      </c>
      <c r="F1140" t="s">
        <v>879</v>
      </c>
      <c r="G1140" t="s">
        <v>880</v>
      </c>
      <c r="H1140" t="s">
        <v>152</v>
      </c>
      <c r="I1140" t="s">
        <v>21</v>
      </c>
      <c r="J1140" t="s">
        <v>31</v>
      </c>
      <c r="K1140" t="s">
        <v>881</v>
      </c>
      <c r="L1140" t="s">
        <v>24</v>
      </c>
      <c r="M1140" t="s">
        <v>25</v>
      </c>
      <c r="N1140">
        <v>411</v>
      </c>
      <c r="O1140">
        <v>4823</v>
      </c>
      <c r="P1140">
        <v>2824.45</v>
      </c>
      <c r="Q1140">
        <v>-1375.1</v>
      </c>
    </row>
    <row r="1141" spans="2:17" hidden="1">
      <c r="B1141">
        <v>2017</v>
      </c>
      <c r="C1141">
        <v>4</v>
      </c>
      <c r="D1141" t="s">
        <v>866</v>
      </c>
      <c r="E1141" t="s">
        <v>867</v>
      </c>
      <c r="F1141" t="s">
        <v>879</v>
      </c>
      <c r="G1141" t="s">
        <v>880</v>
      </c>
      <c r="H1141" t="s">
        <v>152</v>
      </c>
      <c r="I1141" t="s">
        <v>21</v>
      </c>
      <c r="J1141" t="s">
        <v>31</v>
      </c>
      <c r="K1141" t="s">
        <v>881</v>
      </c>
      <c r="L1141" t="s">
        <v>24</v>
      </c>
      <c r="M1141" t="s">
        <v>26</v>
      </c>
      <c r="N1141">
        <v>286</v>
      </c>
      <c r="O1141">
        <v>15777</v>
      </c>
      <c r="P1141">
        <v>7560.73</v>
      </c>
      <c r="Q1141">
        <v>-2443.1999999999998</v>
      </c>
    </row>
    <row r="1142" spans="2:17" hidden="1">
      <c r="B1142">
        <v>2017</v>
      </c>
      <c r="C1142">
        <v>4</v>
      </c>
      <c r="D1142" t="s">
        <v>866</v>
      </c>
      <c r="E1142" t="s">
        <v>867</v>
      </c>
      <c r="F1142" t="s">
        <v>879</v>
      </c>
      <c r="G1142" t="s">
        <v>880</v>
      </c>
      <c r="H1142" t="s">
        <v>152</v>
      </c>
      <c r="I1142" t="s">
        <v>21</v>
      </c>
      <c r="J1142" t="s">
        <v>31</v>
      </c>
      <c r="K1142" t="s">
        <v>881</v>
      </c>
      <c r="L1142" t="s">
        <v>24</v>
      </c>
      <c r="M1142" t="s">
        <v>27</v>
      </c>
      <c r="N1142">
        <v>57</v>
      </c>
      <c r="O1142">
        <v>10316</v>
      </c>
      <c r="P1142">
        <v>6242.23</v>
      </c>
      <c r="Q1142">
        <v>162.97</v>
      </c>
    </row>
    <row r="1143" spans="2:17" hidden="1">
      <c r="B1143">
        <v>2017</v>
      </c>
      <c r="C1143">
        <v>4</v>
      </c>
      <c r="D1143" t="s">
        <v>866</v>
      </c>
      <c r="E1143" t="s">
        <v>867</v>
      </c>
      <c r="F1143" t="s">
        <v>882</v>
      </c>
      <c r="G1143" t="s">
        <v>883</v>
      </c>
      <c r="H1143" t="s">
        <v>20</v>
      </c>
      <c r="I1143" t="s">
        <v>21</v>
      </c>
      <c r="J1143" t="s">
        <v>31</v>
      </c>
      <c r="K1143" t="s">
        <v>884</v>
      </c>
      <c r="L1143" t="s">
        <v>24</v>
      </c>
      <c r="M1143" t="s">
        <v>25</v>
      </c>
      <c r="N1143">
        <v>4066</v>
      </c>
      <c r="O1143">
        <v>31792.74</v>
      </c>
      <c r="P1143">
        <v>24473.34</v>
      </c>
      <c r="Q1143">
        <v>-9093.5400000000009</v>
      </c>
    </row>
    <row r="1144" spans="2:17" hidden="1">
      <c r="B1144">
        <v>2017</v>
      </c>
      <c r="C1144">
        <v>4</v>
      </c>
      <c r="D1144" t="s">
        <v>866</v>
      </c>
      <c r="E1144" t="s">
        <v>867</v>
      </c>
      <c r="F1144" t="s">
        <v>882</v>
      </c>
      <c r="G1144" t="s">
        <v>883</v>
      </c>
      <c r="H1144" t="s">
        <v>20</v>
      </c>
      <c r="I1144" t="s">
        <v>21</v>
      </c>
      <c r="J1144" t="s">
        <v>31</v>
      </c>
      <c r="K1144" t="s">
        <v>884</v>
      </c>
      <c r="L1144" t="s">
        <v>24</v>
      </c>
      <c r="M1144" t="s">
        <v>26</v>
      </c>
      <c r="N1144">
        <v>798</v>
      </c>
      <c r="O1144">
        <v>41070.86</v>
      </c>
      <c r="P1144">
        <v>19405.150000000001</v>
      </c>
      <c r="Q1144">
        <v>-6814.8</v>
      </c>
    </row>
    <row r="1145" spans="2:17" hidden="1">
      <c r="B1145">
        <v>2017</v>
      </c>
      <c r="C1145">
        <v>4</v>
      </c>
      <c r="D1145" t="s">
        <v>866</v>
      </c>
      <c r="E1145" t="s">
        <v>867</v>
      </c>
      <c r="F1145" t="s">
        <v>882</v>
      </c>
      <c r="G1145" t="s">
        <v>883</v>
      </c>
      <c r="H1145" t="s">
        <v>20</v>
      </c>
      <c r="I1145" t="s">
        <v>21</v>
      </c>
      <c r="J1145" t="s">
        <v>31</v>
      </c>
      <c r="K1145" t="s">
        <v>884</v>
      </c>
      <c r="L1145" t="s">
        <v>24</v>
      </c>
      <c r="M1145" t="s">
        <v>27</v>
      </c>
      <c r="N1145">
        <v>89</v>
      </c>
      <c r="O1145">
        <v>16484</v>
      </c>
      <c r="P1145">
        <v>9978.4699999999993</v>
      </c>
      <c r="Q1145">
        <v>261.85000000000002</v>
      </c>
    </row>
    <row r="1146" spans="2:17" hidden="1">
      <c r="B1146">
        <v>2017</v>
      </c>
      <c r="C1146">
        <v>4</v>
      </c>
      <c r="D1146" t="s">
        <v>866</v>
      </c>
      <c r="E1146" t="s">
        <v>867</v>
      </c>
      <c r="F1146" t="s">
        <v>885</v>
      </c>
      <c r="G1146" t="s">
        <v>886</v>
      </c>
      <c r="H1146" t="s">
        <v>20</v>
      </c>
      <c r="I1146" t="s">
        <v>21</v>
      </c>
      <c r="J1146" t="s">
        <v>31</v>
      </c>
      <c r="K1146" t="s">
        <v>887</v>
      </c>
      <c r="L1146" t="s">
        <v>24</v>
      </c>
      <c r="M1146" t="s">
        <v>25</v>
      </c>
      <c r="N1146">
        <v>421</v>
      </c>
      <c r="O1146">
        <v>4120.29</v>
      </c>
      <c r="P1146">
        <v>2659.47</v>
      </c>
      <c r="Q1146">
        <v>-1174.9100000000001</v>
      </c>
    </row>
    <row r="1147" spans="2:17" hidden="1">
      <c r="B1147">
        <v>2017</v>
      </c>
      <c r="C1147">
        <v>4</v>
      </c>
      <c r="D1147" t="s">
        <v>866</v>
      </c>
      <c r="E1147" t="s">
        <v>867</v>
      </c>
      <c r="F1147" t="s">
        <v>885</v>
      </c>
      <c r="G1147" t="s">
        <v>886</v>
      </c>
      <c r="H1147" t="s">
        <v>20</v>
      </c>
      <c r="I1147" t="s">
        <v>21</v>
      </c>
      <c r="J1147" t="s">
        <v>31</v>
      </c>
      <c r="K1147" t="s">
        <v>887</v>
      </c>
      <c r="L1147" t="s">
        <v>24</v>
      </c>
      <c r="M1147" t="s">
        <v>26</v>
      </c>
      <c r="N1147">
        <v>68</v>
      </c>
      <c r="O1147">
        <v>3181</v>
      </c>
      <c r="P1147">
        <v>1471.67</v>
      </c>
      <c r="Q1147">
        <v>-580.83000000000004</v>
      </c>
    </row>
    <row r="1148" spans="2:17" hidden="1">
      <c r="B1148">
        <v>2017</v>
      </c>
      <c r="C1148">
        <v>4</v>
      </c>
      <c r="D1148" t="s">
        <v>866</v>
      </c>
      <c r="E1148" t="s">
        <v>867</v>
      </c>
      <c r="F1148" t="s">
        <v>885</v>
      </c>
      <c r="G1148" t="s">
        <v>886</v>
      </c>
      <c r="H1148" t="s">
        <v>20</v>
      </c>
      <c r="I1148" t="s">
        <v>21</v>
      </c>
      <c r="J1148" t="s">
        <v>31</v>
      </c>
      <c r="K1148" t="s">
        <v>887</v>
      </c>
      <c r="L1148" t="s">
        <v>24</v>
      </c>
      <c r="M1148" t="s">
        <v>27</v>
      </c>
      <c r="N1148">
        <v>3</v>
      </c>
      <c r="O1148">
        <v>364</v>
      </c>
      <c r="P1148">
        <v>223.84</v>
      </c>
      <c r="Q1148">
        <v>5.84</v>
      </c>
    </row>
    <row r="1149" spans="2:17" hidden="1">
      <c r="B1149">
        <v>2017</v>
      </c>
      <c r="C1149">
        <v>4</v>
      </c>
      <c r="D1149" t="s">
        <v>866</v>
      </c>
      <c r="E1149" t="s">
        <v>867</v>
      </c>
      <c r="F1149" t="s">
        <v>888</v>
      </c>
      <c r="G1149" t="s">
        <v>889</v>
      </c>
      <c r="H1149" t="s">
        <v>20</v>
      </c>
      <c r="I1149" t="s">
        <v>21</v>
      </c>
      <c r="J1149" t="s">
        <v>31</v>
      </c>
      <c r="K1149" t="s">
        <v>890</v>
      </c>
      <c r="L1149" t="s">
        <v>24</v>
      </c>
      <c r="M1149" t="s">
        <v>25</v>
      </c>
      <c r="N1149">
        <v>260</v>
      </c>
      <c r="O1149">
        <v>2294</v>
      </c>
      <c r="P1149">
        <v>1571.13</v>
      </c>
      <c r="Q1149">
        <v>-654.1</v>
      </c>
    </row>
    <row r="1150" spans="2:17" hidden="1">
      <c r="B1150">
        <v>2017</v>
      </c>
      <c r="C1150">
        <v>4</v>
      </c>
      <c r="D1150" t="s">
        <v>866</v>
      </c>
      <c r="E1150" t="s">
        <v>867</v>
      </c>
      <c r="F1150" t="s">
        <v>888</v>
      </c>
      <c r="G1150" t="s">
        <v>889</v>
      </c>
      <c r="H1150" t="s">
        <v>20</v>
      </c>
      <c r="I1150" t="s">
        <v>21</v>
      </c>
      <c r="J1150" t="s">
        <v>31</v>
      </c>
      <c r="K1150" t="s">
        <v>890</v>
      </c>
      <c r="L1150" t="s">
        <v>24</v>
      </c>
      <c r="M1150" t="s">
        <v>26</v>
      </c>
      <c r="N1150">
        <v>45</v>
      </c>
      <c r="O1150">
        <v>2199</v>
      </c>
      <c r="P1150">
        <v>1027.3800000000001</v>
      </c>
      <c r="Q1150">
        <v>-384.42</v>
      </c>
    </row>
    <row r="1151" spans="2:17" hidden="1">
      <c r="B1151">
        <v>2017</v>
      </c>
      <c r="C1151">
        <v>4</v>
      </c>
      <c r="D1151" t="s">
        <v>866</v>
      </c>
      <c r="E1151" t="s">
        <v>867</v>
      </c>
      <c r="F1151" t="s">
        <v>888</v>
      </c>
      <c r="G1151" t="s">
        <v>889</v>
      </c>
      <c r="H1151" t="s">
        <v>20</v>
      </c>
      <c r="I1151" t="s">
        <v>21</v>
      </c>
      <c r="J1151" t="s">
        <v>31</v>
      </c>
      <c r="K1151" t="s">
        <v>890</v>
      </c>
      <c r="L1151" t="s">
        <v>24</v>
      </c>
      <c r="M1151" t="s">
        <v>27</v>
      </c>
      <c r="N1151">
        <v>5</v>
      </c>
      <c r="O1151">
        <v>962.17</v>
      </c>
      <c r="P1151">
        <v>581.05999999999995</v>
      </c>
      <c r="Q1151">
        <v>15.17</v>
      </c>
    </row>
    <row r="1152" spans="2:17" hidden="1">
      <c r="B1152">
        <v>2017</v>
      </c>
      <c r="C1152">
        <v>4</v>
      </c>
      <c r="D1152" t="s">
        <v>866</v>
      </c>
      <c r="E1152" t="s">
        <v>867</v>
      </c>
      <c r="F1152" t="s">
        <v>891</v>
      </c>
      <c r="G1152" t="s">
        <v>81</v>
      </c>
      <c r="H1152" t="s">
        <v>20</v>
      </c>
      <c r="I1152" t="s">
        <v>21</v>
      </c>
      <c r="J1152" t="s">
        <v>31</v>
      </c>
      <c r="K1152" t="s">
        <v>892</v>
      </c>
      <c r="L1152" t="s">
        <v>24</v>
      </c>
      <c r="M1152" t="s">
        <v>25</v>
      </c>
      <c r="N1152">
        <v>98</v>
      </c>
      <c r="O1152">
        <v>863</v>
      </c>
      <c r="P1152">
        <v>592.28</v>
      </c>
      <c r="Q1152">
        <v>-246.17</v>
      </c>
    </row>
    <row r="1153" spans="2:17" hidden="1">
      <c r="B1153">
        <v>2017</v>
      </c>
      <c r="C1153">
        <v>4</v>
      </c>
      <c r="D1153" t="s">
        <v>866</v>
      </c>
      <c r="E1153" t="s">
        <v>867</v>
      </c>
      <c r="F1153" t="s">
        <v>891</v>
      </c>
      <c r="G1153" t="s">
        <v>81</v>
      </c>
      <c r="H1153" t="s">
        <v>20</v>
      </c>
      <c r="I1153" t="s">
        <v>21</v>
      </c>
      <c r="J1153" t="s">
        <v>31</v>
      </c>
      <c r="K1153" t="s">
        <v>892</v>
      </c>
      <c r="L1153" t="s">
        <v>24</v>
      </c>
      <c r="M1153" t="s">
        <v>26</v>
      </c>
      <c r="N1153">
        <v>5</v>
      </c>
      <c r="O1153">
        <v>246</v>
      </c>
      <c r="P1153">
        <v>117.69</v>
      </c>
      <c r="Q1153">
        <v>-42.75</v>
      </c>
    </row>
    <row r="1154" spans="2:17" hidden="1">
      <c r="B1154">
        <v>2017</v>
      </c>
      <c r="C1154">
        <v>4</v>
      </c>
      <c r="D1154" t="s">
        <v>866</v>
      </c>
      <c r="E1154" t="s">
        <v>867</v>
      </c>
      <c r="F1154" t="s">
        <v>893</v>
      </c>
      <c r="G1154" t="s">
        <v>894</v>
      </c>
      <c r="H1154" t="s">
        <v>144</v>
      </c>
      <c r="I1154" t="s">
        <v>21</v>
      </c>
      <c r="J1154" t="s">
        <v>31</v>
      </c>
      <c r="K1154" t="s">
        <v>895</v>
      </c>
      <c r="L1154" t="s">
        <v>24</v>
      </c>
      <c r="M1154" t="s">
        <v>25</v>
      </c>
      <c r="N1154">
        <v>3917</v>
      </c>
      <c r="O1154">
        <v>29361.21</v>
      </c>
      <c r="P1154">
        <v>24286.12</v>
      </c>
      <c r="Q1154">
        <v>-8363.2800000000007</v>
      </c>
    </row>
    <row r="1155" spans="2:17" hidden="1">
      <c r="B1155">
        <v>2017</v>
      </c>
      <c r="C1155">
        <v>4</v>
      </c>
      <c r="D1155" t="s">
        <v>866</v>
      </c>
      <c r="E1155" t="s">
        <v>867</v>
      </c>
      <c r="F1155" t="s">
        <v>893</v>
      </c>
      <c r="G1155" t="s">
        <v>894</v>
      </c>
      <c r="H1155" t="s">
        <v>144</v>
      </c>
      <c r="I1155" t="s">
        <v>21</v>
      </c>
      <c r="J1155" t="s">
        <v>31</v>
      </c>
      <c r="K1155" t="s">
        <v>895</v>
      </c>
      <c r="L1155" t="s">
        <v>24</v>
      </c>
      <c r="M1155" t="s">
        <v>26</v>
      </c>
      <c r="N1155">
        <v>1479</v>
      </c>
      <c r="O1155">
        <v>86900.76</v>
      </c>
      <c r="P1155">
        <v>42144.67</v>
      </c>
      <c r="Q1155">
        <v>-12630.15</v>
      </c>
    </row>
    <row r="1156" spans="2:17" hidden="1">
      <c r="B1156">
        <v>2017</v>
      </c>
      <c r="C1156">
        <v>4</v>
      </c>
      <c r="D1156" t="s">
        <v>866</v>
      </c>
      <c r="E1156" t="s">
        <v>867</v>
      </c>
      <c r="F1156" t="s">
        <v>893</v>
      </c>
      <c r="G1156" t="s">
        <v>894</v>
      </c>
      <c r="H1156" t="s">
        <v>144</v>
      </c>
      <c r="I1156" t="s">
        <v>21</v>
      </c>
      <c r="J1156" t="s">
        <v>31</v>
      </c>
      <c r="K1156" t="s">
        <v>895</v>
      </c>
      <c r="L1156" t="s">
        <v>24</v>
      </c>
      <c r="M1156" t="s">
        <v>27</v>
      </c>
      <c r="N1156">
        <v>379</v>
      </c>
      <c r="O1156">
        <v>60466.13</v>
      </c>
      <c r="P1156">
        <v>37196.639999999999</v>
      </c>
      <c r="Q1156">
        <v>956.23</v>
      </c>
    </row>
    <row r="1157" spans="2:17" hidden="1">
      <c r="B1157">
        <v>2017</v>
      </c>
      <c r="C1157">
        <v>4</v>
      </c>
      <c r="D1157" t="s">
        <v>866</v>
      </c>
      <c r="E1157" t="s">
        <v>867</v>
      </c>
      <c r="F1157" t="s">
        <v>896</v>
      </c>
      <c r="G1157" t="s">
        <v>897</v>
      </c>
      <c r="H1157" t="s">
        <v>20</v>
      </c>
      <c r="I1157" t="s">
        <v>21</v>
      </c>
      <c r="J1157" t="s">
        <v>31</v>
      </c>
      <c r="K1157" t="s">
        <v>898</v>
      </c>
      <c r="L1157" t="s">
        <v>24</v>
      </c>
      <c r="M1157" t="s">
        <v>25</v>
      </c>
      <c r="N1157">
        <v>4612</v>
      </c>
      <c r="O1157">
        <v>36881.910000000003</v>
      </c>
      <c r="P1157">
        <v>26843.88</v>
      </c>
      <c r="Q1157">
        <v>-10501.59</v>
      </c>
    </row>
    <row r="1158" spans="2:17" hidden="1">
      <c r="B1158">
        <v>2017</v>
      </c>
      <c r="C1158">
        <v>4</v>
      </c>
      <c r="D1158" t="s">
        <v>866</v>
      </c>
      <c r="E1158" t="s">
        <v>867</v>
      </c>
      <c r="F1158" t="s">
        <v>896</v>
      </c>
      <c r="G1158" t="s">
        <v>897</v>
      </c>
      <c r="H1158" t="s">
        <v>20</v>
      </c>
      <c r="I1158" t="s">
        <v>21</v>
      </c>
      <c r="J1158" t="s">
        <v>31</v>
      </c>
      <c r="K1158" t="s">
        <v>898</v>
      </c>
      <c r="L1158" t="s">
        <v>24</v>
      </c>
      <c r="M1158" t="s">
        <v>26</v>
      </c>
      <c r="N1158">
        <v>436</v>
      </c>
      <c r="O1158">
        <v>19540.900000000001</v>
      </c>
      <c r="P1158">
        <v>9158.15</v>
      </c>
      <c r="Q1158">
        <v>-3724.82</v>
      </c>
    </row>
    <row r="1159" spans="2:17" hidden="1">
      <c r="B1159">
        <v>2017</v>
      </c>
      <c r="C1159">
        <v>4</v>
      </c>
      <c r="D1159" t="s">
        <v>866</v>
      </c>
      <c r="E1159" t="s">
        <v>867</v>
      </c>
      <c r="F1159" t="s">
        <v>896</v>
      </c>
      <c r="G1159" t="s">
        <v>897</v>
      </c>
      <c r="H1159" t="s">
        <v>20</v>
      </c>
      <c r="I1159" t="s">
        <v>21</v>
      </c>
      <c r="J1159" t="s">
        <v>31</v>
      </c>
      <c r="K1159" t="s">
        <v>898</v>
      </c>
      <c r="L1159" t="s">
        <v>24</v>
      </c>
      <c r="M1159" t="s">
        <v>27</v>
      </c>
      <c r="N1159">
        <v>36</v>
      </c>
      <c r="O1159">
        <v>14646.36</v>
      </c>
      <c r="P1159">
        <v>8699.92</v>
      </c>
      <c r="Q1159">
        <v>227.34</v>
      </c>
    </row>
    <row r="1160" spans="2:17" hidden="1">
      <c r="B1160">
        <v>2017</v>
      </c>
      <c r="C1160">
        <v>4</v>
      </c>
      <c r="D1160" t="s">
        <v>866</v>
      </c>
      <c r="E1160" t="s">
        <v>867</v>
      </c>
      <c r="F1160" t="s">
        <v>899</v>
      </c>
      <c r="G1160" t="s">
        <v>900</v>
      </c>
      <c r="H1160" t="s">
        <v>121</v>
      </c>
      <c r="I1160" t="s">
        <v>1073</v>
      </c>
      <c r="J1160" t="s">
        <v>31</v>
      </c>
      <c r="K1160" t="s">
        <v>901</v>
      </c>
      <c r="L1160" t="s">
        <v>24</v>
      </c>
      <c r="M1160" t="s">
        <v>25</v>
      </c>
      <c r="N1160">
        <v>1698</v>
      </c>
      <c r="O1160">
        <v>17175.5</v>
      </c>
      <c r="P1160">
        <v>12575.65</v>
      </c>
      <c r="Q1160">
        <v>-2414.4899999999998</v>
      </c>
    </row>
    <row r="1161" spans="2:17" hidden="1">
      <c r="B1161">
        <v>2017</v>
      </c>
      <c r="C1161">
        <v>4</v>
      </c>
      <c r="D1161" t="s">
        <v>866</v>
      </c>
      <c r="E1161" t="s">
        <v>867</v>
      </c>
      <c r="F1161" t="s">
        <v>899</v>
      </c>
      <c r="G1161" t="s">
        <v>900</v>
      </c>
      <c r="H1161" t="s">
        <v>121</v>
      </c>
      <c r="I1161" t="s">
        <v>1073</v>
      </c>
      <c r="J1161" t="s">
        <v>31</v>
      </c>
      <c r="K1161" t="s">
        <v>901</v>
      </c>
      <c r="L1161" t="s">
        <v>24</v>
      </c>
      <c r="M1161" t="s">
        <v>26</v>
      </c>
      <c r="N1161">
        <v>3461</v>
      </c>
      <c r="O1161">
        <v>235285.67</v>
      </c>
      <c r="P1161">
        <v>128502.35</v>
      </c>
      <c r="Q1161">
        <v>-14686.83</v>
      </c>
    </row>
    <row r="1162" spans="2:17" hidden="1">
      <c r="B1162">
        <v>2017</v>
      </c>
      <c r="C1162">
        <v>4</v>
      </c>
      <c r="D1162" t="s">
        <v>866</v>
      </c>
      <c r="E1162" t="s">
        <v>867</v>
      </c>
      <c r="F1162" t="s">
        <v>899</v>
      </c>
      <c r="G1162" t="s">
        <v>900</v>
      </c>
      <c r="H1162" t="s">
        <v>121</v>
      </c>
      <c r="I1162" t="s">
        <v>1073</v>
      </c>
      <c r="J1162" t="s">
        <v>31</v>
      </c>
      <c r="K1162" t="s">
        <v>901</v>
      </c>
      <c r="L1162" t="s">
        <v>24</v>
      </c>
      <c r="M1162" t="s">
        <v>27</v>
      </c>
      <c r="N1162">
        <v>2771</v>
      </c>
      <c r="O1162">
        <v>487183.64</v>
      </c>
      <c r="P1162">
        <v>290866.2</v>
      </c>
      <c r="Q1162">
        <v>7613.65</v>
      </c>
    </row>
    <row r="1163" spans="2:17" hidden="1">
      <c r="B1163">
        <v>2017</v>
      </c>
      <c r="C1163">
        <v>4</v>
      </c>
      <c r="D1163" t="s">
        <v>866</v>
      </c>
      <c r="E1163" t="s">
        <v>867</v>
      </c>
      <c r="F1163" t="s">
        <v>902</v>
      </c>
      <c r="G1163" t="s">
        <v>903</v>
      </c>
      <c r="H1163" t="s">
        <v>140</v>
      </c>
      <c r="I1163" t="s">
        <v>1073</v>
      </c>
      <c r="J1163" t="s">
        <v>31</v>
      </c>
      <c r="K1163" t="s">
        <v>904</v>
      </c>
      <c r="L1163" t="s">
        <v>24</v>
      </c>
      <c r="M1163" t="s">
        <v>25</v>
      </c>
      <c r="N1163">
        <v>3026</v>
      </c>
      <c r="O1163">
        <v>33032.6</v>
      </c>
      <c r="P1163">
        <v>23669.91</v>
      </c>
      <c r="Q1163">
        <v>-4644.1899999999996</v>
      </c>
    </row>
    <row r="1164" spans="2:17" hidden="1">
      <c r="B1164">
        <v>2017</v>
      </c>
      <c r="C1164">
        <v>4</v>
      </c>
      <c r="D1164" t="s">
        <v>866</v>
      </c>
      <c r="E1164" t="s">
        <v>867</v>
      </c>
      <c r="F1164" t="s">
        <v>902</v>
      </c>
      <c r="G1164" t="s">
        <v>903</v>
      </c>
      <c r="H1164" t="s">
        <v>140</v>
      </c>
      <c r="I1164" t="s">
        <v>1073</v>
      </c>
      <c r="J1164" t="s">
        <v>31</v>
      </c>
      <c r="K1164" t="s">
        <v>904</v>
      </c>
      <c r="L1164" t="s">
        <v>24</v>
      </c>
      <c r="M1164" t="s">
        <v>26</v>
      </c>
      <c r="N1164">
        <v>4760</v>
      </c>
      <c r="O1164">
        <v>344578.88</v>
      </c>
      <c r="P1164">
        <v>185579.76</v>
      </c>
      <c r="Q1164">
        <v>-22663.39</v>
      </c>
    </row>
    <row r="1165" spans="2:17" hidden="1">
      <c r="B1165">
        <v>2017</v>
      </c>
      <c r="C1165">
        <v>4</v>
      </c>
      <c r="D1165" t="s">
        <v>866</v>
      </c>
      <c r="E1165" t="s">
        <v>867</v>
      </c>
      <c r="F1165" t="s">
        <v>902</v>
      </c>
      <c r="G1165" t="s">
        <v>903</v>
      </c>
      <c r="H1165" t="s">
        <v>140</v>
      </c>
      <c r="I1165" t="s">
        <v>1073</v>
      </c>
      <c r="J1165" t="s">
        <v>31</v>
      </c>
      <c r="K1165" t="s">
        <v>904</v>
      </c>
      <c r="L1165" t="s">
        <v>24</v>
      </c>
      <c r="M1165" t="s">
        <v>27</v>
      </c>
      <c r="N1165">
        <v>3328</v>
      </c>
      <c r="O1165">
        <v>643931.48</v>
      </c>
      <c r="P1165">
        <v>382336.08</v>
      </c>
      <c r="Q1165">
        <v>10012.969999999999</v>
      </c>
    </row>
    <row r="1166" spans="2:17" hidden="1">
      <c r="B1166">
        <v>2017</v>
      </c>
      <c r="C1166">
        <v>4</v>
      </c>
      <c r="D1166" t="s">
        <v>866</v>
      </c>
      <c r="E1166" t="s">
        <v>867</v>
      </c>
      <c r="F1166" t="s">
        <v>905</v>
      </c>
      <c r="G1166" t="s">
        <v>906</v>
      </c>
      <c r="H1166" t="s">
        <v>152</v>
      </c>
      <c r="I1166" t="s">
        <v>21</v>
      </c>
      <c r="J1166" t="s">
        <v>31</v>
      </c>
      <c r="K1166" t="s">
        <v>907</v>
      </c>
      <c r="L1166" t="s">
        <v>24</v>
      </c>
      <c r="M1166" t="s">
        <v>25</v>
      </c>
      <c r="N1166">
        <v>1084</v>
      </c>
      <c r="O1166">
        <v>11881.55</v>
      </c>
      <c r="P1166">
        <v>7105.8</v>
      </c>
      <c r="Q1166">
        <v>-3303.15</v>
      </c>
    </row>
    <row r="1167" spans="2:17" hidden="1">
      <c r="B1167">
        <v>2017</v>
      </c>
      <c r="C1167">
        <v>4</v>
      </c>
      <c r="D1167" t="s">
        <v>866</v>
      </c>
      <c r="E1167" t="s">
        <v>867</v>
      </c>
      <c r="F1167" t="s">
        <v>905</v>
      </c>
      <c r="G1167" t="s">
        <v>906</v>
      </c>
      <c r="H1167" t="s">
        <v>152</v>
      </c>
      <c r="I1167" t="s">
        <v>21</v>
      </c>
      <c r="J1167" t="s">
        <v>31</v>
      </c>
      <c r="K1167" t="s">
        <v>907</v>
      </c>
      <c r="L1167" t="s">
        <v>24</v>
      </c>
      <c r="M1167" t="s">
        <v>26</v>
      </c>
      <c r="N1167">
        <v>1825</v>
      </c>
      <c r="O1167">
        <v>112798.97</v>
      </c>
      <c r="P1167">
        <v>53801.62</v>
      </c>
      <c r="Q1167">
        <v>-15489.78</v>
      </c>
    </row>
    <row r="1168" spans="2:17" hidden="1">
      <c r="B1168">
        <v>2017</v>
      </c>
      <c r="C1168">
        <v>4</v>
      </c>
      <c r="D1168" t="s">
        <v>866</v>
      </c>
      <c r="E1168" t="s">
        <v>867</v>
      </c>
      <c r="F1168" t="s">
        <v>905</v>
      </c>
      <c r="G1168" t="s">
        <v>906</v>
      </c>
      <c r="H1168" t="s">
        <v>152</v>
      </c>
      <c r="I1168" t="s">
        <v>21</v>
      </c>
      <c r="J1168" t="s">
        <v>31</v>
      </c>
      <c r="K1168" t="s">
        <v>907</v>
      </c>
      <c r="L1168" t="s">
        <v>24</v>
      </c>
      <c r="M1168" t="s">
        <v>27</v>
      </c>
      <c r="N1168">
        <v>506</v>
      </c>
      <c r="O1168">
        <v>86577.63</v>
      </c>
      <c r="P1168">
        <v>51277.37</v>
      </c>
      <c r="Q1168">
        <v>1348.73</v>
      </c>
    </row>
    <row r="1169" spans="2:17" hidden="1">
      <c r="B1169">
        <v>2017</v>
      </c>
      <c r="C1169">
        <v>4</v>
      </c>
      <c r="D1169" t="s">
        <v>866</v>
      </c>
      <c r="E1169" t="s">
        <v>867</v>
      </c>
      <c r="F1169" t="s">
        <v>908</v>
      </c>
      <c r="G1169" t="s">
        <v>909</v>
      </c>
      <c r="H1169" t="s">
        <v>121</v>
      </c>
      <c r="I1169" t="s">
        <v>1073</v>
      </c>
      <c r="J1169" t="s">
        <v>31</v>
      </c>
      <c r="K1169" t="s">
        <v>910</v>
      </c>
      <c r="L1169" t="s">
        <v>24</v>
      </c>
      <c r="M1169" t="s">
        <v>25</v>
      </c>
      <c r="N1169">
        <v>4112</v>
      </c>
      <c r="O1169">
        <v>47995.61</v>
      </c>
      <c r="P1169">
        <v>32863.61</v>
      </c>
      <c r="Q1169">
        <v>-6625.74</v>
      </c>
    </row>
    <row r="1170" spans="2:17" hidden="1">
      <c r="B1170">
        <v>2017</v>
      </c>
      <c r="C1170">
        <v>4</v>
      </c>
      <c r="D1170" t="s">
        <v>866</v>
      </c>
      <c r="E1170" t="s">
        <v>867</v>
      </c>
      <c r="F1170" t="s">
        <v>908</v>
      </c>
      <c r="G1170" t="s">
        <v>909</v>
      </c>
      <c r="H1170" t="s">
        <v>121</v>
      </c>
      <c r="I1170" t="s">
        <v>1073</v>
      </c>
      <c r="J1170" t="s">
        <v>31</v>
      </c>
      <c r="K1170" t="s">
        <v>910</v>
      </c>
      <c r="L1170" t="s">
        <v>24</v>
      </c>
      <c r="M1170" t="s">
        <v>26</v>
      </c>
      <c r="N1170">
        <v>7619</v>
      </c>
      <c r="O1170">
        <v>487674.14</v>
      </c>
      <c r="P1170">
        <v>261852.17</v>
      </c>
      <c r="Q1170">
        <v>-31874.93</v>
      </c>
    </row>
    <row r="1171" spans="2:17" hidden="1">
      <c r="B1171">
        <v>2017</v>
      </c>
      <c r="C1171">
        <v>4</v>
      </c>
      <c r="D1171" t="s">
        <v>866</v>
      </c>
      <c r="E1171" t="s">
        <v>867</v>
      </c>
      <c r="F1171" t="s">
        <v>908</v>
      </c>
      <c r="G1171" t="s">
        <v>909</v>
      </c>
      <c r="H1171" t="s">
        <v>121</v>
      </c>
      <c r="I1171" t="s">
        <v>1073</v>
      </c>
      <c r="J1171" t="s">
        <v>31</v>
      </c>
      <c r="K1171" t="s">
        <v>910</v>
      </c>
      <c r="L1171" t="s">
        <v>24</v>
      </c>
      <c r="M1171" t="s">
        <v>27</v>
      </c>
      <c r="N1171">
        <v>3592</v>
      </c>
      <c r="O1171">
        <v>602535.44999999995</v>
      </c>
      <c r="P1171">
        <v>352999.96</v>
      </c>
      <c r="Q1171">
        <v>9264.6</v>
      </c>
    </row>
    <row r="1172" spans="2:17" hidden="1">
      <c r="B1172">
        <v>2017</v>
      </c>
      <c r="C1172">
        <v>4</v>
      </c>
      <c r="D1172" t="s">
        <v>866</v>
      </c>
      <c r="E1172" t="s">
        <v>867</v>
      </c>
      <c r="F1172" t="s">
        <v>911</v>
      </c>
      <c r="G1172" t="s">
        <v>912</v>
      </c>
      <c r="H1172" t="s">
        <v>152</v>
      </c>
      <c r="I1172" t="s">
        <v>21</v>
      </c>
      <c r="J1172" t="s">
        <v>31</v>
      </c>
      <c r="K1172" t="s">
        <v>913</v>
      </c>
      <c r="L1172" t="s">
        <v>24</v>
      </c>
      <c r="M1172" t="s">
        <v>25</v>
      </c>
      <c r="N1172">
        <v>482</v>
      </c>
      <c r="O1172">
        <v>3659.09</v>
      </c>
      <c r="P1172">
        <v>2852.08</v>
      </c>
      <c r="Q1172">
        <v>-1017.48</v>
      </c>
    </row>
    <row r="1173" spans="2:17" hidden="1">
      <c r="B1173">
        <v>2017</v>
      </c>
      <c r="C1173">
        <v>4</v>
      </c>
      <c r="D1173" t="s">
        <v>866</v>
      </c>
      <c r="E1173" t="s">
        <v>867</v>
      </c>
      <c r="F1173" t="s">
        <v>911</v>
      </c>
      <c r="G1173" t="s">
        <v>912</v>
      </c>
      <c r="H1173" t="s">
        <v>152</v>
      </c>
      <c r="I1173" t="s">
        <v>21</v>
      </c>
      <c r="J1173" t="s">
        <v>31</v>
      </c>
      <c r="K1173" t="s">
        <v>913</v>
      </c>
      <c r="L1173" t="s">
        <v>24</v>
      </c>
      <c r="M1173" t="s">
        <v>26</v>
      </c>
      <c r="N1173">
        <v>402</v>
      </c>
      <c r="O1173">
        <v>25014.66</v>
      </c>
      <c r="P1173">
        <v>12259.34</v>
      </c>
      <c r="Q1173">
        <v>-3486.68</v>
      </c>
    </row>
    <row r="1174" spans="2:17" hidden="1">
      <c r="B1174">
        <v>2017</v>
      </c>
      <c r="C1174">
        <v>4</v>
      </c>
      <c r="D1174" t="s">
        <v>866</v>
      </c>
      <c r="E1174" t="s">
        <v>867</v>
      </c>
      <c r="F1174" t="s">
        <v>911</v>
      </c>
      <c r="G1174" t="s">
        <v>912</v>
      </c>
      <c r="H1174" t="s">
        <v>152</v>
      </c>
      <c r="I1174" t="s">
        <v>21</v>
      </c>
      <c r="J1174" t="s">
        <v>31</v>
      </c>
      <c r="K1174" t="s">
        <v>913</v>
      </c>
      <c r="L1174" t="s">
        <v>24</v>
      </c>
      <c r="M1174" t="s">
        <v>27</v>
      </c>
      <c r="N1174">
        <v>134</v>
      </c>
      <c r="O1174">
        <v>34576.69</v>
      </c>
      <c r="P1174">
        <v>20275.75</v>
      </c>
      <c r="Q1174">
        <v>532.55999999999995</v>
      </c>
    </row>
    <row r="1175" spans="2:17" hidden="1">
      <c r="B1175">
        <v>2017</v>
      </c>
      <c r="C1175">
        <v>4</v>
      </c>
      <c r="D1175" t="s">
        <v>866</v>
      </c>
      <c r="E1175" t="s">
        <v>867</v>
      </c>
      <c r="F1175" t="s">
        <v>914</v>
      </c>
      <c r="G1175" t="s">
        <v>915</v>
      </c>
      <c r="H1175" t="s">
        <v>140</v>
      </c>
      <c r="I1175" t="s">
        <v>1073</v>
      </c>
      <c r="J1175" t="s">
        <v>31</v>
      </c>
      <c r="K1175" t="s">
        <v>916</v>
      </c>
      <c r="L1175" t="s">
        <v>24</v>
      </c>
      <c r="M1175" t="s">
        <v>25</v>
      </c>
      <c r="N1175">
        <v>316</v>
      </c>
      <c r="O1175">
        <v>2725.43</v>
      </c>
      <c r="P1175">
        <v>2111.73</v>
      </c>
      <c r="Q1175">
        <v>-383.77</v>
      </c>
    </row>
    <row r="1176" spans="2:17" hidden="1">
      <c r="B1176">
        <v>2017</v>
      </c>
      <c r="C1176">
        <v>4</v>
      </c>
      <c r="D1176" t="s">
        <v>866</v>
      </c>
      <c r="E1176" t="s">
        <v>867</v>
      </c>
      <c r="F1176" t="s">
        <v>914</v>
      </c>
      <c r="G1176" t="s">
        <v>915</v>
      </c>
      <c r="H1176" t="s">
        <v>140</v>
      </c>
      <c r="I1176" t="s">
        <v>1073</v>
      </c>
      <c r="J1176" t="s">
        <v>31</v>
      </c>
      <c r="K1176" t="s">
        <v>916</v>
      </c>
      <c r="L1176" t="s">
        <v>24</v>
      </c>
      <c r="M1176" t="s">
        <v>26</v>
      </c>
      <c r="N1176">
        <v>502</v>
      </c>
      <c r="O1176">
        <v>37214.11</v>
      </c>
      <c r="P1176">
        <v>20100.75</v>
      </c>
      <c r="Q1176">
        <v>-2383.62</v>
      </c>
    </row>
    <row r="1177" spans="2:17" hidden="1">
      <c r="B1177">
        <v>2017</v>
      </c>
      <c r="C1177">
        <v>4</v>
      </c>
      <c r="D1177" t="s">
        <v>866</v>
      </c>
      <c r="E1177" t="s">
        <v>867</v>
      </c>
      <c r="F1177" t="s">
        <v>914</v>
      </c>
      <c r="G1177" t="s">
        <v>915</v>
      </c>
      <c r="H1177" t="s">
        <v>140</v>
      </c>
      <c r="I1177" t="s">
        <v>1073</v>
      </c>
      <c r="J1177" t="s">
        <v>31</v>
      </c>
      <c r="K1177" t="s">
        <v>916</v>
      </c>
      <c r="L1177" t="s">
        <v>24</v>
      </c>
      <c r="M1177" t="s">
        <v>27</v>
      </c>
      <c r="N1177">
        <v>539</v>
      </c>
      <c r="O1177">
        <v>207154.71</v>
      </c>
      <c r="P1177">
        <v>121625.67</v>
      </c>
      <c r="Q1177">
        <v>3171.26</v>
      </c>
    </row>
    <row r="1178" spans="2:17" hidden="1">
      <c r="B1178">
        <v>2017</v>
      </c>
      <c r="C1178">
        <v>4</v>
      </c>
      <c r="D1178" t="s">
        <v>866</v>
      </c>
      <c r="E1178" t="s">
        <v>867</v>
      </c>
      <c r="F1178" t="s">
        <v>917</v>
      </c>
      <c r="G1178" t="s">
        <v>918</v>
      </c>
      <c r="H1178" t="s">
        <v>121</v>
      </c>
      <c r="I1178" t="s">
        <v>1073</v>
      </c>
      <c r="J1178" t="s">
        <v>31</v>
      </c>
      <c r="K1178" t="s">
        <v>910</v>
      </c>
      <c r="L1178" t="s">
        <v>24</v>
      </c>
      <c r="M1178" t="s">
        <v>25</v>
      </c>
      <c r="N1178">
        <v>660</v>
      </c>
      <c r="O1178">
        <v>7747.45</v>
      </c>
      <c r="P1178">
        <v>5299.51</v>
      </c>
      <c r="Q1178">
        <v>-1075.67</v>
      </c>
    </row>
    <row r="1179" spans="2:17" hidden="1">
      <c r="B1179">
        <v>2017</v>
      </c>
      <c r="C1179">
        <v>4</v>
      </c>
      <c r="D1179" t="s">
        <v>866</v>
      </c>
      <c r="E1179" t="s">
        <v>867</v>
      </c>
      <c r="F1179" t="s">
        <v>917</v>
      </c>
      <c r="G1179" t="s">
        <v>918</v>
      </c>
      <c r="H1179" t="s">
        <v>121</v>
      </c>
      <c r="I1179" t="s">
        <v>1073</v>
      </c>
      <c r="J1179" t="s">
        <v>31</v>
      </c>
      <c r="K1179" t="s">
        <v>910</v>
      </c>
      <c r="L1179" t="s">
        <v>24</v>
      </c>
      <c r="M1179" t="s">
        <v>26</v>
      </c>
      <c r="N1179">
        <v>1133</v>
      </c>
      <c r="O1179">
        <v>73010.990000000005</v>
      </c>
      <c r="P1179">
        <v>39393.699999999997</v>
      </c>
      <c r="Q1179">
        <v>-4723.5</v>
      </c>
    </row>
    <row r="1180" spans="2:17" hidden="1">
      <c r="B1180">
        <v>2017</v>
      </c>
      <c r="C1180">
        <v>4</v>
      </c>
      <c r="D1180" t="s">
        <v>866</v>
      </c>
      <c r="E1180" t="s">
        <v>867</v>
      </c>
      <c r="F1180" t="s">
        <v>917</v>
      </c>
      <c r="G1180" t="s">
        <v>918</v>
      </c>
      <c r="H1180" t="s">
        <v>121</v>
      </c>
      <c r="I1180" t="s">
        <v>1073</v>
      </c>
      <c r="J1180" t="s">
        <v>31</v>
      </c>
      <c r="K1180" t="s">
        <v>910</v>
      </c>
      <c r="L1180" t="s">
        <v>24</v>
      </c>
      <c r="M1180" t="s">
        <v>27</v>
      </c>
      <c r="N1180">
        <v>459</v>
      </c>
      <c r="O1180">
        <v>70415.399999999994</v>
      </c>
      <c r="P1180">
        <v>41650.269999999997</v>
      </c>
      <c r="Q1180">
        <v>1092.6199999999999</v>
      </c>
    </row>
    <row r="1181" spans="2:17" hidden="1">
      <c r="B1181">
        <v>2017</v>
      </c>
      <c r="C1181">
        <v>4</v>
      </c>
      <c r="D1181" t="s">
        <v>866</v>
      </c>
      <c r="E1181" t="s">
        <v>867</v>
      </c>
      <c r="F1181" t="s">
        <v>919</v>
      </c>
      <c r="G1181" t="s">
        <v>920</v>
      </c>
      <c r="H1181" t="s">
        <v>121</v>
      </c>
      <c r="I1181" t="s">
        <v>1073</v>
      </c>
      <c r="J1181" t="s">
        <v>31</v>
      </c>
      <c r="K1181" t="s">
        <v>921</v>
      </c>
      <c r="L1181" t="s">
        <v>24</v>
      </c>
      <c r="M1181" t="s">
        <v>25</v>
      </c>
      <c r="N1181">
        <v>927</v>
      </c>
      <c r="O1181">
        <v>10109.5</v>
      </c>
      <c r="P1181">
        <v>7232.83</v>
      </c>
      <c r="Q1181">
        <v>-1420.7</v>
      </c>
    </row>
    <row r="1182" spans="2:17" hidden="1">
      <c r="B1182">
        <v>2017</v>
      </c>
      <c r="C1182">
        <v>4</v>
      </c>
      <c r="D1182" t="s">
        <v>866</v>
      </c>
      <c r="E1182" t="s">
        <v>867</v>
      </c>
      <c r="F1182" t="s">
        <v>919</v>
      </c>
      <c r="G1182" t="s">
        <v>920</v>
      </c>
      <c r="H1182" t="s">
        <v>121</v>
      </c>
      <c r="I1182" t="s">
        <v>1073</v>
      </c>
      <c r="J1182" t="s">
        <v>31</v>
      </c>
      <c r="K1182" t="s">
        <v>921</v>
      </c>
      <c r="L1182" t="s">
        <v>24</v>
      </c>
      <c r="M1182" t="s">
        <v>26</v>
      </c>
      <c r="N1182">
        <v>1013</v>
      </c>
      <c r="O1182">
        <v>64730.84</v>
      </c>
      <c r="P1182">
        <v>35415.61</v>
      </c>
      <c r="Q1182">
        <v>-4314.1099999999997</v>
      </c>
    </row>
    <row r="1183" spans="2:17" hidden="1">
      <c r="B1183">
        <v>2017</v>
      </c>
      <c r="C1183">
        <v>4</v>
      </c>
      <c r="D1183" t="s">
        <v>866</v>
      </c>
      <c r="E1183" t="s">
        <v>867</v>
      </c>
      <c r="F1183" t="s">
        <v>919</v>
      </c>
      <c r="G1183" t="s">
        <v>920</v>
      </c>
      <c r="H1183" t="s">
        <v>121</v>
      </c>
      <c r="I1183" t="s">
        <v>1073</v>
      </c>
      <c r="J1183" t="s">
        <v>31</v>
      </c>
      <c r="K1183" t="s">
        <v>921</v>
      </c>
      <c r="L1183" t="s">
        <v>24</v>
      </c>
      <c r="M1183" t="s">
        <v>27</v>
      </c>
      <c r="N1183">
        <v>529</v>
      </c>
      <c r="O1183">
        <v>92344.27</v>
      </c>
      <c r="P1183">
        <v>55878.71</v>
      </c>
      <c r="Q1183">
        <v>1446.13</v>
      </c>
    </row>
    <row r="1184" spans="2:17" hidden="1">
      <c r="B1184">
        <v>2017</v>
      </c>
      <c r="C1184">
        <v>4</v>
      </c>
      <c r="D1184" t="s">
        <v>866</v>
      </c>
      <c r="E1184" t="s">
        <v>867</v>
      </c>
      <c r="F1184" t="s">
        <v>922</v>
      </c>
      <c r="G1184" t="s">
        <v>923</v>
      </c>
      <c r="H1184" t="s">
        <v>152</v>
      </c>
      <c r="I1184" t="s">
        <v>21</v>
      </c>
      <c r="J1184" t="s">
        <v>31</v>
      </c>
      <c r="K1184" t="s">
        <v>924</v>
      </c>
      <c r="L1184" t="s">
        <v>24</v>
      </c>
      <c r="M1184" t="s">
        <v>25</v>
      </c>
      <c r="N1184">
        <v>2114</v>
      </c>
      <c r="O1184">
        <v>26645.71</v>
      </c>
      <c r="P1184">
        <v>15101.46</v>
      </c>
      <c r="Q1184">
        <v>-7596.74</v>
      </c>
    </row>
    <row r="1185" spans="2:17" hidden="1">
      <c r="B1185">
        <v>2017</v>
      </c>
      <c r="C1185">
        <v>4</v>
      </c>
      <c r="D1185" t="s">
        <v>866</v>
      </c>
      <c r="E1185" t="s">
        <v>867</v>
      </c>
      <c r="F1185" t="s">
        <v>922</v>
      </c>
      <c r="G1185" t="s">
        <v>923</v>
      </c>
      <c r="H1185" t="s">
        <v>152</v>
      </c>
      <c r="I1185" t="s">
        <v>21</v>
      </c>
      <c r="J1185" t="s">
        <v>31</v>
      </c>
      <c r="K1185" t="s">
        <v>924</v>
      </c>
      <c r="L1185" t="s">
        <v>24</v>
      </c>
      <c r="M1185" t="s">
        <v>26</v>
      </c>
      <c r="N1185">
        <v>966</v>
      </c>
      <c r="O1185">
        <v>50528.53</v>
      </c>
      <c r="P1185">
        <v>23704.639999999999</v>
      </c>
      <c r="Q1185">
        <v>-8560.16</v>
      </c>
    </row>
    <row r="1186" spans="2:17" hidden="1">
      <c r="B1186">
        <v>2017</v>
      </c>
      <c r="C1186">
        <v>4</v>
      </c>
      <c r="D1186" t="s">
        <v>866</v>
      </c>
      <c r="E1186" t="s">
        <v>867</v>
      </c>
      <c r="F1186" t="s">
        <v>922</v>
      </c>
      <c r="G1186" t="s">
        <v>923</v>
      </c>
      <c r="H1186" t="s">
        <v>152</v>
      </c>
      <c r="I1186" t="s">
        <v>21</v>
      </c>
      <c r="J1186" t="s">
        <v>31</v>
      </c>
      <c r="K1186" t="s">
        <v>924</v>
      </c>
      <c r="L1186" t="s">
        <v>24</v>
      </c>
      <c r="M1186" t="s">
        <v>27</v>
      </c>
      <c r="N1186">
        <v>129</v>
      </c>
      <c r="O1186">
        <v>25237.9</v>
      </c>
      <c r="P1186">
        <v>15449.88</v>
      </c>
      <c r="Q1186">
        <v>401.57</v>
      </c>
    </row>
    <row r="1187" spans="2:17" hidden="1">
      <c r="B1187">
        <v>2017</v>
      </c>
      <c r="C1187">
        <v>4</v>
      </c>
      <c r="D1187" t="s">
        <v>866</v>
      </c>
      <c r="E1187" t="s">
        <v>867</v>
      </c>
      <c r="F1187" t="s">
        <v>925</v>
      </c>
      <c r="G1187" t="s">
        <v>926</v>
      </c>
      <c r="H1187" t="s">
        <v>30</v>
      </c>
      <c r="I1187" t="s">
        <v>21</v>
      </c>
      <c r="J1187" t="s">
        <v>31</v>
      </c>
      <c r="K1187" t="s">
        <v>927</v>
      </c>
      <c r="L1187" t="s">
        <v>24</v>
      </c>
      <c r="M1187" t="s">
        <v>25</v>
      </c>
      <c r="N1187">
        <v>907</v>
      </c>
      <c r="O1187">
        <v>10312.91</v>
      </c>
      <c r="P1187">
        <v>6117.7</v>
      </c>
      <c r="Q1187">
        <v>-2889.6</v>
      </c>
    </row>
    <row r="1188" spans="2:17" hidden="1">
      <c r="B1188">
        <v>2017</v>
      </c>
      <c r="C1188">
        <v>4</v>
      </c>
      <c r="D1188" t="s">
        <v>866</v>
      </c>
      <c r="E1188" t="s">
        <v>867</v>
      </c>
      <c r="F1188" t="s">
        <v>925</v>
      </c>
      <c r="G1188" t="s">
        <v>926</v>
      </c>
      <c r="H1188" t="s">
        <v>30</v>
      </c>
      <c r="I1188" t="s">
        <v>21</v>
      </c>
      <c r="J1188" t="s">
        <v>31</v>
      </c>
      <c r="K1188" t="s">
        <v>927</v>
      </c>
      <c r="L1188" t="s">
        <v>24</v>
      </c>
      <c r="M1188" t="s">
        <v>26</v>
      </c>
      <c r="N1188">
        <v>1683</v>
      </c>
      <c r="O1188">
        <v>105649.39</v>
      </c>
      <c r="P1188">
        <v>50904.55</v>
      </c>
      <c r="Q1188">
        <v>-14125.77</v>
      </c>
    </row>
    <row r="1189" spans="2:17" hidden="1">
      <c r="B1189">
        <v>2017</v>
      </c>
      <c r="C1189">
        <v>4</v>
      </c>
      <c r="D1189" t="s">
        <v>866</v>
      </c>
      <c r="E1189" t="s">
        <v>867</v>
      </c>
      <c r="F1189" t="s">
        <v>925</v>
      </c>
      <c r="G1189" t="s">
        <v>926</v>
      </c>
      <c r="H1189" t="s">
        <v>30</v>
      </c>
      <c r="I1189" t="s">
        <v>21</v>
      </c>
      <c r="J1189" t="s">
        <v>31</v>
      </c>
      <c r="K1189" t="s">
        <v>927</v>
      </c>
      <c r="L1189" t="s">
        <v>24</v>
      </c>
      <c r="M1189" t="s">
        <v>27</v>
      </c>
      <c r="N1189">
        <v>488</v>
      </c>
      <c r="O1189">
        <v>78428</v>
      </c>
      <c r="P1189">
        <v>46957.82</v>
      </c>
      <c r="Q1189">
        <v>1228.68</v>
      </c>
    </row>
    <row r="1190" spans="2:17" hidden="1">
      <c r="B1190">
        <v>2017</v>
      </c>
      <c r="C1190">
        <v>4</v>
      </c>
      <c r="D1190" t="s">
        <v>866</v>
      </c>
      <c r="E1190" t="s">
        <v>867</v>
      </c>
      <c r="F1190" t="s">
        <v>928</v>
      </c>
      <c r="G1190" t="s">
        <v>929</v>
      </c>
      <c r="H1190" t="s">
        <v>30</v>
      </c>
      <c r="I1190" t="s">
        <v>21</v>
      </c>
      <c r="J1190" t="s">
        <v>31</v>
      </c>
      <c r="K1190" t="s">
        <v>930</v>
      </c>
      <c r="L1190" t="s">
        <v>24</v>
      </c>
      <c r="M1190" t="s">
        <v>25</v>
      </c>
      <c r="N1190">
        <v>53</v>
      </c>
      <c r="O1190">
        <v>426</v>
      </c>
      <c r="P1190">
        <v>304.31</v>
      </c>
      <c r="Q1190">
        <v>-118.79</v>
      </c>
    </row>
    <row r="1191" spans="2:17" hidden="1">
      <c r="B1191">
        <v>2017</v>
      </c>
      <c r="C1191">
        <v>4</v>
      </c>
      <c r="D1191" t="s">
        <v>866</v>
      </c>
      <c r="E1191" t="s">
        <v>867</v>
      </c>
      <c r="F1191" t="s">
        <v>928</v>
      </c>
      <c r="G1191" t="s">
        <v>929</v>
      </c>
      <c r="H1191" t="s">
        <v>30</v>
      </c>
      <c r="I1191" t="s">
        <v>21</v>
      </c>
      <c r="J1191" t="s">
        <v>31</v>
      </c>
      <c r="K1191" t="s">
        <v>930</v>
      </c>
      <c r="L1191" t="s">
        <v>24</v>
      </c>
      <c r="M1191" t="s">
        <v>26</v>
      </c>
      <c r="N1191">
        <v>33</v>
      </c>
      <c r="O1191">
        <v>1760</v>
      </c>
      <c r="P1191">
        <v>821.13</v>
      </c>
      <c r="Q1191">
        <v>-275.92</v>
      </c>
    </row>
    <row r="1192" spans="2:17" hidden="1">
      <c r="B1192">
        <v>2017</v>
      </c>
      <c r="C1192">
        <v>4</v>
      </c>
      <c r="D1192" t="s">
        <v>866</v>
      </c>
      <c r="E1192" t="s">
        <v>867</v>
      </c>
      <c r="F1192" t="s">
        <v>928</v>
      </c>
      <c r="G1192" t="s">
        <v>929</v>
      </c>
      <c r="H1192" t="s">
        <v>30</v>
      </c>
      <c r="I1192" t="s">
        <v>21</v>
      </c>
      <c r="J1192" t="s">
        <v>31</v>
      </c>
      <c r="K1192" t="s">
        <v>930</v>
      </c>
      <c r="L1192" t="s">
        <v>24</v>
      </c>
      <c r="M1192" t="s">
        <v>27</v>
      </c>
      <c r="N1192">
        <v>6</v>
      </c>
      <c r="O1192">
        <v>1436</v>
      </c>
      <c r="P1192">
        <v>843.92</v>
      </c>
      <c r="Q1192">
        <v>22.07</v>
      </c>
    </row>
    <row r="1193" spans="2:17" hidden="1">
      <c r="B1193">
        <v>2017</v>
      </c>
      <c r="C1193">
        <v>4</v>
      </c>
      <c r="D1193" t="s">
        <v>931</v>
      </c>
      <c r="E1193" t="s">
        <v>932</v>
      </c>
      <c r="F1193" t="s">
        <v>933</v>
      </c>
      <c r="G1193" t="s">
        <v>934</v>
      </c>
      <c r="H1193" t="s">
        <v>152</v>
      </c>
      <c r="I1193" t="s">
        <v>21</v>
      </c>
      <c r="J1193" t="s">
        <v>31</v>
      </c>
      <c r="K1193" t="s">
        <v>935</v>
      </c>
      <c r="L1193" t="s">
        <v>24</v>
      </c>
      <c r="M1193" t="s">
        <v>25</v>
      </c>
      <c r="N1193">
        <v>5719</v>
      </c>
      <c r="O1193">
        <v>66006</v>
      </c>
      <c r="P1193">
        <v>39060.57</v>
      </c>
      <c r="Q1193">
        <v>-18864.18</v>
      </c>
    </row>
    <row r="1194" spans="2:17" hidden="1">
      <c r="B1194">
        <v>2017</v>
      </c>
      <c r="C1194">
        <v>4</v>
      </c>
      <c r="D1194" t="s">
        <v>931</v>
      </c>
      <c r="E1194" t="s">
        <v>932</v>
      </c>
      <c r="F1194" t="s">
        <v>933</v>
      </c>
      <c r="G1194" t="s">
        <v>934</v>
      </c>
      <c r="H1194" t="s">
        <v>152</v>
      </c>
      <c r="I1194" t="s">
        <v>21</v>
      </c>
      <c r="J1194" t="s">
        <v>31</v>
      </c>
      <c r="K1194" t="s">
        <v>935</v>
      </c>
      <c r="L1194" t="s">
        <v>24</v>
      </c>
      <c r="M1194" t="s">
        <v>26</v>
      </c>
      <c r="N1194">
        <v>4739</v>
      </c>
      <c r="O1194">
        <v>288340</v>
      </c>
      <c r="P1194">
        <v>140955.04999999999</v>
      </c>
      <c r="Q1194">
        <v>-40613.89</v>
      </c>
    </row>
    <row r="1195" spans="2:17" hidden="1">
      <c r="B1195">
        <v>2017</v>
      </c>
      <c r="C1195">
        <v>4</v>
      </c>
      <c r="D1195" t="s">
        <v>931</v>
      </c>
      <c r="E1195" t="s">
        <v>932</v>
      </c>
      <c r="F1195" t="s">
        <v>933</v>
      </c>
      <c r="G1195" t="s">
        <v>934</v>
      </c>
      <c r="H1195" t="s">
        <v>152</v>
      </c>
      <c r="I1195" t="s">
        <v>21</v>
      </c>
      <c r="J1195" t="s">
        <v>31</v>
      </c>
      <c r="K1195" t="s">
        <v>935</v>
      </c>
      <c r="L1195" t="s">
        <v>24</v>
      </c>
      <c r="M1195" t="s">
        <v>27</v>
      </c>
      <c r="N1195">
        <v>1691</v>
      </c>
      <c r="O1195">
        <v>281139</v>
      </c>
      <c r="P1195">
        <v>171195.27</v>
      </c>
      <c r="Q1195">
        <v>4498.49</v>
      </c>
    </row>
    <row r="1196" spans="2:17" hidden="1">
      <c r="B1196">
        <v>2017</v>
      </c>
      <c r="C1196">
        <v>4</v>
      </c>
      <c r="D1196" t="s">
        <v>931</v>
      </c>
      <c r="E1196" t="s">
        <v>932</v>
      </c>
      <c r="F1196" t="s">
        <v>936</v>
      </c>
      <c r="G1196" t="s">
        <v>937</v>
      </c>
      <c r="H1196" t="s">
        <v>30</v>
      </c>
      <c r="I1196" t="s">
        <v>21</v>
      </c>
      <c r="J1196" t="s">
        <v>31</v>
      </c>
      <c r="K1196" t="s">
        <v>938</v>
      </c>
      <c r="L1196" t="s">
        <v>24</v>
      </c>
      <c r="M1196" t="s">
        <v>25</v>
      </c>
      <c r="N1196">
        <v>4249</v>
      </c>
      <c r="O1196">
        <v>40675</v>
      </c>
      <c r="P1196">
        <v>26628.92</v>
      </c>
      <c r="Q1196">
        <v>-11624.75</v>
      </c>
    </row>
    <row r="1197" spans="2:17" hidden="1">
      <c r="B1197">
        <v>2017</v>
      </c>
      <c r="C1197">
        <v>4</v>
      </c>
      <c r="D1197" t="s">
        <v>931</v>
      </c>
      <c r="E1197" t="s">
        <v>932</v>
      </c>
      <c r="F1197" t="s">
        <v>936</v>
      </c>
      <c r="G1197" t="s">
        <v>937</v>
      </c>
      <c r="H1197" t="s">
        <v>30</v>
      </c>
      <c r="I1197" t="s">
        <v>21</v>
      </c>
      <c r="J1197" t="s">
        <v>31</v>
      </c>
      <c r="K1197" t="s">
        <v>938</v>
      </c>
      <c r="L1197" t="s">
        <v>24</v>
      </c>
      <c r="M1197" t="s">
        <v>26</v>
      </c>
      <c r="N1197">
        <v>1406</v>
      </c>
      <c r="O1197">
        <v>76070</v>
      </c>
      <c r="P1197">
        <v>36401.65</v>
      </c>
      <c r="Q1197">
        <v>-12049.55</v>
      </c>
    </row>
    <row r="1198" spans="2:17" hidden="1">
      <c r="B1198">
        <v>2017</v>
      </c>
      <c r="C1198">
        <v>4</v>
      </c>
      <c r="D1198" t="s">
        <v>931</v>
      </c>
      <c r="E1198" t="s">
        <v>932</v>
      </c>
      <c r="F1198" t="s">
        <v>936</v>
      </c>
      <c r="G1198" t="s">
        <v>937</v>
      </c>
      <c r="H1198" t="s">
        <v>30</v>
      </c>
      <c r="I1198" t="s">
        <v>21</v>
      </c>
      <c r="J1198" t="s">
        <v>31</v>
      </c>
      <c r="K1198" t="s">
        <v>938</v>
      </c>
      <c r="L1198" t="s">
        <v>24</v>
      </c>
      <c r="M1198" t="s">
        <v>27</v>
      </c>
      <c r="N1198">
        <v>204</v>
      </c>
      <c r="O1198">
        <v>31383</v>
      </c>
      <c r="P1198">
        <v>19165.509999999998</v>
      </c>
      <c r="Q1198">
        <v>503.71</v>
      </c>
    </row>
    <row r="1199" spans="2:17" hidden="1">
      <c r="B1199">
        <v>2017</v>
      </c>
      <c r="C1199">
        <v>4</v>
      </c>
      <c r="D1199" t="s">
        <v>939</v>
      </c>
      <c r="E1199" t="s">
        <v>940</v>
      </c>
      <c r="F1199" t="s">
        <v>941</v>
      </c>
      <c r="G1199" t="s">
        <v>942</v>
      </c>
      <c r="H1199" t="s">
        <v>140</v>
      </c>
      <c r="I1199" t="s">
        <v>1073</v>
      </c>
      <c r="J1199" t="s">
        <v>31</v>
      </c>
      <c r="K1199" t="s">
        <v>943</v>
      </c>
      <c r="L1199" t="s">
        <v>24</v>
      </c>
      <c r="M1199" t="s">
        <v>25</v>
      </c>
      <c r="N1199">
        <v>14430</v>
      </c>
      <c r="O1199">
        <v>162752</v>
      </c>
      <c r="P1199">
        <v>114957.28</v>
      </c>
      <c r="Q1199">
        <v>-23258.42</v>
      </c>
    </row>
    <row r="1200" spans="2:17" hidden="1">
      <c r="B1200">
        <v>2017</v>
      </c>
      <c r="C1200">
        <v>4</v>
      </c>
      <c r="D1200" t="s">
        <v>939</v>
      </c>
      <c r="E1200" t="s">
        <v>940</v>
      </c>
      <c r="F1200" t="s">
        <v>941</v>
      </c>
      <c r="G1200" t="s">
        <v>942</v>
      </c>
      <c r="H1200" t="s">
        <v>140</v>
      </c>
      <c r="I1200" t="s">
        <v>1073</v>
      </c>
      <c r="J1200" t="s">
        <v>31</v>
      </c>
      <c r="K1200" t="s">
        <v>943</v>
      </c>
      <c r="L1200" t="s">
        <v>24</v>
      </c>
      <c r="M1200" t="s">
        <v>26</v>
      </c>
      <c r="N1200">
        <v>21065</v>
      </c>
      <c r="O1200">
        <v>1360195</v>
      </c>
      <c r="P1200">
        <v>753169.89</v>
      </c>
      <c r="Q1200">
        <v>-90370.28</v>
      </c>
    </row>
    <row r="1201" spans="2:17" hidden="1">
      <c r="B1201">
        <v>2017</v>
      </c>
      <c r="C1201">
        <v>4</v>
      </c>
      <c r="D1201" t="s">
        <v>939</v>
      </c>
      <c r="E1201" t="s">
        <v>940</v>
      </c>
      <c r="F1201" t="s">
        <v>941</v>
      </c>
      <c r="G1201" t="s">
        <v>942</v>
      </c>
      <c r="H1201" t="s">
        <v>140</v>
      </c>
      <c r="I1201" t="s">
        <v>1073</v>
      </c>
      <c r="J1201" t="s">
        <v>31</v>
      </c>
      <c r="K1201" t="s">
        <v>943</v>
      </c>
      <c r="L1201" t="s">
        <v>24</v>
      </c>
      <c r="M1201" t="s">
        <v>27</v>
      </c>
      <c r="N1201">
        <v>25533</v>
      </c>
      <c r="O1201">
        <v>5780480</v>
      </c>
      <c r="P1201">
        <v>3475665.41</v>
      </c>
      <c r="Q1201">
        <v>91048.89</v>
      </c>
    </row>
    <row r="1202" spans="2:17" hidden="1">
      <c r="B1202">
        <v>2017</v>
      </c>
      <c r="C1202">
        <v>4</v>
      </c>
      <c r="D1202" t="s">
        <v>939</v>
      </c>
      <c r="E1202" t="s">
        <v>940</v>
      </c>
      <c r="F1202" t="s">
        <v>944</v>
      </c>
      <c r="G1202" t="s">
        <v>945</v>
      </c>
      <c r="H1202" t="s">
        <v>140</v>
      </c>
      <c r="I1202" t="s">
        <v>1073</v>
      </c>
      <c r="J1202" t="s">
        <v>22</v>
      </c>
      <c r="K1202" t="s">
        <v>946</v>
      </c>
      <c r="L1202" t="s">
        <v>24</v>
      </c>
      <c r="M1202" t="s">
        <v>25</v>
      </c>
      <c r="N1202">
        <v>416</v>
      </c>
      <c r="O1202">
        <v>4836</v>
      </c>
      <c r="P1202">
        <v>2439.2399999999998</v>
      </c>
      <c r="Q1202">
        <v>-1135.76</v>
      </c>
    </row>
    <row r="1203" spans="2:17" hidden="1">
      <c r="B1203">
        <v>2017</v>
      </c>
      <c r="C1203">
        <v>4</v>
      </c>
      <c r="D1203" t="s">
        <v>939</v>
      </c>
      <c r="E1203" t="s">
        <v>940</v>
      </c>
      <c r="F1203" t="s">
        <v>944</v>
      </c>
      <c r="G1203" t="s">
        <v>945</v>
      </c>
      <c r="H1203" t="s">
        <v>140</v>
      </c>
      <c r="I1203" t="s">
        <v>1073</v>
      </c>
      <c r="J1203" t="s">
        <v>22</v>
      </c>
      <c r="K1203" t="s">
        <v>946</v>
      </c>
      <c r="L1203" t="s">
        <v>24</v>
      </c>
      <c r="M1203" t="s">
        <v>26</v>
      </c>
      <c r="N1203">
        <v>591</v>
      </c>
      <c r="O1203">
        <v>38477</v>
      </c>
      <c r="P1203">
        <v>15762.27</v>
      </c>
      <c r="Q1203">
        <v>-4170.07</v>
      </c>
    </row>
    <row r="1204" spans="2:17" hidden="1">
      <c r="B1204">
        <v>2017</v>
      </c>
      <c r="C1204">
        <v>4</v>
      </c>
      <c r="D1204" t="s">
        <v>939</v>
      </c>
      <c r="E1204" t="s">
        <v>940</v>
      </c>
      <c r="F1204" t="s">
        <v>944</v>
      </c>
      <c r="G1204" t="s">
        <v>945</v>
      </c>
      <c r="H1204" t="s">
        <v>140</v>
      </c>
      <c r="I1204" t="s">
        <v>1073</v>
      </c>
      <c r="J1204" t="s">
        <v>22</v>
      </c>
      <c r="K1204" t="s">
        <v>946</v>
      </c>
      <c r="L1204" t="s">
        <v>24</v>
      </c>
      <c r="M1204" t="s">
        <v>27</v>
      </c>
      <c r="N1204">
        <v>871</v>
      </c>
      <c r="O1204">
        <v>224502</v>
      </c>
      <c r="P1204">
        <v>108093.28</v>
      </c>
      <c r="Q1204">
        <v>-126.85</v>
      </c>
    </row>
    <row r="1205" spans="2:17" hidden="1">
      <c r="B1205">
        <v>2017</v>
      </c>
      <c r="C1205">
        <v>4</v>
      </c>
      <c r="D1205" t="s">
        <v>939</v>
      </c>
      <c r="E1205" t="s">
        <v>940</v>
      </c>
      <c r="F1205" t="s">
        <v>947</v>
      </c>
      <c r="G1205" t="s">
        <v>948</v>
      </c>
      <c r="H1205" t="s">
        <v>121</v>
      </c>
      <c r="I1205" t="s">
        <v>1073</v>
      </c>
      <c r="J1205" t="s">
        <v>31</v>
      </c>
      <c r="K1205" t="s">
        <v>949</v>
      </c>
      <c r="L1205" t="s">
        <v>24</v>
      </c>
      <c r="M1205" t="s">
        <v>25</v>
      </c>
      <c r="N1205">
        <v>499</v>
      </c>
      <c r="O1205">
        <v>5287</v>
      </c>
      <c r="P1205">
        <v>3883.91</v>
      </c>
      <c r="Q1205">
        <v>-755.5</v>
      </c>
    </row>
    <row r="1206" spans="2:17" hidden="1">
      <c r="B1206">
        <v>2017</v>
      </c>
      <c r="C1206">
        <v>4</v>
      </c>
      <c r="D1206" t="s">
        <v>939</v>
      </c>
      <c r="E1206" t="s">
        <v>940</v>
      </c>
      <c r="F1206" t="s">
        <v>947</v>
      </c>
      <c r="G1206" t="s">
        <v>948</v>
      </c>
      <c r="H1206" t="s">
        <v>121</v>
      </c>
      <c r="I1206" t="s">
        <v>1073</v>
      </c>
      <c r="J1206" t="s">
        <v>31</v>
      </c>
      <c r="K1206" t="s">
        <v>949</v>
      </c>
      <c r="L1206" t="s">
        <v>24</v>
      </c>
      <c r="M1206" t="s">
        <v>26</v>
      </c>
      <c r="N1206">
        <v>491</v>
      </c>
      <c r="O1206">
        <v>30322</v>
      </c>
      <c r="P1206">
        <v>16819.11</v>
      </c>
      <c r="Q1206">
        <v>-2106.39</v>
      </c>
    </row>
    <row r="1207" spans="2:17" hidden="1">
      <c r="B1207">
        <v>2017</v>
      </c>
      <c r="C1207">
        <v>4</v>
      </c>
      <c r="D1207" t="s">
        <v>939</v>
      </c>
      <c r="E1207" t="s">
        <v>940</v>
      </c>
      <c r="F1207" t="s">
        <v>947</v>
      </c>
      <c r="G1207" t="s">
        <v>948</v>
      </c>
      <c r="H1207" t="s">
        <v>121</v>
      </c>
      <c r="I1207" t="s">
        <v>1073</v>
      </c>
      <c r="J1207" t="s">
        <v>31</v>
      </c>
      <c r="K1207" t="s">
        <v>949</v>
      </c>
      <c r="L1207" t="s">
        <v>24</v>
      </c>
      <c r="M1207" t="s">
        <v>27</v>
      </c>
      <c r="N1207">
        <v>358</v>
      </c>
      <c r="O1207">
        <v>87621</v>
      </c>
      <c r="P1207">
        <v>52139.14</v>
      </c>
      <c r="Q1207">
        <v>886.28</v>
      </c>
    </row>
    <row r="1208" spans="2:17" hidden="1">
      <c r="B1208">
        <v>2017</v>
      </c>
      <c r="C1208">
        <v>4</v>
      </c>
      <c r="D1208" t="s">
        <v>939</v>
      </c>
      <c r="E1208" t="s">
        <v>940</v>
      </c>
      <c r="F1208" t="s">
        <v>950</v>
      </c>
      <c r="G1208" t="s">
        <v>951</v>
      </c>
      <c r="H1208" t="s">
        <v>121</v>
      </c>
      <c r="I1208" t="s">
        <v>1073</v>
      </c>
      <c r="J1208" t="s">
        <v>31</v>
      </c>
      <c r="K1208" t="s">
        <v>952</v>
      </c>
      <c r="L1208" t="s">
        <v>24</v>
      </c>
      <c r="M1208" t="s">
        <v>25</v>
      </c>
      <c r="N1208">
        <v>982</v>
      </c>
      <c r="O1208">
        <v>11272</v>
      </c>
      <c r="P1208">
        <v>8015.37</v>
      </c>
      <c r="Q1208">
        <v>-1610.8</v>
      </c>
    </row>
    <row r="1209" spans="2:17" hidden="1">
      <c r="B1209">
        <v>2017</v>
      </c>
      <c r="C1209">
        <v>4</v>
      </c>
      <c r="D1209" t="s">
        <v>939</v>
      </c>
      <c r="E1209" t="s">
        <v>940</v>
      </c>
      <c r="F1209" t="s">
        <v>950</v>
      </c>
      <c r="G1209" t="s">
        <v>951</v>
      </c>
      <c r="H1209" t="s">
        <v>121</v>
      </c>
      <c r="I1209" t="s">
        <v>1073</v>
      </c>
      <c r="J1209" t="s">
        <v>31</v>
      </c>
      <c r="K1209" t="s">
        <v>952</v>
      </c>
      <c r="L1209" t="s">
        <v>24</v>
      </c>
      <c r="M1209" t="s">
        <v>26</v>
      </c>
      <c r="N1209">
        <v>1239</v>
      </c>
      <c r="O1209">
        <v>78534</v>
      </c>
      <c r="P1209">
        <v>43595.98</v>
      </c>
      <c r="Q1209">
        <v>-5315.31</v>
      </c>
    </row>
    <row r="1210" spans="2:17" hidden="1">
      <c r="B1210">
        <v>2017</v>
      </c>
      <c r="C1210">
        <v>4</v>
      </c>
      <c r="D1210" t="s">
        <v>939</v>
      </c>
      <c r="E1210" t="s">
        <v>940</v>
      </c>
      <c r="F1210" t="s">
        <v>950</v>
      </c>
      <c r="G1210" t="s">
        <v>951</v>
      </c>
      <c r="H1210" t="s">
        <v>121</v>
      </c>
      <c r="I1210" t="s">
        <v>1073</v>
      </c>
      <c r="J1210" t="s">
        <v>31</v>
      </c>
      <c r="K1210" t="s">
        <v>952</v>
      </c>
      <c r="L1210" t="s">
        <v>24</v>
      </c>
      <c r="M1210" t="s">
        <v>27</v>
      </c>
      <c r="N1210">
        <v>1052</v>
      </c>
      <c r="O1210">
        <v>251812</v>
      </c>
      <c r="P1210">
        <v>151342.13</v>
      </c>
      <c r="Q1210">
        <v>3972.84</v>
      </c>
    </row>
    <row r="1211" spans="2:17" hidden="1">
      <c r="B1211">
        <v>2017</v>
      </c>
      <c r="C1211">
        <v>4</v>
      </c>
      <c r="D1211" t="s">
        <v>939</v>
      </c>
      <c r="E1211" t="s">
        <v>940</v>
      </c>
      <c r="F1211" t="s">
        <v>953</v>
      </c>
      <c r="G1211" t="s">
        <v>954</v>
      </c>
      <c r="H1211" t="s">
        <v>30</v>
      </c>
      <c r="I1211" t="s">
        <v>21</v>
      </c>
      <c r="J1211" t="s">
        <v>31</v>
      </c>
      <c r="K1211" t="s">
        <v>955</v>
      </c>
      <c r="L1211" t="s">
        <v>24</v>
      </c>
      <c r="M1211" t="s">
        <v>25</v>
      </c>
      <c r="N1211">
        <v>4429</v>
      </c>
      <c r="O1211">
        <v>41049</v>
      </c>
      <c r="P1211">
        <v>27371.02</v>
      </c>
      <c r="Q1211">
        <v>-11732.49</v>
      </c>
    </row>
    <row r="1212" spans="2:17" hidden="1">
      <c r="B1212">
        <v>2017</v>
      </c>
      <c r="C1212">
        <v>4</v>
      </c>
      <c r="D1212" t="s">
        <v>939</v>
      </c>
      <c r="E1212" t="s">
        <v>940</v>
      </c>
      <c r="F1212" t="s">
        <v>953</v>
      </c>
      <c r="G1212" t="s">
        <v>954</v>
      </c>
      <c r="H1212" t="s">
        <v>30</v>
      </c>
      <c r="I1212" t="s">
        <v>21</v>
      </c>
      <c r="J1212" t="s">
        <v>31</v>
      </c>
      <c r="K1212" t="s">
        <v>955</v>
      </c>
      <c r="L1212" t="s">
        <v>24</v>
      </c>
      <c r="M1212" t="s">
        <v>26</v>
      </c>
      <c r="N1212">
        <v>2228</v>
      </c>
      <c r="O1212">
        <v>132060</v>
      </c>
      <c r="P1212">
        <v>64267.88</v>
      </c>
      <c r="Q1212">
        <v>-19093.96</v>
      </c>
    </row>
    <row r="1213" spans="2:17" hidden="1">
      <c r="B1213">
        <v>2017</v>
      </c>
      <c r="C1213">
        <v>4</v>
      </c>
      <c r="D1213" t="s">
        <v>939</v>
      </c>
      <c r="E1213" t="s">
        <v>940</v>
      </c>
      <c r="F1213" t="s">
        <v>953</v>
      </c>
      <c r="G1213" t="s">
        <v>954</v>
      </c>
      <c r="H1213" t="s">
        <v>30</v>
      </c>
      <c r="I1213" t="s">
        <v>21</v>
      </c>
      <c r="J1213" t="s">
        <v>31</v>
      </c>
      <c r="K1213" t="s">
        <v>955</v>
      </c>
      <c r="L1213" t="s">
        <v>24</v>
      </c>
      <c r="M1213" t="s">
        <v>27</v>
      </c>
      <c r="N1213">
        <v>931</v>
      </c>
      <c r="O1213">
        <v>194272</v>
      </c>
      <c r="P1213">
        <v>117436.76</v>
      </c>
      <c r="Q1213">
        <v>3084.94</v>
      </c>
    </row>
    <row r="1214" spans="2:17" hidden="1">
      <c r="B1214">
        <v>2017</v>
      </c>
      <c r="C1214">
        <v>4</v>
      </c>
      <c r="D1214" t="s">
        <v>939</v>
      </c>
      <c r="E1214" t="s">
        <v>940</v>
      </c>
      <c r="F1214" t="s">
        <v>1056</v>
      </c>
      <c r="G1214" t="s">
        <v>1057</v>
      </c>
      <c r="H1214" t="s">
        <v>30</v>
      </c>
      <c r="I1214" t="s">
        <v>21</v>
      </c>
      <c r="J1214" t="s">
        <v>31</v>
      </c>
      <c r="K1214" t="s">
        <v>955</v>
      </c>
      <c r="L1214" t="s">
        <v>24</v>
      </c>
      <c r="M1214" t="s">
        <v>25</v>
      </c>
      <c r="N1214">
        <v>3037</v>
      </c>
      <c r="O1214">
        <v>28496</v>
      </c>
      <c r="P1214">
        <v>18868.310000000001</v>
      </c>
      <c r="Q1214">
        <v>-8144.5</v>
      </c>
    </row>
    <row r="1215" spans="2:17" hidden="1">
      <c r="B1215">
        <v>2017</v>
      </c>
      <c r="C1215">
        <v>4</v>
      </c>
      <c r="D1215" t="s">
        <v>939</v>
      </c>
      <c r="E1215" t="s">
        <v>940</v>
      </c>
      <c r="F1215" t="s">
        <v>1056</v>
      </c>
      <c r="G1215" t="s">
        <v>1057</v>
      </c>
      <c r="H1215" t="s">
        <v>30</v>
      </c>
      <c r="I1215" t="s">
        <v>21</v>
      </c>
      <c r="J1215" t="s">
        <v>31</v>
      </c>
      <c r="K1215" t="s">
        <v>955</v>
      </c>
      <c r="L1215" t="s">
        <v>24</v>
      </c>
      <c r="M1215" t="s">
        <v>26</v>
      </c>
      <c r="N1215">
        <v>1405</v>
      </c>
      <c r="O1215">
        <v>81345</v>
      </c>
      <c r="P1215">
        <v>39422.550000000003</v>
      </c>
      <c r="Q1215">
        <v>-12040.85</v>
      </c>
    </row>
    <row r="1216" spans="2:17" hidden="1">
      <c r="B1216">
        <v>2017</v>
      </c>
      <c r="C1216">
        <v>4</v>
      </c>
      <c r="D1216" t="s">
        <v>939</v>
      </c>
      <c r="E1216" t="s">
        <v>940</v>
      </c>
      <c r="F1216" t="s">
        <v>1056</v>
      </c>
      <c r="G1216" t="s">
        <v>1057</v>
      </c>
      <c r="H1216" t="s">
        <v>30</v>
      </c>
      <c r="I1216" t="s">
        <v>21</v>
      </c>
      <c r="J1216" t="s">
        <v>31</v>
      </c>
      <c r="K1216" t="s">
        <v>955</v>
      </c>
      <c r="L1216" t="s">
        <v>24</v>
      </c>
      <c r="M1216" t="s">
        <v>27</v>
      </c>
      <c r="N1216">
        <v>686</v>
      </c>
      <c r="O1216">
        <v>206313</v>
      </c>
      <c r="P1216">
        <v>123324.8</v>
      </c>
      <c r="Q1216">
        <v>2954.08</v>
      </c>
    </row>
    <row r="1217" spans="2:17" hidden="1">
      <c r="B1217">
        <v>2017</v>
      </c>
      <c r="C1217">
        <v>4</v>
      </c>
      <c r="D1217" t="s">
        <v>956</v>
      </c>
      <c r="E1217" t="s">
        <v>957</v>
      </c>
      <c r="F1217" t="s">
        <v>958</v>
      </c>
      <c r="G1217" t="s">
        <v>959</v>
      </c>
      <c r="H1217" t="s">
        <v>121</v>
      </c>
      <c r="I1217" t="s">
        <v>1073</v>
      </c>
      <c r="J1217" t="s">
        <v>31</v>
      </c>
      <c r="K1217" t="s">
        <v>960</v>
      </c>
      <c r="L1217" t="s">
        <v>24</v>
      </c>
      <c r="M1217" t="s">
        <v>25</v>
      </c>
      <c r="N1217">
        <v>2750</v>
      </c>
      <c r="O1217">
        <v>27441</v>
      </c>
      <c r="P1217">
        <v>20402.39</v>
      </c>
      <c r="Q1217">
        <v>-3921.3</v>
      </c>
    </row>
    <row r="1218" spans="2:17" hidden="1">
      <c r="B1218">
        <v>2017</v>
      </c>
      <c r="C1218">
        <v>4</v>
      </c>
      <c r="D1218" t="s">
        <v>956</v>
      </c>
      <c r="E1218" t="s">
        <v>957</v>
      </c>
      <c r="F1218" t="s">
        <v>958</v>
      </c>
      <c r="G1218" t="s">
        <v>959</v>
      </c>
      <c r="H1218" t="s">
        <v>121</v>
      </c>
      <c r="I1218" t="s">
        <v>1073</v>
      </c>
      <c r="J1218" t="s">
        <v>31</v>
      </c>
      <c r="K1218" t="s">
        <v>960</v>
      </c>
      <c r="L1218" t="s">
        <v>24</v>
      </c>
      <c r="M1218" t="s">
        <v>26</v>
      </c>
      <c r="N1218">
        <v>3140</v>
      </c>
      <c r="O1218">
        <v>199148</v>
      </c>
      <c r="P1218">
        <v>110238.93</v>
      </c>
      <c r="Q1218">
        <v>-13470.97</v>
      </c>
    </row>
    <row r="1219" spans="2:17" hidden="1">
      <c r="B1219">
        <v>2017</v>
      </c>
      <c r="C1219">
        <v>4</v>
      </c>
      <c r="D1219" t="s">
        <v>956</v>
      </c>
      <c r="E1219" t="s">
        <v>957</v>
      </c>
      <c r="F1219" t="s">
        <v>958</v>
      </c>
      <c r="G1219" t="s">
        <v>959</v>
      </c>
      <c r="H1219" t="s">
        <v>121</v>
      </c>
      <c r="I1219" t="s">
        <v>1073</v>
      </c>
      <c r="J1219" t="s">
        <v>31</v>
      </c>
      <c r="K1219" t="s">
        <v>960</v>
      </c>
      <c r="L1219" t="s">
        <v>24</v>
      </c>
      <c r="M1219" t="s">
        <v>27</v>
      </c>
      <c r="N1219">
        <v>1105</v>
      </c>
      <c r="O1219">
        <v>166311</v>
      </c>
      <c r="P1219">
        <v>101199.48</v>
      </c>
      <c r="Q1219">
        <v>2649.65</v>
      </c>
    </row>
    <row r="1220" spans="2:17" hidden="1">
      <c r="B1220">
        <v>2017</v>
      </c>
      <c r="C1220">
        <v>4</v>
      </c>
      <c r="D1220" t="s">
        <v>961</v>
      </c>
      <c r="E1220" t="s">
        <v>962</v>
      </c>
      <c r="F1220" t="s">
        <v>963</v>
      </c>
      <c r="G1220" t="s">
        <v>964</v>
      </c>
      <c r="H1220" t="s">
        <v>121</v>
      </c>
      <c r="I1220" t="s">
        <v>1073</v>
      </c>
      <c r="J1220" t="s">
        <v>31</v>
      </c>
      <c r="K1220" t="s">
        <v>965</v>
      </c>
      <c r="L1220" t="s">
        <v>24</v>
      </c>
      <c r="M1220" t="s">
        <v>25</v>
      </c>
      <c r="N1220">
        <v>4141</v>
      </c>
      <c r="O1220">
        <v>52869</v>
      </c>
      <c r="P1220">
        <v>36087.919999999998</v>
      </c>
      <c r="Q1220">
        <v>-7554.75</v>
      </c>
    </row>
    <row r="1221" spans="2:17" hidden="1">
      <c r="B1221">
        <v>2017</v>
      </c>
      <c r="C1221">
        <v>4</v>
      </c>
      <c r="D1221" t="s">
        <v>961</v>
      </c>
      <c r="E1221" t="s">
        <v>962</v>
      </c>
      <c r="F1221" t="s">
        <v>963</v>
      </c>
      <c r="G1221" t="s">
        <v>964</v>
      </c>
      <c r="H1221" t="s">
        <v>121</v>
      </c>
      <c r="I1221" t="s">
        <v>1073</v>
      </c>
      <c r="J1221" t="s">
        <v>31</v>
      </c>
      <c r="K1221" t="s">
        <v>965</v>
      </c>
      <c r="L1221" t="s">
        <v>24</v>
      </c>
      <c r="M1221" t="s">
        <v>26</v>
      </c>
      <c r="N1221">
        <v>3431</v>
      </c>
      <c r="O1221">
        <v>204728</v>
      </c>
      <c r="P1221">
        <v>113437.59</v>
      </c>
      <c r="Q1221">
        <v>-14718.99</v>
      </c>
    </row>
    <row r="1222" spans="2:17" hidden="1">
      <c r="B1222">
        <v>2017</v>
      </c>
      <c r="C1222">
        <v>4</v>
      </c>
      <c r="D1222" t="s">
        <v>961</v>
      </c>
      <c r="E1222" t="s">
        <v>962</v>
      </c>
      <c r="F1222" t="s">
        <v>963</v>
      </c>
      <c r="G1222" t="s">
        <v>964</v>
      </c>
      <c r="H1222" t="s">
        <v>121</v>
      </c>
      <c r="I1222" t="s">
        <v>1073</v>
      </c>
      <c r="J1222" t="s">
        <v>31</v>
      </c>
      <c r="K1222" t="s">
        <v>965</v>
      </c>
      <c r="L1222" t="s">
        <v>24</v>
      </c>
      <c r="M1222" t="s">
        <v>27</v>
      </c>
      <c r="N1222">
        <v>859</v>
      </c>
      <c r="O1222">
        <v>133946</v>
      </c>
      <c r="P1222">
        <v>81500.33</v>
      </c>
      <c r="Q1222">
        <v>1379.33</v>
      </c>
    </row>
    <row r="1223" spans="2:17" hidden="1">
      <c r="B1223">
        <v>2017</v>
      </c>
      <c r="C1223">
        <v>4</v>
      </c>
      <c r="D1223" t="s">
        <v>966</v>
      </c>
      <c r="E1223" t="s">
        <v>967</v>
      </c>
      <c r="F1223" t="s">
        <v>968</v>
      </c>
      <c r="G1223" t="s">
        <v>967</v>
      </c>
      <c r="H1223" t="s">
        <v>121</v>
      </c>
      <c r="I1223" t="s">
        <v>1073</v>
      </c>
      <c r="J1223" t="s">
        <v>31</v>
      </c>
      <c r="K1223" t="s">
        <v>969</v>
      </c>
      <c r="L1223" t="s">
        <v>24</v>
      </c>
      <c r="M1223" t="s">
        <v>25</v>
      </c>
      <c r="N1223">
        <v>583</v>
      </c>
      <c r="O1223">
        <v>8820</v>
      </c>
      <c r="P1223">
        <v>5666.06</v>
      </c>
      <c r="Q1223">
        <v>-1261.53</v>
      </c>
    </row>
    <row r="1224" spans="2:17" hidden="1">
      <c r="B1224">
        <v>2017</v>
      </c>
      <c r="C1224">
        <v>4</v>
      </c>
      <c r="D1224" t="s">
        <v>966</v>
      </c>
      <c r="E1224" t="s">
        <v>967</v>
      </c>
      <c r="F1224" t="s">
        <v>968</v>
      </c>
      <c r="G1224" t="s">
        <v>967</v>
      </c>
      <c r="H1224" t="s">
        <v>121</v>
      </c>
      <c r="I1224" t="s">
        <v>1073</v>
      </c>
      <c r="J1224" t="s">
        <v>31</v>
      </c>
      <c r="K1224" t="s">
        <v>969</v>
      </c>
      <c r="L1224" t="s">
        <v>24</v>
      </c>
      <c r="M1224" t="s">
        <v>26</v>
      </c>
      <c r="N1224">
        <v>615</v>
      </c>
      <c r="O1224">
        <v>34108</v>
      </c>
      <c r="P1224">
        <v>18852.89</v>
      </c>
      <c r="Q1224">
        <v>-2627.92</v>
      </c>
    </row>
    <row r="1225" spans="2:17" hidden="1">
      <c r="B1225">
        <v>2017</v>
      </c>
      <c r="C1225">
        <v>4</v>
      </c>
      <c r="D1225" t="s">
        <v>966</v>
      </c>
      <c r="E1225" t="s">
        <v>967</v>
      </c>
      <c r="F1225" t="s">
        <v>968</v>
      </c>
      <c r="G1225" t="s">
        <v>967</v>
      </c>
      <c r="H1225" t="s">
        <v>121</v>
      </c>
      <c r="I1225" t="s">
        <v>1073</v>
      </c>
      <c r="J1225" t="s">
        <v>31</v>
      </c>
      <c r="K1225" t="s">
        <v>969</v>
      </c>
      <c r="L1225" t="s">
        <v>24</v>
      </c>
      <c r="M1225" t="s">
        <v>27</v>
      </c>
      <c r="N1225">
        <v>172</v>
      </c>
      <c r="O1225">
        <v>39319</v>
      </c>
      <c r="P1225">
        <v>23659.24</v>
      </c>
      <c r="Q1225">
        <v>621.02</v>
      </c>
    </row>
    <row r="1226" spans="2:17" hidden="1">
      <c r="B1226">
        <v>2017</v>
      </c>
      <c r="C1226">
        <v>4</v>
      </c>
      <c r="D1226" t="s">
        <v>970</v>
      </c>
      <c r="E1226" t="s">
        <v>971</v>
      </c>
      <c r="F1226" t="s">
        <v>972</v>
      </c>
      <c r="G1226" t="s">
        <v>973</v>
      </c>
      <c r="H1226" t="s">
        <v>140</v>
      </c>
      <c r="I1226" t="s">
        <v>1073</v>
      </c>
      <c r="J1226" t="s">
        <v>31</v>
      </c>
      <c r="K1226" t="s">
        <v>974</v>
      </c>
      <c r="L1226" t="s">
        <v>24</v>
      </c>
      <c r="M1226" t="s">
        <v>25</v>
      </c>
      <c r="N1226">
        <v>712</v>
      </c>
      <c r="O1226">
        <v>8593</v>
      </c>
      <c r="P1226">
        <v>5913.36</v>
      </c>
      <c r="Q1226">
        <v>-1228.01</v>
      </c>
    </row>
    <row r="1227" spans="2:17" hidden="1">
      <c r="B1227">
        <v>2017</v>
      </c>
      <c r="C1227">
        <v>4</v>
      </c>
      <c r="D1227" t="s">
        <v>970</v>
      </c>
      <c r="E1227" t="s">
        <v>971</v>
      </c>
      <c r="F1227" t="s">
        <v>972</v>
      </c>
      <c r="G1227" t="s">
        <v>973</v>
      </c>
      <c r="H1227" t="s">
        <v>140</v>
      </c>
      <c r="I1227" t="s">
        <v>1073</v>
      </c>
      <c r="J1227" t="s">
        <v>31</v>
      </c>
      <c r="K1227" t="s">
        <v>974</v>
      </c>
      <c r="L1227" t="s">
        <v>24</v>
      </c>
      <c r="M1227" t="s">
        <v>26</v>
      </c>
      <c r="N1227">
        <v>658</v>
      </c>
      <c r="O1227">
        <v>40125</v>
      </c>
      <c r="P1227">
        <v>22175.42</v>
      </c>
      <c r="Q1227">
        <v>-2822.93</v>
      </c>
    </row>
    <row r="1228" spans="2:17" hidden="1">
      <c r="B1228">
        <v>2017</v>
      </c>
      <c r="C1228">
        <v>4</v>
      </c>
      <c r="D1228" t="s">
        <v>970</v>
      </c>
      <c r="E1228" t="s">
        <v>971</v>
      </c>
      <c r="F1228" t="s">
        <v>972</v>
      </c>
      <c r="G1228" t="s">
        <v>973</v>
      </c>
      <c r="H1228" t="s">
        <v>140</v>
      </c>
      <c r="I1228" t="s">
        <v>1073</v>
      </c>
      <c r="J1228" t="s">
        <v>31</v>
      </c>
      <c r="K1228" t="s">
        <v>974</v>
      </c>
      <c r="L1228" t="s">
        <v>24</v>
      </c>
      <c r="M1228" t="s">
        <v>27</v>
      </c>
      <c r="N1228">
        <v>593</v>
      </c>
      <c r="O1228">
        <v>162338</v>
      </c>
      <c r="P1228">
        <v>97212.29</v>
      </c>
      <c r="Q1228">
        <v>2547.6799999999998</v>
      </c>
    </row>
    <row r="1229" spans="2:17" hidden="1">
      <c r="B1229">
        <v>2017</v>
      </c>
      <c r="C1229">
        <v>4</v>
      </c>
      <c r="D1229" t="s">
        <v>975</v>
      </c>
      <c r="E1229" t="s">
        <v>976</v>
      </c>
      <c r="F1229" t="s">
        <v>977</v>
      </c>
      <c r="G1229" t="s">
        <v>978</v>
      </c>
      <c r="H1229" t="s">
        <v>30</v>
      </c>
      <c r="I1229" t="s">
        <v>21</v>
      </c>
      <c r="J1229" t="s">
        <v>31</v>
      </c>
      <c r="K1229" t="s">
        <v>979</v>
      </c>
      <c r="L1229" t="s">
        <v>24</v>
      </c>
      <c r="M1229" t="s">
        <v>25</v>
      </c>
      <c r="N1229">
        <v>579</v>
      </c>
      <c r="O1229">
        <v>8018</v>
      </c>
      <c r="P1229">
        <v>4332.9399999999996</v>
      </c>
      <c r="Q1229">
        <v>-2286.4499999999998</v>
      </c>
    </row>
    <row r="1230" spans="2:17" hidden="1">
      <c r="B1230">
        <v>2017</v>
      </c>
      <c r="C1230">
        <v>4</v>
      </c>
      <c r="D1230" t="s">
        <v>975</v>
      </c>
      <c r="E1230" t="s">
        <v>976</v>
      </c>
      <c r="F1230" t="s">
        <v>977</v>
      </c>
      <c r="G1230" t="s">
        <v>978</v>
      </c>
      <c r="H1230" t="s">
        <v>30</v>
      </c>
      <c r="I1230" t="s">
        <v>21</v>
      </c>
      <c r="J1230" t="s">
        <v>31</v>
      </c>
      <c r="K1230" t="s">
        <v>979</v>
      </c>
      <c r="L1230" t="s">
        <v>24</v>
      </c>
      <c r="M1230" t="s">
        <v>26</v>
      </c>
      <c r="N1230">
        <v>629</v>
      </c>
      <c r="O1230">
        <v>35648</v>
      </c>
      <c r="P1230">
        <v>17246.36</v>
      </c>
      <c r="Q1230">
        <v>-5374.94</v>
      </c>
    </row>
    <row r="1231" spans="2:17" hidden="1">
      <c r="B1231">
        <v>2017</v>
      </c>
      <c r="C1231">
        <v>4</v>
      </c>
      <c r="D1231" t="s">
        <v>975</v>
      </c>
      <c r="E1231" t="s">
        <v>976</v>
      </c>
      <c r="F1231" t="s">
        <v>977</v>
      </c>
      <c r="G1231" t="s">
        <v>978</v>
      </c>
      <c r="H1231" t="s">
        <v>30</v>
      </c>
      <c r="I1231" t="s">
        <v>21</v>
      </c>
      <c r="J1231" t="s">
        <v>31</v>
      </c>
      <c r="K1231" t="s">
        <v>979</v>
      </c>
      <c r="L1231" t="s">
        <v>24</v>
      </c>
      <c r="M1231" t="s">
        <v>27</v>
      </c>
      <c r="N1231">
        <v>46</v>
      </c>
      <c r="O1231">
        <v>5633</v>
      </c>
      <c r="P1231">
        <v>3594.69</v>
      </c>
      <c r="Q1231">
        <v>92.6</v>
      </c>
    </row>
    <row r="1232" spans="2:17" hidden="1">
      <c r="B1232">
        <v>2017</v>
      </c>
      <c r="C1232">
        <v>4</v>
      </c>
      <c r="D1232" t="s">
        <v>980</v>
      </c>
      <c r="E1232" t="s">
        <v>981</v>
      </c>
      <c r="F1232" t="s">
        <v>982</v>
      </c>
      <c r="G1232" t="s">
        <v>983</v>
      </c>
      <c r="H1232" t="s">
        <v>158</v>
      </c>
      <c r="I1232" t="s">
        <v>1073</v>
      </c>
      <c r="J1232" t="s">
        <v>31</v>
      </c>
      <c r="K1232" t="s">
        <v>984</v>
      </c>
      <c r="L1232" t="s">
        <v>24</v>
      </c>
      <c r="M1232" t="s">
        <v>25</v>
      </c>
      <c r="N1232">
        <v>97363</v>
      </c>
      <c r="O1232">
        <v>691824.33</v>
      </c>
      <c r="P1232">
        <v>477443.77</v>
      </c>
      <c r="Q1232">
        <v>-78102.429999999993</v>
      </c>
    </row>
    <row r="1233" spans="2:17" hidden="1">
      <c r="B1233">
        <v>2017</v>
      </c>
      <c r="C1233">
        <v>4</v>
      </c>
      <c r="D1233" t="s">
        <v>980</v>
      </c>
      <c r="E1233" t="s">
        <v>981</v>
      </c>
      <c r="F1233" t="s">
        <v>982</v>
      </c>
      <c r="G1233" t="s">
        <v>983</v>
      </c>
      <c r="H1233" t="s">
        <v>158</v>
      </c>
      <c r="I1233" t="s">
        <v>1073</v>
      </c>
      <c r="J1233" t="s">
        <v>31</v>
      </c>
      <c r="K1233" t="s">
        <v>984</v>
      </c>
      <c r="L1233" t="s">
        <v>24</v>
      </c>
      <c r="M1233" t="s">
        <v>26</v>
      </c>
      <c r="N1233">
        <v>152303</v>
      </c>
      <c r="O1233">
        <v>10821090</v>
      </c>
      <c r="P1233">
        <v>4806584.7</v>
      </c>
      <c r="Q1233">
        <v>-526185.52</v>
      </c>
    </row>
    <row r="1234" spans="2:17" hidden="1">
      <c r="B1234">
        <v>2017</v>
      </c>
      <c r="C1234">
        <v>4</v>
      </c>
      <c r="D1234" t="s">
        <v>980</v>
      </c>
      <c r="E1234" t="s">
        <v>981</v>
      </c>
      <c r="F1234" t="s">
        <v>982</v>
      </c>
      <c r="G1234" t="s">
        <v>983</v>
      </c>
      <c r="H1234" t="s">
        <v>158</v>
      </c>
      <c r="I1234" t="s">
        <v>1073</v>
      </c>
      <c r="J1234" t="s">
        <v>31</v>
      </c>
      <c r="K1234" t="s">
        <v>984</v>
      </c>
      <c r="L1234" t="s">
        <v>24</v>
      </c>
      <c r="M1234" t="s">
        <v>27</v>
      </c>
      <c r="N1234">
        <v>673869</v>
      </c>
      <c r="O1234">
        <v>228119603.49000001</v>
      </c>
      <c r="P1234">
        <v>109143353.59</v>
      </c>
      <c r="Q1234">
        <v>2848644.67</v>
      </c>
    </row>
    <row r="1235" spans="2:17" hidden="1">
      <c r="B1235">
        <v>2017</v>
      </c>
      <c r="C1235">
        <v>4</v>
      </c>
      <c r="D1235" t="s">
        <v>980</v>
      </c>
      <c r="E1235" t="s">
        <v>981</v>
      </c>
      <c r="F1235" t="s">
        <v>1068</v>
      </c>
      <c r="G1235" t="s">
        <v>148</v>
      </c>
      <c r="H1235" t="s">
        <v>140</v>
      </c>
      <c r="I1235" t="s">
        <v>1073</v>
      </c>
      <c r="J1235" t="s">
        <v>31</v>
      </c>
      <c r="K1235" t="s">
        <v>149</v>
      </c>
      <c r="L1235" t="s">
        <v>24</v>
      </c>
      <c r="M1235" t="s">
        <v>25</v>
      </c>
      <c r="N1235">
        <v>6811</v>
      </c>
      <c r="O1235">
        <v>59752.92</v>
      </c>
      <c r="P1235">
        <v>43098.2</v>
      </c>
      <c r="Q1235">
        <v>-7573.97</v>
      </c>
    </row>
    <row r="1236" spans="2:17" hidden="1">
      <c r="B1236">
        <v>2017</v>
      </c>
      <c r="C1236">
        <v>4</v>
      </c>
      <c r="D1236" t="s">
        <v>980</v>
      </c>
      <c r="E1236" t="s">
        <v>981</v>
      </c>
      <c r="F1236" t="s">
        <v>1068</v>
      </c>
      <c r="G1236" t="s">
        <v>148</v>
      </c>
      <c r="H1236" t="s">
        <v>140</v>
      </c>
      <c r="I1236" t="s">
        <v>1073</v>
      </c>
      <c r="J1236" t="s">
        <v>31</v>
      </c>
      <c r="K1236" t="s">
        <v>149</v>
      </c>
      <c r="L1236" t="s">
        <v>24</v>
      </c>
      <c r="M1236" t="s">
        <v>26</v>
      </c>
      <c r="N1236">
        <v>10256</v>
      </c>
      <c r="O1236">
        <v>686264.77</v>
      </c>
      <c r="P1236">
        <v>336334.38</v>
      </c>
      <c r="Q1236">
        <v>-39963.79</v>
      </c>
    </row>
    <row r="1237" spans="2:17" hidden="1">
      <c r="B1237">
        <v>2017</v>
      </c>
      <c r="C1237">
        <v>4</v>
      </c>
      <c r="D1237" t="s">
        <v>980</v>
      </c>
      <c r="E1237" t="s">
        <v>981</v>
      </c>
      <c r="F1237" t="s">
        <v>1068</v>
      </c>
      <c r="G1237" t="s">
        <v>148</v>
      </c>
      <c r="H1237" t="s">
        <v>140</v>
      </c>
      <c r="I1237" t="s">
        <v>1073</v>
      </c>
      <c r="J1237" t="s">
        <v>31</v>
      </c>
      <c r="K1237" t="s">
        <v>149</v>
      </c>
      <c r="L1237" t="s">
        <v>24</v>
      </c>
      <c r="M1237" t="s">
        <v>27</v>
      </c>
      <c r="N1237">
        <v>12777</v>
      </c>
      <c r="O1237">
        <v>3141276.92</v>
      </c>
      <c r="P1237">
        <v>1656528.13</v>
      </c>
      <c r="Q1237">
        <v>44003.02</v>
      </c>
    </row>
    <row r="1238" spans="2:17" hidden="1">
      <c r="B1238">
        <v>2017</v>
      </c>
      <c r="C1238">
        <v>4</v>
      </c>
      <c r="D1238" t="s">
        <v>980</v>
      </c>
      <c r="E1238" t="s">
        <v>981</v>
      </c>
      <c r="F1238" t="s">
        <v>1069</v>
      </c>
      <c r="G1238" t="s">
        <v>151</v>
      </c>
      <c r="H1238" t="s">
        <v>152</v>
      </c>
      <c r="I1238" t="s">
        <v>21</v>
      </c>
      <c r="J1238" t="s">
        <v>31</v>
      </c>
      <c r="K1238" t="s">
        <v>153</v>
      </c>
      <c r="L1238" t="s">
        <v>24</v>
      </c>
      <c r="M1238" t="s">
        <v>25</v>
      </c>
      <c r="N1238">
        <v>1807</v>
      </c>
      <c r="O1238">
        <v>13774.48</v>
      </c>
      <c r="P1238">
        <v>10316.01</v>
      </c>
      <c r="Q1238">
        <v>-3856.3</v>
      </c>
    </row>
    <row r="1239" spans="2:17" hidden="1">
      <c r="B1239">
        <v>2017</v>
      </c>
      <c r="C1239">
        <v>4</v>
      </c>
      <c r="D1239" t="s">
        <v>980</v>
      </c>
      <c r="E1239" t="s">
        <v>981</v>
      </c>
      <c r="F1239" t="s">
        <v>1069</v>
      </c>
      <c r="G1239" t="s">
        <v>151</v>
      </c>
      <c r="H1239" t="s">
        <v>152</v>
      </c>
      <c r="I1239" t="s">
        <v>21</v>
      </c>
      <c r="J1239" t="s">
        <v>31</v>
      </c>
      <c r="K1239" t="s">
        <v>153</v>
      </c>
      <c r="L1239" t="s">
        <v>24</v>
      </c>
      <c r="M1239" t="s">
        <v>26</v>
      </c>
      <c r="N1239">
        <v>2017</v>
      </c>
      <c r="O1239">
        <v>133090.1</v>
      </c>
      <c r="P1239">
        <v>65804.12</v>
      </c>
      <c r="Q1239">
        <v>-17128.919999999998</v>
      </c>
    </row>
    <row r="1240" spans="2:17" hidden="1">
      <c r="B1240">
        <v>2017</v>
      </c>
      <c r="C1240">
        <v>4</v>
      </c>
      <c r="D1240" t="s">
        <v>980</v>
      </c>
      <c r="E1240" t="s">
        <v>981</v>
      </c>
      <c r="F1240" t="s">
        <v>1069</v>
      </c>
      <c r="G1240" t="s">
        <v>151</v>
      </c>
      <c r="H1240" t="s">
        <v>152</v>
      </c>
      <c r="I1240" t="s">
        <v>21</v>
      </c>
      <c r="J1240" t="s">
        <v>31</v>
      </c>
      <c r="K1240" t="s">
        <v>153</v>
      </c>
      <c r="L1240" t="s">
        <v>24</v>
      </c>
      <c r="M1240" t="s">
        <v>27</v>
      </c>
      <c r="N1240">
        <v>1751</v>
      </c>
      <c r="O1240">
        <v>368625.24</v>
      </c>
      <c r="P1240">
        <v>222266.89</v>
      </c>
      <c r="Q1240">
        <v>5780.89</v>
      </c>
    </row>
    <row r="1241" spans="2:17" hidden="1">
      <c r="B1241">
        <v>2017</v>
      </c>
      <c r="C1241">
        <v>4</v>
      </c>
      <c r="D1241" t="s">
        <v>985</v>
      </c>
      <c r="E1241" t="s">
        <v>986</v>
      </c>
      <c r="F1241" t="s">
        <v>987</v>
      </c>
      <c r="G1241" t="s">
        <v>988</v>
      </c>
      <c r="H1241" t="s">
        <v>140</v>
      </c>
      <c r="I1241" t="s">
        <v>1073</v>
      </c>
      <c r="J1241" t="s">
        <v>31</v>
      </c>
      <c r="K1241" t="s">
        <v>989</v>
      </c>
      <c r="L1241" t="s">
        <v>24</v>
      </c>
      <c r="M1241" t="s">
        <v>25</v>
      </c>
      <c r="N1241">
        <v>62875</v>
      </c>
      <c r="O1241">
        <v>595344</v>
      </c>
      <c r="P1241">
        <v>424262.59</v>
      </c>
      <c r="Q1241">
        <v>-77670.69</v>
      </c>
    </row>
    <row r="1242" spans="2:17" hidden="1">
      <c r="B1242">
        <v>2017</v>
      </c>
      <c r="C1242">
        <v>4</v>
      </c>
      <c r="D1242" t="s">
        <v>985</v>
      </c>
      <c r="E1242" t="s">
        <v>986</v>
      </c>
      <c r="F1242" t="s">
        <v>987</v>
      </c>
      <c r="G1242" t="s">
        <v>988</v>
      </c>
      <c r="H1242" t="s">
        <v>140</v>
      </c>
      <c r="I1242" t="s">
        <v>1073</v>
      </c>
      <c r="J1242" t="s">
        <v>31</v>
      </c>
      <c r="K1242" t="s">
        <v>989</v>
      </c>
      <c r="L1242" t="s">
        <v>24</v>
      </c>
      <c r="M1242" t="s">
        <v>26</v>
      </c>
      <c r="N1242">
        <v>104446</v>
      </c>
      <c r="O1242">
        <v>6908796</v>
      </c>
      <c r="P1242">
        <v>3515895.74</v>
      </c>
      <c r="Q1242">
        <v>-409437.31</v>
      </c>
    </row>
    <row r="1243" spans="2:17" hidden="1">
      <c r="B1243">
        <v>2017</v>
      </c>
      <c r="C1243">
        <v>4</v>
      </c>
      <c r="D1243" t="s">
        <v>985</v>
      </c>
      <c r="E1243" t="s">
        <v>986</v>
      </c>
      <c r="F1243" t="s">
        <v>987</v>
      </c>
      <c r="G1243" t="s">
        <v>988</v>
      </c>
      <c r="H1243" t="s">
        <v>140</v>
      </c>
      <c r="I1243" t="s">
        <v>1073</v>
      </c>
      <c r="J1243" t="s">
        <v>31</v>
      </c>
      <c r="K1243" t="s">
        <v>989</v>
      </c>
      <c r="L1243" t="s">
        <v>24</v>
      </c>
      <c r="M1243" t="s">
        <v>27</v>
      </c>
      <c r="N1243">
        <v>112516</v>
      </c>
      <c r="O1243">
        <v>22776561</v>
      </c>
      <c r="P1243">
        <v>12557728.289999999</v>
      </c>
      <c r="Q1243">
        <v>324031.42</v>
      </c>
    </row>
    <row r="1244" spans="2:17" hidden="1">
      <c r="B1244">
        <v>2017</v>
      </c>
      <c r="C1244">
        <v>4</v>
      </c>
      <c r="D1244" t="s">
        <v>985</v>
      </c>
      <c r="E1244" t="s">
        <v>986</v>
      </c>
      <c r="F1244" t="s">
        <v>990</v>
      </c>
      <c r="G1244" t="s">
        <v>991</v>
      </c>
      <c r="H1244" t="s">
        <v>121</v>
      </c>
      <c r="I1244" t="s">
        <v>1073</v>
      </c>
      <c r="J1244" t="s">
        <v>22</v>
      </c>
      <c r="K1244" t="s">
        <v>992</v>
      </c>
      <c r="L1244" t="s">
        <v>24</v>
      </c>
      <c r="M1244" t="s">
        <v>25</v>
      </c>
      <c r="N1244">
        <v>347</v>
      </c>
      <c r="O1244">
        <v>3131</v>
      </c>
      <c r="P1244">
        <v>1831.96</v>
      </c>
      <c r="Q1244">
        <v>-742.12</v>
      </c>
    </row>
    <row r="1245" spans="2:17" hidden="1">
      <c r="B1245">
        <v>2017</v>
      </c>
      <c r="C1245">
        <v>4</v>
      </c>
      <c r="D1245" t="s">
        <v>985</v>
      </c>
      <c r="E1245" t="s">
        <v>986</v>
      </c>
      <c r="F1245" t="s">
        <v>990</v>
      </c>
      <c r="G1245" t="s">
        <v>991</v>
      </c>
      <c r="H1245" t="s">
        <v>121</v>
      </c>
      <c r="I1245" t="s">
        <v>1073</v>
      </c>
      <c r="J1245" t="s">
        <v>22</v>
      </c>
      <c r="K1245" t="s">
        <v>992</v>
      </c>
      <c r="L1245" t="s">
        <v>24</v>
      </c>
      <c r="M1245" t="s">
        <v>26</v>
      </c>
      <c r="N1245">
        <v>500</v>
      </c>
      <c r="O1245">
        <v>33034</v>
      </c>
      <c r="P1245">
        <v>13674.9</v>
      </c>
      <c r="Q1245">
        <v>-3555</v>
      </c>
    </row>
    <row r="1246" spans="2:17" hidden="1">
      <c r="B1246">
        <v>2017</v>
      </c>
      <c r="C1246">
        <v>4</v>
      </c>
      <c r="D1246" t="s">
        <v>985</v>
      </c>
      <c r="E1246" t="s">
        <v>986</v>
      </c>
      <c r="F1246" t="s">
        <v>990</v>
      </c>
      <c r="G1246" t="s">
        <v>991</v>
      </c>
      <c r="H1246" t="s">
        <v>121</v>
      </c>
      <c r="I1246" t="s">
        <v>1073</v>
      </c>
      <c r="J1246" t="s">
        <v>22</v>
      </c>
      <c r="K1246" t="s">
        <v>992</v>
      </c>
      <c r="L1246" t="s">
        <v>24</v>
      </c>
      <c r="M1246" t="s">
        <v>27</v>
      </c>
      <c r="N1246">
        <v>463</v>
      </c>
      <c r="O1246">
        <v>104633</v>
      </c>
      <c r="P1246">
        <v>50619.64</v>
      </c>
      <c r="Q1246">
        <v>-440.82</v>
      </c>
    </row>
    <row r="1247" spans="2:17" hidden="1">
      <c r="B1247">
        <v>2017</v>
      </c>
      <c r="C1247">
        <v>4</v>
      </c>
      <c r="D1247" t="s">
        <v>985</v>
      </c>
      <c r="E1247" t="s">
        <v>986</v>
      </c>
      <c r="F1247" t="s">
        <v>993</v>
      </c>
      <c r="G1247" t="s">
        <v>994</v>
      </c>
      <c r="H1247" t="s">
        <v>121</v>
      </c>
      <c r="I1247" t="s">
        <v>1073</v>
      </c>
      <c r="J1247" t="s">
        <v>31</v>
      </c>
      <c r="K1247" t="s">
        <v>995</v>
      </c>
      <c r="L1247" t="s">
        <v>24</v>
      </c>
      <c r="M1247" t="s">
        <v>25</v>
      </c>
      <c r="N1247">
        <v>6590</v>
      </c>
      <c r="O1247">
        <v>57822</v>
      </c>
      <c r="P1247">
        <v>45475.64</v>
      </c>
      <c r="Q1247">
        <v>-8262.31</v>
      </c>
    </row>
    <row r="1248" spans="2:17" hidden="1">
      <c r="B1248">
        <v>2017</v>
      </c>
      <c r="C1248">
        <v>4</v>
      </c>
      <c r="D1248" t="s">
        <v>985</v>
      </c>
      <c r="E1248" t="s">
        <v>986</v>
      </c>
      <c r="F1248" t="s">
        <v>993</v>
      </c>
      <c r="G1248" t="s">
        <v>994</v>
      </c>
      <c r="H1248" t="s">
        <v>121</v>
      </c>
      <c r="I1248" t="s">
        <v>1073</v>
      </c>
      <c r="J1248" t="s">
        <v>31</v>
      </c>
      <c r="K1248" t="s">
        <v>995</v>
      </c>
      <c r="L1248" t="s">
        <v>24</v>
      </c>
      <c r="M1248" t="s">
        <v>26</v>
      </c>
      <c r="N1248">
        <v>6699</v>
      </c>
      <c r="O1248">
        <v>424960</v>
      </c>
      <c r="P1248">
        <v>235195.63</v>
      </c>
      <c r="Q1248">
        <v>-28738.71</v>
      </c>
    </row>
    <row r="1249" spans="2:17" hidden="1">
      <c r="B1249">
        <v>2017</v>
      </c>
      <c r="C1249">
        <v>4</v>
      </c>
      <c r="D1249" t="s">
        <v>985</v>
      </c>
      <c r="E1249" t="s">
        <v>986</v>
      </c>
      <c r="F1249" t="s">
        <v>993</v>
      </c>
      <c r="G1249" t="s">
        <v>994</v>
      </c>
      <c r="H1249" t="s">
        <v>121</v>
      </c>
      <c r="I1249" t="s">
        <v>1073</v>
      </c>
      <c r="J1249" t="s">
        <v>31</v>
      </c>
      <c r="K1249" t="s">
        <v>995</v>
      </c>
      <c r="L1249" t="s">
        <v>24</v>
      </c>
      <c r="M1249" t="s">
        <v>27</v>
      </c>
      <c r="N1249">
        <v>3977</v>
      </c>
      <c r="O1249">
        <v>825092</v>
      </c>
      <c r="P1249">
        <v>495694.75</v>
      </c>
      <c r="Q1249">
        <v>11667.29</v>
      </c>
    </row>
    <row r="1250" spans="2:17" hidden="1">
      <c r="B1250">
        <v>2017</v>
      </c>
      <c r="C1250">
        <v>4</v>
      </c>
      <c r="D1250" t="s">
        <v>985</v>
      </c>
      <c r="E1250" t="s">
        <v>986</v>
      </c>
      <c r="F1250" t="s">
        <v>996</v>
      </c>
      <c r="G1250" t="s">
        <v>75</v>
      </c>
      <c r="H1250" t="s">
        <v>144</v>
      </c>
      <c r="I1250" t="s">
        <v>21</v>
      </c>
      <c r="J1250" t="s">
        <v>31</v>
      </c>
      <c r="K1250" t="s">
        <v>997</v>
      </c>
      <c r="L1250" t="s">
        <v>24</v>
      </c>
      <c r="M1250" t="s">
        <v>25</v>
      </c>
      <c r="N1250">
        <v>3592</v>
      </c>
      <c r="O1250">
        <v>32959</v>
      </c>
      <c r="P1250">
        <v>25759.97</v>
      </c>
      <c r="Q1250">
        <v>-11535.65</v>
      </c>
    </row>
    <row r="1251" spans="2:17" hidden="1">
      <c r="B1251">
        <v>2017</v>
      </c>
      <c r="C1251">
        <v>4</v>
      </c>
      <c r="D1251" t="s">
        <v>985</v>
      </c>
      <c r="E1251" t="s">
        <v>986</v>
      </c>
      <c r="F1251" t="s">
        <v>996</v>
      </c>
      <c r="G1251" t="s">
        <v>75</v>
      </c>
      <c r="H1251" t="s">
        <v>144</v>
      </c>
      <c r="I1251" t="s">
        <v>21</v>
      </c>
      <c r="J1251" t="s">
        <v>31</v>
      </c>
      <c r="K1251" t="s">
        <v>997</v>
      </c>
      <c r="L1251" t="s">
        <v>24</v>
      </c>
      <c r="M1251" t="s">
        <v>26</v>
      </c>
      <c r="N1251">
        <v>1187</v>
      </c>
      <c r="O1251">
        <v>62396</v>
      </c>
      <c r="P1251">
        <v>35904.18</v>
      </c>
      <c r="Q1251">
        <v>-12469.45</v>
      </c>
    </row>
    <row r="1252" spans="2:17" hidden="1">
      <c r="B1252">
        <v>2017</v>
      </c>
      <c r="C1252">
        <v>4</v>
      </c>
      <c r="D1252" t="s">
        <v>985</v>
      </c>
      <c r="E1252" t="s">
        <v>986</v>
      </c>
      <c r="F1252" t="s">
        <v>996</v>
      </c>
      <c r="G1252" t="s">
        <v>75</v>
      </c>
      <c r="H1252" t="s">
        <v>144</v>
      </c>
      <c r="I1252" t="s">
        <v>21</v>
      </c>
      <c r="J1252" t="s">
        <v>31</v>
      </c>
      <c r="K1252" t="s">
        <v>997</v>
      </c>
      <c r="L1252" t="s">
        <v>24</v>
      </c>
      <c r="M1252" t="s">
        <v>27</v>
      </c>
      <c r="N1252">
        <v>225</v>
      </c>
      <c r="O1252">
        <v>47644</v>
      </c>
      <c r="P1252">
        <v>35157.54</v>
      </c>
      <c r="Q1252">
        <v>925.22</v>
      </c>
    </row>
    <row r="1253" spans="2:17" hidden="1">
      <c r="B1253">
        <v>2017</v>
      </c>
      <c r="C1253">
        <v>4</v>
      </c>
      <c r="D1253" t="s">
        <v>985</v>
      </c>
      <c r="E1253" t="s">
        <v>986</v>
      </c>
      <c r="F1253" t="s">
        <v>998</v>
      </c>
      <c r="G1253" t="s">
        <v>999</v>
      </c>
      <c r="H1253" t="s">
        <v>20</v>
      </c>
      <c r="I1253" t="s">
        <v>21</v>
      </c>
      <c r="J1253" t="s">
        <v>31</v>
      </c>
      <c r="K1253" t="s">
        <v>1000</v>
      </c>
      <c r="L1253" t="s">
        <v>24</v>
      </c>
      <c r="M1253" t="s">
        <v>25</v>
      </c>
      <c r="N1253">
        <v>291</v>
      </c>
      <c r="O1253">
        <v>2766</v>
      </c>
      <c r="P1253">
        <v>2128.71</v>
      </c>
      <c r="Q1253">
        <v>-961.58</v>
      </c>
    </row>
    <row r="1254" spans="2:17" hidden="1">
      <c r="B1254">
        <v>2017</v>
      </c>
      <c r="C1254">
        <v>4</v>
      </c>
      <c r="D1254" t="s">
        <v>985</v>
      </c>
      <c r="E1254" t="s">
        <v>986</v>
      </c>
      <c r="F1254" t="s">
        <v>998</v>
      </c>
      <c r="G1254" t="s">
        <v>999</v>
      </c>
      <c r="H1254" t="s">
        <v>20</v>
      </c>
      <c r="I1254" t="s">
        <v>21</v>
      </c>
      <c r="J1254" t="s">
        <v>31</v>
      </c>
      <c r="K1254" t="s">
        <v>1000</v>
      </c>
      <c r="L1254" t="s">
        <v>24</v>
      </c>
      <c r="M1254" t="s">
        <v>26</v>
      </c>
      <c r="N1254">
        <v>59</v>
      </c>
      <c r="O1254">
        <v>2984</v>
      </c>
      <c r="P1254">
        <v>1696.09</v>
      </c>
      <c r="Q1254">
        <v>-615.37</v>
      </c>
    </row>
    <row r="1255" spans="2:17" hidden="1">
      <c r="B1255">
        <v>2017</v>
      </c>
      <c r="C1255">
        <v>4</v>
      </c>
      <c r="D1255" t="s">
        <v>985</v>
      </c>
      <c r="E1255" t="s">
        <v>986</v>
      </c>
      <c r="F1255" t="s">
        <v>998</v>
      </c>
      <c r="G1255" t="s">
        <v>999</v>
      </c>
      <c r="H1255" t="s">
        <v>20</v>
      </c>
      <c r="I1255" t="s">
        <v>21</v>
      </c>
      <c r="J1255" t="s">
        <v>31</v>
      </c>
      <c r="K1255" t="s">
        <v>1000</v>
      </c>
      <c r="L1255" t="s">
        <v>24</v>
      </c>
      <c r="M1255" t="s">
        <v>27</v>
      </c>
      <c r="N1255">
        <v>8</v>
      </c>
      <c r="O1255">
        <v>1365</v>
      </c>
      <c r="P1255">
        <v>1007.7</v>
      </c>
      <c r="Q1255">
        <v>26.53</v>
      </c>
    </row>
    <row r="1256" spans="2:17" hidden="1">
      <c r="B1256">
        <v>2017</v>
      </c>
      <c r="C1256">
        <v>4</v>
      </c>
      <c r="D1256" t="s">
        <v>985</v>
      </c>
      <c r="E1256" t="s">
        <v>986</v>
      </c>
      <c r="F1256" t="s">
        <v>1001</v>
      </c>
      <c r="G1256" t="s">
        <v>1002</v>
      </c>
      <c r="H1256" t="s">
        <v>152</v>
      </c>
      <c r="I1256" t="s">
        <v>21</v>
      </c>
      <c r="J1256" t="s">
        <v>31</v>
      </c>
      <c r="K1256" t="s">
        <v>1003</v>
      </c>
      <c r="L1256" t="s">
        <v>24</v>
      </c>
      <c r="M1256" t="s">
        <v>25</v>
      </c>
      <c r="N1256">
        <v>423</v>
      </c>
      <c r="O1256">
        <v>4650</v>
      </c>
      <c r="P1256">
        <v>3020.78</v>
      </c>
      <c r="Q1256">
        <v>-1455.08</v>
      </c>
    </row>
    <row r="1257" spans="2:17" hidden="1">
      <c r="B1257">
        <v>2017</v>
      </c>
      <c r="C1257">
        <v>4</v>
      </c>
      <c r="D1257" t="s">
        <v>985</v>
      </c>
      <c r="E1257" t="s">
        <v>986</v>
      </c>
      <c r="F1257" t="s">
        <v>1001</v>
      </c>
      <c r="G1257" t="s">
        <v>1002</v>
      </c>
      <c r="H1257" t="s">
        <v>152</v>
      </c>
      <c r="I1257" t="s">
        <v>21</v>
      </c>
      <c r="J1257" t="s">
        <v>31</v>
      </c>
      <c r="K1257" t="s">
        <v>1003</v>
      </c>
      <c r="L1257" t="s">
        <v>24</v>
      </c>
      <c r="M1257" t="s">
        <v>26</v>
      </c>
      <c r="N1257">
        <v>487</v>
      </c>
      <c r="O1257">
        <v>30847</v>
      </c>
      <c r="P1257">
        <v>16537.59</v>
      </c>
      <c r="Q1257">
        <v>-4572.93</v>
      </c>
    </row>
    <row r="1258" spans="2:17" hidden="1">
      <c r="B1258">
        <v>2017</v>
      </c>
      <c r="C1258">
        <v>4</v>
      </c>
      <c r="D1258" t="s">
        <v>985</v>
      </c>
      <c r="E1258" t="s">
        <v>986</v>
      </c>
      <c r="F1258" t="s">
        <v>1001</v>
      </c>
      <c r="G1258" t="s">
        <v>1002</v>
      </c>
      <c r="H1258" t="s">
        <v>152</v>
      </c>
      <c r="I1258" t="s">
        <v>21</v>
      </c>
      <c r="J1258" t="s">
        <v>31</v>
      </c>
      <c r="K1258" t="s">
        <v>1003</v>
      </c>
      <c r="L1258" t="s">
        <v>24</v>
      </c>
      <c r="M1258" t="s">
        <v>27</v>
      </c>
      <c r="N1258">
        <v>271</v>
      </c>
      <c r="O1258">
        <v>52643</v>
      </c>
      <c r="P1258">
        <v>34868.67</v>
      </c>
      <c r="Q1258">
        <v>916.85</v>
      </c>
    </row>
    <row r="1259" spans="2:17" hidden="1">
      <c r="B1259">
        <v>2017</v>
      </c>
      <c r="C1259">
        <v>4</v>
      </c>
      <c r="D1259" t="s">
        <v>985</v>
      </c>
      <c r="E1259" t="s">
        <v>986</v>
      </c>
      <c r="F1259" t="s">
        <v>1004</v>
      </c>
      <c r="G1259" t="s">
        <v>1005</v>
      </c>
      <c r="H1259" t="s">
        <v>152</v>
      </c>
      <c r="I1259" t="s">
        <v>21</v>
      </c>
      <c r="J1259" t="s">
        <v>22</v>
      </c>
      <c r="K1259" t="s">
        <v>1006</v>
      </c>
      <c r="L1259" t="s">
        <v>24</v>
      </c>
      <c r="M1259" t="s">
        <v>25</v>
      </c>
      <c r="N1259">
        <v>315</v>
      </c>
      <c r="O1259">
        <v>3258</v>
      </c>
      <c r="P1259">
        <v>1543.42</v>
      </c>
      <c r="Q1259">
        <v>-1302.3</v>
      </c>
    </row>
    <row r="1260" spans="2:17" hidden="1">
      <c r="B1260">
        <v>2017</v>
      </c>
      <c r="C1260">
        <v>4</v>
      </c>
      <c r="D1260" t="s">
        <v>985</v>
      </c>
      <c r="E1260" t="s">
        <v>986</v>
      </c>
      <c r="F1260" t="s">
        <v>1004</v>
      </c>
      <c r="G1260" t="s">
        <v>1005</v>
      </c>
      <c r="H1260" t="s">
        <v>152</v>
      </c>
      <c r="I1260" t="s">
        <v>21</v>
      </c>
      <c r="J1260" t="s">
        <v>22</v>
      </c>
      <c r="K1260" t="s">
        <v>1006</v>
      </c>
      <c r="L1260" t="s">
        <v>24</v>
      </c>
      <c r="M1260" t="s">
        <v>26</v>
      </c>
      <c r="N1260">
        <v>478</v>
      </c>
      <c r="O1260">
        <v>30649</v>
      </c>
      <c r="P1260">
        <v>11842.61</v>
      </c>
      <c r="Q1260">
        <v>-5731.22</v>
      </c>
    </row>
    <row r="1261" spans="2:17" hidden="1">
      <c r="B1261">
        <v>2017</v>
      </c>
      <c r="C1261">
        <v>4</v>
      </c>
      <c r="D1261" t="s">
        <v>985</v>
      </c>
      <c r="E1261" t="s">
        <v>986</v>
      </c>
      <c r="F1261" t="s">
        <v>1004</v>
      </c>
      <c r="G1261" t="s">
        <v>1005</v>
      </c>
      <c r="H1261" t="s">
        <v>152</v>
      </c>
      <c r="I1261" t="s">
        <v>21</v>
      </c>
      <c r="J1261" t="s">
        <v>22</v>
      </c>
      <c r="K1261" t="s">
        <v>1006</v>
      </c>
      <c r="L1261" t="s">
        <v>24</v>
      </c>
      <c r="M1261" t="s">
        <v>27</v>
      </c>
      <c r="N1261">
        <v>288</v>
      </c>
      <c r="O1261">
        <v>54191</v>
      </c>
      <c r="P1261">
        <v>29012.01</v>
      </c>
      <c r="Q1261">
        <v>0</v>
      </c>
    </row>
    <row r="1262" spans="2:17" hidden="1">
      <c r="B1262">
        <v>2017</v>
      </c>
      <c r="C1262">
        <v>4</v>
      </c>
      <c r="D1262" t="s">
        <v>985</v>
      </c>
      <c r="E1262" t="s">
        <v>986</v>
      </c>
      <c r="F1262" t="s">
        <v>1007</v>
      </c>
      <c r="G1262" t="s">
        <v>1008</v>
      </c>
      <c r="H1262" t="s">
        <v>20</v>
      </c>
      <c r="I1262" t="s">
        <v>21</v>
      </c>
      <c r="J1262" t="s">
        <v>31</v>
      </c>
      <c r="K1262" t="s">
        <v>1009</v>
      </c>
      <c r="L1262" t="s">
        <v>24</v>
      </c>
      <c r="M1262" t="s">
        <v>25</v>
      </c>
      <c r="N1262">
        <v>4362</v>
      </c>
      <c r="O1262">
        <v>43366</v>
      </c>
      <c r="P1262">
        <v>32592.27</v>
      </c>
      <c r="Q1262">
        <v>-15100.65</v>
      </c>
    </row>
    <row r="1263" spans="2:17" hidden="1">
      <c r="B1263">
        <v>2017</v>
      </c>
      <c r="C1263">
        <v>4</v>
      </c>
      <c r="D1263" t="s">
        <v>985</v>
      </c>
      <c r="E1263" t="s">
        <v>986</v>
      </c>
      <c r="F1263" t="s">
        <v>1007</v>
      </c>
      <c r="G1263" t="s">
        <v>1008</v>
      </c>
      <c r="H1263" t="s">
        <v>20</v>
      </c>
      <c r="I1263" t="s">
        <v>21</v>
      </c>
      <c r="J1263" t="s">
        <v>31</v>
      </c>
      <c r="K1263" t="s">
        <v>1009</v>
      </c>
      <c r="L1263" t="s">
        <v>24</v>
      </c>
      <c r="M1263" t="s">
        <v>26</v>
      </c>
      <c r="N1263">
        <v>1186</v>
      </c>
      <c r="O1263">
        <v>60446</v>
      </c>
      <c r="P1263">
        <v>34466.33</v>
      </c>
      <c r="Q1263">
        <v>-12393.7</v>
      </c>
    </row>
    <row r="1264" spans="2:17" hidden="1">
      <c r="B1264">
        <v>2017</v>
      </c>
      <c r="C1264">
        <v>4</v>
      </c>
      <c r="D1264" t="s">
        <v>985</v>
      </c>
      <c r="E1264" t="s">
        <v>986</v>
      </c>
      <c r="F1264" t="s">
        <v>1007</v>
      </c>
      <c r="G1264" t="s">
        <v>1008</v>
      </c>
      <c r="H1264" t="s">
        <v>20</v>
      </c>
      <c r="I1264" t="s">
        <v>21</v>
      </c>
      <c r="J1264" t="s">
        <v>31</v>
      </c>
      <c r="K1264" t="s">
        <v>1009</v>
      </c>
      <c r="L1264" t="s">
        <v>24</v>
      </c>
      <c r="M1264" t="s">
        <v>27</v>
      </c>
      <c r="N1264">
        <v>248</v>
      </c>
      <c r="O1264">
        <v>61177</v>
      </c>
      <c r="P1264">
        <v>44775.54</v>
      </c>
      <c r="Q1264">
        <v>1177.42</v>
      </c>
    </row>
    <row r="1265" spans="2:17" hidden="1">
      <c r="B1265">
        <v>2017</v>
      </c>
      <c r="C1265">
        <v>4</v>
      </c>
      <c r="D1265" t="s">
        <v>985</v>
      </c>
      <c r="E1265" t="s">
        <v>986</v>
      </c>
      <c r="F1265" t="s">
        <v>1010</v>
      </c>
      <c r="G1265" t="s">
        <v>1011</v>
      </c>
      <c r="H1265" t="s">
        <v>20</v>
      </c>
      <c r="I1265" t="s">
        <v>21</v>
      </c>
      <c r="J1265" t="s">
        <v>22</v>
      </c>
      <c r="K1265" t="s">
        <v>1012</v>
      </c>
      <c r="L1265" t="s">
        <v>24</v>
      </c>
      <c r="M1265" t="s">
        <v>25</v>
      </c>
      <c r="N1265">
        <v>3940</v>
      </c>
      <c r="O1265">
        <v>29061</v>
      </c>
      <c r="P1265">
        <v>19519.97</v>
      </c>
      <c r="Q1265">
        <v>-12817.97</v>
      </c>
    </row>
    <row r="1266" spans="2:17" hidden="1">
      <c r="B1266">
        <v>2017</v>
      </c>
      <c r="C1266">
        <v>4</v>
      </c>
      <c r="D1266" t="s">
        <v>985</v>
      </c>
      <c r="E1266" t="s">
        <v>986</v>
      </c>
      <c r="F1266" t="s">
        <v>1010</v>
      </c>
      <c r="G1266" t="s">
        <v>1011</v>
      </c>
      <c r="H1266" t="s">
        <v>20</v>
      </c>
      <c r="I1266" t="s">
        <v>21</v>
      </c>
      <c r="J1266" t="s">
        <v>22</v>
      </c>
      <c r="K1266" t="s">
        <v>1012</v>
      </c>
      <c r="L1266" t="s">
        <v>24</v>
      </c>
      <c r="M1266" t="s">
        <v>26</v>
      </c>
      <c r="N1266">
        <v>616</v>
      </c>
      <c r="O1266">
        <v>31358</v>
      </c>
      <c r="P1266">
        <v>12164.58</v>
      </c>
      <c r="Q1266">
        <v>-8149.68</v>
      </c>
    </row>
    <row r="1267" spans="2:17" hidden="1">
      <c r="B1267">
        <v>2017</v>
      </c>
      <c r="C1267">
        <v>4</v>
      </c>
      <c r="D1267" t="s">
        <v>985</v>
      </c>
      <c r="E1267" t="s">
        <v>986</v>
      </c>
      <c r="F1267" t="s">
        <v>1010</v>
      </c>
      <c r="G1267" t="s">
        <v>1011</v>
      </c>
      <c r="H1267" t="s">
        <v>20</v>
      </c>
      <c r="I1267" t="s">
        <v>21</v>
      </c>
      <c r="J1267" t="s">
        <v>22</v>
      </c>
      <c r="K1267" t="s">
        <v>1012</v>
      </c>
      <c r="L1267" t="s">
        <v>24</v>
      </c>
      <c r="M1267" t="s">
        <v>27</v>
      </c>
      <c r="N1267">
        <v>126</v>
      </c>
      <c r="O1267">
        <v>30005</v>
      </c>
      <c r="P1267">
        <v>17581.11</v>
      </c>
      <c r="Q1267">
        <v>0</v>
      </c>
    </row>
    <row r="1268" spans="2:17" hidden="1">
      <c r="B1268">
        <v>2017</v>
      </c>
      <c r="C1268">
        <v>4</v>
      </c>
      <c r="D1268" t="s">
        <v>985</v>
      </c>
      <c r="E1268" t="s">
        <v>986</v>
      </c>
      <c r="F1268" t="s">
        <v>1013</v>
      </c>
      <c r="G1268" t="s">
        <v>1014</v>
      </c>
      <c r="H1268" t="s">
        <v>121</v>
      </c>
      <c r="I1268" t="s">
        <v>1073</v>
      </c>
      <c r="J1268" t="s">
        <v>31</v>
      </c>
      <c r="K1268" t="s">
        <v>1015</v>
      </c>
      <c r="L1268" t="s">
        <v>24</v>
      </c>
      <c r="M1268" t="s">
        <v>25</v>
      </c>
      <c r="N1268">
        <v>994</v>
      </c>
      <c r="O1268">
        <v>9483</v>
      </c>
      <c r="P1268">
        <v>7187.77</v>
      </c>
      <c r="Q1268">
        <v>-1355.14</v>
      </c>
    </row>
    <row r="1269" spans="2:17" hidden="1">
      <c r="B1269">
        <v>2017</v>
      </c>
      <c r="C1269">
        <v>4</v>
      </c>
      <c r="D1269" t="s">
        <v>985</v>
      </c>
      <c r="E1269" t="s">
        <v>986</v>
      </c>
      <c r="F1269" t="s">
        <v>1013</v>
      </c>
      <c r="G1269" t="s">
        <v>1014</v>
      </c>
      <c r="H1269" t="s">
        <v>121</v>
      </c>
      <c r="I1269" t="s">
        <v>1073</v>
      </c>
      <c r="J1269" t="s">
        <v>31</v>
      </c>
      <c r="K1269" t="s">
        <v>1015</v>
      </c>
      <c r="L1269" t="s">
        <v>24</v>
      </c>
      <c r="M1269" t="s">
        <v>26</v>
      </c>
      <c r="N1269">
        <v>898</v>
      </c>
      <c r="O1269">
        <v>53325</v>
      </c>
      <c r="P1269">
        <v>29452.43</v>
      </c>
      <c r="Q1269">
        <v>-3852.42</v>
      </c>
    </row>
    <row r="1270" spans="2:17" hidden="1">
      <c r="B1270">
        <v>2017</v>
      </c>
      <c r="C1270">
        <v>4</v>
      </c>
      <c r="D1270" t="s">
        <v>985</v>
      </c>
      <c r="E1270" t="s">
        <v>986</v>
      </c>
      <c r="F1270" t="s">
        <v>1013</v>
      </c>
      <c r="G1270" t="s">
        <v>1014</v>
      </c>
      <c r="H1270" t="s">
        <v>121</v>
      </c>
      <c r="I1270" t="s">
        <v>1073</v>
      </c>
      <c r="J1270" t="s">
        <v>31</v>
      </c>
      <c r="K1270" t="s">
        <v>1015</v>
      </c>
      <c r="L1270" t="s">
        <v>24</v>
      </c>
      <c r="M1270" t="s">
        <v>27</v>
      </c>
      <c r="N1270">
        <v>384</v>
      </c>
      <c r="O1270">
        <v>84212</v>
      </c>
      <c r="P1270">
        <v>50677.47</v>
      </c>
      <c r="Q1270">
        <v>1327.66</v>
      </c>
    </row>
    <row r="1271" spans="2:17" hidden="1">
      <c r="B1271">
        <v>2017</v>
      </c>
      <c r="C1271">
        <v>4</v>
      </c>
      <c r="D1271" t="s">
        <v>985</v>
      </c>
      <c r="E1271" t="s">
        <v>986</v>
      </c>
      <c r="F1271" t="s">
        <v>1016</v>
      </c>
      <c r="G1271" t="s">
        <v>1017</v>
      </c>
      <c r="H1271" t="s">
        <v>152</v>
      </c>
      <c r="I1271" t="s">
        <v>21</v>
      </c>
      <c r="J1271" t="s">
        <v>31</v>
      </c>
      <c r="K1271" t="s">
        <v>1018</v>
      </c>
      <c r="L1271" t="s">
        <v>24</v>
      </c>
      <c r="M1271" t="s">
        <v>25</v>
      </c>
      <c r="N1271">
        <v>2753</v>
      </c>
      <c r="O1271">
        <v>23677</v>
      </c>
      <c r="P1271">
        <v>17780.73</v>
      </c>
      <c r="Q1271">
        <v>-7592.45</v>
      </c>
    </row>
    <row r="1272" spans="2:17" hidden="1">
      <c r="B1272">
        <v>2017</v>
      </c>
      <c r="C1272">
        <v>4</v>
      </c>
      <c r="D1272" t="s">
        <v>985</v>
      </c>
      <c r="E1272" t="s">
        <v>986</v>
      </c>
      <c r="F1272" t="s">
        <v>1016</v>
      </c>
      <c r="G1272" t="s">
        <v>1017</v>
      </c>
      <c r="H1272" t="s">
        <v>152</v>
      </c>
      <c r="I1272" t="s">
        <v>21</v>
      </c>
      <c r="J1272" t="s">
        <v>31</v>
      </c>
      <c r="K1272" t="s">
        <v>1018</v>
      </c>
      <c r="L1272" t="s">
        <v>24</v>
      </c>
      <c r="M1272" t="s">
        <v>26</v>
      </c>
      <c r="N1272">
        <v>2626</v>
      </c>
      <c r="O1272">
        <v>165948</v>
      </c>
      <c r="P1272">
        <v>90897.06</v>
      </c>
      <c r="Q1272">
        <v>-25262.12</v>
      </c>
    </row>
    <row r="1273" spans="2:17" hidden="1">
      <c r="B1273">
        <v>2017</v>
      </c>
      <c r="C1273">
        <v>4</v>
      </c>
      <c r="D1273" t="s">
        <v>985</v>
      </c>
      <c r="E1273" t="s">
        <v>986</v>
      </c>
      <c r="F1273" t="s">
        <v>1016</v>
      </c>
      <c r="G1273" t="s">
        <v>1017</v>
      </c>
      <c r="H1273" t="s">
        <v>152</v>
      </c>
      <c r="I1273" t="s">
        <v>21</v>
      </c>
      <c r="J1273" t="s">
        <v>31</v>
      </c>
      <c r="K1273" t="s">
        <v>1018</v>
      </c>
      <c r="L1273" t="s">
        <v>24</v>
      </c>
      <c r="M1273" t="s">
        <v>27</v>
      </c>
      <c r="N1273">
        <v>1601</v>
      </c>
      <c r="O1273">
        <v>407626</v>
      </c>
      <c r="P1273">
        <v>272403.25</v>
      </c>
      <c r="Q1273">
        <v>4987.53</v>
      </c>
    </row>
    <row r="1274" spans="2:17" hidden="1">
      <c r="B1274">
        <v>2017</v>
      </c>
      <c r="C1274">
        <v>4</v>
      </c>
      <c r="D1274" t="s">
        <v>985</v>
      </c>
      <c r="E1274" t="s">
        <v>986</v>
      </c>
      <c r="F1274" t="s">
        <v>1019</v>
      </c>
      <c r="G1274" t="s">
        <v>1020</v>
      </c>
      <c r="H1274" t="s">
        <v>121</v>
      </c>
      <c r="I1274" t="s">
        <v>1073</v>
      </c>
      <c r="J1274" t="s">
        <v>31</v>
      </c>
      <c r="K1274" t="s">
        <v>1021</v>
      </c>
      <c r="L1274" t="s">
        <v>24</v>
      </c>
      <c r="M1274" t="s">
        <v>25</v>
      </c>
      <c r="N1274">
        <v>6062</v>
      </c>
      <c r="O1274">
        <v>52224</v>
      </c>
      <c r="P1274">
        <v>41451.230000000003</v>
      </c>
      <c r="Q1274">
        <v>-7472.68</v>
      </c>
    </row>
    <row r="1275" spans="2:17" hidden="1">
      <c r="B1275">
        <v>2017</v>
      </c>
      <c r="C1275">
        <v>4</v>
      </c>
      <c r="D1275" t="s">
        <v>985</v>
      </c>
      <c r="E1275" t="s">
        <v>986</v>
      </c>
      <c r="F1275" t="s">
        <v>1019</v>
      </c>
      <c r="G1275" t="s">
        <v>1020</v>
      </c>
      <c r="H1275" t="s">
        <v>121</v>
      </c>
      <c r="I1275" t="s">
        <v>1073</v>
      </c>
      <c r="J1275" t="s">
        <v>31</v>
      </c>
      <c r="K1275" t="s">
        <v>1021</v>
      </c>
      <c r="L1275" t="s">
        <v>24</v>
      </c>
      <c r="M1275" t="s">
        <v>26</v>
      </c>
      <c r="N1275">
        <v>7225</v>
      </c>
      <c r="O1275">
        <v>472729</v>
      </c>
      <c r="P1275">
        <v>262241.52</v>
      </c>
      <c r="Q1275">
        <v>-30995.25</v>
      </c>
    </row>
    <row r="1276" spans="2:17" hidden="1">
      <c r="B1276">
        <v>2017</v>
      </c>
      <c r="C1276">
        <v>4</v>
      </c>
      <c r="D1276" t="s">
        <v>985</v>
      </c>
      <c r="E1276" t="s">
        <v>986</v>
      </c>
      <c r="F1276" t="s">
        <v>1019</v>
      </c>
      <c r="G1276" t="s">
        <v>1020</v>
      </c>
      <c r="H1276" t="s">
        <v>121</v>
      </c>
      <c r="I1276" t="s">
        <v>1073</v>
      </c>
      <c r="J1276" t="s">
        <v>31</v>
      </c>
      <c r="K1276" t="s">
        <v>1021</v>
      </c>
      <c r="L1276" t="s">
        <v>24</v>
      </c>
      <c r="M1276" t="s">
        <v>27</v>
      </c>
      <c r="N1276">
        <v>5246</v>
      </c>
      <c r="O1276">
        <v>1072204</v>
      </c>
      <c r="P1276">
        <v>647000.82999999996</v>
      </c>
      <c r="Q1276">
        <v>16906.98</v>
      </c>
    </row>
    <row r="1277" spans="2:17" hidden="1">
      <c r="B1277">
        <v>2017</v>
      </c>
      <c r="C1277">
        <v>4</v>
      </c>
      <c r="D1277" t="s">
        <v>985</v>
      </c>
      <c r="E1277" t="s">
        <v>986</v>
      </c>
      <c r="F1277" t="s">
        <v>1022</v>
      </c>
      <c r="G1277" t="s">
        <v>1023</v>
      </c>
      <c r="H1277" t="s">
        <v>152</v>
      </c>
      <c r="I1277" t="s">
        <v>21</v>
      </c>
      <c r="J1277" t="s">
        <v>31</v>
      </c>
      <c r="K1277" t="s">
        <v>1024</v>
      </c>
      <c r="L1277" t="s">
        <v>24</v>
      </c>
      <c r="M1277" t="s">
        <v>25</v>
      </c>
      <c r="N1277">
        <v>4660</v>
      </c>
      <c r="O1277">
        <v>52069</v>
      </c>
      <c r="P1277">
        <v>33541.19</v>
      </c>
      <c r="Q1277">
        <v>-16291.92</v>
      </c>
    </row>
    <row r="1278" spans="2:17" hidden="1">
      <c r="B1278">
        <v>2017</v>
      </c>
      <c r="C1278">
        <v>4</v>
      </c>
      <c r="D1278" t="s">
        <v>985</v>
      </c>
      <c r="E1278" t="s">
        <v>986</v>
      </c>
      <c r="F1278" t="s">
        <v>1022</v>
      </c>
      <c r="G1278" t="s">
        <v>1023</v>
      </c>
      <c r="H1278" t="s">
        <v>152</v>
      </c>
      <c r="I1278" t="s">
        <v>21</v>
      </c>
      <c r="J1278" t="s">
        <v>31</v>
      </c>
      <c r="K1278" t="s">
        <v>1024</v>
      </c>
      <c r="L1278" t="s">
        <v>24</v>
      </c>
      <c r="M1278" t="s">
        <v>26</v>
      </c>
      <c r="N1278">
        <v>6205</v>
      </c>
      <c r="O1278">
        <v>383161</v>
      </c>
      <c r="P1278">
        <v>204533.26</v>
      </c>
      <c r="Q1278">
        <v>-58264.95</v>
      </c>
    </row>
    <row r="1279" spans="2:17" hidden="1">
      <c r="B1279">
        <v>2017</v>
      </c>
      <c r="C1279">
        <v>4</v>
      </c>
      <c r="D1279" t="s">
        <v>985</v>
      </c>
      <c r="E1279" t="s">
        <v>986</v>
      </c>
      <c r="F1279" t="s">
        <v>1022</v>
      </c>
      <c r="G1279" t="s">
        <v>1023</v>
      </c>
      <c r="H1279" t="s">
        <v>152</v>
      </c>
      <c r="I1279" t="s">
        <v>21</v>
      </c>
      <c r="J1279" t="s">
        <v>31</v>
      </c>
      <c r="K1279" t="s">
        <v>1024</v>
      </c>
      <c r="L1279" t="s">
        <v>24</v>
      </c>
      <c r="M1279" t="s">
        <v>27</v>
      </c>
      <c r="N1279">
        <v>3348</v>
      </c>
      <c r="O1279">
        <v>871706</v>
      </c>
      <c r="P1279">
        <v>559660.73</v>
      </c>
      <c r="Q1279">
        <v>1672.38</v>
      </c>
    </row>
    <row r="1280" spans="2:17" hidden="1">
      <c r="B1280">
        <v>2017</v>
      </c>
      <c r="C1280">
        <v>4</v>
      </c>
      <c r="D1280" t="s">
        <v>985</v>
      </c>
      <c r="E1280" t="s">
        <v>986</v>
      </c>
      <c r="F1280" t="s">
        <v>1025</v>
      </c>
      <c r="G1280" t="s">
        <v>1026</v>
      </c>
      <c r="H1280" t="s">
        <v>152</v>
      </c>
      <c r="I1280" t="s">
        <v>21</v>
      </c>
      <c r="J1280" t="s">
        <v>31</v>
      </c>
      <c r="K1280" t="s">
        <v>1027</v>
      </c>
      <c r="L1280" t="s">
        <v>24</v>
      </c>
      <c r="M1280" t="s">
        <v>25</v>
      </c>
      <c r="N1280">
        <v>3894</v>
      </c>
      <c r="O1280">
        <v>39706</v>
      </c>
      <c r="P1280">
        <v>26836.82</v>
      </c>
      <c r="Q1280">
        <v>-12423.88</v>
      </c>
    </row>
    <row r="1281" spans="2:17" hidden="1">
      <c r="B1281">
        <v>2017</v>
      </c>
      <c r="C1281">
        <v>4</v>
      </c>
      <c r="D1281" t="s">
        <v>985</v>
      </c>
      <c r="E1281" t="s">
        <v>986</v>
      </c>
      <c r="F1281" t="s">
        <v>1025</v>
      </c>
      <c r="G1281" t="s">
        <v>1026</v>
      </c>
      <c r="H1281" t="s">
        <v>152</v>
      </c>
      <c r="I1281" t="s">
        <v>21</v>
      </c>
      <c r="J1281" t="s">
        <v>31</v>
      </c>
      <c r="K1281" t="s">
        <v>1027</v>
      </c>
      <c r="L1281" t="s">
        <v>24</v>
      </c>
      <c r="M1281" t="s">
        <v>26</v>
      </c>
      <c r="N1281">
        <v>4439</v>
      </c>
      <c r="O1281">
        <v>269609</v>
      </c>
      <c r="P1281">
        <v>143504.25</v>
      </c>
      <c r="Q1281">
        <v>-41682.21</v>
      </c>
    </row>
    <row r="1282" spans="2:17" hidden="1">
      <c r="B1282">
        <v>2017</v>
      </c>
      <c r="C1282">
        <v>4</v>
      </c>
      <c r="D1282" t="s">
        <v>985</v>
      </c>
      <c r="E1282" t="s">
        <v>986</v>
      </c>
      <c r="F1282" t="s">
        <v>1025</v>
      </c>
      <c r="G1282" t="s">
        <v>1026</v>
      </c>
      <c r="H1282" t="s">
        <v>152</v>
      </c>
      <c r="I1282" t="s">
        <v>21</v>
      </c>
      <c r="J1282" t="s">
        <v>31</v>
      </c>
      <c r="K1282" t="s">
        <v>1027</v>
      </c>
      <c r="L1282" t="s">
        <v>24</v>
      </c>
      <c r="M1282" t="s">
        <v>27</v>
      </c>
      <c r="N1282">
        <v>1578</v>
      </c>
      <c r="O1282">
        <v>355348</v>
      </c>
      <c r="P1282">
        <v>232731.2</v>
      </c>
      <c r="Q1282">
        <v>4480.2700000000004</v>
      </c>
    </row>
    <row r="1283" spans="2:17" hidden="1">
      <c r="B1283">
        <v>2017</v>
      </c>
      <c r="C1283">
        <v>4</v>
      </c>
      <c r="D1283" t="s">
        <v>985</v>
      </c>
      <c r="E1283" t="s">
        <v>986</v>
      </c>
      <c r="F1283" t="s">
        <v>1028</v>
      </c>
      <c r="G1283" t="s">
        <v>1029</v>
      </c>
      <c r="H1283" t="s">
        <v>152</v>
      </c>
      <c r="I1283" t="s">
        <v>21</v>
      </c>
      <c r="J1283" t="s">
        <v>31</v>
      </c>
      <c r="K1283" t="s">
        <v>1030</v>
      </c>
      <c r="L1283" t="s">
        <v>24</v>
      </c>
      <c r="M1283" t="s">
        <v>25</v>
      </c>
      <c r="N1283">
        <v>2129</v>
      </c>
      <c r="O1283">
        <v>20541</v>
      </c>
      <c r="P1283">
        <v>14307.29</v>
      </c>
      <c r="Q1283">
        <v>-6427.29</v>
      </c>
    </row>
    <row r="1284" spans="2:17" hidden="1">
      <c r="B1284">
        <v>2017</v>
      </c>
      <c r="C1284">
        <v>1</v>
      </c>
      <c r="D1284" t="s">
        <v>16</v>
      </c>
      <c r="E1284" t="s">
        <v>17</v>
      </c>
      <c r="F1284" t="s">
        <v>18</v>
      </c>
      <c r="G1284" t="s">
        <v>19</v>
      </c>
      <c r="H1284" t="s">
        <v>20</v>
      </c>
      <c r="I1284" t="s">
        <v>21</v>
      </c>
      <c r="J1284" t="s">
        <v>22</v>
      </c>
      <c r="K1284" t="s">
        <v>23</v>
      </c>
      <c r="L1284" t="s">
        <v>24</v>
      </c>
      <c r="M1284" t="s">
        <v>25</v>
      </c>
      <c r="N1284">
        <v>193</v>
      </c>
      <c r="O1284">
        <v>1828</v>
      </c>
      <c r="P1284">
        <v>1957.72</v>
      </c>
      <c r="Q1284">
        <v>-986.16</v>
      </c>
    </row>
    <row r="1285" spans="2:17" hidden="1">
      <c r="B1285">
        <v>2017</v>
      </c>
      <c r="C1285">
        <v>1</v>
      </c>
      <c r="D1285" t="s">
        <v>16</v>
      </c>
      <c r="E1285" t="s">
        <v>17</v>
      </c>
      <c r="F1285" t="s">
        <v>18</v>
      </c>
      <c r="G1285" t="s">
        <v>19</v>
      </c>
      <c r="H1285" t="s">
        <v>20</v>
      </c>
      <c r="I1285" t="s">
        <v>21</v>
      </c>
      <c r="J1285" t="s">
        <v>22</v>
      </c>
      <c r="K1285" t="s">
        <v>23</v>
      </c>
      <c r="L1285" t="s">
        <v>24</v>
      </c>
      <c r="M1285" t="s">
        <v>26</v>
      </c>
      <c r="N1285">
        <v>19</v>
      </c>
      <c r="O1285">
        <v>798</v>
      </c>
      <c r="P1285">
        <v>622.84</v>
      </c>
      <c r="Q1285">
        <v>-307.42</v>
      </c>
    </row>
    <row r="1286" spans="2:17" hidden="1">
      <c r="B1286">
        <v>2017</v>
      </c>
      <c r="C1286">
        <v>1</v>
      </c>
      <c r="D1286" t="s">
        <v>16</v>
      </c>
      <c r="E1286" t="s">
        <v>17</v>
      </c>
      <c r="F1286" t="s">
        <v>28</v>
      </c>
      <c r="G1286" t="s">
        <v>29</v>
      </c>
      <c r="H1286" t="s">
        <v>30</v>
      </c>
      <c r="I1286" t="s">
        <v>21</v>
      </c>
      <c r="J1286" t="s">
        <v>31</v>
      </c>
      <c r="K1286" t="s">
        <v>32</v>
      </c>
      <c r="L1286" t="s">
        <v>24</v>
      </c>
      <c r="M1286" t="s">
        <v>25</v>
      </c>
      <c r="N1286">
        <v>269</v>
      </c>
      <c r="O1286">
        <v>1446</v>
      </c>
      <c r="P1286">
        <v>2117.2199999999998</v>
      </c>
      <c r="Q1286">
        <v>-554.84</v>
      </c>
    </row>
    <row r="1287" spans="2:17" hidden="1">
      <c r="B1287">
        <v>2017</v>
      </c>
      <c r="C1287">
        <v>1</v>
      </c>
      <c r="D1287" t="s">
        <v>16</v>
      </c>
      <c r="E1287" t="s">
        <v>17</v>
      </c>
      <c r="F1287" t="s">
        <v>28</v>
      </c>
      <c r="G1287" t="s">
        <v>29</v>
      </c>
      <c r="H1287" t="s">
        <v>30</v>
      </c>
      <c r="I1287" t="s">
        <v>21</v>
      </c>
      <c r="J1287" t="s">
        <v>31</v>
      </c>
      <c r="K1287" t="s">
        <v>32</v>
      </c>
      <c r="L1287" t="s">
        <v>24</v>
      </c>
      <c r="M1287" t="s">
        <v>26</v>
      </c>
      <c r="N1287">
        <v>17</v>
      </c>
      <c r="O1287">
        <v>747</v>
      </c>
      <c r="P1287">
        <v>636.72</v>
      </c>
      <c r="Q1287">
        <v>-195.5</v>
      </c>
    </row>
    <row r="1288" spans="2:17" hidden="1">
      <c r="B1288">
        <v>2017</v>
      </c>
      <c r="C1288">
        <v>1</v>
      </c>
      <c r="D1288" t="s">
        <v>16</v>
      </c>
      <c r="E1288" t="s">
        <v>17</v>
      </c>
      <c r="F1288" t="s">
        <v>28</v>
      </c>
      <c r="G1288" t="s">
        <v>29</v>
      </c>
      <c r="H1288" t="s">
        <v>30</v>
      </c>
      <c r="I1288" t="s">
        <v>21</v>
      </c>
      <c r="J1288" t="s">
        <v>31</v>
      </c>
      <c r="K1288" t="s">
        <v>32</v>
      </c>
      <c r="L1288" t="s">
        <v>24</v>
      </c>
      <c r="M1288" t="s">
        <v>27</v>
      </c>
      <c r="N1288">
        <v>1</v>
      </c>
      <c r="O1288">
        <v>105</v>
      </c>
      <c r="P1288">
        <v>84.29</v>
      </c>
      <c r="Q1288">
        <v>2.2799999999999998</v>
      </c>
    </row>
    <row r="1289" spans="2:17" hidden="1">
      <c r="B1289">
        <v>2017</v>
      </c>
      <c r="C1289">
        <v>1</v>
      </c>
      <c r="D1289" t="s">
        <v>16</v>
      </c>
      <c r="E1289" t="s">
        <v>17</v>
      </c>
      <c r="F1289" t="s">
        <v>33</v>
      </c>
      <c r="G1289" t="s">
        <v>34</v>
      </c>
      <c r="H1289" t="s">
        <v>30</v>
      </c>
      <c r="I1289" t="s">
        <v>21</v>
      </c>
      <c r="J1289" t="s">
        <v>22</v>
      </c>
      <c r="K1289" t="s">
        <v>35</v>
      </c>
      <c r="L1289" t="s">
        <v>24</v>
      </c>
      <c r="M1289" t="s">
        <v>25</v>
      </c>
      <c r="N1289">
        <v>2899</v>
      </c>
      <c r="O1289">
        <v>21986</v>
      </c>
      <c r="P1289">
        <v>27113.54</v>
      </c>
      <c r="Q1289">
        <v>-12592.77</v>
      </c>
    </row>
    <row r="1290" spans="2:17" hidden="1">
      <c r="B1290">
        <v>2017</v>
      </c>
      <c r="C1290">
        <v>1</v>
      </c>
      <c r="D1290" t="s">
        <v>16</v>
      </c>
      <c r="E1290" t="s">
        <v>17</v>
      </c>
      <c r="F1290" t="s">
        <v>33</v>
      </c>
      <c r="G1290" t="s">
        <v>34</v>
      </c>
      <c r="H1290" t="s">
        <v>30</v>
      </c>
      <c r="I1290" t="s">
        <v>21</v>
      </c>
      <c r="J1290" t="s">
        <v>22</v>
      </c>
      <c r="K1290" t="s">
        <v>35</v>
      </c>
      <c r="L1290" t="s">
        <v>24</v>
      </c>
      <c r="M1290" t="s">
        <v>26</v>
      </c>
      <c r="N1290">
        <v>368</v>
      </c>
      <c r="O1290">
        <v>17412</v>
      </c>
      <c r="P1290">
        <v>14247.2</v>
      </c>
      <c r="Q1290">
        <v>-6322.24</v>
      </c>
    </row>
    <row r="1291" spans="2:17" hidden="1">
      <c r="B1291">
        <v>2017</v>
      </c>
      <c r="C1291">
        <v>1</v>
      </c>
      <c r="D1291" t="s">
        <v>16</v>
      </c>
      <c r="E1291" t="s">
        <v>17</v>
      </c>
      <c r="F1291" t="s">
        <v>33</v>
      </c>
      <c r="G1291" t="s">
        <v>34</v>
      </c>
      <c r="H1291" t="s">
        <v>30</v>
      </c>
      <c r="I1291" t="s">
        <v>21</v>
      </c>
      <c r="J1291" t="s">
        <v>22</v>
      </c>
      <c r="K1291" t="s">
        <v>35</v>
      </c>
      <c r="L1291" t="s">
        <v>24</v>
      </c>
      <c r="M1291" t="s">
        <v>27</v>
      </c>
      <c r="N1291">
        <v>22</v>
      </c>
      <c r="O1291">
        <v>3922</v>
      </c>
      <c r="P1291">
        <v>2981.1</v>
      </c>
      <c r="Q1291">
        <v>0</v>
      </c>
    </row>
    <row r="1292" spans="2:17" hidden="1">
      <c r="B1292">
        <v>2017</v>
      </c>
      <c r="C1292">
        <v>1</v>
      </c>
      <c r="D1292" t="s">
        <v>16</v>
      </c>
      <c r="E1292" t="s">
        <v>17</v>
      </c>
      <c r="F1292" t="s">
        <v>36</v>
      </c>
      <c r="G1292" t="s">
        <v>37</v>
      </c>
      <c r="H1292" t="s">
        <v>30</v>
      </c>
      <c r="I1292" t="s">
        <v>21</v>
      </c>
      <c r="J1292" t="s">
        <v>22</v>
      </c>
      <c r="K1292" t="s">
        <v>38</v>
      </c>
      <c r="L1292" t="s">
        <v>24</v>
      </c>
      <c r="M1292" t="s">
        <v>25</v>
      </c>
      <c r="N1292">
        <v>1968</v>
      </c>
      <c r="O1292">
        <v>12089</v>
      </c>
      <c r="P1292">
        <v>16309.7</v>
      </c>
      <c r="Q1292">
        <v>-4467.76</v>
      </c>
    </row>
    <row r="1293" spans="2:17" hidden="1">
      <c r="B1293">
        <v>2017</v>
      </c>
      <c r="C1293">
        <v>1</v>
      </c>
      <c r="D1293" t="s">
        <v>16</v>
      </c>
      <c r="E1293" t="s">
        <v>17</v>
      </c>
      <c r="F1293" t="s">
        <v>36</v>
      </c>
      <c r="G1293" t="s">
        <v>37</v>
      </c>
      <c r="H1293" t="s">
        <v>30</v>
      </c>
      <c r="I1293" t="s">
        <v>21</v>
      </c>
      <c r="J1293" t="s">
        <v>22</v>
      </c>
      <c r="K1293" t="s">
        <v>38</v>
      </c>
      <c r="L1293" t="s">
        <v>24</v>
      </c>
      <c r="M1293" t="s">
        <v>26</v>
      </c>
      <c r="N1293">
        <v>99</v>
      </c>
      <c r="O1293">
        <v>4248</v>
      </c>
      <c r="P1293">
        <v>3510.41</v>
      </c>
      <c r="Q1293">
        <v>-1097.9100000000001</v>
      </c>
    </row>
    <row r="1294" spans="2:17" hidden="1">
      <c r="B1294">
        <v>2017</v>
      </c>
      <c r="C1294">
        <v>1</v>
      </c>
      <c r="D1294" t="s">
        <v>16</v>
      </c>
      <c r="E1294" t="s">
        <v>17</v>
      </c>
      <c r="F1294" t="s">
        <v>36</v>
      </c>
      <c r="G1294" t="s">
        <v>37</v>
      </c>
      <c r="H1294" t="s">
        <v>30</v>
      </c>
      <c r="I1294" t="s">
        <v>21</v>
      </c>
      <c r="J1294" t="s">
        <v>22</v>
      </c>
      <c r="K1294" t="s">
        <v>38</v>
      </c>
      <c r="L1294" t="s">
        <v>24</v>
      </c>
      <c r="M1294" t="s">
        <v>27</v>
      </c>
      <c r="N1294">
        <v>1</v>
      </c>
      <c r="O1294">
        <v>102</v>
      </c>
      <c r="P1294">
        <v>79.13</v>
      </c>
      <c r="Q1294">
        <v>2.13</v>
      </c>
    </row>
    <row r="1295" spans="2:17" hidden="1">
      <c r="B1295">
        <v>2017</v>
      </c>
      <c r="C1295">
        <v>1</v>
      </c>
      <c r="D1295" t="s">
        <v>16</v>
      </c>
      <c r="E1295" t="s">
        <v>17</v>
      </c>
      <c r="F1295" t="s">
        <v>39</v>
      </c>
      <c r="G1295" t="s">
        <v>40</v>
      </c>
      <c r="H1295" t="s">
        <v>30</v>
      </c>
      <c r="I1295" t="s">
        <v>21</v>
      </c>
      <c r="J1295" t="s">
        <v>22</v>
      </c>
      <c r="K1295" t="s">
        <v>41</v>
      </c>
      <c r="L1295" t="s">
        <v>24</v>
      </c>
      <c r="M1295" t="s">
        <v>25</v>
      </c>
      <c r="N1295">
        <v>2218</v>
      </c>
      <c r="O1295">
        <v>12527</v>
      </c>
      <c r="P1295">
        <v>17571.05</v>
      </c>
      <c r="Q1295">
        <v>-4629.9799999999996</v>
      </c>
    </row>
    <row r="1296" spans="2:17" hidden="1">
      <c r="B1296">
        <v>2017</v>
      </c>
      <c r="C1296">
        <v>1</v>
      </c>
      <c r="D1296" t="s">
        <v>16</v>
      </c>
      <c r="E1296" t="s">
        <v>17</v>
      </c>
      <c r="F1296" t="s">
        <v>39</v>
      </c>
      <c r="G1296" t="s">
        <v>40</v>
      </c>
      <c r="H1296" t="s">
        <v>30</v>
      </c>
      <c r="I1296" t="s">
        <v>21</v>
      </c>
      <c r="J1296" t="s">
        <v>22</v>
      </c>
      <c r="K1296" t="s">
        <v>41</v>
      </c>
      <c r="L1296" t="s">
        <v>24</v>
      </c>
      <c r="M1296" t="s">
        <v>26</v>
      </c>
      <c r="N1296">
        <v>239</v>
      </c>
      <c r="O1296">
        <v>12259</v>
      </c>
      <c r="P1296">
        <v>9955.65</v>
      </c>
      <c r="Q1296">
        <v>-2650.51</v>
      </c>
    </row>
    <row r="1297" spans="2:17" hidden="1">
      <c r="B1297">
        <v>2017</v>
      </c>
      <c r="C1297">
        <v>1</v>
      </c>
      <c r="D1297" t="s">
        <v>16</v>
      </c>
      <c r="E1297" t="s">
        <v>17</v>
      </c>
      <c r="F1297" t="s">
        <v>39</v>
      </c>
      <c r="G1297" t="s">
        <v>40</v>
      </c>
      <c r="H1297" t="s">
        <v>30</v>
      </c>
      <c r="I1297" t="s">
        <v>21</v>
      </c>
      <c r="J1297" t="s">
        <v>22</v>
      </c>
      <c r="K1297" t="s">
        <v>41</v>
      </c>
      <c r="L1297" t="s">
        <v>24</v>
      </c>
      <c r="M1297" t="s">
        <v>27</v>
      </c>
      <c r="N1297">
        <v>20</v>
      </c>
      <c r="O1297">
        <v>3131</v>
      </c>
      <c r="P1297">
        <v>2389</v>
      </c>
      <c r="Q1297">
        <v>64.44</v>
      </c>
    </row>
    <row r="1298" spans="2:17" hidden="1">
      <c r="B1298">
        <v>2017</v>
      </c>
      <c r="C1298">
        <v>1</v>
      </c>
      <c r="D1298" t="s">
        <v>16</v>
      </c>
      <c r="E1298" t="s">
        <v>17</v>
      </c>
      <c r="F1298" t="s">
        <v>42</v>
      </c>
      <c r="G1298" t="s">
        <v>43</v>
      </c>
      <c r="H1298" t="s">
        <v>30</v>
      </c>
      <c r="I1298" t="s">
        <v>21</v>
      </c>
      <c r="J1298" t="s">
        <v>22</v>
      </c>
      <c r="K1298" t="s">
        <v>44</v>
      </c>
      <c r="L1298" t="s">
        <v>24</v>
      </c>
      <c r="M1298" t="s">
        <v>25</v>
      </c>
      <c r="N1298">
        <v>1688</v>
      </c>
      <c r="O1298">
        <v>7503</v>
      </c>
      <c r="P1298">
        <v>11872.08</v>
      </c>
      <c r="Q1298">
        <v>-4297.47</v>
      </c>
    </row>
    <row r="1299" spans="2:17" hidden="1">
      <c r="B1299">
        <v>2017</v>
      </c>
      <c r="C1299">
        <v>1</v>
      </c>
      <c r="D1299" t="s">
        <v>16</v>
      </c>
      <c r="E1299" t="s">
        <v>17</v>
      </c>
      <c r="F1299" t="s">
        <v>42</v>
      </c>
      <c r="G1299" t="s">
        <v>43</v>
      </c>
      <c r="H1299" t="s">
        <v>30</v>
      </c>
      <c r="I1299" t="s">
        <v>21</v>
      </c>
      <c r="J1299" t="s">
        <v>22</v>
      </c>
      <c r="K1299" t="s">
        <v>44</v>
      </c>
      <c r="L1299" t="s">
        <v>24</v>
      </c>
      <c r="M1299" t="s">
        <v>26</v>
      </c>
      <c r="N1299">
        <v>140</v>
      </c>
      <c r="O1299">
        <v>6616</v>
      </c>
      <c r="P1299">
        <v>5414.15</v>
      </c>
      <c r="Q1299">
        <v>-2405.1999999999998</v>
      </c>
    </row>
    <row r="1300" spans="2:17" hidden="1">
      <c r="B1300">
        <v>2017</v>
      </c>
      <c r="C1300">
        <v>1</v>
      </c>
      <c r="D1300" t="s">
        <v>16</v>
      </c>
      <c r="E1300" t="s">
        <v>17</v>
      </c>
      <c r="F1300" t="s">
        <v>42</v>
      </c>
      <c r="G1300" t="s">
        <v>43</v>
      </c>
      <c r="H1300" t="s">
        <v>30</v>
      </c>
      <c r="I1300" t="s">
        <v>21</v>
      </c>
      <c r="J1300" t="s">
        <v>22</v>
      </c>
      <c r="K1300" t="s">
        <v>44</v>
      </c>
      <c r="L1300" t="s">
        <v>24</v>
      </c>
      <c r="M1300" t="s">
        <v>27</v>
      </c>
      <c r="N1300">
        <v>8</v>
      </c>
      <c r="O1300">
        <v>1022</v>
      </c>
      <c r="P1300">
        <v>785.33</v>
      </c>
      <c r="Q1300">
        <v>0</v>
      </c>
    </row>
    <row r="1301" spans="2:17" hidden="1">
      <c r="B1301">
        <v>2017</v>
      </c>
      <c r="C1301">
        <v>1</v>
      </c>
      <c r="D1301" t="s">
        <v>16</v>
      </c>
      <c r="E1301" t="s">
        <v>17</v>
      </c>
      <c r="F1301" t="s">
        <v>45</v>
      </c>
      <c r="G1301" t="s">
        <v>46</v>
      </c>
      <c r="H1301" t="s">
        <v>30</v>
      </c>
      <c r="I1301" t="s">
        <v>21</v>
      </c>
      <c r="J1301" t="s">
        <v>22</v>
      </c>
      <c r="K1301" t="s">
        <v>47</v>
      </c>
      <c r="L1301" t="s">
        <v>24</v>
      </c>
      <c r="M1301" t="s">
        <v>25</v>
      </c>
      <c r="N1301">
        <v>3770</v>
      </c>
      <c r="O1301">
        <v>26557</v>
      </c>
      <c r="P1301">
        <v>33755.550000000003</v>
      </c>
      <c r="Q1301">
        <v>-15210.26</v>
      </c>
    </row>
    <row r="1302" spans="2:17" hidden="1">
      <c r="B1302">
        <v>2017</v>
      </c>
      <c r="C1302">
        <v>1</v>
      </c>
      <c r="D1302" t="s">
        <v>16</v>
      </c>
      <c r="E1302" t="s">
        <v>17</v>
      </c>
      <c r="F1302" t="s">
        <v>45</v>
      </c>
      <c r="G1302" t="s">
        <v>46</v>
      </c>
      <c r="H1302" t="s">
        <v>30</v>
      </c>
      <c r="I1302" t="s">
        <v>21</v>
      </c>
      <c r="J1302" t="s">
        <v>22</v>
      </c>
      <c r="K1302" t="s">
        <v>47</v>
      </c>
      <c r="L1302" t="s">
        <v>24</v>
      </c>
      <c r="M1302" t="s">
        <v>26</v>
      </c>
      <c r="N1302">
        <v>522</v>
      </c>
      <c r="O1302">
        <v>25794</v>
      </c>
      <c r="P1302">
        <v>21019.11</v>
      </c>
      <c r="Q1302">
        <v>-8967.9599999999991</v>
      </c>
    </row>
    <row r="1303" spans="2:17" hidden="1">
      <c r="B1303">
        <v>2017</v>
      </c>
      <c r="C1303">
        <v>1</v>
      </c>
      <c r="D1303" t="s">
        <v>16</v>
      </c>
      <c r="E1303" t="s">
        <v>17</v>
      </c>
      <c r="F1303" t="s">
        <v>45</v>
      </c>
      <c r="G1303" t="s">
        <v>46</v>
      </c>
      <c r="H1303" t="s">
        <v>30</v>
      </c>
      <c r="I1303" t="s">
        <v>21</v>
      </c>
      <c r="J1303" t="s">
        <v>22</v>
      </c>
      <c r="K1303" t="s">
        <v>47</v>
      </c>
      <c r="L1303" t="s">
        <v>24</v>
      </c>
      <c r="M1303" t="s">
        <v>27</v>
      </c>
      <c r="N1303">
        <v>39</v>
      </c>
      <c r="O1303">
        <v>7779</v>
      </c>
      <c r="P1303">
        <v>5895.41</v>
      </c>
      <c r="Q1303">
        <v>0</v>
      </c>
    </row>
    <row r="1304" spans="2:17" hidden="1">
      <c r="B1304">
        <v>2017</v>
      </c>
      <c r="C1304">
        <v>1</v>
      </c>
      <c r="D1304" t="s">
        <v>16</v>
      </c>
      <c r="E1304" t="s">
        <v>17</v>
      </c>
      <c r="F1304" t="s">
        <v>48</v>
      </c>
      <c r="G1304" t="s">
        <v>49</v>
      </c>
      <c r="H1304" t="s">
        <v>30</v>
      </c>
      <c r="I1304" t="s">
        <v>21</v>
      </c>
      <c r="J1304" t="s">
        <v>31</v>
      </c>
      <c r="K1304" t="s">
        <v>50</v>
      </c>
      <c r="L1304" t="s">
        <v>24</v>
      </c>
      <c r="M1304" t="s">
        <v>25</v>
      </c>
      <c r="N1304">
        <v>5321</v>
      </c>
      <c r="O1304">
        <v>33823</v>
      </c>
      <c r="P1304">
        <v>45883.47</v>
      </c>
      <c r="Q1304">
        <v>-12974.47</v>
      </c>
    </row>
    <row r="1305" spans="2:17" hidden="1">
      <c r="B1305">
        <v>2017</v>
      </c>
      <c r="C1305">
        <v>1</v>
      </c>
      <c r="D1305" t="s">
        <v>16</v>
      </c>
      <c r="E1305" t="s">
        <v>17</v>
      </c>
      <c r="F1305" t="s">
        <v>48</v>
      </c>
      <c r="G1305" t="s">
        <v>49</v>
      </c>
      <c r="H1305" t="s">
        <v>30</v>
      </c>
      <c r="I1305" t="s">
        <v>21</v>
      </c>
      <c r="J1305" t="s">
        <v>31</v>
      </c>
      <c r="K1305" t="s">
        <v>50</v>
      </c>
      <c r="L1305" t="s">
        <v>24</v>
      </c>
      <c r="M1305" t="s">
        <v>26</v>
      </c>
      <c r="N1305">
        <v>854</v>
      </c>
      <c r="O1305">
        <v>44866</v>
      </c>
      <c r="P1305">
        <v>37612.32</v>
      </c>
      <c r="Q1305">
        <v>-9821.01</v>
      </c>
    </row>
    <row r="1306" spans="2:17" hidden="1">
      <c r="B1306">
        <v>2017</v>
      </c>
      <c r="C1306">
        <v>1</v>
      </c>
      <c r="D1306" t="s">
        <v>16</v>
      </c>
      <c r="E1306" t="s">
        <v>17</v>
      </c>
      <c r="F1306" t="s">
        <v>48</v>
      </c>
      <c r="G1306" t="s">
        <v>49</v>
      </c>
      <c r="H1306" t="s">
        <v>30</v>
      </c>
      <c r="I1306" t="s">
        <v>21</v>
      </c>
      <c r="J1306" t="s">
        <v>31</v>
      </c>
      <c r="K1306" t="s">
        <v>50</v>
      </c>
      <c r="L1306" t="s">
        <v>24</v>
      </c>
      <c r="M1306" t="s">
        <v>27</v>
      </c>
      <c r="N1306">
        <v>120</v>
      </c>
      <c r="O1306">
        <v>18834</v>
      </c>
      <c r="P1306">
        <v>14895.34</v>
      </c>
      <c r="Q1306">
        <v>401.85</v>
      </c>
    </row>
    <row r="1307" spans="2:17" hidden="1">
      <c r="B1307">
        <v>2017</v>
      </c>
      <c r="C1307">
        <v>1</v>
      </c>
      <c r="D1307" t="s">
        <v>16</v>
      </c>
      <c r="E1307" t="s">
        <v>17</v>
      </c>
      <c r="F1307" t="s">
        <v>51</v>
      </c>
      <c r="G1307" t="s">
        <v>52</v>
      </c>
      <c r="H1307" t="s">
        <v>30</v>
      </c>
      <c r="I1307" t="s">
        <v>21</v>
      </c>
      <c r="J1307" t="s">
        <v>22</v>
      </c>
      <c r="K1307" t="s">
        <v>53</v>
      </c>
      <c r="L1307" t="s">
        <v>24</v>
      </c>
      <c r="M1307" t="s">
        <v>25</v>
      </c>
      <c r="N1307">
        <v>321</v>
      </c>
      <c r="O1307">
        <v>3028</v>
      </c>
      <c r="P1307">
        <v>3440.86</v>
      </c>
      <c r="Q1307">
        <v>-1119.04</v>
      </c>
    </row>
    <row r="1308" spans="2:17" hidden="1">
      <c r="B1308">
        <v>2017</v>
      </c>
      <c r="C1308">
        <v>1</v>
      </c>
      <c r="D1308" t="s">
        <v>16</v>
      </c>
      <c r="E1308" t="s">
        <v>17</v>
      </c>
      <c r="F1308" t="s">
        <v>51</v>
      </c>
      <c r="G1308" t="s">
        <v>52</v>
      </c>
      <c r="H1308" t="s">
        <v>30</v>
      </c>
      <c r="I1308" t="s">
        <v>21</v>
      </c>
      <c r="J1308" t="s">
        <v>22</v>
      </c>
      <c r="K1308" t="s">
        <v>53</v>
      </c>
      <c r="L1308" t="s">
        <v>24</v>
      </c>
      <c r="M1308" t="s">
        <v>26</v>
      </c>
      <c r="N1308">
        <v>151</v>
      </c>
      <c r="O1308">
        <v>8701</v>
      </c>
      <c r="P1308">
        <v>6996.37</v>
      </c>
      <c r="Q1308">
        <v>-1674.59</v>
      </c>
    </row>
    <row r="1309" spans="2:17" hidden="1">
      <c r="B1309">
        <v>2017</v>
      </c>
      <c r="C1309">
        <v>1</v>
      </c>
      <c r="D1309" t="s">
        <v>16</v>
      </c>
      <c r="E1309" t="s">
        <v>17</v>
      </c>
      <c r="F1309" t="s">
        <v>51</v>
      </c>
      <c r="G1309" t="s">
        <v>52</v>
      </c>
      <c r="H1309" t="s">
        <v>30</v>
      </c>
      <c r="I1309" t="s">
        <v>21</v>
      </c>
      <c r="J1309" t="s">
        <v>22</v>
      </c>
      <c r="K1309" t="s">
        <v>53</v>
      </c>
      <c r="L1309" t="s">
        <v>24</v>
      </c>
      <c r="M1309" t="s">
        <v>27</v>
      </c>
      <c r="N1309">
        <v>26</v>
      </c>
      <c r="O1309">
        <v>3826</v>
      </c>
      <c r="P1309">
        <v>2925.13</v>
      </c>
      <c r="Q1309">
        <v>78.95</v>
      </c>
    </row>
    <row r="1310" spans="2:17" hidden="1">
      <c r="B1310">
        <v>2017</v>
      </c>
      <c r="C1310">
        <v>1</v>
      </c>
      <c r="D1310" t="s">
        <v>16</v>
      </c>
      <c r="E1310" t="s">
        <v>17</v>
      </c>
      <c r="F1310" t="s">
        <v>54</v>
      </c>
      <c r="G1310" t="s">
        <v>55</v>
      </c>
      <c r="H1310" t="s">
        <v>30</v>
      </c>
      <c r="I1310" t="s">
        <v>21</v>
      </c>
      <c r="J1310" t="s">
        <v>31</v>
      </c>
      <c r="K1310" t="s">
        <v>56</v>
      </c>
      <c r="L1310" t="s">
        <v>24</v>
      </c>
      <c r="M1310" t="s">
        <v>25</v>
      </c>
      <c r="N1310">
        <v>707</v>
      </c>
      <c r="O1310">
        <v>5726</v>
      </c>
      <c r="P1310">
        <v>7060.91</v>
      </c>
      <c r="Q1310">
        <v>-2205.12</v>
      </c>
    </row>
    <row r="1311" spans="2:17" hidden="1">
      <c r="B1311">
        <v>2017</v>
      </c>
      <c r="C1311">
        <v>1</v>
      </c>
      <c r="D1311" t="s">
        <v>16</v>
      </c>
      <c r="E1311" t="s">
        <v>17</v>
      </c>
      <c r="F1311" t="s">
        <v>54</v>
      </c>
      <c r="G1311" t="s">
        <v>55</v>
      </c>
      <c r="H1311" t="s">
        <v>30</v>
      </c>
      <c r="I1311" t="s">
        <v>21</v>
      </c>
      <c r="J1311" t="s">
        <v>31</v>
      </c>
      <c r="K1311" t="s">
        <v>56</v>
      </c>
      <c r="L1311" t="s">
        <v>24</v>
      </c>
      <c r="M1311" t="s">
        <v>26</v>
      </c>
      <c r="N1311">
        <v>167</v>
      </c>
      <c r="O1311">
        <v>7929</v>
      </c>
      <c r="P1311">
        <v>6734.04</v>
      </c>
      <c r="Q1311">
        <v>-1930.52</v>
      </c>
    </row>
    <row r="1312" spans="2:17" hidden="1">
      <c r="B1312">
        <v>2017</v>
      </c>
      <c r="C1312">
        <v>1</v>
      </c>
      <c r="D1312" t="s">
        <v>16</v>
      </c>
      <c r="E1312" t="s">
        <v>17</v>
      </c>
      <c r="F1312" t="s">
        <v>54</v>
      </c>
      <c r="G1312" t="s">
        <v>55</v>
      </c>
      <c r="H1312" t="s">
        <v>30</v>
      </c>
      <c r="I1312" t="s">
        <v>21</v>
      </c>
      <c r="J1312" t="s">
        <v>31</v>
      </c>
      <c r="K1312" t="s">
        <v>56</v>
      </c>
      <c r="L1312" t="s">
        <v>24</v>
      </c>
      <c r="M1312" t="s">
        <v>27</v>
      </c>
      <c r="N1312">
        <v>6</v>
      </c>
      <c r="O1312">
        <v>815</v>
      </c>
      <c r="P1312">
        <v>650.36</v>
      </c>
      <c r="Q1312">
        <v>17.55</v>
      </c>
    </row>
    <row r="1313" spans="2:17" hidden="1">
      <c r="B1313">
        <v>2017</v>
      </c>
      <c r="C1313">
        <v>1</v>
      </c>
      <c r="D1313" t="s">
        <v>16</v>
      </c>
      <c r="E1313" t="s">
        <v>17</v>
      </c>
      <c r="F1313" t="s">
        <v>57</v>
      </c>
      <c r="G1313" t="s">
        <v>58</v>
      </c>
      <c r="H1313" t="s">
        <v>30</v>
      </c>
      <c r="I1313" t="s">
        <v>21</v>
      </c>
      <c r="J1313" t="s">
        <v>31</v>
      </c>
      <c r="K1313" t="s">
        <v>59</v>
      </c>
      <c r="L1313" t="s">
        <v>24</v>
      </c>
      <c r="M1313" t="s">
        <v>25</v>
      </c>
      <c r="N1313">
        <v>433</v>
      </c>
      <c r="O1313">
        <v>5637</v>
      </c>
      <c r="P1313">
        <v>5964.24</v>
      </c>
      <c r="Q1313">
        <v>-2170.89</v>
      </c>
    </row>
    <row r="1314" spans="2:17" hidden="1">
      <c r="B1314">
        <v>2017</v>
      </c>
      <c r="C1314">
        <v>1</v>
      </c>
      <c r="D1314" t="s">
        <v>16</v>
      </c>
      <c r="E1314" t="s">
        <v>17</v>
      </c>
      <c r="F1314" t="s">
        <v>57</v>
      </c>
      <c r="G1314" t="s">
        <v>58</v>
      </c>
      <c r="H1314" t="s">
        <v>30</v>
      </c>
      <c r="I1314" t="s">
        <v>21</v>
      </c>
      <c r="J1314" t="s">
        <v>31</v>
      </c>
      <c r="K1314" t="s">
        <v>59</v>
      </c>
      <c r="L1314" t="s">
        <v>24</v>
      </c>
      <c r="M1314" t="s">
        <v>26</v>
      </c>
      <c r="N1314">
        <v>486</v>
      </c>
      <c r="O1314">
        <v>29918</v>
      </c>
      <c r="P1314">
        <v>24864.58</v>
      </c>
      <c r="Q1314">
        <v>-5618.16</v>
      </c>
    </row>
    <row r="1315" spans="2:17" hidden="1">
      <c r="B1315">
        <v>2017</v>
      </c>
      <c r="C1315">
        <v>1</v>
      </c>
      <c r="D1315" t="s">
        <v>16</v>
      </c>
      <c r="E1315" t="s">
        <v>17</v>
      </c>
      <c r="F1315" t="s">
        <v>57</v>
      </c>
      <c r="G1315" t="s">
        <v>58</v>
      </c>
      <c r="H1315" t="s">
        <v>30</v>
      </c>
      <c r="I1315" t="s">
        <v>21</v>
      </c>
      <c r="J1315" t="s">
        <v>31</v>
      </c>
      <c r="K1315" t="s">
        <v>59</v>
      </c>
      <c r="L1315" t="s">
        <v>24</v>
      </c>
      <c r="M1315" t="s">
        <v>27</v>
      </c>
      <c r="N1315">
        <v>58</v>
      </c>
      <c r="O1315">
        <v>10573</v>
      </c>
      <c r="P1315">
        <v>8360.8700000000008</v>
      </c>
      <c r="Q1315">
        <v>225.62</v>
      </c>
    </row>
    <row r="1316" spans="2:17" hidden="1">
      <c r="B1316">
        <v>2017</v>
      </c>
      <c r="C1316">
        <v>1</v>
      </c>
      <c r="D1316" t="s">
        <v>16</v>
      </c>
      <c r="E1316" t="s">
        <v>17</v>
      </c>
      <c r="F1316" t="s">
        <v>60</v>
      </c>
      <c r="G1316" t="s">
        <v>61</v>
      </c>
      <c r="H1316" t="s">
        <v>20</v>
      </c>
      <c r="I1316" t="s">
        <v>21</v>
      </c>
      <c r="J1316" t="s">
        <v>31</v>
      </c>
      <c r="K1316" t="s">
        <v>62</v>
      </c>
      <c r="L1316" t="s">
        <v>24</v>
      </c>
      <c r="M1316" t="s">
        <v>25</v>
      </c>
      <c r="N1316">
        <v>574</v>
      </c>
      <c r="O1316">
        <v>5321</v>
      </c>
      <c r="P1316">
        <v>5884.97</v>
      </c>
      <c r="Q1316">
        <v>-1922.52</v>
      </c>
    </row>
    <row r="1317" spans="2:17" hidden="1">
      <c r="B1317">
        <v>2017</v>
      </c>
      <c r="C1317">
        <v>1</v>
      </c>
      <c r="D1317" t="s">
        <v>16</v>
      </c>
      <c r="E1317" t="s">
        <v>17</v>
      </c>
      <c r="F1317" t="s">
        <v>60</v>
      </c>
      <c r="G1317" t="s">
        <v>61</v>
      </c>
      <c r="H1317" t="s">
        <v>20</v>
      </c>
      <c r="I1317" t="s">
        <v>21</v>
      </c>
      <c r="J1317" t="s">
        <v>31</v>
      </c>
      <c r="K1317" t="s">
        <v>62</v>
      </c>
      <c r="L1317" t="s">
        <v>24</v>
      </c>
      <c r="M1317" t="s">
        <v>26</v>
      </c>
      <c r="N1317">
        <v>122</v>
      </c>
      <c r="O1317">
        <v>5831</v>
      </c>
      <c r="P1317">
        <v>4648.08</v>
      </c>
      <c r="Q1317">
        <v>-1322.48</v>
      </c>
    </row>
    <row r="1318" spans="2:17" hidden="1">
      <c r="B1318">
        <v>2017</v>
      </c>
      <c r="C1318">
        <v>1</v>
      </c>
      <c r="D1318" t="s">
        <v>16</v>
      </c>
      <c r="E1318" t="s">
        <v>17</v>
      </c>
      <c r="F1318" t="s">
        <v>60</v>
      </c>
      <c r="G1318" t="s">
        <v>61</v>
      </c>
      <c r="H1318" t="s">
        <v>20</v>
      </c>
      <c r="I1318" t="s">
        <v>21</v>
      </c>
      <c r="J1318" t="s">
        <v>31</v>
      </c>
      <c r="K1318" t="s">
        <v>62</v>
      </c>
      <c r="L1318" t="s">
        <v>24</v>
      </c>
      <c r="M1318" t="s">
        <v>27</v>
      </c>
      <c r="N1318">
        <v>11</v>
      </c>
      <c r="O1318">
        <v>2008</v>
      </c>
      <c r="P1318">
        <v>1490.46</v>
      </c>
      <c r="Q1318">
        <v>40.270000000000003</v>
      </c>
    </row>
    <row r="1319" spans="2:17" hidden="1">
      <c r="B1319">
        <v>2017</v>
      </c>
      <c r="C1319">
        <v>1</v>
      </c>
      <c r="D1319" t="s">
        <v>16</v>
      </c>
      <c r="E1319" t="s">
        <v>17</v>
      </c>
      <c r="F1319" t="s">
        <v>63</v>
      </c>
      <c r="G1319" t="s">
        <v>64</v>
      </c>
      <c r="H1319" t="s">
        <v>30</v>
      </c>
      <c r="I1319" t="s">
        <v>21</v>
      </c>
      <c r="J1319" t="s">
        <v>31</v>
      </c>
      <c r="K1319" t="s">
        <v>65</v>
      </c>
      <c r="L1319" t="s">
        <v>24</v>
      </c>
      <c r="M1319" t="s">
        <v>25</v>
      </c>
      <c r="N1319">
        <v>462</v>
      </c>
      <c r="O1319">
        <v>2309.8000000000002</v>
      </c>
      <c r="P1319">
        <v>3499.7</v>
      </c>
      <c r="Q1319">
        <v>-883.61</v>
      </c>
    </row>
    <row r="1320" spans="2:17" hidden="1">
      <c r="B1320">
        <v>2017</v>
      </c>
      <c r="C1320">
        <v>1</v>
      </c>
      <c r="D1320" t="s">
        <v>16</v>
      </c>
      <c r="E1320" t="s">
        <v>17</v>
      </c>
      <c r="F1320" t="s">
        <v>63</v>
      </c>
      <c r="G1320" t="s">
        <v>64</v>
      </c>
      <c r="H1320" t="s">
        <v>30</v>
      </c>
      <c r="I1320" t="s">
        <v>21</v>
      </c>
      <c r="J1320" t="s">
        <v>31</v>
      </c>
      <c r="K1320" t="s">
        <v>65</v>
      </c>
      <c r="L1320" t="s">
        <v>24</v>
      </c>
      <c r="M1320" t="s">
        <v>26</v>
      </c>
      <c r="N1320">
        <v>50</v>
      </c>
      <c r="O1320">
        <v>2268.3000000000002</v>
      </c>
      <c r="P1320">
        <v>1923.65</v>
      </c>
      <c r="Q1320">
        <v>-574</v>
      </c>
    </row>
    <row r="1321" spans="2:17" hidden="1">
      <c r="B1321">
        <v>2017</v>
      </c>
      <c r="C1321">
        <v>1</v>
      </c>
      <c r="D1321" t="s">
        <v>16</v>
      </c>
      <c r="E1321" t="s">
        <v>17</v>
      </c>
      <c r="F1321" t="s">
        <v>66</v>
      </c>
      <c r="G1321" t="s">
        <v>67</v>
      </c>
      <c r="H1321" t="s">
        <v>30</v>
      </c>
      <c r="I1321" t="s">
        <v>21</v>
      </c>
      <c r="J1321" t="s">
        <v>31</v>
      </c>
      <c r="K1321" t="s">
        <v>68</v>
      </c>
      <c r="L1321" t="s">
        <v>24</v>
      </c>
      <c r="M1321" t="s">
        <v>25</v>
      </c>
      <c r="N1321">
        <v>2327</v>
      </c>
      <c r="O1321">
        <v>16219</v>
      </c>
      <c r="P1321">
        <v>21147.18</v>
      </c>
      <c r="Q1321">
        <v>-6211.58</v>
      </c>
    </row>
    <row r="1322" spans="2:17" hidden="1">
      <c r="B1322">
        <v>2017</v>
      </c>
      <c r="C1322">
        <v>1</v>
      </c>
      <c r="D1322" t="s">
        <v>16</v>
      </c>
      <c r="E1322" t="s">
        <v>17</v>
      </c>
      <c r="F1322" t="s">
        <v>66</v>
      </c>
      <c r="G1322" t="s">
        <v>67</v>
      </c>
      <c r="H1322" t="s">
        <v>30</v>
      </c>
      <c r="I1322" t="s">
        <v>21</v>
      </c>
      <c r="J1322" t="s">
        <v>31</v>
      </c>
      <c r="K1322" t="s">
        <v>68</v>
      </c>
      <c r="L1322" t="s">
        <v>24</v>
      </c>
      <c r="M1322" t="s">
        <v>26</v>
      </c>
      <c r="N1322">
        <v>509</v>
      </c>
      <c r="O1322">
        <v>26260</v>
      </c>
      <c r="P1322">
        <v>22023.02</v>
      </c>
      <c r="Q1322">
        <v>-5848.41</v>
      </c>
    </row>
    <row r="1323" spans="2:17" hidden="1">
      <c r="B1323">
        <v>2017</v>
      </c>
      <c r="C1323">
        <v>1</v>
      </c>
      <c r="D1323" t="s">
        <v>16</v>
      </c>
      <c r="E1323" t="s">
        <v>17</v>
      </c>
      <c r="F1323" t="s">
        <v>66</v>
      </c>
      <c r="G1323" t="s">
        <v>67</v>
      </c>
      <c r="H1323" t="s">
        <v>30</v>
      </c>
      <c r="I1323" t="s">
        <v>21</v>
      </c>
      <c r="J1323" t="s">
        <v>31</v>
      </c>
      <c r="K1323" t="s">
        <v>68</v>
      </c>
      <c r="L1323" t="s">
        <v>24</v>
      </c>
      <c r="M1323" t="s">
        <v>27</v>
      </c>
      <c r="N1323">
        <v>45</v>
      </c>
      <c r="O1323">
        <v>7147</v>
      </c>
      <c r="P1323">
        <v>5643.37</v>
      </c>
      <c r="Q1323">
        <v>152.26</v>
      </c>
    </row>
    <row r="1324" spans="2:17" hidden="1">
      <c r="B1324">
        <v>2017</v>
      </c>
      <c r="C1324">
        <v>1</v>
      </c>
      <c r="D1324" t="s">
        <v>16</v>
      </c>
      <c r="E1324" t="s">
        <v>17</v>
      </c>
      <c r="F1324" t="s">
        <v>69</v>
      </c>
      <c r="G1324" t="s">
        <v>70</v>
      </c>
      <c r="H1324" t="s">
        <v>30</v>
      </c>
      <c r="I1324" t="s">
        <v>21</v>
      </c>
      <c r="J1324" t="s">
        <v>22</v>
      </c>
      <c r="K1324" t="s">
        <v>71</v>
      </c>
      <c r="L1324" t="s">
        <v>24</v>
      </c>
      <c r="M1324" t="s">
        <v>25</v>
      </c>
      <c r="N1324">
        <v>277</v>
      </c>
      <c r="O1324">
        <v>3426</v>
      </c>
      <c r="P1324">
        <v>3569.95</v>
      </c>
      <c r="Q1324">
        <v>-1962.29</v>
      </c>
    </row>
    <row r="1325" spans="2:17" hidden="1">
      <c r="B1325">
        <v>2017</v>
      </c>
      <c r="C1325">
        <v>1</v>
      </c>
      <c r="D1325" t="s">
        <v>16</v>
      </c>
      <c r="E1325" t="s">
        <v>17</v>
      </c>
      <c r="F1325" t="s">
        <v>69</v>
      </c>
      <c r="G1325" t="s">
        <v>70</v>
      </c>
      <c r="H1325" t="s">
        <v>30</v>
      </c>
      <c r="I1325" t="s">
        <v>21</v>
      </c>
      <c r="J1325" t="s">
        <v>22</v>
      </c>
      <c r="K1325" t="s">
        <v>71</v>
      </c>
      <c r="L1325" t="s">
        <v>24</v>
      </c>
      <c r="M1325" t="s">
        <v>26</v>
      </c>
      <c r="N1325">
        <v>131</v>
      </c>
      <c r="O1325">
        <v>6632</v>
      </c>
      <c r="P1325">
        <v>5392.3</v>
      </c>
      <c r="Q1325">
        <v>-2250.58</v>
      </c>
    </row>
    <row r="1326" spans="2:17" hidden="1">
      <c r="B1326">
        <v>2017</v>
      </c>
      <c r="C1326">
        <v>1</v>
      </c>
      <c r="D1326" t="s">
        <v>16</v>
      </c>
      <c r="E1326" t="s">
        <v>17</v>
      </c>
      <c r="F1326" t="s">
        <v>69</v>
      </c>
      <c r="G1326" t="s">
        <v>70</v>
      </c>
      <c r="H1326" t="s">
        <v>30</v>
      </c>
      <c r="I1326" t="s">
        <v>21</v>
      </c>
      <c r="J1326" t="s">
        <v>22</v>
      </c>
      <c r="K1326" t="s">
        <v>71</v>
      </c>
      <c r="L1326" t="s">
        <v>24</v>
      </c>
      <c r="M1326" t="s">
        <v>27</v>
      </c>
      <c r="N1326">
        <v>30</v>
      </c>
      <c r="O1326">
        <v>4787</v>
      </c>
      <c r="P1326">
        <v>3650.32</v>
      </c>
      <c r="Q1326">
        <v>0</v>
      </c>
    </row>
    <row r="1327" spans="2:17" hidden="1">
      <c r="B1327">
        <v>2017</v>
      </c>
      <c r="C1327">
        <v>1</v>
      </c>
      <c r="D1327" t="s">
        <v>16</v>
      </c>
      <c r="E1327" t="s">
        <v>17</v>
      </c>
      <c r="F1327" t="s">
        <v>72</v>
      </c>
      <c r="G1327" t="s">
        <v>73</v>
      </c>
      <c r="H1327" t="s">
        <v>30</v>
      </c>
      <c r="I1327" t="s">
        <v>21</v>
      </c>
      <c r="J1327" t="s">
        <v>31</v>
      </c>
      <c r="K1327" t="s">
        <v>56</v>
      </c>
      <c r="L1327" t="s">
        <v>24</v>
      </c>
      <c r="M1327" t="s">
        <v>25</v>
      </c>
      <c r="N1327">
        <v>6767</v>
      </c>
      <c r="O1327">
        <v>46426.9</v>
      </c>
      <c r="P1327">
        <v>61127.69</v>
      </c>
      <c r="Q1327">
        <v>-17877.189999999999</v>
      </c>
    </row>
    <row r="1328" spans="2:17" hidden="1">
      <c r="B1328">
        <v>2017</v>
      </c>
      <c r="C1328">
        <v>1</v>
      </c>
      <c r="D1328" t="s">
        <v>16</v>
      </c>
      <c r="E1328" t="s">
        <v>17</v>
      </c>
      <c r="F1328" t="s">
        <v>72</v>
      </c>
      <c r="G1328" t="s">
        <v>73</v>
      </c>
      <c r="H1328" t="s">
        <v>30</v>
      </c>
      <c r="I1328" t="s">
        <v>21</v>
      </c>
      <c r="J1328" t="s">
        <v>31</v>
      </c>
      <c r="K1328" t="s">
        <v>56</v>
      </c>
      <c r="L1328" t="s">
        <v>24</v>
      </c>
      <c r="M1328" t="s">
        <v>26</v>
      </c>
      <c r="N1328">
        <v>595</v>
      </c>
      <c r="O1328">
        <v>27768</v>
      </c>
      <c r="P1328">
        <v>23610.38</v>
      </c>
      <c r="Q1328">
        <v>-6866.64</v>
      </c>
    </row>
    <row r="1329" spans="2:17" hidden="1">
      <c r="B1329">
        <v>2017</v>
      </c>
      <c r="C1329">
        <v>1</v>
      </c>
      <c r="D1329" t="s">
        <v>16</v>
      </c>
      <c r="E1329" t="s">
        <v>17</v>
      </c>
      <c r="F1329" t="s">
        <v>72</v>
      </c>
      <c r="G1329" t="s">
        <v>73</v>
      </c>
      <c r="H1329" t="s">
        <v>30</v>
      </c>
      <c r="I1329" t="s">
        <v>21</v>
      </c>
      <c r="J1329" t="s">
        <v>31</v>
      </c>
      <c r="K1329" t="s">
        <v>56</v>
      </c>
      <c r="L1329" t="s">
        <v>24</v>
      </c>
      <c r="M1329" t="s">
        <v>27</v>
      </c>
      <c r="N1329">
        <v>13</v>
      </c>
      <c r="O1329">
        <v>1950</v>
      </c>
      <c r="P1329">
        <v>1550.99</v>
      </c>
      <c r="Q1329">
        <v>41.84</v>
      </c>
    </row>
    <row r="1330" spans="2:17" hidden="1">
      <c r="B1330">
        <v>2017</v>
      </c>
      <c r="C1330">
        <v>1</v>
      </c>
      <c r="D1330" t="s">
        <v>16</v>
      </c>
      <c r="E1330" t="s">
        <v>17</v>
      </c>
      <c r="F1330" t="s">
        <v>74</v>
      </c>
      <c r="G1330" t="s">
        <v>75</v>
      </c>
      <c r="H1330" t="s">
        <v>30</v>
      </c>
      <c r="I1330" t="s">
        <v>21</v>
      </c>
      <c r="J1330" t="s">
        <v>31</v>
      </c>
      <c r="K1330" t="s">
        <v>76</v>
      </c>
      <c r="L1330" t="s">
        <v>24</v>
      </c>
      <c r="M1330" t="s">
        <v>25</v>
      </c>
      <c r="N1330">
        <v>267</v>
      </c>
      <c r="O1330">
        <v>2347</v>
      </c>
      <c r="P1330">
        <v>2802.64</v>
      </c>
      <c r="Q1330">
        <v>-900.84</v>
      </c>
    </row>
    <row r="1331" spans="2:17" hidden="1">
      <c r="B1331">
        <v>2017</v>
      </c>
      <c r="C1331">
        <v>1</v>
      </c>
      <c r="D1331" t="s">
        <v>16</v>
      </c>
      <c r="E1331" t="s">
        <v>17</v>
      </c>
      <c r="F1331" t="s">
        <v>74</v>
      </c>
      <c r="G1331" t="s">
        <v>75</v>
      </c>
      <c r="H1331" t="s">
        <v>30</v>
      </c>
      <c r="I1331" t="s">
        <v>21</v>
      </c>
      <c r="J1331" t="s">
        <v>31</v>
      </c>
      <c r="K1331" t="s">
        <v>76</v>
      </c>
      <c r="L1331" t="s">
        <v>24</v>
      </c>
      <c r="M1331" t="s">
        <v>26</v>
      </c>
      <c r="N1331">
        <v>37</v>
      </c>
      <c r="O1331">
        <v>1826</v>
      </c>
      <c r="P1331">
        <v>1540.47</v>
      </c>
      <c r="Q1331">
        <v>-425.87</v>
      </c>
    </row>
    <row r="1332" spans="2:17" hidden="1">
      <c r="B1332">
        <v>2017</v>
      </c>
      <c r="C1332">
        <v>1</v>
      </c>
      <c r="D1332" t="s">
        <v>16</v>
      </c>
      <c r="E1332" t="s">
        <v>17</v>
      </c>
      <c r="F1332" t="s">
        <v>74</v>
      </c>
      <c r="G1332" t="s">
        <v>75</v>
      </c>
      <c r="H1332" t="s">
        <v>30</v>
      </c>
      <c r="I1332" t="s">
        <v>21</v>
      </c>
      <c r="J1332" t="s">
        <v>31</v>
      </c>
      <c r="K1332" t="s">
        <v>76</v>
      </c>
      <c r="L1332" t="s">
        <v>24</v>
      </c>
      <c r="M1332" t="s">
        <v>27</v>
      </c>
      <c r="N1332">
        <v>2</v>
      </c>
      <c r="O1332">
        <v>223</v>
      </c>
      <c r="P1332">
        <v>178.7</v>
      </c>
      <c r="Q1332">
        <v>4.82</v>
      </c>
    </row>
    <row r="1333" spans="2:17" hidden="1">
      <c r="B1333">
        <v>2017</v>
      </c>
      <c r="C1333">
        <v>1</v>
      </c>
      <c r="D1333" t="s">
        <v>16</v>
      </c>
      <c r="E1333" t="s">
        <v>17</v>
      </c>
      <c r="F1333" t="s">
        <v>77</v>
      </c>
      <c r="G1333" t="s">
        <v>78</v>
      </c>
      <c r="H1333" t="s">
        <v>30</v>
      </c>
      <c r="I1333" t="s">
        <v>21</v>
      </c>
      <c r="J1333" t="s">
        <v>31</v>
      </c>
      <c r="K1333" t="s">
        <v>79</v>
      </c>
      <c r="L1333" t="s">
        <v>24</v>
      </c>
      <c r="M1333" t="s">
        <v>25</v>
      </c>
      <c r="N1333">
        <v>1286</v>
      </c>
      <c r="O1333">
        <v>12933</v>
      </c>
      <c r="P1333">
        <v>14736.29</v>
      </c>
      <c r="Q1333">
        <v>-4958.91</v>
      </c>
    </row>
    <row r="1334" spans="2:17" hidden="1">
      <c r="B1334">
        <v>2017</v>
      </c>
      <c r="C1334">
        <v>1</v>
      </c>
      <c r="D1334" t="s">
        <v>16</v>
      </c>
      <c r="E1334" t="s">
        <v>17</v>
      </c>
      <c r="F1334" t="s">
        <v>77</v>
      </c>
      <c r="G1334" t="s">
        <v>78</v>
      </c>
      <c r="H1334" t="s">
        <v>30</v>
      </c>
      <c r="I1334" t="s">
        <v>21</v>
      </c>
      <c r="J1334" t="s">
        <v>31</v>
      </c>
      <c r="K1334" t="s">
        <v>79</v>
      </c>
      <c r="L1334" t="s">
        <v>24</v>
      </c>
      <c r="M1334" t="s">
        <v>26</v>
      </c>
      <c r="N1334">
        <v>869</v>
      </c>
      <c r="O1334">
        <v>51832</v>
      </c>
      <c r="P1334">
        <v>43001.15</v>
      </c>
      <c r="Q1334">
        <v>-9993.5</v>
      </c>
    </row>
    <row r="1335" spans="2:17" hidden="1">
      <c r="B1335">
        <v>2017</v>
      </c>
      <c r="C1335">
        <v>1</v>
      </c>
      <c r="D1335" t="s">
        <v>16</v>
      </c>
      <c r="E1335" t="s">
        <v>17</v>
      </c>
      <c r="F1335" t="s">
        <v>77</v>
      </c>
      <c r="G1335" t="s">
        <v>78</v>
      </c>
      <c r="H1335" t="s">
        <v>30</v>
      </c>
      <c r="I1335" t="s">
        <v>21</v>
      </c>
      <c r="J1335" t="s">
        <v>31</v>
      </c>
      <c r="K1335" t="s">
        <v>79</v>
      </c>
      <c r="L1335" t="s">
        <v>24</v>
      </c>
      <c r="M1335" t="s">
        <v>27</v>
      </c>
      <c r="N1335">
        <v>178</v>
      </c>
      <c r="O1335">
        <v>30582</v>
      </c>
      <c r="P1335">
        <v>24117.360000000001</v>
      </c>
      <c r="Q1335">
        <v>650.66</v>
      </c>
    </row>
    <row r="1336" spans="2:17" hidden="1">
      <c r="B1336">
        <v>2017</v>
      </c>
      <c r="C1336">
        <v>1</v>
      </c>
      <c r="D1336" t="s">
        <v>16</v>
      </c>
      <c r="E1336" t="s">
        <v>17</v>
      </c>
      <c r="F1336" t="s">
        <v>80</v>
      </c>
      <c r="G1336" t="s">
        <v>81</v>
      </c>
      <c r="H1336" t="s">
        <v>30</v>
      </c>
      <c r="I1336" t="s">
        <v>21</v>
      </c>
      <c r="J1336" t="s">
        <v>31</v>
      </c>
      <c r="K1336" t="s">
        <v>56</v>
      </c>
      <c r="L1336" t="s">
        <v>24</v>
      </c>
      <c r="M1336" t="s">
        <v>25</v>
      </c>
      <c r="N1336">
        <v>789</v>
      </c>
      <c r="O1336">
        <v>5352</v>
      </c>
      <c r="P1336">
        <v>7080.35</v>
      </c>
      <c r="Q1336">
        <v>-2060.83</v>
      </c>
    </row>
    <row r="1337" spans="2:17" hidden="1">
      <c r="B1337">
        <v>2017</v>
      </c>
      <c r="C1337">
        <v>1</v>
      </c>
      <c r="D1337" t="s">
        <v>16</v>
      </c>
      <c r="E1337" t="s">
        <v>17</v>
      </c>
      <c r="F1337" t="s">
        <v>80</v>
      </c>
      <c r="G1337" t="s">
        <v>81</v>
      </c>
      <c r="H1337" t="s">
        <v>30</v>
      </c>
      <c r="I1337" t="s">
        <v>21</v>
      </c>
      <c r="J1337" t="s">
        <v>31</v>
      </c>
      <c r="K1337" t="s">
        <v>56</v>
      </c>
      <c r="L1337" t="s">
        <v>24</v>
      </c>
      <c r="M1337" t="s">
        <v>26</v>
      </c>
      <c r="N1337">
        <v>182</v>
      </c>
      <c r="O1337">
        <v>9938</v>
      </c>
      <c r="P1337">
        <v>8338.0499999999993</v>
      </c>
      <c r="Q1337">
        <v>-2103.92</v>
      </c>
    </row>
    <row r="1338" spans="2:17" hidden="1">
      <c r="B1338">
        <v>2017</v>
      </c>
      <c r="C1338">
        <v>1</v>
      </c>
      <c r="D1338" t="s">
        <v>16</v>
      </c>
      <c r="E1338" t="s">
        <v>17</v>
      </c>
      <c r="F1338" t="s">
        <v>80</v>
      </c>
      <c r="G1338" t="s">
        <v>81</v>
      </c>
      <c r="H1338" t="s">
        <v>30</v>
      </c>
      <c r="I1338" t="s">
        <v>21</v>
      </c>
      <c r="J1338" t="s">
        <v>31</v>
      </c>
      <c r="K1338" t="s">
        <v>56</v>
      </c>
      <c r="L1338" t="s">
        <v>24</v>
      </c>
      <c r="M1338" t="s">
        <v>27</v>
      </c>
      <c r="N1338">
        <v>50</v>
      </c>
      <c r="O1338">
        <v>8715</v>
      </c>
      <c r="P1338">
        <v>6901.33</v>
      </c>
      <c r="Q1338">
        <v>186.22</v>
      </c>
    </row>
    <row r="1339" spans="2:17" hidden="1">
      <c r="B1339">
        <v>2017</v>
      </c>
      <c r="C1339">
        <v>1</v>
      </c>
      <c r="D1339" t="s">
        <v>16</v>
      </c>
      <c r="E1339" t="s">
        <v>17</v>
      </c>
      <c r="F1339" t="s">
        <v>82</v>
      </c>
      <c r="G1339" t="s">
        <v>83</v>
      </c>
      <c r="H1339" t="s">
        <v>30</v>
      </c>
      <c r="I1339" t="s">
        <v>21</v>
      </c>
      <c r="J1339" t="s">
        <v>31</v>
      </c>
      <c r="K1339" t="s">
        <v>32</v>
      </c>
      <c r="L1339" t="s">
        <v>24</v>
      </c>
      <c r="M1339" t="s">
        <v>25</v>
      </c>
      <c r="N1339">
        <v>254</v>
      </c>
      <c r="O1339">
        <v>783</v>
      </c>
      <c r="P1339">
        <v>1555.23</v>
      </c>
      <c r="Q1339">
        <v>-301.17</v>
      </c>
    </row>
    <row r="1340" spans="2:17" hidden="1">
      <c r="B1340">
        <v>2017</v>
      </c>
      <c r="C1340">
        <v>1</v>
      </c>
      <c r="D1340" t="s">
        <v>16</v>
      </c>
      <c r="E1340" t="s">
        <v>17</v>
      </c>
      <c r="F1340" t="s">
        <v>82</v>
      </c>
      <c r="G1340" t="s">
        <v>83</v>
      </c>
      <c r="H1340" t="s">
        <v>30</v>
      </c>
      <c r="I1340" t="s">
        <v>21</v>
      </c>
      <c r="J1340" t="s">
        <v>31</v>
      </c>
      <c r="K1340" t="s">
        <v>32</v>
      </c>
      <c r="L1340" t="s">
        <v>24</v>
      </c>
      <c r="M1340" t="s">
        <v>26</v>
      </c>
      <c r="N1340">
        <v>1</v>
      </c>
      <c r="O1340">
        <v>57</v>
      </c>
      <c r="P1340">
        <v>47.66</v>
      </c>
      <c r="Q1340">
        <v>-11.56</v>
      </c>
    </row>
    <row r="1341" spans="2:17" hidden="1">
      <c r="B1341">
        <v>2017</v>
      </c>
      <c r="C1341">
        <v>1</v>
      </c>
      <c r="D1341" t="s">
        <v>16</v>
      </c>
      <c r="E1341" t="s">
        <v>17</v>
      </c>
      <c r="F1341" t="s">
        <v>84</v>
      </c>
      <c r="G1341" t="s">
        <v>85</v>
      </c>
      <c r="H1341" t="s">
        <v>30</v>
      </c>
      <c r="I1341" t="s">
        <v>21</v>
      </c>
      <c r="J1341" t="s">
        <v>31</v>
      </c>
      <c r="K1341" t="s">
        <v>86</v>
      </c>
      <c r="L1341" t="s">
        <v>24</v>
      </c>
      <c r="M1341" t="s">
        <v>25</v>
      </c>
      <c r="N1341">
        <v>493</v>
      </c>
      <c r="O1341">
        <v>1697</v>
      </c>
      <c r="P1341">
        <v>3155.33</v>
      </c>
      <c r="Q1341">
        <v>-653.02</v>
      </c>
    </row>
    <row r="1342" spans="2:17" hidden="1">
      <c r="B1342">
        <v>2017</v>
      </c>
      <c r="C1342">
        <v>1</v>
      </c>
      <c r="D1342" t="s">
        <v>16</v>
      </c>
      <c r="E1342" t="s">
        <v>17</v>
      </c>
      <c r="F1342" t="s">
        <v>84</v>
      </c>
      <c r="G1342" t="s">
        <v>85</v>
      </c>
      <c r="H1342" t="s">
        <v>30</v>
      </c>
      <c r="I1342" t="s">
        <v>21</v>
      </c>
      <c r="J1342" t="s">
        <v>31</v>
      </c>
      <c r="K1342" t="s">
        <v>86</v>
      </c>
      <c r="L1342" t="s">
        <v>24</v>
      </c>
      <c r="M1342" t="s">
        <v>26</v>
      </c>
      <c r="N1342">
        <v>7</v>
      </c>
      <c r="O1342">
        <v>339</v>
      </c>
      <c r="P1342">
        <v>287.39</v>
      </c>
      <c r="Q1342">
        <v>-80.92</v>
      </c>
    </row>
    <row r="1343" spans="2:17" hidden="1">
      <c r="B1343">
        <v>2017</v>
      </c>
      <c r="C1343">
        <v>1</v>
      </c>
      <c r="D1343" t="s">
        <v>16</v>
      </c>
      <c r="E1343" t="s">
        <v>17</v>
      </c>
      <c r="F1343" t="s">
        <v>87</v>
      </c>
      <c r="G1343" t="s">
        <v>88</v>
      </c>
      <c r="H1343" t="s">
        <v>30</v>
      </c>
      <c r="I1343" t="s">
        <v>21</v>
      </c>
      <c r="J1343" t="s">
        <v>31</v>
      </c>
      <c r="K1343" t="s">
        <v>86</v>
      </c>
      <c r="L1343" t="s">
        <v>24</v>
      </c>
      <c r="M1343" t="s">
        <v>25</v>
      </c>
      <c r="N1343">
        <v>688</v>
      </c>
      <c r="O1343">
        <v>2492</v>
      </c>
      <c r="P1343">
        <v>4498.76</v>
      </c>
      <c r="Q1343">
        <v>-958.94</v>
      </c>
    </row>
    <row r="1344" spans="2:17" hidden="1">
      <c r="B1344">
        <v>2017</v>
      </c>
      <c r="C1344">
        <v>1</v>
      </c>
      <c r="D1344" t="s">
        <v>16</v>
      </c>
      <c r="E1344" t="s">
        <v>17</v>
      </c>
      <c r="F1344" t="s">
        <v>87</v>
      </c>
      <c r="G1344" t="s">
        <v>88</v>
      </c>
      <c r="H1344" t="s">
        <v>30</v>
      </c>
      <c r="I1344" t="s">
        <v>21</v>
      </c>
      <c r="J1344" t="s">
        <v>31</v>
      </c>
      <c r="K1344" t="s">
        <v>86</v>
      </c>
      <c r="L1344" t="s">
        <v>24</v>
      </c>
      <c r="M1344" t="s">
        <v>26</v>
      </c>
      <c r="N1344">
        <v>16</v>
      </c>
      <c r="O1344">
        <v>724</v>
      </c>
      <c r="P1344">
        <v>617.72</v>
      </c>
      <c r="Q1344">
        <v>-184.96</v>
      </c>
    </row>
    <row r="1345" spans="2:17" hidden="1">
      <c r="B1345">
        <v>2017</v>
      </c>
      <c r="C1345">
        <v>1</v>
      </c>
      <c r="D1345" t="s">
        <v>16</v>
      </c>
      <c r="E1345" t="s">
        <v>17</v>
      </c>
      <c r="F1345" t="s">
        <v>87</v>
      </c>
      <c r="G1345" t="s">
        <v>88</v>
      </c>
      <c r="H1345" t="s">
        <v>30</v>
      </c>
      <c r="I1345" t="s">
        <v>21</v>
      </c>
      <c r="J1345" t="s">
        <v>31</v>
      </c>
      <c r="K1345" t="s">
        <v>86</v>
      </c>
      <c r="L1345" t="s">
        <v>24</v>
      </c>
      <c r="M1345" t="s">
        <v>27</v>
      </c>
      <c r="N1345">
        <v>2</v>
      </c>
      <c r="O1345">
        <v>478</v>
      </c>
      <c r="P1345">
        <v>375.74</v>
      </c>
      <c r="Q1345">
        <v>10.130000000000001</v>
      </c>
    </row>
    <row r="1346" spans="2:17" hidden="1">
      <c r="B1346">
        <v>2017</v>
      </c>
      <c r="C1346">
        <v>1</v>
      </c>
      <c r="D1346" t="s">
        <v>16</v>
      </c>
      <c r="E1346" t="s">
        <v>17</v>
      </c>
      <c r="F1346" t="s">
        <v>89</v>
      </c>
      <c r="G1346" t="s">
        <v>90</v>
      </c>
      <c r="H1346" t="s">
        <v>30</v>
      </c>
      <c r="I1346" t="s">
        <v>21</v>
      </c>
      <c r="J1346" t="s">
        <v>31</v>
      </c>
      <c r="K1346" t="s">
        <v>68</v>
      </c>
      <c r="L1346" t="s">
        <v>24</v>
      </c>
      <c r="M1346" t="s">
        <v>25</v>
      </c>
      <c r="N1346">
        <v>88</v>
      </c>
      <c r="O1346">
        <v>704</v>
      </c>
      <c r="P1346">
        <v>872.08</v>
      </c>
      <c r="Q1346">
        <v>-271.05</v>
      </c>
    </row>
    <row r="1347" spans="2:17" hidden="1">
      <c r="B1347">
        <v>2017</v>
      </c>
      <c r="C1347">
        <v>1</v>
      </c>
      <c r="D1347" t="s">
        <v>16</v>
      </c>
      <c r="E1347" t="s">
        <v>17</v>
      </c>
      <c r="F1347" t="s">
        <v>89</v>
      </c>
      <c r="G1347" t="s">
        <v>90</v>
      </c>
      <c r="H1347" t="s">
        <v>30</v>
      </c>
      <c r="I1347" t="s">
        <v>21</v>
      </c>
      <c r="J1347" t="s">
        <v>31</v>
      </c>
      <c r="K1347" t="s">
        <v>68</v>
      </c>
      <c r="L1347" t="s">
        <v>24</v>
      </c>
      <c r="M1347" t="s">
        <v>26</v>
      </c>
      <c r="N1347">
        <v>41</v>
      </c>
      <c r="O1347">
        <v>2490</v>
      </c>
      <c r="P1347">
        <v>2071.4899999999998</v>
      </c>
      <c r="Q1347">
        <v>-473.96</v>
      </c>
    </row>
    <row r="1348" spans="2:17" hidden="1">
      <c r="B1348">
        <v>2017</v>
      </c>
      <c r="C1348">
        <v>1</v>
      </c>
      <c r="D1348" t="s">
        <v>16</v>
      </c>
      <c r="E1348" t="s">
        <v>17</v>
      </c>
      <c r="F1348" t="s">
        <v>89</v>
      </c>
      <c r="G1348" t="s">
        <v>90</v>
      </c>
      <c r="H1348" t="s">
        <v>30</v>
      </c>
      <c r="I1348" t="s">
        <v>21</v>
      </c>
      <c r="J1348" t="s">
        <v>31</v>
      </c>
      <c r="K1348" t="s">
        <v>68</v>
      </c>
      <c r="L1348" t="s">
        <v>24</v>
      </c>
      <c r="M1348" t="s">
        <v>27</v>
      </c>
      <c r="N1348">
        <v>2</v>
      </c>
      <c r="O1348">
        <v>233</v>
      </c>
      <c r="P1348">
        <v>186.95</v>
      </c>
      <c r="Q1348">
        <v>5.04</v>
      </c>
    </row>
    <row r="1349" spans="2:17" hidden="1">
      <c r="B1349">
        <v>2017</v>
      </c>
      <c r="C1349">
        <v>1</v>
      </c>
      <c r="D1349" t="s">
        <v>16</v>
      </c>
      <c r="E1349" t="s">
        <v>17</v>
      </c>
      <c r="F1349" t="s">
        <v>91</v>
      </c>
      <c r="G1349" t="s">
        <v>92</v>
      </c>
      <c r="H1349" t="s">
        <v>30</v>
      </c>
      <c r="I1349" t="s">
        <v>21</v>
      </c>
      <c r="J1349" t="s">
        <v>31</v>
      </c>
      <c r="K1349" t="s">
        <v>93</v>
      </c>
      <c r="L1349" t="s">
        <v>24</v>
      </c>
      <c r="M1349" t="s">
        <v>25</v>
      </c>
      <c r="N1349">
        <v>1629</v>
      </c>
      <c r="O1349">
        <v>7936</v>
      </c>
      <c r="P1349">
        <v>12219.71</v>
      </c>
      <c r="Q1349">
        <v>-3053.84</v>
      </c>
    </row>
    <row r="1350" spans="2:17" hidden="1">
      <c r="B1350">
        <v>2017</v>
      </c>
      <c r="C1350">
        <v>1</v>
      </c>
      <c r="D1350" t="s">
        <v>16</v>
      </c>
      <c r="E1350" t="s">
        <v>17</v>
      </c>
      <c r="F1350" t="s">
        <v>91</v>
      </c>
      <c r="G1350" t="s">
        <v>92</v>
      </c>
      <c r="H1350" t="s">
        <v>30</v>
      </c>
      <c r="I1350" t="s">
        <v>21</v>
      </c>
      <c r="J1350" t="s">
        <v>31</v>
      </c>
      <c r="K1350" t="s">
        <v>93</v>
      </c>
      <c r="L1350" t="s">
        <v>24</v>
      </c>
      <c r="M1350" t="s">
        <v>26</v>
      </c>
      <c r="N1350">
        <v>76</v>
      </c>
      <c r="O1350">
        <v>3640</v>
      </c>
      <c r="P1350">
        <v>3088.43</v>
      </c>
      <c r="Q1350">
        <v>-877.8</v>
      </c>
    </row>
    <row r="1351" spans="2:17" hidden="1">
      <c r="B1351">
        <v>2017</v>
      </c>
      <c r="C1351">
        <v>1</v>
      </c>
      <c r="D1351" t="s">
        <v>16</v>
      </c>
      <c r="E1351" t="s">
        <v>17</v>
      </c>
      <c r="F1351" t="s">
        <v>91</v>
      </c>
      <c r="G1351" t="s">
        <v>92</v>
      </c>
      <c r="H1351" t="s">
        <v>30</v>
      </c>
      <c r="I1351" t="s">
        <v>21</v>
      </c>
      <c r="J1351" t="s">
        <v>31</v>
      </c>
      <c r="K1351" t="s">
        <v>93</v>
      </c>
      <c r="L1351" t="s">
        <v>24</v>
      </c>
      <c r="M1351" t="s">
        <v>27</v>
      </c>
      <c r="N1351">
        <v>4</v>
      </c>
      <c r="O1351">
        <v>502</v>
      </c>
      <c r="P1351">
        <v>401.65</v>
      </c>
      <c r="Q1351">
        <v>10.85</v>
      </c>
    </row>
    <row r="1352" spans="2:17" hidden="1">
      <c r="B1352">
        <v>2017</v>
      </c>
      <c r="C1352">
        <v>1</v>
      </c>
      <c r="D1352" t="s">
        <v>16</v>
      </c>
      <c r="E1352" t="s">
        <v>17</v>
      </c>
      <c r="F1352" t="s">
        <v>94</v>
      </c>
      <c r="G1352" t="s">
        <v>95</v>
      </c>
      <c r="H1352" t="s">
        <v>30</v>
      </c>
      <c r="I1352" t="s">
        <v>21</v>
      </c>
      <c r="J1352" t="s">
        <v>31</v>
      </c>
      <c r="K1352" t="s">
        <v>96</v>
      </c>
      <c r="L1352" t="s">
        <v>24</v>
      </c>
      <c r="M1352" t="s">
        <v>25</v>
      </c>
      <c r="N1352">
        <v>777</v>
      </c>
      <c r="O1352">
        <v>7632</v>
      </c>
      <c r="P1352">
        <v>8763.9599999999991</v>
      </c>
      <c r="Q1352">
        <v>-2925.84</v>
      </c>
    </row>
    <row r="1353" spans="2:17" hidden="1">
      <c r="B1353">
        <v>2017</v>
      </c>
      <c r="C1353">
        <v>1</v>
      </c>
      <c r="D1353" t="s">
        <v>16</v>
      </c>
      <c r="E1353" t="s">
        <v>17</v>
      </c>
      <c r="F1353" t="s">
        <v>94</v>
      </c>
      <c r="G1353" t="s">
        <v>95</v>
      </c>
      <c r="H1353" t="s">
        <v>30</v>
      </c>
      <c r="I1353" t="s">
        <v>21</v>
      </c>
      <c r="J1353" t="s">
        <v>31</v>
      </c>
      <c r="K1353" t="s">
        <v>96</v>
      </c>
      <c r="L1353" t="s">
        <v>24</v>
      </c>
      <c r="M1353" t="s">
        <v>26</v>
      </c>
      <c r="N1353">
        <v>563</v>
      </c>
      <c r="O1353">
        <v>34147</v>
      </c>
      <c r="P1353">
        <v>28293.37</v>
      </c>
      <c r="Q1353">
        <v>-6474.5</v>
      </c>
    </row>
    <row r="1354" spans="2:17" hidden="1">
      <c r="B1354">
        <v>2017</v>
      </c>
      <c r="C1354">
        <v>1</v>
      </c>
      <c r="D1354" t="s">
        <v>16</v>
      </c>
      <c r="E1354" t="s">
        <v>17</v>
      </c>
      <c r="F1354" t="s">
        <v>94</v>
      </c>
      <c r="G1354" t="s">
        <v>95</v>
      </c>
      <c r="H1354" t="s">
        <v>30</v>
      </c>
      <c r="I1354" t="s">
        <v>21</v>
      </c>
      <c r="J1354" t="s">
        <v>31</v>
      </c>
      <c r="K1354" t="s">
        <v>96</v>
      </c>
      <c r="L1354" t="s">
        <v>24</v>
      </c>
      <c r="M1354" t="s">
        <v>27</v>
      </c>
      <c r="N1354">
        <v>147</v>
      </c>
      <c r="O1354">
        <v>22416</v>
      </c>
      <c r="P1354">
        <v>17739.169999999998</v>
      </c>
      <c r="Q1354">
        <v>478.64</v>
      </c>
    </row>
    <row r="1355" spans="2:17" hidden="1">
      <c r="B1355">
        <v>2017</v>
      </c>
      <c r="C1355">
        <v>1</v>
      </c>
      <c r="D1355" t="s">
        <v>16</v>
      </c>
      <c r="E1355" t="s">
        <v>17</v>
      </c>
      <c r="F1355" t="s">
        <v>97</v>
      </c>
      <c r="G1355" t="s">
        <v>98</v>
      </c>
      <c r="H1355" t="s">
        <v>30</v>
      </c>
      <c r="I1355" t="s">
        <v>21</v>
      </c>
      <c r="J1355" t="s">
        <v>31</v>
      </c>
      <c r="K1355" t="s">
        <v>99</v>
      </c>
      <c r="L1355" t="s">
        <v>24</v>
      </c>
      <c r="M1355" t="s">
        <v>25</v>
      </c>
      <c r="N1355">
        <v>384</v>
      </c>
      <c r="O1355">
        <v>2085</v>
      </c>
      <c r="P1355">
        <v>3045.5</v>
      </c>
      <c r="Q1355">
        <v>-802.62</v>
      </c>
    </row>
    <row r="1356" spans="2:17" hidden="1">
      <c r="B1356">
        <v>2017</v>
      </c>
      <c r="C1356">
        <v>1</v>
      </c>
      <c r="D1356" t="s">
        <v>16</v>
      </c>
      <c r="E1356" t="s">
        <v>17</v>
      </c>
      <c r="F1356" t="s">
        <v>97</v>
      </c>
      <c r="G1356" t="s">
        <v>98</v>
      </c>
      <c r="H1356" t="s">
        <v>30</v>
      </c>
      <c r="I1356" t="s">
        <v>21</v>
      </c>
      <c r="J1356" t="s">
        <v>31</v>
      </c>
      <c r="K1356" t="s">
        <v>99</v>
      </c>
      <c r="L1356" t="s">
        <v>24</v>
      </c>
      <c r="M1356" t="s">
        <v>26</v>
      </c>
      <c r="N1356">
        <v>91</v>
      </c>
      <c r="O1356">
        <v>4949</v>
      </c>
      <c r="P1356">
        <v>4153.3</v>
      </c>
      <c r="Q1356">
        <v>-1051.05</v>
      </c>
    </row>
    <row r="1357" spans="2:17" hidden="1">
      <c r="B1357">
        <v>2017</v>
      </c>
      <c r="C1357">
        <v>1</v>
      </c>
      <c r="D1357" t="s">
        <v>16</v>
      </c>
      <c r="E1357" t="s">
        <v>17</v>
      </c>
      <c r="F1357" t="s">
        <v>97</v>
      </c>
      <c r="G1357" t="s">
        <v>98</v>
      </c>
      <c r="H1357" t="s">
        <v>30</v>
      </c>
      <c r="I1357" t="s">
        <v>21</v>
      </c>
      <c r="J1357" t="s">
        <v>31</v>
      </c>
      <c r="K1357" t="s">
        <v>99</v>
      </c>
      <c r="L1357" t="s">
        <v>24</v>
      </c>
      <c r="M1357" t="s">
        <v>27</v>
      </c>
      <c r="N1357">
        <v>11</v>
      </c>
      <c r="O1357">
        <v>1878</v>
      </c>
      <c r="P1357">
        <v>1487.89</v>
      </c>
      <c r="Q1357">
        <v>40.14</v>
      </c>
    </row>
    <row r="1358" spans="2:17" hidden="1">
      <c r="B1358">
        <v>2017</v>
      </c>
      <c r="C1358">
        <v>1</v>
      </c>
      <c r="D1358" t="s">
        <v>16</v>
      </c>
      <c r="E1358" t="s">
        <v>17</v>
      </c>
      <c r="F1358" t="s">
        <v>100</v>
      </c>
      <c r="G1358" t="s">
        <v>101</v>
      </c>
      <c r="H1358" t="s">
        <v>30</v>
      </c>
      <c r="I1358" t="s">
        <v>21</v>
      </c>
      <c r="J1358" t="s">
        <v>31</v>
      </c>
      <c r="K1358" t="s">
        <v>59</v>
      </c>
      <c r="L1358" t="s">
        <v>24</v>
      </c>
      <c r="M1358" t="s">
        <v>25</v>
      </c>
      <c r="N1358">
        <v>1641</v>
      </c>
      <c r="O1358">
        <v>7883</v>
      </c>
      <c r="P1358">
        <v>12223.66</v>
      </c>
      <c r="Q1358">
        <v>-3033.65</v>
      </c>
    </row>
    <row r="1359" spans="2:17" hidden="1">
      <c r="B1359">
        <v>2017</v>
      </c>
      <c r="C1359">
        <v>1</v>
      </c>
      <c r="D1359" t="s">
        <v>16</v>
      </c>
      <c r="E1359" t="s">
        <v>17</v>
      </c>
      <c r="F1359" t="s">
        <v>100</v>
      </c>
      <c r="G1359" t="s">
        <v>101</v>
      </c>
      <c r="H1359" t="s">
        <v>30</v>
      </c>
      <c r="I1359" t="s">
        <v>21</v>
      </c>
      <c r="J1359" t="s">
        <v>31</v>
      </c>
      <c r="K1359" t="s">
        <v>59</v>
      </c>
      <c r="L1359" t="s">
        <v>24</v>
      </c>
      <c r="M1359" t="s">
        <v>26</v>
      </c>
      <c r="N1359">
        <v>389</v>
      </c>
      <c r="O1359">
        <v>22486</v>
      </c>
      <c r="P1359">
        <v>18776.830000000002</v>
      </c>
      <c r="Q1359">
        <v>-4496.84</v>
      </c>
    </row>
    <row r="1360" spans="2:17" hidden="1">
      <c r="B1360">
        <v>2017</v>
      </c>
      <c r="C1360">
        <v>1</v>
      </c>
      <c r="D1360" t="s">
        <v>16</v>
      </c>
      <c r="E1360" t="s">
        <v>17</v>
      </c>
      <c r="F1360" t="s">
        <v>100</v>
      </c>
      <c r="G1360" t="s">
        <v>101</v>
      </c>
      <c r="H1360" t="s">
        <v>30</v>
      </c>
      <c r="I1360" t="s">
        <v>21</v>
      </c>
      <c r="J1360" t="s">
        <v>31</v>
      </c>
      <c r="K1360" t="s">
        <v>59</v>
      </c>
      <c r="L1360" t="s">
        <v>24</v>
      </c>
      <c r="M1360" t="s">
        <v>27</v>
      </c>
      <c r="N1360">
        <v>118</v>
      </c>
      <c r="O1360">
        <v>20301</v>
      </c>
      <c r="P1360">
        <v>16078.48</v>
      </c>
      <c r="Q1360">
        <v>433.75</v>
      </c>
    </row>
    <row r="1361" spans="2:17" hidden="1">
      <c r="B1361">
        <v>2017</v>
      </c>
      <c r="C1361">
        <v>1</v>
      </c>
      <c r="D1361" t="s">
        <v>16</v>
      </c>
      <c r="E1361" t="s">
        <v>17</v>
      </c>
      <c r="F1361" t="s">
        <v>102</v>
      </c>
      <c r="G1361" t="s">
        <v>103</v>
      </c>
      <c r="H1361" t="s">
        <v>30</v>
      </c>
      <c r="I1361" t="s">
        <v>21</v>
      </c>
      <c r="J1361" t="s">
        <v>22</v>
      </c>
      <c r="K1361" t="s">
        <v>104</v>
      </c>
      <c r="L1361" t="s">
        <v>24</v>
      </c>
      <c r="M1361" t="s">
        <v>25</v>
      </c>
      <c r="N1361">
        <v>389</v>
      </c>
      <c r="O1361">
        <v>2848.26</v>
      </c>
      <c r="P1361">
        <v>3562.57</v>
      </c>
      <c r="Q1361">
        <v>-1631.36</v>
      </c>
    </row>
    <row r="1362" spans="2:17" hidden="1">
      <c r="B1362">
        <v>2017</v>
      </c>
      <c r="C1362">
        <v>1</v>
      </c>
      <c r="D1362" t="s">
        <v>16</v>
      </c>
      <c r="E1362" t="s">
        <v>17</v>
      </c>
      <c r="F1362" t="s">
        <v>102</v>
      </c>
      <c r="G1362" t="s">
        <v>103</v>
      </c>
      <c r="H1362" t="s">
        <v>30</v>
      </c>
      <c r="I1362" t="s">
        <v>21</v>
      </c>
      <c r="J1362" t="s">
        <v>22</v>
      </c>
      <c r="K1362" t="s">
        <v>104</v>
      </c>
      <c r="L1362" t="s">
        <v>24</v>
      </c>
      <c r="M1362" t="s">
        <v>26</v>
      </c>
      <c r="N1362">
        <v>43</v>
      </c>
      <c r="O1362">
        <v>1940.04</v>
      </c>
      <c r="P1362">
        <v>1594.99</v>
      </c>
      <c r="Q1362">
        <v>-738.77</v>
      </c>
    </row>
    <row r="1363" spans="2:17" hidden="1">
      <c r="B1363">
        <v>2017</v>
      </c>
      <c r="C1363">
        <v>1</v>
      </c>
      <c r="D1363" t="s">
        <v>16</v>
      </c>
      <c r="E1363" t="s">
        <v>17</v>
      </c>
      <c r="F1363" t="s">
        <v>105</v>
      </c>
      <c r="G1363" t="s">
        <v>106</v>
      </c>
      <c r="H1363" t="s">
        <v>30</v>
      </c>
      <c r="I1363" t="s">
        <v>21</v>
      </c>
      <c r="J1363" t="s">
        <v>31</v>
      </c>
      <c r="K1363" t="s">
        <v>59</v>
      </c>
      <c r="L1363" t="s">
        <v>24</v>
      </c>
      <c r="M1363" t="s">
        <v>25</v>
      </c>
      <c r="N1363">
        <v>196</v>
      </c>
      <c r="O1363">
        <v>589</v>
      </c>
      <c r="P1363">
        <v>1188.53</v>
      </c>
      <c r="Q1363">
        <v>-226.72</v>
      </c>
    </row>
    <row r="1364" spans="2:17" hidden="1">
      <c r="B1364">
        <v>2017</v>
      </c>
      <c r="C1364">
        <v>1</v>
      </c>
      <c r="D1364" t="s">
        <v>16</v>
      </c>
      <c r="E1364" t="s">
        <v>17</v>
      </c>
      <c r="F1364" t="s">
        <v>105</v>
      </c>
      <c r="G1364" t="s">
        <v>106</v>
      </c>
      <c r="H1364" t="s">
        <v>30</v>
      </c>
      <c r="I1364" t="s">
        <v>21</v>
      </c>
      <c r="J1364" t="s">
        <v>31</v>
      </c>
      <c r="K1364" t="s">
        <v>59</v>
      </c>
      <c r="L1364" t="s">
        <v>24</v>
      </c>
      <c r="M1364" t="s">
        <v>26</v>
      </c>
      <c r="N1364">
        <v>27</v>
      </c>
      <c r="O1364">
        <v>1690</v>
      </c>
      <c r="P1364">
        <v>1402.85</v>
      </c>
      <c r="Q1364">
        <v>-312.12</v>
      </c>
    </row>
    <row r="1365" spans="2:17" hidden="1">
      <c r="B1365">
        <v>2017</v>
      </c>
      <c r="C1365">
        <v>1</v>
      </c>
      <c r="D1365" t="s">
        <v>16</v>
      </c>
      <c r="E1365" t="s">
        <v>17</v>
      </c>
      <c r="F1365" t="s">
        <v>105</v>
      </c>
      <c r="G1365" t="s">
        <v>106</v>
      </c>
      <c r="H1365" t="s">
        <v>30</v>
      </c>
      <c r="I1365" t="s">
        <v>21</v>
      </c>
      <c r="J1365" t="s">
        <v>31</v>
      </c>
      <c r="K1365" t="s">
        <v>59</v>
      </c>
      <c r="L1365" t="s">
        <v>24</v>
      </c>
      <c r="M1365" t="s">
        <v>27</v>
      </c>
      <c r="N1365">
        <v>5</v>
      </c>
      <c r="O1365">
        <v>817</v>
      </c>
      <c r="P1365">
        <v>647.99</v>
      </c>
      <c r="Q1365">
        <v>17.489999999999998</v>
      </c>
    </row>
    <row r="1366" spans="2:17" hidden="1">
      <c r="B1366">
        <v>2017</v>
      </c>
      <c r="C1366">
        <v>1</v>
      </c>
      <c r="D1366" t="s">
        <v>16</v>
      </c>
      <c r="E1366" t="s">
        <v>17</v>
      </c>
      <c r="F1366" t="s">
        <v>107</v>
      </c>
      <c r="G1366" t="s">
        <v>108</v>
      </c>
      <c r="H1366" t="s">
        <v>30</v>
      </c>
      <c r="I1366" t="s">
        <v>21</v>
      </c>
      <c r="J1366" t="s">
        <v>31</v>
      </c>
      <c r="K1366" t="s">
        <v>59</v>
      </c>
      <c r="L1366" t="s">
        <v>24</v>
      </c>
      <c r="M1366" t="s">
        <v>25</v>
      </c>
      <c r="N1366">
        <v>174</v>
      </c>
      <c r="O1366">
        <v>1678</v>
      </c>
      <c r="P1366">
        <v>1938.85</v>
      </c>
      <c r="Q1366">
        <v>-643.26</v>
      </c>
    </row>
    <row r="1367" spans="2:17" hidden="1">
      <c r="B1367">
        <v>2017</v>
      </c>
      <c r="C1367">
        <v>1</v>
      </c>
      <c r="D1367" t="s">
        <v>16</v>
      </c>
      <c r="E1367" t="s">
        <v>17</v>
      </c>
      <c r="F1367" t="s">
        <v>107</v>
      </c>
      <c r="G1367" t="s">
        <v>108</v>
      </c>
      <c r="H1367" t="s">
        <v>30</v>
      </c>
      <c r="I1367" t="s">
        <v>21</v>
      </c>
      <c r="J1367" t="s">
        <v>31</v>
      </c>
      <c r="K1367" t="s">
        <v>59</v>
      </c>
      <c r="L1367" t="s">
        <v>24</v>
      </c>
      <c r="M1367" t="s">
        <v>26</v>
      </c>
      <c r="N1367">
        <v>133</v>
      </c>
      <c r="O1367">
        <v>8254</v>
      </c>
      <c r="P1367">
        <v>6827.45</v>
      </c>
      <c r="Q1367">
        <v>-1529.5</v>
      </c>
    </row>
    <row r="1368" spans="2:17" hidden="1">
      <c r="B1368">
        <v>2017</v>
      </c>
      <c r="C1368">
        <v>1</v>
      </c>
      <c r="D1368" t="s">
        <v>16</v>
      </c>
      <c r="E1368" t="s">
        <v>17</v>
      </c>
      <c r="F1368" t="s">
        <v>107</v>
      </c>
      <c r="G1368" t="s">
        <v>108</v>
      </c>
      <c r="H1368" t="s">
        <v>30</v>
      </c>
      <c r="I1368" t="s">
        <v>21</v>
      </c>
      <c r="J1368" t="s">
        <v>31</v>
      </c>
      <c r="K1368" t="s">
        <v>59</v>
      </c>
      <c r="L1368" t="s">
        <v>24</v>
      </c>
      <c r="M1368" t="s">
        <v>27</v>
      </c>
      <c r="N1368">
        <v>41</v>
      </c>
      <c r="O1368">
        <v>6346</v>
      </c>
      <c r="P1368">
        <v>5019.6499999999996</v>
      </c>
      <c r="Q1368">
        <v>135.44999999999999</v>
      </c>
    </row>
    <row r="1369" spans="2:17" hidden="1">
      <c r="B1369">
        <v>2017</v>
      </c>
      <c r="C1369">
        <v>1</v>
      </c>
      <c r="D1369" t="s">
        <v>16</v>
      </c>
      <c r="E1369" t="s">
        <v>17</v>
      </c>
      <c r="F1369" t="s">
        <v>109</v>
      </c>
      <c r="G1369" t="s">
        <v>110</v>
      </c>
      <c r="H1369" t="s">
        <v>30</v>
      </c>
      <c r="I1369" t="s">
        <v>21</v>
      </c>
      <c r="J1369" t="s">
        <v>31</v>
      </c>
      <c r="K1369" t="s">
        <v>59</v>
      </c>
      <c r="L1369" t="s">
        <v>24</v>
      </c>
      <c r="M1369" t="s">
        <v>25</v>
      </c>
      <c r="N1369">
        <v>200</v>
      </c>
      <c r="O1369">
        <v>2257</v>
      </c>
      <c r="P1369">
        <v>2480.11</v>
      </c>
      <c r="Q1369">
        <v>-865.45</v>
      </c>
    </row>
    <row r="1370" spans="2:17" hidden="1">
      <c r="B1370">
        <v>2017</v>
      </c>
      <c r="C1370">
        <v>1</v>
      </c>
      <c r="D1370" t="s">
        <v>16</v>
      </c>
      <c r="E1370" t="s">
        <v>17</v>
      </c>
      <c r="F1370" t="s">
        <v>109</v>
      </c>
      <c r="G1370" t="s">
        <v>110</v>
      </c>
      <c r="H1370" t="s">
        <v>30</v>
      </c>
      <c r="I1370" t="s">
        <v>21</v>
      </c>
      <c r="J1370" t="s">
        <v>31</v>
      </c>
      <c r="K1370" t="s">
        <v>59</v>
      </c>
      <c r="L1370" t="s">
        <v>24</v>
      </c>
      <c r="M1370" t="s">
        <v>26</v>
      </c>
      <c r="N1370">
        <v>210</v>
      </c>
      <c r="O1370">
        <v>13061</v>
      </c>
      <c r="P1370">
        <v>10802.19</v>
      </c>
      <c r="Q1370">
        <v>-2415</v>
      </c>
    </row>
    <row r="1371" spans="2:17" hidden="1">
      <c r="B1371">
        <v>2017</v>
      </c>
      <c r="C1371">
        <v>1</v>
      </c>
      <c r="D1371" t="s">
        <v>16</v>
      </c>
      <c r="E1371" t="s">
        <v>17</v>
      </c>
      <c r="F1371" t="s">
        <v>109</v>
      </c>
      <c r="G1371" t="s">
        <v>110</v>
      </c>
      <c r="H1371" t="s">
        <v>30</v>
      </c>
      <c r="I1371" t="s">
        <v>21</v>
      </c>
      <c r="J1371" t="s">
        <v>31</v>
      </c>
      <c r="K1371" t="s">
        <v>59</v>
      </c>
      <c r="L1371" t="s">
        <v>24</v>
      </c>
      <c r="M1371" t="s">
        <v>27</v>
      </c>
      <c r="N1371">
        <v>68</v>
      </c>
      <c r="O1371">
        <v>12739</v>
      </c>
      <c r="P1371">
        <v>10023.16</v>
      </c>
      <c r="Q1371">
        <v>270.49</v>
      </c>
    </row>
    <row r="1372" spans="2:17" hidden="1">
      <c r="B1372">
        <v>2017</v>
      </c>
      <c r="C1372">
        <v>1</v>
      </c>
      <c r="D1372" t="s">
        <v>16</v>
      </c>
      <c r="E1372" t="s">
        <v>17</v>
      </c>
      <c r="F1372" t="s">
        <v>111</v>
      </c>
      <c r="G1372" t="s">
        <v>112</v>
      </c>
      <c r="H1372" t="s">
        <v>30</v>
      </c>
      <c r="I1372" t="s">
        <v>21</v>
      </c>
      <c r="J1372" t="s">
        <v>31</v>
      </c>
      <c r="K1372" t="s">
        <v>86</v>
      </c>
      <c r="L1372" t="s">
        <v>24</v>
      </c>
      <c r="M1372" t="s">
        <v>25</v>
      </c>
      <c r="N1372">
        <v>3071</v>
      </c>
      <c r="O1372">
        <v>29746</v>
      </c>
      <c r="P1372">
        <v>34424.379999999997</v>
      </c>
      <c r="Q1372">
        <v>-11455.49</v>
      </c>
    </row>
    <row r="1373" spans="2:17" hidden="1">
      <c r="B1373">
        <v>2017</v>
      </c>
      <c r="C1373">
        <v>1</v>
      </c>
      <c r="D1373" t="s">
        <v>16</v>
      </c>
      <c r="E1373" t="s">
        <v>17</v>
      </c>
      <c r="F1373" t="s">
        <v>111</v>
      </c>
      <c r="G1373" t="s">
        <v>112</v>
      </c>
      <c r="H1373" t="s">
        <v>30</v>
      </c>
      <c r="I1373" t="s">
        <v>21</v>
      </c>
      <c r="J1373" t="s">
        <v>31</v>
      </c>
      <c r="K1373" t="s">
        <v>86</v>
      </c>
      <c r="L1373" t="s">
        <v>24</v>
      </c>
      <c r="M1373" t="s">
        <v>26</v>
      </c>
      <c r="N1373">
        <v>1143</v>
      </c>
      <c r="O1373">
        <v>61227</v>
      </c>
      <c r="P1373">
        <v>51451.22</v>
      </c>
      <c r="Q1373">
        <v>-13213.08</v>
      </c>
    </row>
    <row r="1374" spans="2:17" hidden="1">
      <c r="B1374">
        <v>2017</v>
      </c>
      <c r="C1374">
        <v>1</v>
      </c>
      <c r="D1374" t="s">
        <v>16</v>
      </c>
      <c r="E1374" t="s">
        <v>17</v>
      </c>
      <c r="F1374" t="s">
        <v>111</v>
      </c>
      <c r="G1374" t="s">
        <v>112</v>
      </c>
      <c r="H1374" t="s">
        <v>30</v>
      </c>
      <c r="I1374" t="s">
        <v>21</v>
      </c>
      <c r="J1374" t="s">
        <v>31</v>
      </c>
      <c r="K1374" t="s">
        <v>86</v>
      </c>
      <c r="L1374" t="s">
        <v>24</v>
      </c>
      <c r="M1374" t="s">
        <v>27</v>
      </c>
      <c r="N1374">
        <v>139</v>
      </c>
      <c r="O1374">
        <v>25419</v>
      </c>
      <c r="P1374">
        <v>20103.400000000001</v>
      </c>
      <c r="Q1374">
        <v>542.48</v>
      </c>
    </row>
    <row r="1375" spans="2:17" hidden="1">
      <c r="B1375">
        <v>2017</v>
      </c>
      <c r="C1375">
        <v>1</v>
      </c>
      <c r="D1375" t="s">
        <v>16</v>
      </c>
      <c r="E1375" t="s">
        <v>17</v>
      </c>
      <c r="F1375" t="s">
        <v>113</v>
      </c>
      <c r="G1375" t="s">
        <v>114</v>
      </c>
      <c r="H1375" t="s">
        <v>30</v>
      </c>
      <c r="I1375" t="s">
        <v>21</v>
      </c>
      <c r="J1375" t="s">
        <v>31</v>
      </c>
      <c r="K1375" t="s">
        <v>50</v>
      </c>
      <c r="L1375" t="s">
        <v>24</v>
      </c>
      <c r="M1375" t="s">
        <v>25</v>
      </c>
      <c r="N1375">
        <v>180</v>
      </c>
      <c r="O1375">
        <v>1085</v>
      </c>
      <c r="P1375">
        <v>1506.59</v>
      </c>
      <c r="Q1375">
        <v>-416.27</v>
      </c>
    </row>
    <row r="1376" spans="2:17" hidden="1">
      <c r="B1376">
        <v>2017</v>
      </c>
      <c r="C1376">
        <v>1</v>
      </c>
      <c r="D1376" t="s">
        <v>16</v>
      </c>
      <c r="E1376" t="s">
        <v>17</v>
      </c>
      <c r="F1376" t="s">
        <v>113</v>
      </c>
      <c r="G1376" t="s">
        <v>114</v>
      </c>
      <c r="H1376" t="s">
        <v>30</v>
      </c>
      <c r="I1376" t="s">
        <v>21</v>
      </c>
      <c r="J1376" t="s">
        <v>31</v>
      </c>
      <c r="K1376" t="s">
        <v>50</v>
      </c>
      <c r="L1376" t="s">
        <v>24</v>
      </c>
      <c r="M1376" t="s">
        <v>26</v>
      </c>
      <c r="N1376">
        <v>63</v>
      </c>
      <c r="O1376">
        <v>3727</v>
      </c>
      <c r="P1376">
        <v>3094.73</v>
      </c>
      <c r="Q1376">
        <v>-724.5</v>
      </c>
    </row>
    <row r="1377" spans="2:17" hidden="1">
      <c r="B1377">
        <v>2017</v>
      </c>
      <c r="C1377">
        <v>1</v>
      </c>
      <c r="D1377" t="s">
        <v>16</v>
      </c>
      <c r="E1377" t="s">
        <v>17</v>
      </c>
      <c r="F1377" t="s">
        <v>113</v>
      </c>
      <c r="G1377" t="s">
        <v>114</v>
      </c>
      <c r="H1377" t="s">
        <v>30</v>
      </c>
      <c r="I1377" t="s">
        <v>21</v>
      </c>
      <c r="J1377" t="s">
        <v>31</v>
      </c>
      <c r="K1377" t="s">
        <v>50</v>
      </c>
      <c r="L1377" t="s">
        <v>24</v>
      </c>
      <c r="M1377" t="s">
        <v>27</v>
      </c>
      <c r="N1377">
        <v>8</v>
      </c>
      <c r="O1377">
        <v>970</v>
      </c>
      <c r="P1377">
        <v>773.96</v>
      </c>
      <c r="Q1377">
        <v>20.87</v>
      </c>
    </row>
    <row r="1378" spans="2:17" hidden="1">
      <c r="B1378">
        <v>2017</v>
      </c>
      <c r="C1378">
        <v>1</v>
      </c>
      <c r="D1378" t="s">
        <v>16</v>
      </c>
      <c r="E1378" t="s">
        <v>17</v>
      </c>
      <c r="F1378" t="s">
        <v>115</v>
      </c>
      <c r="G1378" t="s">
        <v>116</v>
      </c>
      <c r="H1378" t="s">
        <v>30</v>
      </c>
      <c r="I1378" t="s">
        <v>21</v>
      </c>
      <c r="J1378" t="s">
        <v>31</v>
      </c>
      <c r="K1378" t="s">
        <v>96</v>
      </c>
      <c r="L1378" t="s">
        <v>24</v>
      </c>
      <c r="M1378" t="s">
        <v>25</v>
      </c>
      <c r="N1378">
        <v>880</v>
      </c>
      <c r="O1378">
        <v>5246</v>
      </c>
      <c r="P1378">
        <v>7320.77</v>
      </c>
      <c r="Q1378">
        <v>-2011.1</v>
      </c>
    </row>
    <row r="1379" spans="2:17" hidden="1">
      <c r="B1379">
        <v>2017</v>
      </c>
      <c r="C1379">
        <v>1</v>
      </c>
      <c r="D1379" t="s">
        <v>16</v>
      </c>
      <c r="E1379" t="s">
        <v>17</v>
      </c>
      <c r="F1379" t="s">
        <v>115</v>
      </c>
      <c r="G1379" t="s">
        <v>116</v>
      </c>
      <c r="H1379" t="s">
        <v>30</v>
      </c>
      <c r="I1379" t="s">
        <v>21</v>
      </c>
      <c r="J1379" t="s">
        <v>31</v>
      </c>
      <c r="K1379" t="s">
        <v>96</v>
      </c>
      <c r="L1379" t="s">
        <v>24</v>
      </c>
      <c r="M1379" t="s">
        <v>26</v>
      </c>
      <c r="N1379">
        <v>129</v>
      </c>
      <c r="O1379">
        <v>6771</v>
      </c>
      <c r="P1379">
        <v>5675.24</v>
      </c>
      <c r="Q1379">
        <v>-1483.5</v>
      </c>
    </row>
    <row r="1380" spans="2:17" hidden="1">
      <c r="B1380">
        <v>2017</v>
      </c>
      <c r="C1380">
        <v>1</v>
      </c>
      <c r="D1380" t="s">
        <v>16</v>
      </c>
      <c r="E1380" t="s">
        <v>17</v>
      </c>
      <c r="F1380" t="s">
        <v>115</v>
      </c>
      <c r="G1380" t="s">
        <v>116</v>
      </c>
      <c r="H1380" t="s">
        <v>30</v>
      </c>
      <c r="I1380" t="s">
        <v>21</v>
      </c>
      <c r="J1380" t="s">
        <v>31</v>
      </c>
      <c r="K1380" t="s">
        <v>96</v>
      </c>
      <c r="L1380" t="s">
        <v>24</v>
      </c>
      <c r="M1380" t="s">
        <v>27</v>
      </c>
      <c r="N1380">
        <v>21</v>
      </c>
      <c r="O1380">
        <v>2669</v>
      </c>
      <c r="P1380">
        <v>2125.2399999999998</v>
      </c>
      <c r="Q1380">
        <v>57.3</v>
      </c>
    </row>
    <row r="1381" spans="2:17" hidden="1">
      <c r="B1381">
        <v>2017</v>
      </c>
      <c r="C1381">
        <v>1</v>
      </c>
      <c r="D1381" t="s">
        <v>117</v>
      </c>
      <c r="E1381" t="s">
        <v>118</v>
      </c>
      <c r="F1381" t="s">
        <v>119</v>
      </c>
      <c r="G1381" t="s">
        <v>120</v>
      </c>
      <c r="H1381" t="s">
        <v>121</v>
      </c>
      <c r="I1381" t="s">
        <v>1073</v>
      </c>
      <c r="J1381" t="s">
        <v>31</v>
      </c>
      <c r="K1381" t="s">
        <v>122</v>
      </c>
      <c r="L1381" t="s">
        <v>24</v>
      </c>
      <c r="M1381" t="s">
        <v>25</v>
      </c>
      <c r="N1381">
        <v>2912</v>
      </c>
      <c r="O1381">
        <v>35546.6</v>
      </c>
      <c r="P1381">
        <v>24344.18</v>
      </c>
      <c r="Q1381">
        <v>-4895.03</v>
      </c>
    </row>
    <row r="1382" spans="2:17" hidden="1">
      <c r="B1382">
        <v>2017</v>
      </c>
      <c r="C1382">
        <v>1</v>
      </c>
      <c r="D1382" t="s">
        <v>117</v>
      </c>
      <c r="E1382" t="s">
        <v>118</v>
      </c>
      <c r="F1382" t="s">
        <v>119</v>
      </c>
      <c r="G1382" t="s">
        <v>120</v>
      </c>
      <c r="H1382" t="s">
        <v>121</v>
      </c>
      <c r="I1382" t="s">
        <v>1073</v>
      </c>
      <c r="J1382" t="s">
        <v>31</v>
      </c>
      <c r="K1382" t="s">
        <v>122</v>
      </c>
      <c r="L1382" t="s">
        <v>24</v>
      </c>
      <c r="M1382" t="s">
        <v>26</v>
      </c>
      <c r="N1382">
        <v>2443</v>
      </c>
      <c r="O1382">
        <v>149159.79999999999</v>
      </c>
      <c r="P1382">
        <v>82276.14</v>
      </c>
      <c r="Q1382">
        <v>-10106.52</v>
      </c>
    </row>
    <row r="1383" spans="2:17" hidden="1">
      <c r="B1383">
        <v>2017</v>
      </c>
      <c r="C1383">
        <v>1</v>
      </c>
      <c r="D1383" t="s">
        <v>117</v>
      </c>
      <c r="E1383" t="s">
        <v>118</v>
      </c>
      <c r="F1383" t="s">
        <v>119</v>
      </c>
      <c r="G1383" t="s">
        <v>120</v>
      </c>
      <c r="H1383" t="s">
        <v>121</v>
      </c>
      <c r="I1383" t="s">
        <v>1073</v>
      </c>
      <c r="J1383" t="s">
        <v>31</v>
      </c>
      <c r="K1383" t="s">
        <v>122</v>
      </c>
      <c r="L1383" t="s">
        <v>24</v>
      </c>
      <c r="M1383" t="s">
        <v>27</v>
      </c>
      <c r="N1383">
        <v>919</v>
      </c>
      <c r="O1383">
        <v>183100.7</v>
      </c>
      <c r="P1383">
        <v>109834.92</v>
      </c>
      <c r="Q1383">
        <v>2874.89</v>
      </c>
    </row>
    <row r="1384" spans="2:17" hidden="1">
      <c r="B1384">
        <v>2017</v>
      </c>
      <c r="C1384">
        <v>1</v>
      </c>
      <c r="D1384" t="s">
        <v>117</v>
      </c>
      <c r="E1384" t="s">
        <v>118</v>
      </c>
      <c r="F1384" t="s">
        <v>123</v>
      </c>
      <c r="G1384" t="s">
        <v>124</v>
      </c>
      <c r="H1384" t="s">
        <v>121</v>
      </c>
      <c r="I1384" t="s">
        <v>1073</v>
      </c>
      <c r="J1384" t="s">
        <v>22</v>
      </c>
      <c r="K1384" t="s">
        <v>125</v>
      </c>
      <c r="L1384" t="s">
        <v>24</v>
      </c>
      <c r="M1384" t="s">
        <v>25</v>
      </c>
      <c r="N1384">
        <v>640</v>
      </c>
      <c r="O1384">
        <v>6436.8</v>
      </c>
      <c r="P1384">
        <v>3664.48</v>
      </c>
      <c r="Q1384">
        <v>-1680.82</v>
      </c>
    </row>
    <row r="1385" spans="2:17" hidden="1">
      <c r="B1385">
        <v>2017</v>
      </c>
      <c r="C1385">
        <v>1</v>
      </c>
      <c r="D1385" t="s">
        <v>117</v>
      </c>
      <c r="E1385" t="s">
        <v>118</v>
      </c>
      <c r="F1385" t="s">
        <v>123</v>
      </c>
      <c r="G1385" t="s">
        <v>124</v>
      </c>
      <c r="H1385" t="s">
        <v>121</v>
      </c>
      <c r="I1385" t="s">
        <v>1073</v>
      </c>
      <c r="J1385" t="s">
        <v>22</v>
      </c>
      <c r="K1385" t="s">
        <v>125</v>
      </c>
      <c r="L1385" t="s">
        <v>24</v>
      </c>
      <c r="M1385" t="s">
        <v>26</v>
      </c>
      <c r="N1385">
        <v>253</v>
      </c>
      <c r="O1385">
        <v>13946.8</v>
      </c>
      <c r="P1385">
        <v>6084.76</v>
      </c>
      <c r="Q1385">
        <v>-1983.23</v>
      </c>
    </row>
    <row r="1386" spans="2:17" hidden="1">
      <c r="B1386">
        <v>2017</v>
      </c>
      <c r="C1386">
        <v>1</v>
      </c>
      <c r="D1386" t="s">
        <v>117</v>
      </c>
      <c r="E1386" t="s">
        <v>118</v>
      </c>
      <c r="F1386" t="s">
        <v>123</v>
      </c>
      <c r="G1386" t="s">
        <v>124</v>
      </c>
      <c r="H1386" t="s">
        <v>121</v>
      </c>
      <c r="I1386" t="s">
        <v>1073</v>
      </c>
      <c r="J1386" t="s">
        <v>22</v>
      </c>
      <c r="K1386" t="s">
        <v>125</v>
      </c>
      <c r="L1386" t="s">
        <v>24</v>
      </c>
      <c r="M1386" t="s">
        <v>27</v>
      </c>
      <c r="N1386">
        <v>43</v>
      </c>
      <c r="O1386">
        <v>6965.5</v>
      </c>
      <c r="P1386">
        <v>3770.7</v>
      </c>
      <c r="Q1386">
        <v>0</v>
      </c>
    </row>
    <row r="1387" spans="2:17" hidden="1">
      <c r="B1387">
        <v>2017</v>
      </c>
      <c r="C1387">
        <v>1</v>
      </c>
      <c r="D1387" t="s">
        <v>117</v>
      </c>
      <c r="E1387" t="s">
        <v>118</v>
      </c>
      <c r="F1387" t="s">
        <v>126</v>
      </c>
      <c r="G1387" t="s">
        <v>127</v>
      </c>
      <c r="H1387" t="s">
        <v>30</v>
      </c>
      <c r="I1387" t="s">
        <v>21</v>
      </c>
      <c r="J1387" t="s">
        <v>31</v>
      </c>
      <c r="K1387" t="s">
        <v>128</v>
      </c>
      <c r="L1387" t="s">
        <v>24</v>
      </c>
      <c r="M1387" t="s">
        <v>25</v>
      </c>
      <c r="N1387">
        <v>890</v>
      </c>
      <c r="O1387">
        <v>6486</v>
      </c>
      <c r="P1387">
        <v>4940.6099999999997</v>
      </c>
      <c r="Q1387">
        <v>-1844.84</v>
      </c>
    </row>
    <row r="1388" spans="2:17" hidden="1">
      <c r="B1388">
        <v>2017</v>
      </c>
      <c r="C1388">
        <v>1</v>
      </c>
      <c r="D1388" t="s">
        <v>117</v>
      </c>
      <c r="E1388" t="s">
        <v>118</v>
      </c>
      <c r="F1388" t="s">
        <v>126</v>
      </c>
      <c r="G1388" t="s">
        <v>127</v>
      </c>
      <c r="H1388" t="s">
        <v>30</v>
      </c>
      <c r="I1388" t="s">
        <v>21</v>
      </c>
      <c r="J1388" t="s">
        <v>31</v>
      </c>
      <c r="K1388" t="s">
        <v>128</v>
      </c>
      <c r="L1388" t="s">
        <v>24</v>
      </c>
      <c r="M1388" t="s">
        <v>26</v>
      </c>
      <c r="N1388">
        <v>207</v>
      </c>
      <c r="O1388">
        <v>11360</v>
      </c>
      <c r="P1388">
        <v>5414.31</v>
      </c>
      <c r="Q1388">
        <v>-1765.09</v>
      </c>
    </row>
    <row r="1389" spans="2:17" hidden="1">
      <c r="B1389">
        <v>2017</v>
      </c>
      <c r="C1389">
        <v>1</v>
      </c>
      <c r="D1389" t="s">
        <v>117</v>
      </c>
      <c r="E1389" t="s">
        <v>118</v>
      </c>
      <c r="F1389" t="s">
        <v>126</v>
      </c>
      <c r="G1389" t="s">
        <v>127</v>
      </c>
      <c r="H1389" t="s">
        <v>30</v>
      </c>
      <c r="I1389" t="s">
        <v>21</v>
      </c>
      <c r="J1389" t="s">
        <v>31</v>
      </c>
      <c r="K1389" t="s">
        <v>128</v>
      </c>
      <c r="L1389" t="s">
        <v>24</v>
      </c>
      <c r="M1389" t="s">
        <v>27</v>
      </c>
      <c r="N1389">
        <v>34</v>
      </c>
      <c r="O1389">
        <v>7970</v>
      </c>
      <c r="P1389">
        <v>4775.07</v>
      </c>
      <c r="Q1389">
        <v>125.04</v>
      </c>
    </row>
    <row r="1390" spans="2:17" hidden="1">
      <c r="B1390">
        <v>2017</v>
      </c>
      <c r="C1390">
        <v>1</v>
      </c>
      <c r="D1390" t="s">
        <v>117</v>
      </c>
      <c r="E1390" t="s">
        <v>118</v>
      </c>
      <c r="F1390" t="s">
        <v>129</v>
      </c>
      <c r="G1390" t="s">
        <v>130</v>
      </c>
      <c r="H1390" t="s">
        <v>30</v>
      </c>
      <c r="I1390" t="s">
        <v>21</v>
      </c>
      <c r="J1390" t="s">
        <v>22</v>
      </c>
      <c r="K1390" t="s">
        <v>131</v>
      </c>
      <c r="L1390" t="s">
        <v>24</v>
      </c>
      <c r="M1390" t="s">
        <v>25</v>
      </c>
      <c r="N1390">
        <v>74</v>
      </c>
      <c r="O1390">
        <v>493</v>
      </c>
      <c r="P1390">
        <v>322.5</v>
      </c>
      <c r="Q1390">
        <v>-223.95</v>
      </c>
    </row>
    <row r="1391" spans="2:17" hidden="1">
      <c r="B1391">
        <v>2017</v>
      </c>
      <c r="C1391">
        <v>1</v>
      </c>
      <c r="D1391" t="s">
        <v>117</v>
      </c>
      <c r="E1391" t="s">
        <v>118</v>
      </c>
      <c r="F1391" t="s">
        <v>129</v>
      </c>
      <c r="G1391" t="s">
        <v>130</v>
      </c>
      <c r="H1391" t="s">
        <v>30</v>
      </c>
      <c r="I1391" t="s">
        <v>21</v>
      </c>
      <c r="J1391" t="s">
        <v>22</v>
      </c>
      <c r="K1391" t="s">
        <v>131</v>
      </c>
      <c r="L1391" t="s">
        <v>24</v>
      </c>
      <c r="M1391" t="s">
        <v>26</v>
      </c>
      <c r="N1391">
        <v>3</v>
      </c>
      <c r="O1391">
        <v>163</v>
      </c>
      <c r="P1391">
        <v>65.11</v>
      </c>
      <c r="Q1391">
        <v>-40.880000000000003</v>
      </c>
    </row>
    <row r="1392" spans="2:17" hidden="1">
      <c r="B1392">
        <v>2017</v>
      </c>
      <c r="C1392">
        <v>1</v>
      </c>
      <c r="D1392" t="s">
        <v>117</v>
      </c>
      <c r="E1392" t="s">
        <v>118</v>
      </c>
      <c r="F1392" t="s">
        <v>129</v>
      </c>
      <c r="G1392" t="s">
        <v>130</v>
      </c>
      <c r="H1392" t="s">
        <v>30</v>
      </c>
      <c r="I1392" t="s">
        <v>21</v>
      </c>
      <c r="J1392" t="s">
        <v>22</v>
      </c>
      <c r="K1392" t="s">
        <v>131</v>
      </c>
      <c r="L1392" t="s">
        <v>24</v>
      </c>
      <c r="M1392" t="s">
        <v>27</v>
      </c>
      <c r="N1392">
        <v>1</v>
      </c>
      <c r="O1392">
        <v>161</v>
      </c>
      <c r="P1392">
        <v>97.84</v>
      </c>
      <c r="Q1392">
        <v>0</v>
      </c>
    </row>
    <row r="1393" spans="2:17" hidden="1">
      <c r="B1393">
        <v>2017</v>
      </c>
      <c r="C1393">
        <v>1</v>
      </c>
      <c r="D1393" t="s">
        <v>132</v>
      </c>
      <c r="E1393" t="s">
        <v>133</v>
      </c>
      <c r="F1393" t="s">
        <v>134</v>
      </c>
      <c r="G1393" t="s">
        <v>135</v>
      </c>
      <c r="H1393" t="s">
        <v>136</v>
      </c>
      <c r="I1393" t="s">
        <v>21</v>
      </c>
      <c r="J1393" t="s">
        <v>31</v>
      </c>
      <c r="K1393" t="s">
        <v>137</v>
      </c>
      <c r="L1393" t="s">
        <v>24</v>
      </c>
      <c r="M1393" t="s">
        <v>25</v>
      </c>
      <c r="N1393">
        <v>255</v>
      </c>
      <c r="O1393">
        <v>2759.4</v>
      </c>
      <c r="P1393">
        <v>1674.28</v>
      </c>
      <c r="Q1393">
        <v>-789.5</v>
      </c>
    </row>
    <row r="1394" spans="2:17" hidden="1">
      <c r="B1394">
        <v>2017</v>
      </c>
      <c r="C1394">
        <v>1</v>
      </c>
      <c r="D1394" t="s">
        <v>132</v>
      </c>
      <c r="E1394" t="s">
        <v>133</v>
      </c>
      <c r="F1394" t="s">
        <v>134</v>
      </c>
      <c r="G1394" t="s">
        <v>135</v>
      </c>
      <c r="H1394" t="s">
        <v>136</v>
      </c>
      <c r="I1394" t="s">
        <v>21</v>
      </c>
      <c r="J1394" t="s">
        <v>31</v>
      </c>
      <c r="K1394" t="s">
        <v>137</v>
      </c>
      <c r="L1394" t="s">
        <v>24</v>
      </c>
      <c r="M1394" t="s">
        <v>26</v>
      </c>
      <c r="N1394">
        <v>245</v>
      </c>
      <c r="O1394">
        <v>15451.7</v>
      </c>
      <c r="P1394">
        <v>7588.1</v>
      </c>
      <c r="Q1394">
        <v>-2104.5700000000002</v>
      </c>
    </row>
    <row r="1395" spans="2:17" hidden="1">
      <c r="B1395">
        <v>2017</v>
      </c>
      <c r="C1395">
        <v>1</v>
      </c>
      <c r="D1395" t="s">
        <v>132</v>
      </c>
      <c r="E1395" t="s">
        <v>133</v>
      </c>
      <c r="F1395" t="s">
        <v>134</v>
      </c>
      <c r="G1395" t="s">
        <v>135</v>
      </c>
      <c r="H1395" t="s">
        <v>136</v>
      </c>
      <c r="I1395" t="s">
        <v>21</v>
      </c>
      <c r="J1395" t="s">
        <v>31</v>
      </c>
      <c r="K1395" t="s">
        <v>137</v>
      </c>
      <c r="L1395" t="s">
        <v>24</v>
      </c>
      <c r="M1395" t="s">
        <v>27</v>
      </c>
      <c r="N1395">
        <v>191</v>
      </c>
      <c r="O1395">
        <v>42033.599999999999</v>
      </c>
      <c r="P1395">
        <v>25378.93</v>
      </c>
      <c r="Q1395">
        <v>664.48</v>
      </c>
    </row>
    <row r="1396" spans="2:17" hidden="1">
      <c r="B1396">
        <v>2017</v>
      </c>
      <c r="C1396">
        <v>1</v>
      </c>
      <c r="D1396" t="s">
        <v>132</v>
      </c>
      <c r="E1396" t="s">
        <v>133</v>
      </c>
      <c r="F1396" t="s">
        <v>138</v>
      </c>
      <c r="G1396" t="s">
        <v>139</v>
      </c>
      <c r="H1396" t="s">
        <v>140</v>
      </c>
      <c r="I1396" t="s">
        <v>1073</v>
      </c>
      <c r="J1396" t="s">
        <v>31</v>
      </c>
      <c r="K1396" t="s">
        <v>141</v>
      </c>
      <c r="L1396" t="s">
        <v>24</v>
      </c>
      <c r="M1396" t="s">
        <v>25</v>
      </c>
      <c r="N1396">
        <v>516</v>
      </c>
      <c r="O1396">
        <v>4617.5</v>
      </c>
      <c r="P1396">
        <v>3470.51</v>
      </c>
      <c r="Q1396">
        <v>-638.99</v>
      </c>
    </row>
    <row r="1397" spans="2:17" hidden="1">
      <c r="B1397">
        <v>2017</v>
      </c>
      <c r="C1397">
        <v>1</v>
      </c>
      <c r="D1397" t="s">
        <v>132</v>
      </c>
      <c r="E1397" t="s">
        <v>133</v>
      </c>
      <c r="F1397" t="s">
        <v>138</v>
      </c>
      <c r="G1397" t="s">
        <v>139</v>
      </c>
      <c r="H1397" t="s">
        <v>140</v>
      </c>
      <c r="I1397" t="s">
        <v>1073</v>
      </c>
      <c r="J1397" t="s">
        <v>31</v>
      </c>
      <c r="K1397" t="s">
        <v>141</v>
      </c>
      <c r="L1397" t="s">
        <v>24</v>
      </c>
      <c r="M1397" t="s">
        <v>26</v>
      </c>
      <c r="N1397">
        <v>715</v>
      </c>
      <c r="O1397">
        <v>47795</v>
      </c>
      <c r="P1397">
        <v>25645.5</v>
      </c>
      <c r="Q1397">
        <v>-2967.25</v>
      </c>
    </row>
    <row r="1398" spans="2:17" hidden="1">
      <c r="B1398">
        <v>2017</v>
      </c>
      <c r="C1398">
        <v>1</v>
      </c>
      <c r="D1398" t="s">
        <v>132</v>
      </c>
      <c r="E1398" t="s">
        <v>133</v>
      </c>
      <c r="F1398" t="s">
        <v>138</v>
      </c>
      <c r="G1398" t="s">
        <v>139</v>
      </c>
      <c r="H1398" t="s">
        <v>140</v>
      </c>
      <c r="I1398" t="s">
        <v>1073</v>
      </c>
      <c r="J1398" t="s">
        <v>31</v>
      </c>
      <c r="K1398" t="s">
        <v>141</v>
      </c>
      <c r="L1398" t="s">
        <v>24</v>
      </c>
      <c r="M1398" t="s">
        <v>27</v>
      </c>
      <c r="N1398">
        <v>510</v>
      </c>
      <c r="O1398">
        <v>91675</v>
      </c>
      <c r="P1398">
        <v>53693.1</v>
      </c>
      <c r="Q1398">
        <v>1406.88</v>
      </c>
    </row>
    <row r="1399" spans="2:17" hidden="1">
      <c r="B1399">
        <v>2017</v>
      </c>
      <c r="C1399">
        <v>1</v>
      </c>
      <c r="D1399" t="s">
        <v>132</v>
      </c>
      <c r="E1399" t="s">
        <v>133</v>
      </c>
      <c r="F1399" t="s">
        <v>1309</v>
      </c>
      <c r="G1399" t="s">
        <v>1370</v>
      </c>
      <c r="H1399" t="s">
        <v>144</v>
      </c>
      <c r="I1399" t="s">
        <v>21</v>
      </c>
      <c r="J1399" t="s">
        <v>31</v>
      </c>
      <c r="K1399" t="s">
        <v>145</v>
      </c>
      <c r="L1399" t="s">
        <v>24</v>
      </c>
      <c r="M1399" t="s">
        <v>25</v>
      </c>
      <c r="N1399">
        <v>1</v>
      </c>
      <c r="O1399">
        <v>3.5</v>
      </c>
      <c r="P1399">
        <v>4.5999999999999996</v>
      </c>
      <c r="Q1399">
        <v>-0.5</v>
      </c>
    </row>
    <row r="1400" spans="2:17" hidden="1">
      <c r="B1400">
        <v>2017</v>
      </c>
      <c r="C1400">
        <v>1</v>
      </c>
      <c r="D1400" t="s">
        <v>132</v>
      </c>
      <c r="E1400" t="s">
        <v>133</v>
      </c>
      <c r="F1400" t="s">
        <v>1309</v>
      </c>
      <c r="G1400" t="s">
        <v>1370</v>
      </c>
      <c r="H1400" t="s">
        <v>144</v>
      </c>
      <c r="I1400" t="s">
        <v>21</v>
      </c>
      <c r="J1400" t="s">
        <v>31</v>
      </c>
      <c r="K1400" t="s">
        <v>145</v>
      </c>
      <c r="L1400" t="s">
        <v>24</v>
      </c>
      <c r="M1400" t="s">
        <v>26</v>
      </c>
      <c r="N1400">
        <v>1</v>
      </c>
      <c r="O1400">
        <v>80.7</v>
      </c>
      <c r="P1400">
        <v>44.98</v>
      </c>
      <c r="Q1400">
        <v>-4.3</v>
      </c>
    </row>
    <row r="1401" spans="2:17" hidden="1">
      <c r="B1401">
        <v>2017</v>
      </c>
      <c r="C1401">
        <v>1</v>
      </c>
      <c r="D1401" t="s">
        <v>132</v>
      </c>
      <c r="E1401" t="s">
        <v>133</v>
      </c>
      <c r="F1401" t="s">
        <v>1309</v>
      </c>
      <c r="G1401" t="s">
        <v>1370</v>
      </c>
      <c r="H1401" t="s">
        <v>144</v>
      </c>
      <c r="I1401" t="s">
        <v>21</v>
      </c>
      <c r="J1401" t="s">
        <v>31</v>
      </c>
      <c r="K1401" t="s">
        <v>145</v>
      </c>
      <c r="L1401" t="s">
        <v>24</v>
      </c>
      <c r="M1401" t="s">
        <v>27</v>
      </c>
      <c r="N1401">
        <v>1</v>
      </c>
      <c r="O1401">
        <v>1183.5999999999999</v>
      </c>
      <c r="P1401">
        <v>698.66</v>
      </c>
      <c r="Q1401">
        <v>18.3</v>
      </c>
    </row>
    <row r="1402" spans="2:17" hidden="1">
      <c r="B1402">
        <v>2017</v>
      </c>
      <c r="C1402">
        <v>1</v>
      </c>
      <c r="D1402" t="s">
        <v>132</v>
      </c>
      <c r="E1402" t="s">
        <v>133</v>
      </c>
      <c r="F1402" t="s">
        <v>142</v>
      </c>
      <c r="G1402" t="s">
        <v>143</v>
      </c>
      <c r="H1402" t="s">
        <v>144</v>
      </c>
      <c r="I1402" t="s">
        <v>21</v>
      </c>
      <c r="J1402" t="s">
        <v>31</v>
      </c>
      <c r="K1402" t="s">
        <v>145</v>
      </c>
      <c r="L1402" t="s">
        <v>24</v>
      </c>
      <c r="M1402" t="s">
        <v>25</v>
      </c>
      <c r="N1402">
        <v>185</v>
      </c>
      <c r="O1402">
        <v>2255.1</v>
      </c>
      <c r="P1402">
        <v>1287.1400000000001</v>
      </c>
      <c r="Q1402">
        <v>-645.13</v>
      </c>
    </row>
    <row r="1403" spans="2:17" hidden="1">
      <c r="B1403">
        <v>2017</v>
      </c>
      <c r="C1403">
        <v>1</v>
      </c>
      <c r="D1403" t="s">
        <v>132</v>
      </c>
      <c r="E1403" t="s">
        <v>133</v>
      </c>
      <c r="F1403" t="s">
        <v>142</v>
      </c>
      <c r="G1403" t="s">
        <v>143</v>
      </c>
      <c r="H1403" t="s">
        <v>144</v>
      </c>
      <c r="I1403" t="s">
        <v>21</v>
      </c>
      <c r="J1403" t="s">
        <v>31</v>
      </c>
      <c r="K1403" t="s">
        <v>145</v>
      </c>
      <c r="L1403" t="s">
        <v>24</v>
      </c>
      <c r="M1403" t="s">
        <v>26</v>
      </c>
      <c r="N1403">
        <v>198</v>
      </c>
      <c r="O1403">
        <v>11298.9</v>
      </c>
      <c r="P1403">
        <v>5452.24</v>
      </c>
      <c r="Q1403">
        <v>-1700.82</v>
      </c>
    </row>
    <row r="1404" spans="2:17" hidden="1">
      <c r="B1404">
        <v>2017</v>
      </c>
      <c r="C1404">
        <v>1</v>
      </c>
      <c r="D1404" t="s">
        <v>132</v>
      </c>
      <c r="E1404" t="s">
        <v>133</v>
      </c>
      <c r="F1404" t="s">
        <v>142</v>
      </c>
      <c r="G1404" t="s">
        <v>143</v>
      </c>
      <c r="H1404" t="s">
        <v>144</v>
      </c>
      <c r="I1404" t="s">
        <v>21</v>
      </c>
      <c r="J1404" t="s">
        <v>31</v>
      </c>
      <c r="K1404" t="s">
        <v>145</v>
      </c>
      <c r="L1404" t="s">
        <v>24</v>
      </c>
      <c r="M1404" t="s">
        <v>27</v>
      </c>
      <c r="N1404">
        <v>16</v>
      </c>
      <c r="O1404">
        <v>2936.9</v>
      </c>
      <c r="P1404">
        <v>1782.68</v>
      </c>
      <c r="Q1404">
        <v>46.65</v>
      </c>
    </row>
    <row r="1405" spans="2:17" hidden="1">
      <c r="B1405">
        <v>2017</v>
      </c>
      <c r="C1405">
        <v>1</v>
      </c>
      <c r="D1405" t="s">
        <v>154</v>
      </c>
      <c r="E1405" t="s">
        <v>155</v>
      </c>
      <c r="F1405" t="s">
        <v>156</v>
      </c>
      <c r="G1405" t="s">
        <v>157</v>
      </c>
      <c r="H1405" t="s">
        <v>158</v>
      </c>
      <c r="I1405" t="s">
        <v>1073</v>
      </c>
      <c r="J1405" t="s">
        <v>31</v>
      </c>
      <c r="K1405" t="s">
        <v>159</v>
      </c>
      <c r="L1405" t="s">
        <v>24</v>
      </c>
      <c r="M1405" t="s">
        <v>25</v>
      </c>
      <c r="N1405">
        <v>178200</v>
      </c>
      <c r="O1405">
        <v>1207969</v>
      </c>
      <c r="P1405">
        <v>1034434.51</v>
      </c>
      <c r="Q1405">
        <v>-146752.35</v>
      </c>
    </row>
    <row r="1406" spans="2:17" hidden="1">
      <c r="B1406">
        <v>2017</v>
      </c>
      <c r="C1406">
        <v>1</v>
      </c>
      <c r="D1406" t="s">
        <v>154</v>
      </c>
      <c r="E1406" t="s">
        <v>155</v>
      </c>
      <c r="F1406" t="s">
        <v>156</v>
      </c>
      <c r="G1406" t="s">
        <v>157</v>
      </c>
      <c r="H1406" t="s">
        <v>158</v>
      </c>
      <c r="I1406" t="s">
        <v>1073</v>
      </c>
      <c r="J1406" t="s">
        <v>31</v>
      </c>
      <c r="K1406" t="s">
        <v>159</v>
      </c>
      <c r="L1406" t="s">
        <v>24</v>
      </c>
      <c r="M1406" t="s">
        <v>26</v>
      </c>
      <c r="N1406">
        <v>254254</v>
      </c>
      <c r="O1406">
        <v>17652725</v>
      </c>
      <c r="P1406">
        <v>9097461.1600000001</v>
      </c>
      <c r="Q1406">
        <v>-917681.26</v>
      </c>
    </row>
    <row r="1407" spans="2:17" hidden="1">
      <c r="B1407">
        <v>2017</v>
      </c>
      <c r="C1407">
        <v>1</v>
      </c>
      <c r="D1407" t="s">
        <v>154</v>
      </c>
      <c r="E1407" t="s">
        <v>155</v>
      </c>
      <c r="F1407" t="s">
        <v>156</v>
      </c>
      <c r="G1407" t="s">
        <v>157</v>
      </c>
      <c r="H1407" t="s">
        <v>158</v>
      </c>
      <c r="I1407" t="s">
        <v>1073</v>
      </c>
      <c r="J1407" t="s">
        <v>31</v>
      </c>
      <c r="K1407" t="s">
        <v>159</v>
      </c>
      <c r="L1407" t="s">
        <v>24</v>
      </c>
      <c r="M1407" t="s">
        <v>27</v>
      </c>
      <c r="N1407">
        <v>748767</v>
      </c>
      <c r="O1407">
        <v>222999485</v>
      </c>
      <c r="P1407">
        <v>108053098.65000001</v>
      </c>
      <c r="Q1407">
        <v>2892663.15</v>
      </c>
    </row>
    <row r="1408" spans="2:17" hidden="1">
      <c r="B1408">
        <v>2017</v>
      </c>
      <c r="C1408">
        <v>1</v>
      </c>
      <c r="D1408" t="s">
        <v>154</v>
      </c>
      <c r="E1408" t="s">
        <v>155</v>
      </c>
      <c r="F1408" t="s">
        <v>160</v>
      </c>
      <c r="G1408" t="s">
        <v>161</v>
      </c>
      <c r="H1408" t="s">
        <v>121</v>
      </c>
      <c r="I1408" t="s">
        <v>1073</v>
      </c>
      <c r="J1408" t="s">
        <v>31</v>
      </c>
      <c r="K1408" t="s">
        <v>162</v>
      </c>
      <c r="L1408" t="s">
        <v>24</v>
      </c>
      <c r="M1408" t="s">
        <v>25</v>
      </c>
      <c r="N1408">
        <v>8918</v>
      </c>
      <c r="O1408">
        <v>81170</v>
      </c>
      <c r="P1408">
        <v>71922.98</v>
      </c>
      <c r="Q1408">
        <v>-11074.62</v>
      </c>
    </row>
    <row r="1409" spans="2:17" hidden="1">
      <c r="B1409">
        <v>2017</v>
      </c>
      <c r="C1409">
        <v>1</v>
      </c>
      <c r="D1409" t="s">
        <v>154</v>
      </c>
      <c r="E1409" t="s">
        <v>155</v>
      </c>
      <c r="F1409" t="s">
        <v>160</v>
      </c>
      <c r="G1409" t="s">
        <v>161</v>
      </c>
      <c r="H1409" t="s">
        <v>121</v>
      </c>
      <c r="I1409" t="s">
        <v>1073</v>
      </c>
      <c r="J1409" t="s">
        <v>31</v>
      </c>
      <c r="K1409" t="s">
        <v>162</v>
      </c>
      <c r="L1409" t="s">
        <v>24</v>
      </c>
      <c r="M1409" t="s">
        <v>26</v>
      </c>
      <c r="N1409">
        <v>14149</v>
      </c>
      <c r="O1409">
        <v>948442</v>
      </c>
      <c r="P1409">
        <v>563519.1</v>
      </c>
      <c r="Q1409">
        <v>-58233.66</v>
      </c>
    </row>
    <row r="1410" spans="2:17" hidden="1">
      <c r="B1410">
        <v>2017</v>
      </c>
      <c r="C1410">
        <v>1</v>
      </c>
      <c r="D1410" t="s">
        <v>154</v>
      </c>
      <c r="E1410" t="s">
        <v>155</v>
      </c>
      <c r="F1410" t="s">
        <v>160</v>
      </c>
      <c r="G1410" t="s">
        <v>161</v>
      </c>
      <c r="H1410" t="s">
        <v>121</v>
      </c>
      <c r="I1410" t="s">
        <v>1073</v>
      </c>
      <c r="J1410" t="s">
        <v>31</v>
      </c>
      <c r="K1410" t="s">
        <v>162</v>
      </c>
      <c r="L1410" t="s">
        <v>24</v>
      </c>
      <c r="M1410" t="s">
        <v>27</v>
      </c>
      <c r="N1410">
        <v>15873</v>
      </c>
      <c r="O1410">
        <v>3704470</v>
      </c>
      <c r="P1410">
        <v>2068205.72</v>
      </c>
      <c r="Q1410">
        <v>55550.18</v>
      </c>
    </row>
    <row r="1411" spans="2:17" hidden="1">
      <c r="B1411">
        <v>2017</v>
      </c>
      <c r="C1411">
        <v>1</v>
      </c>
      <c r="D1411" t="s">
        <v>154</v>
      </c>
      <c r="E1411" t="s">
        <v>155</v>
      </c>
      <c r="F1411" t="s">
        <v>163</v>
      </c>
      <c r="G1411" t="s">
        <v>164</v>
      </c>
      <c r="H1411" t="s">
        <v>121</v>
      </c>
      <c r="I1411" t="s">
        <v>1073</v>
      </c>
      <c r="J1411" t="s">
        <v>31</v>
      </c>
      <c r="K1411" t="s">
        <v>165</v>
      </c>
      <c r="L1411" t="s">
        <v>24</v>
      </c>
      <c r="M1411" t="s">
        <v>25</v>
      </c>
      <c r="N1411">
        <v>1214</v>
      </c>
      <c r="O1411">
        <v>11991</v>
      </c>
      <c r="P1411">
        <v>10387.34</v>
      </c>
      <c r="Q1411">
        <v>-1653.72</v>
      </c>
    </row>
    <row r="1412" spans="2:17" hidden="1">
      <c r="B1412">
        <v>2017</v>
      </c>
      <c r="C1412">
        <v>1</v>
      </c>
      <c r="D1412" t="s">
        <v>154</v>
      </c>
      <c r="E1412" t="s">
        <v>155</v>
      </c>
      <c r="F1412" t="s">
        <v>163</v>
      </c>
      <c r="G1412" t="s">
        <v>164</v>
      </c>
      <c r="H1412" t="s">
        <v>121</v>
      </c>
      <c r="I1412" t="s">
        <v>1073</v>
      </c>
      <c r="J1412" t="s">
        <v>31</v>
      </c>
      <c r="K1412" t="s">
        <v>165</v>
      </c>
      <c r="L1412" t="s">
        <v>24</v>
      </c>
      <c r="M1412" t="s">
        <v>26</v>
      </c>
      <c r="N1412">
        <v>1553</v>
      </c>
      <c r="O1412">
        <v>100870</v>
      </c>
      <c r="P1412">
        <v>60560.13</v>
      </c>
      <c r="Q1412">
        <v>-6477.8</v>
      </c>
    </row>
    <row r="1413" spans="2:17" hidden="1">
      <c r="B1413">
        <v>2017</v>
      </c>
      <c r="C1413">
        <v>1</v>
      </c>
      <c r="D1413" t="s">
        <v>154</v>
      </c>
      <c r="E1413" t="s">
        <v>155</v>
      </c>
      <c r="F1413" t="s">
        <v>163</v>
      </c>
      <c r="G1413" t="s">
        <v>164</v>
      </c>
      <c r="H1413" t="s">
        <v>121</v>
      </c>
      <c r="I1413" t="s">
        <v>1073</v>
      </c>
      <c r="J1413" t="s">
        <v>31</v>
      </c>
      <c r="K1413" t="s">
        <v>165</v>
      </c>
      <c r="L1413" t="s">
        <v>24</v>
      </c>
      <c r="M1413" t="s">
        <v>27</v>
      </c>
      <c r="N1413">
        <v>1014</v>
      </c>
      <c r="O1413">
        <v>180625</v>
      </c>
      <c r="P1413">
        <v>100801.89</v>
      </c>
      <c r="Q1413">
        <v>2710.82</v>
      </c>
    </row>
    <row r="1414" spans="2:17" hidden="1">
      <c r="B1414">
        <v>2017</v>
      </c>
      <c r="C1414">
        <v>1</v>
      </c>
      <c r="D1414" t="s">
        <v>154</v>
      </c>
      <c r="E1414" t="s">
        <v>155</v>
      </c>
      <c r="F1414" t="s">
        <v>166</v>
      </c>
      <c r="G1414" t="s">
        <v>43</v>
      </c>
      <c r="H1414" t="s">
        <v>144</v>
      </c>
      <c r="I1414" t="s">
        <v>21</v>
      </c>
      <c r="J1414" t="s">
        <v>22</v>
      </c>
      <c r="K1414" t="s">
        <v>167</v>
      </c>
      <c r="L1414" t="s">
        <v>24</v>
      </c>
      <c r="M1414" t="s">
        <v>25</v>
      </c>
      <c r="N1414">
        <v>1516</v>
      </c>
      <c r="O1414">
        <v>9495</v>
      </c>
      <c r="P1414">
        <v>10824.82</v>
      </c>
      <c r="Q1414">
        <v>-3674.23</v>
      </c>
    </row>
    <row r="1415" spans="2:17" hidden="1">
      <c r="B1415">
        <v>2017</v>
      </c>
      <c r="C1415">
        <v>1</v>
      </c>
      <c r="D1415" t="s">
        <v>154</v>
      </c>
      <c r="E1415" t="s">
        <v>155</v>
      </c>
      <c r="F1415" t="s">
        <v>166</v>
      </c>
      <c r="G1415" t="s">
        <v>43</v>
      </c>
      <c r="H1415" t="s">
        <v>144</v>
      </c>
      <c r="I1415" t="s">
        <v>21</v>
      </c>
      <c r="J1415" t="s">
        <v>22</v>
      </c>
      <c r="K1415" t="s">
        <v>167</v>
      </c>
      <c r="L1415" t="s">
        <v>24</v>
      </c>
      <c r="M1415" t="s">
        <v>26</v>
      </c>
      <c r="N1415">
        <v>513</v>
      </c>
      <c r="O1415">
        <v>29095</v>
      </c>
      <c r="P1415">
        <v>16644.919999999998</v>
      </c>
      <c r="Q1415">
        <v>-5990.6</v>
      </c>
    </row>
    <row r="1416" spans="2:17" hidden="1">
      <c r="B1416">
        <v>2017</v>
      </c>
      <c r="C1416">
        <v>1</v>
      </c>
      <c r="D1416" t="s">
        <v>154</v>
      </c>
      <c r="E1416" t="s">
        <v>155</v>
      </c>
      <c r="F1416" t="s">
        <v>166</v>
      </c>
      <c r="G1416" t="s">
        <v>43</v>
      </c>
      <c r="H1416" t="s">
        <v>144</v>
      </c>
      <c r="I1416" t="s">
        <v>21</v>
      </c>
      <c r="J1416" t="s">
        <v>22</v>
      </c>
      <c r="K1416" t="s">
        <v>167</v>
      </c>
      <c r="L1416" t="s">
        <v>24</v>
      </c>
      <c r="M1416" t="s">
        <v>27</v>
      </c>
      <c r="N1416">
        <v>270</v>
      </c>
      <c r="O1416">
        <v>76133</v>
      </c>
      <c r="P1416">
        <v>40335.11</v>
      </c>
      <c r="Q1416">
        <v>23.38</v>
      </c>
    </row>
    <row r="1417" spans="2:17" hidden="1">
      <c r="B1417">
        <v>2017</v>
      </c>
      <c r="C1417">
        <v>1</v>
      </c>
      <c r="D1417" t="s">
        <v>154</v>
      </c>
      <c r="E1417" t="s">
        <v>155</v>
      </c>
      <c r="F1417" t="s">
        <v>168</v>
      </c>
      <c r="G1417" t="s">
        <v>169</v>
      </c>
      <c r="H1417" t="s">
        <v>152</v>
      </c>
      <c r="I1417" t="s">
        <v>21</v>
      </c>
      <c r="J1417" t="s">
        <v>22</v>
      </c>
      <c r="K1417" t="s">
        <v>170</v>
      </c>
      <c r="L1417" t="s">
        <v>24</v>
      </c>
      <c r="M1417" t="s">
        <v>25</v>
      </c>
      <c r="N1417">
        <v>693</v>
      </c>
      <c r="O1417">
        <v>4132</v>
      </c>
      <c r="P1417">
        <v>4713.66</v>
      </c>
      <c r="Q1417">
        <v>-1585.5</v>
      </c>
    </row>
    <row r="1418" spans="2:17" hidden="1">
      <c r="B1418">
        <v>2017</v>
      </c>
      <c r="C1418">
        <v>1</v>
      </c>
      <c r="D1418" t="s">
        <v>154</v>
      </c>
      <c r="E1418" t="s">
        <v>155</v>
      </c>
      <c r="F1418" t="s">
        <v>168</v>
      </c>
      <c r="G1418" t="s">
        <v>169</v>
      </c>
      <c r="H1418" t="s">
        <v>152</v>
      </c>
      <c r="I1418" t="s">
        <v>21</v>
      </c>
      <c r="J1418" t="s">
        <v>22</v>
      </c>
      <c r="K1418" t="s">
        <v>170</v>
      </c>
      <c r="L1418" t="s">
        <v>24</v>
      </c>
      <c r="M1418" t="s">
        <v>26</v>
      </c>
      <c r="N1418">
        <v>261</v>
      </c>
      <c r="O1418">
        <v>14843</v>
      </c>
      <c r="P1418">
        <v>8267.27</v>
      </c>
      <c r="Q1418">
        <v>-2977.54</v>
      </c>
    </row>
    <row r="1419" spans="2:17" hidden="1">
      <c r="B1419">
        <v>2017</v>
      </c>
      <c r="C1419">
        <v>1</v>
      </c>
      <c r="D1419" t="s">
        <v>154</v>
      </c>
      <c r="E1419" t="s">
        <v>155</v>
      </c>
      <c r="F1419" t="s">
        <v>168</v>
      </c>
      <c r="G1419" t="s">
        <v>169</v>
      </c>
      <c r="H1419" t="s">
        <v>152</v>
      </c>
      <c r="I1419" t="s">
        <v>21</v>
      </c>
      <c r="J1419" t="s">
        <v>22</v>
      </c>
      <c r="K1419" t="s">
        <v>170</v>
      </c>
      <c r="L1419" t="s">
        <v>24</v>
      </c>
      <c r="M1419" t="s">
        <v>27</v>
      </c>
      <c r="N1419">
        <v>191</v>
      </c>
      <c r="O1419">
        <v>59833</v>
      </c>
      <c r="P1419">
        <v>29714.61</v>
      </c>
      <c r="Q1419">
        <v>0</v>
      </c>
    </row>
    <row r="1420" spans="2:17" hidden="1">
      <c r="B1420">
        <v>2017</v>
      </c>
      <c r="C1420">
        <v>1</v>
      </c>
      <c r="D1420" t="s">
        <v>154</v>
      </c>
      <c r="E1420" t="s">
        <v>155</v>
      </c>
      <c r="F1420" t="s">
        <v>171</v>
      </c>
      <c r="G1420" t="s">
        <v>172</v>
      </c>
      <c r="H1420" t="s">
        <v>152</v>
      </c>
      <c r="I1420" t="s">
        <v>21</v>
      </c>
      <c r="J1420" t="s">
        <v>22</v>
      </c>
      <c r="K1420" t="s">
        <v>173</v>
      </c>
      <c r="L1420" t="s">
        <v>24</v>
      </c>
      <c r="M1420" t="s">
        <v>25</v>
      </c>
      <c r="N1420">
        <v>561</v>
      </c>
      <c r="O1420">
        <v>3062</v>
      </c>
      <c r="P1420">
        <v>3716.95</v>
      </c>
      <c r="Q1420">
        <v>-1186.82</v>
      </c>
    </row>
    <row r="1421" spans="2:17" hidden="1">
      <c r="B1421">
        <v>2017</v>
      </c>
      <c r="C1421">
        <v>1</v>
      </c>
      <c r="D1421" t="s">
        <v>154</v>
      </c>
      <c r="E1421" t="s">
        <v>155</v>
      </c>
      <c r="F1421" t="s">
        <v>171</v>
      </c>
      <c r="G1421" t="s">
        <v>172</v>
      </c>
      <c r="H1421" t="s">
        <v>152</v>
      </c>
      <c r="I1421" t="s">
        <v>21</v>
      </c>
      <c r="J1421" t="s">
        <v>22</v>
      </c>
      <c r="K1421" t="s">
        <v>173</v>
      </c>
      <c r="L1421" t="s">
        <v>24</v>
      </c>
      <c r="M1421" t="s">
        <v>26</v>
      </c>
      <c r="N1421">
        <v>106</v>
      </c>
      <c r="O1421">
        <v>5509</v>
      </c>
      <c r="P1421">
        <v>3165.69</v>
      </c>
      <c r="Q1421">
        <v>-1232.9000000000001</v>
      </c>
    </row>
    <row r="1422" spans="2:17" hidden="1">
      <c r="B1422">
        <v>2017</v>
      </c>
      <c r="C1422">
        <v>1</v>
      </c>
      <c r="D1422" t="s">
        <v>154</v>
      </c>
      <c r="E1422" t="s">
        <v>155</v>
      </c>
      <c r="F1422" t="s">
        <v>171</v>
      </c>
      <c r="G1422" t="s">
        <v>172</v>
      </c>
      <c r="H1422" t="s">
        <v>152</v>
      </c>
      <c r="I1422" t="s">
        <v>21</v>
      </c>
      <c r="J1422" t="s">
        <v>22</v>
      </c>
      <c r="K1422" t="s">
        <v>173</v>
      </c>
      <c r="L1422" t="s">
        <v>24</v>
      </c>
      <c r="M1422" t="s">
        <v>27</v>
      </c>
      <c r="N1422">
        <v>25</v>
      </c>
      <c r="O1422">
        <v>6496</v>
      </c>
      <c r="P1422">
        <v>3371.87</v>
      </c>
      <c r="Q1422">
        <v>11.69</v>
      </c>
    </row>
    <row r="1423" spans="2:17" hidden="1">
      <c r="B1423">
        <v>2017</v>
      </c>
      <c r="C1423">
        <v>1</v>
      </c>
      <c r="D1423" t="s">
        <v>154</v>
      </c>
      <c r="E1423" t="s">
        <v>155</v>
      </c>
      <c r="F1423" t="s">
        <v>174</v>
      </c>
      <c r="G1423" t="s">
        <v>175</v>
      </c>
      <c r="H1423" t="s">
        <v>20</v>
      </c>
      <c r="I1423" t="s">
        <v>21</v>
      </c>
      <c r="J1423" t="s">
        <v>22</v>
      </c>
      <c r="K1423" t="s">
        <v>176</v>
      </c>
      <c r="L1423" t="s">
        <v>24</v>
      </c>
      <c r="M1423" t="s">
        <v>25</v>
      </c>
      <c r="N1423">
        <v>870</v>
      </c>
      <c r="O1423">
        <v>6326</v>
      </c>
      <c r="P1423">
        <v>6590.59</v>
      </c>
      <c r="Q1423">
        <v>-2615.37</v>
      </c>
    </row>
    <row r="1424" spans="2:17" hidden="1">
      <c r="B1424">
        <v>2017</v>
      </c>
      <c r="C1424">
        <v>1</v>
      </c>
      <c r="D1424" t="s">
        <v>154</v>
      </c>
      <c r="E1424" t="s">
        <v>155</v>
      </c>
      <c r="F1424" t="s">
        <v>174</v>
      </c>
      <c r="G1424" t="s">
        <v>175</v>
      </c>
      <c r="H1424" t="s">
        <v>20</v>
      </c>
      <c r="I1424" t="s">
        <v>21</v>
      </c>
      <c r="J1424" t="s">
        <v>22</v>
      </c>
      <c r="K1424" t="s">
        <v>176</v>
      </c>
      <c r="L1424" t="s">
        <v>24</v>
      </c>
      <c r="M1424" t="s">
        <v>26</v>
      </c>
      <c r="N1424">
        <v>238</v>
      </c>
      <c r="O1424">
        <v>13182</v>
      </c>
      <c r="P1424">
        <v>6950.01</v>
      </c>
      <c r="Q1424">
        <v>-2549.31</v>
      </c>
    </row>
    <row r="1425" spans="2:17" hidden="1">
      <c r="B1425">
        <v>2017</v>
      </c>
      <c r="C1425">
        <v>1</v>
      </c>
      <c r="D1425" t="s">
        <v>154</v>
      </c>
      <c r="E1425" t="s">
        <v>155</v>
      </c>
      <c r="F1425" t="s">
        <v>174</v>
      </c>
      <c r="G1425" t="s">
        <v>175</v>
      </c>
      <c r="H1425" t="s">
        <v>20</v>
      </c>
      <c r="I1425" t="s">
        <v>21</v>
      </c>
      <c r="J1425" t="s">
        <v>22</v>
      </c>
      <c r="K1425" t="s">
        <v>176</v>
      </c>
      <c r="L1425" t="s">
        <v>24</v>
      </c>
      <c r="M1425" t="s">
        <v>27</v>
      </c>
      <c r="N1425">
        <v>45</v>
      </c>
      <c r="O1425">
        <v>12132</v>
      </c>
      <c r="P1425">
        <v>5802.12</v>
      </c>
      <c r="Q1425">
        <v>0</v>
      </c>
    </row>
    <row r="1426" spans="2:17" hidden="1">
      <c r="B1426">
        <v>2017</v>
      </c>
      <c r="C1426">
        <v>1</v>
      </c>
      <c r="D1426" t="s">
        <v>154</v>
      </c>
      <c r="E1426" t="s">
        <v>155</v>
      </c>
      <c r="F1426" t="s">
        <v>177</v>
      </c>
      <c r="G1426" t="s">
        <v>178</v>
      </c>
      <c r="H1426" t="s">
        <v>20</v>
      </c>
      <c r="I1426" t="s">
        <v>21</v>
      </c>
      <c r="J1426" t="s">
        <v>22</v>
      </c>
      <c r="K1426" t="s">
        <v>179</v>
      </c>
      <c r="L1426" t="s">
        <v>24</v>
      </c>
      <c r="M1426" t="s">
        <v>25</v>
      </c>
      <c r="N1426">
        <v>78</v>
      </c>
      <c r="O1426">
        <v>564</v>
      </c>
      <c r="P1426">
        <v>520.51</v>
      </c>
      <c r="Q1426">
        <v>-200.26</v>
      </c>
    </row>
    <row r="1427" spans="2:17" hidden="1">
      <c r="B1427">
        <v>2017</v>
      </c>
      <c r="C1427">
        <v>1</v>
      </c>
      <c r="D1427" t="s">
        <v>154</v>
      </c>
      <c r="E1427" t="s">
        <v>155</v>
      </c>
      <c r="F1427" t="s">
        <v>177</v>
      </c>
      <c r="G1427" t="s">
        <v>178</v>
      </c>
      <c r="H1427" t="s">
        <v>20</v>
      </c>
      <c r="I1427" t="s">
        <v>21</v>
      </c>
      <c r="J1427" t="s">
        <v>22</v>
      </c>
      <c r="K1427" t="s">
        <v>179</v>
      </c>
      <c r="L1427" t="s">
        <v>24</v>
      </c>
      <c r="M1427" t="s">
        <v>26</v>
      </c>
      <c r="N1427">
        <v>70</v>
      </c>
      <c r="O1427">
        <v>4287</v>
      </c>
      <c r="P1427">
        <v>2206.89</v>
      </c>
      <c r="Q1427">
        <v>-748.24</v>
      </c>
    </row>
    <row r="1428" spans="2:17" hidden="1">
      <c r="B1428">
        <v>2017</v>
      </c>
      <c r="C1428">
        <v>1</v>
      </c>
      <c r="D1428" t="s">
        <v>154</v>
      </c>
      <c r="E1428" t="s">
        <v>155</v>
      </c>
      <c r="F1428" t="s">
        <v>177</v>
      </c>
      <c r="G1428" t="s">
        <v>178</v>
      </c>
      <c r="H1428" t="s">
        <v>20</v>
      </c>
      <c r="I1428" t="s">
        <v>21</v>
      </c>
      <c r="J1428" t="s">
        <v>22</v>
      </c>
      <c r="K1428" t="s">
        <v>179</v>
      </c>
      <c r="L1428" t="s">
        <v>24</v>
      </c>
      <c r="M1428" t="s">
        <v>27</v>
      </c>
      <c r="N1428">
        <v>77</v>
      </c>
      <c r="O1428">
        <v>27167</v>
      </c>
      <c r="P1428">
        <v>12824.33</v>
      </c>
      <c r="Q1428">
        <v>0</v>
      </c>
    </row>
    <row r="1429" spans="2:17" hidden="1">
      <c r="B1429">
        <v>2017</v>
      </c>
      <c r="C1429">
        <v>1</v>
      </c>
      <c r="D1429" t="s">
        <v>154</v>
      </c>
      <c r="E1429" t="s">
        <v>155</v>
      </c>
      <c r="F1429" t="s">
        <v>180</v>
      </c>
      <c r="G1429" t="s">
        <v>181</v>
      </c>
      <c r="H1429" t="s">
        <v>152</v>
      </c>
      <c r="I1429" t="s">
        <v>21</v>
      </c>
      <c r="J1429" t="s">
        <v>31</v>
      </c>
      <c r="K1429" t="s">
        <v>182</v>
      </c>
      <c r="L1429" t="s">
        <v>24</v>
      </c>
      <c r="M1429" t="s">
        <v>25</v>
      </c>
      <c r="N1429">
        <v>1447</v>
      </c>
      <c r="O1429">
        <v>12621</v>
      </c>
      <c r="P1429">
        <v>12334.06</v>
      </c>
      <c r="Q1429">
        <v>-3656.28</v>
      </c>
    </row>
    <row r="1430" spans="2:17" hidden="1">
      <c r="B1430">
        <v>2017</v>
      </c>
      <c r="C1430">
        <v>1</v>
      </c>
      <c r="D1430" t="s">
        <v>154</v>
      </c>
      <c r="E1430" t="s">
        <v>155</v>
      </c>
      <c r="F1430" t="s">
        <v>180</v>
      </c>
      <c r="G1430" t="s">
        <v>181</v>
      </c>
      <c r="H1430" t="s">
        <v>152</v>
      </c>
      <c r="I1430" t="s">
        <v>21</v>
      </c>
      <c r="J1430" t="s">
        <v>31</v>
      </c>
      <c r="K1430" t="s">
        <v>182</v>
      </c>
      <c r="L1430" t="s">
        <v>24</v>
      </c>
      <c r="M1430" t="s">
        <v>26</v>
      </c>
      <c r="N1430">
        <v>1842</v>
      </c>
      <c r="O1430">
        <v>119982</v>
      </c>
      <c r="P1430">
        <v>74947.67</v>
      </c>
      <c r="Q1430">
        <v>-15785.19</v>
      </c>
    </row>
    <row r="1431" spans="2:17" hidden="1">
      <c r="B1431">
        <v>2017</v>
      </c>
      <c r="C1431">
        <v>1</v>
      </c>
      <c r="D1431" t="s">
        <v>154</v>
      </c>
      <c r="E1431" t="s">
        <v>155</v>
      </c>
      <c r="F1431" t="s">
        <v>180</v>
      </c>
      <c r="G1431" t="s">
        <v>181</v>
      </c>
      <c r="H1431" t="s">
        <v>152</v>
      </c>
      <c r="I1431" t="s">
        <v>21</v>
      </c>
      <c r="J1431" t="s">
        <v>31</v>
      </c>
      <c r="K1431" t="s">
        <v>182</v>
      </c>
      <c r="L1431" t="s">
        <v>24</v>
      </c>
      <c r="M1431" t="s">
        <v>27</v>
      </c>
      <c r="N1431">
        <v>1148</v>
      </c>
      <c r="O1431">
        <v>291984</v>
      </c>
      <c r="P1431">
        <v>170931.3</v>
      </c>
      <c r="Q1431">
        <v>4639.03</v>
      </c>
    </row>
    <row r="1432" spans="2:17" hidden="1">
      <c r="B1432">
        <v>2017</v>
      </c>
      <c r="C1432">
        <v>1</v>
      </c>
      <c r="D1432" t="s">
        <v>154</v>
      </c>
      <c r="E1432" t="s">
        <v>155</v>
      </c>
      <c r="F1432" t="s">
        <v>183</v>
      </c>
      <c r="G1432" t="s">
        <v>184</v>
      </c>
      <c r="H1432" t="s">
        <v>121</v>
      </c>
      <c r="I1432" t="s">
        <v>1073</v>
      </c>
      <c r="J1432" t="s">
        <v>31</v>
      </c>
      <c r="K1432" t="s">
        <v>185</v>
      </c>
      <c r="L1432" t="s">
        <v>24</v>
      </c>
      <c r="M1432" t="s">
        <v>25</v>
      </c>
      <c r="N1432">
        <v>10109</v>
      </c>
      <c r="O1432">
        <v>93316</v>
      </c>
      <c r="P1432">
        <v>85391.35</v>
      </c>
      <c r="Q1432">
        <v>-13517.7</v>
      </c>
    </row>
    <row r="1433" spans="2:17" hidden="1">
      <c r="B1433">
        <v>2017</v>
      </c>
      <c r="C1433">
        <v>1</v>
      </c>
      <c r="D1433" t="s">
        <v>154</v>
      </c>
      <c r="E1433" t="s">
        <v>155</v>
      </c>
      <c r="F1433" t="s">
        <v>183</v>
      </c>
      <c r="G1433" t="s">
        <v>184</v>
      </c>
      <c r="H1433" t="s">
        <v>121</v>
      </c>
      <c r="I1433" t="s">
        <v>1073</v>
      </c>
      <c r="J1433" t="s">
        <v>31</v>
      </c>
      <c r="K1433" t="s">
        <v>185</v>
      </c>
      <c r="L1433" t="s">
        <v>24</v>
      </c>
      <c r="M1433" t="s">
        <v>26</v>
      </c>
      <c r="N1433">
        <v>15396</v>
      </c>
      <c r="O1433">
        <v>1021341</v>
      </c>
      <c r="P1433">
        <v>633395.44999999995</v>
      </c>
      <c r="Q1433">
        <v>-66154.720000000001</v>
      </c>
    </row>
    <row r="1434" spans="2:17" hidden="1">
      <c r="B1434">
        <v>2017</v>
      </c>
      <c r="C1434">
        <v>1</v>
      </c>
      <c r="D1434" t="s">
        <v>154</v>
      </c>
      <c r="E1434" t="s">
        <v>155</v>
      </c>
      <c r="F1434" t="s">
        <v>183</v>
      </c>
      <c r="G1434" t="s">
        <v>184</v>
      </c>
      <c r="H1434" t="s">
        <v>121</v>
      </c>
      <c r="I1434" t="s">
        <v>1073</v>
      </c>
      <c r="J1434" t="s">
        <v>31</v>
      </c>
      <c r="K1434" t="s">
        <v>185</v>
      </c>
      <c r="L1434" t="s">
        <v>24</v>
      </c>
      <c r="M1434" t="s">
        <v>27</v>
      </c>
      <c r="N1434">
        <v>17256</v>
      </c>
      <c r="O1434">
        <v>3815751</v>
      </c>
      <c r="P1434">
        <v>2140588.7400000002</v>
      </c>
      <c r="Q1434">
        <v>57402.75</v>
      </c>
    </row>
    <row r="1435" spans="2:17" hidden="1">
      <c r="B1435">
        <v>2017</v>
      </c>
      <c r="C1435">
        <v>1</v>
      </c>
      <c r="D1435" t="s">
        <v>154</v>
      </c>
      <c r="E1435" t="s">
        <v>155</v>
      </c>
      <c r="F1435" t="s">
        <v>186</v>
      </c>
      <c r="G1435" t="s">
        <v>187</v>
      </c>
      <c r="H1435" t="s">
        <v>121</v>
      </c>
      <c r="I1435" t="s">
        <v>1073</v>
      </c>
      <c r="J1435" t="s">
        <v>31</v>
      </c>
      <c r="K1435" t="s">
        <v>188</v>
      </c>
      <c r="L1435" t="s">
        <v>24</v>
      </c>
      <c r="M1435" t="s">
        <v>25</v>
      </c>
      <c r="N1435">
        <v>5733</v>
      </c>
      <c r="O1435">
        <v>56480</v>
      </c>
      <c r="P1435">
        <v>48450.3</v>
      </c>
      <c r="Q1435">
        <v>-7685.96</v>
      </c>
    </row>
    <row r="1436" spans="2:17" hidden="1">
      <c r="B1436">
        <v>2017</v>
      </c>
      <c r="C1436">
        <v>1</v>
      </c>
      <c r="D1436" t="s">
        <v>154</v>
      </c>
      <c r="E1436" t="s">
        <v>155</v>
      </c>
      <c r="F1436" t="s">
        <v>186</v>
      </c>
      <c r="G1436" t="s">
        <v>187</v>
      </c>
      <c r="H1436" t="s">
        <v>121</v>
      </c>
      <c r="I1436" t="s">
        <v>1073</v>
      </c>
      <c r="J1436" t="s">
        <v>31</v>
      </c>
      <c r="K1436" t="s">
        <v>188</v>
      </c>
      <c r="L1436" t="s">
        <v>24</v>
      </c>
      <c r="M1436" t="s">
        <v>26</v>
      </c>
      <c r="N1436">
        <v>8967</v>
      </c>
      <c r="O1436">
        <v>594123</v>
      </c>
      <c r="P1436">
        <v>350874.72</v>
      </c>
      <c r="Q1436">
        <v>-36665.54</v>
      </c>
    </row>
    <row r="1437" spans="2:17" hidden="1">
      <c r="B1437">
        <v>2017</v>
      </c>
      <c r="C1437">
        <v>1</v>
      </c>
      <c r="D1437" t="s">
        <v>154</v>
      </c>
      <c r="E1437" t="s">
        <v>155</v>
      </c>
      <c r="F1437" t="s">
        <v>186</v>
      </c>
      <c r="G1437" t="s">
        <v>187</v>
      </c>
      <c r="H1437" t="s">
        <v>121</v>
      </c>
      <c r="I1437" t="s">
        <v>1073</v>
      </c>
      <c r="J1437" t="s">
        <v>31</v>
      </c>
      <c r="K1437" t="s">
        <v>188</v>
      </c>
      <c r="L1437" t="s">
        <v>24</v>
      </c>
      <c r="M1437" t="s">
        <v>27</v>
      </c>
      <c r="N1437">
        <v>9523</v>
      </c>
      <c r="O1437">
        <v>2059838</v>
      </c>
      <c r="P1437">
        <v>1150799.22</v>
      </c>
      <c r="Q1437">
        <v>30918.05</v>
      </c>
    </row>
    <row r="1438" spans="2:17" hidden="1">
      <c r="B1438">
        <v>2017</v>
      </c>
      <c r="C1438">
        <v>1</v>
      </c>
      <c r="D1438" t="s">
        <v>154</v>
      </c>
      <c r="E1438" t="s">
        <v>155</v>
      </c>
      <c r="F1438" t="s">
        <v>189</v>
      </c>
      <c r="G1438" t="s">
        <v>190</v>
      </c>
      <c r="H1438" t="s">
        <v>30</v>
      </c>
      <c r="I1438" t="s">
        <v>21</v>
      </c>
      <c r="J1438" t="s">
        <v>31</v>
      </c>
      <c r="K1438" t="s">
        <v>191</v>
      </c>
      <c r="L1438" t="s">
        <v>24</v>
      </c>
      <c r="M1438" t="s">
        <v>25</v>
      </c>
      <c r="N1438">
        <v>1338</v>
      </c>
      <c r="O1438">
        <v>9516</v>
      </c>
      <c r="P1438">
        <v>10081.870000000001</v>
      </c>
      <c r="Q1438">
        <v>-2708.77</v>
      </c>
    </row>
    <row r="1439" spans="2:17" hidden="1">
      <c r="B1439">
        <v>2017</v>
      </c>
      <c r="C1439">
        <v>1</v>
      </c>
      <c r="D1439" t="s">
        <v>154</v>
      </c>
      <c r="E1439" t="s">
        <v>155</v>
      </c>
      <c r="F1439" t="s">
        <v>189</v>
      </c>
      <c r="G1439" t="s">
        <v>190</v>
      </c>
      <c r="H1439" t="s">
        <v>30</v>
      </c>
      <c r="I1439" t="s">
        <v>21</v>
      </c>
      <c r="J1439" t="s">
        <v>31</v>
      </c>
      <c r="K1439" t="s">
        <v>191</v>
      </c>
      <c r="L1439" t="s">
        <v>24</v>
      </c>
      <c r="M1439" t="s">
        <v>26</v>
      </c>
      <c r="N1439">
        <v>960</v>
      </c>
      <c r="O1439">
        <v>60830</v>
      </c>
      <c r="P1439">
        <v>38024.379999999997</v>
      </c>
      <c r="Q1439">
        <v>-8207.9500000000007</v>
      </c>
    </row>
    <row r="1440" spans="2:17" hidden="1">
      <c r="B1440">
        <v>2017</v>
      </c>
      <c r="C1440">
        <v>1</v>
      </c>
      <c r="D1440" t="s">
        <v>154</v>
      </c>
      <c r="E1440" t="s">
        <v>155</v>
      </c>
      <c r="F1440" t="s">
        <v>189</v>
      </c>
      <c r="G1440" t="s">
        <v>190</v>
      </c>
      <c r="H1440" t="s">
        <v>30</v>
      </c>
      <c r="I1440" t="s">
        <v>21</v>
      </c>
      <c r="J1440" t="s">
        <v>31</v>
      </c>
      <c r="K1440" t="s">
        <v>191</v>
      </c>
      <c r="L1440" t="s">
        <v>24</v>
      </c>
      <c r="M1440" t="s">
        <v>27</v>
      </c>
      <c r="N1440">
        <v>542</v>
      </c>
      <c r="O1440">
        <v>119201</v>
      </c>
      <c r="P1440">
        <v>69955.070000000007</v>
      </c>
      <c r="Q1440">
        <v>1838.24</v>
      </c>
    </row>
    <row r="1441" spans="2:17" hidden="1">
      <c r="B1441">
        <v>2017</v>
      </c>
      <c r="C1441">
        <v>1</v>
      </c>
      <c r="D1441" t="s">
        <v>192</v>
      </c>
      <c r="E1441" t="s">
        <v>193</v>
      </c>
      <c r="F1441" t="s">
        <v>194</v>
      </c>
      <c r="G1441" t="s">
        <v>195</v>
      </c>
      <c r="H1441" t="s">
        <v>121</v>
      </c>
      <c r="I1441" t="s">
        <v>1073</v>
      </c>
      <c r="J1441" t="s">
        <v>31</v>
      </c>
      <c r="K1441" t="s">
        <v>196</v>
      </c>
      <c r="L1441" t="s">
        <v>24</v>
      </c>
      <c r="M1441" t="s">
        <v>25</v>
      </c>
      <c r="N1441">
        <v>1137</v>
      </c>
      <c r="O1441">
        <v>14310</v>
      </c>
      <c r="P1441">
        <v>9925.0499999999993</v>
      </c>
      <c r="Q1441">
        <v>-1971.9</v>
      </c>
    </row>
    <row r="1442" spans="2:17" hidden="1">
      <c r="B1442">
        <v>2017</v>
      </c>
      <c r="C1442">
        <v>1</v>
      </c>
      <c r="D1442" t="s">
        <v>192</v>
      </c>
      <c r="E1442" t="s">
        <v>193</v>
      </c>
      <c r="F1442" t="s">
        <v>194</v>
      </c>
      <c r="G1442" t="s">
        <v>195</v>
      </c>
      <c r="H1442" t="s">
        <v>121</v>
      </c>
      <c r="I1442" t="s">
        <v>1073</v>
      </c>
      <c r="J1442" t="s">
        <v>31</v>
      </c>
      <c r="K1442" t="s">
        <v>196</v>
      </c>
      <c r="L1442" t="s">
        <v>24</v>
      </c>
      <c r="M1442" t="s">
        <v>26</v>
      </c>
      <c r="N1442">
        <v>711</v>
      </c>
      <c r="O1442">
        <v>40829</v>
      </c>
      <c r="P1442">
        <v>23064.32</v>
      </c>
      <c r="Q1442">
        <v>-3121.29</v>
      </c>
    </row>
    <row r="1443" spans="2:17" hidden="1">
      <c r="B1443">
        <v>2017</v>
      </c>
      <c r="C1443">
        <v>1</v>
      </c>
      <c r="D1443" t="s">
        <v>192</v>
      </c>
      <c r="E1443" t="s">
        <v>193</v>
      </c>
      <c r="F1443" t="s">
        <v>194</v>
      </c>
      <c r="G1443" t="s">
        <v>195</v>
      </c>
      <c r="H1443" t="s">
        <v>121</v>
      </c>
      <c r="I1443" t="s">
        <v>1073</v>
      </c>
      <c r="J1443" t="s">
        <v>31</v>
      </c>
      <c r="K1443" t="s">
        <v>196</v>
      </c>
      <c r="L1443" t="s">
        <v>24</v>
      </c>
      <c r="M1443" t="s">
        <v>27</v>
      </c>
      <c r="N1443">
        <v>232</v>
      </c>
      <c r="O1443">
        <v>52014</v>
      </c>
      <c r="P1443">
        <v>32044.560000000001</v>
      </c>
      <c r="Q1443">
        <v>842.64</v>
      </c>
    </row>
    <row r="1444" spans="2:17" hidden="1">
      <c r="B1444">
        <v>2017</v>
      </c>
      <c r="C1444">
        <v>1</v>
      </c>
      <c r="D1444" t="s">
        <v>197</v>
      </c>
      <c r="E1444" t="s">
        <v>198</v>
      </c>
      <c r="F1444" t="s">
        <v>199</v>
      </c>
      <c r="G1444" t="s">
        <v>200</v>
      </c>
      <c r="H1444" t="s">
        <v>121</v>
      </c>
      <c r="I1444" t="s">
        <v>1073</v>
      </c>
      <c r="J1444" t="s">
        <v>22</v>
      </c>
      <c r="K1444" t="s">
        <v>201</v>
      </c>
      <c r="L1444" t="s">
        <v>24</v>
      </c>
      <c r="M1444" t="s">
        <v>25</v>
      </c>
      <c r="N1444">
        <v>989</v>
      </c>
      <c r="O1444">
        <v>9405.99</v>
      </c>
      <c r="P1444">
        <v>12268.94</v>
      </c>
      <c r="Q1444">
        <v>-2754.39</v>
      </c>
    </row>
    <row r="1445" spans="2:17" hidden="1">
      <c r="B1445">
        <v>2017</v>
      </c>
      <c r="C1445">
        <v>1</v>
      </c>
      <c r="D1445" t="s">
        <v>197</v>
      </c>
      <c r="E1445" t="s">
        <v>198</v>
      </c>
      <c r="F1445" t="s">
        <v>199</v>
      </c>
      <c r="G1445" t="s">
        <v>200</v>
      </c>
      <c r="H1445" t="s">
        <v>121</v>
      </c>
      <c r="I1445" t="s">
        <v>1073</v>
      </c>
      <c r="J1445" t="s">
        <v>22</v>
      </c>
      <c r="K1445" t="s">
        <v>201</v>
      </c>
      <c r="L1445" t="s">
        <v>24</v>
      </c>
      <c r="M1445" t="s">
        <v>26</v>
      </c>
      <c r="N1445">
        <v>129</v>
      </c>
      <c r="O1445">
        <v>5630</v>
      </c>
      <c r="P1445">
        <v>5908.27</v>
      </c>
      <c r="Q1445">
        <v>-1133.9100000000001</v>
      </c>
    </row>
    <row r="1446" spans="2:17" hidden="1">
      <c r="B1446">
        <v>2017</v>
      </c>
      <c r="C1446">
        <v>1</v>
      </c>
      <c r="D1446" t="s">
        <v>197</v>
      </c>
      <c r="E1446" t="s">
        <v>198</v>
      </c>
      <c r="F1446" t="s">
        <v>199</v>
      </c>
      <c r="G1446" t="s">
        <v>200</v>
      </c>
      <c r="H1446" t="s">
        <v>121</v>
      </c>
      <c r="I1446" t="s">
        <v>1073</v>
      </c>
      <c r="J1446" t="s">
        <v>22</v>
      </c>
      <c r="K1446" t="s">
        <v>201</v>
      </c>
      <c r="L1446" t="s">
        <v>24</v>
      </c>
      <c r="M1446" t="s">
        <v>27</v>
      </c>
      <c r="N1446">
        <v>1</v>
      </c>
      <c r="O1446">
        <v>135</v>
      </c>
      <c r="P1446">
        <v>135.18</v>
      </c>
      <c r="Q1446">
        <v>0</v>
      </c>
    </row>
    <row r="1447" spans="2:17" hidden="1">
      <c r="B1447">
        <v>2017</v>
      </c>
      <c r="C1447">
        <v>1</v>
      </c>
      <c r="D1447" t="s">
        <v>197</v>
      </c>
      <c r="E1447" t="s">
        <v>198</v>
      </c>
      <c r="F1447" t="s">
        <v>202</v>
      </c>
      <c r="G1447" t="s">
        <v>203</v>
      </c>
      <c r="H1447" t="s">
        <v>30</v>
      </c>
      <c r="I1447" t="s">
        <v>21</v>
      </c>
      <c r="J1447" t="s">
        <v>22</v>
      </c>
      <c r="K1447" t="s">
        <v>204</v>
      </c>
      <c r="L1447" t="s">
        <v>24</v>
      </c>
      <c r="M1447" t="s">
        <v>25</v>
      </c>
      <c r="N1447">
        <v>2726</v>
      </c>
      <c r="O1447">
        <v>27727.85</v>
      </c>
      <c r="P1447">
        <v>56191.81</v>
      </c>
      <c r="Q1447">
        <v>-12577.82</v>
      </c>
    </row>
    <row r="1448" spans="2:17" hidden="1">
      <c r="B1448">
        <v>2017</v>
      </c>
      <c r="C1448">
        <v>1</v>
      </c>
      <c r="D1448" t="s">
        <v>197</v>
      </c>
      <c r="E1448" t="s">
        <v>198</v>
      </c>
      <c r="F1448" t="s">
        <v>202</v>
      </c>
      <c r="G1448" t="s">
        <v>203</v>
      </c>
      <c r="H1448" t="s">
        <v>30</v>
      </c>
      <c r="I1448" t="s">
        <v>21</v>
      </c>
      <c r="J1448" t="s">
        <v>22</v>
      </c>
      <c r="K1448" t="s">
        <v>204</v>
      </c>
      <c r="L1448" t="s">
        <v>24</v>
      </c>
      <c r="M1448" t="s">
        <v>26</v>
      </c>
      <c r="N1448">
        <v>1042</v>
      </c>
      <c r="O1448">
        <v>56808.86</v>
      </c>
      <c r="P1448">
        <v>91367.52</v>
      </c>
      <c r="Q1448">
        <v>-14181.7</v>
      </c>
    </row>
    <row r="1449" spans="2:17" hidden="1">
      <c r="B1449">
        <v>2017</v>
      </c>
      <c r="C1449">
        <v>1</v>
      </c>
      <c r="D1449" t="s">
        <v>197</v>
      </c>
      <c r="E1449" t="s">
        <v>198</v>
      </c>
      <c r="F1449" t="s">
        <v>202</v>
      </c>
      <c r="G1449" t="s">
        <v>203</v>
      </c>
      <c r="H1449" t="s">
        <v>30</v>
      </c>
      <c r="I1449" t="s">
        <v>21</v>
      </c>
      <c r="J1449" t="s">
        <v>22</v>
      </c>
      <c r="K1449" t="s">
        <v>204</v>
      </c>
      <c r="L1449" t="s">
        <v>24</v>
      </c>
      <c r="M1449" t="s">
        <v>27</v>
      </c>
      <c r="N1449">
        <v>108</v>
      </c>
      <c r="O1449">
        <v>22360.98</v>
      </c>
      <c r="P1449">
        <v>34383.57</v>
      </c>
      <c r="Q1449">
        <v>0</v>
      </c>
    </row>
    <row r="1450" spans="2:17" hidden="1">
      <c r="B1450">
        <v>2017</v>
      </c>
      <c r="C1450">
        <v>1</v>
      </c>
      <c r="D1450" t="s">
        <v>205</v>
      </c>
      <c r="E1450" t="s">
        <v>206</v>
      </c>
      <c r="F1450" t="s">
        <v>207</v>
      </c>
      <c r="G1450" t="s">
        <v>208</v>
      </c>
      <c r="H1450" t="s">
        <v>140</v>
      </c>
      <c r="I1450" t="s">
        <v>1073</v>
      </c>
      <c r="J1450" t="s">
        <v>31</v>
      </c>
      <c r="K1450" t="s">
        <v>209</v>
      </c>
      <c r="L1450" t="s">
        <v>24</v>
      </c>
      <c r="M1450" t="s">
        <v>25</v>
      </c>
      <c r="N1450">
        <v>15639</v>
      </c>
      <c r="O1450">
        <v>206383.2</v>
      </c>
      <c r="P1450">
        <v>147924.85</v>
      </c>
      <c r="Q1450">
        <v>-33620.17</v>
      </c>
    </row>
    <row r="1451" spans="2:17" hidden="1">
      <c r="B1451">
        <v>2017</v>
      </c>
      <c r="C1451">
        <v>1</v>
      </c>
      <c r="D1451" t="s">
        <v>205</v>
      </c>
      <c r="E1451" t="s">
        <v>206</v>
      </c>
      <c r="F1451" t="s">
        <v>207</v>
      </c>
      <c r="G1451" t="s">
        <v>208</v>
      </c>
      <c r="H1451" t="s">
        <v>140</v>
      </c>
      <c r="I1451" t="s">
        <v>1073</v>
      </c>
      <c r="J1451" t="s">
        <v>31</v>
      </c>
      <c r="K1451" t="s">
        <v>209</v>
      </c>
      <c r="L1451" t="s">
        <v>24</v>
      </c>
      <c r="M1451" t="s">
        <v>26</v>
      </c>
      <c r="N1451">
        <v>17663</v>
      </c>
      <c r="O1451">
        <v>1079090.3</v>
      </c>
      <c r="P1451">
        <v>661807.04</v>
      </c>
      <c r="Q1451">
        <v>-92482.9</v>
      </c>
    </row>
    <row r="1452" spans="2:17" hidden="1">
      <c r="B1452">
        <v>2017</v>
      </c>
      <c r="C1452">
        <v>1</v>
      </c>
      <c r="D1452" t="s">
        <v>205</v>
      </c>
      <c r="E1452" t="s">
        <v>206</v>
      </c>
      <c r="F1452" t="s">
        <v>207</v>
      </c>
      <c r="G1452" t="s">
        <v>208</v>
      </c>
      <c r="H1452" t="s">
        <v>140</v>
      </c>
      <c r="I1452" t="s">
        <v>1073</v>
      </c>
      <c r="J1452" t="s">
        <v>31</v>
      </c>
      <c r="K1452" t="s">
        <v>209</v>
      </c>
      <c r="L1452" t="s">
        <v>24</v>
      </c>
      <c r="M1452" t="s">
        <v>27</v>
      </c>
      <c r="N1452">
        <v>10320</v>
      </c>
      <c r="O1452">
        <v>2038687</v>
      </c>
      <c r="P1452">
        <v>1396172.7</v>
      </c>
      <c r="Q1452">
        <v>36692.17</v>
      </c>
    </row>
    <row r="1453" spans="2:17" hidden="1">
      <c r="B1453">
        <v>2017</v>
      </c>
      <c r="C1453">
        <v>1</v>
      </c>
      <c r="D1453" t="s">
        <v>205</v>
      </c>
      <c r="E1453" t="s">
        <v>206</v>
      </c>
      <c r="F1453" t="s">
        <v>210</v>
      </c>
      <c r="G1453" t="s">
        <v>211</v>
      </c>
      <c r="H1453" t="s">
        <v>140</v>
      </c>
      <c r="I1453" t="s">
        <v>1073</v>
      </c>
      <c r="J1453" t="s">
        <v>31</v>
      </c>
      <c r="K1453" t="s">
        <v>212</v>
      </c>
      <c r="L1453" t="s">
        <v>24</v>
      </c>
      <c r="M1453" t="s">
        <v>25</v>
      </c>
      <c r="N1453">
        <v>3234</v>
      </c>
      <c r="O1453">
        <v>46563</v>
      </c>
      <c r="P1453">
        <v>33312.949999999997</v>
      </c>
      <c r="Q1453">
        <v>-7860.47</v>
      </c>
    </row>
    <row r="1454" spans="2:17" hidden="1">
      <c r="B1454">
        <v>2017</v>
      </c>
      <c r="C1454">
        <v>1</v>
      </c>
      <c r="D1454" t="s">
        <v>205</v>
      </c>
      <c r="E1454" t="s">
        <v>206</v>
      </c>
      <c r="F1454" t="s">
        <v>210</v>
      </c>
      <c r="G1454" t="s">
        <v>211</v>
      </c>
      <c r="H1454" t="s">
        <v>140</v>
      </c>
      <c r="I1454" t="s">
        <v>1073</v>
      </c>
      <c r="J1454" t="s">
        <v>31</v>
      </c>
      <c r="K1454" t="s">
        <v>212</v>
      </c>
      <c r="L1454" t="s">
        <v>24</v>
      </c>
      <c r="M1454" t="s">
        <v>26</v>
      </c>
      <c r="N1454">
        <v>4372</v>
      </c>
      <c r="O1454">
        <v>261893</v>
      </c>
      <c r="P1454">
        <v>165960.37</v>
      </c>
      <c r="Q1454">
        <v>-22034.880000000001</v>
      </c>
    </row>
    <row r="1455" spans="2:17" hidden="1">
      <c r="B1455">
        <v>2017</v>
      </c>
      <c r="C1455">
        <v>1</v>
      </c>
      <c r="D1455" t="s">
        <v>205</v>
      </c>
      <c r="E1455" t="s">
        <v>206</v>
      </c>
      <c r="F1455" t="s">
        <v>210</v>
      </c>
      <c r="G1455" t="s">
        <v>211</v>
      </c>
      <c r="H1455" t="s">
        <v>140</v>
      </c>
      <c r="I1455" t="s">
        <v>1073</v>
      </c>
      <c r="J1455" t="s">
        <v>31</v>
      </c>
      <c r="K1455" t="s">
        <v>212</v>
      </c>
      <c r="L1455" t="s">
        <v>24</v>
      </c>
      <c r="M1455" t="s">
        <v>27</v>
      </c>
      <c r="N1455">
        <v>1982</v>
      </c>
      <c r="O1455">
        <v>355010</v>
      </c>
      <c r="P1455">
        <v>252289.19</v>
      </c>
      <c r="Q1455">
        <v>6619.51</v>
      </c>
    </row>
    <row r="1456" spans="2:17" hidden="1">
      <c r="B1456">
        <v>2017</v>
      </c>
      <c r="C1456">
        <v>1</v>
      </c>
      <c r="D1456" t="s">
        <v>205</v>
      </c>
      <c r="E1456" t="s">
        <v>206</v>
      </c>
      <c r="F1456" t="s">
        <v>213</v>
      </c>
      <c r="G1456" t="s">
        <v>214</v>
      </c>
      <c r="H1456" t="s">
        <v>140</v>
      </c>
      <c r="I1456" t="s">
        <v>1073</v>
      </c>
      <c r="J1456" t="s">
        <v>31</v>
      </c>
      <c r="K1456" t="s">
        <v>215</v>
      </c>
      <c r="L1456" t="s">
        <v>24</v>
      </c>
      <c r="M1456" t="s">
        <v>25</v>
      </c>
      <c r="N1456">
        <v>22479</v>
      </c>
      <c r="O1456">
        <v>300068.09999999998</v>
      </c>
      <c r="P1456">
        <v>214642.08</v>
      </c>
      <c r="Q1456">
        <v>-48988.89</v>
      </c>
    </row>
    <row r="1457" spans="2:17" hidden="1">
      <c r="B1457">
        <v>2017</v>
      </c>
      <c r="C1457">
        <v>1</v>
      </c>
      <c r="D1457" t="s">
        <v>205</v>
      </c>
      <c r="E1457" t="s">
        <v>206</v>
      </c>
      <c r="F1457" t="s">
        <v>213</v>
      </c>
      <c r="G1457" t="s">
        <v>214</v>
      </c>
      <c r="H1457" t="s">
        <v>140</v>
      </c>
      <c r="I1457" t="s">
        <v>1073</v>
      </c>
      <c r="J1457" t="s">
        <v>31</v>
      </c>
      <c r="K1457" t="s">
        <v>215</v>
      </c>
      <c r="L1457" t="s">
        <v>24</v>
      </c>
      <c r="M1457" t="s">
        <v>26</v>
      </c>
      <c r="N1457">
        <v>38830</v>
      </c>
      <c r="O1457">
        <v>2458891.2000000002</v>
      </c>
      <c r="P1457">
        <v>1522368.63</v>
      </c>
      <c r="Q1457">
        <v>-185725.87</v>
      </c>
    </row>
    <row r="1458" spans="2:17" hidden="1">
      <c r="B1458">
        <v>2017</v>
      </c>
      <c r="C1458">
        <v>1</v>
      </c>
      <c r="D1458" t="s">
        <v>205</v>
      </c>
      <c r="E1458" t="s">
        <v>206</v>
      </c>
      <c r="F1458" t="s">
        <v>213</v>
      </c>
      <c r="G1458" t="s">
        <v>214</v>
      </c>
      <c r="H1458" t="s">
        <v>140</v>
      </c>
      <c r="I1458" t="s">
        <v>1073</v>
      </c>
      <c r="J1458" t="s">
        <v>31</v>
      </c>
      <c r="K1458" t="s">
        <v>215</v>
      </c>
      <c r="L1458" t="s">
        <v>24</v>
      </c>
      <c r="M1458" t="s">
        <v>27</v>
      </c>
      <c r="N1458">
        <v>26700</v>
      </c>
      <c r="O1458">
        <v>4919047.8</v>
      </c>
      <c r="P1458">
        <v>3382745.05</v>
      </c>
      <c r="Q1458">
        <v>88887.39</v>
      </c>
    </row>
    <row r="1459" spans="2:17" hidden="1">
      <c r="B1459">
        <v>2017</v>
      </c>
      <c r="C1459">
        <v>1</v>
      </c>
      <c r="D1459" t="s">
        <v>205</v>
      </c>
      <c r="E1459" t="s">
        <v>206</v>
      </c>
      <c r="F1459" t="s">
        <v>216</v>
      </c>
      <c r="G1459" t="s">
        <v>217</v>
      </c>
      <c r="H1459" t="s">
        <v>121</v>
      </c>
      <c r="I1459" t="s">
        <v>1073</v>
      </c>
      <c r="J1459" t="s">
        <v>31</v>
      </c>
      <c r="K1459" t="s">
        <v>218</v>
      </c>
      <c r="L1459" t="s">
        <v>24</v>
      </c>
      <c r="M1459" t="s">
        <v>25</v>
      </c>
      <c r="N1459">
        <v>7121</v>
      </c>
      <c r="O1459">
        <v>92329.7</v>
      </c>
      <c r="P1459">
        <v>68905.67</v>
      </c>
      <c r="Q1459">
        <v>-15606.69</v>
      </c>
    </row>
    <row r="1460" spans="2:17" hidden="1">
      <c r="B1460">
        <v>2017</v>
      </c>
      <c r="C1460">
        <v>1</v>
      </c>
      <c r="D1460" t="s">
        <v>205</v>
      </c>
      <c r="E1460" t="s">
        <v>206</v>
      </c>
      <c r="F1460" t="s">
        <v>216</v>
      </c>
      <c r="G1460" t="s">
        <v>217</v>
      </c>
      <c r="H1460" t="s">
        <v>121</v>
      </c>
      <c r="I1460" t="s">
        <v>1073</v>
      </c>
      <c r="J1460" t="s">
        <v>31</v>
      </c>
      <c r="K1460" t="s">
        <v>218</v>
      </c>
      <c r="L1460" t="s">
        <v>24</v>
      </c>
      <c r="M1460" t="s">
        <v>26</v>
      </c>
      <c r="N1460">
        <v>6676</v>
      </c>
      <c r="O1460">
        <v>373380.5</v>
      </c>
      <c r="P1460">
        <v>239288.74</v>
      </c>
      <c r="Q1460">
        <v>-34648.46</v>
      </c>
    </row>
    <row r="1461" spans="2:17" hidden="1">
      <c r="B1461">
        <v>2017</v>
      </c>
      <c r="C1461">
        <v>1</v>
      </c>
      <c r="D1461" t="s">
        <v>205</v>
      </c>
      <c r="E1461" t="s">
        <v>206</v>
      </c>
      <c r="F1461" t="s">
        <v>216</v>
      </c>
      <c r="G1461" t="s">
        <v>217</v>
      </c>
      <c r="H1461" t="s">
        <v>121</v>
      </c>
      <c r="I1461" t="s">
        <v>1073</v>
      </c>
      <c r="J1461" t="s">
        <v>31</v>
      </c>
      <c r="K1461" t="s">
        <v>218</v>
      </c>
      <c r="L1461" t="s">
        <v>24</v>
      </c>
      <c r="M1461" t="s">
        <v>27</v>
      </c>
      <c r="N1461">
        <v>1777</v>
      </c>
      <c r="O1461">
        <v>373582.6</v>
      </c>
      <c r="P1461">
        <v>265110.34999999998</v>
      </c>
      <c r="Q1461">
        <v>6972.73</v>
      </c>
    </row>
    <row r="1462" spans="2:17" hidden="1">
      <c r="B1462">
        <v>2017</v>
      </c>
      <c r="C1462">
        <v>1</v>
      </c>
      <c r="D1462" t="s">
        <v>205</v>
      </c>
      <c r="E1462" t="s">
        <v>206</v>
      </c>
      <c r="F1462" t="s">
        <v>219</v>
      </c>
      <c r="G1462" t="s">
        <v>220</v>
      </c>
      <c r="H1462" t="s">
        <v>140</v>
      </c>
      <c r="I1462" t="s">
        <v>1073</v>
      </c>
      <c r="J1462" t="s">
        <v>31</v>
      </c>
      <c r="K1462" t="s">
        <v>221</v>
      </c>
      <c r="L1462" t="s">
        <v>24</v>
      </c>
      <c r="M1462" t="s">
        <v>25</v>
      </c>
      <c r="N1462">
        <v>4894</v>
      </c>
      <c r="O1462">
        <v>54319</v>
      </c>
      <c r="P1462">
        <v>41954.38</v>
      </c>
      <c r="Q1462">
        <v>-9076.93</v>
      </c>
    </row>
    <row r="1463" spans="2:17" hidden="1">
      <c r="B1463">
        <v>2017</v>
      </c>
      <c r="C1463">
        <v>1</v>
      </c>
      <c r="D1463" t="s">
        <v>205</v>
      </c>
      <c r="E1463" t="s">
        <v>206</v>
      </c>
      <c r="F1463" t="s">
        <v>219</v>
      </c>
      <c r="G1463" t="s">
        <v>220</v>
      </c>
      <c r="H1463" t="s">
        <v>140</v>
      </c>
      <c r="I1463" t="s">
        <v>1073</v>
      </c>
      <c r="J1463" t="s">
        <v>31</v>
      </c>
      <c r="K1463" t="s">
        <v>221</v>
      </c>
      <c r="L1463" t="s">
        <v>24</v>
      </c>
      <c r="M1463" t="s">
        <v>26</v>
      </c>
      <c r="N1463">
        <v>6115</v>
      </c>
      <c r="O1463">
        <v>386143</v>
      </c>
      <c r="P1463">
        <v>245714.93</v>
      </c>
      <c r="Q1463">
        <v>-31063.34</v>
      </c>
    </row>
    <row r="1464" spans="2:17" hidden="1">
      <c r="B1464">
        <v>2017</v>
      </c>
      <c r="C1464">
        <v>1</v>
      </c>
      <c r="D1464" t="s">
        <v>205</v>
      </c>
      <c r="E1464" t="s">
        <v>206</v>
      </c>
      <c r="F1464" t="s">
        <v>219</v>
      </c>
      <c r="G1464" t="s">
        <v>220</v>
      </c>
      <c r="H1464" t="s">
        <v>140</v>
      </c>
      <c r="I1464" t="s">
        <v>1073</v>
      </c>
      <c r="J1464" t="s">
        <v>31</v>
      </c>
      <c r="K1464" t="s">
        <v>221</v>
      </c>
      <c r="L1464" t="s">
        <v>24</v>
      </c>
      <c r="M1464" t="s">
        <v>27</v>
      </c>
      <c r="N1464">
        <v>3955</v>
      </c>
      <c r="O1464">
        <v>769631</v>
      </c>
      <c r="P1464">
        <v>540419.09</v>
      </c>
      <c r="Q1464">
        <v>14169.57</v>
      </c>
    </row>
    <row r="1465" spans="2:17" hidden="1">
      <c r="B1465">
        <v>2017</v>
      </c>
      <c r="C1465">
        <v>1</v>
      </c>
      <c r="D1465" t="s">
        <v>205</v>
      </c>
      <c r="E1465" t="s">
        <v>206</v>
      </c>
      <c r="F1465" t="s">
        <v>222</v>
      </c>
      <c r="G1465" t="s">
        <v>223</v>
      </c>
      <c r="H1465" t="s">
        <v>140</v>
      </c>
      <c r="I1465" t="s">
        <v>1073</v>
      </c>
      <c r="J1465" t="s">
        <v>31</v>
      </c>
      <c r="K1465" t="s">
        <v>224</v>
      </c>
      <c r="L1465" t="s">
        <v>24</v>
      </c>
      <c r="M1465" t="s">
        <v>25</v>
      </c>
      <c r="N1465">
        <v>10290</v>
      </c>
      <c r="O1465">
        <v>130909</v>
      </c>
      <c r="P1465">
        <v>95159.02</v>
      </c>
      <c r="Q1465">
        <v>-21393.279999999999</v>
      </c>
    </row>
    <row r="1466" spans="2:17" hidden="1">
      <c r="B1466">
        <v>2017</v>
      </c>
      <c r="C1466">
        <v>1</v>
      </c>
      <c r="D1466" t="s">
        <v>205</v>
      </c>
      <c r="E1466" t="s">
        <v>206</v>
      </c>
      <c r="F1466" t="s">
        <v>222</v>
      </c>
      <c r="G1466" t="s">
        <v>223</v>
      </c>
      <c r="H1466" t="s">
        <v>140</v>
      </c>
      <c r="I1466" t="s">
        <v>1073</v>
      </c>
      <c r="J1466" t="s">
        <v>31</v>
      </c>
      <c r="K1466" t="s">
        <v>224</v>
      </c>
      <c r="L1466" t="s">
        <v>24</v>
      </c>
      <c r="M1466" t="s">
        <v>26</v>
      </c>
      <c r="N1466">
        <v>17289</v>
      </c>
      <c r="O1466">
        <v>1114426</v>
      </c>
      <c r="P1466">
        <v>693130.42</v>
      </c>
      <c r="Q1466">
        <v>-86034.57</v>
      </c>
    </row>
    <row r="1467" spans="2:17" hidden="1">
      <c r="B1467">
        <v>2017</v>
      </c>
      <c r="C1467">
        <v>1</v>
      </c>
      <c r="D1467" t="s">
        <v>205</v>
      </c>
      <c r="E1467" t="s">
        <v>206</v>
      </c>
      <c r="F1467" t="s">
        <v>222</v>
      </c>
      <c r="G1467" t="s">
        <v>223</v>
      </c>
      <c r="H1467" t="s">
        <v>140</v>
      </c>
      <c r="I1467" t="s">
        <v>1073</v>
      </c>
      <c r="J1467" t="s">
        <v>31</v>
      </c>
      <c r="K1467" t="s">
        <v>224</v>
      </c>
      <c r="L1467" t="s">
        <v>24</v>
      </c>
      <c r="M1467" t="s">
        <v>27</v>
      </c>
      <c r="N1467">
        <v>13501</v>
      </c>
      <c r="O1467">
        <v>2675287.7000000002</v>
      </c>
      <c r="P1467">
        <v>1845993.44</v>
      </c>
      <c r="Q1467">
        <v>48570.720000000001</v>
      </c>
    </row>
    <row r="1468" spans="2:17" hidden="1">
      <c r="B1468">
        <v>2017</v>
      </c>
      <c r="C1468">
        <v>1</v>
      </c>
      <c r="D1468" t="s">
        <v>205</v>
      </c>
      <c r="E1468" t="s">
        <v>206</v>
      </c>
      <c r="F1468" t="s">
        <v>225</v>
      </c>
      <c r="G1468" t="s">
        <v>226</v>
      </c>
      <c r="H1468" t="s">
        <v>121</v>
      </c>
      <c r="I1468" t="s">
        <v>1073</v>
      </c>
      <c r="J1468" t="s">
        <v>31</v>
      </c>
      <c r="K1468" t="s">
        <v>227</v>
      </c>
      <c r="L1468" t="s">
        <v>24</v>
      </c>
      <c r="M1468" t="s">
        <v>25</v>
      </c>
      <c r="N1468">
        <v>5044</v>
      </c>
      <c r="O1468">
        <v>67038.009999999995</v>
      </c>
      <c r="P1468">
        <v>50303.839999999997</v>
      </c>
      <c r="Q1468">
        <v>-11552.88</v>
      </c>
    </row>
    <row r="1469" spans="2:17" hidden="1">
      <c r="B1469">
        <v>2017</v>
      </c>
      <c r="C1469">
        <v>1</v>
      </c>
      <c r="D1469" t="s">
        <v>205</v>
      </c>
      <c r="E1469" t="s">
        <v>206</v>
      </c>
      <c r="F1469" t="s">
        <v>225</v>
      </c>
      <c r="G1469" t="s">
        <v>226</v>
      </c>
      <c r="H1469" t="s">
        <v>121</v>
      </c>
      <c r="I1469" t="s">
        <v>1073</v>
      </c>
      <c r="J1469" t="s">
        <v>31</v>
      </c>
      <c r="K1469" t="s">
        <v>227</v>
      </c>
      <c r="L1469" t="s">
        <v>24</v>
      </c>
      <c r="M1469" t="s">
        <v>26</v>
      </c>
      <c r="N1469">
        <v>3138</v>
      </c>
      <c r="O1469">
        <v>193159</v>
      </c>
      <c r="P1469">
        <v>123834.08</v>
      </c>
      <c r="Q1469">
        <v>-18149.52</v>
      </c>
    </row>
    <row r="1470" spans="2:17" hidden="1">
      <c r="B1470">
        <v>2017</v>
      </c>
      <c r="C1470">
        <v>1</v>
      </c>
      <c r="D1470" t="s">
        <v>205</v>
      </c>
      <c r="E1470" t="s">
        <v>206</v>
      </c>
      <c r="F1470" t="s">
        <v>225</v>
      </c>
      <c r="G1470" t="s">
        <v>226</v>
      </c>
      <c r="H1470" t="s">
        <v>121</v>
      </c>
      <c r="I1470" t="s">
        <v>1073</v>
      </c>
      <c r="J1470" t="s">
        <v>31</v>
      </c>
      <c r="K1470" t="s">
        <v>227</v>
      </c>
      <c r="L1470" t="s">
        <v>24</v>
      </c>
      <c r="M1470" t="s">
        <v>27</v>
      </c>
      <c r="N1470">
        <v>1130</v>
      </c>
      <c r="O1470">
        <v>227230</v>
      </c>
      <c r="P1470">
        <v>164706.72</v>
      </c>
      <c r="Q1470">
        <v>4320.7700000000004</v>
      </c>
    </row>
    <row r="1471" spans="2:17" hidden="1">
      <c r="B1471">
        <v>2017</v>
      </c>
      <c r="C1471">
        <v>1</v>
      </c>
      <c r="D1471" t="s">
        <v>205</v>
      </c>
      <c r="E1471" t="s">
        <v>206</v>
      </c>
      <c r="F1471" t="s">
        <v>228</v>
      </c>
      <c r="G1471" t="s">
        <v>229</v>
      </c>
      <c r="H1471" t="s">
        <v>144</v>
      </c>
      <c r="I1471" t="s">
        <v>21</v>
      </c>
      <c r="J1471" t="s">
        <v>31</v>
      </c>
      <c r="K1471" t="s">
        <v>230</v>
      </c>
      <c r="L1471" t="s">
        <v>24</v>
      </c>
      <c r="M1471" t="s">
        <v>25</v>
      </c>
      <c r="N1471">
        <v>12104</v>
      </c>
      <c r="O1471">
        <v>96842</v>
      </c>
      <c r="P1471">
        <v>87409.74</v>
      </c>
      <c r="Q1471">
        <v>-40083.1</v>
      </c>
    </row>
    <row r="1472" spans="2:17" hidden="1">
      <c r="B1472">
        <v>2017</v>
      </c>
      <c r="C1472">
        <v>1</v>
      </c>
      <c r="D1472" t="s">
        <v>205</v>
      </c>
      <c r="E1472" t="s">
        <v>206</v>
      </c>
      <c r="F1472" t="s">
        <v>228</v>
      </c>
      <c r="G1472" t="s">
        <v>229</v>
      </c>
      <c r="H1472" t="s">
        <v>144</v>
      </c>
      <c r="I1472" t="s">
        <v>21</v>
      </c>
      <c r="J1472" t="s">
        <v>31</v>
      </c>
      <c r="K1472" t="s">
        <v>230</v>
      </c>
      <c r="L1472" t="s">
        <v>24</v>
      </c>
      <c r="M1472" t="s">
        <v>26</v>
      </c>
      <c r="N1472">
        <v>1524</v>
      </c>
      <c r="O1472">
        <v>76630</v>
      </c>
      <c r="P1472">
        <v>50474.45</v>
      </c>
      <c r="Q1472">
        <v>-19019.52</v>
      </c>
    </row>
    <row r="1473" spans="2:17" hidden="1">
      <c r="B1473">
        <v>2017</v>
      </c>
      <c r="C1473">
        <v>1</v>
      </c>
      <c r="D1473" t="s">
        <v>205</v>
      </c>
      <c r="E1473" t="s">
        <v>206</v>
      </c>
      <c r="F1473" t="s">
        <v>228</v>
      </c>
      <c r="G1473" t="s">
        <v>229</v>
      </c>
      <c r="H1473" t="s">
        <v>144</v>
      </c>
      <c r="I1473" t="s">
        <v>21</v>
      </c>
      <c r="J1473" t="s">
        <v>31</v>
      </c>
      <c r="K1473" t="s">
        <v>230</v>
      </c>
      <c r="L1473" t="s">
        <v>24</v>
      </c>
      <c r="M1473" t="s">
        <v>27</v>
      </c>
      <c r="N1473">
        <v>325</v>
      </c>
      <c r="O1473">
        <v>78063</v>
      </c>
      <c r="P1473">
        <v>67675.72</v>
      </c>
      <c r="Q1473">
        <v>1784.26</v>
      </c>
    </row>
    <row r="1474" spans="2:17" hidden="1">
      <c r="B1474">
        <v>2017</v>
      </c>
      <c r="C1474">
        <v>1</v>
      </c>
      <c r="D1474" t="s">
        <v>205</v>
      </c>
      <c r="E1474" t="s">
        <v>206</v>
      </c>
      <c r="F1474" t="s">
        <v>231</v>
      </c>
      <c r="G1474" t="s">
        <v>232</v>
      </c>
      <c r="H1474" t="s">
        <v>144</v>
      </c>
      <c r="I1474" t="s">
        <v>21</v>
      </c>
      <c r="J1474" t="s">
        <v>31</v>
      </c>
      <c r="K1474" t="s">
        <v>233</v>
      </c>
      <c r="L1474" t="s">
        <v>24</v>
      </c>
      <c r="M1474" t="s">
        <v>25</v>
      </c>
      <c r="N1474">
        <v>9187</v>
      </c>
      <c r="O1474">
        <v>92349</v>
      </c>
      <c r="P1474">
        <v>74144.94</v>
      </c>
      <c r="Q1474">
        <v>-38223.769999999997</v>
      </c>
    </row>
    <row r="1475" spans="2:17" hidden="1">
      <c r="B1475">
        <v>2017</v>
      </c>
      <c r="C1475">
        <v>1</v>
      </c>
      <c r="D1475" t="s">
        <v>205</v>
      </c>
      <c r="E1475" t="s">
        <v>206</v>
      </c>
      <c r="F1475" t="s">
        <v>231</v>
      </c>
      <c r="G1475" t="s">
        <v>232</v>
      </c>
      <c r="H1475" t="s">
        <v>144</v>
      </c>
      <c r="I1475" t="s">
        <v>21</v>
      </c>
      <c r="J1475" t="s">
        <v>31</v>
      </c>
      <c r="K1475" t="s">
        <v>233</v>
      </c>
      <c r="L1475" t="s">
        <v>24</v>
      </c>
      <c r="M1475" t="s">
        <v>26</v>
      </c>
      <c r="N1475">
        <v>2150</v>
      </c>
      <c r="O1475">
        <v>109960</v>
      </c>
      <c r="P1475">
        <v>72741.73</v>
      </c>
      <c r="Q1475">
        <v>-26832</v>
      </c>
    </row>
    <row r="1476" spans="2:17" hidden="1">
      <c r="B1476">
        <v>2017</v>
      </c>
      <c r="C1476">
        <v>1</v>
      </c>
      <c r="D1476" t="s">
        <v>205</v>
      </c>
      <c r="E1476" t="s">
        <v>206</v>
      </c>
      <c r="F1476" t="s">
        <v>231</v>
      </c>
      <c r="G1476" t="s">
        <v>232</v>
      </c>
      <c r="H1476" t="s">
        <v>144</v>
      </c>
      <c r="I1476" t="s">
        <v>21</v>
      </c>
      <c r="J1476" t="s">
        <v>31</v>
      </c>
      <c r="K1476" t="s">
        <v>233</v>
      </c>
      <c r="L1476" t="s">
        <v>24</v>
      </c>
      <c r="M1476" t="s">
        <v>27</v>
      </c>
      <c r="N1476">
        <v>368</v>
      </c>
      <c r="O1476">
        <v>65867</v>
      </c>
      <c r="P1476">
        <v>57479.31</v>
      </c>
      <c r="Q1476">
        <v>1515.82</v>
      </c>
    </row>
    <row r="1477" spans="2:17" hidden="1">
      <c r="B1477">
        <v>2017</v>
      </c>
      <c r="C1477">
        <v>1</v>
      </c>
      <c r="D1477" t="s">
        <v>205</v>
      </c>
      <c r="E1477" t="s">
        <v>206</v>
      </c>
      <c r="F1477" t="s">
        <v>234</v>
      </c>
      <c r="G1477" t="s">
        <v>235</v>
      </c>
      <c r="H1477" t="s">
        <v>152</v>
      </c>
      <c r="I1477" t="s">
        <v>21</v>
      </c>
      <c r="J1477" t="s">
        <v>31</v>
      </c>
      <c r="K1477" t="s">
        <v>236</v>
      </c>
      <c r="L1477" t="s">
        <v>24</v>
      </c>
      <c r="M1477" t="s">
        <v>25</v>
      </c>
      <c r="N1477">
        <v>15454</v>
      </c>
      <c r="O1477">
        <v>184321</v>
      </c>
      <c r="P1477">
        <v>125833.3</v>
      </c>
      <c r="Q1477">
        <v>-69266.55</v>
      </c>
    </row>
    <row r="1478" spans="2:17" hidden="1">
      <c r="B1478">
        <v>2017</v>
      </c>
      <c r="C1478">
        <v>1</v>
      </c>
      <c r="D1478" t="s">
        <v>205</v>
      </c>
      <c r="E1478" t="s">
        <v>206</v>
      </c>
      <c r="F1478" t="s">
        <v>234</v>
      </c>
      <c r="G1478" t="s">
        <v>235</v>
      </c>
      <c r="H1478" t="s">
        <v>152</v>
      </c>
      <c r="I1478" t="s">
        <v>21</v>
      </c>
      <c r="J1478" t="s">
        <v>31</v>
      </c>
      <c r="K1478" t="s">
        <v>236</v>
      </c>
      <c r="L1478" t="s">
        <v>24</v>
      </c>
      <c r="M1478" t="s">
        <v>26</v>
      </c>
      <c r="N1478">
        <v>8880</v>
      </c>
      <c r="O1478">
        <v>493152</v>
      </c>
      <c r="P1478">
        <v>301910.07</v>
      </c>
      <c r="Q1478">
        <v>-101519.17</v>
      </c>
    </row>
    <row r="1479" spans="2:17" hidden="1">
      <c r="B1479">
        <v>2017</v>
      </c>
      <c r="C1479">
        <v>1</v>
      </c>
      <c r="D1479" t="s">
        <v>205</v>
      </c>
      <c r="E1479" t="s">
        <v>206</v>
      </c>
      <c r="F1479" t="s">
        <v>234</v>
      </c>
      <c r="G1479" t="s">
        <v>235</v>
      </c>
      <c r="H1479" t="s">
        <v>152</v>
      </c>
      <c r="I1479" t="s">
        <v>21</v>
      </c>
      <c r="J1479" t="s">
        <v>31</v>
      </c>
      <c r="K1479" t="s">
        <v>236</v>
      </c>
      <c r="L1479" t="s">
        <v>24</v>
      </c>
      <c r="M1479" t="s">
        <v>27</v>
      </c>
      <c r="N1479">
        <v>1926</v>
      </c>
      <c r="O1479">
        <v>320539</v>
      </c>
      <c r="P1479">
        <v>256107.4</v>
      </c>
      <c r="Q1479">
        <v>6726.51</v>
      </c>
    </row>
    <row r="1480" spans="2:17" hidden="1">
      <c r="B1480">
        <v>2017</v>
      </c>
      <c r="C1480">
        <v>1</v>
      </c>
      <c r="D1480" t="s">
        <v>205</v>
      </c>
      <c r="E1480" t="s">
        <v>206</v>
      </c>
      <c r="F1480" t="s">
        <v>237</v>
      </c>
      <c r="G1480" t="s">
        <v>238</v>
      </c>
      <c r="H1480" t="s">
        <v>152</v>
      </c>
      <c r="I1480" t="s">
        <v>21</v>
      </c>
      <c r="J1480" t="s">
        <v>31</v>
      </c>
      <c r="K1480" t="s">
        <v>239</v>
      </c>
      <c r="L1480" t="s">
        <v>24</v>
      </c>
      <c r="M1480" t="s">
        <v>25</v>
      </c>
      <c r="N1480">
        <v>8111</v>
      </c>
      <c r="O1480">
        <v>114478.18</v>
      </c>
      <c r="P1480">
        <v>73005.119999999995</v>
      </c>
      <c r="Q1480">
        <v>-43319.03</v>
      </c>
    </row>
    <row r="1481" spans="2:17" hidden="1">
      <c r="B1481">
        <v>2017</v>
      </c>
      <c r="C1481">
        <v>1</v>
      </c>
      <c r="D1481" t="s">
        <v>205</v>
      </c>
      <c r="E1481" t="s">
        <v>206</v>
      </c>
      <c r="F1481" t="s">
        <v>237</v>
      </c>
      <c r="G1481" t="s">
        <v>238</v>
      </c>
      <c r="H1481" t="s">
        <v>152</v>
      </c>
      <c r="I1481" t="s">
        <v>21</v>
      </c>
      <c r="J1481" t="s">
        <v>31</v>
      </c>
      <c r="K1481" t="s">
        <v>239</v>
      </c>
      <c r="L1481" t="s">
        <v>24</v>
      </c>
      <c r="M1481" t="s">
        <v>26</v>
      </c>
      <c r="N1481">
        <v>7918</v>
      </c>
      <c r="O1481">
        <v>454205.28</v>
      </c>
      <c r="P1481">
        <v>279716.58</v>
      </c>
      <c r="Q1481">
        <v>-91127.9</v>
      </c>
    </row>
    <row r="1482" spans="2:17" hidden="1">
      <c r="B1482">
        <v>2017</v>
      </c>
      <c r="C1482">
        <v>1</v>
      </c>
      <c r="D1482" t="s">
        <v>205</v>
      </c>
      <c r="E1482" t="s">
        <v>206</v>
      </c>
      <c r="F1482" t="s">
        <v>237</v>
      </c>
      <c r="G1482" t="s">
        <v>238</v>
      </c>
      <c r="H1482" t="s">
        <v>152</v>
      </c>
      <c r="I1482" t="s">
        <v>21</v>
      </c>
      <c r="J1482" t="s">
        <v>31</v>
      </c>
      <c r="K1482" t="s">
        <v>239</v>
      </c>
      <c r="L1482" t="s">
        <v>24</v>
      </c>
      <c r="M1482" t="s">
        <v>27</v>
      </c>
      <c r="N1482">
        <v>1721</v>
      </c>
      <c r="O1482">
        <v>265603.53000000003</v>
      </c>
      <c r="P1482">
        <v>212375.58</v>
      </c>
      <c r="Q1482">
        <v>5577.22</v>
      </c>
    </row>
    <row r="1483" spans="2:17" hidden="1">
      <c r="B1483">
        <v>2017</v>
      </c>
      <c r="C1483">
        <v>1</v>
      </c>
      <c r="D1483" t="s">
        <v>205</v>
      </c>
      <c r="E1483" t="s">
        <v>206</v>
      </c>
      <c r="F1483" t="s">
        <v>240</v>
      </c>
      <c r="G1483" t="s">
        <v>241</v>
      </c>
      <c r="H1483" t="s">
        <v>152</v>
      </c>
      <c r="I1483" t="s">
        <v>21</v>
      </c>
      <c r="J1483" t="s">
        <v>31</v>
      </c>
      <c r="K1483" t="s">
        <v>242</v>
      </c>
      <c r="L1483" t="s">
        <v>24</v>
      </c>
      <c r="M1483" t="s">
        <v>25</v>
      </c>
      <c r="N1483">
        <v>5608</v>
      </c>
      <c r="O1483">
        <v>66009</v>
      </c>
      <c r="P1483">
        <v>45053.18</v>
      </c>
      <c r="Q1483">
        <v>-24527.9</v>
      </c>
    </row>
    <row r="1484" spans="2:17" hidden="1">
      <c r="B1484">
        <v>2017</v>
      </c>
      <c r="C1484">
        <v>1</v>
      </c>
      <c r="D1484" t="s">
        <v>205</v>
      </c>
      <c r="E1484" t="s">
        <v>206</v>
      </c>
      <c r="F1484" t="s">
        <v>240</v>
      </c>
      <c r="G1484" t="s">
        <v>241</v>
      </c>
      <c r="H1484" t="s">
        <v>152</v>
      </c>
      <c r="I1484" t="s">
        <v>21</v>
      </c>
      <c r="J1484" t="s">
        <v>31</v>
      </c>
      <c r="K1484" t="s">
        <v>242</v>
      </c>
      <c r="L1484" t="s">
        <v>24</v>
      </c>
      <c r="M1484" t="s">
        <v>26</v>
      </c>
      <c r="N1484">
        <v>4987</v>
      </c>
      <c r="O1484">
        <v>300575</v>
      </c>
      <c r="P1484">
        <v>185352.75</v>
      </c>
      <c r="Q1484">
        <v>-55802.5</v>
      </c>
    </row>
    <row r="1485" spans="2:17" hidden="1">
      <c r="B1485">
        <v>2017</v>
      </c>
      <c r="C1485">
        <v>1</v>
      </c>
      <c r="D1485" t="s">
        <v>205</v>
      </c>
      <c r="E1485" t="s">
        <v>206</v>
      </c>
      <c r="F1485" t="s">
        <v>240</v>
      </c>
      <c r="G1485" t="s">
        <v>241</v>
      </c>
      <c r="H1485" t="s">
        <v>152</v>
      </c>
      <c r="I1485" t="s">
        <v>21</v>
      </c>
      <c r="J1485" t="s">
        <v>31</v>
      </c>
      <c r="K1485" t="s">
        <v>242</v>
      </c>
      <c r="L1485" t="s">
        <v>24</v>
      </c>
      <c r="M1485" t="s">
        <v>27</v>
      </c>
      <c r="N1485">
        <v>2024</v>
      </c>
      <c r="O1485">
        <v>343914</v>
      </c>
      <c r="P1485">
        <v>270152.51</v>
      </c>
      <c r="Q1485">
        <v>7082.93</v>
      </c>
    </row>
    <row r="1486" spans="2:17" hidden="1">
      <c r="B1486">
        <v>2017</v>
      </c>
      <c r="C1486">
        <v>1</v>
      </c>
      <c r="D1486" t="s">
        <v>205</v>
      </c>
      <c r="E1486" t="s">
        <v>206</v>
      </c>
      <c r="F1486" t="s">
        <v>243</v>
      </c>
      <c r="G1486" t="s">
        <v>244</v>
      </c>
      <c r="H1486" t="s">
        <v>121</v>
      </c>
      <c r="I1486" t="s">
        <v>1073</v>
      </c>
      <c r="J1486" t="s">
        <v>31</v>
      </c>
      <c r="K1486" t="s">
        <v>245</v>
      </c>
      <c r="L1486" t="s">
        <v>24</v>
      </c>
      <c r="M1486" t="s">
        <v>25</v>
      </c>
      <c r="N1486">
        <v>2790</v>
      </c>
      <c r="O1486">
        <v>32572</v>
      </c>
      <c r="P1486">
        <v>25051.73</v>
      </c>
      <c r="Q1486">
        <v>-5465.98</v>
      </c>
    </row>
    <row r="1487" spans="2:17" hidden="1">
      <c r="B1487">
        <v>2017</v>
      </c>
      <c r="C1487">
        <v>1</v>
      </c>
      <c r="D1487" t="s">
        <v>205</v>
      </c>
      <c r="E1487" t="s">
        <v>206</v>
      </c>
      <c r="F1487" t="s">
        <v>243</v>
      </c>
      <c r="G1487" t="s">
        <v>244</v>
      </c>
      <c r="H1487" t="s">
        <v>121</v>
      </c>
      <c r="I1487" t="s">
        <v>1073</v>
      </c>
      <c r="J1487" t="s">
        <v>31</v>
      </c>
      <c r="K1487" t="s">
        <v>245</v>
      </c>
      <c r="L1487" t="s">
        <v>24</v>
      </c>
      <c r="M1487" t="s">
        <v>26</v>
      </c>
      <c r="N1487">
        <v>2080</v>
      </c>
      <c r="O1487">
        <v>122544</v>
      </c>
      <c r="P1487">
        <v>78257.73</v>
      </c>
      <c r="Q1487">
        <v>-10379.200000000001</v>
      </c>
    </row>
    <row r="1488" spans="2:17" hidden="1">
      <c r="B1488">
        <v>2017</v>
      </c>
      <c r="C1488">
        <v>1</v>
      </c>
      <c r="D1488" t="s">
        <v>205</v>
      </c>
      <c r="E1488" t="s">
        <v>206</v>
      </c>
      <c r="F1488" t="s">
        <v>243</v>
      </c>
      <c r="G1488" t="s">
        <v>244</v>
      </c>
      <c r="H1488" t="s">
        <v>121</v>
      </c>
      <c r="I1488" t="s">
        <v>1073</v>
      </c>
      <c r="J1488" t="s">
        <v>31</v>
      </c>
      <c r="K1488" t="s">
        <v>245</v>
      </c>
      <c r="L1488" t="s">
        <v>24</v>
      </c>
      <c r="M1488" t="s">
        <v>27</v>
      </c>
      <c r="N1488">
        <v>1338</v>
      </c>
      <c r="O1488">
        <v>317498</v>
      </c>
      <c r="P1488">
        <v>223169.99</v>
      </c>
      <c r="Q1488">
        <v>5853.68</v>
      </c>
    </row>
    <row r="1489" spans="2:17" hidden="1">
      <c r="B1489">
        <v>2017</v>
      </c>
      <c r="C1489">
        <v>1</v>
      </c>
      <c r="D1489" t="s">
        <v>205</v>
      </c>
      <c r="E1489" t="s">
        <v>206</v>
      </c>
      <c r="F1489" t="s">
        <v>246</v>
      </c>
      <c r="G1489" t="s">
        <v>247</v>
      </c>
      <c r="H1489" t="s">
        <v>20</v>
      </c>
      <c r="I1489" t="s">
        <v>21</v>
      </c>
      <c r="J1489" t="s">
        <v>31</v>
      </c>
      <c r="K1489" t="s">
        <v>248</v>
      </c>
      <c r="L1489" t="s">
        <v>24</v>
      </c>
      <c r="M1489" t="s">
        <v>25</v>
      </c>
      <c r="N1489">
        <v>19761</v>
      </c>
      <c r="O1489">
        <v>183504</v>
      </c>
      <c r="P1489">
        <v>154195.07</v>
      </c>
      <c r="Q1489">
        <v>-75912.23</v>
      </c>
    </row>
    <row r="1490" spans="2:17" hidden="1">
      <c r="B1490">
        <v>2017</v>
      </c>
      <c r="C1490">
        <v>1</v>
      </c>
      <c r="D1490" t="s">
        <v>205</v>
      </c>
      <c r="E1490" t="s">
        <v>206</v>
      </c>
      <c r="F1490" t="s">
        <v>246</v>
      </c>
      <c r="G1490" t="s">
        <v>247</v>
      </c>
      <c r="H1490" t="s">
        <v>20</v>
      </c>
      <c r="I1490" t="s">
        <v>21</v>
      </c>
      <c r="J1490" t="s">
        <v>31</v>
      </c>
      <c r="K1490" t="s">
        <v>248</v>
      </c>
      <c r="L1490" t="s">
        <v>24</v>
      </c>
      <c r="M1490" t="s">
        <v>26</v>
      </c>
      <c r="N1490">
        <v>3446</v>
      </c>
      <c r="O1490">
        <v>171169</v>
      </c>
      <c r="P1490">
        <v>112520.63</v>
      </c>
      <c r="Q1490">
        <v>-43031.81</v>
      </c>
    </row>
    <row r="1491" spans="2:17" hidden="1">
      <c r="B1491">
        <v>2017</v>
      </c>
      <c r="C1491">
        <v>1</v>
      </c>
      <c r="D1491" t="s">
        <v>205</v>
      </c>
      <c r="E1491" t="s">
        <v>206</v>
      </c>
      <c r="F1491" t="s">
        <v>246</v>
      </c>
      <c r="G1491" t="s">
        <v>247</v>
      </c>
      <c r="H1491" t="s">
        <v>20</v>
      </c>
      <c r="I1491" t="s">
        <v>21</v>
      </c>
      <c r="J1491" t="s">
        <v>31</v>
      </c>
      <c r="K1491" t="s">
        <v>248</v>
      </c>
      <c r="L1491" t="s">
        <v>24</v>
      </c>
      <c r="M1491" t="s">
        <v>27</v>
      </c>
      <c r="N1491">
        <v>483</v>
      </c>
      <c r="O1491">
        <v>84606</v>
      </c>
      <c r="P1491">
        <v>73865.600000000006</v>
      </c>
      <c r="Q1491">
        <v>1939.92</v>
      </c>
    </row>
    <row r="1492" spans="2:17" hidden="1">
      <c r="B1492">
        <v>2017</v>
      </c>
      <c r="C1492">
        <v>1</v>
      </c>
      <c r="D1492" t="s">
        <v>205</v>
      </c>
      <c r="E1492" t="s">
        <v>206</v>
      </c>
      <c r="F1492" t="s">
        <v>249</v>
      </c>
      <c r="G1492" t="s">
        <v>250</v>
      </c>
      <c r="H1492" t="s">
        <v>152</v>
      </c>
      <c r="I1492" t="s">
        <v>21</v>
      </c>
      <c r="J1492" t="s">
        <v>31</v>
      </c>
      <c r="K1492" t="s">
        <v>251</v>
      </c>
      <c r="L1492" t="s">
        <v>24</v>
      </c>
      <c r="M1492" t="s">
        <v>25</v>
      </c>
      <c r="N1492">
        <v>11693</v>
      </c>
      <c r="O1492">
        <v>151469.5</v>
      </c>
      <c r="P1492">
        <v>99309.21</v>
      </c>
      <c r="Q1492">
        <v>-56502.89</v>
      </c>
    </row>
    <row r="1493" spans="2:17" hidden="1">
      <c r="B1493">
        <v>2017</v>
      </c>
      <c r="C1493">
        <v>1</v>
      </c>
      <c r="D1493" t="s">
        <v>205</v>
      </c>
      <c r="E1493" t="s">
        <v>206</v>
      </c>
      <c r="F1493" t="s">
        <v>249</v>
      </c>
      <c r="G1493" t="s">
        <v>250</v>
      </c>
      <c r="H1493" t="s">
        <v>152</v>
      </c>
      <c r="I1493" t="s">
        <v>21</v>
      </c>
      <c r="J1493" t="s">
        <v>31</v>
      </c>
      <c r="K1493" t="s">
        <v>251</v>
      </c>
      <c r="L1493" t="s">
        <v>24</v>
      </c>
      <c r="M1493" t="s">
        <v>26</v>
      </c>
      <c r="N1493">
        <v>6799</v>
      </c>
      <c r="O1493">
        <v>371694.8</v>
      </c>
      <c r="P1493">
        <v>225061.63</v>
      </c>
      <c r="Q1493">
        <v>-77949.31</v>
      </c>
    </row>
    <row r="1494" spans="2:17" hidden="1">
      <c r="B1494">
        <v>2017</v>
      </c>
      <c r="C1494">
        <v>1</v>
      </c>
      <c r="D1494" t="s">
        <v>205</v>
      </c>
      <c r="E1494" t="s">
        <v>206</v>
      </c>
      <c r="F1494" t="s">
        <v>249</v>
      </c>
      <c r="G1494" t="s">
        <v>250</v>
      </c>
      <c r="H1494" t="s">
        <v>152</v>
      </c>
      <c r="I1494" t="s">
        <v>21</v>
      </c>
      <c r="J1494" t="s">
        <v>31</v>
      </c>
      <c r="K1494" t="s">
        <v>251</v>
      </c>
      <c r="L1494" t="s">
        <v>24</v>
      </c>
      <c r="M1494" t="s">
        <v>27</v>
      </c>
      <c r="N1494">
        <v>1131</v>
      </c>
      <c r="O1494">
        <v>190034.7</v>
      </c>
      <c r="P1494">
        <v>149857.20000000001</v>
      </c>
      <c r="Q1494">
        <v>3932.07</v>
      </c>
    </row>
    <row r="1495" spans="2:17" hidden="1">
      <c r="B1495">
        <v>2017</v>
      </c>
      <c r="C1495">
        <v>1</v>
      </c>
      <c r="D1495" t="s">
        <v>205</v>
      </c>
      <c r="E1495" t="s">
        <v>206</v>
      </c>
      <c r="F1495" t="s">
        <v>252</v>
      </c>
      <c r="G1495" t="s">
        <v>253</v>
      </c>
      <c r="H1495" t="s">
        <v>144</v>
      </c>
      <c r="I1495" t="s">
        <v>21</v>
      </c>
      <c r="J1495" t="s">
        <v>31</v>
      </c>
      <c r="K1495" t="s">
        <v>254</v>
      </c>
      <c r="L1495" t="s">
        <v>24</v>
      </c>
      <c r="M1495" t="s">
        <v>25</v>
      </c>
      <c r="N1495">
        <v>23993</v>
      </c>
      <c r="O1495">
        <v>241885.2</v>
      </c>
      <c r="P1495">
        <v>195814.72</v>
      </c>
      <c r="Q1495">
        <v>-101995.25</v>
      </c>
    </row>
    <row r="1496" spans="2:17" hidden="1">
      <c r="B1496">
        <v>2017</v>
      </c>
      <c r="C1496">
        <v>1</v>
      </c>
      <c r="D1496" t="s">
        <v>205</v>
      </c>
      <c r="E1496" t="s">
        <v>206</v>
      </c>
      <c r="F1496" t="s">
        <v>252</v>
      </c>
      <c r="G1496" t="s">
        <v>253</v>
      </c>
      <c r="H1496" t="s">
        <v>144</v>
      </c>
      <c r="I1496" t="s">
        <v>21</v>
      </c>
      <c r="J1496" t="s">
        <v>31</v>
      </c>
      <c r="K1496" t="s">
        <v>254</v>
      </c>
      <c r="L1496" t="s">
        <v>24</v>
      </c>
      <c r="M1496" t="s">
        <v>26</v>
      </c>
      <c r="N1496">
        <v>7596</v>
      </c>
      <c r="O1496">
        <v>397181</v>
      </c>
      <c r="P1496">
        <v>267276.68</v>
      </c>
      <c r="Q1496">
        <v>-97795.54</v>
      </c>
    </row>
    <row r="1497" spans="2:17" hidden="1">
      <c r="B1497">
        <v>2017</v>
      </c>
      <c r="C1497">
        <v>1</v>
      </c>
      <c r="D1497" t="s">
        <v>205</v>
      </c>
      <c r="E1497" t="s">
        <v>206</v>
      </c>
      <c r="F1497" t="s">
        <v>252</v>
      </c>
      <c r="G1497" t="s">
        <v>253</v>
      </c>
      <c r="H1497" t="s">
        <v>144</v>
      </c>
      <c r="I1497" t="s">
        <v>21</v>
      </c>
      <c r="J1497" t="s">
        <v>31</v>
      </c>
      <c r="K1497" t="s">
        <v>254</v>
      </c>
      <c r="L1497" t="s">
        <v>24</v>
      </c>
      <c r="M1497" t="s">
        <v>27</v>
      </c>
      <c r="N1497">
        <v>1095</v>
      </c>
      <c r="O1497">
        <v>195355</v>
      </c>
      <c r="P1497">
        <v>175055.98</v>
      </c>
      <c r="Q1497">
        <v>4605.58</v>
      </c>
    </row>
    <row r="1498" spans="2:17" hidden="1">
      <c r="B1498">
        <v>2017</v>
      </c>
      <c r="C1498">
        <v>1</v>
      </c>
      <c r="D1498" t="s">
        <v>205</v>
      </c>
      <c r="E1498" t="s">
        <v>206</v>
      </c>
      <c r="F1498" t="s">
        <v>255</v>
      </c>
      <c r="G1498" t="s">
        <v>256</v>
      </c>
      <c r="H1498" t="s">
        <v>144</v>
      </c>
      <c r="I1498" t="s">
        <v>21</v>
      </c>
      <c r="J1498" t="s">
        <v>31</v>
      </c>
      <c r="K1498" t="s">
        <v>257</v>
      </c>
      <c r="L1498" t="s">
        <v>24</v>
      </c>
      <c r="M1498" t="s">
        <v>25</v>
      </c>
      <c r="N1498">
        <v>5768</v>
      </c>
      <c r="O1498">
        <v>51259</v>
      </c>
      <c r="P1498">
        <v>43769.56</v>
      </c>
      <c r="Q1498">
        <v>-21216.68</v>
      </c>
    </row>
    <row r="1499" spans="2:17" hidden="1">
      <c r="B1499">
        <v>2017</v>
      </c>
      <c r="C1499">
        <v>1</v>
      </c>
      <c r="D1499" t="s">
        <v>205</v>
      </c>
      <c r="E1499" t="s">
        <v>206</v>
      </c>
      <c r="F1499" t="s">
        <v>255</v>
      </c>
      <c r="G1499" t="s">
        <v>256</v>
      </c>
      <c r="H1499" t="s">
        <v>144</v>
      </c>
      <c r="I1499" t="s">
        <v>21</v>
      </c>
      <c r="J1499" t="s">
        <v>31</v>
      </c>
      <c r="K1499" t="s">
        <v>257</v>
      </c>
      <c r="L1499" t="s">
        <v>24</v>
      </c>
      <c r="M1499" t="s">
        <v>26</v>
      </c>
      <c r="N1499">
        <v>849</v>
      </c>
      <c r="O1499">
        <v>42363</v>
      </c>
      <c r="P1499">
        <v>27848.91</v>
      </c>
      <c r="Q1499">
        <v>-10661.94</v>
      </c>
    </row>
    <row r="1500" spans="2:17" hidden="1">
      <c r="B1500">
        <v>2017</v>
      </c>
      <c r="C1500">
        <v>1</v>
      </c>
      <c r="D1500" t="s">
        <v>205</v>
      </c>
      <c r="E1500" t="s">
        <v>206</v>
      </c>
      <c r="F1500" t="s">
        <v>255</v>
      </c>
      <c r="G1500" t="s">
        <v>256</v>
      </c>
      <c r="H1500" t="s">
        <v>144</v>
      </c>
      <c r="I1500" t="s">
        <v>21</v>
      </c>
      <c r="J1500" t="s">
        <v>31</v>
      </c>
      <c r="K1500" t="s">
        <v>257</v>
      </c>
      <c r="L1500" t="s">
        <v>24</v>
      </c>
      <c r="M1500" t="s">
        <v>27</v>
      </c>
      <c r="N1500">
        <v>133</v>
      </c>
      <c r="O1500">
        <v>25946</v>
      </c>
      <c r="P1500">
        <v>22626.78</v>
      </c>
      <c r="Q1500">
        <v>564.07000000000005</v>
      </c>
    </row>
    <row r="1501" spans="2:17" hidden="1">
      <c r="B1501">
        <v>2017</v>
      </c>
      <c r="C1501">
        <v>1</v>
      </c>
      <c r="D1501" t="s">
        <v>205</v>
      </c>
      <c r="E1501" t="s">
        <v>206</v>
      </c>
      <c r="F1501" t="s">
        <v>258</v>
      </c>
      <c r="G1501" t="s">
        <v>259</v>
      </c>
      <c r="H1501" t="s">
        <v>152</v>
      </c>
      <c r="I1501" t="s">
        <v>21</v>
      </c>
      <c r="J1501" t="s">
        <v>31</v>
      </c>
      <c r="K1501" t="s">
        <v>260</v>
      </c>
      <c r="L1501" t="s">
        <v>24</v>
      </c>
      <c r="M1501" t="s">
        <v>25</v>
      </c>
      <c r="N1501">
        <v>1283</v>
      </c>
      <c r="O1501">
        <v>14369</v>
      </c>
      <c r="P1501">
        <v>10035.129999999999</v>
      </c>
      <c r="Q1501">
        <v>-5339.35</v>
      </c>
    </row>
    <row r="1502" spans="2:17" hidden="1">
      <c r="B1502">
        <v>2017</v>
      </c>
      <c r="C1502">
        <v>1</v>
      </c>
      <c r="D1502" t="s">
        <v>205</v>
      </c>
      <c r="E1502" t="s">
        <v>206</v>
      </c>
      <c r="F1502" t="s">
        <v>258</v>
      </c>
      <c r="G1502" t="s">
        <v>259</v>
      </c>
      <c r="H1502" t="s">
        <v>152</v>
      </c>
      <c r="I1502" t="s">
        <v>21</v>
      </c>
      <c r="J1502" t="s">
        <v>31</v>
      </c>
      <c r="K1502" t="s">
        <v>260</v>
      </c>
      <c r="L1502" t="s">
        <v>24</v>
      </c>
      <c r="M1502" t="s">
        <v>26</v>
      </c>
      <c r="N1502">
        <v>1550</v>
      </c>
      <c r="O1502">
        <v>94017</v>
      </c>
      <c r="P1502">
        <v>58270.1</v>
      </c>
      <c r="Q1502">
        <v>-17127.5</v>
      </c>
    </row>
    <row r="1503" spans="2:17" hidden="1">
      <c r="B1503">
        <v>2017</v>
      </c>
      <c r="C1503">
        <v>1</v>
      </c>
      <c r="D1503" t="s">
        <v>205</v>
      </c>
      <c r="E1503" t="s">
        <v>206</v>
      </c>
      <c r="F1503" t="s">
        <v>258</v>
      </c>
      <c r="G1503" t="s">
        <v>259</v>
      </c>
      <c r="H1503" t="s">
        <v>152</v>
      </c>
      <c r="I1503" t="s">
        <v>21</v>
      </c>
      <c r="J1503" t="s">
        <v>31</v>
      </c>
      <c r="K1503" t="s">
        <v>260</v>
      </c>
      <c r="L1503" t="s">
        <v>24</v>
      </c>
      <c r="M1503" t="s">
        <v>27</v>
      </c>
      <c r="N1503">
        <v>985</v>
      </c>
      <c r="O1503">
        <v>221414</v>
      </c>
      <c r="P1503">
        <v>172709.08</v>
      </c>
      <c r="Q1503">
        <v>4548.47</v>
      </c>
    </row>
    <row r="1504" spans="2:17" hidden="1">
      <c r="B1504">
        <v>2017</v>
      </c>
      <c r="C1504">
        <v>1</v>
      </c>
      <c r="D1504" t="s">
        <v>205</v>
      </c>
      <c r="E1504" t="s">
        <v>206</v>
      </c>
      <c r="F1504" t="s">
        <v>261</v>
      </c>
      <c r="G1504" t="s">
        <v>262</v>
      </c>
      <c r="H1504" t="s">
        <v>144</v>
      </c>
      <c r="I1504" t="s">
        <v>21</v>
      </c>
      <c r="J1504" t="s">
        <v>31</v>
      </c>
      <c r="K1504" t="s">
        <v>263</v>
      </c>
      <c r="L1504" t="s">
        <v>24</v>
      </c>
      <c r="M1504" t="s">
        <v>25</v>
      </c>
      <c r="N1504">
        <v>11176</v>
      </c>
      <c r="O1504">
        <v>113544</v>
      </c>
      <c r="P1504">
        <v>90695.6</v>
      </c>
      <c r="Q1504">
        <v>-46997.440000000002</v>
      </c>
    </row>
    <row r="1505" spans="2:17" hidden="1">
      <c r="B1505">
        <v>2017</v>
      </c>
      <c r="C1505">
        <v>1</v>
      </c>
      <c r="D1505" t="s">
        <v>205</v>
      </c>
      <c r="E1505" t="s">
        <v>206</v>
      </c>
      <c r="F1505" t="s">
        <v>261</v>
      </c>
      <c r="G1505" t="s">
        <v>262</v>
      </c>
      <c r="H1505" t="s">
        <v>144</v>
      </c>
      <c r="I1505" t="s">
        <v>21</v>
      </c>
      <c r="J1505" t="s">
        <v>31</v>
      </c>
      <c r="K1505" t="s">
        <v>263</v>
      </c>
      <c r="L1505" t="s">
        <v>24</v>
      </c>
      <c r="M1505" t="s">
        <v>26</v>
      </c>
      <c r="N1505">
        <v>2961</v>
      </c>
      <c r="O1505">
        <v>153906.9</v>
      </c>
      <c r="P1505">
        <v>102226.68</v>
      </c>
      <c r="Q1505">
        <v>-37220.68</v>
      </c>
    </row>
    <row r="1506" spans="2:17" hidden="1">
      <c r="B1506">
        <v>2017</v>
      </c>
      <c r="C1506">
        <v>1</v>
      </c>
      <c r="D1506" t="s">
        <v>205</v>
      </c>
      <c r="E1506" t="s">
        <v>206</v>
      </c>
      <c r="F1506" t="s">
        <v>261</v>
      </c>
      <c r="G1506" t="s">
        <v>262</v>
      </c>
      <c r="H1506" t="s">
        <v>144</v>
      </c>
      <c r="I1506" t="s">
        <v>21</v>
      </c>
      <c r="J1506" t="s">
        <v>31</v>
      </c>
      <c r="K1506" t="s">
        <v>263</v>
      </c>
      <c r="L1506" t="s">
        <v>24</v>
      </c>
      <c r="M1506" t="s">
        <v>27</v>
      </c>
      <c r="N1506">
        <v>472</v>
      </c>
      <c r="O1506">
        <v>92929.2</v>
      </c>
      <c r="P1506">
        <v>80367.8</v>
      </c>
      <c r="Q1506">
        <v>2128.3200000000002</v>
      </c>
    </row>
    <row r="1507" spans="2:17" hidden="1">
      <c r="B1507">
        <v>2017</v>
      </c>
      <c r="C1507">
        <v>1</v>
      </c>
      <c r="D1507" t="s">
        <v>205</v>
      </c>
      <c r="E1507" t="s">
        <v>206</v>
      </c>
      <c r="F1507" t="s">
        <v>264</v>
      </c>
      <c r="G1507" t="s">
        <v>265</v>
      </c>
      <c r="H1507" t="s">
        <v>144</v>
      </c>
      <c r="I1507" t="s">
        <v>21</v>
      </c>
      <c r="J1507" t="s">
        <v>31</v>
      </c>
      <c r="K1507" t="s">
        <v>266</v>
      </c>
      <c r="L1507" t="s">
        <v>24</v>
      </c>
      <c r="M1507" t="s">
        <v>25</v>
      </c>
      <c r="N1507">
        <v>11829</v>
      </c>
      <c r="O1507">
        <v>123260.5</v>
      </c>
      <c r="P1507">
        <v>97926.63</v>
      </c>
      <c r="Q1507">
        <v>-51675.24</v>
      </c>
    </row>
    <row r="1508" spans="2:17" hidden="1">
      <c r="B1508">
        <v>2017</v>
      </c>
      <c r="C1508">
        <v>1</v>
      </c>
      <c r="D1508" t="s">
        <v>205</v>
      </c>
      <c r="E1508" t="s">
        <v>206</v>
      </c>
      <c r="F1508" t="s">
        <v>264</v>
      </c>
      <c r="G1508" t="s">
        <v>265</v>
      </c>
      <c r="H1508" t="s">
        <v>144</v>
      </c>
      <c r="I1508" t="s">
        <v>21</v>
      </c>
      <c r="J1508" t="s">
        <v>31</v>
      </c>
      <c r="K1508" t="s">
        <v>266</v>
      </c>
      <c r="L1508" t="s">
        <v>24</v>
      </c>
      <c r="M1508" t="s">
        <v>26</v>
      </c>
      <c r="N1508">
        <v>3781</v>
      </c>
      <c r="O1508">
        <v>198998</v>
      </c>
      <c r="P1508">
        <v>134090.07</v>
      </c>
      <c r="Q1508">
        <v>-47716.22</v>
      </c>
    </row>
    <row r="1509" spans="2:17" hidden="1">
      <c r="B1509">
        <v>2017</v>
      </c>
      <c r="C1509">
        <v>1</v>
      </c>
      <c r="D1509" t="s">
        <v>205</v>
      </c>
      <c r="E1509" t="s">
        <v>206</v>
      </c>
      <c r="F1509" t="s">
        <v>264</v>
      </c>
      <c r="G1509" t="s">
        <v>265</v>
      </c>
      <c r="H1509" t="s">
        <v>144</v>
      </c>
      <c r="I1509" t="s">
        <v>21</v>
      </c>
      <c r="J1509" t="s">
        <v>31</v>
      </c>
      <c r="K1509" t="s">
        <v>266</v>
      </c>
      <c r="L1509" t="s">
        <v>24</v>
      </c>
      <c r="M1509" t="s">
        <v>27</v>
      </c>
      <c r="N1509">
        <v>802</v>
      </c>
      <c r="O1509">
        <v>189540</v>
      </c>
      <c r="P1509">
        <v>166418.51</v>
      </c>
      <c r="Q1509">
        <v>4371.88</v>
      </c>
    </row>
    <row r="1510" spans="2:17" hidden="1">
      <c r="B1510">
        <v>2017</v>
      </c>
      <c r="C1510">
        <v>1</v>
      </c>
      <c r="D1510" t="s">
        <v>205</v>
      </c>
      <c r="E1510" t="s">
        <v>206</v>
      </c>
      <c r="F1510" t="s">
        <v>267</v>
      </c>
      <c r="G1510" t="s">
        <v>268</v>
      </c>
      <c r="H1510" t="s">
        <v>144</v>
      </c>
      <c r="I1510" t="s">
        <v>21</v>
      </c>
      <c r="J1510" t="s">
        <v>31</v>
      </c>
      <c r="K1510" t="s">
        <v>269</v>
      </c>
      <c r="L1510" t="s">
        <v>24</v>
      </c>
      <c r="M1510" t="s">
        <v>25</v>
      </c>
      <c r="N1510">
        <v>10575</v>
      </c>
      <c r="O1510">
        <v>113297</v>
      </c>
      <c r="P1510">
        <v>88621.759999999995</v>
      </c>
      <c r="Q1510">
        <v>-47263.31</v>
      </c>
    </row>
    <row r="1511" spans="2:17" hidden="1">
      <c r="B1511">
        <v>2017</v>
      </c>
      <c r="C1511">
        <v>1</v>
      </c>
      <c r="D1511" t="s">
        <v>205</v>
      </c>
      <c r="E1511" t="s">
        <v>206</v>
      </c>
      <c r="F1511" t="s">
        <v>267</v>
      </c>
      <c r="G1511" t="s">
        <v>268</v>
      </c>
      <c r="H1511" t="s">
        <v>144</v>
      </c>
      <c r="I1511" t="s">
        <v>21</v>
      </c>
      <c r="J1511" t="s">
        <v>31</v>
      </c>
      <c r="K1511" t="s">
        <v>269</v>
      </c>
      <c r="L1511" t="s">
        <v>24</v>
      </c>
      <c r="M1511" t="s">
        <v>26</v>
      </c>
      <c r="N1511">
        <v>2571</v>
      </c>
      <c r="O1511">
        <v>127274</v>
      </c>
      <c r="P1511">
        <v>83936.87</v>
      </c>
      <c r="Q1511">
        <v>-31988.26</v>
      </c>
    </row>
    <row r="1512" spans="2:17" hidden="1">
      <c r="B1512">
        <v>2017</v>
      </c>
      <c r="C1512">
        <v>1</v>
      </c>
      <c r="D1512" t="s">
        <v>205</v>
      </c>
      <c r="E1512" t="s">
        <v>206</v>
      </c>
      <c r="F1512" t="s">
        <v>267</v>
      </c>
      <c r="G1512" t="s">
        <v>268</v>
      </c>
      <c r="H1512" t="s">
        <v>144</v>
      </c>
      <c r="I1512" t="s">
        <v>21</v>
      </c>
      <c r="J1512" t="s">
        <v>31</v>
      </c>
      <c r="K1512" t="s">
        <v>269</v>
      </c>
      <c r="L1512" t="s">
        <v>24</v>
      </c>
      <c r="M1512" t="s">
        <v>27</v>
      </c>
      <c r="N1512">
        <v>237</v>
      </c>
      <c r="O1512">
        <v>44462</v>
      </c>
      <c r="P1512">
        <v>39015.97</v>
      </c>
      <c r="Q1512">
        <v>1027.8900000000001</v>
      </c>
    </row>
    <row r="1513" spans="2:17" hidden="1">
      <c r="B1513">
        <v>2017</v>
      </c>
      <c r="C1513">
        <v>1</v>
      </c>
      <c r="D1513" t="s">
        <v>205</v>
      </c>
      <c r="E1513" t="s">
        <v>206</v>
      </c>
      <c r="F1513" t="s">
        <v>270</v>
      </c>
      <c r="G1513" t="s">
        <v>271</v>
      </c>
      <c r="H1513" t="s">
        <v>121</v>
      </c>
      <c r="I1513" t="s">
        <v>1073</v>
      </c>
      <c r="J1513" t="s">
        <v>31</v>
      </c>
      <c r="K1513" t="s">
        <v>272</v>
      </c>
      <c r="L1513" t="s">
        <v>24</v>
      </c>
      <c r="M1513" t="s">
        <v>25</v>
      </c>
      <c r="N1513">
        <v>4172</v>
      </c>
      <c r="O1513">
        <v>53359</v>
      </c>
      <c r="P1513">
        <v>40420.36</v>
      </c>
      <c r="Q1513">
        <v>-9155.98</v>
      </c>
    </row>
    <row r="1514" spans="2:17" hidden="1">
      <c r="B1514">
        <v>2017</v>
      </c>
      <c r="C1514">
        <v>1</v>
      </c>
      <c r="D1514" t="s">
        <v>205</v>
      </c>
      <c r="E1514" t="s">
        <v>206</v>
      </c>
      <c r="F1514" t="s">
        <v>270</v>
      </c>
      <c r="G1514" t="s">
        <v>271</v>
      </c>
      <c r="H1514" t="s">
        <v>121</v>
      </c>
      <c r="I1514" t="s">
        <v>1073</v>
      </c>
      <c r="J1514" t="s">
        <v>31</v>
      </c>
      <c r="K1514" t="s">
        <v>272</v>
      </c>
      <c r="L1514" t="s">
        <v>24</v>
      </c>
      <c r="M1514" t="s">
        <v>26</v>
      </c>
      <c r="N1514">
        <v>2826</v>
      </c>
      <c r="O1514">
        <v>163059</v>
      </c>
      <c r="P1514">
        <v>104869.85</v>
      </c>
      <c r="Q1514">
        <v>-14364.21</v>
      </c>
    </row>
    <row r="1515" spans="2:17" hidden="1">
      <c r="B1515">
        <v>2017</v>
      </c>
      <c r="C1515">
        <v>1</v>
      </c>
      <c r="D1515" t="s">
        <v>205</v>
      </c>
      <c r="E1515" t="s">
        <v>206</v>
      </c>
      <c r="F1515" t="s">
        <v>270</v>
      </c>
      <c r="G1515" t="s">
        <v>271</v>
      </c>
      <c r="H1515" t="s">
        <v>121</v>
      </c>
      <c r="I1515" t="s">
        <v>1073</v>
      </c>
      <c r="J1515" t="s">
        <v>31</v>
      </c>
      <c r="K1515" t="s">
        <v>272</v>
      </c>
      <c r="L1515" t="s">
        <v>24</v>
      </c>
      <c r="M1515" t="s">
        <v>27</v>
      </c>
      <c r="N1515">
        <v>958</v>
      </c>
      <c r="O1515">
        <v>179598</v>
      </c>
      <c r="P1515">
        <v>129681.95</v>
      </c>
      <c r="Q1515">
        <v>3392.69</v>
      </c>
    </row>
    <row r="1516" spans="2:17" hidden="1">
      <c r="B1516">
        <v>2017</v>
      </c>
      <c r="C1516">
        <v>1</v>
      </c>
      <c r="D1516" t="s">
        <v>205</v>
      </c>
      <c r="E1516" t="s">
        <v>206</v>
      </c>
      <c r="F1516" t="s">
        <v>273</v>
      </c>
      <c r="G1516" t="s">
        <v>274</v>
      </c>
      <c r="H1516" t="s">
        <v>20</v>
      </c>
      <c r="I1516" t="s">
        <v>21</v>
      </c>
      <c r="J1516" t="s">
        <v>31</v>
      </c>
      <c r="K1516" t="s">
        <v>275</v>
      </c>
      <c r="L1516" t="s">
        <v>24</v>
      </c>
      <c r="M1516" t="s">
        <v>25</v>
      </c>
      <c r="N1516">
        <v>13182</v>
      </c>
      <c r="O1516">
        <v>110996.8</v>
      </c>
      <c r="P1516">
        <v>97822.65</v>
      </c>
      <c r="Q1516">
        <v>-45606.559999999998</v>
      </c>
    </row>
    <row r="1517" spans="2:17" hidden="1">
      <c r="B1517">
        <v>2017</v>
      </c>
      <c r="C1517">
        <v>1</v>
      </c>
      <c r="D1517" t="s">
        <v>205</v>
      </c>
      <c r="E1517" t="s">
        <v>206</v>
      </c>
      <c r="F1517" t="s">
        <v>273</v>
      </c>
      <c r="G1517" t="s">
        <v>274</v>
      </c>
      <c r="H1517" t="s">
        <v>20</v>
      </c>
      <c r="I1517" t="s">
        <v>21</v>
      </c>
      <c r="J1517" t="s">
        <v>31</v>
      </c>
      <c r="K1517" t="s">
        <v>275</v>
      </c>
      <c r="L1517" t="s">
        <v>24</v>
      </c>
      <c r="M1517" t="s">
        <v>26</v>
      </c>
      <c r="N1517">
        <v>1710</v>
      </c>
      <c r="O1517">
        <v>85167</v>
      </c>
      <c r="P1517">
        <v>55691.1</v>
      </c>
      <c r="Q1517">
        <v>-20981.7</v>
      </c>
    </row>
    <row r="1518" spans="2:17" hidden="1">
      <c r="B1518">
        <v>2017</v>
      </c>
      <c r="C1518">
        <v>1</v>
      </c>
      <c r="D1518" t="s">
        <v>205</v>
      </c>
      <c r="E1518" t="s">
        <v>206</v>
      </c>
      <c r="F1518" t="s">
        <v>273</v>
      </c>
      <c r="G1518" t="s">
        <v>274</v>
      </c>
      <c r="H1518" t="s">
        <v>20</v>
      </c>
      <c r="I1518" t="s">
        <v>21</v>
      </c>
      <c r="J1518" t="s">
        <v>31</v>
      </c>
      <c r="K1518" t="s">
        <v>275</v>
      </c>
      <c r="L1518" t="s">
        <v>24</v>
      </c>
      <c r="M1518" t="s">
        <v>27</v>
      </c>
      <c r="N1518">
        <v>231</v>
      </c>
      <c r="O1518">
        <v>49890.7</v>
      </c>
      <c r="P1518">
        <v>43052.89</v>
      </c>
      <c r="Q1518">
        <v>1132.97</v>
      </c>
    </row>
    <row r="1519" spans="2:17" hidden="1">
      <c r="B1519">
        <v>2017</v>
      </c>
      <c r="C1519">
        <v>1</v>
      </c>
      <c r="D1519" t="s">
        <v>205</v>
      </c>
      <c r="E1519" t="s">
        <v>206</v>
      </c>
      <c r="F1519" t="s">
        <v>276</v>
      </c>
      <c r="G1519" t="s">
        <v>277</v>
      </c>
      <c r="H1519" t="s">
        <v>20</v>
      </c>
      <c r="I1519" t="s">
        <v>21</v>
      </c>
      <c r="J1519" t="s">
        <v>31</v>
      </c>
      <c r="K1519" t="s">
        <v>278</v>
      </c>
      <c r="L1519" t="s">
        <v>24</v>
      </c>
      <c r="M1519" t="s">
        <v>25</v>
      </c>
      <c r="N1519">
        <v>6533</v>
      </c>
      <c r="O1519">
        <v>60726</v>
      </c>
      <c r="P1519">
        <v>50965.4</v>
      </c>
      <c r="Q1519">
        <v>-25094.720000000001</v>
      </c>
    </row>
    <row r="1520" spans="2:17" hidden="1">
      <c r="B1520">
        <v>2017</v>
      </c>
      <c r="C1520">
        <v>1</v>
      </c>
      <c r="D1520" t="s">
        <v>205</v>
      </c>
      <c r="E1520" t="s">
        <v>206</v>
      </c>
      <c r="F1520" t="s">
        <v>276</v>
      </c>
      <c r="G1520" t="s">
        <v>277</v>
      </c>
      <c r="H1520" t="s">
        <v>20</v>
      </c>
      <c r="I1520" t="s">
        <v>21</v>
      </c>
      <c r="J1520" t="s">
        <v>31</v>
      </c>
      <c r="K1520" t="s">
        <v>278</v>
      </c>
      <c r="L1520" t="s">
        <v>24</v>
      </c>
      <c r="M1520" t="s">
        <v>26</v>
      </c>
      <c r="N1520">
        <v>1879</v>
      </c>
      <c r="O1520">
        <v>98653.7</v>
      </c>
      <c r="P1520">
        <v>65682.44</v>
      </c>
      <c r="Q1520">
        <v>-23494.71</v>
      </c>
    </row>
    <row r="1521" spans="2:17" hidden="1">
      <c r="B1521">
        <v>2017</v>
      </c>
      <c r="C1521">
        <v>1</v>
      </c>
      <c r="D1521" t="s">
        <v>205</v>
      </c>
      <c r="E1521" t="s">
        <v>206</v>
      </c>
      <c r="F1521" t="s">
        <v>276</v>
      </c>
      <c r="G1521" t="s">
        <v>277</v>
      </c>
      <c r="H1521" t="s">
        <v>20</v>
      </c>
      <c r="I1521" t="s">
        <v>21</v>
      </c>
      <c r="J1521" t="s">
        <v>31</v>
      </c>
      <c r="K1521" t="s">
        <v>278</v>
      </c>
      <c r="L1521" t="s">
        <v>24</v>
      </c>
      <c r="M1521" t="s">
        <v>27</v>
      </c>
      <c r="N1521">
        <v>345</v>
      </c>
      <c r="O1521">
        <v>73685</v>
      </c>
      <c r="P1521">
        <v>63951</v>
      </c>
      <c r="Q1521">
        <v>1681.14</v>
      </c>
    </row>
    <row r="1522" spans="2:17" hidden="1">
      <c r="B1522">
        <v>2017</v>
      </c>
      <c r="C1522">
        <v>1</v>
      </c>
      <c r="D1522" t="s">
        <v>205</v>
      </c>
      <c r="E1522" t="s">
        <v>206</v>
      </c>
      <c r="F1522" t="s">
        <v>279</v>
      </c>
      <c r="G1522" t="s">
        <v>280</v>
      </c>
      <c r="H1522" t="s">
        <v>152</v>
      </c>
      <c r="I1522" t="s">
        <v>21</v>
      </c>
      <c r="J1522" t="s">
        <v>31</v>
      </c>
      <c r="K1522" t="s">
        <v>281</v>
      </c>
      <c r="L1522" t="s">
        <v>24</v>
      </c>
      <c r="M1522" t="s">
        <v>25</v>
      </c>
      <c r="N1522">
        <v>4023</v>
      </c>
      <c r="O1522">
        <v>45999</v>
      </c>
      <c r="P1522">
        <v>31951.07</v>
      </c>
      <c r="Q1522">
        <v>-17226.89</v>
      </c>
    </row>
    <row r="1523" spans="2:17" hidden="1">
      <c r="B1523">
        <v>2017</v>
      </c>
      <c r="C1523">
        <v>1</v>
      </c>
      <c r="D1523" t="s">
        <v>205</v>
      </c>
      <c r="E1523" t="s">
        <v>206</v>
      </c>
      <c r="F1523" t="s">
        <v>279</v>
      </c>
      <c r="G1523" t="s">
        <v>280</v>
      </c>
      <c r="H1523" t="s">
        <v>152</v>
      </c>
      <c r="I1523" t="s">
        <v>21</v>
      </c>
      <c r="J1523" t="s">
        <v>31</v>
      </c>
      <c r="K1523" t="s">
        <v>281</v>
      </c>
      <c r="L1523" t="s">
        <v>24</v>
      </c>
      <c r="M1523" t="s">
        <v>26</v>
      </c>
      <c r="N1523">
        <v>3028</v>
      </c>
      <c r="O1523">
        <v>177450</v>
      </c>
      <c r="P1523">
        <v>109989.73</v>
      </c>
      <c r="Q1523">
        <v>-34095.279999999999</v>
      </c>
    </row>
    <row r="1524" spans="2:17" hidden="1">
      <c r="B1524">
        <v>2017</v>
      </c>
      <c r="C1524">
        <v>1</v>
      </c>
      <c r="D1524" t="s">
        <v>205</v>
      </c>
      <c r="E1524" t="s">
        <v>206</v>
      </c>
      <c r="F1524" t="s">
        <v>279</v>
      </c>
      <c r="G1524" t="s">
        <v>280</v>
      </c>
      <c r="H1524" t="s">
        <v>152</v>
      </c>
      <c r="I1524" t="s">
        <v>21</v>
      </c>
      <c r="J1524" t="s">
        <v>31</v>
      </c>
      <c r="K1524" t="s">
        <v>281</v>
      </c>
      <c r="L1524" t="s">
        <v>24</v>
      </c>
      <c r="M1524" t="s">
        <v>27</v>
      </c>
      <c r="N1524">
        <v>954</v>
      </c>
      <c r="O1524">
        <v>164427</v>
      </c>
      <c r="P1524">
        <v>130064.3</v>
      </c>
      <c r="Q1524">
        <v>3416.59</v>
      </c>
    </row>
    <row r="1525" spans="2:17" hidden="1">
      <c r="B1525">
        <v>2017</v>
      </c>
      <c r="C1525">
        <v>1</v>
      </c>
      <c r="D1525" t="s">
        <v>205</v>
      </c>
      <c r="E1525" t="s">
        <v>206</v>
      </c>
      <c r="F1525" t="s">
        <v>282</v>
      </c>
      <c r="G1525" t="s">
        <v>283</v>
      </c>
      <c r="H1525" t="s">
        <v>121</v>
      </c>
      <c r="I1525" t="s">
        <v>1073</v>
      </c>
      <c r="J1525" t="s">
        <v>31</v>
      </c>
      <c r="K1525" t="s">
        <v>218</v>
      </c>
      <c r="L1525" t="s">
        <v>24</v>
      </c>
      <c r="M1525" t="s">
        <v>25</v>
      </c>
      <c r="N1525">
        <v>5621</v>
      </c>
      <c r="O1525">
        <v>57744</v>
      </c>
      <c r="P1525">
        <v>47144.160000000003</v>
      </c>
      <c r="Q1525">
        <v>-9903.8700000000008</v>
      </c>
    </row>
    <row r="1526" spans="2:17" hidden="1">
      <c r="B1526">
        <v>2017</v>
      </c>
      <c r="C1526">
        <v>1</v>
      </c>
      <c r="D1526" t="s">
        <v>205</v>
      </c>
      <c r="E1526" t="s">
        <v>206</v>
      </c>
      <c r="F1526" t="s">
        <v>282</v>
      </c>
      <c r="G1526" t="s">
        <v>283</v>
      </c>
      <c r="H1526" t="s">
        <v>121</v>
      </c>
      <c r="I1526" t="s">
        <v>1073</v>
      </c>
      <c r="J1526" t="s">
        <v>31</v>
      </c>
      <c r="K1526" t="s">
        <v>218</v>
      </c>
      <c r="L1526" t="s">
        <v>24</v>
      </c>
      <c r="M1526" t="s">
        <v>26</v>
      </c>
      <c r="N1526">
        <v>3572</v>
      </c>
      <c r="O1526">
        <v>201401.60000000001</v>
      </c>
      <c r="P1526">
        <v>129891.95</v>
      </c>
      <c r="Q1526">
        <v>-18822.919999999998</v>
      </c>
    </row>
    <row r="1527" spans="2:17" hidden="1">
      <c r="B1527">
        <v>2017</v>
      </c>
      <c r="C1527">
        <v>1</v>
      </c>
      <c r="D1527" t="s">
        <v>205</v>
      </c>
      <c r="E1527" t="s">
        <v>206</v>
      </c>
      <c r="F1527" t="s">
        <v>282</v>
      </c>
      <c r="G1527" t="s">
        <v>283</v>
      </c>
      <c r="H1527" t="s">
        <v>121</v>
      </c>
      <c r="I1527" t="s">
        <v>1073</v>
      </c>
      <c r="J1527" t="s">
        <v>31</v>
      </c>
      <c r="K1527" t="s">
        <v>218</v>
      </c>
      <c r="L1527" t="s">
        <v>24</v>
      </c>
      <c r="M1527" t="s">
        <v>27</v>
      </c>
      <c r="N1527">
        <v>892</v>
      </c>
      <c r="O1527">
        <v>198589</v>
      </c>
      <c r="P1527">
        <v>142375.64000000001</v>
      </c>
      <c r="Q1527">
        <v>3743.58</v>
      </c>
    </row>
    <row r="1528" spans="2:17" hidden="1">
      <c r="B1528">
        <v>2017</v>
      </c>
      <c r="C1528">
        <v>1</v>
      </c>
      <c r="D1528" t="s">
        <v>205</v>
      </c>
      <c r="E1528" t="s">
        <v>206</v>
      </c>
      <c r="F1528" t="s">
        <v>284</v>
      </c>
      <c r="G1528" t="s">
        <v>285</v>
      </c>
      <c r="H1528" t="s">
        <v>121</v>
      </c>
      <c r="I1528" t="s">
        <v>1073</v>
      </c>
      <c r="J1528" t="s">
        <v>31</v>
      </c>
      <c r="K1528" t="s">
        <v>286</v>
      </c>
      <c r="L1528" t="s">
        <v>24</v>
      </c>
      <c r="M1528" t="s">
        <v>25</v>
      </c>
      <c r="N1528">
        <v>5052</v>
      </c>
      <c r="O1528">
        <v>64937</v>
      </c>
      <c r="P1528">
        <v>49341.82</v>
      </c>
      <c r="Q1528">
        <v>-11228.13</v>
      </c>
    </row>
    <row r="1529" spans="2:17" hidden="1">
      <c r="B1529">
        <v>2017</v>
      </c>
      <c r="C1529">
        <v>1</v>
      </c>
      <c r="D1529" t="s">
        <v>205</v>
      </c>
      <c r="E1529" t="s">
        <v>206</v>
      </c>
      <c r="F1529" t="s">
        <v>284</v>
      </c>
      <c r="G1529" t="s">
        <v>285</v>
      </c>
      <c r="H1529" t="s">
        <v>121</v>
      </c>
      <c r="I1529" t="s">
        <v>1073</v>
      </c>
      <c r="J1529" t="s">
        <v>31</v>
      </c>
      <c r="K1529" t="s">
        <v>286</v>
      </c>
      <c r="L1529" t="s">
        <v>24</v>
      </c>
      <c r="M1529" t="s">
        <v>26</v>
      </c>
      <c r="N1529">
        <v>4839</v>
      </c>
      <c r="O1529">
        <v>284574</v>
      </c>
      <c r="P1529">
        <v>184519.95</v>
      </c>
      <c r="Q1529">
        <v>-25598.31</v>
      </c>
    </row>
    <row r="1530" spans="2:17" hidden="1">
      <c r="B1530">
        <v>2017</v>
      </c>
      <c r="C1530">
        <v>1</v>
      </c>
      <c r="D1530" t="s">
        <v>205</v>
      </c>
      <c r="E1530" t="s">
        <v>206</v>
      </c>
      <c r="F1530" t="s">
        <v>284</v>
      </c>
      <c r="G1530" t="s">
        <v>285</v>
      </c>
      <c r="H1530" t="s">
        <v>121</v>
      </c>
      <c r="I1530" t="s">
        <v>1073</v>
      </c>
      <c r="J1530" t="s">
        <v>31</v>
      </c>
      <c r="K1530" t="s">
        <v>286</v>
      </c>
      <c r="L1530" t="s">
        <v>24</v>
      </c>
      <c r="M1530" t="s">
        <v>27</v>
      </c>
      <c r="N1530">
        <v>1785</v>
      </c>
      <c r="O1530">
        <v>306733</v>
      </c>
      <c r="P1530">
        <v>223519.4</v>
      </c>
      <c r="Q1530">
        <v>5878.77</v>
      </c>
    </row>
    <row r="1531" spans="2:17" hidden="1">
      <c r="B1531">
        <v>2017</v>
      </c>
      <c r="C1531">
        <v>1</v>
      </c>
      <c r="D1531" t="s">
        <v>205</v>
      </c>
      <c r="E1531" t="s">
        <v>206</v>
      </c>
      <c r="F1531" t="s">
        <v>287</v>
      </c>
      <c r="G1531" t="s">
        <v>288</v>
      </c>
      <c r="H1531" t="s">
        <v>20</v>
      </c>
      <c r="I1531" t="s">
        <v>21</v>
      </c>
      <c r="J1531" t="s">
        <v>31</v>
      </c>
      <c r="K1531" t="s">
        <v>289</v>
      </c>
      <c r="L1531" t="s">
        <v>24</v>
      </c>
      <c r="M1531" t="s">
        <v>25</v>
      </c>
      <c r="N1531">
        <v>696</v>
      </c>
      <c r="O1531">
        <v>8274</v>
      </c>
      <c r="P1531">
        <v>6211.36</v>
      </c>
      <c r="Q1531">
        <v>-3455.2</v>
      </c>
    </row>
    <row r="1532" spans="2:17" hidden="1">
      <c r="B1532">
        <v>2017</v>
      </c>
      <c r="C1532">
        <v>1</v>
      </c>
      <c r="D1532" t="s">
        <v>205</v>
      </c>
      <c r="E1532" t="s">
        <v>206</v>
      </c>
      <c r="F1532" t="s">
        <v>287</v>
      </c>
      <c r="G1532" t="s">
        <v>288</v>
      </c>
      <c r="H1532" t="s">
        <v>20</v>
      </c>
      <c r="I1532" t="s">
        <v>21</v>
      </c>
      <c r="J1532" t="s">
        <v>31</v>
      </c>
      <c r="K1532" t="s">
        <v>289</v>
      </c>
      <c r="L1532" t="s">
        <v>24</v>
      </c>
      <c r="M1532" t="s">
        <v>26</v>
      </c>
      <c r="N1532">
        <v>594</v>
      </c>
      <c r="O1532">
        <v>34189</v>
      </c>
      <c r="P1532">
        <v>23458.76</v>
      </c>
      <c r="Q1532">
        <v>-7371.54</v>
      </c>
    </row>
    <row r="1533" spans="2:17" hidden="1">
      <c r="B1533">
        <v>2017</v>
      </c>
      <c r="C1533">
        <v>1</v>
      </c>
      <c r="D1533" t="s">
        <v>205</v>
      </c>
      <c r="E1533" t="s">
        <v>206</v>
      </c>
      <c r="F1533" t="s">
        <v>287</v>
      </c>
      <c r="G1533" t="s">
        <v>288</v>
      </c>
      <c r="H1533" t="s">
        <v>20</v>
      </c>
      <c r="I1533" t="s">
        <v>21</v>
      </c>
      <c r="J1533" t="s">
        <v>31</v>
      </c>
      <c r="K1533" t="s">
        <v>289</v>
      </c>
      <c r="L1533" t="s">
        <v>24</v>
      </c>
      <c r="M1533" t="s">
        <v>27</v>
      </c>
      <c r="N1533">
        <v>188</v>
      </c>
      <c r="O1533">
        <v>34204</v>
      </c>
      <c r="P1533">
        <v>30095.32</v>
      </c>
      <c r="Q1533">
        <v>790.5</v>
      </c>
    </row>
    <row r="1534" spans="2:17" hidden="1">
      <c r="B1534">
        <v>2017</v>
      </c>
      <c r="C1534">
        <v>1</v>
      </c>
      <c r="D1534" t="s">
        <v>205</v>
      </c>
      <c r="E1534" t="s">
        <v>206</v>
      </c>
      <c r="F1534" t="s">
        <v>290</v>
      </c>
      <c r="G1534" t="s">
        <v>291</v>
      </c>
      <c r="H1534" t="s">
        <v>152</v>
      </c>
      <c r="I1534" t="s">
        <v>21</v>
      </c>
      <c r="J1534" t="s">
        <v>31</v>
      </c>
      <c r="K1534" t="s">
        <v>292</v>
      </c>
      <c r="L1534" t="s">
        <v>24</v>
      </c>
      <c r="M1534" t="s">
        <v>25</v>
      </c>
      <c r="N1534">
        <v>4167</v>
      </c>
      <c r="O1534">
        <v>45780.2</v>
      </c>
      <c r="P1534">
        <v>32262.78</v>
      </c>
      <c r="Q1534">
        <v>-17011.560000000001</v>
      </c>
    </row>
    <row r="1535" spans="2:17" hidden="1">
      <c r="B1535">
        <v>2017</v>
      </c>
      <c r="C1535">
        <v>1</v>
      </c>
      <c r="D1535" t="s">
        <v>205</v>
      </c>
      <c r="E1535" t="s">
        <v>206</v>
      </c>
      <c r="F1535" t="s">
        <v>290</v>
      </c>
      <c r="G1535" t="s">
        <v>291</v>
      </c>
      <c r="H1535" t="s">
        <v>152</v>
      </c>
      <c r="I1535" t="s">
        <v>21</v>
      </c>
      <c r="J1535" t="s">
        <v>31</v>
      </c>
      <c r="K1535" t="s">
        <v>292</v>
      </c>
      <c r="L1535" t="s">
        <v>24</v>
      </c>
      <c r="M1535" t="s">
        <v>26</v>
      </c>
      <c r="N1535">
        <v>1846</v>
      </c>
      <c r="O1535">
        <v>98814.399999999994</v>
      </c>
      <c r="P1535">
        <v>59619.81</v>
      </c>
      <c r="Q1535">
        <v>-20398.3</v>
      </c>
    </row>
    <row r="1536" spans="2:17" hidden="1">
      <c r="B1536">
        <v>2017</v>
      </c>
      <c r="C1536">
        <v>1</v>
      </c>
      <c r="D1536" t="s">
        <v>205</v>
      </c>
      <c r="E1536" t="s">
        <v>206</v>
      </c>
      <c r="F1536" t="s">
        <v>290</v>
      </c>
      <c r="G1536" t="s">
        <v>291</v>
      </c>
      <c r="H1536" t="s">
        <v>152</v>
      </c>
      <c r="I1536" t="s">
        <v>21</v>
      </c>
      <c r="J1536" t="s">
        <v>31</v>
      </c>
      <c r="K1536" t="s">
        <v>292</v>
      </c>
      <c r="L1536" t="s">
        <v>24</v>
      </c>
      <c r="M1536" t="s">
        <v>27</v>
      </c>
      <c r="N1536">
        <v>346</v>
      </c>
      <c r="O1536">
        <v>73731</v>
      </c>
      <c r="P1536">
        <v>57579.95</v>
      </c>
      <c r="Q1536">
        <v>1516.31</v>
      </c>
    </row>
    <row r="1537" spans="2:17" hidden="1">
      <c r="B1537">
        <v>2017</v>
      </c>
      <c r="C1537">
        <v>1</v>
      </c>
      <c r="D1537" t="s">
        <v>205</v>
      </c>
      <c r="E1537" t="s">
        <v>206</v>
      </c>
      <c r="F1537" t="s">
        <v>293</v>
      </c>
      <c r="G1537" t="s">
        <v>294</v>
      </c>
      <c r="H1537" t="s">
        <v>121</v>
      </c>
      <c r="I1537" t="s">
        <v>1073</v>
      </c>
      <c r="J1537" t="s">
        <v>31</v>
      </c>
      <c r="K1537" t="s">
        <v>295</v>
      </c>
      <c r="L1537" t="s">
        <v>24</v>
      </c>
      <c r="M1537" t="s">
        <v>25</v>
      </c>
      <c r="N1537">
        <v>532</v>
      </c>
      <c r="O1537">
        <v>7504</v>
      </c>
      <c r="P1537">
        <v>5455.32</v>
      </c>
      <c r="Q1537">
        <v>-1268.45</v>
      </c>
    </row>
    <row r="1538" spans="2:17" hidden="1">
      <c r="B1538">
        <v>2017</v>
      </c>
      <c r="C1538">
        <v>1</v>
      </c>
      <c r="D1538" t="s">
        <v>205</v>
      </c>
      <c r="E1538" t="s">
        <v>206</v>
      </c>
      <c r="F1538" t="s">
        <v>293</v>
      </c>
      <c r="G1538" t="s">
        <v>294</v>
      </c>
      <c r="H1538" t="s">
        <v>121</v>
      </c>
      <c r="I1538" t="s">
        <v>1073</v>
      </c>
      <c r="J1538" t="s">
        <v>31</v>
      </c>
      <c r="K1538" t="s">
        <v>295</v>
      </c>
      <c r="L1538" t="s">
        <v>24</v>
      </c>
      <c r="M1538" t="s">
        <v>26</v>
      </c>
      <c r="N1538">
        <v>593</v>
      </c>
      <c r="O1538">
        <v>32511</v>
      </c>
      <c r="P1538">
        <v>20812.189999999999</v>
      </c>
      <c r="Q1538">
        <v>-3077.67</v>
      </c>
    </row>
    <row r="1539" spans="2:17" hidden="1">
      <c r="B1539">
        <v>2017</v>
      </c>
      <c r="C1539">
        <v>1</v>
      </c>
      <c r="D1539" t="s">
        <v>205</v>
      </c>
      <c r="E1539" t="s">
        <v>206</v>
      </c>
      <c r="F1539" t="s">
        <v>293</v>
      </c>
      <c r="G1539" t="s">
        <v>294</v>
      </c>
      <c r="H1539" t="s">
        <v>121</v>
      </c>
      <c r="I1539" t="s">
        <v>1073</v>
      </c>
      <c r="J1539" t="s">
        <v>31</v>
      </c>
      <c r="K1539" t="s">
        <v>295</v>
      </c>
      <c r="L1539" t="s">
        <v>24</v>
      </c>
      <c r="M1539" t="s">
        <v>27</v>
      </c>
      <c r="N1539">
        <v>149</v>
      </c>
      <c r="O1539">
        <v>36069</v>
      </c>
      <c r="P1539">
        <v>25523.81</v>
      </c>
      <c r="Q1539">
        <v>672.01</v>
      </c>
    </row>
    <row r="1540" spans="2:17" hidden="1">
      <c r="B1540">
        <v>2017</v>
      </c>
      <c r="C1540">
        <v>1</v>
      </c>
      <c r="D1540" t="s">
        <v>205</v>
      </c>
      <c r="E1540" t="s">
        <v>206</v>
      </c>
      <c r="F1540" t="s">
        <v>296</v>
      </c>
      <c r="G1540" t="s">
        <v>297</v>
      </c>
      <c r="H1540" t="s">
        <v>121</v>
      </c>
      <c r="I1540" t="s">
        <v>1073</v>
      </c>
      <c r="J1540" t="s">
        <v>31</v>
      </c>
      <c r="K1540" t="s">
        <v>286</v>
      </c>
      <c r="L1540" t="s">
        <v>24</v>
      </c>
      <c r="M1540" t="s">
        <v>25</v>
      </c>
      <c r="N1540">
        <v>5189</v>
      </c>
      <c r="O1540">
        <v>60370</v>
      </c>
      <c r="P1540">
        <v>47239.53</v>
      </c>
      <c r="Q1540">
        <v>-10385.4</v>
      </c>
    </row>
    <row r="1541" spans="2:17" hidden="1">
      <c r="B1541">
        <v>2017</v>
      </c>
      <c r="C1541">
        <v>1</v>
      </c>
      <c r="D1541" t="s">
        <v>205</v>
      </c>
      <c r="E1541" t="s">
        <v>206</v>
      </c>
      <c r="F1541" t="s">
        <v>296</v>
      </c>
      <c r="G1541" t="s">
        <v>297</v>
      </c>
      <c r="H1541" t="s">
        <v>121</v>
      </c>
      <c r="I1541" t="s">
        <v>1073</v>
      </c>
      <c r="J1541" t="s">
        <v>31</v>
      </c>
      <c r="K1541" t="s">
        <v>286</v>
      </c>
      <c r="L1541" t="s">
        <v>24</v>
      </c>
      <c r="M1541" t="s">
        <v>26</v>
      </c>
      <c r="N1541">
        <v>6218</v>
      </c>
      <c r="O1541">
        <v>387122</v>
      </c>
      <c r="P1541">
        <v>251647.4</v>
      </c>
      <c r="Q1541">
        <v>-32794.550000000003</v>
      </c>
    </row>
    <row r="1542" spans="2:17" hidden="1">
      <c r="B1542">
        <v>2017</v>
      </c>
      <c r="C1542">
        <v>1</v>
      </c>
      <c r="D1542" t="s">
        <v>205</v>
      </c>
      <c r="E1542" t="s">
        <v>206</v>
      </c>
      <c r="F1542" t="s">
        <v>296</v>
      </c>
      <c r="G1542" t="s">
        <v>297</v>
      </c>
      <c r="H1542" t="s">
        <v>121</v>
      </c>
      <c r="I1542" t="s">
        <v>1073</v>
      </c>
      <c r="J1542" t="s">
        <v>31</v>
      </c>
      <c r="K1542" t="s">
        <v>286</v>
      </c>
      <c r="L1542" t="s">
        <v>24</v>
      </c>
      <c r="M1542" t="s">
        <v>27</v>
      </c>
      <c r="N1542">
        <v>3250</v>
      </c>
      <c r="O1542">
        <v>553679</v>
      </c>
      <c r="P1542">
        <v>402761.85</v>
      </c>
      <c r="Q1542">
        <v>10590.67</v>
      </c>
    </row>
    <row r="1543" spans="2:17" hidden="1">
      <c r="B1543">
        <v>2017</v>
      </c>
      <c r="C1543">
        <v>1</v>
      </c>
      <c r="D1543" t="s">
        <v>205</v>
      </c>
      <c r="E1543" t="s">
        <v>206</v>
      </c>
      <c r="F1543" t="s">
        <v>298</v>
      </c>
      <c r="G1543" t="s">
        <v>299</v>
      </c>
      <c r="H1543" t="s">
        <v>20</v>
      </c>
      <c r="I1543" t="s">
        <v>21</v>
      </c>
      <c r="J1543" t="s">
        <v>31</v>
      </c>
      <c r="K1543" t="s">
        <v>300</v>
      </c>
      <c r="L1543" t="s">
        <v>24</v>
      </c>
      <c r="M1543" t="s">
        <v>25</v>
      </c>
      <c r="N1543">
        <v>2292</v>
      </c>
      <c r="O1543">
        <v>28125</v>
      </c>
      <c r="P1543">
        <v>20821.43</v>
      </c>
      <c r="Q1543">
        <v>-11745.11</v>
      </c>
    </row>
    <row r="1544" spans="2:17" hidden="1">
      <c r="B1544">
        <v>2017</v>
      </c>
      <c r="C1544">
        <v>1</v>
      </c>
      <c r="D1544" t="s">
        <v>205</v>
      </c>
      <c r="E1544" t="s">
        <v>206</v>
      </c>
      <c r="F1544" t="s">
        <v>298</v>
      </c>
      <c r="G1544" t="s">
        <v>299</v>
      </c>
      <c r="H1544" t="s">
        <v>20</v>
      </c>
      <c r="I1544" t="s">
        <v>21</v>
      </c>
      <c r="J1544" t="s">
        <v>31</v>
      </c>
      <c r="K1544" t="s">
        <v>300</v>
      </c>
      <c r="L1544" t="s">
        <v>24</v>
      </c>
      <c r="M1544" t="s">
        <v>26</v>
      </c>
      <c r="N1544">
        <v>1802</v>
      </c>
      <c r="O1544">
        <v>103250</v>
      </c>
      <c r="P1544">
        <v>70780.56</v>
      </c>
      <c r="Q1544">
        <v>-22353.16</v>
      </c>
    </row>
    <row r="1545" spans="2:17" hidden="1">
      <c r="B1545">
        <v>2017</v>
      </c>
      <c r="C1545">
        <v>1</v>
      </c>
      <c r="D1545" t="s">
        <v>205</v>
      </c>
      <c r="E1545" t="s">
        <v>206</v>
      </c>
      <c r="F1545" t="s">
        <v>298</v>
      </c>
      <c r="G1545" t="s">
        <v>299</v>
      </c>
      <c r="H1545" t="s">
        <v>20</v>
      </c>
      <c r="I1545" t="s">
        <v>21</v>
      </c>
      <c r="J1545" t="s">
        <v>31</v>
      </c>
      <c r="K1545" t="s">
        <v>300</v>
      </c>
      <c r="L1545" t="s">
        <v>24</v>
      </c>
      <c r="M1545" t="s">
        <v>27</v>
      </c>
      <c r="N1545">
        <v>563</v>
      </c>
      <c r="O1545">
        <v>107202</v>
      </c>
      <c r="P1545">
        <v>94220.18</v>
      </c>
      <c r="Q1545">
        <v>2474.69</v>
      </c>
    </row>
    <row r="1546" spans="2:17" hidden="1">
      <c r="B1546">
        <v>2017</v>
      </c>
      <c r="C1546">
        <v>1</v>
      </c>
      <c r="D1546" t="s">
        <v>205</v>
      </c>
      <c r="E1546" t="s">
        <v>206</v>
      </c>
      <c r="F1546" t="s">
        <v>301</v>
      </c>
      <c r="G1546" t="s">
        <v>302</v>
      </c>
      <c r="H1546" t="s">
        <v>144</v>
      </c>
      <c r="I1546" t="s">
        <v>21</v>
      </c>
      <c r="J1546" t="s">
        <v>31</v>
      </c>
      <c r="K1546" t="s">
        <v>303</v>
      </c>
      <c r="L1546" t="s">
        <v>24</v>
      </c>
      <c r="M1546" t="s">
        <v>25</v>
      </c>
      <c r="N1546">
        <v>7188</v>
      </c>
      <c r="O1546">
        <v>66286</v>
      </c>
      <c r="P1546">
        <v>55694.62</v>
      </c>
      <c r="Q1546">
        <v>-27581.67</v>
      </c>
    </row>
    <row r="1547" spans="2:17" hidden="1">
      <c r="B1547">
        <v>2017</v>
      </c>
      <c r="C1547">
        <v>1</v>
      </c>
      <c r="D1547" t="s">
        <v>205</v>
      </c>
      <c r="E1547" t="s">
        <v>206</v>
      </c>
      <c r="F1547" t="s">
        <v>301</v>
      </c>
      <c r="G1547" t="s">
        <v>302</v>
      </c>
      <c r="H1547" t="s">
        <v>144</v>
      </c>
      <c r="I1547" t="s">
        <v>21</v>
      </c>
      <c r="J1547" t="s">
        <v>31</v>
      </c>
      <c r="K1547" t="s">
        <v>303</v>
      </c>
      <c r="L1547" t="s">
        <v>24</v>
      </c>
      <c r="M1547" t="s">
        <v>26</v>
      </c>
      <c r="N1547">
        <v>1444</v>
      </c>
      <c r="O1547">
        <v>70812</v>
      </c>
      <c r="P1547">
        <v>46548.58</v>
      </c>
      <c r="Q1547">
        <v>-17934.48</v>
      </c>
    </row>
    <row r="1548" spans="2:17" hidden="1">
      <c r="B1548">
        <v>2017</v>
      </c>
      <c r="C1548">
        <v>1</v>
      </c>
      <c r="D1548" t="s">
        <v>205</v>
      </c>
      <c r="E1548" t="s">
        <v>206</v>
      </c>
      <c r="F1548" t="s">
        <v>301</v>
      </c>
      <c r="G1548" t="s">
        <v>302</v>
      </c>
      <c r="H1548" t="s">
        <v>144</v>
      </c>
      <c r="I1548" t="s">
        <v>21</v>
      </c>
      <c r="J1548" t="s">
        <v>31</v>
      </c>
      <c r="K1548" t="s">
        <v>303</v>
      </c>
      <c r="L1548" t="s">
        <v>24</v>
      </c>
      <c r="M1548" t="s">
        <v>27</v>
      </c>
      <c r="N1548">
        <v>144</v>
      </c>
      <c r="O1548">
        <v>34134</v>
      </c>
      <c r="P1548">
        <v>29756.63</v>
      </c>
      <c r="Q1548">
        <v>784.06</v>
      </c>
    </row>
    <row r="1549" spans="2:17" hidden="1">
      <c r="B1549">
        <v>2017</v>
      </c>
      <c r="C1549">
        <v>1</v>
      </c>
      <c r="D1549" t="s">
        <v>205</v>
      </c>
      <c r="E1549" t="s">
        <v>206</v>
      </c>
      <c r="F1549" t="s">
        <v>304</v>
      </c>
      <c r="G1549" t="s">
        <v>305</v>
      </c>
      <c r="H1549" t="s">
        <v>121</v>
      </c>
      <c r="I1549" t="s">
        <v>1073</v>
      </c>
      <c r="J1549" t="s">
        <v>31</v>
      </c>
      <c r="K1549" t="s">
        <v>306</v>
      </c>
      <c r="L1549" t="s">
        <v>24</v>
      </c>
      <c r="M1549" t="s">
        <v>25</v>
      </c>
      <c r="N1549">
        <v>3096</v>
      </c>
      <c r="O1549">
        <v>37294</v>
      </c>
      <c r="P1549">
        <v>28513.7</v>
      </c>
      <c r="Q1549">
        <v>-6304.69</v>
      </c>
    </row>
    <row r="1550" spans="2:17" hidden="1">
      <c r="B1550">
        <v>2017</v>
      </c>
      <c r="C1550">
        <v>1</v>
      </c>
      <c r="D1550" t="s">
        <v>205</v>
      </c>
      <c r="E1550" t="s">
        <v>206</v>
      </c>
      <c r="F1550" t="s">
        <v>304</v>
      </c>
      <c r="G1550" t="s">
        <v>305</v>
      </c>
      <c r="H1550" t="s">
        <v>121</v>
      </c>
      <c r="I1550" t="s">
        <v>1073</v>
      </c>
      <c r="J1550" t="s">
        <v>31</v>
      </c>
      <c r="K1550" t="s">
        <v>306</v>
      </c>
      <c r="L1550" t="s">
        <v>24</v>
      </c>
      <c r="M1550" t="s">
        <v>26</v>
      </c>
      <c r="N1550">
        <v>3174</v>
      </c>
      <c r="O1550">
        <v>190536</v>
      </c>
      <c r="P1550">
        <v>122570.96</v>
      </c>
      <c r="Q1550">
        <v>-16742.810000000001</v>
      </c>
    </row>
    <row r="1551" spans="2:17" hidden="1">
      <c r="B1551">
        <v>2017</v>
      </c>
      <c r="C1551">
        <v>1</v>
      </c>
      <c r="D1551" t="s">
        <v>205</v>
      </c>
      <c r="E1551" t="s">
        <v>206</v>
      </c>
      <c r="F1551" t="s">
        <v>304</v>
      </c>
      <c r="G1551" t="s">
        <v>305</v>
      </c>
      <c r="H1551" t="s">
        <v>121</v>
      </c>
      <c r="I1551" t="s">
        <v>1073</v>
      </c>
      <c r="J1551" t="s">
        <v>31</v>
      </c>
      <c r="K1551" t="s">
        <v>306</v>
      </c>
      <c r="L1551" t="s">
        <v>24</v>
      </c>
      <c r="M1551" t="s">
        <v>27</v>
      </c>
      <c r="N1551">
        <v>1390</v>
      </c>
      <c r="O1551">
        <v>274359</v>
      </c>
      <c r="P1551">
        <v>194972.52</v>
      </c>
      <c r="Q1551">
        <v>5122.6000000000004</v>
      </c>
    </row>
    <row r="1552" spans="2:17" hidden="1">
      <c r="B1552">
        <v>2017</v>
      </c>
      <c r="C1552">
        <v>1</v>
      </c>
      <c r="D1552" t="s">
        <v>205</v>
      </c>
      <c r="E1552" t="s">
        <v>206</v>
      </c>
      <c r="F1552" t="s">
        <v>307</v>
      </c>
      <c r="G1552" t="s">
        <v>308</v>
      </c>
      <c r="H1552" t="s">
        <v>30</v>
      </c>
      <c r="I1552" t="s">
        <v>21</v>
      </c>
      <c r="J1552" t="s">
        <v>31</v>
      </c>
      <c r="K1552" t="s">
        <v>309</v>
      </c>
      <c r="L1552" t="s">
        <v>24</v>
      </c>
      <c r="M1552" t="s">
        <v>25</v>
      </c>
      <c r="N1552">
        <v>42809</v>
      </c>
      <c r="O1552">
        <v>296145</v>
      </c>
      <c r="P1552">
        <v>366710.34</v>
      </c>
      <c r="Q1552">
        <v>-142796.07999999999</v>
      </c>
    </row>
    <row r="1553" spans="2:17" hidden="1">
      <c r="B1553">
        <v>2017</v>
      </c>
      <c r="C1553">
        <v>1</v>
      </c>
      <c r="D1553" t="s">
        <v>205</v>
      </c>
      <c r="E1553" t="s">
        <v>206</v>
      </c>
      <c r="F1553" t="s">
        <v>307</v>
      </c>
      <c r="G1553" t="s">
        <v>308</v>
      </c>
      <c r="H1553" t="s">
        <v>30</v>
      </c>
      <c r="I1553" t="s">
        <v>21</v>
      </c>
      <c r="J1553" t="s">
        <v>31</v>
      </c>
      <c r="K1553" t="s">
        <v>309</v>
      </c>
      <c r="L1553" t="s">
        <v>24</v>
      </c>
      <c r="M1553" t="s">
        <v>26</v>
      </c>
      <c r="N1553">
        <v>5919</v>
      </c>
      <c r="O1553">
        <v>312462</v>
      </c>
      <c r="P1553">
        <v>246708.32</v>
      </c>
      <c r="Q1553">
        <v>-84819.27</v>
      </c>
    </row>
    <row r="1554" spans="2:17" hidden="1">
      <c r="B1554">
        <v>2017</v>
      </c>
      <c r="C1554">
        <v>1</v>
      </c>
      <c r="D1554" t="s">
        <v>205</v>
      </c>
      <c r="E1554" t="s">
        <v>206</v>
      </c>
      <c r="F1554" t="s">
        <v>307</v>
      </c>
      <c r="G1554" t="s">
        <v>308</v>
      </c>
      <c r="H1554" t="s">
        <v>30</v>
      </c>
      <c r="I1554" t="s">
        <v>21</v>
      </c>
      <c r="J1554" t="s">
        <v>31</v>
      </c>
      <c r="K1554" t="s">
        <v>309</v>
      </c>
      <c r="L1554" t="s">
        <v>24</v>
      </c>
      <c r="M1554" t="s">
        <v>27</v>
      </c>
      <c r="N1554">
        <v>1334</v>
      </c>
      <c r="O1554">
        <v>255261</v>
      </c>
      <c r="P1554">
        <v>260002.74</v>
      </c>
      <c r="Q1554">
        <v>6820.82</v>
      </c>
    </row>
    <row r="1555" spans="2:17" hidden="1">
      <c r="B1555">
        <v>2017</v>
      </c>
      <c r="C1555">
        <v>1</v>
      </c>
      <c r="D1555" t="s">
        <v>205</v>
      </c>
      <c r="E1555" t="s">
        <v>206</v>
      </c>
      <c r="F1555" t="s">
        <v>310</v>
      </c>
      <c r="G1555" t="s">
        <v>311</v>
      </c>
      <c r="H1555" t="s">
        <v>30</v>
      </c>
      <c r="I1555" t="s">
        <v>21</v>
      </c>
      <c r="J1555" t="s">
        <v>31</v>
      </c>
      <c r="K1555" t="s">
        <v>312</v>
      </c>
      <c r="L1555" t="s">
        <v>24</v>
      </c>
      <c r="M1555" t="s">
        <v>25</v>
      </c>
      <c r="N1555">
        <v>6424</v>
      </c>
      <c r="O1555">
        <v>40236</v>
      </c>
      <c r="P1555">
        <v>53123.87</v>
      </c>
      <c r="Q1555">
        <v>-19526.349999999999</v>
      </c>
    </row>
    <row r="1556" spans="2:17" hidden="1">
      <c r="B1556">
        <v>2017</v>
      </c>
      <c r="C1556">
        <v>1</v>
      </c>
      <c r="D1556" t="s">
        <v>205</v>
      </c>
      <c r="E1556" t="s">
        <v>206</v>
      </c>
      <c r="F1556" t="s">
        <v>310</v>
      </c>
      <c r="G1556" t="s">
        <v>311</v>
      </c>
      <c r="H1556" t="s">
        <v>30</v>
      </c>
      <c r="I1556" t="s">
        <v>21</v>
      </c>
      <c r="J1556" t="s">
        <v>31</v>
      </c>
      <c r="K1556" t="s">
        <v>312</v>
      </c>
      <c r="L1556" t="s">
        <v>24</v>
      </c>
      <c r="M1556" t="s">
        <v>26</v>
      </c>
      <c r="N1556">
        <v>261</v>
      </c>
      <c r="O1556">
        <v>12083</v>
      </c>
      <c r="P1556">
        <v>9288.16</v>
      </c>
      <c r="Q1556">
        <v>-3797.55</v>
      </c>
    </row>
    <row r="1557" spans="2:17" hidden="1">
      <c r="B1557">
        <v>2017</v>
      </c>
      <c r="C1557">
        <v>1</v>
      </c>
      <c r="D1557" t="s">
        <v>205</v>
      </c>
      <c r="E1557" t="s">
        <v>206</v>
      </c>
      <c r="F1557" t="s">
        <v>310</v>
      </c>
      <c r="G1557" t="s">
        <v>311</v>
      </c>
      <c r="H1557" t="s">
        <v>30</v>
      </c>
      <c r="I1557" t="s">
        <v>21</v>
      </c>
      <c r="J1557" t="s">
        <v>31</v>
      </c>
      <c r="K1557" t="s">
        <v>312</v>
      </c>
      <c r="L1557" t="s">
        <v>24</v>
      </c>
      <c r="M1557" t="s">
        <v>27</v>
      </c>
      <c r="N1557">
        <v>11</v>
      </c>
      <c r="O1557">
        <v>2066</v>
      </c>
      <c r="P1557">
        <v>2117.4299999999998</v>
      </c>
      <c r="Q1557">
        <v>55.67</v>
      </c>
    </row>
    <row r="1558" spans="2:17" hidden="1">
      <c r="B1558">
        <v>2017</v>
      </c>
      <c r="C1558">
        <v>1</v>
      </c>
      <c r="D1558" t="s">
        <v>205</v>
      </c>
      <c r="E1558" t="s">
        <v>206</v>
      </c>
      <c r="F1558" t="s">
        <v>313</v>
      </c>
      <c r="G1558" t="s">
        <v>314</v>
      </c>
      <c r="H1558" t="s">
        <v>30</v>
      </c>
      <c r="I1558" t="s">
        <v>21</v>
      </c>
      <c r="J1558" t="s">
        <v>31</v>
      </c>
      <c r="K1558" t="s">
        <v>315</v>
      </c>
      <c r="L1558" t="s">
        <v>24</v>
      </c>
      <c r="M1558" t="s">
        <v>25</v>
      </c>
      <c r="N1558">
        <v>29115</v>
      </c>
      <c r="O1558">
        <v>212797.04</v>
      </c>
      <c r="P1558">
        <v>256039.69</v>
      </c>
      <c r="Q1558">
        <v>-103711.65</v>
      </c>
    </row>
    <row r="1559" spans="2:17" hidden="1">
      <c r="B1559">
        <v>2017</v>
      </c>
      <c r="C1559">
        <v>1</v>
      </c>
      <c r="D1559" t="s">
        <v>205</v>
      </c>
      <c r="E1559" t="s">
        <v>206</v>
      </c>
      <c r="F1559" t="s">
        <v>313</v>
      </c>
      <c r="G1559" t="s">
        <v>314</v>
      </c>
      <c r="H1559" t="s">
        <v>30</v>
      </c>
      <c r="I1559" t="s">
        <v>21</v>
      </c>
      <c r="J1559" t="s">
        <v>31</v>
      </c>
      <c r="K1559" t="s">
        <v>315</v>
      </c>
      <c r="L1559" t="s">
        <v>24</v>
      </c>
      <c r="M1559" t="s">
        <v>26</v>
      </c>
      <c r="N1559">
        <v>2452</v>
      </c>
      <c r="O1559">
        <v>116523</v>
      </c>
      <c r="P1559">
        <v>90554.21</v>
      </c>
      <c r="Q1559">
        <v>-35504.959999999999</v>
      </c>
    </row>
    <row r="1560" spans="2:17" hidden="1">
      <c r="B1560">
        <v>2017</v>
      </c>
      <c r="C1560">
        <v>1</v>
      </c>
      <c r="D1560" t="s">
        <v>205</v>
      </c>
      <c r="E1560" t="s">
        <v>206</v>
      </c>
      <c r="F1560" t="s">
        <v>313</v>
      </c>
      <c r="G1560" t="s">
        <v>314</v>
      </c>
      <c r="H1560" t="s">
        <v>30</v>
      </c>
      <c r="I1560" t="s">
        <v>21</v>
      </c>
      <c r="J1560" t="s">
        <v>31</v>
      </c>
      <c r="K1560" t="s">
        <v>315</v>
      </c>
      <c r="L1560" t="s">
        <v>24</v>
      </c>
      <c r="M1560" t="s">
        <v>27</v>
      </c>
      <c r="N1560">
        <v>213</v>
      </c>
      <c r="O1560">
        <v>49947</v>
      </c>
      <c r="P1560">
        <v>51150.74</v>
      </c>
      <c r="Q1560">
        <v>1343.38</v>
      </c>
    </row>
    <row r="1561" spans="2:17" hidden="1">
      <c r="B1561">
        <v>2017</v>
      </c>
      <c r="C1561">
        <v>1</v>
      </c>
      <c r="D1561" t="s">
        <v>205</v>
      </c>
      <c r="E1561" t="s">
        <v>206</v>
      </c>
      <c r="F1561" t="s">
        <v>316</v>
      </c>
      <c r="G1561" t="s">
        <v>317</v>
      </c>
      <c r="H1561" t="s">
        <v>30</v>
      </c>
      <c r="I1561" t="s">
        <v>21</v>
      </c>
      <c r="J1561" t="s">
        <v>31</v>
      </c>
      <c r="K1561" t="s">
        <v>318</v>
      </c>
      <c r="L1561" t="s">
        <v>24</v>
      </c>
      <c r="M1561" t="s">
        <v>25</v>
      </c>
      <c r="N1561">
        <v>5132</v>
      </c>
      <c r="O1561">
        <v>38769</v>
      </c>
      <c r="P1561">
        <v>45618.79</v>
      </c>
      <c r="Q1561">
        <v>-18778.43</v>
      </c>
    </row>
    <row r="1562" spans="2:17" hidden="1">
      <c r="B1562">
        <v>2017</v>
      </c>
      <c r="C1562">
        <v>1</v>
      </c>
      <c r="D1562" t="s">
        <v>205</v>
      </c>
      <c r="E1562" t="s">
        <v>206</v>
      </c>
      <c r="F1562" t="s">
        <v>316</v>
      </c>
      <c r="G1562" t="s">
        <v>317</v>
      </c>
      <c r="H1562" t="s">
        <v>30</v>
      </c>
      <c r="I1562" t="s">
        <v>21</v>
      </c>
      <c r="J1562" t="s">
        <v>31</v>
      </c>
      <c r="K1562" t="s">
        <v>318</v>
      </c>
      <c r="L1562" t="s">
        <v>24</v>
      </c>
      <c r="M1562" t="s">
        <v>26</v>
      </c>
      <c r="N1562">
        <v>592</v>
      </c>
      <c r="O1562">
        <v>28650</v>
      </c>
      <c r="P1562">
        <v>22248.31</v>
      </c>
      <c r="Q1562">
        <v>-8625.44</v>
      </c>
    </row>
    <row r="1563" spans="2:17" hidden="1">
      <c r="B1563">
        <v>2017</v>
      </c>
      <c r="C1563">
        <v>1</v>
      </c>
      <c r="D1563" t="s">
        <v>205</v>
      </c>
      <c r="E1563" t="s">
        <v>206</v>
      </c>
      <c r="F1563" t="s">
        <v>316</v>
      </c>
      <c r="G1563" t="s">
        <v>317</v>
      </c>
      <c r="H1563" t="s">
        <v>30</v>
      </c>
      <c r="I1563" t="s">
        <v>21</v>
      </c>
      <c r="J1563" t="s">
        <v>31</v>
      </c>
      <c r="K1563" t="s">
        <v>318</v>
      </c>
      <c r="L1563" t="s">
        <v>24</v>
      </c>
      <c r="M1563" t="s">
        <v>27</v>
      </c>
      <c r="N1563">
        <v>68</v>
      </c>
      <c r="O1563">
        <v>16145</v>
      </c>
      <c r="P1563">
        <v>16429.599999999999</v>
      </c>
      <c r="Q1563">
        <v>432.51</v>
      </c>
    </row>
    <row r="1564" spans="2:17" hidden="1">
      <c r="B1564">
        <v>2017</v>
      </c>
      <c r="C1564">
        <v>1</v>
      </c>
      <c r="D1564" t="s">
        <v>205</v>
      </c>
      <c r="E1564" t="s">
        <v>206</v>
      </c>
      <c r="F1564" t="s">
        <v>319</v>
      </c>
      <c r="G1564" t="s">
        <v>320</v>
      </c>
      <c r="H1564" t="s">
        <v>30</v>
      </c>
      <c r="I1564" t="s">
        <v>21</v>
      </c>
      <c r="J1564" t="s">
        <v>31</v>
      </c>
      <c r="K1564" t="s">
        <v>321</v>
      </c>
      <c r="L1564" t="s">
        <v>24</v>
      </c>
      <c r="M1564" t="s">
        <v>25</v>
      </c>
      <c r="N1564">
        <v>2503</v>
      </c>
      <c r="O1564">
        <v>14590</v>
      </c>
      <c r="P1564">
        <v>20157.21</v>
      </c>
      <c r="Q1564">
        <v>-7066.52</v>
      </c>
    </row>
    <row r="1565" spans="2:17" hidden="1">
      <c r="B1565">
        <v>2017</v>
      </c>
      <c r="C1565">
        <v>1</v>
      </c>
      <c r="D1565" t="s">
        <v>205</v>
      </c>
      <c r="E1565" t="s">
        <v>206</v>
      </c>
      <c r="F1565" t="s">
        <v>319</v>
      </c>
      <c r="G1565" t="s">
        <v>320</v>
      </c>
      <c r="H1565" t="s">
        <v>30</v>
      </c>
      <c r="I1565" t="s">
        <v>21</v>
      </c>
      <c r="J1565" t="s">
        <v>31</v>
      </c>
      <c r="K1565" t="s">
        <v>321</v>
      </c>
      <c r="L1565" t="s">
        <v>24</v>
      </c>
      <c r="M1565" t="s">
        <v>26</v>
      </c>
      <c r="N1565">
        <v>699</v>
      </c>
      <c r="O1565">
        <v>42002</v>
      </c>
      <c r="P1565">
        <v>34189.449999999997</v>
      </c>
      <c r="Q1565">
        <v>-10284.58</v>
      </c>
    </row>
    <row r="1566" spans="2:17" hidden="1">
      <c r="B1566">
        <v>2017</v>
      </c>
      <c r="C1566">
        <v>1</v>
      </c>
      <c r="D1566" t="s">
        <v>205</v>
      </c>
      <c r="E1566" t="s">
        <v>206</v>
      </c>
      <c r="F1566" t="s">
        <v>319</v>
      </c>
      <c r="G1566" t="s">
        <v>320</v>
      </c>
      <c r="H1566" t="s">
        <v>30</v>
      </c>
      <c r="I1566" t="s">
        <v>21</v>
      </c>
      <c r="J1566" t="s">
        <v>31</v>
      </c>
      <c r="K1566" t="s">
        <v>321</v>
      </c>
      <c r="L1566" t="s">
        <v>24</v>
      </c>
      <c r="M1566" t="s">
        <v>27</v>
      </c>
      <c r="N1566">
        <v>298</v>
      </c>
      <c r="O1566">
        <v>62021</v>
      </c>
      <c r="P1566">
        <v>63311.94</v>
      </c>
      <c r="Q1566">
        <v>1666.66</v>
      </c>
    </row>
    <row r="1567" spans="2:17" hidden="1">
      <c r="B1567">
        <v>2017</v>
      </c>
      <c r="C1567">
        <v>1</v>
      </c>
      <c r="D1567" t="s">
        <v>205</v>
      </c>
      <c r="E1567" t="s">
        <v>206</v>
      </c>
      <c r="F1567" t="s">
        <v>322</v>
      </c>
      <c r="G1567" t="s">
        <v>323</v>
      </c>
      <c r="H1567" t="s">
        <v>30</v>
      </c>
      <c r="I1567" t="s">
        <v>21</v>
      </c>
      <c r="J1567" t="s">
        <v>31</v>
      </c>
      <c r="K1567" t="s">
        <v>324</v>
      </c>
      <c r="L1567" t="s">
        <v>24</v>
      </c>
      <c r="M1567" t="s">
        <v>25</v>
      </c>
      <c r="N1567">
        <v>3339</v>
      </c>
      <c r="O1567">
        <v>26122</v>
      </c>
      <c r="P1567">
        <v>30118.75</v>
      </c>
      <c r="Q1567">
        <v>-12655.78</v>
      </c>
    </row>
    <row r="1568" spans="2:17" hidden="1">
      <c r="B1568">
        <v>2017</v>
      </c>
      <c r="C1568">
        <v>1</v>
      </c>
      <c r="D1568" t="s">
        <v>205</v>
      </c>
      <c r="E1568" t="s">
        <v>206</v>
      </c>
      <c r="F1568" t="s">
        <v>322</v>
      </c>
      <c r="G1568" t="s">
        <v>323</v>
      </c>
      <c r="H1568" t="s">
        <v>30</v>
      </c>
      <c r="I1568" t="s">
        <v>21</v>
      </c>
      <c r="J1568" t="s">
        <v>31</v>
      </c>
      <c r="K1568" t="s">
        <v>324</v>
      </c>
      <c r="L1568" t="s">
        <v>24</v>
      </c>
      <c r="M1568" t="s">
        <v>26</v>
      </c>
      <c r="N1568">
        <v>668</v>
      </c>
      <c r="O1568">
        <v>35055</v>
      </c>
      <c r="P1568">
        <v>27756.27</v>
      </c>
      <c r="Q1568">
        <v>-9726.08</v>
      </c>
    </row>
    <row r="1569" spans="2:17" hidden="1">
      <c r="B1569">
        <v>2017</v>
      </c>
      <c r="C1569">
        <v>1</v>
      </c>
      <c r="D1569" t="s">
        <v>205</v>
      </c>
      <c r="E1569" t="s">
        <v>206</v>
      </c>
      <c r="F1569" t="s">
        <v>322</v>
      </c>
      <c r="G1569" t="s">
        <v>323</v>
      </c>
      <c r="H1569" t="s">
        <v>30</v>
      </c>
      <c r="I1569" t="s">
        <v>21</v>
      </c>
      <c r="J1569" t="s">
        <v>31</v>
      </c>
      <c r="K1569" t="s">
        <v>324</v>
      </c>
      <c r="L1569" t="s">
        <v>24</v>
      </c>
      <c r="M1569" t="s">
        <v>27</v>
      </c>
      <c r="N1569">
        <v>67</v>
      </c>
      <c r="O1569">
        <v>11025</v>
      </c>
      <c r="P1569">
        <v>11331.88</v>
      </c>
      <c r="Q1569">
        <v>298.20999999999998</v>
      </c>
    </row>
    <row r="1570" spans="2:17" hidden="1">
      <c r="B1570">
        <v>2017</v>
      </c>
      <c r="C1570">
        <v>1</v>
      </c>
      <c r="D1570" t="s">
        <v>205</v>
      </c>
      <c r="E1570" t="s">
        <v>206</v>
      </c>
      <c r="F1570" t="s">
        <v>325</v>
      </c>
      <c r="G1570" t="s">
        <v>326</v>
      </c>
      <c r="H1570" t="s">
        <v>30</v>
      </c>
      <c r="I1570" t="s">
        <v>21</v>
      </c>
      <c r="J1570" t="s">
        <v>31</v>
      </c>
      <c r="K1570" t="s">
        <v>327</v>
      </c>
      <c r="L1570" t="s">
        <v>24</v>
      </c>
      <c r="M1570" t="s">
        <v>25</v>
      </c>
      <c r="N1570">
        <v>5164</v>
      </c>
      <c r="O1570">
        <v>48526</v>
      </c>
      <c r="P1570">
        <v>50729.19</v>
      </c>
      <c r="Q1570">
        <v>-23721.47</v>
      </c>
    </row>
    <row r="1571" spans="2:17" hidden="1">
      <c r="B1571">
        <v>2017</v>
      </c>
      <c r="C1571">
        <v>1</v>
      </c>
      <c r="D1571" t="s">
        <v>205</v>
      </c>
      <c r="E1571" t="s">
        <v>206</v>
      </c>
      <c r="F1571" t="s">
        <v>325</v>
      </c>
      <c r="G1571" t="s">
        <v>326</v>
      </c>
      <c r="H1571" t="s">
        <v>30</v>
      </c>
      <c r="I1571" t="s">
        <v>21</v>
      </c>
      <c r="J1571" t="s">
        <v>31</v>
      </c>
      <c r="K1571" t="s">
        <v>327</v>
      </c>
      <c r="L1571" t="s">
        <v>24</v>
      </c>
      <c r="M1571" t="s">
        <v>26</v>
      </c>
      <c r="N1571">
        <v>1587</v>
      </c>
      <c r="O1571">
        <v>84801</v>
      </c>
      <c r="P1571">
        <v>67923.92</v>
      </c>
      <c r="Q1571">
        <v>-23392.38</v>
      </c>
    </row>
    <row r="1572" spans="2:17" hidden="1">
      <c r="B1572">
        <v>2017</v>
      </c>
      <c r="C1572">
        <v>1</v>
      </c>
      <c r="D1572" t="s">
        <v>205</v>
      </c>
      <c r="E1572" t="s">
        <v>206</v>
      </c>
      <c r="F1572" t="s">
        <v>325</v>
      </c>
      <c r="G1572" t="s">
        <v>326</v>
      </c>
      <c r="H1572" t="s">
        <v>30</v>
      </c>
      <c r="I1572" t="s">
        <v>21</v>
      </c>
      <c r="J1572" t="s">
        <v>31</v>
      </c>
      <c r="K1572" t="s">
        <v>327</v>
      </c>
      <c r="L1572" t="s">
        <v>24</v>
      </c>
      <c r="M1572" t="s">
        <v>27</v>
      </c>
      <c r="N1572">
        <v>262</v>
      </c>
      <c r="O1572">
        <v>49379</v>
      </c>
      <c r="P1572">
        <v>50983.49</v>
      </c>
      <c r="Q1572">
        <v>1340.27</v>
      </c>
    </row>
    <row r="1573" spans="2:17" hidden="1">
      <c r="B1573">
        <v>2017</v>
      </c>
      <c r="C1573">
        <v>1</v>
      </c>
      <c r="D1573" t="s">
        <v>205</v>
      </c>
      <c r="E1573" t="s">
        <v>206</v>
      </c>
      <c r="F1573" t="s">
        <v>328</v>
      </c>
      <c r="G1573" t="s">
        <v>329</v>
      </c>
      <c r="H1573" t="s">
        <v>30</v>
      </c>
      <c r="I1573" t="s">
        <v>21</v>
      </c>
      <c r="J1573" t="s">
        <v>31</v>
      </c>
      <c r="K1573" t="s">
        <v>330</v>
      </c>
      <c r="L1573" t="s">
        <v>24</v>
      </c>
      <c r="M1573" t="s">
        <v>25</v>
      </c>
      <c r="N1573">
        <v>1463</v>
      </c>
      <c r="O1573">
        <v>6159</v>
      </c>
      <c r="P1573">
        <v>10644.94</v>
      </c>
      <c r="Q1573">
        <v>-2993.45</v>
      </c>
    </row>
    <row r="1574" spans="2:17" hidden="1">
      <c r="B1574">
        <v>2017</v>
      </c>
      <c r="C1574">
        <v>1</v>
      </c>
      <c r="D1574" t="s">
        <v>205</v>
      </c>
      <c r="E1574" t="s">
        <v>206</v>
      </c>
      <c r="F1574" t="s">
        <v>328</v>
      </c>
      <c r="G1574" t="s">
        <v>329</v>
      </c>
      <c r="H1574" t="s">
        <v>30</v>
      </c>
      <c r="I1574" t="s">
        <v>21</v>
      </c>
      <c r="J1574" t="s">
        <v>31</v>
      </c>
      <c r="K1574" t="s">
        <v>330</v>
      </c>
      <c r="L1574" t="s">
        <v>24</v>
      </c>
      <c r="M1574" t="s">
        <v>26</v>
      </c>
      <c r="N1574">
        <v>39</v>
      </c>
      <c r="O1574">
        <v>1893</v>
      </c>
      <c r="P1574">
        <v>1475.31</v>
      </c>
      <c r="Q1574">
        <v>-566.28</v>
      </c>
    </row>
    <row r="1575" spans="2:17" hidden="1">
      <c r="B1575">
        <v>2017</v>
      </c>
      <c r="C1575">
        <v>1</v>
      </c>
      <c r="D1575" t="s">
        <v>205</v>
      </c>
      <c r="E1575" t="s">
        <v>206</v>
      </c>
      <c r="F1575" t="s">
        <v>328</v>
      </c>
      <c r="G1575" t="s">
        <v>329</v>
      </c>
      <c r="H1575" t="s">
        <v>30</v>
      </c>
      <c r="I1575" t="s">
        <v>21</v>
      </c>
      <c r="J1575" t="s">
        <v>31</v>
      </c>
      <c r="K1575" t="s">
        <v>330</v>
      </c>
      <c r="L1575" t="s">
        <v>24</v>
      </c>
      <c r="M1575" t="s">
        <v>27</v>
      </c>
      <c r="N1575">
        <v>8</v>
      </c>
      <c r="O1575">
        <v>1796</v>
      </c>
      <c r="P1575">
        <v>1835.73</v>
      </c>
      <c r="Q1575">
        <v>48.18</v>
      </c>
    </row>
    <row r="1576" spans="2:17" hidden="1">
      <c r="B1576">
        <v>2017</v>
      </c>
      <c r="C1576">
        <v>1</v>
      </c>
      <c r="D1576" t="s">
        <v>205</v>
      </c>
      <c r="E1576" t="s">
        <v>206</v>
      </c>
      <c r="F1576" t="s">
        <v>331</v>
      </c>
      <c r="G1576" t="s">
        <v>332</v>
      </c>
      <c r="H1576" t="s">
        <v>30</v>
      </c>
      <c r="I1576" t="s">
        <v>21</v>
      </c>
      <c r="J1576" t="s">
        <v>31</v>
      </c>
      <c r="K1576" t="s">
        <v>324</v>
      </c>
      <c r="L1576" t="s">
        <v>24</v>
      </c>
      <c r="M1576" t="s">
        <v>25</v>
      </c>
      <c r="N1576">
        <v>14001</v>
      </c>
      <c r="O1576">
        <v>100654</v>
      </c>
      <c r="P1576">
        <v>121977.47</v>
      </c>
      <c r="Q1576">
        <v>-48752.24</v>
      </c>
    </row>
    <row r="1577" spans="2:17" hidden="1">
      <c r="B1577">
        <v>2017</v>
      </c>
      <c r="C1577">
        <v>1</v>
      </c>
      <c r="D1577" t="s">
        <v>205</v>
      </c>
      <c r="E1577" t="s">
        <v>206</v>
      </c>
      <c r="F1577" t="s">
        <v>331</v>
      </c>
      <c r="G1577" t="s">
        <v>332</v>
      </c>
      <c r="H1577" t="s">
        <v>30</v>
      </c>
      <c r="I1577" t="s">
        <v>21</v>
      </c>
      <c r="J1577" t="s">
        <v>31</v>
      </c>
      <c r="K1577" t="s">
        <v>324</v>
      </c>
      <c r="L1577" t="s">
        <v>24</v>
      </c>
      <c r="M1577" t="s">
        <v>26</v>
      </c>
      <c r="N1577">
        <v>2294</v>
      </c>
      <c r="O1577">
        <v>116912</v>
      </c>
      <c r="P1577">
        <v>91520.65</v>
      </c>
      <c r="Q1577">
        <v>-33824.629999999997</v>
      </c>
    </row>
    <row r="1578" spans="2:17" hidden="1">
      <c r="B1578">
        <v>2017</v>
      </c>
      <c r="C1578">
        <v>1</v>
      </c>
      <c r="D1578" t="s">
        <v>205</v>
      </c>
      <c r="E1578" t="s">
        <v>206</v>
      </c>
      <c r="F1578" t="s">
        <v>331</v>
      </c>
      <c r="G1578" t="s">
        <v>332</v>
      </c>
      <c r="H1578" t="s">
        <v>30</v>
      </c>
      <c r="I1578" t="s">
        <v>21</v>
      </c>
      <c r="J1578" t="s">
        <v>31</v>
      </c>
      <c r="K1578" t="s">
        <v>324</v>
      </c>
      <c r="L1578" t="s">
        <v>24</v>
      </c>
      <c r="M1578" t="s">
        <v>27</v>
      </c>
      <c r="N1578">
        <v>228</v>
      </c>
      <c r="O1578">
        <v>37570</v>
      </c>
      <c r="P1578">
        <v>38607.040000000001</v>
      </c>
      <c r="Q1578">
        <v>1016.18</v>
      </c>
    </row>
    <row r="1579" spans="2:17" hidden="1">
      <c r="B1579">
        <v>2017</v>
      </c>
      <c r="C1579">
        <v>1</v>
      </c>
      <c r="D1579" t="s">
        <v>205</v>
      </c>
      <c r="E1579" t="s">
        <v>206</v>
      </c>
      <c r="F1579" t="s">
        <v>333</v>
      </c>
      <c r="G1579" t="s">
        <v>334</v>
      </c>
      <c r="H1579" t="s">
        <v>30</v>
      </c>
      <c r="I1579" t="s">
        <v>21</v>
      </c>
      <c r="J1579" t="s">
        <v>31</v>
      </c>
      <c r="K1579" t="s">
        <v>324</v>
      </c>
      <c r="L1579" t="s">
        <v>24</v>
      </c>
      <c r="M1579" t="s">
        <v>25</v>
      </c>
      <c r="N1579">
        <v>1181</v>
      </c>
      <c r="O1579">
        <v>8127</v>
      </c>
      <c r="P1579">
        <v>10112.93</v>
      </c>
      <c r="Q1579">
        <v>-3936.3</v>
      </c>
    </row>
    <row r="1580" spans="2:17" hidden="1">
      <c r="B1580">
        <v>2017</v>
      </c>
      <c r="C1580">
        <v>1</v>
      </c>
      <c r="D1580" t="s">
        <v>205</v>
      </c>
      <c r="E1580" t="s">
        <v>206</v>
      </c>
      <c r="F1580" t="s">
        <v>333</v>
      </c>
      <c r="G1580" t="s">
        <v>334</v>
      </c>
      <c r="H1580" t="s">
        <v>30</v>
      </c>
      <c r="I1580" t="s">
        <v>21</v>
      </c>
      <c r="J1580" t="s">
        <v>31</v>
      </c>
      <c r="K1580" t="s">
        <v>324</v>
      </c>
      <c r="L1580" t="s">
        <v>24</v>
      </c>
      <c r="M1580" t="s">
        <v>26</v>
      </c>
      <c r="N1580">
        <v>193</v>
      </c>
      <c r="O1580">
        <v>9430</v>
      </c>
      <c r="P1580">
        <v>7340.22</v>
      </c>
      <c r="Q1580">
        <v>-2812.01</v>
      </c>
    </row>
    <row r="1581" spans="2:17" hidden="1">
      <c r="B1581">
        <v>2017</v>
      </c>
      <c r="C1581">
        <v>1</v>
      </c>
      <c r="D1581" t="s">
        <v>205</v>
      </c>
      <c r="E1581" t="s">
        <v>206</v>
      </c>
      <c r="F1581" t="s">
        <v>333</v>
      </c>
      <c r="G1581" t="s">
        <v>334</v>
      </c>
      <c r="H1581" t="s">
        <v>30</v>
      </c>
      <c r="I1581" t="s">
        <v>21</v>
      </c>
      <c r="J1581" t="s">
        <v>31</v>
      </c>
      <c r="K1581" t="s">
        <v>324</v>
      </c>
      <c r="L1581" t="s">
        <v>24</v>
      </c>
      <c r="M1581" t="s">
        <v>27</v>
      </c>
      <c r="N1581">
        <v>17</v>
      </c>
      <c r="O1581">
        <v>2637</v>
      </c>
      <c r="P1581">
        <v>2715.13</v>
      </c>
      <c r="Q1581">
        <v>71.47</v>
      </c>
    </row>
    <row r="1582" spans="2:17" hidden="1">
      <c r="B1582">
        <v>2017</v>
      </c>
      <c r="C1582">
        <v>1</v>
      </c>
      <c r="D1582" t="s">
        <v>205</v>
      </c>
      <c r="E1582" t="s">
        <v>206</v>
      </c>
      <c r="F1582" t="s">
        <v>335</v>
      </c>
      <c r="G1582" t="s">
        <v>336</v>
      </c>
      <c r="H1582" t="s">
        <v>30</v>
      </c>
      <c r="I1582" t="s">
        <v>21</v>
      </c>
      <c r="J1582" t="s">
        <v>31</v>
      </c>
      <c r="K1582" t="s">
        <v>315</v>
      </c>
      <c r="L1582" t="s">
        <v>24</v>
      </c>
      <c r="M1582" t="s">
        <v>25</v>
      </c>
      <c r="N1582">
        <v>1994</v>
      </c>
      <c r="O1582">
        <v>19232</v>
      </c>
      <c r="P1582">
        <v>19830.03</v>
      </c>
      <c r="Q1582">
        <v>-9401.41</v>
      </c>
    </row>
    <row r="1583" spans="2:17" hidden="1">
      <c r="B1583">
        <v>2017</v>
      </c>
      <c r="C1583">
        <v>1</v>
      </c>
      <c r="D1583" t="s">
        <v>205</v>
      </c>
      <c r="E1583" t="s">
        <v>206</v>
      </c>
      <c r="F1583" t="s">
        <v>335</v>
      </c>
      <c r="G1583" t="s">
        <v>336</v>
      </c>
      <c r="H1583" t="s">
        <v>30</v>
      </c>
      <c r="I1583" t="s">
        <v>21</v>
      </c>
      <c r="J1583" t="s">
        <v>31</v>
      </c>
      <c r="K1583" t="s">
        <v>315</v>
      </c>
      <c r="L1583" t="s">
        <v>24</v>
      </c>
      <c r="M1583" t="s">
        <v>26</v>
      </c>
      <c r="N1583">
        <v>740</v>
      </c>
      <c r="O1583">
        <v>40520</v>
      </c>
      <c r="P1583">
        <v>32628.240000000002</v>
      </c>
      <c r="Q1583">
        <v>-10907.6</v>
      </c>
    </row>
    <row r="1584" spans="2:17" hidden="1">
      <c r="B1584">
        <v>2017</v>
      </c>
      <c r="C1584">
        <v>1</v>
      </c>
      <c r="D1584" t="s">
        <v>205</v>
      </c>
      <c r="E1584" t="s">
        <v>206</v>
      </c>
      <c r="F1584" t="s">
        <v>335</v>
      </c>
      <c r="G1584" t="s">
        <v>336</v>
      </c>
      <c r="H1584" t="s">
        <v>30</v>
      </c>
      <c r="I1584" t="s">
        <v>21</v>
      </c>
      <c r="J1584" t="s">
        <v>31</v>
      </c>
      <c r="K1584" t="s">
        <v>315</v>
      </c>
      <c r="L1584" t="s">
        <v>24</v>
      </c>
      <c r="M1584" t="s">
        <v>27</v>
      </c>
      <c r="N1584">
        <v>94</v>
      </c>
      <c r="O1584">
        <v>17367</v>
      </c>
      <c r="P1584">
        <v>17941.29</v>
      </c>
      <c r="Q1584">
        <v>471.61</v>
      </c>
    </row>
    <row r="1585" spans="2:17" hidden="1">
      <c r="B1585">
        <v>2017</v>
      </c>
      <c r="C1585">
        <v>1</v>
      </c>
      <c r="D1585" t="s">
        <v>337</v>
      </c>
      <c r="E1585" t="s">
        <v>338</v>
      </c>
      <c r="F1585" t="s">
        <v>339</v>
      </c>
      <c r="G1585" t="s">
        <v>340</v>
      </c>
      <c r="H1585" t="s">
        <v>140</v>
      </c>
      <c r="I1585" t="s">
        <v>1073</v>
      </c>
      <c r="J1585" t="s">
        <v>31</v>
      </c>
      <c r="K1585" t="s">
        <v>341</v>
      </c>
      <c r="L1585" t="s">
        <v>24</v>
      </c>
      <c r="M1585" t="s">
        <v>25</v>
      </c>
      <c r="N1585">
        <v>32943</v>
      </c>
      <c r="O1585">
        <v>382055.38</v>
      </c>
      <c r="P1585">
        <v>256156</v>
      </c>
      <c r="Q1585">
        <v>-52226.51</v>
      </c>
    </row>
    <row r="1586" spans="2:17" hidden="1">
      <c r="B1586">
        <v>2017</v>
      </c>
      <c r="C1586">
        <v>1</v>
      </c>
      <c r="D1586" t="s">
        <v>337</v>
      </c>
      <c r="E1586" t="s">
        <v>338</v>
      </c>
      <c r="F1586" t="s">
        <v>339</v>
      </c>
      <c r="G1586" t="s">
        <v>340</v>
      </c>
      <c r="H1586" t="s">
        <v>140</v>
      </c>
      <c r="I1586" t="s">
        <v>1073</v>
      </c>
      <c r="J1586" t="s">
        <v>31</v>
      </c>
      <c r="K1586" t="s">
        <v>341</v>
      </c>
      <c r="L1586" t="s">
        <v>24</v>
      </c>
      <c r="M1586" t="s">
        <v>26</v>
      </c>
      <c r="N1586">
        <v>58507</v>
      </c>
      <c r="O1586">
        <v>3969771.3</v>
      </c>
      <c r="P1586">
        <v>2091069.7</v>
      </c>
      <c r="Q1586">
        <v>-245542.04</v>
      </c>
    </row>
    <row r="1587" spans="2:17" hidden="1">
      <c r="B1587">
        <v>2017</v>
      </c>
      <c r="C1587">
        <v>1</v>
      </c>
      <c r="D1587" t="s">
        <v>337</v>
      </c>
      <c r="E1587" t="s">
        <v>338</v>
      </c>
      <c r="F1587" t="s">
        <v>339</v>
      </c>
      <c r="G1587" t="s">
        <v>340</v>
      </c>
      <c r="H1587" t="s">
        <v>140</v>
      </c>
      <c r="I1587" t="s">
        <v>1073</v>
      </c>
      <c r="J1587" t="s">
        <v>31</v>
      </c>
      <c r="K1587" t="s">
        <v>341</v>
      </c>
      <c r="L1587" t="s">
        <v>24</v>
      </c>
      <c r="M1587" t="s">
        <v>27</v>
      </c>
      <c r="N1587">
        <v>68659</v>
      </c>
      <c r="O1587">
        <v>14569917.48</v>
      </c>
      <c r="P1587">
        <v>8422136.9800000004</v>
      </c>
      <c r="Q1587">
        <v>221289.75</v>
      </c>
    </row>
    <row r="1588" spans="2:17" hidden="1">
      <c r="B1588">
        <v>2017</v>
      </c>
      <c r="C1588">
        <v>1</v>
      </c>
      <c r="D1588" t="s">
        <v>337</v>
      </c>
      <c r="E1588" t="s">
        <v>338</v>
      </c>
      <c r="F1588" t="s">
        <v>342</v>
      </c>
      <c r="G1588" t="s">
        <v>343</v>
      </c>
      <c r="H1588" t="s">
        <v>152</v>
      </c>
      <c r="I1588" t="s">
        <v>21</v>
      </c>
      <c r="J1588" t="s">
        <v>31</v>
      </c>
      <c r="K1588" t="s">
        <v>344</v>
      </c>
      <c r="L1588" t="s">
        <v>24</v>
      </c>
      <c r="M1588" t="s">
        <v>25</v>
      </c>
      <c r="N1588">
        <v>4845</v>
      </c>
      <c r="O1588">
        <v>57795.01</v>
      </c>
      <c r="P1588">
        <v>36537.949999999997</v>
      </c>
      <c r="Q1588">
        <v>-18798.59</v>
      </c>
    </row>
    <row r="1589" spans="2:17" hidden="1">
      <c r="B1589">
        <v>2017</v>
      </c>
      <c r="C1589">
        <v>1</v>
      </c>
      <c r="D1589" t="s">
        <v>337</v>
      </c>
      <c r="E1589" t="s">
        <v>338</v>
      </c>
      <c r="F1589" t="s">
        <v>342</v>
      </c>
      <c r="G1589" t="s">
        <v>343</v>
      </c>
      <c r="H1589" t="s">
        <v>152</v>
      </c>
      <c r="I1589" t="s">
        <v>21</v>
      </c>
      <c r="J1589" t="s">
        <v>31</v>
      </c>
      <c r="K1589" t="s">
        <v>344</v>
      </c>
      <c r="L1589" t="s">
        <v>24</v>
      </c>
      <c r="M1589" t="s">
        <v>26</v>
      </c>
      <c r="N1589">
        <v>2755</v>
      </c>
      <c r="O1589">
        <v>180280</v>
      </c>
      <c r="P1589">
        <v>95743.65</v>
      </c>
      <c r="Q1589">
        <v>-30081.64</v>
      </c>
    </row>
    <row r="1590" spans="2:17" hidden="1">
      <c r="B1590">
        <v>2017</v>
      </c>
      <c r="C1590">
        <v>1</v>
      </c>
      <c r="D1590" t="s">
        <v>337</v>
      </c>
      <c r="E1590" t="s">
        <v>338</v>
      </c>
      <c r="F1590" t="s">
        <v>342</v>
      </c>
      <c r="G1590" t="s">
        <v>343</v>
      </c>
      <c r="H1590" t="s">
        <v>152</v>
      </c>
      <c r="I1590" t="s">
        <v>21</v>
      </c>
      <c r="J1590" t="s">
        <v>31</v>
      </c>
      <c r="K1590" t="s">
        <v>344</v>
      </c>
      <c r="L1590" t="s">
        <v>24</v>
      </c>
      <c r="M1590" t="s">
        <v>27</v>
      </c>
      <c r="N1590">
        <v>721</v>
      </c>
      <c r="O1590">
        <v>139592</v>
      </c>
      <c r="P1590">
        <v>96014.3</v>
      </c>
      <c r="Q1590">
        <v>2530.44</v>
      </c>
    </row>
    <row r="1591" spans="2:17" hidden="1">
      <c r="B1591">
        <v>2017</v>
      </c>
      <c r="C1591">
        <v>1</v>
      </c>
      <c r="D1591" t="s">
        <v>337</v>
      </c>
      <c r="E1591" t="s">
        <v>338</v>
      </c>
      <c r="F1591" t="s">
        <v>345</v>
      </c>
      <c r="G1591" t="s">
        <v>346</v>
      </c>
      <c r="H1591" t="s">
        <v>140</v>
      </c>
      <c r="I1591" t="s">
        <v>1073</v>
      </c>
      <c r="J1591" t="s">
        <v>31</v>
      </c>
      <c r="K1591" t="s">
        <v>347</v>
      </c>
      <c r="L1591" t="s">
        <v>24</v>
      </c>
      <c r="M1591" t="s">
        <v>25</v>
      </c>
      <c r="N1591">
        <v>3313</v>
      </c>
      <c r="O1591">
        <v>38744.47</v>
      </c>
      <c r="P1591">
        <v>26403.08</v>
      </c>
      <c r="Q1591">
        <v>-5467.56</v>
      </c>
    </row>
    <row r="1592" spans="2:17" hidden="1">
      <c r="B1592">
        <v>2017</v>
      </c>
      <c r="C1592">
        <v>1</v>
      </c>
      <c r="D1592" t="s">
        <v>337</v>
      </c>
      <c r="E1592" t="s">
        <v>338</v>
      </c>
      <c r="F1592" t="s">
        <v>345</v>
      </c>
      <c r="G1592" t="s">
        <v>346</v>
      </c>
      <c r="H1592" t="s">
        <v>140</v>
      </c>
      <c r="I1592" t="s">
        <v>1073</v>
      </c>
      <c r="J1592" t="s">
        <v>31</v>
      </c>
      <c r="K1592" t="s">
        <v>347</v>
      </c>
      <c r="L1592" t="s">
        <v>24</v>
      </c>
      <c r="M1592" t="s">
        <v>26</v>
      </c>
      <c r="N1592">
        <v>1921</v>
      </c>
      <c r="O1592">
        <v>109679.27</v>
      </c>
      <c r="P1592">
        <v>59651.79</v>
      </c>
      <c r="Q1592">
        <v>-8145.11</v>
      </c>
    </row>
    <row r="1593" spans="2:17" hidden="1">
      <c r="B1593">
        <v>2017</v>
      </c>
      <c r="C1593">
        <v>1</v>
      </c>
      <c r="D1593" t="s">
        <v>337</v>
      </c>
      <c r="E1593" t="s">
        <v>338</v>
      </c>
      <c r="F1593" t="s">
        <v>345</v>
      </c>
      <c r="G1593" t="s">
        <v>346</v>
      </c>
      <c r="H1593" t="s">
        <v>140</v>
      </c>
      <c r="I1593" t="s">
        <v>1073</v>
      </c>
      <c r="J1593" t="s">
        <v>31</v>
      </c>
      <c r="K1593" t="s">
        <v>347</v>
      </c>
      <c r="L1593" t="s">
        <v>24</v>
      </c>
      <c r="M1593" t="s">
        <v>27</v>
      </c>
      <c r="N1593">
        <v>650</v>
      </c>
      <c r="O1593">
        <v>122783.7</v>
      </c>
      <c r="P1593">
        <v>73321.14</v>
      </c>
      <c r="Q1593">
        <v>1933.42</v>
      </c>
    </row>
    <row r="1594" spans="2:17" hidden="1">
      <c r="B1594">
        <v>2017</v>
      </c>
      <c r="C1594">
        <v>1</v>
      </c>
      <c r="D1594" t="s">
        <v>337</v>
      </c>
      <c r="E1594" t="s">
        <v>338</v>
      </c>
      <c r="F1594" t="s">
        <v>348</v>
      </c>
      <c r="G1594" t="s">
        <v>349</v>
      </c>
      <c r="H1594" t="s">
        <v>152</v>
      </c>
      <c r="I1594" t="s">
        <v>21</v>
      </c>
      <c r="J1594" t="s">
        <v>31</v>
      </c>
      <c r="K1594" t="s">
        <v>350</v>
      </c>
      <c r="L1594" t="s">
        <v>24</v>
      </c>
      <c r="M1594" t="s">
        <v>25</v>
      </c>
      <c r="N1594">
        <v>4611</v>
      </c>
      <c r="O1594">
        <v>53048.46</v>
      </c>
      <c r="P1594">
        <v>33703.660000000003</v>
      </c>
      <c r="Q1594">
        <v>-16813.72</v>
      </c>
    </row>
    <row r="1595" spans="2:17" hidden="1">
      <c r="B1595">
        <v>2017</v>
      </c>
      <c r="C1595">
        <v>1</v>
      </c>
      <c r="D1595" t="s">
        <v>337</v>
      </c>
      <c r="E1595" t="s">
        <v>338</v>
      </c>
      <c r="F1595" t="s">
        <v>348</v>
      </c>
      <c r="G1595" t="s">
        <v>349</v>
      </c>
      <c r="H1595" t="s">
        <v>152</v>
      </c>
      <c r="I1595" t="s">
        <v>21</v>
      </c>
      <c r="J1595" t="s">
        <v>31</v>
      </c>
      <c r="K1595" t="s">
        <v>350</v>
      </c>
      <c r="L1595" t="s">
        <v>24</v>
      </c>
      <c r="M1595" t="s">
        <v>26</v>
      </c>
      <c r="N1595">
        <v>2059</v>
      </c>
      <c r="O1595">
        <v>113328.57</v>
      </c>
      <c r="P1595">
        <v>59819.93</v>
      </c>
      <c r="Q1595">
        <v>-19650.23</v>
      </c>
    </row>
    <row r="1596" spans="2:17" hidden="1">
      <c r="B1596">
        <v>2017</v>
      </c>
      <c r="C1596">
        <v>1</v>
      </c>
      <c r="D1596" t="s">
        <v>337</v>
      </c>
      <c r="E1596" t="s">
        <v>338</v>
      </c>
      <c r="F1596" t="s">
        <v>348</v>
      </c>
      <c r="G1596" t="s">
        <v>349</v>
      </c>
      <c r="H1596" t="s">
        <v>152</v>
      </c>
      <c r="I1596" t="s">
        <v>21</v>
      </c>
      <c r="J1596" t="s">
        <v>31</v>
      </c>
      <c r="K1596" t="s">
        <v>350</v>
      </c>
      <c r="L1596" t="s">
        <v>24</v>
      </c>
      <c r="M1596" t="s">
        <v>27</v>
      </c>
      <c r="N1596">
        <v>514</v>
      </c>
      <c r="O1596">
        <v>94817.25</v>
      </c>
      <c r="P1596">
        <v>63696.56</v>
      </c>
      <c r="Q1596">
        <v>1673.79</v>
      </c>
    </row>
    <row r="1597" spans="2:17" hidden="1">
      <c r="B1597">
        <v>2017</v>
      </c>
      <c r="C1597">
        <v>1</v>
      </c>
      <c r="D1597" t="s">
        <v>337</v>
      </c>
      <c r="E1597" t="s">
        <v>338</v>
      </c>
      <c r="F1597" t="s">
        <v>351</v>
      </c>
      <c r="G1597" t="s">
        <v>352</v>
      </c>
      <c r="H1597" t="s">
        <v>152</v>
      </c>
      <c r="I1597" t="s">
        <v>21</v>
      </c>
      <c r="J1597" t="s">
        <v>31</v>
      </c>
      <c r="K1597" t="s">
        <v>353</v>
      </c>
      <c r="L1597" t="s">
        <v>24</v>
      </c>
      <c r="M1597" t="s">
        <v>25</v>
      </c>
      <c r="N1597">
        <v>241</v>
      </c>
      <c r="O1597">
        <v>14036.07</v>
      </c>
      <c r="P1597">
        <v>5334.27</v>
      </c>
      <c r="Q1597">
        <v>-4450.43</v>
      </c>
    </row>
    <row r="1598" spans="2:17" hidden="1">
      <c r="B1598">
        <v>2017</v>
      </c>
      <c r="C1598">
        <v>1</v>
      </c>
      <c r="D1598" t="s">
        <v>337</v>
      </c>
      <c r="E1598" t="s">
        <v>338</v>
      </c>
      <c r="F1598" t="s">
        <v>351</v>
      </c>
      <c r="G1598" t="s">
        <v>352</v>
      </c>
      <c r="H1598" t="s">
        <v>152</v>
      </c>
      <c r="I1598" t="s">
        <v>21</v>
      </c>
      <c r="J1598" t="s">
        <v>31</v>
      </c>
      <c r="K1598" t="s">
        <v>353</v>
      </c>
      <c r="L1598" t="s">
        <v>24</v>
      </c>
      <c r="M1598" t="s">
        <v>26</v>
      </c>
      <c r="N1598">
        <v>64</v>
      </c>
      <c r="O1598">
        <v>33402.19</v>
      </c>
      <c r="P1598">
        <v>15719.36</v>
      </c>
      <c r="Q1598">
        <v>-5701.93</v>
      </c>
    </row>
    <row r="1599" spans="2:17" hidden="1">
      <c r="B1599">
        <v>2017</v>
      </c>
      <c r="C1599">
        <v>1</v>
      </c>
      <c r="D1599" t="s">
        <v>337</v>
      </c>
      <c r="E1599" t="s">
        <v>338</v>
      </c>
      <c r="F1599" t="s">
        <v>351</v>
      </c>
      <c r="G1599" t="s">
        <v>352</v>
      </c>
      <c r="H1599" t="s">
        <v>152</v>
      </c>
      <c r="I1599" t="s">
        <v>21</v>
      </c>
      <c r="J1599" t="s">
        <v>31</v>
      </c>
      <c r="K1599" t="s">
        <v>353</v>
      </c>
      <c r="L1599" t="s">
        <v>24</v>
      </c>
      <c r="M1599" t="s">
        <v>27</v>
      </c>
      <c r="N1599">
        <v>5</v>
      </c>
      <c r="O1599">
        <v>1438.8</v>
      </c>
      <c r="P1599">
        <v>956.04</v>
      </c>
      <c r="Q1599">
        <v>25.11</v>
      </c>
    </row>
    <row r="1600" spans="2:17" hidden="1">
      <c r="B1600">
        <v>2017</v>
      </c>
      <c r="C1600">
        <v>1</v>
      </c>
      <c r="D1600" t="s">
        <v>337</v>
      </c>
      <c r="E1600" t="s">
        <v>338</v>
      </c>
      <c r="F1600" t="s">
        <v>354</v>
      </c>
      <c r="G1600" t="s">
        <v>355</v>
      </c>
      <c r="H1600" t="s">
        <v>152</v>
      </c>
      <c r="I1600" t="s">
        <v>21</v>
      </c>
      <c r="J1600" t="s">
        <v>31</v>
      </c>
      <c r="K1600" t="s">
        <v>356</v>
      </c>
      <c r="L1600" t="s">
        <v>24</v>
      </c>
      <c r="M1600" t="s">
        <v>25</v>
      </c>
      <c r="N1600">
        <v>2741</v>
      </c>
      <c r="O1600">
        <v>28200</v>
      </c>
      <c r="P1600">
        <v>19245.849999999999</v>
      </c>
      <c r="Q1600">
        <v>-9209.44</v>
      </c>
    </row>
    <row r="1601" spans="2:17" hidden="1">
      <c r="B1601">
        <v>2017</v>
      </c>
      <c r="C1601">
        <v>1</v>
      </c>
      <c r="D1601" t="s">
        <v>337</v>
      </c>
      <c r="E1601" t="s">
        <v>338</v>
      </c>
      <c r="F1601" t="s">
        <v>354</v>
      </c>
      <c r="G1601" t="s">
        <v>355</v>
      </c>
      <c r="H1601" t="s">
        <v>152</v>
      </c>
      <c r="I1601" t="s">
        <v>21</v>
      </c>
      <c r="J1601" t="s">
        <v>31</v>
      </c>
      <c r="K1601" t="s">
        <v>356</v>
      </c>
      <c r="L1601" t="s">
        <v>24</v>
      </c>
      <c r="M1601" t="s">
        <v>26</v>
      </c>
      <c r="N1601">
        <v>1380</v>
      </c>
      <c r="O1601">
        <v>85745</v>
      </c>
      <c r="P1601">
        <v>45639.21</v>
      </c>
      <c r="Q1601">
        <v>-14670.84</v>
      </c>
    </row>
    <row r="1602" spans="2:17" hidden="1">
      <c r="B1602">
        <v>2017</v>
      </c>
      <c r="C1602">
        <v>1</v>
      </c>
      <c r="D1602" t="s">
        <v>337</v>
      </c>
      <c r="E1602" t="s">
        <v>338</v>
      </c>
      <c r="F1602" t="s">
        <v>354</v>
      </c>
      <c r="G1602" t="s">
        <v>355</v>
      </c>
      <c r="H1602" t="s">
        <v>152</v>
      </c>
      <c r="I1602" t="s">
        <v>21</v>
      </c>
      <c r="J1602" t="s">
        <v>31</v>
      </c>
      <c r="K1602" t="s">
        <v>356</v>
      </c>
      <c r="L1602" t="s">
        <v>24</v>
      </c>
      <c r="M1602" t="s">
        <v>27</v>
      </c>
      <c r="N1602">
        <v>308</v>
      </c>
      <c r="O1602">
        <v>57792</v>
      </c>
      <c r="P1602">
        <v>39936.629999999997</v>
      </c>
      <c r="Q1602">
        <v>1048.57</v>
      </c>
    </row>
    <row r="1603" spans="2:17" hidden="1">
      <c r="B1603">
        <v>2017</v>
      </c>
      <c r="C1603">
        <v>1</v>
      </c>
      <c r="D1603" t="s">
        <v>337</v>
      </c>
      <c r="E1603" t="s">
        <v>338</v>
      </c>
      <c r="F1603" t="s">
        <v>357</v>
      </c>
      <c r="G1603" t="s">
        <v>358</v>
      </c>
      <c r="H1603" t="s">
        <v>121</v>
      </c>
      <c r="I1603" t="s">
        <v>1073</v>
      </c>
      <c r="J1603" t="s">
        <v>31</v>
      </c>
      <c r="K1603" t="s">
        <v>359</v>
      </c>
      <c r="L1603" t="s">
        <v>24</v>
      </c>
      <c r="M1603" t="s">
        <v>25</v>
      </c>
      <c r="N1603">
        <v>23494</v>
      </c>
      <c r="O1603">
        <v>289912.94</v>
      </c>
      <c r="P1603">
        <v>194296.6</v>
      </c>
      <c r="Q1603">
        <v>-40523.360000000001</v>
      </c>
    </row>
    <row r="1604" spans="2:17" hidden="1">
      <c r="B1604">
        <v>2017</v>
      </c>
      <c r="C1604">
        <v>1</v>
      </c>
      <c r="D1604" t="s">
        <v>337</v>
      </c>
      <c r="E1604" t="s">
        <v>338</v>
      </c>
      <c r="F1604" t="s">
        <v>357</v>
      </c>
      <c r="G1604" t="s">
        <v>358</v>
      </c>
      <c r="H1604" t="s">
        <v>121</v>
      </c>
      <c r="I1604" t="s">
        <v>1073</v>
      </c>
      <c r="J1604" t="s">
        <v>31</v>
      </c>
      <c r="K1604" t="s">
        <v>359</v>
      </c>
      <c r="L1604" t="s">
        <v>24</v>
      </c>
      <c r="M1604" t="s">
        <v>26</v>
      </c>
      <c r="N1604">
        <v>28186</v>
      </c>
      <c r="O1604">
        <v>1814334.39</v>
      </c>
      <c r="P1604">
        <v>975722.95</v>
      </c>
      <c r="Q1604">
        <v>-121484.51</v>
      </c>
    </row>
    <row r="1605" spans="2:17" hidden="1">
      <c r="B1605">
        <v>2017</v>
      </c>
      <c r="C1605">
        <v>1</v>
      </c>
      <c r="D1605" t="s">
        <v>337</v>
      </c>
      <c r="E1605" t="s">
        <v>338</v>
      </c>
      <c r="F1605" t="s">
        <v>357</v>
      </c>
      <c r="G1605" t="s">
        <v>358</v>
      </c>
      <c r="H1605" t="s">
        <v>121</v>
      </c>
      <c r="I1605" t="s">
        <v>1073</v>
      </c>
      <c r="J1605" t="s">
        <v>31</v>
      </c>
      <c r="K1605" t="s">
        <v>359</v>
      </c>
      <c r="L1605" t="s">
        <v>24</v>
      </c>
      <c r="M1605" t="s">
        <v>27</v>
      </c>
      <c r="N1605">
        <v>12903</v>
      </c>
      <c r="O1605">
        <v>2316592</v>
      </c>
      <c r="P1605">
        <v>1375469.22</v>
      </c>
      <c r="Q1605">
        <v>36006.83</v>
      </c>
    </row>
    <row r="1606" spans="2:17" hidden="1">
      <c r="B1606">
        <v>2017</v>
      </c>
      <c r="C1606">
        <v>1</v>
      </c>
      <c r="D1606" t="s">
        <v>337</v>
      </c>
      <c r="E1606" t="s">
        <v>338</v>
      </c>
      <c r="F1606" t="s">
        <v>360</v>
      </c>
      <c r="G1606" t="s">
        <v>361</v>
      </c>
      <c r="H1606" t="s">
        <v>140</v>
      </c>
      <c r="I1606" t="s">
        <v>1073</v>
      </c>
      <c r="J1606" t="s">
        <v>31</v>
      </c>
      <c r="K1606" t="s">
        <v>362</v>
      </c>
      <c r="L1606" t="s">
        <v>24</v>
      </c>
      <c r="M1606" t="s">
        <v>25</v>
      </c>
      <c r="N1606">
        <v>2383</v>
      </c>
      <c r="O1606">
        <v>28619</v>
      </c>
      <c r="P1606">
        <v>19173.490000000002</v>
      </c>
      <c r="Q1606">
        <v>-3988.52</v>
      </c>
    </row>
    <row r="1607" spans="2:17" hidden="1">
      <c r="B1607">
        <v>2017</v>
      </c>
      <c r="C1607">
        <v>1</v>
      </c>
      <c r="D1607" t="s">
        <v>337</v>
      </c>
      <c r="E1607" t="s">
        <v>338</v>
      </c>
      <c r="F1607" t="s">
        <v>360</v>
      </c>
      <c r="G1607" t="s">
        <v>361</v>
      </c>
      <c r="H1607" t="s">
        <v>140</v>
      </c>
      <c r="I1607" t="s">
        <v>1073</v>
      </c>
      <c r="J1607" t="s">
        <v>31</v>
      </c>
      <c r="K1607" t="s">
        <v>362</v>
      </c>
      <c r="L1607" t="s">
        <v>24</v>
      </c>
      <c r="M1607" t="s">
        <v>26</v>
      </c>
      <c r="N1607">
        <v>1363</v>
      </c>
      <c r="O1607">
        <v>76804</v>
      </c>
      <c r="P1607">
        <v>41325.93</v>
      </c>
      <c r="Q1607">
        <v>-5710.97</v>
      </c>
    </row>
    <row r="1608" spans="2:17" hidden="1">
      <c r="B1608">
        <v>2017</v>
      </c>
      <c r="C1608">
        <v>1</v>
      </c>
      <c r="D1608" t="s">
        <v>337</v>
      </c>
      <c r="E1608" t="s">
        <v>338</v>
      </c>
      <c r="F1608" t="s">
        <v>360</v>
      </c>
      <c r="G1608" t="s">
        <v>361</v>
      </c>
      <c r="H1608" t="s">
        <v>140</v>
      </c>
      <c r="I1608" t="s">
        <v>1073</v>
      </c>
      <c r="J1608" t="s">
        <v>31</v>
      </c>
      <c r="K1608" t="s">
        <v>362</v>
      </c>
      <c r="L1608" t="s">
        <v>24</v>
      </c>
      <c r="M1608" t="s">
        <v>27</v>
      </c>
      <c r="N1608">
        <v>391</v>
      </c>
      <c r="O1608">
        <v>77298</v>
      </c>
      <c r="P1608">
        <v>45585.03</v>
      </c>
      <c r="Q1608">
        <v>1200.17</v>
      </c>
    </row>
    <row r="1609" spans="2:17" hidden="1">
      <c r="B1609">
        <v>2017</v>
      </c>
      <c r="C1609">
        <v>1</v>
      </c>
      <c r="D1609" t="s">
        <v>337</v>
      </c>
      <c r="E1609" t="s">
        <v>338</v>
      </c>
      <c r="F1609" t="s">
        <v>363</v>
      </c>
      <c r="G1609" t="s">
        <v>364</v>
      </c>
      <c r="H1609" t="s">
        <v>121</v>
      </c>
      <c r="I1609" t="s">
        <v>1073</v>
      </c>
      <c r="J1609" t="s">
        <v>31</v>
      </c>
      <c r="K1609" t="s">
        <v>365</v>
      </c>
      <c r="L1609" t="s">
        <v>24</v>
      </c>
      <c r="M1609" t="s">
        <v>25</v>
      </c>
      <c r="N1609">
        <v>10145</v>
      </c>
      <c r="O1609">
        <v>95982.61</v>
      </c>
      <c r="P1609">
        <v>71653.429999999993</v>
      </c>
      <c r="Q1609">
        <v>-13425.94</v>
      </c>
    </row>
    <row r="1610" spans="2:17" hidden="1">
      <c r="B1610">
        <v>2017</v>
      </c>
      <c r="C1610">
        <v>1</v>
      </c>
      <c r="D1610" t="s">
        <v>337</v>
      </c>
      <c r="E1610" t="s">
        <v>338</v>
      </c>
      <c r="F1610" t="s">
        <v>363</v>
      </c>
      <c r="G1610" t="s">
        <v>364</v>
      </c>
      <c r="H1610" t="s">
        <v>121</v>
      </c>
      <c r="I1610" t="s">
        <v>1073</v>
      </c>
      <c r="J1610" t="s">
        <v>31</v>
      </c>
      <c r="K1610" t="s">
        <v>365</v>
      </c>
      <c r="L1610" t="s">
        <v>24</v>
      </c>
      <c r="M1610" t="s">
        <v>26</v>
      </c>
      <c r="N1610">
        <v>6226</v>
      </c>
      <c r="O1610">
        <v>386380.91</v>
      </c>
      <c r="P1610">
        <v>208242.85</v>
      </c>
      <c r="Q1610">
        <v>-26463.77</v>
      </c>
    </row>
    <row r="1611" spans="2:17" hidden="1">
      <c r="B1611">
        <v>2017</v>
      </c>
      <c r="C1611">
        <v>1</v>
      </c>
      <c r="D1611" t="s">
        <v>337</v>
      </c>
      <c r="E1611" t="s">
        <v>338</v>
      </c>
      <c r="F1611" t="s">
        <v>363</v>
      </c>
      <c r="G1611" t="s">
        <v>364</v>
      </c>
      <c r="H1611" t="s">
        <v>121</v>
      </c>
      <c r="I1611" t="s">
        <v>1073</v>
      </c>
      <c r="J1611" t="s">
        <v>31</v>
      </c>
      <c r="K1611" t="s">
        <v>365</v>
      </c>
      <c r="L1611" t="s">
        <v>24</v>
      </c>
      <c r="M1611" t="s">
        <v>27</v>
      </c>
      <c r="N1611">
        <v>2971</v>
      </c>
      <c r="O1611">
        <v>643226.79</v>
      </c>
      <c r="P1611">
        <v>381815.21</v>
      </c>
      <c r="Q1611">
        <v>9972.5</v>
      </c>
    </row>
    <row r="1612" spans="2:17" hidden="1">
      <c r="B1612">
        <v>2017</v>
      </c>
      <c r="C1612">
        <v>1</v>
      </c>
      <c r="D1612" t="s">
        <v>337</v>
      </c>
      <c r="E1612" t="s">
        <v>338</v>
      </c>
      <c r="F1612" t="s">
        <v>366</v>
      </c>
      <c r="G1612" t="s">
        <v>367</v>
      </c>
      <c r="H1612" t="s">
        <v>20</v>
      </c>
      <c r="I1612" t="s">
        <v>21</v>
      </c>
      <c r="J1612" t="s">
        <v>31</v>
      </c>
      <c r="K1612" t="s">
        <v>368</v>
      </c>
      <c r="L1612" t="s">
        <v>24</v>
      </c>
      <c r="M1612" t="s">
        <v>25</v>
      </c>
      <c r="N1612">
        <v>5648</v>
      </c>
      <c r="O1612">
        <v>32751.81</v>
      </c>
      <c r="P1612">
        <v>33776.639999999999</v>
      </c>
      <c r="Q1612">
        <v>-11402.59</v>
      </c>
    </row>
    <row r="1613" spans="2:17" hidden="1">
      <c r="B1613">
        <v>2017</v>
      </c>
      <c r="C1613">
        <v>1</v>
      </c>
      <c r="D1613" t="s">
        <v>337</v>
      </c>
      <c r="E1613" t="s">
        <v>338</v>
      </c>
      <c r="F1613" t="s">
        <v>366</v>
      </c>
      <c r="G1613" t="s">
        <v>367</v>
      </c>
      <c r="H1613" t="s">
        <v>20</v>
      </c>
      <c r="I1613" t="s">
        <v>21</v>
      </c>
      <c r="J1613" t="s">
        <v>31</v>
      </c>
      <c r="K1613" t="s">
        <v>368</v>
      </c>
      <c r="L1613" t="s">
        <v>24</v>
      </c>
      <c r="M1613" t="s">
        <v>26</v>
      </c>
      <c r="N1613">
        <v>395</v>
      </c>
      <c r="O1613">
        <v>19878.55</v>
      </c>
      <c r="P1613">
        <v>11283.58</v>
      </c>
      <c r="Q1613">
        <v>-4129.67</v>
      </c>
    </row>
    <row r="1614" spans="2:17" hidden="1">
      <c r="B1614">
        <v>2017</v>
      </c>
      <c r="C1614">
        <v>1</v>
      </c>
      <c r="D1614" t="s">
        <v>337</v>
      </c>
      <c r="E1614" t="s">
        <v>338</v>
      </c>
      <c r="F1614" t="s">
        <v>366</v>
      </c>
      <c r="G1614" t="s">
        <v>367</v>
      </c>
      <c r="H1614" t="s">
        <v>20</v>
      </c>
      <c r="I1614" t="s">
        <v>21</v>
      </c>
      <c r="J1614" t="s">
        <v>31</v>
      </c>
      <c r="K1614" t="s">
        <v>368</v>
      </c>
      <c r="L1614" t="s">
        <v>24</v>
      </c>
      <c r="M1614" t="s">
        <v>27</v>
      </c>
      <c r="N1614">
        <v>50</v>
      </c>
      <c r="O1614">
        <v>14072.02</v>
      </c>
      <c r="P1614">
        <v>10272.030000000001</v>
      </c>
      <c r="Q1614">
        <v>270.18</v>
      </c>
    </row>
    <row r="1615" spans="2:17" hidden="1">
      <c r="B1615">
        <v>2017</v>
      </c>
      <c r="C1615">
        <v>1</v>
      </c>
      <c r="D1615" t="s">
        <v>337</v>
      </c>
      <c r="E1615" t="s">
        <v>338</v>
      </c>
      <c r="F1615" t="s">
        <v>369</v>
      </c>
      <c r="G1615" t="s">
        <v>370</v>
      </c>
      <c r="H1615" t="s">
        <v>144</v>
      </c>
      <c r="I1615" t="s">
        <v>21</v>
      </c>
      <c r="J1615" t="s">
        <v>31</v>
      </c>
      <c r="K1615" t="s">
        <v>371</v>
      </c>
      <c r="L1615" t="s">
        <v>24</v>
      </c>
      <c r="M1615" t="s">
        <v>25</v>
      </c>
      <c r="N1615">
        <v>1583</v>
      </c>
      <c r="O1615">
        <v>17947.25</v>
      </c>
      <c r="P1615">
        <v>12537.44</v>
      </c>
      <c r="Q1615">
        <v>-6347.52</v>
      </c>
    </row>
    <row r="1616" spans="2:17" hidden="1">
      <c r="B1616">
        <v>2017</v>
      </c>
      <c r="C1616">
        <v>1</v>
      </c>
      <c r="D1616" t="s">
        <v>337</v>
      </c>
      <c r="E1616" t="s">
        <v>338</v>
      </c>
      <c r="F1616" t="s">
        <v>369</v>
      </c>
      <c r="G1616" t="s">
        <v>370</v>
      </c>
      <c r="H1616" t="s">
        <v>144</v>
      </c>
      <c r="I1616" t="s">
        <v>21</v>
      </c>
      <c r="J1616" t="s">
        <v>31</v>
      </c>
      <c r="K1616" t="s">
        <v>371</v>
      </c>
      <c r="L1616" t="s">
        <v>24</v>
      </c>
      <c r="M1616" t="s">
        <v>26</v>
      </c>
      <c r="N1616">
        <v>753</v>
      </c>
      <c r="O1616">
        <v>43130.22</v>
      </c>
      <c r="P1616">
        <v>25463.57</v>
      </c>
      <c r="Q1616">
        <v>-7989.51</v>
      </c>
    </row>
    <row r="1617" spans="2:17" hidden="1">
      <c r="B1617">
        <v>2017</v>
      </c>
      <c r="C1617">
        <v>1</v>
      </c>
      <c r="D1617" t="s">
        <v>337</v>
      </c>
      <c r="E1617" t="s">
        <v>338</v>
      </c>
      <c r="F1617" t="s">
        <v>369</v>
      </c>
      <c r="G1617" t="s">
        <v>370</v>
      </c>
      <c r="H1617" t="s">
        <v>144</v>
      </c>
      <c r="I1617" t="s">
        <v>21</v>
      </c>
      <c r="J1617" t="s">
        <v>31</v>
      </c>
      <c r="K1617" t="s">
        <v>371</v>
      </c>
      <c r="L1617" t="s">
        <v>24</v>
      </c>
      <c r="M1617" t="s">
        <v>27</v>
      </c>
      <c r="N1617">
        <v>166</v>
      </c>
      <c r="O1617">
        <v>34466.25</v>
      </c>
      <c r="P1617">
        <v>25681.81</v>
      </c>
      <c r="Q1617">
        <v>693.76</v>
      </c>
    </row>
    <row r="1618" spans="2:17" hidden="1">
      <c r="B1618">
        <v>2017</v>
      </c>
      <c r="C1618">
        <v>1</v>
      </c>
      <c r="D1618" t="s">
        <v>337</v>
      </c>
      <c r="E1618" t="s">
        <v>338</v>
      </c>
      <c r="F1618" t="s">
        <v>1039</v>
      </c>
      <c r="G1618" t="s">
        <v>1040</v>
      </c>
      <c r="H1618" t="s">
        <v>30</v>
      </c>
      <c r="I1618" t="s">
        <v>21</v>
      </c>
      <c r="J1618" t="s">
        <v>31</v>
      </c>
      <c r="K1618" t="s">
        <v>1041</v>
      </c>
      <c r="L1618" t="s">
        <v>24</v>
      </c>
      <c r="M1618" t="s">
        <v>25</v>
      </c>
      <c r="N1618">
        <v>594</v>
      </c>
      <c r="O1618">
        <v>3897.9</v>
      </c>
      <c r="P1618">
        <v>4695.88</v>
      </c>
      <c r="Q1618">
        <v>-1588.79</v>
      </c>
    </row>
    <row r="1619" spans="2:17" hidden="1">
      <c r="B1619">
        <v>2017</v>
      </c>
      <c r="C1619">
        <v>1</v>
      </c>
      <c r="D1619" t="s">
        <v>337</v>
      </c>
      <c r="E1619" t="s">
        <v>338</v>
      </c>
      <c r="F1619" t="s">
        <v>1039</v>
      </c>
      <c r="G1619" t="s">
        <v>1040</v>
      </c>
      <c r="H1619" t="s">
        <v>30</v>
      </c>
      <c r="I1619" t="s">
        <v>21</v>
      </c>
      <c r="J1619" t="s">
        <v>31</v>
      </c>
      <c r="K1619" t="s">
        <v>1041</v>
      </c>
      <c r="L1619" t="s">
        <v>24</v>
      </c>
      <c r="M1619" t="s">
        <v>26</v>
      </c>
      <c r="N1619">
        <v>27</v>
      </c>
      <c r="O1619">
        <v>1304</v>
      </c>
      <c r="P1619">
        <v>874.25</v>
      </c>
      <c r="Q1619">
        <v>-330.21</v>
      </c>
    </row>
    <row r="1620" spans="2:17" hidden="1">
      <c r="B1620">
        <v>2017</v>
      </c>
      <c r="C1620">
        <v>1</v>
      </c>
      <c r="D1620" t="s">
        <v>337</v>
      </c>
      <c r="E1620" t="s">
        <v>338</v>
      </c>
      <c r="F1620" t="s">
        <v>1039</v>
      </c>
      <c r="G1620" t="s">
        <v>1040</v>
      </c>
      <c r="H1620" t="s">
        <v>30</v>
      </c>
      <c r="I1620" t="s">
        <v>21</v>
      </c>
      <c r="J1620" t="s">
        <v>31</v>
      </c>
      <c r="K1620" t="s">
        <v>1041</v>
      </c>
      <c r="L1620" t="s">
        <v>24</v>
      </c>
      <c r="M1620" t="s">
        <v>27</v>
      </c>
      <c r="N1620">
        <v>3</v>
      </c>
      <c r="O1620">
        <v>358</v>
      </c>
      <c r="P1620">
        <v>315.89999999999998</v>
      </c>
      <c r="Q1620">
        <v>8.3000000000000007</v>
      </c>
    </row>
    <row r="1621" spans="2:17" hidden="1">
      <c r="B1621">
        <v>2017</v>
      </c>
      <c r="C1621">
        <v>1</v>
      </c>
      <c r="D1621" t="s">
        <v>337</v>
      </c>
      <c r="E1621" t="s">
        <v>338</v>
      </c>
      <c r="F1621" t="s">
        <v>372</v>
      </c>
      <c r="G1621" t="s">
        <v>373</v>
      </c>
      <c r="H1621" t="s">
        <v>30</v>
      </c>
      <c r="I1621" t="s">
        <v>21</v>
      </c>
      <c r="J1621" t="s">
        <v>31</v>
      </c>
      <c r="K1621" t="s">
        <v>374</v>
      </c>
      <c r="L1621" t="s">
        <v>24</v>
      </c>
      <c r="M1621" t="s">
        <v>25</v>
      </c>
      <c r="N1621">
        <v>1931</v>
      </c>
      <c r="O1621">
        <v>13854</v>
      </c>
      <c r="P1621">
        <v>15766.87</v>
      </c>
      <c r="Q1621">
        <v>-5666.26</v>
      </c>
    </row>
    <row r="1622" spans="2:17" hidden="1">
      <c r="B1622">
        <v>2017</v>
      </c>
      <c r="C1622">
        <v>1</v>
      </c>
      <c r="D1622" t="s">
        <v>337</v>
      </c>
      <c r="E1622" t="s">
        <v>338</v>
      </c>
      <c r="F1622" t="s">
        <v>372</v>
      </c>
      <c r="G1622" t="s">
        <v>373</v>
      </c>
      <c r="H1622" t="s">
        <v>30</v>
      </c>
      <c r="I1622" t="s">
        <v>21</v>
      </c>
      <c r="J1622" t="s">
        <v>31</v>
      </c>
      <c r="K1622" t="s">
        <v>374</v>
      </c>
      <c r="L1622" t="s">
        <v>24</v>
      </c>
      <c r="M1622" t="s">
        <v>26</v>
      </c>
      <c r="N1622">
        <v>582</v>
      </c>
      <c r="O1622">
        <v>33564</v>
      </c>
      <c r="P1622">
        <v>23223.13</v>
      </c>
      <c r="Q1622">
        <v>-7276.11</v>
      </c>
    </row>
    <row r="1623" spans="2:17" hidden="1">
      <c r="B1623">
        <v>2017</v>
      </c>
      <c r="C1623">
        <v>1</v>
      </c>
      <c r="D1623" t="s">
        <v>337</v>
      </c>
      <c r="E1623" t="s">
        <v>338</v>
      </c>
      <c r="F1623" t="s">
        <v>372</v>
      </c>
      <c r="G1623" t="s">
        <v>373</v>
      </c>
      <c r="H1623" t="s">
        <v>30</v>
      </c>
      <c r="I1623" t="s">
        <v>21</v>
      </c>
      <c r="J1623" t="s">
        <v>31</v>
      </c>
      <c r="K1623" t="s">
        <v>374</v>
      </c>
      <c r="L1623" t="s">
        <v>24</v>
      </c>
      <c r="M1623" t="s">
        <v>27</v>
      </c>
      <c r="N1623">
        <v>69</v>
      </c>
      <c r="O1623">
        <v>10193</v>
      </c>
      <c r="P1623">
        <v>8933.6299999999992</v>
      </c>
      <c r="Q1623">
        <v>234.99</v>
      </c>
    </row>
    <row r="1624" spans="2:17" hidden="1">
      <c r="B1624">
        <v>2017</v>
      </c>
      <c r="C1624">
        <v>1</v>
      </c>
      <c r="D1624" t="s">
        <v>337</v>
      </c>
      <c r="E1624" t="s">
        <v>338</v>
      </c>
      <c r="F1624" t="s">
        <v>375</v>
      </c>
      <c r="G1624" t="s">
        <v>376</v>
      </c>
      <c r="H1624" t="s">
        <v>30</v>
      </c>
      <c r="I1624" t="s">
        <v>21</v>
      </c>
      <c r="J1624" t="s">
        <v>31</v>
      </c>
      <c r="K1624" t="s">
        <v>374</v>
      </c>
      <c r="L1624" t="s">
        <v>24</v>
      </c>
      <c r="M1624" t="s">
        <v>25</v>
      </c>
      <c r="N1624">
        <v>839</v>
      </c>
      <c r="O1624">
        <v>9827</v>
      </c>
      <c r="P1624">
        <v>8481.5300000000007</v>
      </c>
      <c r="Q1624">
        <v>-4093.12</v>
      </c>
    </row>
    <row r="1625" spans="2:17" hidden="1">
      <c r="B1625">
        <v>2017</v>
      </c>
      <c r="C1625">
        <v>1</v>
      </c>
      <c r="D1625" t="s">
        <v>337</v>
      </c>
      <c r="E1625" t="s">
        <v>338</v>
      </c>
      <c r="F1625" t="s">
        <v>375</v>
      </c>
      <c r="G1625" t="s">
        <v>376</v>
      </c>
      <c r="H1625" t="s">
        <v>30</v>
      </c>
      <c r="I1625" t="s">
        <v>21</v>
      </c>
      <c r="J1625" t="s">
        <v>31</v>
      </c>
      <c r="K1625" t="s">
        <v>374</v>
      </c>
      <c r="L1625" t="s">
        <v>24</v>
      </c>
      <c r="M1625" t="s">
        <v>26</v>
      </c>
      <c r="N1625">
        <v>683</v>
      </c>
      <c r="O1625">
        <v>39078.1</v>
      </c>
      <c r="P1625">
        <v>27182.93</v>
      </c>
      <c r="Q1625">
        <v>-8656.7999999999993</v>
      </c>
    </row>
    <row r="1626" spans="2:17" hidden="1">
      <c r="B1626">
        <v>2017</v>
      </c>
      <c r="C1626">
        <v>1</v>
      </c>
      <c r="D1626" t="s">
        <v>337</v>
      </c>
      <c r="E1626" t="s">
        <v>338</v>
      </c>
      <c r="F1626" t="s">
        <v>375</v>
      </c>
      <c r="G1626" t="s">
        <v>376</v>
      </c>
      <c r="H1626" t="s">
        <v>30</v>
      </c>
      <c r="I1626" t="s">
        <v>21</v>
      </c>
      <c r="J1626" t="s">
        <v>31</v>
      </c>
      <c r="K1626" t="s">
        <v>374</v>
      </c>
      <c r="L1626" t="s">
        <v>24</v>
      </c>
      <c r="M1626" t="s">
        <v>27</v>
      </c>
      <c r="N1626">
        <v>136</v>
      </c>
      <c r="O1626">
        <v>23677</v>
      </c>
      <c r="P1626">
        <v>21042.51</v>
      </c>
      <c r="Q1626">
        <v>552.69000000000005</v>
      </c>
    </row>
    <row r="1627" spans="2:17" hidden="1">
      <c r="B1627">
        <v>2017</v>
      </c>
      <c r="C1627">
        <v>1</v>
      </c>
      <c r="D1627" t="s">
        <v>337</v>
      </c>
      <c r="E1627" t="s">
        <v>338</v>
      </c>
      <c r="F1627" t="s">
        <v>377</v>
      </c>
      <c r="G1627" t="s">
        <v>378</v>
      </c>
      <c r="H1627" t="s">
        <v>30</v>
      </c>
      <c r="I1627" t="s">
        <v>21</v>
      </c>
      <c r="J1627" t="s">
        <v>31</v>
      </c>
      <c r="K1627" t="s">
        <v>379</v>
      </c>
      <c r="L1627" t="s">
        <v>24</v>
      </c>
      <c r="M1627" t="s">
        <v>25</v>
      </c>
      <c r="N1627">
        <v>11006</v>
      </c>
      <c r="O1627">
        <v>60195.4</v>
      </c>
      <c r="P1627">
        <v>81879.34</v>
      </c>
      <c r="Q1627">
        <v>-24311.94</v>
      </c>
    </row>
    <row r="1628" spans="2:17" hidden="1">
      <c r="B1628">
        <v>2017</v>
      </c>
      <c r="C1628">
        <v>1</v>
      </c>
      <c r="D1628" t="s">
        <v>337</v>
      </c>
      <c r="E1628" t="s">
        <v>338</v>
      </c>
      <c r="F1628" t="s">
        <v>377</v>
      </c>
      <c r="G1628" t="s">
        <v>378</v>
      </c>
      <c r="H1628" t="s">
        <v>30</v>
      </c>
      <c r="I1628" t="s">
        <v>21</v>
      </c>
      <c r="J1628" t="s">
        <v>31</v>
      </c>
      <c r="K1628" t="s">
        <v>379</v>
      </c>
      <c r="L1628" t="s">
        <v>24</v>
      </c>
      <c r="M1628" t="s">
        <v>26</v>
      </c>
      <c r="N1628">
        <v>514</v>
      </c>
      <c r="O1628">
        <v>25606</v>
      </c>
      <c r="P1628">
        <v>17144.63</v>
      </c>
      <c r="Q1628">
        <v>-6233.14</v>
      </c>
    </row>
    <row r="1629" spans="2:17" hidden="1">
      <c r="B1629">
        <v>2017</v>
      </c>
      <c r="C1629">
        <v>1</v>
      </c>
      <c r="D1629" t="s">
        <v>337</v>
      </c>
      <c r="E1629" t="s">
        <v>338</v>
      </c>
      <c r="F1629" t="s">
        <v>377</v>
      </c>
      <c r="G1629" t="s">
        <v>378</v>
      </c>
      <c r="H1629" t="s">
        <v>30</v>
      </c>
      <c r="I1629" t="s">
        <v>21</v>
      </c>
      <c r="J1629" t="s">
        <v>31</v>
      </c>
      <c r="K1629" t="s">
        <v>379</v>
      </c>
      <c r="L1629" t="s">
        <v>24</v>
      </c>
      <c r="M1629" t="s">
        <v>27</v>
      </c>
      <c r="N1629">
        <v>49</v>
      </c>
      <c r="O1629">
        <v>8681.69</v>
      </c>
      <c r="P1629">
        <v>7467.2</v>
      </c>
      <c r="Q1629">
        <v>196.16</v>
      </c>
    </row>
    <row r="1630" spans="2:17" hidden="1">
      <c r="B1630">
        <v>2017</v>
      </c>
      <c r="C1630">
        <v>1</v>
      </c>
      <c r="D1630" t="s">
        <v>337</v>
      </c>
      <c r="E1630" t="s">
        <v>338</v>
      </c>
      <c r="F1630" t="s">
        <v>380</v>
      </c>
      <c r="G1630" t="s">
        <v>381</v>
      </c>
      <c r="H1630" t="s">
        <v>30</v>
      </c>
      <c r="I1630" t="s">
        <v>21</v>
      </c>
      <c r="J1630" t="s">
        <v>31</v>
      </c>
      <c r="K1630" t="s">
        <v>382</v>
      </c>
      <c r="L1630" t="s">
        <v>24</v>
      </c>
      <c r="M1630" t="s">
        <v>25</v>
      </c>
      <c r="N1630">
        <v>3592</v>
      </c>
      <c r="O1630">
        <v>14396.92</v>
      </c>
      <c r="P1630">
        <v>24663.14</v>
      </c>
      <c r="Q1630">
        <v>-5875.62</v>
      </c>
    </row>
    <row r="1631" spans="2:17" hidden="1">
      <c r="B1631">
        <v>2017</v>
      </c>
      <c r="C1631">
        <v>1</v>
      </c>
      <c r="D1631" t="s">
        <v>337</v>
      </c>
      <c r="E1631" t="s">
        <v>338</v>
      </c>
      <c r="F1631" t="s">
        <v>380</v>
      </c>
      <c r="G1631" t="s">
        <v>381</v>
      </c>
      <c r="H1631" t="s">
        <v>30</v>
      </c>
      <c r="I1631" t="s">
        <v>21</v>
      </c>
      <c r="J1631" t="s">
        <v>31</v>
      </c>
      <c r="K1631" t="s">
        <v>382</v>
      </c>
      <c r="L1631" t="s">
        <v>24</v>
      </c>
      <c r="M1631" t="s">
        <v>26</v>
      </c>
      <c r="N1631">
        <v>46</v>
      </c>
      <c r="O1631">
        <v>2063.34</v>
      </c>
      <c r="P1631">
        <v>1360.37</v>
      </c>
      <c r="Q1631">
        <v>-563.88</v>
      </c>
    </row>
    <row r="1632" spans="2:17" hidden="1">
      <c r="B1632">
        <v>2017</v>
      </c>
      <c r="C1632">
        <v>1</v>
      </c>
      <c r="D1632" t="s">
        <v>337</v>
      </c>
      <c r="E1632" t="s">
        <v>338</v>
      </c>
      <c r="F1632" t="s">
        <v>380</v>
      </c>
      <c r="G1632" t="s">
        <v>381</v>
      </c>
      <c r="H1632" t="s">
        <v>30</v>
      </c>
      <c r="I1632" t="s">
        <v>21</v>
      </c>
      <c r="J1632" t="s">
        <v>31</v>
      </c>
      <c r="K1632" t="s">
        <v>382</v>
      </c>
      <c r="L1632" t="s">
        <v>24</v>
      </c>
      <c r="M1632" t="s">
        <v>27</v>
      </c>
      <c r="N1632">
        <v>7</v>
      </c>
      <c r="O1632">
        <v>1944.47</v>
      </c>
      <c r="P1632">
        <v>1667.05</v>
      </c>
      <c r="Q1632">
        <v>43.77</v>
      </c>
    </row>
    <row r="1633" spans="2:17" hidden="1">
      <c r="B1633">
        <v>2017</v>
      </c>
      <c r="C1633">
        <v>1</v>
      </c>
      <c r="D1633" t="s">
        <v>337</v>
      </c>
      <c r="E1633" t="s">
        <v>338</v>
      </c>
      <c r="F1633" t="s">
        <v>383</v>
      </c>
      <c r="G1633" t="s">
        <v>384</v>
      </c>
      <c r="H1633" t="s">
        <v>30</v>
      </c>
      <c r="I1633" t="s">
        <v>21</v>
      </c>
      <c r="J1633" t="s">
        <v>31</v>
      </c>
      <c r="K1633" t="s">
        <v>379</v>
      </c>
      <c r="L1633" t="s">
        <v>24</v>
      </c>
      <c r="M1633" t="s">
        <v>25</v>
      </c>
      <c r="N1633">
        <v>659</v>
      </c>
      <c r="O1633">
        <v>5014</v>
      </c>
      <c r="P1633">
        <v>5557.63</v>
      </c>
      <c r="Q1633">
        <v>-2110.4299999999998</v>
      </c>
    </row>
    <row r="1634" spans="2:17" hidden="1">
      <c r="B1634">
        <v>2017</v>
      </c>
      <c r="C1634">
        <v>1</v>
      </c>
      <c r="D1634" t="s">
        <v>337</v>
      </c>
      <c r="E1634" t="s">
        <v>338</v>
      </c>
      <c r="F1634" t="s">
        <v>383</v>
      </c>
      <c r="G1634" t="s">
        <v>384</v>
      </c>
      <c r="H1634" t="s">
        <v>30</v>
      </c>
      <c r="I1634" t="s">
        <v>21</v>
      </c>
      <c r="J1634" t="s">
        <v>31</v>
      </c>
      <c r="K1634" t="s">
        <v>379</v>
      </c>
      <c r="L1634" t="s">
        <v>24</v>
      </c>
      <c r="M1634" t="s">
        <v>26</v>
      </c>
      <c r="N1634">
        <v>30</v>
      </c>
      <c r="O1634">
        <v>1427</v>
      </c>
      <c r="P1634">
        <v>957.91</v>
      </c>
      <c r="Q1634">
        <v>-378.9</v>
      </c>
    </row>
    <row r="1635" spans="2:17" hidden="1">
      <c r="B1635">
        <v>2017</v>
      </c>
      <c r="C1635">
        <v>1</v>
      </c>
      <c r="D1635" t="s">
        <v>337</v>
      </c>
      <c r="E1635" t="s">
        <v>338</v>
      </c>
      <c r="F1635" t="s">
        <v>385</v>
      </c>
      <c r="G1635" t="s">
        <v>386</v>
      </c>
      <c r="H1635" t="s">
        <v>30</v>
      </c>
      <c r="I1635" t="s">
        <v>21</v>
      </c>
      <c r="J1635" t="s">
        <v>31</v>
      </c>
      <c r="K1635" t="s">
        <v>379</v>
      </c>
      <c r="L1635" t="s">
        <v>24</v>
      </c>
      <c r="M1635" t="s">
        <v>25</v>
      </c>
      <c r="N1635">
        <v>1593</v>
      </c>
      <c r="O1635">
        <v>8719.36</v>
      </c>
      <c r="P1635">
        <v>11886.18</v>
      </c>
      <c r="Q1635">
        <v>-3553.84</v>
      </c>
    </row>
    <row r="1636" spans="2:17" hidden="1">
      <c r="B1636">
        <v>2017</v>
      </c>
      <c r="C1636">
        <v>1</v>
      </c>
      <c r="D1636" t="s">
        <v>337</v>
      </c>
      <c r="E1636" t="s">
        <v>338</v>
      </c>
      <c r="F1636" t="s">
        <v>385</v>
      </c>
      <c r="G1636" t="s">
        <v>386</v>
      </c>
      <c r="H1636" t="s">
        <v>30</v>
      </c>
      <c r="I1636" t="s">
        <v>21</v>
      </c>
      <c r="J1636" t="s">
        <v>31</v>
      </c>
      <c r="K1636" t="s">
        <v>379</v>
      </c>
      <c r="L1636" t="s">
        <v>24</v>
      </c>
      <c r="M1636" t="s">
        <v>26</v>
      </c>
      <c r="N1636">
        <v>47</v>
      </c>
      <c r="O1636">
        <v>2185.46</v>
      </c>
      <c r="P1636">
        <v>1452.1</v>
      </c>
      <c r="Q1636">
        <v>-575.66999999999996</v>
      </c>
    </row>
    <row r="1637" spans="2:17" hidden="1">
      <c r="B1637">
        <v>2017</v>
      </c>
      <c r="C1637">
        <v>1</v>
      </c>
      <c r="D1637" t="s">
        <v>337</v>
      </c>
      <c r="E1637" t="s">
        <v>338</v>
      </c>
      <c r="F1637" t="s">
        <v>385</v>
      </c>
      <c r="G1637" t="s">
        <v>386</v>
      </c>
      <c r="H1637" t="s">
        <v>30</v>
      </c>
      <c r="I1637" t="s">
        <v>21</v>
      </c>
      <c r="J1637" t="s">
        <v>31</v>
      </c>
      <c r="K1637" t="s">
        <v>379</v>
      </c>
      <c r="L1637" t="s">
        <v>24</v>
      </c>
      <c r="M1637" t="s">
        <v>27</v>
      </c>
      <c r="N1637">
        <v>2</v>
      </c>
      <c r="O1637">
        <v>1766.7</v>
      </c>
      <c r="P1637">
        <v>1490.18</v>
      </c>
      <c r="Q1637">
        <v>39.15</v>
      </c>
    </row>
    <row r="1638" spans="2:17" hidden="1">
      <c r="B1638">
        <v>2017</v>
      </c>
      <c r="C1638">
        <v>1</v>
      </c>
      <c r="D1638" t="s">
        <v>387</v>
      </c>
      <c r="E1638" t="s">
        <v>388</v>
      </c>
      <c r="F1638" t="s">
        <v>389</v>
      </c>
      <c r="G1638" t="s">
        <v>390</v>
      </c>
      <c r="H1638" t="s">
        <v>140</v>
      </c>
      <c r="I1638" t="s">
        <v>1073</v>
      </c>
      <c r="J1638" t="s">
        <v>31</v>
      </c>
      <c r="K1638" t="s">
        <v>391</v>
      </c>
      <c r="L1638" t="s">
        <v>24</v>
      </c>
      <c r="M1638" t="s">
        <v>25</v>
      </c>
      <c r="N1638">
        <v>12268</v>
      </c>
      <c r="O1638">
        <v>153927.96</v>
      </c>
      <c r="P1638">
        <v>100842.05</v>
      </c>
      <c r="Q1638">
        <v>-21308.080000000002</v>
      </c>
    </row>
    <row r="1639" spans="2:17" hidden="1">
      <c r="B1639">
        <v>2017</v>
      </c>
      <c r="C1639">
        <v>1</v>
      </c>
      <c r="D1639" t="s">
        <v>387</v>
      </c>
      <c r="E1639" t="s">
        <v>388</v>
      </c>
      <c r="F1639" t="s">
        <v>389</v>
      </c>
      <c r="G1639" t="s">
        <v>390</v>
      </c>
      <c r="H1639" t="s">
        <v>140</v>
      </c>
      <c r="I1639" t="s">
        <v>1073</v>
      </c>
      <c r="J1639" t="s">
        <v>31</v>
      </c>
      <c r="K1639" t="s">
        <v>391</v>
      </c>
      <c r="L1639" t="s">
        <v>24</v>
      </c>
      <c r="M1639" t="s">
        <v>26</v>
      </c>
      <c r="N1639">
        <v>17687</v>
      </c>
      <c r="O1639">
        <v>1232134.1000000001</v>
      </c>
      <c r="P1639">
        <v>654491.81000000006</v>
      </c>
      <c r="Q1639">
        <v>-80236.009999999995</v>
      </c>
    </row>
    <row r="1640" spans="2:17" hidden="1">
      <c r="B1640">
        <v>2017</v>
      </c>
      <c r="C1640">
        <v>1</v>
      </c>
      <c r="D1640" t="s">
        <v>387</v>
      </c>
      <c r="E1640" t="s">
        <v>388</v>
      </c>
      <c r="F1640" t="s">
        <v>389</v>
      </c>
      <c r="G1640" t="s">
        <v>390</v>
      </c>
      <c r="H1640" t="s">
        <v>140</v>
      </c>
      <c r="I1640" t="s">
        <v>1073</v>
      </c>
      <c r="J1640" t="s">
        <v>31</v>
      </c>
      <c r="K1640" t="s">
        <v>391</v>
      </c>
      <c r="L1640" t="s">
        <v>24</v>
      </c>
      <c r="M1640" t="s">
        <v>27</v>
      </c>
      <c r="N1640">
        <v>17026</v>
      </c>
      <c r="O1640">
        <v>3323679.88</v>
      </c>
      <c r="P1640">
        <v>1939853.17</v>
      </c>
      <c r="Q1640">
        <v>50894.63</v>
      </c>
    </row>
    <row r="1641" spans="2:17" hidden="1">
      <c r="B1641">
        <v>2017</v>
      </c>
      <c r="C1641">
        <v>1</v>
      </c>
      <c r="D1641" t="s">
        <v>387</v>
      </c>
      <c r="E1641" t="s">
        <v>388</v>
      </c>
      <c r="F1641" t="s">
        <v>392</v>
      </c>
      <c r="G1641" t="s">
        <v>393</v>
      </c>
      <c r="H1641" t="s">
        <v>140</v>
      </c>
      <c r="I1641" t="s">
        <v>1073</v>
      </c>
      <c r="J1641" t="s">
        <v>31</v>
      </c>
      <c r="K1641" t="s">
        <v>394</v>
      </c>
      <c r="L1641" t="s">
        <v>24</v>
      </c>
      <c r="M1641" t="s">
        <v>25</v>
      </c>
      <c r="N1641">
        <v>16667</v>
      </c>
      <c r="O1641">
        <v>167603.72</v>
      </c>
      <c r="P1641">
        <v>120759.78</v>
      </c>
      <c r="Q1641">
        <v>-23522.91</v>
      </c>
    </row>
    <row r="1642" spans="2:17" hidden="1">
      <c r="B1642">
        <v>2017</v>
      </c>
      <c r="C1642">
        <v>1</v>
      </c>
      <c r="D1642" t="s">
        <v>387</v>
      </c>
      <c r="E1642" t="s">
        <v>388</v>
      </c>
      <c r="F1642" t="s">
        <v>392</v>
      </c>
      <c r="G1642" t="s">
        <v>393</v>
      </c>
      <c r="H1642" t="s">
        <v>140</v>
      </c>
      <c r="I1642" t="s">
        <v>1073</v>
      </c>
      <c r="J1642" t="s">
        <v>31</v>
      </c>
      <c r="K1642" t="s">
        <v>394</v>
      </c>
      <c r="L1642" t="s">
        <v>24</v>
      </c>
      <c r="M1642" t="s">
        <v>26</v>
      </c>
      <c r="N1642">
        <v>25548</v>
      </c>
      <c r="O1642">
        <v>1757583.85</v>
      </c>
      <c r="P1642">
        <v>946856.68</v>
      </c>
      <c r="Q1642">
        <v>-111295.12</v>
      </c>
    </row>
    <row r="1643" spans="2:17" hidden="1">
      <c r="B1643">
        <v>2017</v>
      </c>
      <c r="C1643">
        <v>1</v>
      </c>
      <c r="D1643" t="s">
        <v>387</v>
      </c>
      <c r="E1643" t="s">
        <v>388</v>
      </c>
      <c r="F1643" t="s">
        <v>392</v>
      </c>
      <c r="G1643" t="s">
        <v>393</v>
      </c>
      <c r="H1643" t="s">
        <v>140</v>
      </c>
      <c r="I1643" t="s">
        <v>1073</v>
      </c>
      <c r="J1643" t="s">
        <v>31</v>
      </c>
      <c r="K1643" t="s">
        <v>394</v>
      </c>
      <c r="L1643" t="s">
        <v>24</v>
      </c>
      <c r="M1643" t="s">
        <v>27</v>
      </c>
      <c r="N1643">
        <v>32096</v>
      </c>
      <c r="O1643">
        <v>6201494.0499999998</v>
      </c>
      <c r="P1643">
        <v>3681560.08</v>
      </c>
      <c r="Q1643">
        <v>96561.07</v>
      </c>
    </row>
    <row r="1644" spans="2:17" hidden="1">
      <c r="B1644">
        <v>2017</v>
      </c>
      <c r="C1644">
        <v>1</v>
      </c>
      <c r="D1644" t="s">
        <v>387</v>
      </c>
      <c r="E1644" t="s">
        <v>388</v>
      </c>
      <c r="F1644" t="s">
        <v>395</v>
      </c>
      <c r="G1644" t="s">
        <v>396</v>
      </c>
      <c r="H1644" t="s">
        <v>140</v>
      </c>
      <c r="I1644" t="s">
        <v>1073</v>
      </c>
      <c r="J1644" t="s">
        <v>31</v>
      </c>
      <c r="K1644" t="s">
        <v>397</v>
      </c>
      <c r="L1644" t="s">
        <v>24</v>
      </c>
      <c r="M1644" t="s">
        <v>25</v>
      </c>
      <c r="N1644">
        <v>11019</v>
      </c>
      <c r="O1644">
        <v>133656.68</v>
      </c>
      <c r="P1644">
        <v>89267.65</v>
      </c>
      <c r="Q1644">
        <v>-18700.740000000002</v>
      </c>
    </row>
    <row r="1645" spans="2:17" hidden="1">
      <c r="B1645">
        <v>2017</v>
      </c>
      <c r="C1645">
        <v>1</v>
      </c>
      <c r="D1645" t="s">
        <v>387</v>
      </c>
      <c r="E1645" t="s">
        <v>388</v>
      </c>
      <c r="F1645" t="s">
        <v>395</v>
      </c>
      <c r="G1645" t="s">
        <v>396</v>
      </c>
      <c r="H1645" t="s">
        <v>140</v>
      </c>
      <c r="I1645" t="s">
        <v>1073</v>
      </c>
      <c r="J1645" t="s">
        <v>31</v>
      </c>
      <c r="K1645" t="s">
        <v>397</v>
      </c>
      <c r="L1645" t="s">
        <v>24</v>
      </c>
      <c r="M1645" t="s">
        <v>26</v>
      </c>
      <c r="N1645">
        <v>13945</v>
      </c>
      <c r="O1645">
        <v>898598.3</v>
      </c>
      <c r="P1645">
        <v>483669.07</v>
      </c>
      <c r="Q1645">
        <v>-58582.400000000001</v>
      </c>
    </row>
    <row r="1646" spans="2:17" hidden="1">
      <c r="B1646">
        <v>2017</v>
      </c>
      <c r="C1646">
        <v>1</v>
      </c>
      <c r="D1646" t="s">
        <v>387</v>
      </c>
      <c r="E1646" t="s">
        <v>388</v>
      </c>
      <c r="F1646" t="s">
        <v>395</v>
      </c>
      <c r="G1646" t="s">
        <v>396</v>
      </c>
      <c r="H1646" t="s">
        <v>140</v>
      </c>
      <c r="I1646" t="s">
        <v>1073</v>
      </c>
      <c r="J1646" t="s">
        <v>31</v>
      </c>
      <c r="K1646" t="s">
        <v>397</v>
      </c>
      <c r="L1646" t="s">
        <v>24</v>
      </c>
      <c r="M1646" t="s">
        <v>27</v>
      </c>
      <c r="N1646">
        <v>9790</v>
      </c>
      <c r="O1646">
        <v>1736565.4</v>
      </c>
      <c r="P1646">
        <v>1028331.04</v>
      </c>
      <c r="Q1646">
        <v>26994.46</v>
      </c>
    </row>
    <row r="1647" spans="2:17" hidden="1">
      <c r="B1647">
        <v>2017</v>
      </c>
      <c r="C1647">
        <v>1</v>
      </c>
      <c r="D1647" t="s">
        <v>387</v>
      </c>
      <c r="E1647" t="s">
        <v>388</v>
      </c>
      <c r="F1647" t="s">
        <v>398</v>
      </c>
      <c r="G1647" t="s">
        <v>399</v>
      </c>
      <c r="H1647" t="s">
        <v>140</v>
      </c>
      <c r="I1647" t="s">
        <v>1073</v>
      </c>
      <c r="J1647" t="s">
        <v>31</v>
      </c>
      <c r="K1647" t="s">
        <v>400</v>
      </c>
      <c r="L1647" t="s">
        <v>24</v>
      </c>
      <c r="M1647" t="s">
        <v>25</v>
      </c>
      <c r="N1647">
        <v>1356</v>
      </c>
      <c r="O1647">
        <v>16092</v>
      </c>
      <c r="P1647">
        <v>11191.43</v>
      </c>
      <c r="Q1647">
        <v>-2368.64</v>
      </c>
    </row>
    <row r="1648" spans="2:17" hidden="1">
      <c r="B1648">
        <v>2017</v>
      </c>
      <c r="C1648">
        <v>1</v>
      </c>
      <c r="D1648" t="s">
        <v>387</v>
      </c>
      <c r="E1648" t="s">
        <v>388</v>
      </c>
      <c r="F1648" t="s">
        <v>398</v>
      </c>
      <c r="G1648" t="s">
        <v>399</v>
      </c>
      <c r="H1648" t="s">
        <v>140</v>
      </c>
      <c r="I1648" t="s">
        <v>1073</v>
      </c>
      <c r="J1648" t="s">
        <v>31</v>
      </c>
      <c r="K1648" t="s">
        <v>400</v>
      </c>
      <c r="L1648" t="s">
        <v>24</v>
      </c>
      <c r="M1648" t="s">
        <v>26</v>
      </c>
      <c r="N1648">
        <v>2047</v>
      </c>
      <c r="O1648">
        <v>170592</v>
      </c>
      <c r="P1648">
        <v>92646.9</v>
      </c>
      <c r="Q1648">
        <v>-12756.12</v>
      </c>
    </row>
    <row r="1649" spans="2:17" hidden="1">
      <c r="B1649">
        <v>2017</v>
      </c>
      <c r="C1649">
        <v>1</v>
      </c>
      <c r="D1649" t="s">
        <v>387</v>
      </c>
      <c r="E1649" t="s">
        <v>388</v>
      </c>
      <c r="F1649" t="s">
        <v>398</v>
      </c>
      <c r="G1649" t="s">
        <v>399</v>
      </c>
      <c r="H1649" t="s">
        <v>140</v>
      </c>
      <c r="I1649" t="s">
        <v>1073</v>
      </c>
      <c r="J1649" t="s">
        <v>31</v>
      </c>
      <c r="K1649" t="s">
        <v>400</v>
      </c>
      <c r="L1649" t="s">
        <v>24</v>
      </c>
      <c r="M1649" t="s">
        <v>27</v>
      </c>
      <c r="N1649">
        <v>1537</v>
      </c>
      <c r="O1649">
        <v>286555</v>
      </c>
      <c r="P1649">
        <v>178086.5</v>
      </c>
      <c r="Q1649">
        <v>4679.3500000000004</v>
      </c>
    </row>
    <row r="1650" spans="2:17" hidden="1">
      <c r="B1650">
        <v>2017</v>
      </c>
      <c r="C1650">
        <v>1</v>
      </c>
      <c r="D1650" t="s">
        <v>387</v>
      </c>
      <c r="E1650" t="s">
        <v>388</v>
      </c>
      <c r="F1650" t="s">
        <v>401</v>
      </c>
      <c r="G1650" t="s">
        <v>402</v>
      </c>
      <c r="H1650" t="s">
        <v>140</v>
      </c>
      <c r="I1650" t="s">
        <v>1073</v>
      </c>
      <c r="J1650" t="s">
        <v>31</v>
      </c>
      <c r="K1650" t="s">
        <v>403</v>
      </c>
      <c r="L1650" t="s">
        <v>24</v>
      </c>
      <c r="M1650" t="s">
        <v>25</v>
      </c>
      <c r="N1650">
        <v>41304</v>
      </c>
      <c r="O1650">
        <v>483697.73</v>
      </c>
      <c r="P1650">
        <v>327644.15999999997</v>
      </c>
      <c r="Q1650">
        <v>-67788.36</v>
      </c>
    </row>
    <row r="1651" spans="2:17" hidden="1">
      <c r="B1651">
        <v>2017</v>
      </c>
      <c r="C1651">
        <v>1</v>
      </c>
      <c r="D1651" t="s">
        <v>387</v>
      </c>
      <c r="E1651" t="s">
        <v>388</v>
      </c>
      <c r="F1651" t="s">
        <v>401</v>
      </c>
      <c r="G1651" t="s">
        <v>402</v>
      </c>
      <c r="H1651" t="s">
        <v>140</v>
      </c>
      <c r="I1651" t="s">
        <v>1073</v>
      </c>
      <c r="J1651" t="s">
        <v>31</v>
      </c>
      <c r="K1651" t="s">
        <v>403</v>
      </c>
      <c r="L1651" t="s">
        <v>24</v>
      </c>
      <c r="M1651" t="s">
        <v>26</v>
      </c>
      <c r="N1651">
        <v>70365</v>
      </c>
      <c r="O1651">
        <v>4827539.58</v>
      </c>
      <c r="P1651">
        <v>2600956.83</v>
      </c>
      <c r="Q1651">
        <v>-306639.69</v>
      </c>
    </row>
    <row r="1652" spans="2:17" hidden="1">
      <c r="B1652">
        <v>2017</v>
      </c>
      <c r="C1652">
        <v>1</v>
      </c>
      <c r="D1652" t="s">
        <v>387</v>
      </c>
      <c r="E1652" t="s">
        <v>388</v>
      </c>
      <c r="F1652" t="s">
        <v>401</v>
      </c>
      <c r="G1652" t="s">
        <v>402</v>
      </c>
      <c r="H1652" t="s">
        <v>140</v>
      </c>
      <c r="I1652" t="s">
        <v>1073</v>
      </c>
      <c r="J1652" t="s">
        <v>31</v>
      </c>
      <c r="K1652" t="s">
        <v>403</v>
      </c>
      <c r="L1652" t="s">
        <v>24</v>
      </c>
      <c r="M1652" t="s">
        <v>27</v>
      </c>
      <c r="N1652">
        <v>92922</v>
      </c>
      <c r="O1652">
        <v>19515457.41</v>
      </c>
      <c r="P1652">
        <v>11573717.449999999</v>
      </c>
      <c r="Q1652">
        <v>304063.02</v>
      </c>
    </row>
    <row r="1653" spans="2:17" hidden="1">
      <c r="B1653">
        <v>2017</v>
      </c>
      <c r="C1653">
        <v>1</v>
      </c>
      <c r="D1653" t="s">
        <v>387</v>
      </c>
      <c r="E1653" t="s">
        <v>388</v>
      </c>
      <c r="F1653" t="s">
        <v>404</v>
      </c>
      <c r="G1653" t="s">
        <v>405</v>
      </c>
      <c r="H1653" t="s">
        <v>121</v>
      </c>
      <c r="I1653" t="s">
        <v>1073</v>
      </c>
      <c r="J1653" t="s">
        <v>31</v>
      </c>
      <c r="K1653" t="s">
        <v>406</v>
      </c>
      <c r="L1653" t="s">
        <v>24</v>
      </c>
      <c r="M1653" t="s">
        <v>25</v>
      </c>
      <c r="N1653">
        <v>18050</v>
      </c>
      <c r="O1653">
        <v>216708.53</v>
      </c>
      <c r="P1653">
        <v>148666.07999999999</v>
      </c>
      <c r="Q1653">
        <v>-30908.94</v>
      </c>
    </row>
    <row r="1654" spans="2:17" hidden="1">
      <c r="B1654">
        <v>2017</v>
      </c>
      <c r="C1654">
        <v>1</v>
      </c>
      <c r="D1654" t="s">
        <v>387</v>
      </c>
      <c r="E1654" t="s">
        <v>388</v>
      </c>
      <c r="F1654" t="s">
        <v>404</v>
      </c>
      <c r="G1654" t="s">
        <v>405</v>
      </c>
      <c r="H1654" t="s">
        <v>121</v>
      </c>
      <c r="I1654" t="s">
        <v>1073</v>
      </c>
      <c r="J1654" t="s">
        <v>31</v>
      </c>
      <c r="K1654" t="s">
        <v>406</v>
      </c>
      <c r="L1654" t="s">
        <v>24</v>
      </c>
      <c r="M1654" t="s">
        <v>26</v>
      </c>
      <c r="N1654">
        <v>17152</v>
      </c>
      <c r="O1654">
        <v>1064042.08</v>
      </c>
      <c r="P1654">
        <v>580277.23</v>
      </c>
      <c r="Q1654">
        <v>-74251.990000000005</v>
      </c>
    </row>
    <row r="1655" spans="2:17" hidden="1">
      <c r="B1655">
        <v>2017</v>
      </c>
      <c r="C1655">
        <v>1</v>
      </c>
      <c r="D1655" t="s">
        <v>387</v>
      </c>
      <c r="E1655" t="s">
        <v>388</v>
      </c>
      <c r="F1655" t="s">
        <v>404</v>
      </c>
      <c r="G1655" t="s">
        <v>405</v>
      </c>
      <c r="H1655" t="s">
        <v>121</v>
      </c>
      <c r="I1655" t="s">
        <v>1073</v>
      </c>
      <c r="J1655" t="s">
        <v>31</v>
      </c>
      <c r="K1655" t="s">
        <v>406</v>
      </c>
      <c r="L1655" t="s">
        <v>24</v>
      </c>
      <c r="M1655" t="s">
        <v>27</v>
      </c>
      <c r="N1655">
        <v>11286</v>
      </c>
      <c r="O1655">
        <v>2162104.0099999998</v>
      </c>
      <c r="P1655">
        <v>1290261.55</v>
      </c>
      <c r="Q1655">
        <v>33876.720000000001</v>
      </c>
    </row>
    <row r="1656" spans="2:17" hidden="1">
      <c r="B1656">
        <v>2017</v>
      </c>
      <c r="C1656">
        <v>1</v>
      </c>
      <c r="D1656" t="s">
        <v>387</v>
      </c>
      <c r="E1656" t="s">
        <v>388</v>
      </c>
      <c r="F1656" t="s">
        <v>407</v>
      </c>
      <c r="G1656" t="s">
        <v>408</v>
      </c>
      <c r="H1656" t="s">
        <v>144</v>
      </c>
      <c r="I1656" t="s">
        <v>21</v>
      </c>
      <c r="J1656" t="s">
        <v>31</v>
      </c>
      <c r="K1656" t="s">
        <v>409</v>
      </c>
      <c r="L1656" t="s">
        <v>24</v>
      </c>
      <c r="M1656" t="s">
        <v>25</v>
      </c>
      <c r="N1656">
        <v>1890</v>
      </c>
      <c r="O1656">
        <v>20260.47</v>
      </c>
      <c r="P1656">
        <v>14868.16</v>
      </c>
      <c r="Q1656">
        <v>-7480.7</v>
      </c>
    </row>
    <row r="1657" spans="2:17" hidden="1">
      <c r="B1657">
        <v>2017</v>
      </c>
      <c r="C1657">
        <v>1</v>
      </c>
      <c r="D1657" t="s">
        <v>387</v>
      </c>
      <c r="E1657" t="s">
        <v>388</v>
      </c>
      <c r="F1657" t="s">
        <v>407</v>
      </c>
      <c r="G1657" t="s">
        <v>408</v>
      </c>
      <c r="H1657" t="s">
        <v>144</v>
      </c>
      <c r="I1657" t="s">
        <v>21</v>
      </c>
      <c r="J1657" t="s">
        <v>31</v>
      </c>
      <c r="K1657" t="s">
        <v>409</v>
      </c>
      <c r="L1657" t="s">
        <v>24</v>
      </c>
      <c r="M1657" t="s">
        <v>26</v>
      </c>
      <c r="N1657">
        <v>696</v>
      </c>
      <c r="O1657">
        <v>36380</v>
      </c>
      <c r="P1657">
        <v>21459.919999999998</v>
      </c>
      <c r="Q1657">
        <v>-7704.72</v>
      </c>
    </row>
    <row r="1658" spans="2:17" hidden="1">
      <c r="B1658">
        <v>2017</v>
      </c>
      <c r="C1658">
        <v>1</v>
      </c>
      <c r="D1658" t="s">
        <v>387</v>
      </c>
      <c r="E1658" t="s">
        <v>388</v>
      </c>
      <c r="F1658" t="s">
        <v>407</v>
      </c>
      <c r="G1658" t="s">
        <v>408</v>
      </c>
      <c r="H1658" t="s">
        <v>144</v>
      </c>
      <c r="I1658" t="s">
        <v>21</v>
      </c>
      <c r="J1658" t="s">
        <v>31</v>
      </c>
      <c r="K1658" t="s">
        <v>409</v>
      </c>
      <c r="L1658" t="s">
        <v>24</v>
      </c>
      <c r="M1658" t="s">
        <v>27</v>
      </c>
      <c r="N1658">
        <v>84</v>
      </c>
      <c r="O1658">
        <v>11840</v>
      </c>
      <c r="P1658">
        <v>9315.89</v>
      </c>
      <c r="Q1658">
        <v>244.96</v>
      </c>
    </row>
    <row r="1659" spans="2:17" hidden="1">
      <c r="B1659">
        <v>2017</v>
      </c>
      <c r="C1659">
        <v>1</v>
      </c>
      <c r="D1659" t="s">
        <v>387</v>
      </c>
      <c r="E1659" t="s">
        <v>388</v>
      </c>
      <c r="F1659" t="s">
        <v>410</v>
      </c>
      <c r="G1659" t="s">
        <v>411</v>
      </c>
      <c r="H1659" t="s">
        <v>152</v>
      </c>
      <c r="I1659" t="s">
        <v>21</v>
      </c>
      <c r="J1659" t="s">
        <v>31</v>
      </c>
      <c r="K1659" t="s">
        <v>412</v>
      </c>
      <c r="L1659" t="s">
        <v>24</v>
      </c>
      <c r="M1659" t="s">
        <v>25</v>
      </c>
      <c r="N1659">
        <v>4174</v>
      </c>
      <c r="O1659">
        <v>36607.089999999997</v>
      </c>
      <c r="P1659">
        <v>27343.85</v>
      </c>
      <c r="Q1659">
        <v>-12065.08</v>
      </c>
    </row>
    <row r="1660" spans="2:17" hidden="1">
      <c r="B1660">
        <v>2017</v>
      </c>
      <c r="C1660">
        <v>1</v>
      </c>
      <c r="D1660" t="s">
        <v>387</v>
      </c>
      <c r="E1660" t="s">
        <v>388</v>
      </c>
      <c r="F1660" t="s">
        <v>410</v>
      </c>
      <c r="G1660" t="s">
        <v>411</v>
      </c>
      <c r="H1660" t="s">
        <v>152</v>
      </c>
      <c r="I1660" t="s">
        <v>21</v>
      </c>
      <c r="J1660" t="s">
        <v>31</v>
      </c>
      <c r="K1660" t="s">
        <v>412</v>
      </c>
      <c r="L1660" t="s">
        <v>24</v>
      </c>
      <c r="M1660" t="s">
        <v>26</v>
      </c>
      <c r="N1660">
        <v>1501</v>
      </c>
      <c r="O1660">
        <v>82051.03</v>
      </c>
      <c r="P1660">
        <v>43887.21</v>
      </c>
      <c r="Q1660">
        <v>-14908.92</v>
      </c>
    </row>
    <row r="1661" spans="2:17" hidden="1">
      <c r="B1661">
        <v>2017</v>
      </c>
      <c r="C1661">
        <v>1</v>
      </c>
      <c r="D1661" t="s">
        <v>387</v>
      </c>
      <c r="E1661" t="s">
        <v>388</v>
      </c>
      <c r="F1661" t="s">
        <v>410</v>
      </c>
      <c r="G1661" t="s">
        <v>411</v>
      </c>
      <c r="H1661" t="s">
        <v>152</v>
      </c>
      <c r="I1661" t="s">
        <v>21</v>
      </c>
      <c r="J1661" t="s">
        <v>31</v>
      </c>
      <c r="K1661" t="s">
        <v>412</v>
      </c>
      <c r="L1661" t="s">
        <v>24</v>
      </c>
      <c r="M1661" t="s">
        <v>27</v>
      </c>
      <c r="N1661">
        <v>279</v>
      </c>
      <c r="O1661">
        <v>47616.9</v>
      </c>
      <c r="P1661">
        <v>33276.449999999997</v>
      </c>
      <c r="Q1661">
        <v>875.48</v>
      </c>
    </row>
    <row r="1662" spans="2:17" hidden="1">
      <c r="B1662">
        <v>2017</v>
      </c>
      <c r="C1662">
        <v>1</v>
      </c>
      <c r="D1662" t="s">
        <v>387</v>
      </c>
      <c r="E1662" t="s">
        <v>388</v>
      </c>
      <c r="F1662" t="s">
        <v>413</v>
      </c>
      <c r="G1662" t="s">
        <v>414</v>
      </c>
      <c r="H1662" t="s">
        <v>144</v>
      </c>
      <c r="I1662" t="s">
        <v>21</v>
      </c>
      <c r="J1662" t="s">
        <v>31</v>
      </c>
      <c r="K1662" t="s">
        <v>415</v>
      </c>
      <c r="L1662" t="s">
        <v>24</v>
      </c>
      <c r="M1662" t="s">
        <v>25</v>
      </c>
      <c r="N1662">
        <v>9979</v>
      </c>
      <c r="O1662">
        <v>97315.18</v>
      </c>
      <c r="P1662">
        <v>74042.09</v>
      </c>
      <c r="Q1662">
        <v>-35014.17</v>
      </c>
    </row>
    <row r="1663" spans="2:17" hidden="1">
      <c r="B1663">
        <v>2017</v>
      </c>
      <c r="C1663">
        <v>1</v>
      </c>
      <c r="D1663" t="s">
        <v>387</v>
      </c>
      <c r="E1663" t="s">
        <v>388</v>
      </c>
      <c r="F1663" t="s">
        <v>413</v>
      </c>
      <c r="G1663" t="s">
        <v>414</v>
      </c>
      <c r="H1663" t="s">
        <v>144</v>
      </c>
      <c r="I1663" t="s">
        <v>21</v>
      </c>
      <c r="J1663" t="s">
        <v>31</v>
      </c>
      <c r="K1663" t="s">
        <v>415</v>
      </c>
      <c r="L1663" t="s">
        <v>24</v>
      </c>
      <c r="M1663" t="s">
        <v>26</v>
      </c>
      <c r="N1663">
        <v>2632</v>
      </c>
      <c r="O1663">
        <v>137316.5</v>
      </c>
      <c r="P1663">
        <v>80373</v>
      </c>
      <c r="Q1663">
        <v>-28629.96</v>
      </c>
    </row>
    <row r="1664" spans="2:17" hidden="1">
      <c r="B1664">
        <v>2017</v>
      </c>
      <c r="C1664">
        <v>1</v>
      </c>
      <c r="D1664" t="s">
        <v>387</v>
      </c>
      <c r="E1664" t="s">
        <v>388</v>
      </c>
      <c r="F1664" t="s">
        <v>413</v>
      </c>
      <c r="G1664" t="s">
        <v>414</v>
      </c>
      <c r="H1664" t="s">
        <v>144</v>
      </c>
      <c r="I1664" t="s">
        <v>21</v>
      </c>
      <c r="J1664" t="s">
        <v>31</v>
      </c>
      <c r="K1664" t="s">
        <v>415</v>
      </c>
      <c r="L1664" t="s">
        <v>24</v>
      </c>
      <c r="M1664" t="s">
        <v>27</v>
      </c>
      <c r="N1664">
        <v>491</v>
      </c>
      <c r="O1664">
        <v>90226.35</v>
      </c>
      <c r="P1664">
        <v>68610.73</v>
      </c>
      <c r="Q1664">
        <v>1806.46</v>
      </c>
    </row>
    <row r="1665" spans="2:17" hidden="1">
      <c r="B1665">
        <v>2017</v>
      </c>
      <c r="C1665">
        <v>1</v>
      </c>
      <c r="D1665" t="s">
        <v>387</v>
      </c>
      <c r="E1665" t="s">
        <v>388</v>
      </c>
      <c r="F1665" t="s">
        <v>416</v>
      </c>
      <c r="G1665" t="s">
        <v>417</v>
      </c>
      <c r="H1665" t="s">
        <v>20</v>
      </c>
      <c r="I1665" t="s">
        <v>21</v>
      </c>
      <c r="J1665" t="s">
        <v>31</v>
      </c>
      <c r="K1665" t="s">
        <v>418</v>
      </c>
      <c r="L1665" t="s">
        <v>24</v>
      </c>
      <c r="M1665" t="s">
        <v>25</v>
      </c>
      <c r="N1665">
        <v>5874</v>
      </c>
      <c r="O1665">
        <v>62114.26</v>
      </c>
      <c r="P1665">
        <v>45460.32</v>
      </c>
      <c r="Q1665">
        <v>-22199.279999999999</v>
      </c>
    </row>
    <row r="1666" spans="2:17" hidden="1">
      <c r="B1666">
        <v>2017</v>
      </c>
      <c r="C1666">
        <v>1</v>
      </c>
      <c r="D1666" t="s">
        <v>387</v>
      </c>
      <c r="E1666" t="s">
        <v>388</v>
      </c>
      <c r="F1666" t="s">
        <v>416</v>
      </c>
      <c r="G1666" t="s">
        <v>417</v>
      </c>
      <c r="H1666" t="s">
        <v>20</v>
      </c>
      <c r="I1666" t="s">
        <v>21</v>
      </c>
      <c r="J1666" t="s">
        <v>31</v>
      </c>
      <c r="K1666" t="s">
        <v>418</v>
      </c>
      <c r="L1666" t="s">
        <v>24</v>
      </c>
      <c r="M1666" t="s">
        <v>26</v>
      </c>
      <c r="N1666">
        <v>1389</v>
      </c>
      <c r="O1666">
        <v>70925.759999999995</v>
      </c>
      <c r="P1666">
        <v>41225.57</v>
      </c>
      <c r="Q1666">
        <v>-14966.57</v>
      </c>
    </row>
    <row r="1667" spans="2:17" hidden="1">
      <c r="B1667">
        <v>2017</v>
      </c>
      <c r="C1667">
        <v>1</v>
      </c>
      <c r="D1667" t="s">
        <v>387</v>
      </c>
      <c r="E1667" t="s">
        <v>388</v>
      </c>
      <c r="F1667" t="s">
        <v>416</v>
      </c>
      <c r="G1667" t="s">
        <v>417</v>
      </c>
      <c r="H1667" t="s">
        <v>20</v>
      </c>
      <c r="I1667" t="s">
        <v>21</v>
      </c>
      <c r="J1667" t="s">
        <v>31</v>
      </c>
      <c r="K1667" t="s">
        <v>418</v>
      </c>
      <c r="L1667" t="s">
        <v>24</v>
      </c>
      <c r="M1667" t="s">
        <v>27</v>
      </c>
      <c r="N1667">
        <v>146</v>
      </c>
      <c r="O1667">
        <v>25043.9</v>
      </c>
      <c r="P1667">
        <v>18978.939999999999</v>
      </c>
      <c r="Q1667">
        <v>499.46</v>
      </c>
    </row>
    <row r="1668" spans="2:17" hidden="1">
      <c r="B1668">
        <v>2017</v>
      </c>
      <c r="C1668">
        <v>1</v>
      </c>
      <c r="D1668" t="s">
        <v>387</v>
      </c>
      <c r="E1668" t="s">
        <v>388</v>
      </c>
      <c r="F1668" t="s">
        <v>419</v>
      </c>
      <c r="G1668" t="s">
        <v>420</v>
      </c>
      <c r="H1668" t="s">
        <v>144</v>
      </c>
      <c r="I1668" t="s">
        <v>21</v>
      </c>
      <c r="J1668" t="s">
        <v>31</v>
      </c>
      <c r="K1668" t="s">
        <v>421</v>
      </c>
      <c r="L1668" t="s">
        <v>24</v>
      </c>
      <c r="M1668" t="s">
        <v>25</v>
      </c>
      <c r="N1668">
        <v>9197</v>
      </c>
      <c r="O1668">
        <v>84342.24</v>
      </c>
      <c r="P1668">
        <v>66830.58</v>
      </c>
      <c r="Q1668">
        <v>-30856.09</v>
      </c>
    </row>
    <row r="1669" spans="2:17" hidden="1">
      <c r="B1669">
        <v>2017</v>
      </c>
      <c r="C1669">
        <v>1</v>
      </c>
      <c r="D1669" t="s">
        <v>387</v>
      </c>
      <c r="E1669" t="s">
        <v>388</v>
      </c>
      <c r="F1669" t="s">
        <v>419</v>
      </c>
      <c r="G1669" t="s">
        <v>420</v>
      </c>
      <c r="H1669" t="s">
        <v>144</v>
      </c>
      <c r="I1669" t="s">
        <v>21</v>
      </c>
      <c r="J1669" t="s">
        <v>31</v>
      </c>
      <c r="K1669" t="s">
        <v>421</v>
      </c>
      <c r="L1669" t="s">
        <v>24</v>
      </c>
      <c r="M1669" t="s">
        <v>26</v>
      </c>
      <c r="N1669">
        <v>2998</v>
      </c>
      <c r="O1669">
        <v>169571.96</v>
      </c>
      <c r="P1669">
        <v>100116</v>
      </c>
      <c r="Q1669">
        <v>-34303.32</v>
      </c>
    </row>
    <row r="1670" spans="2:17" hidden="1">
      <c r="B1670">
        <v>2017</v>
      </c>
      <c r="C1670">
        <v>1</v>
      </c>
      <c r="D1670" t="s">
        <v>387</v>
      </c>
      <c r="E1670" t="s">
        <v>388</v>
      </c>
      <c r="F1670" t="s">
        <v>419</v>
      </c>
      <c r="G1670" t="s">
        <v>420</v>
      </c>
      <c r="H1670" t="s">
        <v>144</v>
      </c>
      <c r="I1670" t="s">
        <v>21</v>
      </c>
      <c r="J1670" t="s">
        <v>31</v>
      </c>
      <c r="K1670" t="s">
        <v>421</v>
      </c>
      <c r="L1670" t="s">
        <v>24</v>
      </c>
      <c r="M1670" t="s">
        <v>27</v>
      </c>
      <c r="N1670">
        <v>650</v>
      </c>
      <c r="O1670">
        <v>130669</v>
      </c>
      <c r="P1670">
        <v>100041.89</v>
      </c>
      <c r="Q1670">
        <v>2635.24</v>
      </c>
    </row>
    <row r="1671" spans="2:17" hidden="1">
      <c r="B1671">
        <v>2017</v>
      </c>
      <c r="C1671">
        <v>1</v>
      </c>
      <c r="D1671" t="s">
        <v>387</v>
      </c>
      <c r="E1671" t="s">
        <v>388</v>
      </c>
      <c r="F1671" t="s">
        <v>422</v>
      </c>
      <c r="G1671" t="s">
        <v>423</v>
      </c>
      <c r="H1671" t="s">
        <v>20</v>
      </c>
      <c r="I1671" t="s">
        <v>21</v>
      </c>
      <c r="J1671" t="s">
        <v>22</v>
      </c>
      <c r="K1671" t="s">
        <v>424</v>
      </c>
      <c r="L1671" t="s">
        <v>24</v>
      </c>
      <c r="M1671" t="s">
        <v>25</v>
      </c>
      <c r="N1671">
        <v>3054</v>
      </c>
      <c r="O1671">
        <v>24330.400000000001</v>
      </c>
      <c r="P1671">
        <v>15079.29</v>
      </c>
      <c r="Q1671">
        <v>-10280.9</v>
      </c>
    </row>
    <row r="1672" spans="2:17" hidden="1">
      <c r="B1672">
        <v>2017</v>
      </c>
      <c r="C1672">
        <v>1</v>
      </c>
      <c r="D1672" t="s">
        <v>387</v>
      </c>
      <c r="E1672" t="s">
        <v>388</v>
      </c>
      <c r="F1672" t="s">
        <v>422</v>
      </c>
      <c r="G1672" t="s">
        <v>423</v>
      </c>
      <c r="H1672" t="s">
        <v>20</v>
      </c>
      <c r="I1672" t="s">
        <v>21</v>
      </c>
      <c r="J1672" t="s">
        <v>22</v>
      </c>
      <c r="K1672" t="s">
        <v>424</v>
      </c>
      <c r="L1672" t="s">
        <v>24</v>
      </c>
      <c r="M1672" t="s">
        <v>26</v>
      </c>
      <c r="N1672">
        <v>799</v>
      </c>
      <c r="O1672">
        <v>40913.5</v>
      </c>
      <c r="P1672">
        <v>15343.26</v>
      </c>
      <c r="Q1672">
        <v>-10130.07</v>
      </c>
    </row>
    <row r="1673" spans="2:17" hidden="1">
      <c r="B1673">
        <v>2017</v>
      </c>
      <c r="C1673">
        <v>1</v>
      </c>
      <c r="D1673" t="s">
        <v>387</v>
      </c>
      <c r="E1673" t="s">
        <v>388</v>
      </c>
      <c r="F1673" t="s">
        <v>422</v>
      </c>
      <c r="G1673" t="s">
        <v>423</v>
      </c>
      <c r="H1673" t="s">
        <v>20</v>
      </c>
      <c r="I1673" t="s">
        <v>21</v>
      </c>
      <c r="J1673" t="s">
        <v>22</v>
      </c>
      <c r="K1673" t="s">
        <v>424</v>
      </c>
      <c r="L1673" t="s">
        <v>24</v>
      </c>
      <c r="M1673" t="s">
        <v>27</v>
      </c>
      <c r="N1673">
        <v>62</v>
      </c>
      <c r="O1673">
        <v>12689.5</v>
      </c>
      <c r="P1673">
        <v>7164.84</v>
      </c>
      <c r="Q1673">
        <v>0</v>
      </c>
    </row>
    <row r="1674" spans="2:17" hidden="1">
      <c r="B1674">
        <v>2017</v>
      </c>
      <c r="C1674">
        <v>1</v>
      </c>
      <c r="D1674" t="s">
        <v>387</v>
      </c>
      <c r="E1674" t="s">
        <v>388</v>
      </c>
      <c r="F1674" t="s">
        <v>425</v>
      </c>
      <c r="G1674" t="s">
        <v>426</v>
      </c>
      <c r="H1674" t="s">
        <v>152</v>
      </c>
      <c r="I1674" t="s">
        <v>21</v>
      </c>
      <c r="J1674" t="s">
        <v>31</v>
      </c>
      <c r="K1674" t="s">
        <v>427</v>
      </c>
      <c r="L1674" t="s">
        <v>24</v>
      </c>
      <c r="M1674" t="s">
        <v>25</v>
      </c>
      <c r="N1674">
        <v>3231</v>
      </c>
      <c r="O1674">
        <v>28256.62</v>
      </c>
      <c r="P1674">
        <v>21099.759999999998</v>
      </c>
      <c r="Q1674">
        <v>-9274.9599999999991</v>
      </c>
    </row>
    <row r="1675" spans="2:17" hidden="1">
      <c r="B1675">
        <v>2017</v>
      </c>
      <c r="C1675">
        <v>1</v>
      </c>
      <c r="D1675" t="s">
        <v>387</v>
      </c>
      <c r="E1675" t="s">
        <v>388</v>
      </c>
      <c r="F1675" t="s">
        <v>425</v>
      </c>
      <c r="G1675" t="s">
        <v>426</v>
      </c>
      <c r="H1675" t="s">
        <v>152</v>
      </c>
      <c r="I1675" t="s">
        <v>21</v>
      </c>
      <c r="J1675" t="s">
        <v>31</v>
      </c>
      <c r="K1675" t="s">
        <v>427</v>
      </c>
      <c r="L1675" t="s">
        <v>24</v>
      </c>
      <c r="M1675" t="s">
        <v>26</v>
      </c>
      <c r="N1675">
        <v>681</v>
      </c>
      <c r="O1675">
        <v>36125.800000000003</v>
      </c>
      <c r="P1675">
        <v>19105.61</v>
      </c>
      <c r="Q1675">
        <v>-6828.29</v>
      </c>
    </row>
    <row r="1676" spans="2:17" hidden="1">
      <c r="B1676">
        <v>2017</v>
      </c>
      <c r="C1676">
        <v>1</v>
      </c>
      <c r="D1676" t="s">
        <v>387</v>
      </c>
      <c r="E1676" t="s">
        <v>388</v>
      </c>
      <c r="F1676" t="s">
        <v>425</v>
      </c>
      <c r="G1676" t="s">
        <v>426</v>
      </c>
      <c r="H1676" t="s">
        <v>152</v>
      </c>
      <c r="I1676" t="s">
        <v>21</v>
      </c>
      <c r="J1676" t="s">
        <v>31</v>
      </c>
      <c r="K1676" t="s">
        <v>427</v>
      </c>
      <c r="L1676" t="s">
        <v>24</v>
      </c>
      <c r="M1676" t="s">
        <v>27</v>
      </c>
      <c r="N1676">
        <v>108</v>
      </c>
      <c r="O1676">
        <v>18608</v>
      </c>
      <c r="P1676">
        <v>12891.76</v>
      </c>
      <c r="Q1676">
        <v>339.01</v>
      </c>
    </row>
    <row r="1677" spans="2:17" hidden="1">
      <c r="B1677">
        <v>2017</v>
      </c>
      <c r="C1677">
        <v>1</v>
      </c>
      <c r="D1677" t="s">
        <v>387</v>
      </c>
      <c r="E1677" t="s">
        <v>388</v>
      </c>
      <c r="F1677" t="s">
        <v>428</v>
      </c>
      <c r="G1677" t="s">
        <v>429</v>
      </c>
      <c r="H1677" t="s">
        <v>152</v>
      </c>
      <c r="I1677" t="s">
        <v>21</v>
      </c>
      <c r="J1677" t="s">
        <v>31</v>
      </c>
      <c r="K1677" t="s">
        <v>430</v>
      </c>
      <c r="L1677" t="s">
        <v>24</v>
      </c>
      <c r="M1677" t="s">
        <v>25</v>
      </c>
      <c r="N1677">
        <v>8208</v>
      </c>
      <c r="O1677">
        <v>89678.6</v>
      </c>
      <c r="P1677">
        <v>58830.26</v>
      </c>
      <c r="Q1677">
        <v>-28788.98</v>
      </c>
    </row>
    <row r="1678" spans="2:17" hidden="1">
      <c r="B1678">
        <v>2017</v>
      </c>
      <c r="C1678">
        <v>1</v>
      </c>
      <c r="D1678" t="s">
        <v>387</v>
      </c>
      <c r="E1678" t="s">
        <v>388</v>
      </c>
      <c r="F1678" t="s">
        <v>428</v>
      </c>
      <c r="G1678" t="s">
        <v>429</v>
      </c>
      <c r="H1678" t="s">
        <v>152</v>
      </c>
      <c r="I1678" t="s">
        <v>21</v>
      </c>
      <c r="J1678" t="s">
        <v>31</v>
      </c>
      <c r="K1678" t="s">
        <v>430</v>
      </c>
      <c r="L1678" t="s">
        <v>24</v>
      </c>
      <c r="M1678" t="s">
        <v>26</v>
      </c>
      <c r="N1678">
        <v>2905</v>
      </c>
      <c r="O1678">
        <v>155651</v>
      </c>
      <c r="P1678">
        <v>82585.06</v>
      </c>
      <c r="Q1678">
        <v>-27975.15</v>
      </c>
    </row>
    <row r="1679" spans="2:17" hidden="1">
      <c r="B1679">
        <v>2017</v>
      </c>
      <c r="C1679">
        <v>1</v>
      </c>
      <c r="D1679" t="s">
        <v>387</v>
      </c>
      <c r="E1679" t="s">
        <v>388</v>
      </c>
      <c r="F1679" t="s">
        <v>428</v>
      </c>
      <c r="G1679" t="s">
        <v>429</v>
      </c>
      <c r="H1679" t="s">
        <v>152</v>
      </c>
      <c r="I1679" t="s">
        <v>21</v>
      </c>
      <c r="J1679" t="s">
        <v>31</v>
      </c>
      <c r="K1679" t="s">
        <v>430</v>
      </c>
      <c r="L1679" t="s">
        <v>24</v>
      </c>
      <c r="M1679" t="s">
        <v>27</v>
      </c>
      <c r="N1679">
        <v>976</v>
      </c>
      <c r="O1679">
        <v>218249</v>
      </c>
      <c r="P1679">
        <v>147561.46</v>
      </c>
      <c r="Q1679">
        <v>3873.4</v>
      </c>
    </row>
    <row r="1680" spans="2:17" hidden="1">
      <c r="B1680">
        <v>2017</v>
      </c>
      <c r="C1680">
        <v>1</v>
      </c>
      <c r="D1680" t="s">
        <v>387</v>
      </c>
      <c r="E1680" t="s">
        <v>388</v>
      </c>
      <c r="F1680" t="s">
        <v>431</v>
      </c>
      <c r="G1680" t="s">
        <v>432</v>
      </c>
      <c r="H1680" t="s">
        <v>152</v>
      </c>
      <c r="I1680" t="s">
        <v>21</v>
      </c>
      <c r="J1680" t="s">
        <v>31</v>
      </c>
      <c r="K1680" t="s">
        <v>433</v>
      </c>
      <c r="L1680" t="s">
        <v>24</v>
      </c>
      <c r="M1680" t="s">
        <v>25</v>
      </c>
      <c r="N1680">
        <v>2220</v>
      </c>
      <c r="O1680">
        <v>22259</v>
      </c>
      <c r="P1680">
        <v>15319.38</v>
      </c>
      <c r="Q1680">
        <v>-7194.18</v>
      </c>
    </row>
    <row r="1681" spans="2:17" hidden="1">
      <c r="B1681">
        <v>2017</v>
      </c>
      <c r="C1681">
        <v>1</v>
      </c>
      <c r="D1681" t="s">
        <v>387</v>
      </c>
      <c r="E1681" t="s">
        <v>388</v>
      </c>
      <c r="F1681" t="s">
        <v>431</v>
      </c>
      <c r="G1681" t="s">
        <v>432</v>
      </c>
      <c r="H1681" t="s">
        <v>152</v>
      </c>
      <c r="I1681" t="s">
        <v>21</v>
      </c>
      <c r="J1681" t="s">
        <v>31</v>
      </c>
      <c r="K1681" t="s">
        <v>433</v>
      </c>
      <c r="L1681" t="s">
        <v>24</v>
      </c>
      <c r="M1681" t="s">
        <v>26</v>
      </c>
      <c r="N1681">
        <v>704</v>
      </c>
      <c r="O1681">
        <v>37110</v>
      </c>
      <c r="P1681">
        <v>19741.52</v>
      </c>
      <c r="Q1681">
        <v>-6821.76</v>
      </c>
    </row>
    <row r="1682" spans="2:17" hidden="1">
      <c r="B1682">
        <v>2017</v>
      </c>
      <c r="C1682">
        <v>1</v>
      </c>
      <c r="D1682" t="s">
        <v>387</v>
      </c>
      <c r="E1682" t="s">
        <v>388</v>
      </c>
      <c r="F1682" t="s">
        <v>431</v>
      </c>
      <c r="G1682" t="s">
        <v>432</v>
      </c>
      <c r="H1682" t="s">
        <v>152</v>
      </c>
      <c r="I1682" t="s">
        <v>21</v>
      </c>
      <c r="J1682" t="s">
        <v>31</v>
      </c>
      <c r="K1682" t="s">
        <v>433</v>
      </c>
      <c r="L1682" t="s">
        <v>24</v>
      </c>
      <c r="M1682" t="s">
        <v>27</v>
      </c>
      <c r="N1682">
        <v>94</v>
      </c>
      <c r="O1682">
        <v>22147</v>
      </c>
      <c r="P1682">
        <v>15056.81</v>
      </c>
      <c r="Q1682">
        <v>397.1</v>
      </c>
    </row>
    <row r="1683" spans="2:17" hidden="1">
      <c r="B1683">
        <v>2017</v>
      </c>
      <c r="C1683">
        <v>1</v>
      </c>
      <c r="D1683" t="s">
        <v>387</v>
      </c>
      <c r="E1683" t="s">
        <v>388</v>
      </c>
      <c r="F1683" t="s">
        <v>434</v>
      </c>
      <c r="G1683" t="s">
        <v>435</v>
      </c>
      <c r="H1683" t="s">
        <v>152</v>
      </c>
      <c r="I1683" t="s">
        <v>21</v>
      </c>
      <c r="J1683" t="s">
        <v>31</v>
      </c>
      <c r="K1683" t="s">
        <v>436</v>
      </c>
      <c r="L1683" t="s">
        <v>24</v>
      </c>
      <c r="M1683" t="s">
        <v>25</v>
      </c>
      <c r="N1683">
        <v>2842</v>
      </c>
      <c r="O1683">
        <v>28287.1</v>
      </c>
      <c r="P1683">
        <v>19780.22</v>
      </c>
      <c r="Q1683">
        <v>-9376.86</v>
      </c>
    </row>
    <row r="1684" spans="2:17" hidden="1">
      <c r="B1684">
        <v>2017</v>
      </c>
      <c r="C1684">
        <v>1</v>
      </c>
      <c r="D1684" t="s">
        <v>387</v>
      </c>
      <c r="E1684" t="s">
        <v>388</v>
      </c>
      <c r="F1684" t="s">
        <v>434</v>
      </c>
      <c r="G1684" t="s">
        <v>435</v>
      </c>
      <c r="H1684" t="s">
        <v>152</v>
      </c>
      <c r="I1684" t="s">
        <v>21</v>
      </c>
      <c r="J1684" t="s">
        <v>31</v>
      </c>
      <c r="K1684" t="s">
        <v>436</v>
      </c>
      <c r="L1684" t="s">
        <v>24</v>
      </c>
      <c r="M1684" t="s">
        <v>26</v>
      </c>
      <c r="N1684">
        <v>1960</v>
      </c>
      <c r="O1684">
        <v>129170.4</v>
      </c>
      <c r="P1684">
        <v>69949.3</v>
      </c>
      <c r="Q1684">
        <v>-21808.83</v>
      </c>
    </row>
    <row r="1685" spans="2:17" hidden="1">
      <c r="B1685">
        <v>2017</v>
      </c>
      <c r="C1685">
        <v>1</v>
      </c>
      <c r="D1685" t="s">
        <v>387</v>
      </c>
      <c r="E1685" t="s">
        <v>388</v>
      </c>
      <c r="F1685" t="s">
        <v>434</v>
      </c>
      <c r="G1685" t="s">
        <v>435</v>
      </c>
      <c r="H1685" t="s">
        <v>152</v>
      </c>
      <c r="I1685" t="s">
        <v>21</v>
      </c>
      <c r="J1685" t="s">
        <v>31</v>
      </c>
      <c r="K1685" t="s">
        <v>436</v>
      </c>
      <c r="L1685" t="s">
        <v>24</v>
      </c>
      <c r="M1685" t="s">
        <v>27</v>
      </c>
      <c r="N1685">
        <v>761</v>
      </c>
      <c r="O1685">
        <v>146748</v>
      </c>
      <c r="P1685">
        <v>102782.51</v>
      </c>
      <c r="Q1685">
        <v>2703.01</v>
      </c>
    </row>
    <row r="1686" spans="2:17" hidden="1">
      <c r="B1686">
        <v>2017</v>
      </c>
      <c r="C1686">
        <v>1</v>
      </c>
      <c r="D1686" t="s">
        <v>387</v>
      </c>
      <c r="E1686" t="s">
        <v>388</v>
      </c>
      <c r="F1686" t="s">
        <v>437</v>
      </c>
      <c r="G1686" t="s">
        <v>438</v>
      </c>
      <c r="H1686" t="s">
        <v>20</v>
      </c>
      <c r="I1686" t="s">
        <v>21</v>
      </c>
      <c r="J1686" t="s">
        <v>31</v>
      </c>
      <c r="K1686" t="s">
        <v>439</v>
      </c>
      <c r="L1686" t="s">
        <v>24</v>
      </c>
      <c r="M1686" t="s">
        <v>25</v>
      </c>
      <c r="N1686">
        <v>14385</v>
      </c>
      <c r="O1686">
        <v>148523.79</v>
      </c>
      <c r="P1686">
        <v>110843.6</v>
      </c>
      <c r="Q1686">
        <v>-53862.02</v>
      </c>
    </row>
    <row r="1687" spans="2:17" hidden="1">
      <c r="B1687">
        <v>2017</v>
      </c>
      <c r="C1687">
        <v>1</v>
      </c>
      <c r="D1687" t="s">
        <v>387</v>
      </c>
      <c r="E1687" t="s">
        <v>388</v>
      </c>
      <c r="F1687" t="s">
        <v>437</v>
      </c>
      <c r="G1687" t="s">
        <v>438</v>
      </c>
      <c r="H1687" t="s">
        <v>20</v>
      </c>
      <c r="I1687" t="s">
        <v>21</v>
      </c>
      <c r="J1687" t="s">
        <v>31</v>
      </c>
      <c r="K1687" t="s">
        <v>439</v>
      </c>
      <c r="L1687" t="s">
        <v>24</v>
      </c>
      <c r="M1687" t="s">
        <v>26</v>
      </c>
      <c r="N1687">
        <v>4128</v>
      </c>
      <c r="O1687">
        <v>258214.37</v>
      </c>
      <c r="P1687">
        <v>151306.59</v>
      </c>
      <c r="Q1687">
        <v>-50678.44</v>
      </c>
    </row>
    <row r="1688" spans="2:17" hidden="1">
      <c r="B1688">
        <v>2017</v>
      </c>
      <c r="C1688">
        <v>1</v>
      </c>
      <c r="D1688" t="s">
        <v>387</v>
      </c>
      <c r="E1688" t="s">
        <v>388</v>
      </c>
      <c r="F1688" t="s">
        <v>437</v>
      </c>
      <c r="G1688" t="s">
        <v>438</v>
      </c>
      <c r="H1688" t="s">
        <v>20</v>
      </c>
      <c r="I1688" t="s">
        <v>21</v>
      </c>
      <c r="J1688" t="s">
        <v>31</v>
      </c>
      <c r="K1688" t="s">
        <v>439</v>
      </c>
      <c r="L1688" t="s">
        <v>24</v>
      </c>
      <c r="M1688" t="s">
        <v>27</v>
      </c>
      <c r="N1688">
        <v>812</v>
      </c>
      <c r="O1688">
        <v>149257.5</v>
      </c>
      <c r="P1688">
        <v>113748.11</v>
      </c>
      <c r="Q1688">
        <v>2995.67</v>
      </c>
    </row>
    <row r="1689" spans="2:17" hidden="1">
      <c r="B1689">
        <v>2017</v>
      </c>
      <c r="C1689">
        <v>1</v>
      </c>
      <c r="D1689" t="s">
        <v>387</v>
      </c>
      <c r="E1689" t="s">
        <v>388</v>
      </c>
      <c r="F1689" t="s">
        <v>440</v>
      </c>
      <c r="G1689" t="s">
        <v>441</v>
      </c>
      <c r="H1689" t="s">
        <v>121</v>
      </c>
      <c r="I1689" t="s">
        <v>1073</v>
      </c>
      <c r="J1689" t="s">
        <v>31</v>
      </c>
      <c r="K1689" t="s">
        <v>442</v>
      </c>
      <c r="L1689" t="s">
        <v>24</v>
      </c>
      <c r="M1689" t="s">
        <v>25</v>
      </c>
      <c r="N1689">
        <v>3381</v>
      </c>
      <c r="O1689">
        <v>40726.800000000003</v>
      </c>
      <c r="P1689">
        <v>28847.24</v>
      </c>
      <c r="Q1689">
        <v>-6124.11</v>
      </c>
    </row>
    <row r="1690" spans="2:17" hidden="1">
      <c r="B1690">
        <v>2017</v>
      </c>
      <c r="C1690">
        <v>1</v>
      </c>
      <c r="D1690" t="s">
        <v>387</v>
      </c>
      <c r="E1690" t="s">
        <v>388</v>
      </c>
      <c r="F1690" t="s">
        <v>440</v>
      </c>
      <c r="G1690" t="s">
        <v>441</v>
      </c>
      <c r="H1690" t="s">
        <v>121</v>
      </c>
      <c r="I1690" t="s">
        <v>1073</v>
      </c>
      <c r="J1690" t="s">
        <v>31</v>
      </c>
      <c r="K1690" t="s">
        <v>442</v>
      </c>
      <c r="L1690" t="s">
        <v>24</v>
      </c>
      <c r="M1690" t="s">
        <v>26</v>
      </c>
      <c r="N1690">
        <v>5124</v>
      </c>
      <c r="O1690">
        <v>328767.33</v>
      </c>
      <c r="P1690">
        <v>188726.14</v>
      </c>
      <c r="Q1690">
        <v>-23085.72</v>
      </c>
    </row>
    <row r="1691" spans="2:17" hidden="1">
      <c r="B1691">
        <v>2017</v>
      </c>
      <c r="C1691">
        <v>1</v>
      </c>
      <c r="D1691" t="s">
        <v>387</v>
      </c>
      <c r="E1691" t="s">
        <v>388</v>
      </c>
      <c r="F1691" t="s">
        <v>440</v>
      </c>
      <c r="G1691" t="s">
        <v>441</v>
      </c>
      <c r="H1691" t="s">
        <v>121</v>
      </c>
      <c r="I1691" t="s">
        <v>1073</v>
      </c>
      <c r="J1691" t="s">
        <v>31</v>
      </c>
      <c r="K1691" t="s">
        <v>442</v>
      </c>
      <c r="L1691" t="s">
        <v>24</v>
      </c>
      <c r="M1691" t="s">
        <v>27</v>
      </c>
      <c r="N1691">
        <v>2872</v>
      </c>
      <c r="O1691">
        <v>449262</v>
      </c>
      <c r="P1691">
        <v>286528.98</v>
      </c>
      <c r="Q1691">
        <v>7511.14</v>
      </c>
    </row>
    <row r="1692" spans="2:17" hidden="1">
      <c r="B1692">
        <v>2017</v>
      </c>
      <c r="C1692">
        <v>1</v>
      </c>
      <c r="D1692" t="s">
        <v>387</v>
      </c>
      <c r="E1692" t="s">
        <v>388</v>
      </c>
      <c r="F1692" t="s">
        <v>443</v>
      </c>
      <c r="G1692" t="s">
        <v>444</v>
      </c>
      <c r="H1692" t="s">
        <v>121</v>
      </c>
      <c r="I1692" t="s">
        <v>1073</v>
      </c>
      <c r="J1692" t="s">
        <v>31</v>
      </c>
      <c r="K1692" t="s">
        <v>445</v>
      </c>
      <c r="L1692" t="s">
        <v>24</v>
      </c>
      <c r="M1692" t="s">
        <v>25</v>
      </c>
      <c r="N1692">
        <v>4050</v>
      </c>
      <c r="O1692">
        <v>48747</v>
      </c>
      <c r="P1692">
        <v>34617.599999999999</v>
      </c>
      <c r="Q1692">
        <v>-7355.65</v>
      </c>
    </row>
    <row r="1693" spans="2:17" hidden="1">
      <c r="B1693">
        <v>2017</v>
      </c>
      <c r="C1693">
        <v>1</v>
      </c>
      <c r="D1693" t="s">
        <v>387</v>
      </c>
      <c r="E1693" t="s">
        <v>388</v>
      </c>
      <c r="F1693" t="s">
        <v>443</v>
      </c>
      <c r="G1693" t="s">
        <v>444</v>
      </c>
      <c r="H1693" t="s">
        <v>121</v>
      </c>
      <c r="I1693" t="s">
        <v>1073</v>
      </c>
      <c r="J1693" t="s">
        <v>31</v>
      </c>
      <c r="K1693" t="s">
        <v>445</v>
      </c>
      <c r="L1693" t="s">
        <v>24</v>
      </c>
      <c r="M1693" t="s">
        <v>26</v>
      </c>
      <c r="N1693">
        <v>3521</v>
      </c>
      <c r="O1693">
        <v>220094.89</v>
      </c>
      <c r="P1693">
        <v>126042.29</v>
      </c>
      <c r="Q1693">
        <v>-16149.22</v>
      </c>
    </row>
    <row r="1694" spans="2:17" hidden="1">
      <c r="B1694">
        <v>2017</v>
      </c>
      <c r="C1694">
        <v>1</v>
      </c>
      <c r="D1694" t="s">
        <v>387</v>
      </c>
      <c r="E1694" t="s">
        <v>388</v>
      </c>
      <c r="F1694" t="s">
        <v>443</v>
      </c>
      <c r="G1694" t="s">
        <v>444</v>
      </c>
      <c r="H1694" t="s">
        <v>121</v>
      </c>
      <c r="I1694" t="s">
        <v>1073</v>
      </c>
      <c r="J1694" t="s">
        <v>31</v>
      </c>
      <c r="K1694" t="s">
        <v>445</v>
      </c>
      <c r="L1694" t="s">
        <v>24</v>
      </c>
      <c r="M1694" t="s">
        <v>27</v>
      </c>
      <c r="N1694">
        <v>1320</v>
      </c>
      <c r="O1694">
        <v>208465</v>
      </c>
      <c r="P1694">
        <v>133404.93</v>
      </c>
      <c r="Q1694">
        <v>3503.79</v>
      </c>
    </row>
    <row r="1695" spans="2:17" hidden="1">
      <c r="B1695">
        <v>2017</v>
      </c>
      <c r="C1695">
        <v>1</v>
      </c>
      <c r="D1695" t="s">
        <v>387</v>
      </c>
      <c r="E1695" t="s">
        <v>388</v>
      </c>
      <c r="F1695" t="s">
        <v>446</v>
      </c>
      <c r="G1695" t="s">
        <v>447</v>
      </c>
      <c r="H1695" t="s">
        <v>20</v>
      </c>
      <c r="I1695" t="s">
        <v>21</v>
      </c>
      <c r="J1695" t="s">
        <v>31</v>
      </c>
      <c r="K1695" t="s">
        <v>448</v>
      </c>
      <c r="L1695" t="s">
        <v>24</v>
      </c>
      <c r="M1695" t="s">
        <v>25</v>
      </c>
      <c r="N1695">
        <v>3849</v>
      </c>
      <c r="O1695">
        <v>41351.199999999997</v>
      </c>
      <c r="P1695">
        <v>30147.74</v>
      </c>
      <c r="Q1695">
        <v>-14902.66</v>
      </c>
    </row>
    <row r="1696" spans="2:17" hidden="1">
      <c r="B1696">
        <v>2017</v>
      </c>
      <c r="C1696">
        <v>1</v>
      </c>
      <c r="D1696" t="s">
        <v>387</v>
      </c>
      <c r="E1696" t="s">
        <v>388</v>
      </c>
      <c r="F1696" t="s">
        <v>446</v>
      </c>
      <c r="G1696" t="s">
        <v>447</v>
      </c>
      <c r="H1696" t="s">
        <v>20</v>
      </c>
      <c r="I1696" t="s">
        <v>21</v>
      </c>
      <c r="J1696" t="s">
        <v>31</v>
      </c>
      <c r="K1696" t="s">
        <v>448</v>
      </c>
      <c r="L1696" t="s">
        <v>24</v>
      </c>
      <c r="M1696" t="s">
        <v>26</v>
      </c>
      <c r="N1696">
        <v>1811</v>
      </c>
      <c r="O1696">
        <v>102284.4</v>
      </c>
      <c r="P1696">
        <v>61056.58</v>
      </c>
      <c r="Q1696">
        <v>-19655.02</v>
      </c>
    </row>
    <row r="1697" spans="2:17" hidden="1">
      <c r="B1697">
        <v>2017</v>
      </c>
      <c r="C1697">
        <v>1</v>
      </c>
      <c r="D1697" t="s">
        <v>387</v>
      </c>
      <c r="E1697" t="s">
        <v>388</v>
      </c>
      <c r="F1697" t="s">
        <v>446</v>
      </c>
      <c r="G1697" t="s">
        <v>447</v>
      </c>
      <c r="H1697" t="s">
        <v>20</v>
      </c>
      <c r="I1697" t="s">
        <v>21</v>
      </c>
      <c r="J1697" t="s">
        <v>31</v>
      </c>
      <c r="K1697" t="s">
        <v>448</v>
      </c>
      <c r="L1697" t="s">
        <v>24</v>
      </c>
      <c r="M1697" t="s">
        <v>27</v>
      </c>
      <c r="N1697">
        <v>380</v>
      </c>
      <c r="O1697">
        <v>71008.600000000006</v>
      </c>
      <c r="P1697">
        <v>53910.91</v>
      </c>
      <c r="Q1697">
        <v>1420.11</v>
      </c>
    </row>
    <row r="1698" spans="2:17" hidden="1">
      <c r="B1698">
        <v>2017</v>
      </c>
      <c r="C1698">
        <v>1</v>
      </c>
      <c r="D1698" t="s">
        <v>387</v>
      </c>
      <c r="E1698" t="s">
        <v>388</v>
      </c>
      <c r="F1698" t="s">
        <v>449</v>
      </c>
      <c r="G1698" t="s">
        <v>450</v>
      </c>
      <c r="H1698" t="s">
        <v>144</v>
      </c>
      <c r="I1698" t="s">
        <v>21</v>
      </c>
      <c r="J1698" t="s">
        <v>31</v>
      </c>
      <c r="K1698" t="s">
        <v>451</v>
      </c>
      <c r="L1698" t="s">
        <v>24</v>
      </c>
      <c r="M1698" t="s">
        <v>25</v>
      </c>
      <c r="N1698">
        <v>691</v>
      </c>
      <c r="O1698">
        <v>7063</v>
      </c>
      <c r="P1698">
        <v>5323.47</v>
      </c>
      <c r="Q1698">
        <v>-2621.04</v>
      </c>
    </row>
    <row r="1699" spans="2:17" hidden="1">
      <c r="B1699">
        <v>2017</v>
      </c>
      <c r="C1699">
        <v>1</v>
      </c>
      <c r="D1699" t="s">
        <v>387</v>
      </c>
      <c r="E1699" t="s">
        <v>388</v>
      </c>
      <c r="F1699" t="s">
        <v>449</v>
      </c>
      <c r="G1699" t="s">
        <v>450</v>
      </c>
      <c r="H1699" t="s">
        <v>144</v>
      </c>
      <c r="I1699" t="s">
        <v>21</v>
      </c>
      <c r="J1699" t="s">
        <v>31</v>
      </c>
      <c r="K1699" t="s">
        <v>451</v>
      </c>
      <c r="L1699" t="s">
        <v>24</v>
      </c>
      <c r="M1699" t="s">
        <v>26</v>
      </c>
      <c r="N1699">
        <v>641</v>
      </c>
      <c r="O1699">
        <v>41833</v>
      </c>
      <c r="P1699">
        <v>25658.68</v>
      </c>
      <c r="Q1699">
        <v>-7497.19</v>
      </c>
    </row>
    <row r="1700" spans="2:17" hidden="1">
      <c r="B1700">
        <v>2017</v>
      </c>
      <c r="C1700">
        <v>1</v>
      </c>
      <c r="D1700" t="s">
        <v>387</v>
      </c>
      <c r="E1700" t="s">
        <v>388</v>
      </c>
      <c r="F1700" t="s">
        <v>449</v>
      </c>
      <c r="G1700" t="s">
        <v>450</v>
      </c>
      <c r="H1700" t="s">
        <v>144</v>
      </c>
      <c r="I1700" t="s">
        <v>21</v>
      </c>
      <c r="J1700" t="s">
        <v>31</v>
      </c>
      <c r="K1700" t="s">
        <v>451</v>
      </c>
      <c r="L1700" t="s">
        <v>24</v>
      </c>
      <c r="M1700" t="s">
        <v>27</v>
      </c>
      <c r="N1700">
        <v>268</v>
      </c>
      <c r="O1700">
        <v>45216</v>
      </c>
      <c r="P1700">
        <v>35545.54</v>
      </c>
      <c r="Q1700">
        <v>933.8</v>
      </c>
    </row>
    <row r="1701" spans="2:17" hidden="1">
      <c r="B1701">
        <v>2017</v>
      </c>
      <c r="C1701">
        <v>1</v>
      </c>
      <c r="D1701" t="s">
        <v>387</v>
      </c>
      <c r="E1701" t="s">
        <v>388</v>
      </c>
      <c r="F1701" t="s">
        <v>452</v>
      </c>
      <c r="G1701" t="s">
        <v>453</v>
      </c>
      <c r="H1701" t="s">
        <v>152</v>
      </c>
      <c r="I1701" t="s">
        <v>21</v>
      </c>
      <c r="J1701" t="s">
        <v>31</v>
      </c>
      <c r="K1701" t="s">
        <v>454</v>
      </c>
      <c r="L1701" t="s">
        <v>24</v>
      </c>
      <c r="M1701" t="s">
        <v>25</v>
      </c>
      <c r="N1701">
        <v>293</v>
      </c>
      <c r="O1701">
        <v>3082</v>
      </c>
      <c r="P1701">
        <v>2066.6799999999998</v>
      </c>
      <c r="Q1701">
        <v>-994.21</v>
      </c>
    </row>
    <row r="1702" spans="2:17" hidden="1">
      <c r="B1702">
        <v>2017</v>
      </c>
      <c r="C1702">
        <v>1</v>
      </c>
      <c r="D1702" t="s">
        <v>387</v>
      </c>
      <c r="E1702" t="s">
        <v>388</v>
      </c>
      <c r="F1702" t="s">
        <v>452</v>
      </c>
      <c r="G1702" t="s">
        <v>453</v>
      </c>
      <c r="H1702" t="s">
        <v>152</v>
      </c>
      <c r="I1702" t="s">
        <v>21</v>
      </c>
      <c r="J1702" t="s">
        <v>31</v>
      </c>
      <c r="K1702" t="s">
        <v>454</v>
      </c>
      <c r="L1702" t="s">
        <v>24</v>
      </c>
      <c r="M1702" t="s">
        <v>26</v>
      </c>
      <c r="N1702">
        <v>89</v>
      </c>
      <c r="O1702">
        <v>4990</v>
      </c>
      <c r="P1702">
        <v>2538.9</v>
      </c>
      <c r="Q1702">
        <v>-1005.74</v>
      </c>
    </row>
    <row r="1703" spans="2:17" hidden="1">
      <c r="B1703">
        <v>2017</v>
      </c>
      <c r="C1703">
        <v>1</v>
      </c>
      <c r="D1703" t="s">
        <v>387</v>
      </c>
      <c r="E1703" t="s">
        <v>388</v>
      </c>
      <c r="F1703" t="s">
        <v>452</v>
      </c>
      <c r="G1703" t="s">
        <v>453</v>
      </c>
      <c r="H1703" t="s">
        <v>152</v>
      </c>
      <c r="I1703" t="s">
        <v>21</v>
      </c>
      <c r="J1703" t="s">
        <v>31</v>
      </c>
      <c r="K1703" t="s">
        <v>454</v>
      </c>
      <c r="L1703" t="s">
        <v>24</v>
      </c>
      <c r="M1703" t="s">
        <v>27</v>
      </c>
      <c r="N1703">
        <v>14</v>
      </c>
      <c r="O1703">
        <v>2165</v>
      </c>
      <c r="P1703">
        <v>1486.97</v>
      </c>
      <c r="Q1703">
        <v>39.08</v>
      </c>
    </row>
    <row r="1704" spans="2:17" hidden="1">
      <c r="B1704">
        <v>2017</v>
      </c>
      <c r="C1704">
        <v>1</v>
      </c>
      <c r="D1704" t="s">
        <v>387</v>
      </c>
      <c r="E1704" t="s">
        <v>388</v>
      </c>
      <c r="F1704" t="s">
        <v>455</v>
      </c>
      <c r="G1704" t="s">
        <v>456</v>
      </c>
      <c r="H1704" t="s">
        <v>144</v>
      </c>
      <c r="I1704" t="s">
        <v>21</v>
      </c>
      <c r="J1704" t="s">
        <v>31</v>
      </c>
      <c r="K1704" t="s">
        <v>457</v>
      </c>
      <c r="L1704" t="s">
        <v>24</v>
      </c>
      <c r="M1704" t="s">
        <v>25</v>
      </c>
      <c r="N1704">
        <v>12</v>
      </c>
      <c r="O1704">
        <v>175</v>
      </c>
      <c r="P1704">
        <v>110.09</v>
      </c>
      <c r="Q1704">
        <v>-63.12</v>
      </c>
    </row>
    <row r="1705" spans="2:17" hidden="1">
      <c r="B1705">
        <v>2017</v>
      </c>
      <c r="C1705">
        <v>1</v>
      </c>
      <c r="D1705" t="s">
        <v>387</v>
      </c>
      <c r="E1705" t="s">
        <v>388</v>
      </c>
      <c r="F1705" t="s">
        <v>455</v>
      </c>
      <c r="G1705" t="s">
        <v>456</v>
      </c>
      <c r="H1705" t="s">
        <v>144</v>
      </c>
      <c r="I1705" t="s">
        <v>21</v>
      </c>
      <c r="J1705" t="s">
        <v>31</v>
      </c>
      <c r="K1705" t="s">
        <v>457</v>
      </c>
      <c r="L1705" t="s">
        <v>24</v>
      </c>
      <c r="M1705" t="s">
        <v>26</v>
      </c>
      <c r="N1705">
        <v>17</v>
      </c>
      <c r="O1705">
        <v>738</v>
      </c>
      <c r="P1705">
        <v>415.13</v>
      </c>
      <c r="Q1705">
        <v>-183.94</v>
      </c>
    </row>
    <row r="1706" spans="2:17" hidden="1">
      <c r="B1706">
        <v>2017</v>
      </c>
      <c r="C1706">
        <v>1</v>
      </c>
      <c r="D1706" t="s">
        <v>387</v>
      </c>
      <c r="E1706" t="s">
        <v>388</v>
      </c>
      <c r="F1706" t="s">
        <v>455</v>
      </c>
      <c r="G1706" t="s">
        <v>456</v>
      </c>
      <c r="H1706" t="s">
        <v>144</v>
      </c>
      <c r="I1706" t="s">
        <v>21</v>
      </c>
      <c r="J1706" t="s">
        <v>31</v>
      </c>
      <c r="K1706" t="s">
        <v>457</v>
      </c>
      <c r="L1706" t="s">
        <v>24</v>
      </c>
      <c r="M1706" t="s">
        <v>27</v>
      </c>
      <c r="N1706">
        <v>2</v>
      </c>
      <c r="O1706">
        <v>310</v>
      </c>
      <c r="P1706">
        <v>237.81</v>
      </c>
      <c r="Q1706">
        <v>6.26</v>
      </c>
    </row>
    <row r="1707" spans="2:17" hidden="1">
      <c r="B1707">
        <v>2017</v>
      </c>
      <c r="C1707">
        <v>1</v>
      </c>
      <c r="D1707" t="s">
        <v>387</v>
      </c>
      <c r="E1707" t="s">
        <v>388</v>
      </c>
      <c r="F1707" t="s">
        <v>458</v>
      </c>
      <c r="G1707" t="s">
        <v>459</v>
      </c>
      <c r="H1707" t="s">
        <v>140</v>
      </c>
      <c r="I1707" t="s">
        <v>1073</v>
      </c>
      <c r="J1707" t="s">
        <v>31</v>
      </c>
      <c r="K1707" t="s">
        <v>460</v>
      </c>
      <c r="L1707" t="s">
        <v>24</v>
      </c>
      <c r="M1707" t="s">
        <v>25</v>
      </c>
      <c r="N1707">
        <v>1611</v>
      </c>
      <c r="O1707">
        <v>17003</v>
      </c>
      <c r="P1707">
        <v>12364.27</v>
      </c>
      <c r="Q1707">
        <v>-2504.44</v>
      </c>
    </row>
    <row r="1708" spans="2:17" hidden="1">
      <c r="B1708">
        <v>2017</v>
      </c>
      <c r="C1708">
        <v>1</v>
      </c>
      <c r="D1708" t="s">
        <v>387</v>
      </c>
      <c r="E1708" t="s">
        <v>388</v>
      </c>
      <c r="F1708" t="s">
        <v>458</v>
      </c>
      <c r="G1708" t="s">
        <v>459</v>
      </c>
      <c r="H1708" t="s">
        <v>140</v>
      </c>
      <c r="I1708" t="s">
        <v>1073</v>
      </c>
      <c r="J1708" t="s">
        <v>31</v>
      </c>
      <c r="K1708" t="s">
        <v>460</v>
      </c>
      <c r="L1708" t="s">
        <v>24</v>
      </c>
      <c r="M1708" t="s">
        <v>26</v>
      </c>
      <c r="N1708">
        <v>2167</v>
      </c>
      <c r="O1708">
        <v>153483.29999999999</v>
      </c>
      <c r="P1708">
        <v>85980.82</v>
      </c>
      <c r="Q1708">
        <v>-10037.719999999999</v>
      </c>
    </row>
    <row r="1709" spans="2:17" hidden="1">
      <c r="B1709">
        <v>2017</v>
      </c>
      <c r="C1709">
        <v>1</v>
      </c>
      <c r="D1709" t="s">
        <v>387</v>
      </c>
      <c r="E1709" t="s">
        <v>388</v>
      </c>
      <c r="F1709" t="s">
        <v>458</v>
      </c>
      <c r="G1709" t="s">
        <v>459</v>
      </c>
      <c r="H1709" t="s">
        <v>140</v>
      </c>
      <c r="I1709" t="s">
        <v>1073</v>
      </c>
      <c r="J1709" t="s">
        <v>31</v>
      </c>
      <c r="K1709" t="s">
        <v>460</v>
      </c>
      <c r="L1709" t="s">
        <v>24</v>
      </c>
      <c r="M1709" t="s">
        <v>27</v>
      </c>
      <c r="N1709">
        <v>2705</v>
      </c>
      <c r="O1709">
        <v>539595</v>
      </c>
      <c r="P1709">
        <v>334921.68</v>
      </c>
      <c r="Q1709">
        <v>8796.14</v>
      </c>
    </row>
    <row r="1710" spans="2:17" hidden="1">
      <c r="B1710">
        <v>2017</v>
      </c>
      <c r="C1710">
        <v>1</v>
      </c>
      <c r="D1710" t="s">
        <v>387</v>
      </c>
      <c r="E1710" t="s">
        <v>388</v>
      </c>
      <c r="F1710" t="s">
        <v>461</v>
      </c>
      <c r="G1710" t="s">
        <v>462</v>
      </c>
      <c r="H1710" t="s">
        <v>121</v>
      </c>
      <c r="I1710" t="s">
        <v>1073</v>
      </c>
      <c r="J1710" t="s">
        <v>31</v>
      </c>
      <c r="K1710" t="s">
        <v>463</v>
      </c>
      <c r="L1710" t="s">
        <v>24</v>
      </c>
      <c r="M1710" t="s">
        <v>25</v>
      </c>
      <c r="N1710">
        <v>2888</v>
      </c>
      <c r="O1710">
        <v>39447</v>
      </c>
      <c r="P1710">
        <v>26403.65</v>
      </c>
      <c r="Q1710">
        <v>-5822.08</v>
      </c>
    </row>
    <row r="1711" spans="2:17" hidden="1">
      <c r="B1711">
        <v>2017</v>
      </c>
      <c r="C1711">
        <v>1</v>
      </c>
      <c r="D1711" t="s">
        <v>387</v>
      </c>
      <c r="E1711" t="s">
        <v>388</v>
      </c>
      <c r="F1711" t="s">
        <v>461</v>
      </c>
      <c r="G1711" t="s">
        <v>462</v>
      </c>
      <c r="H1711" t="s">
        <v>121</v>
      </c>
      <c r="I1711" t="s">
        <v>1073</v>
      </c>
      <c r="J1711" t="s">
        <v>31</v>
      </c>
      <c r="K1711" t="s">
        <v>463</v>
      </c>
      <c r="L1711" t="s">
        <v>24</v>
      </c>
      <c r="M1711" t="s">
        <v>26</v>
      </c>
      <c r="N1711">
        <v>3758</v>
      </c>
      <c r="O1711">
        <v>238382.3</v>
      </c>
      <c r="P1711">
        <v>135372.73000000001</v>
      </c>
      <c r="Q1711">
        <v>-16913.560000000001</v>
      </c>
    </row>
    <row r="1712" spans="2:17" hidden="1">
      <c r="B1712">
        <v>2017</v>
      </c>
      <c r="C1712">
        <v>1</v>
      </c>
      <c r="D1712" t="s">
        <v>387</v>
      </c>
      <c r="E1712" t="s">
        <v>388</v>
      </c>
      <c r="F1712" t="s">
        <v>461</v>
      </c>
      <c r="G1712" t="s">
        <v>462</v>
      </c>
      <c r="H1712" t="s">
        <v>121</v>
      </c>
      <c r="I1712" t="s">
        <v>1073</v>
      </c>
      <c r="J1712" t="s">
        <v>31</v>
      </c>
      <c r="K1712" t="s">
        <v>463</v>
      </c>
      <c r="L1712" t="s">
        <v>24</v>
      </c>
      <c r="M1712" t="s">
        <v>27</v>
      </c>
      <c r="N1712">
        <v>1908</v>
      </c>
      <c r="O1712">
        <v>350649.7</v>
      </c>
      <c r="P1712">
        <v>218491.36</v>
      </c>
      <c r="Q1712">
        <v>5728.11</v>
      </c>
    </row>
    <row r="1713" spans="2:17" hidden="1">
      <c r="B1713">
        <v>2017</v>
      </c>
      <c r="C1713">
        <v>1</v>
      </c>
      <c r="D1713" t="s">
        <v>387</v>
      </c>
      <c r="E1713" t="s">
        <v>388</v>
      </c>
      <c r="F1713" t="s">
        <v>464</v>
      </c>
      <c r="G1713" t="s">
        <v>465</v>
      </c>
      <c r="H1713" t="s">
        <v>152</v>
      </c>
      <c r="I1713" t="s">
        <v>21</v>
      </c>
      <c r="J1713" t="s">
        <v>31</v>
      </c>
      <c r="K1713" t="s">
        <v>466</v>
      </c>
      <c r="L1713" t="s">
        <v>24</v>
      </c>
      <c r="M1713" t="s">
        <v>25</v>
      </c>
      <c r="N1713">
        <v>5485</v>
      </c>
      <c r="O1713">
        <v>57853</v>
      </c>
      <c r="P1713">
        <v>38887.980000000003</v>
      </c>
      <c r="Q1713">
        <v>-18811.509999999998</v>
      </c>
    </row>
    <row r="1714" spans="2:17" hidden="1">
      <c r="B1714">
        <v>2017</v>
      </c>
      <c r="C1714">
        <v>1</v>
      </c>
      <c r="D1714" t="s">
        <v>387</v>
      </c>
      <c r="E1714" t="s">
        <v>388</v>
      </c>
      <c r="F1714" t="s">
        <v>464</v>
      </c>
      <c r="G1714" t="s">
        <v>465</v>
      </c>
      <c r="H1714" t="s">
        <v>152</v>
      </c>
      <c r="I1714" t="s">
        <v>21</v>
      </c>
      <c r="J1714" t="s">
        <v>31</v>
      </c>
      <c r="K1714" t="s">
        <v>466</v>
      </c>
      <c r="L1714" t="s">
        <v>24</v>
      </c>
      <c r="M1714" t="s">
        <v>26</v>
      </c>
      <c r="N1714">
        <v>1952</v>
      </c>
      <c r="O1714">
        <v>100180</v>
      </c>
      <c r="P1714">
        <v>52752.39</v>
      </c>
      <c r="Q1714">
        <v>-19015.759999999998</v>
      </c>
    </row>
    <row r="1715" spans="2:17" hidden="1">
      <c r="B1715">
        <v>2017</v>
      </c>
      <c r="C1715">
        <v>1</v>
      </c>
      <c r="D1715" t="s">
        <v>387</v>
      </c>
      <c r="E1715" t="s">
        <v>388</v>
      </c>
      <c r="F1715" t="s">
        <v>464</v>
      </c>
      <c r="G1715" t="s">
        <v>465</v>
      </c>
      <c r="H1715" t="s">
        <v>152</v>
      </c>
      <c r="I1715" t="s">
        <v>21</v>
      </c>
      <c r="J1715" t="s">
        <v>31</v>
      </c>
      <c r="K1715" t="s">
        <v>466</v>
      </c>
      <c r="L1715" t="s">
        <v>24</v>
      </c>
      <c r="M1715" t="s">
        <v>27</v>
      </c>
      <c r="N1715">
        <v>265</v>
      </c>
      <c r="O1715">
        <v>53660</v>
      </c>
      <c r="P1715">
        <v>36737.629999999997</v>
      </c>
      <c r="Q1715">
        <v>965.13</v>
      </c>
    </row>
    <row r="1716" spans="2:17" hidden="1">
      <c r="B1716">
        <v>2017</v>
      </c>
      <c r="C1716">
        <v>1</v>
      </c>
      <c r="D1716" t="s">
        <v>387</v>
      </c>
      <c r="E1716" t="s">
        <v>388</v>
      </c>
      <c r="F1716" t="s">
        <v>467</v>
      </c>
      <c r="G1716" t="s">
        <v>468</v>
      </c>
      <c r="H1716" t="s">
        <v>152</v>
      </c>
      <c r="I1716" t="s">
        <v>21</v>
      </c>
      <c r="J1716" t="s">
        <v>31</v>
      </c>
      <c r="K1716" t="s">
        <v>469</v>
      </c>
      <c r="L1716" t="s">
        <v>24</v>
      </c>
      <c r="M1716" t="s">
        <v>25</v>
      </c>
      <c r="N1716">
        <v>4693</v>
      </c>
      <c r="O1716">
        <v>54539.83</v>
      </c>
      <c r="P1716">
        <v>34803.56</v>
      </c>
      <c r="Q1716">
        <v>-17627.18</v>
      </c>
    </row>
    <row r="1717" spans="2:17" hidden="1">
      <c r="B1717">
        <v>2017</v>
      </c>
      <c r="C1717">
        <v>1</v>
      </c>
      <c r="D1717" t="s">
        <v>387</v>
      </c>
      <c r="E1717" t="s">
        <v>388</v>
      </c>
      <c r="F1717" t="s">
        <v>467</v>
      </c>
      <c r="G1717" t="s">
        <v>468</v>
      </c>
      <c r="H1717" t="s">
        <v>152</v>
      </c>
      <c r="I1717" t="s">
        <v>21</v>
      </c>
      <c r="J1717" t="s">
        <v>31</v>
      </c>
      <c r="K1717" t="s">
        <v>469</v>
      </c>
      <c r="L1717" t="s">
        <v>24</v>
      </c>
      <c r="M1717" t="s">
        <v>26</v>
      </c>
      <c r="N1717">
        <v>2309</v>
      </c>
      <c r="O1717">
        <v>131049</v>
      </c>
      <c r="P1717">
        <v>70307.63</v>
      </c>
      <c r="Q1717">
        <v>-22849.119999999999</v>
      </c>
    </row>
    <row r="1718" spans="2:17" hidden="1">
      <c r="B1718">
        <v>2017</v>
      </c>
      <c r="C1718">
        <v>1</v>
      </c>
      <c r="D1718" t="s">
        <v>387</v>
      </c>
      <c r="E1718" t="s">
        <v>388</v>
      </c>
      <c r="F1718" t="s">
        <v>467</v>
      </c>
      <c r="G1718" t="s">
        <v>468</v>
      </c>
      <c r="H1718" t="s">
        <v>152</v>
      </c>
      <c r="I1718" t="s">
        <v>21</v>
      </c>
      <c r="J1718" t="s">
        <v>31</v>
      </c>
      <c r="K1718" t="s">
        <v>469</v>
      </c>
      <c r="L1718" t="s">
        <v>24</v>
      </c>
      <c r="M1718" t="s">
        <v>27</v>
      </c>
      <c r="N1718">
        <v>673</v>
      </c>
      <c r="O1718">
        <v>122061.12</v>
      </c>
      <c r="P1718">
        <v>83566.84</v>
      </c>
      <c r="Q1718">
        <v>2204.21</v>
      </c>
    </row>
    <row r="1719" spans="2:17" hidden="1">
      <c r="B1719">
        <v>2017</v>
      </c>
      <c r="C1719">
        <v>1</v>
      </c>
      <c r="D1719" t="s">
        <v>387</v>
      </c>
      <c r="E1719" t="s">
        <v>388</v>
      </c>
      <c r="F1719" t="s">
        <v>470</v>
      </c>
      <c r="G1719" t="s">
        <v>471</v>
      </c>
      <c r="H1719" t="s">
        <v>121</v>
      </c>
      <c r="I1719" t="s">
        <v>1073</v>
      </c>
      <c r="J1719" t="s">
        <v>31</v>
      </c>
      <c r="K1719" t="s">
        <v>472</v>
      </c>
      <c r="L1719" t="s">
        <v>24</v>
      </c>
      <c r="M1719" t="s">
        <v>25</v>
      </c>
      <c r="N1719">
        <v>1832</v>
      </c>
      <c r="O1719">
        <v>24882</v>
      </c>
      <c r="P1719">
        <v>16666.82</v>
      </c>
      <c r="Q1719">
        <v>-3662.91</v>
      </c>
    </row>
    <row r="1720" spans="2:17" hidden="1">
      <c r="B1720">
        <v>2017</v>
      </c>
      <c r="C1720">
        <v>1</v>
      </c>
      <c r="D1720" t="s">
        <v>387</v>
      </c>
      <c r="E1720" t="s">
        <v>388</v>
      </c>
      <c r="F1720" t="s">
        <v>470</v>
      </c>
      <c r="G1720" t="s">
        <v>471</v>
      </c>
      <c r="H1720" t="s">
        <v>121</v>
      </c>
      <c r="I1720" t="s">
        <v>1073</v>
      </c>
      <c r="J1720" t="s">
        <v>31</v>
      </c>
      <c r="K1720" t="s">
        <v>472</v>
      </c>
      <c r="L1720" t="s">
        <v>24</v>
      </c>
      <c r="M1720" t="s">
        <v>26</v>
      </c>
      <c r="N1720">
        <v>1589</v>
      </c>
      <c r="O1720">
        <v>92859</v>
      </c>
      <c r="P1720">
        <v>52569.96</v>
      </c>
      <c r="Q1720">
        <v>-7025.15</v>
      </c>
    </row>
    <row r="1721" spans="2:17" hidden="1">
      <c r="B1721">
        <v>2017</v>
      </c>
      <c r="C1721">
        <v>1</v>
      </c>
      <c r="D1721" t="s">
        <v>387</v>
      </c>
      <c r="E1721" t="s">
        <v>388</v>
      </c>
      <c r="F1721" t="s">
        <v>470</v>
      </c>
      <c r="G1721" t="s">
        <v>471</v>
      </c>
      <c r="H1721" t="s">
        <v>121</v>
      </c>
      <c r="I1721" t="s">
        <v>1073</v>
      </c>
      <c r="J1721" t="s">
        <v>31</v>
      </c>
      <c r="K1721" t="s">
        <v>472</v>
      </c>
      <c r="L1721" t="s">
        <v>24</v>
      </c>
      <c r="M1721" t="s">
        <v>27</v>
      </c>
      <c r="N1721">
        <v>556</v>
      </c>
      <c r="O1721">
        <v>102763</v>
      </c>
      <c r="P1721">
        <v>63908.87</v>
      </c>
      <c r="Q1721">
        <v>1678.38</v>
      </c>
    </row>
    <row r="1722" spans="2:17" hidden="1">
      <c r="B1722">
        <v>2017</v>
      </c>
      <c r="C1722">
        <v>1</v>
      </c>
      <c r="D1722" t="s">
        <v>387</v>
      </c>
      <c r="E1722" t="s">
        <v>388</v>
      </c>
      <c r="F1722" t="s">
        <v>473</v>
      </c>
      <c r="G1722" t="s">
        <v>474</v>
      </c>
      <c r="H1722" t="s">
        <v>121</v>
      </c>
      <c r="I1722" t="s">
        <v>1073</v>
      </c>
      <c r="J1722" t="s">
        <v>31</v>
      </c>
      <c r="K1722" t="s">
        <v>475</v>
      </c>
      <c r="L1722" t="s">
        <v>24</v>
      </c>
      <c r="M1722" t="s">
        <v>25</v>
      </c>
      <c r="N1722">
        <v>1778</v>
      </c>
      <c r="O1722">
        <v>16206</v>
      </c>
      <c r="P1722">
        <v>12855.91</v>
      </c>
      <c r="Q1722">
        <v>-2447.6</v>
      </c>
    </row>
    <row r="1723" spans="2:17" hidden="1">
      <c r="B1723">
        <v>2017</v>
      </c>
      <c r="C1723">
        <v>1</v>
      </c>
      <c r="D1723" t="s">
        <v>387</v>
      </c>
      <c r="E1723" t="s">
        <v>388</v>
      </c>
      <c r="F1723" t="s">
        <v>473</v>
      </c>
      <c r="G1723" t="s">
        <v>474</v>
      </c>
      <c r="H1723" t="s">
        <v>121</v>
      </c>
      <c r="I1723" t="s">
        <v>1073</v>
      </c>
      <c r="J1723" t="s">
        <v>31</v>
      </c>
      <c r="K1723" t="s">
        <v>475</v>
      </c>
      <c r="L1723" t="s">
        <v>24</v>
      </c>
      <c r="M1723" t="s">
        <v>26</v>
      </c>
      <c r="N1723">
        <v>1972</v>
      </c>
      <c r="O1723">
        <v>129486</v>
      </c>
      <c r="P1723">
        <v>74451.38</v>
      </c>
      <c r="Q1723">
        <v>-9029.98</v>
      </c>
    </row>
    <row r="1724" spans="2:17" hidden="1">
      <c r="B1724">
        <v>2017</v>
      </c>
      <c r="C1724">
        <v>1</v>
      </c>
      <c r="D1724" t="s">
        <v>387</v>
      </c>
      <c r="E1724" t="s">
        <v>388</v>
      </c>
      <c r="F1724" t="s">
        <v>473</v>
      </c>
      <c r="G1724" t="s">
        <v>474</v>
      </c>
      <c r="H1724" t="s">
        <v>121</v>
      </c>
      <c r="I1724" t="s">
        <v>1073</v>
      </c>
      <c r="J1724" t="s">
        <v>31</v>
      </c>
      <c r="K1724" t="s">
        <v>475</v>
      </c>
      <c r="L1724" t="s">
        <v>24</v>
      </c>
      <c r="M1724" t="s">
        <v>27</v>
      </c>
      <c r="N1724">
        <v>1282</v>
      </c>
      <c r="O1724">
        <v>213476</v>
      </c>
      <c r="P1724">
        <v>136538.97</v>
      </c>
      <c r="Q1724">
        <v>3582.29</v>
      </c>
    </row>
    <row r="1725" spans="2:17" hidden="1">
      <c r="B1725">
        <v>2017</v>
      </c>
      <c r="C1725">
        <v>1</v>
      </c>
      <c r="D1725" t="s">
        <v>387</v>
      </c>
      <c r="E1725" t="s">
        <v>388</v>
      </c>
      <c r="F1725" t="s">
        <v>476</v>
      </c>
      <c r="G1725" t="s">
        <v>477</v>
      </c>
      <c r="H1725" t="s">
        <v>20</v>
      </c>
      <c r="I1725" t="s">
        <v>21</v>
      </c>
      <c r="J1725" t="s">
        <v>31</v>
      </c>
      <c r="K1725" t="s">
        <v>478</v>
      </c>
      <c r="L1725" t="s">
        <v>24</v>
      </c>
      <c r="M1725" t="s">
        <v>25</v>
      </c>
      <c r="N1725">
        <v>4577</v>
      </c>
      <c r="O1725">
        <v>44698.6</v>
      </c>
      <c r="P1725">
        <v>34202.57</v>
      </c>
      <c r="Q1725">
        <v>-16074.34</v>
      </c>
    </row>
    <row r="1726" spans="2:17" hidden="1">
      <c r="B1726">
        <v>2017</v>
      </c>
      <c r="C1726">
        <v>1</v>
      </c>
      <c r="D1726" t="s">
        <v>387</v>
      </c>
      <c r="E1726" t="s">
        <v>388</v>
      </c>
      <c r="F1726" t="s">
        <v>476</v>
      </c>
      <c r="G1726" t="s">
        <v>477</v>
      </c>
      <c r="H1726" t="s">
        <v>20</v>
      </c>
      <c r="I1726" t="s">
        <v>21</v>
      </c>
      <c r="J1726" t="s">
        <v>31</v>
      </c>
      <c r="K1726" t="s">
        <v>478</v>
      </c>
      <c r="L1726" t="s">
        <v>24</v>
      </c>
      <c r="M1726" t="s">
        <v>26</v>
      </c>
      <c r="N1726">
        <v>858</v>
      </c>
      <c r="O1726">
        <v>44611</v>
      </c>
      <c r="P1726">
        <v>26137.55</v>
      </c>
      <c r="Q1726">
        <v>-9276.36</v>
      </c>
    </row>
    <row r="1727" spans="2:17" hidden="1">
      <c r="B1727">
        <v>2017</v>
      </c>
      <c r="C1727">
        <v>1</v>
      </c>
      <c r="D1727" t="s">
        <v>387</v>
      </c>
      <c r="E1727" t="s">
        <v>388</v>
      </c>
      <c r="F1727" t="s">
        <v>476</v>
      </c>
      <c r="G1727" t="s">
        <v>477</v>
      </c>
      <c r="H1727" t="s">
        <v>20</v>
      </c>
      <c r="I1727" t="s">
        <v>21</v>
      </c>
      <c r="J1727" t="s">
        <v>31</v>
      </c>
      <c r="K1727" t="s">
        <v>478</v>
      </c>
      <c r="L1727" t="s">
        <v>24</v>
      </c>
      <c r="M1727" t="s">
        <v>27</v>
      </c>
      <c r="N1727">
        <v>160</v>
      </c>
      <c r="O1727">
        <v>28399</v>
      </c>
      <c r="P1727">
        <v>21795.26</v>
      </c>
      <c r="Q1727">
        <v>573.04</v>
      </c>
    </row>
    <row r="1728" spans="2:17" hidden="1">
      <c r="B1728">
        <v>2017</v>
      </c>
      <c r="C1728">
        <v>1</v>
      </c>
      <c r="D1728" t="s">
        <v>387</v>
      </c>
      <c r="E1728" t="s">
        <v>388</v>
      </c>
      <c r="F1728" t="s">
        <v>479</v>
      </c>
      <c r="G1728" t="s">
        <v>480</v>
      </c>
      <c r="H1728" t="s">
        <v>140</v>
      </c>
      <c r="I1728" t="s">
        <v>1073</v>
      </c>
      <c r="J1728" t="s">
        <v>31</v>
      </c>
      <c r="K1728" t="s">
        <v>481</v>
      </c>
      <c r="L1728" t="s">
        <v>24</v>
      </c>
      <c r="M1728" t="s">
        <v>25</v>
      </c>
      <c r="N1728">
        <v>2572</v>
      </c>
      <c r="O1728">
        <v>38791.800000000003</v>
      </c>
      <c r="P1728">
        <v>24462</v>
      </c>
      <c r="Q1728">
        <v>-5570.23</v>
      </c>
    </row>
    <row r="1729" spans="2:17" hidden="1">
      <c r="B1729">
        <v>2017</v>
      </c>
      <c r="C1729">
        <v>1</v>
      </c>
      <c r="D1729" t="s">
        <v>387</v>
      </c>
      <c r="E1729" t="s">
        <v>388</v>
      </c>
      <c r="F1729" t="s">
        <v>479</v>
      </c>
      <c r="G1729" t="s">
        <v>480</v>
      </c>
      <c r="H1729" t="s">
        <v>140</v>
      </c>
      <c r="I1729" t="s">
        <v>1073</v>
      </c>
      <c r="J1729" t="s">
        <v>31</v>
      </c>
      <c r="K1729" t="s">
        <v>481</v>
      </c>
      <c r="L1729" t="s">
        <v>24</v>
      </c>
      <c r="M1729" t="s">
        <v>26</v>
      </c>
      <c r="N1729">
        <v>2615</v>
      </c>
      <c r="O1729">
        <v>153583</v>
      </c>
      <c r="P1729">
        <v>84854.33</v>
      </c>
      <c r="Q1729">
        <v>-11270.65</v>
      </c>
    </row>
    <row r="1730" spans="2:17" hidden="1">
      <c r="B1730">
        <v>2017</v>
      </c>
      <c r="C1730">
        <v>1</v>
      </c>
      <c r="D1730" t="s">
        <v>387</v>
      </c>
      <c r="E1730" t="s">
        <v>388</v>
      </c>
      <c r="F1730" t="s">
        <v>479</v>
      </c>
      <c r="G1730" t="s">
        <v>480</v>
      </c>
      <c r="H1730" t="s">
        <v>140</v>
      </c>
      <c r="I1730" t="s">
        <v>1073</v>
      </c>
      <c r="J1730" t="s">
        <v>31</v>
      </c>
      <c r="K1730" t="s">
        <v>481</v>
      </c>
      <c r="L1730" t="s">
        <v>24</v>
      </c>
      <c r="M1730" t="s">
        <v>27</v>
      </c>
      <c r="N1730">
        <v>1096</v>
      </c>
      <c r="O1730">
        <v>208997</v>
      </c>
      <c r="P1730">
        <v>126715.09</v>
      </c>
      <c r="Q1730">
        <v>3327.44</v>
      </c>
    </row>
    <row r="1731" spans="2:17" hidden="1">
      <c r="B1731">
        <v>2017</v>
      </c>
      <c r="C1731">
        <v>1</v>
      </c>
      <c r="D1731" t="s">
        <v>387</v>
      </c>
      <c r="E1731" t="s">
        <v>388</v>
      </c>
      <c r="F1731" t="s">
        <v>482</v>
      </c>
      <c r="G1731" t="s">
        <v>483</v>
      </c>
      <c r="H1731" t="s">
        <v>140</v>
      </c>
      <c r="I1731" t="s">
        <v>1073</v>
      </c>
      <c r="J1731" t="s">
        <v>31</v>
      </c>
      <c r="K1731" t="s">
        <v>484</v>
      </c>
      <c r="L1731" t="s">
        <v>24</v>
      </c>
      <c r="M1731" t="s">
        <v>25</v>
      </c>
      <c r="N1731">
        <v>758</v>
      </c>
      <c r="O1731">
        <v>10078.700000000001</v>
      </c>
      <c r="P1731">
        <v>6629.7</v>
      </c>
      <c r="Q1731">
        <v>-1449.39</v>
      </c>
    </row>
    <row r="1732" spans="2:17" hidden="1">
      <c r="B1732">
        <v>2017</v>
      </c>
      <c r="C1732">
        <v>1</v>
      </c>
      <c r="D1732" t="s">
        <v>387</v>
      </c>
      <c r="E1732" t="s">
        <v>388</v>
      </c>
      <c r="F1732" t="s">
        <v>482</v>
      </c>
      <c r="G1732" t="s">
        <v>483</v>
      </c>
      <c r="H1732" t="s">
        <v>140</v>
      </c>
      <c r="I1732" t="s">
        <v>1073</v>
      </c>
      <c r="J1732" t="s">
        <v>31</v>
      </c>
      <c r="K1732" t="s">
        <v>484</v>
      </c>
      <c r="L1732" t="s">
        <v>24</v>
      </c>
      <c r="M1732" t="s">
        <v>26</v>
      </c>
      <c r="N1732">
        <v>1383</v>
      </c>
      <c r="O1732">
        <v>94101.5</v>
      </c>
      <c r="P1732">
        <v>52170.07</v>
      </c>
      <c r="Q1732">
        <v>-6125.61</v>
      </c>
    </row>
    <row r="1733" spans="2:17" hidden="1">
      <c r="B1733">
        <v>2017</v>
      </c>
      <c r="C1733">
        <v>1</v>
      </c>
      <c r="D1733" t="s">
        <v>387</v>
      </c>
      <c r="E1733" t="s">
        <v>388</v>
      </c>
      <c r="F1733" t="s">
        <v>482</v>
      </c>
      <c r="G1733" t="s">
        <v>483</v>
      </c>
      <c r="H1733" t="s">
        <v>140</v>
      </c>
      <c r="I1733" t="s">
        <v>1073</v>
      </c>
      <c r="J1733" t="s">
        <v>31</v>
      </c>
      <c r="K1733" t="s">
        <v>484</v>
      </c>
      <c r="L1733" t="s">
        <v>24</v>
      </c>
      <c r="M1733" t="s">
        <v>27</v>
      </c>
      <c r="N1733">
        <v>1172</v>
      </c>
      <c r="O1733">
        <v>194564</v>
      </c>
      <c r="P1733">
        <v>118550.5</v>
      </c>
      <c r="Q1733">
        <v>3109.96</v>
      </c>
    </row>
    <row r="1734" spans="2:17" hidden="1">
      <c r="B1734">
        <v>2017</v>
      </c>
      <c r="C1734">
        <v>1</v>
      </c>
      <c r="D1734" t="s">
        <v>387</v>
      </c>
      <c r="E1734" t="s">
        <v>388</v>
      </c>
      <c r="F1734" t="s">
        <v>485</v>
      </c>
      <c r="G1734" t="s">
        <v>486</v>
      </c>
      <c r="H1734" t="s">
        <v>140</v>
      </c>
      <c r="I1734" t="s">
        <v>1073</v>
      </c>
      <c r="J1734" t="s">
        <v>31</v>
      </c>
      <c r="K1734" t="s">
        <v>487</v>
      </c>
      <c r="L1734" t="s">
        <v>24</v>
      </c>
      <c r="M1734" t="s">
        <v>25</v>
      </c>
      <c r="N1734">
        <v>3826</v>
      </c>
      <c r="O1734">
        <v>46617.8</v>
      </c>
      <c r="P1734">
        <v>31760.82</v>
      </c>
      <c r="Q1734">
        <v>-6747.71</v>
      </c>
    </row>
    <row r="1735" spans="2:17" hidden="1">
      <c r="B1735">
        <v>2017</v>
      </c>
      <c r="C1735">
        <v>1</v>
      </c>
      <c r="D1735" t="s">
        <v>387</v>
      </c>
      <c r="E1735" t="s">
        <v>388</v>
      </c>
      <c r="F1735" t="s">
        <v>485</v>
      </c>
      <c r="G1735" t="s">
        <v>486</v>
      </c>
      <c r="H1735" t="s">
        <v>140</v>
      </c>
      <c r="I1735" t="s">
        <v>1073</v>
      </c>
      <c r="J1735" t="s">
        <v>31</v>
      </c>
      <c r="K1735" t="s">
        <v>487</v>
      </c>
      <c r="L1735" t="s">
        <v>24</v>
      </c>
      <c r="M1735" t="s">
        <v>26</v>
      </c>
      <c r="N1735">
        <v>5594</v>
      </c>
      <c r="O1735">
        <v>360828.34</v>
      </c>
      <c r="P1735">
        <v>201153.41</v>
      </c>
      <c r="Q1735">
        <v>-24378.37</v>
      </c>
    </row>
    <row r="1736" spans="2:17" hidden="1">
      <c r="B1736">
        <v>2017</v>
      </c>
      <c r="C1736">
        <v>1</v>
      </c>
      <c r="D1736" t="s">
        <v>387</v>
      </c>
      <c r="E1736" t="s">
        <v>388</v>
      </c>
      <c r="F1736" t="s">
        <v>485</v>
      </c>
      <c r="G1736" t="s">
        <v>486</v>
      </c>
      <c r="H1736" t="s">
        <v>140</v>
      </c>
      <c r="I1736" t="s">
        <v>1073</v>
      </c>
      <c r="J1736" t="s">
        <v>31</v>
      </c>
      <c r="K1736" t="s">
        <v>487</v>
      </c>
      <c r="L1736" t="s">
        <v>24</v>
      </c>
      <c r="M1736" t="s">
        <v>27</v>
      </c>
      <c r="N1736">
        <v>3819</v>
      </c>
      <c r="O1736">
        <v>663825.5</v>
      </c>
      <c r="P1736">
        <v>408954.05</v>
      </c>
      <c r="Q1736">
        <v>10726.23</v>
      </c>
    </row>
    <row r="1737" spans="2:17" hidden="1">
      <c r="B1737">
        <v>2017</v>
      </c>
      <c r="C1737">
        <v>1</v>
      </c>
      <c r="D1737" t="s">
        <v>387</v>
      </c>
      <c r="E1737" t="s">
        <v>388</v>
      </c>
      <c r="F1737" t="s">
        <v>488</v>
      </c>
      <c r="G1737" t="s">
        <v>489</v>
      </c>
      <c r="H1737" t="s">
        <v>152</v>
      </c>
      <c r="I1737" t="s">
        <v>21</v>
      </c>
      <c r="J1737" t="s">
        <v>31</v>
      </c>
      <c r="K1737" t="s">
        <v>490</v>
      </c>
      <c r="L1737" t="s">
        <v>24</v>
      </c>
      <c r="M1737" t="s">
        <v>25</v>
      </c>
      <c r="N1737">
        <v>2087</v>
      </c>
      <c r="O1737">
        <v>25473</v>
      </c>
      <c r="P1737">
        <v>15866.9</v>
      </c>
      <c r="Q1737">
        <v>-8228.48</v>
      </c>
    </row>
    <row r="1738" spans="2:17" hidden="1">
      <c r="B1738">
        <v>2017</v>
      </c>
      <c r="C1738">
        <v>1</v>
      </c>
      <c r="D1738" t="s">
        <v>387</v>
      </c>
      <c r="E1738" t="s">
        <v>388</v>
      </c>
      <c r="F1738" t="s">
        <v>488</v>
      </c>
      <c r="G1738" t="s">
        <v>489</v>
      </c>
      <c r="H1738" t="s">
        <v>152</v>
      </c>
      <c r="I1738" t="s">
        <v>21</v>
      </c>
      <c r="J1738" t="s">
        <v>31</v>
      </c>
      <c r="K1738" t="s">
        <v>490</v>
      </c>
      <c r="L1738" t="s">
        <v>24</v>
      </c>
      <c r="M1738" t="s">
        <v>26</v>
      </c>
      <c r="N1738">
        <v>3269</v>
      </c>
      <c r="O1738">
        <v>215814.6</v>
      </c>
      <c r="P1738">
        <v>118628.34</v>
      </c>
      <c r="Q1738">
        <v>-32752.2</v>
      </c>
    </row>
    <row r="1739" spans="2:17" hidden="1">
      <c r="B1739">
        <v>2017</v>
      </c>
      <c r="C1739">
        <v>1</v>
      </c>
      <c r="D1739" t="s">
        <v>387</v>
      </c>
      <c r="E1739" t="s">
        <v>388</v>
      </c>
      <c r="F1739" t="s">
        <v>488</v>
      </c>
      <c r="G1739" t="s">
        <v>489</v>
      </c>
      <c r="H1739" t="s">
        <v>152</v>
      </c>
      <c r="I1739" t="s">
        <v>21</v>
      </c>
      <c r="J1739" t="s">
        <v>31</v>
      </c>
      <c r="K1739" t="s">
        <v>490</v>
      </c>
      <c r="L1739" t="s">
        <v>24</v>
      </c>
      <c r="M1739" t="s">
        <v>27</v>
      </c>
      <c r="N1739">
        <v>2009</v>
      </c>
      <c r="O1739">
        <v>324871.52</v>
      </c>
      <c r="P1739">
        <v>223073.59</v>
      </c>
      <c r="Q1739">
        <v>5853.41</v>
      </c>
    </row>
    <row r="1740" spans="2:17" hidden="1">
      <c r="B1740">
        <v>2017</v>
      </c>
      <c r="C1740">
        <v>1</v>
      </c>
      <c r="D1740" t="s">
        <v>387</v>
      </c>
      <c r="E1740" t="s">
        <v>388</v>
      </c>
      <c r="F1740" t="s">
        <v>491</v>
      </c>
      <c r="G1740" t="s">
        <v>492</v>
      </c>
      <c r="H1740" t="s">
        <v>121</v>
      </c>
      <c r="I1740" t="s">
        <v>1073</v>
      </c>
      <c r="J1740" t="s">
        <v>31</v>
      </c>
      <c r="K1740" t="s">
        <v>493</v>
      </c>
      <c r="L1740" t="s">
        <v>24</v>
      </c>
      <c r="M1740" t="s">
        <v>25</v>
      </c>
      <c r="N1740">
        <v>717</v>
      </c>
      <c r="O1740">
        <v>8464</v>
      </c>
      <c r="P1740">
        <v>5967.06</v>
      </c>
      <c r="Q1740">
        <v>-1249.25</v>
      </c>
    </row>
    <row r="1741" spans="2:17" hidden="1">
      <c r="B1741">
        <v>2017</v>
      </c>
      <c r="C1741">
        <v>1</v>
      </c>
      <c r="D1741" t="s">
        <v>387</v>
      </c>
      <c r="E1741" t="s">
        <v>388</v>
      </c>
      <c r="F1741" t="s">
        <v>491</v>
      </c>
      <c r="G1741" t="s">
        <v>492</v>
      </c>
      <c r="H1741" t="s">
        <v>121</v>
      </c>
      <c r="I1741" t="s">
        <v>1073</v>
      </c>
      <c r="J1741" t="s">
        <v>31</v>
      </c>
      <c r="K1741" t="s">
        <v>493</v>
      </c>
      <c r="L1741" t="s">
        <v>24</v>
      </c>
      <c r="M1741" t="s">
        <v>26</v>
      </c>
      <c r="N1741">
        <v>384</v>
      </c>
      <c r="O1741">
        <v>19607</v>
      </c>
      <c r="P1741">
        <v>11057.09</v>
      </c>
      <c r="Q1741">
        <v>-1701.12</v>
      </c>
    </row>
    <row r="1742" spans="2:17" hidden="1">
      <c r="B1742">
        <v>2017</v>
      </c>
      <c r="C1742">
        <v>1</v>
      </c>
      <c r="D1742" t="s">
        <v>387</v>
      </c>
      <c r="E1742" t="s">
        <v>388</v>
      </c>
      <c r="F1742" t="s">
        <v>491</v>
      </c>
      <c r="G1742" t="s">
        <v>492</v>
      </c>
      <c r="H1742" t="s">
        <v>121</v>
      </c>
      <c r="I1742" t="s">
        <v>1073</v>
      </c>
      <c r="J1742" t="s">
        <v>31</v>
      </c>
      <c r="K1742" t="s">
        <v>493</v>
      </c>
      <c r="L1742" t="s">
        <v>24</v>
      </c>
      <c r="M1742" t="s">
        <v>27</v>
      </c>
      <c r="N1742">
        <v>34</v>
      </c>
      <c r="O1742">
        <v>5573</v>
      </c>
      <c r="P1742">
        <v>3484.26</v>
      </c>
      <c r="Q1742">
        <v>91.31</v>
      </c>
    </row>
    <row r="1743" spans="2:17" hidden="1">
      <c r="B1743">
        <v>2017</v>
      </c>
      <c r="C1743">
        <v>1</v>
      </c>
      <c r="D1743" t="s">
        <v>387</v>
      </c>
      <c r="E1743" t="s">
        <v>388</v>
      </c>
      <c r="F1743" t="s">
        <v>494</v>
      </c>
      <c r="G1743" t="s">
        <v>495</v>
      </c>
      <c r="H1743" t="s">
        <v>30</v>
      </c>
      <c r="I1743" t="s">
        <v>21</v>
      </c>
      <c r="J1743" t="s">
        <v>31</v>
      </c>
      <c r="K1743" t="s">
        <v>496</v>
      </c>
      <c r="L1743" t="s">
        <v>24</v>
      </c>
      <c r="M1743" t="s">
        <v>25</v>
      </c>
      <c r="N1743">
        <v>16745</v>
      </c>
      <c r="O1743">
        <v>136085.6</v>
      </c>
      <c r="P1743">
        <v>144711.60999999999</v>
      </c>
      <c r="Q1743">
        <v>-57126.080000000002</v>
      </c>
    </row>
    <row r="1744" spans="2:17" hidden="1">
      <c r="B1744">
        <v>2017</v>
      </c>
      <c r="C1744">
        <v>1</v>
      </c>
      <c r="D1744" t="s">
        <v>387</v>
      </c>
      <c r="E1744" t="s">
        <v>388</v>
      </c>
      <c r="F1744" t="s">
        <v>494</v>
      </c>
      <c r="G1744" t="s">
        <v>495</v>
      </c>
      <c r="H1744" t="s">
        <v>30</v>
      </c>
      <c r="I1744" t="s">
        <v>21</v>
      </c>
      <c r="J1744" t="s">
        <v>31</v>
      </c>
      <c r="K1744" t="s">
        <v>496</v>
      </c>
      <c r="L1744" t="s">
        <v>24</v>
      </c>
      <c r="M1744" t="s">
        <v>26</v>
      </c>
      <c r="N1744">
        <v>3508</v>
      </c>
      <c r="O1744">
        <v>199596.2</v>
      </c>
      <c r="P1744">
        <v>141509.24</v>
      </c>
      <c r="Q1744">
        <v>-44829.89</v>
      </c>
    </row>
    <row r="1745" spans="2:17" hidden="1">
      <c r="B1745">
        <v>2017</v>
      </c>
      <c r="C1745">
        <v>1</v>
      </c>
      <c r="D1745" t="s">
        <v>387</v>
      </c>
      <c r="E1745" t="s">
        <v>388</v>
      </c>
      <c r="F1745" t="s">
        <v>494</v>
      </c>
      <c r="G1745" t="s">
        <v>495</v>
      </c>
      <c r="H1745" t="s">
        <v>30</v>
      </c>
      <c r="I1745" t="s">
        <v>21</v>
      </c>
      <c r="J1745" t="s">
        <v>31</v>
      </c>
      <c r="K1745" t="s">
        <v>496</v>
      </c>
      <c r="L1745" t="s">
        <v>24</v>
      </c>
      <c r="M1745" t="s">
        <v>27</v>
      </c>
      <c r="N1745">
        <v>743</v>
      </c>
      <c r="O1745">
        <v>142949</v>
      </c>
      <c r="P1745">
        <v>128179.69</v>
      </c>
      <c r="Q1745">
        <v>3370.14</v>
      </c>
    </row>
    <row r="1746" spans="2:17" hidden="1">
      <c r="B1746">
        <v>2017</v>
      </c>
      <c r="C1746">
        <v>1</v>
      </c>
      <c r="D1746" t="s">
        <v>387</v>
      </c>
      <c r="E1746" t="s">
        <v>388</v>
      </c>
      <c r="F1746" t="s">
        <v>497</v>
      </c>
      <c r="G1746" t="s">
        <v>498</v>
      </c>
      <c r="H1746" t="s">
        <v>30</v>
      </c>
      <c r="I1746" t="s">
        <v>21</v>
      </c>
      <c r="J1746" t="s">
        <v>31</v>
      </c>
      <c r="K1746" t="s">
        <v>499</v>
      </c>
      <c r="L1746" t="s">
        <v>24</v>
      </c>
      <c r="M1746" t="s">
        <v>25</v>
      </c>
      <c r="N1746">
        <v>30195</v>
      </c>
      <c r="O1746">
        <v>238150.13</v>
      </c>
      <c r="P1746">
        <v>257605.33</v>
      </c>
      <c r="Q1746">
        <v>-99666.95</v>
      </c>
    </row>
    <row r="1747" spans="2:17" hidden="1">
      <c r="B1747">
        <v>2017</v>
      </c>
      <c r="C1747">
        <v>1</v>
      </c>
      <c r="D1747" t="s">
        <v>387</v>
      </c>
      <c r="E1747" t="s">
        <v>388</v>
      </c>
      <c r="F1747" t="s">
        <v>497</v>
      </c>
      <c r="G1747" t="s">
        <v>498</v>
      </c>
      <c r="H1747" t="s">
        <v>30</v>
      </c>
      <c r="I1747" t="s">
        <v>21</v>
      </c>
      <c r="J1747" t="s">
        <v>31</v>
      </c>
      <c r="K1747" t="s">
        <v>499</v>
      </c>
      <c r="L1747" t="s">
        <v>24</v>
      </c>
      <c r="M1747" t="s">
        <v>26</v>
      </c>
      <c r="N1747">
        <v>3356</v>
      </c>
      <c r="O1747">
        <v>165193</v>
      </c>
      <c r="P1747">
        <v>113170.39</v>
      </c>
      <c r="Q1747">
        <v>-42193.43</v>
      </c>
    </row>
    <row r="1748" spans="2:17" hidden="1">
      <c r="B1748">
        <v>2017</v>
      </c>
      <c r="C1748">
        <v>1</v>
      </c>
      <c r="D1748" t="s">
        <v>387</v>
      </c>
      <c r="E1748" t="s">
        <v>388</v>
      </c>
      <c r="F1748" t="s">
        <v>497</v>
      </c>
      <c r="G1748" t="s">
        <v>498</v>
      </c>
      <c r="H1748" t="s">
        <v>30</v>
      </c>
      <c r="I1748" t="s">
        <v>21</v>
      </c>
      <c r="J1748" t="s">
        <v>31</v>
      </c>
      <c r="K1748" t="s">
        <v>499</v>
      </c>
      <c r="L1748" t="s">
        <v>24</v>
      </c>
      <c r="M1748" t="s">
        <v>27</v>
      </c>
      <c r="N1748">
        <v>320</v>
      </c>
      <c r="O1748">
        <v>56225.9</v>
      </c>
      <c r="P1748">
        <v>50084.75</v>
      </c>
      <c r="Q1748">
        <v>1318.32</v>
      </c>
    </row>
    <row r="1749" spans="2:17" hidden="1">
      <c r="B1749">
        <v>2017</v>
      </c>
      <c r="C1749">
        <v>1</v>
      </c>
      <c r="D1749" t="s">
        <v>387</v>
      </c>
      <c r="E1749" t="s">
        <v>388</v>
      </c>
      <c r="F1749" t="s">
        <v>500</v>
      </c>
      <c r="G1749" t="s">
        <v>501</v>
      </c>
      <c r="H1749" t="s">
        <v>30</v>
      </c>
      <c r="I1749" t="s">
        <v>21</v>
      </c>
      <c r="J1749" t="s">
        <v>31</v>
      </c>
      <c r="K1749" t="s">
        <v>382</v>
      </c>
      <c r="L1749" t="s">
        <v>24</v>
      </c>
      <c r="M1749" t="s">
        <v>25</v>
      </c>
      <c r="N1749">
        <v>11160</v>
      </c>
      <c r="O1749">
        <v>93254.9</v>
      </c>
      <c r="P1749">
        <v>97800.57</v>
      </c>
      <c r="Q1749">
        <v>-39429.760000000002</v>
      </c>
    </row>
    <row r="1750" spans="2:17" hidden="1">
      <c r="B1750">
        <v>2017</v>
      </c>
      <c r="C1750">
        <v>1</v>
      </c>
      <c r="D1750" t="s">
        <v>387</v>
      </c>
      <c r="E1750" t="s">
        <v>388</v>
      </c>
      <c r="F1750" t="s">
        <v>500</v>
      </c>
      <c r="G1750" t="s">
        <v>501</v>
      </c>
      <c r="H1750" t="s">
        <v>30</v>
      </c>
      <c r="I1750" t="s">
        <v>21</v>
      </c>
      <c r="J1750" t="s">
        <v>31</v>
      </c>
      <c r="K1750" t="s">
        <v>382</v>
      </c>
      <c r="L1750" t="s">
        <v>24</v>
      </c>
      <c r="M1750" t="s">
        <v>26</v>
      </c>
      <c r="N1750">
        <v>2621</v>
      </c>
      <c r="O1750">
        <v>142519</v>
      </c>
      <c r="P1750">
        <v>99872.36</v>
      </c>
      <c r="Q1750">
        <v>-33398.959999999999</v>
      </c>
    </row>
    <row r="1751" spans="2:17" hidden="1">
      <c r="B1751">
        <v>2017</v>
      </c>
      <c r="C1751">
        <v>1</v>
      </c>
      <c r="D1751" t="s">
        <v>387</v>
      </c>
      <c r="E1751" t="s">
        <v>388</v>
      </c>
      <c r="F1751" t="s">
        <v>500</v>
      </c>
      <c r="G1751" t="s">
        <v>501</v>
      </c>
      <c r="H1751" t="s">
        <v>30</v>
      </c>
      <c r="I1751" t="s">
        <v>21</v>
      </c>
      <c r="J1751" t="s">
        <v>31</v>
      </c>
      <c r="K1751" t="s">
        <v>382</v>
      </c>
      <c r="L1751" t="s">
        <v>24</v>
      </c>
      <c r="M1751" t="s">
        <v>27</v>
      </c>
      <c r="N1751">
        <v>384</v>
      </c>
      <c r="O1751">
        <v>65979</v>
      </c>
      <c r="P1751">
        <v>59320.67</v>
      </c>
      <c r="Q1751">
        <v>1559.65</v>
      </c>
    </row>
    <row r="1752" spans="2:17" hidden="1">
      <c r="B1752">
        <v>2017</v>
      </c>
      <c r="C1752">
        <v>1</v>
      </c>
      <c r="D1752" t="s">
        <v>387</v>
      </c>
      <c r="E1752" t="s">
        <v>388</v>
      </c>
      <c r="F1752" t="s">
        <v>502</v>
      </c>
      <c r="G1752" t="s">
        <v>503</v>
      </c>
      <c r="H1752" t="s">
        <v>30</v>
      </c>
      <c r="I1752" t="s">
        <v>21</v>
      </c>
      <c r="J1752" t="s">
        <v>31</v>
      </c>
      <c r="K1752" t="s">
        <v>504</v>
      </c>
      <c r="L1752" t="s">
        <v>24</v>
      </c>
      <c r="M1752" t="s">
        <v>25</v>
      </c>
      <c r="N1752">
        <v>7210</v>
      </c>
      <c r="O1752">
        <v>57340.99</v>
      </c>
      <c r="P1752">
        <v>62197.1</v>
      </c>
      <c r="Q1752">
        <v>-24486.06</v>
      </c>
    </row>
    <row r="1753" spans="2:17" hidden="1">
      <c r="B1753">
        <v>2017</v>
      </c>
      <c r="C1753">
        <v>1</v>
      </c>
      <c r="D1753" t="s">
        <v>387</v>
      </c>
      <c r="E1753" t="s">
        <v>388</v>
      </c>
      <c r="F1753" t="s">
        <v>502</v>
      </c>
      <c r="G1753" t="s">
        <v>503</v>
      </c>
      <c r="H1753" t="s">
        <v>30</v>
      </c>
      <c r="I1753" t="s">
        <v>21</v>
      </c>
      <c r="J1753" t="s">
        <v>31</v>
      </c>
      <c r="K1753" t="s">
        <v>504</v>
      </c>
      <c r="L1753" t="s">
        <v>24</v>
      </c>
      <c r="M1753" t="s">
        <v>26</v>
      </c>
      <c r="N1753">
        <v>2515</v>
      </c>
      <c r="O1753">
        <v>148387</v>
      </c>
      <c r="P1753">
        <v>105994.84</v>
      </c>
      <c r="Q1753">
        <v>-31985.07</v>
      </c>
    </row>
    <row r="1754" spans="2:17" hidden="1">
      <c r="B1754">
        <v>2017</v>
      </c>
      <c r="C1754">
        <v>1</v>
      </c>
      <c r="D1754" t="s">
        <v>387</v>
      </c>
      <c r="E1754" t="s">
        <v>388</v>
      </c>
      <c r="F1754" t="s">
        <v>502</v>
      </c>
      <c r="G1754" t="s">
        <v>503</v>
      </c>
      <c r="H1754" t="s">
        <v>30</v>
      </c>
      <c r="I1754" t="s">
        <v>21</v>
      </c>
      <c r="J1754" t="s">
        <v>31</v>
      </c>
      <c r="K1754" t="s">
        <v>504</v>
      </c>
      <c r="L1754" t="s">
        <v>24</v>
      </c>
      <c r="M1754" t="s">
        <v>27</v>
      </c>
      <c r="N1754">
        <v>535</v>
      </c>
      <c r="O1754">
        <v>82185</v>
      </c>
      <c r="P1754">
        <v>74311.759999999995</v>
      </c>
      <c r="Q1754">
        <v>1954.4</v>
      </c>
    </row>
    <row r="1755" spans="2:17" hidden="1">
      <c r="B1755">
        <v>2017</v>
      </c>
      <c r="C1755">
        <v>1</v>
      </c>
      <c r="D1755" t="s">
        <v>387</v>
      </c>
      <c r="E1755" t="s">
        <v>388</v>
      </c>
      <c r="F1755" t="s">
        <v>505</v>
      </c>
      <c r="G1755" t="s">
        <v>506</v>
      </c>
      <c r="H1755" t="s">
        <v>30</v>
      </c>
      <c r="I1755" t="s">
        <v>21</v>
      </c>
      <c r="J1755" t="s">
        <v>31</v>
      </c>
      <c r="K1755" t="s">
        <v>507</v>
      </c>
      <c r="L1755" t="s">
        <v>24</v>
      </c>
      <c r="M1755" t="s">
        <v>25</v>
      </c>
      <c r="N1755">
        <v>1278</v>
      </c>
      <c r="O1755">
        <v>10877</v>
      </c>
      <c r="P1755">
        <v>11357.99</v>
      </c>
      <c r="Q1755">
        <v>-4673.1099999999997</v>
      </c>
    </row>
    <row r="1756" spans="2:17" hidden="1">
      <c r="B1756">
        <v>2017</v>
      </c>
      <c r="C1756">
        <v>1</v>
      </c>
      <c r="D1756" t="s">
        <v>387</v>
      </c>
      <c r="E1756" t="s">
        <v>388</v>
      </c>
      <c r="F1756" t="s">
        <v>505</v>
      </c>
      <c r="G1756" t="s">
        <v>506</v>
      </c>
      <c r="H1756" t="s">
        <v>30</v>
      </c>
      <c r="I1756" t="s">
        <v>21</v>
      </c>
      <c r="J1756" t="s">
        <v>31</v>
      </c>
      <c r="K1756" t="s">
        <v>507</v>
      </c>
      <c r="L1756" t="s">
        <v>24</v>
      </c>
      <c r="M1756" t="s">
        <v>26</v>
      </c>
      <c r="N1756">
        <v>691</v>
      </c>
      <c r="O1756">
        <v>40196</v>
      </c>
      <c r="P1756">
        <v>28750.74</v>
      </c>
      <c r="Q1756">
        <v>-8906.99</v>
      </c>
    </row>
    <row r="1757" spans="2:17" hidden="1">
      <c r="B1757">
        <v>2017</v>
      </c>
      <c r="C1757">
        <v>1</v>
      </c>
      <c r="D1757" t="s">
        <v>387</v>
      </c>
      <c r="E1757" t="s">
        <v>388</v>
      </c>
      <c r="F1757" t="s">
        <v>505</v>
      </c>
      <c r="G1757" t="s">
        <v>506</v>
      </c>
      <c r="H1757" t="s">
        <v>30</v>
      </c>
      <c r="I1757" t="s">
        <v>21</v>
      </c>
      <c r="J1757" t="s">
        <v>31</v>
      </c>
      <c r="K1757" t="s">
        <v>507</v>
      </c>
      <c r="L1757" t="s">
        <v>24</v>
      </c>
      <c r="M1757" t="s">
        <v>27</v>
      </c>
      <c r="N1757">
        <v>177</v>
      </c>
      <c r="O1757">
        <v>27502</v>
      </c>
      <c r="P1757">
        <v>25220.97</v>
      </c>
      <c r="Q1757">
        <v>662.82</v>
      </c>
    </row>
    <row r="1758" spans="2:17" hidden="1">
      <c r="B1758">
        <v>2017</v>
      </c>
      <c r="C1758">
        <v>1</v>
      </c>
      <c r="D1758" t="s">
        <v>387</v>
      </c>
      <c r="E1758" t="s">
        <v>388</v>
      </c>
      <c r="F1758" t="s">
        <v>508</v>
      </c>
      <c r="G1758" t="s">
        <v>509</v>
      </c>
      <c r="H1758" t="s">
        <v>30</v>
      </c>
      <c r="I1758" t="s">
        <v>21</v>
      </c>
      <c r="J1758" t="s">
        <v>31</v>
      </c>
      <c r="K1758" t="s">
        <v>510</v>
      </c>
      <c r="L1758" t="s">
        <v>24</v>
      </c>
      <c r="M1758" t="s">
        <v>25</v>
      </c>
      <c r="N1758">
        <v>22971</v>
      </c>
      <c r="O1758">
        <v>158836.70000000001</v>
      </c>
      <c r="P1758">
        <v>186926.33</v>
      </c>
      <c r="Q1758">
        <v>-66790.100000000006</v>
      </c>
    </row>
    <row r="1759" spans="2:17" hidden="1">
      <c r="B1759">
        <v>2017</v>
      </c>
      <c r="C1759">
        <v>1</v>
      </c>
      <c r="D1759" t="s">
        <v>387</v>
      </c>
      <c r="E1759" t="s">
        <v>388</v>
      </c>
      <c r="F1759" t="s">
        <v>508</v>
      </c>
      <c r="G1759" t="s">
        <v>509</v>
      </c>
      <c r="H1759" t="s">
        <v>30</v>
      </c>
      <c r="I1759" t="s">
        <v>21</v>
      </c>
      <c r="J1759" t="s">
        <v>31</v>
      </c>
      <c r="K1759" t="s">
        <v>510</v>
      </c>
      <c r="L1759" t="s">
        <v>24</v>
      </c>
      <c r="M1759" t="s">
        <v>26</v>
      </c>
      <c r="N1759">
        <v>2188</v>
      </c>
      <c r="O1759">
        <v>109383</v>
      </c>
      <c r="P1759">
        <v>75490.38</v>
      </c>
      <c r="Q1759">
        <v>-27575.56</v>
      </c>
    </row>
    <row r="1760" spans="2:17" hidden="1">
      <c r="B1760">
        <v>2017</v>
      </c>
      <c r="C1760">
        <v>1</v>
      </c>
      <c r="D1760" t="s">
        <v>387</v>
      </c>
      <c r="E1760" t="s">
        <v>388</v>
      </c>
      <c r="F1760" t="s">
        <v>508</v>
      </c>
      <c r="G1760" t="s">
        <v>509</v>
      </c>
      <c r="H1760" t="s">
        <v>30</v>
      </c>
      <c r="I1760" t="s">
        <v>21</v>
      </c>
      <c r="J1760" t="s">
        <v>31</v>
      </c>
      <c r="K1760" t="s">
        <v>510</v>
      </c>
      <c r="L1760" t="s">
        <v>24</v>
      </c>
      <c r="M1760" t="s">
        <v>27</v>
      </c>
      <c r="N1760">
        <v>465</v>
      </c>
      <c r="O1760">
        <v>99321</v>
      </c>
      <c r="P1760">
        <v>89181.81</v>
      </c>
      <c r="Q1760">
        <v>2343.4699999999998</v>
      </c>
    </row>
    <row r="1761" spans="2:17" hidden="1">
      <c r="B1761">
        <v>2017</v>
      </c>
      <c r="C1761">
        <v>1</v>
      </c>
      <c r="D1761" t="s">
        <v>511</v>
      </c>
      <c r="E1761" t="s">
        <v>512</v>
      </c>
      <c r="F1761" t="s">
        <v>513</v>
      </c>
      <c r="G1761" t="s">
        <v>514</v>
      </c>
      <c r="H1761" t="s">
        <v>30</v>
      </c>
      <c r="I1761" t="s">
        <v>21</v>
      </c>
      <c r="J1761" t="s">
        <v>31</v>
      </c>
      <c r="K1761" t="s">
        <v>513</v>
      </c>
      <c r="L1761" t="s">
        <v>24</v>
      </c>
      <c r="M1761" t="s">
        <v>25</v>
      </c>
      <c r="N1761">
        <v>37</v>
      </c>
      <c r="O1761">
        <v>392</v>
      </c>
      <c r="P1761">
        <v>357.79</v>
      </c>
      <c r="Q1761">
        <v>-164.22</v>
      </c>
    </row>
    <row r="1762" spans="2:17" hidden="1">
      <c r="B1762">
        <v>2017</v>
      </c>
      <c r="C1762">
        <v>1</v>
      </c>
      <c r="D1762" t="s">
        <v>511</v>
      </c>
      <c r="E1762" t="s">
        <v>512</v>
      </c>
      <c r="F1762" t="s">
        <v>513</v>
      </c>
      <c r="G1762" t="s">
        <v>514</v>
      </c>
      <c r="H1762" t="s">
        <v>30</v>
      </c>
      <c r="I1762" t="s">
        <v>21</v>
      </c>
      <c r="J1762" t="s">
        <v>31</v>
      </c>
      <c r="K1762" t="s">
        <v>513</v>
      </c>
      <c r="L1762" t="s">
        <v>24</v>
      </c>
      <c r="M1762" t="s">
        <v>26</v>
      </c>
      <c r="N1762">
        <v>37</v>
      </c>
      <c r="O1762">
        <v>2041</v>
      </c>
      <c r="P1762">
        <v>1438.86</v>
      </c>
      <c r="Q1762">
        <v>-465.09</v>
      </c>
    </row>
    <row r="1763" spans="2:17" hidden="1">
      <c r="B1763">
        <v>2017</v>
      </c>
      <c r="C1763">
        <v>1</v>
      </c>
      <c r="D1763" t="s">
        <v>511</v>
      </c>
      <c r="E1763" t="s">
        <v>512</v>
      </c>
      <c r="F1763" t="s">
        <v>513</v>
      </c>
      <c r="G1763" t="s">
        <v>514</v>
      </c>
      <c r="H1763" t="s">
        <v>30</v>
      </c>
      <c r="I1763" t="s">
        <v>21</v>
      </c>
      <c r="J1763" t="s">
        <v>31</v>
      </c>
      <c r="K1763" t="s">
        <v>513</v>
      </c>
      <c r="L1763" t="s">
        <v>24</v>
      </c>
      <c r="M1763" t="s">
        <v>27</v>
      </c>
      <c r="N1763">
        <v>10</v>
      </c>
      <c r="O1763">
        <v>2292</v>
      </c>
      <c r="P1763">
        <v>2026.42</v>
      </c>
      <c r="Q1763">
        <v>53.19</v>
      </c>
    </row>
    <row r="1764" spans="2:17" hidden="1">
      <c r="B1764">
        <v>2017</v>
      </c>
      <c r="C1764">
        <v>1</v>
      </c>
      <c r="D1764" t="s">
        <v>511</v>
      </c>
      <c r="E1764" t="s">
        <v>512</v>
      </c>
      <c r="F1764" t="s">
        <v>515</v>
      </c>
      <c r="G1764" t="s">
        <v>516</v>
      </c>
      <c r="H1764" t="s">
        <v>140</v>
      </c>
      <c r="I1764" t="s">
        <v>1073</v>
      </c>
      <c r="J1764" t="s">
        <v>31</v>
      </c>
      <c r="K1764" t="s">
        <v>517</v>
      </c>
      <c r="L1764" t="s">
        <v>24</v>
      </c>
      <c r="M1764" t="s">
        <v>25</v>
      </c>
      <c r="N1764">
        <v>17636</v>
      </c>
      <c r="O1764">
        <v>207972.2</v>
      </c>
      <c r="P1764">
        <v>145062.41</v>
      </c>
      <c r="Q1764">
        <v>-30598.12</v>
      </c>
    </row>
    <row r="1765" spans="2:17" hidden="1">
      <c r="B1765">
        <v>2017</v>
      </c>
      <c r="C1765">
        <v>1</v>
      </c>
      <c r="D1765" t="s">
        <v>511</v>
      </c>
      <c r="E1765" t="s">
        <v>512</v>
      </c>
      <c r="F1765" t="s">
        <v>515</v>
      </c>
      <c r="G1765" t="s">
        <v>516</v>
      </c>
      <c r="H1765" t="s">
        <v>140</v>
      </c>
      <c r="I1765" t="s">
        <v>1073</v>
      </c>
      <c r="J1765" t="s">
        <v>31</v>
      </c>
      <c r="K1765" t="s">
        <v>517</v>
      </c>
      <c r="L1765" t="s">
        <v>24</v>
      </c>
      <c r="M1765" t="s">
        <v>26</v>
      </c>
      <c r="N1765">
        <v>32391</v>
      </c>
      <c r="O1765">
        <v>2345953.5</v>
      </c>
      <c r="P1765">
        <v>1315309.6299999999</v>
      </c>
      <c r="Q1765">
        <v>-155323.16</v>
      </c>
    </row>
    <row r="1766" spans="2:17" hidden="1">
      <c r="B1766">
        <v>2017</v>
      </c>
      <c r="C1766">
        <v>1</v>
      </c>
      <c r="D1766" t="s">
        <v>511</v>
      </c>
      <c r="E1766" t="s">
        <v>512</v>
      </c>
      <c r="F1766" t="s">
        <v>515</v>
      </c>
      <c r="G1766" t="s">
        <v>516</v>
      </c>
      <c r="H1766" t="s">
        <v>140</v>
      </c>
      <c r="I1766" t="s">
        <v>1073</v>
      </c>
      <c r="J1766" t="s">
        <v>31</v>
      </c>
      <c r="K1766" t="s">
        <v>517</v>
      </c>
      <c r="L1766" t="s">
        <v>24</v>
      </c>
      <c r="M1766" t="s">
        <v>27</v>
      </c>
      <c r="N1766">
        <v>45382</v>
      </c>
      <c r="O1766">
        <v>10180896.720000001</v>
      </c>
      <c r="P1766">
        <v>6311879.6500000004</v>
      </c>
      <c r="Q1766">
        <v>166399.35999999999</v>
      </c>
    </row>
    <row r="1767" spans="2:17" hidden="1">
      <c r="B1767">
        <v>2017</v>
      </c>
      <c r="C1767">
        <v>1</v>
      </c>
      <c r="D1767" t="s">
        <v>511</v>
      </c>
      <c r="E1767" t="s">
        <v>512</v>
      </c>
      <c r="F1767" t="s">
        <v>518</v>
      </c>
      <c r="G1767" t="s">
        <v>519</v>
      </c>
      <c r="H1767" t="s">
        <v>140</v>
      </c>
      <c r="I1767" t="s">
        <v>1073</v>
      </c>
      <c r="J1767" t="s">
        <v>31</v>
      </c>
      <c r="K1767" t="s">
        <v>520</v>
      </c>
      <c r="L1767" t="s">
        <v>24</v>
      </c>
      <c r="M1767" t="s">
        <v>25</v>
      </c>
      <c r="N1767">
        <v>4737</v>
      </c>
      <c r="O1767">
        <v>58569.9</v>
      </c>
      <c r="P1767">
        <v>40100.660000000003</v>
      </c>
      <c r="Q1767">
        <v>-8597.31</v>
      </c>
    </row>
    <row r="1768" spans="2:17" hidden="1">
      <c r="B1768">
        <v>2017</v>
      </c>
      <c r="C1768">
        <v>1</v>
      </c>
      <c r="D1768" t="s">
        <v>511</v>
      </c>
      <c r="E1768" t="s">
        <v>512</v>
      </c>
      <c r="F1768" t="s">
        <v>518</v>
      </c>
      <c r="G1768" t="s">
        <v>519</v>
      </c>
      <c r="H1768" t="s">
        <v>140</v>
      </c>
      <c r="I1768" t="s">
        <v>1073</v>
      </c>
      <c r="J1768" t="s">
        <v>31</v>
      </c>
      <c r="K1768" t="s">
        <v>520</v>
      </c>
      <c r="L1768" t="s">
        <v>24</v>
      </c>
      <c r="M1768" t="s">
        <v>26</v>
      </c>
      <c r="N1768">
        <v>11006</v>
      </c>
      <c r="O1768">
        <v>732080.3</v>
      </c>
      <c r="P1768">
        <v>411119.41</v>
      </c>
      <c r="Q1768">
        <v>-48506</v>
      </c>
    </row>
    <row r="1769" spans="2:17" hidden="1">
      <c r="B1769">
        <v>2017</v>
      </c>
      <c r="C1769">
        <v>1</v>
      </c>
      <c r="D1769" t="s">
        <v>511</v>
      </c>
      <c r="E1769" t="s">
        <v>512</v>
      </c>
      <c r="F1769" t="s">
        <v>518</v>
      </c>
      <c r="G1769" t="s">
        <v>519</v>
      </c>
      <c r="H1769" t="s">
        <v>140</v>
      </c>
      <c r="I1769" t="s">
        <v>1073</v>
      </c>
      <c r="J1769" t="s">
        <v>31</v>
      </c>
      <c r="K1769" t="s">
        <v>520</v>
      </c>
      <c r="L1769" t="s">
        <v>24</v>
      </c>
      <c r="M1769" t="s">
        <v>27</v>
      </c>
      <c r="N1769">
        <v>9269</v>
      </c>
      <c r="O1769">
        <v>1667007.2</v>
      </c>
      <c r="P1769">
        <v>1036672.68</v>
      </c>
      <c r="Q1769">
        <v>27232</v>
      </c>
    </row>
    <row r="1770" spans="2:17" hidden="1">
      <c r="B1770">
        <v>2017</v>
      </c>
      <c r="C1770">
        <v>1</v>
      </c>
      <c r="D1770" t="s">
        <v>511</v>
      </c>
      <c r="E1770" t="s">
        <v>512</v>
      </c>
      <c r="F1770" t="s">
        <v>521</v>
      </c>
      <c r="G1770" t="s">
        <v>522</v>
      </c>
      <c r="H1770" t="s">
        <v>140</v>
      </c>
      <c r="I1770" t="s">
        <v>1073</v>
      </c>
      <c r="J1770" t="s">
        <v>31</v>
      </c>
      <c r="K1770" t="s">
        <v>523</v>
      </c>
      <c r="L1770" t="s">
        <v>24</v>
      </c>
      <c r="M1770" t="s">
        <v>25</v>
      </c>
      <c r="N1770">
        <v>4494</v>
      </c>
      <c r="O1770">
        <v>53492</v>
      </c>
      <c r="P1770">
        <v>37042.29</v>
      </c>
      <c r="Q1770">
        <v>-7823.51</v>
      </c>
    </row>
    <row r="1771" spans="2:17" hidden="1">
      <c r="B1771">
        <v>2017</v>
      </c>
      <c r="C1771">
        <v>1</v>
      </c>
      <c r="D1771" t="s">
        <v>511</v>
      </c>
      <c r="E1771" t="s">
        <v>512</v>
      </c>
      <c r="F1771" t="s">
        <v>521</v>
      </c>
      <c r="G1771" t="s">
        <v>522</v>
      </c>
      <c r="H1771" t="s">
        <v>140</v>
      </c>
      <c r="I1771" t="s">
        <v>1073</v>
      </c>
      <c r="J1771" t="s">
        <v>31</v>
      </c>
      <c r="K1771" t="s">
        <v>523</v>
      </c>
      <c r="L1771" t="s">
        <v>24</v>
      </c>
      <c r="M1771" t="s">
        <v>26</v>
      </c>
      <c r="N1771">
        <v>7895</v>
      </c>
      <c r="O1771">
        <v>541530</v>
      </c>
      <c r="P1771">
        <v>303101.71999999997</v>
      </c>
      <c r="Q1771">
        <v>-36637.21</v>
      </c>
    </row>
    <row r="1772" spans="2:17" hidden="1">
      <c r="B1772">
        <v>2017</v>
      </c>
      <c r="C1772">
        <v>1</v>
      </c>
      <c r="D1772" t="s">
        <v>511</v>
      </c>
      <c r="E1772" t="s">
        <v>512</v>
      </c>
      <c r="F1772" t="s">
        <v>521</v>
      </c>
      <c r="G1772" t="s">
        <v>522</v>
      </c>
      <c r="H1772" t="s">
        <v>140</v>
      </c>
      <c r="I1772" t="s">
        <v>1073</v>
      </c>
      <c r="J1772" t="s">
        <v>31</v>
      </c>
      <c r="K1772" t="s">
        <v>523</v>
      </c>
      <c r="L1772" t="s">
        <v>24</v>
      </c>
      <c r="M1772" t="s">
        <v>27</v>
      </c>
      <c r="N1772">
        <v>6494</v>
      </c>
      <c r="O1772">
        <v>1270910</v>
      </c>
      <c r="P1772">
        <v>788519.86</v>
      </c>
      <c r="Q1772">
        <v>20801.849999999999</v>
      </c>
    </row>
    <row r="1773" spans="2:17" hidden="1">
      <c r="B1773">
        <v>2017</v>
      </c>
      <c r="C1773">
        <v>1</v>
      </c>
      <c r="D1773" t="s">
        <v>511</v>
      </c>
      <c r="E1773" t="s">
        <v>512</v>
      </c>
      <c r="F1773" t="s">
        <v>524</v>
      </c>
      <c r="G1773" t="s">
        <v>525</v>
      </c>
      <c r="H1773" t="s">
        <v>121</v>
      </c>
      <c r="I1773" t="s">
        <v>1073</v>
      </c>
      <c r="J1773" t="s">
        <v>31</v>
      </c>
      <c r="K1773" t="s">
        <v>526</v>
      </c>
      <c r="L1773" t="s">
        <v>24</v>
      </c>
      <c r="M1773" t="s">
        <v>25</v>
      </c>
      <c r="N1773">
        <v>9047</v>
      </c>
      <c r="O1773">
        <v>117858</v>
      </c>
      <c r="P1773">
        <v>81011.7</v>
      </c>
      <c r="Q1773">
        <v>-17664.45</v>
      </c>
    </row>
    <row r="1774" spans="2:17" hidden="1">
      <c r="B1774">
        <v>2017</v>
      </c>
      <c r="C1774">
        <v>1</v>
      </c>
      <c r="D1774" t="s">
        <v>511</v>
      </c>
      <c r="E1774" t="s">
        <v>512</v>
      </c>
      <c r="F1774" t="s">
        <v>524</v>
      </c>
      <c r="G1774" t="s">
        <v>525</v>
      </c>
      <c r="H1774" t="s">
        <v>121</v>
      </c>
      <c r="I1774" t="s">
        <v>1073</v>
      </c>
      <c r="J1774" t="s">
        <v>31</v>
      </c>
      <c r="K1774" t="s">
        <v>526</v>
      </c>
      <c r="L1774" t="s">
        <v>24</v>
      </c>
      <c r="M1774" t="s">
        <v>26</v>
      </c>
      <c r="N1774">
        <v>10224</v>
      </c>
      <c r="O1774">
        <v>655354</v>
      </c>
      <c r="P1774">
        <v>374723.06</v>
      </c>
      <c r="Q1774">
        <v>-47997.51</v>
      </c>
    </row>
    <row r="1775" spans="2:17" hidden="1">
      <c r="B1775">
        <v>2017</v>
      </c>
      <c r="C1775">
        <v>1</v>
      </c>
      <c r="D1775" t="s">
        <v>511</v>
      </c>
      <c r="E1775" t="s">
        <v>512</v>
      </c>
      <c r="F1775" t="s">
        <v>524</v>
      </c>
      <c r="G1775" t="s">
        <v>525</v>
      </c>
      <c r="H1775" t="s">
        <v>121</v>
      </c>
      <c r="I1775" t="s">
        <v>1073</v>
      </c>
      <c r="J1775" t="s">
        <v>31</v>
      </c>
      <c r="K1775" t="s">
        <v>526</v>
      </c>
      <c r="L1775" t="s">
        <v>24</v>
      </c>
      <c r="M1775" t="s">
        <v>27</v>
      </c>
      <c r="N1775">
        <v>4336</v>
      </c>
      <c r="O1775">
        <v>809295.9</v>
      </c>
      <c r="P1775">
        <v>514088.88</v>
      </c>
      <c r="Q1775">
        <v>13508.13</v>
      </c>
    </row>
    <row r="1776" spans="2:17" hidden="1">
      <c r="B1776">
        <v>2017</v>
      </c>
      <c r="C1776">
        <v>1</v>
      </c>
      <c r="D1776" t="s">
        <v>511</v>
      </c>
      <c r="E1776" t="s">
        <v>512</v>
      </c>
      <c r="F1776" t="s">
        <v>527</v>
      </c>
      <c r="G1776" t="s">
        <v>528</v>
      </c>
      <c r="H1776" t="s">
        <v>152</v>
      </c>
      <c r="I1776" t="s">
        <v>21</v>
      </c>
      <c r="J1776" t="s">
        <v>31</v>
      </c>
      <c r="K1776" t="s">
        <v>529</v>
      </c>
      <c r="L1776" t="s">
        <v>24</v>
      </c>
      <c r="M1776" t="s">
        <v>25</v>
      </c>
      <c r="N1776">
        <v>15014</v>
      </c>
      <c r="O1776">
        <v>194717</v>
      </c>
      <c r="P1776">
        <v>118894.73</v>
      </c>
      <c r="Q1776">
        <v>-63891.63</v>
      </c>
    </row>
    <row r="1777" spans="2:17" hidden="1">
      <c r="B1777">
        <v>2017</v>
      </c>
      <c r="C1777">
        <v>1</v>
      </c>
      <c r="D1777" t="s">
        <v>511</v>
      </c>
      <c r="E1777" t="s">
        <v>512</v>
      </c>
      <c r="F1777" t="s">
        <v>527</v>
      </c>
      <c r="G1777" t="s">
        <v>528</v>
      </c>
      <c r="H1777" t="s">
        <v>152</v>
      </c>
      <c r="I1777" t="s">
        <v>21</v>
      </c>
      <c r="J1777" t="s">
        <v>31</v>
      </c>
      <c r="K1777" t="s">
        <v>529</v>
      </c>
      <c r="L1777" t="s">
        <v>24</v>
      </c>
      <c r="M1777" t="s">
        <v>26</v>
      </c>
      <c r="N1777">
        <v>15972</v>
      </c>
      <c r="O1777">
        <v>968671</v>
      </c>
      <c r="P1777">
        <v>532741.28</v>
      </c>
      <c r="Q1777">
        <v>-157061.31</v>
      </c>
    </row>
    <row r="1778" spans="2:17" hidden="1">
      <c r="B1778">
        <v>2017</v>
      </c>
      <c r="C1778">
        <v>1</v>
      </c>
      <c r="D1778" t="s">
        <v>511</v>
      </c>
      <c r="E1778" t="s">
        <v>512</v>
      </c>
      <c r="F1778" t="s">
        <v>527</v>
      </c>
      <c r="G1778" t="s">
        <v>528</v>
      </c>
      <c r="H1778" t="s">
        <v>152</v>
      </c>
      <c r="I1778" t="s">
        <v>21</v>
      </c>
      <c r="J1778" t="s">
        <v>31</v>
      </c>
      <c r="K1778" t="s">
        <v>529</v>
      </c>
      <c r="L1778" t="s">
        <v>24</v>
      </c>
      <c r="M1778" t="s">
        <v>27</v>
      </c>
      <c r="N1778">
        <v>4910</v>
      </c>
      <c r="O1778">
        <v>787028.2</v>
      </c>
      <c r="P1778">
        <v>547839.53</v>
      </c>
      <c r="Q1778">
        <v>14425.08</v>
      </c>
    </row>
    <row r="1779" spans="2:17" hidden="1">
      <c r="B1779">
        <v>2017</v>
      </c>
      <c r="C1779">
        <v>1</v>
      </c>
      <c r="D1779" t="s">
        <v>511</v>
      </c>
      <c r="E1779" t="s">
        <v>512</v>
      </c>
      <c r="F1779" t="s">
        <v>530</v>
      </c>
      <c r="G1779" t="s">
        <v>531</v>
      </c>
      <c r="H1779" t="s">
        <v>152</v>
      </c>
      <c r="I1779" t="s">
        <v>21</v>
      </c>
      <c r="J1779" t="s">
        <v>31</v>
      </c>
      <c r="K1779" t="s">
        <v>532</v>
      </c>
      <c r="L1779" t="s">
        <v>24</v>
      </c>
      <c r="M1779" t="s">
        <v>25</v>
      </c>
      <c r="N1779">
        <v>2034</v>
      </c>
      <c r="O1779">
        <v>26173</v>
      </c>
      <c r="P1779">
        <v>15978.61</v>
      </c>
      <c r="Q1779">
        <v>-8528.48</v>
      </c>
    </row>
    <row r="1780" spans="2:17" hidden="1">
      <c r="B1780">
        <v>2017</v>
      </c>
      <c r="C1780">
        <v>1</v>
      </c>
      <c r="D1780" t="s">
        <v>511</v>
      </c>
      <c r="E1780" t="s">
        <v>512</v>
      </c>
      <c r="F1780" t="s">
        <v>530</v>
      </c>
      <c r="G1780" t="s">
        <v>531</v>
      </c>
      <c r="H1780" t="s">
        <v>152</v>
      </c>
      <c r="I1780" t="s">
        <v>21</v>
      </c>
      <c r="J1780" t="s">
        <v>31</v>
      </c>
      <c r="K1780" t="s">
        <v>532</v>
      </c>
      <c r="L1780" t="s">
        <v>24</v>
      </c>
      <c r="M1780" t="s">
        <v>26</v>
      </c>
      <c r="N1780">
        <v>3508</v>
      </c>
      <c r="O1780">
        <v>227666</v>
      </c>
      <c r="P1780">
        <v>125105.35</v>
      </c>
      <c r="Q1780">
        <v>-35757.65</v>
      </c>
    </row>
    <row r="1781" spans="2:17" hidden="1">
      <c r="B1781">
        <v>2017</v>
      </c>
      <c r="C1781">
        <v>1</v>
      </c>
      <c r="D1781" t="s">
        <v>511</v>
      </c>
      <c r="E1781" t="s">
        <v>512</v>
      </c>
      <c r="F1781" t="s">
        <v>530</v>
      </c>
      <c r="G1781" t="s">
        <v>531</v>
      </c>
      <c r="H1781" t="s">
        <v>152</v>
      </c>
      <c r="I1781" t="s">
        <v>21</v>
      </c>
      <c r="J1781" t="s">
        <v>31</v>
      </c>
      <c r="K1781" t="s">
        <v>532</v>
      </c>
      <c r="L1781" t="s">
        <v>24</v>
      </c>
      <c r="M1781" t="s">
        <v>27</v>
      </c>
      <c r="N1781">
        <v>1163</v>
      </c>
      <c r="O1781">
        <v>176836</v>
      </c>
      <c r="P1781">
        <v>123041.13</v>
      </c>
      <c r="Q1781">
        <v>3241.24</v>
      </c>
    </row>
    <row r="1782" spans="2:17" hidden="1">
      <c r="B1782">
        <v>2017</v>
      </c>
      <c r="C1782">
        <v>1</v>
      </c>
      <c r="D1782" t="s">
        <v>511</v>
      </c>
      <c r="E1782" t="s">
        <v>512</v>
      </c>
      <c r="F1782" t="s">
        <v>533</v>
      </c>
      <c r="G1782" t="s">
        <v>534</v>
      </c>
      <c r="H1782" t="s">
        <v>20</v>
      </c>
      <c r="I1782" t="s">
        <v>21</v>
      </c>
      <c r="J1782" t="s">
        <v>31</v>
      </c>
      <c r="K1782" t="s">
        <v>535</v>
      </c>
      <c r="L1782" t="s">
        <v>24</v>
      </c>
      <c r="M1782" t="s">
        <v>25</v>
      </c>
      <c r="N1782">
        <v>1319</v>
      </c>
      <c r="O1782">
        <v>16137</v>
      </c>
      <c r="P1782">
        <v>11059.18</v>
      </c>
      <c r="Q1782">
        <v>-5834.39</v>
      </c>
    </row>
    <row r="1783" spans="2:17" hidden="1">
      <c r="B1783">
        <v>2017</v>
      </c>
      <c r="C1783">
        <v>1</v>
      </c>
      <c r="D1783" t="s">
        <v>511</v>
      </c>
      <c r="E1783" t="s">
        <v>512</v>
      </c>
      <c r="F1783" t="s">
        <v>533</v>
      </c>
      <c r="G1783" t="s">
        <v>534</v>
      </c>
      <c r="H1783" t="s">
        <v>20</v>
      </c>
      <c r="I1783" t="s">
        <v>21</v>
      </c>
      <c r="J1783" t="s">
        <v>31</v>
      </c>
      <c r="K1783" t="s">
        <v>535</v>
      </c>
      <c r="L1783" t="s">
        <v>24</v>
      </c>
      <c r="M1783" t="s">
        <v>26</v>
      </c>
      <c r="N1783">
        <v>1080</v>
      </c>
      <c r="O1783">
        <v>62484</v>
      </c>
      <c r="P1783">
        <v>37683.199999999997</v>
      </c>
      <c r="Q1783">
        <v>-11713.8</v>
      </c>
    </row>
    <row r="1784" spans="2:17" hidden="1">
      <c r="B1784">
        <v>2017</v>
      </c>
      <c r="C1784">
        <v>1</v>
      </c>
      <c r="D1784" t="s">
        <v>511</v>
      </c>
      <c r="E1784" t="s">
        <v>512</v>
      </c>
      <c r="F1784" t="s">
        <v>533</v>
      </c>
      <c r="G1784" t="s">
        <v>534</v>
      </c>
      <c r="H1784" t="s">
        <v>20</v>
      </c>
      <c r="I1784" t="s">
        <v>21</v>
      </c>
      <c r="J1784" t="s">
        <v>31</v>
      </c>
      <c r="K1784" t="s">
        <v>535</v>
      </c>
      <c r="L1784" t="s">
        <v>24</v>
      </c>
      <c r="M1784" t="s">
        <v>27</v>
      </c>
      <c r="N1784">
        <v>176</v>
      </c>
      <c r="O1784">
        <v>22985</v>
      </c>
      <c r="P1784">
        <v>17760.580000000002</v>
      </c>
      <c r="Q1784">
        <v>468.07</v>
      </c>
    </row>
    <row r="1785" spans="2:17" hidden="1">
      <c r="B1785">
        <v>2017</v>
      </c>
      <c r="C1785">
        <v>1</v>
      </c>
      <c r="D1785" t="s">
        <v>511</v>
      </c>
      <c r="E1785" t="s">
        <v>512</v>
      </c>
      <c r="F1785" t="s">
        <v>536</v>
      </c>
      <c r="G1785" t="s">
        <v>537</v>
      </c>
      <c r="H1785" t="s">
        <v>140</v>
      </c>
      <c r="I1785" t="s">
        <v>1073</v>
      </c>
      <c r="J1785" t="s">
        <v>31</v>
      </c>
      <c r="K1785" t="s">
        <v>538</v>
      </c>
      <c r="L1785" t="s">
        <v>24</v>
      </c>
      <c r="M1785" t="s">
        <v>25</v>
      </c>
      <c r="N1785">
        <v>548</v>
      </c>
      <c r="O1785">
        <v>5803.8</v>
      </c>
      <c r="P1785">
        <v>4160.13</v>
      </c>
      <c r="Q1785">
        <v>-835.21</v>
      </c>
    </row>
    <row r="1786" spans="2:17" hidden="1">
      <c r="B1786">
        <v>2017</v>
      </c>
      <c r="C1786">
        <v>1</v>
      </c>
      <c r="D1786" t="s">
        <v>511</v>
      </c>
      <c r="E1786" t="s">
        <v>512</v>
      </c>
      <c r="F1786" t="s">
        <v>536</v>
      </c>
      <c r="G1786" t="s">
        <v>537</v>
      </c>
      <c r="H1786" t="s">
        <v>140</v>
      </c>
      <c r="I1786" t="s">
        <v>1073</v>
      </c>
      <c r="J1786" t="s">
        <v>31</v>
      </c>
      <c r="K1786" t="s">
        <v>538</v>
      </c>
      <c r="L1786" t="s">
        <v>24</v>
      </c>
      <c r="M1786" t="s">
        <v>26</v>
      </c>
      <c r="N1786">
        <v>1164</v>
      </c>
      <c r="O1786">
        <v>79576.7</v>
      </c>
      <c r="P1786">
        <v>44218.74</v>
      </c>
      <c r="Q1786">
        <v>-5175.3900000000003</v>
      </c>
    </row>
    <row r="1787" spans="2:17" hidden="1">
      <c r="B1787">
        <v>2017</v>
      </c>
      <c r="C1787">
        <v>1</v>
      </c>
      <c r="D1787" t="s">
        <v>511</v>
      </c>
      <c r="E1787" t="s">
        <v>512</v>
      </c>
      <c r="F1787" t="s">
        <v>536</v>
      </c>
      <c r="G1787" t="s">
        <v>537</v>
      </c>
      <c r="H1787" t="s">
        <v>140</v>
      </c>
      <c r="I1787" t="s">
        <v>1073</v>
      </c>
      <c r="J1787" t="s">
        <v>31</v>
      </c>
      <c r="K1787" t="s">
        <v>538</v>
      </c>
      <c r="L1787" t="s">
        <v>24</v>
      </c>
      <c r="M1787" t="s">
        <v>27</v>
      </c>
      <c r="N1787">
        <v>1224</v>
      </c>
      <c r="O1787">
        <v>333503</v>
      </c>
      <c r="P1787">
        <v>201316.26</v>
      </c>
      <c r="Q1787">
        <v>5305.94</v>
      </c>
    </row>
    <row r="1788" spans="2:17" hidden="1">
      <c r="B1788">
        <v>2017</v>
      </c>
      <c r="C1788">
        <v>1</v>
      </c>
      <c r="D1788" t="s">
        <v>511</v>
      </c>
      <c r="E1788" t="s">
        <v>512</v>
      </c>
      <c r="F1788" t="s">
        <v>539</v>
      </c>
      <c r="G1788" t="s">
        <v>540</v>
      </c>
      <c r="H1788" t="s">
        <v>152</v>
      </c>
      <c r="I1788" t="s">
        <v>21</v>
      </c>
      <c r="J1788" t="s">
        <v>31</v>
      </c>
      <c r="K1788" t="s">
        <v>541</v>
      </c>
      <c r="L1788" t="s">
        <v>24</v>
      </c>
      <c r="M1788" t="s">
        <v>25</v>
      </c>
      <c r="N1788">
        <v>528</v>
      </c>
      <c r="O1788">
        <v>6790</v>
      </c>
      <c r="P1788">
        <v>4190.62</v>
      </c>
      <c r="Q1788">
        <v>-2256.12</v>
      </c>
    </row>
    <row r="1789" spans="2:17" hidden="1">
      <c r="B1789">
        <v>2017</v>
      </c>
      <c r="C1789">
        <v>1</v>
      </c>
      <c r="D1789" t="s">
        <v>511</v>
      </c>
      <c r="E1789" t="s">
        <v>512</v>
      </c>
      <c r="F1789" t="s">
        <v>539</v>
      </c>
      <c r="G1789" t="s">
        <v>540</v>
      </c>
      <c r="H1789" t="s">
        <v>152</v>
      </c>
      <c r="I1789" t="s">
        <v>21</v>
      </c>
      <c r="J1789" t="s">
        <v>31</v>
      </c>
      <c r="K1789" t="s">
        <v>541</v>
      </c>
      <c r="L1789" t="s">
        <v>24</v>
      </c>
      <c r="M1789" t="s">
        <v>26</v>
      </c>
      <c r="N1789">
        <v>1010</v>
      </c>
      <c r="O1789">
        <v>64290</v>
      </c>
      <c r="P1789">
        <v>35851.47</v>
      </c>
      <c r="Q1789">
        <v>-10079.799999999999</v>
      </c>
    </row>
    <row r="1790" spans="2:17" hidden="1">
      <c r="B1790">
        <v>2017</v>
      </c>
      <c r="C1790">
        <v>1</v>
      </c>
      <c r="D1790" t="s">
        <v>511</v>
      </c>
      <c r="E1790" t="s">
        <v>512</v>
      </c>
      <c r="F1790" t="s">
        <v>539</v>
      </c>
      <c r="G1790" t="s">
        <v>540</v>
      </c>
      <c r="H1790" t="s">
        <v>152</v>
      </c>
      <c r="I1790" t="s">
        <v>21</v>
      </c>
      <c r="J1790" t="s">
        <v>31</v>
      </c>
      <c r="K1790" t="s">
        <v>541</v>
      </c>
      <c r="L1790" t="s">
        <v>24</v>
      </c>
      <c r="M1790" t="s">
        <v>27</v>
      </c>
      <c r="N1790">
        <v>258</v>
      </c>
      <c r="O1790">
        <v>37017</v>
      </c>
      <c r="P1790">
        <v>26249.17</v>
      </c>
      <c r="Q1790">
        <v>692.66</v>
      </c>
    </row>
    <row r="1791" spans="2:17" hidden="1">
      <c r="B1791">
        <v>2017</v>
      </c>
      <c r="C1791">
        <v>1</v>
      </c>
      <c r="D1791" t="s">
        <v>511</v>
      </c>
      <c r="E1791" t="s">
        <v>512</v>
      </c>
      <c r="F1791" t="s">
        <v>1320</v>
      </c>
      <c r="G1791" t="s">
        <v>1321</v>
      </c>
      <c r="H1791" t="s">
        <v>30</v>
      </c>
      <c r="I1791" t="s">
        <v>21</v>
      </c>
      <c r="J1791" t="s">
        <v>31</v>
      </c>
      <c r="K1791" t="s">
        <v>1292</v>
      </c>
      <c r="L1791" t="s">
        <v>24</v>
      </c>
      <c r="M1791" t="s">
        <v>25</v>
      </c>
      <c r="N1791">
        <v>19121</v>
      </c>
      <c r="O1791">
        <v>154089</v>
      </c>
      <c r="P1791">
        <v>165991.60999999999</v>
      </c>
      <c r="Q1791">
        <v>-65960.03</v>
      </c>
    </row>
    <row r="1792" spans="2:17" hidden="1">
      <c r="B1792">
        <v>2017</v>
      </c>
      <c r="C1792">
        <v>1</v>
      </c>
      <c r="D1792" t="s">
        <v>511</v>
      </c>
      <c r="E1792" t="s">
        <v>512</v>
      </c>
      <c r="F1792" t="s">
        <v>1320</v>
      </c>
      <c r="G1792" t="s">
        <v>1321</v>
      </c>
      <c r="H1792" t="s">
        <v>30</v>
      </c>
      <c r="I1792" t="s">
        <v>21</v>
      </c>
      <c r="J1792" t="s">
        <v>31</v>
      </c>
      <c r="K1792" t="s">
        <v>1292</v>
      </c>
      <c r="L1792" t="s">
        <v>24</v>
      </c>
      <c r="M1792" t="s">
        <v>26</v>
      </c>
      <c r="N1792">
        <v>2600</v>
      </c>
      <c r="O1792">
        <v>138627</v>
      </c>
      <c r="P1792">
        <v>97613.46</v>
      </c>
      <c r="Q1792">
        <v>-33434.35</v>
      </c>
    </row>
    <row r="1793" spans="2:17" hidden="1">
      <c r="B1793">
        <v>2017</v>
      </c>
      <c r="C1793">
        <v>1</v>
      </c>
      <c r="D1793" t="s">
        <v>511</v>
      </c>
      <c r="E1793" t="s">
        <v>512</v>
      </c>
      <c r="F1793" t="s">
        <v>1320</v>
      </c>
      <c r="G1793" t="s">
        <v>1321</v>
      </c>
      <c r="H1793" t="s">
        <v>30</v>
      </c>
      <c r="I1793" t="s">
        <v>21</v>
      </c>
      <c r="J1793" t="s">
        <v>31</v>
      </c>
      <c r="K1793" t="s">
        <v>1292</v>
      </c>
      <c r="L1793" t="s">
        <v>24</v>
      </c>
      <c r="M1793" t="s">
        <v>27</v>
      </c>
      <c r="N1793">
        <v>187</v>
      </c>
      <c r="O1793">
        <v>24958</v>
      </c>
      <c r="P1793">
        <v>23021.03</v>
      </c>
      <c r="Q1793">
        <v>605.29999999999995</v>
      </c>
    </row>
    <row r="1794" spans="2:17" hidden="1">
      <c r="B1794">
        <v>2017</v>
      </c>
      <c r="C1794">
        <v>1</v>
      </c>
      <c r="D1794" t="s">
        <v>511</v>
      </c>
      <c r="E1794" t="s">
        <v>512</v>
      </c>
      <c r="F1794" t="s">
        <v>1322</v>
      </c>
      <c r="G1794" t="s">
        <v>1323</v>
      </c>
      <c r="H1794" t="s">
        <v>30</v>
      </c>
      <c r="I1794" t="s">
        <v>21</v>
      </c>
      <c r="J1794" t="s">
        <v>31</v>
      </c>
      <c r="K1794" t="s">
        <v>1293</v>
      </c>
      <c r="L1794" t="s">
        <v>24</v>
      </c>
      <c r="M1794" t="s">
        <v>25</v>
      </c>
      <c r="N1794">
        <v>20999</v>
      </c>
      <c r="O1794">
        <v>163804</v>
      </c>
      <c r="P1794">
        <v>179968.95</v>
      </c>
      <c r="Q1794">
        <v>-70113.570000000007</v>
      </c>
    </row>
    <row r="1795" spans="2:17" hidden="1">
      <c r="B1795">
        <v>2017</v>
      </c>
      <c r="C1795">
        <v>1</v>
      </c>
      <c r="D1795" t="s">
        <v>511</v>
      </c>
      <c r="E1795" t="s">
        <v>512</v>
      </c>
      <c r="F1795" t="s">
        <v>1322</v>
      </c>
      <c r="G1795" t="s">
        <v>1323</v>
      </c>
      <c r="H1795" t="s">
        <v>30</v>
      </c>
      <c r="I1795" t="s">
        <v>21</v>
      </c>
      <c r="J1795" t="s">
        <v>31</v>
      </c>
      <c r="K1795" t="s">
        <v>1293</v>
      </c>
      <c r="L1795" t="s">
        <v>24</v>
      </c>
      <c r="M1795" t="s">
        <v>26</v>
      </c>
      <c r="N1795">
        <v>2131</v>
      </c>
      <c r="O1795">
        <v>105739</v>
      </c>
      <c r="P1795">
        <v>73236.59</v>
      </c>
      <c r="Q1795">
        <v>-27373.19</v>
      </c>
    </row>
    <row r="1796" spans="2:17" hidden="1">
      <c r="B1796">
        <v>2017</v>
      </c>
      <c r="C1796">
        <v>1</v>
      </c>
      <c r="D1796" t="s">
        <v>511</v>
      </c>
      <c r="E1796" t="s">
        <v>512</v>
      </c>
      <c r="F1796" t="s">
        <v>1322</v>
      </c>
      <c r="G1796" t="s">
        <v>1323</v>
      </c>
      <c r="H1796" t="s">
        <v>30</v>
      </c>
      <c r="I1796" t="s">
        <v>21</v>
      </c>
      <c r="J1796" t="s">
        <v>31</v>
      </c>
      <c r="K1796" t="s">
        <v>1293</v>
      </c>
      <c r="L1796" t="s">
        <v>24</v>
      </c>
      <c r="M1796" t="s">
        <v>27</v>
      </c>
      <c r="N1796">
        <v>149</v>
      </c>
      <c r="O1796">
        <v>22269</v>
      </c>
      <c r="P1796">
        <v>20456.2</v>
      </c>
      <c r="Q1796">
        <v>531.77</v>
      </c>
    </row>
    <row r="1797" spans="2:17" hidden="1">
      <c r="B1797">
        <v>2017</v>
      </c>
      <c r="C1797">
        <v>1</v>
      </c>
      <c r="D1797" t="s">
        <v>511</v>
      </c>
      <c r="E1797" t="s">
        <v>512</v>
      </c>
      <c r="F1797" t="s">
        <v>542</v>
      </c>
      <c r="G1797" t="s">
        <v>543</v>
      </c>
      <c r="H1797" t="s">
        <v>121</v>
      </c>
      <c r="I1797" t="s">
        <v>1073</v>
      </c>
      <c r="J1797" t="s">
        <v>31</v>
      </c>
      <c r="K1797" t="s">
        <v>544</v>
      </c>
      <c r="L1797" t="s">
        <v>24</v>
      </c>
      <c r="M1797" t="s">
        <v>25</v>
      </c>
      <c r="N1797">
        <v>6982</v>
      </c>
      <c r="O1797">
        <v>92730</v>
      </c>
      <c r="P1797">
        <v>63815.82</v>
      </c>
      <c r="Q1797">
        <v>-14068.65</v>
      </c>
    </row>
    <row r="1798" spans="2:17" hidden="1">
      <c r="B1798">
        <v>2017</v>
      </c>
      <c r="C1798">
        <v>1</v>
      </c>
      <c r="D1798" t="s">
        <v>511</v>
      </c>
      <c r="E1798" t="s">
        <v>512</v>
      </c>
      <c r="F1798" t="s">
        <v>542</v>
      </c>
      <c r="G1798" t="s">
        <v>543</v>
      </c>
      <c r="H1798" t="s">
        <v>121</v>
      </c>
      <c r="I1798" t="s">
        <v>1073</v>
      </c>
      <c r="J1798" t="s">
        <v>31</v>
      </c>
      <c r="K1798" t="s">
        <v>544</v>
      </c>
      <c r="L1798" t="s">
        <v>24</v>
      </c>
      <c r="M1798" t="s">
        <v>26</v>
      </c>
      <c r="N1798">
        <v>7488</v>
      </c>
      <c r="O1798">
        <v>471051</v>
      </c>
      <c r="P1798">
        <v>271013.15999999997</v>
      </c>
      <c r="Q1798">
        <v>-34447.72</v>
      </c>
    </row>
    <row r="1799" spans="2:17" hidden="1">
      <c r="B1799">
        <v>2017</v>
      </c>
      <c r="C1799">
        <v>1</v>
      </c>
      <c r="D1799" t="s">
        <v>511</v>
      </c>
      <c r="E1799" t="s">
        <v>512</v>
      </c>
      <c r="F1799" t="s">
        <v>542</v>
      </c>
      <c r="G1799" t="s">
        <v>543</v>
      </c>
      <c r="H1799" t="s">
        <v>121</v>
      </c>
      <c r="I1799" t="s">
        <v>1073</v>
      </c>
      <c r="J1799" t="s">
        <v>31</v>
      </c>
      <c r="K1799" t="s">
        <v>544</v>
      </c>
      <c r="L1799" t="s">
        <v>24</v>
      </c>
      <c r="M1799" t="s">
        <v>27</v>
      </c>
      <c r="N1799">
        <v>3753</v>
      </c>
      <c r="O1799">
        <v>676437</v>
      </c>
      <c r="P1799">
        <v>433084.01</v>
      </c>
      <c r="Q1799">
        <v>11382.19</v>
      </c>
    </row>
    <row r="1800" spans="2:17" hidden="1">
      <c r="B1800">
        <v>2017</v>
      </c>
      <c r="C1800">
        <v>1</v>
      </c>
      <c r="D1800" t="s">
        <v>511</v>
      </c>
      <c r="E1800" t="s">
        <v>512</v>
      </c>
      <c r="F1800" t="s">
        <v>545</v>
      </c>
      <c r="G1800" t="s">
        <v>546</v>
      </c>
      <c r="H1800" t="s">
        <v>152</v>
      </c>
      <c r="I1800" t="s">
        <v>21</v>
      </c>
      <c r="J1800" t="s">
        <v>31</v>
      </c>
      <c r="K1800" t="s">
        <v>547</v>
      </c>
      <c r="L1800" t="s">
        <v>24</v>
      </c>
      <c r="M1800" t="s">
        <v>25</v>
      </c>
      <c r="N1800">
        <v>4638</v>
      </c>
      <c r="O1800">
        <v>64419.5</v>
      </c>
      <c r="P1800">
        <v>38410.870000000003</v>
      </c>
      <c r="Q1800">
        <v>-21418.05</v>
      </c>
    </row>
    <row r="1801" spans="2:17" hidden="1">
      <c r="B1801">
        <v>2017</v>
      </c>
      <c r="C1801">
        <v>1</v>
      </c>
      <c r="D1801" t="s">
        <v>511</v>
      </c>
      <c r="E1801" t="s">
        <v>512</v>
      </c>
      <c r="F1801" t="s">
        <v>545</v>
      </c>
      <c r="G1801" t="s">
        <v>546</v>
      </c>
      <c r="H1801" t="s">
        <v>152</v>
      </c>
      <c r="I1801" t="s">
        <v>21</v>
      </c>
      <c r="J1801" t="s">
        <v>31</v>
      </c>
      <c r="K1801" t="s">
        <v>547</v>
      </c>
      <c r="L1801" t="s">
        <v>24</v>
      </c>
      <c r="M1801" t="s">
        <v>26</v>
      </c>
      <c r="N1801">
        <v>5722</v>
      </c>
      <c r="O1801">
        <v>346747.5</v>
      </c>
      <c r="P1801">
        <v>191617.79</v>
      </c>
      <c r="Q1801">
        <v>-57105.56</v>
      </c>
    </row>
    <row r="1802" spans="2:17" hidden="1">
      <c r="B1802">
        <v>2017</v>
      </c>
      <c r="C1802">
        <v>1</v>
      </c>
      <c r="D1802" t="s">
        <v>511</v>
      </c>
      <c r="E1802" t="s">
        <v>512</v>
      </c>
      <c r="F1802" t="s">
        <v>545</v>
      </c>
      <c r="G1802" t="s">
        <v>546</v>
      </c>
      <c r="H1802" t="s">
        <v>152</v>
      </c>
      <c r="I1802" t="s">
        <v>21</v>
      </c>
      <c r="J1802" t="s">
        <v>31</v>
      </c>
      <c r="K1802" t="s">
        <v>547</v>
      </c>
      <c r="L1802" t="s">
        <v>24</v>
      </c>
      <c r="M1802" t="s">
        <v>27</v>
      </c>
      <c r="N1802">
        <v>1397</v>
      </c>
      <c r="O1802">
        <v>211442</v>
      </c>
      <c r="P1802">
        <v>149717.54999999999</v>
      </c>
      <c r="Q1802">
        <v>3949.5</v>
      </c>
    </row>
    <row r="1803" spans="2:17" hidden="1">
      <c r="B1803">
        <v>2017</v>
      </c>
      <c r="C1803">
        <v>1</v>
      </c>
      <c r="D1803" t="s">
        <v>511</v>
      </c>
      <c r="E1803" t="s">
        <v>512</v>
      </c>
      <c r="F1803" t="s">
        <v>548</v>
      </c>
      <c r="G1803" t="s">
        <v>549</v>
      </c>
      <c r="H1803" t="s">
        <v>121</v>
      </c>
      <c r="I1803" t="s">
        <v>1073</v>
      </c>
      <c r="J1803" t="s">
        <v>31</v>
      </c>
      <c r="K1803" t="s">
        <v>550</v>
      </c>
      <c r="L1803" t="s">
        <v>24</v>
      </c>
      <c r="M1803" t="s">
        <v>25</v>
      </c>
      <c r="N1803">
        <v>1800</v>
      </c>
      <c r="O1803">
        <v>25665</v>
      </c>
      <c r="P1803">
        <v>17125.88</v>
      </c>
      <c r="Q1803">
        <v>-3851.53</v>
      </c>
    </row>
    <row r="1804" spans="2:17" hidden="1">
      <c r="B1804">
        <v>2017</v>
      </c>
      <c r="C1804">
        <v>1</v>
      </c>
      <c r="D1804" t="s">
        <v>511</v>
      </c>
      <c r="E1804" t="s">
        <v>512</v>
      </c>
      <c r="F1804" t="s">
        <v>548</v>
      </c>
      <c r="G1804" t="s">
        <v>549</v>
      </c>
      <c r="H1804" t="s">
        <v>121</v>
      </c>
      <c r="I1804" t="s">
        <v>1073</v>
      </c>
      <c r="J1804" t="s">
        <v>31</v>
      </c>
      <c r="K1804" t="s">
        <v>550</v>
      </c>
      <c r="L1804" t="s">
        <v>24</v>
      </c>
      <c r="M1804" t="s">
        <v>26</v>
      </c>
      <c r="N1804">
        <v>3553</v>
      </c>
      <c r="O1804">
        <v>231046</v>
      </c>
      <c r="P1804">
        <v>132398.09</v>
      </c>
      <c r="Q1804">
        <v>-16247.68</v>
      </c>
    </row>
    <row r="1805" spans="2:17" hidden="1">
      <c r="B1805">
        <v>2017</v>
      </c>
      <c r="C1805">
        <v>1</v>
      </c>
      <c r="D1805" t="s">
        <v>511</v>
      </c>
      <c r="E1805" t="s">
        <v>512</v>
      </c>
      <c r="F1805" t="s">
        <v>548</v>
      </c>
      <c r="G1805" t="s">
        <v>549</v>
      </c>
      <c r="H1805" t="s">
        <v>121</v>
      </c>
      <c r="I1805" t="s">
        <v>1073</v>
      </c>
      <c r="J1805" t="s">
        <v>31</v>
      </c>
      <c r="K1805" t="s">
        <v>550</v>
      </c>
      <c r="L1805" t="s">
        <v>24</v>
      </c>
      <c r="M1805" t="s">
        <v>27</v>
      </c>
      <c r="N1805">
        <v>1647</v>
      </c>
      <c r="O1805">
        <v>297285</v>
      </c>
      <c r="P1805">
        <v>188190.37</v>
      </c>
      <c r="Q1805">
        <v>4948.38</v>
      </c>
    </row>
    <row r="1806" spans="2:17" hidden="1">
      <c r="B1806">
        <v>2017</v>
      </c>
      <c r="C1806">
        <v>1</v>
      </c>
      <c r="D1806" t="s">
        <v>511</v>
      </c>
      <c r="E1806" t="s">
        <v>512</v>
      </c>
      <c r="F1806" t="s">
        <v>551</v>
      </c>
      <c r="G1806" t="s">
        <v>552</v>
      </c>
      <c r="H1806" t="s">
        <v>121</v>
      </c>
      <c r="I1806" t="s">
        <v>1073</v>
      </c>
      <c r="J1806" t="s">
        <v>31</v>
      </c>
      <c r="K1806" t="s">
        <v>553</v>
      </c>
      <c r="L1806" t="s">
        <v>24</v>
      </c>
      <c r="M1806" t="s">
        <v>25</v>
      </c>
      <c r="N1806">
        <v>863</v>
      </c>
      <c r="O1806">
        <v>10341</v>
      </c>
      <c r="P1806">
        <v>7259.68</v>
      </c>
      <c r="Q1806">
        <v>-1529.41</v>
      </c>
    </row>
    <row r="1807" spans="2:17" hidden="1">
      <c r="B1807">
        <v>2017</v>
      </c>
      <c r="C1807">
        <v>1</v>
      </c>
      <c r="D1807" t="s">
        <v>511</v>
      </c>
      <c r="E1807" t="s">
        <v>512</v>
      </c>
      <c r="F1807" t="s">
        <v>551</v>
      </c>
      <c r="G1807" t="s">
        <v>552</v>
      </c>
      <c r="H1807" t="s">
        <v>121</v>
      </c>
      <c r="I1807" t="s">
        <v>1073</v>
      </c>
      <c r="J1807" t="s">
        <v>31</v>
      </c>
      <c r="K1807" t="s">
        <v>553</v>
      </c>
      <c r="L1807" t="s">
        <v>24</v>
      </c>
      <c r="M1807" t="s">
        <v>26</v>
      </c>
      <c r="N1807">
        <v>1398</v>
      </c>
      <c r="O1807">
        <v>90913</v>
      </c>
      <c r="P1807">
        <v>51764.5</v>
      </c>
      <c r="Q1807">
        <v>-6299.46</v>
      </c>
    </row>
    <row r="1808" spans="2:17" hidden="1">
      <c r="B1808">
        <v>2017</v>
      </c>
      <c r="C1808">
        <v>1</v>
      </c>
      <c r="D1808" t="s">
        <v>511</v>
      </c>
      <c r="E1808" t="s">
        <v>512</v>
      </c>
      <c r="F1808" t="s">
        <v>551</v>
      </c>
      <c r="G1808" t="s">
        <v>552</v>
      </c>
      <c r="H1808" t="s">
        <v>121</v>
      </c>
      <c r="I1808" t="s">
        <v>1073</v>
      </c>
      <c r="J1808" t="s">
        <v>31</v>
      </c>
      <c r="K1808" t="s">
        <v>553</v>
      </c>
      <c r="L1808" t="s">
        <v>24</v>
      </c>
      <c r="M1808" t="s">
        <v>27</v>
      </c>
      <c r="N1808">
        <v>914</v>
      </c>
      <c r="O1808">
        <v>202479</v>
      </c>
      <c r="P1808">
        <v>125811.64</v>
      </c>
      <c r="Q1808">
        <v>3308.99</v>
      </c>
    </row>
    <row r="1809" spans="2:17" hidden="1">
      <c r="B1809">
        <v>2017</v>
      </c>
      <c r="C1809">
        <v>1</v>
      </c>
      <c r="D1809" t="s">
        <v>511</v>
      </c>
      <c r="E1809" t="s">
        <v>512</v>
      </c>
      <c r="F1809" t="s">
        <v>554</v>
      </c>
      <c r="G1809" t="s">
        <v>555</v>
      </c>
      <c r="H1809" t="s">
        <v>140</v>
      </c>
      <c r="I1809" t="s">
        <v>1073</v>
      </c>
      <c r="J1809" t="s">
        <v>31</v>
      </c>
      <c r="K1809" t="s">
        <v>556</v>
      </c>
      <c r="L1809" t="s">
        <v>24</v>
      </c>
      <c r="M1809" t="s">
        <v>25</v>
      </c>
      <c r="N1809">
        <v>1367</v>
      </c>
      <c r="O1809">
        <v>14833</v>
      </c>
      <c r="P1809">
        <v>10531.14</v>
      </c>
      <c r="Q1809">
        <v>-2134.9</v>
      </c>
    </row>
    <row r="1810" spans="2:17" hidden="1">
      <c r="B1810">
        <v>2017</v>
      </c>
      <c r="C1810">
        <v>1</v>
      </c>
      <c r="D1810" t="s">
        <v>511</v>
      </c>
      <c r="E1810" t="s">
        <v>512</v>
      </c>
      <c r="F1810" t="s">
        <v>554</v>
      </c>
      <c r="G1810" t="s">
        <v>555</v>
      </c>
      <c r="H1810" t="s">
        <v>140</v>
      </c>
      <c r="I1810" t="s">
        <v>1073</v>
      </c>
      <c r="J1810" t="s">
        <v>31</v>
      </c>
      <c r="K1810" t="s">
        <v>556</v>
      </c>
      <c r="L1810" t="s">
        <v>24</v>
      </c>
      <c r="M1810" t="s">
        <v>26</v>
      </c>
      <c r="N1810">
        <v>2670</v>
      </c>
      <c r="O1810">
        <v>184914</v>
      </c>
      <c r="P1810">
        <v>102464.84</v>
      </c>
      <c r="Q1810">
        <v>-12208.45</v>
      </c>
    </row>
    <row r="1811" spans="2:17" hidden="1">
      <c r="B1811">
        <v>2017</v>
      </c>
      <c r="C1811">
        <v>1</v>
      </c>
      <c r="D1811" t="s">
        <v>511</v>
      </c>
      <c r="E1811" t="s">
        <v>512</v>
      </c>
      <c r="F1811" t="s">
        <v>554</v>
      </c>
      <c r="G1811" t="s">
        <v>555</v>
      </c>
      <c r="H1811" t="s">
        <v>140</v>
      </c>
      <c r="I1811" t="s">
        <v>1073</v>
      </c>
      <c r="J1811" t="s">
        <v>31</v>
      </c>
      <c r="K1811" t="s">
        <v>556</v>
      </c>
      <c r="L1811" t="s">
        <v>24</v>
      </c>
      <c r="M1811" t="s">
        <v>27</v>
      </c>
      <c r="N1811">
        <v>2011</v>
      </c>
      <c r="O1811">
        <v>465943</v>
      </c>
      <c r="P1811">
        <v>282192.12</v>
      </c>
      <c r="Q1811">
        <v>7438.3</v>
      </c>
    </row>
    <row r="1812" spans="2:17" hidden="1">
      <c r="B1812">
        <v>2017</v>
      </c>
      <c r="C1812">
        <v>1</v>
      </c>
      <c r="D1812" t="s">
        <v>511</v>
      </c>
      <c r="E1812" t="s">
        <v>512</v>
      </c>
      <c r="F1812" t="s">
        <v>557</v>
      </c>
      <c r="G1812" t="s">
        <v>558</v>
      </c>
      <c r="H1812" t="s">
        <v>140</v>
      </c>
      <c r="I1812" t="s">
        <v>1073</v>
      </c>
      <c r="J1812" t="s">
        <v>31</v>
      </c>
      <c r="K1812" t="s">
        <v>559</v>
      </c>
      <c r="L1812" t="s">
        <v>24</v>
      </c>
      <c r="M1812" t="s">
        <v>25</v>
      </c>
      <c r="N1812">
        <v>11469</v>
      </c>
      <c r="O1812">
        <v>155545.79999999999</v>
      </c>
      <c r="P1812">
        <v>103440.19</v>
      </c>
      <c r="Q1812">
        <v>-22929.64</v>
      </c>
    </row>
    <row r="1813" spans="2:17" hidden="1">
      <c r="B1813">
        <v>2017</v>
      </c>
      <c r="C1813">
        <v>1</v>
      </c>
      <c r="D1813" t="s">
        <v>511</v>
      </c>
      <c r="E1813" t="s">
        <v>512</v>
      </c>
      <c r="F1813" t="s">
        <v>557</v>
      </c>
      <c r="G1813" t="s">
        <v>558</v>
      </c>
      <c r="H1813" t="s">
        <v>140</v>
      </c>
      <c r="I1813" t="s">
        <v>1073</v>
      </c>
      <c r="J1813" t="s">
        <v>31</v>
      </c>
      <c r="K1813" t="s">
        <v>559</v>
      </c>
      <c r="L1813" t="s">
        <v>24</v>
      </c>
      <c r="M1813" t="s">
        <v>26</v>
      </c>
      <c r="N1813">
        <v>22114</v>
      </c>
      <c r="O1813">
        <v>1437212.6</v>
      </c>
      <c r="P1813">
        <v>810193.91</v>
      </c>
      <c r="Q1813">
        <v>-98123.67</v>
      </c>
    </row>
    <row r="1814" spans="2:17" hidden="1">
      <c r="B1814">
        <v>2017</v>
      </c>
      <c r="C1814">
        <v>1</v>
      </c>
      <c r="D1814" t="s">
        <v>511</v>
      </c>
      <c r="E1814" t="s">
        <v>512</v>
      </c>
      <c r="F1814" t="s">
        <v>557</v>
      </c>
      <c r="G1814" t="s">
        <v>558</v>
      </c>
      <c r="H1814" t="s">
        <v>140</v>
      </c>
      <c r="I1814" t="s">
        <v>1073</v>
      </c>
      <c r="J1814" t="s">
        <v>31</v>
      </c>
      <c r="K1814" t="s">
        <v>559</v>
      </c>
      <c r="L1814" t="s">
        <v>24</v>
      </c>
      <c r="M1814" t="s">
        <v>27</v>
      </c>
      <c r="N1814">
        <v>16461</v>
      </c>
      <c r="O1814">
        <v>3065806.9</v>
      </c>
      <c r="P1814">
        <v>1907036</v>
      </c>
      <c r="Q1814">
        <v>50281.02</v>
      </c>
    </row>
    <row r="1815" spans="2:17" hidden="1">
      <c r="B1815">
        <v>2017</v>
      </c>
      <c r="C1815">
        <v>1</v>
      </c>
      <c r="D1815" t="s">
        <v>511</v>
      </c>
      <c r="E1815" t="s">
        <v>512</v>
      </c>
      <c r="F1815" t="s">
        <v>560</v>
      </c>
      <c r="G1815" t="s">
        <v>561</v>
      </c>
      <c r="H1815" t="s">
        <v>140</v>
      </c>
      <c r="I1815" t="s">
        <v>1073</v>
      </c>
      <c r="J1815" t="s">
        <v>31</v>
      </c>
      <c r="K1815" t="s">
        <v>562</v>
      </c>
      <c r="L1815" t="s">
        <v>24</v>
      </c>
      <c r="M1815" t="s">
        <v>25</v>
      </c>
      <c r="N1815">
        <v>2402</v>
      </c>
      <c r="O1815">
        <v>27733</v>
      </c>
      <c r="P1815">
        <v>19522.490000000002</v>
      </c>
      <c r="Q1815">
        <v>-4088.94</v>
      </c>
    </row>
    <row r="1816" spans="2:17" hidden="1">
      <c r="B1816">
        <v>2017</v>
      </c>
      <c r="C1816">
        <v>1</v>
      </c>
      <c r="D1816" t="s">
        <v>511</v>
      </c>
      <c r="E1816" t="s">
        <v>512</v>
      </c>
      <c r="F1816" t="s">
        <v>560</v>
      </c>
      <c r="G1816" t="s">
        <v>561</v>
      </c>
      <c r="H1816" t="s">
        <v>140</v>
      </c>
      <c r="I1816" t="s">
        <v>1073</v>
      </c>
      <c r="J1816" t="s">
        <v>31</v>
      </c>
      <c r="K1816" t="s">
        <v>562</v>
      </c>
      <c r="L1816" t="s">
        <v>24</v>
      </c>
      <c r="M1816" t="s">
        <v>26</v>
      </c>
      <c r="N1816">
        <v>3564</v>
      </c>
      <c r="O1816">
        <v>240876</v>
      </c>
      <c r="P1816">
        <v>134818.81</v>
      </c>
      <c r="Q1816">
        <v>-16602.3</v>
      </c>
    </row>
    <row r="1817" spans="2:17" hidden="1">
      <c r="B1817">
        <v>2017</v>
      </c>
      <c r="C1817">
        <v>1</v>
      </c>
      <c r="D1817" t="s">
        <v>511</v>
      </c>
      <c r="E1817" t="s">
        <v>512</v>
      </c>
      <c r="F1817" t="s">
        <v>560</v>
      </c>
      <c r="G1817" t="s">
        <v>561</v>
      </c>
      <c r="H1817" t="s">
        <v>140</v>
      </c>
      <c r="I1817" t="s">
        <v>1073</v>
      </c>
      <c r="J1817" t="s">
        <v>31</v>
      </c>
      <c r="K1817" t="s">
        <v>562</v>
      </c>
      <c r="L1817" t="s">
        <v>24</v>
      </c>
      <c r="M1817" t="s">
        <v>27</v>
      </c>
      <c r="N1817">
        <v>2326</v>
      </c>
      <c r="O1817">
        <v>460691</v>
      </c>
      <c r="P1817">
        <v>286781.21999999997</v>
      </c>
      <c r="Q1817">
        <v>7566.61</v>
      </c>
    </row>
    <row r="1818" spans="2:17" hidden="1">
      <c r="B1818">
        <v>2017</v>
      </c>
      <c r="C1818">
        <v>1</v>
      </c>
      <c r="D1818" t="s">
        <v>511</v>
      </c>
      <c r="E1818" t="s">
        <v>512</v>
      </c>
      <c r="F1818" t="s">
        <v>563</v>
      </c>
      <c r="G1818" t="s">
        <v>564</v>
      </c>
      <c r="H1818" t="s">
        <v>140</v>
      </c>
      <c r="I1818" t="s">
        <v>1073</v>
      </c>
      <c r="J1818" t="s">
        <v>31</v>
      </c>
      <c r="K1818" t="s">
        <v>565</v>
      </c>
      <c r="L1818" t="s">
        <v>24</v>
      </c>
      <c r="M1818" t="s">
        <v>25</v>
      </c>
      <c r="N1818">
        <v>5125</v>
      </c>
      <c r="O1818">
        <v>63182</v>
      </c>
      <c r="P1818">
        <v>43340.53</v>
      </c>
      <c r="Q1818">
        <v>-9286.91</v>
      </c>
    </row>
    <row r="1819" spans="2:17" hidden="1">
      <c r="B1819">
        <v>2017</v>
      </c>
      <c r="C1819">
        <v>1</v>
      </c>
      <c r="D1819" t="s">
        <v>511</v>
      </c>
      <c r="E1819" t="s">
        <v>512</v>
      </c>
      <c r="F1819" t="s">
        <v>563</v>
      </c>
      <c r="G1819" t="s">
        <v>564</v>
      </c>
      <c r="H1819" t="s">
        <v>140</v>
      </c>
      <c r="I1819" t="s">
        <v>1073</v>
      </c>
      <c r="J1819" t="s">
        <v>31</v>
      </c>
      <c r="K1819" t="s">
        <v>565</v>
      </c>
      <c r="L1819" t="s">
        <v>24</v>
      </c>
      <c r="M1819" t="s">
        <v>26</v>
      </c>
      <c r="N1819">
        <v>9129</v>
      </c>
      <c r="O1819">
        <v>646994.74</v>
      </c>
      <c r="P1819">
        <v>360768.12</v>
      </c>
      <c r="Q1819">
        <v>-44744.25</v>
      </c>
    </row>
    <row r="1820" spans="2:17" hidden="1">
      <c r="B1820">
        <v>2017</v>
      </c>
      <c r="C1820">
        <v>1</v>
      </c>
      <c r="D1820" t="s">
        <v>511</v>
      </c>
      <c r="E1820" t="s">
        <v>512</v>
      </c>
      <c r="F1820" t="s">
        <v>563</v>
      </c>
      <c r="G1820" t="s">
        <v>564</v>
      </c>
      <c r="H1820" t="s">
        <v>140</v>
      </c>
      <c r="I1820" t="s">
        <v>1073</v>
      </c>
      <c r="J1820" t="s">
        <v>31</v>
      </c>
      <c r="K1820" t="s">
        <v>565</v>
      </c>
      <c r="L1820" t="s">
        <v>24</v>
      </c>
      <c r="M1820" t="s">
        <v>27</v>
      </c>
      <c r="N1820">
        <v>5119</v>
      </c>
      <c r="O1820">
        <v>953589.7</v>
      </c>
      <c r="P1820">
        <v>588994.53</v>
      </c>
      <c r="Q1820">
        <v>15525.48</v>
      </c>
    </row>
    <row r="1821" spans="2:17" hidden="1">
      <c r="B1821">
        <v>2017</v>
      </c>
      <c r="C1821">
        <v>1</v>
      </c>
      <c r="D1821" t="s">
        <v>511</v>
      </c>
      <c r="E1821" t="s">
        <v>512</v>
      </c>
      <c r="F1821" t="s">
        <v>566</v>
      </c>
      <c r="G1821" t="s">
        <v>567</v>
      </c>
      <c r="H1821" t="s">
        <v>30</v>
      </c>
      <c r="I1821" t="s">
        <v>21</v>
      </c>
      <c r="J1821" t="s">
        <v>31</v>
      </c>
      <c r="K1821" t="s">
        <v>568</v>
      </c>
      <c r="L1821" t="s">
        <v>24</v>
      </c>
      <c r="M1821" t="s">
        <v>25</v>
      </c>
      <c r="N1821">
        <v>37924</v>
      </c>
      <c r="O1821">
        <v>422770</v>
      </c>
      <c r="P1821">
        <v>376987.23</v>
      </c>
      <c r="Q1821">
        <v>-178608.24</v>
      </c>
    </row>
    <row r="1822" spans="2:17" hidden="1">
      <c r="B1822">
        <v>2017</v>
      </c>
      <c r="C1822">
        <v>1</v>
      </c>
      <c r="D1822" t="s">
        <v>511</v>
      </c>
      <c r="E1822" t="s">
        <v>512</v>
      </c>
      <c r="F1822" t="s">
        <v>566</v>
      </c>
      <c r="G1822" t="s">
        <v>567</v>
      </c>
      <c r="H1822" t="s">
        <v>30</v>
      </c>
      <c r="I1822" t="s">
        <v>21</v>
      </c>
      <c r="J1822" t="s">
        <v>31</v>
      </c>
      <c r="K1822" t="s">
        <v>568</v>
      </c>
      <c r="L1822" t="s">
        <v>24</v>
      </c>
      <c r="M1822" t="s">
        <v>26</v>
      </c>
      <c r="N1822">
        <v>21026</v>
      </c>
      <c r="O1822">
        <v>1183191</v>
      </c>
      <c r="P1822">
        <v>839566.5</v>
      </c>
      <c r="Q1822">
        <v>-267018.40999999997</v>
      </c>
    </row>
    <row r="1823" spans="2:17" hidden="1">
      <c r="B1823">
        <v>2017</v>
      </c>
      <c r="C1823">
        <v>1</v>
      </c>
      <c r="D1823" t="s">
        <v>511</v>
      </c>
      <c r="E1823" t="s">
        <v>512</v>
      </c>
      <c r="F1823" t="s">
        <v>566</v>
      </c>
      <c r="G1823" t="s">
        <v>567</v>
      </c>
      <c r="H1823" t="s">
        <v>30</v>
      </c>
      <c r="I1823" t="s">
        <v>21</v>
      </c>
      <c r="J1823" t="s">
        <v>31</v>
      </c>
      <c r="K1823" t="s">
        <v>568</v>
      </c>
      <c r="L1823" t="s">
        <v>24</v>
      </c>
      <c r="M1823" t="s">
        <v>27</v>
      </c>
      <c r="N1823">
        <v>2397</v>
      </c>
      <c r="O1823">
        <v>369733.4</v>
      </c>
      <c r="P1823">
        <v>334227</v>
      </c>
      <c r="Q1823">
        <v>8795.9699999999993</v>
      </c>
    </row>
    <row r="1824" spans="2:17" hidden="1">
      <c r="B1824">
        <v>2017</v>
      </c>
      <c r="C1824">
        <v>1</v>
      </c>
      <c r="D1824" t="s">
        <v>511</v>
      </c>
      <c r="E1824" t="s">
        <v>512</v>
      </c>
      <c r="F1824" t="s">
        <v>569</v>
      </c>
      <c r="G1824" t="s">
        <v>570</v>
      </c>
      <c r="H1824" t="s">
        <v>30</v>
      </c>
      <c r="I1824" t="s">
        <v>21</v>
      </c>
      <c r="J1824" t="s">
        <v>31</v>
      </c>
      <c r="K1824" t="s">
        <v>571</v>
      </c>
      <c r="L1824" t="s">
        <v>24</v>
      </c>
      <c r="M1824" t="s">
        <v>25</v>
      </c>
      <c r="N1824">
        <v>253</v>
      </c>
      <c r="O1824">
        <v>2353</v>
      </c>
      <c r="P1824">
        <v>2314.5500000000002</v>
      </c>
      <c r="Q1824">
        <v>-991.17</v>
      </c>
    </row>
    <row r="1825" spans="2:17" hidden="1">
      <c r="B1825">
        <v>2017</v>
      </c>
      <c r="C1825">
        <v>1</v>
      </c>
      <c r="D1825" t="s">
        <v>511</v>
      </c>
      <c r="E1825" t="s">
        <v>512</v>
      </c>
      <c r="F1825" t="s">
        <v>569</v>
      </c>
      <c r="G1825" t="s">
        <v>570</v>
      </c>
      <c r="H1825" t="s">
        <v>30</v>
      </c>
      <c r="I1825" t="s">
        <v>21</v>
      </c>
      <c r="J1825" t="s">
        <v>31</v>
      </c>
      <c r="K1825" t="s">
        <v>571</v>
      </c>
      <c r="L1825" t="s">
        <v>24</v>
      </c>
      <c r="M1825" t="s">
        <v>26</v>
      </c>
      <c r="N1825">
        <v>284</v>
      </c>
      <c r="O1825">
        <v>17610</v>
      </c>
      <c r="P1825">
        <v>12424.44</v>
      </c>
      <c r="Q1825">
        <v>-3894.41</v>
      </c>
    </row>
    <row r="1826" spans="2:17" hidden="1">
      <c r="B1826">
        <v>2017</v>
      </c>
      <c r="C1826">
        <v>1</v>
      </c>
      <c r="D1826" t="s">
        <v>511</v>
      </c>
      <c r="E1826" t="s">
        <v>512</v>
      </c>
      <c r="F1826" t="s">
        <v>569</v>
      </c>
      <c r="G1826" t="s">
        <v>570</v>
      </c>
      <c r="H1826" t="s">
        <v>30</v>
      </c>
      <c r="I1826" t="s">
        <v>21</v>
      </c>
      <c r="J1826" t="s">
        <v>31</v>
      </c>
      <c r="K1826" t="s">
        <v>571</v>
      </c>
      <c r="L1826" t="s">
        <v>24</v>
      </c>
      <c r="M1826" t="s">
        <v>27</v>
      </c>
      <c r="N1826">
        <v>65</v>
      </c>
      <c r="O1826">
        <v>12952</v>
      </c>
      <c r="P1826">
        <v>11638.34</v>
      </c>
      <c r="Q1826">
        <v>305.63</v>
      </c>
    </row>
    <row r="1827" spans="2:17" hidden="1">
      <c r="B1827">
        <v>2017</v>
      </c>
      <c r="C1827">
        <v>1</v>
      </c>
      <c r="D1827" t="s">
        <v>572</v>
      </c>
      <c r="E1827" t="s">
        <v>573</v>
      </c>
      <c r="F1827" t="s">
        <v>574</v>
      </c>
      <c r="G1827" t="s">
        <v>575</v>
      </c>
      <c r="H1827" t="s">
        <v>140</v>
      </c>
      <c r="I1827" t="s">
        <v>1073</v>
      </c>
      <c r="J1827" t="s">
        <v>22</v>
      </c>
      <c r="K1827" t="s">
        <v>576</v>
      </c>
      <c r="L1827" t="s">
        <v>24</v>
      </c>
      <c r="M1827" t="s">
        <v>25</v>
      </c>
      <c r="N1827">
        <v>660</v>
      </c>
      <c r="O1827">
        <v>8355</v>
      </c>
      <c r="P1827">
        <v>4230.12</v>
      </c>
      <c r="Q1827">
        <v>-2183.12</v>
      </c>
    </row>
    <row r="1828" spans="2:17" hidden="1">
      <c r="B1828">
        <v>2017</v>
      </c>
      <c r="C1828">
        <v>1</v>
      </c>
      <c r="D1828" t="s">
        <v>572</v>
      </c>
      <c r="E1828" t="s">
        <v>573</v>
      </c>
      <c r="F1828" t="s">
        <v>574</v>
      </c>
      <c r="G1828" t="s">
        <v>575</v>
      </c>
      <c r="H1828" t="s">
        <v>140</v>
      </c>
      <c r="I1828" t="s">
        <v>1073</v>
      </c>
      <c r="J1828" t="s">
        <v>22</v>
      </c>
      <c r="K1828" t="s">
        <v>576</v>
      </c>
      <c r="L1828" t="s">
        <v>24</v>
      </c>
      <c r="M1828" t="s">
        <v>26</v>
      </c>
      <c r="N1828">
        <v>719</v>
      </c>
      <c r="O1828">
        <v>56815</v>
      </c>
      <c r="P1828">
        <v>24500.23</v>
      </c>
      <c r="Q1828">
        <v>-7429.9</v>
      </c>
    </row>
    <row r="1829" spans="2:17" hidden="1">
      <c r="B1829">
        <v>2017</v>
      </c>
      <c r="C1829">
        <v>1</v>
      </c>
      <c r="D1829" t="s">
        <v>572</v>
      </c>
      <c r="E1829" t="s">
        <v>573</v>
      </c>
      <c r="F1829" t="s">
        <v>574</v>
      </c>
      <c r="G1829" t="s">
        <v>575</v>
      </c>
      <c r="H1829" t="s">
        <v>140</v>
      </c>
      <c r="I1829" t="s">
        <v>1073</v>
      </c>
      <c r="J1829" t="s">
        <v>22</v>
      </c>
      <c r="K1829" t="s">
        <v>576</v>
      </c>
      <c r="L1829" t="s">
        <v>24</v>
      </c>
      <c r="M1829" t="s">
        <v>27</v>
      </c>
      <c r="N1829">
        <v>621</v>
      </c>
      <c r="O1829">
        <v>179268</v>
      </c>
      <c r="P1829">
        <v>95628.58</v>
      </c>
      <c r="Q1829">
        <v>0</v>
      </c>
    </row>
    <row r="1830" spans="2:17" hidden="1">
      <c r="B1830">
        <v>2017</v>
      </c>
      <c r="C1830">
        <v>1</v>
      </c>
      <c r="D1830" t="s">
        <v>572</v>
      </c>
      <c r="E1830" t="s">
        <v>573</v>
      </c>
      <c r="F1830" t="s">
        <v>577</v>
      </c>
      <c r="G1830" t="s">
        <v>578</v>
      </c>
      <c r="H1830" t="s">
        <v>140</v>
      </c>
      <c r="I1830" t="s">
        <v>1073</v>
      </c>
      <c r="J1830" t="s">
        <v>22</v>
      </c>
      <c r="K1830" t="s">
        <v>579</v>
      </c>
      <c r="L1830" t="s">
        <v>24</v>
      </c>
      <c r="M1830" t="s">
        <v>25</v>
      </c>
      <c r="N1830">
        <v>1226</v>
      </c>
      <c r="O1830">
        <v>16700</v>
      </c>
      <c r="P1830">
        <v>8166.37</v>
      </c>
      <c r="Q1830">
        <v>-4363.29</v>
      </c>
    </row>
    <row r="1831" spans="2:17" hidden="1">
      <c r="B1831">
        <v>2017</v>
      </c>
      <c r="C1831">
        <v>1</v>
      </c>
      <c r="D1831" t="s">
        <v>572</v>
      </c>
      <c r="E1831" t="s">
        <v>573</v>
      </c>
      <c r="F1831" t="s">
        <v>577</v>
      </c>
      <c r="G1831" t="s">
        <v>578</v>
      </c>
      <c r="H1831" t="s">
        <v>140</v>
      </c>
      <c r="I1831" t="s">
        <v>1073</v>
      </c>
      <c r="J1831" t="s">
        <v>22</v>
      </c>
      <c r="K1831" t="s">
        <v>579</v>
      </c>
      <c r="L1831" t="s">
        <v>24</v>
      </c>
      <c r="M1831" t="s">
        <v>26</v>
      </c>
      <c r="N1831">
        <v>1390</v>
      </c>
      <c r="O1831">
        <v>83914</v>
      </c>
      <c r="P1831">
        <v>36934.74</v>
      </c>
      <c r="Q1831">
        <v>-11241.81</v>
      </c>
    </row>
    <row r="1832" spans="2:17" hidden="1">
      <c r="B1832">
        <v>2017</v>
      </c>
      <c r="C1832">
        <v>1</v>
      </c>
      <c r="D1832" t="s">
        <v>572</v>
      </c>
      <c r="E1832" t="s">
        <v>573</v>
      </c>
      <c r="F1832" t="s">
        <v>577</v>
      </c>
      <c r="G1832" t="s">
        <v>578</v>
      </c>
      <c r="H1832" t="s">
        <v>140</v>
      </c>
      <c r="I1832" t="s">
        <v>1073</v>
      </c>
      <c r="J1832" t="s">
        <v>22</v>
      </c>
      <c r="K1832" t="s">
        <v>579</v>
      </c>
      <c r="L1832" t="s">
        <v>24</v>
      </c>
      <c r="M1832" t="s">
        <v>27</v>
      </c>
      <c r="N1832">
        <v>712</v>
      </c>
      <c r="O1832">
        <v>158084</v>
      </c>
      <c r="P1832">
        <v>84837.69</v>
      </c>
      <c r="Q1832">
        <v>0</v>
      </c>
    </row>
    <row r="1833" spans="2:17" hidden="1">
      <c r="B1833">
        <v>2017</v>
      </c>
      <c r="C1833">
        <v>1</v>
      </c>
      <c r="D1833" t="s">
        <v>572</v>
      </c>
      <c r="E1833" t="s">
        <v>573</v>
      </c>
      <c r="F1833" t="s">
        <v>580</v>
      </c>
      <c r="G1833" t="s">
        <v>581</v>
      </c>
      <c r="H1833" t="s">
        <v>140</v>
      </c>
      <c r="I1833" t="s">
        <v>1073</v>
      </c>
      <c r="J1833" t="s">
        <v>22</v>
      </c>
      <c r="K1833" t="s">
        <v>582</v>
      </c>
      <c r="L1833" t="s">
        <v>24</v>
      </c>
      <c r="M1833" t="s">
        <v>25</v>
      </c>
      <c r="N1833">
        <v>13382</v>
      </c>
      <c r="O1833">
        <v>154659.5</v>
      </c>
      <c r="P1833">
        <v>78881.13</v>
      </c>
      <c r="Q1833">
        <v>-37380.959999999999</v>
      </c>
    </row>
    <row r="1834" spans="2:17" hidden="1">
      <c r="B1834">
        <v>2017</v>
      </c>
      <c r="C1834">
        <v>1</v>
      </c>
      <c r="D1834" t="s">
        <v>572</v>
      </c>
      <c r="E1834" t="s">
        <v>573</v>
      </c>
      <c r="F1834" t="s">
        <v>580</v>
      </c>
      <c r="G1834" t="s">
        <v>581</v>
      </c>
      <c r="H1834" t="s">
        <v>140</v>
      </c>
      <c r="I1834" t="s">
        <v>1073</v>
      </c>
      <c r="J1834" t="s">
        <v>22</v>
      </c>
      <c r="K1834" t="s">
        <v>582</v>
      </c>
      <c r="L1834" t="s">
        <v>24</v>
      </c>
      <c r="M1834" t="s">
        <v>26</v>
      </c>
      <c r="N1834">
        <v>21843</v>
      </c>
      <c r="O1834">
        <v>1430150.9</v>
      </c>
      <c r="P1834">
        <v>597488.15</v>
      </c>
      <c r="Q1834">
        <v>-161720.09</v>
      </c>
    </row>
    <row r="1835" spans="2:17" hidden="1">
      <c r="B1835">
        <v>2017</v>
      </c>
      <c r="C1835">
        <v>1</v>
      </c>
      <c r="D1835" t="s">
        <v>572</v>
      </c>
      <c r="E1835" t="s">
        <v>573</v>
      </c>
      <c r="F1835" t="s">
        <v>580</v>
      </c>
      <c r="G1835" t="s">
        <v>581</v>
      </c>
      <c r="H1835" t="s">
        <v>140</v>
      </c>
      <c r="I1835" t="s">
        <v>1073</v>
      </c>
      <c r="J1835" t="s">
        <v>22</v>
      </c>
      <c r="K1835" t="s">
        <v>582</v>
      </c>
      <c r="L1835" t="s">
        <v>24</v>
      </c>
      <c r="M1835" t="s">
        <v>27</v>
      </c>
      <c r="N1835">
        <v>34670</v>
      </c>
      <c r="O1835">
        <v>8755269.5999999996</v>
      </c>
      <c r="P1835">
        <v>4340657.9000000004</v>
      </c>
      <c r="Q1835">
        <v>0</v>
      </c>
    </row>
    <row r="1836" spans="2:17" hidden="1">
      <c r="B1836">
        <v>2017</v>
      </c>
      <c r="C1836">
        <v>1</v>
      </c>
      <c r="D1836" t="s">
        <v>572</v>
      </c>
      <c r="E1836" t="s">
        <v>573</v>
      </c>
      <c r="F1836" t="s">
        <v>583</v>
      </c>
      <c r="G1836" t="s">
        <v>584</v>
      </c>
      <c r="H1836" t="s">
        <v>121</v>
      </c>
      <c r="I1836" t="s">
        <v>1073</v>
      </c>
      <c r="J1836" t="s">
        <v>22</v>
      </c>
      <c r="K1836" t="s">
        <v>585</v>
      </c>
      <c r="L1836" t="s">
        <v>24</v>
      </c>
      <c r="M1836" t="s">
        <v>25</v>
      </c>
      <c r="N1836">
        <v>1350</v>
      </c>
      <c r="O1836">
        <v>25901</v>
      </c>
      <c r="P1836">
        <v>11238.11</v>
      </c>
      <c r="Q1836">
        <v>-6915.52</v>
      </c>
    </row>
    <row r="1837" spans="2:17" hidden="1">
      <c r="B1837">
        <v>2017</v>
      </c>
      <c r="C1837">
        <v>1</v>
      </c>
      <c r="D1837" t="s">
        <v>572</v>
      </c>
      <c r="E1837" t="s">
        <v>573</v>
      </c>
      <c r="F1837" t="s">
        <v>583</v>
      </c>
      <c r="G1837" t="s">
        <v>584</v>
      </c>
      <c r="H1837" t="s">
        <v>121</v>
      </c>
      <c r="I1837" t="s">
        <v>1073</v>
      </c>
      <c r="J1837" t="s">
        <v>22</v>
      </c>
      <c r="K1837" t="s">
        <v>585</v>
      </c>
      <c r="L1837" t="s">
        <v>24</v>
      </c>
      <c r="M1837" t="s">
        <v>26</v>
      </c>
      <c r="N1837">
        <v>1274</v>
      </c>
      <c r="O1837">
        <v>93001</v>
      </c>
      <c r="P1837">
        <v>40205.660000000003</v>
      </c>
      <c r="Q1837">
        <v>-13546.78</v>
      </c>
    </row>
    <row r="1838" spans="2:17" hidden="1">
      <c r="B1838">
        <v>2017</v>
      </c>
      <c r="C1838">
        <v>1</v>
      </c>
      <c r="D1838" t="s">
        <v>572</v>
      </c>
      <c r="E1838" t="s">
        <v>573</v>
      </c>
      <c r="F1838" t="s">
        <v>583</v>
      </c>
      <c r="G1838" t="s">
        <v>584</v>
      </c>
      <c r="H1838" t="s">
        <v>121</v>
      </c>
      <c r="I1838" t="s">
        <v>1073</v>
      </c>
      <c r="J1838" t="s">
        <v>22</v>
      </c>
      <c r="K1838" t="s">
        <v>585</v>
      </c>
      <c r="L1838" t="s">
        <v>24</v>
      </c>
      <c r="M1838" t="s">
        <v>27</v>
      </c>
      <c r="N1838">
        <v>596</v>
      </c>
      <c r="O1838">
        <v>114837</v>
      </c>
      <c r="P1838">
        <v>63241.48</v>
      </c>
      <c r="Q1838">
        <v>0</v>
      </c>
    </row>
    <row r="1839" spans="2:17" hidden="1">
      <c r="B1839">
        <v>2017</v>
      </c>
      <c r="C1839">
        <v>1</v>
      </c>
      <c r="D1839" t="s">
        <v>572</v>
      </c>
      <c r="E1839" t="s">
        <v>573</v>
      </c>
      <c r="F1839" t="s">
        <v>586</v>
      </c>
      <c r="G1839" t="s">
        <v>587</v>
      </c>
      <c r="H1839" t="s">
        <v>121</v>
      </c>
      <c r="I1839" t="s">
        <v>1073</v>
      </c>
      <c r="J1839" t="s">
        <v>22</v>
      </c>
      <c r="K1839" t="s">
        <v>588</v>
      </c>
      <c r="L1839" t="s">
        <v>24</v>
      </c>
      <c r="M1839" t="s">
        <v>25</v>
      </c>
      <c r="N1839">
        <v>2042</v>
      </c>
      <c r="O1839">
        <v>29339</v>
      </c>
      <c r="P1839">
        <v>14370.86</v>
      </c>
      <c r="Q1839">
        <v>-7833.25</v>
      </c>
    </row>
    <row r="1840" spans="2:17" hidden="1">
      <c r="B1840">
        <v>2017</v>
      </c>
      <c r="C1840">
        <v>1</v>
      </c>
      <c r="D1840" t="s">
        <v>572</v>
      </c>
      <c r="E1840" t="s">
        <v>573</v>
      </c>
      <c r="F1840" t="s">
        <v>586</v>
      </c>
      <c r="G1840" t="s">
        <v>587</v>
      </c>
      <c r="H1840" t="s">
        <v>121</v>
      </c>
      <c r="I1840" t="s">
        <v>1073</v>
      </c>
      <c r="J1840" t="s">
        <v>22</v>
      </c>
      <c r="K1840" t="s">
        <v>588</v>
      </c>
      <c r="L1840" t="s">
        <v>24</v>
      </c>
      <c r="M1840" t="s">
        <v>26</v>
      </c>
      <c r="N1840">
        <v>1509</v>
      </c>
      <c r="O1840">
        <v>89591</v>
      </c>
      <c r="P1840">
        <v>40202.86</v>
      </c>
      <c r="Q1840">
        <v>-12479.35</v>
      </c>
    </row>
    <row r="1841" spans="2:17" hidden="1">
      <c r="B1841">
        <v>2017</v>
      </c>
      <c r="C1841">
        <v>1</v>
      </c>
      <c r="D1841" t="s">
        <v>572</v>
      </c>
      <c r="E1841" t="s">
        <v>573</v>
      </c>
      <c r="F1841" t="s">
        <v>586</v>
      </c>
      <c r="G1841" t="s">
        <v>587</v>
      </c>
      <c r="H1841" t="s">
        <v>121</v>
      </c>
      <c r="I1841" t="s">
        <v>1073</v>
      </c>
      <c r="J1841" t="s">
        <v>22</v>
      </c>
      <c r="K1841" t="s">
        <v>588</v>
      </c>
      <c r="L1841" t="s">
        <v>24</v>
      </c>
      <c r="M1841" t="s">
        <v>27</v>
      </c>
      <c r="N1841">
        <v>601</v>
      </c>
      <c r="O1841">
        <v>128232</v>
      </c>
      <c r="P1841">
        <v>70411.92</v>
      </c>
      <c r="Q1841">
        <v>0</v>
      </c>
    </row>
    <row r="1842" spans="2:17" hidden="1">
      <c r="B1842">
        <v>2017</v>
      </c>
      <c r="C1842">
        <v>1</v>
      </c>
      <c r="D1842" t="s">
        <v>572</v>
      </c>
      <c r="E1842" t="s">
        <v>573</v>
      </c>
      <c r="F1842" t="s">
        <v>589</v>
      </c>
      <c r="G1842" t="s">
        <v>590</v>
      </c>
      <c r="H1842" t="s">
        <v>121</v>
      </c>
      <c r="I1842" t="s">
        <v>1073</v>
      </c>
      <c r="J1842" t="s">
        <v>31</v>
      </c>
      <c r="K1842" t="s">
        <v>591</v>
      </c>
      <c r="L1842" t="s">
        <v>24</v>
      </c>
      <c r="M1842" t="s">
        <v>25</v>
      </c>
      <c r="N1842">
        <v>6110</v>
      </c>
      <c r="O1842">
        <v>80500</v>
      </c>
      <c r="P1842">
        <v>54537.36</v>
      </c>
      <c r="Q1842">
        <v>-13867.74</v>
      </c>
    </row>
    <row r="1843" spans="2:17" hidden="1">
      <c r="B1843">
        <v>2017</v>
      </c>
      <c r="C1843">
        <v>1</v>
      </c>
      <c r="D1843" t="s">
        <v>572</v>
      </c>
      <c r="E1843" t="s">
        <v>573</v>
      </c>
      <c r="F1843" t="s">
        <v>589</v>
      </c>
      <c r="G1843" t="s">
        <v>590</v>
      </c>
      <c r="H1843" t="s">
        <v>121</v>
      </c>
      <c r="I1843" t="s">
        <v>1073</v>
      </c>
      <c r="J1843" t="s">
        <v>31</v>
      </c>
      <c r="K1843" t="s">
        <v>591</v>
      </c>
      <c r="L1843" t="s">
        <v>24</v>
      </c>
      <c r="M1843" t="s">
        <v>26</v>
      </c>
      <c r="N1843">
        <v>5306</v>
      </c>
      <c r="O1843">
        <v>403323</v>
      </c>
      <c r="P1843">
        <v>221950.69</v>
      </c>
      <c r="Q1843">
        <v>-32734.86</v>
      </c>
    </row>
    <row r="1844" spans="2:17" hidden="1">
      <c r="B1844">
        <v>2017</v>
      </c>
      <c r="C1844">
        <v>1</v>
      </c>
      <c r="D1844" t="s">
        <v>572</v>
      </c>
      <c r="E1844" t="s">
        <v>573</v>
      </c>
      <c r="F1844" t="s">
        <v>589</v>
      </c>
      <c r="G1844" t="s">
        <v>590</v>
      </c>
      <c r="H1844" t="s">
        <v>121</v>
      </c>
      <c r="I1844" t="s">
        <v>1073</v>
      </c>
      <c r="J1844" t="s">
        <v>31</v>
      </c>
      <c r="K1844" t="s">
        <v>591</v>
      </c>
      <c r="L1844" t="s">
        <v>24</v>
      </c>
      <c r="M1844" t="s">
        <v>27</v>
      </c>
      <c r="N1844">
        <v>2722</v>
      </c>
      <c r="O1844">
        <v>487796</v>
      </c>
      <c r="P1844">
        <v>303078.07</v>
      </c>
      <c r="Q1844">
        <v>7951.87</v>
      </c>
    </row>
    <row r="1845" spans="2:17" hidden="1">
      <c r="B1845">
        <v>2017</v>
      </c>
      <c r="C1845">
        <v>1</v>
      </c>
      <c r="D1845" t="s">
        <v>572</v>
      </c>
      <c r="E1845" t="s">
        <v>573</v>
      </c>
      <c r="F1845" t="s">
        <v>592</v>
      </c>
      <c r="G1845" t="s">
        <v>593</v>
      </c>
      <c r="H1845" t="s">
        <v>152</v>
      </c>
      <c r="I1845" t="s">
        <v>21</v>
      </c>
      <c r="J1845" t="s">
        <v>22</v>
      </c>
      <c r="K1845" t="s">
        <v>594</v>
      </c>
      <c r="L1845" t="s">
        <v>24</v>
      </c>
      <c r="M1845" t="s">
        <v>25</v>
      </c>
      <c r="N1845">
        <v>600</v>
      </c>
      <c r="O1845">
        <v>8733.7999999999993</v>
      </c>
      <c r="P1845">
        <v>3373.42</v>
      </c>
      <c r="Q1845">
        <v>-3933.27</v>
      </c>
    </row>
    <row r="1846" spans="2:17" hidden="1">
      <c r="B1846">
        <v>2017</v>
      </c>
      <c r="C1846">
        <v>1</v>
      </c>
      <c r="D1846" t="s">
        <v>572</v>
      </c>
      <c r="E1846" t="s">
        <v>573</v>
      </c>
      <c r="F1846" t="s">
        <v>592</v>
      </c>
      <c r="G1846" t="s">
        <v>593</v>
      </c>
      <c r="H1846" t="s">
        <v>152</v>
      </c>
      <c r="I1846" t="s">
        <v>21</v>
      </c>
      <c r="J1846" t="s">
        <v>22</v>
      </c>
      <c r="K1846" t="s">
        <v>594</v>
      </c>
      <c r="L1846" t="s">
        <v>24</v>
      </c>
      <c r="M1846" t="s">
        <v>26</v>
      </c>
      <c r="N1846">
        <v>418</v>
      </c>
      <c r="O1846">
        <v>23676</v>
      </c>
      <c r="P1846">
        <v>9406.5400000000009</v>
      </c>
      <c r="Q1846">
        <v>-5904.32</v>
      </c>
    </row>
    <row r="1847" spans="2:17" hidden="1">
      <c r="B1847">
        <v>2017</v>
      </c>
      <c r="C1847">
        <v>1</v>
      </c>
      <c r="D1847" t="s">
        <v>572</v>
      </c>
      <c r="E1847" t="s">
        <v>573</v>
      </c>
      <c r="F1847" t="s">
        <v>592</v>
      </c>
      <c r="G1847" t="s">
        <v>593</v>
      </c>
      <c r="H1847" t="s">
        <v>152</v>
      </c>
      <c r="I1847" t="s">
        <v>21</v>
      </c>
      <c r="J1847" t="s">
        <v>22</v>
      </c>
      <c r="K1847" t="s">
        <v>594</v>
      </c>
      <c r="L1847" t="s">
        <v>24</v>
      </c>
      <c r="M1847" t="s">
        <v>27</v>
      </c>
      <c r="N1847">
        <v>142</v>
      </c>
      <c r="O1847">
        <v>24212</v>
      </c>
      <c r="P1847">
        <v>14595.46</v>
      </c>
      <c r="Q1847">
        <v>0</v>
      </c>
    </row>
    <row r="1848" spans="2:17" hidden="1">
      <c r="B1848">
        <v>2017</v>
      </c>
      <c r="C1848">
        <v>1</v>
      </c>
      <c r="D1848" t="s">
        <v>572</v>
      </c>
      <c r="E1848" t="s">
        <v>573</v>
      </c>
      <c r="F1848" t="s">
        <v>1058</v>
      </c>
      <c r="G1848" t="s">
        <v>1059</v>
      </c>
      <c r="H1848" t="s">
        <v>121</v>
      </c>
      <c r="I1848" t="s">
        <v>1073</v>
      </c>
      <c r="J1848" t="s">
        <v>22</v>
      </c>
      <c r="K1848" t="s">
        <v>1060</v>
      </c>
      <c r="L1848" t="s">
        <v>24</v>
      </c>
      <c r="M1848" t="s">
        <v>25</v>
      </c>
      <c r="N1848">
        <v>961</v>
      </c>
      <c r="O1848">
        <v>12308</v>
      </c>
      <c r="P1848">
        <v>6362.86</v>
      </c>
      <c r="Q1848">
        <v>-3285.81</v>
      </c>
    </row>
    <row r="1849" spans="2:17" hidden="1">
      <c r="B1849">
        <v>2017</v>
      </c>
      <c r="C1849">
        <v>1</v>
      </c>
      <c r="D1849" t="s">
        <v>572</v>
      </c>
      <c r="E1849" t="s">
        <v>573</v>
      </c>
      <c r="F1849" t="s">
        <v>1058</v>
      </c>
      <c r="G1849" t="s">
        <v>1059</v>
      </c>
      <c r="H1849" t="s">
        <v>121</v>
      </c>
      <c r="I1849" t="s">
        <v>1073</v>
      </c>
      <c r="J1849" t="s">
        <v>22</v>
      </c>
      <c r="K1849" t="s">
        <v>1060</v>
      </c>
      <c r="L1849" t="s">
        <v>24</v>
      </c>
      <c r="M1849" t="s">
        <v>26</v>
      </c>
      <c r="N1849">
        <v>247</v>
      </c>
      <c r="O1849">
        <v>11746</v>
      </c>
      <c r="P1849">
        <v>5084.6000000000004</v>
      </c>
      <c r="Q1849">
        <v>-1979.93</v>
      </c>
    </row>
    <row r="1850" spans="2:17" hidden="1">
      <c r="B1850">
        <v>2017</v>
      </c>
      <c r="C1850">
        <v>1</v>
      </c>
      <c r="D1850" t="s">
        <v>572</v>
      </c>
      <c r="E1850" t="s">
        <v>573</v>
      </c>
      <c r="F1850" t="s">
        <v>1058</v>
      </c>
      <c r="G1850" t="s">
        <v>1059</v>
      </c>
      <c r="H1850" t="s">
        <v>121</v>
      </c>
      <c r="I1850" t="s">
        <v>1073</v>
      </c>
      <c r="J1850" t="s">
        <v>22</v>
      </c>
      <c r="K1850" t="s">
        <v>1060</v>
      </c>
      <c r="L1850" t="s">
        <v>24</v>
      </c>
      <c r="M1850" t="s">
        <v>27</v>
      </c>
      <c r="N1850">
        <v>20</v>
      </c>
      <c r="O1850">
        <v>3264</v>
      </c>
      <c r="P1850">
        <v>1807.29</v>
      </c>
      <c r="Q1850">
        <v>0</v>
      </c>
    </row>
    <row r="1851" spans="2:17" hidden="1">
      <c r="B1851">
        <v>2017</v>
      </c>
      <c r="C1851">
        <v>1</v>
      </c>
      <c r="D1851" t="s">
        <v>572</v>
      </c>
      <c r="E1851" t="s">
        <v>573</v>
      </c>
      <c r="F1851" t="s">
        <v>595</v>
      </c>
      <c r="G1851" t="s">
        <v>596</v>
      </c>
      <c r="H1851" t="s">
        <v>121</v>
      </c>
      <c r="I1851" t="s">
        <v>1073</v>
      </c>
      <c r="J1851" t="s">
        <v>22</v>
      </c>
      <c r="K1851" t="s">
        <v>597</v>
      </c>
      <c r="L1851" t="s">
        <v>24</v>
      </c>
      <c r="M1851" t="s">
        <v>25</v>
      </c>
      <c r="N1851">
        <v>3838</v>
      </c>
      <c r="O1851">
        <v>51322.5</v>
      </c>
      <c r="P1851">
        <v>25989.52</v>
      </c>
      <c r="Q1851">
        <v>-13702.37</v>
      </c>
    </row>
    <row r="1852" spans="2:17" hidden="1">
      <c r="B1852">
        <v>2017</v>
      </c>
      <c r="C1852">
        <v>1</v>
      </c>
      <c r="D1852" t="s">
        <v>572</v>
      </c>
      <c r="E1852" t="s">
        <v>573</v>
      </c>
      <c r="F1852" t="s">
        <v>595</v>
      </c>
      <c r="G1852" t="s">
        <v>596</v>
      </c>
      <c r="H1852" t="s">
        <v>121</v>
      </c>
      <c r="I1852" t="s">
        <v>1073</v>
      </c>
      <c r="J1852" t="s">
        <v>22</v>
      </c>
      <c r="K1852" t="s">
        <v>597</v>
      </c>
      <c r="L1852" t="s">
        <v>24</v>
      </c>
      <c r="M1852" t="s">
        <v>26</v>
      </c>
      <c r="N1852">
        <v>4320</v>
      </c>
      <c r="O1852">
        <v>450931.7</v>
      </c>
      <c r="P1852">
        <v>189257.8</v>
      </c>
      <c r="Q1852">
        <v>-65422.04</v>
      </c>
    </row>
    <row r="1853" spans="2:17" hidden="1">
      <c r="B1853">
        <v>2017</v>
      </c>
      <c r="C1853">
        <v>1</v>
      </c>
      <c r="D1853" t="s">
        <v>572</v>
      </c>
      <c r="E1853" t="s">
        <v>573</v>
      </c>
      <c r="F1853" t="s">
        <v>595</v>
      </c>
      <c r="G1853" t="s">
        <v>596</v>
      </c>
      <c r="H1853" t="s">
        <v>121</v>
      </c>
      <c r="I1853" t="s">
        <v>1073</v>
      </c>
      <c r="J1853" t="s">
        <v>22</v>
      </c>
      <c r="K1853" t="s">
        <v>597</v>
      </c>
      <c r="L1853" t="s">
        <v>24</v>
      </c>
      <c r="M1853" t="s">
        <v>27</v>
      </c>
      <c r="N1853">
        <v>2115</v>
      </c>
      <c r="O1853">
        <v>413952</v>
      </c>
      <c r="P1853">
        <v>227859.96</v>
      </c>
      <c r="Q1853">
        <v>0</v>
      </c>
    </row>
    <row r="1854" spans="2:17" hidden="1">
      <c r="B1854">
        <v>2017</v>
      </c>
      <c r="C1854">
        <v>1</v>
      </c>
      <c r="D1854" t="s">
        <v>572</v>
      </c>
      <c r="E1854" t="s">
        <v>573</v>
      </c>
      <c r="F1854" t="s">
        <v>598</v>
      </c>
      <c r="G1854" t="s">
        <v>599</v>
      </c>
      <c r="H1854" t="s">
        <v>152</v>
      </c>
      <c r="I1854" t="s">
        <v>21</v>
      </c>
      <c r="J1854" t="s">
        <v>31</v>
      </c>
      <c r="K1854" t="s">
        <v>600</v>
      </c>
      <c r="L1854" t="s">
        <v>24</v>
      </c>
      <c r="M1854" t="s">
        <v>25</v>
      </c>
      <c r="N1854">
        <v>19841</v>
      </c>
      <c r="O1854">
        <v>225184</v>
      </c>
      <c r="P1854">
        <v>134980.99</v>
      </c>
      <c r="Q1854">
        <v>-65940.34</v>
      </c>
    </row>
    <row r="1855" spans="2:17" hidden="1">
      <c r="B1855">
        <v>2017</v>
      </c>
      <c r="C1855">
        <v>1</v>
      </c>
      <c r="D1855" t="s">
        <v>572</v>
      </c>
      <c r="E1855" t="s">
        <v>573</v>
      </c>
      <c r="F1855" t="s">
        <v>598</v>
      </c>
      <c r="G1855" t="s">
        <v>599</v>
      </c>
      <c r="H1855" t="s">
        <v>152</v>
      </c>
      <c r="I1855" t="s">
        <v>21</v>
      </c>
      <c r="J1855" t="s">
        <v>31</v>
      </c>
      <c r="K1855" t="s">
        <v>600</v>
      </c>
      <c r="L1855" t="s">
        <v>24</v>
      </c>
      <c r="M1855" t="s">
        <v>26</v>
      </c>
      <c r="N1855">
        <v>6894</v>
      </c>
      <c r="O1855">
        <v>384940</v>
      </c>
      <c r="P1855">
        <v>186993.23</v>
      </c>
      <c r="Q1855">
        <v>-62454.59</v>
      </c>
    </row>
    <row r="1856" spans="2:17" hidden="1">
      <c r="B1856">
        <v>2017</v>
      </c>
      <c r="C1856">
        <v>1</v>
      </c>
      <c r="D1856" t="s">
        <v>572</v>
      </c>
      <c r="E1856" t="s">
        <v>573</v>
      </c>
      <c r="F1856" t="s">
        <v>598</v>
      </c>
      <c r="G1856" t="s">
        <v>599</v>
      </c>
      <c r="H1856" t="s">
        <v>152</v>
      </c>
      <c r="I1856" t="s">
        <v>21</v>
      </c>
      <c r="J1856" t="s">
        <v>31</v>
      </c>
      <c r="K1856" t="s">
        <v>600</v>
      </c>
      <c r="L1856" t="s">
        <v>24</v>
      </c>
      <c r="M1856" t="s">
        <v>27</v>
      </c>
      <c r="N1856">
        <v>1175</v>
      </c>
      <c r="O1856">
        <v>196303</v>
      </c>
      <c r="P1856">
        <v>122251.4</v>
      </c>
      <c r="Q1856">
        <v>3207.11</v>
      </c>
    </row>
    <row r="1857" spans="2:17" hidden="1">
      <c r="B1857">
        <v>2017</v>
      </c>
      <c r="C1857">
        <v>1</v>
      </c>
      <c r="D1857" t="s">
        <v>572</v>
      </c>
      <c r="E1857" t="s">
        <v>573</v>
      </c>
      <c r="F1857" t="s">
        <v>1054</v>
      </c>
      <c r="G1857" t="s">
        <v>1055</v>
      </c>
      <c r="H1857" t="s">
        <v>121</v>
      </c>
      <c r="I1857" t="s">
        <v>1073</v>
      </c>
      <c r="J1857" t="s">
        <v>22</v>
      </c>
      <c r="K1857" t="s">
        <v>597</v>
      </c>
      <c r="L1857" t="s">
        <v>24</v>
      </c>
      <c r="M1857" t="s">
        <v>25</v>
      </c>
      <c r="N1857">
        <v>609</v>
      </c>
      <c r="O1857">
        <v>7691</v>
      </c>
      <c r="P1857">
        <v>4003.08</v>
      </c>
      <c r="Q1857">
        <v>-2053.4</v>
      </c>
    </row>
    <row r="1858" spans="2:17" hidden="1">
      <c r="B1858">
        <v>2017</v>
      </c>
      <c r="C1858">
        <v>1</v>
      </c>
      <c r="D1858" t="s">
        <v>572</v>
      </c>
      <c r="E1858" t="s">
        <v>573</v>
      </c>
      <c r="F1858" t="s">
        <v>1054</v>
      </c>
      <c r="G1858" t="s">
        <v>1055</v>
      </c>
      <c r="H1858" t="s">
        <v>121</v>
      </c>
      <c r="I1858" t="s">
        <v>1073</v>
      </c>
      <c r="J1858" t="s">
        <v>22</v>
      </c>
      <c r="K1858" t="s">
        <v>597</v>
      </c>
      <c r="L1858" t="s">
        <v>24</v>
      </c>
      <c r="M1858" t="s">
        <v>26</v>
      </c>
      <c r="N1858">
        <v>268</v>
      </c>
      <c r="O1858">
        <v>14710</v>
      </c>
      <c r="P1858">
        <v>6566.75</v>
      </c>
      <c r="Q1858">
        <v>-2147.94</v>
      </c>
    </row>
    <row r="1859" spans="2:17" hidden="1">
      <c r="B1859">
        <v>2017</v>
      </c>
      <c r="C1859">
        <v>1</v>
      </c>
      <c r="D1859" t="s">
        <v>572</v>
      </c>
      <c r="E1859" t="s">
        <v>573</v>
      </c>
      <c r="F1859" t="s">
        <v>1054</v>
      </c>
      <c r="G1859" t="s">
        <v>1055</v>
      </c>
      <c r="H1859" t="s">
        <v>121</v>
      </c>
      <c r="I1859" t="s">
        <v>1073</v>
      </c>
      <c r="J1859" t="s">
        <v>22</v>
      </c>
      <c r="K1859" t="s">
        <v>597</v>
      </c>
      <c r="L1859" t="s">
        <v>24</v>
      </c>
      <c r="M1859" t="s">
        <v>27</v>
      </c>
      <c r="N1859">
        <v>77</v>
      </c>
      <c r="O1859">
        <v>17480</v>
      </c>
      <c r="P1859">
        <v>9582.5</v>
      </c>
      <c r="Q1859">
        <v>0</v>
      </c>
    </row>
    <row r="1860" spans="2:17" hidden="1">
      <c r="B1860">
        <v>2017</v>
      </c>
      <c r="C1860">
        <v>1</v>
      </c>
      <c r="D1860" t="s">
        <v>572</v>
      </c>
      <c r="E1860" t="s">
        <v>573</v>
      </c>
      <c r="F1860" t="s">
        <v>601</v>
      </c>
      <c r="G1860" t="s">
        <v>602</v>
      </c>
      <c r="H1860" t="s">
        <v>144</v>
      </c>
      <c r="I1860" t="s">
        <v>21</v>
      </c>
      <c r="J1860" t="s">
        <v>31</v>
      </c>
      <c r="K1860" t="s">
        <v>603</v>
      </c>
      <c r="L1860" t="s">
        <v>24</v>
      </c>
      <c r="M1860" t="s">
        <v>25</v>
      </c>
      <c r="N1860">
        <v>3591</v>
      </c>
      <c r="O1860">
        <v>37076</v>
      </c>
      <c r="P1860">
        <v>23352.73</v>
      </c>
      <c r="Q1860">
        <v>-10856.58</v>
      </c>
    </row>
    <row r="1861" spans="2:17" hidden="1">
      <c r="B1861">
        <v>2017</v>
      </c>
      <c r="C1861">
        <v>1</v>
      </c>
      <c r="D1861" t="s">
        <v>572</v>
      </c>
      <c r="E1861" t="s">
        <v>573</v>
      </c>
      <c r="F1861" t="s">
        <v>601</v>
      </c>
      <c r="G1861" t="s">
        <v>602</v>
      </c>
      <c r="H1861" t="s">
        <v>144</v>
      </c>
      <c r="I1861" t="s">
        <v>21</v>
      </c>
      <c r="J1861" t="s">
        <v>31</v>
      </c>
      <c r="K1861" t="s">
        <v>603</v>
      </c>
      <c r="L1861" t="s">
        <v>24</v>
      </c>
      <c r="M1861" t="s">
        <v>26</v>
      </c>
      <c r="N1861">
        <v>1478</v>
      </c>
      <c r="O1861">
        <v>93077</v>
      </c>
      <c r="P1861">
        <v>44508.39</v>
      </c>
      <c r="Q1861">
        <v>-15149.57</v>
      </c>
    </row>
    <row r="1862" spans="2:17" hidden="1">
      <c r="B1862">
        <v>2017</v>
      </c>
      <c r="C1862">
        <v>1</v>
      </c>
      <c r="D1862" t="s">
        <v>572</v>
      </c>
      <c r="E1862" t="s">
        <v>573</v>
      </c>
      <c r="F1862" t="s">
        <v>601</v>
      </c>
      <c r="G1862" t="s">
        <v>602</v>
      </c>
      <c r="H1862" t="s">
        <v>144</v>
      </c>
      <c r="I1862" t="s">
        <v>21</v>
      </c>
      <c r="J1862" t="s">
        <v>31</v>
      </c>
      <c r="K1862" t="s">
        <v>603</v>
      </c>
      <c r="L1862" t="s">
        <v>24</v>
      </c>
      <c r="M1862" t="s">
        <v>27</v>
      </c>
      <c r="N1862">
        <v>332</v>
      </c>
      <c r="O1862">
        <v>57470</v>
      </c>
      <c r="P1862">
        <v>35747.79</v>
      </c>
      <c r="Q1862">
        <v>937.97</v>
      </c>
    </row>
    <row r="1863" spans="2:17" hidden="1">
      <c r="B1863">
        <v>2017</v>
      </c>
      <c r="C1863">
        <v>1</v>
      </c>
      <c r="D1863" t="s">
        <v>572</v>
      </c>
      <c r="E1863" t="s">
        <v>573</v>
      </c>
      <c r="F1863" t="s">
        <v>604</v>
      </c>
      <c r="G1863" t="s">
        <v>605</v>
      </c>
      <c r="H1863" t="s">
        <v>140</v>
      </c>
      <c r="I1863" t="s">
        <v>1073</v>
      </c>
      <c r="J1863" t="s">
        <v>22</v>
      </c>
      <c r="K1863" t="s">
        <v>606</v>
      </c>
      <c r="L1863" t="s">
        <v>24</v>
      </c>
      <c r="M1863" t="s">
        <v>25</v>
      </c>
      <c r="N1863">
        <v>1841</v>
      </c>
      <c r="O1863">
        <v>24100.3</v>
      </c>
      <c r="P1863">
        <v>12004.55</v>
      </c>
      <c r="Q1863">
        <v>-6294.83</v>
      </c>
    </row>
    <row r="1864" spans="2:17" hidden="1">
      <c r="B1864">
        <v>2017</v>
      </c>
      <c r="C1864">
        <v>1</v>
      </c>
      <c r="D1864" t="s">
        <v>572</v>
      </c>
      <c r="E1864" t="s">
        <v>573</v>
      </c>
      <c r="F1864" t="s">
        <v>604</v>
      </c>
      <c r="G1864" t="s">
        <v>605</v>
      </c>
      <c r="H1864" t="s">
        <v>140</v>
      </c>
      <c r="I1864" t="s">
        <v>1073</v>
      </c>
      <c r="J1864" t="s">
        <v>22</v>
      </c>
      <c r="K1864" t="s">
        <v>606</v>
      </c>
      <c r="L1864" t="s">
        <v>24</v>
      </c>
      <c r="M1864" t="s">
        <v>26</v>
      </c>
      <c r="N1864">
        <v>2708</v>
      </c>
      <c r="O1864">
        <v>168225.82</v>
      </c>
      <c r="P1864">
        <v>75077.259999999995</v>
      </c>
      <c r="Q1864">
        <v>-21231.67</v>
      </c>
    </row>
    <row r="1865" spans="2:17" hidden="1">
      <c r="B1865">
        <v>2017</v>
      </c>
      <c r="C1865">
        <v>1</v>
      </c>
      <c r="D1865" t="s">
        <v>572</v>
      </c>
      <c r="E1865" t="s">
        <v>573</v>
      </c>
      <c r="F1865" t="s">
        <v>604</v>
      </c>
      <c r="G1865" t="s">
        <v>605</v>
      </c>
      <c r="H1865" t="s">
        <v>140</v>
      </c>
      <c r="I1865" t="s">
        <v>1073</v>
      </c>
      <c r="J1865" t="s">
        <v>22</v>
      </c>
      <c r="K1865" t="s">
        <v>606</v>
      </c>
      <c r="L1865" t="s">
        <v>24</v>
      </c>
      <c r="M1865" t="s">
        <v>27</v>
      </c>
      <c r="N1865">
        <v>2046</v>
      </c>
      <c r="O1865">
        <v>370943.14</v>
      </c>
      <c r="P1865">
        <v>200154.54</v>
      </c>
      <c r="Q1865">
        <v>7.84</v>
      </c>
    </row>
    <row r="1866" spans="2:17" hidden="1">
      <c r="B1866">
        <v>2017</v>
      </c>
      <c r="C1866">
        <v>1</v>
      </c>
      <c r="D1866" t="s">
        <v>572</v>
      </c>
      <c r="E1866" t="s">
        <v>573</v>
      </c>
      <c r="F1866" t="s">
        <v>607</v>
      </c>
      <c r="G1866" t="s">
        <v>608</v>
      </c>
      <c r="H1866" t="s">
        <v>140</v>
      </c>
      <c r="I1866" t="s">
        <v>1073</v>
      </c>
      <c r="J1866" t="s">
        <v>31</v>
      </c>
      <c r="K1866" t="s">
        <v>609</v>
      </c>
      <c r="L1866" t="s">
        <v>24</v>
      </c>
      <c r="M1866" t="s">
        <v>25</v>
      </c>
      <c r="N1866">
        <v>7058</v>
      </c>
      <c r="O1866">
        <v>92790.35</v>
      </c>
      <c r="P1866">
        <v>69025.88</v>
      </c>
      <c r="Q1866">
        <v>-15720.84</v>
      </c>
    </row>
    <row r="1867" spans="2:17" hidden="1">
      <c r="B1867">
        <v>2017</v>
      </c>
      <c r="C1867">
        <v>1</v>
      </c>
      <c r="D1867" t="s">
        <v>572</v>
      </c>
      <c r="E1867" t="s">
        <v>573</v>
      </c>
      <c r="F1867" t="s">
        <v>607</v>
      </c>
      <c r="G1867" t="s">
        <v>608</v>
      </c>
      <c r="H1867" t="s">
        <v>140</v>
      </c>
      <c r="I1867" t="s">
        <v>1073</v>
      </c>
      <c r="J1867" t="s">
        <v>31</v>
      </c>
      <c r="K1867" t="s">
        <v>609</v>
      </c>
      <c r="L1867" t="s">
        <v>24</v>
      </c>
      <c r="M1867" t="s">
        <v>26</v>
      </c>
      <c r="N1867">
        <v>9880</v>
      </c>
      <c r="O1867">
        <v>626419.22</v>
      </c>
      <c r="P1867">
        <v>404799.67</v>
      </c>
      <c r="Q1867">
        <v>-50289.29</v>
      </c>
    </row>
    <row r="1868" spans="2:17" hidden="1">
      <c r="B1868">
        <v>2017</v>
      </c>
      <c r="C1868">
        <v>1</v>
      </c>
      <c r="D1868" t="s">
        <v>572</v>
      </c>
      <c r="E1868" t="s">
        <v>573</v>
      </c>
      <c r="F1868" t="s">
        <v>607</v>
      </c>
      <c r="G1868" t="s">
        <v>608</v>
      </c>
      <c r="H1868" t="s">
        <v>140</v>
      </c>
      <c r="I1868" t="s">
        <v>1073</v>
      </c>
      <c r="J1868" t="s">
        <v>31</v>
      </c>
      <c r="K1868" t="s">
        <v>609</v>
      </c>
      <c r="L1868" t="s">
        <v>24</v>
      </c>
      <c r="M1868" t="s">
        <v>27</v>
      </c>
      <c r="N1868">
        <v>7150</v>
      </c>
      <c r="O1868">
        <v>1387158.78</v>
      </c>
      <c r="P1868">
        <v>987922.91</v>
      </c>
      <c r="Q1868">
        <v>25956.86</v>
      </c>
    </row>
    <row r="1869" spans="2:17" hidden="1">
      <c r="B1869">
        <v>2017</v>
      </c>
      <c r="C1869">
        <v>1</v>
      </c>
      <c r="D1869" t="s">
        <v>572</v>
      </c>
      <c r="E1869" t="s">
        <v>573</v>
      </c>
      <c r="F1869" t="s">
        <v>610</v>
      </c>
      <c r="G1869" t="s">
        <v>611</v>
      </c>
      <c r="H1869" t="s">
        <v>152</v>
      </c>
      <c r="I1869" t="s">
        <v>21</v>
      </c>
      <c r="J1869" t="s">
        <v>31</v>
      </c>
      <c r="K1869" t="s">
        <v>612</v>
      </c>
      <c r="L1869" t="s">
        <v>24</v>
      </c>
      <c r="M1869" t="s">
        <v>25</v>
      </c>
      <c r="N1869">
        <v>3875</v>
      </c>
      <c r="O1869">
        <v>43810.16</v>
      </c>
      <c r="P1869">
        <v>31264.34</v>
      </c>
      <c r="Q1869">
        <v>-16650.64</v>
      </c>
    </row>
    <row r="1870" spans="2:17" hidden="1">
      <c r="B1870">
        <v>2017</v>
      </c>
      <c r="C1870">
        <v>1</v>
      </c>
      <c r="D1870" t="s">
        <v>572</v>
      </c>
      <c r="E1870" t="s">
        <v>573</v>
      </c>
      <c r="F1870" t="s">
        <v>610</v>
      </c>
      <c r="G1870" t="s">
        <v>611</v>
      </c>
      <c r="H1870" t="s">
        <v>152</v>
      </c>
      <c r="I1870" t="s">
        <v>21</v>
      </c>
      <c r="J1870" t="s">
        <v>31</v>
      </c>
      <c r="K1870" t="s">
        <v>612</v>
      </c>
      <c r="L1870" t="s">
        <v>24</v>
      </c>
      <c r="M1870" t="s">
        <v>26</v>
      </c>
      <c r="N1870">
        <v>2046</v>
      </c>
      <c r="O1870">
        <v>117175.87</v>
      </c>
      <c r="P1870">
        <v>73453.149999999994</v>
      </c>
      <c r="Q1870">
        <v>-23351.07</v>
      </c>
    </row>
    <row r="1871" spans="2:17" hidden="1">
      <c r="B1871">
        <v>2017</v>
      </c>
      <c r="C1871">
        <v>1</v>
      </c>
      <c r="D1871" t="s">
        <v>572</v>
      </c>
      <c r="E1871" t="s">
        <v>573</v>
      </c>
      <c r="F1871" t="s">
        <v>610</v>
      </c>
      <c r="G1871" t="s">
        <v>611</v>
      </c>
      <c r="H1871" t="s">
        <v>152</v>
      </c>
      <c r="I1871" t="s">
        <v>21</v>
      </c>
      <c r="J1871" t="s">
        <v>31</v>
      </c>
      <c r="K1871" t="s">
        <v>612</v>
      </c>
      <c r="L1871" t="s">
        <v>24</v>
      </c>
      <c r="M1871" t="s">
        <v>27</v>
      </c>
      <c r="N1871">
        <v>837</v>
      </c>
      <c r="O1871">
        <v>165666.57</v>
      </c>
      <c r="P1871">
        <v>132591.71</v>
      </c>
      <c r="Q1871">
        <v>3480.04</v>
      </c>
    </row>
    <row r="1872" spans="2:17" hidden="1">
      <c r="B1872">
        <v>2017</v>
      </c>
      <c r="C1872">
        <v>1</v>
      </c>
      <c r="D1872" t="s">
        <v>572</v>
      </c>
      <c r="E1872" t="s">
        <v>573</v>
      </c>
      <c r="F1872" t="s">
        <v>613</v>
      </c>
      <c r="G1872" t="s">
        <v>614</v>
      </c>
      <c r="H1872" t="s">
        <v>152</v>
      </c>
      <c r="I1872" t="s">
        <v>21</v>
      </c>
      <c r="J1872" t="s">
        <v>22</v>
      </c>
      <c r="K1872" t="s">
        <v>615</v>
      </c>
      <c r="L1872" t="s">
        <v>24</v>
      </c>
      <c r="M1872" t="s">
        <v>25</v>
      </c>
      <c r="N1872">
        <v>475</v>
      </c>
      <c r="O1872">
        <v>4761.34</v>
      </c>
      <c r="P1872">
        <v>2414.0500000000002</v>
      </c>
      <c r="Q1872">
        <v>-2147.9</v>
      </c>
    </row>
    <row r="1873" spans="2:17" hidden="1">
      <c r="B1873">
        <v>2017</v>
      </c>
      <c r="C1873">
        <v>1</v>
      </c>
      <c r="D1873" t="s">
        <v>572</v>
      </c>
      <c r="E1873" t="s">
        <v>573</v>
      </c>
      <c r="F1873" t="s">
        <v>613</v>
      </c>
      <c r="G1873" t="s">
        <v>614</v>
      </c>
      <c r="H1873" t="s">
        <v>152</v>
      </c>
      <c r="I1873" t="s">
        <v>21</v>
      </c>
      <c r="J1873" t="s">
        <v>22</v>
      </c>
      <c r="K1873" t="s">
        <v>615</v>
      </c>
      <c r="L1873" t="s">
        <v>24</v>
      </c>
      <c r="M1873" t="s">
        <v>26</v>
      </c>
      <c r="N1873">
        <v>133</v>
      </c>
      <c r="O1873">
        <v>6761.29</v>
      </c>
      <c r="P1873">
        <v>2635.26</v>
      </c>
      <c r="Q1873">
        <v>-1801.26</v>
      </c>
    </row>
    <row r="1874" spans="2:17" hidden="1">
      <c r="B1874">
        <v>2017</v>
      </c>
      <c r="C1874">
        <v>1</v>
      </c>
      <c r="D1874" t="s">
        <v>572</v>
      </c>
      <c r="E1874" t="s">
        <v>573</v>
      </c>
      <c r="F1874" t="s">
        <v>613</v>
      </c>
      <c r="G1874" t="s">
        <v>614</v>
      </c>
      <c r="H1874" t="s">
        <v>152</v>
      </c>
      <c r="I1874" t="s">
        <v>21</v>
      </c>
      <c r="J1874" t="s">
        <v>22</v>
      </c>
      <c r="K1874" t="s">
        <v>615</v>
      </c>
      <c r="L1874" t="s">
        <v>24</v>
      </c>
      <c r="M1874" t="s">
        <v>27</v>
      </c>
      <c r="N1874">
        <v>22</v>
      </c>
      <c r="O1874">
        <v>3689.5</v>
      </c>
      <c r="P1874">
        <v>2230.25</v>
      </c>
      <c r="Q1874">
        <v>0</v>
      </c>
    </row>
    <row r="1875" spans="2:17" hidden="1">
      <c r="B1875">
        <v>2017</v>
      </c>
      <c r="C1875">
        <v>1</v>
      </c>
      <c r="D1875" t="s">
        <v>572</v>
      </c>
      <c r="E1875" t="s">
        <v>573</v>
      </c>
      <c r="F1875" t="s">
        <v>616</v>
      </c>
      <c r="G1875" t="s">
        <v>617</v>
      </c>
      <c r="H1875" t="s">
        <v>152</v>
      </c>
      <c r="I1875" t="s">
        <v>21</v>
      </c>
      <c r="J1875" t="s">
        <v>22</v>
      </c>
      <c r="K1875" t="s">
        <v>618</v>
      </c>
      <c r="L1875" t="s">
        <v>24</v>
      </c>
      <c r="M1875" t="s">
        <v>25</v>
      </c>
      <c r="N1875">
        <v>2024</v>
      </c>
      <c r="O1875">
        <v>21971.99</v>
      </c>
      <c r="P1875">
        <v>10511.03</v>
      </c>
      <c r="Q1875">
        <v>-9920.86</v>
      </c>
    </row>
    <row r="1876" spans="2:17" hidden="1">
      <c r="B1876">
        <v>2017</v>
      </c>
      <c r="C1876">
        <v>1</v>
      </c>
      <c r="D1876" t="s">
        <v>572</v>
      </c>
      <c r="E1876" t="s">
        <v>573</v>
      </c>
      <c r="F1876" t="s">
        <v>616</v>
      </c>
      <c r="G1876" t="s">
        <v>617</v>
      </c>
      <c r="H1876" t="s">
        <v>152</v>
      </c>
      <c r="I1876" t="s">
        <v>21</v>
      </c>
      <c r="J1876" t="s">
        <v>22</v>
      </c>
      <c r="K1876" t="s">
        <v>618</v>
      </c>
      <c r="L1876" t="s">
        <v>24</v>
      </c>
      <c r="M1876" t="s">
        <v>26</v>
      </c>
      <c r="N1876">
        <v>1200</v>
      </c>
      <c r="O1876">
        <v>69736.14</v>
      </c>
      <c r="P1876">
        <v>28916.44</v>
      </c>
      <c r="Q1876">
        <v>-16238.55</v>
      </c>
    </row>
    <row r="1877" spans="2:17" hidden="1">
      <c r="B1877">
        <v>2017</v>
      </c>
      <c r="C1877">
        <v>1</v>
      </c>
      <c r="D1877" t="s">
        <v>572</v>
      </c>
      <c r="E1877" t="s">
        <v>573</v>
      </c>
      <c r="F1877" t="s">
        <v>616</v>
      </c>
      <c r="G1877" t="s">
        <v>617</v>
      </c>
      <c r="H1877" t="s">
        <v>152</v>
      </c>
      <c r="I1877" t="s">
        <v>21</v>
      </c>
      <c r="J1877" t="s">
        <v>22</v>
      </c>
      <c r="K1877" t="s">
        <v>618</v>
      </c>
      <c r="L1877" t="s">
        <v>24</v>
      </c>
      <c r="M1877" t="s">
        <v>27</v>
      </c>
      <c r="N1877">
        <v>378</v>
      </c>
      <c r="O1877">
        <v>60971.72</v>
      </c>
      <c r="P1877">
        <v>36906.5</v>
      </c>
      <c r="Q1877">
        <v>40.65</v>
      </c>
    </row>
    <row r="1878" spans="2:17" hidden="1">
      <c r="B1878">
        <v>2017</v>
      </c>
      <c r="C1878">
        <v>1</v>
      </c>
      <c r="D1878" t="s">
        <v>572</v>
      </c>
      <c r="E1878" t="s">
        <v>573</v>
      </c>
      <c r="F1878" t="s">
        <v>619</v>
      </c>
      <c r="G1878" t="s">
        <v>620</v>
      </c>
      <c r="H1878" t="s">
        <v>121</v>
      </c>
      <c r="I1878" t="s">
        <v>1073</v>
      </c>
      <c r="J1878" t="s">
        <v>22</v>
      </c>
      <c r="K1878" t="s">
        <v>621</v>
      </c>
      <c r="L1878" t="s">
        <v>24</v>
      </c>
      <c r="M1878" t="s">
        <v>25</v>
      </c>
      <c r="N1878">
        <v>218</v>
      </c>
      <c r="O1878">
        <v>2197.9499999999998</v>
      </c>
      <c r="P1878">
        <v>1283.77</v>
      </c>
      <c r="Q1878">
        <v>-586.16</v>
      </c>
    </row>
    <row r="1879" spans="2:17" hidden="1">
      <c r="B1879">
        <v>2017</v>
      </c>
      <c r="C1879">
        <v>1</v>
      </c>
      <c r="D1879" t="s">
        <v>572</v>
      </c>
      <c r="E1879" t="s">
        <v>573</v>
      </c>
      <c r="F1879" t="s">
        <v>619</v>
      </c>
      <c r="G1879" t="s">
        <v>620</v>
      </c>
      <c r="H1879" t="s">
        <v>121</v>
      </c>
      <c r="I1879" t="s">
        <v>1073</v>
      </c>
      <c r="J1879" t="s">
        <v>22</v>
      </c>
      <c r="K1879" t="s">
        <v>621</v>
      </c>
      <c r="L1879" t="s">
        <v>24</v>
      </c>
      <c r="M1879" t="s">
        <v>26</v>
      </c>
      <c r="N1879">
        <v>94</v>
      </c>
      <c r="O1879">
        <v>5349.25</v>
      </c>
      <c r="P1879">
        <v>2401.9</v>
      </c>
      <c r="Q1879">
        <v>-752</v>
      </c>
    </row>
    <row r="1880" spans="2:17" hidden="1">
      <c r="B1880">
        <v>2017</v>
      </c>
      <c r="C1880">
        <v>1</v>
      </c>
      <c r="D1880" t="s">
        <v>572</v>
      </c>
      <c r="E1880" t="s">
        <v>573</v>
      </c>
      <c r="F1880" t="s">
        <v>619</v>
      </c>
      <c r="G1880" t="s">
        <v>620</v>
      </c>
      <c r="H1880" t="s">
        <v>121</v>
      </c>
      <c r="I1880" t="s">
        <v>1073</v>
      </c>
      <c r="J1880" t="s">
        <v>22</v>
      </c>
      <c r="K1880" t="s">
        <v>621</v>
      </c>
      <c r="L1880" t="s">
        <v>24</v>
      </c>
      <c r="M1880" t="s">
        <v>27</v>
      </c>
      <c r="N1880">
        <v>24</v>
      </c>
      <c r="O1880">
        <v>3586.92</v>
      </c>
      <c r="P1880">
        <v>1982.08</v>
      </c>
      <c r="Q1880">
        <v>8</v>
      </c>
    </row>
    <row r="1881" spans="2:17" hidden="1">
      <c r="B1881">
        <v>2017</v>
      </c>
      <c r="C1881">
        <v>1</v>
      </c>
      <c r="D1881" t="s">
        <v>572</v>
      </c>
      <c r="E1881" t="s">
        <v>573</v>
      </c>
      <c r="F1881" t="s">
        <v>622</v>
      </c>
      <c r="G1881" t="s">
        <v>623</v>
      </c>
      <c r="H1881" t="s">
        <v>121</v>
      </c>
      <c r="I1881" t="s">
        <v>1073</v>
      </c>
      <c r="J1881" t="s">
        <v>22</v>
      </c>
      <c r="K1881" t="s">
        <v>624</v>
      </c>
      <c r="L1881" t="s">
        <v>24</v>
      </c>
      <c r="M1881" t="s">
        <v>25</v>
      </c>
      <c r="N1881">
        <v>807</v>
      </c>
      <c r="O1881">
        <v>8690.8700000000008</v>
      </c>
      <c r="P1881">
        <v>4900.07</v>
      </c>
      <c r="Q1881">
        <v>-2317.67</v>
      </c>
    </row>
    <row r="1882" spans="2:17" hidden="1">
      <c r="B1882">
        <v>2017</v>
      </c>
      <c r="C1882">
        <v>1</v>
      </c>
      <c r="D1882" t="s">
        <v>572</v>
      </c>
      <c r="E1882" t="s">
        <v>573</v>
      </c>
      <c r="F1882" t="s">
        <v>622</v>
      </c>
      <c r="G1882" t="s">
        <v>623</v>
      </c>
      <c r="H1882" t="s">
        <v>121</v>
      </c>
      <c r="I1882" t="s">
        <v>1073</v>
      </c>
      <c r="J1882" t="s">
        <v>22</v>
      </c>
      <c r="K1882" t="s">
        <v>624</v>
      </c>
      <c r="L1882" t="s">
        <v>24</v>
      </c>
      <c r="M1882" t="s">
        <v>26</v>
      </c>
      <c r="N1882">
        <v>447</v>
      </c>
      <c r="O1882">
        <v>26619.14</v>
      </c>
      <c r="P1882">
        <v>12051.42</v>
      </c>
      <c r="Q1882">
        <v>-3576.69</v>
      </c>
    </row>
    <row r="1883" spans="2:17" hidden="1">
      <c r="B1883">
        <v>2017</v>
      </c>
      <c r="C1883">
        <v>1</v>
      </c>
      <c r="D1883" t="s">
        <v>572</v>
      </c>
      <c r="E1883" t="s">
        <v>573</v>
      </c>
      <c r="F1883" t="s">
        <v>622</v>
      </c>
      <c r="G1883" t="s">
        <v>623</v>
      </c>
      <c r="H1883" t="s">
        <v>121</v>
      </c>
      <c r="I1883" t="s">
        <v>1073</v>
      </c>
      <c r="J1883" t="s">
        <v>22</v>
      </c>
      <c r="K1883" t="s">
        <v>624</v>
      </c>
      <c r="L1883" t="s">
        <v>24</v>
      </c>
      <c r="M1883" t="s">
        <v>27</v>
      </c>
      <c r="N1883">
        <v>160</v>
      </c>
      <c r="O1883">
        <v>31451.09</v>
      </c>
      <c r="P1883">
        <v>17279.98</v>
      </c>
      <c r="Q1883">
        <v>8</v>
      </c>
    </row>
    <row r="1884" spans="2:17" hidden="1">
      <c r="B1884">
        <v>2017</v>
      </c>
      <c r="C1884">
        <v>1</v>
      </c>
      <c r="D1884" t="s">
        <v>572</v>
      </c>
      <c r="E1884" t="s">
        <v>573</v>
      </c>
      <c r="F1884" t="s">
        <v>625</v>
      </c>
      <c r="G1884" t="s">
        <v>626</v>
      </c>
      <c r="H1884" t="s">
        <v>144</v>
      </c>
      <c r="I1884" t="s">
        <v>21</v>
      </c>
      <c r="J1884" t="s">
        <v>31</v>
      </c>
      <c r="K1884" t="s">
        <v>627</v>
      </c>
      <c r="L1884" t="s">
        <v>24</v>
      </c>
      <c r="M1884" t="s">
        <v>25</v>
      </c>
      <c r="N1884">
        <v>9913</v>
      </c>
      <c r="O1884">
        <v>104687.66</v>
      </c>
      <c r="P1884">
        <v>84429.58</v>
      </c>
      <c r="Q1884">
        <v>-44480.57</v>
      </c>
    </row>
    <row r="1885" spans="2:17" hidden="1">
      <c r="B1885">
        <v>2017</v>
      </c>
      <c r="C1885">
        <v>1</v>
      </c>
      <c r="D1885" t="s">
        <v>572</v>
      </c>
      <c r="E1885" t="s">
        <v>573</v>
      </c>
      <c r="F1885" t="s">
        <v>625</v>
      </c>
      <c r="G1885" t="s">
        <v>626</v>
      </c>
      <c r="H1885" t="s">
        <v>144</v>
      </c>
      <c r="I1885" t="s">
        <v>21</v>
      </c>
      <c r="J1885" t="s">
        <v>31</v>
      </c>
      <c r="K1885" t="s">
        <v>627</v>
      </c>
      <c r="L1885" t="s">
        <v>24</v>
      </c>
      <c r="M1885" t="s">
        <v>26</v>
      </c>
      <c r="N1885">
        <v>4300</v>
      </c>
      <c r="O1885">
        <v>241940.98</v>
      </c>
      <c r="P1885">
        <v>168113.73</v>
      </c>
      <c r="Q1885">
        <v>-54798.98</v>
      </c>
    </row>
    <row r="1886" spans="2:17" hidden="1">
      <c r="B1886">
        <v>2017</v>
      </c>
      <c r="C1886">
        <v>1</v>
      </c>
      <c r="D1886" t="s">
        <v>572</v>
      </c>
      <c r="E1886" t="s">
        <v>573</v>
      </c>
      <c r="F1886" t="s">
        <v>625</v>
      </c>
      <c r="G1886" t="s">
        <v>626</v>
      </c>
      <c r="H1886" t="s">
        <v>144</v>
      </c>
      <c r="I1886" t="s">
        <v>21</v>
      </c>
      <c r="J1886" t="s">
        <v>31</v>
      </c>
      <c r="K1886" t="s">
        <v>627</v>
      </c>
      <c r="L1886" t="s">
        <v>24</v>
      </c>
      <c r="M1886" t="s">
        <v>27</v>
      </c>
      <c r="N1886">
        <v>957</v>
      </c>
      <c r="O1886">
        <v>160574.21</v>
      </c>
      <c r="P1886">
        <v>143943.66</v>
      </c>
      <c r="Q1886">
        <v>3885.73</v>
      </c>
    </row>
    <row r="1887" spans="2:17" hidden="1">
      <c r="B1887">
        <v>2017</v>
      </c>
      <c r="C1887">
        <v>1</v>
      </c>
      <c r="D1887" t="s">
        <v>572</v>
      </c>
      <c r="E1887" t="s">
        <v>573</v>
      </c>
      <c r="F1887" t="s">
        <v>628</v>
      </c>
      <c r="G1887" t="s">
        <v>629</v>
      </c>
      <c r="H1887" t="s">
        <v>20</v>
      </c>
      <c r="I1887" t="s">
        <v>21</v>
      </c>
      <c r="J1887" t="s">
        <v>22</v>
      </c>
      <c r="K1887" t="s">
        <v>630</v>
      </c>
      <c r="L1887" t="s">
        <v>24</v>
      </c>
      <c r="M1887" t="s">
        <v>25</v>
      </c>
      <c r="N1887">
        <v>283</v>
      </c>
      <c r="O1887">
        <v>3321.35</v>
      </c>
      <c r="P1887">
        <v>1636.27</v>
      </c>
      <c r="Q1887">
        <v>-1658.1</v>
      </c>
    </row>
    <row r="1888" spans="2:17" hidden="1">
      <c r="B1888">
        <v>2017</v>
      </c>
      <c r="C1888">
        <v>1</v>
      </c>
      <c r="D1888" t="s">
        <v>572</v>
      </c>
      <c r="E1888" t="s">
        <v>573</v>
      </c>
      <c r="F1888" t="s">
        <v>628</v>
      </c>
      <c r="G1888" t="s">
        <v>629</v>
      </c>
      <c r="H1888" t="s">
        <v>20</v>
      </c>
      <c r="I1888" t="s">
        <v>21</v>
      </c>
      <c r="J1888" t="s">
        <v>22</v>
      </c>
      <c r="K1888" t="s">
        <v>630</v>
      </c>
      <c r="L1888" t="s">
        <v>24</v>
      </c>
      <c r="M1888" t="s">
        <v>26</v>
      </c>
      <c r="N1888">
        <v>125</v>
      </c>
      <c r="O1888">
        <v>6592.11</v>
      </c>
      <c r="P1888">
        <v>2883.96</v>
      </c>
      <c r="Q1888">
        <v>-1873.15</v>
      </c>
    </row>
    <row r="1889" spans="2:17" hidden="1">
      <c r="B1889">
        <v>2017</v>
      </c>
      <c r="C1889">
        <v>1</v>
      </c>
      <c r="D1889" t="s">
        <v>572</v>
      </c>
      <c r="E1889" t="s">
        <v>573</v>
      </c>
      <c r="F1889" t="s">
        <v>628</v>
      </c>
      <c r="G1889" t="s">
        <v>629</v>
      </c>
      <c r="H1889" t="s">
        <v>20</v>
      </c>
      <c r="I1889" t="s">
        <v>21</v>
      </c>
      <c r="J1889" t="s">
        <v>22</v>
      </c>
      <c r="K1889" t="s">
        <v>630</v>
      </c>
      <c r="L1889" t="s">
        <v>24</v>
      </c>
      <c r="M1889" t="s">
        <v>27</v>
      </c>
      <c r="N1889">
        <v>11</v>
      </c>
      <c r="O1889">
        <v>3219.8</v>
      </c>
      <c r="P1889">
        <v>2119.0700000000002</v>
      </c>
      <c r="Q1889">
        <v>0</v>
      </c>
    </row>
    <row r="1890" spans="2:17" hidden="1">
      <c r="B1890">
        <v>2017</v>
      </c>
      <c r="C1890">
        <v>1</v>
      </c>
      <c r="D1890" t="s">
        <v>572</v>
      </c>
      <c r="E1890" t="s">
        <v>573</v>
      </c>
      <c r="F1890" t="s">
        <v>631</v>
      </c>
      <c r="G1890" t="s">
        <v>632</v>
      </c>
      <c r="H1890" t="s">
        <v>152</v>
      </c>
      <c r="I1890" t="s">
        <v>21</v>
      </c>
      <c r="J1890" t="s">
        <v>31</v>
      </c>
      <c r="K1890" t="s">
        <v>633</v>
      </c>
      <c r="L1890" t="s">
        <v>24</v>
      </c>
      <c r="M1890" t="s">
        <v>25</v>
      </c>
      <c r="N1890">
        <v>23818</v>
      </c>
      <c r="O1890">
        <v>262678.90000000002</v>
      </c>
      <c r="P1890">
        <v>159800.69</v>
      </c>
      <c r="Q1890">
        <v>-76918.600000000006</v>
      </c>
    </row>
    <row r="1891" spans="2:17" hidden="1">
      <c r="B1891">
        <v>2017</v>
      </c>
      <c r="C1891">
        <v>1</v>
      </c>
      <c r="D1891" t="s">
        <v>572</v>
      </c>
      <c r="E1891" t="s">
        <v>573</v>
      </c>
      <c r="F1891" t="s">
        <v>631</v>
      </c>
      <c r="G1891" t="s">
        <v>632</v>
      </c>
      <c r="H1891" t="s">
        <v>152</v>
      </c>
      <c r="I1891" t="s">
        <v>21</v>
      </c>
      <c r="J1891" t="s">
        <v>31</v>
      </c>
      <c r="K1891" t="s">
        <v>633</v>
      </c>
      <c r="L1891" t="s">
        <v>24</v>
      </c>
      <c r="M1891" t="s">
        <v>26</v>
      </c>
      <c r="N1891">
        <v>11889</v>
      </c>
      <c r="O1891">
        <v>713918</v>
      </c>
      <c r="P1891">
        <v>352162.36</v>
      </c>
      <c r="Q1891">
        <v>-107340.81</v>
      </c>
    </row>
    <row r="1892" spans="2:17" hidden="1">
      <c r="B1892">
        <v>2017</v>
      </c>
      <c r="C1892">
        <v>1</v>
      </c>
      <c r="D1892" t="s">
        <v>572</v>
      </c>
      <c r="E1892" t="s">
        <v>573</v>
      </c>
      <c r="F1892" t="s">
        <v>631</v>
      </c>
      <c r="G1892" t="s">
        <v>632</v>
      </c>
      <c r="H1892" t="s">
        <v>152</v>
      </c>
      <c r="I1892" t="s">
        <v>21</v>
      </c>
      <c r="J1892" t="s">
        <v>31</v>
      </c>
      <c r="K1892" t="s">
        <v>633</v>
      </c>
      <c r="L1892" t="s">
        <v>24</v>
      </c>
      <c r="M1892" t="s">
        <v>27</v>
      </c>
      <c r="N1892">
        <v>3778</v>
      </c>
      <c r="O1892">
        <v>658440.9</v>
      </c>
      <c r="P1892">
        <v>409474.12</v>
      </c>
      <c r="Q1892">
        <v>10743.77</v>
      </c>
    </row>
    <row r="1893" spans="2:17" hidden="1">
      <c r="B1893">
        <v>2017</v>
      </c>
      <c r="C1893">
        <v>1</v>
      </c>
      <c r="D1893" t="s">
        <v>572</v>
      </c>
      <c r="E1893" t="s">
        <v>573</v>
      </c>
      <c r="F1893" t="s">
        <v>634</v>
      </c>
      <c r="G1893" t="s">
        <v>635</v>
      </c>
      <c r="H1893" t="s">
        <v>140</v>
      </c>
      <c r="I1893" t="s">
        <v>1073</v>
      </c>
      <c r="J1893" t="s">
        <v>31</v>
      </c>
      <c r="K1893" t="s">
        <v>636</v>
      </c>
      <c r="L1893" t="s">
        <v>24</v>
      </c>
      <c r="M1893" t="s">
        <v>25</v>
      </c>
      <c r="N1893">
        <v>6460</v>
      </c>
      <c r="O1893">
        <v>87145.7</v>
      </c>
      <c r="P1893">
        <v>60765.54</v>
      </c>
      <c r="Q1893">
        <v>-12750.03</v>
      </c>
    </row>
    <row r="1894" spans="2:17" hidden="1">
      <c r="B1894">
        <v>2017</v>
      </c>
      <c r="C1894">
        <v>1</v>
      </c>
      <c r="D1894" t="s">
        <v>572</v>
      </c>
      <c r="E1894" t="s">
        <v>573</v>
      </c>
      <c r="F1894" t="s">
        <v>634</v>
      </c>
      <c r="G1894" t="s">
        <v>635</v>
      </c>
      <c r="H1894" t="s">
        <v>140</v>
      </c>
      <c r="I1894" t="s">
        <v>1073</v>
      </c>
      <c r="J1894" t="s">
        <v>31</v>
      </c>
      <c r="K1894" t="s">
        <v>636</v>
      </c>
      <c r="L1894" t="s">
        <v>24</v>
      </c>
      <c r="M1894" t="s">
        <v>26</v>
      </c>
      <c r="N1894">
        <v>12847</v>
      </c>
      <c r="O1894">
        <v>861061.5</v>
      </c>
      <c r="P1894">
        <v>491091.79</v>
      </c>
      <c r="Q1894">
        <v>-57916.76</v>
      </c>
    </row>
    <row r="1895" spans="2:17" hidden="1">
      <c r="B1895">
        <v>2017</v>
      </c>
      <c r="C1895">
        <v>1</v>
      </c>
      <c r="D1895" t="s">
        <v>572</v>
      </c>
      <c r="E1895" t="s">
        <v>573</v>
      </c>
      <c r="F1895" t="s">
        <v>634</v>
      </c>
      <c r="G1895" t="s">
        <v>635</v>
      </c>
      <c r="H1895" t="s">
        <v>140</v>
      </c>
      <c r="I1895" t="s">
        <v>1073</v>
      </c>
      <c r="J1895" t="s">
        <v>31</v>
      </c>
      <c r="K1895" t="s">
        <v>636</v>
      </c>
      <c r="L1895" t="s">
        <v>24</v>
      </c>
      <c r="M1895" t="s">
        <v>27</v>
      </c>
      <c r="N1895">
        <v>13839</v>
      </c>
      <c r="O1895">
        <v>3156536.1</v>
      </c>
      <c r="P1895">
        <v>1947747.45</v>
      </c>
      <c r="Q1895">
        <v>51120.08</v>
      </c>
    </row>
    <row r="1896" spans="2:17" hidden="1">
      <c r="B1896">
        <v>2017</v>
      </c>
      <c r="C1896">
        <v>1</v>
      </c>
      <c r="D1896" t="s">
        <v>572</v>
      </c>
      <c r="E1896" t="s">
        <v>573</v>
      </c>
      <c r="F1896" t="s">
        <v>637</v>
      </c>
      <c r="G1896" t="s">
        <v>638</v>
      </c>
      <c r="H1896" t="s">
        <v>20</v>
      </c>
      <c r="I1896" t="s">
        <v>21</v>
      </c>
      <c r="J1896" t="s">
        <v>22</v>
      </c>
      <c r="K1896" t="s">
        <v>639</v>
      </c>
      <c r="L1896" t="s">
        <v>24</v>
      </c>
      <c r="M1896" t="s">
        <v>25</v>
      </c>
      <c r="N1896">
        <v>10375</v>
      </c>
      <c r="O1896">
        <v>109173.32</v>
      </c>
      <c r="P1896">
        <v>58135.86</v>
      </c>
      <c r="Q1896">
        <v>-54428.28</v>
      </c>
    </row>
    <row r="1897" spans="2:17" hidden="1">
      <c r="B1897">
        <v>2017</v>
      </c>
      <c r="C1897">
        <v>1</v>
      </c>
      <c r="D1897" t="s">
        <v>572</v>
      </c>
      <c r="E1897" t="s">
        <v>573</v>
      </c>
      <c r="F1897" t="s">
        <v>637</v>
      </c>
      <c r="G1897" t="s">
        <v>638</v>
      </c>
      <c r="H1897" t="s">
        <v>20</v>
      </c>
      <c r="I1897" t="s">
        <v>21</v>
      </c>
      <c r="J1897" t="s">
        <v>22</v>
      </c>
      <c r="K1897" t="s">
        <v>639</v>
      </c>
      <c r="L1897" t="s">
        <v>24</v>
      </c>
      <c r="M1897" t="s">
        <v>26</v>
      </c>
      <c r="N1897">
        <v>3369</v>
      </c>
      <c r="O1897">
        <v>177912.04</v>
      </c>
      <c r="P1897">
        <v>77796.66</v>
      </c>
      <c r="Q1897">
        <v>-50400.800000000003</v>
      </c>
    </row>
    <row r="1898" spans="2:17" hidden="1">
      <c r="B1898">
        <v>2017</v>
      </c>
      <c r="C1898">
        <v>1</v>
      </c>
      <c r="D1898" t="s">
        <v>572</v>
      </c>
      <c r="E1898" t="s">
        <v>573</v>
      </c>
      <c r="F1898" t="s">
        <v>637</v>
      </c>
      <c r="G1898" t="s">
        <v>638</v>
      </c>
      <c r="H1898" t="s">
        <v>20</v>
      </c>
      <c r="I1898" t="s">
        <v>21</v>
      </c>
      <c r="J1898" t="s">
        <v>22</v>
      </c>
      <c r="K1898" t="s">
        <v>639</v>
      </c>
      <c r="L1898" t="s">
        <v>24</v>
      </c>
      <c r="M1898" t="s">
        <v>27</v>
      </c>
      <c r="N1898">
        <v>643</v>
      </c>
      <c r="O1898">
        <v>115357.25</v>
      </c>
      <c r="P1898">
        <v>76795.53</v>
      </c>
      <c r="Q1898">
        <v>44.81</v>
      </c>
    </row>
    <row r="1899" spans="2:17" hidden="1">
      <c r="B1899">
        <v>2017</v>
      </c>
      <c r="C1899">
        <v>1</v>
      </c>
      <c r="D1899" t="s">
        <v>572</v>
      </c>
      <c r="E1899" t="s">
        <v>573</v>
      </c>
      <c r="F1899" t="s">
        <v>640</v>
      </c>
      <c r="G1899" t="s">
        <v>641</v>
      </c>
      <c r="H1899" t="s">
        <v>152</v>
      </c>
      <c r="I1899" t="s">
        <v>21</v>
      </c>
      <c r="J1899" t="s">
        <v>31</v>
      </c>
      <c r="K1899" t="s">
        <v>642</v>
      </c>
      <c r="L1899" t="s">
        <v>24</v>
      </c>
      <c r="M1899" t="s">
        <v>25</v>
      </c>
      <c r="N1899">
        <v>7316</v>
      </c>
      <c r="O1899">
        <v>67337</v>
      </c>
      <c r="P1899">
        <v>45176.58</v>
      </c>
      <c r="Q1899">
        <v>-19717.830000000002</v>
      </c>
    </row>
    <row r="1900" spans="2:17" hidden="1">
      <c r="B1900">
        <v>2017</v>
      </c>
      <c r="C1900">
        <v>1</v>
      </c>
      <c r="D1900" t="s">
        <v>572</v>
      </c>
      <c r="E1900" t="s">
        <v>573</v>
      </c>
      <c r="F1900" t="s">
        <v>640</v>
      </c>
      <c r="G1900" t="s">
        <v>641</v>
      </c>
      <c r="H1900" t="s">
        <v>152</v>
      </c>
      <c r="I1900" t="s">
        <v>21</v>
      </c>
      <c r="J1900" t="s">
        <v>31</v>
      </c>
      <c r="K1900" t="s">
        <v>642</v>
      </c>
      <c r="L1900" t="s">
        <v>24</v>
      </c>
      <c r="M1900" t="s">
        <v>26</v>
      </c>
      <c r="N1900">
        <v>932</v>
      </c>
      <c r="O1900">
        <v>46743</v>
      </c>
      <c r="P1900">
        <v>22425.78</v>
      </c>
      <c r="Q1900">
        <v>-8194.82</v>
      </c>
    </row>
    <row r="1901" spans="2:17" hidden="1">
      <c r="B1901">
        <v>2017</v>
      </c>
      <c r="C1901">
        <v>1</v>
      </c>
      <c r="D1901" t="s">
        <v>572</v>
      </c>
      <c r="E1901" t="s">
        <v>573</v>
      </c>
      <c r="F1901" t="s">
        <v>640</v>
      </c>
      <c r="G1901" t="s">
        <v>641</v>
      </c>
      <c r="H1901" t="s">
        <v>152</v>
      </c>
      <c r="I1901" t="s">
        <v>21</v>
      </c>
      <c r="J1901" t="s">
        <v>31</v>
      </c>
      <c r="K1901" t="s">
        <v>642</v>
      </c>
      <c r="L1901" t="s">
        <v>24</v>
      </c>
      <c r="M1901" t="s">
        <v>27</v>
      </c>
      <c r="N1901">
        <v>96</v>
      </c>
      <c r="O1901">
        <v>15868</v>
      </c>
      <c r="P1901">
        <v>9885.7000000000007</v>
      </c>
      <c r="Q1901">
        <v>259.32</v>
      </c>
    </row>
    <row r="1902" spans="2:17" hidden="1">
      <c r="B1902">
        <v>2017</v>
      </c>
      <c r="C1902">
        <v>1</v>
      </c>
      <c r="D1902" t="s">
        <v>572</v>
      </c>
      <c r="E1902" t="s">
        <v>573</v>
      </c>
      <c r="F1902" t="s">
        <v>643</v>
      </c>
      <c r="G1902" t="s">
        <v>644</v>
      </c>
      <c r="H1902" t="s">
        <v>121</v>
      </c>
      <c r="I1902" t="s">
        <v>1073</v>
      </c>
      <c r="J1902" t="s">
        <v>31</v>
      </c>
      <c r="K1902" t="s">
        <v>645</v>
      </c>
      <c r="L1902" t="s">
        <v>24</v>
      </c>
      <c r="M1902" t="s">
        <v>25</v>
      </c>
      <c r="N1902">
        <v>6028</v>
      </c>
      <c r="O1902">
        <v>65914.7</v>
      </c>
      <c r="P1902">
        <v>48566.1</v>
      </c>
      <c r="Q1902">
        <v>-11012.53</v>
      </c>
    </row>
    <row r="1903" spans="2:17" hidden="1">
      <c r="B1903">
        <v>2017</v>
      </c>
      <c r="C1903">
        <v>1</v>
      </c>
      <c r="D1903" t="s">
        <v>572</v>
      </c>
      <c r="E1903" t="s">
        <v>573</v>
      </c>
      <c r="F1903" t="s">
        <v>643</v>
      </c>
      <c r="G1903" t="s">
        <v>644</v>
      </c>
      <c r="H1903" t="s">
        <v>121</v>
      </c>
      <c r="I1903" t="s">
        <v>1073</v>
      </c>
      <c r="J1903" t="s">
        <v>31</v>
      </c>
      <c r="K1903" t="s">
        <v>645</v>
      </c>
      <c r="L1903" t="s">
        <v>24</v>
      </c>
      <c r="M1903" t="s">
        <v>26</v>
      </c>
      <c r="N1903">
        <v>5339</v>
      </c>
      <c r="O1903">
        <v>333249</v>
      </c>
      <c r="P1903">
        <v>189582.75</v>
      </c>
      <c r="Q1903">
        <v>-24173.599999999999</v>
      </c>
    </row>
    <row r="1904" spans="2:17" hidden="1">
      <c r="B1904">
        <v>2017</v>
      </c>
      <c r="C1904">
        <v>1</v>
      </c>
      <c r="D1904" t="s">
        <v>572</v>
      </c>
      <c r="E1904" t="s">
        <v>573</v>
      </c>
      <c r="F1904" t="s">
        <v>643</v>
      </c>
      <c r="G1904" t="s">
        <v>644</v>
      </c>
      <c r="H1904" t="s">
        <v>121</v>
      </c>
      <c r="I1904" t="s">
        <v>1073</v>
      </c>
      <c r="J1904" t="s">
        <v>31</v>
      </c>
      <c r="K1904" t="s">
        <v>645</v>
      </c>
      <c r="L1904" t="s">
        <v>24</v>
      </c>
      <c r="M1904" t="s">
        <v>27</v>
      </c>
      <c r="N1904">
        <v>2928</v>
      </c>
      <c r="O1904">
        <v>516696</v>
      </c>
      <c r="P1904">
        <v>321194.21000000002</v>
      </c>
      <c r="Q1904">
        <v>8427.49</v>
      </c>
    </row>
    <row r="1905" spans="2:17" hidden="1">
      <c r="B1905">
        <v>2017</v>
      </c>
      <c r="C1905">
        <v>1</v>
      </c>
      <c r="D1905" t="s">
        <v>572</v>
      </c>
      <c r="E1905" t="s">
        <v>573</v>
      </c>
      <c r="F1905" t="s">
        <v>646</v>
      </c>
      <c r="G1905" t="s">
        <v>647</v>
      </c>
      <c r="H1905" t="s">
        <v>152</v>
      </c>
      <c r="I1905" t="s">
        <v>21</v>
      </c>
      <c r="J1905" t="s">
        <v>31</v>
      </c>
      <c r="K1905" t="s">
        <v>648</v>
      </c>
      <c r="L1905" t="s">
        <v>24</v>
      </c>
      <c r="M1905" t="s">
        <v>25</v>
      </c>
      <c r="N1905">
        <v>14743</v>
      </c>
      <c r="O1905">
        <v>151465</v>
      </c>
      <c r="P1905">
        <v>95658.79</v>
      </c>
      <c r="Q1905">
        <v>-44349.32</v>
      </c>
    </row>
    <row r="1906" spans="2:17" hidden="1">
      <c r="B1906">
        <v>2017</v>
      </c>
      <c r="C1906">
        <v>1</v>
      </c>
      <c r="D1906" t="s">
        <v>572</v>
      </c>
      <c r="E1906" t="s">
        <v>573</v>
      </c>
      <c r="F1906" t="s">
        <v>646</v>
      </c>
      <c r="G1906" t="s">
        <v>647</v>
      </c>
      <c r="H1906" t="s">
        <v>152</v>
      </c>
      <c r="I1906" t="s">
        <v>21</v>
      </c>
      <c r="J1906" t="s">
        <v>31</v>
      </c>
      <c r="K1906" t="s">
        <v>648</v>
      </c>
      <c r="L1906" t="s">
        <v>24</v>
      </c>
      <c r="M1906" t="s">
        <v>26</v>
      </c>
      <c r="N1906">
        <v>6647</v>
      </c>
      <c r="O1906">
        <v>394740</v>
      </c>
      <c r="P1906">
        <v>194451.35</v>
      </c>
      <c r="Q1906">
        <v>-59873.82</v>
      </c>
    </row>
    <row r="1907" spans="2:17" hidden="1">
      <c r="B1907">
        <v>2017</v>
      </c>
      <c r="C1907">
        <v>1</v>
      </c>
      <c r="D1907" t="s">
        <v>572</v>
      </c>
      <c r="E1907" t="s">
        <v>573</v>
      </c>
      <c r="F1907" t="s">
        <v>646</v>
      </c>
      <c r="G1907" t="s">
        <v>647</v>
      </c>
      <c r="H1907" t="s">
        <v>152</v>
      </c>
      <c r="I1907" t="s">
        <v>21</v>
      </c>
      <c r="J1907" t="s">
        <v>31</v>
      </c>
      <c r="K1907" t="s">
        <v>648</v>
      </c>
      <c r="L1907" t="s">
        <v>24</v>
      </c>
      <c r="M1907" t="s">
        <v>27</v>
      </c>
      <c r="N1907">
        <v>2012</v>
      </c>
      <c r="O1907">
        <v>381399</v>
      </c>
      <c r="P1907">
        <v>236556.29</v>
      </c>
      <c r="Q1907">
        <v>6207.19</v>
      </c>
    </row>
    <row r="1908" spans="2:17" hidden="1">
      <c r="B1908">
        <v>2017</v>
      </c>
      <c r="C1908">
        <v>1</v>
      </c>
      <c r="D1908" t="s">
        <v>572</v>
      </c>
      <c r="E1908" t="s">
        <v>573</v>
      </c>
      <c r="F1908" t="s">
        <v>649</v>
      </c>
      <c r="G1908" t="s">
        <v>650</v>
      </c>
      <c r="H1908" t="s">
        <v>30</v>
      </c>
      <c r="I1908" t="s">
        <v>21</v>
      </c>
      <c r="J1908" t="s">
        <v>22</v>
      </c>
      <c r="K1908" t="s">
        <v>651</v>
      </c>
      <c r="L1908" t="s">
        <v>24</v>
      </c>
      <c r="M1908" t="s">
        <v>25</v>
      </c>
      <c r="N1908">
        <v>341</v>
      </c>
      <c r="O1908">
        <v>4066</v>
      </c>
      <c r="P1908">
        <v>1722.26</v>
      </c>
      <c r="Q1908">
        <v>-1845.54</v>
      </c>
    </row>
    <row r="1909" spans="2:17" hidden="1">
      <c r="B1909">
        <v>2017</v>
      </c>
      <c r="C1909">
        <v>1</v>
      </c>
      <c r="D1909" t="s">
        <v>572</v>
      </c>
      <c r="E1909" t="s">
        <v>573</v>
      </c>
      <c r="F1909" t="s">
        <v>649</v>
      </c>
      <c r="G1909" t="s">
        <v>650</v>
      </c>
      <c r="H1909" t="s">
        <v>30</v>
      </c>
      <c r="I1909" t="s">
        <v>21</v>
      </c>
      <c r="J1909" t="s">
        <v>22</v>
      </c>
      <c r="K1909" t="s">
        <v>651</v>
      </c>
      <c r="L1909" t="s">
        <v>24</v>
      </c>
      <c r="M1909" t="s">
        <v>26</v>
      </c>
      <c r="N1909">
        <v>195</v>
      </c>
      <c r="O1909">
        <v>10637</v>
      </c>
      <c r="P1909">
        <v>4252.13</v>
      </c>
      <c r="Q1909">
        <v>-2656.39</v>
      </c>
    </row>
    <row r="1910" spans="2:17" hidden="1">
      <c r="B1910">
        <v>2017</v>
      </c>
      <c r="C1910">
        <v>1</v>
      </c>
      <c r="D1910" t="s">
        <v>572</v>
      </c>
      <c r="E1910" t="s">
        <v>573</v>
      </c>
      <c r="F1910" t="s">
        <v>649</v>
      </c>
      <c r="G1910" t="s">
        <v>650</v>
      </c>
      <c r="H1910" t="s">
        <v>30</v>
      </c>
      <c r="I1910" t="s">
        <v>21</v>
      </c>
      <c r="J1910" t="s">
        <v>22</v>
      </c>
      <c r="K1910" t="s">
        <v>651</v>
      </c>
      <c r="L1910" t="s">
        <v>24</v>
      </c>
      <c r="M1910" t="s">
        <v>27</v>
      </c>
      <c r="N1910">
        <v>31</v>
      </c>
      <c r="O1910">
        <v>7449</v>
      </c>
      <c r="P1910">
        <v>4470.03</v>
      </c>
      <c r="Q1910">
        <v>0</v>
      </c>
    </row>
    <row r="1911" spans="2:17" hidden="1">
      <c r="B1911">
        <v>2017</v>
      </c>
      <c r="C1911">
        <v>1</v>
      </c>
      <c r="D1911" t="s">
        <v>572</v>
      </c>
      <c r="E1911" t="s">
        <v>573</v>
      </c>
      <c r="F1911" t="s">
        <v>652</v>
      </c>
      <c r="G1911" t="s">
        <v>653</v>
      </c>
      <c r="H1911" t="s">
        <v>30</v>
      </c>
      <c r="I1911" t="s">
        <v>21</v>
      </c>
      <c r="J1911" t="s">
        <v>31</v>
      </c>
      <c r="K1911" t="s">
        <v>654</v>
      </c>
      <c r="L1911" t="s">
        <v>24</v>
      </c>
      <c r="M1911" t="s">
        <v>25</v>
      </c>
      <c r="N1911">
        <v>153</v>
      </c>
      <c r="O1911">
        <v>1235</v>
      </c>
      <c r="P1911">
        <v>894.09</v>
      </c>
      <c r="Q1911">
        <v>-361.6</v>
      </c>
    </row>
    <row r="1912" spans="2:17" hidden="1">
      <c r="B1912">
        <v>2017</v>
      </c>
      <c r="C1912">
        <v>1</v>
      </c>
      <c r="D1912" t="s">
        <v>572</v>
      </c>
      <c r="E1912" t="s">
        <v>573</v>
      </c>
      <c r="F1912" t="s">
        <v>652</v>
      </c>
      <c r="G1912" t="s">
        <v>653</v>
      </c>
      <c r="H1912" t="s">
        <v>30</v>
      </c>
      <c r="I1912" t="s">
        <v>21</v>
      </c>
      <c r="J1912" t="s">
        <v>31</v>
      </c>
      <c r="K1912" t="s">
        <v>654</v>
      </c>
      <c r="L1912" t="s">
        <v>24</v>
      </c>
      <c r="M1912" t="s">
        <v>26</v>
      </c>
      <c r="N1912">
        <v>34</v>
      </c>
      <c r="O1912">
        <v>1638</v>
      </c>
      <c r="P1912">
        <v>778.76</v>
      </c>
      <c r="Q1912">
        <v>-298.93</v>
      </c>
    </row>
    <row r="1913" spans="2:17" hidden="1">
      <c r="B1913">
        <v>2017</v>
      </c>
      <c r="C1913">
        <v>1</v>
      </c>
      <c r="D1913" t="s">
        <v>572</v>
      </c>
      <c r="E1913" t="s">
        <v>573</v>
      </c>
      <c r="F1913" t="s">
        <v>652</v>
      </c>
      <c r="G1913" t="s">
        <v>653</v>
      </c>
      <c r="H1913" t="s">
        <v>30</v>
      </c>
      <c r="I1913" t="s">
        <v>21</v>
      </c>
      <c r="J1913" t="s">
        <v>31</v>
      </c>
      <c r="K1913" t="s">
        <v>654</v>
      </c>
      <c r="L1913" t="s">
        <v>24</v>
      </c>
      <c r="M1913" t="s">
        <v>27</v>
      </c>
      <c r="N1913">
        <v>4</v>
      </c>
      <c r="O1913">
        <v>500</v>
      </c>
      <c r="P1913">
        <v>314.98</v>
      </c>
      <c r="Q1913">
        <v>8.26</v>
      </c>
    </row>
    <row r="1914" spans="2:17" hidden="1">
      <c r="B1914">
        <v>2017</v>
      </c>
      <c r="C1914">
        <v>1</v>
      </c>
      <c r="D1914" t="s">
        <v>572</v>
      </c>
      <c r="E1914" t="s">
        <v>573</v>
      </c>
      <c r="F1914" t="s">
        <v>655</v>
      </c>
      <c r="G1914" t="s">
        <v>656</v>
      </c>
      <c r="H1914" t="s">
        <v>30</v>
      </c>
      <c r="I1914" t="s">
        <v>21</v>
      </c>
      <c r="J1914" t="s">
        <v>31</v>
      </c>
      <c r="K1914" t="s">
        <v>654</v>
      </c>
      <c r="L1914" t="s">
        <v>24</v>
      </c>
      <c r="M1914" t="s">
        <v>25</v>
      </c>
      <c r="N1914">
        <v>48</v>
      </c>
      <c r="O1914">
        <v>277</v>
      </c>
      <c r="P1914">
        <v>248.16</v>
      </c>
      <c r="Q1914">
        <v>-81.11</v>
      </c>
    </row>
    <row r="1915" spans="2:17" hidden="1">
      <c r="B1915">
        <v>2017</v>
      </c>
      <c r="C1915">
        <v>1</v>
      </c>
      <c r="D1915" t="s">
        <v>572</v>
      </c>
      <c r="E1915" t="s">
        <v>573</v>
      </c>
      <c r="F1915" t="s">
        <v>655</v>
      </c>
      <c r="G1915" t="s">
        <v>656</v>
      </c>
      <c r="H1915" t="s">
        <v>30</v>
      </c>
      <c r="I1915" t="s">
        <v>21</v>
      </c>
      <c r="J1915" t="s">
        <v>31</v>
      </c>
      <c r="K1915" t="s">
        <v>654</v>
      </c>
      <c r="L1915" t="s">
        <v>24</v>
      </c>
      <c r="M1915" t="s">
        <v>26</v>
      </c>
      <c r="N1915">
        <v>4</v>
      </c>
      <c r="O1915">
        <v>242</v>
      </c>
      <c r="P1915">
        <v>120.48</v>
      </c>
      <c r="Q1915">
        <v>-35.17</v>
      </c>
    </row>
    <row r="1916" spans="2:17" hidden="1">
      <c r="B1916">
        <v>2017</v>
      </c>
      <c r="C1916">
        <v>1</v>
      </c>
      <c r="D1916" t="s">
        <v>572</v>
      </c>
      <c r="E1916" t="s">
        <v>573</v>
      </c>
      <c r="F1916" t="s">
        <v>655</v>
      </c>
      <c r="G1916" t="s">
        <v>656</v>
      </c>
      <c r="H1916" t="s">
        <v>30</v>
      </c>
      <c r="I1916" t="s">
        <v>21</v>
      </c>
      <c r="J1916" t="s">
        <v>31</v>
      </c>
      <c r="K1916" t="s">
        <v>654</v>
      </c>
      <c r="L1916" t="s">
        <v>24</v>
      </c>
      <c r="M1916" t="s">
        <v>27</v>
      </c>
      <c r="N1916">
        <v>2</v>
      </c>
      <c r="O1916">
        <v>261</v>
      </c>
      <c r="P1916">
        <v>164.11</v>
      </c>
      <c r="Q1916">
        <v>4.3099999999999996</v>
      </c>
    </row>
    <row r="1917" spans="2:17" hidden="1">
      <c r="B1917">
        <v>2017</v>
      </c>
      <c r="C1917">
        <v>1</v>
      </c>
      <c r="D1917" t="s">
        <v>572</v>
      </c>
      <c r="E1917" t="s">
        <v>573</v>
      </c>
      <c r="F1917" t="s">
        <v>657</v>
      </c>
      <c r="G1917" t="s">
        <v>658</v>
      </c>
      <c r="H1917" t="s">
        <v>30</v>
      </c>
      <c r="I1917" t="s">
        <v>21</v>
      </c>
      <c r="J1917" t="s">
        <v>31</v>
      </c>
      <c r="K1917" t="s">
        <v>654</v>
      </c>
      <c r="L1917" t="s">
        <v>24</v>
      </c>
      <c r="M1917" t="s">
        <v>25</v>
      </c>
      <c r="N1917">
        <v>80</v>
      </c>
      <c r="O1917">
        <v>840</v>
      </c>
      <c r="P1917">
        <v>524.45000000000005</v>
      </c>
      <c r="Q1917">
        <v>-245.95</v>
      </c>
    </row>
    <row r="1918" spans="2:17" hidden="1">
      <c r="B1918">
        <v>2017</v>
      </c>
      <c r="C1918">
        <v>1</v>
      </c>
      <c r="D1918" t="s">
        <v>572</v>
      </c>
      <c r="E1918" t="s">
        <v>573</v>
      </c>
      <c r="F1918" t="s">
        <v>657</v>
      </c>
      <c r="G1918" t="s">
        <v>658</v>
      </c>
      <c r="H1918" t="s">
        <v>30</v>
      </c>
      <c r="I1918" t="s">
        <v>21</v>
      </c>
      <c r="J1918" t="s">
        <v>31</v>
      </c>
      <c r="K1918" t="s">
        <v>654</v>
      </c>
      <c r="L1918" t="s">
        <v>24</v>
      </c>
      <c r="M1918" t="s">
        <v>26</v>
      </c>
      <c r="N1918">
        <v>18</v>
      </c>
      <c r="O1918">
        <v>913</v>
      </c>
      <c r="P1918">
        <v>439.11</v>
      </c>
      <c r="Q1918">
        <v>-158.28</v>
      </c>
    </row>
    <row r="1919" spans="2:17" hidden="1">
      <c r="B1919">
        <v>2017</v>
      </c>
      <c r="C1919">
        <v>1</v>
      </c>
      <c r="D1919" t="s">
        <v>572</v>
      </c>
      <c r="E1919" t="s">
        <v>573</v>
      </c>
      <c r="F1919" t="s">
        <v>657</v>
      </c>
      <c r="G1919" t="s">
        <v>658</v>
      </c>
      <c r="H1919" t="s">
        <v>30</v>
      </c>
      <c r="I1919" t="s">
        <v>21</v>
      </c>
      <c r="J1919" t="s">
        <v>31</v>
      </c>
      <c r="K1919" t="s">
        <v>654</v>
      </c>
      <c r="L1919" t="s">
        <v>24</v>
      </c>
      <c r="M1919" t="s">
        <v>27</v>
      </c>
      <c r="N1919">
        <v>4</v>
      </c>
      <c r="O1919">
        <v>540</v>
      </c>
      <c r="P1919">
        <v>339.03</v>
      </c>
      <c r="Q1919">
        <v>8.8800000000000008</v>
      </c>
    </row>
    <row r="1920" spans="2:17" hidden="1">
      <c r="B1920">
        <v>2017</v>
      </c>
      <c r="C1920">
        <v>1</v>
      </c>
      <c r="D1920" t="s">
        <v>572</v>
      </c>
      <c r="E1920" t="s">
        <v>573</v>
      </c>
      <c r="F1920" t="s">
        <v>659</v>
      </c>
      <c r="G1920" t="s">
        <v>660</v>
      </c>
      <c r="H1920" t="s">
        <v>30</v>
      </c>
      <c r="I1920" t="s">
        <v>21</v>
      </c>
      <c r="J1920" t="s">
        <v>31</v>
      </c>
      <c r="K1920" t="s">
        <v>654</v>
      </c>
      <c r="L1920" t="s">
        <v>24</v>
      </c>
      <c r="M1920" t="s">
        <v>25</v>
      </c>
      <c r="N1920">
        <v>367</v>
      </c>
      <c r="O1920">
        <v>2990.7</v>
      </c>
      <c r="P1920">
        <v>2152.81</v>
      </c>
      <c r="Q1920">
        <v>-875.88</v>
      </c>
    </row>
    <row r="1921" spans="2:17" hidden="1">
      <c r="B1921">
        <v>2017</v>
      </c>
      <c r="C1921">
        <v>1</v>
      </c>
      <c r="D1921" t="s">
        <v>572</v>
      </c>
      <c r="E1921" t="s">
        <v>573</v>
      </c>
      <c r="F1921" t="s">
        <v>659</v>
      </c>
      <c r="G1921" t="s">
        <v>660</v>
      </c>
      <c r="H1921" t="s">
        <v>30</v>
      </c>
      <c r="I1921" t="s">
        <v>21</v>
      </c>
      <c r="J1921" t="s">
        <v>31</v>
      </c>
      <c r="K1921" t="s">
        <v>654</v>
      </c>
      <c r="L1921" t="s">
        <v>24</v>
      </c>
      <c r="M1921" t="s">
        <v>26</v>
      </c>
      <c r="N1921">
        <v>126</v>
      </c>
      <c r="O1921">
        <v>7176</v>
      </c>
      <c r="P1921">
        <v>3533.48</v>
      </c>
      <c r="Q1921">
        <v>-1107.9100000000001</v>
      </c>
    </row>
    <row r="1922" spans="2:17" hidden="1">
      <c r="B1922">
        <v>2017</v>
      </c>
      <c r="C1922">
        <v>1</v>
      </c>
      <c r="D1922" t="s">
        <v>572</v>
      </c>
      <c r="E1922" t="s">
        <v>573</v>
      </c>
      <c r="F1922" t="s">
        <v>659</v>
      </c>
      <c r="G1922" t="s">
        <v>660</v>
      </c>
      <c r="H1922" t="s">
        <v>30</v>
      </c>
      <c r="I1922" t="s">
        <v>21</v>
      </c>
      <c r="J1922" t="s">
        <v>31</v>
      </c>
      <c r="K1922" t="s">
        <v>654</v>
      </c>
      <c r="L1922" t="s">
        <v>24</v>
      </c>
      <c r="M1922" t="s">
        <v>27</v>
      </c>
      <c r="N1922">
        <v>31</v>
      </c>
      <c r="O1922">
        <v>5260</v>
      </c>
      <c r="P1922">
        <v>3274.02</v>
      </c>
      <c r="Q1922">
        <v>85.86</v>
      </c>
    </row>
    <row r="1923" spans="2:17" hidden="1">
      <c r="B1923">
        <v>2017</v>
      </c>
      <c r="C1923">
        <v>1</v>
      </c>
      <c r="D1923" t="s">
        <v>572</v>
      </c>
      <c r="E1923" t="s">
        <v>573</v>
      </c>
      <c r="F1923" t="s">
        <v>661</v>
      </c>
      <c r="G1923" t="s">
        <v>662</v>
      </c>
      <c r="H1923" t="s">
        <v>30</v>
      </c>
      <c r="I1923" t="s">
        <v>21</v>
      </c>
      <c r="J1923" t="s">
        <v>31</v>
      </c>
      <c r="K1923" t="s">
        <v>654</v>
      </c>
      <c r="L1923" t="s">
        <v>24</v>
      </c>
      <c r="M1923" t="s">
        <v>25</v>
      </c>
      <c r="N1923">
        <v>81</v>
      </c>
      <c r="O1923">
        <v>715</v>
      </c>
      <c r="P1923">
        <v>491.25</v>
      </c>
      <c r="Q1923">
        <v>-209.36</v>
      </c>
    </row>
    <row r="1924" spans="2:17" hidden="1">
      <c r="B1924">
        <v>2017</v>
      </c>
      <c r="C1924">
        <v>1</v>
      </c>
      <c r="D1924" t="s">
        <v>572</v>
      </c>
      <c r="E1924" t="s">
        <v>573</v>
      </c>
      <c r="F1924" t="s">
        <v>661</v>
      </c>
      <c r="G1924" t="s">
        <v>662</v>
      </c>
      <c r="H1924" t="s">
        <v>30</v>
      </c>
      <c r="I1924" t="s">
        <v>21</v>
      </c>
      <c r="J1924" t="s">
        <v>31</v>
      </c>
      <c r="K1924" t="s">
        <v>654</v>
      </c>
      <c r="L1924" t="s">
        <v>24</v>
      </c>
      <c r="M1924" t="s">
        <v>26</v>
      </c>
      <c r="N1924">
        <v>21</v>
      </c>
      <c r="O1924">
        <v>1180</v>
      </c>
      <c r="P1924">
        <v>579.55999999999995</v>
      </c>
      <c r="Q1924">
        <v>-184.62</v>
      </c>
    </row>
    <row r="1925" spans="2:17" hidden="1">
      <c r="B1925">
        <v>2017</v>
      </c>
      <c r="C1925">
        <v>1</v>
      </c>
      <c r="D1925" t="s">
        <v>572</v>
      </c>
      <c r="E1925" t="s">
        <v>573</v>
      </c>
      <c r="F1925" t="s">
        <v>663</v>
      </c>
      <c r="G1925" t="s">
        <v>664</v>
      </c>
      <c r="H1925" t="s">
        <v>30</v>
      </c>
      <c r="I1925" t="s">
        <v>21</v>
      </c>
      <c r="J1925" t="s">
        <v>31</v>
      </c>
      <c r="K1925" t="s">
        <v>654</v>
      </c>
      <c r="L1925" t="s">
        <v>24</v>
      </c>
      <c r="M1925" t="s">
        <v>25</v>
      </c>
      <c r="N1925">
        <v>145</v>
      </c>
      <c r="O1925">
        <v>1218</v>
      </c>
      <c r="P1925">
        <v>861.26</v>
      </c>
      <c r="Q1925">
        <v>-356.67</v>
      </c>
    </row>
    <row r="1926" spans="2:17" hidden="1">
      <c r="B1926">
        <v>2017</v>
      </c>
      <c r="C1926">
        <v>1</v>
      </c>
      <c r="D1926" t="s">
        <v>572</v>
      </c>
      <c r="E1926" t="s">
        <v>573</v>
      </c>
      <c r="F1926" t="s">
        <v>663</v>
      </c>
      <c r="G1926" t="s">
        <v>664</v>
      </c>
      <c r="H1926" t="s">
        <v>30</v>
      </c>
      <c r="I1926" t="s">
        <v>21</v>
      </c>
      <c r="J1926" t="s">
        <v>31</v>
      </c>
      <c r="K1926" t="s">
        <v>654</v>
      </c>
      <c r="L1926" t="s">
        <v>24</v>
      </c>
      <c r="M1926" t="s">
        <v>26</v>
      </c>
      <c r="N1926">
        <v>33</v>
      </c>
      <c r="O1926">
        <v>1918</v>
      </c>
      <c r="P1926">
        <v>948.01</v>
      </c>
      <c r="Q1926">
        <v>-290.19</v>
      </c>
    </row>
    <row r="1927" spans="2:17" hidden="1">
      <c r="B1927">
        <v>2017</v>
      </c>
      <c r="C1927">
        <v>1</v>
      </c>
      <c r="D1927" t="s">
        <v>572</v>
      </c>
      <c r="E1927" t="s">
        <v>573</v>
      </c>
      <c r="F1927" t="s">
        <v>663</v>
      </c>
      <c r="G1927" t="s">
        <v>664</v>
      </c>
      <c r="H1927" t="s">
        <v>30</v>
      </c>
      <c r="I1927" t="s">
        <v>21</v>
      </c>
      <c r="J1927" t="s">
        <v>31</v>
      </c>
      <c r="K1927" t="s">
        <v>654</v>
      </c>
      <c r="L1927" t="s">
        <v>24</v>
      </c>
      <c r="M1927" t="s">
        <v>27</v>
      </c>
      <c r="N1927">
        <v>5</v>
      </c>
      <c r="O1927">
        <v>961</v>
      </c>
      <c r="P1927">
        <v>595.79999999999995</v>
      </c>
      <c r="Q1927">
        <v>15.65</v>
      </c>
    </row>
    <row r="1928" spans="2:17" hidden="1">
      <c r="B1928">
        <v>2017</v>
      </c>
      <c r="C1928">
        <v>1</v>
      </c>
      <c r="D1928" t="s">
        <v>572</v>
      </c>
      <c r="E1928" t="s">
        <v>573</v>
      </c>
      <c r="F1928" t="s">
        <v>665</v>
      </c>
      <c r="G1928" t="s">
        <v>666</v>
      </c>
      <c r="H1928" t="s">
        <v>30</v>
      </c>
      <c r="I1928" t="s">
        <v>21</v>
      </c>
      <c r="J1928" t="s">
        <v>31</v>
      </c>
      <c r="K1928" t="s">
        <v>654</v>
      </c>
      <c r="L1928" t="s">
        <v>24</v>
      </c>
      <c r="M1928" t="s">
        <v>25</v>
      </c>
      <c r="N1928">
        <v>133</v>
      </c>
      <c r="O1928">
        <v>1566</v>
      </c>
      <c r="P1928">
        <v>921.32</v>
      </c>
      <c r="Q1928">
        <v>-458.58</v>
      </c>
    </row>
    <row r="1929" spans="2:17" hidden="1">
      <c r="B1929">
        <v>2017</v>
      </c>
      <c r="C1929">
        <v>1</v>
      </c>
      <c r="D1929" t="s">
        <v>572</v>
      </c>
      <c r="E1929" t="s">
        <v>573</v>
      </c>
      <c r="F1929" t="s">
        <v>665</v>
      </c>
      <c r="G1929" t="s">
        <v>666</v>
      </c>
      <c r="H1929" t="s">
        <v>30</v>
      </c>
      <c r="I1929" t="s">
        <v>21</v>
      </c>
      <c r="J1929" t="s">
        <v>31</v>
      </c>
      <c r="K1929" t="s">
        <v>654</v>
      </c>
      <c r="L1929" t="s">
        <v>24</v>
      </c>
      <c r="M1929" t="s">
        <v>26</v>
      </c>
      <c r="N1929">
        <v>66</v>
      </c>
      <c r="O1929">
        <v>3840</v>
      </c>
      <c r="P1929">
        <v>1898.38</v>
      </c>
      <c r="Q1929">
        <v>-580.30999999999995</v>
      </c>
    </row>
    <row r="1930" spans="2:17" hidden="1">
      <c r="B1930">
        <v>2017</v>
      </c>
      <c r="C1930">
        <v>1</v>
      </c>
      <c r="D1930" t="s">
        <v>572</v>
      </c>
      <c r="E1930" t="s">
        <v>573</v>
      </c>
      <c r="F1930" t="s">
        <v>665</v>
      </c>
      <c r="G1930" t="s">
        <v>666</v>
      </c>
      <c r="H1930" t="s">
        <v>30</v>
      </c>
      <c r="I1930" t="s">
        <v>21</v>
      </c>
      <c r="J1930" t="s">
        <v>31</v>
      </c>
      <c r="K1930" t="s">
        <v>654</v>
      </c>
      <c r="L1930" t="s">
        <v>24</v>
      </c>
      <c r="M1930" t="s">
        <v>27</v>
      </c>
      <c r="N1930">
        <v>10</v>
      </c>
      <c r="O1930">
        <v>1533</v>
      </c>
      <c r="P1930">
        <v>957.64</v>
      </c>
      <c r="Q1930">
        <v>25.11</v>
      </c>
    </row>
    <row r="1931" spans="2:17" hidden="1">
      <c r="B1931">
        <v>2017</v>
      </c>
      <c r="C1931">
        <v>1</v>
      </c>
      <c r="D1931" t="s">
        <v>572</v>
      </c>
      <c r="E1931" t="s">
        <v>573</v>
      </c>
      <c r="F1931" t="s">
        <v>667</v>
      </c>
      <c r="G1931" t="s">
        <v>668</v>
      </c>
      <c r="H1931" t="s">
        <v>30</v>
      </c>
      <c r="I1931" t="s">
        <v>21</v>
      </c>
      <c r="J1931" t="s">
        <v>31</v>
      </c>
      <c r="K1931" t="s">
        <v>654</v>
      </c>
      <c r="L1931" t="s">
        <v>24</v>
      </c>
      <c r="M1931" t="s">
        <v>25</v>
      </c>
      <c r="N1931">
        <v>16</v>
      </c>
      <c r="O1931">
        <v>249</v>
      </c>
      <c r="P1931">
        <v>128.59</v>
      </c>
      <c r="Q1931">
        <v>-72.91</v>
      </c>
    </row>
    <row r="1932" spans="2:17" hidden="1">
      <c r="B1932">
        <v>2017</v>
      </c>
      <c r="C1932">
        <v>1</v>
      </c>
      <c r="D1932" t="s">
        <v>572</v>
      </c>
      <c r="E1932" t="s">
        <v>573</v>
      </c>
      <c r="F1932" t="s">
        <v>667</v>
      </c>
      <c r="G1932" t="s">
        <v>668</v>
      </c>
      <c r="H1932" t="s">
        <v>30</v>
      </c>
      <c r="I1932" t="s">
        <v>21</v>
      </c>
      <c r="J1932" t="s">
        <v>31</v>
      </c>
      <c r="K1932" t="s">
        <v>654</v>
      </c>
      <c r="L1932" t="s">
        <v>24</v>
      </c>
      <c r="M1932" t="s">
        <v>26</v>
      </c>
      <c r="N1932">
        <v>5</v>
      </c>
      <c r="O1932">
        <v>236</v>
      </c>
      <c r="P1932">
        <v>111.66</v>
      </c>
      <c r="Q1932">
        <v>-43.97</v>
      </c>
    </row>
    <row r="1933" spans="2:17" hidden="1">
      <c r="B1933">
        <v>2017</v>
      </c>
      <c r="C1933">
        <v>1</v>
      </c>
      <c r="D1933" t="s">
        <v>572</v>
      </c>
      <c r="E1933" t="s">
        <v>573</v>
      </c>
      <c r="F1933" t="s">
        <v>669</v>
      </c>
      <c r="G1933" t="s">
        <v>670</v>
      </c>
      <c r="H1933" t="s">
        <v>30</v>
      </c>
      <c r="I1933" t="s">
        <v>21</v>
      </c>
      <c r="J1933" t="s">
        <v>31</v>
      </c>
      <c r="K1933" t="s">
        <v>654</v>
      </c>
      <c r="L1933" t="s">
        <v>24</v>
      </c>
      <c r="M1933" t="s">
        <v>25</v>
      </c>
      <c r="N1933">
        <v>45</v>
      </c>
      <c r="O1933">
        <v>484</v>
      </c>
      <c r="P1933">
        <v>298.31</v>
      </c>
      <c r="Q1933">
        <v>-141.72999999999999</v>
      </c>
    </row>
    <row r="1934" spans="2:17" hidden="1">
      <c r="B1934">
        <v>2017</v>
      </c>
      <c r="C1934">
        <v>1</v>
      </c>
      <c r="D1934" t="s">
        <v>572</v>
      </c>
      <c r="E1934" t="s">
        <v>573</v>
      </c>
      <c r="F1934" t="s">
        <v>669</v>
      </c>
      <c r="G1934" t="s">
        <v>670</v>
      </c>
      <c r="H1934" t="s">
        <v>30</v>
      </c>
      <c r="I1934" t="s">
        <v>21</v>
      </c>
      <c r="J1934" t="s">
        <v>31</v>
      </c>
      <c r="K1934" t="s">
        <v>654</v>
      </c>
      <c r="L1934" t="s">
        <v>24</v>
      </c>
      <c r="M1934" t="s">
        <v>26</v>
      </c>
      <c r="N1934">
        <v>9</v>
      </c>
      <c r="O1934">
        <v>492</v>
      </c>
      <c r="P1934">
        <v>240.34</v>
      </c>
      <c r="Q1934">
        <v>-79.14</v>
      </c>
    </row>
    <row r="1935" spans="2:17" hidden="1">
      <c r="B1935">
        <v>2017</v>
      </c>
      <c r="C1935">
        <v>1</v>
      </c>
      <c r="D1935" t="s">
        <v>572</v>
      </c>
      <c r="E1935" t="s">
        <v>573</v>
      </c>
      <c r="F1935" t="s">
        <v>671</v>
      </c>
      <c r="G1935" t="s">
        <v>672</v>
      </c>
      <c r="H1935" t="s">
        <v>30</v>
      </c>
      <c r="I1935" t="s">
        <v>21</v>
      </c>
      <c r="J1935" t="s">
        <v>31</v>
      </c>
      <c r="K1935" t="s">
        <v>654</v>
      </c>
      <c r="L1935" t="s">
        <v>24</v>
      </c>
      <c r="M1935" t="s">
        <v>25</v>
      </c>
      <c r="N1935">
        <v>80</v>
      </c>
      <c r="O1935">
        <v>556.79999999999995</v>
      </c>
      <c r="P1935">
        <v>441.45</v>
      </c>
      <c r="Q1935">
        <v>-163.07</v>
      </c>
    </row>
    <row r="1936" spans="2:17" hidden="1">
      <c r="B1936">
        <v>2017</v>
      </c>
      <c r="C1936">
        <v>1</v>
      </c>
      <c r="D1936" t="s">
        <v>572</v>
      </c>
      <c r="E1936" t="s">
        <v>573</v>
      </c>
      <c r="F1936" t="s">
        <v>671</v>
      </c>
      <c r="G1936" t="s">
        <v>672</v>
      </c>
      <c r="H1936" t="s">
        <v>30</v>
      </c>
      <c r="I1936" t="s">
        <v>21</v>
      </c>
      <c r="J1936" t="s">
        <v>31</v>
      </c>
      <c r="K1936" t="s">
        <v>654</v>
      </c>
      <c r="L1936" t="s">
        <v>24</v>
      </c>
      <c r="M1936" t="s">
        <v>26</v>
      </c>
      <c r="N1936">
        <v>9</v>
      </c>
      <c r="O1936">
        <v>443</v>
      </c>
      <c r="P1936">
        <v>211.66</v>
      </c>
      <c r="Q1936">
        <v>-79.13</v>
      </c>
    </row>
    <row r="1937" spans="2:17" hidden="1">
      <c r="B1937">
        <v>2017</v>
      </c>
      <c r="C1937">
        <v>1</v>
      </c>
      <c r="D1937" t="s">
        <v>572</v>
      </c>
      <c r="E1937" t="s">
        <v>573</v>
      </c>
      <c r="F1937" t="s">
        <v>673</v>
      </c>
      <c r="G1937" t="s">
        <v>660</v>
      </c>
      <c r="H1937" t="s">
        <v>30</v>
      </c>
      <c r="I1937" t="s">
        <v>21</v>
      </c>
      <c r="J1937" t="s">
        <v>31</v>
      </c>
      <c r="K1937" t="s">
        <v>654</v>
      </c>
      <c r="L1937" t="s">
        <v>24</v>
      </c>
      <c r="M1937" t="s">
        <v>25</v>
      </c>
      <c r="N1937">
        <v>50</v>
      </c>
      <c r="O1937">
        <v>333</v>
      </c>
      <c r="P1937">
        <v>271.52</v>
      </c>
      <c r="Q1937">
        <v>-97.49</v>
      </c>
    </row>
    <row r="1938" spans="2:17" hidden="1">
      <c r="B1938">
        <v>2017</v>
      </c>
      <c r="C1938">
        <v>1</v>
      </c>
      <c r="D1938" t="s">
        <v>572</v>
      </c>
      <c r="E1938" t="s">
        <v>573</v>
      </c>
      <c r="F1938" t="s">
        <v>673</v>
      </c>
      <c r="G1938" t="s">
        <v>660</v>
      </c>
      <c r="H1938" t="s">
        <v>30</v>
      </c>
      <c r="I1938" t="s">
        <v>21</v>
      </c>
      <c r="J1938" t="s">
        <v>31</v>
      </c>
      <c r="K1938" t="s">
        <v>654</v>
      </c>
      <c r="L1938" t="s">
        <v>24</v>
      </c>
      <c r="M1938" t="s">
        <v>26</v>
      </c>
      <c r="N1938">
        <v>2</v>
      </c>
      <c r="O1938">
        <v>99</v>
      </c>
      <c r="P1938">
        <v>47.36</v>
      </c>
      <c r="Q1938">
        <v>-17.579999999999998</v>
      </c>
    </row>
    <row r="1939" spans="2:17" hidden="1">
      <c r="B1939">
        <v>2017</v>
      </c>
      <c r="C1939">
        <v>1</v>
      </c>
      <c r="D1939" t="s">
        <v>572</v>
      </c>
      <c r="E1939" t="s">
        <v>573</v>
      </c>
      <c r="F1939" t="s">
        <v>673</v>
      </c>
      <c r="G1939" t="s">
        <v>660</v>
      </c>
      <c r="H1939" t="s">
        <v>30</v>
      </c>
      <c r="I1939" t="s">
        <v>21</v>
      </c>
      <c r="J1939" t="s">
        <v>31</v>
      </c>
      <c r="K1939" t="s">
        <v>654</v>
      </c>
      <c r="L1939" t="s">
        <v>24</v>
      </c>
      <c r="M1939" t="s">
        <v>27</v>
      </c>
      <c r="N1939">
        <v>2</v>
      </c>
      <c r="O1939">
        <v>340</v>
      </c>
      <c r="P1939">
        <v>211.62</v>
      </c>
      <c r="Q1939">
        <v>5.56</v>
      </c>
    </row>
    <row r="1940" spans="2:17" hidden="1">
      <c r="B1940">
        <v>2017</v>
      </c>
      <c r="C1940">
        <v>1</v>
      </c>
      <c r="D1940" t="s">
        <v>572</v>
      </c>
      <c r="E1940" t="s">
        <v>573</v>
      </c>
      <c r="F1940" t="s">
        <v>674</v>
      </c>
      <c r="G1940" t="s">
        <v>675</v>
      </c>
      <c r="H1940" t="s">
        <v>30</v>
      </c>
      <c r="I1940" t="s">
        <v>21</v>
      </c>
      <c r="J1940" t="s">
        <v>31</v>
      </c>
      <c r="K1940" t="s">
        <v>654</v>
      </c>
      <c r="L1940" t="s">
        <v>24</v>
      </c>
      <c r="M1940" t="s">
        <v>25</v>
      </c>
      <c r="N1940">
        <v>98</v>
      </c>
      <c r="O1940">
        <v>1159</v>
      </c>
      <c r="P1940">
        <v>680.38</v>
      </c>
      <c r="Q1940">
        <v>-339.36</v>
      </c>
    </row>
    <row r="1941" spans="2:17" hidden="1">
      <c r="B1941">
        <v>2017</v>
      </c>
      <c r="C1941">
        <v>1</v>
      </c>
      <c r="D1941" t="s">
        <v>572</v>
      </c>
      <c r="E1941" t="s">
        <v>573</v>
      </c>
      <c r="F1941" t="s">
        <v>674</v>
      </c>
      <c r="G1941" t="s">
        <v>675</v>
      </c>
      <c r="H1941" t="s">
        <v>30</v>
      </c>
      <c r="I1941" t="s">
        <v>21</v>
      </c>
      <c r="J1941" t="s">
        <v>31</v>
      </c>
      <c r="K1941" t="s">
        <v>654</v>
      </c>
      <c r="L1941" t="s">
        <v>24</v>
      </c>
      <c r="M1941" t="s">
        <v>26</v>
      </c>
      <c r="N1941">
        <v>56</v>
      </c>
      <c r="O1941">
        <v>3310</v>
      </c>
      <c r="P1941">
        <v>1641.1</v>
      </c>
      <c r="Q1941">
        <v>-492.39</v>
      </c>
    </row>
    <row r="1942" spans="2:17" hidden="1">
      <c r="B1942">
        <v>2017</v>
      </c>
      <c r="C1942">
        <v>1</v>
      </c>
      <c r="D1942" t="s">
        <v>572</v>
      </c>
      <c r="E1942" t="s">
        <v>573</v>
      </c>
      <c r="F1942" t="s">
        <v>674</v>
      </c>
      <c r="G1942" t="s">
        <v>675</v>
      </c>
      <c r="H1942" t="s">
        <v>30</v>
      </c>
      <c r="I1942" t="s">
        <v>21</v>
      </c>
      <c r="J1942" t="s">
        <v>31</v>
      </c>
      <c r="K1942" t="s">
        <v>654</v>
      </c>
      <c r="L1942" t="s">
        <v>24</v>
      </c>
      <c r="M1942" t="s">
        <v>27</v>
      </c>
      <c r="N1942">
        <v>14</v>
      </c>
      <c r="O1942">
        <v>2328</v>
      </c>
      <c r="P1942">
        <v>1450.05</v>
      </c>
      <c r="Q1942">
        <v>38.04</v>
      </c>
    </row>
    <row r="1943" spans="2:17" hidden="1">
      <c r="B1943">
        <v>2017</v>
      </c>
      <c r="C1943">
        <v>1</v>
      </c>
      <c r="D1943" t="s">
        <v>572</v>
      </c>
      <c r="E1943" t="s">
        <v>573</v>
      </c>
      <c r="F1943" t="s">
        <v>676</v>
      </c>
      <c r="G1943" t="s">
        <v>677</v>
      </c>
      <c r="H1943" t="s">
        <v>30</v>
      </c>
      <c r="I1943" t="s">
        <v>21</v>
      </c>
      <c r="J1943" t="s">
        <v>31</v>
      </c>
      <c r="K1943" t="s">
        <v>654</v>
      </c>
      <c r="L1943" t="s">
        <v>24</v>
      </c>
      <c r="M1943" t="s">
        <v>25</v>
      </c>
      <c r="N1943">
        <v>58</v>
      </c>
      <c r="O1943">
        <v>392</v>
      </c>
      <c r="P1943">
        <v>316.63</v>
      </c>
      <c r="Q1943">
        <v>-114.8</v>
      </c>
    </row>
    <row r="1944" spans="2:17" hidden="1">
      <c r="B1944">
        <v>2017</v>
      </c>
      <c r="C1944">
        <v>1</v>
      </c>
      <c r="D1944" t="s">
        <v>572</v>
      </c>
      <c r="E1944" t="s">
        <v>573</v>
      </c>
      <c r="F1944" t="s">
        <v>676</v>
      </c>
      <c r="G1944" t="s">
        <v>677</v>
      </c>
      <c r="H1944" t="s">
        <v>30</v>
      </c>
      <c r="I1944" t="s">
        <v>21</v>
      </c>
      <c r="J1944" t="s">
        <v>31</v>
      </c>
      <c r="K1944" t="s">
        <v>654</v>
      </c>
      <c r="L1944" t="s">
        <v>24</v>
      </c>
      <c r="M1944" t="s">
        <v>26</v>
      </c>
      <c r="N1944">
        <v>12</v>
      </c>
      <c r="O1944">
        <v>549</v>
      </c>
      <c r="P1944">
        <v>257.8</v>
      </c>
      <c r="Q1944">
        <v>-105.52</v>
      </c>
    </row>
    <row r="1945" spans="2:17" hidden="1">
      <c r="B1945">
        <v>2017</v>
      </c>
      <c r="C1945">
        <v>1</v>
      </c>
      <c r="D1945" t="s">
        <v>572</v>
      </c>
      <c r="E1945" t="s">
        <v>573</v>
      </c>
      <c r="F1945" t="s">
        <v>678</v>
      </c>
      <c r="G1945" t="s">
        <v>679</v>
      </c>
      <c r="H1945" t="s">
        <v>30</v>
      </c>
      <c r="I1945" t="s">
        <v>21</v>
      </c>
      <c r="J1945" t="s">
        <v>22</v>
      </c>
      <c r="K1945" t="s">
        <v>651</v>
      </c>
      <c r="L1945" t="s">
        <v>24</v>
      </c>
      <c r="M1945" t="s">
        <v>25</v>
      </c>
      <c r="N1945">
        <v>1067</v>
      </c>
      <c r="O1945">
        <v>11562</v>
      </c>
      <c r="P1945">
        <v>5236.1000000000004</v>
      </c>
      <c r="Q1945">
        <v>-5247.77</v>
      </c>
    </row>
    <row r="1946" spans="2:17" hidden="1">
      <c r="B1946">
        <v>2017</v>
      </c>
      <c r="C1946">
        <v>1</v>
      </c>
      <c r="D1946" t="s">
        <v>572</v>
      </c>
      <c r="E1946" t="s">
        <v>573</v>
      </c>
      <c r="F1946" t="s">
        <v>678</v>
      </c>
      <c r="G1946" t="s">
        <v>679</v>
      </c>
      <c r="H1946" t="s">
        <v>30</v>
      </c>
      <c r="I1946" t="s">
        <v>21</v>
      </c>
      <c r="J1946" t="s">
        <v>22</v>
      </c>
      <c r="K1946" t="s">
        <v>651</v>
      </c>
      <c r="L1946" t="s">
        <v>24</v>
      </c>
      <c r="M1946" t="s">
        <v>26</v>
      </c>
      <c r="N1946">
        <v>751</v>
      </c>
      <c r="O1946">
        <v>44421.8</v>
      </c>
      <c r="P1946">
        <v>18113.990000000002</v>
      </c>
      <c r="Q1946">
        <v>-10516.72</v>
      </c>
    </row>
    <row r="1947" spans="2:17" hidden="1">
      <c r="B1947">
        <v>2017</v>
      </c>
      <c r="C1947">
        <v>1</v>
      </c>
      <c r="D1947" t="s">
        <v>572</v>
      </c>
      <c r="E1947" t="s">
        <v>573</v>
      </c>
      <c r="F1947" t="s">
        <v>678</v>
      </c>
      <c r="G1947" t="s">
        <v>679</v>
      </c>
      <c r="H1947" t="s">
        <v>30</v>
      </c>
      <c r="I1947" t="s">
        <v>21</v>
      </c>
      <c r="J1947" t="s">
        <v>22</v>
      </c>
      <c r="K1947" t="s">
        <v>651</v>
      </c>
      <c r="L1947" t="s">
        <v>24</v>
      </c>
      <c r="M1947" t="s">
        <v>27</v>
      </c>
      <c r="N1947">
        <v>253</v>
      </c>
      <c r="O1947">
        <v>51802</v>
      </c>
      <c r="P1947">
        <v>31215.82</v>
      </c>
      <c r="Q1947">
        <v>0</v>
      </c>
    </row>
    <row r="1948" spans="2:17" hidden="1">
      <c r="B1948">
        <v>2017</v>
      </c>
      <c r="C1948">
        <v>1</v>
      </c>
      <c r="D1948" t="s">
        <v>572</v>
      </c>
      <c r="E1948" t="s">
        <v>573</v>
      </c>
      <c r="F1948" t="s">
        <v>680</v>
      </c>
      <c r="G1948" t="s">
        <v>681</v>
      </c>
      <c r="H1948" t="s">
        <v>30</v>
      </c>
      <c r="I1948" t="s">
        <v>21</v>
      </c>
      <c r="J1948" t="s">
        <v>22</v>
      </c>
      <c r="K1948" t="s">
        <v>651</v>
      </c>
      <c r="L1948" t="s">
        <v>24</v>
      </c>
      <c r="M1948" t="s">
        <v>25</v>
      </c>
      <c r="N1948">
        <v>111</v>
      </c>
      <c r="O1948">
        <v>984</v>
      </c>
      <c r="P1948">
        <v>515.91999999999996</v>
      </c>
      <c r="Q1948">
        <v>-446.63</v>
      </c>
    </row>
    <row r="1949" spans="2:17" hidden="1">
      <c r="B1949">
        <v>2017</v>
      </c>
      <c r="C1949">
        <v>1</v>
      </c>
      <c r="D1949" t="s">
        <v>572</v>
      </c>
      <c r="E1949" t="s">
        <v>573</v>
      </c>
      <c r="F1949" t="s">
        <v>680</v>
      </c>
      <c r="G1949" t="s">
        <v>681</v>
      </c>
      <c r="H1949" t="s">
        <v>30</v>
      </c>
      <c r="I1949" t="s">
        <v>21</v>
      </c>
      <c r="J1949" t="s">
        <v>22</v>
      </c>
      <c r="K1949" t="s">
        <v>651</v>
      </c>
      <c r="L1949" t="s">
        <v>24</v>
      </c>
      <c r="M1949" t="s">
        <v>26</v>
      </c>
      <c r="N1949">
        <v>35</v>
      </c>
      <c r="O1949">
        <v>1792</v>
      </c>
      <c r="P1949">
        <v>694.53</v>
      </c>
      <c r="Q1949">
        <v>-476.89</v>
      </c>
    </row>
    <row r="1950" spans="2:17" hidden="1">
      <c r="B1950">
        <v>2017</v>
      </c>
      <c r="C1950">
        <v>1</v>
      </c>
      <c r="D1950" t="s">
        <v>572</v>
      </c>
      <c r="E1950" t="s">
        <v>573</v>
      </c>
      <c r="F1950" t="s">
        <v>680</v>
      </c>
      <c r="G1950" t="s">
        <v>681</v>
      </c>
      <c r="H1950" t="s">
        <v>30</v>
      </c>
      <c r="I1950" t="s">
        <v>21</v>
      </c>
      <c r="J1950" t="s">
        <v>22</v>
      </c>
      <c r="K1950" t="s">
        <v>651</v>
      </c>
      <c r="L1950" t="s">
        <v>24</v>
      </c>
      <c r="M1950" t="s">
        <v>27</v>
      </c>
      <c r="N1950">
        <v>2</v>
      </c>
      <c r="O1950">
        <v>256</v>
      </c>
      <c r="P1950">
        <v>156.87</v>
      </c>
      <c r="Q1950">
        <v>0</v>
      </c>
    </row>
    <row r="1951" spans="2:17" hidden="1">
      <c r="B1951">
        <v>2017</v>
      </c>
      <c r="C1951">
        <v>1</v>
      </c>
      <c r="D1951" t="s">
        <v>572</v>
      </c>
      <c r="E1951" t="s">
        <v>573</v>
      </c>
      <c r="F1951" t="s">
        <v>682</v>
      </c>
      <c r="G1951" t="s">
        <v>683</v>
      </c>
      <c r="H1951" t="s">
        <v>30</v>
      </c>
      <c r="I1951" t="s">
        <v>21</v>
      </c>
      <c r="J1951" t="s">
        <v>22</v>
      </c>
      <c r="K1951" t="s">
        <v>651</v>
      </c>
      <c r="L1951" t="s">
        <v>24</v>
      </c>
      <c r="M1951" t="s">
        <v>25</v>
      </c>
      <c r="N1951">
        <v>50</v>
      </c>
      <c r="O1951">
        <v>308</v>
      </c>
      <c r="P1951">
        <v>214.56</v>
      </c>
      <c r="Q1951">
        <v>-139.79</v>
      </c>
    </row>
    <row r="1952" spans="2:17" hidden="1">
      <c r="B1952">
        <v>2017</v>
      </c>
      <c r="C1952">
        <v>1</v>
      </c>
      <c r="D1952" t="s">
        <v>572</v>
      </c>
      <c r="E1952" t="s">
        <v>573</v>
      </c>
      <c r="F1952" t="s">
        <v>682</v>
      </c>
      <c r="G1952" t="s">
        <v>683</v>
      </c>
      <c r="H1952" t="s">
        <v>30</v>
      </c>
      <c r="I1952" t="s">
        <v>21</v>
      </c>
      <c r="J1952" t="s">
        <v>22</v>
      </c>
      <c r="K1952" t="s">
        <v>651</v>
      </c>
      <c r="L1952" t="s">
        <v>24</v>
      </c>
      <c r="M1952" t="s">
        <v>26</v>
      </c>
      <c r="N1952">
        <v>1</v>
      </c>
      <c r="O1952">
        <v>32</v>
      </c>
      <c r="P1952">
        <v>8.6</v>
      </c>
      <c r="Q1952">
        <v>-13.62</v>
      </c>
    </row>
    <row r="1953" spans="2:17" hidden="1">
      <c r="B1953">
        <v>2017</v>
      </c>
      <c r="C1953">
        <v>1</v>
      </c>
      <c r="D1953" t="s">
        <v>572</v>
      </c>
      <c r="E1953" t="s">
        <v>573</v>
      </c>
      <c r="F1953" t="s">
        <v>684</v>
      </c>
      <c r="G1953" t="s">
        <v>685</v>
      </c>
      <c r="H1953" t="s">
        <v>30</v>
      </c>
      <c r="I1953" t="s">
        <v>21</v>
      </c>
      <c r="J1953" t="s">
        <v>22</v>
      </c>
      <c r="K1953" t="s">
        <v>651</v>
      </c>
      <c r="L1953" t="s">
        <v>24</v>
      </c>
      <c r="M1953" t="s">
        <v>25</v>
      </c>
      <c r="N1953">
        <v>309</v>
      </c>
      <c r="O1953">
        <v>3700</v>
      </c>
      <c r="P1953">
        <v>1562.7</v>
      </c>
      <c r="Q1953">
        <v>-1679.3</v>
      </c>
    </row>
    <row r="1954" spans="2:17" hidden="1">
      <c r="B1954">
        <v>2017</v>
      </c>
      <c r="C1954">
        <v>1</v>
      </c>
      <c r="D1954" t="s">
        <v>572</v>
      </c>
      <c r="E1954" t="s">
        <v>573</v>
      </c>
      <c r="F1954" t="s">
        <v>684</v>
      </c>
      <c r="G1954" t="s">
        <v>685</v>
      </c>
      <c r="H1954" t="s">
        <v>30</v>
      </c>
      <c r="I1954" t="s">
        <v>21</v>
      </c>
      <c r="J1954" t="s">
        <v>22</v>
      </c>
      <c r="K1954" t="s">
        <v>651</v>
      </c>
      <c r="L1954" t="s">
        <v>24</v>
      </c>
      <c r="M1954" t="s">
        <v>26</v>
      </c>
      <c r="N1954">
        <v>253</v>
      </c>
      <c r="O1954">
        <v>14548</v>
      </c>
      <c r="P1954">
        <v>5954.43</v>
      </c>
      <c r="Q1954">
        <v>-3446.61</v>
      </c>
    </row>
    <row r="1955" spans="2:17" hidden="1">
      <c r="B1955">
        <v>2017</v>
      </c>
      <c r="C1955">
        <v>1</v>
      </c>
      <c r="D1955" t="s">
        <v>572</v>
      </c>
      <c r="E1955" t="s">
        <v>573</v>
      </c>
      <c r="F1955" t="s">
        <v>684</v>
      </c>
      <c r="G1955" t="s">
        <v>685</v>
      </c>
      <c r="H1955" t="s">
        <v>30</v>
      </c>
      <c r="I1955" t="s">
        <v>21</v>
      </c>
      <c r="J1955" t="s">
        <v>22</v>
      </c>
      <c r="K1955" t="s">
        <v>651</v>
      </c>
      <c r="L1955" t="s">
        <v>24</v>
      </c>
      <c r="M1955" t="s">
        <v>27</v>
      </c>
      <c r="N1955">
        <v>93</v>
      </c>
      <c r="O1955">
        <v>22301</v>
      </c>
      <c r="P1955">
        <v>13383.12</v>
      </c>
      <c r="Q1955">
        <v>0</v>
      </c>
    </row>
    <row r="1956" spans="2:17" hidden="1">
      <c r="B1956">
        <v>2017</v>
      </c>
      <c r="C1956">
        <v>1</v>
      </c>
      <c r="D1956" t="s">
        <v>572</v>
      </c>
      <c r="E1956" t="s">
        <v>573</v>
      </c>
      <c r="F1956" t="s">
        <v>686</v>
      </c>
      <c r="G1956" t="s">
        <v>687</v>
      </c>
      <c r="H1956" t="s">
        <v>30</v>
      </c>
      <c r="I1956" t="s">
        <v>21</v>
      </c>
      <c r="J1956" t="s">
        <v>22</v>
      </c>
      <c r="K1956" t="s">
        <v>651</v>
      </c>
      <c r="L1956" t="s">
        <v>24</v>
      </c>
      <c r="M1956" t="s">
        <v>25</v>
      </c>
      <c r="N1956">
        <v>754</v>
      </c>
      <c r="O1956">
        <v>6902</v>
      </c>
      <c r="P1956">
        <v>3533.12</v>
      </c>
      <c r="Q1956">
        <v>-3132.71</v>
      </c>
    </row>
    <row r="1957" spans="2:17" hidden="1">
      <c r="B1957">
        <v>2017</v>
      </c>
      <c r="C1957">
        <v>1</v>
      </c>
      <c r="D1957" t="s">
        <v>572</v>
      </c>
      <c r="E1957" t="s">
        <v>573</v>
      </c>
      <c r="F1957" t="s">
        <v>686</v>
      </c>
      <c r="G1957" t="s">
        <v>687</v>
      </c>
      <c r="H1957" t="s">
        <v>30</v>
      </c>
      <c r="I1957" t="s">
        <v>21</v>
      </c>
      <c r="J1957" t="s">
        <v>22</v>
      </c>
      <c r="K1957" t="s">
        <v>651</v>
      </c>
      <c r="L1957" t="s">
        <v>24</v>
      </c>
      <c r="M1957" t="s">
        <v>26</v>
      </c>
      <c r="N1957">
        <v>215</v>
      </c>
      <c r="O1957">
        <v>10700</v>
      </c>
      <c r="P1957">
        <v>4086.34</v>
      </c>
      <c r="Q1957">
        <v>-2928.79</v>
      </c>
    </row>
    <row r="1958" spans="2:17" hidden="1">
      <c r="B1958">
        <v>2017</v>
      </c>
      <c r="C1958">
        <v>1</v>
      </c>
      <c r="D1958" t="s">
        <v>572</v>
      </c>
      <c r="E1958" t="s">
        <v>573</v>
      </c>
      <c r="F1958" t="s">
        <v>686</v>
      </c>
      <c r="G1958" t="s">
        <v>687</v>
      </c>
      <c r="H1958" t="s">
        <v>30</v>
      </c>
      <c r="I1958" t="s">
        <v>21</v>
      </c>
      <c r="J1958" t="s">
        <v>22</v>
      </c>
      <c r="K1958" t="s">
        <v>651</v>
      </c>
      <c r="L1958" t="s">
        <v>24</v>
      </c>
      <c r="M1958" t="s">
        <v>27</v>
      </c>
      <c r="N1958">
        <v>17</v>
      </c>
      <c r="O1958">
        <v>2142</v>
      </c>
      <c r="P1958">
        <v>1313.54</v>
      </c>
      <c r="Q1958">
        <v>0</v>
      </c>
    </row>
    <row r="1959" spans="2:17" hidden="1">
      <c r="B1959">
        <v>2017</v>
      </c>
      <c r="C1959">
        <v>1</v>
      </c>
      <c r="D1959" t="s">
        <v>572</v>
      </c>
      <c r="E1959" t="s">
        <v>573</v>
      </c>
      <c r="F1959" t="s">
        <v>688</v>
      </c>
      <c r="G1959" t="s">
        <v>689</v>
      </c>
      <c r="H1959" t="s">
        <v>30</v>
      </c>
      <c r="I1959" t="s">
        <v>21</v>
      </c>
      <c r="J1959" t="s">
        <v>22</v>
      </c>
      <c r="K1959" t="s">
        <v>651</v>
      </c>
      <c r="L1959" t="s">
        <v>24</v>
      </c>
      <c r="M1959" t="s">
        <v>25</v>
      </c>
      <c r="N1959">
        <v>1079</v>
      </c>
      <c r="O1959">
        <v>8797</v>
      </c>
      <c r="P1959">
        <v>4913.78</v>
      </c>
      <c r="Q1959">
        <v>-3992.63</v>
      </c>
    </row>
    <row r="1960" spans="2:17" hidden="1">
      <c r="B1960">
        <v>2017</v>
      </c>
      <c r="C1960">
        <v>1</v>
      </c>
      <c r="D1960" t="s">
        <v>572</v>
      </c>
      <c r="E1960" t="s">
        <v>573</v>
      </c>
      <c r="F1960" t="s">
        <v>688</v>
      </c>
      <c r="G1960" t="s">
        <v>689</v>
      </c>
      <c r="H1960" t="s">
        <v>30</v>
      </c>
      <c r="I1960" t="s">
        <v>21</v>
      </c>
      <c r="J1960" t="s">
        <v>22</v>
      </c>
      <c r="K1960" t="s">
        <v>651</v>
      </c>
      <c r="L1960" t="s">
        <v>24</v>
      </c>
      <c r="M1960" t="s">
        <v>26</v>
      </c>
      <c r="N1960">
        <v>308</v>
      </c>
      <c r="O1960">
        <v>17356</v>
      </c>
      <c r="P1960">
        <v>7041.22</v>
      </c>
      <c r="Q1960">
        <v>-4195.8599999999997</v>
      </c>
    </row>
    <row r="1961" spans="2:17" hidden="1">
      <c r="B1961">
        <v>2017</v>
      </c>
      <c r="C1961">
        <v>1</v>
      </c>
      <c r="D1961" t="s">
        <v>572</v>
      </c>
      <c r="E1961" t="s">
        <v>573</v>
      </c>
      <c r="F1961" t="s">
        <v>688</v>
      </c>
      <c r="G1961" t="s">
        <v>689</v>
      </c>
      <c r="H1961" t="s">
        <v>30</v>
      </c>
      <c r="I1961" t="s">
        <v>21</v>
      </c>
      <c r="J1961" t="s">
        <v>22</v>
      </c>
      <c r="K1961" t="s">
        <v>651</v>
      </c>
      <c r="L1961" t="s">
        <v>24</v>
      </c>
      <c r="M1961" t="s">
        <v>27</v>
      </c>
      <c r="N1961">
        <v>62</v>
      </c>
      <c r="O1961">
        <v>11738</v>
      </c>
      <c r="P1961">
        <v>7089.57</v>
      </c>
      <c r="Q1961">
        <v>0</v>
      </c>
    </row>
    <row r="1962" spans="2:17" hidden="1">
      <c r="B1962">
        <v>2017</v>
      </c>
      <c r="C1962">
        <v>1</v>
      </c>
      <c r="D1962" t="s">
        <v>572</v>
      </c>
      <c r="E1962" t="s">
        <v>573</v>
      </c>
      <c r="F1962" t="s">
        <v>1070</v>
      </c>
      <c r="G1962" t="s">
        <v>1071</v>
      </c>
      <c r="H1962" t="s">
        <v>121</v>
      </c>
      <c r="I1962" t="s">
        <v>1073</v>
      </c>
      <c r="J1962" t="s">
        <v>22</v>
      </c>
      <c r="K1962" t="s">
        <v>597</v>
      </c>
      <c r="L1962" t="s">
        <v>24</v>
      </c>
      <c r="M1962" t="s">
        <v>25</v>
      </c>
      <c r="N1962">
        <v>127</v>
      </c>
      <c r="O1962">
        <v>1755</v>
      </c>
      <c r="P1962">
        <v>875.11</v>
      </c>
      <c r="Q1962">
        <v>-468.61</v>
      </c>
    </row>
    <row r="1963" spans="2:17" hidden="1">
      <c r="B1963">
        <v>2017</v>
      </c>
      <c r="C1963">
        <v>1</v>
      </c>
      <c r="D1963" t="s">
        <v>572</v>
      </c>
      <c r="E1963" t="s">
        <v>573</v>
      </c>
      <c r="F1963" t="s">
        <v>1070</v>
      </c>
      <c r="G1963" t="s">
        <v>1071</v>
      </c>
      <c r="H1963" t="s">
        <v>121</v>
      </c>
      <c r="I1963" t="s">
        <v>1073</v>
      </c>
      <c r="J1963" t="s">
        <v>22</v>
      </c>
      <c r="K1963" t="s">
        <v>597</v>
      </c>
      <c r="L1963" t="s">
        <v>24</v>
      </c>
      <c r="M1963" t="s">
        <v>26</v>
      </c>
      <c r="N1963">
        <v>158</v>
      </c>
      <c r="O1963">
        <v>18960</v>
      </c>
      <c r="P1963">
        <v>7843.27</v>
      </c>
      <c r="Q1963">
        <v>-2789.5</v>
      </c>
    </row>
    <row r="1964" spans="2:17" hidden="1">
      <c r="B1964">
        <v>2017</v>
      </c>
      <c r="C1964">
        <v>1</v>
      </c>
      <c r="D1964" t="s">
        <v>572</v>
      </c>
      <c r="E1964" t="s">
        <v>573</v>
      </c>
      <c r="F1964" t="s">
        <v>1070</v>
      </c>
      <c r="G1964" t="s">
        <v>1071</v>
      </c>
      <c r="H1964" t="s">
        <v>121</v>
      </c>
      <c r="I1964" t="s">
        <v>1073</v>
      </c>
      <c r="J1964" t="s">
        <v>22</v>
      </c>
      <c r="K1964" t="s">
        <v>597</v>
      </c>
      <c r="L1964" t="s">
        <v>24</v>
      </c>
      <c r="M1964" t="s">
        <v>27</v>
      </c>
      <c r="N1964">
        <v>23</v>
      </c>
      <c r="O1964">
        <v>3309</v>
      </c>
      <c r="P1964">
        <v>1840.94</v>
      </c>
      <c r="Q1964">
        <v>0</v>
      </c>
    </row>
    <row r="1965" spans="2:17" hidden="1">
      <c r="B1965">
        <v>2017</v>
      </c>
      <c r="C1965">
        <v>1</v>
      </c>
      <c r="D1965" t="s">
        <v>572</v>
      </c>
      <c r="E1965" t="s">
        <v>573</v>
      </c>
      <c r="F1965" t="s">
        <v>1042</v>
      </c>
      <c r="G1965" t="s">
        <v>1043</v>
      </c>
      <c r="H1965" t="s">
        <v>30</v>
      </c>
      <c r="I1965" t="s">
        <v>21</v>
      </c>
      <c r="J1965" t="s">
        <v>22</v>
      </c>
      <c r="K1965" t="s">
        <v>651</v>
      </c>
      <c r="L1965" t="s">
        <v>24</v>
      </c>
      <c r="M1965" t="s">
        <v>25</v>
      </c>
      <c r="N1965">
        <v>315</v>
      </c>
      <c r="O1965">
        <v>0</v>
      </c>
      <c r="P1965">
        <v>1096.2</v>
      </c>
      <c r="Q1965">
        <v>0</v>
      </c>
    </row>
    <row r="1966" spans="2:17" hidden="1">
      <c r="B1966">
        <v>2017</v>
      </c>
      <c r="C1966">
        <v>1</v>
      </c>
      <c r="D1966" t="s">
        <v>572</v>
      </c>
      <c r="E1966" t="s">
        <v>573</v>
      </c>
      <c r="F1966" t="s">
        <v>1072</v>
      </c>
      <c r="G1966" t="s">
        <v>1373</v>
      </c>
      <c r="H1966" t="s">
        <v>30</v>
      </c>
      <c r="I1966" t="s">
        <v>21</v>
      </c>
      <c r="J1966" t="s">
        <v>22</v>
      </c>
      <c r="K1966" t="s">
        <v>699</v>
      </c>
      <c r="L1966" t="s">
        <v>24</v>
      </c>
      <c r="M1966" t="s">
        <v>25</v>
      </c>
      <c r="N1966">
        <v>1262</v>
      </c>
      <c r="O1966">
        <v>9197.8700000000008</v>
      </c>
      <c r="P1966">
        <v>8352.9599999999991</v>
      </c>
      <c r="Q1966">
        <v>-5341.28</v>
      </c>
    </row>
    <row r="1967" spans="2:17" hidden="1">
      <c r="B1967">
        <v>2017</v>
      </c>
      <c r="C1967">
        <v>1</v>
      </c>
      <c r="D1967" t="s">
        <v>572</v>
      </c>
      <c r="E1967" t="s">
        <v>573</v>
      </c>
      <c r="F1967" t="s">
        <v>1072</v>
      </c>
      <c r="G1967" t="s">
        <v>1373</v>
      </c>
      <c r="H1967" t="s">
        <v>30</v>
      </c>
      <c r="I1967" t="s">
        <v>21</v>
      </c>
      <c r="J1967" t="s">
        <v>22</v>
      </c>
      <c r="K1967" t="s">
        <v>699</v>
      </c>
      <c r="L1967" t="s">
        <v>24</v>
      </c>
      <c r="M1967" t="s">
        <v>26</v>
      </c>
      <c r="N1967">
        <v>184</v>
      </c>
      <c r="O1967">
        <v>9427.2199999999993</v>
      </c>
      <c r="P1967">
        <v>4848.3500000000004</v>
      </c>
      <c r="Q1967">
        <v>-3207.44</v>
      </c>
    </row>
    <row r="1968" spans="2:17" hidden="1">
      <c r="B1968">
        <v>2017</v>
      </c>
      <c r="C1968">
        <v>1</v>
      </c>
      <c r="D1968" t="s">
        <v>572</v>
      </c>
      <c r="E1968" t="s">
        <v>573</v>
      </c>
      <c r="F1968" t="s">
        <v>1072</v>
      </c>
      <c r="G1968" t="s">
        <v>1373</v>
      </c>
      <c r="H1968" t="s">
        <v>30</v>
      </c>
      <c r="I1968" t="s">
        <v>21</v>
      </c>
      <c r="J1968" t="s">
        <v>22</v>
      </c>
      <c r="K1968" t="s">
        <v>699</v>
      </c>
      <c r="L1968" t="s">
        <v>24</v>
      </c>
      <c r="M1968" t="s">
        <v>27</v>
      </c>
      <c r="N1968">
        <v>17</v>
      </c>
      <c r="O1968">
        <v>2297.5</v>
      </c>
      <c r="P1968">
        <v>1813.15</v>
      </c>
      <c r="Q1968">
        <v>0</v>
      </c>
    </row>
    <row r="1969" spans="2:17" hidden="1">
      <c r="B1969">
        <v>2017</v>
      </c>
      <c r="C1969">
        <v>1</v>
      </c>
      <c r="D1969" t="s">
        <v>572</v>
      </c>
      <c r="E1969" t="s">
        <v>573</v>
      </c>
      <c r="F1969" t="s">
        <v>690</v>
      </c>
      <c r="G1969" t="s">
        <v>691</v>
      </c>
      <c r="H1969" t="s">
        <v>30</v>
      </c>
      <c r="I1969" t="s">
        <v>21</v>
      </c>
      <c r="J1969" t="s">
        <v>31</v>
      </c>
      <c r="K1969" t="s">
        <v>692</v>
      </c>
      <c r="L1969" t="s">
        <v>24</v>
      </c>
      <c r="M1969" t="s">
        <v>25</v>
      </c>
      <c r="N1969">
        <v>8363</v>
      </c>
      <c r="O1969">
        <v>80638.960000000006</v>
      </c>
      <c r="P1969">
        <v>84662.31</v>
      </c>
      <c r="Q1969">
        <v>-39585.75</v>
      </c>
    </row>
    <row r="1970" spans="2:17" hidden="1">
      <c r="B1970">
        <v>2017</v>
      </c>
      <c r="C1970">
        <v>1</v>
      </c>
      <c r="D1970" t="s">
        <v>572</v>
      </c>
      <c r="E1970" t="s">
        <v>573</v>
      </c>
      <c r="F1970" t="s">
        <v>690</v>
      </c>
      <c r="G1970" t="s">
        <v>691</v>
      </c>
      <c r="H1970" t="s">
        <v>30</v>
      </c>
      <c r="I1970" t="s">
        <v>21</v>
      </c>
      <c r="J1970" t="s">
        <v>31</v>
      </c>
      <c r="K1970" t="s">
        <v>692</v>
      </c>
      <c r="L1970" t="s">
        <v>24</v>
      </c>
      <c r="M1970" t="s">
        <v>26</v>
      </c>
      <c r="N1970">
        <v>2062</v>
      </c>
      <c r="O1970">
        <v>108498.14</v>
      </c>
      <c r="P1970">
        <v>87261.69</v>
      </c>
      <c r="Q1970">
        <v>-30367.97</v>
      </c>
    </row>
    <row r="1971" spans="2:17" hidden="1">
      <c r="B1971">
        <v>2017</v>
      </c>
      <c r="C1971">
        <v>1</v>
      </c>
      <c r="D1971" t="s">
        <v>572</v>
      </c>
      <c r="E1971" t="s">
        <v>573</v>
      </c>
      <c r="F1971" t="s">
        <v>690</v>
      </c>
      <c r="G1971" t="s">
        <v>691</v>
      </c>
      <c r="H1971" t="s">
        <v>30</v>
      </c>
      <c r="I1971" t="s">
        <v>21</v>
      </c>
      <c r="J1971" t="s">
        <v>31</v>
      </c>
      <c r="K1971" t="s">
        <v>692</v>
      </c>
      <c r="L1971" t="s">
        <v>24</v>
      </c>
      <c r="M1971" t="s">
        <v>27</v>
      </c>
      <c r="N1971">
        <v>287</v>
      </c>
      <c r="O1971">
        <v>49941.54</v>
      </c>
      <c r="P1971">
        <v>51928.41</v>
      </c>
      <c r="Q1971">
        <v>1378.36</v>
      </c>
    </row>
    <row r="1972" spans="2:17" hidden="1">
      <c r="B1972">
        <v>2017</v>
      </c>
      <c r="C1972">
        <v>1</v>
      </c>
      <c r="D1972" t="s">
        <v>572</v>
      </c>
      <c r="E1972" t="s">
        <v>573</v>
      </c>
      <c r="F1972" t="s">
        <v>693</v>
      </c>
      <c r="G1972" t="s">
        <v>694</v>
      </c>
      <c r="H1972" t="s">
        <v>30</v>
      </c>
      <c r="I1972" t="s">
        <v>21</v>
      </c>
      <c r="J1972" t="s">
        <v>22</v>
      </c>
      <c r="K1972" t="s">
        <v>699</v>
      </c>
      <c r="L1972" t="s">
        <v>24</v>
      </c>
      <c r="M1972" t="s">
        <v>25</v>
      </c>
      <c r="N1972">
        <v>4726</v>
      </c>
      <c r="O1972">
        <v>33659.519999999997</v>
      </c>
      <c r="P1972">
        <v>31147.119999999999</v>
      </c>
      <c r="Q1972">
        <v>-19548.8</v>
      </c>
    </row>
    <row r="1973" spans="2:17" hidden="1">
      <c r="B1973">
        <v>2017</v>
      </c>
      <c r="C1973">
        <v>1</v>
      </c>
      <c r="D1973" t="s">
        <v>572</v>
      </c>
      <c r="E1973" t="s">
        <v>573</v>
      </c>
      <c r="F1973" t="s">
        <v>693</v>
      </c>
      <c r="G1973" t="s">
        <v>694</v>
      </c>
      <c r="H1973" t="s">
        <v>30</v>
      </c>
      <c r="I1973" t="s">
        <v>21</v>
      </c>
      <c r="J1973" t="s">
        <v>22</v>
      </c>
      <c r="K1973" t="s">
        <v>699</v>
      </c>
      <c r="L1973" t="s">
        <v>24</v>
      </c>
      <c r="M1973" t="s">
        <v>26</v>
      </c>
      <c r="N1973">
        <v>668</v>
      </c>
      <c r="O1973">
        <v>34410.46</v>
      </c>
      <c r="P1973">
        <v>17744.57</v>
      </c>
      <c r="Q1973">
        <v>-11641.36</v>
      </c>
    </row>
    <row r="1974" spans="2:17" hidden="1">
      <c r="B1974">
        <v>2017</v>
      </c>
      <c r="C1974">
        <v>1</v>
      </c>
      <c r="D1974" t="s">
        <v>572</v>
      </c>
      <c r="E1974" t="s">
        <v>573</v>
      </c>
      <c r="F1974" t="s">
        <v>693</v>
      </c>
      <c r="G1974" t="s">
        <v>694</v>
      </c>
      <c r="H1974" t="s">
        <v>30</v>
      </c>
      <c r="I1974" t="s">
        <v>21</v>
      </c>
      <c r="J1974" t="s">
        <v>22</v>
      </c>
      <c r="K1974" t="s">
        <v>699</v>
      </c>
      <c r="L1974" t="s">
        <v>24</v>
      </c>
      <c r="M1974" t="s">
        <v>27</v>
      </c>
      <c r="N1974">
        <v>55</v>
      </c>
      <c r="O1974">
        <v>10139.57</v>
      </c>
      <c r="P1974">
        <v>7894.95</v>
      </c>
      <c r="Q1974">
        <v>0</v>
      </c>
    </row>
    <row r="1975" spans="2:17" hidden="1">
      <c r="B1975">
        <v>2017</v>
      </c>
      <c r="C1975">
        <v>1</v>
      </c>
      <c r="D1975" t="s">
        <v>572</v>
      </c>
      <c r="E1975" t="s">
        <v>573</v>
      </c>
      <c r="F1975" t="s">
        <v>695</v>
      </c>
      <c r="G1975" t="s">
        <v>696</v>
      </c>
      <c r="H1975" t="s">
        <v>30</v>
      </c>
      <c r="I1975" t="s">
        <v>21</v>
      </c>
      <c r="J1975" t="s">
        <v>31</v>
      </c>
      <c r="K1975" t="s">
        <v>692</v>
      </c>
      <c r="L1975" t="s">
        <v>24</v>
      </c>
      <c r="M1975" t="s">
        <v>25</v>
      </c>
      <c r="N1975">
        <v>13206</v>
      </c>
      <c r="O1975">
        <v>108589.84</v>
      </c>
      <c r="P1975">
        <v>124487.27</v>
      </c>
      <c r="Q1975">
        <v>-53306.85</v>
      </c>
    </row>
    <row r="1976" spans="2:17" hidden="1">
      <c r="B1976">
        <v>2017</v>
      </c>
      <c r="C1976">
        <v>1</v>
      </c>
      <c r="D1976" t="s">
        <v>572</v>
      </c>
      <c r="E1976" t="s">
        <v>573</v>
      </c>
      <c r="F1976" t="s">
        <v>695</v>
      </c>
      <c r="G1976" t="s">
        <v>696</v>
      </c>
      <c r="H1976" t="s">
        <v>30</v>
      </c>
      <c r="I1976" t="s">
        <v>21</v>
      </c>
      <c r="J1976" t="s">
        <v>31</v>
      </c>
      <c r="K1976" t="s">
        <v>692</v>
      </c>
      <c r="L1976" t="s">
        <v>24</v>
      </c>
      <c r="M1976" t="s">
        <v>26</v>
      </c>
      <c r="N1976">
        <v>3022</v>
      </c>
      <c r="O1976">
        <v>164676.79</v>
      </c>
      <c r="P1976">
        <v>133447.70000000001</v>
      </c>
      <c r="Q1976">
        <v>-44508.85</v>
      </c>
    </row>
    <row r="1977" spans="2:17" hidden="1">
      <c r="B1977">
        <v>2017</v>
      </c>
      <c r="C1977">
        <v>1</v>
      </c>
      <c r="D1977" t="s">
        <v>572</v>
      </c>
      <c r="E1977" t="s">
        <v>573</v>
      </c>
      <c r="F1977" t="s">
        <v>695</v>
      </c>
      <c r="G1977" t="s">
        <v>696</v>
      </c>
      <c r="H1977" t="s">
        <v>30</v>
      </c>
      <c r="I1977" t="s">
        <v>21</v>
      </c>
      <c r="J1977" t="s">
        <v>31</v>
      </c>
      <c r="K1977" t="s">
        <v>692</v>
      </c>
      <c r="L1977" t="s">
        <v>24</v>
      </c>
      <c r="M1977" t="s">
        <v>27</v>
      </c>
      <c r="N1977">
        <v>629</v>
      </c>
      <c r="O1977">
        <v>129201.05</v>
      </c>
      <c r="P1977">
        <v>133652.72</v>
      </c>
      <c r="Q1977">
        <v>3589.66</v>
      </c>
    </row>
    <row r="1978" spans="2:17" hidden="1">
      <c r="B1978">
        <v>2017</v>
      </c>
      <c r="C1978">
        <v>1</v>
      </c>
      <c r="D1978" t="s">
        <v>572</v>
      </c>
      <c r="E1978" t="s">
        <v>573</v>
      </c>
      <c r="F1978" t="s">
        <v>697</v>
      </c>
      <c r="G1978" t="s">
        <v>698</v>
      </c>
      <c r="H1978" t="s">
        <v>30</v>
      </c>
      <c r="I1978" t="s">
        <v>21</v>
      </c>
      <c r="J1978" t="s">
        <v>22</v>
      </c>
      <c r="K1978" t="s">
        <v>699</v>
      </c>
      <c r="L1978" t="s">
        <v>24</v>
      </c>
      <c r="M1978" t="s">
        <v>25</v>
      </c>
      <c r="N1978">
        <v>1718</v>
      </c>
      <c r="O1978">
        <v>13601.18</v>
      </c>
      <c r="P1978">
        <v>11549.23</v>
      </c>
      <c r="Q1978">
        <v>-7887.28</v>
      </c>
    </row>
    <row r="1979" spans="2:17" hidden="1">
      <c r="B1979">
        <v>2017</v>
      </c>
      <c r="C1979">
        <v>1</v>
      </c>
      <c r="D1979" t="s">
        <v>572</v>
      </c>
      <c r="E1979" t="s">
        <v>573</v>
      </c>
      <c r="F1979" t="s">
        <v>697</v>
      </c>
      <c r="G1979" t="s">
        <v>698</v>
      </c>
      <c r="H1979" t="s">
        <v>30</v>
      </c>
      <c r="I1979" t="s">
        <v>21</v>
      </c>
      <c r="J1979" t="s">
        <v>22</v>
      </c>
      <c r="K1979" t="s">
        <v>699</v>
      </c>
      <c r="L1979" t="s">
        <v>24</v>
      </c>
      <c r="M1979" t="s">
        <v>26</v>
      </c>
      <c r="N1979">
        <v>187</v>
      </c>
      <c r="O1979">
        <v>9305.2999999999993</v>
      </c>
      <c r="P1979">
        <v>4716.88</v>
      </c>
      <c r="Q1979">
        <v>-3253.65</v>
      </c>
    </row>
    <row r="1980" spans="2:17" hidden="1">
      <c r="B1980">
        <v>2017</v>
      </c>
      <c r="C1980">
        <v>1</v>
      </c>
      <c r="D1980" t="s">
        <v>572</v>
      </c>
      <c r="E1980" t="s">
        <v>573</v>
      </c>
      <c r="F1980" t="s">
        <v>697</v>
      </c>
      <c r="G1980" t="s">
        <v>698</v>
      </c>
      <c r="H1980" t="s">
        <v>30</v>
      </c>
      <c r="I1980" t="s">
        <v>21</v>
      </c>
      <c r="J1980" t="s">
        <v>22</v>
      </c>
      <c r="K1980" t="s">
        <v>699</v>
      </c>
      <c r="L1980" t="s">
        <v>24</v>
      </c>
      <c r="M1980" t="s">
        <v>27</v>
      </c>
      <c r="N1980">
        <v>15</v>
      </c>
      <c r="O1980">
        <v>2204.39</v>
      </c>
      <c r="P1980">
        <v>1730.47</v>
      </c>
      <c r="Q1980">
        <v>0</v>
      </c>
    </row>
    <row r="1981" spans="2:17" hidden="1">
      <c r="B1981">
        <v>2017</v>
      </c>
      <c r="C1981">
        <v>1</v>
      </c>
      <c r="D1981" t="s">
        <v>700</v>
      </c>
      <c r="E1981" t="s">
        <v>701</v>
      </c>
      <c r="F1981" t="s">
        <v>702</v>
      </c>
      <c r="G1981" t="s">
        <v>703</v>
      </c>
      <c r="H1981" t="s">
        <v>140</v>
      </c>
      <c r="I1981" t="s">
        <v>1073</v>
      </c>
      <c r="J1981" t="s">
        <v>31</v>
      </c>
      <c r="K1981" t="s">
        <v>704</v>
      </c>
      <c r="L1981" t="s">
        <v>24</v>
      </c>
      <c r="M1981" t="s">
        <v>25</v>
      </c>
      <c r="N1981">
        <v>32984</v>
      </c>
      <c r="O1981">
        <v>395594</v>
      </c>
      <c r="P1981">
        <v>269081.71000000002</v>
      </c>
      <c r="Q1981">
        <v>-56583.16</v>
      </c>
    </row>
    <row r="1982" spans="2:17" hidden="1">
      <c r="B1982">
        <v>2017</v>
      </c>
      <c r="C1982">
        <v>1</v>
      </c>
      <c r="D1982" t="s">
        <v>700</v>
      </c>
      <c r="E1982" t="s">
        <v>701</v>
      </c>
      <c r="F1982" t="s">
        <v>702</v>
      </c>
      <c r="G1982" t="s">
        <v>703</v>
      </c>
      <c r="H1982" t="s">
        <v>140</v>
      </c>
      <c r="I1982" t="s">
        <v>1073</v>
      </c>
      <c r="J1982" t="s">
        <v>31</v>
      </c>
      <c r="K1982" t="s">
        <v>704</v>
      </c>
      <c r="L1982" t="s">
        <v>24</v>
      </c>
      <c r="M1982" t="s">
        <v>26</v>
      </c>
      <c r="N1982">
        <v>31997</v>
      </c>
      <c r="O1982">
        <v>1870648</v>
      </c>
      <c r="P1982">
        <v>1029557.67</v>
      </c>
      <c r="Q1982">
        <v>-137267.13</v>
      </c>
    </row>
    <row r="1983" spans="2:17" hidden="1">
      <c r="B1983">
        <v>2017</v>
      </c>
      <c r="C1983">
        <v>1</v>
      </c>
      <c r="D1983" t="s">
        <v>700</v>
      </c>
      <c r="E1983" t="s">
        <v>701</v>
      </c>
      <c r="F1983" t="s">
        <v>702</v>
      </c>
      <c r="G1983" t="s">
        <v>703</v>
      </c>
      <c r="H1983" t="s">
        <v>140</v>
      </c>
      <c r="I1983" t="s">
        <v>1073</v>
      </c>
      <c r="J1983" t="s">
        <v>31</v>
      </c>
      <c r="K1983" t="s">
        <v>704</v>
      </c>
      <c r="L1983" t="s">
        <v>24</v>
      </c>
      <c r="M1983" t="s">
        <v>27</v>
      </c>
      <c r="N1983">
        <v>12942</v>
      </c>
      <c r="O1983">
        <v>2618971</v>
      </c>
      <c r="P1983">
        <v>1578899.81</v>
      </c>
      <c r="Q1983">
        <v>41369.51</v>
      </c>
    </row>
    <row r="1984" spans="2:17" hidden="1">
      <c r="B1984">
        <v>2017</v>
      </c>
      <c r="C1984">
        <v>1</v>
      </c>
      <c r="D1984" t="s">
        <v>700</v>
      </c>
      <c r="E1984" t="s">
        <v>701</v>
      </c>
      <c r="F1984" t="s">
        <v>705</v>
      </c>
      <c r="G1984" t="s">
        <v>706</v>
      </c>
      <c r="H1984" t="s">
        <v>140</v>
      </c>
      <c r="I1984" t="s">
        <v>1073</v>
      </c>
      <c r="J1984" t="s">
        <v>31</v>
      </c>
      <c r="K1984" t="s">
        <v>707</v>
      </c>
      <c r="L1984" t="s">
        <v>24</v>
      </c>
      <c r="M1984" t="s">
        <v>25</v>
      </c>
      <c r="N1984">
        <v>12109</v>
      </c>
      <c r="O1984">
        <v>148696</v>
      </c>
      <c r="P1984">
        <v>100272.72</v>
      </c>
      <c r="Q1984">
        <v>-21267.94</v>
      </c>
    </row>
    <row r="1985" spans="2:17" hidden="1">
      <c r="B1985">
        <v>2017</v>
      </c>
      <c r="C1985">
        <v>1</v>
      </c>
      <c r="D1985" t="s">
        <v>700</v>
      </c>
      <c r="E1985" t="s">
        <v>701</v>
      </c>
      <c r="F1985" t="s">
        <v>705</v>
      </c>
      <c r="G1985" t="s">
        <v>706</v>
      </c>
      <c r="H1985" t="s">
        <v>140</v>
      </c>
      <c r="I1985" t="s">
        <v>1073</v>
      </c>
      <c r="J1985" t="s">
        <v>31</v>
      </c>
      <c r="K1985" t="s">
        <v>707</v>
      </c>
      <c r="L1985" t="s">
        <v>24</v>
      </c>
      <c r="M1985" t="s">
        <v>26</v>
      </c>
      <c r="N1985">
        <v>15615</v>
      </c>
      <c r="O1985">
        <v>955315</v>
      </c>
      <c r="P1985">
        <v>526707.56000000006</v>
      </c>
      <c r="Q1985">
        <v>-66988.350000000006</v>
      </c>
    </row>
    <row r="1986" spans="2:17" hidden="1">
      <c r="B1986">
        <v>2017</v>
      </c>
      <c r="C1986">
        <v>1</v>
      </c>
      <c r="D1986" t="s">
        <v>700</v>
      </c>
      <c r="E1986" t="s">
        <v>701</v>
      </c>
      <c r="F1986" t="s">
        <v>705</v>
      </c>
      <c r="G1986" t="s">
        <v>706</v>
      </c>
      <c r="H1986" t="s">
        <v>140</v>
      </c>
      <c r="I1986" t="s">
        <v>1073</v>
      </c>
      <c r="J1986" t="s">
        <v>31</v>
      </c>
      <c r="K1986" t="s">
        <v>707</v>
      </c>
      <c r="L1986" t="s">
        <v>24</v>
      </c>
      <c r="M1986" t="s">
        <v>27</v>
      </c>
      <c r="N1986">
        <v>7776</v>
      </c>
      <c r="O1986">
        <v>1457032</v>
      </c>
      <c r="P1986">
        <v>880180.77</v>
      </c>
      <c r="Q1986">
        <v>23061.64</v>
      </c>
    </row>
    <row r="1987" spans="2:17" hidden="1">
      <c r="B1987">
        <v>2017</v>
      </c>
      <c r="C1987">
        <v>1</v>
      </c>
      <c r="D1987" t="s">
        <v>700</v>
      </c>
      <c r="E1987" t="s">
        <v>701</v>
      </c>
      <c r="F1987" t="s">
        <v>708</v>
      </c>
      <c r="G1987" t="s">
        <v>709</v>
      </c>
      <c r="H1987" t="s">
        <v>121</v>
      </c>
      <c r="I1987" t="s">
        <v>1073</v>
      </c>
      <c r="J1987" t="s">
        <v>31</v>
      </c>
      <c r="K1987" t="s">
        <v>710</v>
      </c>
      <c r="L1987" t="s">
        <v>24</v>
      </c>
      <c r="M1987" t="s">
        <v>25</v>
      </c>
      <c r="N1987">
        <v>8653</v>
      </c>
      <c r="O1987">
        <v>82949</v>
      </c>
      <c r="P1987">
        <v>62589.27</v>
      </c>
      <c r="Q1987">
        <v>-11910.63</v>
      </c>
    </row>
    <row r="1988" spans="2:17" hidden="1">
      <c r="B1988">
        <v>2017</v>
      </c>
      <c r="C1988">
        <v>1</v>
      </c>
      <c r="D1988" t="s">
        <v>700</v>
      </c>
      <c r="E1988" t="s">
        <v>701</v>
      </c>
      <c r="F1988" t="s">
        <v>708</v>
      </c>
      <c r="G1988" t="s">
        <v>709</v>
      </c>
      <c r="H1988" t="s">
        <v>121</v>
      </c>
      <c r="I1988" t="s">
        <v>1073</v>
      </c>
      <c r="J1988" t="s">
        <v>31</v>
      </c>
      <c r="K1988" t="s">
        <v>710</v>
      </c>
      <c r="L1988" t="s">
        <v>24</v>
      </c>
      <c r="M1988" t="s">
        <v>26</v>
      </c>
      <c r="N1988">
        <v>3411</v>
      </c>
      <c r="O1988">
        <v>186804</v>
      </c>
      <c r="P1988">
        <v>103267.02</v>
      </c>
      <c r="Q1988">
        <v>-14701.41</v>
      </c>
    </row>
    <row r="1989" spans="2:17" hidden="1">
      <c r="B1989">
        <v>2017</v>
      </c>
      <c r="C1989">
        <v>1</v>
      </c>
      <c r="D1989" t="s">
        <v>700</v>
      </c>
      <c r="E1989" t="s">
        <v>701</v>
      </c>
      <c r="F1989" t="s">
        <v>708</v>
      </c>
      <c r="G1989" t="s">
        <v>709</v>
      </c>
      <c r="H1989" t="s">
        <v>121</v>
      </c>
      <c r="I1989" t="s">
        <v>1073</v>
      </c>
      <c r="J1989" t="s">
        <v>31</v>
      </c>
      <c r="K1989" t="s">
        <v>710</v>
      </c>
      <c r="L1989" t="s">
        <v>24</v>
      </c>
      <c r="M1989" t="s">
        <v>27</v>
      </c>
      <c r="N1989">
        <v>1205</v>
      </c>
      <c r="O1989">
        <v>323026</v>
      </c>
      <c r="P1989">
        <v>194514.01</v>
      </c>
      <c r="Q1989">
        <v>5103.83</v>
      </c>
    </row>
    <row r="1990" spans="2:17" hidden="1">
      <c r="B1990">
        <v>2017</v>
      </c>
      <c r="C1990">
        <v>1</v>
      </c>
      <c r="D1990" t="s">
        <v>700</v>
      </c>
      <c r="E1990" t="s">
        <v>701</v>
      </c>
      <c r="F1990" t="s">
        <v>711</v>
      </c>
      <c r="G1990" t="s">
        <v>712</v>
      </c>
      <c r="H1990" t="s">
        <v>152</v>
      </c>
      <c r="I1990" t="s">
        <v>21</v>
      </c>
      <c r="J1990" t="s">
        <v>31</v>
      </c>
      <c r="K1990" t="s">
        <v>713</v>
      </c>
      <c r="L1990" t="s">
        <v>24</v>
      </c>
      <c r="M1990" t="s">
        <v>25</v>
      </c>
      <c r="N1990">
        <v>2022</v>
      </c>
      <c r="O1990">
        <v>24010</v>
      </c>
      <c r="P1990">
        <v>13929.92</v>
      </c>
      <c r="Q1990">
        <v>-6893.36</v>
      </c>
    </row>
    <row r="1991" spans="2:17" hidden="1">
      <c r="B1991">
        <v>2017</v>
      </c>
      <c r="C1991">
        <v>1</v>
      </c>
      <c r="D1991" t="s">
        <v>700</v>
      </c>
      <c r="E1991" t="s">
        <v>701</v>
      </c>
      <c r="F1991" t="s">
        <v>711</v>
      </c>
      <c r="G1991" t="s">
        <v>712</v>
      </c>
      <c r="H1991" t="s">
        <v>152</v>
      </c>
      <c r="I1991" t="s">
        <v>21</v>
      </c>
      <c r="J1991" t="s">
        <v>31</v>
      </c>
      <c r="K1991" t="s">
        <v>713</v>
      </c>
      <c r="L1991" t="s">
        <v>24</v>
      </c>
      <c r="M1991" t="s">
        <v>26</v>
      </c>
      <c r="N1991">
        <v>925</v>
      </c>
      <c r="O1991">
        <v>46788</v>
      </c>
      <c r="P1991">
        <v>22114.67</v>
      </c>
      <c r="Q1991">
        <v>-7964.25</v>
      </c>
    </row>
    <row r="1992" spans="2:17" hidden="1">
      <c r="B1992">
        <v>2017</v>
      </c>
      <c r="C1992">
        <v>1</v>
      </c>
      <c r="D1992" t="s">
        <v>700</v>
      </c>
      <c r="E1992" t="s">
        <v>701</v>
      </c>
      <c r="F1992" t="s">
        <v>711</v>
      </c>
      <c r="G1992" t="s">
        <v>712</v>
      </c>
      <c r="H1992" t="s">
        <v>152</v>
      </c>
      <c r="I1992" t="s">
        <v>21</v>
      </c>
      <c r="J1992" t="s">
        <v>31</v>
      </c>
      <c r="K1992" t="s">
        <v>713</v>
      </c>
      <c r="L1992" t="s">
        <v>24</v>
      </c>
      <c r="M1992" t="s">
        <v>27</v>
      </c>
      <c r="N1992">
        <v>274</v>
      </c>
      <c r="O1992">
        <v>105632</v>
      </c>
      <c r="P1992">
        <v>63269.39</v>
      </c>
      <c r="Q1992">
        <v>1662.06</v>
      </c>
    </row>
    <row r="1993" spans="2:17" hidden="1">
      <c r="B1993">
        <v>2017</v>
      </c>
      <c r="C1993">
        <v>1</v>
      </c>
      <c r="D1993" t="s">
        <v>700</v>
      </c>
      <c r="E1993" t="s">
        <v>701</v>
      </c>
      <c r="F1993" t="s">
        <v>714</v>
      </c>
      <c r="G1993" t="s">
        <v>715</v>
      </c>
      <c r="H1993" t="s">
        <v>152</v>
      </c>
      <c r="I1993" t="s">
        <v>21</v>
      </c>
      <c r="J1993" t="s">
        <v>31</v>
      </c>
      <c r="K1993" t="s">
        <v>716</v>
      </c>
      <c r="L1993" t="s">
        <v>24</v>
      </c>
      <c r="M1993" t="s">
        <v>25</v>
      </c>
      <c r="N1993">
        <v>8806</v>
      </c>
      <c r="O1993">
        <v>95248</v>
      </c>
      <c r="P1993">
        <v>57990.83</v>
      </c>
      <c r="Q1993">
        <v>-27345.95</v>
      </c>
    </row>
    <row r="1994" spans="2:17" hidden="1">
      <c r="B1994">
        <v>2017</v>
      </c>
      <c r="C1994">
        <v>1</v>
      </c>
      <c r="D1994" t="s">
        <v>700</v>
      </c>
      <c r="E1994" t="s">
        <v>701</v>
      </c>
      <c r="F1994" t="s">
        <v>714</v>
      </c>
      <c r="G1994" t="s">
        <v>715</v>
      </c>
      <c r="H1994" t="s">
        <v>152</v>
      </c>
      <c r="I1994" t="s">
        <v>21</v>
      </c>
      <c r="J1994" t="s">
        <v>31</v>
      </c>
      <c r="K1994" t="s">
        <v>716</v>
      </c>
      <c r="L1994" t="s">
        <v>24</v>
      </c>
      <c r="M1994" t="s">
        <v>26</v>
      </c>
      <c r="N1994">
        <v>2621</v>
      </c>
      <c r="O1994">
        <v>132282</v>
      </c>
      <c r="P1994">
        <v>62494.91</v>
      </c>
      <c r="Q1994">
        <v>-22566.81</v>
      </c>
    </row>
    <row r="1995" spans="2:17" hidden="1">
      <c r="B1995">
        <v>2017</v>
      </c>
      <c r="C1995">
        <v>1</v>
      </c>
      <c r="D1995" t="s">
        <v>700</v>
      </c>
      <c r="E1995" t="s">
        <v>701</v>
      </c>
      <c r="F1995" t="s">
        <v>714</v>
      </c>
      <c r="G1995" t="s">
        <v>715</v>
      </c>
      <c r="H1995" t="s">
        <v>152</v>
      </c>
      <c r="I1995" t="s">
        <v>21</v>
      </c>
      <c r="J1995" t="s">
        <v>31</v>
      </c>
      <c r="K1995" t="s">
        <v>716</v>
      </c>
      <c r="L1995" t="s">
        <v>24</v>
      </c>
      <c r="M1995" t="s">
        <v>27</v>
      </c>
      <c r="N1995">
        <v>334</v>
      </c>
      <c r="O1995">
        <v>82442</v>
      </c>
      <c r="P1995">
        <v>49816.88</v>
      </c>
      <c r="Q1995">
        <v>1316.23</v>
      </c>
    </row>
    <row r="1996" spans="2:17" hidden="1">
      <c r="B1996">
        <v>2017</v>
      </c>
      <c r="C1996">
        <v>1</v>
      </c>
      <c r="D1996" t="s">
        <v>700</v>
      </c>
      <c r="E1996" t="s">
        <v>701</v>
      </c>
      <c r="F1996" t="s">
        <v>717</v>
      </c>
      <c r="G1996" t="s">
        <v>718</v>
      </c>
      <c r="H1996" t="s">
        <v>20</v>
      </c>
      <c r="I1996" t="s">
        <v>21</v>
      </c>
      <c r="J1996" t="s">
        <v>31</v>
      </c>
      <c r="K1996" t="s">
        <v>719</v>
      </c>
      <c r="L1996" t="s">
        <v>24</v>
      </c>
      <c r="M1996" t="s">
        <v>25</v>
      </c>
      <c r="N1996">
        <v>31392</v>
      </c>
      <c r="O1996">
        <v>227283</v>
      </c>
      <c r="P1996">
        <v>174391.99</v>
      </c>
      <c r="Q1996">
        <v>-65171.839999999997</v>
      </c>
    </row>
    <row r="1997" spans="2:17" hidden="1">
      <c r="B1997">
        <v>2017</v>
      </c>
      <c r="C1997">
        <v>1</v>
      </c>
      <c r="D1997" t="s">
        <v>700</v>
      </c>
      <c r="E1997" t="s">
        <v>701</v>
      </c>
      <c r="F1997" t="s">
        <v>717</v>
      </c>
      <c r="G1997" t="s">
        <v>718</v>
      </c>
      <c r="H1997" t="s">
        <v>20</v>
      </c>
      <c r="I1997" t="s">
        <v>21</v>
      </c>
      <c r="J1997" t="s">
        <v>31</v>
      </c>
      <c r="K1997" t="s">
        <v>719</v>
      </c>
      <c r="L1997" t="s">
        <v>24</v>
      </c>
      <c r="M1997" t="s">
        <v>26</v>
      </c>
      <c r="N1997">
        <v>6003</v>
      </c>
      <c r="O1997">
        <v>312637</v>
      </c>
      <c r="P1997">
        <v>148527.13</v>
      </c>
      <c r="Q1997">
        <v>-51619.86</v>
      </c>
    </row>
    <row r="1998" spans="2:17" hidden="1">
      <c r="B1998">
        <v>2017</v>
      </c>
      <c r="C1998">
        <v>1</v>
      </c>
      <c r="D1998" t="s">
        <v>700</v>
      </c>
      <c r="E1998" t="s">
        <v>701</v>
      </c>
      <c r="F1998" t="s">
        <v>717</v>
      </c>
      <c r="G1998" t="s">
        <v>718</v>
      </c>
      <c r="H1998" t="s">
        <v>20</v>
      </c>
      <c r="I1998" t="s">
        <v>21</v>
      </c>
      <c r="J1998" t="s">
        <v>31</v>
      </c>
      <c r="K1998" t="s">
        <v>719</v>
      </c>
      <c r="L1998" t="s">
        <v>24</v>
      </c>
      <c r="M1998" t="s">
        <v>27</v>
      </c>
      <c r="N1998">
        <v>1094</v>
      </c>
      <c r="O1998">
        <v>235073</v>
      </c>
      <c r="P1998">
        <v>142247.16</v>
      </c>
      <c r="Q1998">
        <v>3611.26</v>
      </c>
    </row>
    <row r="1999" spans="2:17" hidden="1">
      <c r="B1999">
        <v>2017</v>
      </c>
      <c r="C1999">
        <v>1</v>
      </c>
      <c r="D1999" t="s">
        <v>700</v>
      </c>
      <c r="E1999" t="s">
        <v>701</v>
      </c>
      <c r="F1999" t="s">
        <v>720</v>
      </c>
      <c r="G1999" t="s">
        <v>721</v>
      </c>
      <c r="H1999" t="s">
        <v>144</v>
      </c>
      <c r="I1999" t="s">
        <v>21</v>
      </c>
      <c r="J1999" t="s">
        <v>31</v>
      </c>
      <c r="K1999" t="s">
        <v>722</v>
      </c>
      <c r="L1999" t="s">
        <v>24</v>
      </c>
      <c r="M1999" t="s">
        <v>25</v>
      </c>
      <c r="N1999">
        <v>282</v>
      </c>
      <c r="O1999">
        <v>3839</v>
      </c>
      <c r="P1999">
        <v>2081.81</v>
      </c>
      <c r="Q1999">
        <v>-1100.49</v>
      </c>
    </row>
    <row r="2000" spans="2:17" hidden="1">
      <c r="B2000">
        <v>2017</v>
      </c>
      <c r="C2000">
        <v>1</v>
      </c>
      <c r="D2000" t="s">
        <v>700</v>
      </c>
      <c r="E2000" t="s">
        <v>701</v>
      </c>
      <c r="F2000" t="s">
        <v>720</v>
      </c>
      <c r="G2000" t="s">
        <v>721</v>
      </c>
      <c r="H2000" t="s">
        <v>144</v>
      </c>
      <c r="I2000" t="s">
        <v>21</v>
      </c>
      <c r="J2000" t="s">
        <v>31</v>
      </c>
      <c r="K2000" t="s">
        <v>722</v>
      </c>
      <c r="L2000" t="s">
        <v>24</v>
      </c>
      <c r="M2000" t="s">
        <v>26</v>
      </c>
      <c r="N2000">
        <v>275</v>
      </c>
      <c r="O2000">
        <v>15327</v>
      </c>
      <c r="P2000">
        <v>7379.43</v>
      </c>
      <c r="Q2000">
        <v>-2365</v>
      </c>
    </row>
    <row r="2001" spans="2:17" hidden="1">
      <c r="B2001">
        <v>2017</v>
      </c>
      <c r="C2001">
        <v>1</v>
      </c>
      <c r="D2001" t="s">
        <v>700</v>
      </c>
      <c r="E2001" t="s">
        <v>701</v>
      </c>
      <c r="F2001" t="s">
        <v>720</v>
      </c>
      <c r="G2001" t="s">
        <v>721</v>
      </c>
      <c r="H2001" t="s">
        <v>144</v>
      </c>
      <c r="I2001" t="s">
        <v>21</v>
      </c>
      <c r="J2001" t="s">
        <v>31</v>
      </c>
      <c r="K2001" t="s">
        <v>722</v>
      </c>
      <c r="L2001" t="s">
        <v>24</v>
      </c>
      <c r="M2001" t="s">
        <v>27</v>
      </c>
      <c r="N2001">
        <v>74</v>
      </c>
      <c r="O2001">
        <v>12702</v>
      </c>
      <c r="P2001">
        <v>7743.14</v>
      </c>
      <c r="Q2001">
        <v>203.57</v>
      </c>
    </row>
    <row r="2002" spans="2:17" hidden="1">
      <c r="B2002">
        <v>2017</v>
      </c>
      <c r="C2002">
        <v>1</v>
      </c>
      <c r="D2002" t="s">
        <v>700</v>
      </c>
      <c r="E2002" t="s">
        <v>701</v>
      </c>
      <c r="F2002" t="s">
        <v>723</v>
      </c>
      <c r="G2002" t="s">
        <v>724</v>
      </c>
      <c r="H2002" t="s">
        <v>144</v>
      </c>
      <c r="I2002" t="s">
        <v>21</v>
      </c>
      <c r="J2002" t="s">
        <v>31</v>
      </c>
      <c r="K2002" t="s">
        <v>725</v>
      </c>
      <c r="L2002" t="s">
        <v>24</v>
      </c>
      <c r="M2002" t="s">
        <v>25</v>
      </c>
      <c r="N2002">
        <v>25966</v>
      </c>
      <c r="O2002">
        <v>189444</v>
      </c>
      <c r="P2002">
        <v>144692.59</v>
      </c>
      <c r="Q2002">
        <v>-54309.17</v>
      </c>
    </row>
    <row r="2003" spans="2:17" hidden="1">
      <c r="B2003">
        <v>2017</v>
      </c>
      <c r="C2003">
        <v>1</v>
      </c>
      <c r="D2003" t="s">
        <v>700</v>
      </c>
      <c r="E2003" t="s">
        <v>701</v>
      </c>
      <c r="F2003" t="s">
        <v>723</v>
      </c>
      <c r="G2003" t="s">
        <v>724</v>
      </c>
      <c r="H2003" t="s">
        <v>144</v>
      </c>
      <c r="I2003" t="s">
        <v>21</v>
      </c>
      <c r="J2003" t="s">
        <v>31</v>
      </c>
      <c r="K2003" t="s">
        <v>725</v>
      </c>
      <c r="L2003" t="s">
        <v>24</v>
      </c>
      <c r="M2003" t="s">
        <v>26</v>
      </c>
      <c r="N2003">
        <v>4248</v>
      </c>
      <c r="O2003">
        <v>216189</v>
      </c>
      <c r="P2003">
        <v>102208.19</v>
      </c>
      <c r="Q2003">
        <v>-36538.25</v>
      </c>
    </row>
    <row r="2004" spans="2:17" hidden="1">
      <c r="B2004">
        <v>2017</v>
      </c>
      <c r="C2004">
        <v>1</v>
      </c>
      <c r="D2004" t="s">
        <v>700</v>
      </c>
      <c r="E2004" t="s">
        <v>701</v>
      </c>
      <c r="F2004" t="s">
        <v>723</v>
      </c>
      <c r="G2004" t="s">
        <v>724</v>
      </c>
      <c r="H2004" t="s">
        <v>144</v>
      </c>
      <c r="I2004" t="s">
        <v>21</v>
      </c>
      <c r="J2004" t="s">
        <v>31</v>
      </c>
      <c r="K2004" t="s">
        <v>725</v>
      </c>
      <c r="L2004" t="s">
        <v>24</v>
      </c>
      <c r="M2004" t="s">
        <v>27</v>
      </c>
      <c r="N2004">
        <v>649</v>
      </c>
      <c r="O2004">
        <v>130102</v>
      </c>
      <c r="P2004">
        <v>78947.33</v>
      </c>
      <c r="Q2004">
        <v>2075.21</v>
      </c>
    </row>
    <row r="2005" spans="2:17" hidden="1">
      <c r="B2005">
        <v>2017</v>
      </c>
      <c r="C2005">
        <v>1</v>
      </c>
      <c r="D2005" t="s">
        <v>700</v>
      </c>
      <c r="E2005" t="s">
        <v>701</v>
      </c>
      <c r="F2005" t="s">
        <v>726</v>
      </c>
      <c r="G2005" t="s">
        <v>727</v>
      </c>
      <c r="H2005" t="s">
        <v>20</v>
      </c>
      <c r="I2005" t="s">
        <v>21</v>
      </c>
      <c r="J2005" t="s">
        <v>31</v>
      </c>
      <c r="K2005" t="s">
        <v>728</v>
      </c>
      <c r="L2005" t="s">
        <v>24</v>
      </c>
      <c r="M2005" t="s">
        <v>25</v>
      </c>
      <c r="N2005">
        <v>15614</v>
      </c>
      <c r="O2005">
        <v>126142</v>
      </c>
      <c r="P2005">
        <v>90318.88</v>
      </c>
      <c r="Q2005">
        <v>-36102.92</v>
      </c>
    </row>
    <row r="2006" spans="2:17" hidden="1">
      <c r="B2006">
        <v>2017</v>
      </c>
      <c r="C2006">
        <v>1</v>
      </c>
      <c r="D2006" t="s">
        <v>700</v>
      </c>
      <c r="E2006" t="s">
        <v>701</v>
      </c>
      <c r="F2006" t="s">
        <v>726</v>
      </c>
      <c r="G2006" t="s">
        <v>727</v>
      </c>
      <c r="H2006" t="s">
        <v>20</v>
      </c>
      <c r="I2006" t="s">
        <v>21</v>
      </c>
      <c r="J2006" t="s">
        <v>31</v>
      </c>
      <c r="K2006" t="s">
        <v>728</v>
      </c>
      <c r="L2006" t="s">
        <v>24</v>
      </c>
      <c r="M2006" t="s">
        <v>26</v>
      </c>
      <c r="N2006">
        <v>2329</v>
      </c>
      <c r="O2006">
        <v>118375</v>
      </c>
      <c r="P2006">
        <v>55863.31</v>
      </c>
      <c r="Q2006">
        <v>-19998.099999999999</v>
      </c>
    </row>
    <row r="2007" spans="2:17" hidden="1">
      <c r="B2007">
        <v>2017</v>
      </c>
      <c r="C2007">
        <v>1</v>
      </c>
      <c r="D2007" t="s">
        <v>700</v>
      </c>
      <c r="E2007" t="s">
        <v>701</v>
      </c>
      <c r="F2007" t="s">
        <v>726</v>
      </c>
      <c r="G2007" t="s">
        <v>727</v>
      </c>
      <c r="H2007" t="s">
        <v>20</v>
      </c>
      <c r="I2007" t="s">
        <v>21</v>
      </c>
      <c r="J2007" t="s">
        <v>31</v>
      </c>
      <c r="K2007" t="s">
        <v>728</v>
      </c>
      <c r="L2007" t="s">
        <v>24</v>
      </c>
      <c r="M2007" t="s">
        <v>27</v>
      </c>
      <c r="N2007">
        <v>356</v>
      </c>
      <c r="O2007">
        <v>73875</v>
      </c>
      <c r="P2007">
        <v>44706.21</v>
      </c>
      <c r="Q2007">
        <v>1171.82</v>
      </c>
    </row>
    <row r="2008" spans="2:17" hidden="1">
      <c r="B2008">
        <v>2017</v>
      </c>
      <c r="C2008">
        <v>1</v>
      </c>
      <c r="D2008" t="s">
        <v>700</v>
      </c>
      <c r="E2008" t="s">
        <v>701</v>
      </c>
      <c r="F2008" t="s">
        <v>729</v>
      </c>
      <c r="G2008" t="s">
        <v>730</v>
      </c>
      <c r="H2008" t="s">
        <v>144</v>
      </c>
      <c r="I2008" t="s">
        <v>21</v>
      </c>
      <c r="J2008" t="s">
        <v>31</v>
      </c>
      <c r="K2008" t="s">
        <v>731</v>
      </c>
      <c r="L2008" t="s">
        <v>24</v>
      </c>
      <c r="M2008" t="s">
        <v>25</v>
      </c>
      <c r="N2008">
        <v>4597</v>
      </c>
      <c r="O2008">
        <v>31151</v>
      </c>
      <c r="P2008">
        <v>24863.55</v>
      </c>
      <c r="Q2008">
        <v>-8911.9599999999991</v>
      </c>
    </row>
    <row r="2009" spans="2:17" hidden="1">
      <c r="B2009">
        <v>2017</v>
      </c>
      <c r="C2009">
        <v>1</v>
      </c>
      <c r="D2009" t="s">
        <v>700</v>
      </c>
      <c r="E2009" t="s">
        <v>701</v>
      </c>
      <c r="F2009" t="s">
        <v>729</v>
      </c>
      <c r="G2009" t="s">
        <v>730</v>
      </c>
      <c r="H2009" t="s">
        <v>144</v>
      </c>
      <c r="I2009" t="s">
        <v>21</v>
      </c>
      <c r="J2009" t="s">
        <v>31</v>
      </c>
      <c r="K2009" t="s">
        <v>731</v>
      </c>
      <c r="L2009" t="s">
        <v>24</v>
      </c>
      <c r="M2009" t="s">
        <v>26</v>
      </c>
      <c r="N2009">
        <v>682</v>
      </c>
      <c r="O2009">
        <v>34995</v>
      </c>
      <c r="P2009">
        <v>16534.96</v>
      </c>
      <c r="Q2009">
        <v>-5851.56</v>
      </c>
    </row>
    <row r="2010" spans="2:17" hidden="1">
      <c r="B2010">
        <v>2017</v>
      </c>
      <c r="C2010">
        <v>1</v>
      </c>
      <c r="D2010" t="s">
        <v>700</v>
      </c>
      <c r="E2010" t="s">
        <v>701</v>
      </c>
      <c r="F2010" t="s">
        <v>729</v>
      </c>
      <c r="G2010" t="s">
        <v>730</v>
      </c>
      <c r="H2010" t="s">
        <v>144</v>
      </c>
      <c r="I2010" t="s">
        <v>21</v>
      </c>
      <c r="J2010" t="s">
        <v>31</v>
      </c>
      <c r="K2010" t="s">
        <v>731</v>
      </c>
      <c r="L2010" t="s">
        <v>24</v>
      </c>
      <c r="M2010" t="s">
        <v>27</v>
      </c>
      <c r="N2010">
        <v>95</v>
      </c>
      <c r="O2010">
        <v>20443</v>
      </c>
      <c r="P2010">
        <v>12350.49</v>
      </c>
      <c r="Q2010">
        <v>323.39</v>
      </c>
    </row>
    <row r="2011" spans="2:17" hidden="1">
      <c r="B2011">
        <v>2017</v>
      </c>
      <c r="C2011">
        <v>1</v>
      </c>
      <c r="D2011" t="s">
        <v>700</v>
      </c>
      <c r="E2011" t="s">
        <v>701</v>
      </c>
      <c r="F2011" t="s">
        <v>735</v>
      </c>
      <c r="G2011" t="s">
        <v>736</v>
      </c>
      <c r="H2011" t="s">
        <v>30</v>
      </c>
      <c r="I2011" t="s">
        <v>21</v>
      </c>
      <c r="J2011" t="s">
        <v>31</v>
      </c>
      <c r="K2011" t="s">
        <v>737</v>
      </c>
      <c r="L2011" t="s">
        <v>24</v>
      </c>
      <c r="M2011" t="s">
        <v>25</v>
      </c>
      <c r="N2011">
        <v>8558</v>
      </c>
      <c r="O2011">
        <v>36539</v>
      </c>
      <c r="P2011">
        <v>40256.589999999997</v>
      </c>
      <c r="Q2011">
        <v>-10471.92</v>
      </c>
    </row>
    <row r="2012" spans="2:17" hidden="1">
      <c r="B2012">
        <v>2017</v>
      </c>
      <c r="C2012">
        <v>1</v>
      </c>
      <c r="D2012" t="s">
        <v>700</v>
      </c>
      <c r="E2012" t="s">
        <v>701</v>
      </c>
      <c r="F2012" t="s">
        <v>735</v>
      </c>
      <c r="G2012" t="s">
        <v>736</v>
      </c>
      <c r="H2012" t="s">
        <v>30</v>
      </c>
      <c r="I2012" t="s">
        <v>21</v>
      </c>
      <c r="J2012" t="s">
        <v>31</v>
      </c>
      <c r="K2012" t="s">
        <v>737</v>
      </c>
      <c r="L2012" t="s">
        <v>24</v>
      </c>
      <c r="M2012" t="s">
        <v>26</v>
      </c>
      <c r="N2012">
        <v>426</v>
      </c>
      <c r="O2012">
        <v>21118</v>
      </c>
      <c r="P2012">
        <v>9924.61</v>
      </c>
      <c r="Q2012">
        <v>-3663.6</v>
      </c>
    </row>
    <row r="2013" spans="2:17" hidden="1">
      <c r="B2013">
        <v>2017</v>
      </c>
      <c r="C2013">
        <v>1</v>
      </c>
      <c r="D2013" t="s">
        <v>700</v>
      </c>
      <c r="E2013" t="s">
        <v>701</v>
      </c>
      <c r="F2013" t="s">
        <v>735</v>
      </c>
      <c r="G2013" t="s">
        <v>736</v>
      </c>
      <c r="H2013" t="s">
        <v>30</v>
      </c>
      <c r="I2013" t="s">
        <v>21</v>
      </c>
      <c r="J2013" t="s">
        <v>31</v>
      </c>
      <c r="K2013" t="s">
        <v>737</v>
      </c>
      <c r="L2013" t="s">
        <v>24</v>
      </c>
      <c r="M2013" t="s">
        <v>27</v>
      </c>
      <c r="N2013">
        <v>89</v>
      </c>
      <c r="O2013">
        <v>20942</v>
      </c>
      <c r="P2013">
        <v>12644.24</v>
      </c>
      <c r="Q2013">
        <v>332.63</v>
      </c>
    </row>
    <row r="2014" spans="2:17" hidden="1">
      <c r="B2014">
        <v>2017</v>
      </c>
      <c r="C2014">
        <v>1</v>
      </c>
      <c r="D2014" t="s">
        <v>700</v>
      </c>
      <c r="E2014" t="s">
        <v>701</v>
      </c>
      <c r="F2014" t="s">
        <v>738</v>
      </c>
      <c r="G2014" t="s">
        <v>739</v>
      </c>
      <c r="H2014" t="s">
        <v>30</v>
      </c>
      <c r="I2014" t="s">
        <v>21</v>
      </c>
      <c r="J2014" t="s">
        <v>31</v>
      </c>
      <c r="K2014" t="s">
        <v>740</v>
      </c>
      <c r="L2014" t="s">
        <v>24</v>
      </c>
      <c r="M2014" t="s">
        <v>25</v>
      </c>
      <c r="N2014">
        <v>4228</v>
      </c>
      <c r="O2014">
        <v>19761</v>
      </c>
      <c r="P2014">
        <v>20378.43</v>
      </c>
      <c r="Q2014">
        <v>-5663.44</v>
      </c>
    </row>
    <row r="2015" spans="2:17" hidden="1">
      <c r="B2015">
        <v>2017</v>
      </c>
      <c r="C2015">
        <v>1</v>
      </c>
      <c r="D2015" t="s">
        <v>700</v>
      </c>
      <c r="E2015" t="s">
        <v>701</v>
      </c>
      <c r="F2015" t="s">
        <v>738</v>
      </c>
      <c r="G2015" t="s">
        <v>739</v>
      </c>
      <c r="H2015" t="s">
        <v>30</v>
      </c>
      <c r="I2015" t="s">
        <v>21</v>
      </c>
      <c r="J2015" t="s">
        <v>31</v>
      </c>
      <c r="K2015" t="s">
        <v>740</v>
      </c>
      <c r="L2015" t="s">
        <v>24</v>
      </c>
      <c r="M2015" t="s">
        <v>26</v>
      </c>
      <c r="N2015">
        <v>322</v>
      </c>
      <c r="O2015">
        <v>16833</v>
      </c>
      <c r="P2015">
        <v>8000.72</v>
      </c>
      <c r="Q2015">
        <v>-2769.2</v>
      </c>
    </row>
    <row r="2016" spans="2:17" hidden="1">
      <c r="B2016">
        <v>2017</v>
      </c>
      <c r="C2016">
        <v>1</v>
      </c>
      <c r="D2016" t="s">
        <v>700</v>
      </c>
      <c r="E2016" t="s">
        <v>701</v>
      </c>
      <c r="F2016" t="s">
        <v>738</v>
      </c>
      <c r="G2016" t="s">
        <v>739</v>
      </c>
      <c r="H2016" t="s">
        <v>30</v>
      </c>
      <c r="I2016" t="s">
        <v>21</v>
      </c>
      <c r="J2016" t="s">
        <v>31</v>
      </c>
      <c r="K2016" t="s">
        <v>740</v>
      </c>
      <c r="L2016" t="s">
        <v>24</v>
      </c>
      <c r="M2016" t="s">
        <v>27</v>
      </c>
      <c r="N2016">
        <v>19</v>
      </c>
      <c r="O2016">
        <v>4731</v>
      </c>
      <c r="P2016">
        <v>2852.5</v>
      </c>
      <c r="Q2016">
        <v>75.05</v>
      </c>
    </row>
    <row r="2017" spans="2:17" hidden="1">
      <c r="B2017">
        <v>2017</v>
      </c>
      <c r="C2017">
        <v>1</v>
      </c>
      <c r="D2017" t="s">
        <v>700</v>
      </c>
      <c r="E2017" t="s">
        <v>701</v>
      </c>
      <c r="F2017" t="s">
        <v>741</v>
      </c>
      <c r="G2017" t="s">
        <v>742</v>
      </c>
      <c r="H2017" t="s">
        <v>30</v>
      </c>
      <c r="I2017" t="s">
        <v>21</v>
      </c>
      <c r="J2017" t="s">
        <v>31</v>
      </c>
      <c r="K2017" t="s">
        <v>743</v>
      </c>
      <c r="L2017" t="s">
        <v>24</v>
      </c>
      <c r="M2017" t="s">
        <v>25</v>
      </c>
      <c r="N2017">
        <v>5651</v>
      </c>
      <c r="O2017">
        <v>25948</v>
      </c>
      <c r="P2017">
        <v>27042.51</v>
      </c>
      <c r="Q2017">
        <v>-7425.7</v>
      </c>
    </row>
    <row r="2018" spans="2:17" hidden="1">
      <c r="B2018">
        <v>2017</v>
      </c>
      <c r="C2018">
        <v>1</v>
      </c>
      <c r="D2018" t="s">
        <v>700</v>
      </c>
      <c r="E2018" t="s">
        <v>701</v>
      </c>
      <c r="F2018" t="s">
        <v>741</v>
      </c>
      <c r="G2018" t="s">
        <v>742</v>
      </c>
      <c r="H2018" t="s">
        <v>30</v>
      </c>
      <c r="I2018" t="s">
        <v>21</v>
      </c>
      <c r="J2018" t="s">
        <v>31</v>
      </c>
      <c r="K2018" t="s">
        <v>743</v>
      </c>
      <c r="L2018" t="s">
        <v>24</v>
      </c>
      <c r="M2018" t="s">
        <v>26</v>
      </c>
      <c r="N2018">
        <v>359</v>
      </c>
      <c r="O2018">
        <v>19131</v>
      </c>
      <c r="P2018">
        <v>9111.23</v>
      </c>
      <c r="Q2018">
        <v>-3080.58</v>
      </c>
    </row>
    <row r="2019" spans="2:17" hidden="1">
      <c r="B2019">
        <v>2017</v>
      </c>
      <c r="C2019">
        <v>1</v>
      </c>
      <c r="D2019" t="s">
        <v>700</v>
      </c>
      <c r="E2019" t="s">
        <v>701</v>
      </c>
      <c r="F2019" t="s">
        <v>741</v>
      </c>
      <c r="G2019" t="s">
        <v>742</v>
      </c>
      <c r="H2019" t="s">
        <v>30</v>
      </c>
      <c r="I2019" t="s">
        <v>21</v>
      </c>
      <c r="J2019" t="s">
        <v>31</v>
      </c>
      <c r="K2019" t="s">
        <v>743</v>
      </c>
      <c r="L2019" t="s">
        <v>24</v>
      </c>
      <c r="M2019" t="s">
        <v>27</v>
      </c>
      <c r="N2019">
        <v>64</v>
      </c>
      <c r="O2019">
        <v>13340</v>
      </c>
      <c r="P2019">
        <v>8068.35</v>
      </c>
      <c r="Q2019">
        <v>211.38</v>
      </c>
    </row>
    <row r="2020" spans="2:17" hidden="1">
      <c r="B2020">
        <v>2017</v>
      </c>
      <c r="C2020">
        <v>1</v>
      </c>
      <c r="D2020" t="s">
        <v>700</v>
      </c>
      <c r="E2020" t="s">
        <v>701</v>
      </c>
      <c r="F2020" t="s">
        <v>1310</v>
      </c>
      <c r="G2020" t="s">
        <v>1374</v>
      </c>
      <c r="H2020" t="s">
        <v>30</v>
      </c>
      <c r="I2020" t="s">
        <v>21</v>
      </c>
      <c r="J2020" t="s">
        <v>31</v>
      </c>
      <c r="K2020" t="s">
        <v>734</v>
      </c>
      <c r="L2020" t="s">
        <v>24</v>
      </c>
      <c r="M2020" t="s">
        <v>25</v>
      </c>
      <c r="N2020">
        <v>2936</v>
      </c>
      <c r="O2020">
        <v>8056</v>
      </c>
      <c r="P2020">
        <v>12512.14</v>
      </c>
      <c r="Q2020">
        <v>-2306.81</v>
      </c>
    </row>
    <row r="2021" spans="2:17" hidden="1">
      <c r="B2021">
        <v>2017</v>
      </c>
      <c r="C2021">
        <v>1</v>
      </c>
      <c r="D2021" t="s">
        <v>700</v>
      </c>
      <c r="E2021" t="s">
        <v>701</v>
      </c>
      <c r="F2021" t="s">
        <v>1310</v>
      </c>
      <c r="G2021" t="s">
        <v>1374</v>
      </c>
      <c r="H2021" t="s">
        <v>30</v>
      </c>
      <c r="I2021" t="s">
        <v>21</v>
      </c>
      <c r="J2021" t="s">
        <v>31</v>
      </c>
      <c r="K2021" t="s">
        <v>734</v>
      </c>
      <c r="L2021" t="s">
        <v>24</v>
      </c>
      <c r="M2021" t="s">
        <v>26</v>
      </c>
      <c r="N2021">
        <v>182</v>
      </c>
      <c r="O2021">
        <v>10065</v>
      </c>
      <c r="P2021">
        <v>4828.62</v>
      </c>
      <c r="Q2021">
        <v>-1561.78</v>
      </c>
    </row>
    <row r="2022" spans="2:17" hidden="1">
      <c r="B2022">
        <v>2017</v>
      </c>
      <c r="C2022">
        <v>1</v>
      </c>
      <c r="D2022" t="s">
        <v>700</v>
      </c>
      <c r="E2022" t="s">
        <v>701</v>
      </c>
      <c r="F2022" t="s">
        <v>1310</v>
      </c>
      <c r="G2022" t="s">
        <v>1374</v>
      </c>
      <c r="H2022" t="s">
        <v>30</v>
      </c>
      <c r="I2022" t="s">
        <v>21</v>
      </c>
      <c r="J2022" t="s">
        <v>31</v>
      </c>
      <c r="K2022" t="s">
        <v>734</v>
      </c>
      <c r="L2022" t="s">
        <v>24</v>
      </c>
      <c r="M2022" t="s">
        <v>27</v>
      </c>
      <c r="N2022">
        <v>116</v>
      </c>
      <c r="O2022">
        <v>15992</v>
      </c>
      <c r="P2022">
        <v>9810.15</v>
      </c>
      <c r="Q2022">
        <v>256.74</v>
      </c>
    </row>
    <row r="2023" spans="2:17" hidden="1">
      <c r="B2023">
        <v>2017</v>
      </c>
      <c r="C2023">
        <v>1</v>
      </c>
      <c r="D2023" t="s">
        <v>700</v>
      </c>
      <c r="E2023" t="s">
        <v>701</v>
      </c>
      <c r="F2023" t="s">
        <v>744</v>
      </c>
      <c r="G2023" t="s">
        <v>745</v>
      </c>
      <c r="H2023" t="s">
        <v>30</v>
      </c>
      <c r="I2023" t="s">
        <v>21</v>
      </c>
      <c r="J2023" t="s">
        <v>31</v>
      </c>
      <c r="K2023" t="s">
        <v>740</v>
      </c>
      <c r="L2023" t="s">
        <v>24</v>
      </c>
      <c r="M2023" t="s">
        <v>25</v>
      </c>
      <c r="N2023">
        <v>427</v>
      </c>
      <c r="O2023">
        <v>1228</v>
      </c>
      <c r="P2023">
        <v>1838.05</v>
      </c>
      <c r="Q2023">
        <v>-351.98</v>
      </c>
    </row>
    <row r="2024" spans="2:17" hidden="1">
      <c r="B2024">
        <v>2017</v>
      </c>
      <c r="C2024">
        <v>1</v>
      </c>
      <c r="D2024" t="s">
        <v>700</v>
      </c>
      <c r="E2024" t="s">
        <v>701</v>
      </c>
      <c r="F2024" t="s">
        <v>744</v>
      </c>
      <c r="G2024" t="s">
        <v>745</v>
      </c>
      <c r="H2024" t="s">
        <v>30</v>
      </c>
      <c r="I2024" t="s">
        <v>21</v>
      </c>
      <c r="J2024" t="s">
        <v>31</v>
      </c>
      <c r="K2024" t="s">
        <v>740</v>
      </c>
      <c r="L2024" t="s">
        <v>24</v>
      </c>
      <c r="M2024" t="s">
        <v>26</v>
      </c>
      <c r="N2024">
        <v>11</v>
      </c>
      <c r="O2024">
        <v>572</v>
      </c>
      <c r="P2024">
        <v>271.57</v>
      </c>
      <c r="Q2024">
        <v>-94.6</v>
      </c>
    </row>
    <row r="2025" spans="2:17" hidden="1">
      <c r="B2025">
        <v>2017</v>
      </c>
      <c r="C2025">
        <v>1</v>
      </c>
      <c r="D2025" t="s">
        <v>700</v>
      </c>
      <c r="E2025" t="s">
        <v>701</v>
      </c>
      <c r="F2025" t="s">
        <v>744</v>
      </c>
      <c r="G2025" t="s">
        <v>745</v>
      </c>
      <c r="H2025" t="s">
        <v>30</v>
      </c>
      <c r="I2025" t="s">
        <v>21</v>
      </c>
      <c r="J2025" t="s">
        <v>31</v>
      </c>
      <c r="K2025" t="s">
        <v>740</v>
      </c>
      <c r="L2025" t="s">
        <v>24</v>
      </c>
      <c r="M2025" t="s">
        <v>27</v>
      </c>
      <c r="N2025">
        <v>4</v>
      </c>
      <c r="O2025">
        <v>1054</v>
      </c>
      <c r="P2025">
        <v>634.66</v>
      </c>
      <c r="Q2025">
        <v>16.7</v>
      </c>
    </row>
    <row r="2026" spans="2:17" hidden="1">
      <c r="B2026">
        <v>2017</v>
      </c>
      <c r="C2026">
        <v>1</v>
      </c>
      <c r="D2026" t="s">
        <v>700</v>
      </c>
      <c r="E2026" t="s">
        <v>701</v>
      </c>
      <c r="F2026" t="s">
        <v>1067</v>
      </c>
      <c r="G2026" t="s">
        <v>1061</v>
      </c>
      <c r="H2026" t="s">
        <v>30</v>
      </c>
      <c r="I2026" t="s">
        <v>21</v>
      </c>
      <c r="J2026" t="s">
        <v>31</v>
      </c>
      <c r="K2026" t="s">
        <v>1062</v>
      </c>
      <c r="L2026" t="s">
        <v>24</v>
      </c>
      <c r="M2026" t="s">
        <v>25</v>
      </c>
      <c r="N2026">
        <v>155</v>
      </c>
      <c r="O2026">
        <v>779</v>
      </c>
      <c r="P2026">
        <v>762.67</v>
      </c>
      <c r="Q2026">
        <v>-223.27</v>
      </c>
    </row>
    <row r="2027" spans="2:17" hidden="1">
      <c r="B2027">
        <v>2017</v>
      </c>
      <c r="C2027">
        <v>1</v>
      </c>
      <c r="D2027" t="s">
        <v>700</v>
      </c>
      <c r="E2027" t="s">
        <v>701</v>
      </c>
      <c r="F2027" t="s">
        <v>1067</v>
      </c>
      <c r="G2027" t="s">
        <v>1061</v>
      </c>
      <c r="H2027" t="s">
        <v>30</v>
      </c>
      <c r="I2027" t="s">
        <v>21</v>
      </c>
      <c r="J2027" t="s">
        <v>31</v>
      </c>
      <c r="K2027" t="s">
        <v>1062</v>
      </c>
      <c r="L2027" t="s">
        <v>24</v>
      </c>
      <c r="M2027" t="s">
        <v>26</v>
      </c>
      <c r="N2027">
        <v>7</v>
      </c>
      <c r="O2027">
        <v>367</v>
      </c>
      <c r="P2027">
        <v>174.53</v>
      </c>
      <c r="Q2027">
        <v>-60.2</v>
      </c>
    </row>
    <row r="2028" spans="2:17" hidden="1">
      <c r="B2028">
        <v>2017</v>
      </c>
      <c r="C2028">
        <v>1</v>
      </c>
      <c r="D2028" t="s">
        <v>700</v>
      </c>
      <c r="E2028" t="s">
        <v>701</v>
      </c>
      <c r="F2028" t="s">
        <v>1067</v>
      </c>
      <c r="G2028" t="s">
        <v>1061</v>
      </c>
      <c r="H2028" t="s">
        <v>30</v>
      </c>
      <c r="I2028" t="s">
        <v>21</v>
      </c>
      <c r="J2028" t="s">
        <v>31</v>
      </c>
      <c r="K2028" t="s">
        <v>1062</v>
      </c>
      <c r="L2028" t="s">
        <v>24</v>
      </c>
      <c r="M2028" t="s">
        <v>27</v>
      </c>
      <c r="N2028">
        <v>5</v>
      </c>
      <c r="O2028">
        <v>951</v>
      </c>
      <c r="P2028">
        <v>577.51</v>
      </c>
      <c r="Q2028">
        <v>15.19</v>
      </c>
    </row>
    <row r="2029" spans="2:17" hidden="1">
      <c r="B2029">
        <v>2017</v>
      </c>
      <c r="C2029">
        <v>1</v>
      </c>
      <c r="D2029" t="s">
        <v>746</v>
      </c>
      <c r="E2029" t="s">
        <v>747</v>
      </c>
      <c r="F2029" t="s">
        <v>748</v>
      </c>
      <c r="G2029" t="s">
        <v>749</v>
      </c>
      <c r="H2029" t="s">
        <v>121</v>
      </c>
      <c r="I2029" t="s">
        <v>1073</v>
      </c>
      <c r="J2029" t="s">
        <v>31</v>
      </c>
      <c r="K2029" t="s">
        <v>750</v>
      </c>
      <c r="L2029" t="s">
        <v>24</v>
      </c>
      <c r="M2029" t="s">
        <v>25</v>
      </c>
      <c r="N2029">
        <v>5163</v>
      </c>
      <c r="O2029">
        <v>46076.66</v>
      </c>
      <c r="P2029">
        <v>35875.870000000003</v>
      </c>
      <c r="Q2029">
        <v>-6620.16</v>
      </c>
    </row>
    <row r="2030" spans="2:17" hidden="1">
      <c r="B2030">
        <v>2017</v>
      </c>
      <c r="C2030">
        <v>1</v>
      </c>
      <c r="D2030" t="s">
        <v>746</v>
      </c>
      <c r="E2030" t="s">
        <v>747</v>
      </c>
      <c r="F2030" t="s">
        <v>748</v>
      </c>
      <c r="G2030" t="s">
        <v>749</v>
      </c>
      <c r="H2030" t="s">
        <v>121</v>
      </c>
      <c r="I2030" t="s">
        <v>1073</v>
      </c>
      <c r="J2030" t="s">
        <v>31</v>
      </c>
      <c r="K2030" t="s">
        <v>750</v>
      </c>
      <c r="L2030" t="s">
        <v>24</v>
      </c>
      <c r="M2030" t="s">
        <v>26</v>
      </c>
      <c r="N2030">
        <v>7858</v>
      </c>
      <c r="O2030">
        <v>541193</v>
      </c>
      <c r="P2030">
        <v>301680.61</v>
      </c>
      <c r="Q2030">
        <v>-33867.980000000003</v>
      </c>
    </row>
    <row r="2031" spans="2:17" hidden="1">
      <c r="B2031">
        <v>2017</v>
      </c>
      <c r="C2031">
        <v>1</v>
      </c>
      <c r="D2031" t="s">
        <v>746</v>
      </c>
      <c r="E2031" t="s">
        <v>747</v>
      </c>
      <c r="F2031" t="s">
        <v>748</v>
      </c>
      <c r="G2031" t="s">
        <v>749</v>
      </c>
      <c r="H2031" t="s">
        <v>121</v>
      </c>
      <c r="I2031" t="s">
        <v>1073</v>
      </c>
      <c r="J2031" t="s">
        <v>31</v>
      </c>
      <c r="K2031" t="s">
        <v>750</v>
      </c>
      <c r="L2031" t="s">
        <v>24</v>
      </c>
      <c r="M2031" t="s">
        <v>27</v>
      </c>
      <c r="N2031">
        <v>9595</v>
      </c>
      <c r="O2031">
        <v>1902673</v>
      </c>
      <c r="P2031">
        <v>1148992.51</v>
      </c>
      <c r="Q2031">
        <v>25250.35</v>
      </c>
    </row>
    <row r="2032" spans="2:17" hidden="1">
      <c r="B2032">
        <v>2017</v>
      </c>
      <c r="C2032">
        <v>1</v>
      </c>
      <c r="D2032" t="s">
        <v>746</v>
      </c>
      <c r="E2032" t="s">
        <v>747</v>
      </c>
      <c r="F2032" t="s">
        <v>751</v>
      </c>
      <c r="G2032" t="s">
        <v>752</v>
      </c>
      <c r="H2032" t="s">
        <v>121</v>
      </c>
      <c r="I2032" t="s">
        <v>1073</v>
      </c>
      <c r="J2032" t="s">
        <v>31</v>
      </c>
      <c r="K2032" t="s">
        <v>753</v>
      </c>
      <c r="L2032" t="s">
        <v>24</v>
      </c>
      <c r="M2032" t="s">
        <v>25</v>
      </c>
      <c r="N2032">
        <v>6274</v>
      </c>
      <c r="O2032">
        <v>62185</v>
      </c>
      <c r="P2032">
        <v>46188.95</v>
      </c>
      <c r="Q2032">
        <v>-8912.42</v>
      </c>
    </row>
    <row r="2033" spans="2:17" hidden="1">
      <c r="B2033">
        <v>2017</v>
      </c>
      <c r="C2033">
        <v>1</v>
      </c>
      <c r="D2033" t="s">
        <v>746</v>
      </c>
      <c r="E2033" t="s">
        <v>747</v>
      </c>
      <c r="F2033" t="s">
        <v>751</v>
      </c>
      <c r="G2033" t="s">
        <v>752</v>
      </c>
      <c r="H2033" t="s">
        <v>121</v>
      </c>
      <c r="I2033" t="s">
        <v>1073</v>
      </c>
      <c r="J2033" t="s">
        <v>31</v>
      </c>
      <c r="K2033" t="s">
        <v>753</v>
      </c>
      <c r="L2033" t="s">
        <v>24</v>
      </c>
      <c r="M2033" t="s">
        <v>26</v>
      </c>
      <c r="N2033">
        <v>8784</v>
      </c>
      <c r="O2033">
        <v>576762</v>
      </c>
      <c r="P2033">
        <v>320086.46000000002</v>
      </c>
      <c r="Q2033">
        <v>-37805.870000000003</v>
      </c>
    </row>
    <row r="2034" spans="2:17" hidden="1">
      <c r="B2034">
        <v>2017</v>
      </c>
      <c r="C2034">
        <v>1</v>
      </c>
      <c r="D2034" t="s">
        <v>746</v>
      </c>
      <c r="E2034" t="s">
        <v>747</v>
      </c>
      <c r="F2034" t="s">
        <v>751</v>
      </c>
      <c r="G2034" t="s">
        <v>752</v>
      </c>
      <c r="H2034" t="s">
        <v>121</v>
      </c>
      <c r="I2034" t="s">
        <v>1073</v>
      </c>
      <c r="J2034" t="s">
        <v>31</v>
      </c>
      <c r="K2034" t="s">
        <v>753</v>
      </c>
      <c r="L2034" t="s">
        <v>24</v>
      </c>
      <c r="M2034" t="s">
        <v>27</v>
      </c>
      <c r="N2034">
        <v>6504</v>
      </c>
      <c r="O2034">
        <v>1316237</v>
      </c>
      <c r="P2034">
        <v>781912.73</v>
      </c>
      <c r="Q2034">
        <v>7176.81</v>
      </c>
    </row>
    <row r="2035" spans="2:17" hidden="1">
      <c r="B2035">
        <v>2017</v>
      </c>
      <c r="C2035">
        <v>1</v>
      </c>
      <c r="D2035" t="s">
        <v>746</v>
      </c>
      <c r="E2035" t="s">
        <v>747</v>
      </c>
      <c r="F2035" t="s">
        <v>754</v>
      </c>
      <c r="G2035" t="s">
        <v>755</v>
      </c>
      <c r="H2035" t="s">
        <v>140</v>
      </c>
      <c r="I2035" t="s">
        <v>1073</v>
      </c>
      <c r="J2035" t="s">
        <v>31</v>
      </c>
      <c r="K2035" t="s">
        <v>756</v>
      </c>
      <c r="L2035" t="s">
        <v>24</v>
      </c>
      <c r="M2035" t="s">
        <v>25</v>
      </c>
      <c r="N2035">
        <v>19786</v>
      </c>
      <c r="O2035">
        <v>196318</v>
      </c>
      <c r="P2035">
        <v>139275.59</v>
      </c>
      <c r="Q2035">
        <v>-26578.66</v>
      </c>
    </row>
    <row r="2036" spans="2:17" hidden="1">
      <c r="B2036">
        <v>2017</v>
      </c>
      <c r="C2036">
        <v>1</v>
      </c>
      <c r="D2036" t="s">
        <v>746</v>
      </c>
      <c r="E2036" t="s">
        <v>747</v>
      </c>
      <c r="F2036" t="s">
        <v>754</v>
      </c>
      <c r="G2036" t="s">
        <v>755</v>
      </c>
      <c r="H2036" t="s">
        <v>140</v>
      </c>
      <c r="I2036" t="s">
        <v>1073</v>
      </c>
      <c r="J2036" t="s">
        <v>31</v>
      </c>
      <c r="K2036" t="s">
        <v>756</v>
      </c>
      <c r="L2036" t="s">
        <v>24</v>
      </c>
      <c r="M2036" t="s">
        <v>26</v>
      </c>
      <c r="N2036">
        <v>27830</v>
      </c>
      <c r="O2036">
        <v>1855584</v>
      </c>
      <c r="P2036">
        <v>975325.57</v>
      </c>
      <c r="Q2036">
        <v>-113036.25</v>
      </c>
    </row>
    <row r="2037" spans="2:17" hidden="1">
      <c r="B2037">
        <v>2017</v>
      </c>
      <c r="C2037">
        <v>1</v>
      </c>
      <c r="D2037" t="s">
        <v>746</v>
      </c>
      <c r="E2037" t="s">
        <v>747</v>
      </c>
      <c r="F2037" t="s">
        <v>754</v>
      </c>
      <c r="G2037" t="s">
        <v>755</v>
      </c>
      <c r="H2037" t="s">
        <v>140</v>
      </c>
      <c r="I2037" t="s">
        <v>1073</v>
      </c>
      <c r="J2037" t="s">
        <v>31</v>
      </c>
      <c r="K2037" t="s">
        <v>756</v>
      </c>
      <c r="L2037" t="s">
        <v>24</v>
      </c>
      <c r="M2037" t="s">
        <v>27</v>
      </c>
      <c r="N2037">
        <v>32100</v>
      </c>
      <c r="O2037">
        <v>6584611.1699999999</v>
      </c>
      <c r="P2037">
        <v>3740126.58</v>
      </c>
      <c r="Q2037">
        <v>78304.47</v>
      </c>
    </row>
    <row r="2038" spans="2:17" hidden="1">
      <c r="B2038">
        <v>2017</v>
      </c>
      <c r="C2038">
        <v>1</v>
      </c>
      <c r="D2038" t="s">
        <v>746</v>
      </c>
      <c r="E2038" t="s">
        <v>747</v>
      </c>
      <c r="F2038" t="s">
        <v>757</v>
      </c>
      <c r="G2038" t="s">
        <v>758</v>
      </c>
      <c r="H2038" t="s">
        <v>121</v>
      </c>
      <c r="I2038" t="s">
        <v>1073</v>
      </c>
      <c r="J2038" t="s">
        <v>31</v>
      </c>
      <c r="K2038" t="s">
        <v>759</v>
      </c>
      <c r="L2038" t="s">
        <v>24</v>
      </c>
      <c r="M2038" t="s">
        <v>25</v>
      </c>
      <c r="N2038">
        <v>238</v>
      </c>
      <c r="O2038">
        <v>2486</v>
      </c>
      <c r="P2038">
        <v>1822</v>
      </c>
      <c r="Q2038">
        <v>-361.28</v>
      </c>
    </row>
    <row r="2039" spans="2:17" hidden="1">
      <c r="B2039">
        <v>2017</v>
      </c>
      <c r="C2039">
        <v>1</v>
      </c>
      <c r="D2039" t="s">
        <v>746</v>
      </c>
      <c r="E2039" t="s">
        <v>747</v>
      </c>
      <c r="F2039" t="s">
        <v>757</v>
      </c>
      <c r="G2039" t="s">
        <v>758</v>
      </c>
      <c r="H2039" t="s">
        <v>121</v>
      </c>
      <c r="I2039" t="s">
        <v>1073</v>
      </c>
      <c r="J2039" t="s">
        <v>31</v>
      </c>
      <c r="K2039" t="s">
        <v>759</v>
      </c>
      <c r="L2039" t="s">
        <v>24</v>
      </c>
      <c r="M2039" t="s">
        <v>26</v>
      </c>
      <c r="N2039">
        <v>278</v>
      </c>
      <c r="O2039">
        <v>17605</v>
      </c>
      <c r="P2039">
        <v>9874.85</v>
      </c>
      <c r="Q2039">
        <v>-1221.96</v>
      </c>
    </row>
    <row r="2040" spans="2:17" hidden="1">
      <c r="B2040">
        <v>2017</v>
      </c>
      <c r="C2040">
        <v>1</v>
      </c>
      <c r="D2040" t="s">
        <v>746</v>
      </c>
      <c r="E2040" t="s">
        <v>747</v>
      </c>
      <c r="F2040" t="s">
        <v>757</v>
      </c>
      <c r="G2040" t="s">
        <v>758</v>
      </c>
      <c r="H2040" t="s">
        <v>121</v>
      </c>
      <c r="I2040" t="s">
        <v>1073</v>
      </c>
      <c r="J2040" t="s">
        <v>31</v>
      </c>
      <c r="K2040" t="s">
        <v>759</v>
      </c>
      <c r="L2040" t="s">
        <v>24</v>
      </c>
      <c r="M2040" t="s">
        <v>27</v>
      </c>
      <c r="N2040">
        <v>410</v>
      </c>
      <c r="O2040">
        <v>129515</v>
      </c>
      <c r="P2040">
        <v>77004.06</v>
      </c>
      <c r="Q2040">
        <v>432.94</v>
      </c>
    </row>
    <row r="2041" spans="2:17" hidden="1">
      <c r="B2041">
        <v>2017</v>
      </c>
      <c r="C2041">
        <v>1</v>
      </c>
      <c r="D2041" t="s">
        <v>746</v>
      </c>
      <c r="E2041" t="s">
        <v>747</v>
      </c>
      <c r="F2041" t="s">
        <v>760</v>
      </c>
      <c r="G2041" t="s">
        <v>761</v>
      </c>
      <c r="H2041" t="s">
        <v>152</v>
      </c>
      <c r="I2041" t="s">
        <v>21</v>
      </c>
      <c r="J2041" t="s">
        <v>31</v>
      </c>
      <c r="K2041" t="s">
        <v>762</v>
      </c>
      <c r="L2041" t="s">
        <v>24</v>
      </c>
      <c r="M2041" t="s">
        <v>25</v>
      </c>
      <c r="N2041">
        <v>2353</v>
      </c>
      <c r="O2041">
        <v>19056</v>
      </c>
      <c r="P2041">
        <v>14632.28</v>
      </c>
      <c r="Q2041">
        <v>-6020.3</v>
      </c>
    </row>
    <row r="2042" spans="2:17" hidden="1">
      <c r="B2042">
        <v>2017</v>
      </c>
      <c r="C2042">
        <v>1</v>
      </c>
      <c r="D2042" t="s">
        <v>746</v>
      </c>
      <c r="E2042" t="s">
        <v>747</v>
      </c>
      <c r="F2042" t="s">
        <v>760</v>
      </c>
      <c r="G2042" t="s">
        <v>761</v>
      </c>
      <c r="H2042" t="s">
        <v>152</v>
      </c>
      <c r="I2042" t="s">
        <v>21</v>
      </c>
      <c r="J2042" t="s">
        <v>31</v>
      </c>
      <c r="K2042" t="s">
        <v>762</v>
      </c>
      <c r="L2042" t="s">
        <v>24</v>
      </c>
      <c r="M2042" t="s">
        <v>26</v>
      </c>
      <c r="N2042">
        <v>753</v>
      </c>
      <c r="O2042">
        <v>41441</v>
      </c>
      <c r="P2042">
        <v>21763.46</v>
      </c>
      <c r="Q2042">
        <v>-7179.5</v>
      </c>
    </row>
    <row r="2043" spans="2:17" hidden="1">
      <c r="B2043">
        <v>2017</v>
      </c>
      <c r="C2043">
        <v>1</v>
      </c>
      <c r="D2043" t="s">
        <v>746</v>
      </c>
      <c r="E2043" t="s">
        <v>747</v>
      </c>
      <c r="F2043" t="s">
        <v>760</v>
      </c>
      <c r="G2043" t="s">
        <v>761</v>
      </c>
      <c r="H2043" t="s">
        <v>152</v>
      </c>
      <c r="I2043" t="s">
        <v>21</v>
      </c>
      <c r="J2043" t="s">
        <v>31</v>
      </c>
      <c r="K2043" t="s">
        <v>762</v>
      </c>
      <c r="L2043" t="s">
        <v>24</v>
      </c>
      <c r="M2043" t="s">
        <v>27</v>
      </c>
      <c r="N2043">
        <v>163</v>
      </c>
      <c r="O2043">
        <v>55320</v>
      </c>
      <c r="P2043">
        <v>26252.86</v>
      </c>
      <c r="Q2043">
        <v>-9294.94</v>
      </c>
    </row>
    <row r="2044" spans="2:17" hidden="1">
      <c r="B2044">
        <v>2017</v>
      </c>
      <c r="C2044">
        <v>1</v>
      </c>
      <c r="D2044" t="s">
        <v>746</v>
      </c>
      <c r="E2044" t="s">
        <v>747</v>
      </c>
      <c r="F2044" t="s">
        <v>763</v>
      </c>
      <c r="G2044" t="s">
        <v>764</v>
      </c>
      <c r="H2044" t="s">
        <v>144</v>
      </c>
      <c r="I2044" t="s">
        <v>21</v>
      </c>
      <c r="J2044" t="s">
        <v>31</v>
      </c>
      <c r="K2044" t="s">
        <v>765</v>
      </c>
      <c r="L2044" t="s">
        <v>24</v>
      </c>
      <c r="M2044" t="s">
        <v>25</v>
      </c>
      <c r="N2044">
        <v>4392</v>
      </c>
      <c r="O2044">
        <v>37006</v>
      </c>
      <c r="P2044">
        <v>30243.279999999999</v>
      </c>
      <c r="Q2044">
        <v>-13066.23</v>
      </c>
    </row>
    <row r="2045" spans="2:17" hidden="1">
      <c r="B2045">
        <v>2017</v>
      </c>
      <c r="C2045">
        <v>1</v>
      </c>
      <c r="D2045" t="s">
        <v>746</v>
      </c>
      <c r="E2045" t="s">
        <v>747</v>
      </c>
      <c r="F2045" t="s">
        <v>763</v>
      </c>
      <c r="G2045" t="s">
        <v>764</v>
      </c>
      <c r="H2045" t="s">
        <v>144</v>
      </c>
      <c r="I2045" t="s">
        <v>21</v>
      </c>
      <c r="J2045" t="s">
        <v>31</v>
      </c>
      <c r="K2045" t="s">
        <v>765</v>
      </c>
      <c r="L2045" t="s">
        <v>24</v>
      </c>
      <c r="M2045" t="s">
        <v>26</v>
      </c>
      <c r="N2045">
        <v>950</v>
      </c>
      <c r="O2045">
        <v>49689</v>
      </c>
      <c r="P2045">
        <v>28673.01</v>
      </c>
      <c r="Q2045">
        <v>-10137.89</v>
      </c>
    </row>
    <row r="2046" spans="2:17" hidden="1">
      <c r="B2046">
        <v>2017</v>
      </c>
      <c r="C2046">
        <v>1</v>
      </c>
      <c r="D2046" t="s">
        <v>746</v>
      </c>
      <c r="E2046" t="s">
        <v>747</v>
      </c>
      <c r="F2046" t="s">
        <v>763</v>
      </c>
      <c r="G2046" t="s">
        <v>764</v>
      </c>
      <c r="H2046" t="s">
        <v>144</v>
      </c>
      <c r="I2046" t="s">
        <v>21</v>
      </c>
      <c r="J2046" t="s">
        <v>31</v>
      </c>
      <c r="K2046" t="s">
        <v>765</v>
      </c>
      <c r="L2046" t="s">
        <v>24</v>
      </c>
      <c r="M2046" t="s">
        <v>27</v>
      </c>
      <c r="N2046">
        <v>204</v>
      </c>
      <c r="O2046">
        <v>52136</v>
      </c>
      <c r="P2046">
        <v>38359.65</v>
      </c>
      <c r="Q2046">
        <v>738.34</v>
      </c>
    </row>
    <row r="2047" spans="2:17" hidden="1">
      <c r="B2047">
        <v>2017</v>
      </c>
      <c r="C2047">
        <v>1</v>
      </c>
      <c r="D2047" t="s">
        <v>746</v>
      </c>
      <c r="E2047" t="s">
        <v>747</v>
      </c>
      <c r="F2047" t="s">
        <v>766</v>
      </c>
      <c r="G2047" t="s">
        <v>767</v>
      </c>
      <c r="H2047" t="s">
        <v>152</v>
      </c>
      <c r="I2047" t="s">
        <v>21</v>
      </c>
      <c r="J2047" t="s">
        <v>31</v>
      </c>
      <c r="K2047" t="s">
        <v>768</v>
      </c>
      <c r="L2047" t="s">
        <v>24</v>
      </c>
      <c r="M2047" t="s">
        <v>25</v>
      </c>
      <c r="N2047">
        <v>1377</v>
      </c>
      <c r="O2047">
        <v>12371</v>
      </c>
      <c r="P2047">
        <v>8971.6200000000008</v>
      </c>
      <c r="Q2047">
        <v>-3930.49</v>
      </c>
    </row>
    <row r="2048" spans="2:17" hidden="1">
      <c r="B2048">
        <v>2017</v>
      </c>
      <c r="C2048">
        <v>1</v>
      </c>
      <c r="D2048" t="s">
        <v>746</v>
      </c>
      <c r="E2048" t="s">
        <v>747</v>
      </c>
      <c r="F2048" t="s">
        <v>766</v>
      </c>
      <c r="G2048" t="s">
        <v>767</v>
      </c>
      <c r="H2048" t="s">
        <v>152</v>
      </c>
      <c r="I2048" t="s">
        <v>21</v>
      </c>
      <c r="J2048" t="s">
        <v>31</v>
      </c>
      <c r="K2048" t="s">
        <v>768</v>
      </c>
      <c r="L2048" t="s">
        <v>24</v>
      </c>
      <c r="M2048" t="s">
        <v>26</v>
      </c>
      <c r="N2048">
        <v>1539</v>
      </c>
      <c r="O2048">
        <v>97820</v>
      </c>
      <c r="P2048">
        <v>53090.37</v>
      </c>
      <c r="Q2048">
        <v>-14699.71</v>
      </c>
    </row>
    <row r="2049" spans="2:17" hidden="1">
      <c r="B2049">
        <v>2017</v>
      </c>
      <c r="C2049">
        <v>1</v>
      </c>
      <c r="D2049" t="s">
        <v>746</v>
      </c>
      <c r="E2049" t="s">
        <v>747</v>
      </c>
      <c r="F2049" t="s">
        <v>766</v>
      </c>
      <c r="G2049" t="s">
        <v>767</v>
      </c>
      <c r="H2049" t="s">
        <v>152</v>
      </c>
      <c r="I2049" t="s">
        <v>21</v>
      </c>
      <c r="J2049" t="s">
        <v>31</v>
      </c>
      <c r="K2049" t="s">
        <v>768</v>
      </c>
      <c r="L2049" t="s">
        <v>24</v>
      </c>
      <c r="M2049" t="s">
        <v>27</v>
      </c>
      <c r="N2049">
        <v>965</v>
      </c>
      <c r="O2049">
        <v>216490</v>
      </c>
      <c r="P2049">
        <v>141998.32</v>
      </c>
      <c r="Q2049">
        <v>886.94</v>
      </c>
    </row>
    <row r="2050" spans="2:17" hidden="1">
      <c r="B2050">
        <v>2017</v>
      </c>
      <c r="C2050">
        <v>1</v>
      </c>
      <c r="D2050" t="s">
        <v>746</v>
      </c>
      <c r="E2050" t="s">
        <v>747</v>
      </c>
      <c r="F2050" t="s">
        <v>769</v>
      </c>
      <c r="G2050" t="s">
        <v>770</v>
      </c>
      <c r="H2050" t="s">
        <v>144</v>
      </c>
      <c r="I2050" t="s">
        <v>21</v>
      </c>
      <c r="J2050" t="s">
        <v>31</v>
      </c>
      <c r="K2050" t="s">
        <v>771</v>
      </c>
      <c r="L2050" t="s">
        <v>24</v>
      </c>
      <c r="M2050" t="s">
        <v>25</v>
      </c>
      <c r="N2050">
        <v>293</v>
      </c>
      <c r="O2050">
        <v>2826</v>
      </c>
      <c r="P2050">
        <v>2152.2399999999998</v>
      </c>
      <c r="Q2050">
        <v>-1006.33</v>
      </c>
    </row>
    <row r="2051" spans="2:17" hidden="1">
      <c r="B2051">
        <v>2017</v>
      </c>
      <c r="C2051">
        <v>1</v>
      </c>
      <c r="D2051" t="s">
        <v>746</v>
      </c>
      <c r="E2051" t="s">
        <v>747</v>
      </c>
      <c r="F2051" t="s">
        <v>769</v>
      </c>
      <c r="G2051" t="s">
        <v>770</v>
      </c>
      <c r="H2051" t="s">
        <v>144</v>
      </c>
      <c r="I2051" t="s">
        <v>21</v>
      </c>
      <c r="J2051" t="s">
        <v>31</v>
      </c>
      <c r="K2051" t="s">
        <v>771</v>
      </c>
      <c r="L2051" t="s">
        <v>24</v>
      </c>
      <c r="M2051" t="s">
        <v>26</v>
      </c>
      <c r="N2051">
        <v>72</v>
      </c>
      <c r="O2051">
        <v>3576</v>
      </c>
      <c r="P2051">
        <v>2048.7600000000002</v>
      </c>
      <c r="Q2051">
        <v>-780</v>
      </c>
    </row>
    <row r="2052" spans="2:17" hidden="1">
      <c r="B2052">
        <v>2017</v>
      </c>
      <c r="C2052">
        <v>1</v>
      </c>
      <c r="D2052" t="s">
        <v>746</v>
      </c>
      <c r="E2052" t="s">
        <v>747</v>
      </c>
      <c r="F2052" t="s">
        <v>769</v>
      </c>
      <c r="G2052" t="s">
        <v>770</v>
      </c>
      <c r="H2052" t="s">
        <v>144</v>
      </c>
      <c r="I2052" t="s">
        <v>21</v>
      </c>
      <c r="J2052" t="s">
        <v>31</v>
      </c>
      <c r="K2052" t="s">
        <v>771</v>
      </c>
      <c r="L2052" t="s">
        <v>24</v>
      </c>
      <c r="M2052" t="s">
        <v>27</v>
      </c>
      <c r="N2052">
        <v>16</v>
      </c>
      <c r="O2052">
        <v>3557</v>
      </c>
      <c r="P2052">
        <v>2171.16</v>
      </c>
      <c r="Q2052">
        <v>-425.04</v>
      </c>
    </row>
    <row r="2053" spans="2:17" hidden="1">
      <c r="B2053">
        <v>2017</v>
      </c>
      <c r="C2053">
        <v>1</v>
      </c>
      <c r="D2053" t="s">
        <v>746</v>
      </c>
      <c r="E2053" t="s">
        <v>747</v>
      </c>
      <c r="F2053" t="s">
        <v>772</v>
      </c>
      <c r="G2053" t="s">
        <v>773</v>
      </c>
      <c r="H2053" t="s">
        <v>144</v>
      </c>
      <c r="I2053" t="s">
        <v>21</v>
      </c>
      <c r="J2053" t="s">
        <v>31</v>
      </c>
      <c r="K2053" t="s">
        <v>774</v>
      </c>
      <c r="L2053" t="s">
        <v>24</v>
      </c>
      <c r="M2053" t="s">
        <v>25</v>
      </c>
      <c r="N2053">
        <v>457</v>
      </c>
      <c r="O2053">
        <v>4036</v>
      </c>
      <c r="P2053">
        <v>3199.47</v>
      </c>
      <c r="Q2053">
        <v>-1412.6</v>
      </c>
    </row>
    <row r="2054" spans="2:17" hidden="1">
      <c r="B2054">
        <v>2017</v>
      </c>
      <c r="C2054">
        <v>1</v>
      </c>
      <c r="D2054" t="s">
        <v>746</v>
      </c>
      <c r="E2054" t="s">
        <v>747</v>
      </c>
      <c r="F2054" t="s">
        <v>772</v>
      </c>
      <c r="G2054" t="s">
        <v>773</v>
      </c>
      <c r="H2054" t="s">
        <v>144</v>
      </c>
      <c r="I2054" t="s">
        <v>21</v>
      </c>
      <c r="J2054" t="s">
        <v>31</v>
      </c>
      <c r="K2054" t="s">
        <v>774</v>
      </c>
      <c r="L2054" t="s">
        <v>24</v>
      </c>
      <c r="M2054" t="s">
        <v>26</v>
      </c>
      <c r="N2054">
        <v>467</v>
      </c>
      <c r="O2054">
        <v>28015</v>
      </c>
      <c r="P2054">
        <v>16475.8</v>
      </c>
      <c r="Q2054">
        <v>-4960.54</v>
      </c>
    </row>
    <row r="2055" spans="2:17" hidden="1">
      <c r="B2055">
        <v>2017</v>
      </c>
      <c r="C2055">
        <v>1</v>
      </c>
      <c r="D2055" t="s">
        <v>746</v>
      </c>
      <c r="E2055" t="s">
        <v>747</v>
      </c>
      <c r="F2055" t="s">
        <v>772</v>
      </c>
      <c r="G2055" t="s">
        <v>773</v>
      </c>
      <c r="H2055" t="s">
        <v>144</v>
      </c>
      <c r="I2055" t="s">
        <v>21</v>
      </c>
      <c r="J2055" t="s">
        <v>31</v>
      </c>
      <c r="K2055" t="s">
        <v>774</v>
      </c>
      <c r="L2055" t="s">
        <v>24</v>
      </c>
      <c r="M2055" t="s">
        <v>27</v>
      </c>
      <c r="N2055">
        <v>125</v>
      </c>
      <c r="O2055">
        <v>31428</v>
      </c>
      <c r="P2055">
        <v>20470.439999999999</v>
      </c>
      <c r="Q2055">
        <v>-2017.69</v>
      </c>
    </row>
    <row r="2056" spans="2:17" hidden="1">
      <c r="B2056">
        <v>2017</v>
      </c>
      <c r="C2056">
        <v>1</v>
      </c>
      <c r="D2056" t="s">
        <v>746</v>
      </c>
      <c r="E2056" t="s">
        <v>747</v>
      </c>
      <c r="F2056" t="s">
        <v>1326</v>
      </c>
      <c r="G2056" t="s">
        <v>1375</v>
      </c>
      <c r="H2056" t="s">
        <v>30</v>
      </c>
      <c r="I2056" t="s">
        <v>21</v>
      </c>
      <c r="J2056" t="s">
        <v>31</v>
      </c>
      <c r="K2056" t="s">
        <v>1297</v>
      </c>
      <c r="L2056" t="s">
        <v>24</v>
      </c>
      <c r="M2056" t="s">
        <v>25</v>
      </c>
      <c r="N2056">
        <v>80</v>
      </c>
      <c r="O2056">
        <v>598</v>
      </c>
      <c r="P2056">
        <v>662.61</v>
      </c>
      <c r="Q2056">
        <v>-244.21</v>
      </c>
    </row>
    <row r="2057" spans="2:17" hidden="1">
      <c r="B2057">
        <v>2017</v>
      </c>
      <c r="C2057">
        <v>1</v>
      </c>
      <c r="D2057" t="s">
        <v>746</v>
      </c>
      <c r="E2057" t="s">
        <v>747</v>
      </c>
      <c r="F2057" t="s">
        <v>1326</v>
      </c>
      <c r="G2057" t="s">
        <v>1375</v>
      </c>
      <c r="H2057" t="s">
        <v>30</v>
      </c>
      <c r="I2057" t="s">
        <v>21</v>
      </c>
      <c r="J2057" t="s">
        <v>31</v>
      </c>
      <c r="K2057" t="s">
        <v>1297</v>
      </c>
      <c r="L2057" t="s">
        <v>24</v>
      </c>
      <c r="M2057" t="s">
        <v>26</v>
      </c>
      <c r="N2057">
        <v>31</v>
      </c>
      <c r="O2057">
        <v>1597</v>
      </c>
      <c r="P2057">
        <v>1086.6600000000001</v>
      </c>
      <c r="Q2057">
        <v>-379.75</v>
      </c>
    </row>
    <row r="2058" spans="2:17" hidden="1">
      <c r="B2058">
        <v>2017</v>
      </c>
      <c r="C2058">
        <v>1</v>
      </c>
      <c r="D2058" t="s">
        <v>746</v>
      </c>
      <c r="E2058" t="s">
        <v>747</v>
      </c>
      <c r="F2058" t="s">
        <v>1326</v>
      </c>
      <c r="G2058" t="s">
        <v>1375</v>
      </c>
      <c r="H2058" t="s">
        <v>30</v>
      </c>
      <c r="I2058" t="s">
        <v>21</v>
      </c>
      <c r="J2058" t="s">
        <v>31</v>
      </c>
      <c r="K2058" t="s">
        <v>1297</v>
      </c>
      <c r="L2058" t="s">
        <v>24</v>
      </c>
      <c r="M2058" t="s">
        <v>27</v>
      </c>
      <c r="N2058">
        <v>8</v>
      </c>
      <c r="O2058">
        <v>1816</v>
      </c>
      <c r="P2058">
        <v>1516.31</v>
      </c>
      <c r="Q2058">
        <v>-8.81</v>
      </c>
    </row>
    <row r="2059" spans="2:17" hidden="1">
      <c r="B2059">
        <v>2017</v>
      </c>
      <c r="C2059">
        <v>1</v>
      </c>
      <c r="D2059" t="s">
        <v>746</v>
      </c>
      <c r="E2059" t="s">
        <v>747</v>
      </c>
      <c r="F2059" t="s">
        <v>1311</v>
      </c>
      <c r="G2059" t="s">
        <v>1334</v>
      </c>
      <c r="H2059" t="s">
        <v>30</v>
      </c>
      <c r="I2059" t="s">
        <v>21</v>
      </c>
      <c r="J2059" t="s">
        <v>31</v>
      </c>
      <c r="K2059" t="s">
        <v>1298</v>
      </c>
      <c r="L2059" t="s">
        <v>24</v>
      </c>
      <c r="M2059" t="s">
        <v>25</v>
      </c>
      <c r="N2059">
        <v>311</v>
      </c>
      <c r="O2059">
        <v>1960</v>
      </c>
      <c r="P2059">
        <v>2419.5300000000002</v>
      </c>
      <c r="Q2059">
        <v>-791.08</v>
      </c>
    </row>
    <row r="2060" spans="2:17" hidden="1">
      <c r="B2060">
        <v>2017</v>
      </c>
      <c r="C2060">
        <v>1</v>
      </c>
      <c r="D2060" t="s">
        <v>746</v>
      </c>
      <c r="E2060" t="s">
        <v>747</v>
      </c>
      <c r="F2060" t="s">
        <v>1311</v>
      </c>
      <c r="G2060" t="s">
        <v>1334</v>
      </c>
      <c r="H2060" t="s">
        <v>30</v>
      </c>
      <c r="I2060" t="s">
        <v>21</v>
      </c>
      <c r="J2060" t="s">
        <v>31</v>
      </c>
      <c r="K2060" t="s">
        <v>1298</v>
      </c>
      <c r="L2060" t="s">
        <v>24</v>
      </c>
      <c r="M2060" t="s">
        <v>26</v>
      </c>
      <c r="N2060">
        <v>43</v>
      </c>
      <c r="O2060">
        <v>1963</v>
      </c>
      <c r="P2060">
        <v>1289.21</v>
      </c>
      <c r="Q2060">
        <v>-520.73</v>
      </c>
    </row>
    <row r="2061" spans="2:17" hidden="1">
      <c r="B2061">
        <v>2017</v>
      </c>
      <c r="C2061">
        <v>1</v>
      </c>
      <c r="D2061" t="s">
        <v>746</v>
      </c>
      <c r="E2061" t="s">
        <v>747</v>
      </c>
      <c r="F2061" t="s">
        <v>1311</v>
      </c>
      <c r="G2061" t="s">
        <v>1334</v>
      </c>
      <c r="H2061" t="s">
        <v>30</v>
      </c>
      <c r="I2061" t="s">
        <v>21</v>
      </c>
      <c r="J2061" t="s">
        <v>31</v>
      </c>
      <c r="K2061" t="s">
        <v>1298</v>
      </c>
      <c r="L2061" t="s">
        <v>24</v>
      </c>
      <c r="M2061" t="s">
        <v>27</v>
      </c>
      <c r="N2061">
        <v>2</v>
      </c>
      <c r="O2061">
        <v>583</v>
      </c>
      <c r="P2061">
        <v>494.13</v>
      </c>
      <c r="Q2061">
        <v>12.99</v>
      </c>
    </row>
    <row r="2062" spans="2:17" hidden="1">
      <c r="B2062">
        <v>2017</v>
      </c>
      <c r="C2062">
        <v>1</v>
      </c>
      <c r="D2062" t="s">
        <v>775</v>
      </c>
      <c r="E2062" t="s">
        <v>776</v>
      </c>
      <c r="F2062" t="s">
        <v>777</v>
      </c>
      <c r="G2062" t="s">
        <v>778</v>
      </c>
      <c r="H2062" t="s">
        <v>140</v>
      </c>
      <c r="I2062" t="s">
        <v>1073</v>
      </c>
      <c r="J2062" t="s">
        <v>31</v>
      </c>
      <c r="K2062" t="s">
        <v>779</v>
      </c>
      <c r="L2062" t="s">
        <v>24</v>
      </c>
      <c r="M2062" t="s">
        <v>25</v>
      </c>
      <c r="N2062">
        <v>26385</v>
      </c>
      <c r="O2062">
        <v>309270</v>
      </c>
      <c r="P2062">
        <v>215361.47</v>
      </c>
      <c r="Q2062">
        <v>-45293.919999999998</v>
      </c>
    </row>
    <row r="2063" spans="2:17" hidden="1">
      <c r="B2063">
        <v>2017</v>
      </c>
      <c r="C2063">
        <v>1</v>
      </c>
      <c r="D2063" t="s">
        <v>775</v>
      </c>
      <c r="E2063" t="s">
        <v>776</v>
      </c>
      <c r="F2063" t="s">
        <v>777</v>
      </c>
      <c r="G2063" t="s">
        <v>778</v>
      </c>
      <c r="H2063" t="s">
        <v>140</v>
      </c>
      <c r="I2063" t="s">
        <v>1073</v>
      </c>
      <c r="J2063" t="s">
        <v>31</v>
      </c>
      <c r="K2063" t="s">
        <v>779</v>
      </c>
      <c r="L2063" t="s">
        <v>24</v>
      </c>
      <c r="M2063" t="s">
        <v>26</v>
      </c>
      <c r="N2063">
        <v>45114</v>
      </c>
      <c r="O2063">
        <v>2889841</v>
      </c>
      <c r="P2063">
        <v>1629403.97</v>
      </c>
      <c r="Q2063">
        <v>-198395.17</v>
      </c>
    </row>
    <row r="2064" spans="2:17" hidden="1">
      <c r="B2064">
        <v>2017</v>
      </c>
      <c r="C2064">
        <v>1</v>
      </c>
      <c r="D2064" t="s">
        <v>775</v>
      </c>
      <c r="E2064" t="s">
        <v>776</v>
      </c>
      <c r="F2064" t="s">
        <v>777</v>
      </c>
      <c r="G2064" t="s">
        <v>778</v>
      </c>
      <c r="H2064" t="s">
        <v>140</v>
      </c>
      <c r="I2064" t="s">
        <v>1073</v>
      </c>
      <c r="J2064" t="s">
        <v>31</v>
      </c>
      <c r="K2064" t="s">
        <v>779</v>
      </c>
      <c r="L2064" t="s">
        <v>24</v>
      </c>
      <c r="M2064" t="s">
        <v>27</v>
      </c>
      <c r="N2064">
        <v>38705</v>
      </c>
      <c r="O2064">
        <v>8020189</v>
      </c>
      <c r="P2064">
        <v>4929188.47</v>
      </c>
      <c r="Q2064">
        <v>129453.74</v>
      </c>
    </row>
    <row r="2065" spans="2:17" hidden="1">
      <c r="B2065">
        <v>2017</v>
      </c>
      <c r="C2065">
        <v>1</v>
      </c>
      <c r="D2065" t="s">
        <v>775</v>
      </c>
      <c r="E2065" t="s">
        <v>776</v>
      </c>
      <c r="F2065" t="s">
        <v>780</v>
      </c>
      <c r="G2065" t="s">
        <v>781</v>
      </c>
      <c r="H2065" t="s">
        <v>144</v>
      </c>
      <c r="I2065" t="s">
        <v>21</v>
      </c>
      <c r="J2065" t="s">
        <v>31</v>
      </c>
      <c r="K2065" t="s">
        <v>782</v>
      </c>
      <c r="L2065" t="s">
        <v>24</v>
      </c>
      <c r="M2065" t="s">
        <v>25</v>
      </c>
      <c r="N2065">
        <v>400</v>
      </c>
      <c r="O2065">
        <v>3994</v>
      </c>
      <c r="P2065">
        <v>2530.66</v>
      </c>
      <c r="Q2065">
        <v>-1142.6600000000001</v>
      </c>
    </row>
    <row r="2066" spans="2:17" hidden="1">
      <c r="B2066">
        <v>2017</v>
      </c>
      <c r="C2066">
        <v>1</v>
      </c>
      <c r="D2066" t="s">
        <v>775</v>
      </c>
      <c r="E2066" t="s">
        <v>776</v>
      </c>
      <c r="F2066" t="s">
        <v>780</v>
      </c>
      <c r="G2066" t="s">
        <v>781</v>
      </c>
      <c r="H2066" t="s">
        <v>144</v>
      </c>
      <c r="I2066" t="s">
        <v>21</v>
      </c>
      <c r="J2066" t="s">
        <v>31</v>
      </c>
      <c r="K2066" t="s">
        <v>782</v>
      </c>
      <c r="L2066" t="s">
        <v>24</v>
      </c>
      <c r="M2066" t="s">
        <v>26</v>
      </c>
      <c r="N2066">
        <v>502</v>
      </c>
      <c r="O2066">
        <v>31847</v>
      </c>
      <c r="P2066">
        <v>15654.74</v>
      </c>
      <c r="Q2066">
        <v>-4307.16</v>
      </c>
    </row>
    <row r="2067" spans="2:17" hidden="1">
      <c r="B2067">
        <v>2017</v>
      </c>
      <c r="C2067">
        <v>1</v>
      </c>
      <c r="D2067" t="s">
        <v>775</v>
      </c>
      <c r="E2067" t="s">
        <v>776</v>
      </c>
      <c r="F2067" t="s">
        <v>780</v>
      </c>
      <c r="G2067" t="s">
        <v>781</v>
      </c>
      <c r="H2067" t="s">
        <v>144</v>
      </c>
      <c r="I2067" t="s">
        <v>21</v>
      </c>
      <c r="J2067" t="s">
        <v>31</v>
      </c>
      <c r="K2067" t="s">
        <v>782</v>
      </c>
      <c r="L2067" t="s">
        <v>24</v>
      </c>
      <c r="M2067" t="s">
        <v>27</v>
      </c>
      <c r="N2067">
        <v>285</v>
      </c>
      <c r="O2067">
        <v>54244</v>
      </c>
      <c r="P2067">
        <v>32888.449999999997</v>
      </c>
      <c r="Q2067">
        <v>861.05</v>
      </c>
    </row>
    <row r="2068" spans="2:17" hidden="1">
      <c r="B2068">
        <v>2017</v>
      </c>
      <c r="C2068">
        <v>1</v>
      </c>
      <c r="D2068" t="s">
        <v>775</v>
      </c>
      <c r="E2068" t="s">
        <v>776</v>
      </c>
      <c r="F2068" t="s">
        <v>783</v>
      </c>
      <c r="G2068" t="s">
        <v>784</v>
      </c>
      <c r="H2068" t="s">
        <v>140</v>
      </c>
      <c r="I2068" t="s">
        <v>1073</v>
      </c>
      <c r="J2068" t="s">
        <v>31</v>
      </c>
      <c r="K2068" t="s">
        <v>785</v>
      </c>
      <c r="L2068" t="s">
        <v>24</v>
      </c>
      <c r="M2068" t="s">
        <v>25</v>
      </c>
      <c r="N2068">
        <v>3383</v>
      </c>
      <c r="O2068">
        <v>36384</v>
      </c>
      <c r="P2068">
        <v>26022.55</v>
      </c>
      <c r="Q2068">
        <v>-5278.41</v>
      </c>
    </row>
    <row r="2069" spans="2:17" hidden="1">
      <c r="B2069">
        <v>2017</v>
      </c>
      <c r="C2069">
        <v>1</v>
      </c>
      <c r="D2069" t="s">
        <v>775</v>
      </c>
      <c r="E2069" t="s">
        <v>776</v>
      </c>
      <c r="F2069" t="s">
        <v>783</v>
      </c>
      <c r="G2069" t="s">
        <v>784</v>
      </c>
      <c r="H2069" t="s">
        <v>140</v>
      </c>
      <c r="I2069" t="s">
        <v>1073</v>
      </c>
      <c r="J2069" t="s">
        <v>31</v>
      </c>
      <c r="K2069" t="s">
        <v>785</v>
      </c>
      <c r="L2069" t="s">
        <v>24</v>
      </c>
      <c r="M2069" t="s">
        <v>26</v>
      </c>
      <c r="N2069">
        <v>6237</v>
      </c>
      <c r="O2069">
        <v>409138</v>
      </c>
      <c r="P2069">
        <v>228668.06</v>
      </c>
      <c r="Q2069">
        <v>-27089.73</v>
      </c>
    </row>
    <row r="2070" spans="2:17" hidden="1">
      <c r="B2070">
        <v>2017</v>
      </c>
      <c r="C2070">
        <v>1</v>
      </c>
      <c r="D2070" t="s">
        <v>775</v>
      </c>
      <c r="E2070" t="s">
        <v>776</v>
      </c>
      <c r="F2070" t="s">
        <v>783</v>
      </c>
      <c r="G2070" t="s">
        <v>784</v>
      </c>
      <c r="H2070" t="s">
        <v>140</v>
      </c>
      <c r="I2070" t="s">
        <v>1073</v>
      </c>
      <c r="J2070" t="s">
        <v>31</v>
      </c>
      <c r="K2070" t="s">
        <v>785</v>
      </c>
      <c r="L2070" t="s">
        <v>24</v>
      </c>
      <c r="M2070" t="s">
        <v>27</v>
      </c>
      <c r="N2070">
        <v>6774</v>
      </c>
      <c r="O2070">
        <v>1454902</v>
      </c>
      <c r="P2070">
        <v>881829.86</v>
      </c>
      <c r="Q2070">
        <v>22388.81</v>
      </c>
    </row>
    <row r="2071" spans="2:17" hidden="1">
      <c r="B2071">
        <v>2017</v>
      </c>
      <c r="C2071">
        <v>1</v>
      </c>
      <c r="D2071" t="s">
        <v>775</v>
      </c>
      <c r="E2071" t="s">
        <v>776</v>
      </c>
      <c r="F2071" t="s">
        <v>786</v>
      </c>
      <c r="G2071" t="s">
        <v>787</v>
      </c>
      <c r="H2071" t="s">
        <v>140</v>
      </c>
      <c r="I2071" t="s">
        <v>1073</v>
      </c>
      <c r="J2071" t="s">
        <v>31</v>
      </c>
      <c r="K2071" t="s">
        <v>788</v>
      </c>
      <c r="L2071" t="s">
        <v>24</v>
      </c>
      <c r="M2071" t="s">
        <v>25</v>
      </c>
      <c r="N2071">
        <v>4890</v>
      </c>
      <c r="O2071">
        <v>63492</v>
      </c>
      <c r="P2071">
        <v>42253.81</v>
      </c>
      <c r="Q2071">
        <v>-9176.2999999999993</v>
      </c>
    </row>
    <row r="2072" spans="2:17" hidden="1">
      <c r="B2072">
        <v>2017</v>
      </c>
      <c r="C2072">
        <v>1</v>
      </c>
      <c r="D2072" t="s">
        <v>775</v>
      </c>
      <c r="E2072" t="s">
        <v>776</v>
      </c>
      <c r="F2072" t="s">
        <v>786</v>
      </c>
      <c r="G2072" t="s">
        <v>787</v>
      </c>
      <c r="H2072" t="s">
        <v>140</v>
      </c>
      <c r="I2072" t="s">
        <v>1073</v>
      </c>
      <c r="J2072" t="s">
        <v>31</v>
      </c>
      <c r="K2072" t="s">
        <v>788</v>
      </c>
      <c r="L2072" t="s">
        <v>24</v>
      </c>
      <c r="M2072" t="s">
        <v>26</v>
      </c>
      <c r="N2072">
        <v>7713</v>
      </c>
      <c r="O2072">
        <v>477559</v>
      </c>
      <c r="P2072">
        <v>266315.49</v>
      </c>
      <c r="Q2072">
        <v>-33544.93</v>
      </c>
    </row>
    <row r="2073" spans="2:17" hidden="1">
      <c r="B2073">
        <v>2017</v>
      </c>
      <c r="C2073">
        <v>1</v>
      </c>
      <c r="D2073" t="s">
        <v>775</v>
      </c>
      <c r="E2073" t="s">
        <v>776</v>
      </c>
      <c r="F2073" t="s">
        <v>786</v>
      </c>
      <c r="G2073" t="s">
        <v>787</v>
      </c>
      <c r="H2073" t="s">
        <v>140</v>
      </c>
      <c r="I2073" t="s">
        <v>1073</v>
      </c>
      <c r="J2073" t="s">
        <v>31</v>
      </c>
      <c r="K2073" t="s">
        <v>788</v>
      </c>
      <c r="L2073" t="s">
        <v>24</v>
      </c>
      <c r="M2073" t="s">
        <v>27</v>
      </c>
      <c r="N2073">
        <v>3993</v>
      </c>
      <c r="O2073">
        <v>661563</v>
      </c>
      <c r="P2073">
        <v>407280.84</v>
      </c>
      <c r="Q2073">
        <v>10533.21</v>
      </c>
    </row>
    <row r="2074" spans="2:17" hidden="1">
      <c r="B2074">
        <v>2017</v>
      </c>
      <c r="C2074">
        <v>1</v>
      </c>
      <c r="D2074" t="s">
        <v>775</v>
      </c>
      <c r="E2074" t="s">
        <v>776</v>
      </c>
      <c r="F2074" t="s">
        <v>789</v>
      </c>
      <c r="G2074" t="s">
        <v>790</v>
      </c>
      <c r="H2074" t="s">
        <v>140</v>
      </c>
      <c r="I2074" t="s">
        <v>1073</v>
      </c>
      <c r="J2074" t="s">
        <v>31</v>
      </c>
      <c r="K2074" t="s">
        <v>791</v>
      </c>
      <c r="L2074" t="s">
        <v>24</v>
      </c>
      <c r="M2074" t="s">
        <v>25</v>
      </c>
      <c r="N2074">
        <v>2560</v>
      </c>
      <c r="O2074">
        <v>29317</v>
      </c>
      <c r="P2074">
        <v>20308.22</v>
      </c>
      <c r="Q2074">
        <v>-4199.75</v>
      </c>
    </row>
    <row r="2075" spans="2:17" hidden="1">
      <c r="B2075">
        <v>2017</v>
      </c>
      <c r="C2075">
        <v>1</v>
      </c>
      <c r="D2075" t="s">
        <v>775</v>
      </c>
      <c r="E2075" t="s">
        <v>776</v>
      </c>
      <c r="F2075" t="s">
        <v>789</v>
      </c>
      <c r="G2075" t="s">
        <v>790</v>
      </c>
      <c r="H2075" t="s">
        <v>140</v>
      </c>
      <c r="I2075" t="s">
        <v>1073</v>
      </c>
      <c r="J2075" t="s">
        <v>31</v>
      </c>
      <c r="K2075" t="s">
        <v>791</v>
      </c>
      <c r="L2075" t="s">
        <v>24</v>
      </c>
      <c r="M2075" t="s">
        <v>26</v>
      </c>
      <c r="N2075">
        <v>4030</v>
      </c>
      <c r="O2075">
        <v>259390</v>
      </c>
      <c r="P2075">
        <v>143313.20000000001</v>
      </c>
      <c r="Q2075">
        <v>-17294.22</v>
      </c>
    </row>
    <row r="2076" spans="2:17" hidden="1">
      <c r="B2076">
        <v>2017</v>
      </c>
      <c r="C2076">
        <v>1</v>
      </c>
      <c r="D2076" t="s">
        <v>775</v>
      </c>
      <c r="E2076" t="s">
        <v>776</v>
      </c>
      <c r="F2076" t="s">
        <v>789</v>
      </c>
      <c r="G2076" t="s">
        <v>790</v>
      </c>
      <c r="H2076" t="s">
        <v>140</v>
      </c>
      <c r="I2076" t="s">
        <v>1073</v>
      </c>
      <c r="J2076" t="s">
        <v>31</v>
      </c>
      <c r="K2076" t="s">
        <v>791</v>
      </c>
      <c r="L2076" t="s">
        <v>24</v>
      </c>
      <c r="M2076" t="s">
        <v>27</v>
      </c>
      <c r="N2076">
        <v>3335</v>
      </c>
      <c r="O2076">
        <v>698888</v>
      </c>
      <c r="P2076">
        <v>421092.15</v>
      </c>
      <c r="Q2076">
        <v>11033.86</v>
      </c>
    </row>
    <row r="2077" spans="2:17" hidden="1">
      <c r="B2077">
        <v>2017</v>
      </c>
      <c r="C2077">
        <v>1</v>
      </c>
      <c r="D2077" t="s">
        <v>775</v>
      </c>
      <c r="E2077" t="s">
        <v>776</v>
      </c>
      <c r="F2077" t="s">
        <v>792</v>
      </c>
      <c r="G2077" t="s">
        <v>793</v>
      </c>
      <c r="H2077" t="s">
        <v>152</v>
      </c>
      <c r="I2077" t="s">
        <v>21</v>
      </c>
      <c r="J2077" t="s">
        <v>31</v>
      </c>
      <c r="K2077" t="s">
        <v>794</v>
      </c>
      <c r="L2077" t="s">
        <v>24</v>
      </c>
      <c r="M2077" t="s">
        <v>25</v>
      </c>
      <c r="N2077">
        <v>8981</v>
      </c>
      <c r="O2077">
        <v>99084</v>
      </c>
      <c r="P2077">
        <v>59511.68</v>
      </c>
      <c r="Q2077">
        <v>-28347.599999999999</v>
      </c>
    </row>
    <row r="2078" spans="2:17" hidden="1">
      <c r="B2078">
        <v>2017</v>
      </c>
      <c r="C2078">
        <v>1</v>
      </c>
      <c r="D2078" t="s">
        <v>775</v>
      </c>
      <c r="E2078" t="s">
        <v>776</v>
      </c>
      <c r="F2078" t="s">
        <v>792</v>
      </c>
      <c r="G2078" t="s">
        <v>793</v>
      </c>
      <c r="H2078" t="s">
        <v>152</v>
      </c>
      <c r="I2078" t="s">
        <v>21</v>
      </c>
      <c r="J2078" t="s">
        <v>31</v>
      </c>
      <c r="K2078" t="s">
        <v>794</v>
      </c>
      <c r="L2078" t="s">
        <v>24</v>
      </c>
      <c r="M2078" t="s">
        <v>26</v>
      </c>
      <c r="N2078">
        <v>3258</v>
      </c>
      <c r="O2078">
        <v>166652</v>
      </c>
      <c r="P2078">
        <v>78690.5</v>
      </c>
      <c r="Q2078">
        <v>-27953.64</v>
      </c>
    </row>
    <row r="2079" spans="2:17" hidden="1">
      <c r="B2079">
        <v>2017</v>
      </c>
      <c r="C2079">
        <v>1</v>
      </c>
      <c r="D2079" t="s">
        <v>775</v>
      </c>
      <c r="E2079" t="s">
        <v>776</v>
      </c>
      <c r="F2079" t="s">
        <v>792</v>
      </c>
      <c r="G2079" t="s">
        <v>793</v>
      </c>
      <c r="H2079" t="s">
        <v>152</v>
      </c>
      <c r="I2079" t="s">
        <v>21</v>
      </c>
      <c r="J2079" t="s">
        <v>31</v>
      </c>
      <c r="K2079" t="s">
        <v>794</v>
      </c>
      <c r="L2079" t="s">
        <v>24</v>
      </c>
      <c r="M2079" t="s">
        <v>27</v>
      </c>
      <c r="N2079">
        <v>512</v>
      </c>
      <c r="O2079">
        <v>106814</v>
      </c>
      <c r="P2079">
        <v>64586.51</v>
      </c>
      <c r="Q2079">
        <v>1691.06</v>
      </c>
    </row>
    <row r="2080" spans="2:17" hidden="1">
      <c r="B2080">
        <v>2017</v>
      </c>
      <c r="C2080">
        <v>1</v>
      </c>
      <c r="D2080" t="s">
        <v>775</v>
      </c>
      <c r="E2080" t="s">
        <v>776</v>
      </c>
      <c r="F2080" t="s">
        <v>795</v>
      </c>
      <c r="G2080" t="s">
        <v>796</v>
      </c>
      <c r="H2080" t="s">
        <v>121</v>
      </c>
      <c r="I2080" t="s">
        <v>1073</v>
      </c>
      <c r="J2080" t="s">
        <v>31</v>
      </c>
      <c r="K2080" t="s">
        <v>797</v>
      </c>
      <c r="L2080" t="s">
        <v>24</v>
      </c>
      <c r="M2080" t="s">
        <v>25</v>
      </c>
      <c r="N2080">
        <v>75</v>
      </c>
      <c r="O2080">
        <v>556</v>
      </c>
      <c r="P2080">
        <v>471.15</v>
      </c>
      <c r="Q2080">
        <v>-79.52</v>
      </c>
    </row>
    <row r="2081" spans="2:17" hidden="1">
      <c r="B2081">
        <v>2017</v>
      </c>
      <c r="C2081">
        <v>1</v>
      </c>
      <c r="D2081" t="s">
        <v>775</v>
      </c>
      <c r="E2081" t="s">
        <v>776</v>
      </c>
      <c r="F2081" t="s">
        <v>795</v>
      </c>
      <c r="G2081" t="s">
        <v>796</v>
      </c>
      <c r="H2081" t="s">
        <v>121</v>
      </c>
      <c r="I2081" t="s">
        <v>1073</v>
      </c>
      <c r="J2081" t="s">
        <v>31</v>
      </c>
      <c r="K2081" t="s">
        <v>797</v>
      </c>
      <c r="L2081" t="s">
        <v>24</v>
      </c>
      <c r="M2081" t="s">
        <v>26</v>
      </c>
      <c r="N2081">
        <v>93</v>
      </c>
      <c r="O2081">
        <v>6367</v>
      </c>
      <c r="P2081">
        <v>3532.9</v>
      </c>
      <c r="Q2081">
        <v>-398.97</v>
      </c>
    </row>
    <row r="2082" spans="2:17" hidden="1">
      <c r="B2082">
        <v>2017</v>
      </c>
      <c r="C2082">
        <v>1</v>
      </c>
      <c r="D2082" t="s">
        <v>775</v>
      </c>
      <c r="E2082" t="s">
        <v>776</v>
      </c>
      <c r="F2082" t="s">
        <v>795</v>
      </c>
      <c r="G2082" t="s">
        <v>796</v>
      </c>
      <c r="H2082" t="s">
        <v>121</v>
      </c>
      <c r="I2082" t="s">
        <v>1073</v>
      </c>
      <c r="J2082" t="s">
        <v>31</v>
      </c>
      <c r="K2082" t="s">
        <v>797</v>
      </c>
      <c r="L2082" t="s">
        <v>24</v>
      </c>
      <c r="M2082" t="s">
        <v>27</v>
      </c>
      <c r="N2082">
        <v>154</v>
      </c>
      <c r="O2082">
        <v>45253</v>
      </c>
      <c r="P2082">
        <v>27080.33</v>
      </c>
      <c r="Q2082">
        <v>709.23</v>
      </c>
    </row>
    <row r="2083" spans="2:17" hidden="1">
      <c r="B2083">
        <v>2017</v>
      </c>
      <c r="C2083">
        <v>1</v>
      </c>
      <c r="D2083" t="s">
        <v>775</v>
      </c>
      <c r="E2083" t="s">
        <v>776</v>
      </c>
      <c r="F2083" t="s">
        <v>798</v>
      </c>
      <c r="G2083" t="s">
        <v>799</v>
      </c>
      <c r="H2083" t="s">
        <v>152</v>
      </c>
      <c r="I2083" t="s">
        <v>21</v>
      </c>
      <c r="J2083" t="s">
        <v>31</v>
      </c>
      <c r="K2083" t="s">
        <v>800</v>
      </c>
      <c r="L2083" t="s">
        <v>24</v>
      </c>
      <c r="M2083" t="s">
        <v>25</v>
      </c>
      <c r="N2083">
        <v>17331</v>
      </c>
      <c r="O2083">
        <v>193080</v>
      </c>
      <c r="P2083">
        <v>115684.14</v>
      </c>
      <c r="Q2083">
        <v>-55508.88</v>
      </c>
    </row>
    <row r="2084" spans="2:17" hidden="1">
      <c r="B2084">
        <v>2017</v>
      </c>
      <c r="C2084">
        <v>1</v>
      </c>
      <c r="D2084" t="s">
        <v>775</v>
      </c>
      <c r="E2084" t="s">
        <v>776</v>
      </c>
      <c r="F2084" t="s">
        <v>798</v>
      </c>
      <c r="G2084" t="s">
        <v>799</v>
      </c>
      <c r="H2084" t="s">
        <v>152</v>
      </c>
      <c r="I2084" t="s">
        <v>21</v>
      </c>
      <c r="J2084" t="s">
        <v>31</v>
      </c>
      <c r="K2084" t="s">
        <v>800</v>
      </c>
      <c r="L2084" t="s">
        <v>24</v>
      </c>
      <c r="M2084" t="s">
        <v>26</v>
      </c>
      <c r="N2084">
        <v>8759</v>
      </c>
      <c r="O2084">
        <v>493178</v>
      </c>
      <c r="P2084">
        <v>237562.68</v>
      </c>
      <c r="Q2084">
        <v>-75235.98</v>
      </c>
    </row>
    <row r="2085" spans="2:17" hidden="1">
      <c r="B2085">
        <v>2017</v>
      </c>
      <c r="C2085">
        <v>1</v>
      </c>
      <c r="D2085" t="s">
        <v>775</v>
      </c>
      <c r="E2085" t="s">
        <v>776</v>
      </c>
      <c r="F2085" t="s">
        <v>798</v>
      </c>
      <c r="G2085" t="s">
        <v>799</v>
      </c>
      <c r="H2085" t="s">
        <v>152</v>
      </c>
      <c r="I2085" t="s">
        <v>21</v>
      </c>
      <c r="J2085" t="s">
        <v>31</v>
      </c>
      <c r="K2085" t="s">
        <v>800</v>
      </c>
      <c r="L2085" t="s">
        <v>24</v>
      </c>
      <c r="M2085" t="s">
        <v>27</v>
      </c>
      <c r="N2085">
        <v>2642</v>
      </c>
      <c r="O2085">
        <v>545243</v>
      </c>
      <c r="P2085">
        <v>329829.18</v>
      </c>
      <c r="Q2085">
        <v>8636.08</v>
      </c>
    </row>
    <row r="2086" spans="2:17" hidden="1">
      <c r="B2086">
        <v>2017</v>
      </c>
      <c r="C2086">
        <v>1</v>
      </c>
      <c r="D2086" t="s">
        <v>775</v>
      </c>
      <c r="E2086" t="s">
        <v>776</v>
      </c>
      <c r="F2086" t="s">
        <v>801</v>
      </c>
      <c r="G2086" t="s">
        <v>802</v>
      </c>
      <c r="H2086" t="s">
        <v>144</v>
      </c>
      <c r="I2086" t="s">
        <v>21</v>
      </c>
      <c r="J2086" t="s">
        <v>31</v>
      </c>
      <c r="K2086" t="s">
        <v>803</v>
      </c>
      <c r="L2086" t="s">
        <v>24</v>
      </c>
      <c r="M2086" t="s">
        <v>25</v>
      </c>
      <c r="N2086">
        <v>17349</v>
      </c>
      <c r="O2086">
        <v>185069</v>
      </c>
      <c r="P2086">
        <v>113736.83</v>
      </c>
      <c r="Q2086">
        <v>-53474.12</v>
      </c>
    </row>
    <row r="2087" spans="2:17" hidden="1">
      <c r="B2087">
        <v>2017</v>
      </c>
      <c r="C2087">
        <v>1</v>
      </c>
      <c r="D2087" t="s">
        <v>775</v>
      </c>
      <c r="E2087" t="s">
        <v>776</v>
      </c>
      <c r="F2087" t="s">
        <v>801</v>
      </c>
      <c r="G2087" t="s">
        <v>802</v>
      </c>
      <c r="H2087" t="s">
        <v>144</v>
      </c>
      <c r="I2087" t="s">
        <v>21</v>
      </c>
      <c r="J2087" t="s">
        <v>31</v>
      </c>
      <c r="K2087" t="s">
        <v>803</v>
      </c>
      <c r="L2087" t="s">
        <v>24</v>
      </c>
      <c r="M2087" t="s">
        <v>26</v>
      </c>
      <c r="N2087">
        <v>5376</v>
      </c>
      <c r="O2087">
        <v>288001</v>
      </c>
      <c r="P2087">
        <v>137884.39000000001</v>
      </c>
      <c r="Q2087">
        <v>-46379.519999999997</v>
      </c>
    </row>
    <row r="2088" spans="2:17" hidden="1">
      <c r="B2088">
        <v>2017</v>
      </c>
      <c r="C2088">
        <v>1</v>
      </c>
      <c r="D2088" t="s">
        <v>775</v>
      </c>
      <c r="E2088" t="s">
        <v>776</v>
      </c>
      <c r="F2088" t="s">
        <v>801</v>
      </c>
      <c r="G2088" t="s">
        <v>802</v>
      </c>
      <c r="H2088" t="s">
        <v>144</v>
      </c>
      <c r="I2088" t="s">
        <v>21</v>
      </c>
      <c r="J2088" t="s">
        <v>31</v>
      </c>
      <c r="K2088" t="s">
        <v>803</v>
      </c>
      <c r="L2088" t="s">
        <v>24</v>
      </c>
      <c r="M2088" t="s">
        <v>27</v>
      </c>
      <c r="N2088">
        <v>1056</v>
      </c>
      <c r="O2088">
        <v>205644</v>
      </c>
      <c r="P2088">
        <v>125044.32</v>
      </c>
      <c r="Q2088">
        <v>3275.63</v>
      </c>
    </row>
    <row r="2089" spans="2:17" hidden="1">
      <c r="B2089">
        <v>2017</v>
      </c>
      <c r="C2089">
        <v>1</v>
      </c>
      <c r="D2089" t="s">
        <v>775</v>
      </c>
      <c r="E2089" t="s">
        <v>776</v>
      </c>
      <c r="F2089" t="s">
        <v>804</v>
      </c>
      <c r="G2089" t="s">
        <v>805</v>
      </c>
      <c r="H2089" t="s">
        <v>152</v>
      </c>
      <c r="I2089" t="s">
        <v>21</v>
      </c>
      <c r="J2089" t="s">
        <v>31</v>
      </c>
      <c r="K2089" t="s">
        <v>806</v>
      </c>
      <c r="L2089" t="s">
        <v>24</v>
      </c>
      <c r="M2089" t="s">
        <v>25</v>
      </c>
      <c r="N2089">
        <v>30799</v>
      </c>
      <c r="O2089">
        <v>327755</v>
      </c>
      <c r="P2089">
        <v>200639.28</v>
      </c>
      <c r="Q2089">
        <v>-93766.75</v>
      </c>
    </row>
    <row r="2090" spans="2:17" hidden="1">
      <c r="B2090">
        <v>2017</v>
      </c>
      <c r="C2090">
        <v>1</v>
      </c>
      <c r="D2090" t="s">
        <v>775</v>
      </c>
      <c r="E2090" t="s">
        <v>776</v>
      </c>
      <c r="F2090" t="s">
        <v>804</v>
      </c>
      <c r="G2090" t="s">
        <v>805</v>
      </c>
      <c r="H2090" t="s">
        <v>152</v>
      </c>
      <c r="I2090" t="s">
        <v>21</v>
      </c>
      <c r="J2090" t="s">
        <v>31</v>
      </c>
      <c r="K2090" t="s">
        <v>806</v>
      </c>
      <c r="L2090" t="s">
        <v>24</v>
      </c>
      <c r="M2090" t="s">
        <v>26</v>
      </c>
      <c r="N2090">
        <v>9308</v>
      </c>
      <c r="O2090">
        <v>500580</v>
      </c>
      <c r="P2090">
        <v>238809.08</v>
      </c>
      <c r="Q2090">
        <v>-79865.5</v>
      </c>
    </row>
    <row r="2091" spans="2:17" hidden="1">
      <c r="B2091">
        <v>2017</v>
      </c>
      <c r="C2091">
        <v>1</v>
      </c>
      <c r="D2091" t="s">
        <v>775</v>
      </c>
      <c r="E2091" t="s">
        <v>776</v>
      </c>
      <c r="F2091" t="s">
        <v>804</v>
      </c>
      <c r="G2091" t="s">
        <v>805</v>
      </c>
      <c r="H2091" t="s">
        <v>152</v>
      </c>
      <c r="I2091" t="s">
        <v>21</v>
      </c>
      <c r="J2091" t="s">
        <v>31</v>
      </c>
      <c r="K2091" t="s">
        <v>806</v>
      </c>
      <c r="L2091" t="s">
        <v>24</v>
      </c>
      <c r="M2091" t="s">
        <v>27</v>
      </c>
      <c r="N2091">
        <v>2066</v>
      </c>
      <c r="O2091">
        <v>343233</v>
      </c>
      <c r="P2091">
        <v>209039</v>
      </c>
      <c r="Q2091">
        <v>5471.93</v>
      </c>
    </row>
    <row r="2092" spans="2:17" hidden="1">
      <c r="B2092">
        <v>2017</v>
      </c>
      <c r="C2092">
        <v>1</v>
      </c>
      <c r="D2092" t="s">
        <v>775</v>
      </c>
      <c r="E2092" t="s">
        <v>776</v>
      </c>
      <c r="F2092" t="s">
        <v>807</v>
      </c>
      <c r="G2092" t="s">
        <v>808</v>
      </c>
      <c r="H2092" t="s">
        <v>20</v>
      </c>
      <c r="I2092" t="s">
        <v>21</v>
      </c>
      <c r="J2092" t="s">
        <v>31</v>
      </c>
      <c r="K2092" t="s">
        <v>809</v>
      </c>
      <c r="L2092" t="s">
        <v>24</v>
      </c>
      <c r="M2092" t="s">
        <v>25</v>
      </c>
      <c r="N2092">
        <v>10343</v>
      </c>
      <c r="O2092">
        <v>96600</v>
      </c>
      <c r="P2092">
        <v>63526.52</v>
      </c>
      <c r="Q2092">
        <v>-27636.31</v>
      </c>
    </row>
    <row r="2093" spans="2:17" hidden="1">
      <c r="B2093">
        <v>2017</v>
      </c>
      <c r="C2093">
        <v>1</v>
      </c>
      <c r="D2093" t="s">
        <v>775</v>
      </c>
      <c r="E2093" t="s">
        <v>776</v>
      </c>
      <c r="F2093" t="s">
        <v>807</v>
      </c>
      <c r="G2093" t="s">
        <v>808</v>
      </c>
      <c r="H2093" t="s">
        <v>20</v>
      </c>
      <c r="I2093" t="s">
        <v>21</v>
      </c>
      <c r="J2093" t="s">
        <v>31</v>
      </c>
      <c r="K2093" t="s">
        <v>809</v>
      </c>
      <c r="L2093" t="s">
        <v>24</v>
      </c>
      <c r="M2093" t="s">
        <v>26</v>
      </c>
      <c r="N2093">
        <v>2049</v>
      </c>
      <c r="O2093">
        <v>104500</v>
      </c>
      <c r="P2093">
        <v>49297.120000000003</v>
      </c>
      <c r="Q2093">
        <v>-17595.599999999999</v>
      </c>
    </row>
    <row r="2094" spans="2:17" hidden="1">
      <c r="B2094">
        <v>2017</v>
      </c>
      <c r="C2094">
        <v>1</v>
      </c>
      <c r="D2094" t="s">
        <v>775</v>
      </c>
      <c r="E2094" t="s">
        <v>776</v>
      </c>
      <c r="F2094" t="s">
        <v>807</v>
      </c>
      <c r="G2094" t="s">
        <v>808</v>
      </c>
      <c r="H2094" t="s">
        <v>20</v>
      </c>
      <c r="I2094" t="s">
        <v>21</v>
      </c>
      <c r="J2094" t="s">
        <v>31</v>
      </c>
      <c r="K2094" t="s">
        <v>809</v>
      </c>
      <c r="L2094" t="s">
        <v>24</v>
      </c>
      <c r="M2094" t="s">
        <v>27</v>
      </c>
      <c r="N2094">
        <v>273</v>
      </c>
      <c r="O2094">
        <v>45513</v>
      </c>
      <c r="P2094">
        <v>27123.86</v>
      </c>
      <c r="Q2094">
        <v>133.99</v>
      </c>
    </row>
    <row r="2095" spans="2:17" hidden="1">
      <c r="B2095">
        <v>2017</v>
      </c>
      <c r="C2095">
        <v>1</v>
      </c>
      <c r="D2095" t="s">
        <v>775</v>
      </c>
      <c r="E2095" t="s">
        <v>776</v>
      </c>
      <c r="F2095" t="s">
        <v>810</v>
      </c>
      <c r="G2095" t="s">
        <v>811</v>
      </c>
      <c r="H2095" t="s">
        <v>144</v>
      </c>
      <c r="I2095" t="s">
        <v>21</v>
      </c>
      <c r="J2095" t="s">
        <v>31</v>
      </c>
      <c r="K2095" t="s">
        <v>812</v>
      </c>
      <c r="L2095" t="s">
        <v>24</v>
      </c>
      <c r="M2095" t="s">
        <v>25</v>
      </c>
      <c r="N2095">
        <v>15680</v>
      </c>
      <c r="O2095">
        <v>137204</v>
      </c>
      <c r="P2095">
        <v>94097.63</v>
      </c>
      <c r="Q2095">
        <v>-39630.75</v>
      </c>
    </row>
    <row r="2096" spans="2:17" hidden="1">
      <c r="B2096">
        <v>2017</v>
      </c>
      <c r="C2096">
        <v>1</v>
      </c>
      <c r="D2096" t="s">
        <v>775</v>
      </c>
      <c r="E2096" t="s">
        <v>776</v>
      </c>
      <c r="F2096" t="s">
        <v>810</v>
      </c>
      <c r="G2096" t="s">
        <v>811</v>
      </c>
      <c r="H2096" t="s">
        <v>144</v>
      </c>
      <c r="I2096" t="s">
        <v>21</v>
      </c>
      <c r="J2096" t="s">
        <v>31</v>
      </c>
      <c r="K2096" t="s">
        <v>812</v>
      </c>
      <c r="L2096" t="s">
        <v>24</v>
      </c>
      <c r="M2096" t="s">
        <v>26</v>
      </c>
      <c r="N2096">
        <v>6554</v>
      </c>
      <c r="O2096">
        <v>362739</v>
      </c>
      <c r="P2096">
        <v>175682.64</v>
      </c>
      <c r="Q2096">
        <v>-56811.48</v>
      </c>
    </row>
    <row r="2097" spans="2:17" hidden="1">
      <c r="B2097">
        <v>2017</v>
      </c>
      <c r="C2097">
        <v>1</v>
      </c>
      <c r="D2097" t="s">
        <v>775</v>
      </c>
      <c r="E2097" t="s">
        <v>776</v>
      </c>
      <c r="F2097" t="s">
        <v>810</v>
      </c>
      <c r="G2097" t="s">
        <v>811</v>
      </c>
      <c r="H2097" t="s">
        <v>144</v>
      </c>
      <c r="I2097" t="s">
        <v>21</v>
      </c>
      <c r="J2097" t="s">
        <v>31</v>
      </c>
      <c r="K2097" t="s">
        <v>812</v>
      </c>
      <c r="L2097" t="s">
        <v>24</v>
      </c>
      <c r="M2097" t="s">
        <v>27</v>
      </c>
      <c r="N2097">
        <v>1482</v>
      </c>
      <c r="O2097">
        <v>270121</v>
      </c>
      <c r="P2097">
        <v>165726.65</v>
      </c>
      <c r="Q2097">
        <v>4345.67</v>
      </c>
    </row>
    <row r="2098" spans="2:17" hidden="1">
      <c r="B2098">
        <v>2017</v>
      </c>
      <c r="C2098">
        <v>1</v>
      </c>
      <c r="D2098" t="s">
        <v>775</v>
      </c>
      <c r="E2098" t="s">
        <v>776</v>
      </c>
      <c r="F2098" t="s">
        <v>813</v>
      </c>
      <c r="G2098" t="s">
        <v>814</v>
      </c>
      <c r="H2098" t="s">
        <v>121</v>
      </c>
      <c r="I2098" t="s">
        <v>1073</v>
      </c>
      <c r="J2098" t="s">
        <v>31</v>
      </c>
      <c r="K2098" t="s">
        <v>815</v>
      </c>
      <c r="L2098" t="s">
        <v>24</v>
      </c>
      <c r="M2098" t="s">
        <v>25</v>
      </c>
      <c r="N2098">
        <v>5347</v>
      </c>
      <c r="O2098">
        <v>72809</v>
      </c>
      <c r="P2098">
        <v>48691.199999999997</v>
      </c>
      <c r="Q2098">
        <v>-10700.21</v>
      </c>
    </row>
    <row r="2099" spans="2:17" hidden="1">
      <c r="B2099">
        <v>2017</v>
      </c>
      <c r="C2099">
        <v>1</v>
      </c>
      <c r="D2099" t="s">
        <v>775</v>
      </c>
      <c r="E2099" t="s">
        <v>776</v>
      </c>
      <c r="F2099" t="s">
        <v>813</v>
      </c>
      <c r="G2099" t="s">
        <v>814</v>
      </c>
      <c r="H2099" t="s">
        <v>121</v>
      </c>
      <c r="I2099" t="s">
        <v>1073</v>
      </c>
      <c r="J2099" t="s">
        <v>31</v>
      </c>
      <c r="K2099" t="s">
        <v>815</v>
      </c>
      <c r="L2099" t="s">
        <v>24</v>
      </c>
      <c r="M2099" t="s">
        <v>26</v>
      </c>
      <c r="N2099">
        <v>3894</v>
      </c>
      <c r="O2099">
        <v>215374</v>
      </c>
      <c r="P2099">
        <v>121558.61</v>
      </c>
      <c r="Q2099">
        <v>-17172.54</v>
      </c>
    </row>
    <row r="2100" spans="2:17" hidden="1">
      <c r="B2100">
        <v>2017</v>
      </c>
      <c r="C2100">
        <v>1</v>
      </c>
      <c r="D2100" t="s">
        <v>775</v>
      </c>
      <c r="E2100" t="s">
        <v>776</v>
      </c>
      <c r="F2100" t="s">
        <v>813</v>
      </c>
      <c r="G2100" t="s">
        <v>814</v>
      </c>
      <c r="H2100" t="s">
        <v>121</v>
      </c>
      <c r="I2100" t="s">
        <v>1073</v>
      </c>
      <c r="J2100" t="s">
        <v>31</v>
      </c>
      <c r="K2100" t="s">
        <v>815</v>
      </c>
      <c r="L2100" t="s">
        <v>24</v>
      </c>
      <c r="M2100" t="s">
        <v>27</v>
      </c>
      <c r="N2100">
        <v>720</v>
      </c>
      <c r="O2100">
        <v>109761</v>
      </c>
      <c r="P2100">
        <v>68596.13</v>
      </c>
      <c r="Q2100">
        <v>1802.49</v>
      </c>
    </row>
    <row r="2101" spans="2:17" hidden="1">
      <c r="B2101">
        <v>2017</v>
      </c>
      <c r="C2101">
        <v>1</v>
      </c>
      <c r="D2101" t="s">
        <v>775</v>
      </c>
      <c r="E2101" t="s">
        <v>776</v>
      </c>
      <c r="F2101" t="s">
        <v>816</v>
      </c>
      <c r="G2101" t="s">
        <v>817</v>
      </c>
      <c r="H2101" t="s">
        <v>20</v>
      </c>
      <c r="I2101" t="s">
        <v>21</v>
      </c>
      <c r="J2101" t="s">
        <v>31</v>
      </c>
      <c r="K2101" t="s">
        <v>818</v>
      </c>
      <c r="L2101" t="s">
        <v>24</v>
      </c>
      <c r="M2101" t="s">
        <v>25</v>
      </c>
      <c r="N2101">
        <v>19975</v>
      </c>
      <c r="O2101">
        <v>217768</v>
      </c>
      <c r="P2101">
        <v>132385.54999999999</v>
      </c>
      <c r="Q2101">
        <v>-62968.4</v>
      </c>
    </row>
    <row r="2102" spans="2:17" hidden="1">
      <c r="B2102">
        <v>2017</v>
      </c>
      <c r="C2102">
        <v>1</v>
      </c>
      <c r="D2102" t="s">
        <v>775</v>
      </c>
      <c r="E2102" t="s">
        <v>776</v>
      </c>
      <c r="F2102" t="s">
        <v>816</v>
      </c>
      <c r="G2102" t="s">
        <v>817</v>
      </c>
      <c r="H2102" t="s">
        <v>20</v>
      </c>
      <c r="I2102" t="s">
        <v>21</v>
      </c>
      <c r="J2102" t="s">
        <v>31</v>
      </c>
      <c r="K2102" t="s">
        <v>818</v>
      </c>
      <c r="L2102" t="s">
        <v>24</v>
      </c>
      <c r="M2102" t="s">
        <v>26</v>
      </c>
      <c r="N2102">
        <v>5848</v>
      </c>
      <c r="O2102">
        <v>301073</v>
      </c>
      <c r="P2102">
        <v>143137.48000000001</v>
      </c>
      <c r="Q2102">
        <v>-50511.360000000001</v>
      </c>
    </row>
    <row r="2103" spans="2:17" hidden="1">
      <c r="B2103">
        <v>2017</v>
      </c>
      <c r="C2103">
        <v>1</v>
      </c>
      <c r="D2103" t="s">
        <v>775</v>
      </c>
      <c r="E2103" t="s">
        <v>776</v>
      </c>
      <c r="F2103" t="s">
        <v>816</v>
      </c>
      <c r="G2103" t="s">
        <v>817</v>
      </c>
      <c r="H2103" t="s">
        <v>20</v>
      </c>
      <c r="I2103" t="s">
        <v>21</v>
      </c>
      <c r="J2103" t="s">
        <v>31</v>
      </c>
      <c r="K2103" t="s">
        <v>818</v>
      </c>
      <c r="L2103" t="s">
        <v>24</v>
      </c>
      <c r="M2103" t="s">
        <v>27</v>
      </c>
      <c r="N2103">
        <v>890</v>
      </c>
      <c r="O2103">
        <v>163788</v>
      </c>
      <c r="P2103">
        <v>99934.84</v>
      </c>
      <c r="Q2103">
        <v>2618.36</v>
      </c>
    </row>
    <row r="2104" spans="2:17" hidden="1">
      <c r="B2104">
        <v>2017</v>
      </c>
      <c r="C2104">
        <v>1</v>
      </c>
      <c r="D2104" t="s">
        <v>775</v>
      </c>
      <c r="E2104" t="s">
        <v>776</v>
      </c>
      <c r="F2104" t="s">
        <v>819</v>
      </c>
      <c r="G2104" t="s">
        <v>820</v>
      </c>
      <c r="H2104" t="s">
        <v>152</v>
      </c>
      <c r="I2104" t="s">
        <v>21</v>
      </c>
      <c r="J2104" t="s">
        <v>31</v>
      </c>
      <c r="K2104" t="s">
        <v>821</v>
      </c>
      <c r="L2104" t="s">
        <v>24</v>
      </c>
      <c r="M2104" t="s">
        <v>25</v>
      </c>
      <c r="N2104">
        <v>1062</v>
      </c>
      <c r="O2104">
        <v>10980</v>
      </c>
      <c r="P2104">
        <v>6879.33</v>
      </c>
      <c r="Q2104">
        <v>-3188.29</v>
      </c>
    </row>
    <row r="2105" spans="2:17" hidden="1">
      <c r="B2105">
        <v>2017</v>
      </c>
      <c r="C2105">
        <v>1</v>
      </c>
      <c r="D2105" t="s">
        <v>775</v>
      </c>
      <c r="E2105" t="s">
        <v>776</v>
      </c>
      <c r="F2105" t="s">
        <v>819</v>
      </c>
      <c r="G2105" t="s">
        <v>820</v>
      </c>
      <c r="H2105" t="s">
        <v>152</v>
      </c>
      <c r="I2105" t="s">
        <v>21</v>
      </c>
      <c r="J2105" t="s">
        <v>31</v>
      </c>
      <c r="K2105" t="s">
        <v>821</v>
      </c>
      <c r="L2105" t="s">
        <v>24</v>
      </c>
      <c r="M2105" t="s">
        <v>26</v>
      </c>
      <c r="N2105">
        <v>1514</v>
      </c>
      <c r="O2105">
        <v>93743</v>
      </c>
      <c r="P2105">
        <v>46530.8</v>
      </c>
      <c r="Q2105">
        <v>-13189.08</v>
      </c>
    </row>
    <row r="2106" spans="2:17" hidden="1">
      <c r="B2106">
        <v>2017</v>
      </c>
      <c r="C2106">
        <v>1</v>
      </c>
      <c r="D2106" t="s">
        <v>775</v>
      </c>
      <c r="E2106" t="s">
        <v>776</v>
      </c>
      <c r="F2106" t="s">
        <v>819</v>
      </c>
      <c r="G2106" t="s">
        <v>820</v>
      </c>
      <c r="H2106" t="s">
        <v>152</v>
      </c>
      <c r="I2106" t="s">
        <v>21</v>
      </c>
      <c r="J2106" t="s">
        <v>31</v>
      </c>
      <c r="K2106" t="s">
        <v>821</v>
      </c>
      <c r="L2106" t="s">
        <v>24</v>
      </c>
      <c r="M2106" t="s">
        <v>27</v>
      </c>
      <c r="N2106">
        <v>922</v>
      </c>
      <c r="O2106">
        <v>208901</v>
      </c>
      <c r="P2106">
        <v>127650.99</v>
      </c>
      <c r="Q2106">
        <v>3294.15</v>
      </c>
    </row>
    <row r="2107" spans="2:17" hidden="1">
      <c r="B2107">
        <v>2017</v>
      </c>
      <c r="C2107">
        <v>1</v>
      </c>
      <c r="D2107" t="s">
        <v>775</v>
      </c>
      <c r="E2107" t="s">
        <v>776</v>
      </c>
      <c r="F2107" t="s">
        <v>822</v>
      </c>
      <c r="G2107" t="s">
        <v>823</v>
      </c>
      <c r="H2107" t="s">
        <v>140</v>
      </c>
      <c r="I2107" t="s">
        <v>1073</v>
      </c>
      <c r="J2107" t="s">
        <v>31</v>
      </c>
      <c r="K2107" t="s">
        <v>824</v>
      </c>
      <c r="L2107" t="s">
        <v>24</v>
      </c>
      <c r="M2107" t="s">
        <v>25</v>
      </c>
      <c r="N2107">
        <v>98</v>
      </c>
      <c r="O2107">
        <v>951</v>
      </c>
      <c r="P2107">
        <v>714.48</v>
      </c>
      <c r="Q2107">
        <v>-139.79</v>
      </c>
    </row>
    <row r="2108" spans="2:17" hidden="1">
      <c r="B2108">
        <v>2017</v>
      </c>
      <c r="C2108">
        <v>1</v>
      </c>
      <c r="D2108" t="s">
        <v>775</v>
      </c>
      <c r="E2108" t="s">
        <v>776</v>
      </c>
      <c r="F2108" t="s">
        <v>822</v>
      </c>
      <c r="G2108" t="s">
        <v>823</v>
      </c>
      <c r="H2108" t="s">
        <v>140</v>
      </c>
      <c r="I2108" t="s">
        <v>1073</v>
      </c>
      <c r="J2108" t="s">
        <v>31</v>
      </c>
      <c r="K2108" t="s">
        <v>824</v>
      </c>
      <c r="L2108" t="s">
        <v>24</v>
      </c>
      <c r="M2108" t="s">
        <v>26</v>
      </c>
      <c r="N2108">
        <v>147</v>
      </c>
      <c r="O2108">
        <v>9132</v>
      </c>
      <c r="P2108">
        <v>5164.7299999999996</v>
      </c>
      <c r="Q2108">
        <v>-648.27</v>
      </c>
    </row>
    <row r="2109" spans="2:17" hidden="1">
      <c r="B2109">
        <v>2017</v>
      </c>
      <c r="C2109">
        <v>1</v>
      </c>
      <c r="D2109" t="s">
        <v>775</v>
      </c>
      <c r="E2109" t="s">
        <v>776</v>
      </c>
      <c r="F2109" t="s">
        <v>822</v>
      </c>
      <c r="G2109" t="s">
        <v>823</v>
      </c>
      <c r="H2109" t="s">
        <v>140</v>
      </c>
      <c r="I2109" t="s">
        <v>1073</v>
      </c>
      <c r="J2109" t="s">
        <v>31</v>
      </c>
      <c r="K2109" t="s">
        <v>824</v>
      </c>
      <c r="L2109" t="s">
        <v>24</v>
      </c>
      <c r="M2109" t="s">
        <v>27</v>
      </c>
      <c r="N2109">
        <v>347</v>
      </c>
      <c r="O2109">
        <v>127746</v>
      </c>
      <c r="P2109">
        <v>78243.55</v>
      </c>
      <c r="Q2109">
        <v>2058.96</v>
      </c>
    </row>
    <row r="2110" spans="2:17" hidden="1">
      <c r="B2110">
        <v>2017</v>
      </c>
      <c r="C2110">
        <v>1</v>
      </c>
      <c r="D2110" t="s">
        <v>775</v>
      </c>
      <c r="E2110" t="s">
        <v>776</v>
      </c>
      <c r="F2110" t="s">
        <v>825</v>
      </c>
      <c r="G2110" t="s">
        <v>826</v>
      </c>
      <c r="H2110" t="s">
        <v>20</v>
      </c>
      <c r="I2110" t="s">
        <v>21</v>
      </c>
      <c r="J2110" t="s">
        <v>31</v>
      </c>
      <c r="K2110" t="s">
        <v>827</v>
      </c>
      <c r="L2110" t="s">
        <v>24</v>
      </c>
      <c r="M2110" t="s">
        <v>25</v>
      </c>
      <c r="N2110">
        <v>9826</v>
      </c>
      <c r="O2110">
        <v>80196</v>
      </c>
      <c r="P2110">
        <v>57040.17</v>
      </c>
      <c r="Q2110">
        <v>-22943.95</v>
      </c>
    </row>
    <row r="2111" spans="2:17" hidden="1">
      <c r="B2111">
        <v>2017</v>
      </c>
      <c r="C2111">
        <v>1</v>
      </c>
      <c r="D2111" t="s">
        <v>775</v>
      </c>
      <c r="E2111" t="s">
        <v>776</v>
      </c>
      <c r="F2111" t="s">
        <v>825</v>
      </c>
      <c r="G2111" t="s">
        <v>826</v>
      </c>
      <c r="H2111" t="s">
        <v>20</v>
      </c>
      <c r="I2111" t="s">
        <v>21</v>
      </c>
      <c r="J2111" t="s">
        <v>31</v>
      </c>
      <c r="K2111" t="s">
        <v>827</v>
      </c>
      <c r="L2111" t="s">
        <v>24</v>
      </c>
      <c r="M2111" t="s">
        <v>26</v>
      </c>
      <c r="N2111">
        <v>1230</v>
      </c>
      <c r="O2111">
        <v>59941</v>
      </c>
      <c r="P2111">
        <v>27986.45</v>
      </c>
      <c r="Q2111">
        <v>-10572.58</v>
      </c>
    </row>
    <row r="2112" spans="2:17" hidden="1">
      <c r="B2112">
        <v>2017</v>
      </c>
      <c r="C2112">
        <v>1</v>
      </c>
      <c r="D2112" t="s">
        <v>775</v>
      </c>
      <c r="E2112" t="s">
        <v>776</v>
      </c>
      <c r="F2112" t="s">
        <v>825</v>
      </c>
      <c r="G2112" t="s">
        <v>826</v>
      </c>
      <c r="H2112" t="s">
        <v>20</v>
      </c>
      <c r="I2112" t="s">
        <v>21</v>
      </c>
      <c r="J2112" t="s">
        <v>31</v>
      </c>
      <c r="K2112" t="s">
        <v>827</v>
      </c>
      <c r="L2112" t="s">
        <v>24</v>
      </c>
      <c r="M2112" t="s">
        <v>27</v>
      </c>
      <c r="N2112">
        <v>115</v>
      </c>
      <c r="O2112">
        <v>17088</v>
      </c>
      <c r="P2112">
        <v>10450.33</v>
      </c>
      <c r="Q2112">
        <v>273.56</v>
      </c>
    </row>
    <row r="2113" spans="2:17" hidden="1">
      <c r="B2113">
        <v>2017</v>
      </c>
      <c r="C2113">
        <v>1</v>
      </c>
      <c r="D2113" t="s">
        <v>775</v>
      </c>
      <c r="E2113" t="s">
        <v>776</v>
      </c>
      <c r="F2113" t="s">
        <v>828</v>
      </c>
      <c r="G2113" t="s">
        <v>829</v>
      </c>
      <c r="H2113" t="s">
        <v>144</v>
      </c>
      <c r="I2113" t="s">
        <v>21</v>
      </c>
      <c r="J2113" t="s">
        <v>31</v>
      </c>
      <c r="K2113" t="s">
        <v>830</v>
      </c>
      <c r="L2113" t="s">
        <v>24</v>
      </c>
      <c r="M2113" t="s">
        <v>25</v>
      </c>
      <c r="N2113">
        <v>16938</v>
      </c>
      <c r="O2113">
        <v>171011</v>
      </c>
      <c r="P2113">
        <v>109231.47</v>
      </c>
      <c r="Q2113">
        <v>-50287.26</v>
      </c>
    </row>
    <row r="2114" spans="2:17" hidden="1">
      <c r="B2114">
        <v>2017</v>
      </c>
      <c r="C2114">
        <v>1</v>
      </c>
      <c r="D2114" t="s">
        <v>775</v>
      </c>
      <c r="E2114" t="s">
        <v>776</v>
      </c>
      <c r="F2114" t="s">
        <v>828</v>
      </c>
      <c r="G2114" t="s">
        <v>829</v>
      </c>
      <c r="H2114" t="s">
        <v>144</v>
      </c>
      <c r="I2114" t="s">
        <v>21</v>
      </c>
      <c r="J2114" t="s">
        <v>31</v>
      </c>
      <c r="K2114" t="s">
        <v>830</v>
      </c>
      <c r="L2114" t="s">
        <v>24</v>
      </c>
      <c r="M2114" t="s">
        <v>26</v>
      </c>
      <c r="N2114">
        <v>2462</v>
      </c>
      <c r="O2114">
        <v>117784</v>
      </c>
      <c r="P2114">
        <v>56116.65</v>
      </c>
      <c r="Q2114">
        <v>-21714.84</v>
      </c>
    </row>
    <row r="2115" spans="2:17" hidden="1">
      <c r="B2115">
        <v>2017</v>
      </c>
      <c r="C2115">
        <v>1</v>
      </c>
      <c r="D2115" t="s">
        <v>775</v>
      </c>
      <c r="E2115" t="s">
        <v>776</v>
      </c>
      <c r="F2115" t="s">
        <v>828</v>
      </c>
      <c r="G2115" t="s">
        <v>829</v>
      </c>
      <c r="H2115" t="s">
        <v>144</v>
      </c>
      <c r="I2115" t="s">
        <v>21</v>
      </c>
      <c r="J2115" t="s">
        <v>31</v>
      </c>
      <c r="K2115" t="s">
        <v>830</v>
      </c>
      <c r="L2115" t="s">
        <v>24</v>
      </c>
      <c r="M2115" t="s">
        <v>27</v>
      </c>
      <c r="N2115">
        <v>213</v>
      </c>
      <c r="O2115">
        <v>42583</v>
      </c>
      <c r="P2115">
        <v>26485.02</v>
      </c>
      <c r="Q2115">
        <v>696.11</v>
      </c>
    </row>
    <row r="2116" spans="2:17" hidden="1">
      <c r="B2116">
        <v>2017</v>
      </c>
      <c r="C2116">
        <v>1</v>
      </c>
      <c r="D2116" t="s">
        <v>775</v>
      </c>
      <c r="E2116" t="s">
        <v>776</v>
      </c>
      <c r="F2116" t="s">
        <v>831</v>
      </c>
      <c r="G2116" t="s">
        <v>832</v>
      </c>
      <c r="H2116" t="s">
        <v>121</v>
      </c>
      <c r="I2116" t="s">
        <v>1073</v>
      </c>
      <c r="J2116" t="s">
        <v>31</v>
      </c>
      <c r="K2116" t="s">
        <v>833</v>
      </c>
      <c r="L2116" t="s">
        <v>24</v>
      </c>
      <c r="M2116" t="s">
        <v>25</v>
      </c>
      <c r="N2116">
        <v>1339</v>
      </c>
      <c r="O2116">
        <v>14114</v>
      </c>
      <c r="P2116">
        <v>10209.17</v>
      </c>
      <c r="Q2116">
        <v>-2018.76</v>
      </c>
    </row>
    <row r="2117" spans="2:17" hidden="1">
      <c r="B2117">
        <v>2017</v>
      </c>
      <c r="C2117">
        <v>1</v>
      </c>
      <c r="D2117" t="s">
        <v>775</v>
      </c>
      <c r="E2117" t="s">
        <v>776</v>
      </c>
      <c r="F2117" t="s">
        <v>831</v>
      </c>
      <c r="G2117" t="s">
        <v>832</v>
      </c>
      <c r="H2117" t="s">
        <v>121</v>
      </c>
      <c r="I2117" t="s">
        <v>1073</v>
      </c>
      <c r="J2117" t="s">
        <v>31</v>
      </c>
      <c r="K2117" t="s">
        <v>833</v>
      </c>
      <c r="L2117" t="s">
        <v>24</v>
      </c>
      <c r="M2117" t="s">
        <v>26</v>
      </c>
      <c r="N2117">
        <v>1532</v>
      </c>
      <c r="O2117">
        <v>95317</v>
      </c>
      <c r="P2117">
        <v>52723.45</v>
      </c>
      <c r="Q2117">
        <v>-6572.28</v>
      </c>
    </row>
    <row r="2118" spans="2:17" hidden="1">
      <c r="B2118">
        <v>2017</v>
      </c>
      <c r="C2118">
        <v>1</v>
      </c>
      <c r="D2118" t="s">
        <v>775</v>
      </c>
      <c r="E2118" t="s">
        <v>776</v>
      </c>
      <c r="F2118" t="s">
        <v>831</v>
      </c>
      <c r="G2118" t="s">
        <v>832</v>
      </c>
      <c r="H2118" t="s">
        <v>121</v>
      </c>
      <c r="I2118" t="s">
        <v>1073</v>
      </c>
      <c r="J2118" t="s">
        <v>31</v>
      </c>
      <c r="K2118" t="s">
        <v>833</v>
      </c>
      <c r="L2118" t="s">
        <v>24</v>
      </c>
      <c r="M2118" t="s">
        <v>27</v>
      </c>
      <c r="N2118">
        <v>1216</v>
      </c>
      <c r="O2118">
        <v>251488</v>
      </c>
      <c r="P2118">
        <v>151641.5</v>
      </c>
      <c r="Q2118">
        <v>3970.3</v>
      </c>
    </row>
    <row r="2119" spans="2:17" hidden="1">
      <c r="B2119">
        <v>2017</v>
      </c>
      <c r="C2119">
        <v>1</v>
      </c>
      <c r="D2119" t="s">
        <v>775</v>
      </c>
      <c r="E2119" t="s">
        <v>776</v>
      </c>
      <c r="F2119" t="s">
        <v>834</v>
      </c>
      <c r="G2119" t="s">
        <v>835</v>
      </c>
      <c r="H2119" t="s">
        <v>20</v>
      </c>
      <c r="I2119" t="s">
        <v>21</v>
      </c>
      <c r="J2119" t="s">
        <v>31</v>
      </c>
      <c r="K2119" t="s">
        <v>836</v>
      </c>
      <c r="L2119" t="s">
        <v>24</v>
      </c>
      <c r="M2119" t="s">
        <v>25</v>
      </c>
      <c r="N2119">
        <v>4250</v>
      </c>
      <c r="O2119">
        <v>37436</v>
      </c>
      <c r="P2119">
        <v>25457.46</v>
      </c>
      <c r="Q2119">
        <v>-10709.96</v>
      </c>
    </row>
    <row r="2120" spans="2:17" hidden="1">
      <c r="B2120">
        <v>2017</v>
      </c>
      <c r="C2120">
        <v>1</v>
      </c>
      <c r="D2120" t="s">
        <v>775</v>
      </c>
      <c r="E2120" t="s">
        <v>776</v>
      </c>
      <c r="F2120" t="s">
        <v>834</v>
      </c>
      <c r="G2120" t="s">
        <v>835</v>
      </c>
      <c r="H2120" t="s">
        <v>20</v>
      </c>
      <c r="I2120" t="s">
        <v>21</v>
      </c>
      <c r="J2120" t="s">
        <v>31</v>
      </c>
      <c r="K2120" t="s">
        <v>836</v>
      </c>
      <c r="L2120" t="s">
        <v>24</v>
      </c>
      <c r="M2120" t="s">
        <v>26</v>
      </c>
      <c r="N2120">
        <v>650</v>
      </c>
      <c r="O2120">
        <v>32310</v>
      </c>
      <c r="P2120">
        <v>15162.2</v>
      </c>
      <c r="Q2120">
        <v>-5577.29</v>
      </c>
    </row>
    <row r="2121" spans="2:17" hidden="1">
      <c r="B2121">
        <v>2017</v>
      </c>
      <c r="C2121">
        <v>1</v>
      </c>
      <c r="D2121" t="s">
        <v>775</v>
      </c>
      <c r="E2121" t="s">
        <v>776</v>
      </c>
      <c r="F2121" t="s">
        <v>834</v>
      </c>
      <c r="G2121" t="s">
        <v>835</v>
      </c>
      <c r="H2121" t="s">
        <v>20</v>
      </c>
      <c r="I2121" t="s">
        <v>21</v>
      </c>
      <c r="J2121" t="s">
        <v>31</v>
      </c>
      <c r="K2121" t="s">
        <v>836</v>
      </c>
      <c r="L2121" t="s">
        <v>24</v>
      </c>
      <c r="M2121" t="s">
        <v>27</v>
      </c>
      <c r="N2121">
        <v>62</v>
      </c>
      <c r="O2121">
        <v>11648</v>
      </c>
      <c r="P2121">
        <v>7065.1</v>
      </c>
      <c r="Q2121">
        <v>184.99</v>
      </c>
    </row>
    <row r="2122" spans="2:17" hidden="1">
      <c r="B2122">
        <v>2017</v>
      </c>
      <c r="C2122">
        <v>1</v>
      </c>
      <c r="D2122" t="s">
        <v>775</v>
      </c>
      <c r="E2122" t="s">
        <v>776</v>
      </c>
      <c r="F2122" t="s">
        <v>837</v>
      </c>
      <c r="G2122" t="s">
        <v>838</v>
      </c>
      <c r="H2122" t="s">
        <v>144</v>
      </c>
      <c r="I2122" t="s">
        <v>21</v>
      </c>
      <c r="J2122" t="s">
        <v>31</v>
      </c>
      <c r="K2122" t="s">
        <v>839</v>
      </c>
      <c r="L2122" t="s">
        <v>24</v>
      </c>
      <c r="M2122" t="s">
        <v>25</v>
      </c>
      <c r="N2122">
        <v>14824</v>
      </c>
      <c r="O2122">
        <v>122862</v>
      </c>
      <c r="P2122">
        <v>86589.15</v>
      </c>
      <c r="Q2122">
        <v>-35149.870000000003</v>
      </c>
    </row>
    <row r="2123" spans="2:17" hidden="1">
      <c r="B2123">
        <v>2017</v>
      </c>
      <c r="C2123">
        <v>1</v>
      </c>
      <c r="D2123" t="s">
        <v>775</v>
      </c>
      <c r="E2123" t="s">
        <v>776</v>
      </c>
      <c r="F2123" t="s">
        <v>837</v>
      </c>
      <c r="G2123" t="s">
        <v>838</v>
      </c>
      <c r="H2123" t="s">
        <v>144</v>
      </c>
      <c r="I2123" t="s">
        <v>21</v>
      </c>
      <c r="J2123" t="s">
        <v>31</v>
      </c>
      <c r="K2123" t="s">
        <v>839</v>
      </c>
      <c r="L2123" t="s">
        <v>24</v>
      </c>
      <c r="M2123" t="s">
        <v>26</v>
      </c>
      <c r="N2123">
        <v>2319</v>
      </c>
      <c r="O2123">
        <v>117589</v>
      </c>
      <c r="P2123">
        <v>55420.36</v>
      </c>
      <c r="Q2123">
        <v>-19897.02</v>
      </c>
    </row>
    <row r="2124" spans="2:17" hidden="1">
      <c r="B2124">
        <v>2017</v>
      </c>
      <c r="C2124">
        <v>1</v>
      </c>
      <c r="D2124" t="s">
        <v>775</v>
      </c>
      <c r="E2124" t="s">
        <v>776</v>
      </c>
      <c r="F2124" t="s">
        <v>837</v>
      </c>
      <c r="G2124" t="s">
        <v>838</v>
      </c>
      <c r="H2124" t="s">
        <v>144</v>
      </c>
      <c r="I2124" t="s">
        <v>21</v>
      </c>
      <c r="J2124" t="s">
        <v>31</v>
      </c>
      <c r="K2124" t="s">
        <v>839</v>
      </c>
      <c r="L2124" t="s">
        <v>24</v>
      </c>
      <c r="M2124" t="s">
        <v>27</v>
      </c>
      <c r="N2124">
        <v>649</v>
      </c>
      <c r="O2124">
        <v>186172</v>
      </c>
      <c r="P2124">
        <v>111705.25</v>
      </c>
      <c r="Q2124">
        <v>2925.56</v>
      </c>
    </row>
    <row r="2125" spans="2:17" hidden="1">
      <c r="B2125">
        <v>2017</v>
      </c>
      <c r="C2125">
        <v>1</v>
      </c>
      <c r="D2125" t="s">
        <v>775</v>
      </c>
      <c r="E2125" t="s">
        <v>776</v>
      </c>
      <c r="F2125" t="s">
        <v>840</v>
      </c>
      <c r="G2125" t="s">
        <v>841</v>
      </c>
      <c r="H2125" t="s">
        <v>20</v>
      </c>
      <c r="I2125" t="s">
        <v>21</v>
      </c>
      <c r="J2125" t="s">
        <v>31</v>
      </c>
      <c r="K2125" t="s">
        <v>842</v>
      </c>
      <c r="L2125" t="s">
        <v>24</v>
      </c>
      <c r="M2125" t="s">
        <v>25</v>
      </c>
      <c r="N2125">
        <v>11460</v>
      </c>
      <c r="O2125">
        <v>108055</v>
      </c>
      <c r="P2125">
        <v>71504.05</v>
      </c>
      <c r="Q2125">
        <v>-31643.78</v>
      </c>
    </row>
    <row r="2126" spans="2:17" hidden="1">
      <c r="B2126">
        <v>2017</v>
      </c>
      <c r="C2126">
        <v>1</v>
      </c>
      <c r="D2126" t="s">
        <v>775</v>
      </c>
      <c r="E2126" t="s">
        <v>776</v>
      </c>
      <c r="F2126" t="s">
        <v>840</v>
      </c>
      <c r="G2126" t="s">
        <v>841</v>
      </c>
      <c r="H2126" t="s">
        <v>20</v>
      </c>
      <c r="I2126" t="s">
        <v>21</v>
      </c>
      <c r="J2126" t="s">
        <v>31</v>
      </c>
      <c r="K2126" t="s">
        <v>842</v>
      </c>
      <c r="L2126" t="s">
        <v>24</v>
      </c>
      <c r="M2126" t="s">
        <v>26</v>
      </c>
      <c r="N2126">
        <v>1765</v>
      </c>
      <c r="O2126">
        <v>84565</v>
      </c>
      <c r="P2126">
        <v>40089.160000000003</v>
      </c>
      <c r="Q2126">
        <v>-15485.46</v>
      </c>
    </row>
    <row r="2127" spans="2:17" hidden="1">
      <c r="B2127">
        <v>2017</v>
      </c>
      <c r="C2127">
        <v>1</v>
      </c>
      <c r="D2127" t="s">
        <v>775</v>
      </c>
      <c r="E2127" t="s">
        <v>776</v>
      </c>
      <c r="F2127" t="s">
        <v>840</v>
      </c>
      <c r="G2127" t="s">
        <v>841</v>
      </c>
      <c r="H2127" t="s">
        <v>20</v>
      </c>
      <c r="I2127" t="s">
        <v>21</v>
      </c>
      <c r="J2127" t="s">
        <v>31</v>
      </c>
      <c r="K2127" t="s">
        <v>842</v>
      </c>
      <c r="L2127" t="s">
        <v>24</v>
      </c>
      <c r="M2127" t="s">
        <v>27</v>
      </c>
      <c r="N2127">
        <v>263</v>
      </c>
      <c r="O2127">
        <v>63062</v>
      </c>
      <c r="P2127">
        <v>38207.82</v>
      </c>
      <c r="Q2127">
        <v>1001.38</v>
      </c>
    </row>
    <row r="2128" spans="2:17" hidden="1">
      <c r="B2128">
        <v>2017</v>
      </c>
      <c r="C2128">
        <v>1</v>
      </c>
      <c r="D2128" t="s">
        <v>775</v>
      </c>
      <c r="E2128" t="s">
        <v>776</v>
      </c>
      <c r="F2128" t="s">
        <v>843</v>
      </c>
      <c r="G2128" t="s">
        <v>844</v>
      </c>
      <c r="H2128" t="s">
        <v>30</v>
      </c>
      <c r="I2128" t="s">
        <v>21</v>
      </c>
      <c r="J2128" t="s">
        <v>31</v>
      </c>
      <c r="K2128" t="s">
        <v>845</v>
      </c>
      <c r="L2128" t="s">
        <v>24</v>
      </c>
      <c r="M2128" t="s">
        <v>25</v>
      </c>
      <c r="N2128">
        <v>6711</v>
      </c>
      <c r="O2128">
        <v>33392</v>
      </c>
      <c r="P2128">
        <v>32906.74</v>
      </c>
      <c r="Q2128">
        <v>-9608.6</v>
      </c>
    </row>
    <row r="2129" spans="2:17" hidden="1">
      <c r="B2129">
        <v>2017</v>
      </c>
      <c r="C2129">
        <v>1</v>
      </c>
      <c r="D2129" t="s">
        <v>775</v>
      </c>
      <c r="E2129" t="s">
        <v>776</v>
      </c>
      <c r="F2129" t="s">
        <v>843</v>
      </c>
      <c r="G2129" t="s">
        <v>844</v>
      </c>
      <c r="H2129" t="s">
        <v>30</v>
      </c>
      <c r="I2129" t="s">
        <v>21</v>
      </c>
      <c r="J2129" t="s">
        <v>31</v>
      </c>
      <c r="K2129" t="s">
        <v>845</v>
      </c>
      <c r="L2129" t="s">
        <v>24</v>
      </c>
      <c r="M2129" t="s">
        <v>26</v>
      </c>
      <c r="N2129">
        <v>663</v>
      </c>
      <c r="O2129">
        <v>37417</v>
      </c>
      <c r="P2129">
        <v>18097.88</v>
      </c>
      <c r="Q2129">
        <v>-5722.04</v>
      </c>
    </row>
    <row r="2130" spans="2:17" hidden="1">
      <c r="B2130">
        <v>2017</v>
      </c>
      <c r="C2130">
        <v>1</v>
      </c>
      <c r="D2130" t="s">
        <v>775</v>
      </c>
      <c r="E2130" t="s">
        <v>776</v>
      </c>
      <c r="F2130" t="s">
        <v>843</v>
      </c>
      <c r="G2130" t="s">
        <v>844</v>
      </c>
      <c r="H2130" t="s">
        <v>30</v>
      </c>
      <c r="I2130" t="s">
        <v>21</v>
      </c>
      <c r="J2130" t="s">
        <v>31</v>
      </c>
      <c r="K2130" t="s">
        <v>845</v>
      </c>
      <c r="L2130" t="s">
        <v>24</v>
      </c>
      <c r="M2130" t="s">
        <v>27</v>
      </c>
      <c r="N2130">
        <v>150</v>
      </c>
      <c r="O2130">
        <v>25847</v>
      </c>
      <c r="P2130">
        <v>15837.87</v>
      </c>
      <c r="Q2130">
        <v>415</v>
      </c>
    </row>
    <row r="2131" spans="2:17" hidden="1">
      <c r="B2131">
        <v>2017</v>
      </c>
      <c r="C2131">
        <v>1</v>
      </c>
      <c r="D2131" t="s">
        <v>775</v>
      </c>
      <c r="E2131" t="s">
        <v>776</v>
      </c>
      <c r="F2131" t="s">
        <v>846</v>
      </c>
      <c r="G2131" t="s">
        <v>847</v>
      </c>
      <c r="H2131" t="s">
        <v>30</v>
      </c>
      <c r="I2131" t="s">
        <v>21</v>
      </c>
      <c r="J2131" t="s">
        <v>31</v>
      </c>
      <c r="K2131" t="s">
        <v>848</v>
      </c>
      <c r="L2131" t="s">
        <v>24</v>
      </c>
      <c r="M2131" t="s">
        <v>25</v>
      </c>
      <c r="N2131">
        <v>175</v>
      </c>
      <c r="O2131">
        <v>1938</v>
      </c>
      <c r="P2131">
        <v>1161.7</v>
      </c>
      <c r="Q2131">
        <v>-554.45000000000005</v>
      </c>
    </row>
    <row r="2132" spans="2:17" hidden="1">
      <c r="B2132">
        <v>2017</v>
      </c>
      <c r="C2132">
        <v>1</v>
      </c>
      <c r="D2132" t="s">
        <v>775</v>
      </c>
      <c r="E2132" t="s">
        <v>776</v>
      </c>
      <c r="F2132" t="s">
        <v>846</v>
      </c>
      <c r="G2132" t="s">
        <v>847</v>
      </c>
      <c r="H2132" t="s">
        <v>30</v>
      </c>
      <c r="I2132" t="s">
        <v>21</v>
      </c>
      <c r="J2132" t="s">
        <v>31</v>
      </c>
      <c r="K2132" t="s">
        <v>848</v>
      </c>
      <c r="L2132" t="s">
        <v>24</v>
      </c>
      <c r="M2132" t="s">
        <v>26</v>
      </c>
      <c r="N2132">
        <v>165</v>
      </c>
      <c r="O2132">
        <v>9927</v>
      </c>
      <c r="P2132">
        <v>4836.1099999999997</v>
      </c>
      <c r="Q2132">
        <v>-1415.7</v>
      </c>
    </row>
    <row r="2133" spans="2:17" hidden="1">
      <c r="B2133">
        <v>2017</v>
      </c>
      <c r="C2133">
        <v>1</v>
      </c>
      <c r="D2133" t="s">
        <v>775</v>
      </c>
      <c r="E2133" t="s">
        <v>776</v>
      </c>
      <c r="F2133" t="s">
        <v>846</v>
      </c>
      <c r="G2133" t="s">
        <v>847</v>
      </c>
      <c r="H2133" t="s">
        <v>30</v>
      </c>
      <c r="I2133" t="s">
        <v>21</v>
      </c>
      <c r="J2133" t="s">
        <v>31</v>
      </c>
      <c r="K2133" t="s">
        <v>848</v>
      </c>
      <c r="L2133" t="s">
        <v>24</v>
      </c>
      <c r="M2133" t="s">
        <v>27</v>
      </c>
      <c r="N2133">
        <v>91</v>
      </c>
      <c r="O2133">
        <v>17538</v>
      </c>
      <c r="P2133">
        <v>10629.31</v>
      </c>
      <c r="Q2133">
        <v>278.27999999999997</v>
      </c>
    </row>
    <row r="2134" spans="2:17" hidden="1">
      <c r="B2134">
        <v>2017</v>
      </c>
      <c r="C2134">
        <v>1</v>
      </c>
      <c r="D2134" t="s">
        <v>775</v>
      </c>
      <c r="E2134" t="s">
        <v>776</v>
      </c>
      <c r="F2134" t="s">
        <v>849</v>
      </c>
      <c r="G2134" t="s">
        <v>850</v>
      </c>
      <c r="H2134" t="s">
        <v>30</v>
      </c>
      <c r="I2134" t="s">
        <v>21</v>
      </c>
      <c r="J2134" t="s">
        <v>31</v>
      </c>
      <c r="K2134" t="s">
        <v>851</v>
      </c>
      <c r="L2134" t="s">
        <v>24</v>
      </c>
      <c r="M2134" t="s">
        <v>25</v>
      </c>
      <c r="N2134">
        <v>9361</v>
      </c>
      <c r="O2134">
        <v>57495</v>
      </c>
      <c r="P2134">
        <v>48932.5</v>
      </c>
      <c r="Q2134">
        <v>-16449.810000000001</v>
      </c>
    </row>
    <row r="2135" spans="2:17" hidden="1">
      <c r="B2135">
        <v>2017</v>
      </c>
      <c r="C2135">
        <v>1</v>
      </c>
      <c r="D2135" t="s">
        <v>775</v>
      </c>
      <c r="E2135" t="s">
        <v>776</v>
      </c>
      <c r="F2135" t="s">
        <v>849</v>
      </c>
      <c r="G2135" t="s">
        <v>850</v>
      </c>
      <c r="H2135" t="s">
        <v>30</v>
      </c>
      <c r="I2135" t="s">
        <v>21</v>
      </c>
      <c r="J2135" t="s">
        <v>31</v>
      </c>
      <c r="K2135" t="s">
        <v>851</v>
      </c>
      <c r="L2135" t="s">
        <v>24</v>
      </c>
      <c r="M2135" t="s">
        <v>26</v>
      </c>
      <c r="N2135">
        <v>471</v>
      </c>
      <c r="O2135">
        <v>22151</v>
      </c>
      <c r="P2135">
        <v>10265.11</v>
      </c>
      <c r="Q2135">
        <v>-4041.18</v>
      </c>
    </row>
    <row r="2136" spans="2:17" hidden="1">
      <c r="B2136">
        <v>2017</v>
      </c>
      <c r="C2136">
        <v>1</v>
      </c>
      <c r="D2136" t="s">
        <v>775</v>
      </c>
      <c r="E2136" t="s">
        <v>776</v>
      </c>
      <c r="F2136" t="s">
        <v>849</v>
      </c>
      <c r="G2136" t="s">
        <v>850</v>
      </c>
      <c r="H2136" t="s">
        <v>30</v>
      </c>
      <c r="I2136" t="s">
        <v>21</v>
      </c>
      <c r="J2136" t="s">
        <v>31</v>
      </c>
      <c r="K2136" t="s">
        <v>851</v>
      </c>
      <c r="L2136" t="s">
        <v>24</v>
      </c>
      <c r="M2136" t="s">
        <v>27</v>
      </c>
      <c r="N2136">
        <v>28</v>
      </c>
      <c r="O2136">
        <v>4828</v>
      </c>
      <c r="P2136">
        <v>2903.37</v>
      </c>
      <c r="Q2136">
        <v>43.63</v>
      </c>
    </row>
    <row r="2137" spans="2:17" hidden="1">
      <c r="B2137">
        <v>2017</v>
      </c>
      <c r="C2137">
        <v>1</v>
      </c>
      <c r="D2137" t="s">
        <v>775</v>
      </c>
      <c r="E2137" t="s">
        <v>776</v>
      </c>
      <c r="F2137" t="s">
        <v>852</v>
      </c>
      <c r="G2137" t="s">
        <v>853</v>
      </c>
      <c r="H2137" t="s">
        <v>30</v>
      </c>
      <c r="I2137" t="s">
        <v>21</v>
      </c>
      <c r="J2137" t="s">
        <v>31</v>
      </c>
      <c r="K2137" t="s">
        <v>854</v>
      </c>
      <c r="L2137" t="s">
        <v>24</v>
      </c>
      <c r="M2137" t="s">
        <v>25</v>
      </c>
      <c r="N2137">
        <v>1426</v>
      </c>
      <c r="O2137">
        <v>8373</v>
      </c>
      <c r="P2137">
        <v>7387.8</v>
      </c>
      <c r="Q2137">
        <v>-2432.75</v>
      </c>
    </row>
    <row r="2138" spans="2:17" hidden="1">
      <c r="B2138">
        <v>2017</v>
      </c>
      <c r="C2138">
        <v>1</v>
      </c>
      <c r="D2138" t="s">
        <v>775</v>
      </c>
      <c r="E2138" t="s">
        <v>776</v>
      </c>
      <c r="F2138" t="s">
        <v>852</v>
      </c>
      <c r="G2138" t="s">
        <v>853</v>
      </c>
      <c r="H2138" t="s">
        <v>30</v>
      </c>
      <c r="I2138" t="s">
        <v>21</v>
      </c>
      <c r="J2138" t="s">
        <v>31</v>
      </c>
      <c r="K2138" t="s">
        <v>854</v>
      </c>
      <c r="L2138" t="s">
        <v>24</v>
      </c>
      <c r="M2138" t="s">
        <v>26</v>
      </c>
      <c r="N2138">
        <v>31</v>
      </c>
      <c r="O2138">
        <v>1454</v>
      </c>
      <c r="P2138">
        <v>678.31</v>
      </c>
      <c r="Q2138">
        <v>-268.73</v>
      </c>
    </row>
    <row r="2139" spans="2:17" hidden="1">
      <c r="B2139">
        <v>2017</v>
      </c>
      <c r="C2139">
        <v>1</v>
      </c>
      <c r="D2139" t="s">
        <v>775</v>
      </c>
      <c r="E2139" t="s">
        <v>776</v>
      </c>
      <c r="F2139" t="s">
        <v>852</v>
      </c>
      <c r="G2139" t="s">
        <v>853</v>
      </c>
      <c r="H2139" t="s">
        <v>30</v>
      </c>
      <c r="I2139" t="s">
        <v>21</v>
      </c>
      <c r="J2139" t="s">
        <v>31</v>
      </c>
      <c r="K2139" t="s">
        <v>854</v>
      </c>
      <c r="L2139" t="s">
        <v>24</v>
      </c>
      <c r="M2139" t="s">
        <v>27</v>
      </c>
      <c r="N2139">
        <v>2</v>
      </c>
      <c r="O2139">
        <v>1136</v>
      </c>
      <c r="P2139">
        <v>677.79</v>
      </c>
      <c r="Q2139">
        <v>17.77</v>
      </c>
    </row>
    <row r="2140" spans="2:17" hidden="1">
      <c r="B2140">
        <v>2017</v>
      </c>
      <c r="C2140">
        <v>1</v>
      </c>
      <c r="D2140" t="s">
        <v>775</v>
      </c>
      <c r="E2140" t="s">
        <v>776</v>
      </c>
      <c r="F2140" t="s">
        <v>855</v>
      </c>
      <c r="G2140" t="s">
        <v>856</v>
      </c>
      <c r="H2140" t="s">
        <v>30</v>
      </c>
      <c r="I2140" t="s">
        <v>21</v>
      </c>
      <c r="J2140" t="s">
        <v>31</v>
      </c>
      <c r="K2140" t="s">
        <v>857</v>
      </c>
      <c r="L2140" t="s">
        <v>24</v>
      </c>
      <c r="M2140" t="s">
        <v>25</v>
      </c>
      <c r="N2140">
        <v>571</v>
      </c>
      <c r="O2140">
        <v>2699</v>
      </c>
      <c r="P2140">
        <v>2753.68</v>
      </c>
      <c r="Q2140">
        <v>-772.31</v>
      </c>
    </row>
    <row r="2141" spans="2:17" hidden="1">
      <c r="B2141">
        <v>2017</v>
      </c>
      <c r="C2141">
        <v>1</v>
      </c>
      <c r="D2141" t="s">
        <v>775</v>
      </c>
      <c r="E2141" t="s">
        <v>776</v>
      </c>
      <c r="F2141" t="s">
        <v>855</v>
      </c>
      <c r="G2141" t="s">
        <v>856</v>
      </c>
      <c r="H2141" t="s">
        <v>30</v>
      </c>
      <c r="I2141" t="s">
        <v>21</v>
      </c>
      <c r="J2141" t="s">
        <v>31</v>
      </c>
      <c r="K2141" t="s">
        <v>857</v>
      </c>
      <c r="L2141" t="s">
        <v>24</v>
      </c>
      <c r="M2141" t="s">
        <v>26</v>
      </c>
      <c r="N2141">
        <v>3</v>
      </c>
      <c r="O2141">
        <v>102</v>
      </c>
      <c r="P2141">
        <v>43.01</v>
      </c>
      <c r="Q2141">
        <v>-25.74</v>
      </c>
    </row>
    <row r="2142" spans="2:17" hidden="1">
      <c r="B2142">
        <v>2017</v>
      </c>
      <c r="C2142">
        <v>1</v>
      </c>
      <c r="D2142" t="s">
        <v>775</v>
      </c>
      <c r="E2142" t="s">
        <v>776</v>
      </c>
      <c r="F2142" t="s">
        <v>855</v>
      </c>
      <c r="G2142" t="s">
        <v>856</v>
      </c>
      <c r="H2142" t="s">
        <v>30</v>
      </c>
      <c r="I2142" t="s">
        <v>21</v>
      </c>
      <c r="J2142" t="s">
        <v>31</v>
      </c>
      <c r="K2142" t="s">
        <v>857</v>
      </c>
      <c r="L2142" t="s">
        <v>24</v>
      </c>
      <c r="M2142" t="s">
        <v>27</v>
      </c>
      <c r="N2142">
        <v>1</v>
      </c>
      <c r="O2142">
        <v>165</v>
      </c>
      <c r="P2142">
        <v>100.51</v>
      </c>
      <c r="Q2142">
        <v>2.63</v>
      </c>
    </row>
    <row r="2143" spans="2:17" hidden="1">
      <c r="B2143">
        <v>2017</v>
      </c>
      <c r="C2143">
        <v>1</v>
      </c>
      <c r="D2143" t="s">
        <v>775</v>
      </c>
      <c r="E2143" t="s">
        <v>776</v>
      </c>
      <c r="F2143" t="s">
        <v>858</v>
      </c>
      <c r="G2143" t="s">
        <v>859</v>
      </c>
      <c r="H2143" t="s">
        <v>30</v>
      </c>
      <c r="I2143" t="s">
        <v>21</v>
      </c>
      <c r="J2143" t="s">
        <v>31</v>
      </c>
      <c r="K2143" t="s">
        <v>851</v>
      </c>
      <c r="L2143" t="s">
        <v>24</v>
      </c>
      <c r="M2143" t="s">
        <v>25</v>
      </c>
      <c r="N2143">
        <v>2764</v>
      </c>
      <c r="O2143">
        <v>23436</v>
      </c>
      <c r="P2143">
        <v>16492.099999999999</v>
      </c>
      <c r="Q2143">
        <v>-6879.57</v>
      </c>
    </row>
    <row r="2144" spans="2:17" hidden="1">
      <c r="B2144">
        <v>2017</v>
      </c>
      <c r="C2144">
        <v>1</v>
      </c>
      <c r="D2144" t="s">
        <v>775</v>
      </c>
      <c r="E2144" t="s">
        <v>776</v>
      </c>
      <c r="F2144" t="s">
        <v>858</v>
      </c>
      <c r="G2144" t="s">
        <v>859</v>
      </c>
      <c r="H2144" t="s">
        <v>30</v>
      </c>
      <c r="I2144" t="s">
        <v>21</v>
      </c>
      <c r="J2144" t="s">
        <v>31</v>
      </c>
      <c r="K2144" t="s">
        <v>851</v>
      </c>
      <c r="L2144" t="s">
        <v>24</v>
      </c>
      <c r="M2144" t="s">
        <v>26</v>
      </c>
      <c r="N2144">
        <v>262</v>
      </c>
      <c r="O2144">
        <v>12588</v>
      </c>
      <c r="P2144">
        <v>5991.34</v>
      </c>
      <c r="Q2144">
        <v>-2306.71</v>
      </c>
    </row>
    <row r="2145" spans="2:17" hidden="1">
      <c r="B2145">
        <v>2017</v>
      </c>
      <c r="C2145">
        <v>1</v>
      </c>
      <c r="D2145" t="s">
        <v>775</v>
      </c>
      <c r="E2145" t="s">
        <v>776</v>
      </c>
      <c r="F2145" t="s">
        <v>858</v>
      </c>
      <c r="G2145" t="s">
        <v>859</v>
      </c>
      <c r="H2145" t="s">
        <v>30</v>
      </c>
      <c r="I2145" t="s">
        <v>21</v>
      </c>
      <c r="J2145" t="s">
        <v>31</v>
      </c>
      <c r="K2145" t="s">
        <v>851</v>
      </c>
      <c r="L2145" t="s">
        <v>24</v>
      </c>
      <c r="M2145" t="s">
        <v>27</v>
      </c>
      <c r="N2145">
        <v>29</v>
      </c>
      <c r="O2145">
        <v>4931</v>
      </c>
      <c r="P2145">
        <v>3073.12</v>
      </c>
      <c r="Q2145">
        <v>80.760000000000005</v>
      </c>
    </row>
    <row r="2146" spans="2:17" hidden="1">
      <c r="B2146">
        <v>2017</v>
      </c>
      <c r="C2146">
        <v>1</v>
      </c>
      <c r="D2146" t="s">
        <v>775</v>
      </c>
      <c r="E2146" t="s">
        <v>776</v>
      </c>
      <c r="F2146" t="s">
        <v>860</v>
      </c>
      <c r="G2146" t="s">
        <v>861</v>
      </c>
      <c r="H2146" t="s">
        <v>30</v>
      </c>
      <c r="I2146" t="s">
        <v>21</v>
      </c>
      <c r="J2146" t="s">
        <v>31</v>
      </c>
      <c r="K2146" t="s">
        <v>862</v>
      </c>
      <c r="L2146" t="s">
        <v>24</v>
      </c>
      <c r="M2146" t="s">
        <v>25</v>
      </c>
      <c r="N2146">
        <v>8105</v>
      </c>
      <c r="O2146">
        <v>41870</v>
      </c>
      <c r="P2146">
        <v>40310.81</v>
      </c>
      <c r="Q2146">
        <v>-12147.49</v>
      </c>
    </row>
    <row r="2147" spans="2:17" hidden="1">
      <c r="B2147">
        <v>2017</v>
      </c>
      <c r="C2147">
        <v>1</v>
      </c>
      <c r="D2147" t="s">
        <v>775</v>
      </c>
      <c r="E2147" t="s">
        <v>776</v>
      </c>
      <c r="F2147" t="s">
        <v>860</v>
      </c>
      <c r="G2147" t="s">
        <v>861</v>
      </c>
      <c r="H2147" t="s">
        <v>30</v>
      </c>
      <c r="I2147" t="s">
        <v>21</v>
      </c>
      <c r="J2147" t="s">
        <v>31</v>
      </c>
      <c r="K2147" t="s">
        <v>862</v>
      </c>
      <c r="L2147" t="s">
        <v>24</v>
      </c>
      <c r="M2147" t="s">
        <v>26</v>
      </c>
      <c r="N2147">
        <v>211</v>
      </c>
      <c r="O2147">
        <v>9601</v>
      </c>
      <c r="P2147">
        <v>4479.18</v>
      </c>
      <c r="Q2147">
        <v>-1841.88</v>
      </c>
    </row>
    <row r="2148" spans="2:17" hidden="1">
      <c r="B2148">
        <v>2017</v>
      </c>
      <c r="C2148">
        <v>1</v>
      </c>
      <c r="D2148" t="s">
        <v>775</v>
      </c>
      <c r="E2148" t="s">
        <v>776</v>
      </c>
      <c r="F2148" t="s">
        <v>860</v>
      </c>
      <c r="G2148" t="s">
        <v>861</v>
      </c>
      <c r="H2148" t="s">
        <v>30</v>
      </c>
      <c r="I2148" t="s">
        <v>21</v>
      </c>
      <c r="J2148" t="s">
        <v>31</v>
      </c>
      <c r="K2148" t="s">
        <v>862</v>
      </c>
      <c r="L2148" t="s">
        <v>24</v>
      </c>
      <c r="M2148" t="s">
        <v>27</v>
      </c>
      <c r="N2148">
        <v>14</v>
      </c>
      <c r="O2148">
        <v>3259</v>
      </c>
      <c r="P2148">
        <v>1977.99</v>
      </c>
      <c r="Q2148">
        <v>51.83</v>
      </c>
    </row>
    <row r="2149" spans="2:17" hidden="1">
      <c r="B2149">
        <v>2017</v>
      </c>
      <c r="C2149">
        <v>1</v>
      </c>
      <c r="D2149" t="s">
        <v>775</v>
      </c>
      <c r="E2149" t="s">
        <v>776</v>
      </c>
      <c r="F2149" t="s">
        <v>863</v>
      </c>
      <c r="G2149" t="s">
        <v>864</v>
      </c>
      <c r="H2149" t="s">
        <v>30</v>
      </c>
      <c r="I2149" t="s">
        <v>21</v>
      </c>
      <c r="J2149" t="s">
        <v>31</v>
      </c>
      <c r="K2149" t="s">
        <v>865</v>
      </c>
      <c r="L2149" t="s">
        <v>24</v>
      </c>
      <c r="M2149" t="s">
        <v>25</v>
      </c>
      <c r="N2149">
        <v>193</v>
      </c>
      <c r="O2149">
        <v>2220</v>
      </c>
      <c r="P2149">
        <v>1304.8399999999999</v>
      </c>
      <c r="Q2149">
        <v>-635.13</v>
      </c>
    </row>
    <row r="2150" spans="2:17" hidden="1">
      <c r="B2150">
        <v>2017</v>
      </c>
      <c r="C2150">
        <v>1</v>
      </c>
      <c r="D2150" t="s">
        <v>775</v>
      </c>
      <c r="E2150" t="s">
        <v>776</v>
      </c>
      <c r="F2150" t="s">
        <v>863</v>
      </c>
      <c r="G2150" t="s">
        <v>864</v>
      </c>
      <c r="H2150" t="s">
        <v>30</v>
      </c>
      <c r="I2150" t="s">
        <v>21</v>
      </c>
      <c r="J2150" t="s">
        <v>31</v>
      </c>
      <c r="K2150" t="s">
        <v>865</v>
      </c>
      <c r="L2150" t="s">
        <v>24</v>
      </c>
      <c r="M2150" t="s">
        <v>26</v>
      </c>
      <c r="N2150">
        <v>215</v>
      </c>
      <c r="O2150">
        <v>13843</v>
      </c>
      <c r="P2150">
        <v>6821.09</v>
      </c>
      <c r="Q2150">
        <v>-1844.7</v>
      </c>
    </row>
    <row r="2151" spans="2:17" hidden="1">
      <c r="B2151">
        <v>2017</v>
      </c>
      <c r="C2151">
        <v>1</v>
      </c>
      <c r="D2151" t="s">
        <v>775</v>
      </c>
      <c r="E2151" t="s">
        <v>776</v>
      </c>
      <c r="F2151" t="s">
        <v>863</v>
      </c>
      <c r="G2151" t="s">
        <v>864</v>
      </c>
      <c r="H2151" t="s">
        <v>30</v>
      </c>
      <c r="I2151" t="s">
        <v>21</v>
      </c>
      <c r="J2151" t="s">
        <v>31</v>
      </c>
      <c r="K2151" t="s">
        <v>865</v>
      </c>
      <c r="L2151" t="s">
        <v>24</v>
      </c>
      <c r="M2151" t="s">
        <v>27</v>
      </c>
      <c r="N2151">
        <v>204</v>
      </c>
      <c r="O2151">
        <v>50354</v>
      </c>
      <c r="P2151">
        <v>30314.29</v>
      </c>
      <c r="Q2151">
        <v>793.88</v>
      </c>
    </row>
    <row r="2152" spans="2:17" hidden="1">
      <c r="B2152">
        <v>2017</v>
      </c>
      <c r="C2152">
        <v>1</v>
      </c>
      <c r="D2152" t="s">
        <v>866</v>
      </c>
      <c r="E2152" t="s">
        <v>867</v>
      </c>
      <c r="F2152" t="s">
        <v>868</v>
      </c>
      <c r="G2152" t="s">
        <v>869</v>
      </c>
      <c r="H2152" t="s">
        <v>140</v>
      </c>
      <c r="I2152" t="s">
        <v>1073</v>
      </c>
      <c r="J2152" t="s">
        <v>31</v>
      </c>
      <c r="K2152" t="s">
        <v>870</v>
      </c>
      <c r="L2152" t="s">
        <v>24</v>
      </c>
      <c r="M2152" t="s">
        <v>25</v>
      </c>
      <c r="N2152">
        <v>8386</v>
      </c>
      <c r="O2152">
        <v>90828.63</v>
      </c>
      <c r="P2152">
        <v>73517.789999999994</v>
      </c>
      <c r="Q2152">
        <v>-12989.75</v>
      </c>
    </row>
    <row r="2153" spans="2:17" hidden="1">
      <c r="B2153">
        <v>2017</v>
      </c>
      <c r="C2153">
        <v>1</v>
      </c>
      <c r="D2153" t="s">
        <v>866</v>
      </c>
      <c r="E2153" t="s">
        <v>867</v>
      </c>
      <c r="F2153" t="s">
        <v>868</v>
      </c>
      <c r="G2153" t="s">
        <v>869</v>
      </c>
      <c r="H2153" t="s">
        <v>140</v>
      </c>
      <c r="I2153" t="s">
        <v>1073</v>
      </c>
      <c r="J2153" t="s">
        <v>31</v>
      </c>
      <c r="K2153" t="s">
        <v>870</v>
      </c>
      <c r="L2153" t="s">
        <v>24</v>
      </c>
      <c r="M2153" t="s">
        <v>26</v>
      </c>
      <c r="N2153">
        <v>13373</v>
      </c>
      <c r="O2153">
        <v>952510.1</v>
      </c>
      <c r="P2153">
        <v>525629.59</v>
      </c>
      <c r="Q2153">
        <v>-60777.16</v>
      </c>
    </row>
    <row r="2154" spans="2:17" hidden="1">
      <c r="B2154">
        <v>2017</v>
      </c>
      <c r="C2154">
        <v>1</v>
      </c>
      <c r="D2154" t="s">
        <v>866</v>
      </c>
      <c r="E2154" t="s">
        <v>867</v>
      </c>
      <c r="F2154" t="s">
        <v>868</v>
      </c>
      <c r="G2154" t="s">
        <v>869</v>
      </c>
      <c r="H2154" t="s">
        <v>140</v>
      </c>
      <c r="I2154" t="s">
        <v>1073</v>
      </c>
      <c r="J2154" t="s">
        <v>31</v>
      </c>
      <c r="K2154" t="s">
        <v>870</v>
      </c>
      <c r="L2154" t="s">
        <v>24</v>
      </c>
      <c r="M2154" t="s">
        <v>27</v>
      </c>
      <c r="N2154">
        <v>15146</v>
      </c>
      <c r="O2154">
        <v>2894722.74</v>
      </c>
      <c r="P2154">
        <v>1751548.96</v>
      </c>
      <c r="Q2154">
        <v>45991.9</v>
      </c>
    </row>
    <row r="2155" spans="2:17" hidden="1">
      <c r="B2155">
        <v>2017</v>
      </c>
      <c r="C2155">
        <v>1</v>
      </c>
      <c r="D2155" t="s">
        <v>866</v>
      </c>
      <c r="E2155" t="s">
        <v>867</v>
      </c>
      <c r="F2155" t="s">
        <v>871</v>
      </c>
      <c r="G2155" t="s">
        <v>872</v>
      </c>
      <c r="H2155" t="s">
        <v>140</v>
      </c>
      <c r="I2155" t="s">
        <v>1073</v>
      </c>
      <c r="J2155" t="s">
        <v>31</v>
      </c>
      <c r="K2155" t="s">
        <v>873</v>
      </c>
      <c r="L2155" t="s">
        <v>24</v>
      </c>
      <c r="M2155" t="s">
        <v>25</v>
      </c>
      <c r="N2155">
        <v>13678</v>
      </c>
      <c r="O2155">
        <v>144848.01999999999</v>
      </c>
      <c r="P2155">
        <v>105292.55</v>
      </c>
      <c r="Q2155">
        <v>-20718.099999999999</v>
      </c>
    </row>
    <row r="2156" spans="2:17" hidden="1">
      <c r="B2156">
        <v>2017</v>
      </c>
      <c r="C2156">
        <v>1</v>
      </c>
      <c r="D2156" t="s">
        <v>866</v>
      </c>
      <c r="E2156" t="s">
        <v>867</v>
      </c>
      <c r="F2156" t="s">
        <v>871</v>
      </c>
      <c r="G2156" t="s">
        <v>872</v>
      </c>
      <c r="H2156" t="s">
        <v>140</v>
      </c>
      <c r="I2156" t="s">
        <v>1073</v>
      </c>
      <c r="J2156" t="s">
        <v>31</v>
      </c>
      <c r="K2156" t="s">
        <v>873</v>
      </c>
      <c r="L2156" t="s">
        <v>24</v>
      </c>
      <c r="M2156" t="s">
        <v>26</v>
      </c>
      <c r="N2156">
        <v>24376</v>
      </c>
      <c r="O2156">
        <v>1670257.38</v>
      </c>
      <c r="P2156">
        <v>927405.54</v>
      </c>
      <c r="Q2156">
        <v>-107174.09</v>
      </c>
    </row>
    <row r="2157" spans="2:17" hidden="1">
      <c r="B2157">
        <v>2017</v>
      </c>
      <c r="C2157">
        <v>1</v>
      </c>
      <c r="D2157" t="s">
        <v>866</v>
      </c>
      <c r="E2157" t="s">
        <v>867</v>
      </c>
      <c r="F2157" t="s">
        <v>871</v>
      </c>
      <c r="G2157" t="s">
        <v>872</v>
      </c>
      <c r="H2157" t="s">
        <v>140</v>
      </c>
      <c r="I2157" t="s">
        <v>1073</v>
      </c>
      <c r="J2157" t="s">
        <v>31</v>
      </c>
      <c r="K2157" t="s">
        <v>873</v>
      </c>
      <c r="L2157" t="s">
        <v>24</v>
      </c>
      <c r="M2157" t="s">
        <v>27</v>
      </c>
      <c r="N2157">
        <v>30235</v>
      </c>
      <c r="O2157">
        <v>6192392.9299999997</v>
      </c>
      <c r="P2157">
        <v>3745947.26</v>
      </c>
      <c r="Q2157">
        <v>98324.14</v>
      </c>
    </row>
    <row r="2158" spans="2:17" hidden="1">
      <c r="B2158">
        <v>2017</v>
      </c>
      <c r="C2158">
        <v>1</v>
      </c>
      <c r="D2158" t="s">
        <v>866</v>
      </c>
      <c r="E2158" t="s">
        <v>867</v>
      </c>
      <c r="F2158" t="s">
        <v>874</v>
      </c>
      <c r="G2158" t="s">
        <v>875</v>
      </c>
      <c r="H2158" t="s">
        <v>140</v>
      </c>
      <c r="I2158" t="s">
        <v>1073</v>
      </c>
      <c r="J2158" t="s">
        <v>31</v>
      </c>
      <c r="K2158" t="s">
        <v>876</v>
      </c>
      <c r="L2158" t="s">
        <v>24</v>
      </c>
      <c r="M2158" t="s">
        <v>25</v>
      </c>
      <c r="N2158">
        <v>6329</v>
      </c>
      <c r="O2158">
        <v>65827.570000000007</v>
      </c>
      <c r="P2158">
        <v>49148.28</v>
      </c>
      <c r="Q2158">
        <v>-9457.2900000000009</v>
      </c>
    </row>
    <row r="2159" spans="2:17" hidden="1">
      <c r="B2159">
        <v>2017</v>
      </c>
      <c r="C2159">
        <v>1</v>
      </c>
      <c r="D2159" t="s">
        <v>866</v>
      </c>
      <c r="E2159" t="s">
        <v>867</v>
      </c>
      <c r="F2159" t="s">
        <v>874</v>
      </c>
      <c r="G2159" t="s">
        <v>875</v>
      </c>
      <c r="H2159" t="s">
        <v>140</v>
      </c>
      <c r="I2159" t="s">
        <v>1073</v>
      </c>
      <c r="J2159" t="s">
        <v>31</v>
      </c>
      <c r="K2159" t="s">
        <v>876</v>
      </c>
      <c r="L2159" t="s">
        <v>24</v>
      </c>
      <c r="M2159" t="s">
        <v>26</v>
      </c>
      <c r="N2159">
        <v>10383</v>
      </c>
      <c r="O2159">
        <v>721463.1</v>
      </c>
      <c r="P2159">
        <v>398889.36</v>
      </c>
      <c r="Q2159">
        <v>-46820.62</v>
      </c>
    </row>
    <row r="2160" spans="2:17" hidden="1">
      <c r="B2160">
        <v>2017</v>
      </c>
      <c r="C2160">
        <v>1</v>
      </c>
      <c r="D2160" t="s">
        <v>866</v>
      </c>
      <c r="E2160" t="s">
        <v>867</v>
      </c>
      <c r="F2160" t="s">
        <v>874</v>
      </c>
      <c r="G2160" t="s">
        <v>875</v>
      </c>
      <c r="H2160" t="s">
        <v>140</v>
      </c>
      <c r="I2160" t="s">
        <v>1073</v>
      </c>
      <c r="J2160" t="s">
        <v>31</v>
      </c>
      <c r="K2160" t="s">
        <v>876</v>
      </c>
      <c r="L2160" t="s">
        <v>24</v>
      </c>
      <c r="M2160" t="s">
        <v>27</v>
      </c>
      <c r="N2160">
        <v>10781</v>
      </c>
      <c r="O2160">
        <v>2035799.51</v>
      </c>
      <c r="P2160">
        <v>1232182.6499999999</v>
      </c>
      <c r="Q2160">
        <v>32376.37</v>
      </c>
    </row>
    <row r="2161" spans="2:17" hidden="1">
      <c r="B2161">
        <v>2017</v>
      </c>
      <c r="C2161">
        <v>1</v>
      </c>
      <c r="D2161" t="s">
        <v>866</v>
      </c>
      <c r="E2161" t="s">
        <v>867</v>
      </c>
      <c r="F2161" t="s">
        <v>877</v>
      </c>
      <c r="G2161" t="s">
        <v>73</v>
      </c>
      <c r="H2161" t="s">
        <v>121</v>
      </c>
      <c r="I2161" t="s">
        <v>1073</v>
      </c>
      <c r="J2161" t="s">
        <v>31</v>
      </c>
      <c r="K2161" t="s">
        <v>878</v>
      </c>
      <c r="L2161" t="s">
        <v>24</v>
      </c>
      <c r="M2161" t="s">
        <v>25</v>
      </c>
      <c r="N2161">
        <v>1632</v>
      </c>
      <c r="O2161">
        <v>19261.91</v>
      </c>
      <c r="P2161">
        <v>13344.34</v>
      </c>
      <c r="Q2161">
        <v>-2753.94</v>
      </c>
    </row>
    <row r="2162" spans="2:17" hidden="1">
      <c r="B2162">
        <v>2017</v>
      </c>
      <c r="C2162">
        <v>1</v>
      </c>
      <c r="D2162" t="s">
        <v>866</v>
      </c>
      <c r="E2162" t="s">
        <v>867</v>
      </c>
      <c r="F2162" t="s">
        <v>877</v>
      </c>
      <c r="G2162" t="s">
        <v>73</v>
      </c>
      <c r="H2162" t="s">
        <v>121</v>
      </c>
      <c r="I2162" t="s">
        <v>1073</v>
      </c>
      <c r="J2162" t="s">
        <v>31</v>
      </c>
      <c r="K2162" t="s">
        <v>878</v>
      </c>
      <c r="L2162" t="s">
        <v>24</v>
      </c>
      <c r="M2162" t="s">
        <v>26</v>
      </c>
      <c r="N2162">
        <v>791</v>
      </c>
      <c r="O2162">
        <v>41257.33</v>
      </c>
      <c r="P2162">
        <v>22880.19</v>
      </c>
      <c r="Q2162">
        <v>-3394.41</v>
      </c>
    </row>
    <row r="2163" spans="2:17" hidden="1">
      <c r="B2163">
        <v>2017</v>
      </c>
      <c r="C2163">
        <v>1</v>
      </c>
      <c r="D2163" t="s">
        <v>866</v>
      </c>
      <c r="E2163" t="s">
        <v>867</v>
      </c>
      <c r="F2163" t="s">
        <v>877</v>
      </c>
      <c r="G2163" t="s">
        <v>73</v>
      </c>
      <c r="H2163" t="s">
        <v>121</v>
      </c>
      <c r="I2163" t="s">
        <v>1073</v>
      </c>
      <c r="J2163" t="s">
        <v>31</v>
      </c>
      <c r="K2163" t="s">
        <v>878</v>
      </c>
      <c r="L2163" t="s">
        <v>24</v>
      </c>
      <c r="M2163" t="s">
        <v>27</v>
      </c>
      <c r="N2163">
        <v>94</v>
      </c>
      <c r="O2163">
        <v>14549.83</v>
      </c>
      <c r="P2163">
        <v>8862.99</v>
      </c>
      <c r="Q2163">
        <v>233.09</v>
      </c>
    </row>
    <row r="2164" spans="2:17" hidden="1">
      <c r="B2164">
        <v>2017</v>
      </c>
      <c r="C2164">
        <v>1</v>
      </c>
      <c r="D2164" t="s">
        <v>866</v>
      </c>
      <c r="E2164" t="s">
        <v>867</v>
      </c>
      <c r="F2164" t="s">
        <v>879</v>
      </c>
      <c r="G2164" t="s">
        <v>880</v>
      </c>
      <c r="H2164" t="s">
        <v>152</v>
      </c>
      <c r="I2164" t="s">
        <v>21</v>
      </c>
      <c r="J2164" t="s">
        <v>31</v>
      </c>
      <c r="K2164" t="s">
        <v>881</v>
      </c>
      <c r="L2164" t="s">
        <v>24</v>
      </c>
      <c r="M2164" t="s">
        <v>25</v>
      </c>
      <c r="N2164">
        <v>438</v>
      </c>
      <c r="O2164">
        <v>5038</v>
      </c>
      <c r="P2164">
        <v>2966.67</v>
      </c>
      <c r="Q2164">
        <v>-1442.29</v>
      </c>
    </row>
    <row r="2165" spans="2:17" hidden="1">
      <c r="B2165">
        <v>2017</v>
      </c>
      <c r="C2165">
        <v>1</v>
      </c>
      <c r="D2165" t="s">
        <v>866</v>
      </c>
      <c r="E2165" t="s">
        <v>867</v>
      </c>
      <c r="F2165" t="s">
        <v>879</v>
      </c>
      <c r="G2165" t="s">
        <v>880</v>
      </c>
      <c r="H2165" t="s">
        <v>152</v>
      </c>
      <c r="I2165" t="s">
        <v>21</v>
      </c>
      <c r="J2165" t="s">
        <v>31</v>
      </c>
      <c r="K2165" t="s">
        <v>881</v>
      </c>
      <c r="L2165" t="s">
        <v>24</v>
      </c>
      <c r="M2165" t="s">
        <v>26</v>
      </c>
      <c r="N2165">
        <v>268</v>
      </c>
      <c r="O2165">
        <v>15111</v>
      </c>
      <c r="P2165">
        <v>7283.26</v>
      </c>
      <c r="Q2165">
        <v>-2300.75</v>
      </c>
    </row>
    <row r="2166" spans="2:17" hidden="1">
      <c r="B2166">
        <v>2017</v>
      </c>
      <c r="C2166">
        <v>1</v>
      </c>
      <c r="D2166" t="s">
        <v>866</v>
      </c>
      <c r="E2166" t="s">
        <v>867</v>
      </c>
      <c r="F2166" t="s">
        <v>879</v>
      </c>
      <c r="G2166" t="s">
        <v>880</v>
      </c>
      <c r="H2166" t="s">
        <v>152</v>
      </c>
      <c r="I2166" t="s">
        <v>21</v>
      </c>
      <c r="J2166" t="s">
        <v>31</v>
      </c>
      <c r="K2166" t="s">
        <v>881</v>
      </c>
      <c r="L2166" t="s">
        <v>24</v>
      </c>
      <c r="M2166" t="s">
        <v>27</v>
      </c>
      <c r="N2166">
        <v>44</v>
      </c>
      <c r="O2166">
        <v>9289.11</v>
      </c>
      <c r="P2166">
        <v>5465.56</v>
      </c>
      <c r="Q2166">
        <v>163.43</v>
      </c>
    </row>
    <row r="2167" spans="2:17" hidden="1">
      <c r="B2167">
        <v>2017</v>
      </c>
      <c r="C2167">
        <v>1</v>
      </c>
      <c r="D2167" t="s">
        <v>866</v>
      </c>
      <c r="E2167" t="s">
        <v>867</v>
      </c>
      <c r="F2167" t="s">
        <v>882</v>
      </c>
      <c r="G2167" t="s">
        <v>883</v>
      </c>
      <c r="H2167" t="s">
        <v>20</v>
      </c>
      <c r="I2167" t="s">
        <v>21</v>
      </c>
      <c r="J2167" t="s">
        <v>31</v>
      </c>
      <c r="K2167" t="s">
        <v>884</v>
      </c>
      <c r="L2167" t="s">
        <v>24</v>
      </c>
      <c r="M2167" t="s">
        <v>25</v>
      </c>
      <c r="N2167">
        <v>4025</v>
      </c>
      <c r="O2167">
        <v>34189.53</v>
      </c>
      <c r="P2167">
        <v>23786.09</v>
      </c>
      <c r="Q2167">
        <v>-9776.86</v>
      </c>
    </row>
    <row r="2168" spans="2:17" hidden="1">
      <c r="B2168">
        <v>2017</v>
      </c>
      <c r="C2168">
        <v>1</v>
      </c>
      <c r="D2168" t="s">
        <v>866</v>
      </c>
      <c r="E2168" t="s">
        <v>867</v>
      </c>
      <c r="F2168" t="s">
        <v>882</v>
      </c>
      <c r="G2168" t="s">
        <v>883</v>
      </c>
      <c r="H2168" t="s">
        <v>20</v>
      </c>
      <c r="I2168" t="s">
        <v>21</v>
      </c>
      <c r="J2168" t="s">
        <v>31</v>
      </c>
      <c r="K2168" t="s">
        <v>884</v>
      </c>
      <c r="L2168" t="s">
        <v>24</v>
      </c>
      <c r="M2168" t="s">
        <v>26</v>
      </c>
      <c r="N2168">
        <v>816</v>
      </c>
      <c r="O2168">
        <v>42260.7</v>
      </c>
      <c r="P2168">
        <v>20011.560000000001</v>
      </c>
      <c r="Q2168">
        <v>-7001.28</v>
      </c>
    </row>
    <row r="2169" spans="2:17" hidden="1">
      <c r="B2169">
        <v>2017</v>
      </c>
      <c r="C2169">
        <v>1</v>
      </c>
      <c r="D2169" t="s">
        <v>866</v>
      </c>
      <c r="E2169" t="s">
        <v>867</v>
      </c>
      <c r="F2169" t="s">
        <v>882</v>
      </c>
      <c r="G2169" t="s">
        <v>883</v>
      </c>
      <c r="H2169" t="s">
        <v>20</v>
      </c>
      <c r="I2169" t="s">
        <v>21</v>
      </c>
      <c r="J2169" t="s">
        <v>31</v>
      </c>
      <c r="K2169" t="s">
        <v>884</v>
      </c>
      <c r="L2169" t="s">
        <v>24</v>
      </c>
      <c r="M2169" t="s">
        <v>27</v>
      </c>
      <c r="N2169">
        <v>96</v>
      </c>
      <c r="O2169">
        <v>17827</v>
      </c>
      <c r="P2169">
        <v>10814.28</v>
      </c>
      <c r="Q2169">
        <v>283.16000000000003</v>
      </c>
    </row>
    <row r="2170" spans="2:17" hidden="1">
      <c r="B2170">
        <v>2017</v>
      </c>
      <c r="C2170">
        <v>1</v>
      </c>
      <c r="D2170" t="s">
        <v>866</v>
      </c>
      <c r="E2170" t="s">
        <v>867</v>
      </c>
      <c r="F2170" t="s">
        <v>885</v>
      </c>
      <c r="G2170" t="s">
        <v>886</v>
      </c>
      <c r="H2170" t="s">
        <v>20</v>
      </c>
      <c r="I2170" t="s">
        <v>21</v>
      </c>
      <c r="J2170" t="s">
        <v>31</v>
      </c>
      <c r="K2170" t="s">
        <v>887</v>
      </c>
      <c r="L2170" t="s">
        <v>24</v>
      </c>
      <c r="M2170" t="s">
        <v>25</v>
      </c>
      <c r="N2170">
        <v>427</v>
      </c>
      <c r="O2170">
        <v>3849.29</v>
      </c>
      <c r="P2170">
        <v>2586.66</v>
      </c>
      <c r="Q2170">
        <v>-1100.31</v>
      </c>
    </row>
    <row r="2171" spans="2:17" hidden="1">
      <c r="B2171">
        <v>2017</v>
      </c>
      <c r="C2171">
        <v>1</v>
      </c>
      <c r="D2171" t="s">
        <v>866</v>
      </c>
      <c r="E2171" t="s">
        <v>867</v>
      </c>
      <c r="F2171" t="s">
        <v>885</v>
      </c>
      <c r="G2171" t="s">
        <v>886</v>
      </c>
      <c r="H2171" t="s">
        <v>20</v>
      </c>
      <c r="I2171" t="s">
        <v>21</v>
      </c>
      <c r="J2171" t="s">
        <v>31</v>
      </c>
      <c r="K2171" t="s">
        <v>887</v>
      </c>
      <c r="L2171" t="s">
        <v>24</v>
      </c>
      <c r="M2171" t="s">
        <v>26</v>
      </c>
      <c r="N2171">
        <v>64</v>
      </c>
      <c r="O2171">
        <v>3006</v>
      </c>
      <c r="P2171">
        <v>1392.83</v>
      </c>
      <c r="Q2171">
        <v>-548.72</v>
      </c>
    </row>
    <row r="2172" spans="2:17" hidden="1">
      <c r="B2172">
        <v>2017</v>
      </c>
      <c r="C2172">
        <v>1</v>
      </c>
      <c r="D2172" t="s">
        <v>866</v>
      </c>
      <c r="E2172" t="s">
        <v>867</v>
      </c>
      <c r="F2172" t="s">
        <v>885</v>
      </c>
      <c r="G2172" t="s">
        <v>886</v>
      </c>
      <c r="H2172" t="s">
        <v>20</v>
      </c>
      <c r="I2172" t="s">
        <v>21</v>
      </c>
      <c r="J2172" t="s">
        <v>31</v>
      </c>
      <c r="K2172" t="s">
        <v>887</v>
      </c>
      <c r="L2172" t="s">
        <v>24</v>
      </c>
      <c r="M2172" t="s">
        <v>27</v>
      </c>
      <c r="N2172">
        <v>1</v>
      </c>
      <c r="O2172">
        <v>112</v>
      </c>
      <c r="P2172">
        <v>69.34</v>
      </c>
      <c r="Q2172">
        <v>1.82</v>
      </c>
    </row>
    <row r="2173" spans="2:17" hidden="1">
      <c r="B2173">
        <v>2017</v>
      </c>
      <c r="C2173">
        <v>1</v>
      </c>
      <c r="D2173" t="s">
        <v>866</v>
      </c>
      <c r="E2173" t="s">
        <v>867</v>
      </c>
      <c r="F2173" t="s">
        <v>888</v>
      </c>
      <c r="G2173" t="s">
        <v>889</v>
      </c>
      <c r="H2173" t="s">
        <v>20</v>
      </c>
      <c r="I2173" t="s">
        <v>21</v>
      </c>
      <c r="J2173" t="s">
        <v>31</v>
      </c>
      <c r="K2173" t="s">
        <v>890</v>
      </c>
      <c r="L2173" t="s">
        <v>24</v>
      </c>
      <c r="M2173" t="s">
        <v>25</v>
      </c>
      <c r="N2173">
        <v>270</v>
      </c>
      <c r="O2173">
        <v>2504</v>
      </c>
      <c r="P2173">
        <v>1655.57</v>
      </c>
      <c r="Q2173">
        <v>-715.78</v>
      </c>
    </row>
    <row r="2174" spans="2:17" hidden="1">
      <c r="B2174">
        <v>2017</v>
      </c>
      <c r="C2174">
        <v>1</v>
      </c>
      <c r="D2174" t="s">
        <v>866</v>
      </c>
      <c r="E2174" t="s">
        <v>867</v>
      </c>
      <c r="F2174" t="s">
        <v>888</v>
      </c>
      <c r="G2174" t="s">
        <v>889</v>
      </c>
      <c r="H2174" t="s">
        <v>20</v>
      </c>
      <c r="I2174" t="s">
        <v>21</v>
      </c>
      <c r="J2174" t="s">
        <v>31</v>
      </c>
      <c r="K2174" t="s">
        <v>890</v>
      </c>
      <c r="L2174" t="s">
        <v>24</v>
      </c>
      <c r="M2174" t="s">
        <v>26</v>
      </c>
      <c r="N2174">
        <v>35</v>
      </c>
      <c r="O2174">
        <v>1876</v>
      </c>
      <c r="P2174">
        <v>894.39</v>
      </c>
      <c r="Q2174">
        <v>-300.12</v>
      </c>
    </row>
    <row r="2175" spans="2:17" hidden="1">
      <c r="B2175">
        <v>2017</v>
      </c>
      <c r="C2175">
        <v>1</v>
      </c>
      <c r="D2175" t="s">
        <v>866</v>
      </c>
      <c r="E2175" t="s">
        <v>867</v>
      </c>
      <c r="F2175" t="s">
        <v>888</v>
      </c>
      <c r="G2175" t="s">
        <v>889</v>
      </c>
      <c r="H2175" t="s">
        <v>20</v>
      </c>
      <c r="I2175" t="s">
        <v>21</v>
      </c>
      <c r="J2175" t="s">
        <v>31</v>
      </c>
      <c r="K2175" t="s">
        <v>890</v>
      </c>
      <c r="L2175" t="s">
        <v>24</v>
      </c>
      <c r="M2175" t="s">
        <v>27</v>
      </c>
      <c r="N2175">
        <v>3</v>
      </c>
      <c r="O2175">
        <v>781</v>
      </c>
      <c r="P2175">
        <v>469.32</v>
      </c>
      <c r="Q2175">
        <v>12.31</v>
      </c>
    </row>
    <row r="2176" spans="2:17" hidden="1">
      <c r="B2176">
        <v>2017</v>
      </c>
      <c r="C2176">
        <v>1</v>
      </c>
      <c r="D2176" t="s">
        <v>866</v>
      </c>
      <c r="E2176" t="s">
        <v>867</v>
      </c>
      <c r="F2176" t="s">
        <v>891</v>
      </c>
      <c r="G2176" t="s">
        <v>81</v>
      </c>
      <c r="H2176" t="s">
        <v>20</v>
      </c>
      <c r="I2176" t="s">
        <v>21</v>
      </c>
      <c r="J2176" t="s">
        <v>31</v>
      </c>
      <c r="K2176" t="s">
        <v>892</v>
      </c>
      <c r="L2176" t="s">
        <v>24</v>
      </c>
      <c r="M2176" t="s">
        <v>25</v>
      </c>
      <c r="N2176">
        <v>94</v>
      </c>
      <c r="O2176">
        <v>780</v>
      </c>
      <c r="P2176">
        <v>550.12</v>
      </c>
      <c r="Q2176">
        <v>-222.98</v>
      </c>
    </row>
    <row r="2177" spans="2:17" hidden="1">
      <c r="B2177">
        <v>2017</v>
      </c>
      <c r="C2177">
        <v>1</v>
      </c>
      <c r="D2177" t="s">
        <v>866</v>
      </c>
      <c r="E2177" t="s">
        <v>867</v>
      </c>
      <c r="F2177" t="s">
        <v>891</v>
      </c>
      <c r="G2177" t="s">
        <v>81</v>
      </c>
      <c r="H2177" t="s">
        <v>20</v>
      </c>
      <c r="I2177" t="s">
        <v>21</v>
      </c>
      <c r="J2177" t="s">
        <v>31</v>
      </c>
      <c r="K2177" t="s">
        <v>892</v>
      </c>
      <c r="L2177" t="s">
        <v>24</v>
      </c>
      <c r="M2177" t="s">
        <v>26</v>
      </c>
      <c r="N2177">
        <v>9</v>
      </c>
      <c r="O2177">
        <v>387</v>
      </c>
      <c r="P2177">
        <v>176.36</v>
      </c>
      <c r="Q2177">
        <v>-77.180000000000007</v>
      </c>
    </row>
    <row r="2178" spans="2:17" hidden="1">
      <c r="B2178">
        <v>2017</v>
      </c>
      <c r="C2178">
        <v>1</v>
      </c>
      <c r="D2178" t="s">
        <v>866</v>
      </c>
      <c r="E2178" t="s">
        <v>867</v>
      </c>
      <c r="F2178" t="s">
        <v>893</v>
      </c>
      <c r="G2178" t="s">
        <v>894</v>
      </c>
      <c r="H2178" t="s">
        <v>144</v>
      </c>
      <c r="I2178" t="s">
        <v>21</v>
      </c>
      <c r="J2178" t="s">
        <v>31</v>
      </c>
      <c r="K2178" t="s">
        <v>895</v>
      </c>
      <c r="L2178" t="s">
        <v>24</v>
      </c>
      <c r="M2178" t="s">
        <v>25</v>
      </c>
      <c r="N2178">
        <v>3850</v>
      </c>
      <c r="O2178">
        <v>31596.44</v>
      </c>
      <c r="P2178">
        <v>22911.29</v>
      </c>
      <c r="Q2178">
        <v>-8995.19</v>
      </c>
    </row>
    <row r="2179" spans="2:17" hidden="1">
      <c r="B2179">
        <v>2017</v>
      </c>
      <c r="C2179">
        <v>1</v>
      </c>
      <c r="D2179" t="s">
        <v>866</v>
      </c>
      <c r="E2179" t="s">
        <v>867</v>
      </c>
      <c r="F2179" t="s">
        <v>893</v>
      </c>
      <c r="G2179" t="s">
        <v>894</v>
      </c>
      <c r="H2179" t="s">
        <v>144</v>
      </c>
      <c r="I2179" t="s">
        <v>21</v>
      </c>
      <c r="J2179" t="s">
        <v>31</v>
      </c>
      <c r="K2179" t="s">
        <v>895</v>
      </c>
      <c r="L2179" t="s">
        <v>24</v>
      </c>
      <c r="M2179" t="s">
        <v>26</v>
      </c>
      <c r="N2179">
        <v>1426</v>
      </c>
      <c r="O2179">
        <v>84118.46</v>
      </c>
      <c r="P2179">
        <v>40938.86</v>
      </c>
      <c r="Q2179">
        <v>-12277.89</v>
      </c>
    </row>
    <row r="2180" spans="2:17" hidden="1">
      <c r="B2180">
        <v>2017</v>
      </c>
      <c r="C2180">
        <v>1</v>
      </c>
      <c r="D2180" t="s">
        <v>866</v>
      </c>
      <c r="E2180" t="s">
        <v>867</v>
      </c>
      <c r="F2180" t="s">
        <v>893</v>
      </c>
      <c r="G2180" t="s">
        <v>894</v>
      </c>
      <c r="H2180" t="s">
        <v>144</v>
      </c>
      <c r="I2180" t="s">
        <v>21</v>
      </c>
      <c r="J2180" t="s">
        <v>31</v>
      </c>
      <c r="K2180" t="s">
        <v>895</v>
      </c>
      <c r="L2180" t="s">
        <v>24</v>
      </c>
      <c r="M2180" t="s">
        <v>27</v>
      </c>
      <c r="N2180">
        <v>484</v>
      </c>
      <c r="O2180">
        <v>80872.789999999994</v>
      </c>
      <c r="P2180">
        <v>48914.47</v>
      </c>
      <c r="Q2180">
        <v>1319.35</v>
      </c>
    </row>
    <row r="2181" spans="2:17" hidden="1">
      <c r="B2181">
        <v>2017</v>
      </c>
      <c r="C2181">
        <v>1</v>
      </c>
      <c r="D2181" t="s">
        <v>866</v>
      </c>
      <c r="E2181" t="s">
        <v>867</v>
      </c>
      <c r="F2181" t="s">
        <v>896</v>
      </c>
      <c r="G2181" t="s">
        <v>897</v>
      </c>
      <c r="H2181" t="s">
        <v>20</v>
      </c>
      <c r="I2181" t="s">
        <v>21</v>
      </c>
      <c r="J2181" t="s">
        <v>31</v>
      </c>
      <c r="K2181" t="s">
        <v>898</v>
      </c>
      <c r="L2181" t="s">
        <v>24</v>
      </c>
      <c r="M2181" t="s">
        <v>25</v>
      </c>
      <c r="N2181">
        <v>4680</v>
      </c>
      <c r="O2181">
        <v>36182.81</v>
      </c>
      <c r="P2181">
        <v>26666.39</v>
      </c>
      <c r="Q2181">
        <v>-10303.76</v>
      </c>
    </row>
    <row r="2182" spans="2:17" hidden="1">
      <c r="B2182">
        <v>2017</v>
      </c>
      <c r="C2182">
        <v>1</v>
      </c>
      <c r="D2182" t="s">
        <v>866</v>
      </c>
      <c r="E2182" t="s">
        <v>867</v>
      </c>
      <c r="F2182" t="s">
        <v>896</v>
      </c>
      <c r="G2182" t="s">
        <v>897</v>
      </c>
      <c r="H2182" t="s">
        <v>20</v>
      </c>
      <c r="I2182" t="s">
        <v>21</v>
      </c>
      <c r="J2182" t="s">
        <v>31</v>
      </c>
      <c r="K2182" t="s">
        <v>898</v>
      </c>
      <c r="L2182" t="s">
        <v>24</v>
      </c>
      <c r="M2182" t="s">
        <v>26</v>
      </c>
      <c r="N2182">
        <v>359</v>
      </c>
      <c r="O2182">
        <v>16893</v>
      </c>
      <c r="P2182">
        <v>7876.9</v>
      </c>
      <c r="Q2182">
        <v>-3058.84</v>
      </c>
    </row>
    <row r="2183" spans="2:17" hidden="1">
      <c r="B2183">
        <v>2017</v>
      </c>
      <c r="C2183">
        <v>1</v>
      </c>
      <c r="D2183" t="s">
        <v>866</v>
      </c>
      <c r="E2183" t="s">
        <v>867</v>
      </c>
      <c r="F2183" t="s">
        <v>896</v>
      </c>
      <c r="G2183" t="s">
        <v>897</v>
      </c>
      <c r="H2183" t="s">
        <v>20</v>
      </c>
      <c r="I2183" t="s">
        <v>21</v>
      </c>
      <c r="J2183" t="s">
        <v>31</v>
      </c>
      <c r="K2183" t="s">
        <v>898</v>
      </c>
      <c r="L2183" t="s">
        <v>24</v>
      </c>
      <c r="M2183" t="s">
        <v>27</v>
      </c>
      <c r="N2183">
        <v>25</v>
      </c>
      <c r="O2183">
        <v>3680</v>
      </c>
      <c r="P2183">
        <v>2250.1999999999998</v>
      </c>
      <c r="Q2183">
        <v>58.91</v>
      </c>
    </row>
    <row r="2184" spans="2:17" hidden="1">
      <c r="B2184">
        <v>2017</v>
      </c>
      <c r="C2184">
        <v>1</v>
      </c>
      <c r="D2184" t="s">
        <v>866</v>
      </c>
      <c r="E2184" t="s">
        <v>867</v>
      </c>
      <c r="F2184" t="s">
        <v>899</v>
      </c>
      <c r="G2184" t="s">
        <v>900</v>
      </c>
      <c r="H2184" t="s">
        <v>121</v>
      </c>
      <c r="I2184" t="s">
        <v>1073</v>
      </c>
      <c r="J2184" t="s">
        <v>31</v>
      </c>
      <c r="K2184" t="s">
        <v>901</v>
      </c>
      <c r="L2184" t="s">
        <v>24</v>
      </c>
      <c r="M2184" t="s">
        <v>25</v>
      </c>
      <c r="N2184">
        <v>1672</v>
      </c>
      <c r="O2184">
        <v>15407.51</v>
      </c>
      <c r="P2184">
        <v>11949.94</v>
      </c>
      <c r="Q2184">
        <v>-2206.52</v>
      </c>
    </row>
    <row r="2185" spans="2:17" hidden="1">
      <c r="B2185">
        <v>2017</v>
      </c>
      <c r="C2185">
        <v>1</v>
      </c>
      <c r="D2185" t="s">
        <v>866</v>
      </c>
      <c r="E2185" t="s">
        <v>867</v>
      </c>
      <c r="F2185" t="s">
        <v>899</v>
      </c>
      <c r="G2185" t="s">
        <v>900</v>
      </c>
      <c r="H2185" t="s">
        <v>121</v>
      </c>
      <c r="I2185" t="s">
        <v>1073</v>
      </c>
      <c r="J2185" t="s">
        <v>31</v>
      </c>
      <c r="K2185" t="s">
        <v>901</v>
      </c>
      <c r="L2185" t="s">
        <v>24</v>
      </c>
      <c r="M2185" t="s">
        <v>26</v>
      </c>
      <c r="N2185">
        <v>2919</v>
      </c>
      <c r="O2185">
        <v>202199.22</v>
      </c>
      <c r="P2185">
        <v>112450.9</v>
      </c>
      <c r="Q2185">
        <v>-12637.7</v>
      </c>
    </row>
    <row r="2186" spans="2:17" hidden="1">
      <c r="B2186">
        <v>2017</v>
      </c>
      <c r="C2186">
        <v>1</v>
      </c>
      <c r="D2186" t="s">
        <v>866</v>
      </c>
      <c r="E2186" t="s">
        <v>867</v>
      </c>
      <c r="F2186" t="s">
        <v>899</v>
      </c>
      <c r="G2186" t="s">
        <v>900</v>
      </c>
      <c r="H2186" t="s">
        <v>121</v>
      </c>
      <c r="I2186" t="s">
        <v>1073</v>
      </c>
      <c r="J2186" t="s">
        <v>31</v>
      </c>
      <c r="K2186" t="s">
        <v>901</v>
      </c>
      <c r="L2186" t="s">
        <v>24</v>
      </c>
      <c r="M2186" t="s">
        <v>27</v>
      </c>
      <c r="N2186">
        <v>3286</v>
      </c>
      <c r="O2186">
        <v>579899.31999999995</v>
      </c>
      <c r="P2186">
        <v>351815.53</v>
      </c>
      <c r="Q2186">
        <v>9227.66</v>
      </c>
    </row>
    <row r="2187" spans="2:17" hidden="1">
      <c r="B2187">
        <v>2017</v>
      </c>
      <c r="C2187">
        <v>1</v>
      </c>
      <c r="D2187" t="s">
        <v>866</v>
      </c>
      <c r="E2187" t="s">
        <v>867</v>
      </c>
      <c r="F2187" t="s">
        <v>902</v>
      </c>
      <c r="G2187" t="s">
        <v>903</v>
      </c>
      <c r="H2187" t="s">
        <v>140</v>
      </c>
      <c r="I2187" t="s">
        <v>1073</v>
      </c>
      <c r="J2187" t="s">
        <v>31</v>
      </c>
      <c r="K2187" t="s">
        <v>904</v>
      </c>
      <c r="L2187" t="s">
        <v>24</v>
      </c>
      <c r="M2187" t="s">
        <v>25</v>
      </c>
      <c r="N2187">
        <v>2969</v>
      </c>
      <c r="O2187">
        <v>30945.33</v>
      </c>
      <c r="P2187">
        <v>22690.1</v>
      </c>
      <c r="Q2187">
        <v>-4432.79</v>
      </c>
    </row>
    <row r="2188" spans="2:17" hidden="1">
      <c r="B2188">
        <v>2017</v>
      </c>
      <c r="C2188">
        <v>1</v>
      </c>
      <c r="D2188" t="s">
        <v>866</v>
      </c>
      <c r="E2188" t="s">
        <v>867</v>
      </c>
      <c r="F2188" t="s">
        <v>902</v>
      </c>
      <c r="G2188" t="s">
        <v>903</v>
      </c>
      <c r="H2188" t="s">
        <v>140</v>
      </c>
      <c r="I2188" t="s">
        <v>1073</v>
      </c>
      <c r="J2188" t="s">
        <v>31</v>
      </c>
      <c r="K2188" t="s">
        <v>904</v>
      </c>
      <c r="L2188" t="s">
        <v>24</v>
      </c>
      <c r="M2188" t="s">
        <v>26</v>
      </c>
      <c r="N2188">
        <v>4293</v>
      </c>
      <c r="O2188">
        <v>319238.14</v>
      </c>
      <c r="P2188">
        <v>174832.88</v>
      </c>
      <c r="Q2188">
        <v>-21263.22</v>
      </c>
    </row>
    <row r="2189" spans="2:17" hidden="1">
      <c r="B2189">
        <v>2017</v>
      </c>
      <c r="C2189">
        <v>1</v>
      </c>
      <c r="D2189" t="s">
        <v>866</v>
      </c>
      <c r="E2189" t="s">
        <v>867</v>
      </c>
      <c r="F2189" t="s">
        <v>902</v>
      </c>
      <c r="G2189" t="s">
        <v>903</v>
      </c>
      <c r="H2189" t="s">
        <v>140</v>
      </c>
      <c r="I2189" t="s">
        <v>1073</v>
      </c>
      <c r="J2189" t="s">
        <v>31</v>
      </c>
      <c r="K2189" t="s">
        <v>904</v>
      </c>
      <c r="L2189" t="s">
        <v>24</v>
      </c>
      <c r="M2189" t="s">
        <v>27</v>
      </c>
      <c r="N2189">
        <v>3774</v>
      </c>
      <c r="O2189">
        <v>744656.52</v>
      </c>
      <c r="P2189">
        <v>449192.93</v>
      </c>
      <c r="Q2189">
        <v>11794.85</v>
      </c>
    </row>
    <row r="2190" spans="2:17" hidden="1">
      <c r="B2190">
        <v>2017</v>
      </c>
      <c r="C2190">
        <v>1</v>
      </c>
      <c r="D2190" t="s">
        <v>866</v>
      </c>
      <c r="E2190" t="s">
        <v>867</v>
      </c>
      <c r="F2190" t="s">
        <v>905</v>
      </c>
      <c r="G2190" t="s">
        <v>906</v>
      </c>
      <c r="H2190" t="s">
        <v>152</v>
      </c>
      <c r="I2190" t="s">
        <v>21</v>
      </c>
      <c r="J2190" t="s">
        <v>31</v>
      </c>
      <c r="K2190" t="s">
        <v>907</v>
      </c>
      <c r="L2190" t="s">
        <v>24</v>
      </c>
      <c r="M2190" t="s">
        <v>25</v>
      </c>
      <c r="N2190">
        <v>1053</v>
      </c>
      <c r="O2190">
        <v>11133.93</v>
      </c>
      <c r="P2190">
        <v>6887.11</v>
      </c>
      <c r="Q2190">
        <v>-3177.33</v>
      </c>
    </row>
    <row r="2191" spans="2:17" hidden="1">
      <c r="B2191">
        <v>2017</v>
      </c>
      <c r="C2191">
        <v>1</v>
      </c>
      <c r="D2191" t="s">
        <v>866</v>
      </c>
      <c r="E2191" t="s">
        <v>867</v>
      </c>
      <c r="F2191" t="s">
        <v>905</v>
      </c>
      <c r="G2191" t="s">
        <v>906</v>
      </c>
      <c r="H2191" t="s">
        <v>152</v>
      </c>
      <c r="I2191" t="s">
        <v>21</v>
      </c>
      <c r="J2191" t="s">
        <v>31</v>
      </c>
      <c r="K2191" t="s">
        <v>907</v>
      </c>
      <c r="L2191" t="s">
        <v>24</v>
      </c>
      <c r="M2191" t="s">
        <v>26</v>
      </c>
      <c r="N2191">
        <v>1557</v>
      </c>
      <c r="O2191">
        <v>101999.76</v>
      </c>
      <c r="P2191">
        <v>50521.31</v>
      </c>
      <c r="Q2191">
        <v>-13493.11</v>
      </c>
    </row>
    <row r="2192" spans="2:17" hidden="1">
      <c r="B2192">
        <v>2017</v>
      </c>
      <c r="C2192">
        <v>1</v>
      </c>
      <c r="D2192" t="s">
        <v>866</v>
      </c>
      <c r="E2192" t="s">
        <v>867</v>
      </c>
      <c r="F2192" t="s">
        <v>905</v>
      </c>
      <c r="G2192" t="s">
        <v>906</v>
      </c>
      <c r="H2192" t="s">
        <v>152</v>
      </c>
      <c r="I2192" t="s">
        <v>21</v>
      </c>
      <c r="J2192" t="s">
        <v>31</v>
      </c>
      <c r="K2192" t="s">
        <v>907</v>
      </c>
      <c r="L2192" t="s">
        <v>24</v>
      </c>
      <c r="M2192" t="s">
        <v>27</v>
      </c>
      <c r="N2192">
        <v>779</v>
      </c>
      <c r="O2192">
        <v>130522.24000000001</v>
      </c>
      <c r="P2192">
        <v>82978.5</v>
      </c>
      <c r="Q2192">
        <v>2074.13</v>
      </c>
    </row>
    <row r="2193" spans="2:17" hidden="1">
      <c r="B2193">
        <v>2017</v>
      </c>
      <c r="C2193">
        <v>1</v>
      </c>
      <c r="D2193" t="s">
        <v>866</v>
      </c>
      <c r="E2193" t="s">
        <v>867</v>
      </c>
      <c r="F2193" t="s">
        <v>908</v>
      </c>
      <c r="G2193" t="s">
        <v>909</v>
      </c>
      <c r="H2193" t="s">
        <v>121</v>
      </c>
      <c r="I2193" t="s">
        <v>1073</v>
      </c>
      <c r="J2193" t="s">
        <v>31</v>
      </c>
      <c r="K2193" t="s">
        <v>910</v>
      </c>
      <c r="L2193" t="s">
        <v>24</v>
      </c>
      <c r="M2193" t="s">
        <v>25</v>
      </c>
      <c r="N2193">
        <v>3785</v>
      </c>
      <c r="O2193">
        <v>43479.78</v>
      </c>
      <c r="P2193">
        <v>30948.639999999999</v>
      </c>
      <c r="Q2193">
        <v>-6055.95</v>
      </c>
    </row>
    <row r="2194" spans="2:17" hidden="1">
      <c r="B2194">
        <v>2017</v>
      </c>
      <c r="C2194">
        <v>1</v>
      </c>
      <c r="D2194" t="s">
        <v>866</v>
      </c>
      <c r="E2194" t="s">
        <v>867</v>
      </c>
      <c r="F2194" t="s">
        <v>908</v>
      </c>
      <c r="G2194" t="s">
        <v>909</v>
      </c>
      <c r="H2194" t="s">
        <v>121</v>
      </c>
      <c r="I2194" t="s">
        <v>1073</v>
      </c>
      <c r="J2194" t="s">
        <v>31</v>
      </c>
      <c r="K2194" t="s">
        <v>910</v>
      </c>
      <c r="L2194" t="s">
        <v>24</v>
      </c>
      <c r="M2194" t="s">
        <v>26</v>
      </c>
      <c r="N2194">
        <v>6608</v>
      </c>
      <c r="O2194">
        <v>438676.85</v>
      </c>
      <c r="P2194">
        <v>243715.8</v>
      </c>
      <c r="Q2194">
        <v>-28532.85</v>
      </c>
    </row>
    <row r="2195" spans="2:17" hidden="1">
      <c r="B2195">
        <v>2017</v>
      </c>
      <c r="C2195">
        <v>1</v>
      </c>
      <c r="D2195" t="s">
        <v>866</v>
      </c>
      <c r="E2195" t="s">
        <v>867</v>
      </c>
      <c r="F2195" t="s">
        <v>908</v>
      </c>
      <c r="G2195" t="s">
        <v>909</v>
      </c>
      <c r="H2195" t="s">
        <v>121</v>
      </c>
      <c r="I2195" t="s">
        <v>1073</v>
      </c>
      <c r="J2195" t="s">
        <v>31</v>
      </c>
      <c r="K2195" t="s">
        <v>910</v>
      </c>
      <c r="L2195" t="s">
        <v>24</v>
      </c>
      <c r="M2195" t="s">
        <v>27</v>
      </c>
      <c r="N2195">
        <v>4809</v>
      </c>
      <c r="O2195">
        <v>857984.9</v>
      </c>
      <c r="P2195">
        <v>520030.06</v>
      </c>
      <c r="Q2195">
        <v>13601.32</v>
      </c>
    </row>
    <row r="2196" spans="2:17" hidden="1">
      <c r="B2196">
        <v>2017</v>
      </c>
      <c r="C2196">
        <v>1</v>
      </c>
      <c r="D2196" t="s">
        <v>866</v>
      </c>
      <c r="E2196" t="s">
        <v>867</v>
      </c>
      <c r="F2196" t="s">
        <v>911</v>
      </c>
      <c r="G2196" t="s">
        <v>912</v>
      </c>
      <c r="H2196" t="s">
        <v>152</v>
      </c>
      <c r="I2196" t="s">
        <v>21</v>
      </c>
      <c r="J2196" t="s">
        <v>31</v>
      </c>
      <c r="K2196" t="s">
        <v>913</v>
      </c>
      <c r="L2196" t="s">
        <v>24</v>
      </c>
      <c r="M2196" t="s">
        <v>25</v>
      </c>
      <c r="N2196">
        <v>451</v>
      </c>
      <c r="O2196">
        <v>3104.1</v>
      </c>
      <c r="P2196">
        <v>2549.9299999999998</v>
      </c>
      <c r="Q2196">
        <v>-889.1</v>
      </c>
    </row>
    <row r="2197" spans="2:17" hidden="1">
      <c r="B2197">
        <v>2017</v>
      </c>
      <c r="C2197">
        <v>1</v>
      </c>
      <c r="D2197" t="s">
        <v>866</v>
      </c>
      <c r="E2197" t="s">
        <v>867</v>
      </c>
      <c r="F2197" t="s">
        <v>911</v>
      </c>
      <c r="G2197" t="s">
        <v>912</v>
      </c>
      <c r="H2197" t="s">
        <v>152</v>
      </c>
      <c r="I2197" t="s">
        <v>21</v>
      </c>
      <c r="J2197" t="s">
        <v>31</v>
      </c>
      <c r="K2197" t="s">
        <v>913</v>
      </c>
      <c r="L2197" t="s">
        <v>24</v>
      </c>
      <c r="M2197" t="s">
        <v>26</v>
      </c>
      <c r="N2197">
        <v>365</v>
      </c>
      <c r="O2197">
        <v>23863.599999999999</v>
      </c>
      <c r="P2197">
        <v>11728.53</v>
      </c>
      <c r="Q2197">
        <v>-3201.46</v>
      </c>
    </row>
    <row r="2198" spans="2:17" hidden="1">
      <c r="B2198">
        <v>2017</v>
      </c>
      <c r="C2198">
        <v>1</v>
      </c>
      <c r="D2198" t="s">
        <v>866</v>
      </c>
      <c r="E2198" t="s">
        <v>867</v>
      </c>
      <c r="F2198" t="s">
        <v>911</v>
      </c>
      <c r="G2198" t="s">
        <v>912</v>
      </c>
      <c r="H2198" t="s">
        <v>152</v>
      </c>
      <c r="I2198" t="s">
        <v>21</v>
      </c>
      <c r="J2198" t="s">
        <v>31</v>
      </c>
      <c r="K2198" t="s">
        <v>913</v>
      </c>
      <c r="L2198" t="s">
        <v>24</v>
      </c>
      <c r="M2198" t="s">
        <v>27</v>
      </c>
      <c r="N2198">
        <v>190</v>
      </c>
      <c r="O2198">
        <v>42071.4</v>
      </c>
      <c r="P2198">
        <v>25123.78</v>
      </c>
      <c r="Q2198">
        <v>657.72</v>
      </c>
    </row>
    <row r="2199" spans="2:17" hidden="1">
      <c r="B2199">
        <v>2017</v>
      </c>
      <c r="C2199">
        <v>1</v>
      </c>
      <c r="D2199" t="s">
        <v>866</v>
      </c>
      <c r="E2199" t="s">
        <v>867</v>
      </c>
      <c r="F2199" t="s">
        <v>914</v>
      </c>
      <c r="G2199" t="s">
        <v>915</v>
      </c>
      <c r="H2199" t="s">
        <v>140</v>
      </c>
      <c r="I2199" t="s">
        <v>1073</v>
      </c>
      <c r="J2199" t="s">
        <v>31</v>
      </c>
      <c r="K2199" t="s">
        <v>916</v>
      </c>
      <c r="L2199" t="s">
        <v>24</v>
      </c>
      <c r="M2199" t="s">
        <v>25</v>
      </c>
      <c r="N2199">
        <v>312</v>
      </c>
      <c r="O2199">
        <v>2504.33</v>
      </c>
      <c r="P2199">
        <v>2019.1</v>
      </c>
      <c r="Q2199">
        <v>-358.31</v>
      </c>
    </row>
    <row r="2200" spans="2:17" hidden="1">
      <c r="B2200">
        <v>2017</v>
      </c>
      <c r="C2200">
        <v>1</v>
      </c>
      <c r="D2200" t="s">
        <v>866</v>
      </c>
      <c r="E2200" t="s">
        <v>867</v>
      </c>
      <c r="F2200" t="s">
        <v>914</v>
      </c>
      <c r="G2200" t="s">
        <v>915</v>
      </c>
      <c r="H2200" t="s">
        <v>140</v>
      </c>
      <c r="I2200" t="s">
        <v>1073</v>
      </c>
      <c r="J2200" t="s">
        <v>31</v>
      </c>
      <c r="K2200" t="s">
        <v>916</v>
      </c>
      <c r="L2200" t="s">
        <v>24</v>
      </c>
      <c r="M2200" t="s">
        <v>26</v>
      </c>
      <c r="N2200">
        <v>426</v>
      </c>
      <c r="O2200">
        <v>31810.080000000002</v>
      </c>
      <c r="P2200">
        <v>17512.52</v>
      </c>
      <c r="Q2200">
        <v>-2004.85</v>
      </c>
    </row>
    <row r="2201" spans="2:17" hidden="1">
      <c r="B2201">
        <v>2017</v>
      </c>
      <c r="C2201">
        <v>1</v>
      </c>
      <c r="D2201" t="s">
        <v>866</v>
      </c>
      <c r="E2201" t="s">
        <v>867</v>
      </c>
      <c r="F2201" t="s">
        <v>914</v>
      </c>
      <c r="G2201" t="s">
        <v>915</v>
      </c>
      <c r="H2201" t="s">
        <v>140</v>
      </c>
      <c r="I2201" t="s">
        <v>1073</v>
      </c>
      <c r="J2201" t="s">
        <v>31</v>
      </c>
      <c r="K2201" t="s">
        <v>916</v>
      </c>
      <c r="L2201" t="s">
        <v>24</v>
      </c>
      <c r="M2201" t="s">
        <v>27</v>
      </c>
      <c r="N2201">
        <v>606</v>
      </c>
      <c r="O2201">
        <v>233009.82</v>
      </c>
      <c r="P2201">
        <v>140118.79</v>
      </c>
      <c r="Q2201">
        <v>3695.5</v>
      </c>
    </row>
    <row r="2202" spans="2:17" hidden="1">
      <c r="B2202">
        <v>2017</v>
      </c>
      <c r="C2202">
        <v>1</v>
      </c>
      <c r="D2202" t="s">
        <v>866</v>
      </c>
      <c r="E2202" t="s">
        <v>867</v>
      </c>
      <c r="F2202" t="s">
        <v>917</v>
      </c>
      <c r="G2202" t="s">
        <v>918</v>
      </c>
      <c r="H2202" t="s">
        <v>121</v>
      </c>
      <c r="I2202" t="s">
        <v>1073</v>
      </c>
      <c r="J2202" t="s">
        <v>31</v>
      </c>
      <c r="K2202" t="s">
        <v>910</v>
      </c>
      <c r="L2202" t="s">
        <v>24</v>
      </c>
      <c r="M2202" t="s">
        <v>25</v>
      </c>
      <c r="N2202">
        <v>598</v>
      </c>
      <c r="O2202">
        <v>6676.01</v>
      </c>
      <c r="P2202">
        <v>4732.68</v>
      </c>
      <c r="Q2202">
        <v>-954.62</v>
      </c>
    </row>
    <row r="2203" spans="2:17" hidden="1">
      <c r="B2203">
        <v>2017</v>
      </c>
      <c r="C2203">
        <v>1</v>
      </c>
      <c r="D2203" t="s">
        <v>866</v>
      </c>
      <c r="E2203" t="s">
        <v>867</v>
      </c>
      <c r="F2203" t="s">
        <v>917</v>
      </c>
      <c r="G2203" t="s">
        <v>918</v>
      </c>
      <c r="H2203" t="s">
        <v>121</v>
      </c>
      <c r="I2203" t="s">
        <v>1073</v>
      </c>
      <c r="J2203" t="s">
        <v>31</v>
      </c>
      <c r="K2203" t="s">
        <v>910</v>
      </c>
      <c r="L2203" t="s">
        <v>24</v>
      </c>
      <c r="M2203" t="s">
        <v>26</v>
      </c>
      <c r="N2203">
        <v>1091</v>
      </c>
      <c r="O2203">
        <v>71255.5</v>
      </c>
      <c r="P2203">
        <v>39496.720000000001</v>
      </c>
      <c r="Q2203">
        <v>-4696.4399999999996</v>
      </c>
    </row>
    <row r="2204" spans="2:17" hidden="1">
      <c r="B2204">
        <v>2017</v>
      </c>
      <c r="C2204">
        <v>1</v>
      </c>
      <c r="D2204" t="s">
        <v>866</v>
      </c>
      <c r="E2204" t="s">
        <v>867</v>
      </c>
      <c r="F2204" t="s">
        <v>917</v>
      </c>
      <c r="G2204" t="s">
        <v>918</v>
      </c>
      <c r="H2204" t="s">
        <v>121</v>
      </c>
      <c r="I2204" t="s">
        <v>1073</v>
      </c>
      <c r="J2204" t="s">
        <v>31</v>
      </c>
      <c r="K2204" t="s">
        <v>910</v>
      </c>
      <c r="L2204" t="s">
        <v>24</v>
      </c>
      <c r="M2204" t="s">
        <v>27</v>
      </c>
      <c r="N2204">
        <v>547</v>
      </c>
      <c r="O2204">
        <v>86479.49</v>
      </c>
      <c r="P2204">
        <v>52712.36</v>
      </c>
      <c r="Q2204">
        <v>1380.9</v>
      </c>
    </row>
    <row r="2205" spans="2:17" hidden="1">
      <c r="B2205">
        <v>2017</v>
      </c>
      <c r="C2205">
        <v>1</v>
      </c>
      <c r="D2205" t="s">
        <v>866</v>
      </c>
      <c r="E2205" t="s">
        <v>867</v>
      </c>
      <c r="F2205" t="s">
        <v>919</v>
      </c>
      <c r="G2205" t="s">
        <v>920</v>
      </c>
      <c r="H2205" t="s">
        <v>121</v>
      </c>
      <c r="I2205" t="s">
        <v>1073</v>
      </c>
      <c r="J2205" t="s">
        <v>31</v>
      </c>
      <c r="K2205" t="s">
        <v>921</v>
      </c>
      <c r="L2205" t="s">
        <v>24</v>
      </c>
      <c r="M2205" t="s">
        <v>25</v>
      </c>
      <c r="N2205">
        <v>918</v>
      </c>
      <c r="O2205">
        <v>10218.530000000001</v>
      </c>
      <c r="P2205">
        <v>7352.92</v>
      </c>
      <c r="Q2205">
        <v>-1462.98</v>
      </c>
    </row>
    <row r="2206" spans="2:17" hidden="1">
      <c r="B2206">
        <v>2017</v>
      </c>
      <c r="C2206">
        <v>1</v>
      </c>
      <c r="D2206" t="s">
        <v>866</v>
      </c>
      <c r="E2206" t="s">
        <v>867</v>
      </c>
      <c r="F2206" t="s">
        <v>919</v>
      </c>
      <c r="G2206" t="s">
        <v>920</v>
      </c>
      <c r="H2206" t="s">
        <v>121</v>
      </c>
      <c r="I2206" t="s">
        <v>1073</v>
      </c>
      <c r="J2206" t="s">
        <v>31</v>
      </c>
      <c r="K2206" t="s">
        <v>921</v>
      </c>
      <c r="L2206" t="s">
        <v>24</v>
      </c>
      <c r="M2206" t="s">
        <v>26</v>
      </c>
      <c r="N2206">
        <v>933</v>
      </c>
      <c r="O2206">
        <v>59702.98</v>
      </c>
      <c r="P2206">
        <v>33088.25</v>
      </c>
      <c r="Q2206">
        <v>-4045.54</v>
      </c>
    </row>
    <row r="2207" spans="2:17" hidden="1">
      <c r="B2207">
        <v>2017</v>
      </c>
      <c r="C2207">
        <v>1</v>
      </c>
      <c r="D2207" t="s">
        <v>866</v>
      </c>
      <c r="E2207" t="s">
        <v>867</v>
      </c>
      <c r="F2207" t="s">
        <v>919</v>
      </c>
      <c r="G2207" t="s">
        <v>920</v>
      </c>
      <c r="H2207" t="s">
        <v>121</v>
      </c>
      <c r="I2207" t="s">
        <v>1073</v>
      </c>
      <c r="J2207" t="s">
        <v>31</v>
      </c>
      <c r="K2207" t="s">
        <v>921</v>
      </c>
      <c r="L2207" t="s">
        <v>24</v>
      </c>
      <c r="M2207" t="s">
        <v>27</v>
      </c>
      <c r="N2207">
        <v>601</v>
      </c>
      <c r="O2207">
        <v>108126.33</v>
      </c>
      <c r="P2207">
        <v>65486.84</v>
      </c>
      <c r="Q2207">
        <v>1708.46</v>
      </c>
    </row>
    <row r="2208" spans="2:17" hidden="1">
      <c r="B2208">
        <v>2017</v>
      </c>
      <c r="C2208">
        <v>1</v>
      </c>
      <c r="D2208" t="s">
        <v>866</v>
      </c>
      <c r="E2208" t="s">
        <v>867</v>
      </c>
      <c r="F2208" t="s">
        <v>922</v>
      </c>
      <c r="G2208" t="s">
        <v>923</v>
      </c>
      <c r="H2208" t="s">
        <v>152</v>
      </c>
      <c r="I2208" t="s">
        <v>21</v>
      </c>
      <c r="J2208" t="s">
        <v>31</v>
      </c>
      <c r="K2208" t="s">
        <v>924</v>
      </c>
      <c r="L2208" t="s">
        <v>24</v>
      </c>
      <c r="M2208" t="s">
        <v>25</v>
      </c>
      <c r="N2208">
        <v>2129</v>
      </c>
      <c r="O2208">
        <v>27059.62</v>
      </c>
      <c r="P2208">
        <v>15171.54</v>
      </c>
      <c r="Q2208">
        <v>-7746.44</v>
      </c>
    </row>
    <row r="2209" spans="2:17" hidden="1">
      <c r="B2209">
        <v>2017</v>
      </c>
      <c r="C2209">
        <v>1</v>
      </c>
      <c r="D2209" t="s">
        <v>866</v>
      </c>
      <c r="E2209" t="s">
        <v>867</v>
      </c>
      <c r="F2209" t="s">
        <v>922</v>
      </c>
      <c r="G2209" t="s">
        <v>923</v>
      </c>
      <c r="H2209" t="s">
        <v>152</v>
      </c>
      <c r="I2209" t="s">
        <v>21</v>
      </c>
      <c r="J2209" t="s">
        <v>31</v>
      </c>
      <c r="K2209" t="s">
        <v>924</v>
      </c>
      <c r="L2209" t="s">
        <v>24</v>
      </c>
      <c r="M2209" t="s">
        <v>26</v>
      </c>
      <c r="N2209">
        <v>934</v>
      </c>
      <c r="O2209">
        <v>48362</v>
      </c>
      <c r="P2209">
        <v>22859.71</v>
      </c>
      <c r="Q2209">
        <v>-8087.09</v>
      </c>
    </row>
    <row r="2210" spans="2:17" hidden="1">
      <c r="B2210">
        <v>2017</v>
      </c>
      <c r="C2210">
        <v>1</v>
      </c>
      <c r="D2210" t="s">
        <v>866</v>
      </c>
      <c r="E2210" t="s">
        <v>867</v>
      </c>
      <c r="F2210" t="s">
        <v>922</v>
      </c>
      <c r="G2210" t="s">
        <v>923</v>
      </c>
      <c r="H2210" t="s">
        <v>152</v>
      </c>
      <c r="I2210" t="s">
        <v>21</v>
      </c>
      <c r="J2210" t="s">
        <v>31</v>
      </c>
      <c r="K2210" t="s">
        <v>924</v>
      </c>
      <c r="L2210" t="s">
        <v>24</v>
      </c>
      <c r="M2210" t="s">
        <v>27</v>
      </c>
      <c r="N2210">
        <v>125</v>
      </c>
      <c r="O2210">
        <v>21891</v>
      </c>
      <c r="P2210">
        <v>13216.86</v>
      </c>
      <c r="Q2210">
        <v>355.47</v>
      </c>
    </row>
    <row r="2211" spans="2:17" hidden="1">
      <c r="B2211">
        <v>2017</v>
      </c>
      <c r="C2211">
        <v>1</v>
      </c>
      <c r="D2211" t="s">
        <v>866</v>
      </c>
      <c r="E2211" t="s">
        <v>867</v>
      </c>
      <c r="F2211" t="s">
        <v>925</v>
      </c>
      <c r="G2211" t="s">
        <v>926</v>
      </c>
      <c r="H2211" t="s">
        <v>30</v>
      </c>
      <c r="I2211" t="s">
        <v>21</v>
      </c>
      <c r="J2211" t="s">
        <v>31</v>
      </c>
      <c r="K2211" t="s">
        <v>927</v>
      </c>
      <c r="L2211" t="s">
        <v>24</v>
      </c>
      <c r="M2211" t="s">
        <v>25</v>
      </c>
      <c r="N2211">
        <v>861</v>
      </c>
      <c r="O2211">
        <v>8851.26</v>
      </c>
      <c r="P2211">
        <v>5537.53</v>
      </c>
      <c r="Q2211">
        <v>-2529.39</v>
      </c>
    </row>
    <row r="2212" spans="2:17" hidden="1">
      <c r="B2212">
        <v>2017</v>
      </c>
      <c r="C2212">
        <v>1</v>
      </c>
      <c r="D2212" t="s">
        <v>866</v>
      </c>
      <c r="E2212" t="s">
        <v>867</v>
      </c>
      <c r="F2212" t="s">
        <v>925</v>
      </c>
      <c r="G2212" t="s">
        <v>926</v>
      </c>
      <c r="H2212" t="s">
        <v>30</v>
      </c>
      <c r="I2212" t="s">
        <v>21</v>
      </c>
      <c r="J2212" t="s">
        <v>31</v>
      </c>
      <c r="K2212" t="s">
        <v>927</v>
      </c>
      <c r="L2212" t="s">
        <v>24</v>
      </c>
      <c r="M2212" t="s">
        <v>26</v>
      </c>
      <c r="N2212">
        <v>1470</v>
      </c>
      <c r="O2212">
        <v>99074.46</v>
      </c>
      <c r="P2212">
        <v>49166.26</v>
      </c>
      <c r="Q2212">
        <v>-12604.38</v>
      </c>
    </row>
    <row r="2213" spans="2:17" hidden="1">
      <c r="B2213">
        <v>2017</v>
      </c>
      <c r="C2213">
        <v>1</v>
      </c>
      <c r="D2213" t="s">
        <v>866</v>
      </c>
      <c r="E2213" t="s">
        <v>867</v>
      </c>
      <c r="F2213" t="s">
        <v>925</v>
      </c>
      <c r="G2213" t="s">
        <v>926</v>
      </c>
      <c r="H2213" t="s">
        <v>30</v>
      </c>
      <c r="I2213" t="s">
        <v>21</v>
      </c>
      <c r="J2213" t="s">
        <v>31</v>
      </c>
      <c r="K2213" t="s">
        <v>927</v>
      </c>
      <c r="L2213" t="s">
        <v>24</v>
      </c>
      <c r="M2213" t="s">
        <v>27</v>
      </c>
      <c r="N2213">
        <v>738</v>
      </c>
      <c r="O2213">
        <v>121488</v>
      </c>
      <c r="P2213">
        <v>73358.3</v>
      </c>
      <c r="Q2213">
        <v>1951.97</v>
      </c>
    </row>
    <row r="2214" spans="2:17" hidden="1">
      <c r="B2214">
        <v>2017</v>
      </c>
      <c r="C2214">
        <v>1</v>
      </c>
      <c r="D2214" t="s">
        <v>866</v>
      </c>
      <c r="E2214" t="s">
        <v>867</v>
      </c>
      <c r="F2214" t="s">
        <v>928</v>
      </c>
      <c r="G2214" t="s">
        <v>929</v>
      </c>
      <c r="H2214" t="s">
        <v>30</v>
      </c>
      <c r="I2214" t="s">
        <v>21</v>
      </c>
      <c r="J2214" t="s">
        <v>31</v>
      </c>
      <c r="K2214" t="s">
        <v>930</v>
      </c>
      <c r="L2214" t="s">
        <v>24</v>
      </c>
      <c r="M2214" t="s">
        <v>25</v>
      </c>
      <c r="N2214">
        <v>51</v>
      </c>
      <c r="O2214">
        <v>362</v>
      </c>
      <c r="P2214">
        <v>281.95</v>
      </c>
      <c r="Q2214">
        <v>-103.56</v>
      </c>
    </row>
    <row r="2215" spans="2:17" hidden="1">
      <c r="B2215">
        <v>2017</v>
      </c>
      <c r="C2215">
        <v>1</v>
      </c>
      <c r="D2215" t="s">
        <v>866</v>
      </c>
      <c r="E2215" t="s">
        <v>867</v>
      </c>
      <c r="F2215" t="s">
        <v>928</v>
      </c>
      <c r="G2215" t="s">
        <v>929</v>
      </c>
      <c r="H2215" t="s">
        <v>30</v>
      </c>
      <c r="I2215" t="s">
        <v>21</v>
      </c>
      <c r="J2215" t="s">
        <v>31</v>
      </c>
      <c r="K2215" t="s">
        <v>930</v>
      </c>
      <c r="L2215" t="s">
        <v>24</v>
      </c>
      <c r="M2215" t="s">
        <v>26</v>
      </c>
      <c r="N2215">
        <v>31</v>
      </c>
      <c r="O2215">
        <v>2004.7</v>
      </c>
      <c r="P2215">
        <v>988.85</v>
      </c>
      <c r="Q2215">
        <v>-265.72000000000003</v>
      </c>
    </row>
    <row r="2216" spans="2:17" hidden="1">
      <c r="B2216">
        <v>2017</v>
      </c>
      <c r="C2216">
        <v>1</v>
      </c>
      <c r="D2216" t="s">
        <v>866</v>
      </c>
      <c r="E2216" t="s">
        <v>867</v>
      </c>
      <c r="F2216" t="s">
        <v>928</v>
      </c>
      <c r="G2216" t="s">
        <v>929</v>
      </c>
      <c r="H2216" t="s">
        <v>30</v>
      </c>
      <c r="I2216" t="s">
        <v>21</v>
      </c>
      <c r="J2216" t="s">
        <v>31</v>
      </c>
      <c r="K2216" t="s">
        <v>930</v>
      </c>
      <c r="L2216" t="s">
        <v>24</v>
      </c>
      <c r="M2216" t="s">
        <v>27</v>
      </c>
      <c r="N2216">
        <v>10</v>
      </c>
      <c r="O2216">
        <v>2246</v>
      </c>
      <c r="P2216">
        <v>1354.46</v>
      </c>
      <c r="Q2216">
        <v>35.409999999999997</v>
      </c>
    </row>
    <row r="2217" spans="2:17" hidden="1">
      <c r="B2217">
        <v>2017</v>
      </c>
      <c r="C2217">
        <v>1</v>
      </c>
      <c r="D2217" t="s">
        <v>931</v>
      </c>
      <c r="E2217" t="s">
        <v>932</v>
      </c>
      <c r="F2217" t="s">
        <v>933</v>
      </c>
      <c r="G2217" t="s">
        <v>934</v>
      </c>
      <c r="H2217" t="s">
        <v>152</v>
      </c>
      <c r="I2217" t="s">
        <v>21</v>
      </c>
      <c r="J2217" t="s">
        <v>31</v>
      </c>
      <c r="K2217" t="s">
        <v>935</v>
      </c>
      <c r="L2217" t="s">
        <v>24</v>
      </c>
      <c r="M2217" t="s">
        <v>25</v>
      </c>
      <c r="N2217">
        <v>5430</v>
      </c>
      <c r="O2217">
        <v>62302</v>
      </c>
      <c r="P2217">
        <v>36844.730000000003</v>
      </c>
      <c r="Q2217">
        <v>-17956.599999999999</v>
      </c>
    </row>
    <row r="2218" spans="2:17" hidden="1">
      <c r="B2218">
        <v>2017</v>
      </c>
      <c r="C2218">
        <v>1</v>
      </c>
      <c r="D2218" t="s">
        <v>931</v>
      </c>
      <c r="E2218" t="s">
        <v>932</v>
      </c>
      <c r="F2218" t="s">
        <v>933</v>
      </c>
      <c r="G2218" t="s">
        <v>934</v>
      </c>
      <c r="H2218" t="s">
        <v>152</v>
      </c>
      <c r="I2218" t="s">
        <v>21</v>
      </c>
      <c r="J2218" t="s">
        <v>31</v>
      </c>
      <c r="K2218" t="s">
        <v>935</v>
      </c>
      <c r="L2218" t="s">
        <v>24</v>
      </c>
      <c r="M2218" t="s">
        <v>26</v>
      </c>
      <c r="N2218">
        <v>4779</v>
      </c>
      <c r="O2218">
        <v>285058</v>
      </c>
      <c r="P2218">
        <v>139623.88</v>
      </c>
      <c r="Q2218">
        <v>-41291.089999999997</v>
      </c>
    </row>
    <row r="2219" spans="2:17" hidden="1">
      <c r="B2219">
        <v>2017</v>
      </c>
      <c r="C2219">
        <v>1</v>
      </c>
      <c r="D2219" t="s">
        <v>931</v>
      </c>
      <c r="E2219" t="s">
        <v>932</v>
      </c>
      <c r="F2219" t="s">
        <v>933</v>
      </c>
      <c r="G2219" t="s">
        <v>934</v>
      </c>
      <c r="H2219" t="s">
        <v>152</v>
      </c>
      <c r="I2219" t="s">
        <v>21</v>
      </c>
      <c r="J2219" t="s">
        <v>31</v>
      </c>
      <c r="K2219" t="s">
        <v>935</v>
      </c>
      <c r="L2219" t="s">
        <v>24</v>
      </c>
      <c r="M2219" t="s">
        <v>27</v>
      </c>
      <c r="N2219">
        <v>1609</v>
      </c>
      <c r="O2219">
        <v>258741</v>
      </c>
      <c r="P2219">
        <v>158867.07999999999</v>
      </c>
      <c r="Q2219">
        <v>4155.1400000000003</v>
      </c>
    </row>
    <row r="2220" spans="2:17" hidden="1">
      <c r="B2220">
        <v>2017</v>
      </c>
      <c r="C2220">
        <v>1</v>
      </c>
      <c r="D2220" t="s">
        <v>931</v>
      </c>
      <c r="E2220" t="s">
        <v>932</v>
      </c>
      <c r="F2220" t="s">
        <v>936</v>
      </c>
      <c r="G2220" t="s">
        <v>937</v>
      </c>
      <c r="H2220" t="s">
        <v>30</v>
      </c>
      <c r="I2220" t="s">
        <v>21</v>
      </c>
      <c r="J2220" t="s">
        <v>31</v>
      </c>
      <c r="K2220" t="s">
        <v>938</v>
      </c>
      <c r="L2220" t="s">
        <v>24</v>
      </c>
      <c r="M2220" t="s">
        <v>25</v>
      </c>
      <c r="N2220">
        <v>4193</v>
      </c>
      <c r="O2220">
        <v>38755.599999999999</v>
      </c>
      <c r="P2220">
        <v>25747.200000000001</v>
      </c>
      <c r="Q2220">
        <v>-11155.84</v>
      </c>
    </row>
    <row r="2221" spans="2:17" hidden="1">
      <c r="B2221">
        <v>2017</v>
      </c>
      <c r="C2221">
        <v>1</v>
      </c>
      <c r="D2221" t="s">
        <v>931</v>
      </c>
      <c r="E2221" t="s">
        <v>932</v>
      </c>
      <c r="F2221" t="s">
        <v>936</v>
      </c>
      <c r="G2221" t="s">
        <v>937</v>
      </c>
      <c r="H2221" t="s">
        <v>30</v>
      </c>
      <c r="I2221" t="s">
        <v>21</v>
      </c>
      <c r="J2221" t="s">
        <v>31</v>
      </c>
      <c r="K2221" t="s">
        <v>938</v>
      </c>
      <c r="L2221" t="s">
        <v>24</v>
      </c>
      <c r="M2221" t="s">
        <v>26</v>
      </c>
      <c r="N2221">
        <v>1373</v>
      </c>
      <c r="O2221">
        <v>72185</v>
      </c>
      <c r="P2221">
        <v>34475.18</v>
      </c>
      <c r="Q2221">
        <v>-11862.76</v>
      </c>
    </row>
    <row r="2222" spans="2:17" hidden="1">
      <c r="B2222">
        <v>2017</v>
      </c>
      <c r="C2222">
        <v>1</v>
      </c>
      <c r="D2222" t="s">
        <v>931</v>
      </c>
      <c r="E2222" t="s">
        <v>932</v>
      </c>
      <c r="F2222" t="s">
        <v>936</v>
      </c>
      <c r="G2222" t="s">
        <v>937</v>
      </c>
      <c r="H2222" t="s">
        <v>30</v>
      </c>
      <c r="I2222" t="s">
        <v>21</v>
      </c>
      <c r="J2222" t="s">
        <v>31</v>
      </c>
      <c r="K2222" t="s">
        <v>938</v>
      </c>
      <c r="L2222" t="s">
        <v>24</v>
      </c>
      <c r="M2222" t="s">
        <v>27</v>
      </c>
      <c r="N2222">
        <v>180</v>
      </c>
      <c r="O2222">
        <v>27287</v>
      </c>
      <c r="P2222">
        <v>16775.96</v>
      </c>
      <c r="Q2222">
        <v>439.21</v>
      </c>
    </row>
    <row r="2223" spans="2:17" hidden="1">
      <c r="B2223">
        <v>2017</v>
      </c>
      <c r="C2223">
        <v>1</v>
      </c>
      <c r="D2223" t="s">
        <v>939</v>
      </c>
      <c r="E2223" t="s">
        <v>940</v>
      </c>
      <c r="F2223" t="s">
        <v>941</v>
      </c>
      <c r="G2223" t="s">
        <v>942</v>
      </c>
      <c r="H2223" t="s">
        <v>140</v>
      </c>
      <c r="I2223" t="s">
        <v>1073</v>
      </c>
      <c r="J2223" t="s">
        <v>31</v>
      </c>
      <c r="K2223" t="s">
        <v>943</v>
      </c>
      <c r="L2223" t="s">
        <v>24</v>
      </c>
      <c r="M2223" t="s">
        <v>25</v>
      </c>
      <c r="N2223">
        <v>13971</v>
      </c>
      <c r="O2223">
        <v>155745</v>
      </c>
      <c r="P2223">
        <v>110160</v>
      </c>
      <c r="Q2223">
        <v>-22276.18</v>
      </c>
    </row>
    <row r="2224" spans="2:17" hidden="1">
      <c r="B2224">
        <v>2017</v>
      </c>
      <c r="C2224">
        <v>1</v>
      </c>
      <c r="D2224" t="s">
        <v>939</v>
      </c>
      <c r="E2224" t="s">
        <v>940</v>
      </c>
      <c r="F2224" t="s">
        <v>941</v>
      </c>
      <c r="G2224" t="s">
        <v>942</v>
      </c>
      <c r="H2224" t="s">
        <v>140</v>
      </c>
      <c r="I2224" t="s">
        <v>1073</v>
      </c>
      <c r="J2224" t="s">
        <v>31</v>
      </c>
      <c r="K2224" t="s">
        <v>943</v>
      </c>
      <c r="L2224" t="s">
        <v>24</v>
      </c>
      <c r="M2224" t="s">
        <v>26</v>
      </c>
      <c r="N2224">
        <v>21618</v>
      </c>
      <c r="O2224">
        <v>1391815</v>
      </c>
      <c r="P2224">
        <v>770749.86</v>
      </c>
      <c r="Q2224">
        <v>-92749.81</v>
      </c>
    </row>
    <row r="2225" spans="2:17" hidden="1">
      <c r="B2225">
        <v>2017</v>
      </c>
      <c r="C2225">
        <v>1</v>
      </c>
      <c r="D2225" t="s">
        <v>939</v>
      </c>
      <c r="E2225" t="s">
        <v>940</v>
      </c>
      <c r="F2225" t="s">
        <v>941</v>
      </c>
      <c r="G2225" t="s">
        <v>942</v>
      </c>
      <c r="H2225" t="s">
        <v>140</v>
      </c>
      <c r="I2225" t="s">
        <v>1073</v>
      </c>
      <c r="J2225" t="s">
        <v>31</v>
      </c>
      <c r="K2225" t="s">
        <v>943</v>
      </c>
      <c r="L2225" t="s">
        <v>24</v>
      </c>
      <c r="M2225" t="s">
        <v>27</v>
      </c>
      <c r="N2225">
        <v>25267</v>
      </c>
      <c r="O2225">
        <v>5621622</v>
      </c>
      <c r="P2225">
        <v>3383615.49</v>
      </c>
      <c r="Q2225">
        <v>88598.13</v>
      </c>
    </row>
    <row r="2226" spans="2:17" hidden="1">
      <c r="B2226">
        <v>2017</v>
      </c>
      <c r="C2226">
        <v>1</v>
      </c>
      <c r="D2226" t="s">
        <v>939</v>
      </c>
      <c r="E2226" t="s">
        <v>940</v>
      </c>
      <c r="F2226" t="s">
        <v>944</v>
      </c>
      <c r="G2226" t="s">
        <v>945</v>
      </c>
      <c r="H2226" t="s">
        <v>140</v>
      </c>
      <c r="I2226" t="s">
        <v>1073</v>
      </c>
      <c r="J2226" t="s">
        <v>22</v>
      </c>
      <c r="K2226" t="s">
        <v>946</v>
      </c>
      <c r="L2226" t="s">
        <v>24</v>
      </c>
      <c r="M2226" t="s">
        <v>25</v>
      </c>
      <c r="N2226">
        <v>383</v>
      </c>
      <c r="O2226">
        <v>4712</v>
      </c>
      <c r="P2226">
        <v>2265.5100000000002</v>
      </c>
      <c r="Q2226">
        <v>-1078.21</v>
      </c>
    </row>
    <row r="2227" spans="2:17" hidden="1">
      <c r="B2227">
        <v>2017</v>
      </c>
      <c r="C2227">
        <v>1</v>
      </c>
      <c r="D2227" t="s">
        <v>939</v>
      </c>
      <c r="E2227" t="s">
        <v>940</v>
      </c>
      <c r="F2227" t="s">
        <v>944</v>
      </c>
      <c r="G2227" t="s">
        <v>945</v>
      </c>
      <c r="H2227" t="s">
        <v>140</v>
      </c>
      <c r="I2227" t="s">
        <v>1073</v>
      </c>
      <c r="J2227" t="s">
        <v>22</v>
      </c>
      <c r="K2227" t="s">
        <v>946</v>
      </c>
      <c r="L2227" t="s">
        <v>24</v>
      </c>
      <c r="M2227" t="s">
        <v>26</v>
      </c>
      <c r="N2227">
        <v>552</v>
      </c>
      <c r="O2227">
        <v>36595</v>
      </c>
      <c r="P2227">
        <v>14665.81</v>
      </c>
      <c r="Q2227">
        <v>-3786.72</v>
      </c>
    </row>
    <row r="2228" spans="2:17" hidden="1">
      <c r="B2228">
        <v>2017</v>
      </c>
      <c r="C2228">
        <v>1</v>
      </c>
      <c r="D2228" t="s">
        <v>939</v>
      </c>
      <c r="E2228" t="s">
        <v>940</v>
      </c>
      <c r="F2228" t="s">
        <v>944</v>
      </c>
      <c r="G2228" t="s">
        <v>945</v>
      </c>
      <c r="H2228" t="s">
        <v>140</v>
      </c>
      <c r="I2228" t="s">
        <v>1073</v>
      </c>
      <c r="J2228" t="s">
        <v>22</v>
      </c>
      <c r="K2228" t="s">
        <v>946</v>
      </c>
      <c r="L2228" t="s">
        <v>24</v>
      </c>
      <c r="M2228" t="s">
        <v>27</v>
      </c>
      <c r="N2228">
        <v>856</v>
      </c>
      <c r="O2228">
        <v>223316</v>
      </c>
      <c r="P2228">
        <v>104725.71</v>
      </c>
      <c r="Q2228">
        <v>-117.38</v>
      </c>
    </row>
    <row r="2229" spans="2:17" hidden="1">
      <c r="B2229">
        <v>2017</v>
      </c>
      <c r="C2229">
        <v>1</v>
      </c>
      <c r="D2229" t="s">
        <v>939</v>
      </c>
      <c r="E2229" t="s">
        <v>940</v>
      </c>
      <c r="F2229" t="s">
        <v>947</v>
      </c>
      <c r="G2229" t="s">
        <v>948</v>
      </c>
      <c r="H2229" t="s">
        <v>121</v>
      </c>
      <c r="I2229" t="s">
        <v>1073</v>
      </c>
      <c r="J2229" t="s">
        <v>31</v>
      </c>
      <c r="K2229" t="s">
        <v>949</v>
      </c>
      <c r="L2229" t="s">
        <v>24</v>
      </c>
      <c r="M2229" t="s">
        <v>25</v>
      </c>
      <c r="N2229">
        <v>523</v>
      </c>
      <c r="O2229">
        <v>5189</v>
      </c>
      <c r="P2229">
        <v>3900.87</v>
      </c>
      <c r="Q2229">
        <v>-742.14</v>
      </c>
    </row>
    <row r="2230" spans="2:17" hidden="1">
      <c r="B2230">
        <v>2017</v>
      </c>
      <c r="C2230">
        <v>1</v>
      </c>
      <c r="D2230" t="s">
        <v>939</v>
      </c>
      <c r="E2230" t="s">
        <v>940</v>
      </c>
      <c r="F2230" t="s">
        <v>947</v>
      </c>
      <c r="G2230" t="s">
        <v>948</v>
      </c>
      <c r="H2230" t="s">
        <v>121</v>
      </c>
      <c r="I2230" t="s">
        <v>1073</v>
      </c>
      <c r="J2230" t="s">
        <v>31</v>
      </c>
      <c r="K2230" t="s">
        <v>949</v>
      </c>
      <c r="L2230" t="s">
        <v>24</v>
      </c>
      <c r="M2230" t="s">
        <v>26</v>
      </c>
      <c r="N2230">
        <v>487</v>
      </c>
      <c r="O2230">
        <v>29522</v>
      </c>
      <c r="P2230">
        <v>16363.71</v>
      </c>
      <c r="Q2230">
        <v>-2089.23</v>
      </c>
    </row>
    <row r="2231" spans="2:17" hidden="1">
      <c r="B2231">
        <v>2017</v>
      </c>
      <c r="C2231">
        <v>1</v>
      </c>
      <c r="D2231" t="s">
        <v>939</v>
      </c>
      <c r="E2231" t="s">
        <v>940</v>
      </c>
      <c r="F2231" t="s">
        <v>947</v>
      </c>
      <c r="G2231" t="s">
        <v>948</v>
      </c>
      <c r="H2231" t="s">
        <v>121</v>
      </c>
      <c r="I2231" t="s">
        <v>1073</v>
      </c>
      <c r="J2231" t="s">
        <v>31</v>
      </c>
      <c r="K2231" t="s">
        <v>949</v>
      </c>
      <c r="L2231" t="s">
        <v>24</v>
      </c>
      <c r="M2231" t="s">
        <v>27</v>
      </c>
      <c r="N2231">
        <v>343</v>
      </c>
      <c r="O2231">
        <v>90476</v>
      </c>
      <c r="P2231">
        <v>53784.07</v>
      </c>
      <c r="Q2231">
        <v>916.09</v>
      </c>
    </row>
    <row r="2232" spans="2:17" hidden="1">
      <c r="B2232">
        <v>2017</v>
      </c>
      <c r="C2232">
        <v>1</v>
      </c>
      <c r="D2232" t="s">
        <v>939</v>
      </c>
      <c r="E2232" t="s">
        <v>940</v>
      </c>
      <c r="F2232" t="s">
        <v>950</v>
      </c>
      <c r="G2232" t="s">
        <v>951</v>
      </c>
      <c r="H2232" t="s">
        <v>121</v>
      </c>
      <c r="I2232" t="s">
        <v>1073</v>
      </c>
      <c r="J2232" t="s">
        <v>31</v>
      </c>
      <c r="K2232" t="s">
        <v>952</v>
      </c>
      <c r="L2232" t="s">
        <v>24</v>
      </c>
      <c r="M2232" t="s">
        <v>25</v>
      </c>
      <c r="N2232">
        <v>1028</v>
      </c>
      <c r="O2232">
        <v>11745</v>
      </c>
      <c r="P2232">
        <v>8330.84</v>
      </c>
      <c r="Q2232">
        <v>-1680.02</v>
      </c>
    </row>
    <row r="2233" spans="2:17" hidden="1">
      <c r="B2233">
        <v>2017</v>
      </c>
      <c r="C2233">
        <v>1</v>
      </c>
      <c r="D2233" t="s">
        <v>939</v>
      </c>
      <c r="E2233" t="s">
        <v>940</v>
      </c>
      <c r="F2233" t="s">
        <v>950</v>
      </c>
      <c r="G2233" t="s">
        <v>951</v>
      </c>
      <c r="H2233" t="s">
        <v>121</v>
      </c>
      <c r="I2233" t="s">
        <v>1073</v>
      </c>
      <c r="J2233" t="s">
        <v>31</v>
      </c>
      <c r="K2233" t="s">
        <v>952</v>
      </c>
      <c r="L2233" t="s">
        <v>24</v>
      </c>
      <c r="M2233" t="s">
        <v>26</v>
      </c>
      <c r="N2233">
        <v>1215</v>
      </c>
      <c r="O2233">
        <v>77089</v>
      </c>
      <c r="P2233">
        <v>42791.06</v>
      </c>
      <c r="Q2233">
        <v>-5212.3500000000004</v>
      </c>
    </row>
    <row r="2234" spans="2:17" hidden="1">
      <c r="B2234">
        <v>2017</v>
      </c>
      <c r="C2234">
        <v>1</v>
      </c>
      <c r="D2234" t="s">
        <v>939</v>
      </c>
      <c r="E2234" t="s">
        <v>940</v>
      </c>
      <c r="F2234" t="s">
        <v>950</v>
      </c>
      <c r="G2234" t="s">
        <v>951</v>
      </c>
      <c r="H2234" t="s">
        <v>121</v>
      </c>
      <c r="I2234" t="s">
        <v>1073</v>
      </c>
      <c r="J2234" t="s">
        <v>31</v>
      </c>
      <c r="K2234" t="s">
        <v>952</v>
      </c>
      <c r="L2234" t="s">
        <v>24</v>
      </c>
      <c r="M2234" t="s">
        <v>27</v>
      </c>
      <c r="N2234">
        <v>1030</v>
      </c>
      <c r="O2234">
        <v>247449</v>
      </c>
      <c r="P2234">
        <v>148789.67000000001</v>
      </c>
      <c r="Q2234">
        <v>3903.52</v>
      </c>
    </row>
    <row r="2235" spans="2:17" hidden="1">
      <c r="B2235">
        <v>2017</v>
      </c>
      <c r="C2235">
        <v>1</v>
      </c>
      <c r="D2235" t="s">
        <v>939</v>
      </c>
      <c r="E2235" t="s">
        <v>940</v>
      </c>
      <c r="F2235" t="s">
        <v>953</v>
      </c>
      <c r="G2235" t="s">
        <v>954</v>
      </c>
      <c r="H2235" t="s">
        <v>30</v>
      </c>
      <c r="I2235" t="s">
        <v>21</v>
      </c>
      <c r="J2235" t="s">
        <v>31</v>
      </c>
      <c r="K2235" t="s">
        <v>955</v>
      </c>
      <c r="L2235" t="s">
        <v>24</v>
      </c>
      <c r="M2235" t="s">
        <v>25</v>
      </c>
      <c r="N2235">
        <v>4643</v>
      </c>
      <c r="O2235">
        <v>41216</v>
      </c>
      <c r="P2235">
        <v>27902.59</v>
      </c>
      <c r="Q2235">
        <v>-11791.38</v>
      </c>
    </row>
    <row r="2236" spans="2:17" hidden="1">
      <c r="B2236">
        <v>2017</v>
      </c>
      <c r="C2236">
        <v>1</v>
      </c>
      <c r="D2236" t="s">
        <v>939</v>
      </c>
      <c r="E2236" t="s">
        <v>940</v>
      </c>
      <c r="F2236" t="s">
        <v>953</v>
      </c>
      <c r="G2236" t="s">
        <v>954</v>
      </c>
      <c r="H2236" t="s">
        <v>30</v>
      </c>
      <c r="I2236" t="s">
        <v>21</v>
      </c>
      <c r="J2236" t="s">
        <v>31</v>
      </c>
      <c r="K2236" t="s">
        <v>955</v>
      </c>
      <c r="L2236" t="s">
        <v>24</v>
      </c>
      <c r="M2236" t="s">
        <v>26</v>
      </c>
      <c r="N2236">
        <v>1990</v>
      </c>
      <c r="O2236">
        <v>114070</v>
      </c>
      <c r="P2236">
        <v>55090.16</v>
      </c>
      <c r="Q2236">
        <v>-17074.2</v>
      </c>
    </row>
    <row r="2237" spans="2:17" hidden="1">
      <c r="B2237">
        <v>2017</v>
      </c>
      <c r="C2237">
        <v>1</v>
      </c>
      <c r="D2237" t="s">
        <v>939</v>
      </c>
      <c r="E2237" t="s">
        <v>940</v>
      </c>
      <c r="F2237" t="s">
        <v>953</v>
      </c>
      <c r="G2237" t="s">
        <v>954</v>
      </c>
      <c r="H2237" t="s">
        <v>30</v>
      </c>
      <c r="I2237" t="s">
        <v>21</v>
      </c>
      <c r="J2237" t="s">
        <v>31</v>
      </c>
      <c r="K2237" t="s">
        <v>955</v>
      </c>
      <c r="L2237" t="s">
        <v>24</v>
      </c>
      <c r="M2237" t="s">
        <v>27</v>
      </c>
      <c r="N2237">
        <v>615</v>
      </c>
      <c r="O2237">
        <v>129892</v>
      </c>
      <c r="P2237">
        <v>78514.14</v>
      </c>
      <c r="Q2237">
        <v>2055.84</v>
      </c>
    </row>
    <row r="2238" spans="2:17" hidden="1">
      <c r="B2238">
        <v>2017</v>
      </c>
      <c r="C2238">
        <v>1</v>
      </c>
      <c r="D2238" t="s">
        <v>939</v>
      </c>
      <c r="E2238" t="s">
        <v>940</v>
      </c>
      <c r="F2238" t="s">
        <v>1056</v>
      </c>
      <c r="G2238" t="s">
        <v>1057</v>
      </c>
      <c r="H2238" t="s">
        <v>30</v>
      </c>
      <c r="I2238" t="s">
        <v>21</v>
      </c>
      <c r="J2238" t="s">
        <v>31</v>
      </c>
      <c r="K2238" t="s">
        <v>955</v>
      </c>
      <c r="L2238" t="s">
        <v>24</v>
      </c>
      <c r="M2238" t="s">
        <v>25</v>
      </c>
      <c r="N2238">
        <v>2021</v>
      </c>
      <c r="O2238">
        <v>17731</v>
      </c>
      <c r="P2238">
        <v>12085.73</v>
      </c>
      <c r="Q2238">
        <v>-5072.8599999999997</v>
      </c>
    </row>
    <row r="2239" spans="2:17" hidden="1">
      <c r="B2239">
        <v>2017</v>
      </c>
      <c r="C2239">
        <v>1</v>
      </c>
      <c r="D2239" t="s">
        <v>939</v>
      </c>
      <c r="E2239" t="s">
        <v>940</v>
      </c>
      <c r="F2239" t="s">
        <v>1056</v>
      </c>
      <c r="G2239" t="s">
        <v>1057</v>
      </c>
      <c r="H2239" t="s">
        <v>30</v>
      </c>
      <c r="I2239" t="s">
        <v>21</v>
      </c>
      <c r="J2239" t="s">
        <v>31</v>
      </c>
      <c r="K2239" t="s">
        <v>955</v>
      </c>
      <c r="L2239" t="s">
        <v>24</v>
      </c>
      <c r="M2239" t="s">
        <v>26</v>
      </c>
      <c r="N2239">
        <v>886</v>
      </c>
      <c r="O2239">
        <v>51189</v>
      </c>
      <c r="P2239">
        <v>24757.89</v>
      </c>
      <c r="Q2239">
        <v>-7601.88</v>
      </c>
    </row>
    <row r="2240" spans="2:17" hidden="1">
      <c r="B2240">
        <v>2017</v>
      </c>
      <c r="C2240">
        <v>1</v>
      </c>
      <c r="D2240" t="s">
        <v>939</v>
      </c>
      <c r="E2240" t="s">
        <v>940</v>
      </c>
      <c r="F2240" t="s">
        <v>1056</v>
      </c>
      <c r="G2240" t="s">
        <v>1057</v>
      </c>
      <c r="H2240" t="s">
        <v>30</v>
      </c>
      <c r="I2240" t="s">
        <v>21</v>
      </c>
      <c r="J2240" t="s">
        <v>31</v>
      </c>
      <c r="K2240" t="s">
        <v>955</v>
      </c>
      <c r="L2240" t="s">
        <v>24</v>
      </c>
      <c r="M2240" t="s">
        <v>27</v>
      </c>
      <c r="N2240">
        <v>405</v>
      </c>
      <c r="O2240">
        <v>97738</v>
      </c>
      <c r="P2240">
        <v>58587.76</v>
      </c>
      <c r="Q2240">
        <v>1256.6199999999999</v>
      </c>
    </row>
    <row r="2241" spans="2:17" hidden="1">
      <c r="B2241">
        <v>2017</v>
      </c>
      <c r="C2241">
        <v>1</v>
      </c>
      <c r="D2241" t="s">
        <v>956</v>
      </c>
      <c r="E2241" t="s">
        <v>957</v>
      </c>
      <c r="F2241" t="s">
        <v>958</v>
      </c>
      <c r="G2241" t="s">
        <v>959</v>
      </c>
      <c r="H2241" t="s">
        <v>121</v>
      </c>
      <c r="I2241" t="s">
        <v>1073</v>
      </c>
      <c r="J2241" t="s">
        <v>31</v>
      </c>
      <c r="K2241" t="s">
        <v>960</v>
      </c>
      <c r="L2241" t="s">
        <v>24</v>
      </c>
      <c r="M2241" t="s">
        <v>25</v>
      </c>
      <c r="N2241">
        <v>2443</v>
      </c>
      <c r="O2241">
        <v>24717</v>
      </c>
      <c r="P2241">
        <v>18471.03</v>
      </c>
      <c r="Q2241">
        <v>-3632.75</v>
      </c>
    </row>
    <row r="2242" spans="2:17" hidden="1">
      <c r="B2242">
        <v>2017</v>
      </c>
      <c r="C2242">
        <v>1</v>
      </c>
      <c r="D2242" t="s">
        <v>956</v>
      </c>
      <c r="E2242" t="s">
        <v>957</v>
      </c>
      <c r="F2242" t="s">
        <v>958</v>
      </c>
      <c r="G2242" t="s">
        <v>959</v>
      </c>
      <c r="H2242" t="s">
        <v>121</v>
      </c>
      <c r="I2242" t="s">
        <v>1073</v>
      </c>
      <c r="J2242" t="s">
        <v>31</v>
      </c>
      <c r="K2242" t="s">
        <v>960</v>
      </c>
      <c r="L2242" t="s">
        <v>24</v>
      </c>
      <c r="M2242" t="s">
        <v>26</v>
      </c>
      <c r="N2242">
        <v>3148</v>
      </c>
      <c r="O2242">
        <v>203763</v>
      </c>
      <c r="P2242">
        <v>115667.05</v>
      </c>
      <c r="Q2242">
        <v>-13904.78</v>
      </c>
    </row>
    <row r="2243" spans="2:17" hidden="1">
      <c r="B2243">
        <v>2017</v>
      </c>
      <c r="C2243">
        <v>1</v>
      </c>
      <c r="D2243" t="s">
        <v>956</v>
      </c>
      <c r="E2243" t="s">
        <v>957</v>
      </c>
      <c r="F2243" t="s">
        <v>958</v>
      </c>
      <c r="G2243" t="s">
        <v>959</v>
      </c>
      <c r="H2243" t="s">
        <v>121</v>
      </c>
      <c r="I2243" t="s">
        <v>1073</v>
      </c>
      <c r="J2243" t="s">
        <v>31</v>
      </c>
      <c r="K2243" t="s">
        <v>960</v>
      </c>
      <c r="L2243" t="s">
        <v>24</v>
      </c>
      <c r="M2243" t="s">
        <v>27</v>
      </c>
      <c r="N2243">
        <v>1405</v>
      </c>
      <c r="O2243">
        <v>214182</v>
      </c>
      <c r="P2243">
        <v>133818.62</v>
      </c>
      <c r="Q2243">
        <v>3517.84</v>
      </c>
    </row>
    <row r="2244" spans="2:17" hidden="1">
      <c r="B2244">
        <v>2017</v>
      </c>
      <c r="C2244">
        <v>1</v>
      </c>
      <c r="D2244" t="s">
        <v>961</v>
      </c>
      <c r="E2244" t="s">
        <v>962</v>
      </c>
      <c r="F2244" t="s">
        <v>963</v>
      </c>
      <c r="G2244" t="s">
        <v>964</v>
      </c>
      <c r="H2244" t="s">
        <v>121</v>
      </c>
      <c r="I2244" t="s">
        <v>1073</v>
      </c>
      <c r="J2244" t="s">
        <v>31</v>
      </c>
      <c r="K2244" t="s">
        <v>965</v>
      </c>
      <c r="L2244" t="s">
        <v>24</v>
      </c>
      <c r="M2244" t="s">
        <v>25</v>
      </c>
      <c r="N2244">
        <v>3947</v>
      </c>
      <c r="O2244">
        <v>50304</v>
      </c>
      <c r="P2244">
        <v>34729.86</v>
      </c>
      <c r="Q2244">
        <v>-7359.73</v>
      </c>
    </row>
    <row r="2245" spans="2:17" hidden="1">
      <c r="B2245">
        <v>2017</v>
      </c>
      <c r="C2245">
        <v>1</v>
      </c>
      <c r="D2245" t="s">
        <v>961</v>
      </c>
      <c r="E2245" t="s">
        <v>962</v>
      </c>
      <c r="F2245" t="s">
        <v>963</v>
      </c>
      <c r="G2245" t="s">
        <v>964</v>
      </c>
      <c r="H2245" t="s">
        <v>121</v>
      </c>
      <c r="I2245" t="s">
        <v>1073</v>
      </c>
      <c r="J2245" t="s">
        <v>31</v>
      </c>
      <c r="K2245" t="s">
        <v>965</v>
      </c>
      <c r="L2245" t="s">
        <v>24</v>
      </c>
      <c r="M2245" t="s">
        <v>26</v>
      </c>
      <c r="N2245">
        <v>3301</v>
      </c>
      <c r="O2245">
        <v>198289</v>
      </c>
      <c r="P2245">
        <v>112163.9</v>
      </c>
      <c r="Q2245">
        <v>-14524.4</v>
      </c>
    </row>
    <row r="2246" spans="2:17" hidden="1">
      <c r="B2246">
        <v>2017</v>
      </c>
      <c r="C2246">
        <v>1</v>
      </c>
      <c r="D2246" t="s">
        <v>961</v>
      </c>
      <c r="E2246" t="s">
        <v>962</v>
      </c>
      <c r="F2246" t="s">
        <v>963</v>
      </c>
      <c r="G2246" t="s">
        <v>964</v>
      </c>
      <c r="H2246" t="s">
        <v>121</v>
      </c>
      <c r="I2246" t="s">
        <v>1073</v>
      </c>
      <c r="J2246" t="s">
        <v>31</v>
      </c>
      <c r="K2246" t="s">
        <v>965</v>
      </c>
      <c r="L2246" t="s">
        <v>24</v>
      </c>
      <c r="M2246" t="s">
        <v>27</v>
      </c>
      <c r="N2246">
        <v>1121</v>
      </c>
      <c r="O2246">
        <v>173560</v>
      </c>
      <c r="P2246">
        <v>108067.02</v>
      </c>
      <c r="Q2246">
        <v>1787.23</v>
      </c>
    </row>
    <row r="2247" spans="2:17" hidden="1">
      <c r="B2247">
        <v>2017</v>
      </c>
      <c r="C2247">
        <v>1</v>
      </c>
      <c r="D2247" t="s">
        <v>966</v>
      </c>
      <c r="E2247" t="s">
        <v>967</v>
      </c>
      <c r="F2247" t="s">
        <v>968</v>
      </c>
      <c r="G2247" t="s">
        <v>967</v>
      </c>
      <c r="H2247" t="s">
        <v>121</v>
      </c>
      <c r="I2247" t="s">
        <v>1073</v>
      </c>
      <c r="J2247" t="s">
        <v>31</v>
      </c>
      <c r="K2247" t="s">
        <v>969</v>
      </c>
      <c r="L2247" t="s">
        <v>24</v>
      </c>
      <c r="M2247" t="s">
        <v>25</v>
      </c>
      <c r="N2247">
        <v>626</v>
      </c>
      <c r="O2247">
        <v>9063</v>
      </c>
      <c r="P2247">
        <v>5893.32</v>
      </c>
      <c r="Q2247">
        <v>-1296.4000000000001</v>
      </c>
    </row>
    <row r="2248" spans="2:17" hidden="1">
      <c r="B2248">
        <v>2017</v>
      </c>
      <c r="C2248">
        <v>1</v>
      </c>
      <c r="D2248" t="s">
        <v>966</v>
      </c>
      <c r="E2248" t="s">
        <v>967</v>
      </c>
      <c r="F2248" t="s">
        <v>968</v>
      </c>
      <c r="G2248" t="s">
        <v>967</v>
      </c>
      <c r="H2248" t="s">
        <v>121</v>
      </c>
      <c r="I2248" t="s">
        <v>1073</v>
      </c>
      <c r="J2248" t="s">
        <v>31</v>
      </c>
      <c r="K2248" t="s">
        <v>969</v>
      </c>
      <c r="L2248" t="s">
        <v>24</v>
      </c>
      <c r="M2248" t="s">
        <v>26</v>
      </c>
      <c r="N2248">
        <v>531</v>
      </c>
      <c r="O2248">
        <v>29794</v>
      </c>
      <c r="P2248">
        <v>16469.259999999998</v>
      </c>
      <c r="Q2248">
        <v>-2277.9899999999998</v>
      </c>
    </row>
    <row r="2249" spans="2:17" hidden="1">
      <c r="B2249">
        <v>2017</v>
      </c>
      <c r="C2249">
        <v>1</v>
      </c>
      <c r="D2249" t="s">
        <v>966</v>
      </c>
      <c r="E2249" t="s">
        <v>967</v>
      </c>
      <c r="F2249" t="s">
        <v>968</v>
      </c>
      <c r="G2249" t="s">
        <v>967</v>
      </c>
      <c r="H2249" t="s">
        <v>121</v>
      </c>
      <c r="I2249" t="s">
        <v>1073</v>
      </c>
      <c r="J2249" t="s">
        <v>31</v>
      </c>
      <c r="K2249" t="s">
        <v>969</v>
      </c>
      <c r="L2249" t="s">
        <v>24</v>
      </c>
      <c r="M2249" t="s">
        <v>27</v>
      </c>
      <c r="N2249">
        <v>146</v>
      </c>
      <c r="O2249">
        <v>31379.39</v>
      </c>
      <c r="P2249">
        <v>18737.46</v>
      </c>
      <c r="Q2249">
        <v>487.77</v>
      </c>
    </row>
    <row r="2250" spans="2:17" hidden="1">
      <c r="B2250">
        <v>2017</v>
      </c>
      <c r="C2250">
        <v>1</v>
      </c>
      <c r="D2250" t="s">
        <v>970</v>
      </c>
      <c r="E2250" t="s">
        <v>971</v>
      </c>
      <c r="F2250" t="s">
        <v>972</v>
      </c>
      <c r="G2250" t="s">
        <v>973</v>
      </c>
      <c r="H2250" t="s">
        <v>140</v>
      </c>
      <c r="I2250" t="s">
        <v>1073</v>
      </c>
      <c r="J2250" t="s">
        <v>31</v>
      </c>
      <c r="K2250" t="s">
        <v>974</v>
      </c>
      <c r="L2250" t="s">
        <v>24</v>
      </c>
      <c r="M2250" t="s">
        <v>25</v>
      </c>
      <c r="N2250">
        <v>701</v>
      </c>
      <c r="O2250">
        <v>8398</v>
      </c>
      <c r="P2250">
        <v>5865.72</v>
      </c>
      <c r="Q2250">
        <v>-1229.28</v>
      </c>
    </row>
    <row r="2251" spans="2:17" hidden="1">
      <c r="B2251">
        <v>2017</v>
      </c>
      <c r="C2251">
        <v>1</v>
      </c>
      <c r="D2251" t="s">
        <v>970</v>
      </c>
      <c r="E2251" t="s">
        <v>971</v>
      </c>
      <c r="F2251" t="s">
        <v>972</v>
      </c>
      <c r="G2251" t="s">
        <v>973</v>
      </c>
      <c r="H2251" t="s">
        <v>140</v>
      </c>
      <c r="I2251" t="s">
        <v>1073</v>
      </c>
      <c r="J2251" t="s">
        <v>31</v>
      </c>
      <c r="K2251" t="s">
        <v>974</v>
      </c>
      <c r="L2251" t="s">
        <v>24</v>
      </c>
      <c r="M2251" t="s">
        <v>26</v>
      </c>
      <c r="N2251">
        <v>684</v>
      </c>
      <c r="O2251">
        <v>41961</v>
      </c>
      <c r="P2251">
        <v>23702.07</v>
      </c>
      <c r="Q2251">
        <v>-3015.32</v>
      </c>
    </row>
    <row r="2252" spans="2:17" hidden="1">
      <c r="B2252">
        <v>2017</v>
      </c>
      <c r="C2252">
        <v>1</v>
      </c>
      <c r="D2252" t="s">
        <v>970</v>
      </c>
      <c r="E2252" t="s">
        <v>971</v>
      </c>
      <c r="F2252" t="s">
        <v>972</v>
      </c>
      <c r="G2252" t="s">
        <v>973</v>
      </c>
      <c r="H2252" t="s">
        <v>140</v>
      </c>
      <c r="I2252" t="s">
        <v>1073</v>
      </c>
      <c r="J2252" t="s">
        <v>31</v>
      </c>
      <c r="K2252" t="s">
        <v>974</v>
      </c>
      <c r="L2252" t="s">
        <v>24</v>
      </c>
      <c r="M2252" t="s">
        <v>27</v>
      </c>
      <c r="N2252">
        <v>550</v>
      </c>
      <c r="O2252">
        <v>151031</v>
      </c>
      <c r="P2252">
        <v>92669.72</v>
      </c>
      <c r="Q2252">
        <v>2445.4299999999998</v>
      </c>
    </row>
    <row r="2253" spans="2:17" hidden="1">
      <c r="B2253">
        <v>2017</v>
      </c>
      <c r="C2253">
        <v>1</v>
      </c>
      <c r="D2253" t="s">
        <v>975</v>
      </c>
      <c r="E2253" t="s">
        <v>976</v>
      </c>
      <c r="F2253" t="s">
        <v>977</v>
      </c>
      <c r="G2253" t="s">
        <v>978</v>
      </c>
      <c r="H2253" t="s">
        <v>30</v>
      </c>
      <c r="I2253" t="s">
        <v>21</v>
      </c>
      <c r="J2253" t="s">
        <v>31</v>
      </c>
      <c r="K2253" t="s">
        <v>979</v>
      </c>
      <c r="L2253" t="s">
        <v>24</v>
      </c>
      <c r="M2253" t="s">
        <v>25</v>
      </c>
      <c r="N2253">
        <v>514</v>
      </c>
      <c r="O2253">
        <v>6920</v>
      </c>
      <c r="P2253">
        <v>3812.79</v>
      </c>
      <c r="Q2253">
        <v>-2024.23</v>
      </c>
    </row>
    <row r="2254" spans="2:17" hidden="1">
      <c r="B2254">
        <v>2017</v>
      </c>
      <c r="C2254">
        <v>1</v>
      </c>
      <c r="D2254" t="s">
        <v>975</v>
      </c>
      <c r="E2254" t="s">
        <v>976</v>
      </c>
      <c r="F2254" t="s">
        <v>977</v>
      </c>
      <c r="G2254" t="s">
        <v>978</v>
      </c>
      <c r="H2254" t="s">
        <v>30</v>
      </c>
      <c r="I2254" t="s">
        <v>21</v>
      </c>
      <c r="J2254" t="s">
        <v>31</v>
      </c>
      <c r="K2254" t="s">
        <v>979</v>
      </c>
      <c r="L2254" t="s">
        <v>24</v>
      </c>
      <c r="M2254" t="s">
        <v>26</v>
      </c>
      <c r="N2254">
        <v>637</v>
      </c>
      <c r="O2254">
        <v>39277</v>
      </c>
      <c r="P2254">
        <v>19688.14</v>
      </c>
      <c r="Q2254">
        <v>-5582.52</v>
      </c>
    </row>
    <row r="2255" spans="2:17" hidden="1">
      <c r="B2255">
        <v>2017</v>
      </c>
      <c r="C2255">
        <v>1</v>
      </c>
      <c r="D2255" t="s">
        <v>975</v>
      </c>
      <c r="E2255" t="s">
        <v>976</v>
      </c>
      <c r="F2255" t="s">
        <v>977</v>
      </c>
      <c r="G2255" t="s">
        <v>978</v>
      </c>
      <c r="H2255" t="s">
        <v>30</v>
      </c>
      <c r="I2255" t="s">
        <v>21</v>
      </c>
      <c r="J2255" t="s">
        <v>31</v>
      </c>
      <c r="K2255" t="s">
        <v>979</v>
      </c>
      <c r="L2255" t="s">
        <v>24</v>
      </c>
      <c r="M2255" t="s">
        <v>27</v>
      </c>
      <c r="N2255">
        <v>130</v>
      </c>
      <c r="O2255">
        <v>16306</v>
      </c>
      <c r="P2255">
        <v>10404.69</v>
      </c>
      <c r="Q2255">
        <v>271.38</v>
      </c>
    </row>
    <row r="2256" spans="2:17" hidden="1">
      <c r="B2256">
        <v>2017</v>
      </c>
      <c r="C2256">
        <v>1</v>
      </c>
      <c r="D2256" t="s">
        <v>980</v>
      </c>
      <c r="E2256" t="s">
        <v>981</v>
      </c>
      <c r="F2256" t="s">
        <v>982</v>
      </c>
      <c r="G2256" t="s">
        <v>983</v>
      </c>
      <c r="H2256" t="s">
        <v>158</v>
      </c>
      <c r="I2256" t="s">
        <v>1073</v>
      </c>
      <c r="J2256" t="s">
        <v>31</v>
      </c>
      <c r="K2256" t="s">
        <v>984</v>
      </c>
      <c r="L2256" t="s">
        <v>24</v>
      </c>
      <c r="M2256" t="s">
        <v>25</v>
      </c>
      <c r="N2256">
        <v>99088</v>
      </c>
      <c r="O2256">
        <v>710882.83</v>
      </c>
      <c r="P2256">
        <v>492655.78</v>
      </c>
      <c r="Q2256">
        <v>-82023.100000000006</v>
      </c>
    </row>
    <row r="2257" spans="2:17" hidden="1">
      <c r="B2257">
        <v>2017</v>
      </c>
      <c r="C2257">
        <v>1</v>
      </c>
      <c r="D2257" t="s">
        <v>980</v>
      </c>
      <c r="E2257" t="s">
        <v>981</v>
      </c>
      <c r="F2257" t="s">
        <v>982</v>
      </c>
      <c r="G2257" t="s">
        <v>983</v>
      </c>
      <c r="H2257" t="s">
        <v>158</v>
      </c>
      <c r="I2257" t="s">
        <v>1073</v>
      </c>
      <c r="J2257" t="s">
        <v>31</v>
      </c>
      <c r="K2257" t="s">
        <v>984</v>
      </c>
      <c r="L2257" t="s">
        <v>24</v>
      </c>
      <c r="M2257" t="s">
        <v>26</v>
      </c>
      <c r="N2257">
        <v>154453</v>
      </c>
      <c r="O2257">
        <v>10889948.65</v>
      </c>
      <c r="P2257">
        <v>4966117.43</v>
      </c>
      <c r="Q2257">
        <v>-546031.14</v>
      </c>
    </row>
    <row r="2258" spans="2:17" hidden="1">
      <c r="B2258">
        <v>2017</v>
      </c>
      <c r="C2258">
        <v>1</v>
      </c>
      <c r="D2258" t="s">
        <v>980</v>
      </c>
      <c r="E2258" t="s">
        <v>981</v>
      </c>
      <c r="F2258" t="s">
        <v>982</v>
      </c>
      <c r="G2258" t="s">
        <v>983</v>
      </c>
      <c r="H2258" t="s">
        <v>158</v>
      </c>
      <c r="I2258" t="s">
        <v>1073</v>
      </c>
      <c r="J2258" t="s">
        <v>31</v>
      </c>
      <c r="K2258" t="s">
        <v>984</v>
      </c>
      <c r="L2258" t="s">
        <v>24</v>
      </c>
      <c r="M2258" t="s">
        <v>27</v>
      </c>
      <c r="N2258">
        <v>664730</v>
      </c>
      <c r="O2258">
        <v>224191276.02000001</v>
      </c>
      <c r="P2258">
        <v>110561087.76000001</v>
      </c>
      <c r="Q2258">
        <v>2884621.39</v>
      </c>
    </row>
    <row r="2259" spans="2:17" hidden="1">
      <c r="B2259">
        <v>2017</v>
      </c>
      <c r="C2259">
        <v>1</v>
      </c>
      <c r="D2259" t="s">
        <v>980</v>
      </c>
      <c r="E2259" t="s">
        <v>981</v>
      </c>
      <c r="F2259" t="s">
        <v>1068</v>
      </c>
      <c r="G2259" t="s">
        <v>148</v>
      </c>
      <c r="H2259" t="s">
        <v>140</v>
      </c>
      <c r="I2259" t="s">
        <v>1073</v>
      </c>
      <c r="J2259" t="s">
        <v>31</v>
      </c>
      <c r="K2259" t="s">
        <v>149</v>
      </c>
      <c r="L2259" t="s">
        <v>24</v>
      </c>
      <c r="M2259" t="s">
        <v>25</v>
      </c>
      <c r="N2259">
        <v>6671</v>
      </c>
      <c r="O2259">
        <v>61387.040000000001</v>
      </c>
      <c r="P2259">
        <v>43797</v>
      </c>
      <c r="Q2259">
        <v>-8222.7099999999991</v>
      </c>
    </row>
    <row r="2260" spans="2:17" hidden="1">
      <c r="B2260">
        <v>2017</v>
      </c>
      <c r="C2260">
        <v>1</v>
      </c>
      <c r="D2260" t="s">
        <v>980</v>
      </c>
      <c r="E2260" t="s">
        <v>981</v>
      </c>
      <c r="F2260" t="s">
        <v>1068</v>
      </c>
      <c r="G2260" t="s">
        <v>148</v>
      </c>
      <c r="H2260" t="s">
        <v>140</v>
      </c>
      <c r="I2260" t="s">
        <v>1073</v>
      </c>
      <c r="J2260" t="s">
        <v>31</v>
      </c>
      <c r="K2260" t="s">
        <v>149</v>
      </c>
      <c r="L2260" t="s">
        <v>24</v>
      </c>
      <c r="M2260" t="s">
        <v>26</v>
      </c>
      <c r="N2260">
        <v>10833</v>
      </c>
      <c r="O2260">
        <v>723066.19</v>
      </c>
      <c r="P2260">
        <v>364407.62</v>
      </c>
      <c r="Q2260">
        <v>-43421.73</v>
      </c>
    </row>
    <row r="2261" spans="2:17" hidden="1">
      <c r="B2261">
        <v>2017</v>
      </c>
      <c r="C2261">
        <v>1</v>
      </c>
      <c r="D2261" t="s">
        <v>980</v>
      </c>
      <c r="E2261" t="s">
        <v>981</v>
      </c>
      <c r="F2261" t="s">
        <v>1068</v>
      </c>
      <c r="G2261" t="s">
        <v>148</v>
      </c>
      <c r="H2261" t="s">
        <v>140</v>
      </c>
      <c r="I2261" t="s">
        <v>1073</v>
      </c>
      <c r="J2261" t="s">
        <v>31</v>
      </c>
      <c r="K2261" t="s">
        <v>149</v>
      </c>
      <c r="L2261" t="s">
        <v>24</v>
      </c>
      <c r="M2261" t="s">
        <v>27</v>
      </c>
      <c r="N2261">
        <v>12156</v>
      </c>
      <c r="O2261">
        <v>2659870.64</v>
      </c>
      <c r="P2261">
        <v>1452488.42</v>
      </c>
      <c r="Q2261">
        <v>37527.839999999997</v>
      </c>
    </row>
    <row r="2262" spans="2:17" hidden="1">
      <c r="B2262">
        <v>2017</v>
      </c>
      <c r="C2262">
        <v>1</v>
      </c>
      <c r="D2262" t="s">
        <v>980</v>
      </c>
      <c r="E2262" t="s">
        <v>981</v>
      </c>
      <c r="F2262" t="s">
        <v>1069</v>
      </c>
      <c r="G2262" t="s">
        <v>151</v>
      </c>
      <c r="H2262" t="s">
        <v>152</v>
      </c>
      <c r="I2262" t="s">
        <v>21</v>
      </c>
      <c r="J2262" t="s">
        <v>31</v>
      </c>
      <c r="K2262" t="s">
        <v>153</v>
      </c>
      <c r="L2262" t="s">
        <v>24</v>
      </c>
      <c r="M2262" t="s">
        <v>25</v>
      </c>
      <c r="N2262">
        <v>1719</v>
      </c>
      <c r="O2262">
        <v>13436.8</v>
      </c>
      <c r="P2262">
        <v>9931</v>
      </c>
      <c r="Q2262">
        <v>-3826.83</v>
      </c>
    </row>
    <row r="2263" spans="2:17" hidden="1">
      <c r="B2263">
        <v>2017</v>
      </c>
      <c r="C2263">
        <v>1</v>
      </c>
      <c r="D2263" t="s">
        <v>980</v>
      </c>
      <c r="E2263" t="s">
        <v>981</v>
      </c>
      <c r="F2263" t="s">
        <v>1069</v>
      </c>
      <c r="G2263" t="s">
        <v>151</v>
      </c>
      <c r="H2263" t="s">
        <v>152</v>
      </c>
      <c r="I2263" t="s">
        <v>21</v>
      </c>
      <c r="J2263" t="s">
        <v>31</v>
      </c>
      <c r="K2263" t="s">
        <v>153</v>
      </c>
      <c r="L2263" t="s">
        <v>24</v>
      </c>
      <c r="M2263" t="s">
        <v>26</v>
      </c>
      <c r="N2263">
        <v>1989</v>
      </c>
      <c r="O2263">
        <v>129944.8</v>
      </c>
      <c r="P2263">
        <v>65680.850000000006</v>
      </c>
      <c r="Q2263">
        <v>-17249.47</v>
      </c>
    </row>
    <row r="2264" spans="2:17" hidden="1">
      <c r="B2264">
        <v>2017</v>
      </c>
      <c r="C2264">
        <v>1</v>
      </c>
      <c r="D2264" t="s">
        <v>980</v>
      </c>
      <c r="E2264" t="s">
        <v>981</v>
      </c>
      <c r="F2264" t="s">
        <v>1069</v>
      </c>
      <c r="G2264" t="s">
        <v>151</v>
      </c>
      <c r="H2264" t="s">
        <v>152</v>
      </c>
      <c r="I2264" t="s">
        <v>21</v>
      </c>
      <c r="J2264" t="s">
        <v>31</v>
      </c>
      <c r="K2264" t="s">
        <v>153</v>
      </c>
      <c r="L2264" t="s">
        <v>24</v>
      </c>
      <c r="M2264" t="s">
        <v>27</v>
      </c>
      <c r="N2264">
        <v>1829</v>
      </c>
      <c r="O2264">
        <v>398077.52</v>
      </c>
      <c r="P2264">
        <v>246513.35</v>
      </c>
      <c r="Q2264">
        <v>6410.45</v>
      </c>
    </row>
    <row r="2265" spans="2:17" hidden="1">
      <c r="B2265">
        <v>2017</v>
      </c>
      <c r="C2265">
        <v>1</v>
      </c>
      <c r="D2265" t="s">
        <v>985</v>
      </c>
      <c r="E2265" t="s">
        <v>986</v>
      </c>
      <c r="F2265" t="s">
        <v>987</v>
      </c>
      <c r="G2265" t="s">
        <v>988</v>
      </c>
      <c r="H2265" t="s">
        <v>140</v>
      </c>
      <c r="I2265" t="s">
        <v>1073</v>
      </c>
      <c r="J2265" t="s">
        <v>31</v>
      </c>
      <c r="K2265" t="s">
        <v>989</v>
      </c>
      <c r="L2265" t="s">
        <v>24</v>
      </c>
      <c r="M2265" t="s">
        <v>25</v>
      </c>
      <c r="N2265">
        <v>60090</v>
      </c>
      <c r="O2265">
        <v>562743</v>
      </c>
      <c r="P2265">
        <v>405876.97</v>
      </c>
      <c r="Q2265">
        <v>-74977.2</v>
      </c>
    </row>
    <row r="2266" spans="2:17" hidden="1">
      <c r="B2266">
        <v>2017</v>
      </c>
      <c r="C2266">
        <v>1</v>
      </c>
      <c r="D2266" t="s">
        <v>985</v>
      </c>
      <c r="E2266" t="s">
        <v>986</v>
      </c>
      <c r="F2266" t="s">
        <v>987</v>
      </c>
      <c r="G2266" t="s">
        <v>988</v>
      </c>
      <c r="H2266" t="s">
        <v>140</v>
      </c>
      <c r="I2266" t="s">
        <v>1073</v>
      </c>
      <c r="J2266" t="s">
        <v>31</v>
      </c>
      <c r="K2266" t="s">
        <v>989</v>
      </c>
      <c r="L2266" t="s">
        <v>24</v>
      </c>
      <c r="M2266" t="s">
        <v>26</v>
      </c>
      <c r="N2266">
        <v>95711</v>
      </c>
      <c r="O2266">
        <v>6386025</v>
      </c>
      <c r="P2266">
        <v>3305125.1</v>
      </c>
      <c r="Q2266">
        <v>-382456.21</v>
      </c>
    </row>
    <row r="2267" spans="2:17" hidden="1">
      <c r="B2267">
        <v>2017</v>
      </c>
      <c r="C2267">
        <v>1</v>
      </c>
      <c r="D2267" t="s">
        <v>985</v>
      </c>
      <c r="E2267" t="s">
        <v>986</v>
      </c>
      <c r="F2267" t="s">
        <v>987</v>
      </c>
      <c r="G2267" t="s">
        <v>988</v>
      </c>
      <c r="H2267" t="s">
        <v>140</v>
      </c>
      <c r="I2267" t="s">
        <v>1073</v>
      </c>
      <c r="J2267" t="s">
        <v>31</v>
      </c>
      <c r="K2267" t="s">
        <v>989</v>
      </c>
      <c r="L2267" t="s">
        <v>24</v>
      </c>
      <c r="M2267" t="s">
        <v>27</v>
      </c>
      <c r="N2267">
        <v>122614</v>
      </c>
      <c r="O2267">
        <v>25424748</v>
      </c>
      <c r="P2267">
        <v>14261576.460000001</v>
      </c>
      <c r="Q2267">
        <v>367488.63</v>
      </c>
    </row>
    <row r="2268" spans="2:17" hidden="1">
      <c r="B2268">
        <v>2017</v>
      </c>
      <c r="C2268">
        <v>1</v>
      </c>
      <c r="D2268" t="s">
        <v>985</v>
      </c>
      <c r="E2268" t="s">
        <v>986</v>
      </c>
      <c r="F2268" t="s">
        <v>990</v>
      </c>
      <c r="G2268" t="s">
        <v>991</v>
      </c>
      <c r="H2268" t="s">
        <v>121</v>
      </c>
      <c r="I2268" t="s">
        <v>1073</v>
      </c>
      <c r="J2268" t="s">
        <v>22</v>
      </c>
      <c r="K2268" t="s">
        <v>992</v>
      </c>
      <c r="L2268" t="s">
        <v>24</v>
      </c>
      <c r="M2268" t="s">
        <v>25</v>
      </c>
      <c r="N2268">
        <v>339</v>
      </c>
      <c r="O2268">
        <v>3226</v>
      </c>
      <c r="P2268">
        <v>1782.1</v>
      </c>
      <c r="Q2268">
        <v>-731.2</v>
      </c>
    </row>
    <row r="2269" spans="2:17" hidden="1">
      <c r="B2269">
        <v>2017</v>
      </c>
      <c r="C2269">
        <v>1</v>
      </c>
      <c r="D2269" t="s">
        <v>985</v>
      </c>
      <c r="E2269" t="s">
        <v>986</v>
      </c>
      <c r="F2269" t="s">
        <v>990</v>
      </c>
      <c r="G2269" t="s">
        <v>991</v>
      </c>
      <c r="H2269" t="s">
        <v>121</v>
      </c>
      <c r="I2269" t="s">
        <v>1073</v>
      </c>
      <c r="J2269" t="s">
        <v>22</v>
      </c>
      <c r="K2269" t="s">
        <v>992</v>
      </c>
      <c r="L2269" t="s">
        <v>24</v>
      </c>
      <c r="M2269" t="s">
        <v>26</v>
      </c>
      <c r="N2269">
        <v>424</v>
      </c>
      <c r="O2269">
        <v>27851</v>
      </c>
      <c r="P2269">
        <v>11054.93</v>
      </c>
      <c r="Q2269">
        <v>-2883.2</v>
      </c>
    </row>
    <row r="2270" spans="2:17" hidden="1">
      <c r="B2270">
        <v>2017</v>
      </c>
      <c r="C2270">
        <v>1</v>
      </c>
      <c r="D2270" t="s">
        <v>985</v>
      </c>
      <c r="E2270" t="s">
        <v>986</v>
      </c>
      <c r="F2270" t="s">
        <v>990</v>
      </c>
      <c r="G2270" t="s">
        <v>991</v>
      </c>
      <c r="H2270" t="s">
        <v>121</v>
      </c>
      <c r="I2270" t="s">
        <v>1073</v>
      </c>
      <c r="J2270" t="s">
        <v>22</v>
      </c>
      <c r="K2270" t="s">
        <v>992</v>
      </c>
      <c r="L2270" t="s">
        <v>24</v>
      </c>
      <c r="M2270" t="s">
        <v>27</v>
      </c>
      <c r="N2270">
        <v>547</v>
      </c>
      <c r="O2270">
        <v>123741</v>
      </c>
      <c r="P2270">
        <v>57509.85</v>
      </c>
      <c r="Q2270">
        <v>-265.12</v>
      </c>
    </row>
    <row r="2271" spans="2:17" hidden="1">
      <c r="B2271">
        <v>2017</v>
      </c>
      <c r="C2271">
        <v>1</v>
      </c>
      <c r="D2271" t="s">
        <v>985</v>
      </c>
      <c r="E2271" t="s">
        <v>986</v>
      </c>
      <c r="F2271" t="s">
        <v>993</v>
      </c>
      <c r="G2271" t="s">
        <v>994</v>
      </c>
      <c r="H2271" t="s">
        <v>121</v>
      </c>
      <c r="I2271" t="s">
        <v>1073</v>
      </c>
      <c r="J2271" t="s">
        <v>31</v>
      </c>
      <c r="K2271" t="s">
        <v>995</v>
      </c>
      <c r="L2271" t="s">
        <v>24</v>
      </c>
      <c r="M2271" t="s">
        <v>25</v>
      </c>
      <c r="N2271">
        <v>5699</v>
      </c>
      <c r="O2271">
        <v>52950</v>
      </c>
      <c r="P2271">
        <v>41008.160000000003</v>
      </c>
      <c r="Q2271">
        <v>-7777.72</v>
      </c>
    </row>
    <row r="2272" spans="2:17" hidden="1">
      <c r="B2272">
        <v>2017</v>
      </c>
      <c r="C2272">
        <v>1</v>
      </c>
      <c r="D2272" t="s">
        <v>985</v>
      </c>
      <c r="E2272" t="s">
        <v>986</v>
      </c>
      <c r="F2272" t="s">
        <v>993</v>
      </c>
      <c r="G2272" t="s">
        <v>994</v>
      </c>
      <c r="H2272" t="s">
        <v>121</v>
      </c>
      <c r="I2272" t="s">
        <v>1073</v>
      </c>
      <c r="J2272" t="s">
        <v>31</v>
      </c>
      <c r="K2272" t="s">
        <v>995</v>
      </c>
      <c r="L2272" t="s">
        <v>24</v>
      </c>
      <c r="M2272" t="s">
        <v>26</v>
      </c>
      <c r="N2272">
        <v>6237</v>
      </c>
      <c r="O2272">
        <v>402556</v>
      </c>
      <c r="P2272">
        <v>228404.94</v>
      </c>
      <c r="Q2272">
        <v>-27505.17</v>
      </c>
    </row>
    <row r="2273" spans="2:17" hidden="1">
      <c r="B2273">
        <v>2017</v>
      </c>
      <c r="C2273">
        <v>1</v>
      </c>
      <c r="D2273" t="s">
        <v>985</v>
      </c>
      <c r="E2273" t="s">
        <v>986</v>
      </c>
      <c r="F2273" t="s">
        <v>993</v>
      </c>
      <c r="G2273" t="s">
        <v>994</v>
      </c>
      <c r="H2273" t="s">
        <v>121</v>
      </c>
      <c r="I2273" t="s">
        <v>1073</v>
      </c>
      <c r="J2273" t="s">
        <v>31</v>
      </c>
      <c r="K2273" t="s">
        <v>995</v>
      </c>
      <c r="L2273" t="s">
        <v>24</v>
      </c>
      <c r="M2273" t="s">
        <v>27</v>
      </c>
      <c r="N2273">
        <v>5148</v>
      </c>
      <c r="O2273">
        <v>1070186</v>
      </c>
      <c r="P2273">
        <v>660950.73</v>
      </c>
      <c r="Q2273">
        <v>16043.2</v>
      </c>
    </row>
    <row r="2274" spans="2:17" hidden="1">
      <c r="B2274">
        <v>2017</v>
      </c>
      <c r="C2274">
        <v>1</v>
      </c>
      <c r="D2274" t="s">
        <v>985</v>
      </c>
      <c r="E2274" t="s">
        <v>986</v>
      </c>
      <c r="F2274" t="s">
        <v>996</v>
      </c>
      <c r="G2274" t="s">
        <v>75</v>
      </c>
      <c r="H2274" t="s">
        <v>144</v>
      </c>
      <c r="I2274" t="s">
        <v>21</v>
      </c>
      <c r="J2274" t="s">
        <v>31</v>
      </c>
      <c r="K2274" t="s">
        <v>997</v>
      </c>
      <c r="L2274" t="s">
        <v>24</v>
      </c>
      <c r="M2274" t="s">
        <v>25</v>
      </c>
      <c r="N2274">
        <v>3499</v>
      </c>
      <c r="O2274">
        <v>32463</v>
      </c>
      <c r="P2274">
        <v>25349.66</v>
      </c>
      <c r="Q2274">
        <v>-11664.96</v>
      </c>
    </row>
    <row r="2275" spans="2:17" hidden="1">
      <c r="B2275">
        <v>2017</v>
      </c>
      <c r="C2275">
        <v>1</v>
      </c>
      <c r="D2275" t="s">
        <v>985</v>
      </c>
      <c r="E2275" t="s">
        <v>986</v>
      </c>
      <c r="F2275" t="s">
        <v>996</v>
      </c>
      <c r="G2275" t="s">
        <v>75</v>
      </c>
      <c r="H2275" t="s">
        <v>144</v>
      </c>
      <c r="I2275" t="s">
        <v>21</v>
      </c>
      <c r="J2275" t="s">
        <v>31</v>
      </c>
      <c r="K2275" t="s">
        <v>997</v>
      </c>
      <c r="L2275" t="s">
        <v>24</v>
      </c>
      <c r="M2275" t="s">
        <v>26</v>
      </c>
      <c r="N2275">
        <v>1255</v>
      </c>
      <c r="O2275">
        <v>66862</v>
      </c>
      <c r="P2275">
        <v>39424.269999999997</v>
      </c>
      <c r="Q2275">
        <v>-13536.45</v>
      </c>
    </row>
    <row r="2276" spans="2:17" hidden="1">
      <c r="B2276">
        <v>2017</v>
      </c>
      <c r="C2276">
        <v>1</v>
      </c>
      <c r="D2276" t="s">
        <v>985</v>
      </c>
      <c r="E2276" t="s">
        <v>986</v>
      </c>
      <c r="F2276" t="s">
        <v>996</v>
      </c>
      <c r="G2276" t="s">
        <v>75</v>
      </c>
      <c r="H2276" t="s">
        <v>144</v>
      </c>
      <c r="I2276" t="s">
        <v>21</v>
      </c>
      <c r="J2276" t="s">
        <v>31</v>
      </c>
      <c r="K2276" t="s">
        <v>997</v>
      </c>
      <c r="L2276" t="s">
        <v>24</v>
      </c>
      <c r="M2276" t="s">
        <v>27</v>
      </c>
      <c r="N2276">
        <v>242</v>
      </c>
      <c r="O2276">
        <v>50332</v>
      </c>
      <c r="P2276">
        <v>38127.89</v>
      </c>
      <c r="Q2276">
        <v>1003.11</v>
      </c>
    </row>
    <row r="2277" spans="2:17" hidden="1">
      <c r="B2277">
        <v>2017</v>
      </c>
      <c r="C2277">
        <v>1</v>
      </c>
      <c r="D2277" t="s">
        <v>985</v>
      </c>
      <c r="E2277" t="s">
        <v>986</v>
      </c>
      <c r="F2277" t="s">
        <v>998</v>
      </c>
      <c r="G2277" t="s">
        <v>999</v>
      </c>
      <c r="H2277" t="s">
        <v>20</v>
      </c>
      <c r="I2277" t="s">
        <v>21</v>
      </c>
      <c r="J2277" t="s">
        <v>31</v>
      </c>
      <c r="K2277" t="s">
        <v>1000</v>
      </c>
      <c r="L2277" t="s">
        <v>24</v>
      </c>
      <c r="M2277" t="s">
        <v>25</v>
      </c>
      <c r="N2277">
        <v>295</v>
      </c>
      <c r="O2277">
        <v>2732</v>
      </c>
      <c r="P2277">
        <v>2143.77</v>
      </c>
      <c r="Q2277">
        <v>-975.37</v>
      </c>
    </row>
    <row r="2278" spans="2:17" hidden="1">
      <c r="B2278">
        <v>2017</v>
      </c>
      <c r="C2278">
        <v>1</v>
      </c>
      <c r="D2278" t="s">
        <v>985</v>
      </c>
      <c r="E2278" t="s">
        <v>986</v>
      </c>
      <c r="F2278" t="s">
        <v>998</v>
      </c>
      <c r="G2278" t="s">
        <v>999</v>
      </c>
      <c r="H2278" t="s">
        <v>20</v>
      </c>
      <c r="I2278" t="s">
        <v>21</v>
      </c>
      <c r="J2278" t="s">
        <v>31</v>
      </c>
      <c r="K2278" t="s">
        <v>1000</v>
      </c>
      <c r="L2278" t="s">
        <v>24</v>
      </c>
      <c r="M2278" t="s">
        <v>26</v>
      </c>
      <c r="N2278">
        <v>55</v>
      </c>
      <c r="O2278">
        <v>2868</v>
      </c>
      <c r="P2278">
        <v>1676.55</v>
      </c>
      <c r="Q2278">
        <v>-589.04999999999995</v>
      </c>
    </row>
    <row r="2279" spans="2:17" hidden="1">
      <c r="B2279">
        <v>2017</v>
      </c>
      <c r="C2279">
        <v>1</v>
      </c>
      <c r="D2279" t="s">
        <v>985</v>
      </c>
      <c r="E2279" t="s">
        <v>986</v>
      </c>
      <c r="F2279" t="s">
        <v>998</v>
      </c>
      <c r="G2279" t="s">
        <v>999</v>
      </c>
      <c r="H2279" t="s">
        <v>20</v>
      </c>
      <c r="I2279" t="s">
        <v>21</v>
      </c>
      <c r="J2279" t="s">
        <v>31</v>
      </c>
      <c r="K2279" t="s">
        <v>1000</v>
      </c>
      <c r="L2279" t="s">
        <v>24</v>
      </c>
      <c r="M2279" t="s">
        <v>27</v>
      </c>
      <c r="N2279">
        <v>8</v>
      </c>
      <c r="O2279">
        <v>1633</v>
      </c>
      <c r="P2279">
        <v>1230.03</v>
      </c>
      <c r="Q2279">
        <v>32.409999999999997</v>
      </c>
    </row>
    <row r="2280" spans="2:17" hidden="1">
      <c r="B2280">
        <v>2017</v>
      </c>
      <c r="C2280">
        <v>1</v>
      </c>
      <c r="D2280" t="s">
        <v>985</v>
      </c>
      <c r="E2280" t="s">
        <v>986</v>
      </c>
      <c r="F2280" t="s">
        <v>1001</v>
      </c>
      <c r="G2280" t="s">
        <v>1002</v>
      </c>
      <c r="H2280" t="s">
        <v>152</v>
      </c>
      <c r="I2280" t="s">
        <v>21</v>
      </c>
      <c r="J2280" t="s">
        <v>31</v>
      </c>
      <c r="K2280" t="s">
        <v>1003</v>
      </c>
      <c r="L2280" t="s">
        <v>24</v>
      </c>
      <c r="M2280" t="s">
        <v>25</v>
      </c>
      <c r="N2280">
        <v>431</v>
      </c>
      <c r="O2280">
        <v>4639</v>
      </c>
      <c r="P2280">
        <v>3069.64</v>
      </c>
      <c r="Q2280">
        <v>-1492.18</v>
      </c>
    </row>
    <row r="2281" spans="2:17" hidden="1">
      <c r="B2281">
        <v>2017</v>
      </c>
      <c r="C2281">
        <v>1</v>
      </c>
      <c r="D2281" t="s">
        <v>985</v>
      </c>
      <c r="E2281" t="s">
        <v>986</v>
      </c>
      <c r="F2281" t="s">
        <v>1001</v>
      </c>
      <c r="G2281" t="s">
        <v>1002</v>
      </c>
      <c r="H2281" t="s">
        <v>152</v>
      </c>
      <c r="I2281" t="s">
        <v>21</v>
      </c>
      <c r="J2281" t="s">
        <v>31</v>
      </c>
      <c r="K2281" t="s">
        <v>1003</v>
      </c>
      <c r="L2281" t="s">
        <v>24</v>
      </c>
      <c r="M2281" t="s">
        <v>26</v>
      </c>
      <c r="N2281">
        <v>456</v>
      </c>
      <c r="O2281">
        <v>29578</v>
      </c>
      <c r="P2281">
        <v>16295.18</v>
      </c>
      <c r="Q2281">
        <v>-4400.3999999999996</v>
      </c>
    </row>
    <row r="2282" spans="2:17" hidden="1">
      <c r="B2282">
        <v>2017</v>
      </c>
      <c r="C2282">
        <v>1</v>
      </c>
      <c r="D2282" t="s">
        <v>985</v>
      </c>
      <c r="E2282" t="s">
        <v>986</v>
      </c>
      <c r="F2282" t="s">
        <v>1001</v>
      </c>
      <c r="G2282" t="s">
        <v>1002</v>
      </c>
      <c r="H2282" t="s">
        <v>152</v>
      </c>
      <c r="I2282" t="s">
        <v>21</v>
      </c>
      <c r="J2282" t="s">
        <v>31</v>
      </c>
      <c r="K2282" t="s">
        <v>1003</v>
      </c>
      <c r="L2282" t="s">
        <v>24</v>
      </c>
      <c r="M2282" t="s">
        <v>27</v>
      </c>
      <c r="N2282">
        <v>300</v>
      </c>
      <c r="O2282">
        <v>58589</v>
      </c>
      <c r="P2282">
        <v>39832.44</v>
      </c>
      <c r="Q2282">
        <v>1049.33</v>
      </c>
    </row>
    <row r="2283" spans="2:17" hidden="1">
      <c r="B2283">
        <v>2017</v>
      </c>
      <c r="C2283">
        <v>1</v>
      </c>
      <c r="D2283" t="s">
        <v>985</v>
      </c>
      <c r="E2283" t="s">
        <v>986</v>
      </c>
      <c r="F2283" t="s">
        <v>1004</v>
      </c>
      <c r="G2283" t="s">
        <v>1005</v>
      </c>
      <c r="H2283" t="s">
        <v>152</v>
      </c>
      <c r="I2283" t="s">
        <v>21</v>
      </c>
      <c r="J2283" t="s">
        <v>22</v>
      </c>
      <c r="K2283" t="s">
        <v>1006</v>
      </c>
      <c r="L2283" t="s">
        <v>24</v>
      </c>
      <c r="M2283" t="s">
        <v>25</v>
      </c>
      <c r="N2283">
        <v>332</v>
      </c>
      <c r="O2283">
        <v>3269</v>
      </c>
      <c r="P2283">
        <v>1578.58</v>
      </c>
      <c r="Q2283">
        <v>-1251.29</v>
      </c>
    </row>
    <row r="2284" spans="2:17" hidden="1">
      <c r="B2284">
        <v>2017</v>
      </c>
      <c r="C2284">
        <v>1</v>
      </c>
      <c r="D2284" t="s">
        <v>985</v>
      </c>
      <c r="E2284" t="s">
        <v>986</v>
      </c>
      <c r="F2284" t="s">
        <v>1004</v>
      </c>
      <c r="G2284" t="s">
        <v>1005</v>
      </c>
      <c r="H2284" t="s">
        <v>152</v>
      </c>
      <c r="I2284" t="s">
        <v>21</v>
      </c>
      <c r="J2284" t="s">
        <v>22</v>
      </c>
      <c r="K2284" t="s">
        <v>1006</v>
      </c>
      <c r="L2284" t="s">
        <v>24</v>
      </c>
      <c r="M2284" t="s">
        <v>26</v>
      </c>
      <c r="N2284">
        <v>451</v>
      </c>
      <c r="O2284">
        <v>28669</v>
      </c>
      <c r="P2284">
        <v>10635.67</v>
      </c>
      <c r="Q2284">
        <v>-5177.4799999999996</v>
      </c>
    </row>
    <row r="2285" spans="2:17" hidden="1">
      <c r="B2285">
        <v>2017</v>
      </c>
      <c r="C2285">
        <v>1</v>
      </c>
      <c r="D2285" t="s">
        <v>985</v>
      </c>
      <c r="E2285" t="s">
        <v>986</v>
      </c>
      <c r="F2285" t="s">
        <v>1004</v>
      </c>
      <c r="G2285" t="s">
        <v>1005</v>
      </c>
      <c r="H2285" t="s">
        <v>152</v>
      </c>
      <c r="I2285" t="s">
        <v>21</v>
      </c>
      <c r="J2285" t="s">
        <v>22</v>
      </c>
      <c r="K2285" t="s">
        <v>1006</v>
      </c>
      <c r="L2285" t="s">
        <v>24</v>
      </c>
      <c r="M2285" t="s">
        <v>27</v>
      </c>
      <c r="N2285">
        <v>295</v>
      </c>
      <c r="O2285">
        <v>56050</v>
      </c>
      <c r="P2285">
        <v>28768.32</v>
      </c>
      <c r="Q2285">
        <v>0</v>
      </c>
    </row>
    <row r="2286" spans="2:17" hidden="1">
      <c r="B2286">
        <v>2017</v>
      </c>
      <c r="C2286">
        <v>1</v>
      </c>
      <c r="D2286" t="s">
        <v>985</v>
      </c>
      <c r="E2286" t="s">
        <v>986</v>
      </c>
      <c r="F2286" t="s">
        <v>1007</v>
      </c>
      <c r="G2286" t="s">
        <v>1008</v>
      </c>
      <c r="H2286" t="s">
        <v>20</v>
      </c>
      <c r="I2286" t="s">
        <v>21</v>
      </c>
      <c r="J2286" t="s">
        <v>31</v>
      </c>
      <c r="K2286" t="s">
        <v>1009</v>
      </c>
      <c r="L2286" t="s">
        <v>24</v>
      </c>
      <c r="M2286" t="s">
        <v>25</v>
      </c>
      <c r="N2286">
        <v>4411</v>
      </c>
      <c r="O2286">
        <v>42561</v>
      </c>
      <c r="P2286">
        <v>32263.41</v>
      </c>
      <c r="Q2286">
        <v>-14795.85</v>
      </c>
    </row>
    <row r="2287" spans="2:17" hidden="1">
      <c r="B2287">
        <v>2017</v>
      </c>
      <c r="C2287">
        <v>1</v>
      </c>
      <c r="D2287" t="s">
        <v>985</v>
      </c>
      <c r="E2287" t="s">
        <v>986</v>
      </c>
      <c r="F2287" t="s">
        <v>1007</v>
      </c>
      <c r="G2287" t="s">
        <v>1008</v>
      </c>
      <c r="H2287" t="s">
        <v>20</v>
      </c>
      <c r="I2287" t="s">
        <v>21</v>
      </c>
      <c r="J2287" t="s">
        <v>31</v>
      </c>
      <c r="K2287" t="s">
        <v>1009</v>
      </c>
      <c r="L2287" t="s">
        <v>24</v>
      </c>
      <c r="M2287" t="s">
        <v>26</v>
      </c>
      <c r="N2287">
        <v>1125</v>
      </c>
      <c r="O2287">
        <v>56835</v>
      </c>
      <c r="P2287">
        <v>32238.02</v>
      </c>
      <c r="Q2287">
        <v>-11733.75</v>
      </c>
    </row>
    <row r="2288" spans="2:17" hidden="1">
      <c r="B2288">
        <v>2017</v>
      </c>
      <c r="C2288">
        <v>1</v>
      </c>
      <c r="D2288" t="s">
        <v>985</v>
      </c>
      <c r="E2288" t="s">
        <v>986</v>
      </c>
      <c r="F2288" t="s">
        <v>1007</v>
      </c>
      <c r="G2288" t="s">
        <v>1008</v>
      </c>
      <c r="H2288" t="s">
        <v>20</v>
      </c>
      <c r="I2288" t="s">
        <v>21</v>
      </c>
      <c r="J2288" t="s">
        <v>31</v>
      </c>
      <c r="K2288" t="s">
        <v>1009</v>
      </c>
      <c r="L2288" t="s">
        <v>24</v>
      </c>
      <c r="M2288" t="s">
        <v>27</v>
      </c>
      <c r="N2288">
        <v>233</v>
      </c>
      <c r="O2288">
        <v>52304</v>
      </c>
      <c r="P2288">
        <v>38293.379999999997</v>
      </c>
      <c r="Q2288">
        <v>1008.94</v>
      </c>
    </row>
    <row r="2289" spans="2:17" hidden="1">
      <c r="B2289">
        <v>2017</v>
      </c>
      <c r="C2289">
        <v>1</v>
      </c>
      <c r="D2289" t="s">
        <v>985</v>
      </c>
      <c r="E2289" t="s">
        <v>986</v>
      </c>
      <c r="F2289" t="s">
        <v>1010</v>
      </c>
      <c r="G2289" t="s">
        <v>1011</v>
      </c>
      <c r="H2289" t="s">
        <v>20</v>
      </c>
      <c r="I2289" t="s">
        <v>21</v>
      </c>
      <c r="J2289" t="s">
        <v>22</v>
      </c>
      <c r="K2289" t="s">
        <v>1012</v>
      </c>
      <c r="L2289" t="s">
        <v>24</v>
      </c>
      <c r="M2289" t="s">
        <v>25</v>
      </c>
      <c r="N2289">
        <v>3910</v>
      </c>
      <c r="O2289">
        <v>29004</v>
      </c>
      <c r="P2289">
        <v>19023.91</v>
      </c>
      <c r="Q2289">
        <v>-12197.82</v>
      </c>
    </row>
    <row r="2290" spans="2:17" hidden="1">
      <c r="B2290">
        <v>2017</v>
      </c>
      <c r="C2290">
        <v>1</v>
      </c>
      <c r="D2290" t="s">
        <v>985</v>
      </c>
      <c r="E2290" t="s">
        <v>986</v>
      </c>
      <c r="F2290" t="s">
        <v>1010</v>
      </c>
      <c r="G2290" t="s">
        <v>1011</v>
      </c>
      <c r="H2290" t="s">
        <v>20</v>
      </c>
      <c r="I2290" t="s">
        <v>21</v>
      </c>
      <c r="J2290" t="s">
        <v>22</v>
      </c>
      <c r="K2290" t="s">
        <v>1012</v>
      </c>
      <c r="L2290" t="s">
        <v>24</v>
      </c>
      <c r="M2290" t="s">
        <v>26</v>
      </c>
      <c r="N2290">
        <v>650</v>
      </c>
      <c r="O2290">
        <v>33118</v>
      </c>
      <c r="P2290">
        <v>12343.58</v>
      </c>
      <c r="Q2290">
        <v>-8203</v>
      </c>
    </row>
    <row r="2291" spans="2:17" hidden="1">
      <c r="B2291">
        <v>2017</v>
      </c>
      <c r="C2291">
        <v>1</v>
      </c>
      <c r="D2291" t="s">
        <v>985</v>
      </c>
      <c r="E2291" t="s">
        <v>986</v>
      </c>
      <c r="F2291" t="s">
        <v>1010</v>
      </c>
      <c r="G2291" t="s">
        <v>1011</v>
      </c>
      <c r="H2291" t="s">
        <v>20</v>
      </c>
      <c r="I2291" t="s">
        <v>21</v>
      </c>
      <c r="J2291" t="s">
        <v>22</v>
      </c>
      <c r="K2291" t="s">
        <v>1012</v>
      </c>
      <c r="L2291" t="s">
        <v>24</v>
      </c>
      <c r="M2291" t="s">
        <v>27</v>
      </c>
      <c r="N2291">
        <v>127</v>
      </c>
      <c r="O2291">
        <v>29398</v>
      </c>
      <c r="P2291">
        <v>16457.22</v>
      </c>
      <c r="Q2291">
        <v>0</v>
      </c>
    </row>
    <row r="2292" spans="2:17" hidden="1">
      <c r="B2292">
        <v>2017</v>
      </c>
      <c r="C2292">
        <v>1</v>
      </c>
      <c r="D2292" t="s">
        <v>985</v>
      </c>
      <c r="E2292" t="s">
        <v>986</v>
      </c>
      <c r="F2292" t="s">
        <v>1013</v>
      </c>
      <c r="G2292" t="s">
        <v>1014</v>
      </c>
      <c r="H2292" t="s">
        <v>121</v>
      </c>
      <c r="I2292" t="s">
        <v>1073</v>
      </c>
      <c r="J2292" t="s">
        <v>31</v>
      </c>
      <c r="K2292" t="s">
        <v>1015</v>
      </c>
      <c r="L2292" t="s">
        <v>24</v>
      </c>
      <c r="M2292" t="s">
        <v>25</v>
      </c>
      <c r="N2292">
        <v>946</v>
      </c>
      <c r="O2292">
        <v>9075</v>
      </c>
      <c r="P2292">
        <v>6934.69</v>
      </c>
      <c r="Q2292">
        <v>-1332.97</v>
      </c>
    </row>
    <row r="2293" spans="2:17" hidden="1">
      <c r="B2293">
        <v>2017</v>
      </c>
      <c r="C2293">
        <v>1</v>
      </c>
      <c r="D2293" t="s">
        <v>985</v>
      </c>
      <c r="E2293" t="s">
        <v>986</v>
      </c>
      <c r="F2293" t="s">
        <v>1013</v>
      </c>
      <c r="G2293" t="s">
        <v>1014</v>
      </c>
      <c r="H2293" t="s">
        <v>121</v>
      </c>
      <c r="I2293" t="s">
        <v>1073</v>
      </c>
      <c r="J2293" t="s">
        <v>31</v>
      </c>
      <c r="K2293" t="s">
        <v>1015</v>
      </c>
      <c r="L2293" t="s">
        <v>24</v>
      </c>
      <c r="M2293" t="s">
        <v>26</v>
      </c>
      <c r="N2293">
        <v>917</v>
      </c>
      <c r="O2293">
        <v>54689</v>
      </c>
      <c r="P2293">
        <v>30941.51</v>
      </c>
      <c r="Q2293">
        <v>-4043.97</v>
      </c>
    </row>
    <row r="2294" spans="2:17" hidden="1">
      <c r="B2294">
        <v>2017</v>
      </c>
      <c r="C2294">
        <v>1</v>
      </c>
      <c r="D2294" t="s">
        <v>985</v>
      </c>
      <c r="E2294" t="s">
        <v>986</v>
      </c>
      <c r="F2294" t="s">
        <v>1013</v>
      </c>
      <c r="G2294" t="s">
        <v>1014</v>
      </c>
      <c r="H2294" t="s">
        <v>121</v>
      </c>
      <c r="I2294" t="s">
        <v>1073</v>
      </c>
      <c r="J2294" t="s">
        <v>31</v>
      </c>
      <c r="K2294" t="s">
        <v>1015</v>
      </c>
      <c r="L2294" t="s">
        <v>24</v>
      </c>
      <c r="M2294" t="s">
        <v>27</v>
      </c>
      <c r="N2294">
        <v>417</v>
      </c>
      <c r="O2294">
        <v>91934</v>
      </c>
      <c r="P2294">
        <v>56826.97</v>
      </c>
      <c r="Q2294">
        <v>1495.17</v>
      </c>
    </row>
    <row r="2295" spans="2:17" hidden="1">
      <c r="B2295">
        <v>2017</v>
      </c>
      <c r="C2295">
        <v>1</v>
      </c>
      <c r="D2295" t="s">
        <v>985</v>
      </c>
      <c r="E2295" t="s">
        <v>986</v>
      </c>
      <c r="F2295" t="s">
        <v>1016</v>
      </c>
      <c r="G2295" t="s">
        <v>1017</v>
      </c>
      <c r="H2295" t="s">
        <v>152</v>
      </c>
      <c r="I2295" t="s">
        <v>21</v>
      </c>
      <c r="J2295" t="s">
        <v>31</v>
      </c>
      <c r="K2295" t="s">
        <v>1018</v>
      </c>
      <c r="L2295" t="s">
        <v>24</v>
      </c>
      <c r="M2295" t="s">
        <v>25</v>
      </c>
      <c r="N2295">
        <v>2690</v>
      </c>
      <c r="O2295">
        <v>23667</v>
      </c>
      <c r="P2295">
        <v>17645.82</v>
      </c>
      <c r="Q2295">
        <v>-7800.42</v>
      </c>
    </row>
    <row r="2296" spans="2:17" hidden="1">
      <c r="B2296">
        <v>2017</v>
      </c>
      <c r="C2296">
        <v>1</v>
      </c>
      <c r="D2296" t="s">
        <v>985</v>
      </c>
      <c r="E2296" t="s">
        <v>986</v>
      </c>
      <c r="F2296" t="s">
        <v>1016</v>
      </c>
      <c r="G2296" t="s">
        <v>1017</v>
      </c>
      <c r="H2296" t="s">
        <v>152</v>
      </c>
      <c r="I2296" t="s">
        <v>21</v>
      </c>
      <c r="J2296" t="s">
        <v>31</v>
      </c>
      <c r="K2296" t="s">
        <v>1018</v>
      </c>
      <c r="L2296" t="s">
        <v>24</v>
      </c>
      <c r="M2296" t="s">
        <v>26</v>
      </c>
      <c r="N2296">
        <v>2400</v>
      </c>
      <c r="O2296">
        <v>153085</v>
      </c>
      <c r="P2296">
        <v>85946.93</v>
      </c>
      <c r="Q2296">
        <v>-23712</v>
      </c>
    </row>
    <row r="2297" spans="2:17" hidden="1">
      <c r="B2297">
        <v>2017</v>
      </c>
      <c r="C2297">
        <v>1</v>
      </c>
      <c r="D2297" t="s">
        <v>985</v>
      </c>
      <c r="E2297" t="s">
        <v>986</v>
      </c>
      <c r="F2297" t="s">
        <v>1016</v>
      </c>
      <c r="G2297" t="s">
        <v>1017</v>
      </c>
      <c r="H2297" t="s">
        <v>152</v>
      </c>
      <c r="I2297" t="s">
        <v>21</v>
      </c>
      <c r="J2297" t="s">
        <v>31</v>
      </c>
      <c r="K2297" t="s">
        <v>1018</v>
      </c>
      <c r="L2297" t="s">
        <v>24</v>
      </c>
      <c r="M2297" t="s">
        <v>27</v>
      </c>
      <c r="N2297">
        <v>1867</v>
      </c>
      <c r="O2297">
        <v>465455</v>
      </c>
      <c r="P2297">
        <v>319842.98</v>
      </c>
      <c r="Q2297">
        <v>6182.19</v>
      </c>
    </row>
    <row r="2298" spans="2:17" hidden="1">
      <c r="B2298">
        <v>2017</v>
      </c>
      <c r="C2298">
        <v>1</v>
      </c>
      <c r="D2298" t="s">
        <v>985</v>
      </c>
      <c r="E2298" t="s">
        <v>986</v>
      </c>
      <c r="F2298" t="s">
        <v>1019</v>
      </c>
      <c r="G2298" t="s">
        <v>1020</v>
      </c>
      <c r="H2298" t="s">
        <v>121</v>
      </c>
      <c r="I2298" t="s">
        <v>1073</v>
      </c>
      <c r="J2298" t="s">
        <v>31</v>
      </c>
      <c r="K2298" t="s">
        <v>1021</v>
      </c>
      <c r="L2298" t="s">
        <v>24</v>
      </c>
      <c r="M2298" t="s">
        <v>25</v>
      </c>
      <c r="N2298">
        <v>5327</v>
      </c>
      <c r="O2298">
        <v>49293</v>
      </c>
      <c r="P2298">
        <v>38266.089999999997</v>
      </c>
      <c r="Q2298">
        <v>-7248.49</v>
      </c>
    </row>
    <row r="2299" spans="2:17" hidden="1">
      <c r="B2299">
        <v>2017</v>
      </c>
      <c r="C2299">
        <v>1</v>
      </c>
      <c r="D2299" t="s">
        <v>985</v>
      </c>
      <c r="E2299" t="s">
        <v>986</v>
      </c>
      <c r="F2299" t="s">
        <v>1019</v>
      </c>
      <c r="G2299" t="s">
        <v>1020</v>
      </c>
      <c r="H2299" t="s">
        <v>121</v>
      </c>
      <c r="I2299" t="s">
        <v>1073</v>
      </c>
      <c r="J2299" t="s">
        <v>31</v>
      </c>
      <c r="K2299" t="s">
        <v>1021</v>
      </c>
      <c r="L2299" t="s">
        <v>24</v>
      </c>
      <c r="M2299" t="s">
        <v>26</v>
      </c>
      <c r="N2299">
        <v>6414</v>
      </c>
      <c r="O2299">
        <v>426005</v>
      </c>
      <c r="P2299">
        <v>242330.99</v>
      </c>
      <c r="Q2299">
        <v>-28285.74</v>
      </c>
    </row>
    <row r="2300" spans="2:17" hidden="1">
      <c r="B2300">
        <v>2017</v>
      </c>
      <c r="C2300">
        <v>1</v>
      </c>
      <c r="D2300" t="s">
        <v>985</v>
      </c>
      <c r="E2300" t="s">
        <v>986</v>
      </c>
      <c r="F2300" t="s">
        <v>1019</v>
      </c>
      <c r="G2300" t="s">
        <v>1020</v>
      </c>
      <c r="H2300" t="s">
        <v>121</v>
      </c>
      <c r="I2300" t="s">
        <v>1073</v>
      </c>
      <c r="J2300" t="s">
        <v>31</v>
      </c>
      <c r="K2300" t="s">
        <v>1021</v>
      </c>
      <c r="L2300" t="s">
        <v>24</v>
      </c>
      <c r="M2300" t="s">
        <v>27</v>
      </c>
      <c r="N2300">
        <v>6604</v>
      </c>
      <c r="O2300">
        <v>1398218</v>
      </c>
      <c r="P2300">
        <v>865887.12</v>
      </c>
      <c r="Q2300">
        <v>22563.3</v>
      </c>
    </row>
    <row r="2301" spans="2:17" hidden="1">
      <c r="B2301">
        <v>2017</v>
      </c>
      <c r="C2301">
        <v>1</v>
      </c>
      <c r="D2301" t="s">
        <v>985</v>
      </c>
      <c r="E2301" t="s">
        <v>986</v>
      </c>
      <c r="F2301" t="s">
        <v>1022</v>
      </c>
      <c r="G2301" t="s">
        <v>1023</v>
      </c>
      <c r="H2301" t="s">
        <v>152</v>
      </c>
      <c r="I2301" t="s">
        <v>21</v>
      </c>
      <c r="J2301" t="s">
        <v>31</v>
      </c>
      <c r="K2301" t="s">
        <v>1024</v>
      </c>
      <c r="L2301" t="s">
        <v>24</v>
      </c>
      <c r="M2301" t="s">
        <v>25</v>
      </c>
      <c r="N2301">
        <v>4438</v>
      </c>
      <c r="O2301">
        <v>48918</v>
      </c>
      <c r="P2301">
        <v>31976.94</v>
      </c>
      <c r="Q2301">
        <v>-15733.86</v>
      </c>
    </row>
    <row r="2302" spans="2:17" hidden="1">
      <c r="B2302">
        <v>2017</v>
      </c>
      <c r="C2302">
        <v>1</v>
      </c>
      <c r="D2302" t="s">
        <v>985</v>
      </c>
      <c r="E2302" t="s">
        <v>986</v>
      </c>
      <c r="F2302" t="s">
        <v>1022</v>
      </c>
      <c r="G2302" t="s">
        <v>1023</v>
      </c>
      <c r="H2302" t="s">
        <v>152</v>
      </c>
      <c r="I2302" t="s">
        <v>21</v>
      </c>
      <c r="J2302" t="s">
        <v>31</v>
      </c>
      <c r="K2302" t="s">
        <v>1024</v>
      </c>
      <c r="L2302" t="s">
        <v>24</v>
      </c>
      <c r="M2302" t="s">
        <v>26</v>
      </c>
      <c r="N2302">
        <v>5885</v>
      </c>
      <c r="O2302">
        <v>368411</v>
      </c>
      <c r="P2302">
        <v>201737.97</v>
      </c>
      <c r="Q2302">
        <v>-56790.25</v>
      </c>
    </row>
    <row r="2303" spans="2:17" hidden="1">
      <c r="B2303">
        <v>2017</v>
      </c>
      <c r="C2303">
        <v>1</v>
      </c>
      <c r="D2303" t="s">
        <v>985</v>
      </c>
      <c r="E2303" t="s">
        <v>986</v>
      </c>
      <c r="F2303" t="s">
        <v>1022</v>
      </c>
      <c r="G2303" t="s">
        <v>1023</v>
      </c>
      <c r="H2303" t="s">
        <v>152</v>
      </c>
      <c r="I2303" t="s">
        <v>21</v>
      </c>
      <c r="J2303" t="s">
        <v>31</v>
      </c>
      <c r="K2303" t="s">
        <v>1024</v>
      </c>
      <c r="L2303" t="s">
        <v>24</v>
      </c>
      <c r="M2303" t="s">
        <v>27</v>
      </c>
      <c r="N2303">
        <v>3803</v>
      </c>
      <c r="O2303">
        <v>959894</v>
      </c>
      <c r="P2303">
        <v>634475.68999999994</v>
      </c>
      <c r="Q2303">
        <v>3147.98</v>
      </c>
    </row>
    <row r="2304" spans="2:17" hidden="1">
      <c r="B2304">
        <v>2017</v>
      </c>
      <c r="C2304">
        <v>1</v>
      </c>
      <c r="D2304" t="s">
        <v>985</v>
      </c>
      <c r="E2304" t="s">
        <v>986</v>
      </c>
      <c r="F2304" t="s">
        <v>1025</v>
      </c>
      <c r="G2304" t="s">
        <v>1026</v>
      </c>
      <c r="H2304" t="s">
        <v>152</v>
      </c>
      <c r="I2304" t="s">
        <v>21</v>
      </c>
      <c r="J2304" t="s">
        <v>31</v>
      </c>
      <c r="K2304" t="s">
        <v>1027</v>
      </c>
      <c r="L2304" t="s">
        <v>24</v>
      </c>
      <c r="M2304" t="s">
        <v>25</v>
      </c>
      <c r="N2304">
        <v>3602</v>
      </c>
      <c r="O2304">
        <v>35349</v>
      </c>
      <c r="P2304">
        <v>24553.22</v>
      </c>
      <c r="Q2304">
        <v>-11369.9</v>
      </c>
    </row>
    <row r="2305" spans="2:17" hidden="1">
      <c r="B2305">
        <v>2017</v>
      </c>
      <c r="C2305">
        <v>1</v>
      </c>
      <c r="D2305" t="s">
        <v>985</v>
      </c>
      <c r="E2305" t="s">
        <v>986</v>
      </c>
      <c r="F2305" t="s">
        <v>1025</v>
      </c>
      <c r="G2305" t="s">
        <v>1026</v>
      </c>
      <c r="H2305" t="s">
        <v>152</v>
      </c>
      <c r="I2305" t="s">
        <v>21</v>
      </c>
      <c r="J2305" t="s">
        <v>31</v>
      </c>
      <c r="K2305" t="s">
        <v>1027</v>
      </c>
      <c r="L2305" t="s">
        <v>24</v>
      </c>
      <c r="M2305" t="s">
        <v>26</v>
      </c>
      <c r="N2305">
        <v>4194</v>
      </c>
      <c r="O2305">
        <v>263489</v>
      </c>
      <c r="P2305">
        <v>144373.21</v>
      </c>
      <c r="Q2305">
        <v>-40472.1</v>
      </c>
    </row>
    <row r="2306" spans="2:17" hidden="1">
      <c r="B2306">
        <v>2017</v>
      </c>
      <c r="C2306">
        <v>1</v>
      </c>
      <c r="D2306" t="s">
        <v>985</v>
      </c>
      <c r="E2306" t="s">
        <v>986</v>
      </c>
      <c r="F2306" t="s">
        <v>1025</v>
      </c>
      <c r="G2306" t="s">
        <v>1026</v>
      </c>
      <c r="H2306" t="s">
        <v>152</v>
      </c>
      <c r="I2306" t="s">
        <v>21</v>
      </c>
      <c r="J2306" t="s">
        <v>31</v>
      </c>
      <c r="K2306" t="s">
        <v>1027</v>
      </c>
      <c r="L2306" t="s">
        <v>24</v>
      </c>
      <c r="M2306" t="s">
        <v>27</v>
      </c>
      <c r="N2306">
        <v>1908</v>
      </c>
      <c r="O2306">
        <v>424848</v>
      </c>
      <c r="P2306">
        <v>286256.02</v>
      </c>
      <c r="Q2306">
        <v>6008.19</v>
      </c>
    </row>
    <row r="2307" spans="2:17" hidden="1">
      <c r="B2307">
        <v>2017</v>
      </c>
      <c r="C2307">
        <v>1</v>
      </c>
      <c r="D2307" t="s">
        <v>985</v>
      </c>
      <c r="E2307" t="s">
        <v>986</v>
      </c>
      <c r="F2307" t="s">
        <v>1028</v>
      </c>
      <c r="G2307" t="s">
        <v>1029</v>
      </c>
      <c r="H2307" t="s">
        <v>152</v>
      </c>
      <c r="I2307" t="s">
        <v>21</v>
      </c>
      <c r="J2307" t="s">
        <v>31</v>
      </c>
      <c r="K2307" t="s">
        <v>1030</v>
      </c>
      <c r="L2307" t="s">
        <v>24</v>
      </c>
      <c r="M2307" t="s">
        <v>25</v>
      </c>
      <c r="N2307">
        <v>2051</v>
      </c>
      <c r="O2307">
        <v>19546</v>
      </c>
      <c r="P2307">
        <v>13793.55</v>
      </c>
      <c r="Q2307">
        <v>-6286.89</v>
      </c>
    </row>
    <row r="2308" spans="2:17" hidden="1">
      <c r="B2308">
        <v>2017</v>
      </c>
      <c r="C2308">
        <v>1</v>
      </c>
      <c r="D2308" t="s">
        <v>985</v>
      </c>
      <c r="E2308" t="s">
        <v>986</v>
      </c>
      <c r="F2308" t="s">
        <v>1028</v>
      </c>
      <c r="G2308" t="s">
        <v>1029</v>
      </c>
      <c r="H2308" t="s">
        <v>152</v>
      </c>
      <c r="I2308" t="s">
        <v>21</v>
      </c>
      <c r="J2308" t="s">
        <v>31</v>
      </c>
      <c r="K2308" t="s">
        <v>1030</v>
      </c>
      <c r="L2308" t="s">
        <v>24</v>
      </c>
      <c r="M2308" t="s">
        <v>26</v>
      </c>
      <c r="N2308">
        <v>2591</v>
      </c>
      <c r="O2308">
        <v>166340</v>
      </c>
      <c r="P2308">
        <v>91481.73</v>
      </c>
      <c r="Q2308">
        <v>-25003.15</v>
      </c>
    </row>
    <row r="2309" spans="2:17" hidden="1">
      <c r="B2309">
        <v>2017</v>
      </c>
      <c r="C2309">
        <v>1</v>
      </c>
      <c r="D2309" t="s">
        <v>985</v>
      </c>
      <c r="E2309" t="s">
        <v>986</v>
      </c>
      <c r="F2309" t="s">
        <v>1028</v>
      </c>
      <c r="G2309" t="s">
        <v>1029</v>
      </c>
      <c r="H2309" t="s">
        <v>152</v>
      </c>
      <c r="I2309" t="s">
        <v>21</v>
      </c>
      <c r="J2309" t="s">
        <v>31</v>
      </c>
      <c r="K2309" t="s">
        <v>1030</v>
      </c>
      <c r="L2309" t="s">
        <v>24</v>
      </c>
      <c r="M2309" t="s">
        <v>27</v>
      </c>
      <c r="N2309">
        <v>1327</v>
      </c>
      <c r="O2309">
        <v>259991</v>
      </c>
      <c r="P2309">
        <v>176741.58</v>
      </c>
      <c r="Q2309">
        <v>4656.82</v>
      </c>
    </row>
    <row r="2310" spans="2:17" hidden="1">
      <c r="B2310">
        <v>2017</v>
      </c>
      <c r="C2310">
        <v>1</v>
      </c>
      <c r="D2310" t="s">
        <v>985</v>
      </c>
      <c r="E2310" t="s">
        <v>986</v>
      </c>
      <c r="F2310" t="s">
        <v>1031</v>
      </c>
      <c r="G2310" t="s">
        <v>1032</v>
      </c>
      <c r="H2310" t="s">
        <v>30</v>
      </c>
      <c r="I2310" t="s">
        <v>21</v>
      </c>
      <c r="J2310" t="s">
        <v>31</v>
      </c>
      <c r="K2310" t="s">
        <v>1033</v>
      </c>
      <c r="L2310" t="s">
        <v>24</v>
      </c>
      <c r="M2310" t="s">
        <v>25</v>
      </c>
      <c r="N2310">
        <v>1285</v>
      </c>
      <c r="O2310">
        <v>9391</v>
      </c>
      <c r="P2310">
        <v>10501.56</v>
      </c>
      <c r="Q2310">
        <v>-3778.32</v>
      </c>
    </row>
    <row r="2311" spans="2:17" hidden="1">
      <c r="B2311">
        <v>2017</v>
      </c>
      <c r="C2311">
        <v>1</v>
      </c>
      <c r="D2311" t="s">
        <v>985</v>
      </c>
      <c r="E2311" t="s">
        <v>986</v>
      </c>
      <c r="F2311" t="s">
        <v>1031</v>
      </c>
      <c r="G2311" t="s">
        <v>1032</v>
      </c>
      <c r="H2311" t="s">
        <v>30</v>
      </c>
      <c r="I2311" t="s">
        <v>21</v>
      </c>
      <c r="J2311" t="s">
        <v>31</v>
      </c>
      <c r="K2311" t="s">
        <v>1033</v>
      </c>
      <c r="L2311" t="s">
        <v>24</v>
      </c>
      <c r="M2311" t="s">
        <v>26</v>
      </c>
      <c r="N2311">
        <v>179</v>
      </c>
      <c r="O2311">
        <v>8689</v>
      </c>
      <c r="P2311">
        <v>5769.7</v>
      </c>
      <c r="Q2311">
        <v>-2160.5300000000002</v>
      </c>
    </row>
    <row r="2312" spans="2:17" hidden="1">
      <c r="B2312">
        <v>2017</v>
      </c>
      <c r="C2312">
        <v>1</v>
      </c>
      <c r="D2312" t="s">
        <v>985</v>
      </c>
      <c r="E2312" t="s">
        <v>986</v>
      </c>
      <c r="F2312" t="s">
        <v>1031</v>
      </c>
      <c r="G2312" t="s">
        <v>1032</v>
      </c>
      <c r="H2312" t="s">
        <v>30</v>
      </c>
      <c r="I2312" t="s">
        <v>21</v>
      </c>
      <c r="J2312" t="s">
        <v>31</v>
      </c>
      <c r="K2312" t="s">
        <v>1033</v>
      </c>
      <c r="L2312" t="s">
        <v>24</v>
      </c>
      <c r="M2312" t="s">
        <v>27</v>
      </c>
      <c r="N2312">
        <v>37</v>
      </c>
      <c r="O2312">
        <v>10033</v>
      </c>
      <c r="P2312">
        <v>8492</v>
      </c>
      <c r="Q2312">
        <v>222.91</v>
      </c>
    </row>
    <row r="2313" spans="2:17" hidden="1">
      <c r="B2313">
        <v>2017</v>
      </c>
      <c r="C2313">
        <v>1</v>
      </c>
      <c r="D2313" t="s">
        <v>985</v>
      </c>
      <c r="E2313" t="s">
        <v>986</v>
      </c>
      <c r="F2313" t="s">
        <v>1044</v>
      </c>
      <c r="G2313" t="s">
        <v>1045</v>
      </c>
      <c r="H2313" t="s">
        <v>30</v>
      </c>
      <c r="I2313" t="s">
        <v>21</v>
      </c>
      <c r="J2313" t="s">
        <v>31</v>
      </c>
      <c r="K2313" t="s">
        <v>1046</v>
      </c>
      <c r="L2313" t="s">
        <v>24</v>
      </c>
      <c r="M2313" t="s">
        <v>25</v>
      </c>
      <c r="N2313">
        <v>886</v>
      </c>
      <c r="O2313">
        <v>6106</v>
      </c>
      <c r="P2313">
        <v>7163.05</v>
      </c>
      <c r="Q2313">
        <v>-2529.29</v>
      </c>
    </row>
    <row r="2314" spans="2:17" hidden="1">
      <c r="B2314">
        <v>2017</v>
      </c>
      <c r="C2314">
        <v>1</v>
      </c>
      <c r="D2314" t="s">
        <v>985</v>
      </c>
      <c r="E2314" t="s">
        <v>986</v>
      </c>
      <c r="F2314" t="s">
        <v>1044</v>
      </c>
      <c r="G2314" t="s">
        <v>1045</v>
      </c>
      <c r="H2314" t="s">
        <v>30</v>
      </c>
      <c r="I2314" t="s">
        <v>21</v>
      </c>
      <c r="J2314" t="s">
        <v>31</v>
      </c>
      <c r="K2314" t="s">
        <v>1046</v>
      </c>
      <c r="L2314" t="s">
        <v>24</v>
      </c>
      <c r="M2314" t="s">
        <v>26</v>
      </c>
      <c r="N2314">
        <v>107</v>
      </c>
      <c r="O2314">
        <v>5234</v>
      </c>
      <c r="P2314">
        <v>3566.57</v>
      </c>
      <c r="Q2314">
        <v>-1330.01</v>
      </c>
    </row>
    <row r="2315" spans="2:17" hidden="1">
      <c r="B2315">
        <v>2017</v>
      </c>
      <c r="C2315">
        <v>1</v>
      </c>
      <c r="D2315" t="s">
        <v>985</v>
      </c>
      <c r="E2315" t="s">
        <v>986</v>
      </c>
      <c r="F2315" t="s">
        <v>1044</v>
      </c>
      <c r="G2315" t="s">
        <v>1045</v>
      </c>
      <c r="H2315" t="s">
        <v>30</v>
      </c>
      <c r="I2315" t="s">
        <v>21</v>
      </c>
      <c r="J2315" t="s">
        <v>31</v>
      </c>
      <c r="K2315" t="s">
        <v>1046</v>
      </c>
      <c r="L2315" t="s">
        <v>24</v>
      </c>
      <c r="M2315" t="s">
        <v>27</v>
      </c>
      <c r="N2315">
        <v>7</v>
      </c>
      <c r="O2315">
        <v>1626</v>
      </c>
      <c r="P2315">
        <v>1278.3699999999999</v>
      </c>
      <c r="Q2315">
        <v>-105.54</v>
      </c>
    </row>
    <row r="2316" spans="2:17" hidden="1">
      <c r="B2316">
        <v>2017</v>
      </c>
      <c r="C2316">
        <v>1</v>
      </c>
      <c r="D2316" t="s">
        <v>985</v>
      </c>
      <c r="E2316" t="s">
        <v>986</v>
      </c>
      <c r="F2316" t="s">
        <v>1047</v>
      </c>
      <c r="G2316" t="s">
        <v>1048</v>
      </c>
      <c r="H2316" t="s">
        <v>30</v>
      </c>
      <c r="I2316" t="s">
        <v>21</v>
      </c>
      <c r="J2316" t="s">
        <v>31</v>
      </c>
      <c r="K2316" t="s">
        <v>1046</v>
      </c>
      <c r="L2316" t="s">
        <v>24</v>
      </c>
      <c r="M2316" t="s">
        <v>25</v>
      </c>
      <c r="N2316">
        <v>1380</v>
      </c>
      <c r="O2316">
        <v>13726</v>
      </c>
      <c r="P2316">
        <v>12903.53</v>
      </c>
      <c r="Q2316">
        <v>-5686.21</v>
      </c>
    </row>
    <row r="2317" spans="2:17" hidden="1">
      <c r="B2317">
        <v>2017</v>
      </c>
      <c r="C2317">
        <v>1</v>
      </c>
      <c r="D2317" t="s">
        <v>985</v>
      </c>
      <c r="E2317" t="s">
        <v>986</v>
      </c>
      <c r="F2317" t="s">
        <v>1047</v>
      </c>
      <c r="G2317" t="s">
        <v>1048</v>
      </c>
      <c r="H2317" t="s">
        <v>30</v>
      </c>
      <c r="I2317" t="s">
        <v>21</v>
      </c>
      <c r="J2317" t="s">
        <v>31</v>
      </c>
      <c r="K2317" t="s">
        <v>1046</v>
      </c>
      <c r="L2317" t="s">
        <v>24</v>
      </c>
      <c r="M2317" t="s">
        <v>26</v>
      </c>
      <c r="N2317">
        <v>963</v>
      </c>
      <c r="O2317">
        <v>58384</v>
      </c>
      <c r="P2317">
        <v>41445.56</v>
      </c>
      <c r="Q2317">
        <v>-11970.09</v>
      </c>
    </row>
    <row r="2318" spans="2:17" hidden="1">
      <c r="B2318">
        <v>2017</v>
      </c>
      <c r="C2318">
        <v>1</v>
      </c>
      <c r="D2318" t="s">
        <v>985</v>
      </c>
      <c r="E2318" t="s">
        <v>986</v>
      </c>
      <c r="F2318" t="s">
        <v>1047</v>
      </c>
      <c r="G2318" t="s">
        <v>1048</v>
      </c>
      <c r="H2318" t="s">
        <v>30</v>
      </c>
      <c r="I2318" t="s">
        <v>21</v>
      </c>
      <c r="J2318" t="s">
        <v>31</v>
      </c>
      <c r="K2318" t="s">
        <v>1046</v>
      </c>
      <c r="L2318" t="s">
        <v>24</v>
      </c>
      <c r="M2318" t="s">
        <v>27</v>
      </c>
      <c r="N2318">
        <v>609</v>
      </c>
      <c r="O2318">
        <v>170310</v>
      </c>
      <c r="P2318">
        <v>148204.15</v>
      </c>
      <c r="Q2318">
        <v>3900.31</v>
      </c>
    </row>
    <row r="2319" spans="2:17" hidden="1">
      <c r="B2319">
        <v>2017</v>
      </c>
      <c r="C2319">
        <v>1</v>
      </c>
      <c r="D2319" t="s">
        <v>985</v>
      </c>
      <c r="E2319" t="s">
        <v>986</v>
      </c>
      <c r="F2319" t="s">
        <v>1049</v>
      </c>
      <c r="G2319" t="s">
        <v>1050</v>
      </c>
      <c r="H2319" t="s">
        <v>30</v>
      </c>
      <c r="I2319" t="s">
        <v>21</v>
      </c>
      <c r="J2319" t="s">
        <v>31</v>
      </c>
      <c r="K2319" t="s">
        <v>1051</v>
      </c>
      <c r="L2319" t="s">
        <v>24</v>
      </c>
      <c r="M2319" t="s">
        <v>25</v>
      </c>
      <c r="N2319">
        <v>126</v>
      </c>
      <c r="O2319">
        <v>446</v>
      </c>
      <c r="P2319">
        <v>843.5</v>
      </c>
      <c r="Q2319">
        <v>-184.49</v>
      </c>
    </row>
    <row r="2320" spans="2:17" hidden="1">
      <c r="B2320">
        <v>2017</v>
      </c>
      <c r="C2320">
        <v>1</v>
      </c>
      <c r="D2320" t="s">
        <v>985</v>
      </c>
      <c r="E2320" t="s">
        <v>986</v>
      </c>
      <c r="F2320" t="s">
        <v>1052</v>
      </c>
      <c r="G2320" t="s">
        <v>1053</v>
      </c>
      <c r="H2320" t="s">
        <v>30</v>
      </c>
      <c r="I2320" t="s">
        <v>21</v>
      </c>
      <c r="J2320" t="s">
        <v>31</v>
      </c>
      <c r="K2320" t="s">
        <v>1046</v>
      </c>
      <c r="L2320" t="s">
        <v>24</v>
      </c>
      <c r="M2320" t="s">
        <v>25</v>
      </c>
      <c r="N2320">
        <v>144</v>
      </c>
      <c r="O2320">
        <v>746</v>
      </c>
      <c r="P2320">
        <v>1062.17</v>
      </c>
      <c r="Q2320">
        <v>-309.02</v>
      </c>
    </row>
    <row r="2321" spans="2:17" hidden="1">
      <c r="B2321">
        <v>2017</v>
      </c>
      <c r="C2321">
        <v>1</v>
      </c>
      <c r="D2321" t="s">
        <v>985</v>
      </c>
      <c r="E2321" t="s">
        <v>986</v>
      </c>
      <c r="F2321" t="s">
        <v>1052</v>
      </c>
      <c r="G2321" t="s">
        <v>1053</v>
      </c>
      <c r="H2321" t="s">
        <v>30</v>
      </c>
      <c r="I2321" t="s">
        <v>21</v>
      </c>
      <c r="J2321" t="s">
        <v>31</v>
      </c>
      <c r="K2321" t="s">
        <v>1046</v>
      </c>
      <c r="L2321" t="s">
        <v>24</v>
      </c>
      <c r="M2321" t="s">
        <v>26</v>
      </c>
      <c r="N2321">
        <v>36</v>
      </c>
      <c r="O2321">
        <v>2078</v>
      </c>
      <c r="P2321">
        <v>1462.73</v>
      </c>
      <c r="Q2321">
        <v>-447.48</v>
      </c>
    </row>
    <row r="2322" spans="2:17" hidden="1">
      <c r="B2322">
        <v>2017</v>
      </c>
      <c r="C2322">
        <v>1</v>
      </c>
      <c r="D2322" t="s">
        <v>985</v>
      </c>
      <c r="E2322" t="s">
        <v>986</v>
      </c>
      <c r="F2322" t="s">
        <v>1052</v>
      </c>
      <c r="G2322" t="s">
        <v>1053</v>
      </c>
      <c r="H2322" t="s">
        <v>30</v>
      </c>
      <c r="I2322" t="s">
        <v>21</v>
      </c>
      <c r="J2322" t="s">
        <v>31</v>
      </c>
      <c r="K2322" t="s">
        <v>1046</v>
      </c>
      <c r="L2322" t="s">
        <v>24</v>
      </c>
      <c r="M2322" t="s">
        <v>27</v>
      </c>
      <c r="N2322">
        <v>3</v>
      </c>
      <c r="O2322">
        <v>361</v>
      </c>
      <c r="P2322">
        <v>323.32</v>
      </c>
      <c r="Q2322">
        <v>8.51</v>
      </c>
    </row>
    <row r="2323" spans="2:17" hidden="1">
      <c r="B2323">
        <v>2017</v>
      </c>
      <c r="C2323">
        <v>1</v>
      </c>
      <c r="D2323" t="s">
        <v>1034</v>
      </c>
      <c r="E2323" t="s">
        <v>1035</v>
      </c>
      <c r="F2323" t="s">
        <v>1036</v>
      </c>
      <c r="G2323" t="s">
        <v>1037</v>
      </c>
      <c r="H2323" t="s">
        <v>121</v>
      </c>
      <c r="I2323" t="s">
        <v>1073</v>
      </c>
      <c r="J2323" t="s">
        <v>31</v>
      </c>
      <c r="K2323" t="s">
        <v>1038</v>
      </c>
      <c r="L2323" t="s">
        <v>24</v>
      </c>
      <c r="M2323" t="s">
        <v>25</v>
      </c>
      <c r="N2323">
        <v>2909</v>
      </c>
      <c r="O2323">
        <v>36501</v>
      </c>
      <c r="P2323">
        <v>25340.84</v>
      </c>
      <c r="Q2323">
        <v>-5916.37</v>
      </c>
    </row>
    <row r="2324" spans="2:17" hidden="1">
      <c r="B2324">
        <v>2017</v>
      </c>
      <c r="C2324">
        <v>1</v>
      </c>
      <c r="D2324" t="s">
        <v>1034</v>
      </c>
      <c r="E2324" t="s">
        <v>1035</v>
      </c>
      <c r="F2324" t="s">
        <v>1036</v>
      </c>
      <c r="G2324" t="s">
        <v>1037</v>
      </c>
      <c r="H2324" t="s">
        <v>121</v>
      </c>
      <c r="I2324" t="s">
        <v>1073</v>
      </c>
      <c r="J2324" t="s">
        <v>31</v>
      </c>
      <c r="K2324" t="s">
        <v>1038</v>
      </c>
      <c r="L2324" t="s">
        <v>24</v>
      </c>
      <c r="M2324" t="s">
        <v>26</v>
      </c>
      <c r="N2324">
        <v>2586</v>
      </c>
      <c r="O2324">
        <v>155948</v>
      </c>
      <c r="P2324">
        <v>88233.24</v>
      </c>
      <c r="Q2324">
        <v>-13803.56</v>
      </c>
    </row>
    <row r="2325" spans="2:17" hidden="1">
      <c r="B2325">
        <v>2017</v>
      </c>
      <c r="C2325">
        <v>1</v>
      </c>
      <c r="D2325" t="s">
        <v>1034</v>
      </c>
      <c r="E2325" t="s">
        <v>1035</v>
      </c>
      <c r="F2325" t="s">
        <v>1036</v>
      </c>
      <c r="G2325" t="s">
        <v>1037</v>
      </c>
      <c r="H2325" t="s">
        <v>121</v>
      </c>
      <c r="I2325" t="s">
        <v>1073</v>
      </c>
      <c r="J2325" t="s">
        <v>31</v>
      </c>
      <c r="K2325" t="s">
        <v>1038</v>
      </c>
      <c r="L2325" t="s">
        <v>24</v>
      </c>
      <c r="M2325" t="s">
        <v>27</v>
      </c>
      <c r="N2325">
        <v>1040</v>
      </c>
      <c r="O2325">
        <v>185860</v>
      </c>
      <c r="P2325">
        <v>115179.18</v>
      </c>
      <c r="Q2325">
        <v>3028.13</v>
      </c>
    </row>
    <row r="2326" spans="2:17" hidden="1">
      <c r="B2326">
        <v>2017</v>
      </c>
      <c r="C2326">
        <v>2</v>
      </c>
      <c r="D2326" t="s">
        <v>16</v>
      </c>
      <c r="E2326" t="s">
        <v>17</v>
      </c>
      <c r="F2326" t="s">
        <v>18</v>
      </c>
      <c r="G2326" t="s">
        <v>19</v>
      </c>
      <c r="H2326" t="s">
        <v>20</v>
      </c>
      <c r="I2326" t="s">
        <v>21</v>
      </c>
      <c r="J2326" t="s">
        <v>22</v>
      </c>
      <c r="K2326" t="s">
        <v>23</v>
      </c>
      <c r="L2326" t="s">
        <v>24</v>
      </c>
      <c r="M2326" t="s">
        <v>25</v>
      </c>
      <c r="N2326">
        <v>191</v>
      </c>
      <c r="O2326">
        <v>1871</v>
      </c>
      <c r="P2326">
        <v>1966.21</v>
      </c>
      <c r="Q2326">
        <v>-992.08</v>
      </c>
    </row>
    <row r="2327" spans="2:17" hidden="1">
      <c r="B2327">
        <v>2017</v>
      </c>
      <c r="C2327">
        <v>2</v>
      </c>
      <c r="D2327" t="s">
        <v>16</v>
      </c>
      <c r="E2327" t="s">
        <v>17</v>
      </c>
      <c r="F2327" t="s">
        <v>18</v>
      </c>
      <c r="G2327" t="s">
        <v>19</v>
      </c>
      <c r="H2327" t="s">
        <v>20</v>
      </c>
      <c r="I2327" t="s">
        <v>21</v>
      </c>
      <c r="J2327" t="s">
        <v>22</v>
      </c>
      <c r="K2327" t="s">
        <v>23</v>
      </c>
      <c r="L2327" t="s">
        <v>24</v>
      </c>
      <c r="M2327" t="s">
        <v>26</v>
      </c>
      <c r="N2327">
        <v>20</v>
      </c>
      <c r="O2327">
        <v>840</v>
      </c>
      <c r="P2327">
        <v>646.54999999999995</v>
      </c>
      <c r="Q2327">
        <v>-318.2</v>
      </c>
    </row>
    <row r="2328" spans="2:17" hidden="1">
      <c r="B2328">
        <v>2017</v>
      </c>
      <c r="C2328">
        <v>2</v>
      </c>
      <c r="D2328" t="s">
        <v>16</v>
      </c>
      <c r="E2328" t="s">
        <v>17</v>
      </c>
      <c r="F2328" t="s">
        <v>18</v>
      </c>
      <c r="G2328" t="s">
        <v>19</v>
      </c>
      <c r="H2328" t="s">
        <v>20</v>
      </c>
      <c r="I2328" t="s">
        <v>21</v>
      </c>
      <c r="J2328" t="s">
        <v>22</v>
      </c>
      <c r="K2328" t="s">
        <v>23</v>
      </c>
      <c r="L2328" t="s">
        <v>24</v>
      </c>
      <c r="M2328" t="s">
        <v>27</v>
      </c>
      <c r="N2328">
        <v>2</v>
      </c>
      <c r="O2328">
        <v>271</v>
      </c>
      <c r="P2328">
        <v>192.59</v>
      </c>
      <c r="Q2328">
        <v>0</v>
      </c>
    </row>
    <row r="2329" spans="2:17" hidden="1">
      <c r="B2329">
        <v>2017</v>
      </c>
      <c r="C2329">
        <v>2</v>
      </c>
      <c r="D2329" t="s">
        <v>16</v>
      </c>
      <c r="E2329" t="s">
        <v>17</v>
      </c>
      <c r="F2329" t="s">
        <v>28</v>
      </c>
      <c r="G2329" t="s">
        <v>29</v>
      </c>
      <c r="H2329" t="s">
        <v>30</v>
      </c>
      <c r="I2329" t="s">
        <v>21</v>
      </c>
      <c r="J2329" t="s">
        <v>31</v>
      </c>
      <c r="K2329" t="s">
        <v>32</v>
      </c>
      <c r="L2329" t="s">
        <v>24</v>
      </c>
      <c r="M2329" t="s">
        <v>25</v>
      </c>
      <c r="N2329">
        <v>273</v>
      </c>
      <c r="O2329">
        <v>1372</v>
      </c>
      <c r="P2329">
        <v>2068.3200000000002</v>
      </c>
      <c r="Q2329">
        <v>-516.77</v>
      </c>
    </row>
    <row r="2330" spans="2:17" hidden="1">
      <c r="B2330">
        <v>2017</v>
      </c>
      <c r="C2330">
        <v>2</v>
      </c>
      <c r="D2330" t="s">
        <v>16</v>
      </c>
      <c r="E2330" t="s">
        <v>17</v>
      </c>
      <c r="F2330" t="s">
        <v>28</v>
      </c>
      <c r="G2330" t="s">
        <v>29</v>
      </c>
      <c r="H2330" t="s">
        <v>30</v>
      </c>
      <c r="I2330" t="s">
        <v>21</v>
      </c>
      <c r="J2330" t="s">
        <v>31</v>
      </c>
      <c r="K2330" t="s">
        <v>32</v>
      </c>
      <c r="L2330" t="s">
        <v>24</v>
      </c>
      <c r="M2330" t="s">
        <v>26</v>
      </c>
      <c r="N2330">
        <v>16</v>
      </c>
      <c r="O2330">
        <v>709</v>
      </c>
      <c r="P2330">
        <v>594.92999999999995</v>
      </c>
      <c r="Q2330">
        <v>-180.8</v>
      </c>
    </row>
    <row r="2331" spans="2:17" hidden="1">
      <c r="B2331">
        <v>2017</v>
      </c>
      <c r="C2331">
        <v>2</v>
      </c>
      <c r="D2331" t="s">
        <v>16</v>
      </c>
      <c r="E2331" t="s">
        <v>17</v>
      </c>
      <c r="F2331" t="s">
        <v>33</v>
      </c>
      <c r="G2331" t="s">
        <v>34</v>
      </c>
      <c r="H2331" t="s">
        <v>30</v>
      </c>
      <c r="I2331" t="s">
        <v>21</v>
      </c>
      <c r="J2331" t="s">
        <v>22</v>
      </c>
      <c r="K2331" t="s">
        <v>35</v>
      </c>
      <c r="L2331" t="s">
        <v>24</v>
      </c>
      <c r="M2331" t="s">
        <v>25</v>
      </c>
      <c r="N2331">
        <v>2841</v>
      </c>
      <c r="O2331">
        <v>20271</v>
      </c>
      <c r="P2331">
        <v>25501.03</v>
      </c>
      <c r="Q2331">
        <v>-11420.59</v>
      </c>
    </row>
    <row r="2332" spans="2:17" hidden="1">
      <c r="B2332">
        <v>2017</v>
      </c>
      <c r="C2332">
        <v>2</v>
      </c>
      <c r="D2332" t="s">
        <v>16</v>
      </c>
      <c r="E2332" t="s">
        <v>17</v>
      </c>
      <c r="F2332" t="s">
        <v>33</v>
      </c>
      <c r="G2332" t="s">
        <v>34</v>
      </c>
      <c r="H2332" t="s">
        <v>30</v>
      </c>
      <c r="I2332" t="s">
        <v>21</v>
      </c>
      <c r="J2332" t="s">
        <v>22</v>
      </c>
      <c r="K2332" t="s">
        <v>35</v>
      </c>
      <c r="L2332" t="s">
        <v>24</v>
      </c>
      <c r="M2332" t="s">
        <v>26</v>
      </c>
      <c r="N2332">
        <v>437</v>
      </c>
      <c r="O2332">
        <v>21560</v>
      </c>
      <c r="P2332">
        <v>17329.37</v>
      </c>
      <c r="Q2332">
        <v>-7389.67</v>
      </c>
    </row>
    <row r="2333" spans="2:17" hidden="1">
      <c r="B2333">
        <v>2017</v>
      </c>
      <c r="C2333">
        <v>2</v>
      </c>
      <c r="D2333" t="s">
        <v>16</v>
      </c>
      <c r="E2333" t="s">
        <v>17</v>
      </c>
      <c r="F2333" t="s">
        <v>33</v>
      </c>
      <c r="G2333" t="s">
        <v>34</v>
      </c>
      <c r="H2333" t="s">
        <v>30</v>
      </c>
      <c r="I2333" t="s">
        <v>21</v>
      </c>
      <c r="J2333" t="s">
        <v>22</v>
      </c>
      <c r="K2333" t="s">
        <v>35</v>
      </c>
      <c r="L2333" t="s">
        <v>24</v>
      </c>
      <c r="M2333" t="s">
        <v>27</v>
      </c>
      <c r="N2333">
        <v>28</v>
      </c>
      <c r="O2333">
        <v>5057</v>
      </c>
      <c r="P2333">
        <v>3782.47</v>
      </c>
      <c r="Q2333">
        <v>0</v>
      </c>
    </row>
    <row r="2334" spans="2:17" hidden="1">
      <c r="B2334">
        <v>2017</v>
      </c>
      <c r="C2334">
        <v>2</v>
      </c>
      <c r="D2334" t="s">
        <v>16</v>
      </c>
      <c r="E2334" t="s">
        <v>17</v>
      </c>
      <c r="F2334" t="s">
        <v>36</v>
      </c>
      <c r="G2334" t="s">
        <v>37</v>
      </c>
      <c r="H2334" t="s">
        <v>30</v>
      </c>
      <c r="I2334" t="s">
        <v>21</v>
      </c>
      <c r="J2334" t="s">
        <v>22</v>
      </c>
      <c r="K2334" t="s">
        <v>38</v>
      </c>
      <c r="L2334" t="s">
        <v>24</v>
      </c>
      <c r="M2334" t="s">
        <v>25</v>
      </c>
      <c r="N2334">
        <v>2012</v>
      </c>
      <c r="O2334">
        <v>9810</v>
      </c>
      <c r="P2334">
        <v>14755.42</v>
      </c>
      <c r="Q2334">
        <v>-3565.38</v>
      </c>
    </row>
    <row r="2335" spans="2:17" hidden="1">
      <c r="B2335">
        <v>2017</v>
      </c>
      <c r="C2335">
        <v>2</v>
      </c>
      <c r="D2335" t="s">
        <v>16</v>
      </c>
      <c r="E2335" t="s">
        <v>17</v>
      </c>
      <c r="F2335" t="s">
        <v>36</v>
      </c>
      <c r="G2335" t="s">
        <v>37</v>
      </c>
      <c r="H2335" t="s">
        <v>30</v>
      </c>
      <c r="I2335" t="s">
        <v>21</v>
      </c>
      <c r="J2335" t="s">
        <v>22</v>
      </c>
      <c r="K2335" t="s">
        <v>38</v>
      </c>
      <c r="L2335" t="s">
        <v>24</v>
      </c>
      <c r="M2335" t="s">
        <v>26</v>
      </c>
      <c r="N2335">
        <v>72</v>
      </c>
      <c r="O2335">
        <v>3030</v>
      </c>
      <c r="P2335">
        <v>2475.4899999999998</v>
      </c>
      <c r="Q2335">
        <v>-785.52</v>
      </c>
    </row>
    <row r="2336" spans="2:17" hidden="1">
      <c r="B2336">
        <v>2017</v>
      </c>
      <c r="C2336">
        <v>2</v>
      </c>
      <c r="D2336" t="s">
        <v>16</v>
      </c>
      <c r="E2336" t="s">
        <v>17</v>
      </c>
      <c r="F2336" t="s">
        <v>36</v>
      </c>
      <c r="G2336" t="s">
        <v>37</v>
      </c>
      <c r="H2336" t="s">
        <v>30</v>
      </c>
      <c r="I2336" t="s">
        <v>21</v>
      </c>
      <c r="J2336" t="s">
        <v>22</v>
      </c>
      <c r="K2336" t="s">
        <v>38</v>
      </c>
      <c r="L2336" t="s">
        <v>24</v>
      </c>
      <c r="M2336" t="s">
        <v>27</v>
      </c>
      <c r="N2336">
        <v>2</v>
      </c>
      <c r="O2336">
        <v>321</v>
      </c>
      <c r="P2336">
        <v>240.94</v>
      </c>
      <c r="Q2336">
        <v>6.5</v>
      </c>
    </row>
    <row r="2337" spans="2:17" hidden="1">
      <c r="B2337">
        <v>2017</v>
      </c>
      <c r="C2337">
        <v>2</v>
      </c>
      <c r="D2337" t="s">
        <v>16</v>
      </c>
      <c r="E2337" t="s">
        <v>17</v>
      </c>
      <c r="F2337" t="s">
        <v>39</v>
      </c>
      <c r="G2337" t="s">
        <v>40</v>
      </c>
      <c r="H2337" t="s">
        <v>30</v>
      </c>
      <c r="I2337" t="s">
        <v>21</v>
      </c>
      <c r="J2337" t="s">
        <v>22</v>
      </c>
      <c r="K2337" t="s">
        <v>41</v>
      </c>
      <c r="L2337" t="s">
        <v>24</v>
      </c>
      <c r="M2337" t="s">
        <v>25</v>
      </c>
      <c r="N2337">
        <v>2251</v>
      </c>
      <c r="O2337">
        <v>10838.2</v>
      </c>
      <c r="P2337">
        <v>16408.73</v>
      </c>
      <c r="Q2337">
        <v>-3938.88</v>
      </c>
    </row>
    <row r="2338" spans="2:17" hidden="1">
      <c r="B2338">
        <v>2017</v>
      </c>
      <c r="C2338">
        <v>2</v>
      </c>
      <c r="D2338" t="s">
        <v>16</v>
      </c>
      <c r="E2338" t="s">
        <v>17</v>
      </c>
      <c r="F2338" t="s">
        <v>39</v>
      </c>
      <c r="G2338" t="s">
        <v>40</v>
      </c>
      <c r="H2338" t="s">
        <v>30</v>
      </c>
      <c r="I2338" t="s">
        <v>21</v>
      </c>
      <c r="J2338" t="s">
        <v>22</v>
      </c>
      <c r="K2338" t="s">
        <v>41</v>
      </c>
      <c r="L2338" t="s">
        <v>24</v>
      </c>
      <c r="M2338" t="s">
        <v>26</v>
      </c>
      <c r="N2338">
        <v>212</v>
      </c>
      <c r="O2338">
        <v>10376</v>
      </c>
      <c r="P2338">
        <v>8346.49</v>
      </c>
      <c r="Q2338">
        <v>-2312.92</v>
      </c>
    </row>
    <row r="2339" spans="2:17" hidden="1">
      <c r="B2339">
        <v>2017</v>
      </c>
      <c r="C2339">
        <v>2</v>
      </c>
      <c r="D2339" t="s">
        <v>16</v>
      </c>
      <c r="E2339" t="s">
        <v>17</v>
      </c>
      <c r="F2339" t="s">
        <v>39</v>
      </c>
      <c r="G2339" t="s">
        <v>40</v>
      </c>
      <c r="H2339" t="s">
        <v>30</v>
      </c>
      <c r="I2339" t="s">
        <v>21</v>
      </c>
      <c r="J2339" t="s">
        <v>22</v>
      </c>
      <c r="K2339" t="s">
        <v>41</v>
      </c>
      <c r="L2339" t="s">
        <v>24</v>
      </c>
      <c r="M2339" t="s">
        <v>27</v>
      </c>
      <c r="N2339">
        <v>14</v>
      </c>
      <c r="O2339">
        <v>2425</v>
      </c>
      <c r="P2339">
        <v>1816</v>
      </c>
      <c r="Q2339">
        <v>48.99</v>
      </c>
    </row>
    <row r="2340" spans="2:17" hidden="1">
      <c r="B2340">
        <v>2017</v>
      </c>
      <c r="C2340">
        <v>2</v>
      </c>
      <c r="D2340" t="s">
        <v>16</v>
      </c>
      <c r="E2340" t="s">
        <v>17</v>
      </c>
      <c r="F2340" t="s">
        <v>42</v>
      </c>
      <c r="G2340" t="s">
        <v>43</v>
      </c>
      <c r="H2340" t="s">
        <v>30</v>
      </c>
      <c r="I2340" t="s">
        <v>21</v>
      </c>
      <c r="J2340" t="s">
        <v>22</v>
      </c>
      <c r="K2340" t="s">
        <v>44</v>
      </c>
      <c r="L2340" t="s">
        <v>24</v>
      </c>
      <c r="M2340" t="s">
        <v>25</v>
      </c>
      <c r="N2340">
        <v>1685</v>
      </c>
      <c r="O2340">
        <v>6234</v>
      </c>
      <c r="P2340">
        <v>10916.7</v>
      </c>
      <c r="Q2340">
        <v>-3511.69</v>
      </c>
    </row>
    <row r="2341" spans="2:17" hidden="1">
      <c r="B2341">
        <v>2017</v>
      </c>
      <c r="C2341">
        <v>2</v>
      </c>
      <c r="D2341" t="s">
        <v>16</v>
      </c>
      <c r="E2341" t="s">
        <v>17</v>
      </c>
      <c r="F2341" t="s">
        <v>42</v>
      </c>
      <c r="G2341" t="s">
        <v>43</v>
      </c>
      <c r="H2341" t="s">
        <v>30</v>
      </c>
      <c r="I2341" t="s">
        <v>21</v>
      </c>
      <c r="J2341" t="s">
        <v>22</v>
      </c>
      <c r="K2341" t="s">
        <v>44</v>
      </c>
      <c r="L2341" t="s">
        <v>24</v>
      </c>
      <c r="M2341" t="s">
        <v>26</v>
      </c>
      <c r="N2341">
        <v>130</v>
      </c>
      <c r="O2341">
        <v>6483</v>
      </c>
      <c r="P2341">
        <v>5205.63</v>
      </c>
      <c r="Q2341">
        <v>-2198.3000000000002</v>
      </c>
    </row>
    <row r="2342" spans="2:17" hidden="1">
      <c r="B2342">
        <v>2017</v>
      </c>
      <c r="C2342">
        <v>2</v>
      </c>
      <c r="D2342" t="s">
        <v>16</v>
      </c>
      <c r="E2342" t="s">
        <v>17</v>
      </c>
      <c r="F2342" t="s">
        <v>42</v>
      </c>
      <c r="G2342" t="s">
        <v>43</v>
      </c>
      <c r="H2342" t="s">
        <v>30</v>
      </c>
      <c r="I2342" t="s">
        <v>21</v>
      </c>
      <c r="J2342" t="s">
        <v>22</v>
      </c>
      <c r="K2342" t="s">
        <v>44</v>
      </c>
      <c r="L2342" t="s">
        <v>24</v>
      </c>
      <c r="M2342" t="s">
        <v>27</v>
      </c>
      <c r="N2342">
        <v>4</v>
      </c>
      <c r="O2342">
        <v>478</v>
      </c>
      <c r="P2342">
        <v>362.66</v>
      </c>
      <c r="Q2342">
        <v>0</v>
      </c>
    </row>
    <row r="2343" spans="2:17" hidden="1">
      <c r="B2343">
        <v>2017</v>
      </c>
      <c r="C2343">
        <v>2</v>
      </c>
      <c r="D2343" t="s">
        <v>16</v>
      </c>
      <c r="E2343" t="s">
        <v>17</v>
      </c>
      <c r="F2343" t="s">
        <v>45</v>
      </c>
      <c r="G2343" t="s">
        <v>46</v>
      </c>
      <c r="H2343" t="s">
        <v>30</v>
      </c>
      <c r="I2343" t="s">
        <v>21</v>
      </c>
      <c r="J2343" t="s">
        <v>22</v>
      </c>
      <c r="K2343" t="s">
        <v>47</v>
      </c>
      <c r="L2343" t="s">
        <v>24</v>
      </c>
      <c r="M2343" t="s">
        <v>25</v>
      </c>
      <c r="N2343">
        <v>3749</v>
      </c>
      <c r="O2343">
        <v>25798</v>
      </c>
      <c r="P2343">
        <v>32959.75</v>
      </c>
      <c r="Q2343">
        <v>-14533.58</v>
      </c>
    </row>
    <row r="2344" spans="2:17" hidden="1">
      <c r="B2344">
        <v>2017</v>
      </c>
      <c r="C2344">
        <v>2</v>
      </c>
      <c r="D2344" t="s">
        <v>16</v>
      </c>
      <c r="E2344" t="s">
        <v>17</v>
      </c>
      <c r="F2344" t="s">
        <v>45</v>
      </c>
      <c r="G2344" t="s">
        <v>46</v>
      </c>
      <c r="H2344" t="s">
        <v>30</v>
      </c>
      <c r="I2344" t="s">
        <v>21</v>
      </c>
      <c r="J2344" t="s">
        <v>22</v>
      </c>
      <c r="K2344" t="s">
        <v>47</v>
      </c>
      <c r="L2344" t="s">
        <v>24</v>
      </c>
      <c r="M2344" t="s">
        <v>26</v>
      </c>
      <c r="N2344">
        <v>552</v>
      </c>
      <c r="O2344">
        <v>27176</v>
      </c>
      <c r="P2344">
        <v>21847.040000000001</v>
      </c>
      <c r="Q2344">
        <v>-9333.74</v>
      </c>
    </row>
    <row r="2345" spans="2:17" hidden="1">
      <c r="B2345">
        <v>2017</v>
      </c>
      <c r="C2345">
        <v>2</v>
      </c>
      <c r="D2345" t="s">
        <v>16</v>
      </c>
      <c r="E2345" t="s">
        <v>17</v>
      </c>
      <c r="F2345" t="s">
        <v>45</v>
      </c>
      <c r="G2345" t="s">
        <v>46</v>
      </c>
      <c r="H2345" t="s">
        <v>30</v>
      </c>
      <c r="I2345" t="s">
        <v>21</v>
      </c>
      <c r="J2345" t="s">
        <v>22</v>
      </c>
      <c r="K2345" t="s">
        <v>47</v>
      </c>
      <c r="L2345" t="s">
        <v>24</v>
      </c>
      <c r="M2345" t="s">
        <v>27</v>
      </c>
      <c r="N2345">
        <v>43</v>
      </c>
      <c r="O2345">
        <v>8058</v>
      </c>
      <c r="P2345">
        <v>6021.11</v>
      </c>
      <c r="Q2345">
        <v>0</v>
      </c>
    </row>
    <row r="2346" spans="2:17" hidden="1">
      <c r="B2346">
        <v>2017</v>
      </c>
      <c r="C2346">
        <v>2</v>
      </c>
      <c r="D2346" t="s">
        <v>16</v>
      </c>
      <c r="E2346" t="s">
        <v>17</v>
      </c>
      <c r="F2346" t="s">
        <v>48</v>
      </c>
      <c r="G2346" t="s">
        <v>49</v>
      </c>
      <c r="H2346" t="s">
        <v>30</v>
      </c>
      <c r="I2346" t="s">
        <v>21</v>
      </c>
      <c r="J2346" t="s">
        <v>31</v>
      </c>
      <c r="K2346" t="s">
        <v>50</v>
      </c>
      <c r="L2346" t="s">
        <v>24</v>
      </c>
      <c r="M2346" t="s">
        <v>25</v>
      </c>
      <c r="N2346">
        <v>5425</v>
      </c>
      <c r="O2346">
        <v>31154</v>
      </c>
      <c r="P2346">
        <v>44031.97</v>
      </c>
      <c r="Q2346">
        <v>-11733.8</v>
      </c>
    </row>
    <row r="2347" spans="2:17" hidden="1">
      <c r="B2347">
        <v>2017</v>
      </c>
      <c r="C2347">
        <v>2</v>
      </c>
      <c r="D2347" t="s">
        <v>16</v>
      </c>
      <c r="E2347" t="s">
        <v>17</v>
      </c>
      <c r="F2347" t="s">
        <v>48</v>
      </c>
      <c r="G2347" t="s">
        <v>49</v>
      </c>
      <c r="H2347" t="s">
        <v>30</v>
      </c>
      <c r="I2347" t="s">
        <v>21</v>
      </c>
      <c r="J2347" t="s">
        <v>31</v>
      </c>
      <c r="K2347" t="s">
        <v>50</v>
      </c>
      <c r="L2347" t="s">
        <v>24</v>
      </c>
      <c r="M2347" t="s">
        <v>26</v>
      </c>
      <c r="N2347">
        <v>752</v>
      </c>
      <c r="O2347">
        <v>39316</v>
      </c>
      <c r="P2347">
        <v>32473.63</v>
      </c>
      <c r="Q2347">
        <v>-8497.6</v>
      </c>
    </row>
    <row r="2348" spans="2:17" hidden="1">
      <c r="B2348">
        <v>2017</v>
      </c>
      <c r="C2348">
        <v>2</v>
      </c>
      <c r="D2348" t="s">
        <v>16</v>
      </c>
      <c r="E2348" t="s">
        <v>17</v>
      </c>
      <c r="F2348" t="s">
        <v>48</v>
      </c>
      <c r="G2348" t="s">
        <v>49</v>
      </c>
      <c r="H2348" t="s">
        <v>30</v>
      </c>
      <c r="I2348" t="s">
        <v>21</v>
      </c>
      <c r="J2348" t="s">
        <v>31</v>
      </c>
      <c r="K2348" t="s">
        <v>50</v>
      </c>
      <c r="L2348" t="s">
        <v>24</v>
      </c>
      <c r="M2348" t="s">
        <v>27</v>
      </c>
      <c r="N2348">
        <v>96</v>
      </c>
      <c r="O2348">
        <v>14592</v>
      </c>
      <c r="P2348">
        <v>11358.93</v>
      </c>
      <c r="Q2348">
        <v>306.43</v>
      </c>
    </row>
    <row r="2349" spans="2:17" hidden="1">
      <c r="B2349">
        <v>2017</v>
      </c>
      <c r="C2349">
        <v>2</v>
      </c>
      <c r="D2349" t="s">
        <v>16</v>
      </c>
      <c r="E2349" t="s">
        <v>17</v>
      </c>
      <c r="F2349" t="s">
        <v>51</v>
      </c>
      <c r="G2349" t="s">
        <v>52</v>
      </c>
      <c r="H2349" t="s">
        <v>30</v>
      </c>
      <c r="I2349" t="s">
        <v>21</v>
      </c>
      <c r="J2349" t="s">
        <v>22</v>
      </c>
      <c r="K2349" t="s">
        <v>53</v>
      </c>
      <c r="L2349" t="s">
        <v>24</v>
      </c>
      <c r="M2349" t="s">
        <v>25</v>
      </c>
      <c r="N2349">
        <v>334</v>
      </c>
      <c r="O2349">
        <v>3054</v>
      </c>
      <c r="P2349">
        <v>3485.62</v>
      </c>
      <c r="Q2349">
        <v>-1110.18</v>
      </c>
    </row>
    <row r="2350" spans="2:17" hidden="1">
      <c r="B2350">
        <v>2017</v>
      </c>
      <c r="C2350">
        <v>2</v>
      </c>
      <c r="D2350" t="s">
        <v>16</v>
      </c>
      <c r="E2350" t="s">
        <v>17</v>
      </c>
      <c r="F2350" t="s">
        <v>51</v>
      </c>
      <c r="G2350" t="s">
        <v>52</v>
      </c>
      <c r="H2350" t="s">
        <v>30</v>
      </c>
      <c r="I2350" t="s">
        <v>21</v>
      </c>
      <c r="J2350" t="s">
        <v>22</v>
      </c>
      <c r="K2350" t="s">
        <v>53</v>
      </c>
      <c r="L2350" t="s">
        <v>24</v>
      </c>
      <c r="M2350" t="s">
        <v>26</v>
      </c>
      <c r="N2350">
        <v>149</v>
      </c>
      <c r="O2350">
        <v>8427</v>
      </c>
      <c r="P2350">
        <v>6690.88</v>
      </c>
      <c r="Q2350">
        <v>-1625.59</v>
      </c>
    </row>
    <row r="2351" spans="2:17" hidden="1">
      <c r="B2351">
        <v>2017</v>
      </c>
      <c r="C2351">
        <v>2</v>
      </c>
      <c r="D2351" t="s">
        <v>16</v>
      </c>
      <c r="E2351" t="s">
        <v>17</v>
      </c>
      <c r="F2351" t="s">
        <v>51</v>
      </c>
      <c r="G2351" t="s">
        <v>52</v>
      </c>
      <c r="H2351" t="s">
        <v>30</v>
      </c>
      <c r="I2351" t="s">
        <v>21</v>
      </c>
      <c r="J2351" t="s">
        <v>22</v>
      </c>
      <c r="K2351" t="s">
        <v>53</v>
      </c>
      <c r="L2351" t="s">
        <v>24</v>
      </c>
      <c r="M2351" t="s">
        <v>27</v>
      </c>
      <c r="N2351">
        <v>14</v>
      </c>
      <c r="O2351">
        <v>1698</v>
      </c>
      <c r="P2351">
        <v>1287.47</v>
      </c>
      <c r="Q2351">
        <v>34.729999999999997</v>
      </c>
    </row>
    <row r="2352" spans="2:17" hidden="1">
      <c r="B2352">
        <v>2017</v>
      </c>
      <c r="C2352">
        <v>2</v>
      </c>
      <c r="D2352" t="s">
        <v>16</v>
      </c>
      <c r="E2352" t="s">
        <v>17</v>
      </c>
      <c r="F2352" t="s">
        <v>54</v>
      </c>
      <c r="G2352" t="s">
        <v>55</v>
      </c>
      <c r="H2352" t="s">
        <v>30</v>
      </c>
      <c r="I2352" t="s">
        <v>21</v>
      </c>
      <c r="J2352" t="s">
        <v>31</v>
      </c>
      <c r="K2352" t="s">
        <v>56</v>
      </c>
      <c r="L2352" t="s">
        <v>24</v>
      </c>
      <c r="M2352" t="s">
        <v>25</v>
      </c>
      <c r="N2352">
        <v>751</v>
      </c>
      <c r="O2352">
        <v>6112</v>
      </c>
      <c r="P2352">
        <v>7471.59</v>
      </c>
      <c r="Q2352">
        <v>-2313.56</v>
      </c>
    </row>
    <row r="2353" spans="2:17" hidden="1">
      <c r="B2353">
        <v>2017</v>
      </c>
      <c r="C2353">
        <v>2</v>
      </c>
      <c r="D2353" t="s">
        <v>16</v>
      </c>
      <c r="E2353" t="s">
        <v>17</v>
      </c>
      <c r="F2353" t="s">
        <v>54</v>
      </c>
      <c r="G2353" t="s">
        <v>55</v>
      </c>
      <c r="H2353" t="s">
        <v>30</v>
      </c>
      <c r="I2353" t="s">
        <v>21</v>
      </c>
      <c r="J2353" t="s">
        <v>31</v>
      </c>
      <c r="K2353" t="s">
        <v>56</v>
      </c>
      <c r="L2353" t="s">
        <v>24</v>
      </c>
      <c r="M2353" t="s">
        <v>26</v>
      </c>
      <c r="N2353">
        <v>140</v>
      </c>
      <c r="O2353">
        <v>6537</v>
      </c>
      <c r="P2353">
        <v>5478.44</v>
      </c>
      <c r="Q2353">
        <v>-1590.4</v>
      </c>
    </row>
    <row r="2354" spans="2:17" hidden="1">
      <c r="B2354">
        <v>2017</v>
      </c>
      <c r="C2354">
        <v>2</v>
      </c>
      <c r="D2354" t="s">
        <v>16</v>
      </c>
      <c r="E2354" t="s">
        <v>17</v>
      </c>
      <c r="F2354" t="s">
        <v>54</v>
      </c>
      <c r="G2354" t="s">
        <v>55</v>
      </c>
      <c r="H2354" t="s">
        <v>30</v>
      </c>
      <c r="I2354" t="s">
        <v>21</v>
      </c>
      <c r="J2354" t="s">
        <v>31</v>
      </c>
      <c r="K2354" t="s">
        <v>56</v>
      </c>
      <c r="L2354" t="s">
        <v>24</v>
      </c>
      <c r="M2354" t="s">
        <v>27</v>
      </c>
      <c r="N2354">
        <v>7</v>
      </c>
      <c r="O2354">
        <v>1032</v>
      </c>
      <c r="P2354">
        <v>807.67</v>
      </c>
      <c r="Q2354">
        <v>21.8</v>
      </c>
    </row>
    <row r="2355" spans="2:17" hidden="1">
      <c r="B2355">
        <v>2017</v>
      </c>
      <c r="C2355">
        <v>2</v>
      </c>
      <c r="D2355" t="s">
        <v>16</v>
      </c>
      <c r="E2355" t="s">
        <v>17</v>
      </c>
      <c r="F2355" t="s">
        <v>57</v>
      </c>
      <c r="G2355" t="s">
        <v>58</v>
      </c>
      <c r="H2355" t="s">
        <v>30</v>
      </c>
      <c r="I2355" t="s">
        <v>21</v>
      </c>
      <c r="J2355" t="s">
        <v>31</v>
      </c>
      <c r="K2355" t="s">
        <v>59</v>
      </c>
      <c r="L2355" t="s">
        <v>24</v>
      </c>
      <c r="M2355" t="s">
        <v>25</v>
      </c>
      <c r="N2355">
        <v>438</v>
      </c>
      <c r="O2355">
        <v>4982</v>
      </c>
      <c r="P2355">
        <v>5429.75</v>
      </c>
      <c r="Q2355">
        <v>-1885.05</v>
      </c>
    </row>
    <row r="2356" spans="2:17" hidden="1">
      <c r="B2356">
        <v>2017</v>
      </c>
      <c r="C2356">
        <v>2</v>
      </c>
      <c r="D2356" t="s">
        <v>16</v>
      </c>
      <c r="E2356" t="s">
        <v>17</v>
      </c>
      <c r="F2356" t="s">
        <v>57</v>
      </c>
      <c r="G2356" t="s">
        <v>58</v>
      </c>
      <c r="H2356" t="s">
        <v>30</v>
      </c>
      <c r="I2356" t="s">
        <v>21</v>
      </c>
      <c r="J2356" t="s">
        <v>31</v>
      </c>
      <c r="K2356" t="s">
        <v>59</v>
      </c>
      <c r="L2356" t="s">
        <v>24</v>
      </c>
      <c r="M2356" t="s">
        <v>26</v>
      </c>
      <c r="N2356">
        <v>480</v>
      </c>
      <c r="O2356">
        <v>28393</v>
      </c>
      <c r="P2356">
        <v>23304.62</v>
      </c>
      <c r="Q2356">
        <v>-5448</v>
      </c>
    </row>
    <row r="2357" spans="2:17" hidden="1">
      <c r="B2357">
        <v>2017</v>
      </c>
      <c r="C2357">
        <v>2</v>
      </c>
      <c r="D2357" t="s">
        <v>16</v>
      </c>
      <c r="E2357" t="s">
        <v>17</v>
      </c>
      <c r="F2357" t="s">
        <v>57</v>
      </c>
      <c r="G2357" t="s">
        <v>58</v>
      </c>
      <c r="H2357" t="s">
        <v>30</v>
      </c>
      <c r="I2357" t="s">
        <v>21</v>
      </c>
      <c r="J2357" t="s">
        <v>31</v>
      </c>
      <c r="K2357" t="s">
        <v>59</v>
      </c>
      <c r="L2357" t="s">
        <v>24</v>
      </c>
      <c r="M2357" t="s">
        <v>27</v>
      </c>
      <c r="N2357">
        <v>70</v>
      </c>
      <c r="O2357">
        <v>10807</v>
      </c>
      <c r="P2357">
        <v>8443.32</v>
      </c>
      <c r="Q2357">
        <v>227.82</v>
      </c>
    </row>
    <row r="2358" spans="2:17" hidden="1">
      <c r="B2358">
        <v>2017</v>
      </c>
      <c r="C2358">
        <v>2</v>
      </c>
      <c r="D2358" t="s">
        <v>16</v>
      </c>
      <c r="E2358" t="s">
        <v>17</v>
      </c>
      <c r="F2358" t="s">
        <v>60</v>
      </c>
      <c r="G2358" t="s">
        <v>61</v>
      </c>
      <c r="H2358" t="s">
        <v>20</v>
      </c>
      <c r="I2358" t="s">
        <v>21</v>
      </c>
      <c r="J2358" t="s">
        <v>31</v>
      </c>
      <c r="K2358" t="s">
        <v>62</v>
      </c>
      <c r="L2358" t="s">
        <v>24</v>
      </c>
      <c r="M2358" t="s">
        <v>25</v>
      </c>
      <c r="N2358">
        <v>580</v>
      </c>
      <c r="O2358">
        <v>5290</v>
      </c>
      <c r="P2358">
        <v>5836.09</v>
      </c>
      <c r="Q2358">
        <v>-1876.52</v>
      </c>
    </row>
    <row r="2359" spans="2:17" hidden="1">
      <c r="B2359">
        <v>2017</v>
      </c>
      <c r="C2359">
        <v>2</v>
      </c>
      <c r="D2359" t="s">
        <v>16</v>
      </c>
      <c r="E2359" t="s">
        <v>17</v>
      </c>
      <c r="F2359" t="s">
        <v>60</v>
      </c>
      <c r="G2359" t="s">
        <v>61</v>
      </c>
      <c r="H2359" t="s">
        <v>20</v>
      </c>
      <c r="I2359" t="s">
        <v>21</v>
      </c>
      <c r="J2359" t="s">
        <v>31</v>
      </c>
      <c r="K2359" t="s">
        <v>62</v>
      </c>
      <c r="L2359" t="s">
        <v>24</v>
      </c>
      <c r="M2359" t="s">
        <v>26</v>
      </c>
      <c r="N2359">
        <v>120</v>
      </c>
      <c r="O2359">
        <v>5663</v>
      </c>
      <c r="P2359">
        <v>4448.76</v>
      </c>
      <c r="Q2359">
        <v>-1276.8</v>
      </c>
    </row>
    <row r="2360" spans="2:17" hidden="1">
      <c r="B2360">
        <v>2017</v>
      </c>
      <c r="C2360">
        <v>2</v>
      </c>
      <c r="D2360" t="s">
        <v>16</v>
      </c>
      <c r="E2360" t="s">
        <v>17</v>
      </c>
      <c r="F2360" t="s">
        <v>60</v>
      </c>
      <c r="G2360" t="s">
        <v>61</v>
      </c>
      <c r="H2360" t="s">
        <v>20</v>
      </c>
      <c r="I2360" t="s">
        <v>21</v>
      </c>
      <c r="J2360" t="s">
        <v>31</v>
      </c>
      <c r="K2360" t="s">
        <v>62</v>
      </c>
      <c r="L2360" t="s">
        <v>24</v>
      </c>
      <c r="M2360" t="s">
        <v>27</v>
      </c>
      <c r="N2360">
        <v>10</v>
      </c>
      <c r="O2360">
        <v>2277</v>
      </c>
      <c r="P2360">
        <v>1651.38</v>
      </c>
      <c r="Q2360">
        <v>44.62</v>
      </c>
    </row>
    <row r="2361" spans="2:17" hidden="1">
      <c r="B2361">
        <v>2017</v>
      </c>
      <c r="C2361">
        <v>2</v>
      </c>
      <c r="D2361" t="s">
        <v>16</v>
      </c>
      <c r="E2361" t="s">
        <v>17</v>
      </c>
      <c r="F2361" t="s">
        <v>63</v>
      </c>
      <c r="G2361" t="s">
        <v>64</v>
      </c>
      <c r="H2361" t="s">
        <v>30</v>
      </c>
      <c r="I2361" t="s">
        <v>21</v>
      </c>
      <c r="J2361" t="s">
        <v>31</v>
      </c>
      <c r="K2361" t="s">
        <v>65</v>
      </c>
      <c r="L2361" t="s">
        <v>24</v>
      </c>
      <c r="M2361" t="s">
        <v>25</v>
      </c>
      <c r="N2361">
        <v>492</v>
      </c>
      <c r="O2361">
        <v>2581.9</v>
      </c>
      <c r="P2361">
        <v>3805.86</v>
      </c>
      <c r="Q2361">
        <v>-971.08</v>
      </c>
    </row>
    <row r="2362" spans="2:17" hidden="1">
      <c r="B2362">
        <v>2017</v>
      </c>
      <c r="C2362">
        <v>2</v>
      </c>
      <c r="D2362" t="s">
        <v>16</v>
      </c>
      <c r="E2362" t="s">
        <v>17</v>
      </c>
      <c r="F2362" t="s">
        <v>63</v>
      </c>
      <c r="G2362" t="s">
        <v>64</v>
      </c>
      <c r="H2362" t="s">
        <v>30</v>
      </c>
      <c r="I2362" t="s">
        <v>21</v>
      </c>
      <c r="J2362" t="s">
        <v>31</v>
      </c>
      <c r="K2362" t="s">
        <v>65</v>
      </c>
      <c r="L2362" t="s">
        <v>24</v>
      </c>
      <c r="M2362" t="s">
        <v>26</v>
      </c>
      <c r="N2362">
        <v>18</v>
      </c>
      <c r="O2362">
        <v>808</v>
      </c>
      <c r="P2362">
        <v>675.77</v>
      </c>
      <c r="Q2362">
        <v>-203.04</v>
      </c>
    </row>
    <row r="2363" spans="2:17" hidden="1">
      <c r="B2363">
        <v>2017</v>
      </c>
      <c r="C2363">
        <v>2</v>
      </c>
      <c r="D2363" t="s">
        <v>16</v>
      </c>
      <c r="E2363" t="s">
        <v>17</v>
      </c>
      <c r="F2363" t="s">
        <v>66</v>
      </c>
      <c r="G2363" t="s">
        <v>67</v>
      </c>
      <c r="H2363" t="s">
        <v>30</v>
      </c>
      <c r="I2363" t="s">
        <v>21</v>
      </c>
      <c r="J2363" t="s">
        <v>31</v>
      </c>
      <c r="K2363" t="s">
        <v>68</v>
      </c>
      <c r="L2363" t="s">
        <v>24</v>
      </c>
      <c r="M2363" t="s">
        <v>25</v>
      </c>
      <c r="N2363">
        <v>2453</v>
      </c>
      <c r="O2363">
        <v>16273</v>
      </c>
      <c r="P2363">
        <v>21542.85</v>
      </c>
      <c r="Q2363">
        <v>-6124.72</v>
      </c>
    </row>
    <row r="2364" spans="2:17" hidden="1">
      <c r="B2364">
        <v>2017</v>
      </c>
      <c r="C2364">
        <v>2</v>
      </c>
      <c r="D2364" t="s">
        <v>16</v>
      </c>
      <c r="E2364" t="s">
        <v>17</v>
      </c>
      <c r="F2364" t="s">
        <v>66</v>
      </c>
      <c r="G2364" t="s">
        <v>67</v>
      </c>
      <c r="H2364" t="s">
        <v>30</v>
      </c>
      <c r="I2364" t="s">
        <v>21</v>
      </c>
      <c r="J2364" t="s">
        <v>31</v>
      </c>
      <c r="K2364" t="s">
        <v>68</v>
      </c>
      <c r="L2364" t="s">
        <v>24</v>
      </c>
      <c r="M2364" t="s">
        <v>26</v>
      </c>
      <c r="N2364">
        <v>413</v>
      </c>
      <c r="O2364">
        <v>21564</v>
      </c>
      <c r="P2364">
        <v>17792.240000000002</v>
      </c>
      <c r="Q2364">
        <v>-4662.7700000000004</v>
      </c>
    </row>
    <row r="2365" spans="2:17" hidden="1">
      <c r="B2365">
        <v>2017</v>
      </c>
      <c r="C2365">
        <v>2</v>
      </c>
      <c r="D2365" t="s">
        <v>16</v>
      </c>
      <c r="E2365" t="s">
        <v>17</v>
      </c>
      <c r="F2365" t="s">
        <v>66</v>
      </c>
      <c r="G2365" t="s">
        <v>67</v>
      </c>
      <c r="H2365" t="s">
        <v>30</v>
      </c>
      <c r="I2365" t="s">
        <v>21</v>
      </c>
      <c r="J2365" t="s">
        <v>31</v>
      </c>
      <c r="K2365" t="s">
        <v>68</v>
      </c>
      <c r="L2365" t="s">
        <v>24</v>
      </c>
      <c r="M2365" t="s">
        <v>27</v>
      </c>
      <c r="N2365">
        <v>37</v>
      </c>
      <c r="O2365">
        <v>5632</v>
      </c>
      <c r="P2365">
        <v>4378.53</v>
      </c>
      <c r="Q2365">
        <v>118.13</v>
      </c>
    </row>
    <row r="2366" spans="2:17" hidden="1">
      <c r="B2366">
        <v>2017</v>
      </c>
      <c r="C2366">
        <v>2</v>
      </c>
      <c r="D2366" t="s">
        <v>16</v>
      </c>
      <c r="E2366" t="s">
        <v>17</v>
      </c>
      <c r="F2366" t="s">
        <v>69</v>
      </c>
      <c r="G2366" t="s">
        <v>70</v>
      </c>
      <c r="H2366" t="s">
        <v>30</v>
      </c>
      <c r="I2366" t="s">
        <v>21</v>
      </c>
      <c r="J2366" t="s">
        <v>22</v>
      </c>
      <c r="K2366" t="s">
        <v>71</v>
      </c>
      <c r="L2366" t="s">
        <v>24</v>
      </c>
      <c r="M2366" t="s">
        <v>25</v>
      </c>
      <c r="N2366">
        <v>291</v>
      </c>
      <c r="O2366">
        <v>3458</v>
      </c>
      <c r="P2366">
        <v>3616.35</v>
      </c>
      <c r="Q2366">
        <v>-1948.31</v>
      </c>
    </row>
    <row r="2367" spans="2:17" hidden="1">
      <c r="B2367">
        <v>2017</v>
      </c>
      <c r="C2367">
        <v>2</v>
      </c>
      <c r="D2367" t="s">
        <v>16</v>
      </c>
      <c r="E2367" t="s">
        <v>17</v>
      </c>
      <c r="F2367" t="s">
        <v>69</v>
      </c>
      <c r="G2367" t="s">
        <v>70</v>
      </c>
      <c r="H2367" t="s">
        <v>30</v>
      </c>
      <c r="I2367" t="s">
        <v>21</v>
      </c>
      <c r="J2367" t="s">
        <v>22</v>
      </c>
      <c r="K2367" t="s">
        <v>71</v>
      </c>
      <c r="L2367" t="s">
        <v>24</v>
      </c>
      <c r="M2367" t="s">
        <v>26</v>
      </c>
      <c r="N2367">
        <v>127</v>
      </c>
      <c r="O2367">
        <v>6816</v>
      </c>
      <c r="P2367">
        <v>5436.28</v>
      </c>
      <c r="Q2367">
        <v>-2147.5700000000002</v>
      </c>
    </row>
    <row r="2368" spans="2:17" hidden="1">
      <c r="B2368">
        <v>2017</v>
      </c>
      <c r="C2368">
        <v>2</v>
      </c>
      <c r="D2368" t="s">
        <v>16</v>
      </c>
      <c r="E2368" t="s">
        <v>17</v>
      </c>
      <c r="F2368" t="s">
        <v>69</v>
      </c>
      <c r="G2368" t="s">
        <v>70</v>
      </c>
      <c r="H2368" t="s">
        <v>30</v>
      </c>
      <c r="I2368" t="s">
        <v>21</v>
      </c>
      <c r="J2368" t="s">
        <v>22</v>
      </c>
      <c r="K2368" t="s">
        <v>71</v>
      </c>
      <c r="L2368" t="s">
        <v>24</v>
      </c>
      <c r="M2368" t="s">
        <v>27</v>
      </c>
      <c r="N2368">
        <v>23</v>
      </c>
      <c r="O2368">
        <v>3471</v>
      </c>
      <c r="P2368">
        <v>2610.56</v>
      </c>
      <c r="Q2368">
        <v>0</v>
      </c>
    </row>
    <row r="2369" spans="2:17" hidden="1">
      <c r="B2369">
        <v>2017</v>
      </c>
      <c r="C2369">
        <v>2</v>
      </c>
      <c r="D2369" t="s">
        <v>16</v>
      </c>
      <c r="E2369" t="s">
        <v>17</v>
      </c>
      <c r="F2369" t="s">
        <v>72</v>
      </c>
      <c r="G2369" t="s">
        <v>73</v>
      </c>
      <c r="H2369" t="s">
        <v>30</v>
      </c>
      <c r="I2369" t="s">
        <v>21</v>
      </c>
      <c r="J2369" t="s">
        <v>31</v>
      </c>
      <c r="K2369" t="s">
        <v>56</v>
      </c>
      <c r="L2369" t="s">
        <v>24</v>
      </c>
      <c r="M2369" t="s">
        <v>25</v>
      </c>
      <c r="N2369">
        <v>6939</v>
      </c>
      <c r="O2369">
        <v>41264.699999999997</v>
      </c>
      <c r="P2369">
        <v>57526.29</v>
      </c>
      <c r="Q2369">
        <v>-15621.29</v>
      </c>
    </row>
    <row r="2370" spans="2:17" hidden="1">
      <c r="B2370">
        <v>2017</v>
      </c>
      <c r="C2370">
        <v>2</v>
      </c>
      <c r="D2370" t="s">
        <v>16</v>
      </c>
      <c r="E2370" t="s">
        <v>17</v>
      </c>
      <c r="F2370" t="s">
        <v>72</v>
      </c>
      <c r="G2370" t="s">
        <v>73</v>
      </c>
      <c r="H2370" t="s">
        <v>30</v>
      </c>
      <c r="I2370" t="s">
        <v>21</v>
      </c>
      <c r="J2370" t="s">
        <v>31</v>
      </c>
      <c r="K2370" t="s">
        <v>56</v>
      </c>
      <c r="L2370" t="s">
        <v>24</v>
      </c>
      <c r="M2370" t="s">
        <v>26</v>
      </c>
      <c r="N2370">
        <v>459</v>
      </c>
      <c r="O2370">
        <v>20646</v>
      </c>
      <c r="P2370">
        <v>17357.04</v>
      </c>
      <c r="Q2370">
        <v>-5202.87</v>
      </c>
    </row>
    <row r="2371" spans="2:17" hidden="1">
      <c r="B2371">
        <v>2017</v>
      </c>
      <c r="C2371">
        <v>2</v>
      </c>
      <c r="D2371" t="s">
        <v>16</v>
      </c>
      <c r="E2371" t="s">
        <v>17</v>
      </c>
      <c r="F2371" t="s">
        <v>72</v>
      </c>
      <c r="G2371" t="s">
        <v>73</v>
      </c>
      <c r="H2371" t="s">
        <v>30</v>
      </c>
      <c r="I2371" t="s">
        <v>21</v>
      </c>
      <c r="J2371" t="s">
        <v>31</v>
      </c>
      <c r="K2371" t="s">
        <v>56</v>
      </c>
      <c r="L2371" t="s">
        <v>24</v>
      </c>
      <c r="M2371" t="s">
        <v>27</v>
      </c>
      <c r="N2371">
        <v>14</v>
      </c>
      <c r="O2371">
        <v>2064</v>
      </c>
      <c r="P2371">
        <v>1615.29</v>
      </c>
      <c r="Q2371">
        <v>43.59</v>
      </c>
    </row>
    <row r="2372" spans="2:17" hidden="1">
      <c r="B2372">
        <v>2017</v>
      </c>
      <c r="C2372">
        <v>2</v>
      </c>
      <c r="D2372" t="s">
        <v>16</v>
      </c>
      <c r="E2372" t="s">
        <v>17</v>
      </c>
      <c r="F2372" t="s">
        <v>74</v>
      </c>
      <c r="G2372" t="s">
        <v>75</v>
      </c>
      <c r="H2372" t="s">
        <v>30</v>
      </c>
      <c r="I2372" t="s">
        <v>21</v>
      </c>
      <c r="J2372" t="s">
        <v>31</v>
      </c>
      <c r="K2372" t="s">
        <v>76</v>
      </c>
      <c r="L2372" t="s">
        <v>24</v>
      </c>
      <c r="M2372" t="s">
        <v>25</v>
      </c>
      <c r="N2372">
        <v>253</v>
      </c>
      <c r="O2372">
        <v>2437</v>
      </c>
      <c r="P2372">
        <v>2796.85</v>
      </c>
      <c r="Q2372">
        <v>-919.04</v>
      </c>
    </row>
    <row r="2373" spans="2:17" hidden="1">
      <c r="B2373">
        <v>2017</v>
      </c>
      <c r="C2373">
        <v>2</v>
      </c>
      <c r="D2373" t="s">
        <v>16</v>
      </c>
      <c r="E2373" t="s">
        <v>17</v>
      </c>
      <c r="F2373" t="s">
        <v>74</v>
      </c>
      <c r="G2373" t="s">
        <v>75</v>
      </c>
      <c r="H2373" t="s">
        <v>30</v>
      </c>
      <c r="I2373" t="s">
        <v>21</v>
      </c>
      <c r="J2373" t="s">
        <v>31</v>
      </c>
      <c r="K2373" t="s">
        <v>76</v>
      </c>
      <c r="L2373" t="s">
        <v>24</v>
      </c>
      <c r="M2373" t="s">
        <v>26</v>
      </c>
      <c r="N2373">
        <v>54</v>
      </c>
      <c r="O2373">
        <v>2776</v>
      </c>
      <c r="P2373">
        <v>2298.3200000000002</v>
      </c>
      <c r="Q2373">
        <v>-610.74</v>
      </c>
    </row>
    <row r="2374" spans="2:17" hidden="1">
      <c r="B2374">
        <v>2017</v>
      </c>
      <c r="C2374">
        <v>2</v>
      </c>
      <c r="D2374" t="s">
        <v>16</v>
      </c>
      <c r="E2374" t="s">
        <v>17</v>
      </c>
      <c r="F2374" t="s">
        <v>74</v>
      </c>
      <c r="G2374" t="s">
        <v>75</v>
      </c>
      <c r="H2374" t="s">
        <v>30</v>
      </c>
      <c r="I2374" t="s">
        <v>21</v>
      </c>
      <c r="J2374" t="s">
        <v>31</v>
      </c>
      <c r="K2374" t="s">
        <v>76</v>
      </c>
      <c r="L2374" t="s">
        <v>24</v>
      </c>
      <c r="M2374" t="s">
        <v>27</v>
      </c>
      <c r="N2374">
        <v>3</v>
      </c>
      <c r="O2374">
        <v>401</v>
      </c>
      <c r="P2374">
        <v>313.8</v>
      </c>
      <c r="Q2374">
        <v>8.4600000000000009</v>
      </c>
    </row>
    <row r="2375" spans="2:17" hidden="1">
      <c r="B2375">
        <v>2017</v>
      </c>
      <c r="C2375">
        <v>2</v>
      </c>
      <c r="D2375" t="s">
        <v>16</v>
      </c>
      <c r="E2375" t="s">
        <v>17</v>
      </c>
      <c r="F2375" t="s">
        <v>77</v>
      </c>
      <c r="G2375" t="s">
        <v>78</v>
      </c>
      <c r="H2375" t="s">
        <v>30</v>
      </c>
      <c r="I2375" t="s">
        <v>21</v>
      </c>
      <c r="J2375" t="s">
        <v>31</v>
      </c>
      <c r="K2375" t="s">
        <v>79</v>
      </c>
      <c r="L2375" t="s">
        <v>24</v>
      </c>
      <c r="M2375" t="s">
        <v>25</v>
      </c>
      <c r="N2375">
        <v>1221</v>
      </c>
      <c r="O2375">
        <v>10836</v>
      </c>
      <c r="P2375">
        <v>12787.96</v>
      </c>
      <c r="Q2375">
        <v>-4082</v>
      </c>
    </row>
    <row r="2376" spans="2:17" hidden="1">
      <c r="B2376">
        <v>2017</v>
      </c>
      <c r="C2376">
        <v>2</v>
      </c>
      <c r="D2376" t="s">
        <v>16</v>
      </c>
      <c r="E2376" t="s">
        <v>17</v>
      </c>
      <c r="F2376" t="s">
        <v>77</v>
      </c>
      <c r="G2376" t="s">
        <v>78</v>
      </c>
      <c r="H2376" t="s">
        <v>30</v>
      </c>
      <c r="I2376" t="s">
        <v>21</v>
      </c>
      <c r="J2376" t="s">
        <v>31</v>
      </c>
      <c r="K2376" t="s">
        <v>79</v>
      </c>
      <c r="L2376" t="s">
        <v>24</v>
      </c>
      <c r="M2376" t="s">
        <v>26</v>
      </c>
      <c r="N2376">
        <v>824</v>
      </c>
      <c r="O2376">
        <v>50657</v>
      </c>
      <c r="P2376">
        <v>41281.97</v>
      </c>
      <c r="Q2376">
        <v>-9311.2000000000007</v>
      </c>
    </row>
    <row r="2377" spans="2:17" hidden="1">
      <c r="B2377">
        <v>2017</v>
      </c>
      <c r="C2377">
        <v>2</v>
      </c>
      <c r="D2377" t="s">
        <v>16</v>
      </c>
      <c r="E2377" t="s">
        <v>17</v>
      </c>
      <c r="F2377" t="s">
        <v>77</v>
      </c>
      <c r="G2377" t="s">
        <v>78</v>
      </c>
      <c r="H2377" t="s">
        <v>30</v>
      </c>
      <c r="I2377" t="s">
        <v>21</v>
      </c>
      <c r="J2377" t="s">
        <v>31</v>
      </c>
      <c r="K2377" t="s">
        <v>79</v>
      </c>
      <c r="L2377" t="s">
        <v>24</v>
      </c>
      <c r="M2377" t="s">
        <v>27</v>
      </c>
      <c r="N2377">
        <v>282</v>
      </c>
      <c r="O2377">
        <v>54673</v>
      </c>
      <c r="P2377">
        <v>42253.81</v>
      </c>
      <c r="Q2377">
        <v>1140.25</v>
      </c>
    </row>
    <row r="2378" spans="2:17" hidden="1">
      <c r="B2378">
        <v>2017</v>
      </c>
      <c r="C2378">
        <v>2</v>
      </c>
      <c r="D2378" t="s">
        <v>16</v>
      </c>
      <c r="E2378" t="s">
        <v>17</v>
      </c>
      <c r="F2378" t="s">
        <v>80</v>
      </c>
      <c r="G2378" t="s">
        <v>81</v>
      </c>
      <c r="H2378" t="s">
        <v>30</v>
      </c>
      <c r="I2378" t="s">
        <v>21</v>
      </c>
      <c r="J2378" t="s">
        <v>31</v>
      </c>
      <c r="K2378" t="s">
        <v>56</v>
      </c>
      <c r="L2378" t="s">
        <v>24</v>
      </c>
      <c r="M2378" t="s">
        <v>25</v>
      </c>
      <c r="N2378">
        <v>827</v>
      </c>
      <c r="O2378">
        <v>4879</v>
      </c>
      <c r="P2378">
        <v>6826.72</v>
      </c>
      <c r="Q2378">
        <v>-1846.84</v>
      </c>
    </row>
    <row r="2379" spans="2:17" hidden="1">
      <c r="B2379">
        <v>2017</v>
      </c>
      <c r="C2379">
        <v>2</v>
      </c>
      <c r="D2379" t="s">
        <v>16</v>
      </c>
      <c r="E2379" t="s">
        <v>17</v>
      </c>
      <c r="F2379" t="s">
        <v>80</v>
      </c>
      <c r="G2379" t="s">
        <v>81</v>
      </c>
      <c r="H2379" t="s">
        <v>30</v>
      </c>
      <c r="I2379" t="s">
        <v>21</v>
      </c>
      <c r="J2379" t="s">
        <v>31</v>
      </c>
      <c r="K2379" t="s">
        <v>56</v>
      </c>
      <c r="L2379" t="s">
        <v>24</v>
      </c>
      <c r="M2379" t="s">
        <v>26</v>
      </c>
      <c r="N2379">
        <v>149</v>
      </c>
      <c r="O2379">
        <v>8563</v>
      </c>
      <c r="P2379">
        <v>7046.05</v>
      </c>
      <c r="Q2379">
        <v>-1692.64</v>
      </c>
    </row>
    <row r="2380" spans="2:17" hidden="1">
      <c r="B2380">
        <v>2017</v>
      </c>
      <c r="C2380">
        <v>2</v>
      </c>
      <c r="D2380" t="s">
        <v>16</v>
      </c>
      <c r="E2380" t="s">
        <v>17</v>
      </c>
      <c r="F2380" t="s">
        <v>80</v>
      </c>
      <c r="G2380" t="s">
        <v>81</v>
      </c>
      <c r="H2380" t="s">
        <v>30</v>
      </c>
      <c r="I2380" t="s">
        <v>21</v>
      </c>
      <c r="J2380" t="s">
        <v>31</v>
      </c>
      <c r="K2380" t="s">
        <v>56</v>
      </c>
      <c r="L2380" t="s">
        <v>24</v>
      </c>
      <c r="M2380" t="s">
        <v>27</v>
      </c>
      <c r="N2380">
        <v>47</v>
      </c>
      <c r="O2380">
        <v>7653</v>
      </c>
      <c r="P2380">
        <v>5970.84</v>
      </c>
      <c r="Q2380">
        <v>161.12</v>
      </c>
    </row>
    <row r="2381" spans="2:17" hidden="1">
      <c r="B2381">
        <v>2017</v>
      </c>
      <c r="C2381">
        <v>2</v>
      </c>
      <c r="D2381" t="s">
        <v>16</v>
      </c>
      <c r="E2381" t="s">
        <v>17</v>
      </c>
      <c r="F2381" t="s">
        <v>82</v>
      </c>
      <c r="G2381" t="s">
        <v>83</v>
      </c>
      <c r="H2381" t="s">
        <v>30</v>
      </c>
      <c r="I2381" t="s">
        <v>21</v>
      </c>
      <c r="J2381" t="s">
        <v>31</v>
      </c>
      <c r="K2381" t="s">
        <v>32</v>
      </c>
      <c r="L2381" t="s">
        <v>24</v>
      </c>
      <c r="M2381" t="s">
        <v>25</v>
      </c>
      <c r="N2381">
        <v>251</v>
      </c>
      <c r="O2381">
        <v>817</v>
      </c>
      <c r="P2381">
        <v>1569.43</v>
      </c>
      <c r="Q2381">
        <v>-309.52</v>
      </c>
    </row>
    <row r="2382" spans="2:17" hidden="1">
      <c r="B2382">
        <v>2017</v>
      </c>
      <c r="C2382">
        <v>2</v>
      </c>
      <c r="D2382" t="s">
        <v>16</v>
      </c>
      <c r="E2382" t="s">
        <v>17</v>
      </c>
      <c r="F2382" t="s">
        <v>82</v>
      </c>
      <c r="G2382" t="s">
        <v>83</v>
      </c>
      <c r="H2382" t="s">
        <v>30</v>
      </c>
      <c r="I2382" t="s">
        <v>21</v>
      </c>
      <c r="J2382" t="s">
        <v>31</v>
      </c>
      <c r="K2382" t="s">
        <v>32</v>
      </c>
      <c r="L2382" t="s">
        <v>24</v>
      </c>
      <c r="M2382" t="s">
        <v>26</v>
      </c>
      <c r="N2382">
        <v>3</v>
      </c>
      <c r="O2382">
        <v>155</v>
      </c>
      <c r="P2382">
        <v>128.69</v>
      </c>
      <c r="Q2382">
        <v>-34.08</v>
      </c>
    </row>
    <row r="2383" spans="2:17" hidden="1">
      <c r="B2383">
        <v>2017</v>
      </c>
      <c r="C2383">
        <v>2</v>
      </c>
      <c r="D2383" t="s">
        <v>16</v>
      </c>
      <c r="E2383" t="s">
        <v>17</v>
      </c>
      <c r="F2383" t="s">
        <v>84</v>
      </c>
      <c r="G2383" t="s">
        <v>85</v>
      </c>
      <c r="H2383" t="s">
        <v>30</v>
      </c>
      <c r="I2383" t="s">
        <v>21</v>
      </c>
      <c r="J2383" t="s">
        <v>31</v>
      </c>
      <c r="K2383" t="s">
        <v>86</v>
      </c>
      <c r="L2383" t="s">
        <v>24</v>
      </c>
      <c r="M2383" t="s">
        <v>25</v>
      </c>
      <c r="N2383">
        <v>505</v>
      </c>
      <c r="O2383">
        <v>1628</v>
      </c>
      <c r="P2383">
        <v>3145.95</v>
      </c>
      <c r="Q2383">
        <v>-616.66</v>
      </c>
    </row>
    <row r="2384" spans="2:17" hidden="1">
      <c r="B2384">
        <v>2017</v>
      </c>
      <c r="C2384">
        <v>2</v>
      </c>
      <c r="D2384" t="s">
        <v>16</v>
      </c>
      <c r="E2384" t="s">
        <v>17</v>
      </c>
      <c r="F2384" t="s">
        <v>84</v>
      </c>
      <c r="G2384" t="s">
        <v>85</v>
      </c>
      <c r="H2384" t="s">
        <v>30</v>
      </c>
      <c r="I2384" t="s">
        <v>21</v>
      </c>
      <c r="J2384" t="s">
        <v>31</v>
      </c>
      <c r="K2384" t="s">
        <v>86</v>
      </c>
      <c r="L2384" t="s">
        <v>24</v>
      </c>
      <c r="M2384" t="s">
        <v>26</v>
      </c>
      <c r="N2384">
        <v>6</v>
      </c>
      <c r="O2384">
        <v>232</v>
      </c>
      <c r="P2384">
        <v>198.33</v>
      </c>
      <c r="Q2384">
        <v>-68.16</v>
      </c>
    </row>
    <row r="2385" spans="2:17" hidden="1">
      <c r="B2385">
        <v>2017</v>
      </c>
      <c r="C2385">
        <v>2</v>
      </c>
      <c r="D2385" t="s">
        <v>16</v>
      </c>
      <c r="E2385" t="s">
        <v>17</v>
      </c>
      <c r="F2385" t="s">
        <v>87</v>
      </c>
      <c r="G2385" t="s">
        <v>88</v>
      </c>
      <c r="H2385" t="s">
        <v>30</v>
      </c>
      <c r="I2385" t="s">
        <v>21</v>
      </c>
      <c r="J2385" t="s">
        <v>31</v>
      </c>
      <c r="K2385" t="s">
        <v>86</v>
      </c>
      <c r="L2385" t="s">
        <v>24</v>
      </c>
      <c r="M2385" t="s">
        <v>25</v>
      </c>
      <c r="N2385">
        <v>692</v>
      </c>
      <c r="O2385">
        <v>1901</v>
      </c>
      <c r="P2385">
        <v>4061.32</v>
      </c>
      <c r="Q2385">
        <v>-720.03</v>
      </c>
    </row>
    <row r="2386" spans="2:17" hidden="1">
      <c r="B2386">
        <v>2017</v>
      </c>
      <c r="C2386">
        <v>2</v>
      </c>
      <c r="D2386" t="s">
        <v>16</v>
      </c>
      <c r="E2386" t="s">
        <v>17</v>
      </c>
      <c r="F2386" t="s">
        <v>87</v>
      </c>
      <c r="G2386" t="s">
        <v>88</v>
      </c>
      <c r="H2386" t="s">
        <v>30</v>
      </c>
      <c r="I2386" t="s">
        <v>21</v>
      </c>
      <c r="J2386" t="s">
        <v>31</v>
      </c>
      <c r="K2386" t="s">
        <v>86</v>
      </c>
      <c r="L2386" t="s">
        <v>24</v>
      </c>
      <c r="M2386" t="s">
        <v>26</v>
      </c>
      <c r="N2386">
        <v>12</v>
      </c>
      <c r="O2386">
        <v>535</v>
      </c>
      <c r="P2386">
        <v>450.44</v>
      </c>
      <c r="Q2386">
        <v>-136.32</v>
      </c>
    </row>
    <row r="2387" spans="2:17" hidden="1">
      <c r="B2387">
        <v>2017</v>
      </c>
      <c r="C2387">
        <v>2</v>
      </c>
      <c r="D2387" t="s">
        <v>16</v>
      </c>
      <c r="E2387" t="s">
        <v>17</v>
      </c>
      <c r="F2387" t="s">
        <v>87</v>
      </c>
      <c r="G2387" t="s">
        <v>88</v>
      </c>
      <c r="H2387" t="s">
        <v>30</v>
      </c>
      <c r="I2387" t="s">
        <v>21</v>
      </c>
      <c r="J2387" t="s">
        <v>31</v>
      </c>
      <c r="K2387" t="s">
        <v>86</v>
      </c>
      <c r="L2387" t="s">
        <v>24</v>
      </c>
      <c r="M2387" t="s">
        <v>27</v>
      </c>
      <c r="N2387">
        <v>1</v>
      </c>
      <c r="O2387">
        <v>218</v>
      </c>
      <c r="P2387">
        <v>168.8</v>
      </c>
      <c r="Q2387">
        <v>4.5599999999999996</v>
      </c>
    </row>
    <row r="2388" spans="2:17" hidden="1">
      <c r="B2388">
        <v>2017</v>
      </c>
      <c r="C2388">
        <v>2</v>
      </c>
      <c r="D2388" t="s">
        <v>16</v>
      </c>
      <c r="E2388" t="s">
        <v>17</v>
      </c>
      <c r="F2388" t="s">
        <v>89</v>
      </c>
      <c r="G2388" t="s">
        <v>90</v>
      </c>
      <c r="H2388" t="s">
        <v>30</v>
      </c>
      <c r="I2388" t="s">
        <v>21</v>
      </c>
      <c r="J2388" t="s">
        <v>31</v>
      </c>
      <c r="K2388" t="s">
        <v>68</v>
      </c>
      <c r="L2388" t="s">
        <v>24</v>
      </c>
      <c r="M2388" t="s">
        <v>25</v>
      </c>
      <c r="N2388">
        <v>82</v>
      </c>
      <c r="O2388">
        <v>657</v>
      </c>
      <c r="P2388">
        <v>807.94</v>
      </c>
      <c r="Q2388">
        <v>-248.63</v>
      </c>
    </row>
    <row r="2389" spans="2:17" hidden="1">
      <c r="B2389">
        <v>2017</v>
      </c>
      <c r="C2389">
        <v>2</v>
      </c>
      <c r="D2389" t="s">
        <v>16</v>
      </c>
      <c r="E2389" t="s">
        <v>17</v>
      </c>
      <c r="F2389" t="s">
        <v>89</v>
      </c>
      <c r="G2389" t="s">
        <v>90</v>
      </c>
      <c r="H2389" t="s">
        <v>30</v>
      </c>
      <c r="I2389" t="s">
        <v>21</v>
      </c>
      <c r="J2389" t="s">
        <v>31</v>
      </c>
      <c r="K2389" t="s">
        <v>68</v>
      </c>
      <c r="L2389" t="s">
        <v>24</v>
      </c>
      <c r="M2389" t="s">
        <v>26</v>
      </c>
      <c r="N2389">
        <v>44</v>
      </c>
      <c r="O2389">
        <v>2792</v>
      </c>
      <c r="P2389">
        <v>2279.5100000000002</v>
      </c>
      <c r="Q2389">
        <v>-499.4</v>
      </c>
    </row>
    <row r="2390" spans="2:17" hidden="1">
      <c r="B2390">
        <v>2017</v>
      </c>
      <c r="C2390">
        <v>2</v>
      </c>
      <c r="D2390" t="s">
        <v>16</v>
      </c>
      <c r="E2390" t="s">
        <v>17</v>
      </c>
      <c r="F2390" t="s">
        <v>89</v>
      </c>
      <c r="G2390" t="s">
        <v>90</v>
      </c>
      <c r="H2390" t="s">
        <v>30</v>
      </c>
      <c r="I2390" t="s">
        <v>21</v>
      </c>
      <c r="J2390" t="s">
        <v>31</v>
      </c>
      <c r="K2390" t="s">
        <v>68</v>
      </c>
      <c r="L2390" t="s">
        <v>24</v>
      </c>
      <c r="M2390" t="s">
        <v>27</v>
      </c>
      <c r="N2390">
        <v>5</v>
      </c>
      <c r="O2390">
        <v>530</v>
      </c>
      <c r="P2390">
        <v>420.01</v>
      </c>
      <c r="Q2390">
        <v>11.34</v>
      </c>
    </row>
    <row r="2391" spans="2:17" hidden="1">
      <c r="B2391">
        <v>2017</v>
      </c>
      <c r="C2391">
        <v>2</v>
      </c>
      <c r="D2391" t="s">
        <v>16</v>
      </c>
      <c r="E2391" t="s">
        <v>17</v>
      </c>
      <c r="F2391" t="s">
        <v>91</v>
      </c>
      <c r="G2391" t="s">
        <v>92</v>
      </c>
      <c r="H2391" t="s">
        <v>30</v>
      </c>
      <c r="I2391" t="s">
        <v>21</v>
      </c>
      <c r="J2391" t="s">
        <v>31</v>
      </c>
      <c r="K2391" t="s">
        <v>93</v>
      </c>
      <c r="L2391" t="s">
        <v>24</v>
      </c>
      <c r="M2391" t="s">
        <v>25</v>
      </c>
      <c r="N2391">
        <v>1647</v>
      </c>
      <c r="O2391">
        <v>7241</v>
      </c>
      <c r="P2391">
        <v>11722.3</v>
      </c>
      <c r="Q2391">
        <v>-2740.45</v>
      </c>
    </row>
    <row r="2392" spans="2:17" hidden="1">
      <c r="B2392">
        <v>2017</v>
      </c>
      <c r="C2392">
        <v>2</v>
      </c>
      <c r="D2392" t="s">
        <v>16</v>
      </c>
      <c r="E2392" t="s">
        <v>17</v>
      </c>
      <c r="F2392" t="s">
        <v>91</v>
      </c>
      <c r="G2392" t="s">
        <v>92</v>
      </c>
      <c r="H2392" t="s">
        <v>30</v>
      </c>
      <c r="I2392" t="s">
        <v>21</v>
      </c>
      <c r="J2392" t="s">
        <v>31</v>
      </c>
      <c r="K2392" t="s">
        <v>93</v>
      </c>
      <c r="L2392" t="s">
        <v>24</v>
      </c>
      <c r="M2392" t="s">
        <v>26</v>
      </c>
      <c r="N2392">
        <v>54</v>
      </c>
      <c r="O2392">
        <v>2654</v>
      </c>
      <c r="P2392">
        <v>2212.9499999999998</v>
      </c>
      <c r="Q2392">
        <v>-612.9</v>
      </c>
    </row>
    <row r="2393" spans="2:17" hidden="1">
      <c r="B2393">
        <v>2017</v>
      </c>
      <c r="C2393">
        <v>2</v>
      </c>
      <c r="D2393" t="s">
        <v>16</v>
      </c>
      <c r="E2393" t="s">
        <v>17</v>
      </c>
      <c r="F2393" t="s">
        <v>91</v>
      </c>
      <c r="G2393" t="s">
        <v>92</v>
      </c>
      <c r="H2393" t="s">
        <v>30</v>
      </c>
      <c r="I2393" t="s">
        <v>21</v>
      </c>
      <c r="J2393" t="s">
        <v>31</v>
      </c>
      <c r="K2393" t="s">
        <v>93</v>
      </c>
      <c r="L2393" t="s">
        <v>24</v>
      </c>
      <c r="M2393" t="s">
        <v>27</v>
      </c>
      <c r="N2393">
        <v>4</v>
      </c>
      <c r="O2393">
        <v>491</v>
      </c>
      <c r="P2393">
        <v>386.72</v>
      </c>
      <c r="Q2393">
        <v>10.44</v>
      </c>
    </row>
    <row r="2394" spans="2:17" hidden="1">
      <c r="B2394">
        <v>2017</v>
      </c>
      <c r="C2394">
        <v>2</v>
      </c>
      <c r="D2394" t="s">
        <v>16</v>
      </c>
      <c r="E2394" t="s">
        <v>17</v>
      </c>
      <c r="F2394" t="s">
        <v>94</v>
      </c>
      <c r="G2394" t="s">
        <v>95</v>
      </c>
      <c r="H2394" t="s">
        <v>30</v>
      </c>
      <c r="I2394" t="s">
        <v>21</v>
      </c>
      <c r="J2394" t="s">
        <v>31</v>
      </c>
      <c r="K2394" t="s">
        <v>96</v>
      </c>
      <c r="L2394" t="s">
        <v>24</v>
      </c>
      <c r="M2394" t="s">
        <v>25</v>
      </c>
      <c r="N2394">
        <v>744</v>
      </c>
      <c r="O2394">
        <v>7252</v>
      </c>
      <c r="P2394">
        <v>8281.49</v>
      </c>
      <c r="Q2394">
        <v>-2731.71</v>
      </c>
    </row>
    <row r="2395" spans="2:17" hidden="1">
      <c r="B2395">
        <v>2017</v>
      </c>
      <c r="C2395">
        <v>2</v>
      </c>
      <c r="D2395" t="s">
        <v>16</v>
      </c>
      <c r="E2395" t="s">
        <v>17</v>
      </c>
      <c r="F2395" t="s">
        <v>94</v>
      </c>
      <c r="G2395" t="s">
        <v>95</v>
      </c>
      <c r="H2395" t="s">
        <v>30</v>
      </c>
      <c r="I2395" t="s">
        <v>21</v>
      </c>
      <c r="J2395" t="s">
        <v>31</v>
      </c>
      <c r="K2395" t="s">
        <v>96</v>
      </c>
      <c r="L2395" t="s">
        <v>24</v>
      </c>
      <c r="M2395" t="s">
        <v>26</v>
      </c>
      <c r="N2395">
        <v>536</v>
      </c>
      <c r="O2395">
        <v>32827</v>
      </c>
      <c r="P2395">
        <v>26758.49</v>
      </c>
      <c r="Q2395">
        <v>-6056.8</v>
      </c>
    </row>
    <row r="2396" spans="2:17" hidden="1">
      <c r="B2396">
        <v>2017</v>
      </c>
      <c r="C2396">
        <v>2</v>
      </c>
      <c r="D2396" t="s">
        <v>16</v>
      </c>
      <c r="E2396" t="s">
        <v>17</v>
      </c>
      <c r="F2396" t="s">
        <v>94</v>
      </c>
      <c r="G2396" t="s">
        <v>95</v>
      </c>
      <c r="H2396" t="s">
        <v>30</v>
      </c>
      <c r="I2396" t="s">
        <v>21</v>
      </c>
      <c r="J2396" t="s">
        <v>31</v>
      </c>
      <c r="K2396" t="s">
        <v>96</v>
      </c>
      <c r="L2396" t="s">
        <v>24</v>
      </c>
      <c r="M2396" t="s">
        <v>27</v>
      </c>
      <c r="N2396">
        <v>215</v>
      </c>
      <c r="O2396">
        <v>34359</v>
      </c>
      <c r="P2396">
        <v>26696.3</v>
      </c>
      <c r="Q2396">
        <v>720.51</v>
      </c>
    </row>
    <row r="2397" spans="2:17" hidden="1">
      <c r="B2397">
        <v>2017</v>
      </c>
      <c r="C2397">
        <v>2</v>
      </c>
      <c r="D2397" t="s">
        <v>16</v>
      </c>
      <c r="E2397" t="s">
        <v>17</v>
      </c>
      <c r="F2397" t="s">
        <v>97</v>
      </c>
      <c r="G2397" t="s">
        <v>98</v>
      </c>
      <c r="H2397" t="s">
        <v>30</v>
      </c>
      <c r="I2397" t="s">
        <v>21</v>
      </c>
      <c r="J2397" t="s">
        <v>31</v>
      </c>
      <c r="K2397" t="s">
        <v>99</v>
      </c>
      <c r="L2397" t="s">
        <v>24</v>
      </c>
      <c r="M2397" t="s">
        <v>25</v>
      </c>
      <c r="N2397">
        <v>379</v>
      </c>
      <c r="O2397">
        <v>2153</v>
      </c>
      <c r="P2397">
        <v>3065.96</v>
      </c>
      <c r="Q2397">
        <v>-814.58</v>
      </c>
    </row>
    <row r="2398" spans="2:17" hidden="1">
      <c r="B2398">
        <v>2017</v>
      </c>
      <c r="C2398">
        <v>2</v>
      </c>
      <c r="D2398" t="s">
        <v>16</v>
      </c>
      <c r="E2398" t="s">
        <v>17</v>
      </c>
      <c r="F2398" t="s">
        <v>97</v>
      </c>
      <c r="G2398" t="s">
        <v>98</v>
      </c>
      <c r="H2398" t="s">
        <v>30</v>
      </c>
      <c r="I2398" t="s">
        <v>21</v>
      </c>
      <c r="J2398" t="s">
        <v>31</v>
      </c>
      <c r="K2398" t="s">
        <v>99</v>
      </c>
      <c r="L2398" t="s">
        <v>24</v>
      </c>
      <c r="M2398" t="s">
        <v>26</v>
      </c>
      <c r="N2398">
        <v>101</v>
      </c>
      <c r="O2398">
        <v>5622</v>
      </c>
      <c r="P2398">
        <v>4637.4399999999996</v>
      </c>
      <c r="Q2398">
        <v>-1146.3499999999999</v>
      </c>
    </row>
    <row r="2399" spans="2:17" hidden="1">
      <c r="B2399">
        <v>2017</v>
      </c>
      <c r="C2399">
        <v>2</v>
      </c>
      <c r="D2399" t="s">
        <v>16</v>
      </c>
      <c r="E2399" t="s">
        <v>17</v>
      </c>
      <c r="F2399" t="s">
        <v>97</v>
      </c>
      <c r="G2399" t="s">
        <v>98</v>
      </c>
      <c r="H2399" t="s">
        <v>30</v>
      </c>
      <c r="I2399" t="s">
        <v>21</v>
      </c>
      <c r="J2399" t="s">
        <v>31</v>
      </c>
      <c r="K2399" t="s">
        <v>99</v>
      </c>
      <c r="L2399" t="s">
        <v>24</v>
      </c>
      <c r="M2399" t="s">
        <v>27</v>
      </c>
      <c r="N2399">
        <v>11</v>
      </c>
      <c r="O2399">
        <v>1759</v>
      </c>
      <c r="P2399">
        <v>1372.92</v>
      </c>
      <c r="Q2399">
        <v>37.049999999999997</v>
      </c>
    </row>
    <row r="2400" spans="2:17" hidden="1">
      <c r="B2400">
        <v>2017</v>
      </c>
      <c r="C2400">
        <v>2</v>
      </c>
      <c r="D2400" t="s">
        <v>16</v>
      </c>
      <c r="E2400" t="s">
        <v>17</v>
      </c>
      <c r="F2400" t="s">
        <v>100</v>
      </c>
      <c r="G2400" t="s">
        <v>101</v>
      </c>
      <c r="H2400" t="s">
        <v>30</v>
      </c>
      <c r="I2400" t="s">
        <v>21</v>
      </c>
      <c r="J2400" t="s">
        <v>31</v>
      </c>
      <c r="K2400" t="s">
        <v>59</v>
      </c>
      <c r="L2400" t="s">
        <v>24</v>
      </c>
      <c r="M2400" t="s">
        <v>25</v>
      </c>
      <c r="N2400">
        <v>1625</v>
      </c>
      <c r="O2400">
        <v>7210</v>
      </c>
      <c r="P2400">
        <v>11615.14</v>
      </c>
      <c r="Q2400">
        <v>-2728.39</v>
      </c>
    </row>
    <row r="2401" spans="2:17" hidden="1">
      <c r="B2401">
        <v>2017</v>
      </c>
      <c r="C2401">
        <v>2</v>
      </c>
      <c r="D2401" t="s">
        <v>16</v>
      </c>
      <c r="E2401" t="s">
        <v>17</v>
      </c>
      <c r="F2401" t="s">
        <v>100</v>
      </c>
      <c r="G2401" t="s">
        <v>101</v>
      </c>
      <c r="H2401" t="s">
        <v>30</v>
      </c>
      <c r="I2401" t="s">
        <v>21</v>
      </c>
      <c r="J2401" t="s">
        <v>31</v>
      </c>
      <c r="K2401" t="s">
        <v>59</v>
      </c>
      <c r="L2401" t="s">
        <v>24</v>
      </c>
      <c r="M2401" t="s">
        <v>26</v>
      </c>
      <c r="N2401">
        <v>377</v>
      </c>
      <c r="O2401">
        <v>22908</v>
      </c>
      <c r="P2401">
        <v>18763.78</v>
      </c>
      <c r="Q2401">
        <v>-4278.95</v>
      </c>
    </row>
    <row r="2402" spans="2:17" hidden="1">
      <c r="B2402">
        <v>2017</v>
      </c>
      <c r="C2402">
        <v>2</v>
      </c>
      <c r="D2402" t="s">
        <v>16</v>
      </c>
      <c r="E2402" t="s">
        <v>17</v>
      </c>
      <c r="F2402" t="s">
        <v>100</v>
      </c>
      <c r="G2402" t="s">
        <v>101</v>
      </c>
      <c r="H2402" t="s">
        <v>30</v>
      </c>
      <c r="I2402" t="s">
        <v>21</v>
      </c>
      <c r="J2402" t="s">
        <v>31</v>
      </c>
      <c r="K2402" t="s">
        <v>59</v>
      </c>
      <c r="L2402" t="s">
        <v>24</v>
      </c>
      <c r="M2402" t="s">
        <v>27</v>
      </c>
      <c r="N2402">
        <v>146</v>
      </c>
      <c r="O2402">
        <v>25447</v>
      </c>
      <c r="P2402">
        <v>19809.990000000002</v>
      </c>
      <c r="Q2402">
        <v>534.52</v>
      </c>
    </row>
    <row r="2403" spans="2:17" hidden="1">
      <c r="B2403">
        <v>2017</v>
      </c>
      <c r="C2403">
        <v>2</v>
      </c>
      <c r="D2403" t="s">
        <v>16</v>
      </c>
      <c r="E2403" t="s">
        <v>17</v>
      </c>
      <c r="F2403" t="s">
        <v>102</v>
      </c>
      <c r="G2403" t="s">
        <v>103</v>
      </c>
      <c r="H2403" t="s">
        <v>30</v>
      </c>
      <c r="I2403" t="s">
        <v>21</v>
      </c>
      <c r="J2403" t="s">
        <v>22</v>
      </c>
      <c r="K2403" t="s">
        <v>104</v>
      </c>
      <c r="L2403" t="s">
        <v>24</v>
      </c>
      <c r="M2403" t="s">
        <v>25</v>
      </c>
      <c r="N2403">
        <v>419</v>
      </c>
      <c r="O2403">
        <v>2946.58</v>
      </c>
      <c r="P2403">
        <v>3729.51</v>
      </c>
      <c r="Q2403">
        <v>-1660.1</v>
      </c>
    </row>
    <row r="2404" spans="2:17" hidden="1">
      <c r="B2404">
        <v>2017</v>
      </c>
      <c r="C2404">
        <v>2</v>
      </c>
      <c r="D2404" t="s">
        <v>16</v>
      </c>
      <c r="E2404" t="s">
        <v>17</v>
      </c>
      <c r="F2404" t="s">
        <v>102</v>
      </c>
      <c r="G2404" t="s">
        <v>103</v>
      </c>
      <c r="H2404" t="s">
        <v>30</v>
      </c>
      <c r="I2404" t="s">
        <v>21</v>
      </c>
      <c r="J2404" t="s">
        <v>22</v>
      </c>
      <c r="K2404" t="s">
        <v>104</v>
      </c>
      <c r="L2404" t="s">
        <v>24</v>
      </c>
      <c r="M2404" t="s">
        <v>26</v>
      </c>
      <c r="N2404">
        <v>29</v>
      </c>
      <c r="O2404">
        <v>1146.99</v>
      </c>
      <c r="P2404">
        <v>943.69</v>
      </c>
      <c r="Q2404">
        <v>-490.39</v>
      </c>
    </row>
    <row r="2405" spans="2:17" hidden="1">
      <c r="B2405">
        <v>2017</v>
      </c>
      <c r="C2405">
        <v>2</v>
      </c>
      <c r="D2405" t="s">
        <v>16</v>
      </c>
      <c r="E2405" t="s">
        <v>17</v>
      </c>
      <c r="F2405" t="s">
        <v>105</v>
      </c>
      <c r="G2405" t="s">
        <v>106</v>
      </c>
      <c r="H2405" t="s">
        <v>30</v>
      </c>
      <c r="I2405" t="s">
        <v>21</v>
      </c>
      <c r="J2405" t="s">
        <v>31</v>
      </c>
      <c r="K2405" t="s">
        <v>59</v>
      </c>
      <c r="L2405" t="s">
        <v>24</v>
      </c>
      <c r="M2405" t="s">
        <v>25</v>
      </c>
      <c r="N2405">
        <v>188</v>
      </c>
      <c r="O2405">
        <v>579</v>
      </c>
      <c r="P2405">
        <v>1150.71</v>
      </c>
      <c r="Q2405">
        <v>-219.07</v>
      </c>
    </row>
    <row r="2406" spans="2:17" hidden="1">
      <c r="B2406">
        <v>2017</v>
      </c>
      <c r="C2406">
        <v>2</v>
      </c>
      <c r="D2406" t="s">
        <v>16</v>
      </c>
      <c r="E2406" t="s">
        <v>17</v>
      </c>
      <c r="F2406" t="s">
        <v>105</v>
      </c>
      <c r="G2406" t="s">
        <v>106</v>
      </c>
      <c r="H2406" t="s">
        <v>30</v>
      </c>
      <c r="I2406" t="s">
        <v>21</v>
      </c>
      <c r="J2406" t="s">
        <v>31</v>
      </c>
      <c r="K2406" t="s">
        <v>59</v>
      </c>
      <c r="L2406" t="s">
        <v>24</v>
      </c>
      <c r="M2406" t="s">
        <v>26</v>
      </c>
      <c r="N2406">
        <v>27</v>
      </c>
      <c r="O2406">
        <v>1645</v>
      </c>
      <c r="P2406">
        <v>1347.13</v>
      </c>
      <c r="Q2406">
        <v>-306.45</v>
      </c>
    </row>
    <row r="2407" spans="2:17" hidden="1">
      <c r="B2407">
        <v>2017</v>
      </c>
      <c r="C2407">
        <v>2</v>
      </c>
      <c r="D2407" t="s">
        <v>16</v>
      </c>
      <c r="E2407" t="s">
        <v>17</v>
      </c>
      <c r="F2407" t="s">
        <v>105</v>
      </c>
      <c r="G2407" t="s">
        <v>106</v>
      </c>
      <c r="H2407" t="s">
        <v>30</v>
      </c>
      <c r="I2407" t="s">
        <v>21</v>
      </c>
      <c r="J2407" t="s">
        <v>31</v>
      </c>
      <c r="K2407" t="s">
        <v>59</v>
      </c>
      <c r="L2407" t="s">
        <v>24</v>
      </c>
      <c r="M2407" t="s">
        <v>27</v>
      </c>
      <c r="N2407">
        <v>12</v>
      </c>
      <c r="O2407">
        <v>1794</v>
      </c>
      <c r="P2407">
        <v>1403.06</v>
      </c>
      <c r="Q2407">
        <v>37.880000000000003</v>
      </c>
    </row>
    <row r="2408" spans="2:17" hidden="1">
      <c r="B2408">
        <v>2017</v>
      </c>
      <c r="C2408">
        <v>2</v>
      </c>
      <c r="D2408" t="s">
        <v>16</v>
      </c>
      <c r="E2408" t="s">
        <v>17</v>
      </c>
      <c r="F2408" t="s">
        <v>107</v>
      </c>
      <c r="G2408" t="s">
        <v>108</v>
      </c>
      <c r="H2408" t="s">
        <v>30</v>
      </c>
      <c r="I2408" t="s">
        <v>21</v>
      </c>
      <c r="J2408" t="s">
        <v>31</v>
      </c>
      <c r="K2408" t="s">
        <v>59</v>
      </c>
      <c r="L2408" t="s">
        <v>24</v>
      </c>
      <c r="M2408" t="s">
        <v>25</v>
      </c>
      <c r="N2408">
        <v>176</v>
      </c>
      <c r="O2408">
        <v>1562</v>
      </c>
      <c r="P2408">
        <v>1843.49</v>
      </c>
      <c r="Q2408">
        <v>-588.30999999999995</v>
      </c>
    </row>
    <row r="2409" spans="2:17" hidden="1">
      <c r="B2409">
        <v>2017</v>
      </c>
      <c r="C2409">
        <v>2</v>
      </c>
      <c r="D2409" t="s">
        <v>16</v>
      </c>
      <c r="E2409" t="s">
        <v>17</v>
      </c>
      <c r="F2409" t="s">
        <v>107</v>
      </c>
      <c r="G2409" t="s">
        <v>108</v>
      </c>
      <c r="H2409" t="s">
        <v>30</v>
      </c>
      <c r="I2409" t="s">
        <v>21</v>
      </c>
      <c r="J2409" t="s">
        <v>31</v>
      </c>
      <c r="K2409" t="s">
        <v>59</v>
      </c>
      <c r="L2409" t="s">
        <v>24</v>
      </c>
      <c r="M2409" t="s">
        <v>26</v>
      </c>
      <c r="N2409">
        <v>123</v>
      </c>
      <c r="O2409">
        <v>7636</v>
      </c>
      <c r="P2409">
        <v>6217.92</v>
      </c>
      <c r="Q2409">
        <v>-1389.9</v>
      </c>
    </row>
    <row r="2410" spans="2:17" hidden="1">
      <c r="B2410">
        <v>2017</v>
      </c>
      <c r="C2410">
        <v>2</v>
      </c>
      <c r="D2410" t="s">
        <v>16</v>
      </c>
      <c r="E2410" t="s">
        <v>17</v>
      </c>
      <c r="F2410" t="s">
        <v>107</v>
      </c>
      <c r="G2410" t="s">
        <v>108</v>
      </c>
      <c r="H2410" t="s">
        <v>30</v>
      </c>
      <c r="I2410" t="s">
        <v>21</v>
      </c>
      <c r="J2410" t="s">
        <v>31</v>
      </c>
      <c r="K2410" t="s">
        <v>59</v>
      </c>
      <c r="L2410" t="s">
        <v>24</v>
      </c>
      <c r="M2410" t="s">
        <v>27</v>
      </c>
      <c r="N2410">
        <v>60</v>
      </c>
      <c r="O2410">
        <v>9902</v>
      </c>
      <c r="P2410">
        <v>7686.3</v>
      </c>
      <c r="Q2410">
        <v>207.43</v>
      </c>
    </row>
    <row r="2411" spans="2:17" hidden="1">
      <c r="B2411">
        <v>2017</v>
      </c>
      <c r="C2411">
        <v>2</v>
      </c>
      <c r="D2411" t="s">
        <v>16</v>
      </c>
      <c r="E2411" t="s">
        <v>17</v>
      </c>
      <c r="F2411" t="s">
        <v>109</v>
      </c>
      <c r="G2411" t="s">
        <v>110</v>
      </c>
      <c r="H2411" t="s">
        <v>30</v>
      </c>
      <c r="I2411" t="s">
        <v>21</v>
      </c>
      <c r="J2411" t="s">
        <v>31</v>
      </c>
      <c r="K2411" t="s">
        <v>59</v>
      </c>
      <c r="L2411" t="s">
        <v>24</v>
      </c>
      <c r="M2411" t="s">
        <v>25</v>
      </c>
      <c r="N2411">
        <v>196</v>
      </c>
      <c r="O2411">
        <v>2151</v>
      </c>
      <c r="P2411">
        <v>2362.77</v>
      </c>
      <c r="Q2411">
        <v>-810.31</v>
      </c>
    </row>
    <row r="2412" spans="2:17" hidden="1">
      <c r="B2412">
        <v>2017</v>
      </c>
      <c r="C2412">
        <v>2</v>
      </c>
      <c r="D2412" t="s">
        <v>16</v>
      </c>
      <c r="E2412" t="s">
        <v>17</v>
      </c>
      <c r="F2412" t="s">
        <v>109</v>
      </c>
      <c r="G2412" t="s">
        <v>110</v>
      </c>
      <c r="H2412" t="s">
        <v>30</v>
      </c>
      <c r="I2412" t="s">
        <v>21</v>
      </c>
      <c r="J2412" t="s">
        <v>31</v>
      </c>
      <c r="K2412" t="s">
        <v>59</v>
      </c>
      <c r="L2412" t="s">
        <v>24</v>
      </c>
      <c r="M2412" t="s">
        <v>26</v>
      </c>
      <c r="N2412">
        <v>203</v>
      </c>
      <c r="O2412">
        <v>13036</v>
      </c>
      <c r="P2412">
        <v>10589.23</v>
      </c>
      <c r="Q2412">
        <v>-2293.9</v>
      </c>
    </row>
    <row r="2413" spans="2:17" hidden="1">
      <c r="B2413">
        <v>2017</v>
      </c>
      <c r="C2413">
        <v>2</v>
      </c>
      <c r="D2413" t="s">
        <v>16</v>
      </c>
      <c r="E2413" t="s">
        <v>17</v>
      </c>
      <c r="F2413" t="s">
        <v>109</v>
      </c>
      <c r="G2413" t="s">
        <v>110</v>
      </c>
      <c r="H2413" t="s">
        <v>30</v>
      </c>
      <c r="I2413" t="s">
        <v>21</v>
      </c>
      <c r="J2413" t="s">
        <v>31</v>
      </c>
      <c r="K2413" t="s">
        <v>59</v>
      </c>
      <c r="L2413" t="s">
        <v>24</v>
      </c>
      <c r="M2413" t="s">
        <v>27</v>
      </c>
      <c r="N2413">
        <v>82</v>
      </c>
      <c r="O2413">
        <v>15219</v>
      </c>
      <c r="P2413">
        <v>11775.2</v>
      </c>
      <c r="Q2413">
        <v>317.73</v>
      </c>
    </row>
    <row r="2414" spans="2:17" hidden="1">
      <c r="B2414">
        <v>2017</v>
      </c>
      <c r="C2414">
        <v>2</v>
      </c>
      <c r="D2414" t="s">
        <v>16</v>
      </c>
      <c r="E2414" t="s">
        <v>17</v>
      </c>
      <c r="F2414" t="s">
        <v>111</v>
      </c>
      <c r="G2414" t="s">
        <v>112</v>
      </c>
      <c r="H2414" t="s">
        <v>30</v>
      </c>
      <c r="I2414" t="s">
        <v>21</v>
      </c>
      <c r="J2414" t="s">
        <v>31</v>
      </c>
      <c r="K2414" t="s">
        <v>86</v>
      </c>
      <c r="L2414" t="s">
        <v>24</v>
      </c>
      <c r="M2414" t="s">
        <v>25</v>
      </c>
      <c r="N2414">
        <v>2940</v>
      </c>
      <c r="O2414">
        <v>30484</v>
      </c>
      <c r="P2414">
        <v>34212.82</v>
      </c>
      <c r="Q2414">
        <v>-11538.17</v>
      </c>
    </row>
    <row r="2415" spans="2:17" hidden="1">
      <c r="B2415">
        <v>2017</v>
      </c>
      <c r="C2415">
        <v>2</v>
      </c>
      <c r="D2415" t="s">
        <v>16</v>
      </c>
      <c r="E2415" t="s">
        <v>17</v>
      </c>
      <c r="F2415" t="s">
        <v>111</v>
      </c>
      <c r="G2415" t="s">
        <v>112</v>
      </c>
      <c r="H2415" t="s">
        <v>30</v>
      </c>
      <c r="I2415" t="s">
        <v>21</v>
      </c>
      <c r="J2415" t="s">
        <v>31</v>
      </c>
      <c r="K2415" t="s">
        <v>86</v>
      </c>
      <c r="L2415" t="s">
        <v>24</v>
      </c>
      <c r="M2415" t="s">
        <v>26</v>
      </c>
      <c r="N2415">
        <v>1234</v>
      </c>
      <c r="O2415">
        <v>67508</v>
      </c>
      <c r="P2415">
        <v>55773.5</v>
      </c>
      <c r="Q2415">
        <v>-14018.24</v>
      </c>
    </row>
    <row r="2416" spans="2:17" hidden="1">
      <c r="B2416">
        <v>2017</v>
      </c>
      <c r="C2416">
        <v>2</v>
      </c>
      <c r="D2416" t="s">
        <v>16</v>
      </c>
      <c r="E2416" t="s">
        <v>17</v>
      </c>
      <c r="F2416" t="s">
        <v>111</v>
      </c>
      <c r="G2416" t="s">
        <v>112</v>
      </c>
      <c r="H2416" t="s">
        <v>30</v>
      </c>
      <c r="I2416" t="s">
        <v>21</v>
      </c>
      <c r="J2416" t="s">
        <v>31</v>
      </c>
      <c r="K2416" t="s">
        <v>86</v>
      </c>
      <c r="L2416" t="s">
        <v>24</v>
      </c>
      <c r="M2416" t="s">
        <v>27</v>
      </c>
      <c r="N2416">
        <v>178</v>
      </c>
      <c r="O2416">
        <v>29823</v>
      </c>
      <c r="P2416">
        <v>23248.13</v>
      </c>
      <c r="Q2416">
        <v>627.23</v>
      </c>
    </row>
    <row r="2417" spans="2:17" hidden="1">
      <c r="B2417">
        <v>2017</v>
      </c>
      <c r="C2417">
        <v>2</v>
      </c>
      <c r="D2417" t="s">
        <v>16</v>
      </c>
      <c r="E2417" t="s">
        <v>17</v>
      </c>
      <c r="F2417" t="s">
        <v>113</v>
      </c>
      <c r="G2417" t="s">
        <v>114</v>
      </c>
      <c r="H2417" t="s">
        <v>30</v>
      </c>
      <c r="I2417" t="s">
        <v>21</v>
      </c>
      <c r="J2417" t="s">
        <v>31</v>
      </c>
      <c r="K2417" t="s">
        <v>50</v>
      </c>
      <c r="L2417" t="s">
        <v>24</v>
      </c>
      <c r="M2417" t="s">
        <v>25</v>
      </c>
      <c r="N2417">
        <v>182</v>
      </c>
      <c r="O2417">
        <v>1128</v>
      </c>
      <c r="P2417">
        <v>1539.64</v>
      </c>
      <c r="Q2417">
        <v>-424.79</v>
      </c>
    </row>
    <row r="2418" spans="2:17" hidden="1">
      <c r="B2418">
        <v>2017</v>
      </c>
      <c r="C2418">
        <v>2</v>
      </c>
      <c r="D2418" t="s">
        <v>16</v>
      </c>
      <c r="E2418" t="s">
        <v>17</v>
      </c>
      <c r="F2418" t="s">
        <v>113</v>
      </c>
      <c r="G2418" t="s">
        <v>114</v>
      </c>
      <c r="H2418" t="s">
        <v>30</v>
      </c>
      <c r="I2418" t="s">
        <v>21</v>
      </c>
      <c r="J2418" t="s">
        <v>31</v>
      </c>
      <c r="K2418" t="s">
        <v>50</v>
      </c>
      <c r="L2418" t="s">
        <v>24</v>
      </c>
      <c r="M2418" t="s">
        <v>26</v>
      </c>
      <c r="N2418">
        <v>66</v>
      </c>
      <c r="O2418">
        <v>4011</v>
      </c>
      <c r="P2418">
        <v>3272.32</v>
      </c>
      <c r="Q2418">
        <v>-745.8</v>
      </c>
    </row>
    <row r="2419" spans="2:17" hidden="1">
      <c r="B2419">
        <v>2017</v>
      </c>
      <c r="C2419">
        <v>2</v>
      </c>
      <c r="D2419" t="s">
        <v>16</v>
      </c>
      <c r="E2419" t="s">
        <v>17</v>
      </c>
      <c r="F2419" t="s">
        <v>113</v>
      </c>
      <c r="G2419" t="s">
        <v>114</v>
      </c>
      <c r="H2419" t="s">
        <v>30</v>
      </c>
      <c r="I2419" t="s">
        <v>21</v>
      </c>
      <c r="J2419" t="s">
        <v>31</v>
      </c>
      <c r="K2419" t="s">
        <v>50</v>
      </c>
      <c r="L2419" t="s">
        <v>24</v>
      </c>
      <c r="M2419" t="s">
        <v>27</v>
      </c>
      <c r="N2419">
        <v>5</v>
      </c>
      <c r="O2419">
        <v>595</v>
      </c>
      <c r="P2419">
        <v>467.27</v>
      </c>
      <c r="Q2419">
        <v>12.61</v>
      </c>
    </row>
    <row r="2420" spans="2:17" hidden="1">
      <c r="B2420">
        <v>2017</v>
      </c>
      <c r="C2420">
        <v>2</v>
      </c>
      <c r="D2420" t="s">
        <v>16</v>
      </c>
      <c r="E2420" t="s">
        <v>17</v>
      </c>
      <c r="F2420" t="s">
        <v>115</v>
      </c>
      <c r="G2420" t="s">
        <v>116</v>
      </c>
      <c r="H2420" t="s">
        <v>30</v>
      </c>
      <c r="I2420" t="s">
        <v>21</v>
      </c>
      <c r="J2420" t="s">
        <v>31</v>
      </c>
      <c r="K2420" t="s">
        <v>96</v>
      </c>
      <c r="L2420" t="s">
        <v>24</v>
      </c>
      <c r="M2420" t="s">
        <v>25</v>
      </c>
      <c r="N2420">
        <v>881</v>
      </c>
      <c r="O2420">
        <v>5404</v>
      </c>
      <c r="P2420">
        <v>7408.17</v>
      </c>
      <c r="Q2420">
        <v>-2035.95</v>
      </c>
    </row>
    <row r="2421" spans="2:17" hidden="1">
      <c r="B2421">
        <v>2017</v>
      </c>
      <c r="C2421">
        <v>2</v>
      </c>
      <c r="D2421" t="s">
        <v>16</v>
      </c>
      <c r="E2421" t="s">
        <v>17</v>
      </c>
      <c r="F2421" t="s">
        <v>115</v>
      </c>
      <c r="G2421" t="s">
        <v>116</v>
      </c>
      <c r="H2421" t="s">
        <v>30</v>
      </c>
      <c r="I2421" t="s">
        <v>21</v>
      </c>
      <c r="J2421" t="s">
        <v>31</v>
      </c>
      <c r="K2421" t="s">
        <v>96</v>
      </c>
      <c r="L2421" t="s">
        <v>24</v>
      </c>
      <c r="M2421" t="s">
        <v>26</v>
      </c>
      <c r="N2421">
        <v>138</v>
      </c>
      <c r="O2421">
        <v>7475</v>
      </c>
      <c r="P2421">
        <v>6153.55</v>
      </c>
      <c r="Q2421">
        <v>-1559.4</v>
      </c>
    </row>
    <row r="2422" spans="2:17" hidden="1">
      <c r="B2422">
        <v>2017</v>
      </c>
      <c r="C2422">
        <v>2</v>
      </c>
      <c r="D2422" t="s">
        <v>16</v>
      </c>
      <c r="E2422" t="s">
        <v>17</v>
      </c>
      <c r="F2422" t="s">
        <v>115</v>
      </c>
      <c r="G2422" t="s">
        <v>116</v>
      </c>
      <c r="H2422" t="s">
        <v>30</v>
      </c>
      <c r="I2422" t="s">
        <v>21</v>
      </c>
      <c r="J2422" t="s">
        <v>31</v>
      </c>
      <c r="K2422" t="s">
        <v>96</v>
      </c>
      <c r="L2422" t="s">
        <v>24</v>
      </c>
      <c r="M2422" t="s">
        <v>27</v>
      </c>
      <c r="N2422">
        <v>11</v>
      </c>
      <c r="O2422">
        <v>1688</v>
      </c>
      <c r="P2422">
        <v>1313.21</v>
      </c>
      <c r="Q2422">
        <v>35.44</v>
      </c>
    </row>
    <row r="2423" spans="2:17" hidden="1">
      <c r="B2423">
        <v>2017</v>
      </c>
      <c r="C2423">
        <v>2</v>
      </c>
      <c r="D2423" t="s">
        <v>117</v>
      </c>
      <c r="E2423" t="s">
        <v>118</v>
      </c>
      <c r="F2423" t="s">
        <v>119</v>
      </c>
      <c r="G2423" t="s">
        <v>120</v>
      </c>
      <c r="H2423" t="s">
        <v>121</v>
      </c>
      <c r="I2423" t="s">
        <v>1073</v>
      </c>
      <c r="J2423" t="s">
        <v>31</v>
      </c>
      <c r="K2423" t="s">
        <v>122</v>
      </c>
      <c r="L2423" t="s">
        <v>24</v>
      </c>
      <c r="M2423" t="s">
        <v>25</v>
      </c>
      <c r="N2423">
        <v>2838</v>
      </c>
      <c r="O2423">
        <v>31984.400000000001</v>
      </c>
      <c r="P2423">
        <v>22601.22</v>
      </c>
      <c r="Q2423">
        <v>-4570.46</v>
      </c>
    </row>
    <row r="2424" spans="2:17" hidden="1">
      <c r="B2424">
        <v>2017</v>
      </c>
      <c r="C2424">
        <v>2</v>
      </c>
      <c r="D2424" t="s">
        <v>117</v>
      </c>
      <c r="E2424" t="s">
        <v>118</v>
      </c>
      <c r="F2424" t="s">
        <v>119</v>
      </c>
      <c r="G2424" t="s">
        <v>120</v>
      </c>
      <c r="H2424" t="s">
        <v>121</v>
      </c>
      <c r="I2424" t="s">
        <v>1073</v>
      </c>
      <c r="J2424" t="s">
        <v>31</v>
      </c>
      <c r="K2424" t="s">
        <v>122</v>
      </c>
      <c r="L2424" t="s">
        <v>24</v>
      </c>
      <c r="M2424" t="s">
        <v>26</v>
      </c>
      <c r="N2424">
        <v>2308</v>
      </c>
      <c r="O2424">
        <v>141615.29999999999</v>
      </c>
      <c r="P2424">
        <v>78289.11</v>
      </c>
      <c r="Q2424">
        <v>-9908.06</v>
      </c>
    </row>
    <row r="2425" spans="2:17" hidden="1">
      <c r="B2425">
        <v>2017</v>
      </c>
      <c r="C2425">
        <v>2</v>
      </c>
      <c r="D2425" t="s">
        <v>117</v>
      </c>
      <c r="E2425" t="s">
        <v>118</v>
      </c>
      <c r="F2425" t="s">
        <v>119</v>
      </c>
      <c r="G2425" t="s">
        <v>120</v>
      </c>
      <c r="H2425" t="s">
        <v>121</v>
      </c>
      <c r="I2425" t="s">
        <v>1073</v>
      </c>
      <c r="J2425" t="s">
        <v>31</v>
      </c>
      <c r="K2425" t="s">
        <v>122</v>
      </c>
      <c r="L2425" t="s">
        <v>24</v>
      </c>
      <c r="M2425" t="s">
        <v>27</v>
      </c>
      <c r="N2425">
        <v>1153</v>
      </c>
      <c r="O2425">
        <v>206254.3</v>
      </c>
      <c r="P2425">
        <v>124813.49</v>
      </c>
      <c r="Q2425">
        <v>3268.12</v>
      </c>
    </row>
    <row r="2426" spans="2:17" hidden="1">
      <c r="B2426">
        <v>2017</v>
      </c>
      <c r="C2426">
        <v>2</v>
      </c>
      <c r="D2426" t="s">
        <v>117</v>
      </c>
      <c r="E2426" t="s">
        <v>118</v>
      </c>
      <c r="F2426" t="s">
        <v>123</v>
      </c>
      <c r="G2426" t="s">
        <v>124</v>
      </c>
      <c r="H2426" t="s">
        <v>121</v>
      </c>
      <c r="I2426" t="s">
        <v>1073</v>
      </c>
      <c r="J2426" t="s">
        <v>22</v>
      </c>
      <c r="K2426" t="s">
        <v>125</v>
      </c>
      <c r="L2426" t="s">
        <v>24</v>
      </c>
      <c r="M2426" t="s">
        <v>25</v>
      </c>
      <c r="N2426">
        <v>648</v>
      </c>
      <c r="O2426">
        <v>5925.2</v>
      </c>
      <c r="P2426">
        <v>3601.75</v>
      </c>
      <c r="Q2426">
        <v>-1572.14</v>
      </c>
    </row>
    <row r="2427" spans="2:17" hidden="1">
      <c r="B2427">
        <v>2017</v>
      </c>
      <c r="C2427">
        <v>2</v>
      </c>
      <c r="D2427" t="s">
        <v>117</v>
      </c>
      <c r="E2427" t="s">
        <v>118</v>
      </c>
      <c r="F2427" t="s">
        <v>123</v>
      </c>
      <c r="G2427" t="s">
        <v>124</v>
      </c>
      <c r="H2427" t="s">
        <v>121</v>
      </c>
      <c r="I2427" t="s">
        <v>1073</v>
      </c>
      <c r="J2427" t="s">
        <v>22</v>
      </c>
      <c r="K2427" t="s">
        <v>125</v>
      </c>
      <c r="L2427" t="s">
        <v>24</v>
      </c>
      <c r="M2427" t="s">
        <v>26</v>
      </c>
      <c r="N2427">
        <v>219</v>
      </c>
      <c r="O2427">
        <v>11922.5</v>
      </c>
      <c r="P2427">
        <v>5270.33</v>
      </c>
      <c r="Q2427">
        <v>-1745.1</v>
      </c>
    </row>
    <row r="2428" spans="2:17" hidden="1">
      <c r="B2428">
        <v>2017</v>
      </c>
      <c r="C2428">
        <v>2</v>
      </c>
      <c r="D2428" t="s">
        <v>117</v>
      </c>
      <c r="E2428" t="s">
        <v>118</v>
      </c>
      <c r="F2428" t="s">
        <v>123</v>
      </c>
      <c r="G2428" t="s">
        <v>124</v>
      </c>
      <c r="H2428" t="s">
        <v>121</v>
      </c>
      <c r="I2428" t="s">
        <v>1073</v>
      </c>
      <c r="J2428" t="s">
        <v>22</v>
      </c>
      <c r="K2428" t="s">
        <v>125</v>
      </c>
      <c r="L2428" t="s">
        <v>24</v>
      </c>
      <c r="M2428" t="s">
        <v>27</v>
      </c>
      <c r="N2428">
        <v>71</v>
      </c>
      <c r="O2428">
        <v>13232.6</v>
      </c>
      <c r="P2428">
        <v>7247.41</v>
      </c>
      <c r="Q2428">
        <v>0</v>
      </c>
    </row>
    <row r="2429" spans="2:17" hidden="1">
      <c r="B2429">
        <v>2017</v>
      </c>
      <c r="C2429">
        <v>2</v>
      </c>
      <c r="D2429" t="s">
        <v>117</v>
      </c>
      <c r="E2429" t="s">
        <v>118</v>
      </c>
      <c r="F2429" t="s">
        <v>126</v>
      </c>
      <c r="G2429" t="s">
        <v>127</v>
      </c>
      <c r="H2429" t="s">
        <v>30</v>
      </c>
      <c r="I2429" t="s">
        <v>21</v>
      </c>
      <c r="J2429" t="s">
        <v>31</v>
      </c>
      <c r="K2429" t="s">
        <v>128</v>
      </c>
      <c r="L2429" t="s">
        <v>24</v>
      </c>
      <c r="M2429" t="s">
        <v>25</v>
      </c>
      <c r="N2429">
        <v>889</v>
      </c>
      <c r="O2429">
        <v>6431.3</v>
      </c>
      <c r="P2429">
        <v>4968.2700000000004</v>
      </c>
      <c r="Q2429">
        <v>-1838.46</v>
      </c>
    </row>
    <row r="2430" spans="2:17" hidden="1">
      <c r="B2430">
        <v>2017</v>
      </c>
      <c r="C2430">
        <v>2</v>
      </c>
      <c r="D2430" t="s">
        <v>117</v>
      </c>
      <c r="E2430" t="s">
        <v>118</v>
      </c>
      <c r="F2430" t="s">
        <v>126</v>
      </c>
      <c r="G2430" t="s">
        <v>127</v>
      </c>
      <c r="H2430" t="s">
        <v>30</v>
      </c>
      <c r="I2430" t="s">
        <v>21</v>
      </c>
      <c r="J2430" t="s">
        <v>31</v>
      </c>
      <c r="K2430" t="s">
        <v>128</v>
      </c>
      <c r="L2430" t="s">
        <v>24</v>
      </c>
      <c r="M2430" t="s">
        <v>26</v>
      </c>
      <c r="N2430">
        <v>212</v>
      </c>
      <c r="O2430">
        <v>11871.7</v>
      </c>
      <c r="P2430">
        <v>5716.88</v>
      </c>
      <c r="Q2430">
        <v>-1817.35</v>
      </c>
    </row>
    <row r="2431" spans="2:17" hidden="1">
      <c r="B2431">
        <v>2017</v>
      </c>
      <c r="C2431">
        <v>2</v>
      </c>
      <c r="D2431" t="s">
        <v>117</v>
      </c>
      <c r="E2431" t="s">
        <v>118</v>
      </c>
      <c r="F2431" t="s">
        <v>126</v>
      </c>
      <c r="G2431" t="s">
        <v>127</v>
      </c>
      <c r="H2431" t="s">
        <v>30</v>
      </c>
      <c r="I2431" t="s">
        <v>21</v>
      </c>
      <c r="J2431" t="s">
        <v>31</v>
      </c>
      <c r="K2431" t="s">
        <v>128</v>
      </c>
      <c r="L2431" t="s">
        <v>24</v>
      </c>
      <c r="M2431" t="s">
        <v>27</v>
      </c>
      <c r="N2431">
        <v>37</v>
      </c>
      <c r="O2431">
        <v>4889</v>
      </c>
      <c r="P2431">
        <v>3004.75</v>
      </c>
      <c r="Q2431">
        <v>78.959999999999994</v>
      </c>
    </row>
    <row r="2432" spans="2:17" hidden="1">
      <c r="B2432">
        <v>2017</v>
      </c>
      <c r="C2432">
        <v>2</v>
      </c>
      <c r="D2432" t="s">
        <v>117</v>
      </c>
      <c r="E2432" t="s">
        <v>118</v>
      </c>
      <c r="F2432" t="s">
        <v>129</v>
      </c>
      <c r="G2432" t="s">
        <v>130</v>
      </c>
      <c r="H2432" t="s">
        <v>30</v>
      </c>
      <c r="I2432" t="s">
        <v>21</v>
      </c>
      <c r="J2432" t="s">
        <v>22</v>
      </c>
      <c r="K2432" t="s">
        <v>131</v>
      </c>
      <c r="L2432" t="s">
        <v>24</v>
      </c>
      <c r="M2432" t="s">
        <v>25</v>
      </c>
      <c r="N2432">
        <v>76</v>
      </c>
      <c r="O2432">
        <v>629</v>
      </c>
      <c r="P2432">
        <v>348.41</v>
      </c>
      <c r="Q2432">
        <v>-278.76</v>
      </c>
    </row>
    <row r="2433" spans="2:17" hidden="1">
      <c r="B2433">
        <v>2017</v>
      </c>
      <c r="C2433">
        <v>2</v>
      </c>
      <c r="D2433" t="s">
        <v>117</v>
      </c>
      <c r="E2433" t="s">
        <v>118</v>
      </c>
      <c r="F2433" t="s">
        <v>129</v>
      </c>
      <c r="G2433" t="s">
        <v>130</v>
      </c>
      <c r="H2433" t="s">
        <v>30</v>
      </c>
      <c r="I2433" t="s">
        <v>21</v>
      </c>
      <c r="J2433" t="s">
        <v>22</v>
      </c>
      <c r="K2433" t="s">
        <v>131</v>
      </c>
      <c r="L2433" t="s">
        <v>24</v>
      </c>
      <c r="M2433" t="s">
        <v>26</v>
      </c>
      <c r="N2433">
        <v>2</v>
      </c>
      <c r="O2433">
        <v>159</v>
      </c>
      <c r="P2433">
        <v>71.37</v>
      </c>
      <c r="Q2433">
        <v>-26.58</v>
      </c>
    </row>
    <row r="2434" spans="2:17" hidden="1">
      <c r="B2434">
        <v>2017</v>
      </c>
      <c r="C2434">
        <v>2</v>
      </c>
      <c r="D2434" t="s">
        <v>132</v>
      </c>
      <c r="E2434" t="s">
        <v>133</v>
      </c>
      <c r="F2434" t="s">
        <v>134</v>
      </c>
      <c r="G2434" t="s">
        <v>135</v>
      </c>
      <c r="H2434" t="s">
        <v>136</v>
      </c>
      <c r="I2434" t="s">
        <v>21</v>
      </c>
      <c r="J2434" t="s">
        <v>31</v>
      </c>
      <c r="K2434" t="s">
        <v>137</v>
      </c>
      <c r="L2434" t="s">
        <v>24</v>
      </c>
      <c r="M2434" t="s">
        <v>25</v>
      </c>
      <c r="N2434">
        <v>264</v>
      </c>
      <c r="O2434">
        <v>2819.6</v>
      </c>
      <c r="P2434">
        <v>1735.39</v>
      </c>
      <c r="Q2434">
        <v>-806.16</v>
      </c>
    </row>
    <row r="2435" spans="2:17" hidden="1">
      <c r="B2435">
        <v>2017</v>
      </c>
      <c r="C2435">
        <v>2</v>
      </c>
      <c r="D2435" t="s">
        <v>132</v>
      </c>
      <c r="E2435" t="s">
        <v>133</v>
      </c>
      <c r="F2435" t="s">
        <v>134</v>
      </c>
      <c r="G2435" t="s">
        <v>135</v>
      </c>
      <c r="H2435" t="s">
        <v>136</v>
      </c>
      <c r="I2435" t="s">
        <v>21</v>
      </c>
      <c r="J2435" t="s">
        <v>31</v>
      </c>
      <c r="K2435" t="s">
        <v>137</v>
      </c>
      <c r="L2435" t="s">
        <v>24</v>
      </c>
      <c r="M2435" t="s">
        <v>26</v>
      </c>
      <c r="N2435">
        <v>250</v>
      </c>
      <c r="O2435">
        <v>15776.8</v>
      </c>
      <c r="P2435">
        <v>7757.69</v>
      </c>
      <c r="Q2435">
        <v>-2142.96</v>
      </c>
    </row>
    <row r="2436" spans="2:17" hidden="1">
      <c r="B2436">
        <v>2017</v>
      </c>
      <c r="C2436">
        <v>2</v>
      </c>
      <c r="D2436" t="s">
        <v>132</v>
      </c>
      <c r="E2436" t="s">
        <v>133</v>
      </c>
      <c r="F2436" t="s">
        <v>134</v>
      </c>
      <c r="G2436" t="s">
        <v>135</v>
      </c>
      <c r="H2436" t="s">
        <v>136</v>
      </c>
      <c r="I2436" t="s">
        <v>21</v>
      </c>
      <c r="J2436" t="s">
        <v>31</v>
      </c>
      <c r="K2436" t="s">
        <v>137</v>
      </c>
      <c r="L2436" t="s">
        <v>24</v>
      </c>
      <c r="M2436" t="s">
        <v>27</v>
      </c>
      <c r="N2436">
        <v>179</v>
      </c>
      <c r="O2436">
        <v>37880.400000000001</v>
      </c>
      <c r="P2436">
        <v>22891.38</v>
      </c>
      <c r="Q2436">
        <v>601.29</v>
      </c>
    </row>
    <row r="2437" spans="2:17" hidden="1">
      <c r="B2437">
        <v>2017</v>
      </c>
      <c r="C2437">
        <v>2</v>
      </c>
      <c r="D2437" t="s">
        <v>132</v>
      </c>
      <c r="E2437" t="s">
        <v>133</v>
      </c>
      <c r="F2437" t="s">
        <v>138</v>
      </c>
      <c r="G2437" t="s">
        <v>139</v>
      </c>
      <c r="H2437" t="s">
        <v>140</v>
      </c>
      <c r="I2437" t="s">
        <v>1073</v>
      </c>
      <c r="J2437" t="s">
        <v>31</v>
      </c>
      <c r="K2437" t="s">
        <v>141</v>
      </c>
      <c r="L2437" t="s">
        <v>24</v>
      </c>
      <c r="M2437" t="s">
        <v>25</v>
      </c>
      <c r="N2437">
        <v>532</v>
      </c>
      <c r="O2437">
        <v>5001.3</v>
      </c>
      <c r="P2437">
        <v>3688.81</v>
      </c>
      <c r="Q2437">
        <v>-690.7</v>
      </c>
    </row>
    <row r="2438" spans="2:17" hidden="1">
      <c r="B2438">
        <v>2017</v>
      </c>
      <c r="C2438">
        <v>2</v>
      </c>
      <c r="D2438" t="s">
        <v>132</v>
      </c>
      <c r="E2438" t="s">
        <v>133</v>
      </c>
      <c r="F2438" t="s">
        <v>138</v>
      </c>
      <c r="G2438" t="s">
        <v>139</v>
      </c>
      <c r="H2438" t="s">
        <v>140</v>
      </c>
      <c r="I2438" t="s">
        <v>1073</v>
      </c>
      <c r="J2438" t="s">
        <v>31</v>
      </c>
      <c r="K2438" t="s">
        <v>141</v>
      </c>
      <c r="L2438" t="s">
        <v>24</v>
      </c>
      <c r="M2438" t="s">
        <v>26</v>
      </c>
      <c r="N2438">
        <v>765</v>
      </c>
      <c r="O2438">
        <v>50589.7</v>
      </c>
      <c r="P2438">
        <v>27099.86</v>
      </c>
      <c r="Q2438">
        <v>-3163.66</v>
      </c>
    </row>
    <row r="2439" spans="2:17" hidden="1">
      <c r="B2439">
        <v>2017</v>
      </c>
      <c r="C2439">
        <v>2</v>
      </c>
      <c r="D2439" t="s">
        <v>132</v>
      </c>
      <c r="E2439" t="s">
        <v>133</v>
      </c>
      <c r="F2439" t="s">
        <v>138</v>
      </c>
      <c r="G2439" t="s">
        <v>139</v>
      </c>
      <c r="H2439" t="s">
        <v>140</v>
      </c>
      <c r="I2439" t="s">
        <v>1073</v>
      </c>
      <c r="J2439" t="s">
        <v>31</v>
      </c>
      <c r="K2439" t="s">
        <v>141</v>
      </c>
      <c r="L2439" t="s">
        <v>24</v>
      </c>
      <c r="M2439" t="s">
        <v>27</v>
      </c>
      <c r="N2439">
        <v>449</v>
      </c>
      <c r="O2439">
        <v>79205.8</v>
      </c>
      <c r="P2439">
        <v>46321.25</v>
      </c>
      <c r="Q2439">
        <v>1210.96</v>
      </c>
    </row>
    <row r="2440" spans="2:17" hidden="1">
      <c r="B2440">
        <v>2017</v>
      </c>
      <c r="C2440">
        <v>2</v>
      </c>
      <c r="D2440" t="s">
        <v>132</v>
      </c>
      <c r="E2440" t="s">
        <v>133</v>
      </c>
      <c r="F2440" t="s">
        <v>1309</v>
      </c>
      <c r="G2440" t="s">
        <v>1370</v>
      </c>
      <c r="H2440" t="s">
        <v>144</v>
      </c>
      <c r="I2440" t="s">
        <v>21</v>
      </c>
      <c r="J2440" t="s">
        <v>31</v>
      </c>
      <c r="K2440" t="s">
        <v>145</v>
      </c>
      <c r="L2440" t="s">
        <v>24</v>
      </c>
      <c r="M2440" t="s">
        <v>25</v>
      </c>
      <c r="N2440">
        <v>1</v>
      </c>
      <c r="O2440">
        <v>4.2</v>
      </c>
      <c r="P2440">
        <v>4.9400000000000004</v>
      </c>
      <c r="Q2440">
        <v>-0.6</v>
      </c>
    </row>
    <row r="2441" spans="2:17" hidden="1">
      <c r="B2441">
        <v>2017</v>
      </c>
      <c r="C2441">
        <v>2</v>
      </c>
      <c r="D2441" t="s">
        <v>132</v>
      </c>
      <c r="E2441" t="s">
        <v>133</v>
      </c>
      <c r="F2441" t="s">
        <v>1309</v>
      </c>
      <c r="G2441" t="s">
        <v>1370</v>
      </c>
      <c r="H2441" t="s">
        <v>144</v>
      </c>
      <c r="I2441" t="s">
        <v>21</v>
      </c>
      <c r="J2441" t="s">
        <v>31</v>
      </c>
      <c r="K2441" t="s">
        <v>145</v>
      </c>
      <c r="L2441" t="s">
        <v>24</v>
      </c>
      <c r="M2441" t="s">
        <v>26</v>
      </c>
      <c r="N2441">
        <v>1</v>
      </c>
      <c r="O2441">
        <v>54.1</v>
      </c>
      <c r="P2441">
        <v>29.78</v>
      </c>
      <c r="Q2441">
        <v>-4.29</v>
      </c>
    </row>
    <row r="2442" spans="2:17" hidden="1">
      <c r="B2442">
        <v>2017</v>
      </c>
      <c r="C2442">
        <v>2</v>
      </c>
      <c r="D2442" t="s">
        <v>132</v>
      </c>
      <c r="E2442" t="s">
        <v>133</v>
      </c>
      <c r="F2442" t="s">
        <v>1309</v>
      </c>
      <c r="G2442" t="s">
        <v>1370</v>
      </c>
      <c r="H2442" t="s">
        <v>144</v>
      </c>
      <c r="I2442" t="s">
        <v>21</v>
      </c>
      <c r="J2442" t="s">
        <v>31</v>
      </c>
      <c r="K2442" t="s">
        <v>145</v>
      </c>
      <c r="L2442" t="s">
        <v>24</v>
      </c>
      <c r="M2442" t="s">
        <v>27</v>
      </c>
      <c r="N2442">
        <v>1</v>
      </c>
      <c r="O2442">
        <v>596.70000000000005</v>
      </c>
      <c r="P2442">
        <v>353.6</v>
      </c>
      <c r="Q2442">
        <v>9.27</v>
      </c>
    </row>
    <row r="2443" spans="2:17" hidden="1">
      <c r="B2443">
        <v>2017</v>
      </c>
      <c r="C2443">
        <v>2</v>
      </c>
      <c r="D2443" t="s">
        <v>132</v>
      </c>
      <c r="E2443" t="s">
        <v>133</v>
      </c>
      <c r="F2443" t="s">
        <v>142</v>
      </c>
      <c r="G2443" t="s">
        <v>143</v>
      </c>
      <c r="H2443" t="s">
        <v>144</v>
      </c>
      <c r="I2443" t="s">
        <v>21</v>
      </c>
      <c r="J2443" t="s">
        <v>31</v>
      </c>
      <c r="K2443" t="s">
        <v>145</v>
      </c>
      <c r="L2443" t="s">
        <v>24</v>
      </c>
      <c r="M2443" t="s">
        <v>25</v>
      </c>
      <c r="N2443">
        <v>204</v>
      </c>
      <c r="O2443">
        <v>2247.8000000000002</v>
      </c>
      <c r="P2443">
        <v>1360.7</v>
      </c>
      <c r="Q2443">
        <v>-642.69000000000005</v>
      </c>
    </row>
    <row r="2444" spans="2:17" hidden="1">
      <c r="B2444">
        <v>2017</v>
      </c>
      <c r="C2444">
        <v>2</v>
      </c>
      <c r="D2444" t="s">
        <v>132</v>
      </c>
      <c r="E2444" t="s">
        <v>133</v>
      </c>
      <c r="F2444" t="s">
        <v>142</v>
      </c>
      <c r="G2444" t="s">
        <v>143</v>
      </c>
      <c r="H2444" t="s">
        <v>144</v>
      </c>
      <c r="I2444" t="s">
        <v>21</v>
      </c>
      <c r="J2444" t="s">
        <v>31</v>
      </c>
      <c r="K2444" t="s">
        <v>145</v>
      </c>
      <c r="L2444" t="s">
        <v>24</v>
      </c>
      <c r="M2444" t="s">
        <v>26</v>
      </c>
      <c r="N2444">
        <v>182</v>
      </c>
      <c r="O2444">
        <v>9599.7000000000007</v>
      </c>
      <c r="P2444">
        <v>4569.24</v>
      </c>
      <c r="Q2444">
        <v>-1560.15</v>
      </c>
    </row>
    <row r="2445" spans="2:17" hidden="1">
      <c r="B2445">
        <v>2017</v>
      </c>
      <c r="C2445">
        <v>2</v>
      </c>
      <c r="D2445" t="s">
        <v>132</v>
      </c>
      <c r="E2445" t="s">
        <v>133</v>
      </c>
      <c r="F2445" t="s">
        <v>142</v>
      </c>
      <c r="G2445" t="s">
        <v>143</v>
      </c>
      <c r="H2445" t="s">
        <v>144</v>
      </c>
      <c r="I2445" t="s">
        <v>21</v>
      </c>
      <c r="J2445" t="s">
        <v>31</v>
      </c>
      <c r="K2445" t="s">
        <v>145</v>
      </c>
      <c r="L2445" t="s">
        <v>24</v>
      </c>
      <c r="M2445" t="s">
        <v>27</v>
      </c>
      <c r="N2445">
        <v>14</v>
      </c>
      <c r="O2445">
        <v>2062.1999999999998</v>
      </c>
      <c r="P2445">
        <v>1261.5999999999999</v>
      </c>
      <c r="Q2445">
        <v>33.15</v>
      </c>
    </row>
    <row r="2446" spans="2:17" hidden="1">
      <c r="B2446">
        <v>2017</v>
      </c>
      <c r="C2446">
        <v>2</v>
      </c>
      <c r="D2446" t="s">
        <v>154</v>
      </c>
      <c r="E2446" t="s">
        <v>155</v>
      </c>
      <c r="F2446" t="s">
        <v>156</v>
      </c>
      <c r="G2446" t="s">
        <v>157</v>
      </c>
      <c r="H2446" t="s">
        <v>158</v>
      </c>
      <c r="I2446" t="s">
        <v>1073</v>
      </c>
      <c r="J2446" t="s">
        <v>31</v>
      </c>
      <c r="K2446" t="s">
        <v>159</v>
      </c>
      <c r="L2446" t="s">
        <v>24</v>
      </c>
      <c r="M2446" t="s">
        <v>25</v>
      </c>
      <c r="N2446">
        <v>181504</v>
      </c>
      <c r="O2446">
        <v>1232593</v>
      </c>
      <c r="P2446">
        <v>1054927.76</v>
      </c>
      <c r="Q2446">
        <v>-148714.98000000001</v>
      </c>
    </row>
    <row r="2447" spans="2:17" hidden="1">
      <c r="B2447">
        <v>2017</v>
      </c>
      <c r="C2447">
        <v>2</v>
      </c>
      <c r="D2447" t="s">
        <v>154</v>
      </c>
      <c r="E2447" t="s">
        <v>155</v>
      </c>
      <c r="F2447" t="s">
        <v>156</v>
      </c>
      <c r="G2447" t="s">
        <v>157</v>
      </c>
      <c r="H2447" t="s">
        <v>158</v>
      </c>
      <c r="I2447" t="s">
        <v>1073</v>
      </c>
      <c r="J2447" t="s">
        <v>31</v>
      </c>
      <c r="K2447" t="s">
        <v>159</v>
      </c>
      <c r="L2447" t="s">
        <v>24</v>
      </c>
      <c r="M2447" t="s">
        <v>26</v>
      </c>
      <c r="N2447">
        <v>263721</v>
      </c>
      <c r="O2447">
        <v>18391198</v>
      </c>
      <c r="P2447">
        <v>9444304.0800000001</v>
      </c>
      <c r="Q2447">
        <v>-946679.53</v>
      </c>
    </row>
    <row r="2448" spans="2:17" hidden="1">
      <c r="B2448">
        <v>2017</v>
      </c>
      <c r="C2448">
        <v>2</v>
      </c>
      <c r="D2448" t="s">
        <v>154</v>
      </c>
      <c r="E2448" t="s">
        <v>155</v>
      </c>
      <c r="F2448" t="s">
        <v>156</v>
      </c>
      <c r="G2448" t="s">
        <v>157</v>
      </c>
      <c r="H2448" t="s">
        <v>158</v>
      </c>
      <c r="I2448" t="s">
        <v>1073</v>
      </c>
      <c r="J2448" t="s">
        <v>31</v>
      </c>
      <c r="K2448" t="s">
        <v>159</v>
      </c>
      <c r="L2448" t="s">
        <v>24</v>
      </c>
      <c r="M2448" t="s">
        <v>27</v>
      </c>
      <c r="N2448">
        <v>737145</v>
      </c>
      <c r="O2448">
        <v>215667599</v>
      </c>
      <c r="P2448">
        <v>104280946.84999999</v>
      </c>
      <c r="Q2448">
        <v>2790447.04</v>
      </c>
    </row>
    <row r="2449" spans="2:17" hidden="1">
      <c r="B2449">
        <v>2017</v>
      </c>
      <c r="C2449">
        <v>2</v>
      </c>
      <c r="D2449" t="s">
        <v>154</v>
      </c>
      <c r="E2449" t="s">
        <v>155</v>
      </c>
      <c r="F2449" t="s">
        <v>160</v>
      </c>
      <c r="G2449" t="s">
        <v>161</v>
      </c>
      <c r="H2449" t="s">
        <v>121</v>
      </c>
      <c r="I2449" t="s">
        <v>1073</v>
      </c>
      <c r="J2449" t="s">
        <v>31</v>
      </c>
      <c r="K2449" t="s">
        <v>162</v>
      </c>
      <c r="L2449" t="s">
        <v>24</v>
      </c>
      <c r="M2449" t="s">
        <v>25</v>
      </c>
      <c r="N2449">
        <v>9099</v>
      </c>
      <c r="O2449">
        <v>81371</v>
      </c>
      <c r="P2449">
        <v>72812.509999999995</v>
      </c>
      <c r="Q2449">
        <v>-11115.77</v>
      </c>
    </row>
    <row r="2450" spans="2:17" hidden="1">
      <c r="B2450">
        <v>2017</v>
      </c>
      <c r="C2450">
        <v>2</v>
      </c>
      <c r="D2450" t="s">
        <v>154</v>
      </c>
      <c r="E2450" t="s">
        <v>155</v>
      </c>
      <c r="F2450" t="s">
        <v>160</v>
      </c>
      <c r="G2450" t="s">
        <v>161</v>
      </c>
      <c r="H2450" t="s">
        <v>121</v>
      </c>
      <c r="I2450" t="s">
        <v>1073</v>
      </c>
      <c r="J2450" t="s">
        <v>31</v>
      </c>
      <c r="K2450" t="s">
        <v>162</v>
      </c>
      <c r="L2450" t="s">
        <v>24</v>
      </c>
      <c r="M2450" t="s">
        <v>26</v>
      </c>
      <c r="N2450">
        <v>14393</v>
      </c>
      <c r="O2450">
        <v>970240</v>
      </c>
      <c r="P2450">
        <v>575176.86</v>
      </c>
      <c r="Q2450">
        <v>-59112.66</v>
      </c>
    </row>
    <row r="2451" spans="2:17" hidden="1">
      <c r="B2451">
        <v>2017</v>
      </c>
      <c r="C2451">
        <v>2</v>
      </c>
      <c r="D2451" t="s">
        <v>154</v>
      </c>
      <c r="E2451" t="s">
        <v>155</v>
      </c>
      <c r="F2451" t="s">
        <v>160</v>
      </c>
      <c r="G2451" t="s">
        <v>161</v>
      </c>
      <c r="H2451" t="s">
        <v>121</v>
      </c>
      <c r="I2451" t="s">
        <v>1073</v>
      </c>
      <c r="J2451" t="s">
        <v>31</v>
      </c>
      <c r="K2451" t="s">
        <v>162</v>
      </c>
      <c r="L2451" t="s">
        <v>24</v>
      </c>
      <c r="M2451" t="s">
        <v>27</v>
      </c>
      <c r="N2451">
        <v>15552</v>
      </c>
      <c r="O2451">
        <v>3588727</v>
      </c>
      <c r="P2451">
        <v>2000605.09</v>
      </c>
      <c r="Q2451">
        <v>53888.73</v>
      </c>
    </row>
    <row r="2452" spans="2:17" hidden="1">
      <c r="B2452">
        <v>2017</v>
      </c>
      <c r="C2452">
        <v>2</v>
      </c>
      <c r="D2452" t="s">
        <v>154</v>
      </c>
      <c r="E2452" t="s">
        <v>155</v>
      </c>
      <c r="F2452" t="s">
        <v>163</v>
      </c>
      <c r="G2452" t="s">
        <v>164</v>
      </c>
      <c r="H2452" t="s">
        <v>121</v>
      </c>
      <c r="I2452" t="s">
        <v>1073</v>
      </c>
      <c r="J2452" t="s">
        <v>31</v>
      </c>
      <c r="K2452" t="s">
        <v>165</v>
      </c>
      <c r="L2452" t="s">
        <v>24</v>
      </c>
      <c r="M2452" t="s">
        <v>25</v>
      </c>
      <c r="N2452">
        <v>1291</v>
      </c>
      <c r="O2452">
        <v>13073</v>
      </c>
      <c r="P2452">
        <v>11164.03</v>
      </c>
      <c r="Q2452">
        <v>-1783.04</v>
      </c>
    </row>
    <row r="2453" spans="2:17" hidden="1">
      <c r="B2453">
        <v>2017</v>
      </c>
      <c r="C2453">
        <v>2</v>
      </c>
      <c r="D2453" t="s">
        <v>154</v>
      </c>
      <c r="E2453" t="s">
        <v>155</v>
      </c>
      <c r="F2453" t="s">
        <v>163</v>
      </c>
      <c r="G2453" t="s">
        <v>164</v>
      </c>
      <c r="H2453" t="s">
        <v>121</v>
      </c>
      <c r="I2453" t="s">
        <v>1073</v>
      </c>
      <c r="J2453" t="s">
        <v>31</v>
      </c>
      <c r="K2453" t="s">
        <v>165</v>
      </c>
      <c r="L2453" t="s">
        <v>24</v>
      </c>
      <c r="M2453" t="s">
        <v>26</v>
      </c>
      <c r="N2453">
        <v>1529</v>
      </c>
      <c r="O2453">
        <v>101307</v>
      </c>
      <c r="P2453">
        <v>60531.519999999997</v>
      </c>
      <c r="Q2453">
        <v>-6367.96</v>
      </c>
    </row>
    <row r="2454" spans="2:17" hidden="1">
      <c r="B2454">
        <v>2017</v>
      </c>
      <c r="C2454">
        <v>2</v>
      </c>
      <c r="D2454" t="s">
        <v>154</v>
      </c>
      <c r="E2454" t="s">
        <v>155</v>
      </c>
      <c r="F2454" t="s">
        <v>163</v>
      </c>
      <c r="G2454" t="s">
        <v>164</v>
      </c>
      <c r="H2454" t="s">
        <v>121</v>
      </c>
      <c r="I2454" t="s">
        <v>1073</v>
      </c>
      <c r="J2454" t="s">
        <v>31</v>
      </c>
      <c r="K2454" t="s">
        <v>165</v>
      </c>
      <c r="L2454" t="s">
        <v>24</v>
      </c>
      <c r="M2454" t="s">
        <v>27</v>
      </c>
      <c r="N2454">
        <v>965</v>
      </c>
      <c r="O2454">
        <v>172890</v>
      </c>
      <c r="P2454">
        <v>96300.479999999996</v>
      </c>
      <c r="Q2454">
        <v>2588.73</v>
      </c>
    </row>
    <row r="2455" spans="2:17" hidden="1">
      <c r="B2455">
        <v>2017</v>
      </c>
      <c r="C2455">
        <v>2</v>
      </c>
      <c r="D2455" t="s">
        <v>154</v>
      </c>
      <c r="E2455" t="s">
        <v>155</v>
      </c>
      <c r="F2455" t="s">
        <v>166</v>
      </c>
      <c r="G2455" t="s">
        <v>43</v>
      </c>
      <c r="H2455" t="s">
        <v>144</v>
      </c>
      <c r="I2455" t="s">
        <v>21</v>
      </c>
      <c r="J2455" t="s">
        <v>22</v>
      </c>
      <c r="K2455" t="s">
        <v>167</v>
      </c>
      <c r="L2455" t="s">
        <v>24</v>
      </c>
      <c r="M2455" t="s">
        <v>25</v>
      </c>
      <c r="N2455">
        <v>1598</v>
      </c>
      <c r="O2455">
        <v>9779</v>
      </c>
      <c r="P2455">
        <v>11210.79</v>
      </c>
      <c r="Q2455">
        <v>-3774.83</v>
      </c>
    </row>
    <row r="2456" spans="2:17" hidden="1">
      <c r="B2456">
        <v>2017</v>
      </c>
      <c r="C2456">
        <v>2</v>
      </c>
      <c r="D2456" t="s">
        <v>154</v>
      </c>
      <c r="E2456" t="s">
        <v>155</v>
      </c>
      <c r="F2456" t="s">
        <v>166</v>
      </c>
      <c r="G2456" t="s">
        <v>43</v>
      </c>
      <c r="H2456" t="s">
        <v>144</v>
      </c>
      <c r="I2456" t="s">
        <v>21</v>
      </c>
      <c r="J2456" t="s">
        <v>22</v>
      </c>
      <c r="K2456" t="s">
        <v>167</v>
      </c>
      <c r="L2456" t="s">
        <v>24</v>
      </c>
      <c r="M2456" t="s">
        <v>26</v>
      </c>
      <c r="N2456">
        <v>473</v>
      </c>
      <c r="O2456">
        <v>25897</v>
      </c>
      <c r="P2456">
        <v>14953.5</v>
      </c>
      <c r="Q2456">
        <v>-5521.49</v>
      </c>
    </row>
    <row r="2457" spans="2:17" hidden="1">
      <c r="B2457">
        <v>2017</v>
      </c>
      <c r="C2457">
        <v>2</v>
      </c>
      <c r="D2457" t="s">
        <v>154</v>
      </c>
      <c r="E2457" t="s">
        <v>155</v>
      </c>
      <c r="F2457" t="s">
        <v>166</v>
      </c>
      <c r="G2457" t="s">
        <v>43</v>
      </c>
      <c r="H2457" t="s">
        <v>144</v>
      </c>
      <c r="I2457" t="s">
        <v>21</v>
      </c>
      <c r="J2457" t="s">
        <v>22</v>
      </c>
      <c r="K2457" t="s">
        <v>167</v>
      </c>
      <c r="L2457" t="s">
        <v>24</v>
      </c>
      <c r="M2457" t="s">
        <v>27</v>
      </c>
      <c r="N2457">
        <v>230</v>
      </c>
      <c r="O2457">
        <v>61556</v>
      </c>
      <c r="P2457">
        <v>31978.95</v>
      </c>
      <c r="Q2457">
        <v>82.11</v>
      </c>
    </row>
    <row r="2458" spans="2:17" hidden="1">
      <c r="B2458">
        <v>2017</v>
      </c>
      <c r="C2458">
        <v>2</v>
      </c>
      <c r="D2458" t="s">
        <v>154</v>
      </c>
      <c r="E2458" t="s">
        <v>155</v>
      </c>
      <c r="F2458" t="s">
        <v>168</v>
      </c>
      <c r="G2458" t="s">
        <v>169</v>
      </c>
      <c r="H2458" t="s">
        <v>152</v>
      </c>
      <c r="I2458" t="s">
        <v>21</v>
      </c>
      <c r="J2458" t="s">
        <v>22</v>
      </c>
      <c r="K2458" t="s">
        <v>170</v>
      </c>
      <c r="L2458" t="s">
        <v>24</v>
      </c>
      <c r="M2458" t="s">
        <v>25</v>
      </c>
      <c r="N2458">
        <v>721</v>
      </c>
      <c r="O2458">
        <v>4734</v>
      </c>
      <c r="P2458">
        <v>5188.38</v>
      </c>
      <c r="Q2458">
        <v>-1848.96</v>
      </c>
    </row>
    <row r="2459" spans="2:17" hidden="1">
      <c r="B2459">
        <v>2017</v>
      </c>
      <c r="C2459">
        <v>2</v>
      </c>
      <c r="D2459" t="s">
        <v>154</v>
      </c>
      <c r="E2459" t="s">
        <v>155</v>
      </c>
      <c r="F2459" t="s">
        <v>168</v>
      </c>
      <c r="G2459" t="s">
        <v>169</v>
      </c>
      <c r="H2459" t="s">
        <v>152</v>
      </c>
      <c r="I2459" t="s">
        <v>21</v>
      </c>
      <c r="J2459" t="s">
        <v>22</v>
      </c>
      <c r="K2459" t="s">
        <v>170</v>
      </c>
      <c r="L2459" t="s">
        <v>24</v>
      </c>
      <c r="M2459" t="s">
        <v>26</v>
      </c>
      <c r="N2459">
        <v>265</v>
      </c>
      <c r="O2459">
        <v>14722</v>
      </c>
      <c r="P2459">
        <v>8323.34</v>
      </c>
      <c r="Q2459">
        <v>-3063.98</v>
      </c>
    </row>
    <row r="2460" spans="2:17" hidden="1">
      <c r="B2460">
        <v>2017</v>
      </c>
      <c r="C2460">
        <v>2</v>
      </c>
      <c r="D2460" t="s">
        <v>154</v>
      </c>
      <c r="E2460" t="s">
        <v>155</v>
      </c>
      <c r="F2460" t="s">
        <v>168</v>
      </c>
      <c r="G2460" t="s">
        <v>169</v>
      </c>
      <c r="H2460" t="s">
        <v>152</v>
      </c>
      <c r="I2460" t="s">
        <v>21</v>
      </c>
      <c r="J2460" t="s">
        <v>22</v>
      </c>
      <c r="K2460" t="s">
        <v>170</v>
      </c>
      <c r="L2460" t="s">
        <v>24</v>
      </c>
      <c r="M2460" t="s">
        <v>27</v>
      </c>
      <c r="N2460">
        <v>160</v>
      </c>
      <c r="O2460">
        <v>49790</v>
      </c>
      <c r="P2460">
        <v>24952.95</v>
      </c>
      <c r="Q2460">
        <v>0</v>
      </c>
    </row>
    <row r="2461" spans="2:17" hidden="1">
      <c r="B2461">
        <v>2017</v>
      </c>
      <c r="C2461">
        <v>2</v>
      </c>
      <c r="D2461" t="s">
        <v>154</v>
      </c>
      <c r="E2461" t="s">
        <v>155</v>
      </c>
      <c r="F2461" t="s">
        <v>171</v>
      </c>
      <c r="G2461" t="s">
        <v>172</v>
      </c>
      <c r="H2461" t="s">
        <v>152</v>
      </c>
      <c r="I2461" t="s">
        <v>21</v>
      </c>
      <c r="J2461" t="s">
        <v>22</v>
      </c>
      <c r="K2461" t="s">
        <v>173</v>
      </c>
      <c r="L2461" t="s">
        <v>24</v>
      </c>
      <c r="M2461" t="s">
        <v>25</v>
      </c>
      <c r="N2461">
        <v>566</v>
      </c>
      <c r="O2461">
        <v>3085</v>
      </c>
      <c r="P2461">
        <v>3775.99</v>
      </c>
      <c r="Q2461">
        <v>-1206.3</v>
      </c>
    </row>
    <row r="2462" spans="2:17" hidden="1">
      <c r="B2462">
        <v>2017</v>
      </c>
      <c r="C2462">
        <v>2</v>
      </c>
      <c r="D2462" t="s">
        <v>154</v>
      </c>
      <c r="E2462" t="s">
        <v>155</v>
      </c>
      <c r="F2462" t="s">
        <v>171</v>
      </c>
      <c r="G2462" t="s">
        <v>172</v>
      </c>
      <c r="H2462" t="s">
        <v>152</v>
      </c>
      <c r="I2462" t="s">
        <v>21</v>
      </c>
      <c r="J2462" t="s">
        <v>22</v>
      </c>
      <c r="K2462" t="s">
        <v>173</v>
      </c>
      <c r="L2462" t="s">
        <v>24</v>
      </c>
      <c r="M2462" t="s">
        <v>26</v>
      </c>
      <c r="N2462">
        <v>99</v>
      </c>
      <c r="O2462">
        <v>4864</v>
      </c>
      <c r="P2462">
        <v>2847.02</v>
      </c>
      <c r="Q2462">
        <v>-1162.78</v>
      </c>
    </row>
    <row r="2463" spans="2:17" hidden="1">
      <c r="B2463">
        <v>2017</v>
      </c>
      <c r="C2463">
        <v>2</v>
      </c>
      <c r="D2463" t="s">
        <v>154</v>
      </c>
      <c r="E2463" t="s">
        <v>155</v>
      </c>
      <c r="F2463" t="s">
        <v>171</v>
      </c>
      <c r="G2463" t="s">
        <v>172</v>
      </c>
      <c r="H2463" t="s">
        <v>152</v>
      </c>
      <c r="I2463" t="s">
        <v>21</v>
      </c>
      <c r="J2463" t="s">
        <v>22</v>
      </c>
      <c r="K2463" t="s">
        <v>173</v>
      </c>
      <c r="L2463" t="s">
        <v>24</v>
      </c>
      <c r="M2463" t="s">
        <v>27</v>
      </c>
      <c r="N2463">
        <v>27</v>
      </c>
      <c r="O2463">
        <v>6758</v>
      </c>
      <c r="P2463">
        <v>3540.54</v>
      </c>
      <c r="Q2463">
        <v>17.600000000000001</v>
      </c>
    </row>
    <row r="2464" spans="2:17" hidden="1">
      <c r="B2464">
        <v>2017</v>
      </c>
      <c r="C2464">
        <v>2</v>
      </c>
      <c r="D2464" t="s">
        <v>154</v>
      </c>
      <c r="E2464" t="s">
        <v>155</v>
      </c>
      <c r="F2464" t="s">
        <v>174</v>
      </c>
      <c r="G2464" t="s">
        <v>175</v>
      </c>
      <c r="H2464" t="s">
        <v>20</v>
      </c>
      <c r="I2464" t="s">
        <v>21</v>
      </c>
      <c r="J2464" t="s">
        <v>22</v>
      </c>
      <c r="K2464" t="s">
        <v>176</v>
      </c>
      <c r="L2464" t="s">
        <v>24</v>
      </c>
      <c r="M2464" t="s">
        <v>25</v>
      </c>
      <c r="N2464">
        <v>869</v>
      </c>
      <c r="O2464">
        <v>6129</v>
      </c>
      <c r="P2464">
        <v>6554.35</v>
      </c>
      <c r="Q2464">
        <v>-2602.4</v>
      </c>
    </row>
    <row r="2465" spans="2:17" hidden="1">
      <c r="B2465">
        <v>2017</v>
      </c>
      <c r="C2465">
        <v>2</v>
      </c>
      <c r="D2465" t="s">
        <v>154</v>
      </c>
      <c r="E2465" t="s">
        <v>155</v>
      </c>
      <c r="F2465" t="s">
        <v>174</v>
      </c>
      <c r="G2465" t="s">
        <v>175</v>
      </c>
      <c r="H2465" t="s">
        <v>20</v>
      </c>
      <c r="I2465" t="s">
        <v>21</v>
      </c>
      <c r="J2465" t="s">
        <v>22</v>
      </c>
      <c r="K2465" t="s">
        <v>176</v>
      </c>
      <c r="L2465" t="s">
        <v>24</v>
      </c>
      <c r="M2465" t="s">
        <v>26</v>
      </c>
      <c r="N2465">
        <v>241</v>
      </c>
      <c r="O2465">
        <v>12563</v>
      </c>
      <c r="P2465">
        <v>6771.56</v>
      </c>
      <c r="Q2465">
        <v>-2618.91</v>
      </c>
    </row>
    <row r="2466" spans="2:17" hidden="1">
      <c r="B2466">
        <v>2017</v>
      </c>
      <c r="C2466">
        <v>2</v>
      </c>
      <c r="D2466" t="s">
        <v>154</v>
      </c>
      <c r="E2466" t="s">
        <v>155</v>
      </c>
      <c r="F2466" t="s">
        <v>174</v>
      </c>
      <c r="G2466" t="s">
        <v>175</v>
      </c>
      <c r="H2466" t="s">
        <v>20</v>
      </c>
      <c r="I2466" t="s">
        <v>21</v>
      </c>
      <c r="J2466" t="s">
        <v>22</v>
      </c>
      <c r="K2466" t="s">
        <v>176</v>
      </c>
      <c r="L2466" t="s">
        <v>24</v>
      </c>
      <c r="M2466" t="s">
        <v>27</v>
      </c>
      <c r="N2466">
        <v>46</v>
      </c>
      <c r="O2466">
        <v>11724</v>
      </c>
      <c r="P2466">
        <v>5685.04</v>
      </c>
      <c r="Q2466">
        <v>0</v>
      </c>
    </row>
    <row r="2467" spans="2:17" hidden="1">
      <c r="B2467">
        <v>2017</v>
      </c>
      <c r="C2467">
        <v>2</v>
      </c>
      <c r="D2467" t="s">
        <v>154</v>
      </c>
      <c r="E2467" t="s">
        <v>155</v>
      </c>
      <c r="F2467" t="s">
        <v>177</v>
      </c>
      <c r="G2467" t="s">
        <v>178</v>
      </c>
      <c r="H2467" t="s">
        <v>20</v>
      </c>
      <c r="I2467" t="s">
        <v>21</v>
      </c>
      <c r="J2467" t="s">
        <v>22</v>
      </c>
      <c r="K2467" t="s">
        <v>179</v>
      </c>
      <c r="L2467" t="s">
        <v>24</v>
      </c>
      <c r="M2467" t="s">
        <v>25</v>
      </c>
      <c r="N2467">
        <v>82</v>
      </c>
      <c r="O2467">
        <v>616</v>
      </c>
      <c r="P2467">
        <v>559.28</v>
      </c>
      <c r="Q2467">
        <v>-219.63</v>
      </c>
    </row>
    <row r="2468" spans="2:17" hidden="1">
      <c r="B2468">
        <v>2017</v>
      </c>
      <c r="C2468">
        <v>2</v>
      </c>
      <c r="D2468" t="s">
        <v>154</v>
      </c>
      <c r="E2468" t="s">
        <v>155</v>
      </c>
      <c r="F2468" t="s">
        <v>177</v>
      </c>
      <c r="G2468" t="s">
        <v>178</v>
      </c>
      <c r="H2468" t="s">
        <v>20</v>
      </c>
      <c r="I2468" t="s">
        <v>21</v>
      </c>
      <c r="J2468" t="s">
        <v>22</v>
      </c>
      <c r="K2468" t="s">
        <v>179</v>
      </c>
      <c r="L2468" t="s">
        <v>24</v>
      </c>
      <c r="M2468" t="s">
        <v>26</v>
      </c>
      <c r="N2468">
        <v>73</v>
      </c>
      <c r="O2468">
        <v>4465</v>
      </c>
      <c r="P2468">
        <v>2323.92</v>
      </c>
      <c r="Q2468">
        <v>-783.87</v>
      </c>
    </row>
    <row r="2469" spans="2:17" hidden="1">
      <c r="B2469">
        <v>2017</v>
      </c>
      <c r="C2469">
        <v>2</v>
      </c>
      <c r="D2469" t="s">
        <v>154</v>
      </c>
      <c r="E2469" t="s">
        <v>155</v>
      </c>
      <c r="F2469" t="s">
        <v>177</v>
      </c>
      <c r="G2469" t="s">
        <v>178</v>
      </c>
      <c r="H2469" t="s">
        <v>20</v>
      </c>
      <c r="I2469" t="s">
        <v>21</v>
      </c>
      <c r="J2469" t="s">
        <v>22</v>
      </c>
      <c r="K2469" t="s">
        <v>179</v>
      </c>
      <c r="L2469" t="s">
        <v>24</v>
      </c>
      <c r="M2469" t="s">
        <v>27</v>
      </c>
      <c r="N2469">
        <v>70</v>
      </c>
      <c r="O2469">
        <v>29826</v>
      </c>
      <c r="P2469">
        <v>14043.74</v>
      </c>
      <c r="Q2469">
        <v>10.61</v>
      </c>
    </row>
    <row r="2470" spans="2:17" hidden="1">
      <c r="B2470">
        <v>2017</v>
      </c>
      <c r="C2470">
        <v>2</v>
      </c>
      <c r="D2470" t="s">
        <v>154</v>
      </c>
      <c r="E2470" t="s">
        <v>155</v>
      </c>
      <c r="F2470" t="s">
        <v>180</v>
      </c>
      <c r="G2470" t="s">
        <v>181</v>
      </c>
      <c r="H2470" t="s">
        <v>152</v>
      </c>
      <c r="I2470" t="s">
        <v>21</v>
      </c>
      <c r="J2470" t="s">
        <v>31</v>
      </c>
      <c r="K2470" t="s">
        <v>182</v>
      </c>
      <c r="L2470" t="s">
        <v>24</v>
      </c>
      <c r="M2470" t="s">
        <v>25</v>
      </c>
      <c r="N2470">
        <v>1481</v>
      </c>
      <c r="O2470">
        <v>12751</v>
      </c>
      <c r="P2470">
        <v>12603.18</v>
      </c>
      <c r="Q2470">
        <v>-3667.53</v>
      </c>
    </row>
    <row r="2471" spans="2:17" hidden="1">
      <c r="B2471">
        <v>2017</v>
      </c>
      <c r="C2471">
        <v>2</v>
      </c>
      <c r="D2471" t="s">
        <v>154</v>
      </c>
      <c r="E2471" t="s">
        <v>155</v>
      </c>
      <c r="F2471" t="s">
        <v>180</v>
      </c>
      <c r="G2471" t="s">
        <v>181</v>
      </c>
      <c r="H2471" t="s">
        <v>152</v>
      </c>
      <c r="I2471" t="s">
        <v>21</v>
      </c>
      <c r="J2471" t="s">
        <v>31</v>
      </c>
      <c r="K2471" t="s">
        <v>182</v>
      </c>
      <c r="L2471" t="s">
        <v>24</v>
      </c>
      <c r="M2471" t="s">
        <v>26</v>
      </c>
      <c r="N2471">
        <v>1832</v>
      </c>
      <c r="O2471">
        <v>118139</v>
      </c>
      <c r="P2471">
        <v>73908.960000000006</v>
      </c>
      <c r="Q2471">
        <v>-15709.43</v>
      </c>
    </row>
    <row r="2472" spans="2:17" hidden="1">
      <c r="B2472">
        <v>2017</v>
      </c>
      <c r="C2472">
        <v>2</v>
      </c>
      <c r="D2472" t="s">
        <v>154</v>
      </c>
      <c r="E2472" t="s">
        <v>155</v>
      </c>
      <c r="F2472" t="s">
        <v>180</v>
      </c>
      <c r="G2472" t="s">
        <v>181</v>
      </c>
      <c r="H2472" t="s">
        <v>152</v>
      </c>
      <c r="I2472" t="s">
        <v>21</v>
      </c>
      <c r="J2472" t="s">
        <v>31</v>
      </c>
      <c r="K2472" t="s">
        <v>182</v>
      </c>
      <c r="L2472" t="s">
        <v>24</v>
      </c>
      <c r="M2472" t="s">
        <v>27</v>
      </c>
      <c r="N2472">
        <v>1130</v>
      </c>
      <c r="O2472">
        <v>283663</v>
      </c>
      <c r="P2472">
        <v>166717.59</v>
      </c>
      <c r="Q2472">
        <v>4513.6000000000004</v>
      </c>
    </row>
    <row r="2473" spans="2:17" hidden="1">
      <c r="B2473">
        <v>2017</v>
      </c>
      <c r="C2473">
        <v>2</v>
      </c>
      <c r="D2473" t="s">
        <v>154</v>
      </c>
      <c r="E2473" t="s">
        <v>155</v>
      </c>
      <c r="F2473" t="s">
        <v>183</v>
      </c>
      <c r="G2473" t="s">
        <v>184</v>
      </c>
      <c r="H2473" t="s">
        <v>121</v>
      </c>
      <c r="I2473" t="s">
        <v>1073</v>
      </c>
      <c r="J2473" t="s">
        <v>31</v>
      </c>
      <c r="K2473" t="s">
        <v>185</v>
      </c>
      <c r="L2473" t="s">
        <v>24</v>
      </c>
      <c r="M2473" t="s">
        <v>25</v>
      </c>
      <c r="N2473">
        <v>10721</v>
      </c>
      <c r="O2473">
        <v>98866</v>
      </c>
      <c r="P2473">
        <v>90934.21</v>
      </c>
      <c r="Q2473">
        <v>-14396.47</v>
      </c>
    </row>
    <row r="2474" spans="2:17" hidden="1">
      <c r="B2474">
        <v>2017</v>
      </c>
      <c r="C2474">
        <v>2</v>
      </c>
      <c r="D2474" t="s">
        <v>154</v>
      </c>
      <c r="E2474" t="s">
        <v>155</v>
      </c>
      <c r="F2474" t="s">
        <v>183</v>
      </c>
      <c r="G2474" t="s">
        <v>184</v>
      </c>
      <c r="H2474" t="s">
        <v>121</v>
      </c>
      <c r="I2474" t="s">
        <v>1073</v>
      </c>
      <c r="J2474" t="s">
        <v>31</v>
      </c>
      <c r="K2474" t="s">
        <v>185</v>
      </c>
      <c r="L2474" t="s">
        <v>24</v>
      </c>
      <c r="M2474" t="s">
        <v>26</v>
      </c>
      <c r="N2474">
        <v>15464</v>
      </c>
      <c r="O2474">
        <v>1024645</v>
      </c>
      <c r="P2474">
        <v>629388.92000000004</v>
      </c>
      <c r="Q2474">
        <v>-65808.160000000003</v>
      </c>
    </row>
    <row r="2475" spans="2:17" hidden="1">
      <c r="B2475">
        <v>2017</v>
      </c>
      <c r="C2475">
        <v>2</v>
      </c>
      <c r="D2475" t="s">
        <v>154</v>
      </c>
      <c r="E2475" t="s">
        <v>155</v>
      </c>
      <c r="F2475" t="s">
        <v>183</v>
      </c>
      <c r="G2475" t="s">
        <v>184</v>
      </c>
      <c r="H2475" t="s">
        <v>121</v>
      </c>
      <c r="I2475" t="s">
        <v>1073</v>
      </c>
      <c r="J2475" t="s">
        <v>31</v>
      </c>
      <c r="K2475" t="s">
        <v>185</v>
      </c>
      <c r="L2475" t="s">
        <v>24</v>
      </c>
      <c r="M2475" t="s">
        <v>27</v>
      </c>
      <c r="N2475">
        <v>16704</v>
      </c>
      <c r="O2475">
        <v>3673525</v>
      </c>
      <c r="P2475">
        <v>2066550.74</v>
      </c>
      <c r="Q2475">
        <v>55204.07</v>
      </c>
    </row>
    <row r="2476" spans="2:17" hidden="1">
      <c r="B2476">
        <v>2017</v>
      </c>
      <c r="C2476">
        <v>2</v>
      </c>
      <c r="D2476" t="s">
        <v>154</v>
      </c>
      <c r="E2476" t="s">
        <v>155</v>
      </c>
      <c r="F2476" t="s">
        <v>186</v>
      </c>
      <c r="G2476" t="s">
        <v>187</v>
      </c>
      <c r="H2476" t="s">
        <v>121</v>
      </c>
      <c r="I2476" t="s">
        <v>1073</v>
      </c>
      <c r="J2476" t="s">
        <v>31</v>
      </c>
      <c r="K2476" t="s">
        <v>188</v>
      </c>
      <c r="L2476" t="s">
        <v>24</v>
      </c>
      <c r="M2476" t="s">
        <v>25</v>
      </c>
      <c r="N2476">
        <v>6080</v>
      </c>
      <c r="O2476">
        <v>59209</v>
      </c>
      <c r="P2476">
        <v>51097.83</v>
      </c>
      <c r="Q2476">
        <v>-8044.85</v>
      </c>
    </row>
    <row r="2477" spans="2:17" hidden="1">
      <c r="B2477">
        <v>2017</v>
      </c>
      <c r="C2477">
        <v>2</v>
      </c>
      <c r="D2477" t="s">
        <v>154</v>
      </c>
      <c r="E2477" t="s">
        <v>155</v>
      </c>
      <c r="F2477" t="s">
        <v>186</v>
      </c>
      <c r="G2477" t="s">
        <v>187</v>
      </c>
      <c r="H2477" t="s">
        <v>121</v>
      </c>
      <c r="I2477" t="s">
        <v>1073</v>
      </c>
      <c r="J2477" t="s">
        <v>31</v>
      </c>
      <c r="K2477" t="s">
        <v>188</v>
      </c>
      <c r="L2477" t="s">
        <v>24</v>
      </c>
      <c r="M2477" t="s">
        <v>26</v>
      </c>
      <c r="N2477">
        <v>9061</v>
      </c>
      <c r="O2477">
        <v>607433</v>
      </c>
      <c r="P2477">
        <v>358280.38</v>
      </c>
      <c r="Q2477">
        <v>-36981.18</v>
      </c>
    </row>
    <row r="2478" spans="2:17" hidden="1">
      <c r="B2478">
        <v>2017</v>
      </c>
      <c r="C2478">
        <v>2</v>
      </c>
      <c r="D2478" t="s">
        <v>154</v>
      </c>
      <c r="E2478" t="s">
        <v>155</v>
      </c>
      <c r="F2478" t="s">
        <v>186</v>
      </c>
      <c r="G2478" t="s">
        <v>187</v>
      </c>
      <c r="H2478" t="s">
        <v>121</v>
      </c>
      <c r="I2478" t="s">
        <v>1073</v>
      </c>
      <c r="J2478" t="s">
        <v>31</v>
      </c>
      <c r="K2478" t="s">
        <v>188</v>
      </c>
      <c r="L2478" t="s">
        <v>24</v>
      </c>
      <c r="M2478" t="s">
        <v>27</v>
      </c>
      <c r="N2478">
        <v>9285</v>
      </c>
      <c r="O2478">
        <v>2016600</v>
      </c>
      <c r="P2478">
        <v>1124639.25</v>
      </c>
      <c r="Q2478">
        <v>30188.89</v>
      </c>
    </row>
    <row r="2479" spans="2:17" hidden="1">
      <c r="B2479">
        <v>2017</v>
      </c>
      <c r="C2479">
        <v>2</v>
      </c>
      <c r="D2479" t="s">
        <v>154</v>
      </c>
      <c r="E2479" t="s">
        <v>155</v>
      </c>
      <c r="F2479" t="s">
        <v>189</v>
      </c>
      <c r="G2479" t="s">
        <v>190</v>
      </c>
      <c r="H2479" t="s">
        <v>30</v>
      </c>
      <c r="I2479" t="s">
        <v>21</v>
      </c>
      <c r="J2479" t="s">
        <v>31</v>
      </c>
      <c r="K2479" t="s">
        <v>191</v>
      </c>
      <c r="L2479" t="s">
        <v>24</v>
      </c>
      <c r="M2479" t="s">
        <v>25</v>
      </c>
      <c r="N2479">
        <v>1372</v>
      </c>
      <c r="O2479">
        <v>9471</v>
      </c>
      <c r="P2479">
        <v>10177.18</v>
      </c>
      <c r="Q2479">
        <v>-2701.62</v>
      </c>
    </row>
    <row r="2480" spans="2:17" hidden="1">
      <c r="B2480">
        <v>2017</v>
      </c>
      <c r="C2480">
        <v>2</v>
      </c>
      <c r="D2480" t="s">
        <v>154</v>
      </c>
      <c r="E2480" t="s">
        <v>155</v>
      </c>
      <c r="F2480" t="s">
        <v>189</v>
      </c>
      <c r="G2480" t="s">
        <v>190</v>
      </c>
      <c r="H2480" t="s">
        <v>30</v>
      </c>
      <c r="I2480" t="s">
        <v>21</v>
      </c>
      <c r="J2480" t="s">
        <v>31</v>
      </c>
      <c r="K2480" t="s">
        <v>191</v>
      </c>
      <c r="L2480" t="s">
        <v>24</v>
      </c>
      <c r="M2480" t="s">
        <v>26</v>
      </c>
      <c r="N2480">
        <v>966</v>
      </c>
      <c r="O2480">
        <v>59809</v>
      </c>
      <c r="P2480">
        <v>37506.36</v>
      </c>
      <c r="Q2480">
        <v>-8268.94</v>
      </c>
    </row>
    <row r="2481" spans="2:17" hidden="1">
      <c r="B2481">
        <v>2017</v>
      </c>
      <c r="C2481">
        <v>2</v>
      </c>
      <c r="D2481" t="s">
        <v>154</v>
      </c>
      <c r="E2481" t="s">
        <v>155</v>
      </c>
      <c r="F2481" t="s">
        <v>189</v>
      </c>
      <c r="G2481" t="s">
        <v>190</v>
      </c>
      <c r="H2481" t="s">
        <v>30</v>
      </c>
      <c r="I2481" t="s">
        <v>21</v>
      </c>
      <c r="J2481" t="s">
        <v>31</v>
      </c>
      <c r="K2481" t="s">
        <v>191</v>
      </c>
      <c r="L2481" t="s">
        <v>24</v>
      </c>
      <c r="M2481" t="s">
        <v>27</v>
      </c>
      <c r="N2481">
        <v>505</v>
      </c>
      <c r="O2481">
        <v>106114</v>
      </c>
      <c r="P2481">
        <v>62894.34</v>
      </c>
      <c r="Q2481">
        <v>1702.21</v>
      </c>
    </row>
    <row r="2482" spans="2:17" hidden="1">
      <c r="B2482">
        <v>2017</v>
      </c>
      <c r="C2482">
        <v>2</v>
      </c>
      <c r="D2482" t="s">
        <v>192</v>
      </c>
      <c r="E2482" t="s">
        <v>193</v>
      </c>
      <c r="F2482" t="s">
        <v>194</v>
      </c>
      <c r="G2482" t="s">
        <v>195</v>
      </c>
      <c r="H2482" t="s">
        <v>121</v>
      </c>
      <c r="I2482" t="s">
        <v>1073</v>
      </c>
      <c r="J2482" t="s">
        <v>31</v>
      </c>
      <c r="K2482" t="s">
        <v>196</v>
      </c>
      <c r="L2482" t="s">
        <v>24</v>
      </c>
      <c r="M2482" t="s">
        <v>25</v>
      </c>
      <c r="N2482">
        <v>1181</v>
      </c>
      <c r="O2482">
        <v>14342</v>
      </c>
      <c r="P2482">
        <v>9976.4500000000007</v>
      </c>
      <c r="Q2482">
        <v>-1917.81</v>
      </c>
    </row>
    <row r="2483" spans="2:17" hidden="1">
      <c r="B2483">
        <v>2017</v>
      </c>
      <c r="C2483">
        <v>2</v>
      </c>
      <c r="D2483" t="s">
        <v>192</v>
      </c>
      <c r="E2483" t="s">
        <v>193</v>
      </c>
      <c r="F2483" t="s">
        <v>194</v>
      </c>
      <c r="G2483" t="s">
        <v>195</v>
      </c>
      <c r="H2483" t="s">
        <v>121</v>
      </c>
      <c r="I2483" t="s">
        <v>1073</v>
      </c>
      <c r="J2483" t="s">
        <v>31</v>
      </c>
      <c r="K2483" t="s">
        <v>196</v>
      </c>
      <c r="L2483" t="s">
        <v>24</v>
      </c>
      <c r="M2483" t="s">
        <v>26</v>
      </c>
      <c r="N2483">
        <v>720</v>
      </c>
      <c r="O2483">
        <v>40278</v>
      </c>
      <c r="P2483">
        <v>22275.08</v>
      </c>
      <c r="Q2483">
        <v>-3088.8</v>
      </c>
    </row>
    <row r="2484" spans="2:17" hidden="1">
      <c r="B2484">
        <v>2017</v>
      </c>
      <c r="C2484">
        <v>2</v>
      </c>
      <c r="D2484" t="s">
        <v>192</v>
      </c>
      <c r="E2484" t="s">
        <v>193</v>
      </c>
      <c r="F2484" t="s">
        <v>194</v>
      </c>
      <c r="G2484" t="s">
        <v>195</v>
      </c>
      <c r="H2484" t="s">
        <v>121</v>
      </c>
      <c r="I2484" t="s">
        <v>1073</v>
      </c>
      <c r="J2484" t="s">
        <v>31</v>
      </c>
      <c r="K2484" t="s">
        <v>196</v>
      </c>
      <c r="L2484" t="s">
        <v>24</v>
      </c>
      <c r="M2484" t="s">
        <v>27</v>
      </c>
      <c r="N2484">
        <v>192</v>
      </c>
      <c r="O2484">
        <v>41754</v>
      </c>
      <c r="P2484">
        <v>25157.56</v>
      </c>
      <c r="Q2484">
        <v>660.33</v>
      </c>
    </row>
    <row r="2485" spans="2:17" hidden="1">
      <c r="B2485">
        <v>2017</v>
      </c>
      <c r="C2485">
        <v>2</v>
      </c>
      <c r="D2485" t="s">
        <v>197</v>
      </c>
      <c r="E2485" t="s">
        <v>198</v>
      </c>
      <c r="F2485" t="s">
        <v>199</v>
      </c>
      <c r="G2485" t="s">
        <v>200</v>
      </c>
      <c r="H2485" t="s">
        <v>121</v>
      </c>
      <c r="I2485" t="s">
        <v>1073</v>
      </c>
      <c r="J2485" t="s">
        <v>22</v>
      </c>
      <c r="K2485" t="s">
        <v>201</v>
      </c>
      <c r="L2485" t="s">
        <v>24</v>
      </c>
      <c r="M2485" t="s">
        <v>25</v>
      </c>
      <c r="N2485">
        <v>1158</v>
      </c>
      <c r="O2485">
        <v>10377</v>
      </c>
      <c r="P2485">
        <v>14405.84</v>
      </c>
      <c r="Q2485">
        <v>-3094.4</v>
      </c>
    </row>
    <row r="2486" spans="2:17" hidden="1">
      <c r="B2486">
        <v>2017</v>
      </c>
      <c r="C2486">
        <v>2</v>
      </c>
      <c r="D2486" t="s">
        <v>197</v>
      </c>
      <c r="E2486" t="s">
        <v>198</v>
      </c>
      <c r="F2486" t="s">
        <v>199</v>
      </c>
      <c r="G2486" t="s">
        <v>200</v>
      </c>
      <c r="H2486" t="s">
        <v>121</v>
      </c>
      <c r="I2486" t="s">
        <v>1073</v>
      </c>
      <c r="J2486" t="s">
        <v>22</v>
      </c>
      <c r="K2486" t="s">
        <v>201</v>
      </c>
      <c r="L2486" t="s">
        <v>24</v>
      </c>
      <c r="M2486" t="s">
        <v>26</v>
      </c>
      <c r="N2486">
        <v>129</v>
      </c>
      <c r="O2486">
        <v>5609</v>
      </c>
      <c r="P2486">
        <v>6723.78</v>
      </c>
      <c r="Q2486">
        <v>-1253.1400000000001</v>
      </c>
    </row>
    <row r="2487" spans="2:17" hidden="1">
      <c r="B2487">
        <v>2017</v>
      </c>
      <c r="C2487">
        <v>2</v>
      </c>
      <c r="D2487" t="s">
        <v>197</v>
      </c>
      <c r="E2487" t="s">
        <v>198</v>
      </c>
      <c r="F2487" t="s">
        <v>199</v>
      </c>
      <c r="G2487" t="s">
        <v>200</v>
      </c>
      <c r="H2487" t="s">
        <v>121</v>
      </c>
      <c r="I2487" t="s">
        <v>1073</v>
      </c>
      <c r="J2487" t="s">
        <v>22</v>
      </c>
      <c r="K2487" t="s">
        <v>201</v>
      </c>
      <c r="L2487" t="s">
        <v>24</v>
      </c>
      <c r="M2487" t="s">
        <v>27</v>
      </c>
      <c r="N2487">
        <v>3</v>
      </c>
      <c r="O2487">
        <v>466</v>
      </c>
      <c r="P2487">
        <v>536.33000000000004</v>
      </c>
      <c r="Q2487">
        <v>0</v>
      </c>
    </row>
    <row r="2488" spans="2:17" hidden="1">
      <c r="B2488">
        <v>2017</v>
      </c>
      <c r="C2488">
        <v>2</v>
      </c>
      <c r="D2488" t="s">
        <v>197</v>
      </c>
      <c r="E2488" t="s">
        <v>198</v>
      </c>
      <c r="F2488" t="s">
        <v>202</v>
      </c>
      <c r="G2488" t="s">
        <v>203</v>
      </c>
      <c r="H2488" t="s">
        <v>30</v>
      </c>
      <c r="I2488" t="s">
        <v>21</v>
      </c>
      <c r="J2488" t="s">
        <v>22</v>
      </c>
      <c r="K2488" t="s">
        <v>204</v>
      </c>
      <c r="L2488" t="s">
        <v>24</v>
      </c>
      <c r="M2488" t="s">
        <v>25</v>
      </c>
      <c r="N2488">
        <v>2784</v>
      </c>
      <c r="O2488">
        <v>27768.12</v>
      </c>
      <c r="P2488">
        <v>56653.9</v>
      </c>
      <c r="Q2488">
        <v>-12300.72</v>
      </c>
    </row>
    <row r="2489" spans="2:17" hidden="1">
      <c r="B2489">
        <v>2017</v>
      </c>
      <c r="C2489">
        <v>2</v>
      </c>
      <c r="D2489" t="s">
        <v>197</v>
      </c>
      <c r="E2489" t="s">
        <v>198</v>
      </c>
      <c r="F2489" t="s">
        <v>202</v>
      </c>
      <c r="G2489" t="s">
        <v>203</v>
      </c>
      <c r="H2489" t="s">
        <v>30</v>
      </c>
      <c r="I2489" t="s">
        <v>21</v>
      </c>
      <c r="J2489" t="s">
        <v>22</v>
      </c>
      <c r="K2489" t="s">
        <v>204</v>
      </c>
      <c r="L2489" t="s">
        <v>24</v>
      </c>
      <c r="M2489" t="s">
        <v>26</v>
      </c>
      <c r="N2489">
        <v>888</v>
      </c>
      <c r="O2489">
        <v>46724</v>
      </c>
      <c r="P2489">
        <v>75283.98</v>
      </c>
      <c r="Q2489">
        <v>-11797.02</v>
      </c>
    </row>
    <row r="2490" spans="2:17" hidden="1">
      <c r="B2490">
        <v>2017</v>
      </c>
      <c r="C2490">
        <v>2</v>
      </c>
      <c r="D2490" t="s">
        <v>197</v>
      </c>
      <c r="E2490" t="s">
        <v>198</v>
      </c>
      <c r="F2490" t="s">
        <v>202</v>
      </c>
      <c r="G2490" t="s">
        <v>203</v>
      </c>
      <c r="H2490" t="s">
        <v>30</v>
      </c>
      <c r="I2490" t="s">
        <v>21</v>
      </c>
      <c r="J2490" t="s">
        <v>22</v>
      </c>
      <c r="K2490" t="s">
        <v>204</v>
      </c>
      <c r="L2490" t="s">
        <v>24</v>
      </c>
      <c r="M2490" t="s">
        <v>27</v>
      </c>
      <c r="N2490">
        <v>90</v>
      </c>
      <c r="O2490">
        <v>16348</v>
      </c>
      <c r="P2490">
        <v>25175.4</v>
      </c>
      <c r="Q2490">
        <v>0</v>
      </c>
    </row>
    <row r="2491" spans="2:17" hidden="1">
      <c r="B2491">
        <v>2017</v>
      </c>
      <c r="C2491">
        <v>2</v>
      </c>
      <c r="D2491" t="s">
        <v>205</v>
      </c>
      <c r="E2491" t="s">
        <v>206</v>
      </c>
      <c r="F2491" t="s">
        <v>207</v>
      </c>
      <c r="G2491" t="s">
        <v>208</v>
      </c>
      <c r="H2491" t="s">
        <v>140</v>
      </c>
      <c r="I2491" t="s">
        <v>1073</v>
      </c>
      <c r="J2491" t="s">
        <v>31</v>
      </c>
      <c r="K2491" t="s">
        <v>209</v>
      </c>
      <c r="L2491" t="s">
        <v>24</v>
      </c>
      <c r="M2491" t="s">
        <v>25</v>
      </c>
      <c r="N2491">
        <v>16891</v>
      </c>
      <c r="O2491">
        <v>221507.20000000001</v>
      </c>
      <c r="P2491">
        <v>156767.19</v>
      </c>
      <c r="Q2491">
        <v>-35205.58</v>
      </c>
    </row>
    <row r="2492" spans="2:17" hidden="1">
      <c r="B2492">
        <v>2017</v>
      </c>
      <c r="C2492">
        <v>2</v>
      </c>
      <c r="D2492" t="s">
        <v>205</v>
      </c>
      <c r="E2492" t="s">
        <v>206</v>
      </c>
      <c r="F2492" t="s">
        <v>207</v>
      </c>
      <c r="G2492" t="s">
        <v>208</v>
      </c>
      <c r="H2492" t="s">
        <v>140</v>
      </c>
      <c r="I2492" t="s">
        <v>1073</v>
      </c>
      <c r="J2492" t="s">
        <v>31</v>
      </c>
      <c r="K2492" t="s">
        <v>209</v>
      </c>
      <c r="L2492" t="s">
        <v>24</v>
      </c>
      <c r="M2492" t="s">
        <v>26</v>
      </c>
      <c r="N2492">
        <v>18038</v>
      </c>
      <c r="O2492">
        <v>1085096</v>
      </c>
      <c r="P2492">
        <v>657889.04</v>
      </c>
      <c r="Q2492">
        <v>-85465.32</v>
      </c>
    </row>
    <row r="2493" spans="2:17" hidden="1">
      <c r="B2493">
        <v>2017</v>
      </c>
      <c r="C2493">
        <v>2</v>
      </c>
      <c r="D2493" t="s">
        <v>205</v>
      </c>
      <c r="E2493" t="s">
        <v>206</v>
      </c>
      <c r="F2493" t="s">
        <v>207</v>
      </c>
      <c r="G2493" t="s">
        <v>208</v>
      </c>
      <c r="H2493" t="s">
        <v>140</v>
      </c>
      <c r="I2493" t="s">
        <v>1073</v>
      </c>
      <c r="J2493" t="s">
        <v>31</v>
      </c>
      <c r="K2493" t="s">
        <v>209</v>
      </c>
      <c r="L2493" t="s">
        <v>24</v>
      </c>
      <c r="M2493" t="s">
        <v>27</v>
      </c>
      <c r="N2493">
        <v>8739</v>
      </c>
      <c r="O2493">
        <v>1697284</v>
      </c>
      <c r="P2493">
        <v>1135126.46</v>
      </c>
      <c r="Q2493">
        <v>29723.43</v>
      </c>
    </row>
    <row r="2494" spans="2:17" hidden="1">
      <c r="B2494">
        <v>2017</v>
      </c>
      <c r="C2494">
        <v>2</v>
      </c>
      <c r="D2494" t="s">
        <v>205</v>
      </c>
      <c r="E2494" t="s">
        <v>206</v>
      </c>
      <c r="F2494" t="s">
        <v>210</v>
      </c>
      <c r="G2494" t="s">
        <v>211</v>
      </c>
      <c r="H2494" t="s">
        <v>140</v>
      </c>
      <c r="I2494" t="s">
        <v>1073</v>
      </c>
      <c r="J2494" t="s">
        <v>31</v>
      </c>
      <c r="K2494" t="s">
        <v>212</v>
      </c>
      <c r="L2494" t="s">
        <v>24</v>
      </c>
      <c r="M2494" t="s">
        <v>25</v>
      </c>
      <c r="N2494">
        <v>3886</v>
      </c>
      <c r="O2494">
        <v>54566</v>
      </c>
      <c r="P2494">
        <v>38745.68</v>
      </c>
      <c r="Q2494">
        <v>-8991.4500000000007</v>
      </c>
    </row>
    <row r="2495" spans="2:17" hidden="1">
      <c r="B2495">
        <v>2017</v>
      </c>
      <c r="C2495">
        <v>2</v>
      </c>
      <c r="D2495" t="s">
        <v>205</v>
      </c>
      <c r="E2495" t="s">
        <v>206</v>
      </c>
      <c r="F2495" t="s">
        <v>210</v>
      </c>
      <c r="G2495" t="s">
        <v>211</v>
      </c>
      <c r="H2495" t="s">
        <v>140</v>
      </c>
      <c r="I2495" t="s">
        <v>1073</v>
      </c>
      <c r="J2495" t="s">
        <v>31</v>
      </c>
      <c r="K2495" t="s">
        <v>212</v>
      </c>
      <c r="L2495" t="s">
        <v>24</v>
      </c>
      <c r="M2495" t="s">
        <v>26</v>
      </c>
      <c r="N2495">
        <v>4318</v>
      </c>
      <c r="O2495">
        <v>250580</v>
      </c>
      <c r="P2495">
        <v>156897.34</v>
      </c>
      <c r="Q2495">
        <v>-21460.46</v>
      </c>
    </row>
    <row r="2496" spans="2:17" hidden="1">
      <c r="B2496">
        <v>2017</v>
      </c>
      <c r="C2496">
        <v>2</v>
      </c>
      <c r="D2496" t="s">
        <v>205</v>
      </c>
      <c r="E2496" t="s">
        <v>206</v>
      </c>
      <c r="F2496" t="s">
        <v>210</v>
      </c>
      <c r="G2496" t="s">
        <v>211</v>
      </c>
      <c r="H2496" t="s">
        <v>140</v>
      </c>
      <c r="I2496" t="s">
        <v>1073</v>
      </c>
      <c r="J2496" t="s">
        <v>31</v>
      </c>
      <c r="K2496" t="s">
        <v>212</v>
      </c>
      <c r="L2496" t="s">
        <v>24</v>
      </c>
      <c r="M2496" t="s">
        <v>27</v>
      </c>
      <c r="N2496">
        <v>1436</v>
      </c>
      <c r="O2496">
        <v>255097</v>
      </c>
      <c r="P2496">
        <v>177141.2</v>
      </c>
      <c r="Q2496">
        <v>4655.84</v>
      </c>
    </row>
    <row r="2497" spans="2:17" hidden="1">
      <c r="B2497">
        <v>2017</v>
      </c>
      <c r="C2497">
        <v>2</v>
      </c>
      <c r="D2497" t="s">
        <v>205</v>
      </c>
      <c r="E2497" t="s">
        <v>206</v>
      </c>
      <c r="F2497" t="s">
        <v>213</v>
      </c>
      <c r="G2497" t="s">
        <v>214</v>
      </c>
      <c r="H2497" t="s">
        <v>140</v>
      </c>
      <c r="I2497" t="s">
        <v>1073</v>
      </c>
      <c r="J2497" t="s">
        <v>31</v>
      </c>
      <c r="K2497" t="s">
        <v>215</v>
      </c>
      <c r="L2497" t="s">
        <v>24</v>
      </c>
      <c r="M2497" t="s">
        <v>25</v>
      </c>
      <c r="N2497">
        <v>25123</v>
      </c>
      <c r="O2497">
        <v>340336.7</v>
      </c>
      <c r="P2497">
        <v>240269.1</v>
      </c>
      <c r="Q2497">
        <v>-54720.65</v>
      </c>
    </row>
    <row r="2498" spans="2:17" hidden="1">
      <c r="B2498">
        <v>2017</v>
      </c>
      <c r="C2498">
        <v>2</v>
      </c>
      <c r="D2498" t="s">
        <v>205</v>
      </c>
      <c r="E2498" t="s">
        <v>206</v>
      </c>
      <c r="F2498" t="s">
        <v>213</v>
      </c>
      <c r="G2498" t="s">
        <v>214</v>
      </c>
      <c r="H2498" t="s">
        <v>140</v>
      </c>
      <c r="I2498" t="s">
        <v>1073</v>
      </c>
      <c r="J2498" t="s">
        <v>31</v>
      </c>
      <c r="K2498" t="s">
        <v>215</v>
      </c>
      <c r="L2498" t="s">
        <v>24</v>
      </c>
      <c r="M2498" t="s">
        <v>26</v>
      </c>
      <c r="N2498">
        <v>40859</v>
      </c>
      <c r="O2498">
        <v>2551920.5</v>
      </c>
      <c r="P2498">
        <v>1566786.2</v>
      </c>
      <c r="Q2498">
        <v>-194397.5</v>
      </c>
    </row>
    <row r="2499" spans="2:17" hidden="1">
      <c r="B2499">
        <v>2017</v>
      </c>
      <c r="C2499">
        <v>2</v>
      </c>
      <c r="D2499" t="s">
        <v>205</v>
      </c>
      <c r="E2499" t="s">
        <v>206</v>
      </c>
      <c r="F2499" t="s">
        <v>213</v>
      </c>
      <c r="G2499" t="s">
        <v>214</v>
      </c>
      <c r="H2499" t="s">
        <v>140</v>
      </c>
      <c r="I2499" t="s">
        <v>1073</v>
      </c>
      <c r="J2499" t="s">
        <v>31</v>
      </c>
      <c r="K2499" t="s">
        <v>215</v>
      </c>
      <c r="L2499" t="s">
        <v>24</v>
      </c>
      <c r="M2499" t="s">
        <v>27</v>
      </c>
      <c r="N2499">
        <v>22162</v>
      </c>
      <c r="O2499">
        <v>3981068.4</v>
      </c>
      <c r="P2499">
        <v>2698121.12</v>
      </c>
      <c r="Q2499">
        <v>70747.990000000005</v>
      </c>
    </row>
    <row r="2500" spans="2:17" hidden="1">
      <c r="B2500">
        <v>2017</v>
      </c>
      <c r="C2500">
        <v>2</v>
      </c>
      <c r="D2500" t="s">
        <v>205</v>
      </c>
      <c r="E2500" t="s">
        <v>206</v>
      </c>
      <c r="F2500" t="s">
        <v>216</v>
      </c>
      <c r="G2500" t="s">
        <v>217</v>
      </c>
      <c r="H2500" t="s">
        <v>121</v>
      </c>
      <c r="I2500" t="s">
        <v>1073</v>
      </c>
      <c r="J2500" t="s">
        <v>31</v>
      </c>
      <c r="K2500" t="s">
        <v>218</v>
      </c>
      <c r="L2500" t="s">
        <v>24</v>
      </c>
      <c r="M2500" t="s">
        <v>25</v>
      </c>
      <c r="N2500">
        <v>7680</v>
      </c>
      <c r="O2500">
        <v>97423</v>
      </c>
      <c r="P2500">
        <v>73326.98</v>
      </c>
      <c r="Q2500">
        <v>-16428.91</v>
      </c>
    </row>
    <row r="2501" spans="2:17" hidden="1">
      <c r="B2501">
        <v>2017</v>
      </c>
      <c r="C2501">
        <v>2</v>
      </c>
      <c r="D2501" t="s">
        <v>205</v>
      </c>
      <c r="E2501" t="s">
        <v>206</v>
      </c>
      <c r="F2501" t="s">
        <v>216</v>
      </c>
      <c r="G2501" t="s">
        <v>217</v>
      </c>
      <c r="H2501" t="s">
        <v>121</v>
      </c>
      <c r="I2501" t="s">
        <v>1073</v>
      </c>
      <c r="J2501" t="s">
        <v>31</v>
      </c>
      <c r="K2501" t="s">
        <v>218</v>
      </c>
      <c r="L2501" t="s">
        <v>24</v>
      </c>
      <c r="M2501" t="s">
        <v>26</v>
      </c>
      <c r="N2501">
        <v>6433</v>
      </c>
      <c r="O2501">
        <v>355460</v>
      </c>
      <c r="P2501">
        <v>227381.87</v>
      </c>
      <c r="Q2501">
        <v>-32110.27</v>
      </c>
    </row>
    <row r="2502" spans="2:17" hidden="1">
      <c r="B2502">
        <v>2017</v>
      </c>
      <c r="C2502">
        <v>2</v>
      </c>
      <c r="D2502" t="s">
        <v>205</v>
      </c>
      <c r="E2502" t="s">
        <v>206</v>
      </c>
      <c r="F2502" t="s">
        <v>216</v>
      </c>
      <c r="G2502" t="s">
        <v>217</v>
      </c>
      <c r="H2502" t="s">
        <v>121</v>
      </c>
      <c r="I2502" t="s">
        <v>1073</v>
      </c>
      <c r="J2502" t="s">
        <v>31</v>
      </c>
      <c r="K2502" t="s">
        <v>218</v>
      </c>
      <c r="L2502" t="s">
        <v>24</v>
      </c>
      <c r="M2502" t="s">
        <v>27</v>
      </c>
      <c r="N2502">
        <v>1500</v>
      </c>
      <c r="O2502">
        <v>327774</v>
      </c>
      <c r="P2502">
        <v>231883.57</v>
      </c>
      <c r="Q2502">
        <v>6087.61</v>
      </c>
    </row>
    <row r="2503" spans="2:17" hidden="1">
      <c r="B2503">
        <v>2017</v>
      </c>
      <c r="C2503">
        <v>2</v>
      </c>
      <c r="D2503" t="s">
        <v>205</v>
      </c>
      <c r="E2503" t="s">
        <v>206</v>
      </c>
      <c r="F2503" t="s">
        <v>219</v>
      </c>
      <c r="G2503" t="s">
        <v>220</v>
      </c>
      <c r="H2503" t="s">
        <v>140</v>
      </c>
      <c r="I2503" t="s">
        <v>1073</v>
      </c>
      <c r="J2503" t="s">
        <v>31</v>
      </c>
      <c r="K2503" t="s">
        <v>221</v>
      </c>
      <c r="L2503" t="s">
        <v>24</v>
      </c>
      <c r="M2503" t="s">
        <v>25</v>
      </c>
      <c r="N2503">
        <v>5374</v>
      </c>
      <c r="O2503">
        <v>59583</v>
      </c>
      <c r="P2503">
        <v>46073.69</v>
      </c>
      <c r="Q2503">
        <v>-9930.39</v>
      </c>
    </row>
    <row r="2504" spans="2:17" hidden="1">
      <c r="B2504">
        <v>2017</v>
      </c>
      <c r="C2504">
        <v>2</v>
      </c>
      <c r="D2504" t="s">
        <v>205</v>
      </c>
      <c r="E2504" t="s">
        <v>206</v>
      </c>
      <c r="F2504" t="s">
        <v>219</v>
      </c>
      <c r="G2504" t="s">
        <v>220</v>
      </c>
      <c r="H2504" t="s">
        <v>140</v>
      </c>
      <c r="I2504" t="s">
        <v>1073</v>
      </c>
      <c r="J2504" t="s">
        <v>31</v>
      </c>
      <c r="K2504" t="s">
        <v>221</v>
      </c>
      <c r="L2504" t="s">
        <v>24</v>
      </c>
      <c r="M2504" t="s">
        <v>26</v>
      </c>
      <c r="N2504">
        <v>6297</v>
      </c>
      <c r="O2504">
        <v>394279</v>
      </c>
      <c r="P2504">
        <v>250300.06</v>
      </c>
      <c r="Q2504">
        <v>-32270.17</v>
      </c>
    </row>
    <row r="2505" spans="2:17" hidden="1">
      <c r="B2505">
        <v>2017</v>
      </c>
      <c r="C2505">
        <v>2</v>
      </c>
      <c r="D2505" t="s">
        <v>205</v>
      </c>
      <c r="E2505" t="s">
        <v>206</v>
      </c>
      <c r="F2505" t="s">
        <v>219</v>
      </c>
      <c r="G2505" t="s">
        <v>220</v>
      </c>
      <c r="H2505" t="s">
        <v>140</v>
      </c>
      <c r="I2505" t="s">
        <v>1073</v>
      </c>
      <c r="J2505" t="s">
        <v>31</v>
      </c>
      <c r="K2505" t="s">
        <v>221</v>
      </c>
      <c r="L2505" t="s">
        <v>24</v>
      </c>
      <c r="M2505" t="s">
        <v>27</v>
      </c>
      <c r="N2505">
        <v>3313</v>
      </c>
      <c r="O2505">
        <v>638224</v>
      </c>
      <c r="P2505">
        <v>447206.44</v>
      </c>
      <c r="Q2505">
        <v>11753.15</v>
      </c>
    </row>
    <row r="2506" spans="2:17" hidden="1">
      <c r="B2506">
        <v>2017</v>
      </c>
      <c r="C2506">
        <v>2</v>
      </c>
      <c r="D2506" t="s">
        <v>205</v>
      </c>
      <c r="E2506" t="s">
        <v>206</v>
      </c>
      <c r="F2506" t="s">
        <v>222</v>
      </c>
      <c r="G2506" t="s">
        <v>223</v>
      </c>
      <c r="H2506" t="s">
        <v>140</v>
      </c>
      <c r="I2506" t="s">
        <v>1073</v>
      </c>
      <c r="J2506" t="s">
        <v>31</v>
      </c>
      <c r="K2506" t="s">
        <v>224</v>
      </c>
      <c r="L2506" t="s">
        <v>24</v>
      </c>
      <c r="M2506" t="s">
        <v>25</v>
      </c>
      <c r="N2506">
        <v>11284</v>
      </c>
      <c r="O2506">
        <v>144558</v>
      </c>
      <c r="P2506">
        <v>104212.35</v>
      </c>
      <c r="Q2506">
        <v>-23341.19</v>
      </c>
    </row>
    <row r="2507" spans="2:17" hidden="1">
      <c r="B2507">
        <v>2017</v>
      </c>
      <c r="C2507">
        <v>2</v>
      </c>
      <c r="D2507" t="s">
        <v>205</v>
      </c>
      <c r="E2507" t="s">
        <v>206</v>
      </c>
      <c r="F2507" t="s">
        <v>222</v>
      </c>
      <c r="G2507" t="s">
        <v>223</v>
      </c>
      <c r="H2507" t="s">
        <v>140</v>
      </c>
      <c r="I2507" t="s">
        <v>1073</v>
      </c>
      <c r="J2507" t="s">
        <v>31</v>
      </c>
      <c r="K2507" t="s">
        <v>224</v>
      </c>
      <c r="L2507" t="s">
        <v>24</v>
      </c>
      <c r="M2507" t="s">
        <v>26</v>
      </c>
      <c r="N2507">
        <v>18383</v>
      </c>
      <c r="O2507">
        <v>1166718.7</v>
      </c>
      <c r="P2507">
        <v>720166.48</v>
      </c>
      <c r="Q2507">
        <v>-91454.5</v>
      </c>
    </row>
    <row r="2508" spans="2:17" hidden="1">
      <c r="B2508">
        <v>2017</v>
      </c>
      <c r="C2508">
        <v>2</v>
      </c>
      <c r="D2508" t="s">
        <v>205</v>
      </c>
      <c r="E2508" t="s">
        <v>206</v>
      </c>
      <c r="F2508" t="s">
        <v>222</v>
      </c>
      <c r="G2508" t="s">
        <v>223</v>
      </c>
      <c r="H2508" t="s">
        <v>140</v>
      </c>
      <c r="I2508" t="s">
        <v>1073</v>
      </c>
      <c r="J2508" t="s">
        <v>31</v>
      </c>
      <c r="K2508" t="s">
        <v>224</v>
      </c>
      <c r="L2508" t="s">
        <v>24</v>
      </c>
      <c r="M2508" t="s">
        <v>27</v>
      </c>
      <c r="N2508">
        <v>11502</v>
      </c>
      <c r="O2508">
        <v>2226887.7999999998</v>
      </c>
      <c r="P2508">
        <v>1513074.33</v>
      </c>
      <c r="Q2508">
        <v>39876.480000000003</v>
      </c>
    </row>
    <row r="2509" spans="2:17" hidden="1">
      <c r="B2509">
        <v>2017</v>
      </c>
      <c r="C2509">
        <v>2</v>
      </c>
      <c r="D2509" t="s">
        <v>205</v>
      </c>
      <c r="E2509" t="s">
        <v>206</v>
      </c>
      <c r="F2509" t="s">
        <v>225</v>
      </c>
      <c r="G2509" t="s">
        <v>226</v>
      </c>
      <c r="H2509" t="s">
        <v>121</v>
      </c>
      <c r="I2509" t="s">
        <v>1073</v>
      </c>
      <c r="J2509" t="s">
        <v>31</v>
      </c>
      <c r="K2509" t="s">
        <v>227</v>
      </c>
      <c r="L2509" t="s">
        <v>24</v>
      </c>
      <c r="M2509" t="s">
        <v>25</v>
      </c>
      <c r="N2509">
        <v>5474</v>
      </c>
      <c r="O2509">
        <v>69196.990000000005</v>
      </c>
      <c r="P2509">
        <v>52145.23</v>
      </c>
      <c r="Q2509">
        <v>-11672.33</v>
      </c>
    </row>
    <row r="2510" spans="2:17" hidden="1">
      <c r="B2510">
        <v>2017</v>
      </c>
      <c r="C2510">
        <v>2</v>
      </c>
      <c r="D2510" t="s">
        <v>205</v>
      </c>
      <c r="E2510" t="s">
        <v>206</v>
      </c>
      <c r="F2510" t="s">
        <v>225</v>
      </c>
      <c r="G2510" t="s">
        <v>226</v>
      </c>
      <c r="H2510" t="s">
        <v>121</v>
      </c>
      <c r="I2510" t="s">
        <v>1073</v>
      </c>
      <c r="J2510" t="s">
        <v>31</v>
      </c>
      <c r="K2510" t="s">
        <v>227</v>
      </c>
      <c r="L2510" t="s">
        <v>24</v>
      </c>
      <c r="M2510" t="s">
        <v>26</v>
      </c>
      <c r="N2510">
        <v>2889</v>
      </c>
      <c r="O2510">
        <v>173770</v>
      </c>
      <c r="P2510">
        <v>110648.84</v>
      </c>
      <c r="Q2510">
        <v>-15465.88</v>
      </c>
    </row>
    <row r="2511" spans="2:17" hidden="1">
      <c r="B2511">
        <v>2017</v>
      </c>
      <c r="C2511">
        <v>2</v>
      </c>
      <c r="D2511" t="s">
        <v>205</v>
      </c>
      <c r="E2511" t="s">
        <v>206</v>
      </c>
      <c r="F2511" t="s">
        <v>225</v>
      </c>
      <c r="G2511" t="s">
        <v>226</v>
      </c>
      <c r="H2511" t="s">
        <v>121</v>
      </c>
      <c r="I2511" t="s">
        <v>1073</v>
      </c>
      <c r="J2511" t="s">
        <v>31</v>
      </c>
      <c r="K2511" t="s">
        <v>227</v>
      </c>
      <c r="L2511" t="s">
        <v>24</v>
      </c>
      <c r="M2511" t="s">
        <v>27</v>
      </c>
      <c r="N2511">
        <v>981</v>
      </c>
      <c r="O2511">
        <v>198453</v>
      </c>
      <c r="P2511">
        <v>140656.31</v>
      </c>
      <c r="Q2511">
        <v>3690.59</v>
      </c>
    </row>
    <row r="2512" spans="2:17" hidden="1">
      <c r="B2512">
        <v>2017</v>
      </c>
      <c r="C2512">
        <v>2</v>
      </c>
      <c r="D2512" t="s">
        <v>205</v>
      </c>
      <c r="E2512" t="s">
        <v>206</v>
      </c>
      <c r="F2512" t="s">
        <v>228</v>
      </c>
      <c r="G2512" t="s">
        <v>229</v>
      </c>
      <c r="H2512" t="s">
        <v>144</v>
      </c>
      <c r="I2512" t="s">
        <v>21</v>
      </c>
      <c r="J2512" t="s">
        <v>31</v>
      </c>
      <c r="K2512" t="s">
        <v>230</v>
      </c>
      <c r="L2512" t="s">
        <v>24</v>
      </c>
      <c r="M2512" t="s">
        <v>25</v>
      </c>
      <c r="N2512">
        <v>12578</v>
      </c>
      <c r="O2512">
        <v>84790</v>
      </c>
      <c r="P2512">
        <v>84777.06</v>
      </c>
      <c r="Q2512">
        <v>-35085.82</v>
      </c>
    </row>
    <row r="2513" spans="2:17" hidden="1">
      <c r="B2513">
        <v>2017</v>
      </c>
      <c r="C2513">
        <v>2</v>
      </c>
      <c r="D2513" t="s">
        <v>205</v>
      </c>
      <c r="E2513" t="s">
        <v>206</v>
      </c>
      <c r="F2513" t="s">
        <v>228</v>
      </c>
      <c r="G2513" t="s">
        <v>229</v>
      </c>
      <c r="H2513" t="s">
        <v>144</v>
      </c>
      <c r="I2513" t="s">
        <v>21</v>
      </c>
      <c r="J2513" t="s">
        <v>31</v>
      </c>
      <c r="K2513" t="s">
        <v>230</v>
      </c>
      <c r="L2513" t="s">
        <v>24</v>
      </c>
      <c r="M2513" t="s">
        <v>26</v>
      </c>
      <c r="N2513">
        <v>1115</v>
      </c>
      <c r="O2513">
        <v>55519</v>
      </c>
      <c r="P2513">
        <v>36519.15</v>
      </c>
      <c r="Q2513">
        <v>-13915.2</v>
      </c>
    </row>
    <row r="2514" spans="2:17" hidden="1">
      <c r="B2514">
        <v>2017</v>
      </c>
      <c r="C2514">
        <v>2</v>
      </c>
      <c r="D2514" t="s">
        <v>205</v>
      </c>
      <c r="E2514" t="s">
        <v>206</v>
      </c>
      <c r="F2514" t="s">
        <v>228</v>
      </c>
      <c r="G2514" t="s">
        <v>229</v>
      </c>
      <c r="H2514" t="s">
        <v>144</v>
      </c>
      <c r="I2514" t="s">
        <v>21</v>
      </c>
      <c r="J2514" t="s">
        <v>31</v>
      </c>
      <c r="K2514" t="s">
        <v>230</v>
      </c>
      <c r="L2514" t="s">
        <v>24</v>
      </c>
      <c r="M2514" t="s">
        <v>27</v>
      </c>
      <c r="N2514">
        <v>265</v>
      </c>
      <c r="O2514">
        <v>62286</v>
      </c>
      <c r="P2514">
        <v>54019</v>
      </c>
      <c r="Q2514">
        <v>1418.14</v>
      </c>
    </row>
    <row r="2515" spans="2:17" hidden="1">
      <c r="B2515">
        <v>2017</v>
      </c>
      <c r="C2515">
        <v>2</v>
      </c>
      <c r="D2515" t="s">
        <v>205</v>
      </c>
      <c r="E2515" t="s">
        <v>206</v>
      </c>
      <c r="F2515" t="s">
        <v>231</v>
      </c>
      <c r="G2515" t="s">
        <v>232</v>
      </c>
      <c r="H2515" t="s">
        <v>144</v>
      </c>
      <c r="I2515" t="s">
        <v>21</v>
      </c>
      <c r="J2515" t="s">
        <v>31</v>
      </c>
      <c r="K2515" t="s">
        <v>233</v>
      </c>
      <c r="L2515" t="s">
        <v>24</v>
      </c>
      <c r="M2515" t="s">
        <v>25</v>
      </c>
      <c r="N2515">
        <v>9789</v>
      </c>
      <c r="O2515">
        <v>89628</v>
      </c>
      <c r="P2515">
        <v>75764.100000000006</v>
      </c>
      <c r="Q2515">
        <v>-37088.44</v>
      </c>
    </row>
    <row r="2516" spans="2:17" hidden="1">
      <c r="B2516">
        <v>2017</v>
      </c>
      <c r="C2516">
        <v>2</v>
      </c>
      <c r="D2516" t="s">
        <v>205</v>
      </c>
      <c r="E2516" t="s">
        <v>206</v>
      </c>
      <c r="F2516" t="s">
        <v>231</v>
      </c>
      <c r="G2516" t="s">
        <v>232</v>
      </c>
      <c r="H2516" t="s">
        <v>144</v>
      </c>
      <c r="I2516" t="s">
        <v>21</v>
      </c>
      <c r="J2516" t="s">
        <v>31</v>
      </c>
      <c r="K2516" t="s">
        <v>233</v>
      </c>
      <c r="L2516" t="s">
        <v>24</v>
      </c>
      <c r="M2516" t="s">
        <v>26</v>
      </c>
      <c r="N2516">
        <v>1675</v>
      </c>
      <c r="O2516">
        <v>84194</v>
      </c>
      <c r="P2516">
        <v>55515.41</v>
      </c>
      <c r="Q2516">
        <v>-20904</v>
      </c>
    </row>
    <row r="2517" spans="2:17" hidden="1">
      <c r="B2517">
        <v>2017</v>
      </c>
      <c r="C2517">
        <v>2</v>
      </c>
      <c r="D2517" t="s">
        <v>205</v>
      </c>
      <c r="E2517" t="s">
        <v>206</v>
      </c>
      <c r="F2517" t="s">
        <v>231</v>
      </c>
      <c r="G2517" t="s">
        <v>232</v>
      </c>
      <c r="H2517" t="s">
        <v>144</v>
      </c>
      <c r="I2517" t="s">
        <v>21</v>
      </c>
      <c r="J2517" t="s">
        <v>31</v>
      </c>
      <c r="K2517" t="s">
        <v>233</v>
      </c>
      <c r="L2517" t="s">
        <v>24</v>
      </c>
      <c r="M2517" t="s">
        <v>27</v>
      </c>
      <c r="N2517">
        <v>250</v>
      </c>
      <c r="O2517">
        <v>43912</v>
      </c>
      <c r="P2517">
        <v>38344.26</v>
      </c>
      <c r="Q2517">
        <v>1011.06</v>
      </c>
    </row>
    <row r="2518" spans="2:17" hidden="1">
      <c r="B2518">
        <v>2017</v>
      </c>
      <c r="C2518">
        <v>2</v>
      </c>
      <c r="D2518" t="s">
        <v>205</v>
      </c>
      <c r="E2518" t="s">
        <v>206</v>
      </c>
      <c r="F2518" t="s">
        <v>234</v>
      </c>
      <c r="G2518" t="s">
        <v>235</v>
      </c>
      <c r="H2518" t="s">
        <v>152</v>
      </c>
      <c r="I2518" t="s">
        <v>21</v>
      </c>
      <c r="J2518" t="s">
        <v>31</v>
      </c>
      <c r="K2518" t="s">
        <v>236</v>
      </c>
      <c r="L2518" t="s">
        <v>24</v>
      </c>
      <c r="M2518" t="s">
        <v>25</v>
      </c>
      <c r="N2518">
        <v>16649</v>
      </c>
      <c r="O2518">
        <v>195722</v>
      </c>
      <c r="P2518">
        <v>134376.71</v>
      </c>
      <c r="Q2518">
        <v>-72924.5</v>
      </c>
    </row>
    <row r="2519" spans="2:17" hidden="1">
      <c r="B2519">
        <v>2017</v>
      </c>
      <c r="C2519">
        <v>2</v>
      </c>
      <c r="D2519" t="s">
        <v>205</v>
      </c>
      <c r="E2519" t="s">
        <v>206</v>
      </c>
      <c r="F2519" t="s">
        <v>234</v>
      </c>
      <c r="G2519" t="s">
        <v>235</v>
      </c>
      <c r="H2519" t="s">
        <v>152</v>
      </c>
      <c r="I2519" t="s">
        <v>21</v>
      </c>
      <c r="J2519" t="s">
        <v>31</v>
      </c>
      <c r="K2519" t="s">
        <v>236</v>
      </c>
      <c r="L2519" t="s">
        <v>24</v>
      </c>
      <c r="M2519" t="s">
        <v>26</v>
      </c>
      <c r="N2519">
        <v>8203</v>
      </c>
      <c r="O2519">
        <v>445994</v>
      </c>
      <c r="P2519">
        <v>270939.51</v>
      </c>
      <c r="Q2519">
        <v>-91169.600000000006</v>
      </c>
    </row>
    <row r="2520" spans="2:17" hidden="1">
      <c r="B2520">
        <v>2017</v>
      </c>
      <c r="C2520">
        <v>2</v>
      </c>
      <c r="D2520" t="s">
        <v>205</v>
      </c>
      <c r="E2520" t="s">
        <v>206</v>
      </c>
      <c r="F2520" t="s">
        <v>234</v>
      </c>
      <c r="G2520" t="s">
        <v>235</v>
      </c>
      <c r="H2520" t="s">
        <v>152</v>
      </c>
      <c r="I2520" t="s">
        <v>21</v>
      </c>
      <c r="J2520" t="s">
        <v>31</v>
      </c>
      <c r="K2520" t="s">
        <v>236</v>
      </c>
      <c r="L2520" t="s">
        <v>24</v>
      </c>
      <c r="M2520" t="s">
        <v>27</v>
      </c>
      <c r="N2520">
        <v>1473</v>
      </c>
      <c r="O2520">
        <v>246329</v>
      </c>
      <c r="P2520">
        <v>194114.18</v>
      </c>
      <c r="Q2520">
        <v>5097.4399999999996</v>
      </c>
    </row>
    <row r="2521" spans="2:17" hidden="1">
      <c r="B2521">
        <v>2017</v>
      </c>
      <c r="C2521">
        <v>2</v>
      </c>
      <c r="D2521" t="s">
        <v>205</v>
      </c>
      <c r="E2521" t="s">
        <v>206</v>
      </c>
      <c r="F2521" t="s">
        <v>237</v>
      </c>
      <c r="G2521" t="s">
        <v>238</v>
      </c>
      <c r="H2521" t="s">
        <v>152</v>
      </c>
      <c r="I2521" t="s">
        <v>21</v>
      </c>
      <c r="J2521" t="s">
        <v>31</v>
      </c>
      <c r="K2521" t="s">
        <v>239</v>
      </c>
      <c r="L2521" t="s">
        <v>24</v>
      </c>
      <c r="M2521" t="s">
        <v>25</v>
      </c>
      <c r="N2521">
        <v>9145</v>
      </c>
      <c r="O2521">
        <v>127256.6</v>
      </c>
      <c r="P2521">
        <v>81156.73</v>
      </c>
      <c r="Q2521">
        <v>-47417.07</v>
      </c>
    </row>
    <row r="2522" spans="2:17" hidden="1">
      <c r="B2522">
        <v>2017</v>
      </c>
      <c r="C2522">
        <v>2</v>
      </c>
      <c r="D2522" t="s">
        <v>205</v>
      </c>
      <c r="E2522" t="s">
        <v>206</v>
      </c>
      <c r="F2522" t="s">
        <v>237</v>
      </c>
      <c r="G2522" t="s">
        <v>238</v>
      </c>
      <c r="H2522" t="s">
        <v>152</v>
      </c>
      <c r="I2522" t="s">
        <v>21</v>
      </c>
      <c r="J2522" t="s">
        <v>31</v>
      </c>
      <c r="K2522" t="s">
        <v>239</v>
      </c>
      <c r="L2522" t="s">
        <v>24</v>
      </c>
      <c r="M2522" t="s">
        <v>26</v>
      </c>
      <c r="N2522">
        <v>7512</v>
      </c>
      <c r="O2522">
        <v>419336</v>
      </c>
      <c r="P2522">
        <v>255876.47</v>
      </c>
      <c r="Q2522">
        <v>-83917.91</v>
      </c>
    </row>
    <row r="2523" spans="2:17" hidden="1">
      <c r="B2523">
        <v>2017</v>
      </c>
      <c r="C2523">
        <v>2</v>
      </c>
      <c r="D2523" t="s">
        <v>205</v>
      </c>
      <c r="E2523" t="s">
        <v>206</v>
      </c>
      <c r="F2523" t="s">
        <v>237</v>
      </c>
      <c r="G2523" t="s">
        <v>238</v>
      </c>
      <c r="H2523" t="s">
        <v>152</v>
      </c>
      <c r="I2523" t="s">
        <v>21</v>
      </c>
      <c r="J2523" t="s">
        <v>31</v>
      </c>
      <c r="K2523" t="s">
        <v>239</v>
      </c>
      <c r="L2523" t="s">
        <v>24</v>
      </c>
      <c r="M2523" t="s">
        <v>27</v>
      </c>
      <c r="N2523">
        <v>1238</v>
      </c>
      <c r="O2523">
        <v>187984</v>
      </c>
      <c r="P2523">
        <v>148566.68</v>
      </c>
      <c r="Q2523">
        <v>3901.19</v>
      </c>
    </row>
    <row r="2524" spans="2:17" hidden="1">
      <c r="B2524">
        <v>2017</v>
      </c>
      <c r="C2524">
        <v>2</v>
      </c>
      <c r="D2524" t="s">
        <v>205</v>
      </c>
      <c r="E2524" t="s">
        <v>206</v>
      </c>
      <c r="F2524" t="s">
        <v>240</v>
      </c>
      <c r="G2524" t="s">
        <v>241</v>
      </c>
      <c r="H2524" t="s">
        <v>152</v>
      </c>
      <c r="I2524" t="s">
        <v>21</v>
      </c>
      <c r="J2524" t="s">
        <v>31</v>
      </c>
      <c r="K2524" t="s">
        <v>242</v>
      </c>
      <c r="L2524" t="s">
        <v>24</v>
      </c>
      <c r="M2524" t="s">
        <v>25</v>
      </c>
      <c r="N2524">
        <v>6085</v>
      </c>
      <c r="O2524">
        <v>70477</v>
      </c>
      <c r="P2524">
        <v>48610.87</v>
      </c>
      <c r="Q2524">
        <v>-26151.48</v>
      </c>
    </row>
    <row r="2525" spans="2:17" hidden="1">
      <c r="B2525">
        <v>2017</v>
      </c>
      <c r="C2525">
        <v>2</v>
      </c>
      <c r="D2525" t="s">
        <v>205</v>
      </c>
      <c r="E2525" t="s">
        <v>206</v>
      </c>
      <c r="F2525" t="s">
        <v>240</v>
      </c>
      <c r="G2525" t="s">
        <v>241</v>
      </c>
      <c r="H2525" t="s">
        <v>152</v>
      </c>
      <c r="I2525" t="s">
        <v>21</v>
      </c>
      <c r="J2525" t="s">
        <v>31</v>
      </c>
      <c r="K2525" t="s">
        <v>242</v>
      </c>
      <c r="L2525" t="s">
        <v>24</v>
      </c>
      <c r="M2525" t="s">
        <v>26</v>
      </c>
      <c r="N2525">
        <v>4880</v>
      </c>
      <c r="O2525">
        <v>291234</v>
      </c>
      <c r="P2525">
        <v>179159.53</v>
      </c>
      <c r="Q2525">
        <v>-54682.75</v>
      </c>
    </row>
    <row r="2526" spans="2:17" hidden="1">
      <c r="B2526">
        <v>2017</v>
      </c>
      <c r="C2526">
        <v>2</v>
      </c>
      <c r="D2526" t="s">
        <v>205</v>
      </c>
      <c r="E2526" t="s">
        <v>206</v>
      </c>
      <c r="F2526" t="s">
        <v>240</v>
      </c>
      <c r="G2526" t="s">
        <v>241</v>
      </c>
      <c r="H2526" t="s">
        <v>152</v>
      </c>
      <c r="I2526" t="s">
        <v>21</v>
      </c>
      <c r="J2526" t="s">
        <v>31</v>
      </c>
      <c r="K2526" t="s">
        <v>242</v>
      </c>
      <c r="L2526" t="s">
        <v>24</v>
      </c>
      <c r="M2526" t="s">
        <v>27</v>
      </c>
      <c r="N2526">
        <v>1692</v>
      </c>
      <c r="O2526">
        <v>282900</v>
      </c>
      <c r="P2526">
        <v>222060.39</v>
      </c>
      <c r="Q2526">
        <v>5834.8</v>
      </c>
    </row>
    <row r="2527" spans="2:17" hidden="1">
      <c r="B2527">
        <v>2017</v>
      </c>
      <c r="C2527">
        <v>2</v>
      </c>
      <c r="D2527" t="s">
        <v>205</v>
      </c>
      <c r="E2527" t="s">
        <v>206</v>
      </c>
      <c r="F2527" t="s">
        <v>243</v>
      </c>
      <c r="G2527" t="s">
        <v>244</v>
      </c>
      <c r="H2527" t="s">
        <v>121</v>
      </c>
      <c r="I2527" t="s">
        <v>1073</v>
      </c>
      <c r="J2527" t="s">
        <v>31</v>
      </c>
      <c r="K2527" t="s">
        <v>245</v>
      </c>
      <c r="L2527" t="s">
        <v>24</v>
      </c>
      <c r="M2527" t="s">
        <v>25</v>
      </c>
      <c r="N2527">
        <v>2963</v>
      </c>
      <c r="O2527">
        <v>33784</v>
      </c>
      <c r="P2527">
        <v>26242.43</v>
      </c>
      <c r="Q2527">
        <v>-5655.61</v>
      </c>
    </row>
    <row r="2528" spans="2:17" hidden="1">
      <c r="B2528">
        <v>2017</v>
      </c>
      <c r="C2528">
        <v>2</v>
      </c>
      <c r="D2528" t="s">
        <v>205</v>
      </c>
      <c r="E2528" t="s">
        <v>206</v>
      </c>
      <c r="F2528" t="s">
        <v>243</v>
      </c>
      <c r="G2528" t="s">
        <v>244</v>
      </c>
      <c r="H2528" t="s">
        <v>121</v>
      </c>
      <c r="I2528" t="s">
        <v>1073</v>
      </c>
      <c r="J2528" t="s">
        <v>31</v>
      </c>
      <c r="K2528" t="s">
        <v>245</v>
      </c>
      <c r="L2528" t="s">
        <v>24</v>
      </c>
      <c r="M2528" t="s">
        <v>26</v>
      </c>
      <c r="N2528">
        <v>2047</v>
      </c>
      <c r="O2528">
        <v>120592</v>
      </c>
      <c r="P2528">
        <v>76886.820000000007</v>
      </c>
      <c r="Q2528">
        <v>-10296.41</v>
      </c>
    </row>
    <row r="2529" spans="2:17" hidden="1">
      <c r="B2529">
        <v>2017</v>
      </c>
      <c r="C2529">
        <v>2</v>
      </c>
      <c r="D2529" t="s">
        <v>205</v>
      </c>
      <c r="E2529" t="s">
        <v>206</v>
      </c>
      <c r="F2529" t="s">
        <v>243</v>
      </c>
      <c r="G2529" t="s">
        <v>244</v>
      </c>
      <c r="H2529" t="s">
        <v>121</v>
      </c>
      <c r="I2529" t="s">
        <v>1073</v>
      </c>
      <c r="J2529" t="s">
        <v>31</v>
      </c>
      <c r="K2529" t="s">
        <v>245</v>
      </c>
      <c r="L2529" t="s">
        <v>24</v>
      </c>
      <c r="M2529" t="s">
        <v>27</v>
      </c>
      <c r="N2529">
        <v>1192</v>
      </c>
      <c r="O2529">
        <v>276983</v>
      </c>
      <c r="P2529">
        <v>194316.24</v>
      </c>
      <c r="Q2529">
        <v>5108.71</v>
      </c>
    </row>
    <row r="2530" spans="2:17" hidden="1">
      <c r="B2530">
        <v>2017</v>
      </c>
      <c r="C2530">
        <v>2</v>
      </c>
      <c r="D2530" t="s">
        <v>205</v>
      </c>
      <c r="E2530" t="s">
        <v>206</v>
      </c>
      <c r="F2530" t="s">
        <v>246</v>
      </c>
      <c r="G2530" t="s">
        <v>247</v>
      </c>
      <c r="H2530" t="s">
        <v>20</v>
      </c>
      <c r="I2530" t="s">
        <v>21</v>
      </c>
      <c r="J2530" t="s">
        <v>31</v>
      </c>
      <c r="K2530" t="s">
        <v>248</v>
      </c>
      <c r="L2530" t="s">
        <v>24</v>
      </c>
      <c r="M2530" t="s">
        <v>25</v>
      </c>
      <c r="N2530">
        <v>20713</v>
      </c>
      <c r="O2530">
        <v>179259</v>
      </c>
      <c r="P2530">
        <v>157202.63</v>
      </c>
      <c r="Q2530">
        <v>-74344.259999999995</v>
      </c>
    </row>
    <row r="2531" spans="2:17" hidden="1">
      <c r="B2531">
        <v>2017</v>
      </c>
      <c r="C2531">
        <v>2</v>
      </c>
      <c r="D2531" t="s">
        <v>205</v>
      </c>
      <c r="E2531" t="s">
        <v>206</v>
      </c>
      <c r="F2531" t="s">
        <v>246</v>
      </c>
      <c r="G2531" t="s">
        <v>247</v>
      </c>
      <c r="H2531" t="s">
        <v>20</v>
      </c>
      <c r="I2531" t="s">
        <v>21</v>
      </c>
      <c r="J2531" t="s">
        <v>31</v>
      </c>
      <c r="K2531" t="s">
        <v>248</v>
      </c>
      <c r="L2531" t="s">
        <v>24</v>
      </c>
      <c r="M2531" t="s">
        <v>26</v>
      </c>
      <c r="N2531">
        <v>2649</v>
      </c>
      <c r="O2531">
        <v>130304</v>
      </c>
      <c r="P2531">
        <v>85754.53</v>
      </c>
      <c r="Q2531">
        <v>-32980.050000000003</v>
      </c>
    </row>
    <row r="2532" spans="2:17" hidden="1">
      <c r="B2532">
        <v>2017</v>
      </c>
      <c r="C2532">
        <v>2</v>
      </c>
      <c r="D2532" t="s">
        <v>205</v>
      </c>
      <c r="E2532" t="s">
        <v>206</v>
      </c>
      <c r="F2532" t="s">
        <v>246</v>
      </c>
      <c r="G2532" t="s">
        <v>247</v>
      </c>
      <c r="H2532" t="s">
        <v>20</v>
      </c>
      <c r="I2532" t="s">
        <v>21</v>
      </c>
      <c r="J2532" t="s">
        <v>31</v>
      </c>
      <c r="K2532" t="s">
        <v>248</v>
      </c>
      <c r="L2532" t="s">
        <v>24</v>
      </c>
      <c r="M2532" t="s">
        <v>27</v>
      </c>
      <c r="N2532">
        <v>338</v>
      </c>
      <c r="O2532">
        <v>61203</v>
      </c>
      <c r="P2532">
        <v>53540.29</v>
      </c>
      <c r="Q2532">
        <v>1408.06</v>
      </c>
    </row>
    <row r="2533" spans="2:17" hidden="1">
      <c r="B2533">
        <v>2017</v>
      </c>
      <c r="C2533">
        <v>2</v>
      </c>
      <c r="D2533" t="s">
        <v>205</v>
      </c>
      <c r="E2533" t="s">
        <v>206</v>
      </c>
      <c r="F2533" t="s">
        <v>249</v>
      </c>
      <c r="G2533" t="s">
        <v>250</v>
      </c>
      <c r="H2533" t="s">
        <v>152</v>
      </c>
      <c r="I2533" t="s">
        <v>21</v>
      </c>
      <c r="J2533" t="s">
        <v>31</v>
      </c>
      <c r="K2533" t="s">
        <v>251</v>
      </c>
      <c r="L2533" t="s">
        <v>24</v>
      </c>
      <c r="M2533" t="s">
        <v>25</v>
      </c>
      <c r="N2533">
        <v>12609</v>
      </c>
      <c r="O2533">
        <v>157222.5</v>
      </c>
      <c r="P2533">
        <v>105142.17</v>
      </c>
      <c r="Q2533">
        <v>-58572.08</v>
      </c>
    </row>
    <row r="2534" spans="2:17" hidden="1">
      <c r="B2534">
        <v>2017</v>
      </c>
      <c r="C2534">
        <v>2</v>
      </c>
      <c r="D2534" t="s">
        <v>205</v>
      </c>
      <c r="E2534" t="s">
        <v>206</v>
      </c>
      <c r="F2534" t="s">
        <v>249</v>
      </c>
      <c r="G2534" t="s">
        <v>250</v>
      </c>
      <c r="H2534" t="s">
        <v>152</v>
      </c>
      <c r="I2534" t="s">
        <v>21</v>
      </c>
      <c r="J2534" t="s">
        <v>31</v>
      </c>
      <c r="K2534" t="s">
        <v>251</v>
      </c>
      <c r="L2534" t="s">
        <v>24</v>
      </c>
      <c r="M2534" t="s">
        <v>26</v>
      </c>
      <c r="N2534">
        <v>6111</v>
      </c>
      <c r="O2534">
        <v>328332.2</v>
      </c>
      <c r="P2534">
        <v>198175.24</v>
      </c>
      <c r="Q2534">
        <v>-68349.600000000006</v>
      </c>
    </row>
    <row r="2535" spans="2:17" hidden="1">
      <c r="B2535">
        <v>2017</v>
      </c>
      <c r="C2535">
        <v>2</v>
      </c>
      <c r="D2535" t="s">
        <v>205</v>
      </c>
      <c r="E2535" t="s">
        <v>206</v>
      </c>
      <c r="F2535" t="s">
        <v>249</v>
      </c>
      <c r="G2535" t="s">
        <v>250</v>
      </c>
      <c r="H2535" t="s">
        <v>152</v>
      </c>
      <c r="I2535" t="s">
        <v>21</v>
      </c>
      <c r="J2535" t="s">
        <v>31</v>
      </c>
      <c r="K2535" t="s">
        <v>251</v>
      </c>
      <c r="L2535" t="s">
        <v>24</v>
      </c>
      <c r="M2535" t="s">
        <v>27</v>
      </c>
      <c r="N2535">
        <v>905</v>
      </c>
      <c r="O2535">
        <v>154044.6</v>
      </c>
      <c r="P2535">
        <v>121305.05</v>
      </c>
      <c r="Q2535">
        <v>3186.05</v>
      </c>
    </row>
    <row r="2536" spans="2:17" hidden="1">
      <c r="B2536">
        <v>2017</v>
      </c>
      <c r="C2536">
        <v>2</v>
      </c>
      <c r="D2536" t="s">
        <v>205</v>
      </c>
      <c r="E2536" t="s">
        <v>206</v>
      </c>
      <c r="F2536" t="s">
        <v>252</v>
      </c>
      <c r="G2536" t="s">
        <v>253</v>
      </c>
      <c r="H2536" t="s">
        <v>144</v>
      </c>
      <c r="I2536" t="s">
        <v>21</v>
      </c>
      <c r="J2536" t="s">
        <v>31</v>
      </c>
      <c r="K2536" t="s">
        <v>254</v>
      </c>
      <c r="L2536" t="s">
        <v>24</v>
      </c>
      <c r="M2536" t="s">
        <v>25</v>
      </c>
      <c r="N2536">
        <v>25365</v>
      </c>
      <c r="O2536">
        <v>245798</v>
      </c>
      <c r="P2536">
        <v>202783.71</v>
      </c>
      <c r="Q2536">
        <v>-102673.33</v>
      </c>
    </row>
    <row r="2537" spans="2:17" hidden="1">
      <c r="B2537">
        <v>2017</v>
      </c>
      <c r="C2537">
        <v>2</v>
      </c>
      <c r="D2537" t="s">
        <v>205</v>
      </c>
      <c r="E2537" t="s">
        <v>206</v>
      </c>
      <c r="F2537" t="s">
        <v>252</v>
      </c>
      <c r="G2537" t="s">
        <v>253</v>
      </c>
      <c r="H2537" t="s">
        <v>144</v>
      </c>
      <c r="I2537" t="s">
        <v>21</v>
      </c>
      <c r="J2537" t="s">
        <v>31</v>
      </c>
      <c r="K2537" t="s">
        <v>254</v>
      </c>
      <c r="L2537" t="s">
        <v>24</v>
      </c>
      <c r="M2537" t="s">
        <v>26</v>
      </c>
      <c r="N2537">
        <v>6588</v>
      </c>
      <c r="O2537">
        <v>342185</v>
      </c>
      <c r="P2537">
        <v>229281.03</v>
      </c>
      <c r="Q2537">
        <v>-83469.960000000006</v>
      </c>
    </row>
    <row r="2538" spans="2:17" hidden="1">
      <c r="B2538">
        <v>2017</v>
      </c>
      <c r="C2538">
        <v>2</v>
      </c>
      <c r="D2538" t="s">
        <v>205</v>
      </c>
      <c r="E2538" t="s">
        <v>206</v>
      </c>
      <c r="F2538" t="s">
        <v>252</v>
      </c>
      <c r="G2538" t="s">
        <v>253</v>
      </c>
      <c r="H2538" t="s">
        <v>144</v>
      </c>
      <c r="I2538" t="s">
        <v>21</v>
      </c>
      <c r="J2538" t="s">
        <v>31</v>
      </c>
      <c r="K2538" t="s">
        <v>254</v>
      </c>
      <c r="L2538" t="s">
        <v>24</v>
      </c>
      <c r="M2538" t="s">
        <v>27</v>
      </c>
      <c r="N2538">
        <v>794</v>
      </c>
      <c r="O2538">
        <v>142828</v>
      </c>
      <c r="P2538">
        <v>125764.04</v>
      </c>
      <c r="Q2538">
        <v>3315.41</v>
      </c>
    </row>
    <row r="2539" spans="2:17" hidden="1">
      <c r="B2539">
        <v>2017</v>
      </c>
      <c r="C2539">
        <v>2</v>
      </c>
      <c r="D2539" t="s">
        <v>205</v>
      </c>
      <c r="E2539" t="s">
        <v>206</v>
      </c>
      <c r="F2539" t="s">
        <v>255</v>
      </c>
      <c r="G2539" t="s">
        <v>256</v>
      </c>
      <c r="H2539" t="s">
        <v>144</v>
      </c>
      <c r="I2539" t="s">
        <v>21</v>
      </c>
      <c r="J2539" t="s">
        <v>31</v>
      </c>
      <c r="K2539" t="s">
        <v>257</v>
      </c>
      <c r="L2539" t="s">
        <v>24</v>
      </c>
      <c r="M2539" t="s">
        <v>25</v>
      </c>
      <c r="N2539">
        <v>5856</v>
      </c>
      <c r="O2539">
        <v>50054</v>
      </c>
      <c r="P2539">
        <v>43849.17</v>
      </c>
      <c r="Q2539">
        <v>-20712.849999999999</v>
      </c>
    </row>
    <row r="2540" spans="2:17" hidden="1">
      <c r="B2540">
        <v>2017</v>
      </c>
      <c r="C2540">
        <v>2</v>
      </c>
      <c r="D2540" t="s">
        <v>205</v>
      </c>
      <c r="E2540" t="s">
        <v>206</v>
      </c>
      <c r="F2540" t="s">
        <v>255</v>
      </c>
      <c r="G2540" t="s">
        <v>256</v>
      </c>
      <c r="H2540" t="s">
        <v>144</v>
      </c>
      <c r="I2540" t="s">
        <v>21</v>
      </c>
      <c r="J2540" t="s">
        <v>31</v>
      </c>
      <c r="K2540" t="s">
        <v>257</v>
      </c>
      <c r="L2540" t="s">
        <v>24</v>
      </c>
      <c r="M2540" t="s">
        <v>26</v>
      </c>
      <c r="N2540">
        <v>735</v>
      </c>
      <c r="O2540">
        <v>36902</v>
      </c>
      <c r="P2540">
        <v>24325</v>
      </c>
      <c r="Q2540">
        <v>-9271.44</v>
      </c>
    </row>
    <row r="2541" spans="2:17" hidden="1">
      <c r="B2541">
        <v>2017</v>
      </c>
      <c r="C2541">
        <v>2</v>
      </c>
      <c r="D2541" t="s">
        <v>205</v>
      </c>
      <c r="E2541" t="s">
        <v>206</v>
      </c>
      <c r="F2541" t="s">
        <v>255</v>
      </c>
      <c r="G2541" t="s">
        <v>256</v>
      </c>
      <c r="H2541" t="s">
        <v>144</v>
      </c>
      <c r="I2541" t="s">
        <v>21</v>
      </c>
      <c r="J2541" t="s">
        <v>31</v>
      </c>
      <c r="K2541" t="s">
        <v>257</v>
      </c>
      <c r="L2541" t="s">
        <v>24</v>
      </c>
      <c r="M2541" t="s">
        <v>27</v>
      </c>
      <c r="N2541">
        <v>100</v>
      </c>
      <c r="O2541">
        <v>19850</v>
      </c>
      <c r="P2541">
        <v>17278.5</v>
      </c>
      <c r="Q2541">
        <v>453.65</v>
      </c>
    </row>
    <row r="2542" spans="2:17" hidden="1">
      <c r="B2542">
        <v>2017</v>
      </c>
      <c r="C2542">
        <v>2</v>
      </c>
      <c r="D2542" t="s">
        <v>205</v>
      </c>
      <c r="E2542" t="s">
        <v>206</v>
      </c>
      <c r="F2542" t="s">
        <v>258</v>
      </c>
      <c r="G2542" t="s">
        <v>259</v>
      </c>
      <c r="H2542" t="s">
        <v>152</v>
      </c>
      <c r="I2542" t="s">
        <v>21</v>
      </c>
      <c r="J2542" t="s">
        <v>31</v>
      </c>
      <c r="K2542" t="s">
        <v>260</v>
      </c>
      <c r="L2542" t="s">
        <v>24</v>
      </c>
      <c r="M2542" t="s">
        <v>25</v>
      </c>
      <c r="N2542">
        <v>1339</v>
      </c>
      <c r="O2542">
        <v>14661</v>
      </c>
      <c r="P2542">
        <v>10381.370000000001</v>
      </c>
      <c r="Q2542">
        <v>-5440.46</v>
      </c>
    </row>
    <row r="2543" spans="2:17" hidden="1">
      <c r="B2543">
        <v>2017</v>
      </c>
      <c r="C2543">
        <v>2</v>
      </c>
      <c r="D2543" t="s">
        <v>205</v>
      </c>
      <c r="E2543" t="s">
        <v>206</v>
      </c>
      <c r="F2543" t="s">
        <v>258</v>
      </c>
      <c r="G2543" t="s">
        <v>259</v>
      </c>
      <c r="H2543" t="s">
        <v>152</v>
      </c>
      <c r="I2543" t="s">
        <v>21</v>
      </c>
      <c r="J2543" t="s">
        <v>31</v>
      </c>
      <c r="K2543" t="s">
        <v>260</v>
      </c>
      <c r="L2543" t="s">
        <v>24</v>
      </c>
      <c r="M2543" t="s">
        <v>26</v>
      </c>
      <c r="N2543">
        <v>1489</v>
      </c>
      <c r="O2543">
        <v>91090</v>
      </c>
      <c r="P2543">
        <v>56519.77</v>
      </c>
      <c r="Q2543">
        <v>-16483.23</v>
      </c>
    </row>
    <row r="2544" spans="2:17" hidden="1">
      <c r="B2544">
        <v>2017</v>
      </c>
      <c r="C2544">
        <v>2</v>
      </c>
      <c r="D2544" t="s">
        <v>205</v>
      </c>
      <c r="E2544" t="s">
        <v>206</v>
      </c>
      <c r="F2544" t="s">
        <v>258</v>
      </c>
      <c r="G2544" t="s">
        <v>259</v>
      </c>
      <c r="H2544" t="s">
        <v>152</v>
      </c>
      <c r="I2544" t="s">
        <v>21</v>
      </c>
      <c r="J2544" t="s">
        <v>31</v>
      </c>
      <c r="K2544" t="s">
        <v>260</v>
      </c>
      <c r="L2544" t="s">
        <v>24</v>
      </c>
      <c r="M2544" t="s">
        <v>27</v>
      </c>
      <c r="N2544">
        <v>1048</v>
      </c>
      <c r="O2544">
        <v>238893</v>
      </c>
      <c r="P2544">
        <v>186056.14</v>
      </c>
      <c r="Q2544">
        <v>4882.66</v>
      </c>
    </row>
    <row r="2545" spans="2:17" hidden="1">
      <c r="B2545">
        <v>2017</v>
      </c>
      <c r="C2545">
        <v>2</v>
      </c>
      <c r="D2545" t="s">
        <v>205</v>
      </c>
      <c r="E2545" t="s">
        <v>206</v>
      </c>
      <c r="F2545" t="s">
        <v>261</v>
      </c>
      <c r="G2545" t="s">
        <v>262</v>
      </c>
      <c r="H2545" t="s">
        <v>144</v>
      </c>
      <c r="I2545" t="s">
        <v>21</v>
      </c>
      <c r="J2545" t="s">
        <v>31</v>
      </c>
      <c r="K2545" t="s">
        <v>263</v>
      </c>
      <c r="L2545" t="s">
        <v>24</v>
      </c>
      <c r="M2545" t="s">
        <v>25</v>
      </c>
      <c r="N2545">
        <v>11473</v>
      </c>
      <c r="O2545">
        <v>112736.9</v>
      </c>
      <c r="P2545">
        <v>91982.16</v>
      </c>
      <c r="Q2545">
        <v>-46651.35</v>
      </c>
    </row>
    <row r="2546" spans="2:17" hidden="1">
      <c r="B2546">
        <v>2017</v>
      </c>
      <c r="C2546">
        <v>2</v>
      </c>
      <c r="D2546" t="s">
        <v>205</v>
      </c>
      <c r="E2546" t="s">
        <v>206</v>
      </c>
      <c r="F2546" t="s">
        <v>261</v>
      </c>
      <c r="G2546" t="s">
        <v>262</v>
      </c>
      <c r="H2546" t="s">
        <v>144</v>
      </c>
      <c r="I2546" t="s">
        <v>21</v>
      </c>
      <c r="J2546" t="s">
        <v>31</v>
      </c>
      <c r="K2546" t="s">
        <v>263</v>
      </c>
      <c r="L2546" t="s">
        <v>24</v>
      </c>
      <c r="M2546" t="s">
        <v>26</v>
      </c>
      <c r="N2546">
        <v>2820</v>
      </c>
      <c r="O2546">
        <v>144585</v>
      </c>
      <c r="P2546">
        <v>95813</v>
      </c>
      <c r="Q2546">
        <v>-35193.599999999999</v>
      </c>
    </row>
    <row r="2547" spans="2:17" hidden="1">
      <c r="B2547">
        <v>2017</v>
      </c>
      <c r="C2547">
        <v>2</v>
      </c>
      <c r="D2547" t="s">
        <v>205</v>
      </c>
      <c r="E2547" t="s">
        <v>206</v>
      </c>
      <c r="F2547" t="s">
        <v>261</v>
      </c>
      <c r="G2547" t="s">
        <v>262</v>
      </c>
      <c r="H2547" t="s">
        <v>144</v>
      </c>
      <c r="I2547" t="s">
        <v>21</v>
      </c>
      <c r="J2547" t="s">
        <v>31</v>
      </c>
      <c r="K2547" t="s">
        <v>263</v>
      </c>
      <c r="L2547" t="s">
        <v>24</v>
      </c>
      <c r="M2547" t="s">
        <v>27</v>
      </c>
      <c r="N2547">
        <v>413</v>
      </c>
      <c r="O2547">
        <v>74336</v>
      </c>
      <c r="P2547">
        <v>64869.47</v>
      </c>
      <c r="Q2547">
        <v>1710.46</v>
      </c>
    </row>
    <row r="2548" spans="2:17" hidden="1">
      <c r="B2548">
        <v>2017</v>
      </c>
      <c r="C2548">
        <v>2</v>
      </c>
      <c r="D2548" t="s">
        <v>205</v>
      </c>
      <c r="E2548" t="s">
        <v>206</v>
      </c>
      <c r="F2548" t="s">
        <v>264</v>
      </c>
      <c r="G2548" t="s">
        <v>265</v>
      </c>
      <c r="H2548" t="s">
        <v>144</v>
      </c>
      <c r="I2548" t="s">
        <v>21</v>
      </c>
      <c r="J2548" t="s">
        <v>31</v>
      </c>
      <c r="K2548" t="s">
        <v>266</v>
      </c>
      <c r="L2548" t="s">
        <v>24</v>
      </c>
      <c r="M2548" t="s">
        <v>25</v>
      </c>
      <c r="N2548">
        <v>12394</v>
      </c>
      <c r="O2548">
        <v>122432</v>
      </c>
      <c r="P2548">
        <v>100268.96</v>
      </c>
      <c r="Q2548">
        <v>-51315.11</v>
      </c>
    </row>
    <row r="2549" spans="2:17" hidden="1">
      <c r="B2549">
        <v>2017</v>
      </c>
      <c r="C2549">
        <v>2</v>
      </c>
      <c r="D2549" t="s">
        <v>205</v>
      </c>
      <c r="E2549" t="s">
        <v>206</v>
      </c>
      <c r="F2549" t="s">
        <v>264</v>
      </c>
      <c r="G2549" t="s">
        <v>265</v>
      </c>
      <c r="H2549" t="s">
        <v>144</v>
      </c>
      <c r="I2549" t="s">
        <v>21</v>
      </c>
      <c r="J2549" t="s">
        <v>31</v>
      </c>
      <c r="K2549" t="s">
        <v>266</v>
      </c>
      <c r="L2549" t="s">
        <v>24</v>
      </c>
      <c r="M2549" t="s">
        <v>26</v>
      </c>
      <c r="N2549">
        <v>3346</v>
      </c>
      <c r="O2549">
        <v>176423</v>
      </c>
      <c r="P2549">
        <v>119016.8</v>
      </c>
      <c r="Q2549">
        <v>-42259.98</v>
      </c>
    </row>
    <row r="2550" spans="2:17" hidden="1">
      <c r="B2550">
        <v>2017</v>
      </c>
      <c r="C2550">
        <v>2</v>
      </c>
      <c r="D2550" t="s">
        <v>205</v>
      </c>
      <c r="E2550" t="s">
        <v>206</v>
      </c>
      <c r="F2550" t="s">
        <v>264</v>
      </c>
      <c r="G2550" t="s">
        <v>265</v>
      </c>
      <c r="H2550" t="s">
        <v>144</v>
      </c>
      <c r="I2550" t="s">
        <v>21</v>
      </c>
      <c r="J2550" t="s">
        <v>31</v>
      </c>
      <c r="K2550" t="s">
        <v>266</v>
      </c>
      <c r="L2550" t="s">
        <v>24</v>
      </c>
      <c r="M2550" t="s">
        <v>27</v>
      </c>
      <c r="N2550">
        <v>688</v>
      </c>
      <c r="O2550">
        <v>170465</v>
      </c>
      <c r="P2550">
        <v>149532.91</v>
      </c>
      <c r="Q2550">
        <v>3928.31</v>
      </c>
    </row>
    <row r="2551" spans="2:17" hidden="1">
      <c r="B2551">
        <v>2017</v>
      </c>
      <c r="C2551">
        <v>2</v>
      </c>
      <c r="D2551" t="s">
        <v>205</v>
      </c>
      <c r="E2551" t="s">
        <v>206</v>
      </c>
      <c r="F2551" t="s">
        <v>267</v>
      </c>
      <c r="G2551" t="s">
        <v>268</v>
      </c>
      <c r="H2551" t="s">
        <v>144</v>
      </c>
      <c r="I2551" t="s">
        <v>21</v>
      </c>
      <c r="J2551" t="s">
        <v>31</v>
      </c>
      <c r="K2551" t="s">
        <v>269</v>
      </c>
      <c r="L2551" t="s">
        <v>24</v>
      </c>
      <c r="M2551" t="s">
        <v>25</v>
      </c>
      <c r="N2551">
        <v>11075</v>
      </c>
      <c r="O2551">
        <v>112880</v>
      </c>
      <c r="P2551">
        <v>90728.18</v>
      </c>
      <c r="Q2551">
        <v>-46981.9</v>
      </c>
    </row>
    <row r="2552" spans="2:17" hidden="1">
      <c r="B2552">
        <v>2017</v>
      </c>
      <c r="C2552">
        <v>2</v>
      </c>
      <c r="D2552" t="s">
        <v>205</v>
      </c>
      <c r="E2552" t="s">
        <v>206</v>
      </c>
      <c r="F2552" t="s">
        <v>267</v>
      </c>
      <c r="G2552" t="s">
        <v>268</v>
      </c>
      <c r="H2552" t="s">
        <v>144</v>
      </c>
      <c r="I2552" t="s">
        <v>21</v>
      </c>
      <c r="J2552" t="s">
        <v>31</v>
      </c>
      <c r="K2552" t="s">
        <v>269</v>
      </c>
      <c r="L2552" t="s">
        <v>24</v>
      </c>
      <c r="M2552" t="s">
        <v>26</v>
      </c>
      <c r="N2552">
        <v>2142</v>
      </c>
      <c r="O2552">
        <v>105059</v>
      </c>
      <c r="P2552">
        <v>69179.92</v>
      </c>
      <c r="Q2552">
        <v>-26582.22</v>
      </c>
    </row>
    <row r="2553" spans="2:17" hidden="1">
      <c r="B2553">
        <v>2017</v>
      </c>
      <c r="C2553">
        <v>2</v>
      </c>
      <c r="D2553" t="s">
        <v>205</v>
      </c>
      <c r="E2553" t="s">
        <v>206</v>
      </c>
      <c r="F2553" t="s">
        <v>267</v>
      </c>
      <c r="G2553" t="s">
        <v>268</v>
      </c>
      <c r="H2553" t="s">
        <v>144</v>
      </c>
      <c r="I2553" t="s">
        <v>21</v>
      </c>
      <c r="J2553" t="s">
        <v>31</v>
      </c>
      <c r="K2553" t="s">
        <v>269</v>
      </c>
      <c r="L2553" t="s">
        <v>24</v>
      </c>
      <c r="M2553" t="s">
        <v>27</v>
      </c>
      <c r="N2553">
        <v>175</v>
      </c>
      <c r="O2553">
        <v>33572</v>
      </c>
      <c r="P2553">
        <v>29414.9</v>
      </c>
      <c r="Q2553">
        <v>774.76</v>
      </c>
    </row>
    <row r="2554" spans="2:17" hidden="1">
      <c r="B2554">
        <v>2017</v>
      </c>
      <c r="C2554">
        <v>2</v>
      </c>
      <c r="D2554" t="s">
        <v>205</v>
      </c>
      <c r="E2554" t="s">
        <v>206</v>
      </c>
      <c r="F2554" t="s">
        <v>270</v>
      </c>
      <c r="G2554" t="s">
        <v>271</v>
      </c>
      <c r="H2554" t="s">
        <v>121</v>
      </c>
      <c r="I2554" t="s">
        <v>1073</v>
      </c>
      <c r="J2554" t="s">
        <v>31</v>
      </c>
      <c r="K2554" t="s">
        <v>272</v>
      </c>
      <c r="L2554" t="s">
        <v>24</v>
      </c>
      <c r="M2554" t="s">
        <v>25</v>
      </c>
      <c r="N2554">
        <v>4580</v>
      </c>
      <c r="O2554">
        <v>55747</v>
      </c>
      <c r="P2554">
        <v>42308.68</v>
      </c>
      <c r="Q2554">
        <v>-9342.7099999999991</v>
      </c>
    </row>
    <row r="2555" spans="2:17" hidden="1">
      <c r="B2555">
        <v>2017</v>
      </c>
      <c r="C2555">
        <v>2</v>
      </c>
      <c r="D2555" t="s">
        <v>205</v>
      </c>
      <c r="E2555" t="s">
        <v>206</v>
      </c>
      <c r="F2555" t="s">
        <v>270</v>
      </c>
      <c r="G2555" t="s">
        <v>271</v>
      </c>
      <c r="H2555" t="s">
        <v>121</v>
      </c>
      <c r="I2555" t="s">
        <v>1073</v>
      </c>
      <c r="J2555" t="s">
        <v>31</v>
      </c>
      <c r="K2555" t="s">
        <v>272</v>
      </c>
      <c r="L2555" t="s">
        <v>24</v>
      </c>
      <c r="M2555" t="s">
        <v>26</v>
      </c>
      <c r="N2555">
        <v>2687</v>
      </c>
      <c r="O2555">
        <v>152803</v>
      </c>
      <c r="P2555">
        <v>97278.28</v>
      </c>
      <c r="Q2555">
        <v>-13912.66</v>
      </c>
    </row>
    <row r="2556" spans="2:17" hidden="1">
      <c r="B2556">
        <v>2017</v>
      </c>
      <c r="C2556">
        <v>2</v>
      </c>
      <c r="D2556" t="s">
        <v>205</v>
      </c>
      <c r="E2556" t="s">
        <v>206</v>
      </c>
      <c r="F2556" t="s">
        <v>270</v>
      </c>
      <c r="G2556" t="s">
        <v>271</v>
      </c>
      <c r="H2556" t="s">
        <v>121</v>
      </c>
      <c r="I2556" t="s">
        <v>1073</v>
      </c>
      <c r="J2556" t="s">
        <v>31</v>
      </c>
      <c r="K2556" t="s">
        <v>272</v>
      </c>
      <c r="L2556" t="s">
        <v>24</v>
      </c>
      <c r="M2556" t="s">
        <v>27</v>
      </c>
      <c r="N2556">
        <v>718</v>
      </c>
      <c r="O2556">
        <v>136242</v>
      </c>
      <c r="P2556">
        <v>96053.17</v>
      </c>
      <c r="Q2556">
        <v>2522.09</v>
      </c>
    </row>
    <row r="2557" spans="2:17" hidden="1">
      <c r="B2557">
        <v>2017</v>
      </c>
      <c r="C2557">
        <v>2</v>
      </c>
      <c r="D2557" t="s">
        <v>205</v>
      </c>
      <c r="E2557" t="s">
        <v>206</v>
      </c>
      <c r="F2557" t="s">
        <v>273</v>
      </c>
      <c r="G2557" t="s">
        <v>274</v>
      </c>
      <c r="H2557" t="s">
        <v>20</v>
      </c>
      <c r="I2557" t="s">
        <v>21</v>
      </c>
      <c r="J2557" t="s">
        <v>31</v>
      </c>
      <c r="K2557" t="s">
        <v>275</v>
      </c>
      <c r="L2557" t="s">
        <v>24</v>
      </c>
      <c r="M2557" t="s">
        <v>25</v>
      </c>
      <c r="N2557">
        <v>13551</v>
      </c>
      <c r="O2557">
        <v>105563.33</v>
      </c>
      <c r="P2557">
        <v>97703.31</v>
      </c>
      <c r="Q2557">
        <v>-43489.89</v>
      </c>
    </row>
    <row r="2558" spans="2:17" hidden="1">
      <c r="B2558">
        <v>2017</v>
      </c>
      <c r="C2558">
        <v>2</v>
      </c>
      <c r="D2558" t="s">
        <v>205</v>
      </c>
      <c r="E2558" t="s">
        <v>206</v>
      </c>
      <c r="F2558" t="s">
        <v>273</v>
      </c>
      <c r="G2558" t="s">
        <v>274</v>
      </c>
      <c r="H2558" t="s">
        <v>20</v>
      </c>
      <c r="I2558" t="s">
        <v>21</v>
      </c>
      <c r="J2558" t="s">
        <v>31</v>
      </c>
      <c r="K2558" t="s">
        <v>275</v>
      </c>
      <c r="L2558" t="s">
        <v>24</v>
      </c>
      <c r="M2558" t="s">
        <v>26</v>
      </c>
      <c r="N2558">
        <v>1376</v>
      </c>
      <c r="O2558">
        <v>67720.009999999995</v>
      </c>
      <c r="P2558">
        <v>44300.38</v>
      </c>
      <c r="Q2558">
        <v>-16842.240000000002</v>
      </c>
    </row>
    <row r="2559" spans="2:17" hidden="1">
      <c r="B2559">
        <v>2017</v>
      </c>
      <c r="C2559">
        <v>2</v>
      </c>
      <c r="D2559" t="s">
        <v>205</v>
      </c>
      <c r="E2559" t="s">
        <v>206</v>
      </c>
      <c r="F2559" t="s">
        <v>273</v>
      </c>
      <c r="G2559" t="s">
        <v>274</v>
      </c>
      <c r="H2559" t="s">
        <v>20</v>
      </c>
      <c r="I2559" t="s">
        <v>21</v>
      </c>
      <c r="J2559" t="s">
        <v>31</v>
      </c>
      <c r="K2559" t="s">
        <v>275</v>
      </c>
      <c r="L2559" t="s">
        <v>24</v>
      </c>
      <c r="M2559" t="s">
        <v>27</v>
      </c>
      <c r="N2559">
        <v>212</v>
      </c>
      <c r="O2559">
        <v>42472</v>
      </c>
      <c r="P2559">
        <v>36805.480000000003</v>
      </c>
      <c r="Q2559">
        <v>899.87</v>
      </c>
    </row>
    <row r="2560" spans="2:17" hidden="1">
      <c r="B2560">
        <v>2017</v>
      </c>
      <c r="C2560">
        <v>2</v>
      </c>
      <c r="D2560" t="s">
        <v>205</v>
      </c>
      <c r="E2560" t="s">
        <v>206</v>
      </c>
      <c r="F2560" t="s">
        <v>276</v>
      </c>
      <c r="G2560" t="s">
        <v>277</v>
      </c>
      <c r="H2560" t="s">
        <v>20</v>
      </c>
      <c r="I2560" t="s">
        <v>21</v>
      </c>
      <c r="J2560" t="s">
        <v>31</v>
      </c>
      <c r="K2560" t="s">
        <v>278</v>
      </c>
      <c r="L2560" t="s">
        <v>24</v>
      </c>
      <c r="M2560" t="s">
        <v>25</v>
      </c>
      <c r="N2560">
        <v>6748</v>
      </c>
      <c r="O2560">
        <v>62384</v>
      </c>
      <c r="P2560">
        <v>52835.27</v>
      </c>
      <c r="Q2560">
        <v>-25843.27</v>
      </c>
    </row>
    <row r="2561" spans="2:17" hidden="1">
      <c r="B2561">
        <v>2017</v>
      </c>
      <c r="C2561">
        <v>2</v>
      </c>
      <c r="D2561" t="s">
        <v>205</v>
      </c>
      <c r="E2561" t="s">
        <v>206</v>
      </c>
      <c r="F2561" t="s">
        <v>276</v>
      </c>
      <c r="G2561" t="s">
        <v>277</v>
      </c>
      <c r="H2561" t="s">
        <v>20</v>
      </c>
      <c r="I2561" t="s">
        <v>21</v>
      </c>
      <c r="J2561" t="s">
        <v>31</v>
      </c>
      <c r="K2561" t="s">
        <v>278</v>
      </c>
      <c r="L2561" t="s">
        <v>24</v>
      </c>
      <c r="M2561" t="s">
        <v>26</v>
      </c>
      <c r="N2561">
        <v>1754</v>
      </c>
      <c r="O2561">
        <v>90378</v>
      </c>
      <c r="P2561">
        <v>60104.76</v>
      </c>
      <c r="Q2561">
        <v>-21872.38</v>
      </c>
    </row>
    <row r="2562" spans="2:17" hidden="1">
      <c r="B2562">
        <v>2017</v>
      </c>
      <c r="C2562">
        <v>2</v>
      </c>
      <c r="D2562" t="s">
        <v>205</v>
      </c>
      <c r="E2562" t="s">
        <v>206</v>
      </c>
      <c r="F2562" t="s">
        <v>276</v>
      </c>
      <c r="G2562" t="s">
        <v>277</v>
      </c>
      <c r="H2562" t="s">
        <v>20</v>
      </c>
      <c r="I2562" t="s">
        <v>21</v>
      </c>
      <c r="J2562" t="s">
        <v>31</v>
      </c>
      <c r="K2562" t="s">
        <v>278</v>
      </c>
      <c r="L2562" t="s">
        <v>24</v>
      </c>
      <c r="M2562" t="s">
        <v>27</v>
      </c>
      <c r="N2562">
        <v>268</v>
      </c>
      <c r="O2562">
        <v>62488</v>
      </c>
      <c r="P2562">
        <v>54278.94</v>
      </c>
      <c r="Q2562">
        <v>1429.18</v>
      </c>
    </row>
    <row r="2563" spans="2:17" hidden="1">
      <c r="B2563">
        <v>2017</v>
      </c>
      <c r="C2563">
        <v>2</v>
      </c>
      <c r="D2563" t="s">
        <v>205</v>
      </c>
      <c r="E2563" t="s">
        <v>206</v>
      </c>
      <c r="F2563" t="s">
        <v>279</v>
      </c>
      <c r="G2563" t="s">
        <v>280</v>
      </c>
      <c r="H2563" t="s">
        <v>152</v>
      </c>
      <c r="I2563" t="s">
        <v>21</v>
      </c>
      <c r="J2563" t="s">
        <v>31</v>
      </c>
      <c r="K2563" t="s">
        <v>281</v>
      </c>
      <c r="L2563" t="s">
        <v>24</v>
      </c>
      <c r="M2563" t="s">
        <v>25</v>
      </c>
      <c r="N2563">
        <v>4419</v>
      </c>
      <c r="O2563">
        <v>50157.1</v>
      </c>
      <c r="P2563">
        <v>35066.300000000003</v>
      </c>
      <c r="Q2563">
        <v>-18756.78</v>
      </c>
    </row>
    <row r="2564" spans="2:17" hidden="1">
      <c r="B2564">
        <v>2017</v>
      </c>
      <c r="C2564">
        <v>2</v>
      </c>
      <c r="D2564" t="s">
        <v>205</v>
      </c>
      <c r="E2564" t="s">
        <v>206</v>
      </c>
      <c r="F2564" t="s">
        <v>279</v>
      </c>
      <c r="G2564" t="s">
        <v>280</v>
      </c>
      <c r="H2564" t="s">
        <v>152</v>
      </c>
      <c r="I2564" t="s">
        <v>21</v>
      </c>
      <c r="J2564" t="s">
        <v>31</v>
      </c>
      <c r="K2564" t="s">
        <v>281</v>
      </c>
      <c r="L2564" t="s">
        <v>24</v>
      </c>
      <c r="M2564" t="s">
        <v>26</v>
      </c>
      <c r="N2564">
        <v>2912</v>
      </c>
      <c r="O2564">
        <v>167593</v>
      </c>
      <c r="P2564">
        <v>103446.24</v>
      </c>
      <c r="Q2564">
        <v>-32847.360000000001</v>
      </c>
    </row>
    <row r="2565" spans="2:17" hidden="1">
      <c r="B2565">
        <v>2017</v>
      </c>
      <c r="C2565">
        <v>2</v>
      </c>
      <c r="D2565" t="s">
        <v>205</v>
      </c>
      <c r="E2565" t="s">
        <v>206</v>
      </c>
      <c r="F2565" t="s">
        <v>279</v>
      </c>
      <c r="G2565" t="s">
        <v>280</v>
      </c>
      <c r="H2565" t="s">
        <v>152</v>
      </c>
      <c r="I2565" t="s">
        <v>21</v>
      </c>
      <c r="J2565" t="s">
        <v>31</v>
      </c>
      <c r="K2565" t="s">
        <v>281</v>
      </c>
      <c r="L2565" t="s">
        <v>24</v>
      </c>
      <c r="M2565" t="s">
        <v>27</v>
      </c>
      <c r="N2565">
        <v>710</v>
      </c>
      <c r="O2565">
        <v>123676</v>
      </c>
      <c r="P2565">
        <v>97698.8</v>
      </c>
      <c r="Q2565">
        <v>2568.9499999999998</v>
      </c>
    </row>
    <row r="2566" spans="2:17" hidden="1">
      <c r="B2566">
        <v>2017</v>
      </c>
      <c r="C2566">
        <v>2</v>
      </c>
      <c r="D2566" t="s">
        <v>205</v>
      </c>
      <c r="E2566" t="s">
        <v>206</v>
      </c>
      <c r="F2566" t="s">
        <v>282</v>
      </c>
      <c r="G2566" t="s">
        <v>283</v>
      </c>
      <c r="H2566" t="s">
        <v>121</v>
      </c>
      <c r="I2566" t="s">
        <v>1073</v>
      </c>
      <c r="J2566" t="s">
        <v>31</v>
      </c>
      <c r="K2566" t="s">
        <v>218</v>
      </c>
      <c r="L2566" t="s">
        <v>24</v>
      </c>
      <c r="M2566" t="s">
        <v>25</v>
      </c>
      <c r="N2566">
        <v>6191</v>
      </c>
      <c r="O2566">
        <v>62409</v>
      </c>
      <c r="P2566">
        <v>50959.26</v>
      </c>
      <c r="Q2566">
        <v>-10528.12</v>
      </c>
    </row>
    <row r="2567" spans="2:17" hidden="1">
      <c r="B2567">
        <v>2017</v>
      </c>
      <c r="C2567">
        <v>2</v>
      </c>
      <c r="D2567" t="s">
        <v>205</v>
      </c>
      <c r="E2567" t="s">
        <v>206</v>
      </c>
      <c r="F2567" t="s">
        <v>282</v>
      </c>
      <c r="G2567" t="s">
        <v>283</v>
      </c>
      <c r="H2567" t="s">
        <v>121</v>
      </c>
      <c r="I2567" t="s">
        <v>1073</v>
      </c>
      <c r="J2567" t="s">
        <v>31</v>
      </c>
      <c r="K2567" t="s">
        <v>218</v>
      </c>
      <c r="L2567" t="s">
        <v>24</v>
      </c>
      <c r="M2567" t="s">
        <v>26</v>
      </c>
      <c r="N2567">
        <v>3208</v>
      </c>
      <c r="O2567">
        <v>175523.5</v>
      </c>
      <c r="P2567">
        <v>112234.2</v>
      </c>
      <c r="Q2567">
        <v>-16086.3</v>
      </c>
    </row>
    <row r="2568" spans="2:17" hidden="1">
      <c r="B2568">
        <v>2017</v>
      </c>
      <c r="C2568">
        <v>2</v>
      </c>
      <c r="D2568" t="s">
        <v>205</v>
      </c>
      <c r="E2568" t="s">
        <v>206</v>
      </c>
      <c r="F2568" t="s">
        <v>282</v>
      </c>
      <c r="G2568" t="s">
        <v>283</v>
      </c>
      <c r="H2568" t="s">
        <v>121</v>
      </c>
      <c r="I2568" t="s">
        <v>1073</v>
      </c>
      <c r="J2568" t="s">
        <v>31</v>
      </c>
      <c r="K2568" t="s">
        <v>218</v>
      </c>
      <c r="L2568" t="s">
        <v>24</v>
      </c>
      <c r="M2568" t="s">
        <v>27</v>
      </c>
      <c r="N2568">
        <v>694</v>
      </c>
      <c r="O2568">
        <v>170549</v>
      </c>
      <c r="P2568">
        <v>120400.33</v>
      </c>
      <c r="Q2568">
        <v>3159.63</v>
      </c>
    </row>
    <row r="2569" spans="2:17" hidden="1">
      <c r="B2569">
        <v>2017</v>
      </c>
      <c r="C2569">
        <v>2</v>
      </c>
      <c r="D2569" t="s">
        <v>205</v>
      </c>
      <c r="E2569" t="s">
        <v>206</v>
      </c>
      <c r="F2569" t="s">
        <v>284</v>
      </c>
      <c r="G2569" t="s">
        <v>285</v>
      </c>
      <c r="H2569" t="s">
        <v>121</v>
      </c>
      <c r="I2569" t="s">
        <v>1073</v>
      </c>
      <c r="J2569" t="s">
        <v>31</v>
      </c>
      <c r="K2569" t="s">
        <v>286</v>
      </c>
      <c r="L2569" t="s">
        <v>24</v>
      </c>
      <c r="M2569" t="s">
        <v>25</v>
      </c>
      <c r="N2569">
        <v>5596</v>
      </c>
      <c r="O2569">
        <v>71424</v>
      </c>
      <c r="P2569">
        <v>53633.57</v>
      </c>
      <c r="Q2569">
        <v>-12053.93</v>
      </c>
    </row>
    <row r="2570" spans="2:17" hidden="1">
      <c r="B2570">
        <v>2017</v>
      </c>
      <c r="C2570">
        <v>2</v>
      </c>
      <c r="D2570" t="s">
        <v>205</v>
      </c>
      <c r="E2570" t="s">
        <v>206</v>
      </c>
      <c r="F2570" t="s">
        <v>284</v>
      </c>
      <c r="G2570" t="s">
        <v>285</v>
      </c>
      <c r="H2570" t="s">
        <v>121</v>
      </c>
      <c r="I2570" t="s">
        <v>1073</v>
      </c>
      <c r="J2570" t="s">
        <v>31</v>
      </c>
      <c r="K2570" t="s">
        <v>286</v>
      </c>
      <c r="L2570" t="s">
        <v>24</v>
      </c>
      <c r="M2570" t="s">
        <v>26</v>
      </c>
      <c r="N2570">
        <v>4758</v>
      </c>
      <c r="O2570">
        <v>272669</v>
      </c>
      <c r="P2570">
        <v>174838.5</v>
      </c>
      <c r="Q2570">
        <v>-23941.43</v>
      </c>
    </row>
    <row r="2571" spans="2:17" hidden="1">
      <c r="B2571">
        <v>2017</v>
      </c>
      <c r="C2571">
        <v>2</v>
      </c>
      <c r="D2571" t="s">
        <v>205</v>
      </c>
      <c r="E2571" t="s">
        <v>206</v>
      </c>
      <c r="F2571" t="s">
        <v>284</v>
      </c>
      <c r="G2571" t="s">
        <v>285</v>
      </c>
      <c r="H2571" t="s">
        <v>121</v>
      </c>
      <c r="I2571" t="s">
        <v>1073</v>
      </c>
      <c r="J2571" t="s">
        <v>31</v>
      </c>
      <c r="K2571" t="s">
        <v>286</v>
      </c>
      <c r="L2571" t="s">
        <v>24</v>
      </c>
      <c r="M2571" t="s">
        <v>27</v>
      </c>
      <c r="N2571">
        <v>1344</v>
      </c>
      <c r="O2571">
        <v>228663</v>
      </c>
      <c r="P2571">
        <v>162840.68</v>
      </c>
      <c r="Q2571">
        <v>4277.1899999999996</v>
      </c>
    </row>
    <row r="2572" spans="2:17" hidden="1">
      <c r="B2572">
        <v>2017</v>
      </c>
      <c r="C2572">
        <v>2</v>
      </c>
      <c r="D2572" t="s">
        <v>205</v>
      </c>
      <c r="E2572" t="s">
        <v>206</v>
      </c>
      <c r="F2572" t="s">
        <v>287</v>
      </c>
      <c r="G2572" t="s">
        <v>288</v>
      </c>
      <c r="H2572" t="s">
        <v>20</v>
      </c>
      <c r="I2572" t="s">
        <v>21</v>
      </c>
      <c r="J2572" t="s">
        <v>31</v>
      </c>
      <c r="K2572" t="s">
        <v>289</v>
      </c>
      <c r="L2572" t="s">
        <v>24</v>
      </c>
      <c r="M2572" t="s">
        <v>25</v>
      </c>
      <c r="N2572">
        <v>804</v>
      </c>
      <c r="O2572">
        <v>9507</v>
      </c>
      <c r="P2572">
        <v>7196.53</v>
      </c>
      <c r="Q2572">
        <v>-3979.63</v>
      </c>
    </row>
    <row r="2573" spans="2:17" hidden="1">
      <c r="B2573">
        <v>2017</v>
      </c>
      <c r="C2573">
        <v>2</v>
      </c>
      <c r="D2573" t="s">
        <v>205</v>
      </c>
      <c r="E2573" t="s">
        <v>206</v>
      </c>
      <c r="F2573" t="s">
        <v>287</v>
      </c>
      <c r="G2573" t="s">
        <v>288</v>
      </c>
      <c r="H2573" t="s">
        <v>20</v>
      </c>
      <c r="I2573" t="s">
        <v>21</v>
      </c>
      <c r="J2573" t="s">
        <v>31</v>
      </c>
      <c r="K2573" t="s">
        <v>289</v>
      </c>
      <c r="L2573" t="s">
        <v>24</v>
      </c>
      <c r="M2573" t="s">
        <v>26</v>
      </c>
      <c r="N2573">
        <v>546</v>
      </c>
      <c r="O2573">
        <v>30896</v>
      </c>
      <c r="P2573">
        <v>21195.84</v>
      </c>
      <c r="Q2573">
        <v>-6901.44</v>
      </c>
    </row>
    <row r="2574" spans="2:17" hidden="1">
      <c r="B2574">
        <v>2017</v>
      </c>
      <c r="C2574">
        <v>2</v>
      </c>
      <c r="D2574" t="s">
        <v>205</v>
      </c>
      <c r="E2574" t="s">
        <v>206</v>
      </c>
      <c r="F2574" t="s">
        <v>287</v>
      </c>
      <c r="G2574" t="s">
        <v>288</v>
      </c>
      <c r="H2574" t="s">
        <v>20</v>
      </c>
      <c r="I2574" t="s">
        <v>21</v>
      </c>
      <c r="J2574" t="s">
        <v>31</v>
      </c>
      <c r="K2574" t="s">
        <v>289</v>
      </c>
      <c r="L2574" t="s">
        <v>24</v>
      </c>
      <c r="M2574" t="s">
        <v>27</v>
      </c>
      <c r="N2574">
        <v>127</v>
      </c>
      <c r="O2574">
        <v>24307</v>
      </c>
      <c r="P2574">
        <v>21423.67</v>
      </c>
      <c r="Q2574">
        <v>563.29999999999995</v>
      </c>
    </row>
    <row r="2575" spans="2:17" hidden="1">
      <c r="B2575">
        <v>2017</v>
      </c>
      <c r="C2575">
        <v>2</v>
      </c>
      <c r="D2575" t="s">
        <v>205</v>
      </c>
      <c r="E2575" t="s">
        <v>206</v>
      </c>
      <c r="F2575" t="s">
        <v>290</v>
      </c>
      <c r="G2575" t="s">
        <v>291</v>
      </c>
      <c r="H2575" t="s">
        <v>152</v>
      </c>
      <c r="I2575" t="s">
        <v>21</v>
      </c>
      <c r="J2575" t="s">
        <v>31</v>
      </c>
      <c r="K2575" t="s">
        <v>292</v>
      </c>
      <c r="L2575" t="s">
        <v>24</v>
      </c>
      <c r="M2575" t="s">
        <v>25</v>
      </c>
      <c r="N2575">
        <v>4612</v>
      </c>
      <c r="O2575">
        <v>47977</v>
      </c>
      <c r="P2575">
        <v>34822.160000000003</v>
      </c>
      <c r="Q2575">
        <v>-17802.98</v>
      </c>
    </row>
    <row r="2576" spans="2:17" hidden="1">
      <c r="B2576">
        <v>2017</v>
      </c>
      <c r="C2576">
        <v>2</v>
      </c>
      <c r="D2576" t="s">
        <v>205</v>
      </c>
      <c r="E2576" t="s">
        <v>206</v>
      </c>
      <c r="F2576" t="s">
        <v>290</v>
      </c>
      <c r="G2576" t="s">
        <v>291</v>
      </c>
      <c r="H2576" t="s">
        <v>152</v>
      </c>
      <c r="I2576" t="s">
        <v>21</v>
      </c>
      <c r="J2576" t="s">
        <v>31</v>
      </c>
      <c r="K2576" t="s">
        <v>292</v>
      </c>
      <c r="L2576" t="s">
        <v>24</v>
      </c>
      <c r="M2576" t="s">
        <v>26</v>
      </c>
      <c r="N2576">
        <v>1529</v>
      </c>
      <c r="O2576">
        <v>78875</v>
      </c>
      <c r="P2576">
        <v>47154.39</v>
      </c>
      <c r="Q2576">
        <v>-16926.03</v>
      </c>
    </row>
    <row r="2577" spans="2:17" hidden="1">
      <c r="B2577">
        <v>2017</v>
      </c>
      <c r="C2577">
        <v>2</v>
      </c>
      <c r="D2577" t="s">
        <v>205</v>
      </c>
      <c r="E2577" t="s">
        <v>206</v>
      </c>
      <c r="F2577" t="s">
        <v>290</v>
      </c>
      <c r="G2577" t="s">
        <v>291</v>
      </c>
      <c r="H2577" t="s">
        <v>152</v>
      </c>
      <c r="I2577" t="s">
        <v>21</v>
      </c>
      <c r="J2577" t="s">
        <v>31</v>
      </c>
      <c r="K2577" t="s">
        <v>292</v>
      </c>
      <c r="L2577" t="s">
        <v>24</v>
      </c>
      <c r="M2577" t="s">
        <v>27</v>
      </c>
      <c r="N2577">
        <v>219</v>
      </c>
      <c r="O2577">
        <v>49635</v>
      </c>
      <c r="P2577">
        <v>38658.58</v>
      </c>
      <c r="Q2577">
        <v>1015.09</v>
      </c>
    </row>
    <row r="2578" spans="2:17" hidden="1">
      <c r="B2578">
        <v>2017</v>
      </c>
      <c r="C2578">
        <v>2</v>
      </c>
      <c r="D2578" t="s">
        <v>205</v>
      </c>
      <c r="E2578" t="s">
        <v>206</v>
      </c>
      <c r="F2578" t="s">
        <v>293</v>
      </c>
      <c r="G2578" t="s">
        <v>294</v>
      </c>
      <c r="H2578" t="s">
        <v>121</v>
      </c>
      <c r="I2578" t="s">
        <v>1073</v>
      </c>
      <c r="J2578" t="s">
        <v>31</v>
      </c>
      <c r="K2578" t="s">
        <v>295</v>
      </c>
      <c r="L2578" t="s">
        <v>24</v>
      </c>
      <c r="M2578" t="s">
        <v>25</v>
      </c>
      <c r="N2578">
        <v>604</v>
      </c>
      <c r="O2578">
        <v>7974</v>
      </c>
      <c r="P2578">
        <v>5923.17</v>
      </c>
      <c r="Q2578">
        <v>-1344.47</v>
      </c>
    </row>
    <row r="2579" spans="2:17" hidden="1">
      <c r="B2579">
        <v>2017</v>
      </c>
      <c r="C2579">
        <v>2</v>
      </c>
      <c r="D2579" t="s">
        <v>205</v>
      </c>
      <c r="E2579" t="s">
        <v>206</v>
      </c>
      <c r="F2579" t="s">
        <v>293</v>
      </c>
      <c r="G2579" t="s">
        <v>294</v>
      </c>
      <c r="H2579" t="s">
        <v>121</v>
      </c>
      <c r="I2579" t="s">
        <v>1073</v>
      </c>
      <c r="J2579" t="s">
        <v>31</v>
      </c>
      <c r="K2579" t="s">
        <v>295</v>
      </c>
      <c r="L2579" t="s">
        <v>24</v>
      </c>
      <c r="M2579" t="s">
        <v>26</v>
      </c>
      <c r="N2579">
        <v>532</v>
      </c>
      <c r="O2579">
        <v>28645</v>
      </c>
      <c r="P2579">
        <v>18294.22</v>
      </c>
      <c r="Q2579">
        <v>-2644.04</v>
      </c>
    </row>
    <row r="2580" spans="2:17" hidden="1">
      <c r="B2580">
        <v>2017</v>
      </c>
      <c r="C2580">
        <v>2</v>
      </c>
      <c r="D2580" t="s">
        <v>205</v>
      </c>
      <c r="E2580" t="s">
        <v>206</v>
      </c>
      <c r="F2580" t="s">
        <v>293</v>
      </c>
      <c r="G2580" t="s">
        <v>294</v>
      </c>
      <c r="H2580" t="s">
        <v>121</v>
      </c>
      <c r="I2580" t="s">
        <v>1073</v>
      </c>
      <c r="J2580" t="s">
        <v>31</v>
      </c>
      <c r="K2580" t="s">
        <v>295</v>
      </c>
      <c r="L2580" t="s">
        <v>24</v>
      </c>
      <c r="M2580" t="s">
        <v>27</v>
      </c>
      <c r="N2580">
        <v>138</v>
      </c>
      <c r="O2580">
        <v>36410</v>
      </c>
      <c r="P2580">
        <v>25657.119999999999</v>
      </c>
      <c r="Q2580">
        <v>673.71</v>
      </c>
    </row>
    <row r="2581" spans="2:17" hidden="1">
      <c r="B2581">
        <v>2017</v>
      </c>
      <c r="C2581">
        <v>2</v>
      </c>
      <c r="D2581" t="s">
        <v>205</v>
      </c>
      <c r="E2581" t="s">
        <v>206</v>
      </c>
      <c r="F2581" t="s">
        <v>296</v>
      </c>
      <c r="G2581" t="s">
        <v>297</v>
      </c>
      <c r="H2581" t="s">
        <v>121</v>
      </c>
      <c r="I2581" t="s">
        <v>1073</v>
      </c>
      <c r="J2581" t="s">
        <v>31</v>
      </c>
      <c r="K2581" t="s">
        <v>286</v>
      </c>
      <c r="L2581" t="s">
        <v>24</v>
      </c>
      <c r="M2581" t="s">
        <v>25</v>
      </c>
      <c r="N2581">
        <v>5787</v>
      </c>
      <c r="O2581">
        <v>65918</v>
      </c>
      <c r="P2581">
        <v>51496.18</v>
      </c>
      <c r="Q2581">
        <v>-11118.01</v>
      </c>
    </row>
    <row r="2582" spans="2:17" hidden="1">
      <c r="B2582">
        <v>2017</v>
      </c>
      <c r="C2582">
        <v>2</v>
      </c>
      <c r="D2582" t="s">
        <v>205</v>
      </c>
      <c r="E2582" t="s">
        <v>206</v>
      </c>
      <c r="F2582" t="s">
        <v>296</v>
      </c>
      <c r="G2582" t="s">
        <v>297</v>
      </c>
      <c r="H2582" t="s">
        <v>121</v>
      </c>
      <c r="I2582" t="s">
        <v>1073</v>
      </c>
      <c r="J2582" t="s">
        <v>31</v>
      </c>
      <c r="K2582" t="s">
        <v>286</v>
      </c>
      <c r="L2582" t="s">
        <v>24</v>
      </c>
      <c r="M2582" t="s">
        <v>26</v>
      </c>
      <c r="N2582">
        <v>6361</v>
      </c>
      <c r="O2582">
        <v>390874</v>
      </c>
      <c r="P2582">
        <v>251562.05</v>
      </c>
      <c r="Q2582">
        <v>-31878.1</v>
      </c>
    </row>
    <row r="2583" spans="2:17" hidden="1">
      <c r="B2583">
        <v>2017</v>
      </c>
      <c r="C2583">
        <v>2</v>
      </c>
      <c r="D2583" t="s">
        <v>205</v>
      </c>
      <c r="E2583" t="s">
        <v>206</v>
      </c>
      <c r="F2583" t="s">
        <v>296</v>
      </c>
      <c r="G2583" t="s">
        <v>297</v>
      </c>
      <c r="H2583" t="s">
        <v>121</v>
      </c>
      <c r="I2583" t="s">
        <v>1073</v>
      </c>
      <c r="J2583" t="s">
        <v>31</v>
      </c>
      <c r="K2583" t="s">
        <v>286</v>
      </c>
      <c r="L2583" t="s">
        <v>24</v>
      </c>
      <c r="M2583" t="s">
        <v>27</v>
      </c>
      <c r="N2583">
        <v>2542</v>
      </c>
      <c r="O2583">
        <v>429669</v>
      </c>
      <c r="P2583">
        <v>305986.52</v>
      </c>
      <c r="Q2583">
        <v>8023.74</v>
      </c>
    </row>
    <row r="2584" spans="2:17" hidden="1">
      <c r="B2584">
        <v>2017</v>
      </c>
      <c r="C2584">
        <v>2</v>
      </c>
      <c r="D2584" t="s">
        <v>205</v>
      </c>
      <c r="E2584" t="s">
        <v>206</v>
      </c>
      <c r="F2584" t="s">
        <v>298</v>
      </c>
      <c r="G2584" t="s">
        <v>299</v>
      </c>
      <c r="H2584" t="s">
        <v>20</v>
      </c>
      <c r="I2584" t="s">
        <v>21</v>
      </c>
      <c r="J2584" t="s">
        <v>31</v>
      </c>
      <c r="K2584" t="s">
        <v>300</v>
      </c>
      <c r="L2584" t="s">
        <v>24</v>
      </c>
      <c r="M2584" t="s">
        <v>25</v>
      </c>
      <c r="N2584">
        <v>2503</v>
      </c>
      <c r="O2584">
        <v>29832</v>
      </c>
      <c r="P2584">
        <v>22502.39</v>
      </c>
      <c r="Q2584">
        <v>-12487.87</v>
      </c>
    </row>
    <row r="2585" spans="2:17" hidden="1">
      <c r="B2585">
        <v>2017</v>
      </c>
      <c r="C2585">
        <v>2</v>
      </c>
      <c r="D2585" t="s">
        <v>205</v>
      </c>
      <c r="E2585" t="s">
        <v>206</v>
      </c>
      <c r="F2585" t="s">
        <v>298</v>
      </c>
      <c r="G2585" t="s">
        <v>299</v>
      </c>
      <c r="H2585" t="s">
        <v>20</v>
      </c>
      <c r="I2585" t="s">
        <v>21</v>
      </c>
      <c r="J2585" t="s">
        <v>31</v>
      </c>
      <c r="K2585" t="s">
        <v>300</v>
      </c>
      <c r="L2585" t="s">
        <v>24</v>
      </c>
      <c r="M2585" t="s">
        <v>26</v>
      </c>
      <c r="N2585">
        <v>1694</v>
      </c>
      <c r="O2585">
        <v>96562</v>
      </c>
      <c r="P2585">
        <v>66352.240000000005</v>
      </c>
      <c r="Q2585">
        <v>-21412.16</v>
      </c>
    </row>
    <row r="2586" spans="2:17" hidden="1">
      <c r="B2586">
        <v>2017</v>
      </c>
      <c r="C2586">
        <v>2</v>
      </c>
      <c r="D2586" t="s">
        <v>205</v>
      </c>
      <c r="E2586" t="s">
        <v>206</v>
      </c>
      <c r="F2586" t="s">
        <v>298</v>
      </c>
      <c r="G2586" t="s">
        <v>299</v>
      </c>
      <c r="H2586" t="s">
        <v>20</v>
      </c>
      <c r="I2586" t="s">
        <v>21</v>
      </c>
      <c r="J2586" t="s">
        <v>31</v>
      </c>
      <c r="K2586" t="s">
        <v>300</v>
      </c>
      <c r="L2586" t="s">
        <v>24</v>
      </c>
      <c r="M2586" t="s">
        <v>27</v>
      </c>
      <c r="N2586">
        <v>466</v>
      </c>
      <c r="O2586">
        <v>89495</v>
      </c>
      <c r="P2586">
        <v>78872.3</v>
      </c>
      <c r="Q2586">
        <v>2073.9499999999998</v>
      </c>
    </row>
    <row r="2587" spans="2:17" hidden="1">
      <c r="B2587">
        <v>2017</v>
      </c>
      <c r="C2587">
        <v>2</v>
      </c>
      <c r="D2587" t="s">
        <v>205</v>
      </c>
      <c r="E2587" t="s">
        <v>206</v>
      </c>
      <c r="F2587" t="s">
        <v>301</v>
      </c>
      <c r="G2587" t="s">
        <v>302</v>
      </c>
      <c r="H2587" t="s">
        <v>144</v>
      </c>
      <c r="I2587" t="s">
        <v>21</v>
      </c>
      <c r="J2587" t="s">
        <v>31</v>
      </c>
      <c r="K2587" t="s">
        <v>303</v>
      </c>
      <c r="L2587" t="s">
        <v>24</v>
      </c>
      <c r="M2587" t="s">
        <v>25</v>
      </c>
      <c r="N2587">
        <v>7411</v>
      </c>
      <c r="O2587">
        <v>65059</v>
      </c>
      <c r="P2587">
        <v>56351.839999999997</v>
      </c>
      <c r="Q2587">
        <v>-27071.05</v>
      </c>
    </row>
    <row r="2588" spans="2:17" hidden="1">
      <c r="B2588">
        <v>2017</v>
      </c>
      <c r="C2588">
        <v>2</v>
      </c>
      <c r="D2588" t="s">
        <v>205</v>
      </c>
      <c r="E2588" t="s">
        <v>206</v>
      </c>
      <c r="F2588" t="s">
        <v>301</v>
      </c>
      <c r="G2588" t="s">
        <v>302</v>
      </c>
      <c r="H2588" t="s">
        <v>144</v>
      </c>
      <c r="I2588" t="s">
        <v>21</v>
      </c>
      <c r="J2588" t="s">
        <v>31</v>
      </c>
      <c r="K2588" t="s">
        <v>303</v>
      </c>
      <c r="L2588" t="s">
        <v>24</v>
      </c>
      <c r="M2588" t="s">
        <v>26</v>
      </c>
      <c r="N2588">
        <v>1256</v>
      </c>
      <c r="O2588">
        <v>60605</v>
      </c>
      <c r="P2588">
        <v>39716.26</v>
      </c>
      <c r="Q2588">
        <v>-15599.52</v>
      </c>
    </row>
    <row r="2589" spans="2:17" hidden="1">
      <c r="B2589">
        <v>2017</v>
      </c>
      <c r="C2589">
        <v>2</v>
      </c>
      <c r="D2589" t="s">
        <v>205</v>
      </c>
      <c r="E2589" t="s">
        <v>206</v>
      </c>
      <c r="F2589" t="s">
        <v>301</v>
      </c>
      <c r="G2589" t="s">
        <v>302</v>
      </c>
      <c r="H2589" t="s">
        <v>144</v>
      </c>
      <c r="I2589" t="s">
        <v>21</v>
      </c>
      <c r="J2589" t="s">
        <v>31</v>
      </c>
      <c r="K2589" t="s">
        <v>303</v>
      </c>
      <c r="L2589" t="s">
        <v>24</v>
      </c>
      <c r="M2589" t="s">
        <v>27</v>
      </c>
      <c r="N2589">
        <v>118</v>
      </c>
      <c r="O2589">
        <v>28778</v>
      </c>
      <c r="P2589">
        <v>25078.55</v>
      </c>
      <c r="Q2589">
        <v>660.63</v>
      </c>
    </row>
    <row r="2590" spans="2:17" hidden="1">
      <c r="B2590">
        <v>2017</v>
      </c>
      <c r="C2590">
        <v>2</v>
      </c>
      <c r="D2590" t="s">
        <v>205</v>
      </c>
      <c r="E2590" t="s">
        <v>206</v>
      </c>
      <c r="F2590" t="s">
        <v>304</v>
      </c>
      <c r="G2590" t="s">
        <v>305</v>
      </c>
      <c r="H2590" t="s">
        <v>121</v>
      </c>
      <c r="I2590" t="s">
        <v>1073</v>
      </c>
      <c r="J2590" t="s">
        <v>31</v>
      </c>
      <c r="K2590" t="s">
        <v>306</v>
      </c>
      <c r="L2590" t="s">
        <v>24</v>
      </c>
      <c r="M2590" t="s">
        <v>25</v>
      </c>
      <c r="N2590">
        <v>3372</v>
      </c>
      <c r="O2590">
        <v>40132</v>
      </c>
      <c r="P2590">
        <v>30858.09</v>
      </c>
      <c r="Q2590">
        <v>-6768.55</v>
      </c>
    </row>
    <row r="2591" spans="2:17" hidden="1">
      <c r="B2591">
        <v>2017</v>
      </c>
      <c r="C2591">
        <v>2</v>
      </c>
      <c r="D2591" t="s">
        <v>205</v>
      </c>
      <c r="E2591" t="s">
        <v>206</v>
      </c>
      <c r="F2591" t="s">
        <v>304</v>
      </c>
      <c r="G2591" t="s">
        <v>305</v>
      </c>
      <c r="H2591" t="s">
        <v>121</v>
      </c>
      <c r="I2591" t="s">
        <v>1073</v>
      </c>
      <c r="J2591" t="s">
        <v>31</v>
      </c>
      <c r="K2591" t="s">
        <v>306</v>
      </c>
      <c r="L2591" t="s">
        <v>24</v>
      </c>
      <c r="M2591" t="s">
        <v>26</v>
      </c>
      <c r="N2591">
        <v>3201</v>
      </c>
      <c r="O2591">
        <v>189174</v>
      </c>
      <c r="P2591">
        <v>121442.28</v>
      </c>
      <c r="Q2591">
        <v>-16029.21</v>
      </c>
    </row>
    <row r="2592" spans="2:17" hidden="1">
      <c r="B2592">
        <v>2017</v>
      </c>
      <c r="C2592">
        <v>2</v>
      </c>
      <c r="D2592" t="s">
        <v>205</v>
      </c>
      <c r="E2592" t="s">
        <v>206</v>
      </c>
      <c r="F2592" t="s">
        <v>304</v>
      </c>
      <c r="G2592" t="s">
        <v>305</v>
      </c>
      <c r="H2592" t="s">
        <v>121</v>
      </c>
      <c r="I2592" t="s">
        <v>1073</v>
      </c>
      <c r="J2592" t="s">
        <v>31</v>
      </c>
      <c r="K2592" t="s">
        <v>306</v>
      </c>
      <c r="L2592" t="s">
        <v>24</v>
      </c>
      <c r="M2592" t="s">
        <v>27</v>
      </c>
      <c r="N2592">
        <v>1158</v>
      </c>
      <c r="O2592">
        <v>226206</v>
      </c>
      <c r="P2592">
        <v>160425.17000000001</v>
      </c>
      <c r="Q2592">
        <v>4209.8100000000004</v>
      </c>
    </row>
    <row r="2593" spans="2:17" hidden="1">
      <c r="B2593">
        <v>2017</v>
      </c>
      <c r="C2593">
        <v>2</v>
      </c>
      <c r="D2593" t="s">
        <v>205</v>
      </c>
      <c r="E2593" t="s">
        <v>206</v>
      </c>
      <c r="F2593" t="s">
        <v>307</v>
      </c>
      <c r="G2593" t="s">
        <v>308</v>
      </c>
      <c r="H2593" t="s">
        <v>30</v>
      </c>
      <c r="I2593" t="s">
        <v>21</v>
      </c>
      <c r="J2593" t="s">
        <v>31</v>
      </c>
      <c r="K2593" t="s">
        <v>309</v>
      </c>
      <c r="L2593" t="s">
        <v>24</v>
      </c>
      <c r="M2593" t="s">
        <v>25</v>
      </c>
      <c r="N2593">
        <v>44630</v>
      </c>
      <c r="O2593">
        <v>287457</v>
      </c>
      <c r="P2593">
        <v>374421</v>
      </c>
      <c r="Q2593">
        <v>-138824.59</v>
      </c>
    </row>
    <row r="2594" spans="2:17" hidden="1">
      <c r="B2594">
        <v>2017</v>
      </c>
      <c r="C2594">
        <v>2</v>
      </c>
      <c r="D2594" t="s">
        <v>205</v>
      </c>
      <c r="E2594" t="s">
        <v>206</v>
      </c>
      <c r="F2594" t="s">
        <v>307</v>
      </c>
      <c r="G2594" t="s">
        <v>308</v>
      </c>
      <c r="H2594" t="s">
        <v>30</v>
      </c>
      <c r="I2594" t="s">
        <v>21</v>
      </c>
      <c r="J2594" t="s">
        <v>31</v>
      </c>
      <c r="K2594" t="s">
        <v>309</v>
      </c>
      <c r="L2594" t="s">
        <v>24</v>
      </c>
      <c r="M2594" t="s">
        <v>26</v>
      </c>
      <c r="N2594">
        <v>5482</v>
      </c>
      <c r="O2594">
        <v>285296</v>
      </c>
      <c r="P2594">
        <v>225105.71</v>
      </c>
      <c r="Q2594">
        <v>-79858.490000000005</v>
      </c>
    </row>
    <row r="2595" spans="2:17" hidden="1">
      <c r="B2595">
        <v>2017</v>
      </c>
      <c r="C2595">
        <v>2</v>
      </c>
      <c r="D2595" t="s">
        <v>205</v>
      </c>
      <c r="E2595" t="s">
        <v>206</v>
      </c>
      <c r="F2595" t="s">
        <v>307</v>
      </c>
      <c r="G2595" t="s">
        <v>308</v>
      </c>
      <c r="H2595" t="s">
        <v>30</v>
      </c>
      <c r="I2595" t="s">
        <v>21</v>
      </c>
      <c r="J2595" t="s">
        <v>31</v>
      </c>
      <c r="K2595" t="s">
        <v>309</v>
      </c>
      <c r="L2595" t="s">
        <v>24</v>
      </c>
      <c r="M2595" t="s">
        <v>27</v>
      </c>
      <c r="N2595">
        <v>1096</v>
      </c>
      <c r="O2595">
        <v>209450</v>
      </c>
      <c r="P2595">
        <v>213742.35</v>
      </c>
      <c r="Q2595">
        <v>5619.8</v>
      </c>
    </row>
    <row r="2596" spans="2:17" hidden="1">
      <c r="B2596">
        <v>2017</v>
      </c>
      <c r="C2596">
        <v>2</v>
      </c>
      <c r="D2596" t="s">
        <v>205</v>
      </c>
      <c r="E2596" t="s">
        <v>206</v>
      </c>
      <c r="F2596" t="s">
        <v>310</v>
      </c>
      <c r="G2596" t="s">
        <v>311</v>
      </c>
      <c r="H2596" t="s">
        <v>30</v>
      </c>
      <c r="I2596" t="s">
        <v>21</v>
      </c>
      <c r="J2596" t="s">
        <v>31</v>
      </c>
      <c r="K2596" t="s">
        <v>312</v>
      </c>
      <c r="L2596" t="s">
        <v>24</v>
      </c>
      <c r="M2596" t="s">
        <v>25</v>
      </c>
      <c r="N2596">
        <v>6494</v>
      </c>
      <c r="O2596">
        <v>38528</v>
      </c>
      <c r="P2596">
        <v>53008.26</v>
      </c>
      <c r="Q2596">
        <v>-18715.25</v>
      </c>
    </row>
    <row r="2597" spans="2:17" hidden="1">
      <c r="B2597">
        <v>2017</v>
      </c>
      <c r="C2597">
        <v>2</v>
      </c>
      <c r="D2597" t="s">
        <v>205</v>
      </c>
      <c r="E2597" t="s">
        <v>206</v>
      </c>
      <c r="F2597" t="s">
        <v>310</v>
      </c>
      <c r="G2597" t="s">
        <v>311</v>
      </c>
      <c r="H2597" t="s">
        <v>30</v>
      </c>
      <c r="I2597" t="s">
        <v>21</v>
      </c>
      <c r="J2597" t="s">
        <v>31</v>
      </c>
      <c r="K2597" t="s">
        <v>312</v>
      </c>
      <c r="L2597" t="s">
        <v>24</v>
      </c>
      <c r="M2597" t="s">
        <v>26</v>
      </c>
      <c r="N2597">
        <v>171</v>
      </c>
      <c r="O2597">
        <v>7004</v>
      </c>
      <c r="P2597">
        <v>5215.7700000000004</v>
      </c>
      <c r="Q2597">
        <v>-2483.8200000000002</v>
      </c>
    </row>
    <row r="2598" spans="2:17" hidden="1">
      <c r="B2598">
        <v>2017</v>
      </c>
      <c r="C2598">
        <v>2</v>
      </c>
      <c r="D2598" t="s">
        <v>205</v>
      </c>
      <c r="E2598" t="s">
        <v>206</v>
      </c>
      <c r="F2598" t="s">
        <v>310</v>
      </c>
      <c r="G2598" t="s">
        <v>311</v>
      </c>
      <c r="H2598" t="s">
        <v>30</v>
      </c>
      <c r="I2598" t="s">
        <v>21</v>
      </c>
      <c r="J2598" t="s">
        <v>31</v>
      </c>
      <c r="K2598" t="s">
        <v>312</v>
      </c>
      <c r="L2598" t="s">
        <v>24</v>
      </c>
      <c r="M2598" t="s">
        <v>27</v>
      </c>
      <c r="N2598">
        <v>17</v>
      </c>
      <c r="O2598">
        <v>2390</v>
      </c>
      <c r="P2598">
        <v>2476.73</v>
      </c>
      <c r="Q2598">
        <v>65.010000000000005</v>
      </c>
    </row>
    <row r="2599" spans="2:17" hidden="1">
      <c r="B2599">
        <v>2017</v>
      </c>
      <c r="C2599">
        <v>2</v>
      </c>
      <c r="D2599" t="s">
        <v>205</v>
      </c>
      <c r="E2599" t="s">
        <v>206</v>
      </c>
      <c r="F2599" t="s">
        <v>313</v>
      </c>
      <c r="G2599" t="s">
        <v>314</v>
      </c>
      <c r="H2599" t="s">
        <v>30</v>
      </c>
      <c r="I2599" t="s">
        <v>21</v>
      </c>
      <c r="J2599" t="s">
        <v>31</v>
      </c>
      <c r="K2599" t="s">
        <v>315</v>
      </c>
      <c r="L2599" t="s">
        <v>24</v>
      </c>
      <c r="M2599" t="s">
        <v>25</v>
      </c>
      <c r="N2599">
        <v>29589</v>
      </c>
      <c r="O2599">
        <v>211300.9</v>
      </c>
      <c r="P2599">
        <v>259389.13</v>
      </c>
      <c r="Q2599">
        <v>-103133.21</v>
      </c>
    </row>
    <row r="2600" spans="2:17" hidden="1">
      <c r="B2600">
        <v>2017</v>
      </c>
      <c r="C2600">
        <v>2</v>
      </c>
      <c r="D2600" t="s">
        <v>205</v>
      </c>
      <c r="E2600" t="s">
        <v>206</v>
      </c>
      <c r="F2600" t="s">
        <v>313</v>
      </c>
      <c r="G2600" t="s">
        <v>314</v>
      </c>
      <c r="H2600" t="s">
        <v>30</v>
      </c>
      <c r="I2600" t="s">
        <v>21</v>
      </c>
      <c r="J2600" t="s">
        <v>31</v>
      </c>
      <c r="K2600" t="s">
        <v>315</v>
      </c>
      <c r="L2600" t="s">
        <v>24</v>
      </c>
      <c r="M2600" t="s">
        <v>26</v>
      </c>
      <c r="N2600">
        <v>2078</v>
      </c>
      <c r="O2600">
        <v>96823</v>
      </c>
      <c r="P2600">
        <v>75079.399999999994</v>
      </c>
      <c r="Q2600">
        <v>-30578.13</v>
      </c>
    </row>
    <row r="2601" spans="2:17" hidden="1">
      <c r="B2601">
        <v>2017</v>
      </c>
      <c r="C2601">
        <v>2</v>
      </c>
      <c r="D2601" t="s">
        <v>205</v>
      </c>
      <c r="E2601" t="s">
        <v>206</v>
      </c>
      <c r="F2601" t="s">
        <v>313</v>
      </c>
      <c r="G2601" t="s">
        <v>314</v>
      </c>
      <c r="H2601" t="s">
        <v>30</v>
      </c>
      <c r="I2601" t="s">
        <v>21</v>
      </c>
      <c r="J2601" t="s">
        <v>31</v>
      </c>
      <c r="K2601" t="s">
        <v>315</v>
      </c>
      <c r="L2601" t="s">
        <v>24</v>
      </c>
      <c r="M2601" t="s">
        <v>27</v>
      </c>
      <c r="N2601">
        <v>205</v>
      </c>
      <c r="O2601">
        <v>48961</v>
      </c>
      <c r="P2601">
        <v>50203.92</v>
      </c>
      <c r="Q2601">
        <v>1321.26</v>
      </c>
    </row>
    <row r="2602" spans="2:17" hidden="1">
      <c r="B2602">
        <v>2017</v>
      </c>
      <c r="C2602">
        <v>2</v>
      </c>
      <c r="D2602" t="s">
        <v>205</v>
      </c>
      <c r="E2602" t="s">
        <v>206</v>
      </c>
      <c r="F2602" t="s">
        <v>316</v>
      </c>
      <c r="G2602" t="s">
        <v>317</v>
      </c>
      <c r="H2602" t="s">
        <v>30</v>
      </c>
      <c r="I2602" t="s">
        <v>21</v>
      </c>
      <c r="J2602" t="s">
        <v>31</v>
      </c>
      <c r="K2602" t="s">
        <v>318</v>
      </c>
      <c r="L2602" t="s">
        <v>24</v>
      </c>
      <c r="M2602" t="s">
        <v>25</v>
      </c>
      <c r="N2602">
        <v>5261</v>
      </c>
      <c r="O2602">
        <v>37533</v>
      </c>
      <c r="P2602">
        <v>45991.62</v>
      </c>
      <c r="Q2602">
        <v>-18213.55</v>
      </c>
    </row>
    <row r="2603" spans="2:17" hidden="1">
      <c r="B2603">
        <v>2017</v>
      </c>
      <c r="C2603">
        <v>2</v>
      </c>
      <c r="D2603" t="s">
        <v>205</v>
      </c>
      <c r="E2603" t="s">
        <v>206</v>
      </c>
      <c r="F2603" t="s">
        <v>316</v>
      </c>
      <c r="G2603" t="s">
        <v>317</v>
      </c>
      <c r="H2603" t="s">
        <v>30</v>
      </c>
      <c r="I2603" t="s">
        <v>21</v>
      </c>
      <c r="J2603" t="s">
        <v>31</v>
      </c>
      <c r="K2603" t="s">
        <v>318</v>
      </c>
      <c r="L2603" t="s">
        <v>24</v>
      </c>
      <c r="M2603" t="s">
        <v>26</v>
      </c>
      <c r="N2603">
        <v>480</v>
      </c>
      <c r="O2603">
        <v>23071.759999999998</v>
      </c>
      <c r="P2603">
        <v>17937.080000000002</v>
      </c>
      <c r="Q2603">
        <v>-6979.93</v>
      </c>
    </row>
    <row r="2604" spans="2:17" hidden="1">
      <c r="B2604">
        <v>2017</v>
      </c>
      <c r="C2604">
        <v>2</v>
      </c>
      <c r="D2604" t="s">
        <v>205</v>
      </c>
      <c r="E2604" t="s">
        <v>206</v>
      </c>
      <c r="F2604" t="s">
        <v>316</v>
      </c>
      <c r="G2604" t="s">
        <v>317</v>
      </c>
      <c r="H2604" t="s">
        <v>30</v>
      </c>
      <c r="I2604" t="s">
        <v>21</v>
      </c>
      <c r="J2604" t="s">
        <v>31</v>
      </c>
      <c r="K2604" t="s">
        <v>318</v>
      </c>
      <c r="L2604" t="s">
        <v>24</v>
      </c>
      <c r="M2604" t="s">
        <v>27</v>
      </c>
      <c r="N2604">
        <v>57</v>
      </c>
      <c r="O2604">
        <v>12283</v>
      </c>
      <c r="P2604">
        <v>12549.88</v>
      </c>
      <c r="Q2604">
        <v>329.77</v>
      </c>
    </row>
    <row r="2605" spans="2:17" hidden="1">
      <c r="B2605">
        <v>2017</v>
      </c>
      <c r="C2605">
        <v>2</v>
      </c>
      <c r="D2605" t="s">
        <v>205</v>
      </c>
      <c r="E2605" t="s">
        <v>206</v>
      </c>
      <c r="F2605" t="s">
        <v>319</v>
      </c>
      <c r="G2605" t="s">
        <v>320</v>
      </c>
      <c r="H2605" t="s">
        <v>30</v>
      </c>
      <c r="I2605" t="s">
        <v>21</v>
      </c>
      <c r="J2605" t="s">
        <v>31</v>
      </c>
      <c r="K2605" t="s">
        <v>321</v>
      </c>
      <c r="L2605" t="s">
        <v>24</v>
      </c>
      <c r="M2605" t="s">
        <v>25</v>
      </c>
      <c r="N2605">
        <v>2544</v>
      </c>
      <c r="O2605">
        <v>14960</v>
      </c>
      <c r="P2605">
        <v>20692.060000000001</v>
      </c>
      <c r="Q2605">
        <v>-7259.74</v>
      </c>
    </row>
    <row r="2606" spans="2:17" hidden="1">
      <c r="B2606">
        <v>2017</v>
      </c>
      <c r="C2606">
        <v>2</v>
      </c>
      <c r="D2606" t="s">
        <v>205</v>
      </c>
      <c r="E2606" t="s">
        <v>206</v>
      </c>
      <c r="F2606" t="s">
        <v>319</v>
      </c>
      <c r="G2606" t="s">
        <v>320</v>
      </c>
      <c r="H2606" t="s">
        <v>30</v>
      </c>
      <c r="I2606" t="s">
        <v>21</v>
      </c>
      <c r="J2606" t="s">
        <v>31</v>
      </c>
      <c r="K2606" t="s">
        <v>321</v>
      </c>
      <c r="L2606" t="s">
        <v>24</v>
      </c>
      <c r="M2606" t="s">
        <v>26</v>
      </c>
      <c r="N2606">
        <v>688</v>
      </c>
      <c r="O2606">
        <v>41153</v>
      </c>
      <c r="P2606">
        <v>33544.370000000003</v>
      </c>
      <c r="Q2606">
        <v>-10010.4</v>
      </c>
    </row>
    <row r="2607" spans="2:17" hidden="1">
      <c r="B2607">
        <v>2017</v>
      </c>
      <c r="C2607">
        <v>2</v>
      </c>
      <c r="D2607" t="s">
        <v>205</v>
      </c>
      <c r="E2607" t="s">
        <v>206</v>
      </c>
      <c r="F2607" t="s">
        <v>319</v>
      </c>
      <c r="G2607" t="s">
        <v>320</v>
      </c>
      <c r="H2607" t="s">
        <v>30</v>
      </c>
      <c r="I2607" t="s">
        <v>21</v>
      </c>
      <c r="J2607" t="s">
        <v>31</v>
      </c>
      <c r="K2607" t="s">
        <v>321</v>
      </c>
      <c r="L2607" t="s">
        <v>24</v>
      </c>
      <c r="M2607" t="s">
        <v>27</v>
      </c>
      <c r="N2607">
        <v>278</v>
      </c>
      <c r="O2607">
        <v>59994</v>
      </c>
      <c r="P2607">
        <v>61284.79</v>
      </c>
      <c r="Q2607">
        <v>1610.72</v>
      </c>
    </row>
    <row r="2608" spans="2:17" hidden="1">
      <c r="B2608">
        <v>2017</v>
      </c>
      <c r="C2608">
        <v>2</v>
      </c>
      <c r="D2608" t="s">
        <v>205</v>
      </c>
      <c r="E2608" t="s">
        <v>206</v>
      </c>
      <c r="F2608" t="s">
        <v>322</v>
      </c>
      <c r="G2608" t="s">
        <v>323</v>
      </c>
      <c r="H2608" t="s">
        <v>30</v>
      </c>
      <c r="I2608" t="s">
        <v>21</v>
      </c>
      <c r="J2608" t="s">
        <v>31</v>
      </c>
      <c r="K2608" t="s">
        <v>324</v>
      </c>
      <c r="L2608" t="s">
        <v>24</v>
      </c>
      <c r="M2608" t="s">
        <v>25</v>
      </c>
      <c r="N2608">
        <v>3371</v>
      </c>
      <c r="O2608">
        <v>25360</v>
      </c>
      <c r="P2608">
        <v>30106.93</v>
      </c>
      <c r="Q2608">
        <v>-12308.5</v>
      </c>
    </row>
    <row r="2609" spans="2:17" hidden="1">
      <c r="B2609">
        <v>2017</v>
      </c>
      <c r="C2609">
        <v>2</v>
      </c>
      <c r="D2609" t="s">
        <v>205</v>
      </c>
      <c r="E2609" t="s">
        <v>206</v>
      </c>
      <c r="F2609" t="s">
        <v>322</v>
      </c>
      <c r="G2609" t="s">
        <v>323</v>
      </c>
      <c r="H2609" t="s">
        <v>30</v>
      </c>
      <c r="I2609" t="s">
        <v>21</v>
      </c>
      <c r="J2609" t="s">
        <v>31</v>
      </c>
      <c r="K2609" t="s">
        <v>324</v>
      </c>
      <c r="L2609" t="s">
        <v>24</v>
      </c>
      <c r="M2609" t="s">
        <v>26</v>
      </c>
      <c r="N2609">
        <v>649</v>
      </c>
      <c r="O2609">
        <v>32720</v>
      </c>
      <c r="P2609">
        <v>25736.32</v>
      </c>
      <c r="Q2609">
        <v>-9436.4599999999991</v>
      </c>
    </row>
    <row r="2610" spans="2:17" hidden="1">
      <c r="B2610">
        <v>2017</v>
      </c>
      <c r="C2610">
        <v>2</v>
      </c>
      <c r="D2610" t="s">
        <v>205</v>
      </c>
      <c r="E2610" t="s">
        <v>206</v>
      </c>
      <c r="F2610" t="s">
        <v>322</v>
      </c>
      <c r="G2610" t="s">
        <v>323</v>
      </c>
      <c r="H2610" t="s">
        <v>30</v>
      </c>
      <c r="I2610" t="s">
        <v>21</v>
      </c>
      <c r="J2610" t="s">
        <v>31</v>
      </c>
      <c r="K2610" t="s">
        <v>324</v>
      </c>
      <c r="L2610" t="s">
        <v>24</v>
      </c>
      <c r="M2610" t="s">
        <v>27</v>
      </c>
      <c r="N2610">
        <v>50</v>
      </c>
      <c r="O2610">
        <v>8626</v>
      </c>
      <c r="P2610">
        <v>8869.24</v>
      </c>
      <c r="Q2610">
        <v>233</v>
      </c>
    </row>
    <row r="2611" spans="2:17" hidden="1">
      <c r="B2611">
        <v>2017</v>
      </c>
      <c r="C2611">
        <v>2</v>
      </c>
      <c r="D2611" t="s">
        <v>205</v>
      </c>
      <c r="E2611" t="s">
        <v>206</v>
      </c>
      <c r="F2611" t="s">
        <v>325</v>
      </c>
      <c r="G2611" t="s">
        <v>326</v>
      </c>
      <c r="H2611" t="s">
        <v>30</v>
      </c>
      <c r="I2611" t="s">
        <v>21</v>
      </c>
      <c r="J2611" t="s">
        <v>31</v>
      </c>
      <c r="K2611" t="s">
        <v>327</v>
      </c>
      <c r="L2611" t="s">
        <v>24</v>
      </c>
      <c r="M2611" t="s">
        <v>25</v>
      </c>
      <c r="N2611">
        <v>5269</v>
      </c>
      <c r="O2611">
        <v>47674</v>
      </c>
      <c r="P2611">
        <v>51162.66</v>
      </c>
      <c r="Q2611">
        <v>-23341.37</v>
      </c>
    </row>
    <row r="2612" spans="2:17" hidden="1">
      <c r="B2612">
        <v>2017</v>
      </c>
      <c r="C2612">
        <v>2</v>
      </c>
      <c r="D2612" t="s">
        <v>205</v>
      </c>
      <c r="E2612" t="s">
        <v>206</v>
      </c>
      <c r="F2612" t="s">
        <v>325</v>
      </c>
      <c r="G2612" t="s">
        <v>326</v>
      </c>
      <c r="H2612" t="s">
        <v>30</v>
      </c>
      <c r="I2612" t="s">
        <v>21</v>
      </c>
      <c r="J2612" t="s">
        <v>31</v>
      </c>
      <c r="K2612" t="s">
        <v>327</v>
      </c>
      <c r="L2612" t="s">
        <v>24</v>
      </c>
      <c r="M2612" t="s">
        <v>26</v>
      </c>
      <c r="N2612">
        <v>1512</v>
      </c>
      <c r="O2612">
        <v>79648</v>
      </c>
      <c r="P2612">
        <v>63762.35</v>
      </c>
      <c r="Q2612">
        <v>-22245.38</v>
      </c>
    </row>
    <row r="2613" spans="2:17" hidden="1">
      <c r="B2613">
        <v>2017</v>
      </c>
      <c r="C2613">
        <v>2</v>
      </c>
      <c r="D2613" t="s">
        <v>205</v>
      </c>
      <c r="E2613" t="s">
        <v>206</v>
      </c>
      <c r="F2613" t="s">
        <v>325</v>
      </c>
      <c r="G2613" t="s">
        <v>326</v>
      </c>
      <c r="H2613" t="s">
        <v>30</v>
      </c>
      <c r="I2613" t="s">
        <v>21</v>
      </c>
      <c r="J2613" t="s">
        <v>31</v>
      </c>
      <c r="K2613" t="s">
        <v>327</v>
      </c>
      <c r="L2613" t="s">
        <v>24</v>
      </c>
      <c r="M2613" t="s">
        <v>27</v>
      </c>
      <c r="N2613">
        <v>240</v>
      </c>
      <c r="O2613">
        <v>45020</v>
      </c>
      <c r="P2613">
        <v>46568.5</v>
      </c>
      <c r="Q2613">
        <v>1222.22</v>
      </c>
    </row>
    <row r="2614" spans="2:17" hidden="1">
      <c r="B2614">
        <v>2017</v>
      </c>
      <c r="C2614">
        <v>2</v>
      </c>
      <c r="D2614" t="s">
        <v>205</v>
      </c>
      <c r="E2614" t="s">
        <v>206</v>
      </c>
      <c r="F2614" t="s">
        <v>328</v>
      </c>
      <c r="G2614" t="s">
        <v>329</v>
      </c>
      <c r="H2614" t="s">
        <v>30</v>
      </c>
      <c r="I2614" t="s">
        <v>21</v>
      </c>
      <c r="J2614" t="s">
        <v>31</v>
      </c>
      <c r="K2614" t="s">
        <v>330</v>
      </c>
      <c r="L2614" t="s">
        <v>24</v>
      </c>
      <c r="M2614" t="s">
        <v>25</v>
      </c>
      <c r="N2614">
        <v>1468</v>
      </c>
      <c r="O2614">
        <v>5114</v>
      </c>
      <c r="P2614">
        <v>10240.26</v>
      </c>
      <c r="Q2614">
        <v>-2489.2199999999998</v>
      </c>
    </row>
    <row r="2615" spans="2:17" hidden="1">
      <c r="B2615">
        <v>2017</v>
      </c>
      <c r="C2615">
        <v>2</v>
      </c>
      <c r="D2615" t="s">
        <v>205</v>
      </c>
      <c r="E2615" t="s">
        <v>206</v>
      </c>
      <c r="F2615" t="s">
        <v>328</v>
      </c>
      <c r="G2615" t="s">
        <v>329</v>
      </c>
      <c r="H2615" t="s">
        <v>30</v>
      </c>
      <c r="I2615" t="s">
        <v>21</v>
      </c>
      <c r="J2615" t="s">
        <v>31</v>
      </c>
      <c r="K2615" t="s">
        <v>330</v>
      </c>
      <c r="L2615" t="s">
        <v>24</v>
      </c>
      <c r="M2615" t="s">
        <v>26</v>
      </c>
      <c r="N2615">
        <v>33</v>
      </c>
      <c r="O2615">
        <v>1858</v>
      </c>
      <c r="P2615">
        <v>1501.48</v>
      </c>
      <c r="Q2615">
        <v>-478.17</v>
      </c>
    </row>
    <row r="2616" spans="2:17" hidden="1">
      <c r="B2616">
        <v>2017</v>
      </c>
      <c r="C2616">
        <v>2</v>
      </c>
      <c r="D2616" t="s">
        <v>205</v>
      </c>
      <c r="E2616" t="s">
        <v>206</v>
      </c>
      <c r="F2616" t="s">
        <v>328</v>
      </c>
      <c r="G2616" t="s">
        <v>329</v>
      </c>
      <c r="H2616" t="s">
        <v>30</v>
      </c>
      <c r="I2616" t="s">
        <v>21</v>
      </c>
      <c r="J2616" t="s">
        <v>31</v>
      </c>
      <c r="K2616" t="s">
        <v>330</v>
      </c>
      <c r="L2616" t="s">
        <v>24</v>
      </c>
      <c r="M2616" t="s">
        <v>27</v>
      </c>
      <c r="N2616">
        <v>6</v>
      </c>
      <c r="O2616">
        <v>1550</v>
      </c>
      <c r="P2616">
        <v>1582.37</v>
      </c>
      <c r="Q2616">
        <v>41.62</v>
      </c>
    </row>
    <row r="2617" spans="2:17" hidden="1">
      <c r="B2617">
        <v>2017</v>
      </c>
      <c r="C2617">
        <v>2</v>
      </c>
      <c r="D2617" t="s">
        <v>205</v>
      </c>
      <c r="E2617" t="s">
        <v>206</v>
      </c>
      <c r="F2617" t="s">
        <v>331</v>
      </c>
      <c r="G2617" t="s">
        <v>332</v>
      </c>
      <c r="H2617" t="s">
        <v>30</v>
      </c>
      <c r="I2617" t="s">
        <v>21</v>
      </c>
      <c r="J2617" t="s">
        <v>31</v>
      </c>
      <c r="K2617" t="s">
        <v>324</v>
      </c>
      <c r="L2617" t="s">
        <v>24</v>
      </c>
      <c r="M2617" t="s">
        <v>25</v>
      </c>
      <c r="N2617">
        <v>14093</v>
      </c>
      <c r="O2617">
        <v>101141</v>
      </c>
      <c r="P2617">
        <v>123492.24</v>
      </c>
      <c r="Q2617">
        <v>-49080.25</v>
      </c>
    </row>
    <row r="2618" spans="2:17" hidden="1">
      <c r="B2618">
        <v>2017</v>
      </c>
      <c r="C2618">
        <v>2</v>
      </c>
      <c r="D2618" t="s">
        <v>205</v>
      </c>
      <c r="E2618" t="s">
        <v>206</v>
      </c>
      <c r="F2618" t="s">
        <v>331</v>
      </c>
      <c r="G2618" t="s">
        <v>332</v>
      </c>
      <c r="H2618" t="s">
        <v>30</v>
      </c>
      <c r="I2618" t="s">
        <v>21</v>
      </c>
      <c r="J2618" t="s">
        <v>31</v>
      </c>
      <c r="K2618" t="s">
        <v>324</v>
      </c>
      <c r="L2618" t="s">
        <v>24</v>
      </c>
      <c r="M2618" t="s">
        <v>26</v>
      </c>
      <c r="N2618">
        <v>2244</v>
      </c>
      <c r="O2618">
        <v>114160</v>
      </c>
      <c r="P2618">
        <v>89956.21</v>
      </c>
      <c r="Q2618">
        <v>-32639.26</v>
      </c>
    </row>
    <row r="2619" spans="2:17" hidden="1">
      <c r="B2619">
        <v>2017</v>
      </c>
      <c r="C2619">
        <v>2</v>
      </c>
      <c r="D2619" t="s">
        <v>205</v>
      </c>
      <c r="E2619" t="s">
        <v>206</v>
      </c>
      <c r="F2619" t="s">
        <v>331</v>
      </c>
      <c r="G2619" t="s">
        <v>332</v>
      </c>
      <c r="H2619" t="s">
        <v>30</v>
      </c>
      <c r="I2619" t="s">
        <v>21</v>
      </c>
      <c r="J2619" t="s">
        <v>31</v>
      </c>
      <c r="K2619" t="s">
        <v>324</v>
      </c>
      <c r="L2619" t="s">
        <v>24</v>
      </c>
      <c r="M2619" t="s">
        <v>27</v>
      </c>
      <c r="N2619">
        <v>219</v>
      </c>
      <c r="O2619">
        <v>36073</v>
      </c>
      <c r="P2619">
        <v>37133.089999999997</v>
      </c>
      <c r="Q2619">
        <v>975.74</v>
      </c>
    </row>
    <row r="2620" spans="2:17" hidden="1">
      <c r="B2620">
        <v>2017</v>
      </c>
      <c r="C2620">
        <v>2</v>
      </c>
      <c r="D2620" t="s">
        <v>205</v>
      </c>
      <c r="E2620" t="s">
        <v>206</v>
      </c>
      <c r="F2620" t="s">
        <v>333</v>
      </c>
      <c r="G2620" t="s">
        <v>334</v>
      </c>
      <c r="H2620" t="s">
        <v>30</v>
      </c>
      <c r="I2620" t="s">
        <v>21</v>
      </c>
      <c r="J2620" t="s">
        <v>31</v>
      </c>
      <c r="K2620" t="s">
        <v>324</v>
      </c>
      <c r="L2620" t="s">
        <v>24</v>
      </c>
      <c r="M2620" t="s">
        <v>25</v>
      </c>
      <c r="N2620">
        <v>1207</v>
      </c>
      <c r="O2620">
        <v>8185</v>
      </c>
      <c r="P2620">
        <v>10344.86</v>
      </c>
      <c r="Q2620">
        <v>-3971.67</v>
      </c>
    </row>
    <row r="2621" spans="2:17" hidden="1">
      <c r="B2621">
        <v>2017</v>
      </c>
      <c r="C2621">
        <v>2</v>
      </c>
      <c r="D2621" t="s">
        <v>205</v>
      </c>
      <c r="E2621" t="s">
        <v>206</v>
      </c>
      <c r="F2621" t="s">
        <v>333</v>
      </c>
      <c r="G2621" t="s">
        <v>334</v>
      </c>
      <c r="H2621" t="s">
        <v>30</v>
      </c>
      <c r="I2621" t="s">
        <v>21</v>
      </c>
      <c r="J2621" t="s">
        <v>31</v>
      </c>
      <c r="K2621" t="s">
        <v>324</v>
      </c>
      <c r="L2621" t="s">
        <v>24</v>
      </c>
      <c r="M2621" t="s">
        <v>26</v>
      </c>
      <c r="N2621">
        <v>172</v>
      </c>
      <c r="O2621">
        <v>8110</v>
      </c>
      <c r="P2621">
        <v>6274.21</v>
      </c>
      <c r="Q2621">
        <v>-2501.33</v>
      </c>
    </row>
    <row r="2622" spans="2:17" hidden="1">
      <c r="B2622">
        <v>2017</v>
      </c>
      <c r="C2622">
        <v>2</v>
      </c>
      <c r="D2622" t="s">
        <v>205</v>
      </c>
      <c r="E2622" t="s">
        <v>206</v>
      </c>
      <c r="F2622" t="s">
        <v>333</v>
      </c>
      <c r="G2622" t="s">
        <v>334</v>
      </c>
      <c r="H2622" t="s">
        <v>30</v>
      </c>
      <c r="I2622" t="s">
        <v>21</v>
      </c>
      <c r="J2622" t="s">
        <v>31</v>
      </c>
      <c r="K2622" t="s">
        <v>324</v>
      </c>
      <c r="L2622" t="s">
        <v>24</v>
      </c>
      <c r="M2622" t="s">
        <v>27</v>
      </c>
      <c r="N2622">
        <v>13</v>
      </c>
      <c r="O2622">
        <v>2232</v>
      </c>
      <c r="P2622">
        <v>2294.5100000000002</v>
      </c>
      <c r="Q2622">
        <v>60.32</v>
      </c>
    </row>
    <row r="2623" spans="2:17" hidden="1">
      <c r="B2623">
        <v>2017</v>
      </c>
      <c r="C2623">
        <v>2</v>
      </c>
      <c r="D2623" t="s">
        <v>205</v>
      </c>
      <c r="E2623" t="s">
        <v>206</v>
      </c>
      <c r="F2623" t="s">
        <v>335</v>
      </c>
      <c r="G2623" t="s">
        <v>336</v>
      </c>
      <c r="H2623" t="s">
        <v>30</v>
      </c>
      <c r="I2623" t="s">
        <v>21</v>
      </c>
      <c r="J2623" t="s">
        <v>31</v>
      </c>
      <c r="K2623" t="s">
        <v>315</v>
      </c>
      <c r="L2623" t="s">
        <v>24</v>
      </c>
      <c r="M2623" t="s">
        <v>25</v>
      </c>
      <c r="N2623">
        <v>2108</v>
      </c>
      <c r="O2623">
        <v>19379</v>
      </c>
      <c r="P2623">
        <v>20619.14</v>
      </c>
      <c r="Q2623">
        <v>-9488.9</v>
      </c>
    </row>
    <row r="2624" spans="2:17" hidden="1">
      <c r="B2624">
        <v>2017</v>
      </c>
      <c r="C2624">
        <v>2</v>
      </c>
      <c r="D2624" t="s">
        <v>205</v>
      </c>
      <c r="E2624" t="s">
        <v>206</v>
      </c>
      <c r="F2624" t="s">
        <v>335</v>
      </c>
      <c r="G2624" t="s">
        <v>336</v>
      </c>
      <c r="H2624" t="s">
        <v>30</v>
      </c>
      <c r="I2624" t="s">
        <v>21</v>
      </c>
      <c r="J2624" t="s">
        <v>31</v>
      </c>
      <c r="K2624" t="s">
        <v>315</v>
      </c>
      <c r="L2624" t="s">
        <v>24</v>
      </c>
      <c r="M2624" t="s">
        <v>26</v>
      </c>
      <c r="N2624">
        <v>644</v>
      </c>
      <c r="O2624">
        <v>34687</v>
      </c>
      <c r="P2624">
        <v>27908.2</v>
      </c>
      <c r="Q2624">
        <v>-9473.24</v>
      </c>
    </row>
    <row r="2625" spans="2:17" hidden="1">
      <c r="B2625">
        <v>2017</v>
      </c>
      <c r="C2625">
        <v>2</v>
      </c>
      <c r="D2625" t="s">
        <v>205</v>
      </c>
      <c r="E2625" t="s">
        <v>206</v>
      </c>
      <c r="F2625" t="s">
        <v>335</v>
      </c>
      <c r="G2625" t="s">
        <v>336</v>
      </c>
      <c r="H2625" t="s">
        <v>30</v>
      </c>
      <c r="I2625" t="s">
        <v>21</v>
      </c>
      <c r="J2625" t="s">
        <v>31</v>
      </c>
      <c r="K2625" t="s">
        <v>315</v>
      </c>
      <c r="L2625" t="s">
        <v>24</v>
      </c>
      <c r="M2625" t="s">
        <v>27</v>
      </c>
      <c r="N2625">
        <v>84</v>
      </c>
      <c r="O2625">
        <v>15136</v>
      </c>
      <c r="P2625">
        <v>15676.05</v>
      </c>
      <c r="Q2625">
        <v>411.39</v>
      </c>
    </row>
    <row r="2626" spans="2:17" hidden="1">
      <c r="B2626">
        <v>2017</v>
      </c>
      <c r="C2626">
        <v>2</v>
      </c>
      <c r="D2626" t="s">
        <v>337</v>
      </c>
      <c r="E2626" t="s">
        <v>338</v>
      </c>
      <c r="F2626" t="s">
        <v>339</v>
      </c>
      <c r="G2626" t="s">
        <v>340</v>
      </c>
      <c r="H2626" t="s">
        <v>140</v>
      </c>
      <c r="I2626" t="s">
        <v>1073</v>
      </c>
      <c r="J2626" t="s">
        <v>31</v>
      </c>
      <c r="K2626" t="s">
        <v>341</v>
      </c>
      <c r="L2626" t="s">
        <v>24</v>
      </c>
      <c r="M2626" t="s">
        <v>25</v>
      </c>
      <c r="N2626">
        <v>36319</v>
      </c>
      <c r="O2626">
        <v>421987.66</v>
      </c>
      <c r="P2626">
        <v>280365.8</v>
      </c>
      <c r="Q2626">
        <v>-56789.37</v>
      </c>
    </row>
    <row r="2627" spans="2:17" hidden="1">
      <c r="B2627">
        <v>2017</v>
      </c>
      <c r="C2627">
        <v>2</v>
      </c>
      <c r="D2627" t="s">
        <v>337</v>
      </c>
      <c r="E2627" t="s">
        <v>338</v>
      </c>
      <c r="F2627" t="s">
        <v>339</v>
      </c>
      <c r="G2627" t="s">
        <v>340</v>
      </c>
      <c r="H2627" t="s">
        <v>140</v>
      </c>
      <c r="I2627" t="s">
        <v>1073</v>
      </c>
      <c r="J2627" t="s">
        <v>31</v>
      </c>
      <c r="K2627" t="s">
        <v>341</v>
      </c>
      <c r="L2627" t="s">
        <v>24</v>
      </c>
      <c r="M2627" t="s">
        <v>26</v>
      </c>
      <c r="N2627">
        <v>61103</v>
      </c>
      <c r="O2627">
        <v>4139347.35</v>
      </c>
      <c r="P2627">
        <v>2160655.19</v>
      </c>
      <c r="Q2627">
        <v>-251906.16</v>
      </c>
    </row>
    <row r="2628" spans="2:17" hidden="1">
      <c r="B2628">
        <v>2017</v>
      </c>
      <c r="C2628">
        <v>2</v>
      </c>
      <c r="D2628" t="s">
        <v>337</v>
      </c>
      <c r="E2628" t="s">
        <v>338</v>
      </c>
      <c r="F2628" t="s">
        <v>339</v>
      </c>
      <c r="G2628" t="s">
        <v>340</v>
      </c>
      <c r="H2628" t="s">
        <v>140</v>
      </c>
      <c r="I2628" t="s">
        <v>1073</v>
      </c>
      <c r="J2628" t="s">
        <v>31</v>
      </c>
      <c r="K2628" t="s">
        <v>341</v>
      </c>
      <c r="L2628" t="s">
        <v>24</v>
      </c>
      <c r="M2628" t="s">
        <v>27</v>
      </c>
      <c r="N2628">
        <v>62895</v>
      </c>
      <c r="O2628">
        <v>12998408.01</v>
      </c>
      <c r="P2628">
        <v>7378529.8799999999</v>
      </c>
      <c r="Q2628">
        <v>193739.79</v>
      </c>
    </row>
    <row r="2629" spans="2:17" hidden="1">
      <c r="B2629">
        <v>2017</v>
      </c>
      <c r="C2629">
        <v>2</v>
      </c>
      <c r="D2629" t="s">
        <v>337</v>
      </c>
      <c r="E2629" t="s">
        <v>338</v>
      </c>
      <c r="F2629" t="s">
        <v>342</v>
      </c>
      <c r="G2629" t="s">
        <v>343</v>
      </c>
      <c r="H2629" t="s">
        <v>152</v>
      </c>
      <c r="I2629" t="s">
        <v>21</v>
      </c>
      <c r="J2629" t="s">
        <v>31</v>
      </c>
      <c r="K2629" t="s">
        <v>344</v>
      </c>
      <c r="L2629" t="s">
        <v>24</v>
      </c>
      <c r="M2629" t="s">
        <v>25</v>
      </c>
      <c r="N2629">
        <v>5182</v>
      </c>
      <c r="O2629">
        <v>57111.3</v>
      </c>
      <c r="P2629">
        <v>37201.69</v>
      </c>
      <c r="Q2629">
        <v>-18098.240000000002</v>
      </c>
    </row>
    <row r="2630" spans="2:17" hidden="1">
      <c r="B2630">
        <v>2017</v>
      </c>
      <c r="C2630">
        <v>2</v>
      </c>
      <c r="D2630" t="s">
        <v>337</v>
      </c>
      <c r="E2630" t="s">
        <v>338</v>
      </c>
      <c r="F2630" t="s">
        <v>342</v>
      </c>
      <c r="G2630" t="s">
        <v>343</v>
      </c>
      <c r="H2630" t="s">
        <v>152</v>
      </c>
      <c r="I2630" t="s">
        <v>21</v>
      </c>
      <c r="J2630" t="s">
        <v>31</v>
      </c>
      <c r="K2630" t="s">
        <v>344</v>
      </c>
      <c r="L2630" t="s">
        <v>24</v>
      </c>
      <c r="M2630" t="s">
        <v>26</v>
      </c>
      <c r="N2630">
        <v>2647</v>
      </c>
      <c r="O2630">
        <v>168372</v>
      </c>
      <c r="P2630">
        <v>88310.06</v>
      </c>
      <c r="Q2630">
        <v>-28110.959999999999</v>
      </c>
    </row>
    <row r="2631" spans="2:17" hidden="1">
      <c r="B2631">
        <v>2017</v>
      </c>
      <c r="C2631">
        <v>2</v>
      </c>
      <c r="D2631" t="s">
        <v>337</v>
      </c>
      <c r="E2631" t="s">
        <v>338</v>
      </c>
      <c r="F2631" t="s">
        <v>342</v>
      </c>
      <c r="G2631" t="s">
        <v>343</v>
      </c>
      <c r="H2631" t="s">
        <v>152</v>
      </c>
      <c r="I2631" t="s">
        <v>21</v>
      </c>
      <c r="J2631" t="s">
        <v>31</v>
      </c>
      <c r="K2631" t="s">
        <v>344</v>
      </c>
      <c r="L2631" t="s">
        <v>24</v>
      </c>
      <c r="M2631" t="s">
        <v>27</v>
      </c>
      <c r="N2631">
        <v>508</v>
      </c>
      <c r="O2631">
        <v>93586</v>
      </c>
      <c r="P2631">
        <v>62814.44</v>
      </c>
      <c r="Q2631">
        <v>1650.4</v>
      </c>
    </row>
    <row r="2632" spans="2:17" hidden="1">
      <c r="B2632">
        <v>2017</v>
      </c>
      <c r="C2632">
        <v>2</v>
      </c>
      <c r="D2632" t="s">
        <v>337</v>
      </c>
      <c r="E2632" t="s">
        <v>338</v>
      </c>
      <c r="F2632" t="s">
        <v>345</v>
      </c>
      <c r="G2632" t="s">
        <v>346</v>
      </c>
      <c r="H2632" t="s">
        <v>140</v>
      </c>
      <c r="I2632" t="s">
        <v>1073</v>
      </c>
      <c r="J2632" t="s">
        <v>31</v>
      </c>
      <c r="K2632" t="s">
        <v>347</v>
      </c>
      <c r="L2632" t="s">
        <v>24</v>
      </c>
      <c r="M2632" t="s">
        <v>25</v>
      </c>
      <c r="N2632">
        <v>3618</v>
      </c>
      <c r="O2632">
        <v>40894.58</v>
      </c>
      <c r="P2632">
        <v>28264.880000000001</v>
      </c>
      <c r="Q2632">
        <v>-5776.93</v>
      </c>
    </row>
    <row r="2633" spans="2:17" hidden="1">
      <c r="B2633">
        <v>2017</v>
      </c>
      <c r="C2633">
        <v>2</v>
      </c>
      <c r="D2633" t="s">
        <v>337</v>
      </c>
      <c r="E2633" t="s">
        <v>338</v>
      </c>
      <c r="F2633" t="s">
        <v>345</v>
      </c>
      <c r="G2633" t="s">
        <v>346</v>
      </c>
      <c r="H2633" t="s">
        <v>140</v>
      </c>
      <c r="I2633" t="s">
        <v>1073</v>
      </c>
      <c r="J2633" t="s">
        <v>31</v>
      </c>
      <c r="K2633" t="s">
        <v>347</v>
      </c>
      <c r="L2633" t="s">
        <v>24</v>
      </c>
      <c r="M2633" t="s">
        <v>26</v>
      </c>
      <c r="N2633">
        <v>1806</v>
      </c>
      <c r="O2633">
        <v>100917.58</v>
      </c>
      <c r="P2633">
        <v>54777.67</v>
      </c>
      <c r="Q2633">
        <v>-7639.5</v>
      </c>
    </row>
    <row r="2634" spans="2:17" hidden="1">
      <c r="B2634">
        <v>2017</v>
      </c>
      <c r="C2634">
        <v>2</v>
      </c>
      <c r="D2634" t="s">
        <v>337</v>
      </c>
      <c r="E2634" t="s">
        <v>338</v>
      </c>
      <c r="F2634" t="s">
        <v>345</v>
      </c>
      <c r="G2634" t="s">
        <v>346</v>
      </c>
      <c r="H2634" t="s">
        <v>140</v>
      </c>
      <c r="I2634" t="s">
        <v>1073</v>
      </c>
      <c r="J2634" t="s">
        <v>31</v>
      </c>
      <c r="K2634" t="s">
        <v>347</v>
      </c>
      <c r="L2634" t="s">
        <v>24</v>
      </c>
      <c r="M2634" t="s">
        <v>27</v>
      </c>
      <c r="N2634">
        <v>488</v>
      </c>
      <c r="O2634">
        <v>92345</v>
      </c>
      <c r="P2634">
        <v>55022.49</v>
      </c>
      <c r="Q2634">
        <v>1441.66</v>
      </c>
    </row>
    <row r="2635" spans="2:17" hidden="1">
      <c r="B2635">
        <v>2017</v>
      </c>
      <c r="C2635">
        <v>2</v>
      </c>
      <c r="D2635" t="s">
        <v>337</v>
      </c>
      <c r="E2635" t="s">
        <v>338</v>
      </c>
      <c r="F2635" t="s">
        <v>348</v>
      </c>
      <c r="G2635" t="s">
        <v>349</v>
      </c>
      <c r="H2635" t="s">
        <v>152</v>
      </c>
      <c r="I2635" t="s">
        <v>21</v>
      </c>
      <c r="J2635" t="s">
        <v>31</v>
      </c>
      <c r="K2635" t="s">
        <v>350</v>
      </c>
      <c r="L2635" t="s">
        <v>24</v>
      </c>
      <c r="M2635" t="s">
        <v>25</v>
      </c>
      <c r="N2635">
        <v>4736</v>
      </c>
      <c r="O2635">
        <v>52210.32</v>
      </c>
      <c r="P2635">
        <v>34075.82</v>
      </c>
      <c r="Q2635">
        <v>-16564.78</v>
      </c>
    </row>
    <row r="2636" spans="2:17" hidden="1">
      <c r="B2636">
        <v>2017</v>
      </c>
      <c r="C2636">
        <v>2</v>
      </c>
      <c r="D2636" t="s">
        <v>337</v>
      </c>
      <c r="E2636" t="s">
        <v>338</v>
      </c>
      <c r="F2636" t="s">
        <v>348</v>
      </c>
      <c r="G2636" t="s">
        <v>349</v>
      </c>
      <c r="H2636" t="s">
        <v>152</v>
      </c>
      <c r="I2636" t="s">
        <v>21</v>
      </c>
      <c r="J2636" t="s">
        <v>31</v>
      </c>
      <c r="K2636" t="s">
        <v>350</v>
      </c>
      <c r="L2636" t="s">
        <v>24</v>
      </c>
      <c r="M2636" t="s">
        <v>26</v>
      </c>
      <c r="N2636">
        <v>1988</v>
      </c>
      <c r="O2636">
        <v>108462.97</v>
      </c>
      <c r="P2636">
        <v>57214.75</v>
      </c>
      <c r="Q2636">
        <v>-18949.439999999999</v>
      </c>
    </row>
    <row r="2637" spans="2:17" hidden="1">
      <c r="B2637">
        <v>2017</v>
      </c>
      <c r="C2637">
        <v>2</v>
      </c>
      <c r="D2637" t="s">
        <v>337</v>
      </c>
      <c r="E2637" t="s">
        <v>338</v>
      </c>
      <c r="F2637" t="s">
        <v>348</v>
      </c>
      <c r="G2637" t="s">
        <v>349</v>
      </c>
      <c r="H2637" t="s">
        <v>152</v>
      </c>
      <c r="I2637" t="s">
        <v>21</v>
      </c>
      <c r="J2637" t="s">
        <v>31</v>
      </c>
      <c r="K2637" t="s">
        <v>350</v>
      </c>
      <c r="L2637" t="s">
        <v>24</v>
      </c>
      <c r="M2637" t="s">
        <v>27</v>
      </c>
      <c r="N2637">
        <v>489</v>
      </c>
      <c r="O2637">
        <v>88087.54</v>
      </c>
      <c r="P2637">
        <v>59212.06</v>
      </c>
      <c r="Q2637">
        <v>1553.7</v>
      </c>
    </row>
    <row r="2638" spans="2:17" hidden="1">
      <c r="B2638">
        <v>2017</v>
      </c>
      <c r="C2638">
        <v>2</v>
      </c>
      <c r="D2638" t="s">
        <v>337</v>
      </c>
      <c r="E2638" t="s">
        <v>338</v>
      </c>
      <c r="F2638" t="s">
        <v>351</v>
      </c>
      <c r="G2638" t="s">
        <v>352</v>
      </c>
      <c r="H2638" t="s">
        <v>152</v>
      </c>
      <c r="I2638" t="s">
        <v>21</v>
      </c>
      <c r="J2638" t="s">
        <v>31</v>
      </c>
      <c r="K2638" t="s">
        <v>353</v>
      </c>
      <c r="L2638" t="s">
        <v>24</v>
      </c>
      <c r="M2638" t="s">
        <v>25</v>
      </c>
      <c r="N2638">
        <v>252</v>
      </c>
      <c r="O2638">
        <v>15387.03</v>
      </c>
      <c r="P2638">
        <v>5810.14</v>
      </c>
      <c r="Q2638">
        <v>-4878.37</v>
      </c>
    </row>
    <row r="2639" spans="2:17" hidden="1">
      <c r="B2639">
        <v>2017</v>
      </c>
      <c r="C2639">
        <v>2</v>
      </c>
      <c r="D2639" t="s">
        <v>337</v>
      </c>
      <c r="E2639" t="s">
        <v>338</v>
      </c>
      <c r="F2639" t="s">
        <v>351</v>
      </c>
      <c r="G2639" t="s">
        <v>352</v>
      </c>
      <c r="H2639" t="s">
        <v>152</v>
      </c>
      <c r="I2639" t="s">
        <v>21</v>
      </c>
      <c r="J2639" t="s">
        <v>31</v>
      </c>
      <c r="K2639" t="s">
        <v>353</v>
      </c>
      <c r="L2639" t="s">
        <v>24</v>
      </c>
      <c r="M2639" t="s">
        <v>26</v>
      </c>
      <c r="N2639">
        <v>54</v>
      </c>
      <c r="O2639">
        <v>24337.05</v>
      </c>
      <c r="P2639">
        <v>11302.14</v>
      </c>
      <c r="Q2639">
        <v>-4327.3500000000004</v>
      </c>
    </row>
    <row r="2640" spans="2:17" hidden="1">
      <c r="B2640">
        <v>2017</v>
      </c>
      <c r="C2640">
        <v>2</v>
      </c>
      <c r="D2640" t="s">
        <v>337</v>
      </c>
      <c r="E2640" t="s">
        <v>338</v>
      </c>
      <c r="F2640" t="s">
        <v>351</v>
      </c>
      <c r="G2640" t="s">
        <v>352</v>
      </c>
      <c r="H2640" t="s">
        <v>152</v>
      </c>
      <c r="I2640" t="s">
        <v>21</v>
      </c>
      <c r="J2640" t="s">
        <v>31</v>
      </c>
      <c r="K2640" t="s">
        <v>353</v>
      </c>
      <c r="L2640" t="s">
        <v>24</v>
      </c>
      <c r="M2640" t="s">
        <v>27</v>
      </c>
      <c r="N2640">
        <v>3</v>
      </c>
      <c r="O2640">
        <v>819.96</v>
      </c>
      <c r="P2640">
        <v>545.28</v>
      </c>
      <c r="Q2640">
        <v>14.32</v>
      </c>
    </row>
    <row r="2641" spans="2:17" hidden="1">
      <c r="B2641">
        <v>2017</v>
      </c>
      <c r="C2641">
        <v>2</v>
      </c>
      <c r="D2641" t="s">
        <v>337</v>
      </c>
      <c r="E2641" t="s">
        <v>338</v>
      </c>
      <c r="F2641" t="s">
        <v>354</v>
      </c>
      <c r="G2641" t="s">
        <v>355</v>
      </c>
      <c r="H2641" t="s">
        <v>152</v>
      </c>
      <c r="I2641" t="s">
        <v>21</v>
      </c>
      <c r="J2641" t="s">
        <v>31</v>
      </c>
      <c r="K2641" t="s">
        <v>356</v>
      </c>
      <c r="L2641" t="s">
        <v>24</v>
      </c>
      <c r="M2641" t="s">
        <v>25</v>
      </c>
      <c r="N2641">
        <v>3110</v>
      </c>
      <c r="O2641">
        <v>26599.119999999999</v>
      </c>
      <c r="P2641">
        <v>19915.03</v>
      </c>
      <c r="Q2641">
        <v>-8463.7199999999993</v>
      </c>
    </row>
    <row r="2642" spans="2:17" hidden="1">
      <c r="B2642">
        <v>2017</v>
      </c>
      <c r="C2642">
        <v>2</v>
      </c>
      <c r="D2642" t="s">
        <v>337</v>
      </c>
      <c r="E2642" t="s">
        <v>338</v>
      </c>
      <c r="F2642" t="s">
        <v>354</v>
      </c>
      <c r="G2642" t="s">
        <v>355</v>
      </c>
      <c r="H2642" t="s">
        <v>152</v>
      </c>
      <c r="I2642" t="s">
        <v>21</v>
      </c>
      <c r="J2642" t="s">
        <v>31</v>
      </c>
      <c r="K2642" t="s">
        <v>356</v>
      </c>
      <c r="L2642" t="s">
        <v>24</v>
      </c>
      <c r="M2642" t="s">
        <v>26</v>
      </c>
      <c r="N2642">
        <v>1090</v>
      </c>
      <c r="O2642">
        <v>66287</v>
      </c>
      <c r="P2642">
        <v>34978.300000000003</v>
      </c>
      <c r="Q2642">
        <v>-11211.35</v>
      </c>
    </row>
    <row r="2643" spans="2:17" hidden="1">
      <c r="B2643">
        <v>2017</v>
      </c>
      <c r="C2643">
        <v>2</v>
      </c>
      <c r="D2643" t="s">
        <v>337</v>
      </c>
      <c r="E2643" t="s">
        <v>338</v>
      </c>
      <c r="F2643" t="s">
        <v>354</v>
      </c>
      <c r="G2643" t="s">
        <v>355</v>
      </c>
      <c r="H2643" t="s">
        <v>152</v>
      </c>
      <c r="I2643" t="s">
        <v>21</v>
      </c>
      <c r="J2643" t="s">
        <v>31</v>
      </c>
      <c r="K2643" t="s">
        <v>356</v>
      </c>
      <c r="L2643" t="s">
        <v>24</v>
      </c>
      <c r="M2643" t="s">
        <v>27</v>
      </c>
      <c r="N2643">
        <v>236</v>
      </c>
      <c r="O2643">
        <v>44545</v>
      </c>
      <c r="P2643">
        <v>29997.64</v>
      </c>
      <c r="Q2643">
        <v>789.51</v>
      </c>
    </row>
    <row r="2644" spans="2:17" hidden="1">
      <c r="B2644">
        <v>2017</v>
      </c>
      <c r="C2644">
        <v>2</v>
      </c>
      <c r="D2644" t="s">
        <v>337</v>
      </c>
      <c r="E2644" t="s">
        <v>338</v>
      </c>
      <c r="F2644" t="s">
        <v>357</v>
      </c>
      <c r="G2644" t="s">
        <v>358</v>
      </c>
      <c r="H2644" t="s">
        <v>121</v>
      </c>
      <c r="I2644" t="s">
        <v>1073</v>
      </c>
      <c r="J2644" t="s">
        <v>31</v>
      </c>
      <c r="K2644" t="s">
        <v>359</v>
      </c>
      <c r="L2644" t="s">
        <v>24</v>
      </c>
      <c r="M2644" t="s">
        <v>25</v>
      </c>
      <c r="N2644">
        <v>25433</v>
      </c>
      <c r="O2644">
        <v>309113.84999999998</v>
      </c>
      <c r="P2644">
        <v>207410.96</v>
      </c>
      <c r="Q2644">
        <v>-42636.03</v>
      </c>
    </row>
    <row r="2645" spans="2:17" hidden="1">
      <c r="B2645">
        <v>2017</v>
      </c>
      <c r="C2645">
        <v>2</v>
      </c>
      <c r="D2645" t="s">
        <v>337</v>
      </c>
      <c r="E2645" t="s">
        <v>338</v>
      </c>
      <c r="F2645" t="s">
        <v>357</v>
      </c>
      <c r="G2645" t="s">
        <v>358</v>
      </c>
      <c r="H2645" t="s">
        <v>121</v>
      </c>
      <c r="I2645" t="s">
        <v>1073</v>
      </c>
      <c r="J2645" t="s">
        <v>31</v>
      </c>
      <c r="K2645" t="s">
        <v>359</v>
      </c>
      <c r="L2645" t="s">
        <v>24</v>
      </c>
      <c r="M2645" t="s">
        <v>26</v>
      </c>
      <c r="N2645">
        <v>28144</v>
      </c>
      <c r="O2645">
        <v>1802620.85</v>
      </c>
      <c r="P2645">
        <v>963102.75</v>
      </c>
      <c r="Q2645">
        <v>-119031.96</v>
      </c>
    </row>
    <row r="2646" spans="2:17" hidden="1">
      <c r="B2646">
        <v>2017</v>
      </c>
      <c r="C2646">
        <v>2</v>
      </c>
      <c r="D2646" t="s">
        <v>337</v>
      </c>
      <c r="E2646" t="s">
        <v>338</v>
      </c>
      <c r="F2646" t="s">
        <v>357</v>
      </c>
      <c r="G2646" t="s">
        <v>358</v>
      </c>
      <c r="H2646" t="s">
        <v>121</v>
      </c>
      <c r="I2646" t="s">
        <v>1073</v>
      </c>
      <c r="J2646" t="s">
        <v>31</v>
      </c>
      <c r="K2646" t="s">
        <v>359</v>
      </c>
      <c r="L2646" t="s">
        <v>24</v>
      </c>
      <c r="M2646" t="s">
        <v>27</v>
      </c>
      <c r="N2646">
        <v>11043</v>
      </c>
      <c r="O2646">
        <v>1980217</v>
      </c>
      <c r="P2646">
        <v>1156903.44</v>
      </c>
      <c r="Q2646">
        <v>30346.03</v>
      </c>
    </row>
    <row r="2647" spans="2:17" hidden="1">
      <c r="B2647">
        <v>2017</v>
      </c>
      <c r="C2647">
        <v>2</v>
      </c>
      <c r="D2647" t="s">
        <v>337</v>
      </c>
      <c r="E2647" t="s">
        <v>338</v>
      </c>
      <c r="F2647" t="s">
        <v>360</v>
      </c>
      <c r="G2647" t="s">
        <v>361</v>
      </c>
      <c r="H2647" t="s">
        <v>140</v>
      </c>
      <c r="I2647" t="s">
        <v>1073</v>
      </c>
      <c r="J2647" t="s">
        <v>31</v>
      </c>
      <c r="K2647" t="s">
        <v>362</v>
      </c>
      <c r="L2647" t="s">
        <v>24</v>
      </c>
      <c r="M2647" t="s">
        <v>25</v>
      </c>
      <c r="N2647">
        <v>2579</v>
      </c>
      <c r="O2647">
        <v>29513.9</v>
      </c>
      <c r="P2647">
        <v>20159.47</v>
      </c>
      <c r="Q2647">
        <v>-4118.58</v>
      </c>
    </row>
    <row r="2648" spans="2:17" hidden="1">
      <c r="B2648">
        <v>2017</v>
      </c>
      <c r="C2648">
        <v>2</v>
      </c>
      <c r="D2648" t="s">
        <v>337</v>
      </c>
      <c r="E2648" t="s">
        <v>338</v>
      </c>
      <c r="F2648" t="s">
        <v>360</v>
      </c>
      <c r="G2648" t="s">
        <v>361</v>
      </c>
      <c r="H2648" t="s">
        <v>140</v>
      </c>
      <c r="I2648" t="s">
        <v>1073</v>
      </c>
      <c r="J2648" t="s">
        <v>31</v>
      </c>
      <c r="K2648" t="s">
        <v>362</v>
      </c>
      <c r="L2648" t="s">
        <v>24</v>
      </c>
      <c r="M2648" t="s">
        <v>26</v>
      </c>
      <c r="N2648">
        <v>1251</v>
      </c>
      <c r="O2648">
        <v>69577.600000000006</v>
      </c>
      <c r="P2648">
        <v>37363.730000000003</v>
      </c>
      <c r="Q2648">
        <v>-5229.18</v>
      </c>
    </row>
    <row r="2649" spans="2:17" hidden="1">
      <c r="B2649">
        <v>2017</v>
      </c>
      <c r="C2649">
        <v>2</v>
      </c>
      <c r="D2649" t="s">
        <v>337</v>
      </c>
      <c r="E2649" t="s">
        <v>338</v>
      </c>
      <c r="F2649" t="s">
        <v>360</v>
      </c>
      <c r="G2649" t="s">
        <v>361</v>
      </c>
      <c r="H2649" t="s">
        <v>140</v>
      </c>
      <c r="I2649" t="s">
        <v>1073</v>
      </c>
      <c r="J2649" t="s">
        <v>31</v>
      </c>
      <c r="K2649" t="s">
        <v>362</v>
      </c>
      <c r="L2649" t="s">
        <v>24</v>
      </c>
      <c r="M2649" t="s">
        <v>27</v>
      </c>
      <c r="N2649">
        <v>319</v>
      </c>
      <c r="O2649">
        <v>64093</v>
      </c>
      <c r="P2649">
        <v>37698.160000000003</v>
      </c>
      <c r="Q2649">
        <v>986.06</v>
      </c>
    </row>
    <row r="2650" spans="2:17" hidden="1">
      <c r="B2650">
        <v>2017</v>
      </c>
      <c r="C2650">
        <v>2</v>
      </c>
      <c r="D2650" t="s">
        <v>337</v>
      </c>
      <c r="E2650" t="s">
        <v>338</v>
      </c>
      <c r="F2650" t="s">
        <v>363</v>
      </c>
      <c r="G2650" t="s">
        <v>364</v>
      </c>
      <c r="H2650" t="s">
        <v>121</v>
      </c>
      <c r="I2650" t="s">
        <v>1073</v>
      </c>
      <c r="J2650" t="s">
        <v>31</v>
      </c>
      <c r="K2650" t="s">
        <v>365</v>
      </c>
      <c r="L2650" t="s">
        <v>24</v>
      </c>
      <c r="M2650" t="s">
        <v>25</v>
      </c>
      <c r="N2650">
        <v>10454</v>
      </c>
      <c r="O2650">
        <v>92669.79</v>
      </c>
      <c r="P2650">
        <v>71055.83</v>
      </c>
      <c r="Q2650">
        <v>-12790.59</v>
      </c>
    </row>
    <row r="2651" spans="2:17" hidden="1">
      <c r="B2651">
        <v>2017</v>
      </c>
      <c r="C2651">
        <v>2</v>
      </c>
      <c r="D2651" t="s">
        <v>337</v>
      </c>
      <c r="E2651" t="s">
        <v>338</v>
      </c>
      <c r="F2651" t="s">
        <v>363</v>
      </c>
      <c r="G2651" t="s">
        <v>364</v>
      </c>
      <c r="H2651" t="s">
        <v>121</v>
      </c>
      <c r="I2651" t="s">
        <v>1073</v>
      </c>
      <c r="J2651" t="s">
        <v>31</v>
      </c>
      <c r="K2651" t="s">
        <v>365</v>
      </c>
      <c r="L2651" t="s">
        <v>24</v>
      </c>
      <c r="M2651" t="s">
        <v>26</v>
      </c>
      <c r="N2651">
        <v>6382</v>
      </c>
      <c r="O2651">
        <v>393402.55</v>
      </c>
      <c r="P2651">
        <v>210331.57</v>
      </c>
      <c r="Q2651">
        <v>-26598.2</v>
      </c>
    </row>
    <row r="2652" spans="2:17" hidden="1">
      <c r="B2652">
        <v>2017</v>
      </c>
      <c r="C2652">
        <v>2</v>
      </c>
      <c r="D2652" t="s">
        <v>337</v>
      </c>
      <c r="E2652" t="s">
        <v>338</v>
      </c>
      <c r="F2652" t="s">
        <v>363</v>
      </c>
      <c r="G2652" t="s">
        <v>364</v>
      </c>
      <c r="H2652" t="s">
        <v>121</v>
      </c>
      <c r="I2652" t="s">
        <v>1073</v>
      </c>
      <c r="J2652" t="s">
        <v>31</v>
      </c>
      <c r="K2652" t="s">
        <v>365</v>
      </c>
      <c r="L2652" t="s">
        <v>24</v>
      </c>
      <c r="M2652" t="s">
        <v>27</v>
      </c>
      <c r="N2652">
        <v>2487</v>
      </c>
      <c r="O2652">
        <v>518315.14</v>
      </c>
      <c r="P2652">
        <v>301504.78999999998</v>
      </c>
      <c r="Q2652">
        <v>7912.42</v>
      </c>
    </row>
    <row r="2653" spans="2:17" hidden="1">
      <c r="B2653">
        <v>2017</v>
      </c>
      <c r="C2653">
        <v>2</v>
      </c>
      <c r="D2653" t="s">
        <v>337</v>
      </c>
      <c r="E2653" t="s">
        <v>338</v>
      </c>
      <c r="F2653" t="s">
        <v>366</v>
      </c>
      <c r="G2653" t="s">
        <v>367</v>
      </c>
      <c r="H2653" t="s">
        <v>20</v>
      </c>
      <c r="I2653" t="s">
        <v>21</v>
      </c>
      <c r="J2653" t="s">
        <v>31</v>
      </c>
      <c r="K2653" t="s">
        <v>368</v>
      </c>
      <c r="L2653" t="s">
        <v>24</v>
      </c>
      <c r="M2653" t="s">
        <v>25</v>
      </c>
      <c r="N2653">
        <v>5666</v>
      </c>
      <c r="O2653">
        <v>30883.03</v>
      </c>
      <c r="P2653">
        <v>33432.730000000003</v>
      </c>
      <c r="Q2653">
        <v>-10762.91</v>
      </c>
    </row>
    <row r="2654" spans="2:17" hidden="1">
      <c r="B2654">
        <v>2017</v>
      </c>
      <c r="C2654">
        <v>2</v>
      </c>
      <c r="D2654" t="s">
        <v>337</v>
      </c>
      <c r="E2654" t="s">
        <v>338</v>
      </c>
      <c r="F2654" t="s">
        <v>366</v>
      </c>
      <c r="G2654" t="s">
        <v>367</v>
      </c>
      <c r="H2654" t="s">
        <v>20</v>
      </c>
      <c r="I2654" t="s">
        <v>21</v>
      </c>
      <c r="J2654" t="s">
        <v>31</v>
      </c>
      <c r="K2654" t="s">
        <v>368</v>
      </c>
      <c r="L2654" t="s">
        <v>24</v>
      </c>
      <c r="M2654" t="s">
        <v>26</v>
      </c>
      <c r="N2654">
        <v>372</v>
      </c>
      <c r="O2654">
        <v>18573.12</v>
      </c>
      <c r="P2654">
        <v>10547.42</v>
      </c>
      <c r="Q2654">
        <v>-3892.75</v>
      </c>
    </row>
    <row r="2655" spans="2:17" hidden="1">
      <c r="B2655">
        <v>2017</v>
      </c>
      <c r="C2655">
        <v>2</v>
      </c>
      <c r="D2655" t="s">
        <v>337</v>
      </c>
      <c r="E2655" t="s">
        <v>338</v>
      </c>
      <c r="F2655" t="s">
        <v>366</v>
      </c>
      <c r="G2655" t="s">
        <v>367</v>
      </c>
      <c r="H2655" t="s">
        <v>20</v>
      </c>
      <c r="I2655" t="s">
        <v>21</v>
      </c>
      <c r="J2655" t="s">
        <v>31</v>
      </c>
      <c r="K2655" t="s">
        <v>368</v>
      </c>
      <c r="L2655" t="s">
        <v>24</v>
      </c>
      <c r="M2655" t="s">
        <v>27</v>
      </c>
      <c r="N2655">
        <v>49</v>
      </c>
      <c r="O2655">
        <v>13375.03</v>
      </c>
      <c r="P2655">
        <v>9780.59</v>
      </c>
      <c r="Q2655">
        <v>256.92</v>
      </c>
    </row>
    <row r="2656" spans="2:17" hidden="1">
      <c r="B2656">
        <v>2017</v>
      </c>
      <c r="C2656">
        <v>2</v>
      </c>
      <c r="D2656" t="s">
        <v>337</v>
      </c>
      <c r="E2656" t="s">
        <v>338</v>
      </c>
      <c r="F2656" t="s">
        <v>369</v>
      </c>
      <c r="G2656" t="s">
        <v>370</v>
      </c>
      <c r="H2656" t="s">
        <v>144</v>
      </c>
      <c r="I2656" t="s">
        <v>21</v>
      </c>
      <c r="J2656" t="s">
        <v>31</v>
      </c>
      <c r="K2656" t="s">
        <v>371</v>
      </c>
      <c r="L2656" t="s">
        <v>24</v>
      </c>
      <c r="M2656" t="s">
        <v>25</v>
      </c>
      <c r="N2656">
        <v>1680</v>
      </c>
      <c r="O2656">
        <v>17457.32</v>
      </c>
      <c r="P2656">
        <v>12817.47</v>
      </c>
      <c r="Q2656">
        <v>-6181.73</v>
      </c>
    </row>
    <row r="2657" spans="2:17" hidden="1">
      <c r="B2657">
        <v>2017</v>
      </c>
      <c r="C2657">
        <v>2</v>
      </c>
      <c r="D2657" t="s">
        <v>337</v>
      </c>
      <c r="E2657" t="s">
        <v>338</v>
      </c>
      <c r="F2657" t="s">
        <v>369</v>
      </c>
      <c r="G2657" t="s">
        <v>370</v>
      </c>
      <c r="H2657" t="s">
        <v>144</v>
      </c>
      <c r="I2657" t="s">
        <v>21</v>
      </c>
      <c r="J2657" t="s">
        <v>31</v>
      </c>
      <c r="K2657" t="s">
        <v>371</v>
      </c>
      <c r="L2657" t="s">
        <v>24</v>
      </c>
      <c r="M2657" t="s">
        <v>26</v>
      </c>
      <c r="N2657">
        <v>700</v>
      </c>
      <c r="O2657">
        <v>39053.839999999997</v>
      </c>
      <c r="P2657">
        <v>22992.959999999999</v>
      </c>
      <c r="Q2657">
        <v>-7434.5</v>
      </c>
    </row>
    <row r="2658" spans="2:17" hidden="1">
      <c r="B2658">
        <v>2017</v>
      </c>
      <c r="C2658">
        <v>2</v>
      </c>
      <c r="D2658" t="s">
        <v>337</v>
      </c>
      <c r="E2658" t="s">
        <v>338</v>
      </c>
      <c r="F2658" t="s">
        <v>369</v>
      </c>
      <c r="G2658" t="s">
        <v>370</v>
      </c>
      <c r="H2658" t="s">
        <v>144</v>
      </c>
      <c r="I2658" t="s">
        <v>21</v>
      </c>
      <c r="J2658" t="s">
        <v>31</v>
      </c>
      <c r="K2658" t="s">
        <v>371</v>
      </c>
      <c r="L2658" t="s">
        <v>24</v>
      </c>
      <c r="M2658" t="s">
        <v>27</v>
      </c>
      <c r="N2658">
        <v>131</v>
      </c>
      <c r="O2658">
        <v>28029.4</v>
      </c>
      <c r="P2658">
        <v>20907.68</v>
      </c>
      <c r="Q2658">
        <v>558.54999999999995</v>
      </c>
    </row>
    <row r="2659" spans="2:17" hidden="1">
      <c r="B2659">
        <v>2017</v>
      </c>
      <c r="C2659">
        <v>2</v>
      </c>
      <c r="D2659" t="s">
        <v>337</v>
      </c>
      <c r="E2659" t="s">
        <v>338</v>
      </c>
      <c r="F2659" t="s">
        <v>1039</v>
      </c>
      <c r="G2659" t="s">
        <v>1040</v>
      </c>
      <c r="H2659" t="s">
        <v>30</v>
      </c>
      <c r="I2659" t="s">
        <v>21</v>
      </c>
      <c r="J2659" t="s">
        <v>31</v>
      </c>
      <c r="K2659" t="s">
        <v>1041</v>
      </c>
      <c r="L2659" t="s">
        <v>24</v>
      </c>
      <c r="M2659" t="s">
        <v>25</v>
      </c>
      <c r="N2659">
        <v>609</v>
      </c>
      <c r="O2659">
        <v>3345</v>
      </c>
      <c r="P2659">
        <v>4584.22</v>
      </c>
      <c r="Q2659">
        <v>-1369.65</v>
      </c>
    </row>
    <row r="2660" spans="2:17" hidden="1">
      <c r="B2660">
        <v>2017</v>
      </c>
      <c r="C2660">
        <v>2</v>
      </c>
      <c r="D2660" t="s">
        <v>337</v>
      </c>
      <c r="E2660" t="s">
        <v>338</v>
      </c>
      <c r="F2660" t="s">
        <v>1039</v>
      </c>
      <c r="G2660" t="s">
        <v>1040</v>
      </c>
      <c r="H2660" t="s">
        <v>30</v>
      </c>
      <c r="I2660" t="s">
        <v>21</v>
      </c>
      <c r="J2660" t="s">
        <v>31</v>
      </c>
      <c r="K2660" t="s">
        <v>1041</v>
      </c>
      <c r="L2660" t="s">
        <v>24</v>
      </c>
      <c r="M2660" t="s">
        <v>26</v>
      </c>
      <c r="N2660">
        <v>28</v>
      </c>
      <c r="O2660">
        <v>1458</v>
      </c>
      <c r="P2660">
        <v>996.99</v>
      </c>
      <c r="Q2660">
        <v>-343.56</v>
      </c>
    </row>
    <row r="2661" spans="2:17" hidden="1">
      <c r="B2661">
        <v>2017</v>
      </c>
      <c r="C2661">
        <v>2</v>
      </c>
      <c r="D2661" t="s">
        <v>337</v>
      </c>
      <c r="E2661" t="s">
        <v>338</v>
      </c>
      <c r="F2661" t="s">
        <v>1039</v>
      </c>
      <c r="G2661" t="s">
        <v>1040</v>
      </c>
      <c r="H2661" t="s">
        <v>30</v>
      </c>
      <c r="I2661" t="s">
        <v>21</v>
      </c>
      <c r="J2661" t="s">
        <v>31</v>
      </c>
      <c r="K2661" t="s">
        <v>1041</v>
      </c>
      <c r="L2661" t="s">
        <v>24</v>
      </c>
      <c r="M2661" t="s">
        <v>27</v>
      </c>
      <c r="N2661">
        <v>1</v>
      </c>
      <c r="O2661">
        <v>182</v>
      </c>
      <c r="P2661">
        <v>158.32</v>
      </c>
      <c r="Q2661">
        <v>4.1399999999999997</v>
      </c>
    </row>
    <row r="2662" spans="2:17" hidden="1">
      <c r="B2662">
        <v>2017</v>
      </c>
      <c r="C2662">
        <v>2</v>
      </c>
      <c r="D2662" t="s">
        <v>337</v>
      </c>
      <c r="E2662" t="s">
        <v>338</v>
      </c>
      <c r="F2662" t="s">
        <v>372</v>
      </c>
      <c r="G2662" t="s">
        <v>373</v>
      </c>
      <c r="H2662" t="s">
        <v>30</v>
      </c>
      <c r="I2662" t="s">
        <v>21</v>
      </c>
      <c r="J2662" t="s">
        <v>31</v>
      </c>
      <c r="K2662" t="s">
        <v>374</v>
      </c>
      <c r="L2662" t="s">
        <v>24</v>
      </c>
      <c r="M2662" t="s">
        <v>25</v>
      </c>
      <c r="N2662">
        <v>1995</v>
      </c>
      <c r="O2662">
        <v>13643.28</v>
      </c>
      <c r="P2662">
        <v>16129.41</v>
      </c>
      <c r="Q2662">
        <v>-5602.91</v>
      </c>
    </row>
    <row r="2663" spans="2:17" hidden="1">
      <c r="B2663">
        <v>2017</v>
      </c>
      <c r="C2663">
        <v>2</v>
      </c>
      <c r="D2663" t="s">
        <v>337</v>
      </c>
      <c r="E2663" t="s">
        <v>338</v>
      </c>
      <c r="F2663" t="s">
        <v>372</v>
      </c>
      <c r="G2663" t="s">
        <v>373</v>
      </c>
      <c r="H2663" t="s">
        <v>30</v>
      </c>
      <c r="I2663" t="s">
        <v>21</v>
      </c>
      <c r="J2663" t="s">
        <v>31</v>
      </c>
      <c r="K2663" t="s">
        <v>374</v>
      </c>
      <c r="L2663" t="s">
        <v>24</v>
      </c>
      <c r="M2663" t="s">
        <v>26</v>
      </c>
      <c r="N2663">
        <v>526</v>
      </c>
      <c r="O2663">
        <v>28069.85</v>
      </c>
      <c r="P2663">
        <v>19201.37</v>
      </c>
      <c r="Q2663">
        <v>-6610.42</v>
      </c>
    </row>
    <row r="2664" spans="2:17" hidden="1">
      <c r="B2664">
        <v>2017</v>
      </c>
      <c r="C2664">
        <v>2</v>
      </c>
      <c r="D2664" t="s">
        <v>337</v>
      </c>
      <c r="E2664" t="s">
        <v>338</v>
      </c>
      <c r="F2664" t="s">
        <v>372</v>
      </c>
      <c r="G2664" t="s">
        <v>373</v>
      </c>
      <c r="H2664" t="s">
        <v>30</v>
      </c>
      <c r="I2664" t="s">
        <v>21</v>
      </c>
      <c r="J2664" t="s">
        <v>31</v>
      </c>
      <c r="K2664" t="s">
        <v>374</v>
      </c>
      <c r="L2664" t="s">
        <v>24</v>
      </c>
      <c r="M2664" t="s">
        <v>27</v>
      </c>
      <c r="N2664">
        <v>52</v>
      </c>
      <c r="O2664">
        <v>8105.25</v>
      </c>
      <c r="P2664">
        <v>7112.14</v>
      </c>
      <c r="Q2664">
        <v>186.65</v>
      </c>
    </row>
    <row r="2665" spans="2:17" hidden="1">
      <c r="B2665">
        <v>2017</v>
      </c>
      <c r="C2665">
        <v>2</v>
      </c>
      <c r="D2665" t="s">
        <v>337</v>
      </c>
      <c r="E2665" t="s">
        <v>338</v>
      </c>
      <c r="F2665" t="s">
        <v>375</v>
      </c>
      <c r="G2665" t="s">
        <v>376</v>
      </c>
      <c r="H2665" t="s">
        <v>30</v>
      </c>
      <c r="I2665" t="s">
        <v>21</v>
      </c>
      <c r="J2665" t="s">
        <v>31</v>
      </c>
      <c r="K2665" t="s">
        <v>374</v>
      </c>
      <c r="L2665" t="s">
        <v>24</v>
      </c>
      <c r="M2665" t="s">
        <v>25</v>
      </c>
      <c r="N2665">
        <v>922</v>
      </c>
      <c r="O2665">
        <v>10455</v>
      </c>
      <c r="P2665">
        <v>9142.14</v>
      </c>
      <c r="Q2665">
        <v>-4287.7299999999996</v>
      </c>
    </row>
    <row r="2666" spans="2:17" hidden="1">
      <c r="B2666">
        <v>2017</v>
      </c>
      <c r="C2666">
        <v>2</v>
      </c>
      <c r="D2666" t="s">
        <v>337</v>
      </c>
      <c r="E2666" t="s">
        <v>338</v>
      </c>
      <c r="F2666" t="s">
        <v>375</v>
      </c>
      <c r="G2666" t="s">
        <v>376</v>
      </c>
      <c r="H2666" t="s">
        <v>30</v>
      </c>
      <c r="I2666" t="s">
        <v>21</v>
      </c>
      <c r="J2666" t="s">
        <v>31</v>
      </c>
      <c r="K2666" t="s">
        <v>374</v>
      </c>
      <c r="L2666" t="s">
        <v>24</v>
      </c>
      <c r="M2666" t="s">
        <v>26</v>
      </c>
      <c r="N2666">
        <v>618</v>
      </c>
      <c r="O2666">
        <v>35785</v>
      </c>
      <c r="P2666">
        <v>24992.48</v>
      </c>
      <c r="Q2666">
        <v>-7599.44</v>
      </c>
    </row>
    <row r="2667" spans="2:17" hidden="1">
      <c r="B2667">
        <v>2017</v>
      </c>
      <c r="C2667">
        <v>2</v>
      </c>
      <c r="D2667" t="s">
        <v>337</v>
      </c>
      <c r="E2667" t="s">
        <v>338</v>
      </c>
      <c r="F2667" t="s">
        <v>375</v>
      </c>
      <c r="G2667" t="s">
        <v>376</v>
      </c>
      <c r="H2667" t="s">
        <v>30</v>
      </c>
      <c r="I2667" t="s">
        <v>21</v>
      </c>
      <c r="J2667" t="s">
        <v>31</v>
      </c>
      <c r="K2667" t="s">
        <v>374</v>
      </c>
      <c r="L2667" t="s">
        <v>24</v>
      </c>
      <c r="M2667" t="s">
        <v>27</v>
      </c>
      <c r="N2667">
        <v>125</v>
      </c>
      <c r="O2667">
        <v>22501</v>
      </c>
      <c r="P2667">
        <v>19618.52</v>
      </c>
      <c r="Q2667">
        <v>515.14</v>
      </c>
    </row>
    <row r="2668" spans="2:17" hidden="1">
      <c r="B2668">
        <v>2017</v>
      </c>
      <c r="C2668">
        <v>2</v>
      </c>
      <c r="D2668" t="s">
        <v>337</v>
      </c>
      <c r="E2668" t="s">
        <v>338</v>
      </c>
      <c r="F2668" t="s">
        <v>377</v>
      </c>
      <c r="G2668" t="s">
        <v>378</v>
      </c>
      <c r="H2668" t="s">
        <v>30</v>
      </c>
      <c r="I2668" t="s">
        <v>21</v>
      </c>
      <c r="J2668" t="s">
        <v>31</v>
      </c>
      <c r="K2668" t="s">
        <v>379</v>
      </c>
      <c r="L2668" t="s">
        <v>24</v>
      </c>
      <c r="M2668" t="s">
        <v>25</v>
      </c>
      <c r="N2668">
        <v>10885</v>
      </c>
      <c r="O2668">
        <v>60374.07</v>
      </c>
      <c r="P2668">
        <v>81942.41</v>
      </c>
      <c r="Q2668">
        <v>-24501.22</v>
      </c>
    </row>
    <row r="2669" spans="2:17" hidden="1">
      <c r="B2669">
        <v>2017</v>
      </c>
      <c r="C2669">
        <v>2</v>
      </c>
      <c r="D2669" t="s">
        <v>337</v>
      </c>
      <c r="E2669" t="s">
        <v>338</v>
      </c>
      <c r="F2669" t="s">
        <v>377</v>
      </c>
      <c r="G2669" t="s">
        <v>378</v>
      </c>
      <c r="H2669" t="s">
        <v>30</v>
      </c>
      <c r="I2669" t="s">
        <v>21</v>
      </c>
      <c r="J2669" t="s">
        <v>31</v>
      </c>
      <c r="K2669" t="s">
        <v>379</v>
      </c>
      <c r="L2669" t="s">
        <v>24</v>
      </c>
      <c r="M2669" t="s">
        <v>26</v>
      </c>
      <c r="N2669">
        <v>474</v>
      </c>
      <c r="O2669">
        <v>22569.47</v>
      </c>
      <c r="P2669">
        <v>15027.81</v>
      </c>
      <c r="Q2669">
        <v>-5773.02</v>
      </c>
    </row>
    <row r="2670" spans="2:17" hidden="1">
      <c r="B2670">
        <v>2017</v>
      </c>
      <c r="C2670">
        <v>2</v>
      </c>
      <c r="D2670" t="s">
        <v>337</v>
      </c>
      <c r="E2670" t="s">
        <v>338</v>
      </c>
      <c r="F2670" t="s">
        <v>377</v>
      </c>
      <c r="G2670" t="s">
        <v>378</v>
      </c>
      <c r="H2670" t="s">
        <v>30</v>
      </c>
      <c r="I2670" t="s">
        <v>21</v>
      </c>
      <c r="J2670" t="s">
        <v>31</v>
      </c>
      <c r="K2670" t="s">
        <v>379</v>
      </c>
      <c r="L2670" t="s">
        <v>24</v>
      </c>
      <c r="M2670" t="s">
        <v>27</v>
      </c>
      <c r="N2670">
        <v>48</v>
      </c>
      <c r="O2670">
        <v>9962.41</v>
      </c>
      <c r="P2670">
        <v>8539.11</v>
      </c>
      <c r="Q2670">
        <v>234.55</v>
      </c>
    </row>
    <row r="2671" spans="2:17" hidden="1">
      <c r="B2671">
        <v>2017</v>
      </c>
      <c r="C2671">
        <v>2</v>
      </c>
      <c r="D2671" t="s">
        <v>337</v>
      </c>
      <c r="E2671" t="s">
        <v>338</v>
      </c>
      <c r="F2671" t="s">
        <v>380</v>
      </c>
      <c r="G2671" t="s">
        <v>381</v>
      </c>
      <c r="H2671" t="s">
        <v>30</v>
      </c>
      <c r="I2671" t="s">
        <v>21</v>
      </c>
      <c r="J2671" t="s">
        <v>31</v>
      </c>
      <c r="K2671" t="s">
        <v>382</v>
      </c>
      <c r="L2671" t="s">
        <v>24</v>
      </c>
      <c r="M2671" t="s">
        <v>25</v>
      </c>
      <c r="N2671">
        <v>3580</v>
      </c>
      <c r="O2671">
        <v>15797.95</v>
      </c>
      <c r="P2671">
        <v>25369.91</v>
      </c>
      <c r="Q2671">
        <v>-6476.25</v>
      </c>
    </row>
    <row r="2672" spans="2:17" hidden="1">
      <c r="B2672">
        <v>2017</v>
      </c>
      <c r="C2672">
        <v>2</v>
      </c>
      <c r="D2672" t="s">
        <v>337</v>
      </c>
      <c r="E2672" t="s">
        <v>338</v>
      </c>
      <c r="F2672" t="s">
        <v>380</v>
      </c>
      <c r="G2672" t="s">
        <v>381</v>
      </c>
      <c r="H2672" t="s">
        <v>30</v>
      </c>
      <c r="I2672" t="s">
        <v>21</v>
      </c>
      <c r="J2672" t="s">
        <v>31</v>
      </c>
      <c r="K2672" t="s">
        <v>382</v>
      </c>
      <c r="L2672" t="s">
        <v>24</v>
      </c>
      <c r="M2672" t="s">
        <v>26</v>
      </c>
      <c r="N2672">
        <v>81</v>
      </c>
      <c r="O2672">
        <v>3492.36</v>
      </c>
      <c r="P2672">
        <v>2290.9899999999998</v>
      </c>
      <c r="Q2672">
        <v>-995.8</v>
      </c>
    </row>
    <row r="2673" spans="2:17" hidden="1">
      <c r="B2673">
        <v>2017</v>
      </c>
      <c r="C2673">
        <v>2</v>
      </c>
      <c r="D2673" t="s">
        <v>337</v>
      </c>
      <c r="E2673" t="s">
        <v>338</v>
      </c>
      <c r="F2673" t="s">
        <v>380</v>
      </c>
      <c r="G2673" t="s">
        <v>381</v>
      </c>
      <c r="H2673" t="s">
        <v>30</v>
      </c>
      <c r="I2673" t="s">
        <v>21</v>
      </c>
      <c r="J2673" t="s">
        <v>31</v>
      </c>
      <c r="K2673" t="s">
        <v>382</v>
      </c>
      <c r="L2673" t="s">
        <v>24</v>
      </c>
      <c r="M2673" t="s">
        <v>27</v>
      </c>
      <c r="N2673">
        <v>5</v>
      </c>
      <c r="O2673">
        <v>1365.55</v>
      </c>
      <c r="P2673">
        <v>1175.25</v>
      </c>
      <c r="Q2673">
        <v>30.86</v>
      </c>
    </row>
    <row r="2674" spans="2:17" hidden="1">
      <c r="B2674">
        <v>2017</v>
      </c>
      <c r="C2674">
        <v>2</v>
      </c>
      <c r="D2674" t="s">
        <v>337</v>
      </c>
      <c r="E2674" t="s">
        <v>338</v>
      </c>
      <c r="F2674" t="s">
        <v>383</v>
      </c>
      <c r="G2674" t="s">
        <v>384</v>
      </c>
      <c r="H2674" t="s">
        <v>30</v>
      </c>
      <c r="I2674" t="s">
        <v>21</v>
      </c>
      <c r="J2674" t="s">
        <v>31</v>
      </c>
      <c r="K2674" t="s">
        <v>379</v>
      </c>
      <c r="L2674" t="s">
        <v>24</v>
      </c>
      <c r="M2674" t="s">
        <v>25</v>
      </c>
      <c r="N2674">
        <v>666</v>
      </c>
      <c r="O2674">
        <v>4407</v>
      </c>
      <c r="P2674">
        <v>5316.69</v>
      </c>
      <c r="Q2674">
        <v>-1806.87</v>
      </c>
    </row>
    <row r="2675" spans="2:17" hidden="1">
      <c r="B2675">
        <v>2017</v>
      </c>
      <c r="C2675">
        <v>2</v>
      </c>
      <c r="D2675" t="s">
        <v>337</v>
      </c>
      <c r="E2675" t="s">
        <v>338</v>
      </c>
      <c r="F2675" t="s">
        <v>383</v>
      </c>
      <c r="G2675" t="s">
        <v>384</v>
      </c>
      <c r="H2675" t="s">
        <v>30</v>
      </c>
      <c r="I2675" t="s">
        <v>21</v>
      </c>
      <c r="J2675" t="s">
        <v>31</v>
      </c>
      <c r="K2675" t="s">
        <v>379</v>
      </c>
      <c r="L2675" t="s">
        <v>24</v>
      </c>
      <c r="M2675" t="s">
        <v>26</v>
      </c>
      <c r="N2675">
        <v>24</v>
      </c>
      <c r="O2675">
        <v>1102</v>
      </c>
      <c r="P2675">
        <v>734.92</v>
      </c>
      <c r="Q2675">
        <v>-295.2</v>
      </c>
    </row>
    <row r="2676" spans="2:17" hidden="1">
      <c r="B2676">
        <v>2017</v>
      </c>
      <c r="C2676">
        <v>2</v>
      </c>
      <c r="D2676" t="s">
        <v>337</v>
      </c>
      <c r="E2676" t="s">
        <v>338</v>
      </c>
      <c r="F2676" t="s">
        <v>385</v>
      </c>
      <c r="G2676" t="s">
        <v>386</v>
      </c>
      <c r="H2676" t="s">
        <v>30</v>
      </c>
      <c r="I2676" t="s">
        <v>21</v>
      </c>
      <c r="J2676" t="s">
        <v>31</v>
      </c>
      <c r="K2676" t="s">
        <v>379</v>
      </c>
      <c r="L2676" t="s">
        <v>24</v>
      </c>
      <c r="M2676" t="s">
        <v>25</v>
      </c>
      <c r="N2676">
        <v>1607</v>
      </c>
      <c r="O2676">
        <v>8564.31</v>
      </c>
      <c r="P2676">
        <v>11988.43</v>
      </c>
      <c r="Q2676">
        <v>-3508.39</v>
      </c>
    </row>
    <row r="2677" spans="2:17" hidden="1">
      <c r="B2677">
        <v>2017</v>
      </c>
      <c r="C2677">
        <v>2</v>
      </c>
      <c r="D2677" t="s">
        <v>337</v>
      </c>
      <c r="E2677" t="s">
        <v>338</v>
      </c>
      <c r="F2677" t="s">
        <v>385</v>
      </c>
      <c r="G2677" t="s">
        <v>386</v>
      </c>
      <c r="H2677" t="s">
        <v>30</v>
      </c>
      <c r="I2677" t="s">
        <v>21</v>
      </c>
      <c r="J2677" t="s">
        <v>31</v>
      </c>
      <c r="K2677" t="s">
        <v>379</v>
      </c>
      <c r="L2677" t="s">
        <v>24</v>
      </c>
      <c r="M2677" t="s">
        <v>26</v>
      </c>
      <c r="N2677">
        <v>26</v>
      </c>
      <c r="O2677">
        <v>1440.67</v>
      </c>
      <c r="P2677">
        <v>996.87</v>
      </c>
      <c r="Q2677">
        <v>-319.27999999999997</v>
      </c>
    </row>
    <row r="2678" spans="2:17" hidden="1">
      <c r="B2678">
        <v>2017</v>
      </c>
      <c r="C2678">
        <v>2</v>
      </c>
      <c r="D2678" t="s">
        <v>337</v>
      </c>
      <c r="E2678" t="s">
        <v>338</v>
      </c>
      <c r="F2678" t="s">
        <v>385</v>
      </c>
      <c r="G2678" t="s">
        <v>386</v>
      </c>
      <c r="H2678" t="s">
        <v>30</v>
      </c>
      <c r="I2678" t="s">
        <v>21</v>
      </c>
      <c r="J2678" t="s">
        <v>31</v>
      </c>
      <c r="K2678" t="s">
        <v>379</v>
      </c>
      <c r="L2678" t="s">
        <v>24</v>
      </c>
      <c r="M2678" t="s">
        <v>27</v>
      </c>
      <c r="N2678">
        <v>2</v>
      </c>
      <c r="O2678">
        <v>1538.2</v>
      </c>
      <c r="P2678">
        <v>1303.3900000000001</v>
      </c>
      <c r="Q2678">
        <v>34.270000000000003</v>
      </c>
    </row>
    <row r="2679" spans="2:17" hidden="1">
      <c r="B2679">
        <v>2017</v>
      </c>
      <c r="C2679">
        <v>2</v>
      </c>
      <c r="D2679" t="s">
        <v>387</v>
      </c>
      <c r="E2679" t="s">
        <v>388</v>
      </c>
      <c r="F2679" t="s">
        <v>389</v>
      </c>
      <c r="G2679" t="s">
        <v>390</v>
      </c>
      <c r="H2679" t="s">
        <v>140</v>
      </c>
      <c r="I2679" t="s">
        <v>1073</v>
      </c>
      <c r="J2679" t="s">
        <v>31</v>
      </c>
      <c r="K2679" t="s">
        <v>391</v>
      </c>
      <c r="L2679" t="s">
        <v>24</v>
      </c>
      <c r="M2679" t="s">
        <v>25</v>
      </c>
      <c r="N2679">
        <v>13304</v>
      </c>
      <c r="O2679">
        <v>166450.6</v>
      </c>
      <c r="P2679">
        <v>109188.73</v>
      </c>
      <c r="Q2679">
        <v>-22932.25</v>
      </c>
    </row>
    <row r="2680" spans="2:17" hidden="1">
      <c r="B2680">
        <v>2017</v>
      </c>
      <c r="C2680">
        <v>2</v>
      </c>
      <c r="D2680" t="s">
        <v>387</v>
      </c>
      <c r="E2680" t="s">
        <v>388</v>
      </c>
      <c r="F2680" t="s">
        <v>389</v>
      </c>
      <c r="G2680" t="s">
        <v>390</v>
      </c>
      <c r="H2680" t="s">
        <v>140</v>
      </c>
      <c r="I2680" t="s">
        <v>1073</v>
      </c>
      <c r="J2680" t="s">
        <v>31</v>
      </c>
      <c r="K2680" t="s">
        <v>391</v>
      </c>
      <c r="L2680" t="s">
        <v>24</v>
      </c>
      <c r="M2680" t="s">
        <v>26</v>
      </c>
      <c r="N2680">
        <v>18820</v>
      </c>
      <c r="O2680">
        <v>1301152.04</v>
      </c>
      <c r="P2680">
        <v>689124.31</v>
      </c>
      <c r="Q2680">
        <v>-85265.87</v>
      </c>
    </row>
    <row r="2681" spans="2:17" hidden="1">
      <c r="B2681">
        <v>2017</v>
      </c>
      <c r="C2681">
        <v>2</v>
      </c>
      <c r="D2681" t="s">
        <v>387</v>
      </c>
      <c r="E2681" t="s">
        <v>388</v>
      </c>
      <c r="F2681" t="s">
        <v>389</v>
      </c>
      <c r="G2681" t="s">
        <v>390</v>
      </c>
      <c r="H2681" t="s">
        <v>140</v>
      </c>
      <c r="I2681" t="s">
        <v>1073</v>
      </c>
      <c r="J2681" t="s">
        <v>31</v>
      </c>
      <c r="K2681" t="s">
        <v>391</v>
      </c>
      <c r="L2681" t="s">
        <v>24</v>
      </c>
      <c r="M2681" t="s">
        <v>27</v>
      </c>
      <c r="N2681">
        <v>15149</v>
      </c>
      <c r="O2681">
        <v>2842741.55</v>
      </c>
      <c r="P2681">
        <v>1656536.65</v>
      </c>
      <c r="Q2681">
        <v>43565.89</v>
      </c>
    </row>
    <row r="2682" spans="2:17" hidden="1">
      <c r="B2682">
        <v>2017</v>
      </c>
      <c r="C2682">
        <v>2</v>
      </c>
      <c r="D2682" t="s">
        <v>387</v>
      </c>
      <c r="E2682" t="s">
        <v>388</v>
      </c>
      <c r="F2682" t="s">
        <v>392</v>
      </c>
      <c r="G2682" t="s">
        <v>393</v>
      </c>
      <c r="H2682" t="s">
        <v>140</v>
      </c>
      <c r="I2682" t="s">
        <v>1073</v>
      </c>
      <c r="J2682" t="s">
        <v>31</v>
      </c>
      <c r="K2682" t="s">
        <v>394</v>
      </c>
      <c r="L2682" t="s">
        <v>24</v>
      </c>
      <c r="M2682" t="s">
        <v>25</v>
      </c>
      <c r="N2682">
        <v>17344</v>
      </c>
      <c r="O2682">
        <v>172833.22</v>
      </c>
      <c r="P2682">
        <v>124112.56</v>
      </c>
      <c r="Q2682">
        <v>-23855.82</v>
      </c>
    </row>
    <row r="2683" spans="2:17" hidden="1">
      <c r="B2683">
        <v>2017</v>
      </c>
      <c r="C2683">
        <v>2</v>
      </c>
      <c r="D2683" t="s">
        <v>387</v>
      </c>
      <c r="E2683" t="s">
        <v>388</v>
      </c>
      <c r="F2683" t="s">
        <v>392</v>
      </c>
      <c r="G2683" t="s">
        <v>393</v>
      </c>
      <c r="H2683" t="s">
        <v>140</v>
      </c>
      <c r="I2683" t="s">
        <v>1073</v>
      </c>
      <c r="J2683" t="s">
        <v>31</v>
      </c>
      <c r="K2683" t="s">
        <v>394</v>
      </c>
      <c r="L2683" t="s">
        <v>24</v>
      </c>
      <c r="M2683" t="s">
        <v>26</v>
      </c>
      <c r="N2683">
        <v>25990</v>
      </c>
      <c r="O2683">
        <v>1801049.88</v>
      </c>
      <c r="P2683">
        <v>962291.64</v>
      </c>
      <c r="Q2683">
        <v>-110798.6</v>
      </c>
    </row>
    <row r="2684" spans="2:17" hidden="1">
      <c r="B2684">
        <v>2017</v>
      </c>
      <c r="C2684">
        <v>2</v>
      </c>
      <c r="D2684" t="s">
        <v>387</v>
      </c>
      <c r="E2684" t="s">
        <v>388</v>
      </c>
      <c r="F2684" t="s">
        <v>392</v>
      </c>
      <c r="G2684" t="s">
        <v>393</v>
      </c>
      <c r="H2684" t="s">
        <v>140</v>
      </c>
      <c r="I2684" t="s">
        <v>1073</v>
      </c>
      <c r="J2684" t="s">
        <v>31</v>
      </c>
      <c r="K2684" t="s">
        <v>394</v>
      </c>
      <c r="L2684" t="s">
        <v>24</v>
      </c>
      <c r="M2684" t="s">
        <v>27</v>
      </c>
      <c r="N2684">
        <v>31053</v>
      </c>
      <c r="O2684">
        <v>5870018.25</v>
      </c>
      <c r="P2684">
        <v>3425011.79</v>
      </c>
      <c r="Q2684">
        <v>89940.74</v>
      </c>
    </row>
    <row r="2685" spans="2:17" hidden="1">
      <c r="B2685">
        <v>2017</v>
      </c>
      <c r="C2685">
        <v>2</v>
      </c>
      <c r="D2685" t="s">
        <v>387</v>
      </c>
      <c r="E2685" t="s">
        <v>388</v>
      </c>
      <c r="F2685" t="s">
        <v>395</v>
      </c>
      <c r="G2685" t="s">
        <v>396</v>
      </c>
      <c r="H2685" t="s">
        <v>140</v>
      </c>
      <c r="I2685" t="s">
        <v>1073</v>
      </c>
      <c r="J2685" t="s">
        <v>31</v>
      </c>
      <c r="K2685" t="s">
        <v>397</v>
      </c>
      <c r="L2685" t="s">
        <v>24</v>
      </c>
      <c r="M2685" t="s">
        <v>25</v>
      </c>
      <c r="N2685">
        <v>11574</v>
      </c>
      <c r="O2685">
        <v>136234.32999999999</v>
      </c>
      <c r="P2685">
        <v>91422.23</v>
      </c>
      <c r="Q2685">
        <v>-18776.96</v>
      </c>
    </row>
    <row r="2686" spans="2:17" hidden="1">
      <c r="B2686">
        <v>2017</v>
      </c>
      <c r="C2686">
        <v>2</v>
      </c>
      <c r="D2686" t="s">
        <v>387</v>
      </c>
      <c r="E2686" t="s">
        <v>388</v>
      </c>
      <c r="F2686" t="s">
        <v>395</v>
      </c>
      <c r="G2686" t="s">
        <v>396</v>
      </c>
      <c r="H2686" t="s">
        <v>140</v>
      </c>
      <c r="I2686" t="s">
        <v>1073</v>
      </c>
      <c r="J2686" t="s">
        <v>31</v>
      </c>
      <c r="K2686" t="s">
        <v>397</v>
      </c>
      <c r="L2686" t="s">
        <v>24</v>
      </c>
      <c r="M2686" t="s">
        <v>26</v>
      </c>
      <c r="N2686">
        <v>14176</v>
      </c>
      <c r="O2686">
        <v>917062.24</v>
      </c>
      <c r="P2686">
        <v>490053.51</v>
      </c>
      <c r="Q2686">
        <v>-58623.22</v>
      </c>
    </row>
    <row r="2687" spans="2:17" hidden="1">
      <c r="B2687">
        <v>2017</v>
      </c>
      <c r="C2687">
        <v>2</v>
      </c>
      <c r="D2687" t="s">
        <v>387</v>
      </c>
      <c r="E2687" t="s">
        <v>388</v>
      </c>
      <c r="F2687" t="s">
        <v>395</v>
      </c>
      <c r="G2687" t="s">
        <v>396</v>
      </c>
      <c r="H2687" t="s">
        <v>140</v>
      </c>
      <c r="I2687" t="s">
        <v>1073</v>
      </c>
      <c r="J2687" t="s">
        <v>31</v>
      </c>
      <c r="K2687" t="s">
        <v>397</v>
      </c>
      <c r="L2687" t="s">
        <v>24</v>
      </c>
      <c r="M2687" t="s">
        <v>27</v>
      </c>
      <c r="N2687">
        <v>9053</v>
      </c>
      <c r="O2687">
        <v>1585384.5</v>
      </c>
      <c r="P2687">
        <v>926046.55</v>
      </c>
      <c r="Q2687">
        <v>24343.37</v>
      </c>
    </row>
    <row r="2688" spans="2:17" hidden="1">
      <c r="B2688">
        <v>2017</v>
      </c>
      <c r="C2688">
        <v>2</v>
      </c>
      <c r="D2688" t="s">
        <v>387</v>
      </c>
      <c r="E2688" t="s">
        <v>388</v>
      </c>
      <c r="F2688" t="s">
        <v>398</v>
      </c>
      <c r="G2688" t="s">
        <v>399</v>
      </c>
      <c r="H2688" t="s">
        <v>140</v>
      </c>
      <c r="I2688" t="s">
        <v>1073</v>
      </c>
      <c r="J2688" t="s">
        <v>31</v>
      </c>
      <c r="K2688" t="s">
        <v>400</v>
      </c>
      <c r="L2688" t="s">
        <v>24</v>
      </c>
      <c r="M2688" t="s">
        <v>25</v>
      </c>
      <c r="N2688">
        <v>1461</v>
      </c>
      <c r="O2688">
        <v>16765</v>
      </c>
      <c r="P2688">
        <v>11630.76</v>
      </c>
      <c r="Q2688">
        <v>-2406.11</v>
      </c>
    </row>
    <row r="2689" spans="2:17" hidden="1">
      <c r="B2689">
        <v>2017</v>
      </c>
      <c r="C2689">
        <v>2</v>
      </c>
      <c r="D2689" t="s">
        <v>387</v>
      </c>
      <c r="E2689" t="s">
        <v>388</v>
      </c>
      <c r="F2689" t="s">
        <v>398</v>
      </c>
      <c r="G2689" t="s">
        <v>399</v>
      </c>
      <c r="H2689" t="s">
        <v>140</v>
      </c>
      <c r="I2689" t="s">
        <v>1073</v>
      </c>
      <c r="J2689" t="s">
        <v>31</v>
      </c>
      <c r="K2689" t="s">
        <v>400</v>
      </c>
      <c r="L2689" t="s">
        <v>24</v>
      </c>
      <c r="M2689" t="s">
        <v>26</v>
      </c>
      <c r="N2689">
        <v>2073</v>
      </c>
      <c r="O2689">
        <v>172141</v>
      </c>
      <c r="P2689">
        <v>92537.2</v>
      </c>
      <c r="Q2689">
        <v>-12550.54</v>
      </c>
    </row>
    <row r="2690" spans="2:17" hidden="1">
      <c r="B2690">
        <v>2017</v>
      </c>
      <c r="C2690">
        <v>2</v>
      </c>
      <c r="D2690" t="s">
        <v>387</v>
      </c>
      <c r="E2690" t="s">
        <v>388</v>
      </c>
      <c r="F2690" t="s">
        <v>398</v>
      </c>
      <c r="G2690" t="s">
        <v>399</v>
      </c>
      <c r="H2690" t="s">
        <v>140</v>
      </c>
      <c r="I2690" t="s">
        <v>1073</v>
      </c>
      <c r="J2690" t="s">
        <v>31</v>
      </c>
      <c r="K2690" t="s">
        <v>400</v>
      </c>
      <c r="L2690" t="s">
        <v>24</v>
      </c>
      <c r="M2690" t="s">
        <v>27</v>
      </c>
      <c r="N2690">
        <v>1424</v>
      </c>
      <c r="O2690">
        <v>260136</v>
      </c>
      <c r="P2690">
        <v>157787.04999999999</v>
      </c>
      <c r="Q2690">
        <v>4146.34</v>
      </c>
    </row>
    <row r="2691" spans="2:17" hidden="1">
      <c r="B2691">
        <v>2017</v>
      </c>
      <c r="C2691">
        <v>2</v>
      </c>
      <c r="D2691" t="s">
        <v>387</v>
      </c>
      <c r="E2691" t="s">
        <v>388</v>
      </c>
      <c r="F2691" t="s">
        <v>401</v>
      </c>
      <c r="G2691" t="s">
        <v>402</v>
      </c>
      <c r="H2691" t="s">
        <v>140</v>
      </c>
      <c r="I2691" t="s">
        <v>1073</v>
      </c>
      <c r="J2691" t="s">
        <v>31</v>
      </c>
      <c r="K2691" t="s">
        <v>403</v>
      </c>
      <c r="L2691" t="s">
        <v>24</v>
      </c>
      <c r="M2691" t="s">
        <v>25</v>
      </c>
      <c r="N2691">
        <v>44024</v>
      </c>
      <c r="O2691">
        <v>507820.99</v>
      </c>
      <c r="P2691">
        <v>343900.64</v>
      </c>
      <c r="Q2691">
        <v>-70140.100000000006</v>
      </c>
    </row>
    <row r="2692" spans="2:17" hidden="1">
      <c r="B2692">
        <v>2017</v>
      </c>
      <c r="C2692">
        <v>2</v>
      </c>
      <c r="D2692" t="s">
        <v>387</v>
      </c>
      <c r="E2692" t="s">
        <v>388</v>
      </c>
      <c r="F2692" t="s">
        <v>401</v>
      </c>
      <c r="G2692" t="s">
        <v>402</v>
      </c>
      <c r="H2692" t="s">
        <v>140</v>
      </c>
      <c r="I2692" t="s">
        <v>1073</v>
      </c>
      <c r="J2692" t="s">
        <v>31</v>
      </c>
      <c r="K2692" t="s">
        <v>403</v>
      </c>
      <c r="L2692" t="s">
        <v>24</v>
      </c>
      <c r="M2692" t="s">
        <v>26</v>
      </c>
      <c r="N2692">
        <v>73463</v>
      </c>
      <c r="O2692">
        <v>5051306.83</v>
      </c>
      <c r="P2692">
        <v>2700971.37</v>
      </c>
      <c r="Q2692">
        <v>-313196.15999999997</v>
      </c>
    </row>
    <row r="2693" spans="2:17" hidden="1">
      <c r="B2693">
        <v>2017</v>
      </c>
      <c r="C2693">
        <v>2</v>
      </c>
      <c r="D2693" t="s">
        <v>387</v>
      </c>
      <c r="E2693" t="s">
        <v>388</v>
      </c>
      <c r="F2693" t="s">
        <v>401</v>
      </c>
      <c r="G2693" t="s">
        <v>402</v>
      </c>
      <c r="H2693" t="s">
        <v>140</v>
      </c>
      <c r="I2693" t="s">
        <v>1073</v>
      </c>
      <c r="J2693" t="s">
        <v>31</v>
      </c>
      <c r="K2693" t="s">
        <v>403</v>
      </c>
      <c r="L2693" t="s">
        <v>24</v>
      </c>
      <c r="M2693" t="s">
        <v>27</v>
      </c>
      <c r="N2693">
        <v>88518</v>
      </c>
      <c r="O2693">
        <v>18205754.489999998</v>
      </c>
      <c r="P2693">
        <v>10609253.289999999</v>
      </c>
      <c r="Q2693">
        <v>279164.11</v>
      </c>
    </row>
    <row r="2694" spans="2:17" hidden="1">
      <c r="B2694">
        <v>2017</v>
      </c>
      <c r="C2694">
        <v>2</v>
      </c>
      <c r="D2694" t="s">
        <v>387</v>
      </c>
      <c r="E2694" t="s">
        <v>388</v>
      </c>
      <c r="F2694" t="s">
        <v>404</v>
      </c>
      <c r="G2694" t="s">
        <v>405</v>
      </c>
      <c r="H2694" t="s">
        <v>121</v>
      </c>
      <c r="I2694" t="s">
        <v>1073</v>
      </c>
      <c r="J2694" t="s">
        <v>31</v>
      </c>
      <c r="K2694" t="s">
        <v>406</v>
      </c>
      <c r="L2694" t="s">
        <v>24</v>
      </c>
      <c r="M2694" t="s">
        <v>25</v>
      </c>
      <c r="N2694">
        <v>19466</v>
      </c>
      <c r="O2694">
        <v>236365.86</v>
      </c>
      <c r="P2694">
        <v>160464.65</v>
      </c>
      <c r="Q2694">
        <v>-33223.360000000001</v>
      </c>
    </row>
    <row r="2695" spans="2:17" hidden="1">
      <c r="B2695">
        <v>2017</v>
      </c>
      <c r="C2695">
        <v>2</v>
      </c>
      <c r="D2695" t="s">
        <v>387</v>
      </c>
      <c r="E2695" t="s">
        <v>388</v>
      </c>
      <c r="F2695" t="s">
        <v>404</v>
      </c>
      <c r="G2695" t="s">
        <v>405</v>
      </c>
      <c r="H2695" t="s">
        <v>121</v>
      </c>
      <c r="I2695" t="s">
        <v>1073</v>
      </c>
      <c r="J2695" t="s">
        <v>31</v>
      </c>
      <c r="K2695" t="s">
        <v>406</v>
      </c>
      <c r="L2695" t="s">
        <v>24</v>
      </c>
      <c r="M2695" t="s">
        <v>26</v>
      </c>
      <c r="N2695">
        <v>17858</v>
      </c>
      <c r="O2695">
        <v>1089554.69</v>
      </c>
      <c r="P2695">
        <v>592271.61</v>
      </c>
      <c r="Q2695">
        <v>-75997.960000000006</v>
      </c>
    </row>
    <row r="2696" spans="2:17" hidden="1">
      <c r="B2696">
        <v>2017</v>
      </c>
      <c r="C2696">
        <v>2</v>
      </c>
      <c r="D2696" t="s">
        <v>387</v>
      </c>
      <c r="E2696" t="s">
        <v>388</v>
      </c>
      <c r="F2696" t="s">
        <v>404</v>
      </c>
      <c r="G2696" t="s">
        <v>405</v>
      </c>
      <c r="H2696" t="s">
        <v>121</v>
      </c>
      <c r="I2696" t="s">
        <v>1073</v>
      </c>
      <c r="J2696" t="s">
        <v>31</v>
      </c>
      <c r="K2696" t="s">
        <v>406</v>
      </c>
      <c r="L2696" t="s">
        <v>24</v>
      </c>
      <c r="M2696" t="s">
        <v>27</v>
      </c>
      <c r="N2696">
        <v>9291</v>
      </c>
      <c r="O2696">
        <v>1716323.59</v>
      </c>
      <c r="P2696">
        <v>1020567.85</v>
      </c>
      <c r="Q2696">
        <v>26833.01</v>
      </c>
    </row>
    <row r="2697" spans="2:17" hidden="1">
      <c r="B2697">
        <v>2017</v>
      </c>
      <c r="C2697">
        <v>2</v>
      </c>
      <c r="D2697" t="s">
        <v>387</v>
      </c>
      <c r="E2697" t="s">
        <v>388</v>
      </c>
      <c r="F2697" t="s">
        <v>407</v>
      </c>
      <c r="G2697" t="s">
        <v>408</v>
      </c>
      <c r="H2697" t="s">
        <v>144</v>
      </c>
      <c r="I2697" t="s">
        <v>21</v>
      </c>
      <c r="J2697" t="s">
        <v>31</v>
      </c>
      <c r="K2697" t="s">
        <v>409</v>
      </c>
      <c r="L2697" t="s">
        <v>24</v>
      </c>
      <c r="M2697" t="s">
        <v>25</v>
      </c>
      <c r="N2697">
        <v>2007</v>
      </c>
      <c r="O2697">
        <v>19545.400000000001</v>
      </c>
      <c r="P2697">
        <v>14916.11</v>
      </c>
      <c r="Q2697">
        <v>-7022.33</v>
      </c>
    </row>
    <row r="2698" spans="2:17" hidden="1">
      <c r="B2698">
        <v>2017</v>
      </c>
      <c r="C2698">
        <v>2</v>
      </c>
      <c r="D2698" t="s">
        <v>387</v>
      </c>
      <c r="E2698" t="s">
        <v>388</v>
      </c>
      <c r="F2698" t="s">
        <v>407</v>
      </c>
      <c r="G2698" t="s">
        <v>408</v>
      </c>
      <c r="H2698" t="s">
        <v>144</v>
      </c>
      <c r="I2698" t="s">
        <v>21</v>
      </c>
      <c r="J2698" t="s">
        <v>31</v>
      </c>
      <c r="K2698" t="s">
        <v>409</v>
      </c>
      <c r="L2698" t="s">
        <v>24</v>
      </c>
      <c r="M2698" t="s">
        <v>26</v>
      </c>
      <c r="N2698">
        <v>606</v>
      </c>
      <c r="O2698">
        <v>30708.799999999999</v>
      </c>
      <c r="P2698">
        <v>17918.7</v>
      </c>
      <c r="Q2698">
        <v>-6532.68</v>
      </c>
    </row>
    <row r="2699" spans="2:17" hidden="1">
      <c r="B2699">
        <v>2017</v>
      </c>
      <c r="C2699">
        <v>2</v>
      </c>
      <c r="D2699" t="s">
        <v>387</v>
      </c>
      <c r="E2699" t="s">
        <v>388</v>
      </c>
      <c r="F2699" t="s">
        <v>407</v>
      </c>
      <c r="G2699" t="s">
        <v>408</v>
      </c>
      <c r="H2699" t="s">
        <v>144</v>
      </c>
      <c r="I2699" t="s">
        <v>21</v>
      </c>
      <c r="J2699" t="s">
        <v>31</v>
      </c>
      <c r="K2699" t="s">
        <v>409</v>
      </c>
      <c r="L2699" t="s">
        <v>24</v>
      </c>
      <c r="M2699" t="s">
        <v>27</v>
      </c>
      <c r="N2699">
        <v>58</v>
      </c>
      <c r="O2699">
        <v>8368.2000000000007</v>
      </c>
      <c r="P2699">
        <v>6410.52</v>
      </c>
      <c r="Q2699">
        <v>168.77</v>
      </c>
    </row>
    <row r="2700" spans="2:17" hidden="1">
      <c r="B2700">
        <v>2017</v>
      </c>
      <c r="C2700">
        <v>2</v>
      </c>
      <c r="D2700" t="s">
        <v>387</v>
      </c>
      <c r="E2700" t="s">
        <v>388</v>
      </c>
      <c r="F2700" t="s">
        <v>410</v>
      </c>
      <c r="G2700" t="s">
        <v>411</v>
      </c>
      <c r="H2700" t="s">
        <v>152</v>
      </c>
      <c r="I2700" t="s">
        <v>21</v>
      </c>
      <c r="J2700" t="s">
        <v>31</v>
      </c>
      <c r="K2700" t="s">
        <v>412</v>
      </c>
      <c r="L2700" t="s">
        <v>24</v>
      </c>
      <c r="M2700" t="s">
        <v>25</v>
      </c>
      <c r="N2700">
        <v>4334</v>
      </c>
      <c r="O2700">
        <v>38586.910000000003</v>
      </c>
      <c r="P2700">
        <v>28328.74</v>
      </c>
      <c r="Q2700">
        <v>-12380.58</v>
      </c>
    </row>
    <row r="2701" spans="2:17" hidden="1">
      <c r="B2701">
        <v>2017</v>
      </c>
      <c r="C2701">
        <v>2</v>
      </c>
      <c r="D2701" t="s">
        <v>387</v>
      </c>
      <c r="E2701" t="s">
        <v>388</v>
      </c>
      <c r="F2701" t="s">
        <v>410</v>
      </c>
      <c r="G2701" t="s">
        <v>411</v>
      </c>
      <c r="H2701" t="s">
        <v>152</v>
      </c>
      <c r="I2701" t="s">
        <v>21</v>
      </c>
      <c r="J2701" t="s">
        <v>31</v>
      </c>
      <c r="K2701" t="s">
        <v>412</v>
      </c>
      <c r="L2701" t="s">
        <v>24</v>
      </c>
      <c r="M2701" t="s">
        <v>26</v>
      </c>
      <c r="N2701">
        <v>1424</v>
      </c>
      <c r="O2701">
        <v>76269.3</v>
      </c>
      <c r="P2701">
        <v>40448.17</v>
      </c>
      <c r="Q2701">
        <v>-13742</v>
      </c>
    </row>
    <row r="2702" spans="2:17" hidden="1">
      <c r="B2702">
        <v>2017</v>
      </c>
      <c r="C2702">
        <v>2</v>
      </c>
      <c r="D2702" t="s">
        <v>387</v>
      </c>
      <c r="E2702" t="s">
        <v>388</v>
      </c>
      <c r="F2702" t="s">
        <v>410</v>
      </c>
      <c r="G2702" t="s">
        <v>411</v>
      </c>
      <c r="H2702" t="s">
        <v>152</v>
      </c>
      <c r="I2702" t="s">
        <v>21</v>
      </c>
      <c r="J2702" t="s">
        <v>31</v>
      </c>
      <c r="K2702" t="s">
        <v>412</v>
      </c>
      <c r="L2702" t="s">
        <v>24</v>
      </c>
      <c r="M2702" t="s">
        <v>27</v>
      </c>
      <c r="N2702">
        <v>211</v>
      </c>
      <c r="O2702">
        <v>37644</v>
      </c>
      <c r="P2702">
        <v>25607.29</v>
      </c>
      <c r="Q2702">
        <v>672.34</v>
      </c>
    </row>
    <row r="2703" spans="2:17" hidden="1">
      <c r="B2703">
        <v>2017</v>
      </c>
      <c r="C2703">
        <v>2</v>
      </c>
      <c r="D2703" t="s">
        <v>387</v>
      </c>
      <c r="E2703" t="s">
        <v>388</v>
      </c>
      <c r="F2703" t="s">
        <v>413</v>
      </c>
      <c r="G2703" t="s">
        <v>414</v>
      </c>
      <c r="H2703" t="s">
        <v>144</v>
      </c>
      <c r="I2703" t="s">
        <v>21</v>
      </c>
      <c r="J2703" t="s">
        <v>31</v>
      </c>
      <c r="K2703" t="s">
        <v>415</v>
      </c>
      <c r="L2703" t="s">
        <v>24</v>
      </c>
      <c r="M2703" t="s">
        <v>25</v>
      </c>
      <c r="N2703">
        <v>10623</v>
      </c>
      <c r="O2703">
        <v>95955.25</v>
      </c>
      <c r="P2703">
        <v>76360.490000000005</v>
      </c>
      <c r="Q2703">
        <v>-34484.69</v>
      </c>
    </row>
    <row r="2704" spans="2:17" hidden="1">
      <c r="B2704">
        <v>2017</v>
      </c>
      <c r="C2704">
        <v>2</v>
      </c>
      <c r="D2704" t="s">
        <v>387</v>
      </c>
      <c r="E2704" t="s">
        <v>388</v>
      </c>
      <c r="F2704" t="s">
        <v>413</v>
      </c>
      <c r="G2704" t="s">
        <v>414</v>
      </c>
      <c r="H2704" t="s">
        <v>144</v>
      </c>
      <c r="I2704" t="s">
        <v>21</v>
      </c>
      <c r="J2704" t="s">
        <v>31</v>
      </c>
      <c r="K2704" t="s">
        <v>415</v>
      </c>
      <c r="L2704" t="s">
        <v>24</v>
      </c>
      <c r="M2704" t="s">
        <v>26</v>
      </c>
      <c r="N2704">
        <v>2185</v>
      </c>
      <c r="O2704">
        <v>112288.5</v>
      </c>
      <c r="P2704">
        <v>65555.710000000006</v>
      </c>
      <c r="Q2704">
        <v>-23759.14</v>
      </c>
    </row>
    <row r="2705" spans="2:17" hidden="1">
      <c r="B2705">
        <v>2017</v>
      </c>
      <c r="C2705">
        <v>2</v>
      </c>
      <c r="D2705" t="s">
        <v>387</v>
      </c>
      <c r="E2705" t="s">
        <v>388</v>
      </c>
      <c r="F2705" t="s">
        <v>413</v>
      </c>
      <c r="G2705" t="s">
        <v>414</v>
      </c>
      <c r="H2705" t="s">
        <v>144</v>
      </c>
      <c r="I2705" t="s">
        <v>21</v>
      </c>
      <c r="J2705" t="s">
        <v>31</v>
      </c>
      <c r="K2705" t="s">
        <v>415</v>
      </c>
      <c r="L2705" t="s">
        <v>24</v>
      </c>
      <c r="M2705" t="s">
        <v>27</v>
      </c>
      <c r="N2705">
        <v>302</v>
      </c>
      <c r="O2705">
        <v>52819</v>
      </c>
      <c r="P2705">
        <v>40213.86</v>
      </c>
      <c r="Q2705">
        <v>1058.03</v>
      </c>
    </row>
    <row r="2706" spans="2:17" hidden="1">
      <c r="B2706">
        <v>2017</v>
      </c>
      <c r="C2706">
        <v>2</v>
      </c>
      <c r="D2706" t="s">
        <v>387</v>
      </c>
      <c r="E2706" t="s">
        <v>388</v>
      </c>
      <c r="F2706" t="s">
        <v>416</v>
      </c>
      <c r="G2706" t="s">
        <v>417</v>
      </c>
      <c r="H2706" t="s">
        <v>20</v>
      </c>
      <c r="I2706" t="s">
        <v>21</v>
      </c>
      <c r="J2706" t="s">
        <v>31</v>
      </c>
      <c r="K2706" t="s">
        <v>418</v>
      </c>
      <c r="L2706" t="s">
        <v>24</v>
      </c>
      <c r="M2706" t="s">
        <v>25</v>
      </c>
      <c r="N2706">
        <v>6290</v>
      </c>
      <c r="O2706">
        <v>61051.3</v>
      </c>
      <c r="P2706">
        <v>46948.67</v>
      </c>
      <c r="Q2706">
        <v>-21835.91</v>
      </c>
    </row>
    <row r="2707" spans="2:17" hidden="1">
      <c r="B2707">
        <v>2017</v>
      </c>
      <c r="C2707">
        <v>2</v>
      </c>
      <c r="D2707" t="s">
        <v>387</v>
      </c>
      <c r="E2707" t="s">
        <v>388</v>
      </c>
      <c r="F2707" t="s">
        <v>416</v>
      </c>
      <c r="G2707" t="s">
        <v>417</v>
      </c>
      <c r="H2707" t="s">
        <v>20</v>
      </c>
      <c r="I2707" t="s">
        <v>21</v>
      </c>
      <c r="J2707" t="s">
        <v>31</v>
      </c>
      <c r="K2707" t="s">
        <v>418</v>
      </c>
      <c r="L2707" t="s">
        <v>24</v>
      </c>
      <c r="M2707" t="s">
        <v>26</v>
      </c>
      <c r="N2707">
        <v>1037</v>
      </c>
      <c r="O2707">
        <v>50589.8</v>
      </c>
      <c r="P2707">
        <v>29200.51</v>
      </c>
      <c r="Q2707">
        <v>-11127.01</v>
      </c>
    </row>
    <row r="2708" spans="2:17" hidden="1">
      <c r="B2708">
        <v>2017</v>
      </c>
      <c r="C2708">
        <v>2</v>
      </c>
      <c r="D2708" t="s">
        <v>387</v>
      </c>
      <c r="E2708" t="s">
        <v>388</v>
      </c>
      <c r="F2708" t="s">
        <v>416</v>
      </c>
      <c r="G2708" t="s">
        <v>417</v>
      </c>
      <c r="H2708" t="s">
        <v>20</v>
      </c>
      <c r="I2708" t="s">
        <v>21</v>
      </c>
      <c r="J2708" t="s">
        <v>31</v>
      </c>
      <c r="K2708" t="s">
        <v>418</v>
      </c>
      <c r="L2708" t="s">
        <v>24</v>
      </c>
      <c r="M2708" t="s">
        <v>27</v>
      </c>
      <c r="N2708">
        <v>87</v>
      </c>
      <c r="O2708">
        <v>14752</v>
      </c>
      <c r="P2708">
        <v>11193.68</v>
      </c>
      <c r="Q2708">
        <v>294.27</v>
      </c>
    </row>
    <row r="2709" spans="2:17" hidden="1">
      <c r="B2709">
        <v>2017</v>
      </c>
      <c r="C2709">
        <v>2</v>
      </c>
      <c r="D2709" t="s">
        <v>387</v>
      </c>
      <c r="E2709" t="s">
        <v>388</v>
      </c>
      <c r="F2709" t="s">
        <v>419</v>
      </c>
      <c r="G2709" t="s">
        <v>420</v>
      </c>
      <c r="H2709" t="s">
        <v>144</v>
      </c>
      <c r="I2709" t="s">
        <v>21</v>
      </c>
      <c r="J2709" t="s">
        <v>31</v>
      </c>
      <c r="K2709" t="s">
        <v>421</v>
      </c>
      <c r="L2709" t="s">
        <v>24</v>
      </c>
      <c r="M2709" t="s">
        <v>25</v>
      </c>
      <c r="N2709">
        <v>9659</v>
      </c>
      <c r="O2709">
        <v>87143.6</v>
      </c>
      <c r="P2709">
        <v>69537.81</v>
      </c>
      <c r="Q2709">
        <v>-31445.03</v>
      </c>
    </row>
    <row r="2710" spans="2:17" hidden="1">
      <c r="B2710">
        <v>2017</v>
      </c>
      <c r="C2710">
        <v>2</v>
      </c>
      <c r="D2710" t="s">
        <v>387</v>
      </c>
      <c r="E2710" t="s">
        <v>388</v>
      </c>
      <c r="F2710" t="s">
        <v>419</v>
      </c>
      <c r="G2710" t="s">
        <v>420</v>
      </c>
      <c r="H2710" t="s">
        <v>144</v>
      </c>
      <c r="I2710" t="s">
        <v>21</v>
      </c>
      <c r="J2710" t="s">
        <v>31</v>
      </c>
      <c r="K2710" t="s">
        <v>421</v>
      </c>
      <c r="L2710" t="s">
        <v>24</v>
      </c>
      <c r="M2710" t="s">
        <v>26</v>
      </c>
      <c r="N2710">
        <v>2732</v>
      </c>
      <c r="O2710">
        <v>153380.79999999999</v>
      </c>
      <c r="P2710">
        <v>90331.19</v>
      </c>
      <c r="Q2710">
        <v>-31177.7</v>
      </c>
    </row>
    <row r="2711" spans="2:17" hidden="1">
      <c r="B2711">
        <v>2017</v>
      </c>
      <c r="C2711">
        <v>2</v>
      </c>
      <c r="D2711" t="s">
        <v>387</v>
      </c>
      <c r="E2711" t="s">
        <v>388</v>
      </c>
      <c r="F2711" t="s">
        <v>419</v>
      </c>
      <c r="G2711" t="s">
        <v>420</v>
      </c>
      <c r="H2711" t="s">
        <v>144</v>
      </c>
      <c r="I2711" t="s">
        <v>21</v>
      </c>
      <c r="J2711" t="s">
        <v>31</v>
      </c>
      <c r="K2711" t="s">
        <v>421</v>
      </c>
      <c r="L2711" t="s">
        <v>24</v>
      </c>
      <c r="M2711" t="s">
        <v>27</v>
      </c>
      <c r="N2711">
        <v>483</v>
      </c>
      <c r="O2711">
        <v>99125</v>
      </c>
      <c r="P2711">
        <v>75440.789999999994</v>
      </c>
      <c r="Q2711">
        <v>1986.3</v>
      </c>
    </row>
    <row r="2712" spans="2:17" hidden="1">
      <c r="B2712">
        <v>2017</v>
      </c>
      <c r="C2712">
        <v>2</v>
      </c>
      <c r="D2712" t="s">
        <v>387</v>
      </c>
      <c r="E2712" t="s">
        <v>388</v>
      </c>
      <c r="F2712" t="s">
        <v>422</v>
      </c>
      <c r="G2712" t="s">
        <v>423</v>
      </c>
      <c r="H2712" t="s">
        <v>20</v>
      </c>
      <c r="I2712" t="s">
        <v>21</v>
      </c>
      <c r="J2712" t="s">
        <v>22</v>
      </c>
      <c r="K2712" t="s">
        <v>424</v>
      </c>
      <c r="L2712" t="s">
        <v>24</v>
      </c>
      <c r="M2712" t="s">
        <v>25</v>
      </c>
      <c r="N2712">
        <v>3175</v>
      </c>
      <c r="O2712">
        <v>25029.200000000001</v>
      </c>
      <c r="P2712">
        <v>15755.78</v>
      </c>
      <c r="Q2712">
        <v>-10744</v>
      </c>
    </row>
    <row r="2713" spans="2:17" hidden="1">
      <c r="B2713">
        <v>2017</v>
      </c>
      <c r="C2713">
        <v>2</v>
      </c>
      <c r="D2713" t="s">
        <v>387</v>
      </c>
      <c r="E2713" t="s">
        <v>388</v>
      </c>
      <c r="F2713" t="s">
        <v>422</v>
      </c>
      <c r="G2713" t="s">
        <v>423</v>
      </c>
      <c r="H2713" t="s">
        <v>20</v>
      </c>
      <c r="I2713" t="s">
        <v>21</v>
      </c>
      <c r="J2713" t="s">
        <v>22</v>
      </c>
      <c r="K2713" t="s">
        <v>424</v>
      </c>
      <c r="L2713" t="s">
        <v>24</v>
      </c>
      <c r="M2713" t="s">
        <v>26</v>
      </c>
      <c r="N2713">
        <v>685</v>
      </c>
      <c r="O2713">
        <v>34497.5</v>
      </c>
      <c r="P2713">
        <v>13014.65</v>
      </c>
      <c r="Q2713">
        <v>-8822.73</v>
      </c>
    </row>
    <row r="2714" spans="2:17" hidden="1">
      <c r="B2714">
        <v>2017</v>
      </c>
      <c r="C2714">
        <v>2</v>
      </c>
      <c r="D2714" t="s">
        <v>387</v>
      </c>
      <c r="E2714" t="s">
        <v>388</v>
      </c>
      <c r="F2714" t="s">
        <v>422</v>
      </c>
      <c r="G2714" t="s">
        <v>423</v>
      </c>
      <c r="H2714" t="s">
        <v>20</v>
      </c>
      <c r="I2714" t="s">
        <v>21</v>
      </c>
      <c r="J2714" t="s">
        <v>22</v>
      </c>
      <c r="K2714" t="s">
        <v>424</v>
      </c>
      <c r="L2714" t="s">
        <v>24</v>
      </c>
      <c r="M2714" t="s">
        <v>27</v>
      </c>
      <c r="N2714">
        <v>57</v>
      </c>
      <c r="O2714">
        <v>12077</v>
      </c>
      <c r="P2714">
        <v>6920.55</v>
      </c>
      <c r="Q2714">
        <v>0</v>
      </c>
    </row>
    <row r="2715" spans="2:17" hidden="1">
      <c r="B2715">
        <v>2017</v>
      </c>
      <c r="C2715">
        <v>2</v>
      </c>
      <c r="D2715" t="s">
        <v>387</v>
      </c>
      <c r="E2715" t="s">
        <v>388</v>
      </c>
      <c r="F2715" t="s">
        <v>425</v>
      </c>
      <c r="G2715" t="s">
        <v>426</v>
      </c>
      <c r="H2715" t="s">
        <v>152</v>
      </c>
      <c r="I2715" t="s">
        <v>21</v>
      </c>
      <c r="J2715" t="s">
        <v>31</v>
      </c>
      <c r="K2715" t="s">
        <v>427</v>
      </c>
      <c r="L2715" t="s">
        <v>24</v>
      </c>
      <c r="M2715" t="s">
        <v>25</v>
      </c>
      <c r="N2715">
        <v>3368</v>
      </c>
      <c r="O2715">
        <v>28731</v>
      </c>
      <c r="P2715">
        <v>21666.639999999999</v>
      </c>
      <c r="Q2715">
        <v>-9261.4699999999993</v>
      </c>
    </row>
    <row r="2716" spans="2:17" hidden="1">
      <c r="B2716">
        <v>2017</v>
      </c>
      <c r="C2716">
        <v>2</v>
      </c>
      <c r="D2716" t="s">
        <v>387</v>
      </c>
      <c r="E2716" t="s">
        <v>388</v>
      </c>
      <c r="F2716" t="s">
        <v>425</v>
      </c>
      <c r="G2716" t="s">
        <v>426</v>
      </c>
      <c r="H2716" t="s">
        <v>152</v>
      </c>
      <c r="I2716" t="s">
        <v>21</v>
      </c>
      <c r="J2716" t="s">
        <v>31</v>
      </c>
      <c r="K2716" t="s">
        <v>427</v>
      </c>
      <c r="L2716" t="s">
        <v>24</v>
      </c>
      <c r="M2716" t="s">
        <v>26</v>
      </c>
      <c r="N2716">
        <v>589</v>
      </c>
      <c r="O2716">
        <v>30262</v>
      </c>
      <c r="P2716">
        <v>15984.65</v>
      </c>
      <c r="Q2716">
        <v>-5695.63</v>
      </c>
    </row>
    <row r="2717" spans="2:17" hidden="1">
      <c r="B2717">
        <v>2017</v>
      </c>
      <c r="C2717">
        <v>2</v>
      </c>
      <c r="D2717" t="s">
        <v>387</v>
      </c>
      <c r="E2717" t="s">
        <v>388</v>
      </c>
      <c r="F2717" t="s">
        <v>425</v>
      </c>
      <c r="G2717" t="s">
        <v>426</v>
      </c>
      <c r="H2717" t="s">
        <v>152</v>
      </c>
      <c r="I2717" t="s">
        <v>21</v>
      </c>
      <c r="J2717" t="s">
        <v>31</v>
      </c>
      <c r="K2717" t="s">
        <v>427</v>
      </c>
      <c r="L2717" t="s">
        <v>24</v>
      </c>
      <c r="M2717" t="s">
        <v>27</v>
      </c>
      <c r="N2717">
        <v>73</v>
      </c>
      <c r="O2717">
        <v>12442</v>
      </c>
      <c r="P2717">
        <v>8515.3799999999992</v>
      </c>
      <c r="Q2717">
        <v>223.81</v>
      </c>
    </row>
    <row r="2718" spans="2:17" hidden="1">
      <c r="B2718">
        <v>2017</v>
      </c>
      <c r="C2718">
        <v>2</v>
      </c>
      <c r="D2718" t="s">
        <v>387</v>
      </c>
      <c r="E2718" t="s">
        <v>388</v>
      </c>
      <c r="F2718" t="s">
        <v>428</v>
      </c>
      <c r="G2718" t="s">
        <v>429</v>
      </c>
      <c r="H2718" t="s">
        <v>152</v>
      </c>
      <c r="I2718" t="s">
        <v>21</v>
      </c>
      <c r="J2718" t="s">
        <v>31</v>
      </c>
      <c r="K2718" t="s">
        <v>430</v>
      </c>
      <c r="L2718" t="s">
        <v>24</v>
      </c>
      <c r="M2718" t="s">
        <v>25</v>
      </c>
      <c r="N2718">
        <v>8423</v>
      </c>
      <c r="O2718">
        <v>86337</v>
      </c>
      <c r="P2718">
        <v>58759.59</v>
      </c>
      <c r="Q2718">
        <v>-27691.95</v>
      </c>
    </row>
    <row r="2719" spans="2:17" hidden="1">
      <c r="B2719">
        <v>2017</v>
      </c>
      <c r="C2719">
        <v>2</v>
      </c>
      <c r="D2719" t="s">
        <v>387</v>
      </c>
      <c r="E2719" t="s">
        <v>388</v>
      </c>
      <c r="F2719" t="s">
        <v>428</v>
      </c>
      <c r="G2719" t="s">
        <v>429</v>
      </c>
      <c r="H2719" t="s">
        <v>152</v>
      </c>
      <c r="I2719" t="s">
        <v>21</v>
      </c>
      <c r="J2719" t="s">
        <v>31</v>
      </c>
      <c r="K2719" t="s">
        <v>430</v>
      </c>
      <c r="L2719" t="s">
        <v>24</v>
      </c>
      <c r="M2719" t="s">
        <v>26</v>
      </c>
      <c r="N2719">
        <v>2643</v>
      </c>
      <c r="O2719">
        <v>142347</v>
      </c>
      <c r="P2719">
        <v>75633.86</v>
      </c>
      <c r="Q2719">
        <v>-25452.09</v>
      </c>
    </row>
    <row r="2720" spans="2:17" hidden="1">
      <c r="B2720">
        <v>2017</v>
      </c>
      <c r="C2720">
        <v>2</v>
      </c>
      <c r="D2720" t="s">
        <v>387</v>
      </c>
      <c r="E2720" t="s">
        <v>388</v>
      </c>
      <c r="F2720" t="s">
        <v>428</v>
      </c>
      <c r="G2720" t="s">
        <v>429</v>
      </c>
      <c r="H2720" t="s">
        <v>152</v>
      </c>
      <c r="I2720" t="s">
        <v>21</v>
      </c>
      <c r="J2720" t="s">
        <v>31</v>
      </c>
      <c r="K2720" t="s">
        <v>430</v>
      </c>
      <c r="L2720" t="s">
        <v>24</v>
      </c>
      <c r="M2720" t="s">
        <v>27</v>
      </c>
      <c r="N2720">
        <v>1033</v>
      </c>
      <c r="O2720">
        <v>237389</v>
      </c>
      <c r="P2720">
        <v>160342.32</v>
      </c>
      <c r="Q2720">
        <v>4210.12</v>
      </c>
    </row>
    <row r="2721" spans="2:17" hidden="1">
      <c r="B2721">
        <v>2017</v>
      </c>
      <c r="C2721">
        <v>2</v>
      </c>
      <c r="D2721" t="s">
        <v>387</v>
      </c>
      <c r="E2721" t="s">
        <v>388</v>
      </c>
      <c r="F2721" t="s">
        <v>431</v>
      </c>
      <c r="G2721" t="s">
        <v>432</v>
      </c>
      <c r="H2721" t="s">
        <v>152</v>
      </c>
      <c r="I2721" t="s">
        <v>21</v>
      </c>
      <c r="J2721" t="s">
        <v>31</v>
      </c>
      <c r="K2721" t="s">
        <v>433</v>
      </c>
      <c r="L2721" t="s">
        <v>24</v>
      </c>
      <c r="M2721" t="s">
        <v>25</v>
      </c>
      <c r="N2721">
        <v>2390</v>
      </c>
      <c r="O2721">
        <v>21993</v>
      </c>
      <c r="P2721">
        <v>15916.19</v>
      </c>
      <c r="Q2721">
        <v>-7103.6</v>
      </c>
    </row>
    <row r="2722" spans="2:17" hidden="1">
      <c r="B2722">
        <v>2017</v>
      </c>
      <c r="C2722">
        <v>2</v>
      </c>
      <c r="D2722" t="s">
        <v>387</v>
      </c>
      <c r="E2722" t="s">
        <v>388</v>
      </c>
      <c r="F2722" t="s">
        <v>431</v>
      </c>
      <c r="G2722" t="s">
        <v>432</v>
      </c>
      <c r="H2722" t="s">
        <v>152</v>
      </c>
      <c r="I2722" t="s">
        <v>21</v>
      </c>
      <c r="J2722" t="s">
        <v>31</v>
      </c>
      <c r="K2722" t="s">
        <v>433</v>
      </c>
      <c r="L2722" t="s">
        <v>24</v>
      </c>
      <c r="M2722" t="s">
        <v>26</v>
      </c>
      <c r="N2722">
        <v>566</v>
      </c>
      <c r="O2722">
        <v>28942</v>
      </c>
      <c r="P2722">
        <v>15299</v>
      </c>
      <c r="Q2722">
        <v>-5484.54</v>
      </c>
    </row>
    <row r="2723" spans="2:17" hidden="1">
      <c r="B2723">
        <v>2017</v>
      </c>
      <c r="C2723">
        <v>2</v>
      </c>
      <c r="D2723" t="s">
        <v>387</v>
      </c>
      <c r="E2723" t="s">
        <v>388</v>
      </c>
      <c r="F2723" t="s">
        <v>431</v>
      </c>
      <c r="G2723" t="s">
        <v>432</v>
      </c>
      <c r="H2723" t="s">
        <v>152</v>
      </c>
      <c r="I2723" t="s">
        <v>21</v>
      </c>
      <c r="J2723" t="s">
        <v>31</v>
      </c>
      <c r="K2723" t="s">
        <v>433</v>
      </c>
      <c r="L2723" t="s">
        <v>24</v>
      </c>
      <c r="M2723" t="s">
        <v>27</v>
      </c>
      <c r="N2723">
        <v>57</v>
      </c>
      <c r="O2723">
        <v>16172</v>
      </c>
      <c r="P2723">
        <v>10945.81</v>
      </c>
      <c r="Q2723">
        <v>287.72000000000003</v>
      </c>
    </row>
    <row r="2724" spans="2:17" hidden="1">
      <c r="B2724">
        <v>2017</v>
      </c>
      <c r="C2724">
        <v>2</v>
      </c>
      <c r="D2724" t="s">
        <v>387</v>
      </c>
      <c r="E2724" t="s">
        <v>388</v>
      </c>
      <c r="F2724" t="s">
        <v>434</v>
      </c>
      <c r="G2724" t="s">
        <v>435</v>
      </c>
      <c r="H2724" t="s">
        <v>152</v>
      </c>
      <c r="I2724" t="s">
        <v>21</v>
      </c>
      <c r="J2724" t="s">
        <v>31</v>
      </c>
      <c r="K2724" t="s">
        <v>436</v>
      </c>
      <c r="L2724" t="s">
        <v>24</v>
      </c>
      <c r="M2724" t="s">
        <v>25</v>
      </c>
      <c r="N2724">
        <v>2945</v>
      </c>
      <c r="O2724">
        <v>30255.7</v>
      </c>
      <c r="P2724">
        <v>20607.3</v>
      </c>
      <c r="Q2724">
        <v>-9769.43</v>
      </c>
    </row>
    <row r="2725" spans="2:17" hidden="1">
      <c r="B2725">
        <v>2017</v>
      </c>
      <c r="C2725">
        <v>2</v>
      </c>
      <c r="D2725" t="s">
        <v>387</v>
      </c>
      <c r="E2725" t="s">
        <v>388</v>
      </c>
      <c r="F2725" t="s">
        <v>434</v>
      </c>
      <c r="G2725" t="s">
        <v>435</v>
      </c>
      <c r="H2725" t="s">
        <v>152</v>
      </c>
      <c r="I2725" t="s">
        <v>21</v>
      </c>
      <c r="J2725" t="s">
        <v>31</v>
      </c>
      <c r="K2725" t="s">
        <v>436</v>
      </c>
      <c r="L2725" t="s">
        <v>24</v>
      </c>
      <c r="M2725" t="s">
        <v>26</v>
      </c>
      <c r="N2725">
        <v>1969</v>
      </c>
      <c r="O2725">
        <v>127142.5</v>
      </c>
      <c r="P2725">
        <v>68613.61</v>
      </c>
      <c r="Q2725">
        <v>-20750.740000000002</v>
      </c>
    </row>
    <row r="2726" spans="2:17" hidden="1">
      <c r="B2726">
        <v>2017</v>
      </c>
      <c r="C2726">
        <v>2</v>
      </c>
      <c r="D2726" t="s">
        <v>387</v>
      </c>
      <c r="E2726" t="s">
        <v>388</v>
      </c>
      <c r="F2726" t="s">
        <v>434</v>
      </c>
      <c r="G2726" t="s">
        <v>435</v>
      </c>
      <c r="H2726" t="s">
        <v>152</v>
      </c>
      <c r="I2726" t="s">
        <v>21</v>
      </c>
      <c r="J2726" t="s">
        <v>31</v>
      </c>
      <c r="K2726" t="s">
        <v>436</v>
      </c>
      <c r="L2726" t="s">
        <v>24</v>
      </c>
      <c r="M2726" t="s">
        <v>27</v>
      </c>
      <c r="N2726">
        <v>658</v>
      </c>
      <c r="O2726">
        <v>125975</v>
      </c>
      <c r="P2726">
        <v>86032.97</v>
      </c>
      <c r="Q2726">
        <v>2257.8200000000002</v>
      </c>
    </row>
    <row r="2727" spans="2:17" hidden="1">
      <c r="B2727">
        <v>2017</v>
      </c>
      <c r="C2727">
        <v>2</v>
      </c>
      <c r="D2727" t="s">
        <v>387</v>
      </c>
      <c r="E2727" t="s">
        <v>388</v>
      </c>
      <c r="F2727" t="s">
        <v>437</v>
      </c>
      <c r="G2727" t="s">
        <v>438</v>
      </c>
      <c r="H2727" t="s">
        <v>20</v>
      </c>
      <c r="I2727" t="s">
        <v>21</v>
      </c>
      <c r="J2727" t="s">
        <v>31</v>
      </c>
      <c r="K2727" t="s">
        <v>439</v>
      </c>
      <c r="L2727" t="s">
        <v>24</v>
      </c>
      <c r="M2727" t="s">
        <v>25</v>
      </c>
      <c r="N2727">
        <v>15100</v>
      </c>
      <c r="O2727">
        <v>148569.39000000001</v>
      </c>
      <c r="P2727">
        <v>113633.32</v>
      </c>
      <c r="Q2727">
        <v>-53350.77</v>
      </c>
    </row>
    <row r="2728" spans="2:17" hidden="1">
      <c r="B2728">
        <v>2017</v>
      </c>
      <c r="C2728">
        <v>2</v>
      </c>
      <c r="D2728" t="s">
        <v>387</v>
      </c>
      <c r="E2728" t="s">
        <v>388</v>
      </c>
      <c r="F2728" t="s">
        <v>437</v>
      </c>
      <c r="G2728" t="s">
        <v>438</v>
      </c>
      <c r="H2728" t="s">
        <v>20</v>
      </c>
      <c r="I2728" t="s">
        <v>21</v>
      </c>
      <c r="J2728" t="s">
        <v>31</v>
      </c>
      <c r="K2728" t="s">
        <v>439</v>
      </c>
      <c r="L2728" t="s">
        <v>24</v>
      </c>
      <c r="M2728" t="s">
        <v>26</v>
      </c>
      <c r="N2728">
        <v>3622</v>
      </c>
      <c r="O2728">
        <v>228092.1</v>
      </c>
      <c r="P2728">
        <v>133263.88</v>
      </c>
      <c r="Q2728">
        <v>-45028.71</v>
      </c>
    </row>
    <row r="2729" spans="2:17" hidden="1">
      <c r="B2729">
        <v>2017</v>
      </c>
      <c r="C2729">
        <v>2</v>
      </c>
      <c r="D2729" t="s">
        <v>387</v>
      </c>
      <c r="E2729" t="s">
        <v>388</v>
      </c>
      <c r="F2729" t="s">
        <v>437</v>
      </c>
      <c r="G2729" t="s">
        <v>438</v>
      </c>
      <c r="H2729" t="s">
        <v>20</v>
      </c>
      <c r="I2729" t="s">
        <v>21</v>
      </c>
      <c r="J2729" t="s">
        <v>31</v>
      </c>
      <c r="K2729" t="s">
        <v>439</v>
      </c>
      <c r="L2729" t="s">
        <v>24</v>
      </c>
      <c r="M2729" t="s">
        <v>27</v>
      </c>
      <c r="N2729">
        <v>628</v>
      </c>
      <c r="O2729">
        <v>113762.6</v>
      </c>
      <c r="P2729">
        <v>86486.18</v>
      </c>
      <c r="Q2729">
        <v>2276.16</v>
      </c>
    </row>
    <row r="2730" spans="2:17" hidden="1">
      <c r="B2730">
        <v>2017</v>
      </c>
      <c r="C2730">
        <v>2</v>
      </c>
      <c r="D2730" t="s">
        <v>387</v>
      </c>
      <c r="E2730" t="s">
        <v>388</v>
      </c>
      <c r="F2730" t="s">
        <v>440</v>
      </c>
      <c r="G2730" t="s">
        <v>441</v>
      </c>
      <c r="H2730" t="s">
        <v>121</v>
      </c>
      <c r="I2730" t="s">
        <v>1073</v>
      </c>
      <c r="J2730" t="s">
        <v>31</v>
      </c>
      <c r="K2730" t="s">
        <v>442</v>
      </c>
      <c r="L2730" t="s">
        <v>24</v>
      </c>
      <c r="M2730" t="s">
        <v>25</v>
      </c>
      <c r="N2730">
        <v>3606</v>
      </c>
      <c r="O2730">
        <v>43122.9</v>
      </c>
      <c r="P2730">
        <v>30310.73</v>
      </c>
      <c r="Q2730">
        <v>-6348.77</v>
      </c>
    </row>
    <row r="2731" spans="2:17" hidden="1">
      <c r="B2731">
        <v>2017</v>
      </c>
      <c r="C2731">
        <v>2</v>
      </c>
      <c r="D2731" t="s">
        <v>387</v>
      </c>
      <c r="E2731" t="s">
        <v>388</v>
      </c>
      <c r="F2731" t="s">
        <v>440</v>
      </c>
      <c r="G2731" t="s">
        <v>441</v>
      </c>
      <c r="H2731" t="s">
        <v>121</v>
      </c>
      <c r="I2731" t="s">
        <v>1073</v>
      </c>
      <c r="J2731" t="s">
        <v>31</v>
      </c>
      <c r="K2731" t="s">
        <v>442</v>
      </c>
      <c r="L2731" t="s">
        <v>24</v>
      </c>
      <c r="M2731" t="s">
        <v>26</v>
      </c>
      <c r="N2731">
        <v>5115</v>
      </c>
      <c r="O2731">
        <v>329665.7</v>
      </c>
      <c r="P2731">
        <v>187519.43</v>
      </c>
      <c r="Q2731">
        <v>-22595.94</v>
      </c>
    </row>
    <row r="2732" spans="2:17" hidden="1">
      <c r="B2732">
        <v>2017</v>
      </c>
      <c r="C2732">
        <v>2</v>
      </c>
      <c r="D2732" t="s">
        <v>387</v>
      </c>
      <c r="E2732" t="s">
        <v>388</v>
      </c>
      <c r="F2732" t="s">
        <v>440</v>
      </c>
      <c r="G2732" t="s">
        <v>441</v>
      </c>
      <c r="H2732" t="s">
        <v>121</v>
      </c>
      <c r="I2732" t="s">
        <v>1073</v>
      </c>
      <c r="J2732" t="s">
        <v>31</v>
      </c>
      <c r="K2732" t="s">
        <v>442</v>
      </c>
      <c r="L2732" t="s">
        <v>24</v>
      </c>
      <c r="M2732" t="s">
        <v>27</v>
      </c>
      <c r="N2732">
        <v>2667</v>
      </c>
      <c r="O2732">
        <v>411724.2</v>
      </c>
      <c r="P2732">
        <v>257534.67</v>
      </c>
      <c r="Q2732">
        <v>6759.93</v>
      </c>
    </row>
    <row r="2733" spans="2:17" hidden="1">
      <c r="B2733">
        <v>2017</v>
      </c>
      <c r="C2733">
        <v>2</v>
      </c>
      <c r="D2733" t="s">
        <v>387</v>
      </c>
      <c r="E2733" t="s">
        <v>388</v>
      </c>
      <c r="F2733" t="s">
        <v>443</v>
      </c>
      <c r="G2733" t="s">
        <v>444</v>
      </c>
      <c r="H2733" t="s">
        <v>121</v>
      </c>
      <c r="I2733" t="s">
        <v>1073</v>
      </c>
      <c r="J2733" t="s">
        <v>31</v>
      </c>
      <c r="K2733" t="s">
        <v>445</v>
      </c>
      <c r="L2733" t="s">
        <v>24</v>
      </c>
      <c r="M2733" t="s">
        <v>25</v>
      </c>
      <c r="N2733">
        <v>4209</v>
      </c>
      <c r="O2733">
        <v>48431</v>
      </c>
      <c r="P2733">
        <v>34490.42</v>
      </c>
      <c r="Q2733">
        <v>-7120.93</v>
      </c>
    </row>
    <row r="2734" spans="2:17" hidden="1">
      <c r="B2734">
        <v>2017</v>
      </c>
      <c r="C2734">
        <v>2</v>
      </c>
      <c r="D2734" t="s">
        <v>387</v>
      </c>
      <c r="E2734" t="s">
        <v>388</v>
      </c>
      <c r="F2734" t="s">
        <v>443</v>
      </c>
      <c r="G2734" t="s">
        <v>444</v>
      </c>
      <c r="H2734" t="s">
        <v>121</v>
      </c>
      <c r="I2734" t="s">
        <v>1073</v>
      </c>
      <c r="J2734" t="s">
        <v>31</v>
      </c>
      <c r="K2734" t="s">
        <v>445</v>
      </c>
      <c r="L2734" t="s">
        <v>24</v>
      </c>
      <c r="M2734" t="s">
        <v>26</v>
      </c>
      <c r="N2734">
        <v>3496</v>
      </c>
      <c r="O2734">
        <v>221418.6</v>
      </c>
      <c r="P2734">
        <v>125405.62</v>
      </c>
      <c r="Q2734">
        <v>-15695.17</v>
      </c>
    </row>
    <row r="2735" spans="2:17" hidden="1">
      <c r="B2735">
        <v>2017</v>
      </c>
      <c r="C2735">
        <v>2</v>
      </c>
      <c r="D2735" t="s">
        <v>387</v>
      </c>
      <c r="E2735" t="s">
        <v>388</v>
      </c>
      <c r="F2735" t="s">
        <v>443</v>
      </c>
      <c r="G2735" t="s">
        <v>444</v>
      </c>
      <c r="H2735" t="s">
        <v>121</v>
      </c>
      <c r="I2735" t="s">
        <v>1073</v>
      </c>
      <c r="J2735" t="s">
        <v>31</v>
      </c>
      <c r="K2735" t="s">
        <v>445</v>
      </c>
      <c r="L2735" t="s">
        <v>24</v>
      </c>
      <c r="M2735" t="s">
        <v>27</v>
      </c>
      <c r="N2735">
        <v>1207</v>
      </c>
      <c r="O2735">
        <v>191004</v>
      </c>
      <c r="P2735">
        <v>119208.6</v>
      </c>
      <c r="Q2735">
        <v>3133.72</v>
      </c>
    </row>
    <row r="2736" spans="2:17" hidden="1">
      <c r="B2736">
        <v>2017</v>
      </c>
      <c r="C2736">
        <v>2</v>
      </c>
      <c r="D2736" t="s">
        <v>387</v>
      </c>
      <c r="E2736" t="s">
        <v>388</v>
      </c>
      <c r="F2736" t="s">
        <v>446</v>
      </c>
      <c r="G2736" t="s">
        <v>447</v>
      </c>
      <c r="H2736" t="s">
        <v>20</v>
      </c>
      <c r="I2736" t="s">
        <v>21</v>
      </c>
      <c r="J2736" t="s">
        <v>31</v>
      </c>
      <c r="K2736" t="s">
        <v>448</v>
      </c>
      <c r="L2736" t="s">
        <v>24</v>
      </c>
      <c r="M2736" t="s">
        <v>25</v>
      </c>
      <c r="N2736">
        <v>4124</v>
      </c>
      <c r="O2736">
        <v>42927.3</v>
      </c>
      <c r="P2736">
        <v>31871.33</v>
      </c>
      <c r="Q2736">
        <v>-15415.45</v>
      </c>
    </row>
    <row r="2737" spans="2:17" hidden="1">
      <c r="B2737">
        <v>2017</v>
      </c>
      <c r="C2737">
        <v>2</v>
      </c>
      <c r="D2737" t="s">
        <v>387</v>
      </c>
      <c r="E2737" t="s">
        <v>388</v>
      </c>
      <c r="F2737" t="s">
        <v>446</v>
      </c>
      <c r="G2737" t="s">
        <v>447</v>
      </c>
      <c r="H2737" t="s">
        <v>20</v>
      </c>
      <c r="I2737" t="s">
        <v>21</v>
      </c>
      <c r="J2737" t="s">
        <v>31</v>
      </c>
      <c r="K2737" t="s">
        <v>448</v>
      </c>
      <c r="L2737" t="s">
        <v>24</v>
      </c>
      <c r="M2737" t="s">
        <v>26</v>
      </c>
      <c r="N2737">
        <v>1661</v>
      </c>
      <c r="O2737">
        <v>90823.1</v>
      </c>
      <c r="P2737">
        <v>53920.17</v>
      </c>
      <c r="Q2737">
        <v>-17942.82</v>
      </c>
    </row>
    <row r="2738" spans="2:17" hidden="1">
      <c r="B2738">
        <v>2017</v>
      </c>
      <c r="C2738">
        <v>2</v>
      </c>
      <c r="D2738" t="s">
        <v>387</v>
      </c>
      <c r="E2738" t="s">
        <v>388</v>
      </c>
      <c r="F2738" t="s">
        <v>446</v>
      </c>
      <c r="G2738" t="s">
        <v>447</v>
      </c>
      <c r="H2738" t="s">
        <v>20</v>
      </c>
      <c r="I2738" t="s">
        <v>21</v>
      </c>
      <c r="J2738" t="s">
        <v>31</v>
      </c>
      <c r="K2738" t="s">
        <v>448</v>
      </c>
      <c r="L2738" t="s">
        <v>24</v>
      </c>
      <c r="M2738" t="s">
        <v>27</v>
      </c>
      <c r="N2738">
        <v>270</v>
      </c>
      <c r="O2738">
        <v>53875</v>
      </c>
      <c r="P2738">
        <v>40845.040000000001</v>
      </c>
      <c r="Q2738">
        <v>1075.07</v>
      </c>
    </row>
    <row r="2739" spans="2:17" hidden="1">
      <c r="B2739">
        <v>2017</v>
      </c>
      <c r="C2739">
        <v>2</v>
      </c>
      <c r="D2739" t="s">
        <v>387</v>
      </c>
      <c r="E2739" t="s">
        <v>388</v>
      </c>
      <c r="F2739" t="s">
        <v>449</v>
      </c>
      <c r="G2739" t="s">
        <v>450</v>
      </c>
      <c r="H2739" t="s">
        <v>144</v>
      </c>
      <c r="I2739" t="s">
        <v>21</v>
      </c>
      <c r="J2739" t="s">
        <v>31</v>
      </c>
      <c r="K2739" t="s">
        <v>451</v>
      </c>
      <c r="L2739" t="s">
        <v>24</v>
      </c>
      <c r="M2739" t="s">
        <v>25</v>
      </c>
      <c r="N2739">
        <v>710</v>
      </c>
      <c r="O2739">
        <v>7068</v>
      </c>
      <c r="P2739">
        <v>5351.8</v>
      </c>
      <c r="Q2739">
        <v>-2553.89</v>
      </c>
    </row>
    <row r="2740" spans="2:17" hidden="1">
      <c r="B2740">
        <v>2017</v>
      </c>
      <c r="C2740">
        <v>2</v>
      </c>
      <c r="D2740" t="s">
        <v>387</v>
      </c>
      <c r="E2740" t="s">
        <v>388</v>
      </c>
      <c r="F2740" t="s">
        <v>449</v>
      </c>
      <c r="G2740" t="s">
        <v>450</v>
      </c>
      <c r="H2740" t="s">
        <v>144</v>
      </c>
      <c r="I2740" t="s">
        <v>21</v>
      </c>
      <c r="J2740" t="s">
        <v>31</v>
      </c>
      <c r="K2740" t="s">
        <v>451</v>
      </c>
      <c r="L2740" t="s">
        <v>24</v>
      </c>
      <c r="M2740" t="s">
        <v>26</v>
      </c>
      <c r="N2740">
        <v>640</v>
      </c>
      <c r="O2740">
        <v>41681</v>
      </c>
      <c r="P2740">
        <v>25359.72</v>
      </c>
      <c r="Q2740">
        <v>-7284.49</v>
      </c>
    </row>
    <row r="2741" spans="2:17" hidden="1">
      <c r="B2741">
        <v>2017</v>
      </c>
      <c r="C2741">
        <v>2</v>
      </c>
      <c r="D2741" t="s">
        <v>387</v>
      </c>
      <c r="E2741" t="s">
        <v>388</v>
      </c>
      <c r="F2741" t="s">
        <v>449</v>
      </c>
      <c r="G2741" t="s">
        <v>450</v>
      </c>
      <c r="H2741" t="s">
        <v>144</v>
      </c>
      <c r="I2741" t="s">
        <v>21</v>
      </c>
      <c r="J2741" t="s">
        <v>31</v>
      </c>
      <c r="K2741" t="s">
        <v>451</v>
      </c>
      <c r="L2741" t="s">
        <v>24</v>
      </c>
      <c r="M2741" t="s">
        <v>27</v>
      </c>
      <c r="N2741">
        <v>252</v>
      </c>
      <c r="O2741">
        <v>42554</v>
      </c>
      <c r="P2741">
        <v>32604.69</v>
      </c>
      <c r="Q2741">
        <v>857.61</v>
      </c>
    </row>
    <row r="2742" spans="2:17" hidden="1">
      <c r="B2742">
        <v>2017</v>
      </c>
      <c r="C2742">
        <v>2</v>
      </c>
      <c r="D2742" t="s">
        <v>387</v>
      </c>
      <c r="E2742" t="s">
        <v>388</v>
      </c>
      <c r="F2742" t="s">
        <v>452</v>
      </c>
      <c r="G2742" t="s">
        <v>453</v>
      </c>
      <c r="H2742" t="s">
        <v>152</v>
      </c>
      <c r="I2742" t="s">
        <v>21</v>
      </c>
      <c r="J2742" t="s">
        <v>31</v>
      </c>
      <c r="K2742" t="s">
        <v>454</v>
      </c>
      <c r="L2742" t="s">
        <v>24</v>
      </c>
      <c r="M2742" t="s">
        <v>25</v>
      </c>
      <c r="N2742">
        <v>319</v>
      </c>
      <c r="O2742">
        <v>3462</v>
      </c>
      <c r="P2742">
        <v>2293.15</v>
      </c>
      <c r="Q2742">
        <v>-1116.04</v>
      </c>
    </row>
    <row r="2743" spans="2:17" hidden="1">
      <c r="B2743">
        <v>2017</v>
      </c>
      <c r="C2743">
        <v>2</v>
      </c>
      <c r="D2743" t="s">
        <v>387</v>
      </c>
      <c r="E2743" t="s">
        <v>388</v>
      </c>
      <c r="F2743" t="s">
        <v>452</v>
      </c>
      <c r="G2743" t="s">
        <v>453</v>
      </c>
      <c r="H2743" t="s">
        <v>152</v>
      </c>
      <c r="I2743" t="s">
        <v>21</v>
      </c>
      <c r="J2743" t="s">
        <v>31</v>
      </c>
      <c r="K2743" t="s">
        <v>454</v>
      </c>
      <c r="L2743" t="s">
        <v>24</v>
      </c>
      <c r="M2743" t="s">
        <v>26</v>
      </c>
      <c r="N2743">
        <v>66</v>
      </c>
      <c r="O2743">
        <v>3904</v>
      </c>
      <c r="P2743">
        <v>1977.32</v>
      </c>
      <c r="Q2743">
        <v>-783.28</v>
      </c>
    </row>
    <row r="2744" spans="2:17" hidden="1">
      <c r="B2744">
        <v>2017</v>
      </c>
      <c r="C2744">
        <v>2</v>
      </c>
      <c r="D2744" t="s">
        <v>387</v>
      </c>
      <c r="E2744" t="s">
        <v>388</v>
      </c>
      <c r="F2744" t="s">
        <v>452</v>
      </c>
      <c r="G2744" t="s">
        <v>453</v>
      </c>
      <c r="H2744" t="s">
        <v>152</v>
      </c>
      <c r="I2744" t="s">
        <v>21</v>
      </c>
      <c r="J2744" t="s">
        <v>31</v>
      </c>
      <c r="K2744" t="s">
        <v>454</v>
      </c>
      <c r="L2744" t="s">
        <v>24</v>
      </c>
      <c r="M2744" t="s">
        <v>27</v>
      </c>
      <c r="N2744">
        <v>12</v>
      </c>
      <c r="O2744">
        <v>1989</v>
      </c>
      <c r="P2744">
        <v>1362.6</v>
      </c>
      <c r="Q2744">
        <v>35.82</v>
      </c>
    </row>
    <row r="2745" spans="2:17" hidden="1">
      <c r="B2745">
        <v>2017</v>
      </c>
      <c r="C2745">
        <v>2</v>
      </c>
      <c r="D2745" t="s">
        <v>387</v>
      </c>
      <c r="E2745" t="s">
        <v>388</v>
      </c>
      <c r="F2745" t="s">
        <v>455</v>
      </c>
      <c r="G2745" t="s">
        <v>456</v>
      </c>
      <c r="H2745" t="s">
        <v>144</v>
      </c>
      <c r="I2745" t="s">
        <v>21</v>
      </c>
      <c r="J2745" t="s">
        <v>31</v>
      </c>
      <c r="K2745" t="s">
        <v>457</v>
      </c>
      <c r="L2745" t="s">
        <v>24</v>
      </c>
      <c r="M2745" t="s">
        <v>25</v>
      </c>
      <c r="N2745">
        <v>17</v>
      </c>
      <c r="O2745">
        <v>256</v>
      </c>
      <c r="P2745">
        <v>159.44</v>
      </c>
      <c r="Q2745">
        <v>-92.46</v>
      </c>
    </row>
    <row r="2746" spans="2:17" hidden="1">
      <c r="B2746">
        <v>2017</v>
      </c>
      <c r="C2746">
        <v>2</v>
      </c>
      <c r="D2746" t="s">
        <v>387</v>
      </c>
      <c r="E2746" t="s">
        <v>388</v>
      </c>
      <c r="F2746" t="s">
        <v>455</v>
      </c>
      <c r="G2746" t="s">
        <v>456</v>
      </c>
      <c r="H2746" t="s">
        <v>144</v>
      </c>
      <c r="I2746" t="s">
        <v>21</v>
      </c>
      <c r="J2746" t="s">
        <v>31</v>
      </c>
      <c r="K2746" t="s">
        <v>457</v>
      </c>
      <c r="L2746" t="s">
        <v>24</v>
      </c>
      <c r="M2746" t="s">
        <v>26</v>
      </c>
      <c r="N2746">
        <v>12</v>
      </c>
      <c r="O2746">
        <v>565</v>
      </c>
      <c r="P2746">
        <v>325.41000000000003</v>
      </c>
      <c r="Q2746">
        <v>-129.96</v>
      </c>
    </row>
    <row r="2747" spans="2:17" hidden="1">
      <c r="B2747">
        <v>2017</v>
      </c>
      <c r="C2747">
        <v>2</v>
      </c>
      <c r="D2747" t="s">
        <v>387</v>
      </c>
      <c r="E2747" t="s">
        <v>388</v>
      </c>
      <c r="F2747" t="s">
        <v>455</v>
      </c>
      <c r="G2747" t="s">
        <v>456</v>
      </c>
      <c r="H2747" t="s">
        <v>144</v>
      </c>
      <c r="I2747" t="s">
        <v>21</v>
      </c>
      <c r="J2747" t="s">
        <v>31</v>
      </c>
      <c r="K2747" t="s">
        <v>457</v>
      </c>
      <c r="L2747" t="s">
        <v>24</v>
      </c>
      <c r="M2747" t="s">
        <v>27</v>
      </c>
      <c r="N2747">
        <v>2</v>
      </c>
      <c r="O2747">
        <v>281</v>
      </c>
      <c r="P2747">
        <v>216.52</v>
      </c>
      <c r="Q2747">
        <v>5.7</v>
      </c>
    </row>
    <row r="2748" spans="2:17" hidden="1">
      <c r="B2748">
        <v>2017</v>
      </c>
      <c r="C2748">
        <v>2</v>
      </c>
      <c r="D2748" t="s">
        <v>387</v>
      </c>
      <c r="E2748" t="s">
        <v>388</v>
      </c>
      <c r="F2748" t="s">
        <v>458</v>
      </c>
      <c r="G2748" t="s">
        <v>459</v>
      </c>
      <c r="H2748" t="s">
        <v>140</v>
      </c>
      <c r="I2748" t="s">
        <v>1073</v>
      </c>
      <c r="J2748" t="s">
        <v>31</v>
      </c>
      <c r="K2748" t="s">
        <v>460</v>
      </c>
      <c r="L2748" t="s">
        <v>24</v>
      </c>
      <c r="M2748" t="s">
        <v>25</v>
      </c>
      <c r="N2748">
        <v>1679</v>
      </c>
      <c r="O2748">
        <v>17197</v>
      </c>
      <c r="P2748">
        <v>12478.4</v>
      </c>
      <c r="Q2748">
        <v>-2467.7800000000002</v>
      </c>
    </row>
    <row r="2749" spans="2:17" hidden="1">
      <c r="B2749">
        <v>2017</v>
      </c>
      <c r="C2749">
        <v>2</v>
      </c>
      <c r="D2749" t="s">
        <v>387</v>
      </c>
      <c r="E2749" t="s">
        <v>388</v>
      </c>
      <c r="F2749" t="s">
        <v>458</v>
      </c>
      <c r="G2749" t="s">
        <v>459</v>
      </c>
      <c r="H2749" t="s">
        <v>140</v>
      </c>
      <c r="I2749" t="s">
        <v>1073</v>
      </c>
      <c r="J2749" t="s">
        <v>31</v>
      </c>
      <c r="K2749" t="s">
        <v>460</v>
      </c>
      <c r="L2749" t="s">
        <v>24</v>
      </c>
      <c r="M2749" t="s">
        <v>26</v>
      </c>
      <c r="N2749">
        <v>2172</v>
      </c>
      <c r="O2749">
        <v>155653.6</v>
      </c>
      <c r="P2749">
        <v>86118.34</v>
      </c>
      <c r="Q2749">
        <v>-9835.14</v>
      </c>
    </row>
    <row r="2750" spans="2:17" hidden="1">
      <c r="B2750">
        <v>2017</v>
      </c>
      <c r="C2750">
        <v>2</v>
      </c>
      <c r="D2750" t="s">
        <v>387</v>
      </c>
      <c r="E2750" t="s">
        <v>388</v>
      </c>
      <c r="F2750" t="s">
        <v>458</v>
      </c>
      <c r="G2750" t="s">
        <v>459</v>
      </c>
      <c r="H2750" t="s">
        <v>140</v>
      </c>
      <c r="I2750" t="s">
        <v>1073</v>
      </c>
      <c r="J2750" t="s">
        <v>31</v>
      </c>
      <c r="K2750" t="s">
        <v>460</v>
      </c>
      <c r="L2750" t="s">
        <v>24</v>
      </c>
      <c r="M2750" t="s">
        <v>27</v>
      </c>
      <c r="N2750">
        <v>2651</v>
      </c>
      <c r="O2750">
        <v>527407.5</v>
      </c>
      <c r="P2750">
        <v>319283.83</v>
      </c>
      <c r="Q2750">
        <v>8387.84</v>
      </c>
    </row>
    <row r="2751" spans="2:17" hidden="1">
      <c r="B2751">
        <v>2017</v>
      </c>
      <c r="C2751">
        <v>2</v>
      </c>
      <c r="D2751" t="s">
        <v>387</v>
      </c>
      <c r="E2751" t="s">
        <v>388</v>
      </c>
      <c r="F2751" t="s">
        <v>461</v>
      </c>
      <c r="G2751" t="s">
        <v>462</v>
      </c>
      <c r="H2751" t="s">
        <v>121</v>
      </c>
      <c r="I2751" t="s">
        <v>1073</v>
      </c>
      <c r="J2751" t="s">
        <v>31</v>
      </c>
      <c r="K2751" t="s">
        <v>463</v>
      </c>
      <c r="L2751" t="s">
        <v>24</v>
      </c>
      <c r="M2751" t="s">
        <v>25</v>
      </c>
      <c r="N2751">
        <v>3067</v>
      </c>
      <c r="O2751">
        <v>40069.1</v>
      </c>
      <c r="P2751">
        <v>27286.87</v>
      </c>
      <c r="Q2751">
        <v>-5894.02</v>
      </c>
    </row>
    <row r="2752" spans="2:17" hidden="1">
      <c r="B2752">
        <v>2017</v>
      </c>
      <c r="C2752">
        <v>2</v>
      </c>
      <c r="D2752" t="s">
        <v>387</v>
      </c>
      <c r="E2752" t="s">
        <v>388</v>
      </c>
      <c r="F2752" t="s">
        <v>461</v>
      </c>
      <c r="G2752" t="s">
        <v>462</v>
      </c>
      <c r="H2752" t="s">
        <v>121</v>
      </c>
      <c r="I2752" t="s">
        <v>1073</v>
      </c>
      <c r="J2752" t="s">
        <v>31</v>
      </c>
      <c r="K2752" t="s">
        <v>463</v>
      </c>
      <c r="L2752" t="s">
        <v>24</v>
      </c>
      <c r="M2752" t="s">
        <v>26</v>
      </c>
      <c r="N2752">
        <v>3749</v>
      </c>
      <c r="O2752">
        <v>237302.3</v>
      </c>
      <c r="P2752">
        <v>134571.96</v>
      </c>
      <c r="Q2752">
        <v>-16797.73</v>
      </c>
    </row>
    <row r="2753" spans="2:17" hidden="1">
      <c r="B2753">
        <v>2017</v>
      </c>
      <c r="C2753">
        <v>2</v>
      </c>
      <c r="D2753" t="s">
        <v>387</v>
      </c>
      <c r="E2753" t="s">
        <v>388</v>
      </c>
      <c r="F2753" t="s">
        <v>461</v>
      </c>
      <c r="G2753" t="s">
        <v>462</v>
      </c>
      <c r="H2753" t="s">
        <v>121</v>
      </c>
      <c r="I2753" t="s">
        <v>1073</v>
      </c>
      <c r="J2753" t="s">
        <v>31</v>
      </c>
      <c r="K2753" t="s">
        <v>463</v>
      </c>
      <c r="L2753" t="s">
        <v>24</v>
      </c>
      <c r="M2753" t="s">
        <v>27</v>
      </c>
      <c r="N2753">
        <v>1768</v>
      </c>
      <c r="O2753">
        <v>321659.5</v>
      </c>
      <c r="P2753">
        <v>200086.2</v>
      </c>
      <c r="Q2753">
        <v>5256.08</v>
      </c>
    </row>
    <row r="2754" spans="2:17" hidden="1">
      <c r="B2754">
        <v>2017</v>
      </c>
      <c r="C2754">
        <v>2</v>
      </c>
      <c r="D2754" t="s">
        <v>387</v>
      </c>
      <c r="E2754" t="s">
        <v>388</v>
      </c>
      <c r="F2754" t="s">
        <v>464</v>
      </c>
      <c r="G2754" t="s">
        <v>465</v>
      </c>
      <c r="H2754" t="s">
        <v>152</v>
      </c>
      <c r="I2754" t="s">
        <v>21</v>
      </c>
      <c r="J2754" t="s">
        <v>31</v>
      </c>
      <c r="K2754" t="s">
        <v>466</v>
      </c>
      <c r="L2754" t="s">
        <v>24</v>
      </c>
      <c r="M2754" t="s">
        <v>25</v>
      </c>
      <c r="N2754">
        <v>6119</v>
      </c>
      <c r="O2754">
        <v>59919.7</v>
      </c>
      <c r="P2754">
        <v>41741.67</v>
      </c>
      <c r="Q2754">
        <v>-19223.16</v>
      </c>
    </row>
    <row r="2755" spans="2:17" hidden="1">
      <c r="B2755">
        <v>2017</v>
      </c>
      <c r="C2755">
        <v>2</v>
      </c>
      <c r="D2755" t="s">
        <v>387</v>
      </c>
      <c r="E2755" t="s">
        <v>388</v>
      </c>
      <c r="F2755" t="s">
        <v>464</v>
      </c>
      <c r="G2755" t="s">
        <v>465</v>
      </c>
      <c r="H2755" t="s">
        <v>152</v>
      </c>
      <c r="I2755" t="s">
        <v>21</v>
      </c>
      <c r="J2755" t="s">
        <v>31</v>
      </c>
      <c r="K2755" t="s">
        <v>466</v>
      </c>
      <c r="L2755" t="s">
        <v>24</v>
      </c>
      <c r="M2755" t="s">
        <v>26</v>
      </c>
      <c r="N2755">
        <v>1412</v>
      </c>
      <c r="O2755">
        <v>71071</v>
      </c>
      <c r="P2755">
        <v>37212.620000000003</v>
      </c>
      <c r="Q2755">
        <v>-13597.56</v>
      </c>
    </row>
    <row r="2756" spans="2:17" hidden="1">
      <c r="B2756">
        <v>2017</v>
      </c>
      <c r="C2756">
        <v>2</v>
      </c>
      <c r="D2756" t="s">
        <v>387</v>
      </c>
      <c r="E2756" t="s">
        <v>388</v>
      </c>
      <c r="F2756" t="s">
        <v>464</v>
      </c>
      <c r="G2756" t="s">
        <v>465</v>
      </c>
      <c r="H2756" t="s">
        <v>152</v>
      </c>
      <c r="I2756" t="s">
        <v>21</v>
      </c>
      <c r="J2756" t="s">
        <v>31</v>
      </c>
      <c r="K2756" t="s">
        <v>466</v>
      </c>
      <c r="L2756" t="s">
        <v>24</v>
      </c>
      <c r="M2756" t="s">
        <v>27</v>
      </c>
      <c r="N2756">
        <v>184</v>
      </c>
      <c r="O2756">
        <v>43396</v>
      </c>
      <c r="P2756">
        <v>29295.17</v>
      </c>
      <c r="Q2756">
        <v>769.11</v>
      </c>
    </row>
    <row r="2757" spans="2:17" hidden="1">
      <c r="B2757">
        <v>2017</v>
      </c>
      <c r="C2757">
        <v>2</v>
      </c>
      <c r="D2757" t="s">
        <v>387</v>
      </c>
      <c r="E2757" t="s">
        <v>388</v>
      </c>
      <c r="F2757" t="s">
        <v>467</v>
      </c>
      <c r="G2757" t="s">
        <v>468</v>
      </c>
      <c r="H2757" t="s">
        <v>152</v>
      </c>
      <c r="I2757" t="s">
        <v>21</v>
      </c>
      <c r="J2757" t="s">
        <v>31</v>
      </c>
      <c r="K2757" t="s">
        <v>469</v>
      </c>
      <c r="L2757" t="s">
        <v>24</v>
      </c>
      <c r="M2757" t="s">
        <v>25</v>
      </c>
      <c r="N2757">
        <v>5334</v>
      </c>
      <c r="O2757">
        <v>60067</v>
      </c>
      <c r="P2757">
        <v>39081.53</v>
      </c>
      <c r="Q2757">
        <v>-19401.2</v>
      </c>
    </row>
    <row r="2758" spans="2:17" hidden="1">
      <c r="B2758">
        <v>2017</v>
      </c>
      <c r="C2758">
        <v>2</v>
      </c>
      <c r="D2758" t="s">
        <v>387</v>
      </c>
      <c r="E2758" t="s">
        <v>388</v>
      </c>
      <c r="F2758" t="s">
        <v>467</v>
      </c>
      <c r="G2758" t="s">
        <v>468</v>
      </c>
      <c r="H2758" t="s">
        <v>152</v>
      </c>
      <c r="I2758" t="s">
        <v>21</v>
      </c>
      <c r="J2758" t="s">
        <v>31</v>
      </c>
      <c r="K2758" t="s">
        <v>469</v>
      </c>
      <c r="L2758" t="s">
        <v>24</v>
      </c>
      <c r="M2758" t="s">
        <v>26</v>
      </c>
      <c r="N2758">
        <v>1959</v>
      </c>
      <c r="O2758">
        <v>106848.5</v>
      </c>
      <c r="P2758">
        <v>56795.02</v>
      </c>
      <c r="Q2758">
        <v>-19457.38</v>
      </c>
    </row>
    <row r="2759" spans="2:17" hidden="1">
      <c r="B2759">
        <v>2017</v>
      </c>
      <c r="C2759">
        <v>2</v>
      </c>
      <c r="D2759" t="s">
        <v>387</v>
      </c>
      <c r="E2759" t="s">
        <v>388</v>
      </c>
      <c r="F2759" t="s">
        <v>467</v>
      </c>
      <c r="G2759" t="s">
        <v>468</v>
      </c>
      <c r="H2759" t="s">
        <v>152</v>
      </c>
      <c r="I2759" t="s">
        <v>21</v>
      </c>
      <c r="J2759" t="s">
        <v>31</v>
      </c>
      <c r="K2759" t="s">
        <v>469</v>
      </c>
      <c r="L2759" t="s">
        <v>24</v>
      </c>
      <c r="M2759" t="s">
        <v>27</v>
      </c>
      <c r="N2759">
        <v>389</v>
      </c>
      <c r="O2759">
        <v>89860</v>
      </c>
      <c r="P2759">
        <v>60517.69</v>
      </c>
      <c r="Q2759">
        <v>1032.76</v>
      </c>
    </row>
    <row r="2760" spans="2:17" hidden="1">
      <c r="B2760">
        <v>2017</v>
      </c>
      <c r="C2760">
        <v>2</v>
      </c>
      <c r="D2760" t="s">
        <v>387</v>
      </c>
      <c r="E2760" t="s">
        <v>388</v>
      </c>
      <c r="F2760" t="s">
        <v>470</v>
      </c>
      <c r="G2760" t="s">
        <v>471</v>
      </c>
      <c r="H2760" t="s">
        <v>121</v>
      </c>
      <c r="I2760" t="s">
        <v>1073</v>
      </c>
      <c r="J2760" t="s">
        <v>31</v>
      </c>
      <c r="K2760" t="s">
        <v>472</v>
      </c>
      <c r="L2760" t="s">
        <v>24</v>
      </c>
      <c r="M2760" t="s">
        <v>25</v>
      </c>
      <c r="N2760">
        <v>2022</v>
      </c>
      <c r="O2760">
        <v>26812.7</v>
      </c>
      <c r="P2760">
        <v>18144.14</v>
      </c>
      <c r="Q2760">
        <v>-3938.89</v>
      </c>
    </row>
    <row r="2761" spans="2:17" hidden="1">
      <c r="B2761">
        <v>2017</v>
      </c>
      <c r="C2761">
        <v>2</v>
      </c>
      <c r="D2761" t="s">
        <v>387</v>
      </c>
      <c r="E2761" t="s">
        <v>388</v>
      </c>
      <c r="F2761" t="s">
        <v>470</v>
      </c>
      <c r="G2761" t="s">
        <v>471</v>
      </c>
      <c r="H2761" t="s">
        <v>121</v>
      </c>
      <c r="I2761" t="s">
        <v>1073</v>
      </c>
      <c r="J2761" t="s">
        <v>31</v>
      </c>
      <c r="K2761" t="s">
        <v>472</v>
      </c>
      <c r="L2761" t="s">
        <v>24</v>
      </c>
      <c r="M2761" t="s">
        <v>26</v>
      </c>
      <c r="N2761">
        <v>1513</v>
      </c>
      <c r="O2761">
        <v>87430.9</v>
      </c>
      <c r="P2761">
        <v>49422.58</v>
      </c>
      <c r="Q2761">
        <v>-6689.95</v>
      </c>
    </row>
    <row r="2762" spans="2:17" hidden="1">
      <c r="B2762">
        <v>2017</v>
      </c>
      <c r="C2762">
        <v>2</v>
      </c>
      <c r="D2762" t="s">
        <v>387</v>
      </c>
      <c r="E2762" t="s">
        <v>388</v>
      </c>
      <c r="F2762" t="s">
        <v>470</v>
      </c>
      <c r="G2762" t="s">
        <v>471</v>
      </c>
      <c r="H2762" t="s">
        <v>121</v>
      </c>
      <c r="I2762" t="s">
        <v>1073</v>
      </c>
      <c r="J2762" t="s">
        <v>31</v>
      </c>
      <c r="K2762" t="s">
        <v>472</v>
      </c>
      <c r="L2762" t="s">
        <v>24</v>
      </c>
      <c r="M2762" t="s">
        <v>27</v>
      </c>
      <c r="N2762">
        <v>443</v>
      </c>
      <c r="O2762">
        <v>83300.3</v>
      </c>
      <c r="P2762">
        <v>51691.3</v>
      </c>
      <c r="Q2762">
        <v>1360.03</v>
      </c>
    </row>
    <row r="2763" spans="2:17" hidden="1">
      <c r="B2763">
        <v>2017</v>
      </c>
      <c r="C2763">
        <v>2</v>
      </c>
      <c r="D2763" t="s">
        <v>387</v>
      </c>
      <c r="E2763" t="s">
        <v>388</v>
      </c>
      <c r="F2763" t="s">
        <v>473</v>
      </c>
      <c r="G2763" t="s">
        <v>474</v>
      </c>
      <c r="H2763" t="s">
        <v>121</v>
      </c>
      <c r="I2763" t="s">
        <v>1073</v>
      </c>
      <c r="J2763" t="s">
        <v>31</v>
      </c>
      <c r="K2763" t="s">
        <v>475</v>
      </c>
      <c r="L2763" t="s">
        <v>24</v>
      </c>
      <c r="M2763" t="s">
        <v>25</v>
      </c>
      <c r="N2763">
        <v>1825</v>
      </c>
      <c r="O2763">
        <v>16620</v>
      </c>
      <c r="P2763">
        <v>13030.15</v>
      </c>
      <c r="Q2763">
        <v>-2444.79</v>
      </c>
    </row>
    <row r="2764" spans="2:17" hidden="1">
      <c r="B2764">
        <v>2017</v>
      </c>
      <c r="C2764">
        <v>2</v>
      </c>
      <c r="D2764" t="s">
        <v>387</v>
      </c>
      <c r="E2764" t="s">
        <v>388</v>
      </c>
      <c r="F2764" t="s">
        <v>473</v>
      </c>
      <c r="G2764" t="s">
        <v>474</v>
      </c>
      <c r="H2764" t="s">
        <v>121</v>
      </c>
      <c r="I2764" t="s">
        <v>1073</v>
      </c>
      <c r="J2764" t="s">
        <v>31</v>
      </c>
      <c r="K2764" t="s">
        <v>475</v>
      </c>
      <c r="L2764" t="s">
        <v>24</v>
      </c>
      <c r="M2764" t="s">
        <v>26</v>
      </c>
      <c r="N2764">
        <v>1917</v>
      </c>
      <c r="O2764">
        <v>128100.6</v>
      </c>
      <c r="P2764">
        <v>72830.460000000006</v>
      </c>
      <c r="Q2764">
        <v>-8528.98</v>
      </c>
    </row>
    <row r="2765" spans="2:17" hidden="1">
      <c r="B2765">
        <v>2017</v>
      </c>
      <c r="C2765">
        <v>2</v>
      </c>
      <c r="D2765" t="s">
        <v>387</v>
      </c>
      <c r="E2765" t="s">
        <v>388</v>
      </c>
      <c r="F2765" t="s">
        <v>473</v>
      </c>
      <c r="G2765" t="s">
        <v>474</v>
      </c>
      <c r="H2765" t="s">
        <v>121</v>
      </c>
      <c r="I2765" t="s">
        <v>1073</v>
      </c>
      <c r="J2765" t="s">
        <v>31</v>
      </c>
      <c r="K2765" t="s">
        <v>475</v>
      </c>
      <c r="L2765" t="s">
        <v>24</v>
      </c>
      <c r="M2765" t="s">
        <v>27</v>
      </c>
      <c r="N2765">
        <v>1297</v>
      </c>
      <c r="O2765">
        <v>214797</v>
      </c>
      <c r="P2765">
        <v>133973.74</v>
      </c>
      <c r="Q2765">
        <v>3519.07</v>
      </c>
    </row>
    <row r="2766" spans="2:17" hidden="1">
      <c r="B2766">
        <v>2017</v>
      </c>
      <c r="C2766">
        <v>2</v>
      </c>
      <c r="D2766" t="s">
        <v>387</v>
      </c>
      <c r="E2766" t="s">
        <v>388</v>
      </c>
      <c r="F2766" t="s">
        <v>476</v>
      </c>
      <c r="G2766" t="s">
        <v>477</v>
      </c>
      <c r="H2766" t="s">
        <v>20</v>
      </c>
      <c r="I2766" t="s">
        <v>21</v>
      </c>
      <c r="J2766" t="s">
        <v>31</v>
      </c>
      <c r="K2766" t="s">
        <v>478</v>
      </c>
      <c r="L2766" t="s">
        <v>24</v>
      </c>
      <c r="M2766" t="s">
        <v>25</v>
      </c>
      <c r="N2766">
        <v>4666</v>
      </c>
      <c r="O2766">
        <v>43169.7</v>
      </c>
      <c r="P2766">
        <v>34056.239999999998</v>
      </c>
      <c r="Q2766">
        <v>-15441.48</v>
      </c>
    </row>
    <row r="2767" spans="2:17" hidden="1">
      <c r="B2767">
        <v>2017</v>
      </c>
      <c r="C2767">
        <v>2</v>
      </c>
      <c r="D2767" t="s">
        <v>387</v>
      </c>
      <c r="E2767" t="s">
        <v>388</v>
      </c>
      <c r="F2767" t="s">
        <v>476</v>
      </c>
      <c r="G2767" t="s">
        <v>477</v>
      </c>
      <c r="H2767" t="s">
        <v>20</v>
      </c>
      <c r="I2767" t="s">
        <v>21</v>
      </c>
      <c r="J2767" t="s">
        <v>31</v>
      </c>
      <c r="K2767" t="s">
        <v>478</v>
      </c>
      <c r="L2767" t="s">
        <v>24</v>
      </c>
      <c r="M2767" t="s">
        <v>26</v>
      </c>
      <c r="N2767">
        <v>829</v>
      </c>
      <c r="O2767">
        <v>42157.2</v>
      </c>
      <c r="P2767">
        <v>24568.21</v>
      </c>
      <c r="Q2767">
        <v>-8895.17</v>
      </c>
    </row>
    <row r="2768" spans="2:17" hidden="1">
      <c r="B2768">
        <v>2017</v>
      </c>
      <c r="C2768">
        <v>2</v>
      </c>
      <c r="D2768" t="s">
        <v>387</v>
      </c>
      <c r="E2768" t="s">
        <v>388</v>
      </c>
      <c r="F2768" t="s">
        <v>476</v>
      </c>
      <c r="G2768" t="s">
        <v>477</v>
      </c>
      <c r="H2768" t="s">
        <v>20</v>
      </c>
      <c r="I2768" t="s">
        <v>21</v>
      </c>
      <c r="J2768" t="s">
        <v>31</v>
      </c>
      <c r="K2768" t="s">
        <v>478</v>
      </c>
      <c r="L2768" t="s">
        <v>24</v>
      </c>
      <c r="M2768" t="s">
        <v>27</v>
      </c>
      <c r="N2768">
        <v>106</v>
      </c>
      <c r="O2768">
        <v>19554</v>
      </c>
      <c r="P2768">
        <v>14798.01</v>
      </c>
      <c r="Q2768">
        <v>389.11</v>
      </c>
    </row>
    <row r="2769" spans="2:17" hidden="1">
      <c r="B2769">
        <v>2017</v>
      </c>
      <c r="C2769">
        <v>2</v>
      </c>
      <c r="D2769" t="s">
        <v>387</v>
      </c>
      <c r="E2769" t="s">
        <v>388</v>
      </c>
      <c r="F2769" t="s">
        <v>479</v>
      </c>
      <c r="G2769" t="s">
        <v>480</v>
      </c>
      <c r="H2769" t="s">
        <v>140</v>
      </c>
      <c r="I2769" t="s">
        <v>1073</v>
      </c>
      <c r="J2769" t="s">
        <v>31</v>
      </c>
      <c r="K2769" t="s">
        <v>481</v>
      </c>
      <c r="L2769" t="s">
        <v>24</v>
      </c>
      <c r="M2769" t="s">
        <v>25</v>
      </c>
      <c r="N2769">
        <v>2880</v>
      </c>
      <c r="O2769">
        <v>41068.400000000001</v>
      </c>
      <c r="P2769">
        <v>26385.84</v>
      </c>
      <c r="Q2769">
        <v>-5886.86</v>
      </c>
    </row>
    <row r="2770" spans="2:17" hidden="1">
      <c r="B2770">
        <v>2017</v>
      </c>
      <c r="C2770">
        <v>2</v>
      </c>
      <c r="D2770" t="s">
        <v>387</v>
      </c>
      <c r="E2770" t="s">
        <v>388</v>
      </c>
      <c r="F2770" t="s">
        <v>479</v>
      </c>
      <c r="G2770" t="s">
        <v>480</v>
      </c>
      <c r="H2770" t="s">
        <v>140</v>
      </c>
      <c r="I2770" t="s">
        <v>1073</v>
      </c>
      <c r="J2770" t="s">
        <v>31</v>
      </c>
      <c r="K2770" t="s">
        <v>481</v>
      </c>
      <c r="L2770" t="s">
        <v>24</v>
      </c>
      <c r="M2770" t="s">
        <v>26</v>
      </c>
      <c r="N2770">
        <v>2582</v>
      </c>
      <c r="O2770">
        <v>147913.9</v>
      </c>
      <c r="P2770">
        <v>81521.710000000006</v>
      </c>
      <c r="Q2770">
        <v>-11091.65</v>
      </c>
    </row>
    <row r="2771" spans="2:17" hidden="1">
      <c r="B2771">
        <v>2017</v>
      </c>
      <c r="C2771">
        <v>2</v>
      </c>
      <c r="D2771" t="s">
        <v>387</v>
      </c>
      <c r="E2771" t="s">
        <v>388</v>
      </c>
      <c r="F2771" t="s">
        <v>479</v>
      </c>
      <c r="G2771" t="s">
        <v>480</v>
      </c>
      <c r="H2771" t="s">
        <v>140</v>
      </c>
      <c r="I2771" t="s">
        <v>1073</v>
      </c>
      <c r="J2771" t="s">
        <v>31</v>
      </c>
      <c r="K2771" t="s">
        <v>481</v>
      </c>
      <c r="L2771" t="s">
        <v>24</v>
      </c>
      <c r="M2771" t="s">
        <v>27</v>
      </c>
      <c r="N2771">
        <v>833</v>
      </c>
      <c r="O2771">
        <v>160673</v>
      </c>
      <c r="P2771">
        <v>97186.32</v>
      </c>
      <c r="Q2771">
        <v>2557.33</v>
      </c>
    </row>
    <row r="2772" spans="2:17" hidden="1">
      <c r="B2772">
        <v>2017</v>
      </c>
      <c r="C2772">
        <v>2</v>
      </c>
      <c r="D2772" t="s">
        <v>387</v>
      </c>
      <c r="E2772" t="s">
        <v>388</v>
      </c>
      <c r="F2772" t="s">
        <v>482</v>
      </c>
      <c r="G2772" t="s">
        <v>483</v>
      </c>
      <c r="H2772" t="s">
        <v>140</v>
      </c>
      <c r="I2772" t="s">
        <v>1073</v>
      </c>
      <c r="J2772" t="s">
        <v>31</v>
      </c>
      <c r="K2772" t="s">
        <v>484</v>
      </c>
      <c r="L2772" t="s">
        <v>24</v>
      </c>
      <c r="M2772" t="s">
        <v>25</v>
      </c>
      <c r="N2772">
        <v>805</v>
      </c>
      <c r="O2772">
        <v>10210.969999999999</v>
      </c>
      <c r="P2772">
        <v>6832.98</v>
      </c>
      <c r="Q2772">
        <v>-1463.43</v>
      </c>
    </row>
    <row r="2773" spans="2:17" hidden="1">
      <c r="B2773">
        <v>2017</v>
      </c>
      <c r="C2773">
        <v>2</v>
      </c>
      <c r="D2773" t="s">
        <v>387</v>
      </c>
      <c r="E2773" t="s">
        <v>388</v>
      </c>
      <c r="F2773" t="s">
        <v>482</v>
      </c>
      <c r="G2773" t="s">
        <v>483</v>
      </c>
      <c r="H2773" t="s">
        <v>140</v>
      </c>
      <c r="I2773" t="s">
        <v>1073</v>
      </c>
      <c r="J2773" t="s">
        <v>31</v>
      </c>
      <c r="K2773" t="s">
        <v>484</v>
      </c>
      <c r="L2773" t="s">
        <v>24</v>
      </c>
      <c r="M2773" t="s">
        <v>26</v>
      </c>
      <c r="N2773">
        <v>1382</v>
      </c>
      <c r="O2773">
        <v>94804.5</v>
      </c>
      <c r="P2773">
        <v>52476.69</v>
      </c>
      <c r="Q2773">
        <v>-6093.14</v>
      </c>
    </row>
    <row r="2774" spans="2:17" hidden="1">
      <c r="B2774">
        <v>2017</v>
      </c>
      <c r="C2774">
        <v>2</v>
      </c>
      <c r="D2774" t="s">
        <v>387</v>
      </c>
      <c r="E2774" t="s">
        <v>388</v>
      </c>
      <c r="F2774" t="s">
        <v>482</v>
      </c>
      <c r="G2774" t="s">
        <v>483</v>
      </c>
      <c r="H2774" t="s">
        <v>140</v>
      </c>
      <c r="I2774" t="s">
        <v>1073</v>
      </c>
      <c r="J2774" t="s">
        <v>31</v>
      </c>
      <c r="K2774" t="s">
        <v>484</v>
      </c>
      <c r="L2774" t="s">
        <v>24</v>
      </c>
      <c r="M2774" t="s">
        <v>27</v>
      </c>
      <c r="N2774">
        <v>1131</v>
      </c>
      <c r="O2774">
        <v>185532.7</v>
      </c>
      <c r="P2774">
        <v>112808.83</v>
      </c>
      <c r="Q2774">
        <v>2969.4</v>
      </c>
    </row>
    <row r="2775" spans="2:17" hidden="1">
      <c r="B2775">
        <v>2017</v>
      </c>
      <c r="C2775">
        <v>2</v>
      </c>
      <c r="D2775" t="s">
        <v>387</v>
      </c>
      <c r="E2775" t="s">
        <v>388</v>
      </c>
      <c r="F2775" t="s">
        <v>485</v>
      </c>
      <c r="G2775" t="s">
        <v>486</v>
      </c>
      <c r="H2775" t="s">
        <v>140</v>
      </c>
      <c r="I2775" t="s">
        <v>1073</v>
      </c>
      <c r="J2775" t="s">
        <v>31</v>
      </c>
      <c r="K2775" t="s">
        <v>487</v>
      </c>
      <c r="L2775" t="s">
        <v>24</v>
      </c>
      <c r="M2775" t="s">
        <v>25</v>
      </c>
      <c r="N2775">
        <v>4058</v>
      </c>
      <c r="O2775">
        <v>48335.4</v>
      </c>
      <c r="P2775">
        <v>33116.269999999997</v>
      </c>
      <c r="Q2775">
        <v>-6938.11</v>
      </c>
    </row>
    <row r="2776" spans="2:17" hidden="1">
      <c r="B2776">
        <v>2017</v>
      </c>
      <c r="C2776">
        <v>2</v>
      </c>
      <c r="D2776" t="s">
        <v>387</v>
      </c>
      <c r="E2776" t="s">
        <v>388</v>
      </c>
      <c r="F2776" t="s">
        <v>485</v>
      </c>
      <c r="G2776" t="s">
        <v>486</v>
      </c>
      <c r="H2776" t="s">
        <v>140</v>
      </c>
      <c r="I2776" t="s">
        <v>1073</v>
      </c>
      <c r="J2776" t="s">
        <v>31</v>
      </c>
      <c r="K2776" t="s">
        <v>487</v>
      </c>
      <c r="L2776" t="s">
        <v>24</v>
      </c>
      <c r="M2776" t="s">
        <v>26</v>
      </c>
      <c r="N2776">
        <v>5717</v>
      </c>
      <c r="O2776">
        <v>370081.3</v>
      </c>
      <c r="P2776">
        <v>205208.74</v>
      </c>
      <c r="Q2776">
        <v>-24661.81</v>
      </c>
    </row>
    <row r="2777" spans="2:17" hidden="1">
      <c r="B2777">
        <v>2017</v>
      </c>
      <c r="C2777">
        <v>2</v>
      </c>
      <c r="D2777" t="s">
        <v>387</v>
      </c>
      <c r="E2777" t="s">
        <v>388</v>
      </c>
      <c r="F2777" t="s">
        <v>485</v>
      </c>
      <c r="G2777" t="s">
        <v>486</v>
      </c>
      <c r="H2777" t="s">
        <v>140</v>
      </c>
      <c r="I2777" t="s">
        <v>1073</v>
      </c>
      <c r="J2777" t="s">
        <v>31</v>
      </c>
      <c r="K2777" t="s">
        <v>487</v>
      </c>
      <c r="L2777" t="s">
        <v>24</v>
      </c>
      <c r="M2777" t="s">
        <v>27</v>
      </c>
      <c r="N2777">
        <v>3491</v>
      </c>
      <c r="O2777">
        <v>595581</v>
      </c>
      <c r="P2777">
        <v>362153.2</v>
      </c>
      <c r="Q2777">
        <v>9511.84</v>
      </c>
    </row>
    <row r="2778" spans="2:17" hidden="1">
      <c r="B2778">
        <v>2017</v>
      </c>
      <c r="C2778">
        <v>2</v>
      </c>
      <c r="D2778" t="s">
        <v>387</v>
      </c>
      <c r="E2778" t="s">
        <v>388</v>
      </c>
      <c r="F2778" t="s">
        <v>488</v>
      </c>
      <c r="G2778" t="s">
        <v>489</v>
      </c>
      <c r="H2778" t="s">
        <v>152</v>
      </c>
      <c r="I2778" t="s">
        <v>21</v>
      </c>
      <c r="J2778" t="s">
        <v>31</v>
      </c>
      <c r="K2778" t="s">
        <v>490</v>
      </c>
      <c r="L2778" t="s">
        <v>24</v>
      </c>
      <c r="M2778" t="s">
        <v>25</v>
      </c>
      <c r="N2778">
        <v>2256</v>
      </c>
      <c r="O2778">
        <v>27564.3</v>
      </c>
      <c r="P2778">
        <v>17222.18</v>
      </c>
      <c r="Q2778">
        <v>-8897.5400000000009</v>
      </c>
    </row>
    <row r="2779" spans="2:17" hidden="1">
      <c r="B2779">
        <v>2017</v>
      </c>
      <c r="C2779">
        <v>2</v>
      </c>
      <c r="D2779" t="s">
        <v>387</v>
      </c>
      <c r="E2779" t="s">
        <v>388</v>
      </c>
      <c r="F2779" t="s">
        <v>488</v>
      </c>
      <c r="G2779" t="s">
        <v>489</v>
      </c>
      <c r="H2779" t="s">
        <v>152</v>
      </c>
      <c r="I2779" t="s">
        <v>21</v>
      </c>
      <c r="J2779" t="s">
        <v>31</v>
      </c>
      <c r="K2779" t="s">
        <v>490</v>
      </c>
      <c r="L2779" t="s">
        <v>24</v>
      </c>
      <c r="M2779" t="s">
        <v>26</v>
      </c>
      <c r="N2779">
        <v>3259</v>
      </c>
      <c r="O2779">
        <v>218746.2</v>
      </c>
      <c r="P2779">
        <v>120599.91</v>
      </c>
      <c r="Q2779">
        <v>-32655.15</v>
      </c>
    </row>
    <row r="2780" spans="2:17" hidden="1">
      <c r="B2780">
        <v>2017</v>
      </c>
      <c r="C2780">
        <v>2</v>
      </c>
      <c r="D2780" t="s">
        <v>387</v>
      </c>
      <c r="E2780" t="s">
        <v>388</v>
      </c>
      <c r="F2780" t="s">
        <v>488</v>
      </c>
      <c r="G2780" t="s">
        <v>489</v>
      </c>
      <c r="H2780" t="s">
        <v>152</v>
      </c>
      <c r="I2780" t="s">
        <v>21</v>
      </c>
      <c r="J2780" t="s">
        <v>31</v>
      </c>
      <c r="K2780" t="s">
        <v>490</v>
      </c>
      <c r="L2780" t="s">
        <v>24</v>
      </c>
      <c r="M2780" t="s">
        <v>27</v>
      </c>
      <c r="N2780">
        <v>1987</v>
      </c>
      <c r="O2780">
        <v>328608.8</v>
      </c>
      <c r="P2780">
        <v>225399.43</v>
      </c>
      <c r="Q2780">
        <v>5916.43</v>
      </c>
    </row>
    <row r="2781" spans="2:17" hidden="1">
      <c r="B2781">
        <v>2017</v>
      </c>
      <c r="C2781">
        <v>2</v>
      </c>
      <c r="D2781" t="s">
        <v>387</v>
      </c>
      <c r="E2781" t="s">
        <v>388</v>
      </c>
      <c r="F2781" t="s">
        <v>491</v>
      </c>
      <c r="G2781" t="s">
        <v>492</v>
      </c>
      <c r="H2781" t="s">
        <v>121</v>
      </c>
      <c r="I2781" t="s">
        <v>1073</v>
      </c>
      <c r="J2781" t="s">
        <v>31</v>
      </c>
      <c r="K2781" t="s">
        <v>493</v>
      </c>
      <c r="L2781" t="s">
        <v>24</v>
      </c>
      <c r="M2781" t="s">
        <v>25</v>
      </c>
      <c r="N2781">
        <v>727</v>
      </c>
      <c r="O2781">
        <v>8572</v>
      </c>
      <c r="P2781">
        <v>6059.3</v>
      </c>
      <c r="Q2781">
        <v>-1261.03</v>
      </c>
    </row>
    <row r="2782" spans="2:17" hidden="1">
      <c r="B2782">
        <v>2017</v>
      </c>
      <c r="C2782">
        <v>2</v>
      </c>
      <c r="D2782" t="s">
        <v>387</v>
      </c>
      <c r="E2782" t="s">
        <v>388</v>
      </c>
      <c r="F2782" t="s">
        <v>491</v>
      </c>
      <c r="G2782" t="s">
        <v>492</v>
      </c>
      <c r="H2782" t="s">
        <v>121</v>
      </c>
      <c r="I2782" t="s">
        <v>1073</v>
      </c>
      <c r="J2782" t="s">
        <v>31</v>
      </c>
      <c r="K2782" t="s">
        <v>493</v>
      </c>
      <c r="L2782" t="s">
        <v>24</v>
      </c>
      <c r="M2782" t="s">
        <v>26</v>
      </c>
      <c r="N2782">
        <v>374</v>
      </c>
      <c r="O2782">
        <v>18949</v>
      </c>
      <c r="P2782">
        <v>10671.1</v>
      </c>
      <c r="Q2782">
        <v>-1649.34</v>
      </c>
    </row>
    <row r="2783" spans="2:17" hidden="1">
      <c r="B2783">
        <v>2017</v>
      </c>
      <c r="C2783">
        <v>2</v>
      </c>
      <c r="D2783" t="s">
        <v>387</v>
      </c>
      <c r="E2783" t="s">
        <v>388</v>
      </c>
      <c r="F2783" t="s">
        <v>491</v>
      </c>
      <c r="G2783" t="s">
        <v>492</v>
      </c>
      <c r="H2783" t="s">
        <v>121</v>
      </c>
      <c r="I2783" t="s">
        <v>1073</v>
      </c>
      <c r="J2783" t="s">
        <v>31</v>
      </c>
      <c r="K2783" t="s">
        <v>493</v>
      </c>
      <c r="L2783" t="s">
        <v>24</v>
      </c>
      <c r="M2783" t="s">
        <v>27</v>
      </c>
      <c r="N2783">
        <v>33</v>
      </c>
      <c r="O2783">
        <v>5445</v>
      </c>
      <c r="P2783">
        <v>3396.86</v>
      </c>
      <c r="Q2783">
        <v>89.21</v>
      </c>
    </row>
    <row r="2784" spans="2:17" hidden="1">
      <c r="B2784">
        <v>2017</v>
      </c>
      <c r="C2784">
        <v>2</v>
      </c>
      <c r="D2784" t="s">
        <v>387</v>
      </c>
      <c r="E2784" t="s">
        <v>388</v>
      </c>
      <c r="F2784" t="s">
        <v>494</v>
      </c>
      <c r="G2784" t="s">
        <v>495</v>
      </c>
      <c r="H2784" t="s">
        <v>30</v>
      </c>
      <c r="I2784" t="s">
        <v>21</v>
      </c>
      <c r="J2784" t="s">
        <v>31</v>
      </c>
      <c r="K2784" t="s">
        <v>496</v>
      </c>
      <c r="L2784" t="s">
        <v>24</v>
      </c>
      <c r="M2784" t="s">
        <v>25</v>
      </c>
      <c r="N2784">
        <v>17603</v>
      </c>
      <c r="O2784">
        <v>134376.20000000001</v>
      </c>
      <c r="P2784">
        <v>149063.01</v>
      </c>
      <c r="Q2784">
        <v>-56293.06</v>
      </c>
    </row>
    <row r="2785" spans="2:17" hidden="1">
      <c r="B2785">
        <v>2017</v>
      </c>
      <c r="C2785">
        <v>2</v>
      </c>
      <c r="D2785" t="s">
        <v>387</v>
      </c>
      <c r="E2785" t="s">
        <v>388</v>
      </c>
      <c r="F2785" t="s">
        <v>494</v>
      </c>
      <c r="G2785" t="s">
        <v>495</v>
      </c>
      <c r="H2785" t="s">
        <v>30</v>
      </c>
      <c r="I2785" t="s">
        <v>21</v>
      </c>
      <c r="J2785" t="s">
        <v>31</v>
      </c>
      <c r="K2785" t="s">
        <v>496</v>
      </c>
      <c r="L2785" t="s">
        <v>24</v>
      </c>
      <c r="M2785" t="s">
        <v>26</v>
      </c>
      <c r="N2785">
        <v>3221</v>
      </c>
      <c r="O2785">
        <v>185381.03</v>
      </c>
      <c r="P2785">
        <v>131528.65</v>
      </c>
      <c r="Q2785">
        <v>-40753.58</v>
      </c>
    </row>
    <row r="2786" spans="2:17" hidden="1">
      <c r="B2786">
        <v>2017</v>
      </c>
      <c r="C2786">
        <v>2</v>
      </c>
      <c r="D2786" t="s">
        <v>387</v>
      </c>
      <c r="E2786" t="s">
        <v>388</v>
      </c>
      <c r="F2786" t="s">
        <v>494</v>
      </c>
      <c r="G2786" t="s">
        <v>495</v>
      </c>
      <c r="H2786" t="s">
        <v>30</v>
      </c>
      <c r="I2786" t="s">
        <v>21</v>
      </c>
      <c r="J2786" t="s">
        <v>31</v>
      </c>
      <c r="K2786" t="s">
        <v>496</v>
      </c>
      <c r="L2786" t="s">
        <v>24</v>
      </c>
      <c r="M2786" t="s">
        <v>27</v>
      </c>
      <c r="N2786">
        <v>632</v>
      </c>
      <c r="O2786">
        <v>118950</v>
      </c>
      <c r="P2786">
        <v>105767.57</v>
      </c>
      <c r="Q2786">
        <v>2776.88</v>
      </c>
    </row>
    <row r="2787" spans="2:17" hidden="1">
      <c r="B2787">
        <v>2017</v>
      </c>
      <c r="C2787">
        <v>2</v>
      </c>
      <c r="D2787" t="s">
        <v>387</v>
      </c>
      <c r="E2787" t="s">
        <v>388</v>
      </c>
      <c r="F2787" t="s">
        <v>497</v>
      </c>
      <c r="G2787" t="s">
        <v>498</v>
      </c>
      <c r="H2787" t="s">
        <v>30</v>
      </c>
      <c r="I2787" t="s">
        <v>21</v>
      </c>
      <c r="J2787" t="s">
        <v>31</v>
      </c>
      <c r="K2787" t="s">
        <v>499</v>
      </c>
      <c r="L2787" t="s">
        <v>24</v>
      </c>
      <c r="M2787" t="s">
        <v>25</v>
      </c>
      <c r="N2787">
        <v>30658</v>
      </c>
      <c r="O2787">
        <v>230819.20000000001</v>
      </c>
      <c r="P2787">
        <v>257633.64</v>
      </c>
      <c r="Q2787">
        <v>-96174.5</v>
      </c>
    </row>
    <row r="2788" spans="2:17" hidden="1">
      <c r="B2788">
        <v>2017</v>
      </c>
      <c r="C2788">
        <v>2</v>
      </c>
      <c r="D2788" t="s">
        <v>387</v>
      </c>
      <c r="E2788" t="s">
        <v>388</v>
      </c>
      <c r="F2788" t="s">
        <v>497</v>
      </c>
      <c r="G2788" t="s">
        <v>498</v>
      </c>
      <c r="H2788" t="s">
        <v>30</v>
      </c>
      <c r="I2788" t="s">
        <v>21</v>
      </c>
      <c r="J2788" t="s">
        <v>31</v>
      </c>
      <c r="K2788" t="s">
        <v>499</v>
      </c>
      <c r="L2788" t="s">
        <v>24</v>
      </c>
      <c r="M2788" t="s">
        <v>26</v>
      </c>
      <c r="N2788">
        <v>3010</v>
      </c>
      <c r="O2788">
        <v>146244.6</v>
      </c>
      <c r="P2788">
        <v>100112.78</v>
      </c>
      <c r="Q2788">
        <v>-37610.32</v>
      </c>
    </row>
    <row r="2789" spans="2:17" hidden="1">
      <c r="B2789">
        <v>2017</v>
      </c>
      <c r="C2789">
        <v>2</v>
      </c>
      <c r="D2789" t="s">
        <v>387</v>
      </c>
      <c r="E2789" t="s">
        <v>388</v>
      </c>
      <c r="F2789" t="s">
        <v>497</v>
      </c>
      <c r="G2789" t="s">
        <v>498</v>
      </c>
      <c r="H2789" t="s">
        <v>30</v>
      </c>
      <c r="I2789" t="s">
        <v>21</v>
      </c>
      <c r="J2789" t="s">
        <v>31</v>
      </c>
      <c r="K2789" t="s">
        <v>499</v>
      </c>
      <c r="L2789" t="s">
        <v>24</v>
      </c>
      <c r="M2789" t="s">
        <v>27</v>
      </c>
      <c r="N2789">
        <v>268</v>
      </c>
      <c r="O2789">
        <v>48720.9</v>
      </c>
      <c r="P2789">
        <v>43145.36</v>
      </c>
      <c r="Q2789">
        <v>1134.08</v>
      </c>
    </row>
    <row r="2790" spans="2:17" hidden="1">
      <c r="B2790">
        <v>2017</v>
      </c>
      <c r="C2790">
        <v>2</v>
      </c>
      <c r="D2790" t="s">
        <v>387</v>
      </c>
      <c r="E2790" t="s">
        <v>388</v>
      </c>
      <c r="F2790" t="s">
        <v>500</v>
      </c>
      <c r="G2790" t="s">
        <v>501</v>
      </c>
      <c r="H2790" t="s">
        <v>30</v>
      </c>
      <c r="I2790" t="s">
        <v>21</v>
      </c>
      <c r="J2790" t="s">
        <v>31</v>
      </c>
      <c r="K2790" t="s">
        <v>382</v>
      </c>
      <c r="L2790" t="s">
        <v>24</v>
      </c>
      <c r="M2790" t="s">
        <v>25</v>
      </c>
      <c r="N2790">
        <v>11613</v>
      </c>
      <c r="O2790">
        <v>86059.4</v>
      </c>
      <c r="P2790">
        <v>97139.16</v>
      </c>
      <c r="Q2790">
        <v>-35964.160000000003</v>
      </c>
    </row>
    <row r="2791" spans="2:17" hidden="1">
      <c r="B2791">
        <v>2017</v>
      </c>
      <c r="C2791">
        <v>2</v>
      </c>
      <c r="D2791" t="s">
        <v>387</v>
      </c>
      <c r="E2791" t="s">
        <v>388</v>
      </c>
      <c r="F2791" t="s">
        <v>500</v>
      </c>
      <c r="G2791" t="s">
        <v>501</v>
      </c>
      <c r="H2791" t="s">
        <v>30</v>
      </c>
      <c r="I2791" t="s">
        <v>21</v>
      </c>
      <c r="J2791" t="s">
        <v>31</v>
      </c>
      <c r="K2791" t="s">
        <v>382</v>
      </c>
      <c r="L2791" t="s">
        <v>24</v>
      </c>
      <c r="M2791" t="s">
        <v>26</v>
      </c>
      <c r="N2791">
        <v>2277</v>
      </c>
      <c r="O2791">
        <v>125085.3</v>
      </c>
      <c r="P2791">
        <v>87825.72</v>
      </c>
      <c r="Q2791">
        <v>-28735.49</v>
      </c>
    </row>
    <row r="2792" spans="2:17" hidden="1">
      <c r="B2792">
        <v>2017</v>
      </c>
      <c r="C2792">
        <v>2</v>
      </c>
      <c r="D2792" t="s">
        <v>387</v>
      </c>
      <c r="E2792" t="s">
        <v>388</v>
      </c>
      <c r="F2792" t="s">
        <v>500</v>
      </c>
      <c r="G2792" t="s">
        <v>501</v>
      </c>
      <c r="H2792" t="s">
        <v>30</v>
      </c>
      <c r="I2792" t="s">
        <v>21</v>
      </c>
      <c r="J2792" t="s">
        <v>31</v>
      </c>
      <c r="K2792" t="s">
        <v>382</v>
      </c>
      <c r="L2792" t="s">
        <v>24</v>
      </c>
      <c r="M2792" t="s">
        <v>27</v>
      </c>
      <c r="N2792">
        <v>286</v>
      </c>
      <c r="O2792">
        <v>50755.9</v>
      </c>
      <c r="P2792">
        <v>45122.51</v>
      </c>
      <c r="Q2792">
        <v>1186.57</v>
      </c>
    </row>
    <row r="2793" spans="2:17" hidden="1">
      <c r="B2793">
        <v>2017</v>
      </c>
      <c r="C2793">
        <v>2</v>
      </c>
      <c r="D2793" t="s">
        <v>387</v>
      </c>
      <c r="E2793" t="s">
        <v>388</v>
      </c>
      <c r="F2793" t="s">
        <v>502</v>
      </c>
      <c r="G2793" t="s">
        <v>503</v>
      </c>
      <c r="H2793" t="s">
        <v>30</v>
      </c>
      <c r="I2793" t="s">
        <v>21</v>
      </c>
      <c r="J2793" t="s">
        <v>31</v>
      </c>
      <c r="K2793" t="s">
        <v>504</v>
      </c>
      <c r="L2793" t="s">
        <v>24</v>
      </c>
      <c r="M2793" t="s">
        <v>25</v>
      </c>
      <c r="N2793">
        <v>7353</v>
      </c>
      <c r="O2793">
        <v>57725</v>
      </c>
      <c r="P2793">
        <v>62870.720000000001</v>
      </c>
      <c r="Q2793">
        <v>-24164.98</v>
      </c>
    </row>
    <row r="2794" spans="2:17" hidden="1">
      <c r="B2794">
        <v>2017</v>
      </c>
      <c r="C2794">
        <v>2</v>
      </c>
      <c r="D2794" t="s">
        <v>387</v>
      </c>
      <c r="E2794" t="s">
        <v>388</v>
      </c>
      <c r="F2794" t="s">
        <v>502</v>
      </c>
      <c r="G2794" t="s">
        <v>503</v>
      </c>
      <c r="H2794" t="s">
        <v>30</v>
      </c>
      <c r="I2794" t="s">
        <v>21</v>
      </c>
      <c r="J2794" t="s">
        <v>31</v>
      </c>
      <c r="K2794" t="s">
        <v>504</v>
      </c>
      <c r="L2794" t="s">
        <v>24</v>
      </c>
      <c r="M2794" t="s">
        <v>26</v>
      </c>
      <c r="N2794">
        <v>2360</v>
      </c>
      <c r="O2794">
        <v>140329.60000000001</v>
      </c>
      <c r="P2794">
        <v>100319.42</v>
      </c>
      <c r="Q2794">
        <v>-29629.75</v>
      </c>
    </row>
    <row r="2795" spans="2:17" hidden="1">
      <c r="B2795">
        <v>2017</v>
      </c>
      <c r="C2795">
        <v>2</v>
      </c>
      <c r="D2795" t="s">
        <v>387</v>
      </c>
      <c r="E2795" t="s">
        <v>388</v>
      </c>
      <c r="F2795" t="s">
        <v>502</v>
      </c>
      <c r="G2795" t="s">
        <v>503</v>
      </c>
      <c r="H2795" t="s">
        <v>30</v>
      </c>
      <c r="I2795" t="s">
        <v>21</v>
      </c>
      <c r="J2795" t="s">
        <v>31</v>
      </c>
      <c r="K2795" t="s">
        <v>504</v>
      </c>
      <c r="L2795" t="s">
        <v>24</v>
      </c>
      <c r="M2795" t="s">
        <v>27</v>
      </c>
      <c r="N2795">
        <v>561</v>
      </c>
      <c r="O2795">
        <v>84761</v>
      </c>
      <c r="P2795">
        <v>75936.75</v>
      </c>
      <c r="Q2795">
        <v>1994.16</v>
      </c>
    </row>
    <row r="2796" spans="2:17" hidden="1">
      <c r="B2796">
        <v>2017</v>
      </c>
      <c r="C2796">
        <v>2</v>
      </c>
      <c r="D2796" t="s">
        <v>387</v>
      </c>
      <c r="E2796" t="s">
        <v>388</v>
      </c>
      <c r="F2796" t="s">
        <v>505</v>
      </c>
      <c r="G2796" t="s">
        <v>506</v>
      </c>
      <c r="H2796" t="s">
        <v>30</v>
      </c>
      <c r="I2796" t="s">
        <v>21</v>
      </c>
      <c r="J2796" t="s">
        <v>31</v>
      </c>
      <c r="K2796" t="s">
        <v>507</v>
      </c>
      <c r="L2796" t="s">
        <v>24</v>
      </c>
      <c r="M2796" t="s">
        <v>25</v>
      </c>
      <c r="N2796">
        <v>1328</v>
      </c>
      <c r="O2796">
        <v>12122</v>
      </c>
      <c r="P2796">
        <v>12049.55</v>
      </c>
      <c r="Q2796">
        <v>-5070.97</v>
      </c>
    </row>
    <row r="2797" spans="2:17" hidden="1">
      <c r="B2797">
        <v>2017</v>
      </c>
      <c r="C2797">
        <v>2</v>
      </c>
      <c r="D2797" t="s">
        <v>387</v>
      </c>
      <c r="E2797" t="s">
        <v>388</v>
      </c>
      <c r="F2797" t="s">
        <v>505</v>
      </c>
      <c r="G2797" t="s">
        <v>506</v>
      </c>
      <c r="H2797" t="s">
        <v>30</v>
      </c>
      <c r="I2797" t="s">
        <v>21</v>
      </c>
      <c r="J2797" t="s">
        <v>31</v>
      </c>
      <c r="K2797" t="s">
        <v>507</v>
      </c>
      <c r="L2797" t="s">
        <v>24</v>
      </c>
      <c r="M2797" t="s">
        <v>26</v>
      </c>
      <c r="N2797">
        <v>641</v>
      </c>
      <c r="O2797">
        <v>37893</v>
      </c>
      <c r="P2797">
        <v>27024.19</v>
      </c>
      <c r="Q2797">
        <v>-8044.55</v>
      </c>
    </row>
    <row r="2798" spans="2:17" hidden="1">
      <c r="B2798">
        <v>2017</v>
      </c>
      <c r="C2798">
        <v>2</v>
      </c>
      <c r="D2798" t="s">
        <v>387</v>
      </c>
      <c r="E2798" t="s">
        <v>388</v>
      </c>
      <c r="F2798" t="s">
        <v>505</v>
      </c>
      <c r="G2798" t="s">
        <v>506</v>
      </c>
      <c r="H2798" t="s">
        <v>30</v>
      </c>
      <c r="I2798" t="s">
        <v>21</v>
      </c>
      <c r="J2798" t="s">
        <v>31</v>
      </c>
      <c r="K2798" t="s">
        <v>507</v>
      </c>
      <c r="L2798" t="s">
        <v>24</v>
      </c>
      <c r="M2798" t="s">
        <v>27</v>
      </c>
      <c r="N2798">
        <v>174</v>
      </c>
      <c r="O2798">
        <v>27962</v>
      </c>
      <c r="P2798">
        <v>24963.11</v>
      </c>
      <c r="Q2798">
        <v>656.38</v>
      </c>
    </row>
    <row r="2799" spans="2:17" hidden="1">
      <c r="B2799">
        <v>2017</v>
      </c>
      <c r="C2799">
        <v>2</v>
      </c>
      <c r="D2799" t="s">
        <v>387</v>
      </c>
      <c r="E2799" t="s">
        <v>388</v>
      </c>
      <c r="F2799" t="s">
        <v>508</v>
      </c>
      <c r="G2799" t="s">
        <v>509</v>
      </c>
      <c r="H2799" t="s">
        <v>30</v>
      </c>
      <c r="I2799" t="s">
        <v>21</v>
      </c>
      <c r="J2799" t="s">
        <v>31</v>
      </c>
      <c r="K2799" t="s">
        <v>510</v>
      </c>
      <c r="L2799" t="s">
        <v>24</v>
      </c>
      <c r="M2799" t="s">
        <v>25</v>
      </c>
      <c r="N2799">
        <v>23925</v>
      </c>
      <c r="O2799">
        <v>151041</v>
      </c>
      <c r="P2799">
        <v>189244.63</v>
      </c>
      <c r="Q2799">
        <v>-63176</v>
      </c>
    </row>
    <row r="2800" spans="2:17" hidden="1">
      <c r="B2800">
        <v>2017</v>
      </c>
      <c r="C2800">
        <v>2</v>
      </c>
      <c r="D2800" t="s">
        <v>387</v>
      </c>
      <c r="E2800" t="s">
        <v>388</v>
      </c>
      <c r="F2800" t="s">
        <v>508</v>
      </c>
      <c r="G2800" t="s">
        <v>509</v>
      </c>
      <c r="H2800" t="s">
        <v>30</v>
      </c>
      <c r="I2800" t="s">
        <v>21</v>
      </c>
      <c r="J2800" t="s">
        <v>31</v>
      </c>
      <c r="K2800" t="s">
        <v>510</v>
      </c>
      <c r="L2800" t="s">
        <v>24</v>
      </c>
      <c r="M2800" t="s">
        <v>26</v>
      </c>
      <c r="N2800">
        <v>1600</v>
      </c>
      <c r="O2800">
        <v>78405.899999999994</v>
      </c>
      <c r="P2800">
        <v>53961.66</v>
      </c>
      <c r="Q2800">
        <v>-20073.09</v>
      </c>
    </row>
    <row r="2801" spans="2:17" hidden="1">
      <c r="B2801">
        <v>2017</v>
      </c>
      <c r="C2801">
        <v>2</v>
      </c>
      <c r="D2801" t="s">
        <v>387</v>
      </c>
      <c r="E2801" t="s">
        <v>388</v>
      </c>
      <c r="F2801" t="s">
        <v>508</v>
      </c>
      <c r="G2801" t="s">
        <v>509</v>
      </c>
      <c r="H2801" t="s">
        <v>30</v>
      </c>
      <c r="I2801" t="s">
        <v>21</v>
      </c>
      <c r="J2801" t="s">
        <v>31</v>
      </c>
      <c r="K2801" t="s">
        <v>510</v>
      </c>
      <c r="L2801" t="s">
        <v>24</v>
      </c>
      <c r="M2801" t="s">
        <v>27</v>
      </c>
      <c r="N2801">
        <v>213</v>
      </c>
      <c r="O2801">
        <v>46823.9</v>
      </c>
      <c r="P2801">
        <v>41388.44</v>
      </c>
      <c r="Q2801">
        <v>1087.8599999999999</v>
      </c>
    </row>
    <row r="2802" spans="2:17" hidden="1">
      <c r="B2802">
        <v>2017</v>
      </c>
      <c r="C2802">
        <v>2</v>
      </c>
      <c r="D2802" t="s">
        <v>511</v>
      </c>
      <c r="E2802" t="s">
        <v>512</v>
      </c>
      <c r="F2802" t="s">
        <v>513</v>
      </c>
      <c r="G2802" t="s">
        <v>514</v>
      </c>
      <c r="H2802" t="s">
        <v>30</v>
      </c>
      <c r="I2802" t="s">
        <v>21</v>
      </c>
      <c r="J2802" t="s">
        <v>31</v>
      </c>
      <c r="K2802" t="s">
        <v>513</v>
      </c>
      <c r="L2802" t="s">
        <v>24</v>
      </c>
      <c r="M2802" t="s">
        <v>25</v>
      </c>
      <c r="N2802">
        <v>36</v>
      </c>
      <c r="O2802">
        <v>371</v>
      </c>
      <c r="P2802">
        <v>345.9</v>
      </c>
      <c r="Q2802">
        <v>-155.82</v>
      </c>
    </row>
    <row r="2803" spans="2:17" hidden="1">
      <c r="B2803">
        <v>2017</v>
      </c>
      <c r="C2803">
        <v>2</v>
      </c>
      <c r="D2803" t="s">
        <v>511</v>
      </c>
      <c r="E2803" t="s">
        <v>512</v>
      </c>
      <c r="F2803" t="s">
        <v>513</v>
      </c>
      <c r="G2803" t="s">
        <v>514</v>
      </c>
      <c r="H2803" t="s">
        <v>30</v>
      </c>
      <c r="I2803" t="s">
        <v>21</v>
      </c>
      <c r="J2803" t="s">
        <v>31</v>
      </c>
      <c r="K2803" t="s">
        <v>513</v>
      </c>
      <c r="L2803" t="s">
        <v>24</v>
      </c>
      <c r="M2803" t="s">
        <v>26</v>
      </c>
      <c r="N2803">
        <v>38</v>
      </c>
      <c r="O2803">
        <v>2175</v>
      </c>
      <c r="P2803">
        <v>1548.84</v>
      </c>
      <c r="Q2803">
        <v>-479.18</v>
      </c>
    </row>
    <row r="2804" spans="2:17" hidden="1">
      <c r="B2804">
        <v>2017</v>
      </c>
      <c r="C2804">
        <v>2</v>
      </c>
      <c r="D2804" t="s">
        <v>511</v>
      </c>
      <c r="E2804" t="s">
        <v>512</v>
      </c>
      <c r="F2804" t="s">
        <v>513</v>
      </c>
      <c r="G2804" t="s">
        <v>514</v>
      </c>
      <c r="H2804" t="s">
        <v>30</v>
      </c>
      <c r="I2804" t="s">
        <v>21</v>
      </c>
      <c r="J2804" t="s">
        <v>31</v>
      </c>
      <c r="K2804" t="s">
        <v>513</v>
      </c>
      <c r="L2804" t="s">
        <v>24</v>
      </c>
      <c r="M2804" t="s">
        <v>27</v>
      </c>
      <c r="N2804">
        <v>8</v>
      </c>
      <c r="O2804">
        <v>2343</v>
      </c>
      <c r="P2804">
        <v>2064.66</v>
      </c>
      <c r="Q2804">
        <v>54.27</v>
      </c>
    </row>
    <row r="2805" spans="2:17" hidden="1">
      <c r="B2805">
        <v>2017</v>
      </c>
      <c r="C2805">
        <v>2</v>
      </c>
      <c r="D2805" t="s">
        <v>511</v>
      </c>
      <c r="E2805" t="s">
        <v>512</v>
      </c>
      <c r="F2805" t="s">
        <v>515</v>
      </c>
      <c r="G2805" t="s">
        <v>516</v>
      </c>
      <c r="H2805" t="s">
        <v>140</v>
      </c>
      <c r="I2805" t="s">
        <v>1073</v>
      </c>
      <c r="J2805" t="s">
        <v>31</v>
      </c>
      <c r="K2805" t="s">
        <v>517</v>
      </c>
      <c r="L2805" t="s">
        <v>24</v>
      </c>
      <c r="M2805" t="s">
        <v>25</v>
      </c>
      <c r="N2805">
        <v>19265</v>
      </c>
      <c r="O2805">
        <v>232248.62</v>
      </c>
      <c r="P2805">
        <v>159241.9</v>
      </c>
      <c r="Q2805">
        <v>-33639.51</v>
      </c>
    </row>
    <row r="2806" spans="2:17" hidden="1">
      <c r="B2806">
        <v>2017</v>
      </c>
      <c r="C2806">
        <v>2</v>
      </c>
      <c r="D2806" t="s">
        <v>511</v>
      </c>
      <c r="E2806" t="s">
        <v>512</v>
      </c>
      <c r="F2806" t="s">
        <v>515</v>
      </c>
      <c r="G2806" t="s">
        <v>516</v>
      </c>
      <c r="H2806" t="s">
        <v>140</v>
      </c>
      <c r="I2806" t="s">
        <v>1073</v>
      </c>
      <c r="J2806" t="s">
        <v>31</v>
      </c>
      <c r="K2806" t="s">
        <v>517</v>
      </c>
      <c r="L2806" t="s">
        <v>24</v>
      </c>
      <c r="M2806" t="s">
        <v>26</v>
      </c>
      <c r="N2806">
        <v>35402</v>
      </c>
      <c r="O2806">
        <v>2531078.23</v>
      </c>
      <c r="P2806">
        <v>1407757.79</v>
      </c>
      <c r="Q2806">
        <v>-165830.19</v>
      </c>
    </row>
    <row r="2807" spans="2:17" hidden="1">
      <c r="B2807">
        <v>2017</v>
      </c>
      <c r="C2807">
        <v>2</v>
      </c>
      <c r="D2807" t="s">
        <v>511</v>
      </c>
      <c r="E2807" t="s">
        <v>512</v>
      </c>
      <c r="F2807" t="s">
        <v>515</v>
      </c>
      <c r="G2807" t="s">
        <v>516</v>
      </c>
      <c r="H2807" t="s">
        <v>140</v>
      </c>
      <c r="I2807" t="s">
        <v>1073</v>
      </c>
      <c r="J2807" t="s">
        <v>31</v>
      </c>
      <c r="K2807" t="s">
        <v>517</v>
      </c>
      <c r="L2807" t="s">
        <v>24</v>
      </c>
      <c r="M2807" t="s">
        <v>27</v>
      </c>
      <c r="N2807">
        <v>41059</v>
      </c>
      <c r="O2807">
        <v>9095029.3000000007</v>
      </c>
      <c r="P2807">
        <v>5540074.9100000001</v>
      </c>
      <c r="Q2807">
        <v>145551.38</v>
      </c>
    </row>
    <row r="2808" spans="2:17" hidden="1">
      <c r="B2808">
        <v>2017</v>
      </c>
      <c r="C2808">
        <v>2</v>
      </c>
      <c r="D2808" t="s">
        <v>511</v>
      </c>
      <c r="E2808" t="s">
        <v>512</v>
      </c>
      <c r="F2808" t="s">
        <v>518</v>
      </c>
      <c r="G2808" t="s">
        <v>519</v>
      </c>
      <c r="H2808" t="s">
        <v>140</v>
      </c>
      <c r="I2808" t="s">
        <v>1073</v>
      </c>
      <c r="J2808" t="s">
        <v>31</v>
      </c>
      <c r="K2808" t="s">
        <v>520</v>
      </c>
      <c r="L2808" t="s">
        <v>24</v>
      </c>
      <c r="M2808" t="s">
        <v>25</v>
      </c>
      <c r="N2808">
        <v>5209</v>
      </c>
      <c r="O2808">
        <v>65516.2</v>
      </c>
      <c r="P2808">
        <v>44028.65</v>
      </c>
      <c r="Q2808">
        <v>-9416.4500000000007</v>
      </c>
    </row>
    <row r="2809" spans="2:17" hidden="1">
      <c r="B2809">
        <v>2017</v>
      </c>
      <c r="C2809">
        <v>2</v>
      </c>
      <c r="D2809" t="s">
        <v>511</v>
      </c>
      <c r="E2809" t="s">
        <v>512</v>
      </c>
      <c r="F2809" t="s">
        <v>518</v>
      </c>
      <c r="G2809" t="s">
        <v>519</v>
      </c>
      <c r="H2809" t="s">
        <v>140</v>
      </c>
      <c r="I2809" t="s">
        <v>1073</v>
      </c>
      <c r="J2809" t="s">
        <v>31</v>
      </c>
      <c r="K2809" t="s">
        <v>520</v>
      </c>
      <c r="L2809" t="s">
        <v>24</v>
      </c>
      <c r="M2809" t="s">
        <v>26</v>
      </c>
      <c r="N2809">
        <v>11303</v>
      </c>
      <c r="O2809">
        <v>748512.2</v>
      </c>
      <c r="P2809">
        <v>415813.89</v>
      </c>
      <c r="Q2809">
        <v>-48741.79</v>
      </c>
    </row>
    <row r="2810" spans="2:17" hidden="1">
      <c r="B2810">
        <v>2017</v>
      </c>
      <c r="C2810">
        <v>2</v>
      </c>
      <c r="D2810" t="s">
        <v>511</v>
      </c>
      <c r="E2810" t="s">
        <v>512</v>
      </c>
      <c r="F2810" t="s">
        <v>518</v>
      </c>
      <c r="G2810" t="s">
        <v>519</v>
      </c>
      <c r="H2810" t="s">
        <v>140</v>
      </c>
      <c r="I2810" t="s">
        <v>1073</v>
      </c>
      <c r="J2810" t="s">
        <v>31</v>
      </c>
      <c r="K2810" t="s">
        <v>520</v>
      </c>
      <c r="L2810" t="s">
        <v>24</v>
      </c>
      <c r="M2810" t="s">
        <v>27</v>
      </c>
      <c r="N2810">
        <v>8512</v>
      </c>
      <c r="O2810">
        <v>1538831.7</v>
      </c>
      <c r="P2810">
        <v>935163.38</v>
      </c>
      <c r="Q2810">
        <v>24605.95</v>
      </c>
    </row>
    <row r="2811" spans="2:17" hidden="1">
      <c r="B2811">
        <v>2017</v>
      </c>
      <c r="C2811">
        <v>2</v>
      </c>
      <c r="D2811" t="s">
        <v>511</v>
      </c>
      <c r="E2811" t="s">
        <v>512</v>
      </c>
      <c r="F2811" t="s">
        <v>521</v>
      </c>
      <c r="G2811" t="s">
        <v>522</v>
      </c>
      <c r="H2811" t="s">
        <v>140</v>
      </c>
      <c r="I2811" t="s">
        <v>1073</v>
      </c>
      <c r="J2811" t="s">
        <v>31</v>
      </c>
      <c r="K2811" t="s">
        <v>523</v>
      </c>
      <c r="L2811" t="s">
        <v>24</v>
      </c>
      <c r="M2811" t="s">
        <v>25</v>
      </c>
      <c r="N2811">
        <v>4861</v>
      </c>
      <c r="O2811">
        <v>58125</v>
      </c>
      <c r="P2811">
        <v>39957.03</v>
      </c>
      <c r="Q2811">
        <v>-8415.44</v>
      </c>
    </row>
    <row r="2812" spans="2:17" hidden="1">
      <c r="B2812">
        <v>2017</v>
      </c>
      <c r="C2812">
        <v>2</v>
      </c>
      <c r="D2812" t="s">
        <v>511</v>
      </c>
      <c r="E2812" t="s">
        <v>512</v>
      </c>
      <c r="F2812" t="s">
        <v>521</v>
      </c>
      <c r="G2812" t="s">
        <v>522</v>
      </c>
      <c r="H2812" t="s">
        <v>140</v>
      </c>
      <c r="I2812" t="s">
        <v>1073</v>
      </c>
      <c r="J2812" t="s">
        <v>31</v>
      </c>
      <c r="K2812" t="s">
        <v>523</v>
      </c>
      <c r="L2812" t="s">
        <v>24</v>
      </c>
      <c r="M2812" t="s">
        <v>26</v>
      </c>
      <c r="N2812">
        <v>8334</v>
      </c>
      <c r="O2812">
        <v>561804</v>
      </c>
      <c r="P2812">
        <v>312135.94</v>
      </c>
      <c r="Q2812">
        <v>-38341.99</v>
      </c>
    </row>
    <row r="2813" spans="2:17" hidden="1">
      <c r="B2813">
        <v>2017</v>
      </c>
      <c r="C2813">
        <v>2</v>
      </c>
      <c r="D2813" t="s">
        <v>511</v>
      </c>
      <c r="E2813" t="s">
        <v>512</v>
      </c>
      <c r="F2813" t="s">
        <v>521</v>
      </c>
      <c r="G2813" t="s">
        <v>522</v>
      </c>
      <c r="H2813" t="s">
        <v>140</v>
      </c>
      <c r="I2813" t="s">
        <v>1073</v>
      </c>
      <c r="J2813" t="s">
        <v>31</v>
      </c>
      <c r="K2813" t="s">
        <v>523</v>
      </c>
      <c r="L2813" t="s">
        <v>24</v>
      </c>
      <c r="M2813" t="s">
        <v>27</v>
      </c>
      <c r="N2813">
        <v>5766</v>
      </c>
      <c r="O2813">
        <v>1116981</v>
      </c>
      <c r="P2813">
        <v>682136.96</v>
      </c>
      <c r="Q2813">
        <v>17906.55</v>
      </c>
    </row>
    <row r="2814" spans="2:17" hidden="1">
      <c r="B2814">
        <v>2017</v>
      </c>
      <c r="C2814">
        <v>2</v>
      </c>
      <c r="D2814" t="s">
        <v>511</v>
      </c>
      <c r="E2814" t="s">
        <v>512</v>
      </c>
      <c r="F2814" t="s">
        <v>524</v>
      </c>
      <c r="G2814" t="s">
        <v>525</v>
      </c>
      <c r="H2814" t="s">
        <v>121</v>
      </c>
      <c r="I2814" t="s">
        <v>1073</v>
      </c>
      <c r="J2814" t="s">
        <v>31</v>
      </c>
      <c r="K2814" t="s">
        <v>526</v>
      </c>
      <c r="L2814" t="s">
        <v>24</v>
      </c>
      <c r="M2814" t="s">
        <v>25</v>
      </c>
      <c r="N2814">
        <v>9943</v>
      </c>
      <c r="O2814">
        <v>122867</v>
      </c>
      <c r="P2814">
        <v>85460.99</v>
      </c>
      <c r="Q2814">
        <v>-18140.21</v>
      </c>
    </row>
    <row r="2815" spans="2:17" hidden="1">
      <c r="B2815">
        <v>2017</v>
      </c>
      <c r="C2815">
        <v>2</v>
      </c>
      <c r="D2815" t="s">
        <v>511</v>
      </c>
      <c r="E2815" t="s">
        <v>512</v>
      </c>
      <c r="F2815" t="s">
        <v>524</v>
      </c>
      <c r="G2815" t="s">
        <v>525</v>
      </c>
      <c r="H2815" t="s">
        <v>121</v>
      </c>
      <c r="I2815" t="s">
        <v>1073</v>
      </c>
      <c r="J2815" t="s">
        <v>31</v>
      </c>
      <c r="K2815" t="s">
        <v>526</v>
      </c>
      <c r="L2815" t="s">
        <v>24</v>
      </c>
      <c r="M2815" t="s">
        <v>26</v>
      </c>
      <c r="N2815">
        <v>10089</v>
      </c>
      <c r="O2815">
        <v>642387</v>
      </c>
      <c r="P2815">
        <v>364358.43</v>
      </c>
      <c r="Q2815">
        <v>-46406.080000000002</v>
      </c>
    </row>
    <row r="2816" spans="2:17" hidden="1">
      <c r="B2816">
        <v>2017</v>
      </c>
      <c r="C2816">
        <v>2</v>
      </c>
      <c r="D2816" t="s">
        <v>511</v>
      </c>
      <c r="E2816" t="s">
        <v>512</v>
      </c>
      <c r="F2816" t="s">
        <v>524</v>
      </c>
      <c r="G2816" t="s">
        <v>525</v>
      </c>
      <c r="H2816" t="s">
        <v>121</v>
      </c>
      <c r="I2816" t="s">
        <v>1073</v>
      </c>
      <c r="J2816" t="s">
        <v>31</v>
      </c>
      <c r="K2816" t="s">
        <v>526</v>
      </c>
      <c r="L2816" t="s">
        <v>24</v>
      </c>
      <c r="M2816" t="s">
        <v>27</v>
      </c>
      <c r="N2816">
        <v>3687</v>
      </c>
      <c r="O2816">
        <v>706449</v>
      </c>
      <c r="P2816">
        <v>440064.96</v>
      </c>
      <c r="Q2816">
        <v>11552.74</v>
      </c>
    </row>
    <row r="2817" spans="2:17" hidden="1">
      <c r="B2817">
        <v>2017</v>
      </c>
      <c r="C2817">
        <v>2</v>
      </c>
      <c r="D2817" t="s">
        <v>511</v>
      </c>
      <c r="E2817" t="s">
        <v>512</v>
      </c>
      <c r="F2817" t="s">
        <v>527</v>
      </c>
      <c r="G2817" t="s">
        <v>528</v>
      </c>
      <c r="H2817" t="s">
        <v>152</v>
      </c>
      <c r="I2817" t="s">
        <v>21</v>
      </c>
      <c r="J2817" t="s">
        <v>31</v>
      </c>
      <c r="K2817" t="s">
        <v>529</v>
      </c>
      <c r="L2817" t="s">
        <v>24</v>
      </c>
      <c r="M2817" t="s">
        <v>25</v>
      </c>
      <c r="N2817">
        <v>16659</v>
      </c>
      <c r="O2817">
        <v>213125</v>
      </c>
      <c r="P2817">
        <v>130428.9</v>
      </c>
      <c r="Q2817">
        <v>-69027.38</v>
      </c>
    </row>
    <row r="2818" spans="2:17" hidden="1">
      <c r="B2818">
        <v>2017</v>
      </c>
      <c r="C2818">
        <v>2</v>
      </c>
      <c r="D2818" t="s">
        <v>511</v>
      </c>
      <c r="E2818" t="s">
        <v>512</v>
      </c>
      <c r="F2818" t="s">
        <v>527</v>
      </c>
      <c r="G2818" t="s">
        <v>528</v>
      </c>
      <c r="H2818" t="s">
        <v>152</v>
      </c>
      <c r="I2818" t="s">
        <v>21</v>
      </c>
      <c r="J2818" t="s">
        <v>31</v>
      </c>
      <c r="K2818" t="s">
        <v>529</v>
      </c>
      <c r="L2818" t="s">
        <v>24</v>
      </c>
      <c r="M2818" t="s">
        <v>26</v>
      </c>
      <c r="N2818">
        <v>15672</v>
      </c>
      <c r="O2818">
        <v>931623</v>
      </c>
      <c r="P2818">
        <v>508735.84</v>
      </c>
      <c r="Q2818">
        <v>-152392.13</v>
      </c>
    </row>
    <row r="2819" spans="2:17" hidden="1">
      <c r="B2819">
        <v>2017</v>
      </c>
      <c r="C2819">
        <v>2</v>
      </c>
      <c r="D2819" t="s">
        <v>511</v>
      </c>
      <c r="E2819" t="s">
        <v>512</v>
      </c>
      <c r="F2819" t="s">
        <v>527</v>
      </c>
      <c r="G2819" t="s">
        <v>528</v>
      </c>
      <c r="H2819" t="s">
        <v>152</v>
      </c>
      <c r="I2819" t="s">
        <v>21</v>
      </c>
      <c r="J2819" t="s">
        <v>31</v>
      </c>
      <c r="K2819" t="s">
        <v>529</v>
      </c>
      <c r="L2819" t="s">
        <v>24</v>
      </c>
      <c r="M2819" t="s">
        <v>27</v>
      </c>
      <c r="N2819">
        <v>3642</v>
      </c>
      <c r="O2819">
        <v>595369.9</v>
      </c>
      <c r="P2819">
        <v>409789.36</v>
      </c>
      <c r="Q2819">
        <v>10776.75</v>
      </c>
    </row>
    <row r="2820" spans="2:17" hidden="1">
      <c r="B2820">
        <v>2017</v>
      </c>
      <c r="C2820">
        <v>2</v>
      </c>
      <c r="D2820" t="s">
        <v>511</v>
      </c>
      <c r="E2820" t="s">
        <v>512</v>
      </c>
      <c r="F2820" t="s">
        <v>530</v>
      </c>
      <c r="G2820" t="s">
        <v>531</v>
      </c>
      <c r="H2820" t="s">
        <v>152</v>
      </c>
      <c r="I2820" t="s">
        <v>21</v>
      </c>
      <c r="J2820" t="s">
        <v>31</v>
      </c>
      <c r="K2820" t="s">
        <v>532</v>
      </c>
      <c r="L2820" t="s">
        <v>24</v>
      </c>
      <c r="M2820" t="s">
        <v>25</v>
      </c>
      <c r="N2820">
        <v>2235</v>
      </c>
      <c r="O2820">
        <v>28932</v>
      </c>
      <c r="P2820">
        <v>17610.509999999998</v>
      </c>
      <c r="Q2820">
        <v>-9365.6299999999992</v>
      </c>
    </row>
    <row r="2821" spans="2:17" hidden="1">
      <c r="B2821">
        <v>2017</v>
      </c>
      <c r="C2821">
        <v>2</v>
      </c>
      <c r="D2821" t="s">
        <v>511</v>
      </c>
      <c r="E2821" t="s">
        <v>512</v>
      </c>
      <c r="F2821" t="s">
        <v>530</v>
      </c>
      <c r="G2821" t="s">
        <v>531</v>
      </c>
      <c r="H2821" t="s">
        <v>152</v>
      </c>
      <c r="I2821" t="s">
        <v>21</v>
      </c>
      <c r="J2821" t="s">
        <v>31</v>
      </c>
      <c r="K2821" t="s">
        <v>532</v>
      </c>
      <c r="L2821" t="s">
        <v>24</v>
      </c>
      <c r="M2821" t="s">
        <v>26</v>
      </c>
      <c r="N2821">
        <v>3573</v>
      </c>
      <c r="O2821">
        <v>226939</v>
      </c>
      <c r="P2821">
        <v>123955.88</v>
      </c>
      <c r="Q2821">
        <v>-36111.57</v>
      </c>
    </row>
    <row r="2822" spans="2:17" hidden="1">
      <c r="B2822">
        <v>2017</v>
      </c>
      <c r="C2822">
        <v>2</v>
      </c>
      <c r="D2822" t="s">
        <v>511</v>
      </c>
      <c r="E2822" t="s">
        <v>512</v>
      </c>
      <c r="F2822" t="s">
        <v>530</v>
      </c>
      <c r="G2822" t="s">
        <v>531</v>
      </c>
      <c r="H2822" t="s">
        <v>152</v>
      </c>
      <c r="I2822" t="s">
        <v>21</v>
      </c>
      <c r="J2822" t="s">
        <v>31</v>
      </c>
      <c r="K2822" t="s">
        <v>532</v>
      </c>
      <c r="L2822" t="s">
        <v>24</v>
      </c>
      <c r="M2822" t="s">
        <v>27</v>
      </c>
      <c r="N2822">
        <v>932</v>
      </c>
      <c r="O2822">
        <v>140102</v>
      </c>
      <c r="P2822">
        <v>96658.21</v>
      </c>
      <c r="Q2822">
        <v>2543.4699999999998</v>
      </c>
    </row>
    <row r="2823" spans="2:17" hidden="1">
      <c r="B2823">
        <v>2017</v>
      </c>
      <c r="C2823">
        <v>2</v>
      </c>
      <c r="D2823" t="s">
        <v>511</v>
      </c>
      <c r="E2823" t="s">
        <v>512</v>
      </c>
      <c r="F2823" t="s">
        <v>533</v>
      </c>
      <c r="G2823" t="s">
        <v>534</v>
      </c>
      <c r="H2823" t="s">
        <v>20</v>
      </c>
      <c r="I2823" t="s">
        <v>21</v>
      </c>
      <c r="J2823" t="s">
        <v>31</v>
      </c>
      <c r="K2823" t="s">
        <v>535</v>
      </c>
      <c r="L2823" t="s">
        <v>24</v>
      </c>
      <c r="M2823" t="s">
        <v>25</v>
      </c>
      <c r="N2823">
        <v>1470</v>
      </c>
      <c r="O2823">
        <v>17234</v>
      </c>
      <c r="P2823">
        <v>12099.96</v>
      </c>
      <c r="Q2823">
        <v>-6216.05</v>
      </c>
    </row>
    <row r="2824" spans="2:17" hidden="1">
      <c r="B2824">
        <v>2017</v>
      </c>
      <c r="C2824">
        <v>2</v>
      </c>
      <c r="D2824" t="s">
        <v>511</v>
      </c>
      <c r="E2824" t="s">
        <v>512</v>
      </c>
      <c r="F2824" t="s">
        <v>533</v>
      </c>
      <c r="G2824" t="s">
        <v>534</v>
      </c>
      <c r="H2824" t="s">
        <v>20</v>
      </c>
      <c r="I2824" t="s">
        <v>21</v>
      </c>
      <c r="J2824" t="s">
        <v>31</v>
      </c>
      <c r="K2824" t="s">
        <v>535</v>
      </c>
      <c r="L2824" t="s">
        <v>24</v>
      </c>
      <c r="M2824" t="s">
        <v>26</v>
      </c>
      <c r="N2824">
        <v>1009</v>
      </c>
      <c r="O2824">
        <v>56432</v>
      </c>
      <c r="P2824">
        <v>33846.46</v>
      </c>
      <c r="Q2824">
        <v>-10918.26</v>
      </c>
    </row>
    <row r="2825" spans="2:17" hidden="1">
      <c r="B2825">
        <v>2017</v>
      </c>
      <c r="C2825">
        <v>2</v>
      </c>
      <c r="D2825" t="s">
        <v>511</v>
      </c>
      <c r="E2825" t="s">
        <v>512</v>
      </c>
      <c r="F2825" t="s">
        <v>533</v>
      </c>
      <c r="G2825" t="s">
        <v>534</v>
      </c>
      <c r="H2825" t="s">
        <v>20</v>
      </c>
      <c r="I2825" t="s">
        <v>21</v>
      </c>
      <c r="J2825" t="s">
        <v>31</v>
      </c>
      <c r="K2825" t="s">
        <v>535</v>
      </c>
      <c r="L2825" t="s">
        <v>24</v>
      </c>
      <c r="M2825" t="s">
        <v>27</v>
      </c>
      <c r="N2825">
        <v>108</v>
      </c>
      <c r="O2825">
        <v>14372</v>
      </c>
      <c r="P2825">
        <v>11097.78</v>
      </c>
      <c r="Q2825">
        <v>292.38</v>
      </c>
    </row>
    <row r="2826" spans="2:17" hidden="1">
      <c r="B2826">
        <v>2017</v>
      </c>
      <c r="C2826">
        <v>2</v>
      </c>
      <c r="D2826" t="s">
        <v>511</v>
      </c>
      <c r="E2826" t="s">
        <v>512</v>
      </c>
      <c r="F2826" t="s">
        <v>536</v>
      </c>
      <c r="G2826" t="s">
        <v>537</v>
      </c>
      <c r="H2826" t="s">
        <v>140</v>
      </c>
      <c r="I2826" t="s">
        <v>1073</v>
      </c>
      <c r="J2826" t="s">
        <v>31</v>
      </c>
      <c r="K2826" t="s">
        <v>538</v>
      </c>
      <c r="L2826" t="s">
        <v>24</v>
      </c>
      <c r="M2826" t="s">
        <v>25</v>
      </c>
      <c r="N2826">
        <v>591</v>
      </c>
      <c r="O2826">
        <v>6202.8</v>
      </c>
      <c r="P2826">
        <v>4466.8</v>
      </c>
      <c r="Q2826">
        <v>-892.08</v>
      </c>
    </row>
    <row r="2827" spans="2:17" hidden="1">
      <c r="B2827">
        <v>2017</v>
      </c>
      <c r="C2827">
        <v>2</v>
      </c>
      <c r="D2827" t="s">
        <v>511</v>
      </c>
      <c r="E2827" t="s">
        <v>512</v>
      </c>
      <c r="F2827" t="s">
        <v>536</v>
      </c>
      <c r="G2827" t="s">
        <v>537</v>
      </c>
      <c r="H2827" t="s">
        <v>140</v>
      </c>
      <c r="I2827" t="s">
        <v>1073</v>
      </c>
      <c r="J2827" t="s">
        <v>31</v>
      </c>
      <c r="K2827" t="s">
        <v>538</v>
      </c>
      <c r="L2827" t="s">
        <v>24</v>
      </c>
      <c r="M2827" t="s">
        <v>26</v>
      </c>
      <c r="N2827">
        <v>1240</v>
      </c>
      <c r="O2827">
        <v>81816</v>
      </c>
      <c r="P2827">
        <v>45315.29</v>
      </c>
      <c r="Q2827">
        <v>-5490.9</v>
      </c>
    </row>
    <row r="2828" spans="2:17" hidden="1">
      <c r="B2828">
        <v>2017</v>
      </c>
      <c r="C2828">
        <v>2</v>
      </c>
      <c r="D2828" t="s">
        <v>511</v>
      </c>
      <c r="E2828" t="s">
        <v>512</v>
      </c>
      <c r="F2828" t="s">
        <v>536</v>
      </c>
      <c r="G2828" t="s">
        <v>537</v>
      </c>
      <c r="H2828" t="s">
        <v>140</v>
      </c>
      <c r="I2828" t="s">
        <v>1073</v>
      </c>
      <c r="J2828" t="s">
        <v>31</v>
      </c>
      <c r="K2828" t="s">
        <v>538</v>
      </c>
      <c r="L2828" t="s">
        <v>24</v>
      </c>
      <c r="M2828" t="s">
        <v>27</v>
      </c>
      <c r="N2828">
        <v>1106</v>
      </c>
      <c r="O2828">
        <v>288462</v>
      </c>
      <c r="P2828">
        <v>173834.21</v>
      </c>
      <c r="Q2828">
        <v>4587.18</v>
      </c>
    </row>
    <row r="2829" spans="2:17" hidden="1">
      <c r="B2829">
        <v>2017</v>
      </c>
      <c r="C2829">
        <v>2</v>
      </c>
      <c r="D2829" t="s">
        <v>511</v>
      </c>
      <c r="E2829" t="s">
        <v>512</v>
      </c>
      <c r="F2829" t="s">
        <v>539</v>
      </c>
      <c r="G2829" t="s">
        <v>540</v>
      </c>
      <c r="H2829" t="s">
        <v>152</v>
      </c>
      <c r="I2829" t="s">
        <v>21</v>
      </c>
      <c r="J2829" t="s">
        <v>31</v>
      </c>
      <c r="K2829" t="s">
        <v>541</v>
      </c>
      <c r="L2829" t="s">
        <v>24</v>
      </c>
      <c r="M2829" t="s">
        <v>25</v>
      </c>
      <c r="N2829">
        <v>566</v>
      </c>
      <c r="O2829">
        <v>7334</v>
      </c>
      <c r="P2829">
        <v>4457.7700000000004</v>
      </c>
      <c r="Q2829">
        <v>-2373.71</v>
      </c>
    </row>
    <row r="2830" spans="2:17" hidden="1">
      <c r="B2830">
        <v>2017</v>
      </c>
      <c r="C2830">
        <v>2</v>
      </c>
      <c r="D2830" t="s">
        <v>511</v>
      </c>
      <c r="E2830" t="s">
        <v>512</v>
      </c>
      <c r="F2830" t="s">
        <v>539</v>
      </c>
      <c r="G2830" t="s">
        <v>540</v>
      </c>
      <c r="H2830" t="s">
        <v>152</v>
      </c>
      <c r="I2830" t="s">
        <v>21</v>
      </c>
      <c r="J2830" t="s">
        <v>31</v>
      </c>
      <c r="K2830" t="s">
        <v>541</v>
      </c>
      <c r="L2830" t="s">
        <v>24</v>
      </c>
      <c r="M2830" t="s">
        <v>26</v>
      </c>
      <c r="N2830">
        <v>1030</v>
      </c>
      <c r="O2830">
        <v>63347</v>
      </c>
      <c r="P2830">
        <v>34798.019999999997</v>
      </c>
      <c r="Q2830">
        <v>-10001.299999999999</v>
      </c>
    </row>
    <row r="2831" spans="2:17" hidden="1">
      <c r="B2831">
        <v>2017</v>
      </c>
      <c r="C2831">
        <v>2</v>
      </c>
      <c r="D2831" t="s">
        <v>511</v>
      </c>
      <c r="E2831" t="s">
        <v>512</v>
      </c>
      <c r="F2831" t="s">
        <v>539</v>
      </c>
      <c r="G2831" t="s">
        <v>540</v>
      </c>
      <c r="H2831" t="s">
        <v>152</v>
      </c>
      <c r="I2831" t="s">
        <v>21</v>
      </c>
      <c r="J2831" t="s">
        <v>31</v>
      </c>
      <c r="K2831" t="s">
        <v>541</v>
      </c>
      <c r="L2831" t="s">
        <v>24</v>
      </c>
      <c r="M2831" t="s">
        <v>27</v>
      </c>
      <c r="N2831">
        <v>202</v>
      </c>
      <c r="O2831">
        <v>28614</v>
      </c>
      <c r="P2831">
        <v>19789.099999999999</v>
      </c>
      <c r="Q2831">
        <v>520.66</v>
      </c>
    </row>
    <row r="2832" spans="2:17" hidden="1">
      <c r="B2832">
        <v>2017</v>
      </c>
      <c r="C2832">
        <v>2</v>
      </c>
      <c r="D2832" t="s">
        <v>511</v>
      </c>
      <c r="E2832" t="s">
        <v>512</v>
      </c>
      <c r="F2832" t="s">
        <v>1320</v>
      </c>
      <c r="G2832" t="s">
        <v>1321</v>
      </c>
      <c r="H2832" t="s">
        <v>30</v>
      </c>
      <c r="I2832" t="s">
        <v>21</v>
      </c>
      <c r="J2832" t="s">
        <v>31</v>
      </c>
      <c r="K2832" t="s">
        <v>1292</v>
      </c>
      <c r="L2832" t="s">
        <v>24</v>
      </c>
      <c r="M2832" t="s">
        <v>25</v>
      </c>
      <c r="N2832">
        <v>19585</v>
      </c>
      <c r="O2832">
        <v>148253.67000000001</v>
      </c>
      <c r="P2832">
        <v>165379.84</v>
      </c>
      <c r="Q2832">
        <v>-62297.24</v>
      </c>
    </row>
    <row r="2833" spans="2:17" hidden="1">
      <c r="B2833">
        <v>2017</v>
      </c>
      <c r="C2833">
        <v>2</v>
      </c>
      <c r="D2833" t="s">
        <v>511</v>
      </c>
      <c r="E2833" t="s">
        <v>512</v>
      </c>
      <c r="F2833" t="s">
        <v>1320</v>
      </c>
      <c r="G2833" t="s">
        <v>1321</v>
      </c>
      <c r="H2833" t="s">
        <v>30</v>
      </c>
      <c r="I2833" t="s">
        <v>21</v>
      </c>
      <c r="J2833" t="s">
        <v>31</v>
      </c>
      <c r="K2833" t="s">
        <v>1292</v>
      </c>
      <c r="L2833" t="s">
        <v>24</v>
      </c>
      <c r="M2833" t="s">
        <v>26</v>
      </c>
      <c r="N2833">
        <v>2227</v>
      </c>
      <c r="O2833">
        <v>114900</v>
      </c>
      <c r="P2833">
        <v>80206.649999999994</v>
      </c>
      <c r="Q2833">
        <v>-28076.21</v>
      </c>
    </row>
    <row r="2834" spans="2:17" hidden="1">
      <c r="B2834">
        <v>2017</v>
      </c>
      <c r="C2834">
        <v>2</v>
      </c>
      <c r="D2834" t="s">
        <v>511</v>
      </c>
      <c r="E2834" t="s">
        <v>512</v>
      </c>
      <c r="F2834" t="s">
        <v>1320</v>
      </c>
      <c r="G2834" t="s">
        <v>1321</v>
      </c>
      <c r="H2834" t="s">
        <v>30</v>
      </c>
      <c r="I2834" t="s">
        <v>21</v>
      </c>
      <c r="J2834" t="s">
        <v>31</v>
      </c>
      <c r="K2834" t="s">
        <v>1292</v>
      </c>
      <c r="L2834" t="s">
        <v>24</v>
      </c>
      <c r="M2834" t="s">
        <v>27</v>
      </c>
      <c r="N2834">
        <v>109</v>
      </c>
      <c r="O2834">
        <v>14622</v>
      </c>
      <c r="P2834">
        <v>13207.41</v>
      </c>
      <c r="Q2834">
        <v>346.97</v>
      </c>
    </row>
    <row r="2835" spans="2:17" hidden="1">
      <c r="B2835">
        <v>2017</v>
      </c>
      <c r="C2835">
        <v>2</v>
      </c>
      <c r="D2835" t="s">
        <v>511</v>
      </c>
      <c r="E2835" t="s">
        <v>512</v>
      </c>
      <c r="F2835" t="s">
        <v>1322</v>
      </c>
      <c r="G2835" t="s">
        <v>1323</v>
      </c>
      <c r="H2835" t="s">
        <v>30</v>
      </c>
      <c r="I2835" t="s">
        <v>21</v>
      </c>
      <c r="J2835" t="s">
        <v>31</v>
      </c>
      <c r="K2835" t="s">
        <v>1293</v>
      </c>
      <c r="L2835" t="s">
        <v>24</v>
      </c>
      <c r="M2835" t="s">
        <v>25</v>
      </c>
      <c r="N2835">
        <v>21563</v>
      </c>
      <c r="O2835">
        <v>155773</v>
      </c>
      <c r="P2835">
        <v>178929.85</v>
      </c>
      <c r="Q2835">
        <v>-65456.49</v>
      </c>
    </row>
    <row r="2836" spans="2:17" hidden="1">
      <c r="B2836">
        <v>2017</v>
      </c>
      <c r="C2836">
        <v>2</v>
      </c>
      <c r="D2836" t="s">
        <v>511</v>
      </c>
      <c r="E2836" t="s">
        <v>512</v>
      </c>
      <c r="F2836" t="s">
        <v>1322</v>
      </c>
      <c r="G2836" t="s">
        <v>1323</v>
      </c>
      <c r="H2836" t="s">
        <v>30</v>
      </c>
      <c r="I2836" t="s">
        <v>21</v>
      </c>
      <c r="J2836" t="s">
        <v>31</v>
      </c>
      <c r="K2836" t="s">
        <v>1293</v>
      </c>
      <c r="L2836" t="s">
        <v>24</v>
      </c>
      <c r="M2836" t="s">
        <v>26</v>
      </c>
      <c r="N2836">
        <v>1696</v>
      </c>
      <c r="O2836">
        <v>82437</v>
      </c>
      <c r="P2836">
        <v>56822.81</v>
      </c>
      <c r="Q2836">
        <v>-21380.58</v>
      </c>
    </row>
    <row r="2837" spans="2:17" hidden="1">
      <c r="B2837">
        <v>2017</v>
      </c>
      <c r="C2837">
        <v>2</v>
      </c>
      <c r="D2837" t="s">
        <v>511</v>
      </c>
      <c r="E2837" t="s">
        <v>512</v>
      </c>
      <c r="F2837" t="s">
        <v>1322</v>
      </c>
      <c r="G2837" t="s">
        <v>1323</v>
      </c>
      <c r="H2837" t="s">
        <v>30</v>
      </c>
      <c r="I2837" t="s">
        <v>21</v>
      </c>
      <c r="J2837" t="s">
        <v>31</v>
      </c>
      <c r="K2837" t="s">
        <v>1293</v>
      </c>
      <c r="L2837" t="s">
        <v>24</v>
      </c>
      <c r="M2837" t="s">
        <v>27</v>
      </c>
      <c r="N2837">
        <v>80</v>
      </c>
      <c r="O2837">
        <v>12538</v>
      </c>
      <c r="P2837">
        <v>11252.28</v>
      </c>
      <c r="Q2837">
        <v>295.61</v>
      </c>
    </row>
    <row r="2838" spans="2:17" hidden="1">
      <c r="B2838">
        <v>2017</v>
      </c>
      <c r="C2838">
        <v>2</v>
      </c>
      <c r="D2838" t="s">
        <v>511</v>
      </c>
      <c r="E2838" t="s">
        <v>512</v>
      </c>
      <c r="F2838" t="s">
        <v>542</v>
      </c>
      <c r="G2838" t="s">
        <v>543</v>
      </c>
      <c r="H2838" t="s">
        <v>121</v>
      </c>
      <c r="I2838" t="s">
        <v>1073</v>
      </c>
      <c r="J2838" t="s">
        <v>31</v>
      </c>
      <c r="K2838" t="s">
        <v>544</v>
      </c>
      <c r="L2838" t="s">
        <v>24</v>
      </c>
      <c r="M2838" t="s">
        <v>25</v>
      </c>
      <c r="N2838">
        <v>7840</v>
      </c>
      <c r="O2838">
        <v>99091</v>
      </c>
      <c r="P2838">
        <v>68331.570000000007</v>
      </c>
      <c r="Q2838">
        <v>-14643.73</v>
      </c>
    </row>
    <row r="2839" spans="2:17" hidden="1">
      <c r="B2839">
        <v>2017</v>
      </c>
      <c r="C2839">
        <v>2</v>
      </c>
      <c r="D2839" t="s">
        <v>511</v>
      </c>
      <c r="E2839" t="s">
        <v>512</v>
      </c>
      <c r="F2839" t="s">
        <v>542</v>
      </c>
      <c r="G2839" t="s">
        <v>543</v>
      </c>
      <c r="H2839" t="s">
        <v>121</v>
      </c>
      <c r="I2839" t="s">
        <v>1073</v>
      </c>
      <c r="J2839" t="s">
        <v>31</v>
      </c>
      <c r="K2839" t="s">
        <v>544</v>
      </c>
      <c r="L2839" t="s">
        <v>24</v>
      </c>
      <c r="M2839" t="s">
        <v>26</v>
      </c>
      <c r="N2839">
        <v>7480</v>
      </c>
      <c r="O2839">
        <v>466209</v>
      </c>
      <c r="P2839">
        <v>265103.18</v>
      </c>
      <c r="Q2839">
        <v>-33534.93</v>
      </c>
    </row>
    <row r="2840" spans="2:17" hidden="1">
      <c r="B2840">
        <v>2017</v>
      </c>
      <c r="C2840">
        <v>2</v>
      </c>
      <c r="D2840" t="s">
        <v>511</v>
      </c>
      <c r="E2840" t="s">
        <v>512</v>
      </c>
      <c r="F2840" t="s">
        <v>542</v>
      </c>
      <c r="G2840" t="s">
        <v>543</v>
      </c>
      <c r="H2840" t="s">
        <v>121</v>
      </c>
      <c r="I2840" t="s">
        <v>1073</v>
      </c>
      <c r="J2840" t="s">
        <v>31</v>
      </c>
      <c r="K2840" t="s">
        <v>544</v>
      </c>
      <c r="L2840" t="s">
        <v>24</v>
      </c>
      <c r="M2840" t="s">
        <v>27</v>
      </c>
      <c r="N2840">
        <v>2947</v>
      </c>
      <c r="O2840">
        <v>532538</v>
      </c>
      <c r="P2840">
        <v>332345.28999999998</v>
      </c>
      <c r="Q2840">
        <v>8727.32</v>
      </c>
    </row>
    <row r="2841" spans="2:17" hidden="1">
      <c r="B2841">
        <v>2017</v>
      </c>
      <c r="C2841">
        <v>2</v>
      </c>
      <c r="D2841" t="s">
        <v>511</v>
      </c>
      <c r="E2841" t="s">
        <v>512</v>
      </c>
      <c r="F2841" t="s">
        <v>545</v>
      </c>
      <c r="G2841" t="s">
        <v>546</v>
      </c>
      <c r="H2841" t="s">
        <v>152</v>
      </c>
      <c r="I2841" t="s">
        <v>21</v>
      </c>
      <c r="J2841" t="s">
        <v>31</v>
      </c>
      <c r="K2841" t="s">
        <v>547</v>
      </c>
      <c r="L2841" t="s">
        <v>24</v>
      </c>
      <c r="M2841" t="s">
        <v>25</v>
      </c>
      <c r="N2841">
        <v>5115</v>
      </c>
      <c r="O2841">
        <v>69005.3</v>
      </c>
      <c r="P2841">
        <v>41177.86</v>
      </c>
      <c r="Q2841">
        <v>-22351.17</v>
      </c>
    </row>
    <row r="2842" spans="2:17" hidden="1">
      <c r="B2842">
        <v>2017</v>
      </c>
      <c r="C2842">
        <v>2</v>
      </c>
      <c r="D2842" t="s">
        <v>511</v>
      </c>
      <c r="E2842" t="s">
        <v>512</v>
      </c>
      <c r="F2842" t="s">
        <v>545</v>
      </c>
      <c r="G2842" t="s">
        <v>546</v>
      </c>
      <c r="H2842" t="s">
        <v>152</v>
      </c>
      <c r="I2842" t="s">
        <v>21</v>
      </c>
      <c r="J2842" t="s">
        <v>31</v>
      </c>
      <c r="K2842" t="s">
        <v>547</v>
      </c>
      <c r="L2842" t="s">
        <v>24</v>
      </c>
      <c r="M2842" t="s">
        <v>26</v>
      </c>
      <c r="N2842">
        <v>5631</v>
      </c>
      <c r="O2842">
        <v>334827.09999999998</v>
      </c>
      <c r="P2842">
        <v>182901.2</v>
      </c>
      <c r="Q2842">
        <v>-54733.32</v>
      </c>
    </row>
    <row r="2843" spans="2:17" hidden="1">
      <c r="B2843">
        <v>2017</v>
      </c>
      <c r="C2843">
        <v>2</v>
      </c>
      <c r="D2843" t="s">
        <v>511</v>
      </c>
      <c r="E2843" t="s">
        <v>512</v>
      </c>
      <c r="F2843" t="s">
        <v>545</v>
      </c>
      <c r="G2843" t="s">
        <v>546</v>
      </c>
      <c r="H2843" t="s">
        <v>152</v>
      </c>
      <c r="I2843" t="s">
        <v>21</v>
      </c>
      <c r="J2843" t="s">
        <v>31</v>
      </c>
      <c r="K2843" t="s">
        <v>547</v>
      </c>
      <c r="L2843" t="s">
        <v>24</v>
      </c>
      <c r="M2843" t="s">
        <v>27</v>
      </c>
      <c r="N2843">
        <v>1045</v>
      </c>
      <c r="O2843">
        <v>163884</v>
      </c>
      <c r="P2843">
        <v>112982.96</v>
      </c>
      <c r="Q2843">
        <v>2971.38</v>
      </c>
    </row>
    <row r="2844" spans="2:17" hidden="1">
      <c r="B2844">
        <v>2017</v>
      </c>
      <c r="C2844">
        <v>2</v>
      </c>
      <c r="D2844" t="s">
        <v>511</v>
      </c>
      <c r="E2844" t="s">
        <v>512</v>
      </c>
      <c r="F2844" t="s">
        <v>548</v>
      </c>
      <c r="G2844" t="s">
        <v>549</v>
      </c>
      <c r="H2844" t="s">
        <v>121</v>
      </c>
      <c r="I2844" t="s">
        <v>1073</v>
      </c>
      <c r="J2844" t="s">
        <v>31</v>
      </c>
      <c r="K2844" t="s">
        <v>550</v>
      </c>
      <c r="L2844" t="s">
        <v>24</v>
      </c>
      <c r="M2844" t="s">
        <v>25</v>
      </c>
      <c r="N2844">
        <v>2064</v>
      </c>
      <c r="O2844">
        <v>30114</v>
      </c>
      <c r="P2844">
        <v>19779.490000000002</v>
      </c>
      <c r="Q2844">
        <v>-4440.51</v>
      </c>
    </row>
    <row r="2845" spans="2:17" hidden="1">
      <c r="B2845">
        <v>2017</v>
      </c>
      <c r="C2845">
        <v>2</v>
      </c>
      <c r="D2845" t="s">
        <v>511</v>
      </c>
      <c r="E2845" t="s">
        <v>512</v>
      </c>
      <c r="F2845" t="s">
        <v>548</v>
      </c>
      <c r="G2845" t="s">
        <v>549</v>
      </c>
      <c r="H2845" t="s">
        <v>121</v>
      </c>
      <c r="I2845" t="s">
        <v>1073</v>
      </c>
      <c r="J2845" t="s">
        <v>31</v>
      </c>
      <c r="K2845" t="s">
        <v>550</v>
      </c>
      <c r="L2845" t="s">
        <v>24</v>
      </c>
      <c r="M2845" t="s">
        <v>26</v>
      </c>
      <c r="N2845">
        <v>3624</v>
      </c>
      <c r="O2845">
        <v>229880</v>
      </c>
      <c r="P2845">
        <v>130609.9</v>
      </c>
      <c r="Q2845">
        <v>-16287.5</v>
      </c>
    </row>
    <row r="2846" spans="2:17" hidden="1">
      <c r="B2846">
        <v>2017</v>
      </c>
      <c r="C2846">
        <v>2</v>
      </c>
      <c r="D2846" t="s">
        <v>511</v>
      </c>
      <c r="E2846" t="s">
        <v>512</v>
      </c>
      <c r="F2846" t="s">
        <v>548</v>
      </c>
      <c r="G2846" t="s">
        <v>549</v>
      </c>
      <c r="H2846" t="s">
        <v>121</v>
      </c>
      <c r="I2846" t="s">
        <v>1073</v>
      </c>
      <c r="J2846" t="s">
        <v>31</v>
      </c>
      <c r="K2846" t="s">
        <v>550</v>
      </c>
      <c r="L2846" t="s">
        <v>24</v>
      </c>
      <c r="M2846" t="s">
        <v>27</v>
      </c>
      <c r="N2846">
        <v>1346</v>
      </c>
      <c r="O2846">
        <v>233733</v>
      </c>
      <c r="P2846">
        <v>145835.74</v>
      </c>
      <c r="Q2846">
        <v>3831.49</v>
      </c>
    </row>
    <row r="2847" spans="2:17" hidden="1">
      <c r="B2847">
        <v>2017</v>
      </c>
      <c r="C2847">
        <v>2</v>
      </c>
      <c r="D2847" t="s">
        <v>511</v>
      </c>
      <c r="E2847" t="s">
        <v>512</v>
      </c>
      <c r="F2847" t="s">
        <v>551</v>
      </c>
      <c r="G2847" t="s">
        <v>552</v>
      </c>
      <c r="H2847" t="s">
        <v>121</v>
      </c>
      <c r="I2847" t="s">
        <v>1073</v>
      </c>
      <c r="J2847" t="s">
        <v>31</v>
      </c>
      <c r="K2847" t="s">
        <v>553</v>
      </c>
      <c r="L2847" t="s">
        <v>24</v>
      </c>
      <c r="M2847" t="s">
        <v>25</v>
      </c>
      <c r="N2847">
        <v>971</v>
      </c>
      <c r="O2847">
        <v>12017</v>
      </c>
      <c r="P2847">
        <v>8352.81</v>
      </c>
      <c r="Q2847">
        <v>-1771.43</v>
      </c>
    </row>
    <row r="2848" spans="2:17" hidden="1">
      <c r="B2848">
        <v>2017</v>
      </c>
      <c r="C2848">
        <v>2</v>
      </c>
      <c r="D2848" t="s">
        <v>511</v>
      </c>
      <c r="E2848" t="s">
        <v>512</v>
      </c>
      <c r="F2848" t="s">
        <v>551</v>
      </c>
      <c r="G2848" t="s">
        <v>552</v>
      </c>
      <c r="H2848" t="s">
        <v>121</v>
      </c>
      <c r="I2848" t="s">
        <v>1073</v>
      </c>
      <c r="J2848" t="s">
        <v>31</v>
      </c>
      <c r="K2848" t="s">
        <v>553</v>
      </c>
      <c r="L2848" t="s">
        <v>24</v>
      </c>
      <c r="M2848" t="s">
        <v>26</v>
      </c>
      <c r="N2848">
        <v>1453</v>
      </c>
      <c r="O2848">
        <v>93102</v>
      </c>
      <c r="P2848">
        <v>52947.57</v>
      </c>
      <c r="Q2848">
        <v>-6470.91</v>
      </c>
    </row>
    <row r="2849" spans="2:17" hidden="1">
      <c r="B2849">
        <v>2017</v>
      </c>
      <c r="C2849">
        <v>2</v>
      </c>
      <c r="D2849" t="s">
        <v>511</v>
      </c>
      <c r="E2849" t="s">
        <v>512</v>
      </c>
      <c r="F2849" t="s">
        <v>551</v>
      </c>
      <c r="G2849" t="s">
        <v>552</v>
      </c>
      <c r="H2849" t="s">
        <v>121</v>
      </c>
      <c r="I2849" t="s">
        <v>1073</v>
      </c>
      <c r="J2849" t="s">
        <v>31</v>
      </c>
      <c r="K2849" t="s">
        <v>553</v>
      </c>
      <c r="L2849" t="s">
        <v>24</v>
      </c>
      <c r="M2849" t="s">
        <v>27</v>
      </c>
      <c r="N2849">
        <v>765</v>
      </c>
      <c r="O2849">
        <v>172177</v>
      </c>
      <c r="P2849">
        <v>106678.91</v>
      </c>
      <c r="Q2849">
        <v>2808.12</v>
      </c>
    </row>
    <row r="2850" spans="2:17" hidden="1">
      <c r="B2850">
        <v>2017</v>
      </c>
      <c r="C2850">
        <v>2</v>
      </c>
      <c r="D2850" t="s">
        <v>511</v>
      </c>
      <c r="E2850" t="s">
        <v>512</v>
      </c>
      <c r="F2850" t="s">
        <v>554</v>
      </c>
      <c r="G2850" t="s">
        <v>555</v>
      </c>
      <c r="H2850" t="s">
        <v>140</v>
      </c>
      <c r="I2850" t="s">
        <v>1073</v>
      </c>
      <c r="J2850" t="s">
        <v>31</v>
      </c>
      <c r="K2850" t="s">
        <v>556</v>
      </c>
      <c r="L2850" t="s">
        <v>24</v>
      </c>
      <c r="M2850" t="s">
        <v>25</v>
      </c>
      <c r="N2850">
        <v>1587</v>
      </c>
      <c r="O2850">
        <v>17663</v>
      </c>
      <c r="P2850">
        <v>12427.25</v>
      </c>
      <c r="Q2850">
        <v>-2541.41</v>
      </c>
    </row>
    <row r="2851" spans="2:17" hidden="1">
      <c r="B2851">
        <v>2017</v>
      </c>
      <c r="C2851">
        <v>2</v>
      </c>
      <c r="D2851" t="s">
        <v>511</v>
      </c>
      <c r="E2851" t="s">
        <v>512</v>
      </c>
      <c r="F2851" t="s">
        <v>554</v>
      </c>
      <c r="G2851" t="s">
        <v>555</v>
      </c>
      <c r="H2851" t="s">
        <v>140</v>
      </c>
      <c r="I2851" t="s">
        <v>1073</v>
      </c>
      <c r="J2851" t="s">
        <v>31</v>
      </c>
      <c r="K2851" t="s">
        <v>556</v>
      </c>
      <c r="L2851" t="s">
        <v>24</v>
      </c>
      <c r="M2851" t="s">
        <v>26</v>
      </c>
      <c r="N2851">
        <v>2925</v>
      </c>
      <c r="O2851">
        <v>197799</v>
      </c>
      <c r="P2851">
        <v>109272.65</v>
      </c>
      <c r="Q2851">
        <v>-13321.54</v>
      </c>
    </row>
    <row r="2852" spans="2:17" hidden="1">
      <c r="B2852">
        <v>2017</v>
      </c>
      <c r="C2852">
        <v>2</v>
      </c>
      <c r="D2852" t="s">
        <v>511</v>
      </c>
      <c r="E2852" t="s">
        <v>512</v>
      </c>
      <c r="F2852" t="s">
        <v>554</v>
      </c>
      <c r="G2852" t="s">
        <v>555</v>
      </c>
      <c r="H2852" t="s">
        <v>140</v>
      </c>
      <c r="I2852" t="s">
        <v>1073</v>
      </c>
      <c r="J2852" t="s">
        <v>31</v>
      </c>
      <c r="K2852" t="s">
        <v>556</v>
      </c>
      <c r="L2852" t="s">
        <v>24</v>
      </c>
      <c r="M2852" t="s">
        <v>27</v>
      </c>
      <c r="N2852">
        <v>1546</v>
      </c>
      <c r="O2852">
        <v>350370</v>
      </c>
      <c r="P2852">
        <v>211670.48</v>
      </c>
      <c r="Q2852">
        <v>5551.16</v>
      </c>
    </row>
    <row r="2853" spans="2:17" hidden="1">
      <c r="B2853">
        <v>2017</v>
      </c>
      <c r="C2853">
        <v>2</v>
      </c>
      <c r="D2853" t="s">
        <v>511</v>
      </c>
      <c r="E2853" t="s">
        <v>512</v>
      </c>
      <c r="F2853" t="s">
        <v>557</v>
      </c>
      <c r="G2853" t="s">
        <v>558</v>
      </c>
      <c r="H2853" t="s">
        <v>140</v>
      </c>
      <c r="I2853" t="s">
        <v>1073</v>
      </c>
      <c r="J2853" t="s">
        <v>31</v>
      </c>
      <c r="K2853" t="s">
        <v>559</v>
      </c>
      <c r="L2853" t="s">
        <v>24</v>
      </c>
      <c r="M2853" t="s">
        <v>25</v>
      </c>
      <c r="N2853">
        <v>11829</v>
      </c>
      <c r="O2853">
        <v>161995.29999999999</v>
      </c>
      <c r="P2853">
        <v>106203.36</v>
      </c>
      <c r="Q2853">
        <v>-23465.02</v>
      </c>
    </row>
    <row r="2854" spans="2:17" hidden="1">
      <c r="B2854">
        <v>2017</v>
      </c>
      <c r="C2854">
        <v>2</v>
      </c>
      <c r="D2854" t="s">
        <v>511</v>
      </c>
      <c r="E2854" t="s">
        <v>512</v>
      </c>
      <c r="F2854" t="s">
        <v>557</v>
      </c>
      <c r="G2854" t="s">
        <v>558</v>
      </c>
      <c r="H2854" t="s">
        <v>140</v>
      </c>
      <c r="I2854" t="s">
        <v>1073</v>
      </c>
      <c r="J2854" t="s">
        <v>31</v>
      </c>
      <c r="K2854" t="s">
        <v>559</v>
      </c>
      <c r="L2854" t="s">
        <v>24</v>
      </c>
      <c r="M2854" t="s">
        <v>26</v>
      </c>
      <c r="N2854">
        <v>22560</v>
      </c>
      <c r="O2854">
        <v>1460847.2</v>
      </c>
      <c r="P2854">
        <v>816428.97</v>
      </c>
      <c r="Q2854">
        <v>-98326.94</v>
      </c>
    </row>
    <row r="2855" spans="2:17" hidden="1">
      <c r="B2855">
        <v>2017</v>
      </c>
      <c r="C2855">
        <v>2</v>
      </c>
      <c r="D2855" t="s">
        <v>511</v>
      </c>
      <c r="E2855" t="s">
        <v>512</v>
      </c>
      <c r="F2855" t="s">
        <v>557</v>
      </c>
      <c r="G2855" t="s">
        <v>558</v>
      </c>
      <c r="H2855" t="s">
        <v>140</v>
      </c>
      <c r="I2855" t="s">
        <v>1073</v>
      </c>
      <c r="J2855" t="s">
        <v>31</v>
      </c>
      <c r="K2855" t="s">
        <v>559</v>
      </c>
      <c r="L2855" t="s">
        <v>24</v>
      </c>
      <c r="M2855" t="s">
        <v>27</v>
      </c>
      <c r="N2855">
        <v>15666</v>
      </c>
      <c r="O2855">
        <v>2911121.2</v>
      </c>
      <c r="P2855">
        <v>1781096.21</v>
      </c>
      <c r="Q2855">
        <v>46742.54</v>
      </c>
    </row>
    <row r="2856" spans="2:17" hidden="1">
      <c r="B2856">
        <v>2017</v>
      </c>
      <c r="C2856">
        <v>2</v>
      </c>
      <c r="D2856" t="s">
        <v>511</v>
      </c>
      <c r="E2856" t="s">
        <v>512</v>
      </c>
      <c r="F2856" t="s">
        <v>560</v>
      </c>
      <c r="G2856" t="s">
        <v>561</v>
      </c>
      <c r="H2856" t="s">
        <v>140</v>
      </c>
      <c r="I2856" t="s">
        <v>1073</v>
      </c>
      <c r="J2856" t="s">
        <v>31</v>
      </c>
      <c r="K2856" t="s">
        <v>562</v>
      </c>
      <c r="L2856" t="s">
        <v>24</v>
      </c>
      <c r="M2856" t="s">
        <v>25</v>
      </c>
      <c r="N2856">
        <v>2641</v>
      </c>
      <c r="O2856">
        <v>31590</v>
      </c>
      <c r="P2856">
        <v>21636.33</v>
      </c>
      <c r="Q2856">
        <v>-4545.54</v>
      </c>
    </row>
    <row r="2857" spans="2:17" hidden="1">
      <c r="B2857">
        <v>2017</v>
      </c>
      <c r="C2857">
        <v>2</v>
      </c>
      <c r="D2857" t="s">
        <v>511</v>
      </c>
      <c r="E2857" t="s">
        <v>512</v>
      </c>
      <c r="F2857" t="s">
        <v>560</v>
      </c>
      <c r="G2857" t="s">
        <v>561</v>
      </c>
      <c r="H2857" t="s">
        <v>140</v>
      </c>
      <c r="I2857" t="s">
        <v>1073</v>
      </c>
      <c r="J2857" t="s">
        <v>31</v>
      </c>
      <c r="K2857" t="s">
        <v>562</v>
      </c>
      <c r="L2857" t="s">
        <v>24</v>
      </c>
      <c r="M2857" t="s">
        <v>26</v>
      </c>
      <c r="N2857">
        <v>3654</v>
      </c>
      <c r="O2857">
        <v>242924</v>
      </c>
      <c r="P2857">
        <v>134216.79999999999</v>
      </c>
      <c r="Q2857">
        <v>-16654.43</v>
      </c>
    </row>
    <row r="2858" spans="2:17" hidden="1">
      <c r="B2858">
        <v>2017</v>
      </c>
      <c r="C2858">
        <v>2</v>
      </c>
      <c r="D2858" t="s">
        <v>511</v>
      </c>
      <c r="E2858" t="s">
        <v>512</v>
      </c>
      <c r="F2858" t="s">
        <v>560</v>
      </c>
      <c r="G2858" t="s">
        <v>561</v>
      </c>
      <c r="H2858" t="s">
        <v>140</v>
      </c>
      <c r="I2858" t="s">
        <v>1073</v>
      </c>
      <c r="J2858" t="s">
        <v>31</v>
      </c>
      <c r="K2858" t="s">
        <v>562</v>
      </c>
      <c r="L2858" t="s">
        <v>24</v>
      </c>
      <c r="M2858" t="s">
        <v>27</v>
      </c>
      <c r="N2858">
        <v>2030</v>
      </c>
      <c r="O2858">
        <v>392416</v>
      </c>
      <c r="P2858">
        <v>238254.73</v>
      </c>
      <c r="Q2858">
        <v>6268.77</v>
      </c>
    </row>
    <row r="2859" spans="2:17" hidden="1">
      <c r="B2859">
        <v>2017</v>
      </c>
      <c r="C2859">
        <v>2</v>
      </c>
      <c r="D2859" t="s">
        <v>511</v>
      </c>
      <c r="E2859" t="s">
        <v>512</v>
      </c>
      <c r="F2859" t="s">
        <v>563</v>
      </c>
      <c r="G2859" t="s">
        <v>564</v>
      </c>
      <c r="H2859" t="s">
        <v>140</v>
      </c>
      <c r="I2859" t="s">
        <v>1073</v>
      </c>
      <c r="J2859" t="s">
        <v>31</v>
      </c>
      <c r="K2859" t="s">
        <v>565</v>
      </c>
      <c r="L2859" t="s">
        <v>24</v>
      </c>
      <c r="M2859" t="s">
        <v>25</v>
      </c>
      <c r="N2859">
        <v>5531</v>
      </c>
      <c r="O2859">
        <v>69285.5</v>
      </c>
      <c r="P2859">
        <v>46861.37</v>
      </c>
      <c r="Q2859">
        <v>-10035.91</v>
      </c>
    </row>
    <row r="2860" spans="2:17" hidden="1">
      <c r="B2860">
        <v>2017</v>
      </c>
      <c r="C2860">
        <v>2</v>
      </c>
      <c r="D2860" t="s">
        <v>511</v>
      </c>
      <c r="E2860" t="s">
        <v>512</v>
      </c>
      <c r="F2860" t="s">
        <v>563</v>
      </c>
      <c r="G2860" t="s">
        <v>564</v>
      </c>
      <c r="H2860" t="s">
        <v>140</v>
      </c>
      <c r="I2860" t="s">
        <v>1073</v>
      </c>
      <c r="J2860" t="s">
        <v>31</v>
      </c>
      <c r="K2860" t="s">
        <v>565</v>
      </c>
      <c r="L2860" t="s">
        <v>24</v>
      </c>
      <c r="M2860" t="s">
        <v>26</v>
      </c>
      <c r="N2860">
        <v>8987</v>
      </c>
      <c r="O2860">
        <v>625595.57999999996</v>
      </c>
      <c r="P2860">
        <v>346440.16</v>
      </c>
      <c r="Q2860">
        <v>-43131.33</v>
      </c>
    </row>
    <row r="2861" spans="2:17" hidden="1">
      <c r="B2861">
        <v>2017</v>
      </c>
      <c r="C2861">
        <v>2</v>
      </c>
      <c r="D2861" t="s">
        <v>511</v>
      </c>
      <c r="E2861" t="s">
        <v>512</v>
      </c>
      <c r="F2861" t="s">
        <v>563</v>
      </c>
      <c r="G2861" t="s">
        <v>564</v>
      </c>
      <c r="H2861" t="s">
        <v>140</v>
      </c>
      <c r="I2861" t="s">
        <v>1073</v>
      </c>
      <c r="J2861" t="s">
        <v>31</v>
      </c>
      <c r="K2861" t="s">
        <v>565</v>
      </c>
      <c r="L2861" t="s">
        <v>24</v>
      </c>
      <c r="M2861" t="s">
        <v>27</v>
      </c>
      <c r="N2861">
        <v>4887</v>
      </c>
      <c r="O2861">
        <v>922166.9</v>
      </c>
      <c r="P2861">
        <v>563652.68999999994</v>
      </c>
      <c r="Q2861">
        <v>14806.84</v>
      </c>
    </row>
    <row r="2862" spans="2:17" hidden="1">
      <c r="B2862">
        <v>2017</v>
      </c>
      <c r="C2862">
        <v>2</v>
      </c>
      <c r="D2862" t="s">
        <v>511</v>
      </c>
      <c r="E2862" t="s">
        <v>512</v>
      </c>
      <c r="F2862" t="s">
        <v>566</v>
      </c>
      <c r="G2862" t="s">
        <v>567</v>
      </c>
      <c r="H2862" t="s">
        <v>30</v>
      </c>
      <c r="I2862" t="s">
        <v>21</v>
      </c>
      <c r="J2862" t="s">
        <v>31</v>
      </c>
      <c r="K2862" t="s">
        <v>568</v>
      </c>
      <c r="L2862" t="s">
        <v>24</v>
      </c>
      <c r="M2862" t="s">
        <v>25</v>
      </c>
      <c r="N2862">
        <v>40118</v>
      </c>
      <c r="O2862">
        <v>428922.17</v>
      </c>
      <c r="P2862">
        <v>391811.46</v>
      </c>
      <c r="Q2862">
        <v>-180369.9</v>
      </c>
    </row>
    <row r="2863" spans="2:17" hidden="1">
      <c r="B2863">
        <v>2017</v>
      </c>
      <c r="C2863">
        <v>2</v>
      </c>
      <c r="D2863" t="s">
        <v>511</v>
      </c>
      <c r="E2863" t="s">
        <v>512</v>
      </c>
      <c r="F2863" t="s">
        <v>566</v>
      </c>
      <c r="G2863" t="s">
        <v>567</v>
      </c>
      <c r="H2863" t="s">
        <v>30</v>
      </c>
      <c r="I2863" t="s">
        <v>21</v>
      </c>
      <c r="J2863" t="s">
        <v>31</v>
      </c>
      <c r="K2863" t="s">
        <v>568</v>
      </c>
      <c r="L2863" t="s">
        <v>24</v>
      </c>
      <c r="M2863" t="s">
        <v>26</v>
      </c>
      <c r="N2863">
        <v>19598</v>
      </c>
      <c r="O2863">
        <v>1076688</v>
      </c>
      <c r="P2863">
        <v>761236.84</v>
      </c>
      <c r="Q2863">
        <v>-247291.24</v>
      </c>
    </row>
    <row r="2864" spans="2:17" hidden="1">
      <c r="B2864">
        <v>2017</v>
      </c>
      <c r="C2864">
        <v>2</v>
      </c>
      <c r="D2864" t="s">
        <v>511</v>
      </c>
      <c r="E2864" t="s">
        <v>512</v>
      </c>
      <c r="F2864" t="s">
        <v>566</v>
      </c>
      <c r="G2864" t="s">
        <v>567</v>
      </c>
      <c r="H2864" t="s">
        <v>30</v>
      </c>
      <c r="I2864" t="s">
        <v>21</v>
      </c>
      <c r="J2864" t="s">
        <v>31</v>
      </c>
      <c r="K2864" t="s">
        <v>568</v>
      </c>
      <c r="L2864" t="s">
        <v>24</v>
      </c>
      <c r="M2864" t="s">
        <v>27</v>
      </c>
      <c r="N2864">
        <v>1771</v>
      </c>
      <c r="O2864">
        <v>274650.40000000002</v>
      </c>
      <c r="P2864">
        <v>246712.1</v>
      </c>
      <c r="Q2864">
        <v>6477.42</v>
      </c>
    </row>
    <row r="2865" spans="2:17" hidden="1">
      <c r="B2865">
        <v>2017</v>
      </c>
      <c r="C2865">
        <v>2</v>
      </c>
      <c r="D2865" t="s">
        <v>511</v>
      </c>
      <c r="E2865" t="s">
        <v>512</v>
      </c>
      <c r="F2865" t="s">
        <v>569</v>
      </c>
      <c r="G2865" t="s">
        <v>570</v>
      </c>
      <c r="H2865" t="s">
        <v>30</v>
      </c>
      <c r="I2865" t="s">
        <v>21</v>
      </c>
      <c r="J2865" t="s">
        <v>31</v>
      </c>
      <c r="K2865" t="s">
        <v>571</v>
      </c>
      <c r="L2865" t="s">
        <v>24</v>
      </c>
      <c r="M2865" t="s">
        <v>25</v>
      </c>
      <c r="N2865">
        <v>275</v>
      </c>
      <c r="O2865">
        <v>2380</v>
      </c>
      <c r="P2865">
        <v>2451.0300000000002</v>
      </c>
      <c r="Q2865">
        <v>-1000.82</v>
      </c>
    </row>
    <row r="2866" spans="2:17" hidden="1">
      <c r="B2866">
        <v>2017</v>
      </c>
      <c r="C2866">
        <v>2</v>
      </c>
      <c r="D2866" t="s">
        <v>511</v>
      </c>
      <c r="E2866" t="s">
        <v>512</v>
      </c>
      <c r="F2866" t="s">
        <v>569</v>
      </c>
      <c r="G2866" t="s">
        <v>570</v>
      </c>
      <c r="H2866" t="s">
        <v>30</v>
      </c>
      <c r="I2866" t="s">
        <v>21</v>
      </c>
      <c r="J2866" t="s">
        <v>31</v>
      </c>
      <c r="K2866" t="s">
        <v>571</v>
      </c>
      <c r="L2866" t="s">
        <v>24</v>
      </c>
      <c r="M2866" t="s">
        <v>26</v>
      </c>
      <c r="N2866">
        <v>273</v>
      </c>
      <c r="O2866">
        <v>16988</v>
      </c>
      <c r="P2866">
        <v>11983.32</v>
      </c>
      <c r="Q2866">
        <v>-3732.72</v>
      </c>
    </row>
    <row r="2867" spans="2:17" hidden="1">
      <c r="B2867">
        <v>2017</v>
      </c>
      <c r="C2867">
        <v>2</v>
      </c>
      <c r="D2867" t="s">
        <v>511</v>
      </c>
      <c r="E2867" t="s">
        <v>512</v>
      </c>
      <c r="F2867" t="s">
        <v>569</v>
      </c>
      <c r="G2867" t="s">
        <v>570</v>
      </c>
      <c r="H2867" t="s">
        <v>30</v>
      </c>
      <c r="I2867" t="s">
        <v>21</v>
      </c>
      <c r="J2867" t="s">
        <v>31</v>
      </c>
      <c r="K2867" t="s">
        <v>571</v>
      </c>
      <c r="L2867" t="s">
        <v>24</v>
      </c>
      <c r="M2867" t="s">
        <v>27</v>
      </c>
      <c r="N2867">
        <v>54</v>
      </c>
      <c r="O2867">
        <v>10625</v>
      </c>
      <c r="P2867">
        <v>9460.77</v>
      </c>
      <c r="Q2867">
        <v>248.03</v>
      </c>
    </row>
    <row r="2868" spans="2:17" hidden="1">
      <c r="B2868">
        <v>2017</v>
      </c>
      <c r="C2868">
        <v>2</v>
      </c>
      <c r="D2868" t="s">
        <v>572</v>
      </c>
      <c r="E2868" t="s">
        <v>573</v>
      </c>
      <c r="F2868" t="s">
        <v>574</v>
      </c>
      <c r="G2868" t="s">
        <v>575</v>
      </c>
      <c r="H2868" t="s">
        <v>140</v>
      </c>
      <c r="I2868" t="s">
        <v>1073</v>
      </c>
      <c r="J2868" t="s">
        <v>22</v>
      </c>
      <c r="K2868" t="s">
        <v>576</v>
      </c>
      <c r="L2868" t="s">
        <v>24</v>
      </c>
      <c r="M2868" t="s">
        <v>25</v>
      </c>
      <c r="N2868">
        <v>704</v>
      </c>
      <c r="O2868">
        <v>9023</v>
      </c>
      <c r="P2868">
        <v>4635.92</v>
      </c>
      <c r="Q2868">
        <v>-2430.15</v>
      </c>
    </row>
    <row r="2869" spans="2:17" hidden="1">
      <c r="B2869">
        <v>2017</v>
      </c>
      <c r="C2869">
        <v>2</v>
      </c>
      <c r="D2869" t="s">
        <v>572</v>
      </c>
      <c r="E2869" t="s">
        <v>573</v>
      </c>
      <c r="F2869" t="s">
        <v>574</v>
      </c>
      <c r="G2869" t="s">
        <v>575</v>
      </c>
      <c r="H2869" t="s">
        <v>140</v>
      </c>
      <c r="I2869" t="s">
        <v>1073</v>
      </c>
      <c r="J2869" t="s">
        <v>22</v>
      </c>
      <c r="K2869" t="s">
        <v>576</v>
      </c>
      <c r="L2869" t="s">
        <v>24</v>
      </c>
      <c r="M2869" t="s">
        <v>26</v>
      </c>
      <c r="N2869">
        <v>745</v>
      </c>
      <c r="O2869">
        <v>56777</v>
      </c>
      <c r="P2869">
        <v>25060.85</v>
      </c>
      <c r="Q2869">
        <v>-7866.45</v>
      </c>
    </row>
    <row r="2870" spans="2:17" hidden="1">
      <c r="B2870">
        <v>2017</v>
      </c>
      <c r="C2870">
        <v>2</v>
      </c>
      <c r="D2870" t="s">
        <v>572</v>
      </c>
      <c r="E2870" t="s">
        <v>573</v>
      </c>
      <c r="F2870" t="s">
        <v>574</v>
      </c>
      <c r="G2870" t="s">
        <v>575</v>
      </c>
      <c r="H2870" t="s">
        <v>140</v>
      </c>
      <c r="I2870" t="s">
        <v>1073</v>
      </c>
      <c r="J2870" t="s">
        <v>22</v>
      </c>
      <c r="K2870" t="s">
        <v>576</v>
      </c>
      <c r="L2870" t="s">
        <v>24</v>
      </c>
      <c r="M2870" t="s">
        <v>27</v>
      </c>
      <c r="N2870">
        <v>550</v>
      </c>
      <c r="O2870">
        <v>157895</v>
      </c>
      <c r="P2870">
        <v>86811.13</v>
      </c>
      <c r="Q2870">
        <v>0</v>
      </c>
    </row>
    <row r="2871" spans="2:17" hidden="1">
      <c r="B2871">
        <v>2017</v>
      </c>
      <c r="C2871">
        <v>2</v>
      </c>
      <c r="D2871" t="s">
        <v>572</v>
      </c>
      <c r="E2871" t="s">
        <v>573</v>
      </c>
      <c r="F2871" t="s">
        <v>577</v>
      </c>
      <c r="G2871" t="s">
        <v>578</v>
      </c>
      <c r="H2871" t="s">
        <v>140</v>
      </c>
      <c r="I2871" t="s">
        <v>1073</v>
      </c>
      <c r="J2871" t="s">
        <v>22</v>
      </c>
      <c r="K2871" t="s">
        <v>579</v>
      </c>
      <c r="L2871" t="s">
        <v>24</v>
      </c>
      <c r="M2871" t="s">
        <v>25</v>
      </c>
      <c r="N2871">
        <v>1324</v>
      </c>
      <c r="O2871">
        <v>18205</v>
      </c>
      <c r="P2871">
        <v>9051.6299999999992</v>
      </c>
      <c r="Q2871">
        <v>-4903.32</v>
      </c>
    </row>
    <row r="2872" spans="2:17" hidden="1">
      <c r="B2872">
        <v>2017</v>
      </c>
      <c r="C2872">
        <v>2</v>
      </c>
      <c r="D2872" t="s">
        <v>572</v>
      </c>
      <c r="E2872" t="s">
        <v>573</v>
      </c>
      <c r="F2872" t="s">
        <v>577</v>
      </c>
      <c r="G2872" t="s">
        <v>578</v>
      </c>
      <c r="H2872" t="s">
        <v>140</v>
      </c>
      <c r="I2872" t="s">
        <v>1073</v>
      </c>
      <c r="J2872" t="s">
        <v>22</v>
      </c>
      <c r="K2872" t="s">
        <v>579</v>
      </c>
      <c r="L2872" t="s">
        <v>24</v>
      </c>
      <c r="M2872" t="s">
        <v>26</v>
      </c>
      <c r="N2872">
        <v>1344</v>
      </c>
      <c r="O2872">
        <v>83380</v>
      </c>
      <c r="P2872">
        <v>37850.870000000003</v>
      </c>
      <c r="Q2872">
        <v>-11286.59</v>
      </c>
    </row>
    <row r="2873" spans="2:17" hidden="1">
      <c r="B2873">
        <v>2017</v>
      </c>
      <c r="C2873">
        <v>2</v>
      </c>
      <c r="D2873" t="s">
        <v>572</v>
      </c>
      <c r="E2873" t="s">
        <v>573</v>
      </c>
      <c r="F2873" t="s">
        <v>577</v>
      </c>
      <c r="G2873" t="s">
        <v>578</v>
      </c>
      <c r="H2873" t="s">
        <v>140</v>
      </c>
      <c r="I2873" t="s">
        <v>1073</v>
      </c>
      <c r="J2873" t="s">
        <v>22</v>
      </c>
      <c r="K2873" t="s">
        <v>579</v>
      </c>
      <c r="L2873" t="s">
        <v>24</v>
      </c>
      <c r="M2873" t="s">
        <v>27</v>
      </c>
      <c r="N2873">
        <v>682</v>
      </c>
      <c r="O2873">
        <v>154151</v>
      </c>
      <c r="P2873">
        <v>85206.7</v>
      </c>
      <c r="Q2873">
        <v>0</v>
      </c>
    </row>
    <row r="2874" spans="2:17" hidden="1">
      <c r="B2874">
        <v>2017</v>
      </c>
      <c r="C2874">
        <v>2</v>
      </c>
      <c r="D2874" t="s">
        <v>572</v>
      </c>
      <c r="E2874" t="s">
        <v>573</v>
      </c>
      <c r="F2874" t="s">
        <v>580</v>
      </c>
      <c r="G2874" t="s">
        <v>581</v>
      </c>
      <c r="H2874" t="s">
        <v>140</v>
      </c>
      <c r="I2874" t="s">
        <v>1073</v>
      </c>
      <c r="J2874" t="s">
        <v>22</v>
      </c>
      <c r="K2874" t="s">
        <v>582</v>
      </c>
      <c r="L2874" t="s">
        <v>24</v>
      </c>
      <c r="M2874" t="s">
        <v>25</v>
      </c>
      <c r="N2874">
        <v>14032</v>
      </c>
      <c r="O2874">
        <v>183083.1</v>
      </c>
      <c r="P2874">
        <v>89689.46</v>
      </c>
      <c r="Q2874">
        <v>-45714.35</v>
      </c>
    </row>
    <row r="2875" spans="2:17" hidden="1">
      <c r="B2875">
        <v>2017</v>
      </c>
      <c r="C2875">
        <v>2</v>
      </c>
      <c r="D2875" t="s">
        <v>572</v>
      </c>
      <c r="E2875" t="s">
        <v>573</v>
      </c>
      <c r="F2875" t="s">
        <v>580</v>
      </c>
      <c r="G2875" t="s">
        <v>581</v>
      </c>
      <c r="H2875" t="s">
        <v>140</v>
      </c>
      <c r="I2875" t="s">
        <v>1073</v>
      </c>
      <c r="J2875" t="s">
        <v>22</v>
      </c>
      <c r="K2875" t="s">
        <v>582</v>
      </c>
      <c r="L2875" t="s">
        <v>24</v>
      </c>
      <c r="M2875" t="s">
        <v>26</v>
      </c>
      <c r="N2875">
        <v>24202</v>
      </c>
      <c r="O2875">
        <v>1588326.1</v>
      </c>
      <c r="P2875">
        <v>683777.94</v>
      </c>
      <c r="Q2875">
        <v>-185739.91</v>
      </c>
    </row>
    <row r="2876" spans="2:17" hidden="1">
      <c r="B2876">
        <v>2017</v>
      </c>
      <c r="C2876">
        <v>2</v>
      </c>
      <c r="D2876" t="s">
        <v>572</v>
      </c>
      <c r="E2876" t="s">
        <v>573</v>
      </c>
      <c r="F2876" t="s">
        <v>580</v>
      </c>
      <c r="G2876" t="s">
        <v>581</v>
      </c>
      <c r="H2876" t="s">
        <v>140</v>
      </c>
      <c r="I2876" t="s">
        <v>1073</v>
      </c>
      <c r="J2876" t="s">
        <v>22</v>
      </c>
      <c r="K2876" t="s">
        <v>582</v>
      </c>
      <c r="L2876" t="s">
        <v>24</v>
      </c>
      <c r="M2876" t="s">
        <v>27</v>
      </c>
      <c r="N2876">
        <v>31706</v>
      </c>
      <c r="O2876">
        <v>7811910.7999999998</v>
      </c>
      <c r="P2876">
        <v>4002856.46</v>
      </c>
      <c r="Q2876">
        <v>0</v>
      </c>
    </row>
    <row r="2877" spans="2:17" hidden="1">
      <c r="B2877">
        <v>2017</v>
      </c>
      <c r="C2877">
        <v>2</v>
      </c>
      <c r="D2877" t="s">
        <v>572</v>
      </c>
      <c r="E2877" t="s">
        <v>573</v>
      </c>
      <c r="F2877" t="s">
        <v>583</v>
      </c>
      <c r="G2877" t="s">
        <v>584</v>
      </c>
      <c r="H2877" t="s">
        <v>121</v>
      </c>
      <c r="I2877" t="s">
        <v>1073</v>
      </c>
      <c r="J2877" t="s">
        <v>22</v>
      </c>
      <c r="K2877" t="s">
        <v>585</v>
      </c>
      <c r="L2877" t="s">
        <v>24</v>
      </c>
      <c r="M2877" t="s">
        <v>25</v>
      </c>
      <c r="N2877">
        <v>1478</v>
      </c>
      <c r="O2877">
        <v>26819</v>
      </c>
      <c r="P2877">
        <v>12172.2</v>
      </c>
      <c r="Q2877">
        <v>-7380.16</v>
      </c>
    </row>
    <row r="2878" spans="2:17" hidden="1">
      <c r="B2878">
        <v>2017</v>
      </c>
      <c r="C2878">
        <v>2</v>
      </c>
      <c r="D2878" t="s">
        <v>572</v>
      </c>
      <c r="E2878" t="s">
        <v>573</v>
      </c>
      <c r="F2878" t="s">
        <v>583</v>
      </c>
      <c r="G2878" t="s">
        <v>584</v>
      </c>
      <c r="H2878" t="s">
        <v>121</v>
      </c>
      <c r="I2878" t="s">
        <v>1073</v>
      </c>
      <c r="J2878" t="s">
        <v>22</v>
      </c>
      <c r="K2878" t="s">
        <v>585</v>
      </c>
      <c r="L2878" t="s">
        <v>24</v>
      </c>
      <c r="M2878" t="s">
        <v>26</v>
      </c>
      <c r="N2878">
        <v>1234</v>
      </c>
      <c r="O2878">
        <v>92579</v>
      </c>
      <c r="P2878">
        <v>40945.71</v>
      </c>
      <c r="Q2878">
        <v>-14016.17</v>
      </c>
    </row>
    <row r="2879" spans="2:17" hidden="1">
      <c r="B2879">
        <v>2017</v>
      </c>
      <c r="C2879">
        <v>2</v>
      </c>
      <c r="D2879" t="s">
        <v>572</v>
      </c>
      <c r="E2879" t="s">
        <v>573</v>
      </c>
      <c r="F2879" t="s">
        <v>583</v>
      </c>
      <c r="G2879" t="s">
        <v>584</v>
      </c>
      <c r="H2879" t="s">
        <v>121</v>
      </c>
      <c r="I2879" t="s">
        <v>1073</v>
      </c>
      <c r="J2879" t="s">
        <v>22</v>
      </c>
      <c r="K2879" t="s">
        <v>585</v>
      </c>
      <c r="L2879" t="s">
        <v>24</v>
      </c>
      <c r="M2879" t="s">
        <v>27</v>
      </c>
      <c r="N2879">
        <v>520</v>
      </c>
      <c r="O2879">
        <v>96222</v>
      </c>
      <c r="P2879">
        <v>54655.02</v>
      </c>
      <c r="Q2879">
        <v>0</v>
      </c>
    </row>
    <row r="2880" spans="2:17" hidden="1">
      <c r="B2880">
        <v>2017</v>
      </c>
      <c r="C2880">
        <v>2</v>
      </c>
      <c r="D2880" t="s">
        <v>572</v>
      </c>
      <c r="E2880" t="s">
        <v>573</v>
      </c>
      <c r="F2880" t="s">
        <v>586</v>
      </c>
      <c r="G2880" t="s">
        <v>587</v>
      </c>
      <c r="H2880" t="s">
        <v>121</v>
      </c>
      <c r="I2880" t="s">
        <v>1073</v>
      </c>
      <c r="J2880" t="s">
        <v>22</v>
      </c>
      <c r="K2880" t="s">
        <v>588</v>
      </c>
      <c r="L2880" t="s">
        <v>24</v>
      </c>
      <c r="M2880" t="s">
        <v>25</v>
      </c>
      <c r="N2880">
        <v>2124</v>
      </c>
      <c r="O2880">
        <v>29766</v>
      </c>
      <c r="P2880">
        <v>15076.79</v>
      </c>
      <c r="Q2880">
        <v>-8190.65</v>
      </c>
    </row>
    <row r="2881" spans="2:17" hidden="1">
      <c r="B2881">
        <v>2017</v>
      </c>
      <c r="C2881">
        <v>2</v>
      </c>
      <c r="D2881" t="s">
        <v>572</v>
      </c>
      <c r="E2881" t="s">
        <v>573</v>
      </c>
      <c r="F2881" t="s">
        <v>586</v>
      </c>
      <c r="G2881" t="s">
        <v>587</v>
      </c>
      <c r="H2881" t="s">
        <v>121</v>
      </c>
      <c r="I2881" t="s">
        <v>1073</v>
      </c>
      <c r="J2881" t="s">
        <v>22</v>
      </c>
      <c r="K2881" t="s">
        <v>588</v>
      </c>
      <c r="L2881" t="s">
        <v>24</v>
      </c>
      <c r="M2881" t="s">
        <v>26</v>
      </c>
      <c r="N2881">
        <v>1416</v>
      </c>
      <c r="O2881">
        <v>84148</v>
      </c>
      <c r="P2881">
        <v>38916.07</v>
      </c>
      <c r="Q2881">
        <v>-11994.62</v>
      </c>
    </row>
    <row r="2882" spans="2:17" hidden="1">
      <c r="B2882">
        <v>2017</v>
      </c>
      <c r="C2882">
        <v>2</v>
      </c>
      <c r="D2882" t="s">
        <v>572</v>
      </c>
      <c r="E2882" t="s">
        <v>573</v>
      </c>
      <c r="F2882" t="s">
        <v>586</v>
      </c>
      <c r="G2882" t="s">
        <v>587</v>
      </c>
      <c r="H2882" t="s">
        <v>121</v>
      </c>
      <c r="I2882" t="s">
        <v>1073</v>
      </c>
      <c r="J2882" t="s">
        <v>22</v>
      </c>
      <c r="K2882" t="s">
        <v>588</v>
      </c>
      <c r="L2882" t="s">
        <v>24</v>
      </c>
      <c r="M2882" t="s">
        <v>27</v>
      </c>
      <c r="N2882">
        <v>606</v>
      </c>
      <c r="O2882">
        <v>123589</v>
      </c>
      <c r="P2882">
        <v>69999.19</v>
      </c>
      <c r="Q2882">
        <v>0</v>
      </c>
    </row>
    <row r="2883" spans="2:17" hidden="1">
      <c r="B2883">
        <v>2017</v>
      </c>
      <c r="C2883">
        <v>2</v>
      </c>
      <c r="D2883" t="s">
        <v>572</v>
      </c>
      <c r="E2883" t="s">
        <v>573</v>
      </c>
      <c r="F2883" t="s">
        <v>589</v>
      </c>
      <c r="G2883" t="s">
        <v>590</v>
      </c>
      <c r="H2883" t="s">
        <v>121</v>
      </c>
      <c r="I2883" t="s">
        <v>1073</v>
      </c>
      <c r="J2883" t="s">
        <v>31</v>
      </c>
      <c r="K2883" t="s">
        <v>591</v>
      </c>
      <c r="L2883" t="s">
        <v>24</v>
      </c>
      <c r="M2883" t="s">
        <v>25</v>
      </c>
      <c r="N2883">
        <v>6553</v>
      </c>
      <c r="O2883">
        <v>85142</v>
      </c>
      <c r="P2883">
        <v>56308.94</v>
      </c>
      <c r="Q2883">
        <v>-14188.98</v>
      </c>
    </row>
    <row r="2884" spans="2:17" hidden="1">
      <c r="B2884">
        <v>2017</v>
      </c>
      <c r="C2884">
        <v>2</v>
      </c>
      <c r="D2884" t="s">
        <v>572</v>
      </c>
      <c r="E2884" t="s">
        <v>573</v>
      </c>
      <c r="F2884" t="s">
        <v>589</v>
      </c>
      <c r="G2884" t="s">
        <v>590</v>
      </c>
      <c r="H2884" t="s">
        <v>121</v>
      </c>
      <c r="I2884" t="s">
        <v>1073</v>
      </c>
      <c r="J2884" t="s">
        <v>31</v>
      </c>
      <c r="K2884" t="s">
        <v>591</v>
      </c>
      <c r="L2884" t="s">
        <v>24</v>
      </c>
      <c r="M2884" t="s">
        <v>26</v>
      </c>
      <c r="N2884">
        <v>5310</v>
      </c>
      <c r="O2884">
        <v>394029</v>
      </c>
      <c r="P2884">
        <v>210714.75</v>
      </c>
      <c r="Q2884">
        <v>-31950.69</v>
      </c>
    </row>
    <row r="2885" spans="2:17" hidden="1">
      <c r="B2885">
        <v>2017</v>
      </c>
      <c r="C2885">
        <v>2</v>
      </c>
      <c r="D2885" t="s">
        <v>572</v>
      </c>
      <c r="E2885" t="s">
        <v>573</v>
      </c>
      <c r="F2885" t="s">
        <v>589</v>
      </c>
      <c r="G2885" t="s">
        <v>590</v>
      </c>
      <c r="H2885" t="s">
        <v>121</v>
      </c>
      <c r="I2885" t="s">
        <v>1073</v>
      </c>
      <c r="J2885" t="s">
        <v>31</v>
      </c>
      <c r="K2885" t="s">
        <v>591</v>
      </c>
      <c r="L2885" t="s">
        <v>24</v>
      </c>
      <c r="M2885" t="s">
        <v>27</v>
      </c>
      <c r="N2885">
        <v>2308</v>
      </c>
      <c r="O2885">
        <v>399256</v>
      </c>
      <c r="P2885">
        <v>242180.18</v>
      </c>
      <c r="Q2885">
        <v>6356.45</v>
      </c>
    </row>
    <row r="2886" spans="2:17" hidden="1">
      <c r="B2886">
        <v>2017</v>
      </c>
      <c r="C2886">
        <v>2</v>
      </c>
      <c r="D2886" t="s">
        <v>572</v>
      </c>
      <c r="E2886" t="s">
        <v>573</v>
      </c>
      <c r="F2886" t="s">
        <v>592</v>
      </c>
      <c r="G2886" t="s">
        <v>593</v>
      </c>
      <c r="H2886" t="s">
        <v>152</v>
      </c>
      <c r="I2886" t="s">
        <v>21</v>
      </c>
      <c r="J2886" t="s">
        <v>22</v>
      </c>
      <c r="K2886" t="s">
        <v>594</v>
      </c>
      <c r="L2886" t="s">
        <v>24</v>
      </c>
      <c r="M2886" t="s">
        <v>25</v>
      </c>
      <c r="N2886">
        <v>713</v>
      </c>
      <c r="O2886">
        <v>9825</v>
      </c>
      <c r="P2886">
        <v>3773.26</v>
      </c>
      <c r="Q2886">
        <v>-4354.54</v>
      </c>
    </row>
    <row r="2887" spans="2:17" hidden="1">
      <c r="B2887">
        <v>2017</v>
      </c>
      <c r="C2887">
        <v>2</v>
      </c>
      <c r="D2887" t="s">
        <v>572</v>
      </c>
      <c r="E2887" t="s">
        <v>573</v>
      </c>
      <c r="F2887" t="s">
        <v>592</v>
      </c>
      <c r="G2887" t="s">
        <v>593</v>
      </c>
      <c r="H2887" t="s">
        <v>152</v>
      </c>
      <c r="I2887" t="s">
        <v>21</v>
      </c>
      <c r="J2887" t="s">
        <v>22</v>
      </c>
      <c r="K2887" t="s">
        <v>594</v>
      </c>
      <c r="L2887" t="s">
        <v>24</v>
      </c>
      <c r="M2887" t="s">
        <v>26</v>
      </c>
      <c r="N2887">
        <v>355</v>
      </c>
      <c r="O2887">
        <v>20109</v>
      </c>
      <c r="P2887">
        <v>8028.55</v>
      </c>
      <c r="Q2887">
        <v>-4718.8</v>
      </c>
    </row>
    <row r="2888" spans="2:17" hidden="1">
      <c r="B2888">
        <v>2017</v>
      </c>
      <c r="C2888">
        <v>2</v>
      </c>
      <c r="D2888" t="s">
        <v>572</v>
      </c>
      <c r="E2888" t="s">
        <v>573</v>
      </c>
      <c r="F2888" t="s">
        <v>592</v>
      </c>
      <c r="G2888" t="s">
        <v>593</v>
      </c>
      <c r="H2888" t="s">
        <v>152</v>
      </c>
      <c r="I2888" t="s">
        <v>21</v>
      </c>
      <c r="J2888" t="s">
        <v>22</v>
      </c>
      <c r="K2888" t="s">
        <v>594</v>
      </c>
      <c r="L2888" t="s">
        <v>24</v>
      </c>
      <c r="M2888" t="s">
        <v>27</v>
      </c>
      <c r="N2888">
        <v>93</v>
      </c>
      <c r="O2888">
        <v>15153.8</v>
      </c>
      <c r="P2888">
        <v>8992.2999999999993</v>
      </c>
      <c r="Q2888">
        <v>0</v>
      </c>
    </row>
    <row r="2889" spans="2:17" hidden="1">
      <c r="B2889">
        <v>2017</v>
      </c>
      <c r="C2889">
        <v>2</v>
      </c>
      <c r="D2889" t="s">
        <v>572</v>
      </c>
      <c r="E2889" t="s">
        <v>573</v>
      </c>
      <c r="F2889" t="s">
        <v>1058</v>
      </c>
      <c r="G2889" t="s">
        <v>1059</v>
      </c>
      <c r="H2889" t="s">
        <v>121</v>
      </c>
      <c r="I2889" t="s">
        <v>1073</v>
      </c>
      <c r="J2889" t="s">
        <v>22</v>
      </c>
      <c r="K2889" t="s">
        <v>1060</v>
      </c>
      <c r="L2889" t="s">
        <v>24</v>
      </c>
      <c r="M2889" t="s">
        <v>25</v>
      </c>
      <c r="N2889">
        <v>946</v>
      </c>
      <c r="O2889">
        <v>12329</v>
      </c>
      <c r="P2889">
        <v>6459.55</v>
      </c>
      <c r="Q2889">
        <v>-3392.08</v>
      </c>
    </row>
    <row r="2890" spans="2:17" hidden="1">
      <c r="B2890">
        <v>2017</v>
      </c>
      <c r="C2890">
        <v>2</v>
      </c>
      <c r="D2890" t="s">
        <v>572</v>
      </c>
      <c r="E2890" t="s">
        <v>573</v>
      </c>
      <c r="F2890" t="s">
        <v>1058</v>
      </c>
      <c r="G2890" t="s">
        <v>1059</v>
      </c>
      <c r="H2890" t="s">
        <v>121</v>
      </c>
      <c r="I2890" t="s">
        <v>1073</v>
      </c>
      <c r="J2890" t="s">
        <v>22</v>
      </c>
      <c r="K2890" t="s">
        <v>1060</v>
      </c>
      <c r="L2890" t="s">
        <v>24</v>
      </c>
      <c r="M2890" t="s">
        <v>26</v>
      </c>
      <c r="N2890">
        <v>256</v>
      </c>
      <c r="O2890">
        <v>12671</v>
      </c>
      <c r="P2890">
        <v>5691.37</v>
      </c>
      <c r="Q2890">
        <v>-2113.38</v>
      </c>
    </row>
    <row r="2891" spans="2:17" hidden="1">
      <c r="B2891">
        <v>2017</v>
      </c>
      <c r="C2891">
        <v>2</v>
      </c>
      <c r="D2891" t="s">
        <v>572</v>
      </c>
      <c r="E2891" t="s">
        <v>573</v>
      </c>
      <c r="F2891" t="s">
        <v>1058</v>
      </c>
      <c r="G2891" t="s">
        <v>1059</v>
      </c>
      <c r="H2891" t="s">
        <v>121</v>
      </c>
      <c r="I2891" t="s">
        <v>1073</v>
      </c>
      <c r="J2891" t="s">
        <v>22</v>
      </c>
      <c r="K2891" t="s">
        <v>1060</v>
      </c>
      <c r="L2891" t="s">
        <v>24</v>
      </c>
      <c r="M2891" t="s">
        <v>27</v>
      </c>
      <c r="N2891">
        <v>24</v>
      </c>
      <c r="O2891">
        <v>4225</v>
      </c>
      <c r="P2891">
        <v>2403.61</v>
      </c>
      <c r="Q2891">
        <v>0</v>
      </c>
    </row>
    <row r="2892" spans="2:17" hidden="1">
      <c r="B2892">
        <v>2017</v>
      </c>
      <c r="C2892">
        <v>2</v>
      </c>
      <c r="D2892" t="s">
        <v>572</v>
      </c>
      <c r="E2892" t="s">
        <v>573</v>
      </c>
      <c r="F2892" t="s">
        <v>595</v>
      </c>
      <c r="G2892" t="s">
        <v>596</v>
      </c>
      <c r="H2892" t="s">
        <v>121</v>
      </c>
      <c r="I2892" t="s">
        <v>1073</v>
      </c>
      <c r="J2892" t="s">
        <v>22</v>
      </c>
      <c r="K2892" t="s">
        <v>597</v>
      </c>
      <c r="L2892" t="s">
        <v>24</v>
      </c>
      <c r="M2892" t="s">
        <v>25</v>
      </c>
      <c r="N2892">
        <v>4303</v>
      </c>
      <c r="O2892">
        <v>58134</v>
      </c>
      <c r="P2892">
        <v>29946.81</v>
      </c>
      <c r="Q2892">
        <v>-15996.38</v>
      </c>
    </row>
    <row r="2893" spans="2:17" hidden="1">
      <c r="B2893">
        <v>2017</v>
      </c>
      <c r="C2893">
        <v>2</v>
      </c>
      <c r="D2893" t="s">
        <v>572</v>
      </c>
      <c r="E2893" t="s">
        <v>573</v>
      </c>
      <c r="F2893" t="s">
        <v>595</v>
      </c>
      <c r="G2893" t="s">
        <v>596</v>
      </c>
      <c r="H2893" t="s">
        <v>121</v>
      </c>
      <c r="I2893" t="s">
        <v>1073</v>
      </c>
      <c r="J2893" t="s">
        <v>22</v>
      </c>
      <c r="K2893" t="s">
        <v>597</v>
      </c>
      <c r="L2893" t="s">
        <v>24</v>
      </c>
      <c r="M2893" t="s">
        <v>26</v>
      </c>
      <c r="N2893">
        <v>4286</v>
      </c>
      <c r="O2893">
        <v>459226.5</v>
      </c>
      <c r="P2893">
        <v>194264.39</v>
      </c>
      <c r="Q2893">
        <v>-72418.429999999993</v>
      </c>
    </row>
    <row r="2894" spans="2:17" hidden="1">
      <c r="B2894">
        <v>2017</v>
      </c>
      <c r="C2894">
        <v>2</v>
      </c>
      <c r="D2894" t="s">
        <v>572</v>
      </c>
      <c r="E2894" t="s">
        <v>573</v>
      </c>
      <c r="F2894" t="s">
        <v>595</v>
      </c>
      <c r="G2894" t="s">
        <v>596</v>
      </c>
      <c r="H2894" t="s">
        <v>121</v>
      </c>
      <c r="I2894" t="s">
        <v>1073</v>
      </c>
      <c r="J2894" t="s">
        <v>22</v>
      </c>
      <c r="K2894" t="s">
        <v>597</v>
      </c>
      <c r="L2894" t="s">
        <v>24</v>
      </c>
      <c r="M2894" t="s">
        <v>27</v>
      </c>
      <c r="N2894">
        <v>1718</v>
      </c>
      <c r="O2894">
        <v>327568</v>
      </c>
      <c r="P2894">
        <v>185892.53</v>
      </c>
      <c r="Q2894">
        <v>0</v>
      </c>
    </row>
    <row r="2895" spans="2:17" hidden="1">
      <c r="B2895">
        <v>2017</v>
      </c>
      <c r="C2895">
        <v>2</v>
      </c>
      <c r="D2895" t="s">
        <v>572</v>
      </c>
      <c r="E2895" t="s">
        <v>573</v>
      </c>
      <c r="F2895" t="s">
        <v>598</v>
      </c>
      <c r="G2895" t="s">
        <v>599</v>
      </c>
      <c r="H2895" t="s">
        <v>152</v>
      </c>
      <c r="I2895" t="s">
        <v>21</v>
      </c>
      <c r="J2895" t="s">
        <v>31</v>
      </c>
      <c r="K2895" t="s">
        <v>600</v>
      </c>
      <c r="L2895" t="s">
        <v>24</v>
      </c>
      <c r="M2895" t="s">
        <v>25</v>
      </c>
      <c r="N2895">
        <v>20761</v>
      </c>
      <c r="O2895">
        <v>227008.3</v>
      </c>
      <c r="P2895">
        <v>137986.71</v>
      </c>
      <c r="Q2895">
        <v>-64899.79</v>
      </c>
    </row>
    <row r="2896" spans="2:17" hidden="1">
      <c r="B2896">
        <v>2017</v>
      </c>
      <c r="C2896">
        <v>2</v>
      </c>
      <c r="D2896" t="s">
        <v>572</v>
      </c>
      <c r="E2896" t="s">
        <v>573</v>
      </c>
      <c r="F2896" t="s">
        <v>598</v>
      </c>
      <c r="G2896" t="s">
        <v>599</v>
      </c>
      <c r="H2896" t="s">
        <v>152</v>
      </c>
      <c r="I2896" t="s">
        <v>21</v>
      </c>
      <c r="J2896" t="s">
        <v>31</v>
      </c>
      <c r="K2896" t="s">
        <v>600</v>
      </c>
      <c r="L2896" t="s">
        <v>24</v>
      </c>
      <c r="M2896" t="s">
        <v>26</v>
      </c>
      <c r="N2896">
        <v>6274</v>
      </c>
      <c r="O2896">
        <v>343589</v>
      </c>
      <c r="P2896">
        <v>163795.44</v>
      </c>
      <c r="Q2896">
        <v>-54742.39</v>
      </c>
    </row>
    <row r="2897" spans="2:17" hidden="1">
      <c r="B2897">
        <v>2017</v>
      </c>
      <c r="C2897">
        <v>2</v>
      </c>
      <c r="D2897" t="s">
        <v>572</v>
      </c>
      <c r="E2897" t="s">
        <v>573</v>
      </c>
      <c r="F2897" t="s">
        <v>598</v>
      </c>
      <c r="G2897" t="s">
        <v>599</v>
      </c>
      <c r="H2897" t="s">
        <v>152</v>
      </c>
      <c r="I2897" t="s">
        <v>21</v>
      </c>
      <c r="J2897" t="s">
        <v>31</v>
      </c>
      <c r="K2897" t="s">
        <v>600</v>
      </c>
      <c r="L2897" t="s">
        <v>24</v>
      </c>
      <c r="M2897" t="s">
        <v>27</v>
      </c>
      <c r="N2897">
        <v>935</v>
      </c>
      <c r="O2897">
        <v>158340</v>
      </c>
      <c r="P2897">
        <v>96362.03</v>
      </c>
      <c r="Q2897">
        <v>2531.92</v>
      </c>
    </row>
    <row r="2898" spans="2:17" hidden="1">
      <c r="B2898">
        <v>2017</v>
      </c>
      <c r="C2898">
        <v>2</v>
      </c>
      <c r="D2898" t="s">
        <v>572</v>
      </c>
      <c r="E2898" t="s">
        <v>573</v>
      </c>
      <c r="F2898" t="s">
        <v>1054</v>
      </c>
      <c r="G2898" t="s">
        <v>1055</v>
      </c>
      <c r="H2898" t="s">
        <v>121</v>
      </c>
      <c r="I2898" t="s">
        <v>1073</v>
      </c>
      <c r="J2898" t="s">
        <v>22</v>
      </c>
      <c r="K2898" t="s">
        <v>597</v>
      </c>
      <c r="L2898" t="s">
        <v>24</v>
      </c>
      <c r="M2898" t="s">
        <v>25</v>
      </c>
      <c r="N2898">
        <v>639</v>
      </c>
      <c r="O2898">
        <v>7447</v>
      </c>
      <c r="P2898">
        <v>4120.7299999999996</v>
      </c>
      <c r="Q2898">
        <v>-2049.14</v>
      </c>
    </row>
    <row r="2899" spans="2:17" hidden="1">
      <c r="B2899">
        <v>2017</v>
      </c>
      <c r="C2899">
        <v>2</v>
      </c>
      <c r="D2899" t="s">
        <v>572</v>
      </c>
      <c r="E2899" t="s">
        <v>573</v>
      </c>
      <c r="F2899" t="s">
        <v>1054</v>
      </c>
      <c r="G2899" t="s">
        <v>1055</v>
      </c>
      <c r="H2899" t="s">
        <v>121</v>
      </c>
      <c r="I2899" t="s">
        <v>1073</v>
      </c>
      <c r="J2899" t="s">
        <v>22</v>
      </c>
      <c r="K2899" t="s">
        <v>597</v>
      </c>
      <c r="L2899" t="s">
        <v>24</v>
      </c>
      <c r="M2899" t="s">
        <v>26</v>
      </c>
      <c r="N2899">
        <v>231</v>
      </c>
      <c r="O2899">
        <v>12963</v>
      </c>
      <c r="P2899">
        <v>5977.55</v>
      </c>
      <c r="Q2899">
        <v>-1906.96</v>
      </c>
    </row>
    <row r="2900" spans="2:17" hidden="1">
      <c r="B2900">
        <v>2017</v>
      </c>
      <c r="C2900">
        <v>2</v>
      </c>
      <c r="D2900" t="s">
        <v>572</v>
      </c>
      <c r="E2900" t="s">
        <v>573</v>
      </c>
      <c r="F2900" t="s">
        <v>1054</v>
      </c>
      <c r="G2900" t="s">
        <v>1055</v>
      </c>
      <c r="H2900" t="s">
        <v>121</v>
      </c>
      <c r="I2900" t="s">
        <v>1073</v>
      </c>
      <c r="J2900" t="s">
        <v>22</v>
      </c>
      <c r="K2900" t="s">
        <v>597</v>
      </c>
      <c r="L2900" t="s">
        <v>24</v>
      </c>
      <c r="M2900" t="s">
        <v>27</v>
      </c>
      <c r="N2900">
        <v>84</v>
      </c>
      <c r="O2900">
        <v>18495</v>
      </c>
      <c r="P2900">
        <v>10453.69</v>
      </c>
      <c r="Q2900">
        <v>0</v>
      </c>
    </row>
    <row r="2901" spans="2:17" hidden="1">
      <c r="B2901">
        <v>2017</v>
      </c>
      <c r="C2901">
        <v>2</v>
      </c>
      <c r="D2901" t="s">
        <v>572</v>
      </c>
      <c r="E2901" t="s">
        <v>573</v>
      </c>
      <c r="F2901" t="s">
        <v>601</v>
      </c>
      <c r="G2901" t="s">
        <v>602</v>
      </c>
      <c r="H2901" t="s">
        <v>144</v>
      </c>
      <c r="I2901" t="s">
        <v>21</v>
      </c>
      <c r="J2901" t="s">
        <v>31</v>
      </c>
      <c r="K2901" t="s">
        <v>603</v>
      </c>
      <c r="L2901" t="s">
        <v>24</v>
      </c>
      <c r="M2901" t="s">
        <v>25</v>
      </c>
      <c r="N2901">
        <v>3656</v>
      </c>
      <c r="O2901">
        <v>37145</v>
      </c>
      <c r="P2901">
        <v>23490.3</v>
      </c>
      <c r="Q2901">
        <v>-10618.67</v>
      </c>
    </row>
    <row r="2902" spans="2:17" hidden="1">
      <c r="B2902">
        <v>2017</v>
      </c>
      <c r="C2902">
        <v>2</v>
      </c>
      <c r="D2902" t="s">
        <v>572</v>
      </c>
      <c r="E2902" t="s">
        <v>573</v>
      </c>
      <c r="F2902" t="s">
        <v>601</v>
      </c>
      <c r="G2902" t="s">
        <v>602</v>
      </c>
      <c r="H2902" t="s">
        <v>144</v>
      </c>
      <c r="I2902" t="s">
        <v>21</v>
      </c>
      <c r="J2902" t="s">
        <v>31</v>
      </c>
      <c r="K2902" t="s">
        <v>603</v>
      </c>
      <c r="L2902" t="s">
        <v>24</v>
      </c>
      <c r="M2902" t="s">
        <v>26</v>
      </c>
      <c r="N2902">
        <v>1435</v>
      </c>
      <c r="O2902">
        <v>88953</v>
      </c>
      <c r="P2902">
        <v>41741.93</v>
      </c>
      <c r="Q2902">
        <v>-14169.87</v>
      </c>
    </row>
    <row r="2903" spans="2:17" hidden="1">
      <c r="B2903">
        <v>2017</v>
      </c>
      <c r="C2903">
        <v>2</v>
      </c>
      <c r="D2903" t="s">
        <v>572</v>
      </c>
      <c r="E2903" t="s">
        <v>573</v>
      </c>
      <c r="F2903" t="s">
        <v>601</v>
      </c>
      <c r="G2903" t="s">
        <v>602</v>
      </c>
      <c r="H2903" t="s">
        <v>144</v>
      </c>
      <c r="I2903" t="s">
        <v>21</v>
      </c>
      <c r="J2903" t="s">
        <v>31</v>
      </c>
      <c r="K2903" t="s">
        <v>603</v>
      </c>
      <c r="L2903" t="s">
        <v>24</v>
      </c>
      <c r="M2903" t="s">
        <v>27</v>
      </c>
      <c r="N2903">
        <v>316</v>
      </c>
      <c r="O2903">
        <v>54713</v>
      </c>
      <c r="P2903">
        <v>33271.379999999997</v>
      </c>
      <c r="Q2903">
        <v>874.14</v>
      </c>
    </row>
    <row r="2904" spans="2:17" hidden="1">
      <c r="B2904">
        <v>2017</v>
      </c>
      <c r="C2904">
        <v>2</v>
      </c>
      <c r="D2904" t="s">
        <v>572</v>
      </c>
      <c r="E2904" t="s">
        <v>573</v>
      </c>
      <c r="F2904" t="s">
        <v>604</v>
      </c>
      <c r="G2904" t="s">
        <v>605</v>
      </c>
      <c r="H2904" t="s">
        <v>140</v>
      </c>
      <c r="I2904" t="s">
        <v>1073</v>
      </c>
      <c r="J2904" t="s">
        <v>22</v>
      </c>
      <c r="K2904" t="s">
        <v>606</v>
      </c>
      <c r="L2904" t="s">
        <v>24</v>
      </c>
      <c r="M2904" t="s">
        <v>25</v>
      </c>
      <c r="N2904">
        <v>2129</v>
      </c>
      <c r="O2904">
        <v>28283.39</v>
      </c>
      <c r="P2904">
        <v>14287.6</v>
      </c>
      <c r="Q2904">
        <v>-7619.96</v>
      </c>
    </row>
    <row r="2905" spans="2:17" hidden="1">
      <c r="B2905">
        <v>2017</v>
      </c>
      <c r="C2905">
        <v>2</v>
      </c>
      <c r="D2905" t="s">
        <v>572</v>
      </c>
      <c r="E2905" t="s">
        <v>573</v>
      </c>
      <c r="F2905" t="s">
        <v>604</v>
      </c>
      <c r="G2905" t="s">
        <v>605</v>
      </c>
      <c r="H2905" t="s">
        <v>140</v>
      </c>
      <c r="I2905" t="s">
        <v>1073</v>
      </c>
      <c r="J2905" t="s">
        <v>22</v>
      </c>
      <c r="K2905" t="s">
        <v>606</v>
      </c>
      <c r="L2905" t="s">
        <v>24</v>
      </c>
      <c r="M2905" t="s">
        <v>26</v>
      </c>
      <c r="N2905">
        <v>2904</v>
      </c>
      <c r="O2905">
        <v>176261.57</v>
      </c>
      <c r="P2905">
        <v>80591.570000000007</v>
      </c>
      <c r="Q2905">
        <v>-23464.97</v>
      </c>
    </row>
    <row r="2906" spans="2:17" hidden="1">
      <c r="B2906">
        <v>2017</v>
      </c>
      <c r="C2906">
        <v>2</v>
      </c>
      <c r="D2906" t="s">
        <v>572</v>
      </c>
      <c r="E2906" t="s">
        <v>573</v>
      </c>
      <c r="F2906" t="s">
        <v>604</v>
      </c>
      <c r="G2906" t="s">
        <v>605</v>
      </c>
      <c r="H2906" t="s">
        <v>140</v>
      </c>
      <c r="I2906" t="s">
        <v>1073</v>
      </c>
      <c r="J2906" t="s">
        <v>22</v>
      </c>
      <c r="K2906" t="s">
        <v>606</v>
      </c>
      <c r="L2906" t="s">
        <v>24</v>
      </c>
      <c r="M2906" t="s">
        <v>27</v>
      </c>
      <c r="N2906">
        <v>1703</v>
      </c>
      <c r="O2906">
        <v>293787.74</v>
      </c>
      <c r="P2906">
        <v>163652.66</v>
      </c>
      <c r="Q2906">
        <v>0</v>
      </c>
    </row>
    <row r="2907" spans="2:17" hidden="1">
      <c r="B2907">
        <v>2017</v>
      </c>
      <c r="C2907">
        <v>2</v>
      </c>
      <c r="D2907" t="s">
        <v>572</v>
      </c>
      <c r="E2907" t="s">
        <v>573</v>
      </c>
      <c r="F2907" t="s">
        <v>607</v>
      </c>
      <c r="G2907" t="s">
        <v>608</v>
      </c>
      <c r="H2907" t="s">
        <v>140</v>
      </c>
      <c r="I2907" t="s">
        <v>1073</v>
      </c>
      <c r="J2907" t="s">
        <v>31</v>
      </c>
      <c r="K2907" t="s">
        <v>609</v>
      </c>
      <c r="L2907" t="s">
        <v>24</v>
      </c>
      <c r="M2907" t="s">
        <v>25</v>
      </c>
      <c r="N2907">
        <v>7721</v>
      </c>
      <c r="O2907">
        <v>100025.63</v>
      </c>
      <c r="P2907">
        <v>74801.740000000005</v>
      </c>
      <c r="Q2907">
        <v>-16895.59</v>
      </c>
    </row>
    <row r="2908" spans="2:17" hidden="1">
      <c r="B2908">
        <v>2017</v>
      </c>
      <c r="C2908">
        <v>2</v>
      </c>
      <c r="D2908" t="s">
        <v>572</v>
      </c>
      <c r="E2908" t="s">
        <v>573</v>
      </c>
      <c r="F2908" t="s">
        <v>607</v>
      </c>
      <c r="G2908" t="s">
        <v>608</v>
      </c>
      <c r="H2908" t="s">
        <v>140</v>
      </c>
      <c r="I2908" t="s">
        <v>1073</v>
      </c>
      <c r="J2908" t="s">
        <v>31</v>
      </c>
      <c r="K2908" t="s">
        <v>609</v>
      </c>
      <c r="L2908" t="s">
        <v>24</v>
      </c>
      <c r="M2908" t="s">
        <v>26</v>
      </c>
      <c r="N2908">
        <v>10314</v>
      </c>
      <c r="O2908">
        <v>646917.48</v>
      </c>
      <c r="P2908">
        <v>416995.57</v>
      </c>
      <c r="Q2908">
        <v>-52291.98</v>
      </c>
    </row>
    <row r="2909" spans="2:17" hidden="1">
      <c r="B2909">
        <v>2017</v>
      </c>
      <c r="C2909">
        <v>2</v>
      </c>
      <c r="D2909" t="s">
        <v>572</v>
      </c>
      <c r="E2909" t="s">
        <v>573</v>
      </c>
      <c r="F2909" t="s">
        <v>607</v>
      </c>
      <c r="G2909" t="s">
        <v>608</v>
      </c>
      <c r="H2909" t="s">
        <v>140</v>
      </c>
      <c r="I2909" t="s">
        <v>1073</v>
      </c>
      <c r="J2909" t="s">
        <v>31</v>
      </c>
      <c r="K2909" t="s">
        <v>609</v>
      </c>
      <c r="L2909" t="s">
        <v>24</v>
      </c>
      <c r="M2909" t="s">
        <v>27</v>
      </c>
      <c r="N2909">
        <v>6182</v>
      </c>
      <c r="O2909">
        <v>1176876.27</v>
      </c>
      <c r="P2909">
        <v>836312.67</v>
      </c>
      <c r="Q2909">
        <v>21965.94</v>
      </c>
    </row>
    <row r="2910" spans="2:17" hidden="1">
      <c r="B2910">
        <v>2017</v>
      </c>
      <c r="C2910">
        <v>2</v>
      </c>
      <c r="D2910" t="s">
        <v>572</v>
      </c>
      <c r="E2910" t="s">
        <v>573</v>
      </c>
      <c r="F2910" t="s">
        <v>610</v>
      </c>
      <c r="G2910" t="s">
        <v>611</v>
      </c>
      <c r="H2910" t="s">
        <v>152</v>
      </c>
      <c r="I2910" t="s">
        <v>21</v>
      </c>
      <c r="J2910" t="s">
        <v>31</v>
      </c>
      <c r="K2910" t="s">
        <v>612</v>
      </c>
      <c r="L2910" t="s">
        <v>24</v>
      </c>
      <c r="M2910" t="s">
        <v>25</v>
      </c>
      <c r="N2910">
        <v>4111</v>
      </c>
      <c r="O2910">
        <v>45209.72</v>
      </c>
      <c r="P2910">
        <v>32792.21</v>
      </c>
      <c r="Q2910">
        <v>-17168.939999999999</v>
      </c>
    </row>
    <row r="2911" spans="2:17" hidden="1">
      <c r="B2911">
        <v>2017</v>
      </c>
      <c r="C2911">
        <v>2</v>
      </c>
      <c r="D2911" t="s">
        <v>572</v>
      </c>
      <c r="E2911" t="s">
        <v>573</v>
      </c>
      <c r="F2911" t="s">
        <v>610</v>
      </c>
      <c r="G2911" t="s">
        <v>611</v>
      </c>
      <c r="H2911" t="s">
        <v>152</v>
      </c>
      <c r="I2911" t="s">
        <v>21</v>
      </c>
      <c r="J2911" t="s">
        <v>31</v>
      </c>
      <c r="K2911" t="s">
        <v>612</v>
      </c>
      <c r="L2911" t="s">
        <v>24</v>
      </c>
      <c r="M2911" t="s">
        <v>26</v>
      </c>
      <c r="N2911">
        <v>2021</v>
      </c>
      <c r="O2911">
        <v>113540.15</v>
      </c>
      <c r="P2911">
        <v>70881.210000000006</v>
      </c>
      <c r="Q2911">
        <v>-23046.42</v>
      </c>
    </row>
    <row r="2912" spans="2:17" hidden="1">
      <c r="B2912">
        <v>2017</v>
      </c>
      <c r="C2912">
        <v>2</v>
      </c>
      <c r="D2912" t="s">
        <v>572</v>
      </c>
      <c r="E2912" t="s">
        <v>573</v>
      </c>
      <c r="F2912" t="s">
        <v>610</v>
      </c>
      <c r="G2912" t="s">
        <v>611</v>
      </c>
      <c r="H2912" t="s">
        <v>152</v>
      </c>
      <c r="I2912" t="s">
        <v>21</v>
      </c>
      <c r="J2912" t="s">
        <v>31</v>
      </c>
      <c r="K2912" t="s">
        <v>612</v>
      </c>
      <c r="L2912" t="s">
        <v>24</v>
      </c>
      <c r="M2912" t="s">
        <v>27</v>
      </c>
      <c r="N2912">
        <v>648</v>
      </c>
      <c r="O2912">
        <v>123924.7</v>
      </c>
      <c r="P2912">
        <v>99189.47</v>
      </c>
      <c r="Q2912">
        <v>2614.5500000000002</v>
      </c>
    </row>
    <row r="2913" spans="2:17" hidden="1">
      <c r="B2913">
        <v>2017</v>
      </c>
      <c r="C2913">
        <v>2</v>
      </c>
      <c r="D2913" t="s">
        <v>572</v>
      </c>
      <c r="E2913" t="s">
        <v>573</v>
      </c>
      <c r="F2913" t="s">
        <v>613</v>
      </c>
      <c r="G2913" t="s">
        <v>614</v>
      </c>
      <c r="H2913" t="s">
        <v>152</v>
      </c>
      <c r="I2913" t="s">
        <v>21</v>
      </c>
      <c r="J2913" t="s">
        <v>22</v>
      </c>
      <c r="K2913" t="s">
        <v>615</v>
      </c>
      <c r="L2913" t="s">
        <v>24</v>
      </c>
      <c r="M2913" t="s">
        <v>25</v>
      </c>
      <c r="N2913">
        <v>481</v>
      </c>
      <c r="O2913">
        <v>5019.13</v>
      </c>
      <c r="P2913">
        <v>2503.9699999999998</v>
      </c>
      <c r="Q2913">
        <v>-2326.96</v>
      </c>
    </row>
    <row r="2914" spans="2:17" hidden="1">
      <c r="B2914">
        <v>2017</v>
      </c>
      <c r="C2914">
        <v>2</v>
      </c>
      <c r="D2914" t="s">
        <v>572</v>
      </c>
      <c r="E2914" t="s">
        <v>573</v>
      </c>
      <c r="F2914" t="s">
        <v>613</v>
      </c>
      <c r="G2914" t="s">
        <v>614</v>
      </c>
      <c r="H2914" t="s">
        <v>152</v>
      </c>
      <c r="I2914" t="s">
        <v>21</v>
      </c>
      <c r="J2914" t="s">
        <v>22</v>
      </c>
      <c r="K2914" t="s">
        <v>615</v>
      </c>
      <c r="L2914" t="s">
        <v>24</v>
      </c>
      <c r="M2914" t="s">
        <v>26</v>
      </c>
      <c r="N2914">
        <v>131</v>
      </c>
      <c r="O2914">
        <v>7018.4</v>
      </c>
      <c r="P2914">
        <v>2874.56</v>
      </c>
      <c r="Q2914">
        <v>-1822.49</v>
      </c>
    </row>
    <row r="2915" spans="2:17" hidden="1">
      <c r="B2915">
        <v>2017</v>
      </c>
      <c r="C2915">
        <v>2</v>
      </c>
      <c r="D2915" t="s">
        <v>572</v>
      </c>
      <c r="E2915" t="s">
        <v>573</v>
      </c>
      <c r="F2915" t="s">
        <v>613</v>
      </c>
      <c r="G2915" t="s">
        <v>614</v>
      </c>
      <c r="H2915" t="s">
        <v>152</v>
      </c>
      <c r="I2915" t="s">
        <v>21</v>
      </c>
      <c r="J2915" t="s">
        <v>22</v>
      </c>
      <c r="K2915" t="s">
        <v>615</v>
      </c>
      <c r="L2915" t="s">
        <v>24</v>
      </c>
      <c r="M2915" t="s">
        <v>27</v>
      </c>
      <c r="N2915">
        <v>19</v>
      </c>
      <c r="O2915">
        <v>3485.8</v>
      </c>
      <c r="P2915">
        <v>2157.7600000000002</v>
      </c>
      <c r="Q2915">
        <v>0</v>
      </c>
    </row>
    <row r="2916" spans="2:17" hidden="1">
      <c r="B2916">
        <v>2017</v>
      </c>
      <c r="C2916">
        <v>2</v>
      </c>
      <c r="D2916" t="s">
        <v>572</v>
      </c>
      <c r="E2916" t="s">
        <v>573</v>
      </c>
      <c r="F2916" t="s">
        <v>616</v>
      </c>
      <c r="G2916" t="s">
        <v>617</v>
      </c>
      <c r="H2916" t="s">
        <v>152</v>
      </c>
      <c r="I2916" t="s">
        <v>21</v>
      </c>
      <c r="J2916" t="s">
        <v>22</v>
      </c>
      <c r="K2916" t="s">
        <v>618</v>
      </c>
      <c r="L2916" t="s">
        <v>24</v>
      </c>
      <c r="M2916" t="s">
        <v>25</v>
      </c>
      <c r="N2916">
        <v>2276</v>
      </c>
      <c r="O2916">
        <v>24596.86</v>
      </c>
      <c r="P2916">
        <v>12183</v>
      </c>
      <c r="Q2916">
        <v>-11209.25</v>
      </c>
    </row>
    <row r="2917" spans="2:17" hidden="1">
      <c r="B2917">
        <v>2017</v>
      </c>
      <c r="C2917">
        <v>2</v>
      </c>
      <c r="D2917" t="s">
        <v>572</v>
      </c>
      <c r="E2917" t="s">
        <v>573</v>
      </c>
      <c r="F2917" t="s">
        <v>616</v>
      </c>
      <c r="G2917" t="s">
        <v>617</v>
      </c>
      <c r="H2917" t="s">
        <v>152</v>
      </c>
      <c r="I2917" t="s">
        <v>21</v>
      </c>
      <c r="J2917" t="s">
        <v>22</v>
      </c>
      <c r="K2917" t="s">
        <v>618</v>
      </c>
      <c r="L2917" t="s">
        <v>24</v>
      </c>
      <c r="M2917" t="s">
        <v>26</v>
      </c>
      <c r="N2917">
        <v>1115</v>
      </c>
      <c r="O2917">
        <v>63141.75</v>
      </c>
      <c r="P2917">
        <v>26547.29</v>
      </c>
      <c r="Q2917">
        <v>-15534.86</v>
      </c>
    </row>
    <row r="2918" spans="2:17" hidden="1">
      <c r="B2918">
        <v>2017</v>
      </c>
      <c r="C2918">
        <v>2</v>
      </c>
      <c r="D2918" t="s">
        <v>572</v>
      </c>
      <c r="E2918" t="s">
        <v>573</v>
      </c>
      <c r="F2918" t="s">
        <v>616</v>
      </c>
      <c r="G2918" t="s">
        <v>617</v>
      </c>
      <c r="H2918" t="s">
        <v>152</v>
      </c>
      <c r="I2918" t="s">
        <v>21</v>
      </c>
      <c r="J2918" t="s">
        <v>22</v>
      </c>
      <c r="K2918" t="s">
        <v>618</v>
      </c>
      <c r="L2918" t="s">
        <v>24</v>
      </c>
      <c r="M2918" t="s">
        <v>27</v>
      </c>
      <c r="N2918">
        <v>219</v>
      </c>
      <c r="O2918">
        <v>34783.82</v>
      </c>
      <c r="P2918">
        <v>21639.9</v>
      </c>
      <c r="Q2918">
        <v>41.82</v>
      </c>
    </row>
    <row r="2919" spans="2:17" hidden="1">
      <c r="B2919">
        <v>2017</v>
      </c>
      <c r="C2919">
        <v>2</v>
      </c>
      <c r="D2919" t="s">
        <v>572</v>
      </c>
      <c r="E2919" t="s">
        <v>573</v>
      </c>
      <c r="F2919" t="s">
        <v>619</v>
      </c>
      <c r="G2919" t="s">
        <v>620</v>
      </c>
      <c r="H2919" t="s">
        <v>121</v>
      </c>
      <c r="I2919" t="s">
        <v>1073</v>
      </c>
      <c r="J2919" t="s">
        <v>22</v>
      </c>
      <c r="K2919" t="s">
        <v>621</v>
      </c>
      <c r="L2919" t="s">
        <v>24</v>
      </c>
      <c r="M2919" t="s">
        <v>25</v>
      </c>
      <c r="N2919">
        <v>206</v>
      </c>
      <c r="O2919">
        <v>1973.55</v>
      </c>
      <c r="P2919">
        <v>1205.56</v>
      </c>
      <c r="Q2919">
        <v>-540.17999999999995</v>
      </c>
    </row>
    <row r="2920" spans="2:17" hidden="1">
      <c r="B2920">
        <v>2017</v>
      </c>
      <c r="C2920">
        <v>2</v>
      </c>
      <c r="D2920" t="s">
        <v>572</v>
      </c>
      <c r="E2920" t="s">
        <v>573</v>
      </c>
      <c r="F2920" t="s">
        <v>619</v>
      </c>
      <c r="G2920" t="s">
        <v>620</v>
      </c>
      <c r="H2920" t="s">
        <v>121</v>
      </c>
      <c r="I2920" t="s">
        <v>1073</v>
      </c>
      <c r="J2920" t="s">
        <v>22</v>
      </c>
      <c r="K2920" t="s">
        <v>621</v>
      </c>
      <c r="L2920" t="s">
        <v>24</v>
      </c>
      <c r="M2920" t="s">
        <v>26</v>
      </c>
      <c r="N2920">
        <v>108</v>
      </c>
      <c r="O2920">
        <v>6267.08</v>
      </c>
      <c r="P2920">
        <v>2892.04</v>
      </c>
      <c r="Q2920">
        <v>-887.18</v>
      </c>
    </row>
    <row r="2921" spans="2:17" hidden="1">
      <c r="B2921">
        <v>2017</v>
      </c>
      <c r="C2921">
        <v>2</v>
      </c>
      <c r="D2921" t="s">
        <v>572</v>
      </c>
      <c r="E2921" t="s">
        <v>573</v>
      </c>
      <c r="F2921" t="s">
        <v>619</v>
      </c>
      <c r="G2921" t="s">
        <v>620</v>
      </c>
      <c r="H2921" t="s">
        <v>121</v>
      </c>
      <c r="I2921" t="s">
        <v>1073</v>
      </c>
      <c r="J2921" t="s">
        <v>22</v>
      </c>
      <c r="K2921" t="s">
        <v>621</v>
      </c>
      <c r="L2921" t="s">
        <v>24</v>
      </c>
      <c r="M2921" t="s">
        <v>27</v>
      </c>
      <c r="N2921">
        <v>26</v>
      </c>
      <c r="O2921">
        <v>4196.76</v>
      </c>
      <c r="P2921">
        <v>2381.3000000000002</v>
      </c>
      <c r="Q2921">
        <v>0</v>
      </c>
    </row>
    <row r="2922" spans="2:17" hidden="1">
      <c r="B2922">
        <v>2017</v>
      </c>
      <c r="C2922">
        <v>2</v>
      </c>
      <c r="D2922" t="s">
        <v>572</v>
      </c>
      <c r="E2922" t="s">
        <v>573</v>
      </c>
      <c r="F2922" t="s">
        <v>622</v>
      </c>
      <c r="G2922" t="s">
        <v>623</v>
      </c>
      <c r="H2922" t="s">
        <v>121</v>
      </c>
      <c r="I2922" t="s">
        <v>1073</v>
      </c>
      <c r="J2922" t="s">
        <v>22</v>
      </c>
      <c r="K2922" t="s">
        <v>624</v>
      </c>
      <c r="L2922" t="s">
        <v>24</v>
      </c>
      <c r="M2922" t="s">
        <v>25</v>
      </c>
      <c r="N2922">
        <v>825</v>
      </c>
      <c r="O2922">
        <v>8383.9500000000007</v>
      </c>
      <c r="P2922">
        <v>4959.47</v>
      </c>
      <c r="Q2922">
        <v>-2294.6999999999998</v>
      </c>
    </row>
    <row r="2923" spans="2:17" hidden="1">
      <c r="B2923">
        <v>2017</v>
      </c>
      <c r="C2923">
        <v>2</v>
      </c>
      <c r="D2923" t="s">
        <v>572</v>
      </c>
      <c r="E2923" t="s">
        <v>573</v>
      </c>
      <c r="F2923" t="s">
        <v>622</v>
      </c>
      <c r="G2923" t="s">
        <v>623</v>
      </c>
      <c r="H2923" t="s">
        <v>121</v>
      </c>
      <c r="I2923" t="s">
        <v>1073</v>
      </c>
      <c r="J2923" t="s">
        <v>22</v>
      </c>
      <c r="K2923" t="s">
        <v>624</v>
      </c>
      <c r="L2923" t="s">
        <v>24</v>
      </c>
      <c r="M2923" t="s">
        <v>26</v>
      </c>
      <c r="N2923">
        <v>450</v>
      </c>
      <c r="O2923">
        <v>26685.89</v>
      </c>
      <c r="P2923">
        <v>12363.8</v>
      </c>
      <c r="Q2923">
        <v>-3696.73</v>
      </c>
    </row>
    <row r="2924" spans="2:17" hidden="1">
      <c r="B2924">
        <v>2017</v>
      </c>
      <c r="C2924">
        <v>2</v>
      </c>
      <c r="D2924" t="s">
        <v>572</v>
      </c>
      <c r="E2924" t="s">
        <v>573</v>
      </c>
      <c r="F2924" t="s">
        <v>622</v>
      </c>
      <c r="G2924" t="s">
        <v>623</v>
      </c>
      <c r="H2924" t="s">
        <v>121</v>
      </c>
      <c r="I2924" t="s">
        <v>1073</v>
      </c>
      <c r="J2924" t="s">
        <v>22</v>
      </c>
      <c r="K2924" t="s">
        <v>624</v>
      </c>
      <c r="L2924" t="s">
        <v>24</v>
      </c>
      <c r="M2924" t="s">
        <v>27</v>
      </c>
      <c r="N2924">
        <v>141</v>
      </c>
      <c r="O2924">
        <v>27098.17</v>
      </c>
      <c r="P2924">
        <v>15280.83</v>
      </c>
      <c r="Q2924">
        <v>8.2100000000000009</v>
      </c>
    </row>
    <row r="2925" spans="2:17" hidden="1">
      <c r="B2925">
        <v>2017</v>
      </c>
      <c r="C2925">
        <v>2</v>
      </c>
      <c r="D2925" t="s">
        <v>572</v>
      </c>
      <c r="E2925" t="s">
        <v>573</v>
      </c>
      <c r="F2925" t="s">
        <v>625</v>
      </c>
      <c r="G2925" t="s">
        <v>626</v>
      </c>
      <c r="H2925" t="s">
        <v>144</v>
      </c>
      <c r="I2925" t="s">
        <v>21</v>
      </c>
      <c r="J2925" t="s">
        <v>31</v>
      </c>
      <c r="K2925" t="s">
        <v>627</v>
      </c>
      <c r="L2925" t="s">
        <v>24</v>
      </c>
      <c r="M2925" t="s">
        <v>25</v>
      </c>
      <c r="N2925">
        <v>10926</v>
      </c>
      <c r="O2925">
        <v>108238.93</v>
      </c>
      <c r="P2925">
        <v>90439.18</v>
      </c>
      <c r="Q2925">
        <v>-46020.53</v>
      </c>
    </row>
    <row r="2926" spans="2:17" hidden="1">
      <c r="B2926">
        <v>2017</v>
      </c>
      <c r="C2926">
        <v>2</v>
      </c>
      <c r="D2926" t="s">
        <v>572</v>
      </c>
      <c r="E2926" t="s">
        <v>573</v>
      </c>
      <c r="F2926" t="s">
        <v>625</v>
      </c>
      <c r="G2926" t="s">
        <v>626</v>
      </c>
      <c r="H2926" t="s">
        <v>144</v>
      </c>
      <c r="I2926" t="s">
        <v>21</v>
      </c>
      <c r="J2926" t="s">
        <v>31</v>
      </c>
      <c r="K2926" t="s">
        <v>627</v>
      </c>
      <c r="L2926" t="s">
        <v>24</v>
      </c>
      <c r="M2926" t="s">
        <v>26</v>
      </c>
      <c r="N2926">
        <v>3780</v>
      </c>
      <c r="O2926">
        <v>203882.15</v>
      </c>
      <c r="P2926">
        <v>140512.22</v>
      </c>
      <c r="Q2926">
        <v>-48218.8</v>
      </c>
    </row>
    <row r="2927" spans="2:17" hidden="1">
      <c r="B2927">
        <v>2017</v>
      </c>
      <c r="C2927">
        <v>2</v>
      </c>
      <c r="D2927" t="s">
        <v>572</v>
      </c>
      <c r="E2927" t="s">
        <v>573</v>
      </c>
      <c r="F2927" t="s">
        <v>625</v>
      </c>
      <c r="G2927" t="s">
        <v>626</v>
      </c>
      <c r="H2927" t="s">
        <v>144</v>
      </c>
      <c r="I2927" t="s">
        <v>21</v>
      </c>
      <c r="J2927" t="s">
        <v>31</v>
      </c>
      <c r="K2927" t="s">
        <v>627</v>
      </c>
      <c r="L2927" t="s">
        <v>24</v>
      </c>
      <c r="M2927" t="s">
        <v>27</v>
      </c>
      <c r="N2927">
        <v>555</v>
      </c>
      <c r="O2927">
        <v>93824.12</v>
      </c>
      <c r="P2927">
        <v>84153</v>
      </c>
      <c r="Q2927">
        <v>2279.23</v>
      </c>
    </row>
    <row r="2928" spans="2:17" hidden="1">
      <c r="B2928">
        <v>2017</v>
      </c>
      <c r="C2928">
        <v>2</v>
      </c>
      <c r="D2928" t="s">
        <v>572</v>
      </c>
      <c r="E2928" t="s">
        <v>573</v>
      </c>
      <c r="F2928" t="s">
        <v>628</v>
      </c>
      <c r="G2928" t="s">
        <v>629</v>
      </c>
      <c r="H2928" t="s">
        <v>20</v>
      </c>
      <c r="I2928" t="s">
        <v>21</v>
      </c>
      <c r="J2928" t="s">
        <v>22</v>
      </c>
      <c r="K2928" t="s">
        <v>630</v>
      </c>
      <c r="L2928" t="s">
        <v>24</v>
      </c>
      <c r="M2928" t="s">
        <v>25</v>
      </c>
      <c r="N2928">
        <v>275</v>
      </c>
      <c r="O2928">
        <v>3150.51</v>
      </c>
      <c r="P2928">
        <v>1601.75</v>
      </c>
      <c r="Q2928">
        <v>-1615.65</v>
      </c>
    </row>
    <row r="2929" spans="2:17" hidden="1">
      <c r="B2929">
        <v>2017</v>
      </c>
      <c r="C2929">
        <v>2</v>
      </c>
      <c r="D2929" t="s">
        <v>572</v>
      </c>
      <c r="E2929" t="s">
        <v>573</v>
      </c>
      <c r="F2929" t="s">
        <v>628</v>
      </c>
      <c r="G2929" t="s">
        <v>629</v>
      </c>
      <c r="H2929" t="s">
        <v>20</v>
      </c>
      <c r="I2929" t="s">
        <v>21</v>
      </c>
      <c r="J2929" t="s">
        <v>22</v>
      </c>
      <c r="K2929" t="s">
        <v>630</v>
      </c>
      <c r="L2929" t="s">
        <v>24</v>
      </c>
      <c r="M2929" t="s">
        <v>26</v>
      </c>
      <c r="N2929">
        <v>130</v>
      </c>
      <c r="O2929">
        <v>6577.27</v>
      </c>
      <c r="P2929">
        <v>2886.93</v>
      </c>
      <c r="Q2929">
        <v>-2000.43</v>
      </c>
    </row>
    <row r="2930" spans="2:17" hidden="1">
      <c r="B2930">
        <v>2017</v>
      </c>
      <c r="C2930">
        <v>2</v>
      </c>
      <c r="D2930" t="s">
        <v>572</v>
      </c>
      <c r="E2930" t="s">
        <v>573</v>
      </c>
      <c r="F2930" t="s">
        <v>628</v>
      </c>
      <c r="G2930" t="s">
        <v>629</v>
      </c>
      <c r="H2930" t="s">
        <v>20</v>
      </c>
      <c r="I2930" t="s">
        <v>21</v>
      </c>
      <c r="J2930" t="s">
        <v>22</v>
      </c>
      <c r="K2930" t="s">
        <v>630</v>
      </c>
      <c r="L2930" t="s">
        <v>24</v>
      </c>
      <c r="M2930" t="s">
        <v>27</v>
      </c>
      <c r="N2930">
        <v>15</v>
      </c>
      <c r="O2930">
        <v>3989.6</v>
      </c>
      <c r="P2930">
        <v>2701.32</v>
      </c>
      <c r="Q2930">
        <v>0</v>
      </c>
    </row>
    <row r="2931" spans="2:17" hidden="1">
      <c r="B2931">
        <v>2017</v>
      </c>
      <c r="C2931">
        <v>2</v>
      </c>
      <c r="D2931" t="s">
        <v>572</v>
      </c>
      <c r="E2931" t="s">
        <v>573</v>
      </c>
      <c r="F2931" t="s">
        <v>631</v>
      </c>
      <c r="G2931" t="s">
        <v>632</v>
      </c>
      <c r="H2931" t="s">
        <v>152</v>
      </c>
      <c r="I2931" t="s">
        <v>21</v>
      </c>
      <c r="J2931" t="s">
        <v>31</v>
      </c>
      <c r="K2931" t="s">
        <v>633</v>
      </c>
      <c r="L2931" t="s">
        <v>24</v>
      </c>
      <c r="M2931" t="s">
        <v>25</v>
      </c>
      <c r="N2931">
        <v>25325</v>
      </c>
      <c r="O2931">
        <v>274408.8</v>
      </c>
      <c r="P2931">
        <v>167604.67000000001</v>
      </c>
      <c r="Q2931">
        <v>-78449.75</v>
      </c>
    </row>
    <row r="2932" spans="2:17" hidden="1">
      <c r="B2932">
        <v>2017</v>
      </c>
      <c r="C2932">
        <v>2</v>
      </c>
      <c r="D2932" t="s">
        <v>572</v>
      </c>
      <c r="E2932" t="s">
        <v>573</v>
      </c>
      <c r="F2932" t="s">
        <v>631</v>
      </c>
      <c r="G2932" t="s">
        <v>632</v>
      </c>
      <c r="H2932" t="s">
        <v>152</v>
      </c>
      <c r="I2932" t="s">
        <v>21</v>
      </c>
      <c r="J2932" t="s">
        <v>31</v>
      </c>
      <c r="K2932" t="s">
        <v>633</v>
      </c>
      <c r="L2932" t="s">
        <v>24</v>
      </c>
      <c r="M2932" t="s">
        <v>26</v>
      </c>
      <c r="N2932">
        <v>11693</v>
      </c>
      <c r="O2932">
        <v>695455.1</v>
      </c>
      <c r="P2932">
        <v>335863.96</v>
      </c>
      <c r="Q2932">
        <v>-102934.92</v>
      </c>
    </row>
    <row r="2933" spans="2:17" hidden="1">
      <c r="B2933">
        <v>2017</v>
      </c>
      <c r="C2933">
        <v>2</v>
      </c>
      <c r="D2933" t="s">
        <v>572</v>
      </c>
      <c r="E2933" t="s">
        <v>573</v>
      </c>
      <c r="F2933" t="s">
        <v>631</v>
      </c>
      <c r="G2933" t="s">
        <v>632</v>
      </c>
      <c r="H2933" t="s">
        <v>152</v>
      </c>
      <c r="I2933" t="s">
        <v>21</v>
      </c>
      <c r="J2933" t="s">
        <v>31</v>
      </c>
      <c r="K2933" t="s">
        <v>633</v>
      </c>
      <c r="L2933" t="s">
        <v>24</v>
      </c>
      <c r="M2933" t="s">
        <v>27</v>
      </c>
      <c r="N2933">
        <v>3308</v>
      </c>
      <c r="O2933">
        <v>566535.5</v>
      </c>
      <c r="P2933">
        <v>344644.25</v>
      </c>
      <c r="Q2933">
        <v>9054.51</v>
      </c>
    </row>
    <row r="2934" spans="2:17" hidden="1">
      <c r="B2934">
        <v>2017</v>
      </c>
      <c r="C2934">
        <v>2</v>
      </c>
      <c r="D2934" t="s">
        <v>572</v>
      </c>
      <c r="E2934" t="s">
        <v>573</v>
      </c>
      <c r="F2934" t="s">
        <v>634</v>
      </c>
      <c r="G2934" t="s">
        <v>635</v>
      </c>
      <c r="H2934" t="s">
        <v>140</v>
      </c>
      <c r="I2934" t="s">
        <v>1073</v>
      </c>
      <c r="J2934" t="s">
        <v>31</v>
      </c>
      <c r="K2934" t="s">
        <v>636</v>
      </c>
      <c r="L2934" t="s">
        <v>24</v>
      </c>
      <c r="M2934" t="s">
        <v>25</v>
      </c>
      <c r="N2934">
        <v>7065</v>
      </c>
      <c r="O2934">
        <v>97009.7</v>
      </c>
      <c r="P2934">
        <v>63995.94</v>
      </c>
      <c r="Q2934">
        <v>-13871.31</v>
      </c>
    </row>
    <row r="2935" spans="2:17" hidden="1">
      <c r="B2935">
        <v>2017</v>
      </c>
      <c r="C2935">
        <v>2</v>
      </c>
      <c r="D2935" t="s">
        <v>572</v>
      </c>
      <c r="E2935" t="s">
        <v>573</v>
      </c>
      <c r="F2935" t="s">
        <v>634</v>
      </c>
      <c r="G2935" t="s">
        <v>635</v>
      </c>
      <c r="H2935" t="s">
        <v>140</v>
      </c>
      <c r="I2935" t="s">
        <v>1073</v>
      </c>
      <c r="J2935" t="s">
        <v>31</v>
      </c>
      <c r="K2935" t="s">
        <v>636</v>
      </c>
      <c r="L2935" t="s">
        <v>24</v>
      </c>
      <c r="M2935" t="s">
        <v>26</v>
      </c>
      <c r="N2935">
        <v>13733</v>
      </c>
      <c r="O2935">
        <v>913789.5</v>
      </c>
      <c r="P2935">
        <v>505884.15999999997</v>
      </c>
      <c r="Q2935">
        <v>-60127.99</v>
      </c>
    </row>
    <row r="2936" spans="2:17" hidden="1">
      <c r="B2936">
        <v>2017</v>
      </c>
      <c r="C2936">
        <v>2</v>
      </c>
      <c r="D2936" t="s">
        <v>572</v>
      </c>
      <c r="E2936" t="s">
        <v>573</v>
      </c>
      <c r="F2936" t="s">
        <v>634</v>
      </c>
      <c r="G2936" t="s">
        <v>635</v>
      </c>
      <c r="H2936" t="s">
        <v>140</v>
      </c>
      <c r="I2936" t="s">
        <v>1073</v>
      </c>
      <c r="J2936" t="s">
        <v>31</v>
      </c>
      <c r="K2936" t="s">
        <v>636</v>
      </c>
      <c r="L2936" t="s">
        <v>24</v>
      </c>
      <c r="M2936" t="s">
        <v>27</v>
      </c>
      <c r="N2936">
        <v>12440</v>
      </c>
      <c r="O2936">
        <v>2782817.9</v>
      </c>
      <c r="P2936">
        <v>1674500.21</v>
      </c>
      <c r="Q2936">
        <v>43849.18</v>
      </c>
    </row>
    <row r="2937" spans="2:17" hidden="1">
      <c r="B2937">
        <v>2017</v>
      </c>
      <c r="C2937">
        <v>2</v>
      </c>
      <c r="D2937" t="s">
        <v>572</v>
      </c>
      <c r="E2937" t="s">
        <v>573</v>
      </c>
      <c r="F2937" t="s">
        <v>637</v>
      </c>
      <c r="G2937" t="s">
        <v>638</v>
      </c>
      <c r="H2937" t="s">
        <v>20</v>
      </c>
      <c r="I2937" t="s">
        <v>21</v>
      </c>
      <c r="J2937" t="s">
        <v>22</v>
      </c>
      <c r="K2937" t="s">
        <v>639</v>
      </c>
      <c r="L2937" t="s">
        <v>24</v>
      </c>
      <c r="M2937" t="s">
        <v>25</v>
      </c>
      <c r="N2937">
        <v>10759</v>
      </c>
      <c r="O2937">
        <v>108468.2</v>
      </c>
      <c r="P2937">
        <v>60411</v>
      </c>
      <c r="Q2937">
        <v>-55491.76</v>
      </c>
    </row>
    <row r="2938" spans="2:17" hidden="1">
      <c r="B2938">
        <v>2017</v>
      </c>
      <c r="C2938">
        <v>2</v>
      </c>
      <c r="D2938" t="s">
        <v>572</v>
      </c>
      <c r="E2938" t="s">
        <v>573</v>
      </c>
      <c r="F2938" t="s">
        <v>637</v>
      </c>
      <c r="G2938" t="s">
        <v>638</v>
      </c>
      <c r="H2938" t="s">
        <v>20</v>
      </c>
      <c r="I2938" t="s">
        <v>21</v>
      </c>
      <c r="J2938" t="s">
        <v>22</v>
      </c>
      <c r="K2938" t="s">
        <v>639</v>
      </c>
      <c r="L2938" t="s">
        <v>24</v>
      </c>
      <c r="M2938" t="s">
        <v>26</v>
      </c>
      <c r="N2938">
        <v>3105</v>
      </c>
      <c r="O2938">
        <v>166145.71</v>
      </c>
      <c r="P2938">
        <v>74782.600000000006</v>
      </c>
      <c r="Q2938">
        <v>-47666.239999999998</v>
      </c>
    </row>
    <row r="2939" spans="2:17" hidden="1">
      <c r="B2939">
        <v>2017</v>
      </c>
      <c r="C2939">
        <v>2</v>
      </c>
      <c r="D2939" t="s">
        <v>572</v>
      </c>
      <c r="E2939" t="s">
        <v>573</v>
      </c>
      <c r="F2939" t="s">
        <v>637</v>
      </c>
      <c r="G2939" t="s">
        <v>638</v>
      </c>
      <c r="H2939" t="s">
        <v>20</v>
      </c>
      <c r="I2939" t="s">
        <v>21</v>
      </c>
      <c r="J2939" t="s">
        <v>22</v>
      </c>
      <c r="K2939" t="s">
        <v>639</v>
      </c>
      <c r="L2939" t="s">
        <v>24</v>
      </c>
      <c r="M2939" t="s">
        <v>27</v>
      </c>
      <c r="N2939">
        <v>546</v>
      </c>
      <c r="O2939">
        <v>102416.3</v>
      </c>
      <c r="P2939">
        <v>69796.679999999993</v>
      </c>
      <c r="Q2939">
        <v>46.04</v>
      </c>
    </row>
    <row r="2940" spans="2:17" hidden="1">
      <c r="B2940">
        <v>2017</v>
      </c>
      <c r="C2940">
        <v>2</v>
      </c>
      <c r="D2940" t="s">
        <v>572</v>
      </c>
      <c r="E2940" t="s">
        <v>573</v>
      </c>
      <c r="F2940" t="s">
        <v>640</v>
      </c>
      <c r="G2940" t="s">
        <v>641</v>
      </c>
      <c r="H2940" t="s">
        <v>152</v>
      </c>
      <c r="I2940" t="s">
        <v>21</v>
      </c>
      <c r="J2940" t="s">
        <v>31</v>
      </c>
      <c r="K2940" t="s">
        <v>642</v>
      </c>
      <c r="L2940" t="s">
        <v>24</v>
      </c>
      <c r="M2940" t="s">
        <v>25</v>
      </c>
      <c r="N2940">
        <v>7492</v>
      </c>
      <c r="O2940">
        <v>65177</v>
      </c>
      <c r="P2940">
        <v>45007.56</v>
      </c>
      <c r="Q2940">
        <v>-18633.330000000002</v>
      </c>
    </row>
    <row r="2941" spans="2:17" hidden="1">
      <c r="B2941">
        <v>2017</v>
      </c>
      <c r="C2941">
        <v>2</v>
      </c>
      <c r="D2941" t="s">
        <v>572</v>
      </c>
      <c r="E2941" t="s">
        <v>573</v>
      </c>
      <c r="F2941" t="s">
        <v>640</v>
      </c>
      <c r="G2941" t="s">
        <v>641</v>
      </c>
      <c r="H2941" t="s">
        <v>152</v>
      </c>
      <c r="I2941" t="s">
        <v>21</v>
      </c>
      <c r="J2941" t="s">
        <v>31</v>
      </c>
      <c r="K2941" t="s">
        <v>642</v>
      </c>
      <c r="L2941" t="s">
        <v>24</v>
      </c>
      <c r="M2941" t="s">
        <v>26</v>
      </c>
      <c r="N2941">
        <v>787</v>
      </c>
      <c r="O2941">
        <v>39853</v>
      </c>
      <c r="P2941">
        <v>18810.45</v>
      </c>
      <c r="Q2941">
        <v>-6746.14</v>
      </c>
    </row>
    <row r="2942" spans="2:17" hidden="1">
      <c r="B2942">
        <v>2017</v>
      </c>
      <c r="C2942">
        <v>2</v>
      </c>
      <c r="D2942" t="s">
        <v>572</v>
      </c>
      <c r="E2942" t="s">
        <v>573</v>
      </c>
      <c r="F2942" t="s">
        <v>640</v>
      </c>
      <c r="G2942" t="s">
        <v>641</v>
      </c>
      <c r="H2942" t="s">
        <v>152</v>
      </c>
      <c r="I2942" t="s">
        <v>21</v>
      </c>
      <c r="J2942" t="s">
        <v>31</v>
      </c>
      <c r="K2942" t="s">
        <v>642</v>
      </c>
      <c r="L2942" t="s">
        <v>24</v>
      </c>
      <c r="M2942" t="s">
        <v>27</v>
      </c>
      <c r="N2942">
        <v>74</v>
      </c>
      <c r="O2942">
        <v>11237</v>
      </c>
      <c r="P2942">
        <v>6866.24</v>
      </c>
      <c r="Q2942">
        <v>180.46</v>
      </c>
    </row>
    <row r="2943" spans="2:17" hidden="1">
      <c r="B2943">
        <v>2017</v>
      </c>
      <c r="C2943">
        <v>2</v>
      </c>
      <c r="D2943" t="s">
        <v>572</v>
      </c>
      <c r="E2943" t="s">
        <v>573</v>
      </c>
      <c r="F2943" t="s">
        <v>643</v>
      </c>
      <c r="G2943" t="s">
        <v>644</v>
      </c>
      <c r="H2943" t="s">
        <v>121</v>
      </c>
      <c r="I2943" t="s">
        <v>1073</v>
      </c>
      <c r="J2943" t="s">
        <v>31</v>
      </c>
      <c r="K2943" t="s">
        <v>645</v>
      </c>
      <c r="L2943" t="s">
        <v>24</v>
      </c>
      <c r="M2943" t="s">
        <v>25</v>
      </c>
      <c r="N2943">
        <v>6309</v>
      </c>
      <c r="O2943">
        <v>69178</v>
      </c>
      <c r="P2943">
        <v>49184.52</v>
      </c>
      <c r="Q2943">
        <v>-11257.77</v>
      </c>
    </row>
    <row r="2944" spans="2:17" hidden="1">
      <c r="B2944">
        <v>2017</v>
      </c>
      <c r="C2944">
        <v>2</v>
      </c>
      <c r="D2944" t="s">
        <v>572</v>
      </c>
      <c r="E2944" t="s">
        <v>573</v>
      </c>
      <c r="F2944" t="s">
        <v>643</v>
      </c>
      <c r="G2944" t="s">
        <v>644</v>
      </c>
      <c r="H2944" t="s">
        <v>121</v>
      </c>
      <c r="I2944" t="s">
        <v>1073</v>
      </c>
      <c r="J2944" t="s">
        <v>31</v>
      </c>
      <c r="K2944" t="s">
        <v>645</v>
      </c>
      <c r="L2944" t="s">
        <v>24</v>
      </c>
      <c r="M2944" t="s">
        <v>26</v>
      </c>
      <c r="N2944">
        <v>5476</v>
      </c>
      <c r="O2944">
        <v>339380</v>
      </c>
      <c r="P2944">
        <v>187853.47</v>
      </c>
      <c r="Q2944">
        <v>-24073.45</v>
      </c>
    </row>
    <row r="2945" spans="2:17" hidden="1">
      <c r="B2945">
        <v>2017</v>
      </c>
      <c r="C2945">
        <v>2</v>
      </c>
      <c r="D2945" t="s">
        <v>572</v>
      </c>
      <c r="E2945" t="s">
        <v>573</v>
      </c>
      <c r="F2945" t="s">
        <v>643</v>
      </c>
      <c r="G2945" t="s">
        <v>644</v>
      </c>
      <c r="H2945" t="s">
        <v>121</v>
      </c>
      <c r="I2945" t="s">
        <v>1073</v>
      </c>
      <c r="J2945" t="s">
        <v>31</v>
      </c>
      <c r="K2945" t="s">
        <v>645</v>
      </c>
      <c r="L2945" t="s">
        <v>24</v>
      </c>
      <c r="M2945" t="s">
        <v>27</v>
      </c>
      <c r="N2945">
        <v>2555</v>
      </c>
      <c r="O2945">
        <v>448043</v>
      </c>
      <c r="P2945">
        <v>271652.12</v>
      </c>
      <c r="Q2945">
        <v>7129.31</v>
      </c>
    </row>
    <row r="2946" spans="2:17" hidden="1">
      <c r="B2946">
        <v>2017</v>
      </c>
      <c r="C2946">
        <v>2</v>
      </c>
      <c r="D2946" t="s">
        <v>572</v>
      </c>
      <c r="E2946" t="s">
        <v>573</v>
      </c>
      <c r="F2946" t="s">
        <v>646</v>
      </c>
      <c r="G2946" t="s">
        <v>647</v>
      </c>
      <c r="H2946" t="s">
        <v>152</v>
      </c>
      <c r="I2946" t="s">
        <v>21</v>
      </c>
      <c r="J2946" t="s">
        <v>31</v>
      </c>
      <c r="K2946" t="s">
        <v>648</v>
      </c>
      <c r="L2946" t="s">
        <v>24</v>
      </c>
      <c r="M2946" t="s">
        <v>25</v>
      </c>
      <c r="N2946">
        <v>15155</v>
      </c>
      <c r="O2946">
        <v>155767.79999999999</v>
      </c>
      <c r="P2946">
        <v>97884.18</v>
      </c>
      <c r="Q2946">
        <v>-44529.31</v>
      </c>
    </row>
    <row r="2947" spans="2:17" hidden="1">
      <c r="B2947">
        <v>2017</v>
      </c>
      <c r="C2947">
        <v>2</v>
      </c>
      <c r="D2947" t="s">
        <v>572</v>
      </c>
      <c r="E2947" t="s">
        <v>573</v>
      </c>
      <c r="F2947" t="s">
        <v>646</v>
      </c>
      <c r="G2947" t="s">
        <v>647</v>
      </c>
      <c r="H2947" t="s">
        <v>152</v>
      </c>
      <c r="I2947" t="s">
        <v>21</v>
      </c>
      <c r="J2947" t="s">
        <v>31</v>
      </c>
      <c r="K2947" t="s">
        <v>648</v>
      </c>
      <c r="L2947" t="s">
        <v>24</v>
      </c>
      <c r="M2947" t="s">
        <v>26</v>
      </c>
      <c r="N2947">
        <v>6448</v>
      </c>
      <c r="O2947">
        <v>386337.5</v>
      </c>
      <c r="P2947">
        <v>186816.12</v>
      </c>
      <c r="Q2947">
        <v>-56773.42</v>
      </c>
    </row>
    <row r="2948" spans="2:17" hidden="1">
      <c r="B2948">
        <v>2017</v>
      </c>
      <c r="C2948">
        <v>2</v>
      </c>
      <c r="D2948" t="s">
        <v>572</v>
      </c>
      <c r="E2948" t="s">
        <v>573</v>
      </c>
      <c r="F2948" t="s">
        <v>646</v>
      </c>
      <c r="G2948" t="s">
        <v>647</v>
      </c>
      <c r="H2948" t="s">
        <v>152</v>
      </c>
      <c r="I2948" t="s">
        <v>21</v>
      </c>
      <c r="J2948" t="s">
        <v>31</v>
      </c>
      <c r="K2948" t="s">
        <v>648</v>
      </c>
      <c r="L2948" t="s">
        <v>24</v>
      </c>
      <c r="M2948" t="s">
        <v>27</v>
      </c>
      <c r="N2948">
        <v>1848</v>
      </c>
      <c r="O2948">
        <v>352346</v>
      </c>
      <c r="P2948">
        <v>213583.57</v>
      </c>
      <c r="Q2948">
        <v>5610.32</v>
      </c>
    </row>
    <row r="2949" spans="2:17" hidden="1">
      <c r="B2949">
        <v>2017</v>
      </c>
      <c r="C2949">
        <v>2</v>
      </c>
      <c r="D2949" t="s">
        <v>572</v>
      </c>
      <c r="E2949" t="s">
        <v>573</v>
      </c>
      <c r="F2949" t="s">
        <v>649</v>
      </c>
      <c r="G2949" t="s">
        <v>650</v>
      </c>
      <c r="H2949" t="s">
        <v>30</v>
      </c>
      <c r="I2949" t="s">
        <v>21</v>
      </c>
      <c r="J2949" t="s">
        <v>22</v>
      </c>
      <c r="K2949" t="s">
        <v>651</v>
      </c>
      <c r="L2949" t="s">
        <v>24</v>
      </c>
      <c r="M2949" t="s">
        <v>25</v>
      </c>
      <c r="N2949">
        <v>342</v>
      </c>
      <c r="O2949">
        <v>4115</v>
      </c>
      <c r="P2949">
        <v>1732.97</v>
      </c>
      <c r="Q2949">
        <v>-1823.91</v>
      </c>
    </row>
    <row r="2950" spans="2:17" hidden="1">
      <c r="B2950">
        <v>2017</v>
      </c>
      <c r="C2950">
        <v>2</v>
      </c>
      <c r="D2950" t="s">
        <v>572</v>
      </c>
      <c r="E2950" t="s">
        <v>573</v>
      </c>
      <c r="F2950" t="s">
        <v>649</v>
      </c>
      <c r="G2950" t="s">
        <v>650</v>
      </c>
      <c r="H2950" t="s">
        <v>30</v>
      </c>
      <c r="I2950" t="s">
        <v>21</v>
      </c>
      <c r="J2950" t="s">
        <v>22</v>
      </c>
      <c r="K2950" t="s">
        <v>651</v>
      </c>
      <c r="L2950" t="s">
        <v>24</v>
      </c>
      <c r="M2950" t="s">
        <v>26</v>
      </c>
      <c r="N2950">
        <v>197</v>
      </c>
      <c r="O2950">
        <v>10800</v>
      </c>
      <c r="P2950">
        <v>4249.97</v>
      </c>
      <c r="Q2950">
        <v>-2618.5300000000002</v>
      </c>
    </row>
    <row r="2951" spans="2:17" hidden="1">
      <c r="B2951">
        <v>2017</v>
      </c>
      <c r="C2951">
        <v>2</v>
      </c>
      <c r="D2951" t="s">
        <v>572</v>
      </c>
      <c r="E2951" t="s">
        <v>573</v>
      </c>
      <c r="F2951" t="s">
        <v>649</v>
      </c>
      <c r="G2951" t="s">
        <v>650</v>
      </c>
      <c r="H2951" t="s">
        <v>30</v>
      </c>
      <c r="I2951" t="s">
        <v>21</v>
      </c>
      <c r="J2951" t="s">
        <v>22</v>
      </c>
      <c r="K2951" t="s">
        <v>651</v>
      </c>
      <c r="L2951" t="s">
        <v>24</v>
      </c>
      <c r="M2951" t="s">
        <v>27</v>
      </c>
      <c r="N2951">
        <v>27</v>
      </c>
      <c r="O2951">
        <v>6468</v>
      </c>
      <c r="P2951">
        <v>3793.43</v>
      </c>
      <c r="Q2951">
        <v>0</v>
      </c>
    </row>
    <row r="2952" spans="2:17" hidden="1">
      <c r="B2952">
        <v>2017</v>
      </c>
      <c r="C2952">
        <v>2</v>
      </c>
      <c r="D2952" t="s">
        <v>572</v>
      </c>
      <c r="E2952" t="s">
        <v>573</v>
      </c>
      <c r="F2952" t="s">
        <v>652</v>
      </c>
      <c r="G2952" t="s">
        <v>653</v>
      </c>
      <c r="H2952" t="s">
        <v>30</v>
      </c>
      <c r="I2952" t="s">
        <v>21</v>
      </c>
      <c r="J2952" t="s">
        <v>31</v>
      </c>
      <c r="K2952" t="s">
        <v>654</v>
      </c>
      <c r="L2952" t="s">
        <v>24</v>
      </c>
      <c r="M2952" t="s">
        <v>25</v>
      </c>
      <c r="N2952">
        <v>156</v>
      </c>
      <c r="O2952">
        <v>1295</v>
      </c>
      <c r="P2952">
        <v>919.41</v>
      </c>
      <c r="Q2952">
        <v>-370.17</v>
      </c>
    </row>
    <row r="2953" spans="2:17" hidden="1">
      <c r="B2953">
        <v>2017</v>
      </c>
      <c r="C2953">
        <v>2</v>
      </c>
      <c r="D2953" t="s">
        <v>572</v>
      </c>
      <c r="E2953" t="s">
        <v>573</v>
      </c>
      <c r="F2953" t="s">
        <v>652</v>
      </c>
      <c r="G2953" t="s">
        <v>653</v>
      </c>
      <c r="H2953" t="s">
        <v>30</v>
      </c>
      <c r="I2953" t="s">
        <v>21</v>
      </c>
      <c r="J2953" t="s">
        <v>31</v>
      </c>
      <c r="K2953" t="s">
        <v>654</v>
      </c>
      <c r="L2953" t="s">
        <v>24</v>
      </c>
      <c r="M2953" t="s">
        <v>26</v>
      </c>
      <c r="N2953">
        <v>31</v>
      </c>
      <c r="O2953">
        <v>1454</v>
      </c>
      <c r="P2953">
        <v>674.72</v>
      </c>
      <c r="Q2953">
        <v>-265.73</v>
      </c>
    </row>
    <row r="2954" spans="2:17" hidden="1">
      <c r="B2954">
        <v>2017</v>
      </c>
      <c r="C2954">
        <v>2</v>
      </c>
      <c r="D2954" t="s">
        <v>572</v>
      </c>
      <c r="E2954" t="s">
        <v>573</v>
      </c>
      <c r="F2954" t="s">
        <v>652</v>
      </c>
      <c r="G2954" t="s">
        <v>653</v>
      </c>
      <c r="H2954" t="s">
        <v>30</v>
      </c>
      <c r="I2954" t="s">
        <v>21</v>
      </c>
      <c r="J2954" t="s">
        <v>31</v>
      </c>
      <c r="K2954" t="s">
        <v>654</v>
      </c>
      <c r="L2954" t="s">
        <v>24</v>
      </c>
      <c r="M2954" t="s">
        <v>27</v>
      </c>
      <c r="N2954">
        <v>4</v>
      </c>
      <c r="O2954">
        <v>499</v>
      </c>
      <c r="P2954">
        <v>307.49</v>
      </c>
      <c r="Q2954">
        <v>8.08</v>
      </c>
    </row>
    <row r="2955" spans="2:17" hidden="1">
      <c r="B2955">
        <v>2017</v>
      </c>
      <c r="C2955">
        <v>2</v>
      </c>
      <c r="D2955" t="s">
        <v>572</v>
      </c>
      <c r="E2955" t="s">
        <v>573</v>
      </c>
      <c r="F2955" t="s">
        <v>655</v>
      </c>
      <c r="G2955" t="s">
        <v>656</v>
      </c>
      <c r="H2955" t="s">
        <v>30</v>
      </c>
      <c r="I2955" t="s">
        <v>21</v>
      </c>
      <c r="J2955" t="s">
        <v>31</v>
      </c>
      <c r="K2955" t="s">
        <v>654</v>
      </c>
      <c r="L2955" t="s">
        <v>24</v>
      </c>
      <c r="M2955" t="s">
        <v>25</v>
      </c>
      <c r="N2955">
        <v>47</v>
      </c>
      <c r="O2955">
        <v>288</v>
      </c>
      <c r="P2955">
        <v>247.79</v>
      </c>
      <c r="Q2955">
        <v>-82.32</v>
      </c>
    </row>
    <row r="2956" spans="2:17" hidden="1">
      <c r="B2956">
        <v>2017</v>
      </c>
      <c r="C2956">
        <v>2</v>
      </c>
      <c r="D2956" t="s">
        <v>572</v>
      </c>
      <c r="E2956" t="s">
        <v>573</v>
      </c>
      <c r="F2956" t="s">
        <v>655</v>
      </c>
      <c r="G2956" t="s">
        <v>656</v>
      </c>
      <c r="H2956" t="s">
        <v>30</v>
      </c>
      <c r="I2956" t="s">
        <v>21</v>
      </c>
      <c r="J2956" t="s">
        <v>31</v>
      </c>
      <c r="K2956" t="s">
        <v>654</v>
      </c>
      <c r="L2956" t="s">
        <v>24</v>
      </c>
      <c r="M2956" t="s">
        <v>26</v>
      </c>
      <c r="N2956">
        <v>5</v>
      </c>
      <c r="O2956">
        <v>297</v>
      </c>
      <c r="P2956">
        <v>144.56</v>
      </c>
      <c r="Q2956">
        <v>-42.86</v>
      </c>
    </row>
    <row r="2957" spans="2:17" hidden="1">
      <c r="B2957">
        <v>2017</v>
      </c>
      <c r="C2957">
        <v>2</v>
      </c>
      <c r="D2957" t="s">
        <v>572</v>
      </c>
      <c r="E2957" t="s">
        <v>573</v>
      </c>
      <c r="F2957" t="s">
        <v>655</v>
      </c>
      <c r="G2957" t="s">
        <v>656</v>
      </c>
      <c r="H2957" t="s">
        <v>30</v>
      </c>
      <c r="I2957" t="s">
        <v>21</v>
      </c>
      <c r="J2957" t="s">
        <v>31</v>
      </c>
      <c r="K2957" t="s">
        <v>654</v>
      </c>
      <c r="L2957" t="s">
        <v>24</v>
      </c>
      <c r="M2957" t="s">
        <v>27</v>
      </c>
      <c r="N2957">
        <v>2</v>
      </c>
      <c r="O2957">
        <v>289</v>
      </c>
      <c r="P2957">
        <v>176.94</v>
      </c>
      <c r="Q2957">
        <v>4.6500000000000004</v>
      </c>
    </row>
    <row r="2958" spans="2:17" hidden="1">
      <c r="B2958">
        <v>2017</v>
      </c>
      <c r="C2958">
        <v>2</v>
      </c>
      <c r="D2958" t="s">
        <v>572</v>
      </c>
      <c r="E2958" t="s">
        <v>573</v>
      </c>
      <c r="F2958" t="s">
        <v>657</v>
      </c>
      <c r="G2958" t="s">
        <v>658</v>
      </c>
      <c r="H2958" t="s">
        <v>30</v>
      </c>
      <c r="I2958" t="s">
        <v>21</v>
      </c>
      <c r="J2958" t="s">
        <v>31</v>
      </c>
      <c r="K2958" t="s">
        <v>654</v>
      </c>
      <c r="L2958" t="s">
        <v>24</v>
      </c>
      <c r="M2958" t="s">
        <v>25</v>
      </c>
      <c r="N2958">
        <v>81</v>
      </c>
      <c r="O2958">
        <v>929.7</v>
      </c>
      <c r="P2958">
        <v>551.02</v>
      </c>
      <c r="Q2958">
        <v>-265.81</v>
      </c>
    </row>
    <row r="2959" spans="2:17" hidden="1">
      <c r="B2959">
        <v>2017</v>
      </c>
      <c r="C2959">
        <v>2</v>
      </c>
      <c r="D2959" t="s">
        <v>572</v>
      </c>
      <c r="E2959" t="s">
        <v>573</v>
      </c>
      <c r="F2959" t="s">
        <v>657</v>
      </c>
      <c r="G2959" t="s">
        <v>658</v>
      </c>
      <c r="H2959" t="s">
        <v>30</v>
      </c>
      <c r="I2959" t="s">
        <v>21</v>
      </c>
      <c r="J2959" t="s">
        <v>31</v>
      </c>
      <c r="K2959" t="s">
        <v>654</v>
      </c>
      <c r="L2959" t="s">
        <v>24</v>
      </c>
      <c r="M2959" t="s">
        <v>26</v>
      </c>
      <c r="N2959">
        <v>16</v>
      </c>
      <c r="O2959">
        <v>824</v>
      </c>
      <c r="P2959">
        <v>390.29</v>
      </c>
      <c r="Q2959">
        <v>-137.16999999999999</v>
      </c>
    </row>
    <row r="2960" spans="2:17" hidden="1">
      <c r="B2960">
        <v>2017</v>
      </c>
      <c r="C2960">
        <v>2</v>
      </c>
      <c r="D2960" t="s">
        <v>572</v>
      </c>
      <c r="E2960" t="s">
        <v>573</v>
      </c>
      <c r="F2960" t="s">
        <v>657</v>
      </c>
      <c r="G2960" t="s">
        <v>658</v>
      </c>
      <c r="H2960" t="s">
        <v>30</v>
      </c>
      <c r="I2960" t="s">
        <v>21</v>
      </c>
      <c r="J2960" t="s">
        <v>31</v>
      </c>
      <c r="K2960" t="s">
        <v>654</v>
      </c>
      <c r="L2960" t="s">
        <v>24</v>
      </c>
      <c r="M2960" t="s">
        <v>27</v>
      </c>
      <c r="N2960">
        <v>5</v>
      </c>
      <c r="O2960">
        <v>646</v>
      </c>
      <c r="P2960">
        <v>397.44</v>
      </c>
      <c r="Q2960">
        <v>10.45</v>
      </c>
    </row>
    <row r="2961" spans="2:17" hidden="1">
      <c r="B2961">
        <v>2017</v>
      </c>
      <c r="C2961">
        <v>2</v>
      </c>
      <c r="D2961" t="s">
        <v>572</v>
      </c>
      <c r="E2961" t="s">
        <v>573</v>
      </c>
      <c r="F2961" t="s">
        <v>659</v>
      </c>
      <c r="G2961" t="s">
        <v>660</v>
      </c>
      <c r="H2961" t="s">
        <v>30</v>
      </c>
      <c r="I2961" t="s">
        <v>21</v>
      </c>
      <c r="J2961" t="s">
        <v>31</v>
      </c>
      <c r="K2961" t="s">
        <v>654</v>
      </c>
      <c r="L2961" t="s">
        <v>24</v>
      </c>
      <c r="M2961" t="s">
        <v>25</v>
      </c>
      <c r="N2961">
        <v>360</v>
      </c>
      <c r="O2961">
        <v>2903</v>
      </c>
      <c r="P2961">
        <v>2097.27</v>
      </c>
      <c r="Q2961">
        <v>-829.84</v>
      </c>
    </row>
    <row r="2962" spans="2:17" hidden="1">
      <c r="B2962">
        <v>2017</v>
      </c>
      <c r="C2962">
        <v>2</v>
      </c>
      <c r="D2962" t="s">
        <v>572</v>
      </c>
      <c r="E2962" t="s">
        <v>573</v>
      </c>
      <c r="F2962" t="s">
        <v>659</v>
      </c>
      <c r="G2962" t="s">
        <v>660</v>
      </c>
      <c r="H2962" t="s">
        <v>30</v>
      </c>
      <c r="I2962" t="s">
        <v>21</v>
      </c>
      <c r="J2962" t="s">
        <v>31</v>
      </c>
      <c r="K2962" t="s">
        <v>654</v>
      </c>
      <c r="L2962" t="s">
        <v>24</v>
      </c>
      <c r="M2962" t="s">
        <v>26</v>
      </c>
      <c r="N2962">
        <v>124</v>
      </c>
      <c r="O2962">
        <v>7542</v>
      </c>
      <c r="P2962">
        <v>3685.78</v>
      </c>
      <c r="Q2962">
        <v>-1062.98</v>
      </c>
    </row>
    <row r="2963" spans="2:17" hidden="1">
      <c r="B2963">
        <v>2017</v>
      </c>
      <c r="C2963">
        <v>2</v>
      </c>
      <c r="D2963" t="s">
        <v>572</v>
      </c>
      <c r="E2963" t="s">
        <v>573</v>
      </c>
      <c r="F2963" t="s">
        <v>659</v>
      </c>
      <c r="G2963" t="s">
        <v>660</v>
      </c>
      <c r="H2963" t="s">
        <v>30</v>
      </c>
      <c r="I2963" t="s">
        <v>21</v>
      </c>
      <c r="J2963" t="s">
        <v>31</v>
      </c>
      <c r="K2963" t="s">
        <v>654</v>
      </c>
      <c r="L2963" t="s">
        <v>24</v>
      </c>
      <c r="M2963" t="s">
        <v>27</v>
      </c>
      <c r="N2963">
        <v>40</v>
      </c>
      <c r="O2963">
        <v>6972</v>
      </c>
      <c r="P2963">
        <v>4238.75</v>
      </c>
      <c r="Q2963">
        <v>111.39</v>
      </c>
    </row>
    <row r="2964" spans="2:17" hidden="1">
      <c r="B2964">
        <v>2017</v>
      </c>
      <c r="C2964">
        <v>2</v>
      </c>
      <c r="D2964" t="s">
        <v>572</v>
      </c>
      <c r="E2964" t="s">
        <v>573</v>
      </c>
      <c r="F2964" t="s">
        <v>661</v>
      </c>
      <c r="G2964" t="s">
        <v>662</v>
      </c>
      <c r="H2964" t="s">
        <v>30</v>
      </c>
      <c r="I2964" t="s">
        <v>21</v>
      </c>
      <c r="J2964" t="s">
        <v>31</v>
      </c>
      <c r="K2964" t="s">
        <v>654</v>
      </c>
      <c r="L2964" t="s">
        <v>24</v>
      </c>
      <c r="M2964" t="s">
        <v>25</v>
      </c>
      <c r="N2964">
        <v>83</v>
      </c>
      <c r="O2964">
        <v>719</v>
      </c>
      <c r="P2964">
        <v>497.8</v>
      </c>
      <c r="Q2964">
        <v>-205.5</v>
      </c>
    </row>
    <row r="2965" spans="2:17" hidden="1">
      <c r="B2965">
        <v>2017</v>
      </c>
      <c r="C2965">
        <v>2</v>
      </c>
      <c r="D2965" t="s">
        <v>572</v>
      </c>
      <c r="E2965" t="s">
        <v>573</v>
      </c>
      <c r="F2965" t="s">
        <v>661</v>
      </c>
      <c r="G2965" t="s">
        <v>662</v>
      </c>
      <c r="H2965" t="s">
        <v>30</v>
      </c>
      <c r="I2965" t="s">
        <v>21</v>
      </c>
      <c r="J2965" t="s">
        <v>31</v>
      </c>
      <c r="K2965" t="s">
        <v>654</v>
      </c>
      <c r="L2965" t="s">
        <v>24</v>
      </c>
      <c r="M2965" t="s">
        <v>26</v>
      </c>
      <c r="N2965">
        <v>19</v>
      </c>
      <c r="O2965">
        <v>987</v>
      </c>
      <c r="P2965">
        <v>468.34</v>
      </c>
      <c r="Q2965">
        <v>-162.85</v>
      </c>
    </row>
    <row r="2966" spans="2:17" hidden="1">
      <c r="B2966">
        <v>2017</v>
      </c>
      <c r="C2966">
        <v>2</v>
      </c>
      <c r="D2966" t="s">
        <v>572</v>
      </c>
      <c r="E2966" t="s">
        <v>573</v>
      </c>
      <c r="F2966" t="s">
        <v>663</v>
      </c>
      <c r="G2966" t="s">
        <v>664</v>
      </c>
      <c r="H2966" t="s">
        <v>30</v>
      </c>
      <c r="I2966" t="s">
        <v>21</v>
      </c>
      <c r="J2966" t="s">
        <v>31</v>
      </c>
      <c r="K2966" t="s">
        <v>654</v>
      </c>
      <c r="L2966" t="s">
        <v>24</v>
      </c>
      <c r="M2966" t="s">
        <v>25</v>
      </c>
      <c r="N2966">
        <v>144</v>
      </c>
      <c r="O2966">
        <v>1239</v>
      </c>
      <c r="P2966">
        <v>861.11</v>
      </c>
      <c r="Q2966">
        <v>-354.25</v>
      </c>
    </row>
    <row r="2967" spans="2:17" hidden="1">
      <c r="B2967">
        <v>2017</v>
      </c>
      <c r="C2967">
        <v>2</v>
      </c>
      <c r="D2967" t="s">
        <v>572</v>
      </c>
      <c r="E2967" t="s">
        <v>573</v>
      </c>
      <c r="F2967" t="s">
        <v>663</v>
      </c>
      <c r="G2967" t="s">
        <v>664</v>
      </c>
      <c r="H2967" t="s">
        <v>30</v>
      </c>
      <c r="I2967" t="s">
        <v>21</v>
      </c>
      <c r="J2967" t="s">
        <v>31</v>
      </c>
      <c r="K2967" t="s">
        <v>654</v>
      </c>
      <c r="L2967" t="s">
        <v>24</v>
      </c>
      <c r="M2967" t="s">
        <v>26</v>
      </c>
      <c r="N2967">
        <v>35</v>
      </c>
      <c r="O2967">
        <v>1884</v>
      </c>
      <c r="P2967">
        <v>900.37</v>
      </c>
      <c r="Q2967">
        <v>-300.02999999999997</v>
      </c>
    </row>
    <row r="2968" spans="2:17" hidden="1">
      <c r="B2968">
        <v>2017</v>
      </c>
      <c r="C2968">
        <v>2</v>
      </c>
      <c r="D2968" t="s">
        <v>572</v>
      </c>
      <c r="E2968" t="s">
        <v>573</v>
      </c>
      <c r="F2968" t="s">
        <v>663</v>
      </c>
      <c r="G2968" t="s">
        <v>664</v>
      </c>
      <c r="H2968" t="s">
        <v>30</v>
      </c>
      <c r="I2968" t="s">
        <v>21</v>
      </c>
      <c r="J2968" t="s">
        <v>31</v>
      </c>
      <c r="K2968" t="s">
        <v>654</v>
      </c>
      <c r="L2968" t="s">
        <v>24</v>
      </c>
      <c r="M2968" t="s">
        <v>27</v>
      </c>
      <c r="N2968">
        <v>5</v>
      </c>
      <c r="O2968">
        <v>923</v>
      </c>
      <c r="P2968">
        <v>560.08000000000004</v>
      </c>
      <c r="Q2968">
        <v>14.71</v>
      </c>
    </row>
    <row r="2969" spans="2:17" hidden="1">
      <c r="B2969">
        <v>2017</v>
      </c>
      <c r="C2969">
        <v>2</v>
      </c>
      <c r="D2969" t="s">
        <v>572</v>
      </c>
      <c r="E2969" t="s">
        <v>573</v>
      </c>
      <c r="F2969" t="s">
        <v>665</v>
      </c>
      <c r="G2969" t="s">
        <v>666</v>
      </c>
      <c r="H2969" t="s">
        <v>30</v>
      </c>
      <c r="I2969" t="s">
        <v>21</v>
      </c>
      <c r="J2969" t="s">
        <v>31</v>
      </c>
      <c r="K2969" t="s">
        <v>654</v>
      </c>
      <c r="L2969" t="s">
        <v>24</v>
      </c>
      <c r="M2969" t="s">
        <v>25</v>
      </c>
      <c r="N2969">
        <v>132</v>
      </c>
      <c r="O2969">
        <v>1481</v>
      </c>
      <c r="P2969">
        <v>888.11</v>
      </c>
      <c r="Q2969">
        <v>-423.33</v>
      </c>
    </row>
    <row r="2970" spans="2:17" hidden="1">
      <c r="B2970">
        <v>2017</v>
      </c>
      <c r="C2970">
        <v>2</v>
      </c>
      <c r="D2970" t="s">
        <v>572</v>
      </c>
      <c r="E2970" t="s">
        <v>573</v>
      </c>
      <c r="F2970" t="s">
        <v>665</v>
      </c>
      <c r="G2970" t="s">
        <v>666</v>
      </c>
      <c r="H2970" t="s">
        <v>30</v>
      </c>
      <c r="I2970" t="s">
        <v>21</v>
      </c>
      <c r="J2970" t="s">
        <v>31</v>
      </c>
      <c r="K2970" t="s">
        <v>654</v>
      </c>
      <c r="L2970" t="s">
        <v>24</v>
      </c>
      <c r="M2970" t="s">
        <v>26</v>
      </c>
      <c r="N2970">
        <v>63</v>
      </c>
      <c r="O2970">
        <v>3455</v>
      </c>
      <c r="P2970">
        <v>1657.15</v>
      </c>
      <c r="Q2970">
        <v>-540.04</v>
      </c>
    </row>
    <row r="2971" spans="2:17" hidden="1">
      <c r="B2971">
        <v>2017</v>
      </c>
      <c r="C2971">
        <v>2</v>
      </c>
      <c r="D2971" t="s">
        <v>572</v>
      </c>
      <c r="E2971" t="s">
        <v>573</v>
      </c>
      <c r="F2971" t="s">
        <v>665</v>
      </c>
      <c r="G2971" t="s">
        <v>666</v>
      </c>
      <c r="H2971" t="s">
        <v>30</v>
      </c>
      <c r="I2971" t="s">
        <v>21</v>
      </c>
      <c r="J2971" t="s">
        <v>31</v>
      </c>
      <c r="K2971" t="s">
        <v>654</v>
      </c>
      <c r="L2971" t="s">
        <v>24</v>
      </c>
      <c r="M2971" t="s">
        <v>27</v>
      </c>
      <c r="N2971">
        <v>14</v>
      </c>
      <c r="O2971">
        <v>2250</v>
      </c>
      <c r="P2971">
        <v>1371.88</v>
      </c>
      <c r="Q2971">
        <v>36.049999999999997</v>
      </c>
    </row>
    <row r="2972" spans="2:17" hidden="1">
      <c r="B2972">
        <v>2017</v>
      </c>
      <c r="C2972">
        <v>2</v>
      </c>
      <c r="D2972" t="s">
        <v>572</v>
      </c>
      <c r="E2972" t="s">
        <v>573</v>
      </c>
      <c r="F2972" t="s">
        <v>667</v>
      </c>
      <c r="G2972" t="s">
        <v>668</v>
      </c>
      <c r="H2972" t="s">
        <v>30</v>
      </c>
      <c r="I2972" t="s">
        <v>21</v>
      </c>
      <c r="J2972" t="s">
        <v>31</v>
      </c>
      <c r="K2972" t="s">
        <v>654</v>
      </c>
      <c r="L2972" t="s">
        <v>24</v>
      </c>
      <c r="M2972" t="s">
        <v>25</v>
      </c>
      <c r="N2972">
        <v>17</v>
      </c>
      <c r="O2972">
        <v>234</v>
      </c>
      <c r="P2972">
        <v>126.74</v>
      </c>
      <c r="Q2972">
        <v>-66.900000000000006</v>
      </c>
    </row>
    <row r="2973" spans="2:17" hidden="1">
      <c r="B2973">
        <v>2017</v>
      </c>
      <c r="C2973">
        <v>2</v>
      </c>
      <c r="D2973" t="s">
        <v>572</v>
      </c>
      <c r="E2973" t="s">
        <v>573</v>
      </c>
      <c r="F2973" t="s">
        <v>667</v>
      </c>
      <c r="G2973" t="s">
        <v>668</v>
      </c>
      <c r="H2973" t="s">
        <v>30</v>
      </c>
      <c r="I2973" t="s">
        <v>21</v>
      </c>
      <c r="J2973" t="s">
        <v>31</v>
      </c>
      <c r="K2973" t="s">
        <v>654</v>
      </c>
      <c r="L2973" t="s">
        <v>24</v>
      </c>
      <c r="M2973" t="s">
        <v>26</v>
      </c>
      <c r="N2973">
        <v>5</v>
      </c>
      <c r="O2973">
        <v>241</v>
      </c>
      <c r="P2973">
        <v>112.53</v>
      </c>
      <c r="Q2973">
        <v>-42.87</v>
      </c>
    </row>
    <row r="2974" spans="2:17" hidden="1">
      <c r="B2974">
        <v>2017</v>
      </c>
      <c r="C2974">
        <v>2</v>
      </c>
      <c r="D2974" t="s">
        <v>572</v>
      </c>
      <c r="E2974" t="s">
        <v>573</v>
      </c>
      <c r="F2974" t="s">
        <v>669</v>
      </c>
      <c r="G2974" t="s">
        <v>670</v>
      </c>
      <c r="H2974" t="s">
        <v>30</v>
      </c>
      <c r="I2974" t="s">
        <v>21</v>
      </c>
      <c r="J2974" t="s">
        <v>31</v>
      </c>
      <c r="K2974" t="s">
        <v>654</v>
      </c>
      <c r="L2974" t="s">
        <v>24</v>
      </c>
      <c r="M2974" t="s">
        <v>25</v>
      </c>
      <c r="N2974">
        <v>42</v>
      </c>
      <c r="O2974">
        <v>376</v>
      </c>
      <c r="P2974">
        <v>255.35</v>
      </c>
      <c r="Q2974">
        <v>-107.49</v>
      </c>
    </row>
    <row r="2975" spans="2:17" hidden="1">
      <c r="B2975">
        <v>2017</v>
      </c>
      <c r="C2975">
        <v>2</v>
      </c>
      <c r="D2975" t="s">
        <v>572</v>
      </c>
      <c r="E2975" t="s">
        <v>573</v>
      </c>
      <c r="F2975" t="s">
        <v>669</v>
      </c>
      <c r="G2975" t="s">
        <v>670</v>
      </c>
      <c r="H2975" t="s">
        <v>30</v>
      </c>
      <c r="I2975" t="s">
        <v>21</v>
      </c>
      <c r="J2975" t="s">
        <v>31</v>
      </c>
      <c r="K2975" t="s">
        <v>654</v>
      </c>
      <c r="L2975" t="s">
        <v>24</v>
      </c>
      <c r="M2975" t="s">
        <v>26</v>
      </c>
      <c r="N2975">
        <v>12</v>
      </c>
      <c r="O2975">
        <v>549</v>
      </c>
      <c r="P2975">
        <v>253.28</v>
      </c>
      <c r="Q2975">
        <v>-102.85</v>
      </c>
    </row>
    <row r="2976" spans="2:17" hidden="1">
      <c r="B2976">
        <v>2017</v>
      </c>
      <c r="C2976">
        <v>2</v>
      </c>
      <c r="D2976" t="s">
        <v>572</v>
      </c>
      <c r="E2976" t="s">
        <v>573</v>
      </c>
      <c r="F2976" t="s">
        <v>671</v>
      </c>
      <c r="G2976" t="s">
        <v>672</v>
      </c>
      <c r="H2976" t="s">
        <v>30</v>
      </c>
      <c r="I2976" t="s">
        <v>21</v>
      </c>
      <c r="J2976" t="s">
        <v>31</v>
      </c>
      <c r="K2976" t="s">
        <v>654</v>
      </c>
      <c r="L2976" t="s">
        <v>24</v>
      </c>
      <c r="M2976" t="s">
        <v>25</v>
      </c>
      <c r="N2976">
        <v>79</v>
      </c>
      <c r="O2976">
        <v>446</v>
      </c>
      <c r="P2976">
        <v>405.57</v>
      </c>
      <c r="Q2976">
        <v>-127.58</v>
      </c>
    </row>
    <row r="2977" spans="2:17" hidden="1">
      <c r="B2977">
        <v>2017</v>
      </c>
      <c r="C2977">
        <v>2</v>
      </c>
      <c r="D2977" t="s">
        <v>572</v>
      </c>
      <c r="E2977" t="s">
        <v>573</v>
      </c>
      <c r="F2977" t="s">
        <v>671</v>
      </c>
      <c r="G2977" t="s">
        <v>672</v>
      </c>
      <c r="H2977" t="s">
        <v>30</v>
      </c>
      <c r="I2977" t="s">
        <v>21</v>
      </c>
      <c r="J2977" t="s">
        <v>31</v>
      </c>
      <c r="K2977" t="s">
        <v>654</v>
      </c>
      <c r="L2977" t="s">
        <v>24</v>
      </c>
      <c r="M2977" t="s">
        <v>26</v>
      </c>
      <c r="N2977">
        <v>10</v>
      </c>
      <c r="O2977">
        <v>419</v>
      </c>
      <c r="P2977">
        <v>189.04</v>
      </c>
      <c r="Q2977">
        <v>-85.74</v>
      </c>
    </row>
    <row r="2978" spans="2:17" hidden="1">
      <c r="B2978">
        <v>2017</v>
      </c>
      <c r="C2978">
        <v>2</v>
      </c>
      <c r="D2978" t="s">
        <v>572</v>
      </c>
      <c r="E2978" t="s">
        <v>573</v>
      </c>
      <c r="F2978" t="s">
        <v>673</v>
      </c>
      <c r="G2978" t="s">
        <v>660</v>
      </c>
      <c r="H2978" t="s">
        <v>30</v>
      </c>
      <c r="I2978" t="s">
        <v>21</v>
      </c>
      <c r="J2978" t="s">
        <v>31</v>
      </c>
      <c r="K2978" t="s">
        <v>654</v>
      </c>
      <c r="L2978" t="s">
        <v>24</v>
      </c>
      <c r="M2978" t="s">
        <v>25</v>
      </c>
      <c r="N2978">
        <v>50</v>
      </c>
      <c r="O2978">
        <v>418</v>
      </c>
      <c r="P2978">
        <v>295.5</v>
      </c>
      <c r="Q2978">
        <v>-119.52</v>
      </c>
    </row>
    <row r="2979" spans="2:17" hidden="1">
      <c r="B2979">
        <v>2017</v>
      </c>
      <c r="C2979">
        <v>2</v>
      </c>
      <c r="D2979" t="s">
        <v>572</v>
      </c>
      <c r="E2979" t="s">
        <v>573</v>
      </c>
      <c r="F2979" t="s">
        <v>673</v>
      </c>
      <c r="G2979" t="s">
        <v>660</v>
      </c>
      <c r="H2979" t="s">
        <v>30</v>
      </c>
      <c r="I2979" t="s">
        <v>21</v>
      </c>
      <c r="J2979" t="s">
        <v>31</v>
      </c>
      <c r="K2979" t="s">
        <v>654</v>
      </c>
      <c r="L2979" t="s">
        <v>24</v>
      </c>
      <c r="M2979" t="s">
        <v>26</v>
      </c>
      <c r="N2979">
        <v>3</v>
      </c>
      <c r="O2979">
        <v>142</v>
      </c>
      <c r="P2979">
        <v>66.040000000000006</v>
      </c>
      <c r="Q2979">
        <v>-25.71</v>
      </c>
    </row>
    <row r="2980" spans="2:17" hidden="1">
      <c r="B2980">
        <v>2017</v>
      </c>
      <c r="C2980">
        <v>2</v>
      </c>
      <c r="D2980" t="s">
        <v>572</v>
      </c>
      <c r="E2980" t="s">
        <v>573</v>
      </c>
      <c r="F2980" t="s">
        <v>673</v>
      </c>
      <c r="G2980" t="s">
        <v>660</v>
      </c>
      <c r="H2980" t="s">
        <v>30</v>
      </c>
      <c r="I2980" t="s">
        <v>21</v>
      </c>
      <c r="J2980" t="s">
        <v>31</v>
      </c>
      <c r="K2980" t="s">
        <v>654</v>
      </c>
      <c r="L2980" t="s">
        <v>24</v>
      </c>
      <c r="M2980" t="s">
        <v>27</v>
      </c>
      <c r="N2980">
        <v>1</v>
      </c>
      <c r="O2980">
        <v>125</v>
      </c>
      <c r="P2980">
        <v>77.02</v>
      </c>
      <c r="Q2980">
        <v>2.02</v>
      </c>
    </row>
    <row r="2981" spans="2:17" hidden="1">
      <c r="B2981">
        <v>2017</v>
      </c>
      <c r="C2981">
        <v>2</v>
      </c>
      <c r="D2981" t="s">
        <v>572</v>
      </c>
      <c r="E2981" t="s">
        <v>573</v>
      </c>
      <c r="F2981" t="s">
        <v>674</v>
      </c>
      <c r="G2981" t="s">
        <v>675</v>
      </c>
      <c r="H2981" t="s">
        <v>30</v>
      </c>
      <c r="I2981" t="s">
        <v>21</v>
      </c>
      <c r="J2981" t="s">
        <v>31</v>
      </c>
      <c r="K2981" t="s">
        <v>654</v>
      </c>
      <c r="L2981" t="s">
        <v>24</v>
      </c>
      <c r="M2981" t="s">
        <v>25</v>
      </c>
      <c r="N2981">
        <v>90</v>
      </c>
      <c r="O2981">
        <v>1012</v>
      </c>
      <c r="P2981">
        <v>606.16999999999996</v>
      </c>
      <c r="Q2981">
        <v>-289.27</v>
      </c>
    </row>
    <row r="2982" spans="2:17" hidden="1">
      <c r="B2982">
        <v>2017</v>
      </c>
      <c r="C2982">
        <v>2</v>
      </c>
      <c r="D2982" t="s">
        <v>572</v>
      </c>
      <c r="E2982" t="s">
        <v>573</v>
      </c>
      <c r="F2982" t="s">
        <v>674</v>
      </c>
      <c r="G2982" t="s">
        <v>675</v>
      </c>
      <c r="H2982" t="s">
        <v>30</v>
      </c>
      <c r="I2982" t="s">
        <v>21</v>
      </c>
      <c r="J2982" t="s">
        <v>31</v>
      </c>
      <c r="K2982" t="s">
        <v>654</v>
      </c>
      <c r="L2982" t="s">
        <v>24</v>
      </c>
      <c r="M2982" t="s">
        <v>26</v>
      </c>
      <c r="N2982">
        <v>61</v>
      </c>
      <c r="O2982">
        <v>3307</v>
      </c>
      <c r="P2982">
        <v>1582.66</v>
      </c>
      <c r="Q2982">
        <v>-522.9</v>
      </c>
    </row>
    <row r="2983" spans="2:17" hidden="1">
      <c r="B2983">
        <v>2017</v>
      </c>
      <c r="C2983">
        <v>2</v>
      </c>
      <c r="D2983" t="s">
        <v>572</v>
      </c>
      <c r="E2983" t="s">
        <v>573</v>
      </c>
      <c r="F2983" t="s">
        <v>674</v>
      </c>
      <c r="G2983" t="s">
        <v>675</v>
      </c>
      <c r="H2983" t="s">
        <v>30</v>
      </c>
      <c r="I2983" t="s">
        <v>21</v>
      </c>
      <c r="J2983" t="s">
        <v>31</v>
      </c>
      <c r="K2983" t="s">
        <v>654</v>
      </c>
      <c r="L2983" t="s">
        <v>24</v>
      </c>
      <c r="M2983" t="s">
        <v>27</v>
      </c>
      <c r="N2983">
        <v>17</v>
      </c>
      <c r="O2983">
        <v>2583</v>
      </c>
      <c r="P2983">
        <v>1578.27</v>
      </c>
      <c r="Q2983">
        <v>41.47</v>
      </c>
    </row>
    <row r="2984" spans="2:17" hidden="1">
      <c r="B2984">
        <v>2017</v>
      </c>
      <c r="C2984">
        <v>2</v>
      </c>
      <c r="D2984" t="s">
        <v>572</v>
      </c>
      <c r="E2984" t="s">
        <v>573</v>
      </c>
      <c r="F2984" t="s">
        <v>676</v>
      </c>
      <c r="G2984" t="s">
        <v>677</v>
      </c>
      <c r="H2984" t="s">
        <v>30</v>
      </c>
      <c r="I2984" t="s">
        <v>21</v>
      </c>
      <c r="J2984" t="s">
        <v>31</v>
      </c>
      <c r="K2984" t="s">
        <v>654</v>
      </c>
      <c r="L2984" t="s">
        <v>24</v>
      </c>
      <c r="M2984" t="s">
        <v>25</v>
      </c>
      <c r="N2984">
        <v>58</v>
      </c>
      <c r="O2984">
        <v>371</v>
      </c>
      <c r="P2984">
        <v>310.24</v>
      </c>
      <c r="Q2984">
        <v>-106.03</v>
      </c>
    </row>
    <row r="2985" spans="2:17" hidden="1">
      <c r="B2985">
        <v>2017</v>
      </c>
      <c r="C2985">
        <v>2</v>
      </c>
      <c r="D2985" t="s">
        <v>572</v>
      </c>
      <c r="E2985" t="s">
        <v>573</v>
      </c>
      <c r="F2985" t="s">
        <v>676</v>
      </c>
      <c r="G2985" t="s">
        <v>677</v>
      </c>
      <c r="H2985" t="s">
        <v>30</v>
      </c>
      <c r="I2985" t="s">
        <v>21</v>
      </c>
      <c r="J2985" t="s">
        <v>31</v>
      </c>
      <c r="K2985" t="s">
        <v>654</v>
      </c>
      <c r="L2985" t="s">
        <v>24</v>
      </c>
      <c r="M2985" t="s">
        <v>26</v>
      </c>
      <c r="N2985">
        <v>12</v>
      </c>
      <c r="O2985">
        <v>571</v>
      </c>
      <c r="P2985">
        <v>265.85000000000002</v>
      </c>
      <c r="Q2985">
        <v>-102.85</v>
      </c>
    </row>
    <row r="2986" spans="2:17" hidden="1">
      <c r="B2986">
        <v>2017</v>
      </c>
      <c r="C2986">
        <v>2</v>
      </c>
      <c r="D2986" t="s">
        <v>572</v>
      </c>
      <c r="E2986" t="s">
        <v>573</v>
      </c>
      <c r="F2986" t="s">
        <v>678</v>
      </c>
      <c r="G2986" t="s">
        <v>679</v>
      </c>
      <c r="H2986" t="s">
        <v>30</v>
      </c>
      <c r="I2986" t="s">
        <v>21</v>
      </c>
      <c r="J2986" t="s">
        <v>22</v>
      </c>
      <c r="K2986" t="s">
        <v>651</v>
      </c>
      <c r="L2986" t="s">
        <v>24</v>
      </c>
      <c r="M2986" t="s">
        <v>25</v>
      </c>
      <c r="N2986">
        <v>1130</v>
      </c>
      <c r="O2986">
        <v>12623.6</v>
      </c>
      <c r="P2986">
        <v>5600.97</v>
      </c>
      <c r="Q2986">
        <v>-5594.62</v>
      </c>
    </row>
    <row r="2987" spans="2:17" hidden="1">
      <c r="B2987">
        <v>2017</v>
      </c>
      <c r="C2987">
        <v>2</v>
      </c>
      <c r="D2987" t="s">
        <v>572</v>
      </c>
      <c r="E2987" t="s">
        <v>573</v>
      </c>
      <c r="F2987" t="s">
        <v>678</v>
      </c>
      <c r="G2987" t="s">
        <v>679</v>
      </c>
      <c r="H2987" t="s">
        <v>30</v>
      </c>
      <c r="I2987" t="s">
        <v>21</v>
      </c>
      <c r="J2987" t="s">
        <v>22</v>
      </c>
      <c r="K2987" t="s">
        <v>651</v>
      </c>
      <c r="L2987" t="s">
        <v>24</v>
      </c>
      <c r="M2987" t="s">
        <v>26</v>
      </c>
      <c r="N2987">
        <v>753</v>
      </c>
      <c r="O2987">
        <v>45686</v>
      </c>
      <c r="P2987">
        <v>18484.11</v>
      </c>
      <c r="Q2987">
        <v>-10288.24</v>
      </c>
    </row>
    <row r="2988" spans="2:17" hidden="1">
      <c r="B2988">
        <v>2017</v>
      </c>
      <c r="C2988">
        <v>2</v>
      </c>
      <c r="D2988" t="s">
        <v>572</v>
      </c>
      <c r="E2988" t="s">
        <v>573</v>
      </c>
      <c r="F2988" t="s">
        <v>678</v>
      </c>
      <c r="G2988" t="s">
        <v>679</v>
      </c>
      <c r="H2988" t="s">
        <v>30</v>
      </c>
      <c r="I2988" t="s">
        <v>21</v>
      </c>
      <c r="J2988" t="s">
        <v>22</v>
      </c>
      <c r="K2988" t="s">
        <v>651</v>
      </c>
      <c r="L2988" t="s">
        <v>24</v>
      </c>
      <c r="M2988" t="s">
        <v>27</v>
      </c>
      <c r="N2988">
        <v>197</v>
      </c>
      <c r="O2988">
        <v>37149</v>
      </c>
      <c r="P2988">
        <v>21935.21</v>
      </c>
      <c r="Q2988">
        <v>0</v>
      </c>
    </row>
    <row r="2989" spans="2:17" hidden="1">
      <c r="B2989">
        <v>2017</v>
      </c>
      <c r="C2989">
        <v>2</v>
      </c>
      <c r="D2989" t="s">
        <v>572</v>
      </c>
      <c r="E2989" t="s">
        <v>573</v>
      </c>
      <c r="F2989" t="s">
        <v>680</v>
      </c>
      <c r="G2989" t="s">
        <v>681</v>
      </c>
      <c r="H2989" t="s">
        <v>30</v>
      </c>
      <c r="I2989" t="s">
        <v>21</v>
      </c>
      <c r="J2989" t="s">
        <v>22</v>
      </c>
      <c r="K2989" t="s">
        <v>651</v>
      </c>
      <c r="L2989" t="s">
        <v>24</v>
      </c>
      <c r="M2989" t="s">
        <v>25</v>
      </c>
      <c r="N2989">
        <v>98</v>
      </c>
      <c r="O2989">
        <v>805</v>
      </c>
      <c r="P2989">
        <v>448.52</v>
      </c>
      <c r="Q2989">
        <v>-356.75</v>
      </c>
    </row>
    <row r="2990" spans="2:17" hidden="1">
      <c r="B2990">
        <v>2017</v>
      </c>
      <c r="C2990">
        <v>2</v>
      </c>
      <c r="D2990" t="s">
        <v>572</v>
      </c>
      <c r="E2990" t="s">
        <v>573</v>
      </c>
      <c r="F2990" t="s">
        <v>680</v>
      </c>
      <c r="G2990" t="s">
        <v>681</v>
      </c>
      <c r="H2990" t="s">
        <v>30</v>
      </c>
      <c r="I2990" t="s">
        <v>21</v>
      </c>
      <c r="J2990" t="s">
        <v>22</v>
      </c>
      <c r="K2990" t="s">
        <v>651</v>
      </c>
      <c r="L2990" t="s">
        <v>24</v>
      </c>
      <c r="M2990" t="s">
        <v>26</v>
      </c>
      <c r="N2990">
        <v>49</v>
      </c>
      <c r="O2990">
        <v>2898</v>
      </c>
      <c r="P2990">
        <v>1178.1500000000001</v>
      </c>
      <c r="Q2990">
        <v>-651.30999999999995</v>
      </c>
    </row>
    <row r="2991" spans="2:17" hidden="1">
      <c r="B2991">
        <v>2017</v>
      </c>
      <c r="C2991">
        <v>2</v>
      </c>
      <c r="D2991" t="s">
        <v>572</v>
      </c>
      <c r="E2991" t="s">
        <v>573</v>
      </c>
      <c r="F2991" t="s">
        <v>680</v>
      </c>
      <c r="G2991" t="s">
        <v>681</v>
      </c>
      <c r="H2991" t="s">
        <v>30</v>
      </c>
      <c r="I2991" t="s">
        <v>21</v>
      </c>
      <c r="J2991" t="s">
        <v>22</v>
      </c>
      <c r="K2991" t="s">
        <v>651</v>
      </c>
      <c r="L2991" t="s">
        <v>24</v>
      </c>
      <c r="M2991" t="s">
        <v>27</v>
      </c>
      <c r="N2991">
        <v>1</v>
      </c>
      <c r="O2991">
        <v>129</v>
      </c>
      <c r="P2991">
        <v>77.28</v>
      </c>
      <c r="Q2991">
        <v>0</v>
      </c>
    </row>
    <row r="2992" spans="2:17" hidden="1">
      <c r="B2992">
        <v>2017</v>
      </c>
      <c r="C2992">
        <v>2</v>
      </c>
      <c r="D2992" t="s">
        <v>572</v>
      </c>
      <c r="E2992" t="s">
        <v>573</v>
      </c>
      <c r="F2992" t="s">
        <v>682</v>
      </c>
      <c r="G2992" t="s">
        <v>683</v>
      </c>
      <c r="H2992" t="s">
        <v>30</v>
      </c>
      <c r="I2992" t="s">
        <v>21</v>
      </c>
      <c r="J2992" t="s">
        <v>22</v>
      </c>
      <c r="K2992" t="s">
        <v>651</v>
      </c>
      <c r="L2992" t="s">
        <v>24</v>
      </c>
      <c r="M2992" t="s">
        <v>25</v>
      </c>
      <c r="N2992">
        <v>51</v>
      </c>
      <c r="O2992">
        <v>313</v>
      </c>
      <c r="P2992">
        <v>219.79</v>
      </c>
      <c r="Q2992">
        <v>-138.66999999999999</v>
      </c>
    </row>
    <row r="2993" spans="2:17" hidden="1">
      <c r="B2993">
        <v>2017</v>
      </c>
      <c r="C2993">
        <v>2</v>
      </c>
      <c r="D2993" t="s">
        <v>572</v>
      </c>
      <c r="E2993" t="s">
        <v>573</v>
      </c>
      <c r="F2993" t="s">
        <v>684</v>
      </c>
      <c r="G2993" t="s">
        <v>685</v>
      </c>
      <c r="H2993" t="s">
        <v>30</v>
      </c>
      <c r="I2993" t="s">
        <v>21</v>
      </c>
      <c r="J2993" t="s">
        <v>22</v>
      </c>
      <c r="K2993" t="s">
        <v>651</v>
      </c>
      <c r="L2993" t="s">
        <v>24</v>
      </c>
      <c r="M2993" t="s">
        <v>25</v>
      </c>
      <c r="N2993">
        <v>336</v>
      </c>
      <c r="O2993">
        <v>3928</v>
      </c>
      <c r="P2993">
        <v>1687.88</v>
      </c>
      <c r="Q2993">
        <v>-1741.02</v>
      </c>
    </row>
    <row r="2994" spans="2:17" hidden="1">
      <c r="B2994">
        <v>2017</v>
      </c>
      <c r="C2994">
        <v>2</v>
      </c>
      <c r="D2994" t="s">
        <v>572</v>
      </c>
      <c r="E2994" t="s">
        <v>573</v>
      </c>
      <c r="F2994" t="s">
        <v>684</v>
      </c>
      <c r="G2994" t="s">
        <v>685</v>
      </c>
      <c r="H2994" t="s">
        <v>30</v>
      </c>
      <c r="I2994" t="s">
        <v>21</v>
      </c>
      <c r="J2994" t="s">
        <v>22</v>
      </c>
      <c r="K2994" t="s">
        <v>651</v>
      </c>
      <c r="L2994" t="s">
        <v>24</v>
      </c>
      <c r="M2994" t="s">
        <v>26</v>
      </c>
      <c r="N2994">
        <v>233</v>
      </c>
      <c r="O2994">
        <v>13110</v>
      </c>
      <c r="P2994">
        <v>5218.96</v>
      </c>
      <c r="Q2994">
        <v>-3097.04</v>
      </c>
    </row>
    <row r="2995" spans="2:17" hidden="1">
      <c r="B2995">
        <v>2017</v>
      </c>
      <c r="C2995">
        <v>2</v>
      </c>
      <c r="D2995" t="s">
        <v>572</v>
      </c>
      <c r="E2995" t="s">
        <v>573</v>
      </c>
      <c r="F2995" t="s">
        <v>684</v>
      </c>
      <c r="G2995" t="s">
        <v>685</v>
      </c>
      <c r="H2995" t="s">
        <v>30</v>
      </c>
      <c r="I2995" t="s">
        <v>21</v>
      </c>
      <c r="J2995" t="s">
        <v>22</v>
      </c>
      <c r="K2995" t="s">
        <v>651</v>
      </c>
      <c r="L2995" t="s">
        <v>24</v>
      </c>
      <c r="M2995" t="s">
        <v>27</v>
      </c>
      <c r="N2995">
        <v>87</v>
      </c>
      <c r="O2995">
        <v>19908</v>
      </c>
      <c r="P2995">
        <v>11689.66</v>
      </c>
      <c r="Q2995">
        <v>0</v>
      </c>
    </row>
    <row r="2996" spans="2:17" hidden="1">
      <c r="B2996">
        <v>2017</v>
      </c>
      <c r="C2996">
        <v>2</v>
      </c>
      <c r="D2996" t="s">
        <v>572</v>
      </c>
      <c r="E2996" t="s">
        <v>573</v>
      </c>
      <c r="F2996" t="s">
        <v>686</v>
      </c>
      <c r="G2996" t="s">
        <v>687</v>
      </c>
      <c r="H2996" t="s">
        <v>30</v>
      </c>
      <c r="I2996" t="s">
        <v>21</v>
      </c>
      <c r="J2996" t="s">
        <v>22</v>
      </c>
      <c r="K2996" t="s">
        <v>651</v>
      </c>
      <c r="L2996" t="s">
        <v>24</v>
      </c>
      <c r="M2996" t="s">
        <v>25</v>
      </c>
      <c r="N2996">
        <v>732</v>
      </c>
      <c r="O2996">
        <v>7140</v>
      </c>
      <c r="P2996">
        <v>3494.85</v>
      </c>
      <c r="Q2996">
        <v>-3164.52</v>
      </c>
    </row>
    <row r="2997" spans="2:17" hidden="1">
      <c r="B2997">
        <v>2017</v>
      </c>
      <c r="C2997">
        <v>2</v>
      </c>
      <c r="D2997" t="s">
        <v>572</v>
      </c>
      <c r="E2997" t="s">
        <v>573</v>
      </c>
      <c r="F2997" t="s">
        <v>686</v>
      </c>
      <c r="G2997" t="s">
        <v>687</v>
      </c>
      <c r="H2997" t="s">
        <v>30</v>
      </c>
      <c r="I2997" t="s">
        <v>21</v>
      </c>
      <c r="J2997" t="s">
        <v>22</v>
      </c>
      <c r="K2997" t="s">
        <v>651</v>
      </c>
      <c r="L2997" t="s">
        <v>24</v>
      </c>
      <c r="M2997" t="s">
        <v>26</v>
      </c>
      <c r="N2997">
        <v>232</v>
      </c>
      <c r="O2997">
        <v>11402</v>
      </c>
      <c r="P2997">
        <v>4252.1400000000003</v>
      </c>
      <c r="Q2997">
        <v>-3083.68</v>
      </c>
    </row>
    <row r="2998" spans="2:17" hidden="1">
      <c r="B2998">
        <v>2017</v>
      </c>
      <c r="C2998">
        <v>2</v>
      </c>
      <c r="D2998" t="s">
        <v>572</v>
      </c>
      <c r="E2998" t="s">
        <v>573</v>
      </c>
      <c r="F2998" t="s">
        <v>686</v>
      </c>
      <c r="G2998" t="s">
        <v>687</v>
      </c>
      <c r="H2998" t="s">
        <v>30</v>
      </c>
      <c r="I2998" t="s">
        <v>21</v>
      </c>
      <c r="J2998" t="s">
        <v>22</v>
      </c>
      <c r="K2998" t="s">
        <v>651</v>
      </c>
      <c r="L2998" t="s">
        <v>24</v>
      </c>
      <c r="M2998" t="s">
        <v>27</v>
      </c>
      <c r="N2998">
        <v>24</v>
      </c>
      <c r="O2998">
        <v>3034</v>
      </c>
      <c r="P2998">
        <v>1819.33</v>
      </c>
      <c r="Q2998">
        <v>0</v>
      </c>
    </row>
    <row r="2999" spans="2:17" hidden="1">
      <c r="B2999">
        <v>2017</v>
      </c>
      <c r="C2999">
        <v>2</v>
      </c>
      <c r="D2999" t="s">
        <v>572</v>
      </c>
      <c r="E2999" t="s">
        <v>573</v>
      </c>
      <c r="F2999" t="s">
        <v>688</v>
      </c>
      <c r="G2999" t="s">
        <v>689</v>
      </c>
      <c r="H2999" t="s">
        <v>30</v>
      </c>
      <c r="I2999" t="s">
        <v>21</v>
      </c>
      <c r="J2999" t="s">
        <v>22</v>
      </c>
      <c r="K2999" t="s">
        <v>651</v>
      </c>
      <c r="L2999" t="s">
        <v>24</v>
      </c>
      <c r="M2999" t="s">
        <v>25</v>
      </c>
      <c r="N2999">
        <v>1168</v>
      </c>
      <c r="O2999">
        <v>9289</v>
      </c>
      <c r="P2999">
        <v>5306.22</v>
      </c>
      <c r="Q2999">
        <v>-4116.7700000000004</v>
      </c>
    </row>
    <row r="3000" spans="2:17" hidden="1">
      <c r="B3000">
        <v>2017</v>
      </c>
      <c r="C3000">
        <v>2</v>
      </c>
      <c r="D3000" t="s">
        <v>572</v>
      </c>
      <c r="E3000" t="s">
        <v>573</v>
      </c>
      <c r="F3000" t="s">
        <v>688</v>
      </c>
      <c r="G3000" t="s">
        <v>689</v>
      </c>
      <c r="H3000" t="s">
        <v>30</v>
      </c>
      <c r="I3000" t="s">
        <v>21</v>
      </c>
      <c r="J3000" t="s">
        <v>22</v>
      </c>
      <c r="K3000" t="s">
        <v>651</v>
      </c>
      <c r="L3000" t="s">
        <v>24</v>
      </c>
      <c r="M3000" t="s">
        <v>26</v>
      </c>
      <c r="N3000">
        <v>242</v>
      </c>
      <c r="O3000">
        <v>12836</v>
      </c>
      <c r="P3000">
        <v>4974.3500000000004</v>
      </c>
      <c r="Q3000">
        <v>-3216.57</v>
      </c>
    </row>
    <row r="3001" spans="2:17" hidden="1">
      <c r="B3001">
        <v>2017</v>
      </c>
      <c r="C3001">
        <v>2</v>
      </c>
      <c r="D3001" t="s">
        <v>572</v>
      </c>
      <c r="E3001" t="s">
        <v>573</v>
      </c>
      <c r="F3001" t="s">
        <v>688</v>
      </c>
      <c r="G3001" t="s">
        <v>689</v>
      </c>
      <c r="H3001" t="s">
        <v>30</v>
      </c>
      <c r="I3001" t="s">
        <v>21</v>
      </c>
      <c r="J3001" t="s">
        <v>22</v>
      </c>
      <c r="K3001" t="s">
        <v>651</v>
      </c>
      <c r="L3001" t="s">
        <v>24</v>
      </c>
      <c r="M3001" t="s">
        <v>27</v>
      </c>
      <c r="N3001">
        <v>30</v>
      </c>
      <c r="O3001">
        <v>5000</v>
      </c>
      <c r="P3001">
        <v>2964.61</v>
      </c>
      <c r="Q3001">
        <v>0</v>
      </c>
    </row>
    <row r="3002" spans="2:17" hidden="1">
      <c r="B3002">
        <v>2017</v>
      </c>
      <c r="C3002">
        <v>2</v>
      </c>
      <c r="D3002" t="s">
        <v>572</v>
      </c>
      <c r="E3002" t="s">
        <v>573</v>
      </c>
      <c r="F3002" t="s">
        <v>1070</v>
      </c>
      <c r="G3002" t="s">
        <v>1071</v>
      </c>
      <c r="H3002" t="s">
        <v>121</v>
      </c>
      <c r="I3002" t="s">
        <v>1073</v>
      </c>
      <c r="J3002" t="s">
        <v>22</v>
      </c>
      <c r="K3002" t="s">
        <v>597</v>
      </c>
      <c r="L3002" t="s">
        <v>24</v>
      </c>
      <c r="M3002" t="s">
        <v>25</v>
      </c>
      <c r="N3002">
        <v>150</v>
      </c>
      <c r="O3002">
        <v>2964</v>
      </c>
      <c r="P3002">
        <v>1302.03</v>
      </c>
      <c r="Q3002">
        <v>-815.55</v>
      </c>
    </row>
    <row r="3003" spans="2:17" hidden="1">
      <c r="B3003">
        <v>2017</v>
      </c>
      <c r="C3003">
        <v>2</v>
      </c>
      <c r="D3003" t="s">
        <v>572</v>
      </c>
      <c r="E3003" t="s">
        <v>573</v>
      </c>
      <c r="F3003" t="s">
        <v>1070</v>
      </c>
      <c r="G3003" t="s">
        <v>1071</v>
      </c>
      <c r="H3003" t="s">
        <v>121</v>
      </c>
      <c r="I3003" t="s">
        <v>1073</v>
      </c>
      <c r="J3003" t="s">
        <v>22</v>
      </c>
      <c r="K3003" t="s">
        <v>597</v>
      </c>
      <c r="L3003" t="s">
        <v>24</v>
      </c>
      <c r="M3003" t="s">
        <v>26</v>
      </c>
      <c r="N3003">
        <v>136</v>
      </c>
      <c r="O3003">
        <v>14899</v>
      </c>
      <c r="P3003">
        <v>6157.91</v>
      </c>
      <c r="Q3003">
        <v>-2484.37</v>
      </c>
    </row>
    <row r="3004" spans="2:17" hidden="1">
      <c r="B3004">
        <v>2017</v>
      </c>
      <c r="C3004">
        <v>2</v>
      </c>
      <c r="D3004" t="s">
        <v>572</v>
      </c>
      <c r="E3004" t="s">
        <v>573</v>
      </c>
      <c r="F3004" t="s">
        <v>1070</v>
      </c>
      <c r="G3004" t="s">
        <v>1071</v>
      </c>
      <c r="H3004" t="s">
        <v>121</v>
      </c>
      <c r="I3004" t="s">
        <v>1073</v>
      </c>
      <c r="J3004" t="s">
        <v>22</v>
      </c>
      <c r="K3004" t="s">
        <v>597</v>
      </c>
      <c r="L3004" t="s">
        <v>24</v>
      </c>
      <c r="M3004" t="s">
        <v>27</v>
      </c>
      <c r="N3004">
        <v>20</v>
      </c>
      <c r="O3004">
        <v>2531</v>
      </c>
      <c r="P3004">
        <v>1458.11</v>
      </c>
      <c r="Q3004">
        <v>0</v>
      </c>
    </row>
    <row r="3005" spans="2:17" hidden="1">
      <c r="B3005">
        <v>2017</v>
      </c>
      <c r="C3005">
        <v>2</v>
      </c>
      <c r="D3005" t="s">
        <v>572</v>
      </c>
      <c r="E3005" t="s">
        <v>573</v>
      </c>
      <c r="F3005" t="s">
        <v>1042</v>
      </c>
      <c r="G3005" t="s">
        <v>1043</v>
      </c>
      <c r="H3005" t="s">
        <v>30</v>
      </c>
      <c r="I3005" t="s">
        <v>21</v>
      </c>
      <c r="J3005" t="s">
        <v>22</v>
      </c>
      <c r="K3005" t="s">
        <v>651</v>
      </c>
      <c r="L3005" t="s">
        <v>24</v>
      </c>
      <c r="M3005" t="s">
        <v>25</v>
      </c>
      <c r="N3005">
        <v>198</v>
      </c>
      <c r="O3005">
        <v>2085</v>
      </c>
      <c r="P3005">
        <v>965.14</v>
      </c>
      <c r="Q3005">
        <v>-924.03</v>
      </c>
    </row>
    <row r="3006" spans="2:17" hidden="1">
      <c r="B3006">
        <v>2017</v>
      </c>
      <c r="C3006">
        <v>2</v>
      </c>
      <c r="D3006" t="s">
        <v>572</v>
      </c>
      <c r="E3006" t="s">
        <v>573</v>
      </c>
      <c r="F3006" t="s">
        <v>1042</v>
      </c>
      <c r="G3006" t="s">
        <v>1043</v>
      </c>
      <c r="H3006" t="s">
        <v>30</v>
      </c>
      <c r="I3006" t="s">
        <v>21</v>
      </c>
      <c r="J3006" t="s">
        <v>22</v>
      </c>
      <c r="K3006" t="s">
        <v>651</v>
      </c>
      <c r="L3006" t="s">
        <v>24</v>
      </c>
      <c r="M3006" t="s">
        <v>26</v>
      </c>
      <c r="N3006">
        <v>90</v>
      </c>
      <c r="O3006">
        <v>4841</v>
      </c>
      <c r="P3006">
        <v>1888.44</v>
      </c>
      <c r="Q3006">
        <v>-1196.26</v>
      </c>
    </row>
    <row r="3007" spans="2:17" hidden="1">
      <c r="B3007">
        <v>2017</v>
      </c>
      <c r="C3007">
        <v>2</v>
      </c>
      <c r="D3007" t="s">
        <v>572</v>
      </c>
      <c r="E3007" t="s">
        <v>573</v>
      </c>
      <c r="F3007" t="s">
        <v>1042</v>
      </c>
      <c r="G3007" t="s">
        <v>1043</v>
      </c>
      <c r="H3007" t="s">
        <v>30</v>
      </c>
      <c r="I3007" t="s">
        <v>21</v>
      </c>
      <c r="J3007" t="s">
        <v>22</v>
      </c>
      <c r="K3007" t="s">
        <v>651</v>
      </c>
      <c r="L3007" t="s">
        <v>24</v>
      </c>
      <c r="M3007" t="s">
        <v>27</v>
      </c>
      <c r="N3007">
        <v>26</v>
      </c>
      <c r="O3007">
        <v>4478</v>
      </c>
      <c r="P3007">
        <v>2652.05</v>
      </c>
      <c r="Q3007">
        <v>0</v>
      </c>
    </row>
    <row r="3008" spans="2:17" hidden="1">
      <c r="B3008">
        <v>2017</v>
      </c>
      <c r="C3008">
        <v>2</v>
      </c>
      <c r="D3008" t="s">
        <v>572</v>
      </c>
      <c r="E3008" t="s">
        <v>573</v>
      </c>
      <c r="F3008" t="s">
        <v>1072</v>
      </c>
      <c r="G3008" t="s">
        <v>1373</v>
      </c>
      <c r="H3008" t="s">
        <v>30</v>
      </c>
      <c r="I3008" t="s">
        <v>21</v>
      </c>
      <c r="J3008" t="s">
        <v>22</v>
      </c>
      <c r="K3008" t="s">
        <v>699</v>
      </c>
      <c r="L3008" t="s">
        <v>24</v>
      </c>
      <c r="M3008" t="s">
        <v>25</v>
      </c>
      <c r="N3008">
        <v>1273</v>
      </c>
      <c r="O3008">
        <v>10214.77</v>
      </c>
      <c r="P3008">
        <v>8689.36</v>
      </c>
      <c r="Q3008">
        <v>-6075.92</v>
      </c>
    </row>
    <row r="3009" spans="2:17" hidden="1">
      <c r="B3009">
        <v>2017</v>
      </c>
      <c r="C3009">
        <v>2</v>
      </c>
      <c r="D3009" t="s">
        <v>572</v>
      </c>
      <c r="E3009" t="s">
        <v>573</v>
      </c>
      <c r="F3009" t="s">
        <v>1072</v>
      </c>
      <c r="G3009" t="s">
        <v>1373</v>
      </c>
      <c r="H3009" t="s">
        <v>30</v>
      </c>
      <c r="I3009" t="s">
        <v>21</v>
      </c>
      <c r="J3009" t="s">
        <v>22</v>
      </c>
      <c r="K3009" t="s">
        <v>699</v>
      </c>
      <c r="L3009" t="s">
        <v>24</v>
      </c>
      <c r="M3009" t="s">
        <v>26</v>
      </c>
      <c r="N3009">
        <v>173</v>
      </c>
      <c r="O3009">
        <v>9088.44</v>
      </c>
      <c r="P3009">
        <v>4827.67</v>
      </c>
      <c r="Q3009">
        <v>-3088</v>
      </c>
    </row>
    <row r="3010" spans="2:17" hidden="1">
      <c r="B3010">
        <v>2017</v>
      </c>
      <c r="C3010">
        <v>2</v>
      </c>
      <c r="D3010" t="s">
        <v>572</v>
      </c>
      <c r="E3010" t="s">
        <v>573</v>
      </c>
      <c r="F3010" t="s">
        <v>1072</v>
      </c>
      <c r="G3010" t="s">
        <v>1373</v>
      </c>
      <c r="H3010" t="s">
        <v>30</v>
      </c>
      <c r="I3010" t="s">
        <v>21</v>
      </c>
      <c r="J3010" t="s">
        <v>22</v>
      </c>
      <c r="K3010" t="s">
        <v>699</v>
      </c>
      <c r="L3010" t="s">
        <v>24</v>
      </c>
      <c r="M3010" t="s">
        <v>27</v>
      </c>
      <c r="N3010">
        <v>16</v>
      </c>
      <c r="O3010">
        <v>2275.1999999999998</v>
      </c>
      <c r="P3010">
        <v>1833.26</v>
      </c>
      <c r="Q3010">
        <v>0</v>
      </c>
    </row>
    <row r="3011" spans="2:17" hidden="1">
      <c r="B3011">
        <v>2017</v>
      </c>
      <c r="C3011">
        <v>2</v>
      </c>
      <c r="D3011" t="s">
        <v>572</v>
      </c>
      <c r="E3011" t="s">
        <v>573</v>
      </c>
      <c r="F3011" t="s">
        <v>690</v>
      </c>
      <c r="G3011" t="s">
        <v>691</v>
      </c>
      <c r="H3011" t="s">
        <v>30</v>
      </c>
      <c r="I3011" t="s">
        <v>21</v>
      </c>
      <c r="J3011" t="s">
        <v>31</v>
      </c>
      <c r="K3011" t="s">
        <v>692</v>
      </c>
      <c r="L3011" t="s">
        <v>24</v>
      </c>
      <c r="M3011" t="s">
        <v>25</v>
      </c>
      <c r="N3011">
        <v>8887</v>
      </c>
      <c r="O3011">
        <v>83530.02</v>
      </c>
      <c r="P3011">
        <v>89388.98</v>
      </c>
      <c r="Q3011">
        <v>-41087.06</v>
      </c>
    </row>
    <row r="3012" spans="2:17" hidden="1">
      <c r="B3012">
        <v>2017</v>
      </c>
      <c r="C3012">
        <v>2</v>
      </c>
      <c r="D3012" t="s">
        <v>572</v>
      </c>
      <c r="E3012" t="s">
        <v>573</v>
      </c>
      <c r="F3012" t="s">
        <v>690</v>
      </c>
      <c r="G3012" t="s">
        <v>691</v>
      </c>
      <c r="H3012" t="s">
        <v>30</v>
      </c>
      <c r="I3012" t="s">
        <v>21</v>
      </c>
      <c r="J3012" t="s">
        <v>31</v>
      </c>
      <c r="K3012" t="s">
        <v>692</v>
      </c>
      <c r="L3012" t="s">
        <v>24</v>
      </c>
      <c r="M3012" t="s">
        <v>26</v>
      </c>
      <c r="N3012">
        <v>1666</v>
      </c>
      <c r="O3012">
        <v>85264.9</v>
      </c>
      <c r="P3012">
        <v>68338.86</v>
      </c>
      <c r="Q3012">
        <v>-24603.1</v>
      </c>
    </row>
    <row r="3013" spans="2:17" hidden="1">
      <c r="B3013">
        <v>2017</v>
      </c>
      <c r="C3013">
        <v>2</v>
      </c>
      <c r="D3013" t="s">
        <v>572</v>
      </c>
      <c r="E3013" t="s">
        <v>573</v>
      </c>
      <c r="F3013" t="s">
        <v>690</v>
      </c>
      <c r="G3013" t="s">
        <v>691</v>
      </c>
      <c r="H3013" t="s">
        <v>30</v>
      </c>
      <c r="I3013" t="s">
        <v>21</v>
      </c>
      <c r="J3013" t="s">
        <v>31</v>
      </c>
      <c r="K3013" t="s">
        <v>692</v>
      </c>
      <c r="L3013" t="s">
        <v>24</v>
      </c>
      <c r="M3013" t="s">
        <v>27</v>
      </c>
      <c r="N3013">
        <v>167</v>
      </c>
      <c r="O3013">
        <v>27997.34</v>
      </c>
      <c r="P3013">
        <v>29182.28</v>
      </c>
      <c r="Q3013">
        <v>791.4</v>
      </c>
    </row>
    <row r="3014" spans="2:17" hidden="1">
      <c r="B3014">
        <v>2017</v>
      </c>
      <c r="C3014">
        <v>2</v>
      </c>
      <c r="D3014" t="s">
        <v>572</v>
      </c>
      <c r="E3014" t="s">
        <v>573</v>
      </c>
      <c r="F3014" t="s">
        <v>693</v>
      </c>
      <c r="G3014" t="s">
        <v>694</v>
      </c>
      <c r="H3014" t="s">
        <v>30</v>
      </c>
      <c r="I3014" t="s">
        <v>21</v>
      </c>
      <c r="J3014" t="s">
        <v>22</v>
      </c>
      <c r="K3014" t="s">
        <v>699</v>
      </c>
      <c r="L3014" t="s">
        <v>24</v>
      </c>
      <c r="M3014" t="s">
        <v>25</v>
      </c>
      <c r="N3014">
        <v>4889</v>
      </c>
      <c r="O3014">
        <v>32940.94</v>
      </c>
      <c r="P3014">
        <v>32270.52</v>
      </c>
      <c r="Q3014">
        <v>-19607.05</v>
      </c>
    </row>
    <row r="3015" spans="2:17" hidden="1">
      <c r="B3015">
        <v>2017</v>
      </c>
      <c r="C3015">
        <v>2</v>
      </c>
      <c r="D3015" t="s">
        <v>572</v>
      </c>
      <c r="E3015" t="s">
        <v>573</v>
      </c>
      <c r="F3015" t="s">
        <v>693</v>
      </c>
      <c r="G3015" t="s">
        <v>694</v>
      </c>
      <c r="H3015" t="s">
        <v>30</v>
      </c>
      <c r="I3015" t="s">
        <v>21</v>
      </c>
      <c r="J3015" t="s">
        <v>22</v>
      </c>
      <c r="K3015" t="s">
        <v>699</v>
      </c>
      <c r="L3015" t="s">
        <v>24</v>
      </c>
      <c r="M3015" t="s">
        <v>26</v>
      </c>
      <c r="N3015">
        <v>528</v>
      </c>
      <c r="O3015">
        <v>26275.41</v>
      </c>
      <c r="P3015">
        <v>13620.69</v>
      </c>
      <c r="Q3015">
        <v>-9435.7199999999993</v>
      </c>
    </row>
    <row r="3016" spans="2:17" hidden="1">
      <c r="B3016">
        <v>2017</v>
      </c>
      <c r="C3016">
        <v>2</v>
      </c>
      <c r="D3016" t="s">
        <v>572</v>
      </c>
      <c r="E3016" t="s">
        <v>573</v>
      </c>
      <c r="F3016" t="s">
        <v>693</v>
      </c>
      <c r="G3016" t="s">
        <v>694</v>
      </c>
      <c r="H3016" t="s">
        <v>30</v>
      </c>
      <c r="I3016" t="s">
        <v>21</v>
      </c>
      <c r="J3016" t="s">
        <v>22</v>
      </c>
      <c r="K3016" t="s">
        <v>699</v>
      </c>
      <c r="L3016" t="s">
        <v>24</v>
      </c>
      <c r="M3016" t="s">
        <v>27</v>
      </c>
      <c r="N3016">
        <v>47</v>
      </c>
      <c r="O3016">
        <v>8514.2099999999991</v>
      </c>
      <c r="P3016">
        <v>6797.84</v>
      </c>
      <c r="Q3016">
        <v>0</v>
      </c>
    </row>
    <row r="3017" spans="2:17" hidden="1">
      <c r="B3017">
        <v>2017</v>
      </c>
      <c r="C3017">
        <v>2</v>
      </c>
      <c r="D3017" t="s">
        <v>572</v>
      </c>
      <c r="E3017" t="s">
        <v>573</v>
      </c>
      <c r="F3017" t="s">
        <v>695</v>
      </c>
      <c r="G3017" t="s">
        <v>696</v>
      </c>
      <c r="H3017" t="s">
        <v>30</v>
      </c>
      <c r="I3017" t="s">
        <v>21</v>
      </c>
      <c r="J3017" t="s">
        <v>31</v>
      </c>
      <c r="K3017" t="s">
        <v>692</v>
      </c>
      <c r="L3017" t="s">
        <v>24</v>
      </c>
      <c r="M3017" t="s">
        <v>25</v>
      </c>
      <c r="N3017">
        <v>13558</v>
      </c>
      <c r="O3017">
        <v>108455.34</v>
      </c>
      <c r="P3017">
        <v>127083.33</v>
      </c>
      <c r="Q3017">
        <v>-53361.13</v>
      </c>
    </row>
    <row r="3018" spans="2:17" hidden="1">
      <c r="B3018">
        <v>2017</v>
      </c>
      <c r="C3018">
        <v>2</v>
      </c>
      <c r="D3018" t="s">
        <v>572</v>
      </c>
      <c r="E3018" t="s">
        <v>573</v>
      </c>
      <c r="F3018" t="s">
        <v>695</v>
      </c>
      <c r="G3018" t="s">
        <v>696</v>
      </c>
      <c r="H3018" t="s">
        <v>30</v>
      </c>
      <c r="I3018" t="s">
        <v>21</v>
      </c>
      <c r="J3018" t="s">
        <v>31</v>
      </c>
      <c r="K3018" t="s">
        <v>692</v>
      </c>
      <c r="L3018" t="s">
        <v>24</v>
      </c>
      <c r="M3018" t="s">
        <v>26</v>
      </c>
      <c r="N3018">
        <v>2857</v>
      </c>
      <c r="O3018">
        <v>152096.10999999999</v>
      </c>
      <c r="P3018">
        <v>123004.69</v>
      </c>
      <c r="Q3018">
        <v>-42198.3</v>
      </c>
    </row>
    <row r="3019" spans="2:17" hidden="1">
      <c r="B3019">
        <v>2017</v>
      </c>
      <c r="C3019">
        <v>2</v>
      </c>
      <c r="D3019" t="s">
        <v>572</v>
      </c>
      <c r="E3019" t="s">
        <v>573</v>
      </c>
      <c r="F3019" t="s">
        <v>695</v>
      </c>
      <c r="G3019" t="s">
        <v>696</v>
      </c>
      <c r="H3019" t="s">
        <v>30</v>
      </c>
      <c r="I3019" t="s">
        <v>21</v>
      </c>
      <c r="J3019" t="s">
        <v>31</v>
      </c>
      <c r="K3019" t="s">
        <v>692</v>
      </c>
      <c r="L3019" t="s">
        <v>24</v>
      </c>
      <c r="M3019" t="s">
        <v>27</v>
      </c>
      <c r="N3019">
        <v>490</v>
      </c>
      <c r="O3019">
        <v>101071.23</v>
      </c>
      <c r="P3019">
        <v>104806.99</v>
      </c>
      <c r="Q3019">
        <v>2789.41</v>
      </c>
    </row>
    <row r="3020" spans="2:17" hidden="1">
      <c r="B3020">
        <v>2017</v>
      </c>
      <c r="C3020">
        <v>2</v>
      </c>
      <c r="D3020" t="s">
        <v>572</v>
      </c>
      <c r="E3020" t="s">
        <v>573</v>
      </c>
      <c r="F3020" t="s">
        <v>697</v>
      </c>
      <c r="G3020" t="s">
        <v>698</v>
      </c>
      <c r="H3020" t="s">
        <v>30</v>
      </c>
      <c r="I3020" t="s">
        <v>21</v>
      </c>
      <c r="J3020" t="s">
        <v>22</v>
      </c>
      <c r="K3020" t="s">
        <v>699</v>
      </c>
      <c r="L3020" t="s">
        <v>24</v>
      </c>
      <c r="M3020" t="s">
        <v>25</v>
      </c>
      <c r="N3020">
        <v>1702</v>
      </c>
      <c r="O3020">
        <v>13146.93</v>
      </c>
      <c r="P3020">
        <v>11508.84</v>
      </c>
      <c r="Q3020">
        <v>-7802.98</v>
      </c>
    </row>
    <row r="3021" spans="2:17" hidden="1">
      <c r="B3021">
        <v>2017</v>
      </c>
      <c r="C3021">
        <v>2</v>
      </c>
      <c r="D3021" t="s">
        <v>572</v>
      </c>
      <c r="E3021" t="s">
        <v>573</v>
      </c>
      <c r="F3021" t="s">
        <v>697</v>
      </c>
      <c r="G3021" t="s">
        <v>698</v>
      </c>
      <c r="H3021" t="s">
        <v>30</v>
      </c>
      <c r="I3021" t="s">
        <v>21</v>
      </c>
      <c r="J3021" t="s">
        <v>22</v>
      </c>
      <c r="K3021" t="s">
        <v>699</v>
      </c>
      <c r="L3021" t="s">
        <v>24</v>
      </c>
      <c r="M3021" t="s">
        <v>26</v>
      </c>
      <c r="N3021">
        <v>205</v>
      </c>
      <c r="O3021">
        <v>10220.64</v>
      </c>
      <c r="P3021">
        <v>5287.26</v>
      </c>
      <c r="Q3021">
        <v>-3652.57</v>
      </c>
    </row>
    <row r="3022" spans="2:17" hidden="1">
      <c r="B3022">
        <v>2017</v>
      </c>
      <c r="C3022">
        <v>2</v>
      </c>
      <c r="D3022" t="s">
        <v>572</v>
      </c>
      <c r="E3022" t="s">
        <v>573</v>
      </c>
      <c r="F3022" t="s">
        <v>697</v>
      </c>
      <c r="G3022" t="s">
        <v>698</v>
      </c>
      <c r="H3022" t="s">
        <v>30</v>
      </c>
      <c r="I3022" t="s">
        <v>21</v>
      </c>
      <c r="J3022" t="s">
        <v>22</v>
      </c>
      <c r="K3022" t="s">
        <v>699</v>
      </c>
      <c r="L3022" t="s">
        <v>24</v>
      </c>
      <c r="M3022" t="s">
        <v>27</v>
      </c>
      <c r="N3022">
        <v>10</v>
      </c>
      <c r="O3022">
        <v>1543.91</v>
      </c>
      <c r="P3022">
        <v>1237.17</v>
      </c>
      <c r="Q3022">
        <v>0</v>
      </c>
    </row>
    <row r="3023" spans="2:17" hidden="1">
      <c r="B3023">
        <v>2017</v>
      </c>
      <c r="C3023">
        <v>2</v>
      </c>
      <c r="D3023" t="s">
        <v>700</v>
      </c>
      <c r="E3023" t="s">
        <v>701</v>
      </c>
      <c r="F3023" t="s">
        <v>702</v>
      </c>
      <c r="G3023" t="s">
        <v>703</v>
      </c>
      <c r="H3023" t="s">
        <v>140</v>
      </c>
      <c r="I3023" t="s">
        <v>1073</v>
      </c>
      <c r="J3023" t="s">
        <v>31</v>
      </c>
      <c r="K3023" t="s">
        <v>704</v>
      </c>
      <c r="L3023" t="s">
        <v>24</v>
      </c>
      <c r="M3023" t="s">
        <v>25</v>
      </c>
      <c r="N3023">
        <v>34112</v>
      </c>
      <c r="O3023">
        <v>450168</v>
      </c>
      <c r="P3023">
        <v>296446.59999999998</v>
      </c>
      <c r="Q3023">
        <v>-64352.86</v>
      </c>
    </row>
    <row r="3024" spans="2:17" hidden="1">
      <c r="B3024">
        <v>2017</v>
      </c>
      <c r="C3024">
        <v>2</v>
      </c>
      <c r="D3024" t="s">
        <v>700</v>
      </c>
      <c r="E3024" t="s">
        <v>701</v>
      </c>
      <c r="F3024" t="s">
        <v>702</v>
      </c>
      <c r="G3024" t="s">
        <v>703</v>
      </c>
      <c r="H3024" t="s">
        <v>140</v>
      </c>
      <c r="I3024" t="s">
        <v>1073</v>
      </c>
      <c r="J3024" t="s">
        <v>31</v>
      </c>
      <c r="K3024" t="s">
        <v>704</v>
      </c>
      <c r="L3024" t="s">
        <v>24</v>
      </c>
      <c r="M3024" t="s">
        <v>26</v>
      </c>
      <c r="N3024">
        <v>30951</v>
      </c>
      <c r="O3024">
        <v>1823328</v>
      </c>
      <c r="P3024">
        <v>1003801.4</v>
      </c>
      <c r="Q3024">
        <v>-132779.79</v>
      </c>
    </row>
    <row r="3025" spans="2:17" hidden="1">
      <c r="B3025">
        <v>2017</v>
      </c>
      <c r="C3025">
        <v>2</v>
      </c>
      <c r="D3025" t="s">
        <v>700</v>
      </c>
      <c r="E3025" t="s">
        <v>701</v>
      </c>
      <c r="F3025" t="s">
        <v>702</v>
      </c>
      <c r="G3025" t="s">
        <v>703</v>
      </c>
      <c r="H3025" t="s">
        <v>140</v>
      </c>
      <c r="I3025" t="s">
        <v>1073</v>
      </c>
      <c r="J3025" t="s">
        <v>31</v>
      </c>
      <c r="K3025" t="s">
        <v>704</v>
      </c>
      <c r="L3025" t="s">
        <v>24</v>
      </c>
      <c r="M3025" t="s">
        <v>27</v>
      </c>
      <c r="N3025">
        <v>13014</v>
      </c>
      <c r="O3025">
        <v>2720766</v>
      </c>
      <c r="P3025">
        <v>1638218.17</v>
      </c>
      <c r="Q3025">
        <v>42942.15</v>
      </c>
    </row>
    <row r="3026" spans="2:17" hidden="1">
      <c r="B3026">
        <v>2017</v>
      </c>
      <c r="C3026">
        <v>2</v>
      </c>
      <c r="D3026" t="s">
        <v>700</v>
      </c>
      <c r="E3026" t="s">
        <v>701</v>
      </c>
      <c r="F3026" t="s">
        <v>705</v>
      </c>
      <c r="G3026" t="s">
        <v>706</v>
      </c>
      <c r="H3026" t="s">
        <v>140</v>
      </c>
      <c r="I3026" t="s">
        <v>1073</v>
      </c>
      <c r="J3026" t="s">
        <v>31</v>
      </c>
      <c r="K3026" t="s">
        <v>707</v>
      </c>
      <c r="L3026" t="s">
        <v>24</v>
      </c>
      <c r="M3026" t="s">
        <v>25</v>
      </c>
      <c r="N3026">
        <v>12223</v>
      </c>
      <c r="O3026">
        <v>149617</v>
      </c>
      <c r="P3026">
        <v>101207.26</v>
      </c>
      <c r="Q3026">
        <v>-21380.06</v>
      </c>
    </row>
    <row r="3027" spans="2:17" hidden="1">
      <c r="B3027">
        <v>2017</v>
      </c>
      <c r="C3027">
        <v>2</v>
      </c>
      <c r="D3027" t="s">
        <v>700</v>
      </c>
      <c r="E3027" t="s">
        <v>701</v>
      </c>
      <c r="F3027" t="s">
        <v>705</v>
      </c>
      <c r="G3027" t="s">
        <v>706</v>
      </c>
      <c r="H3027" t="s">
        <v>140</v>
      </c>
      <c r="I3027" t="s">
        <v>1073</v>
      </c>
      <c r="J3027" t="s">
        <v>31</v>
      </c>
      <c r="K3027" t="s">
        <v>707</v>
      </c>
      <c r="L3027" t="s">
        <v>24</v>
      </c>
      <c r="M3027" t="s">
        <v>26</v>
      </c>
      <c r="N3027">
        <v>15602</v>
      </c>
      <c r="O3027">
        <v>953057</v>
      </c>
      <c r="P3027">
        <v>525394.46</v>
      </c>
      <c r="Q3027">
        <v>-66932.58</v>
      </c>
    </row>
    <row r="3028" spans="2:17" hidden="1">
      <c r="B3028">
        <v>2017</v>
      </c>
      <c r="C3028">
        <v>2</v>
      </c>
      <c r="D3028" t="s">
        <v>700</v>
      </c>
      <c r="E3028" t="s">
        <v>701</v>
      </c>
      <c r="F3028" t="s">
        <v>705</v>
      </c>
      <c r="G3028" t="s">
        <v>706</v>
      </c>
      <c r="H3028" t="s">
        <v>140</v>
      </c>
      <c r="I3028" t="s">
        <v>1073</v>
      </c>
      <c r="J3028" t="s">
        <v>31</v>
      </c>
      <c r="K3028" t="s">
        <v>707</v>
      </c>
      <c r="L3028" t="s">
        <v>24</v>
      </c>
      <c r="M3028" t="s">
        <v>27</v>
      </c>
      <c r="N3028">
        <v>7787</v>
      </c>
      <c r="O3028">
        <v>1433938</v>
      </c>
      <c r="P3028">
        <v>866225.57</v>
      </c>
      <c r="Q3028">
        <v>22706.92</v>
      </c>
    </row>
    <row r="3029" spans="2:17" hidden="1">
      <c r="B3029">
        <v>2017</v>
      </c>
      <c r="C3029">
        <v>2</v>
      </c>
      <c r="D3029" t="s">
        <v>700</v>
      </c>
      <c r="E3029" t="s">
        <v>701</v>
      </c>
      <c r="F3029" t="s">
        <v>708</v>
      </c>
      <c r="G3029" t="s">
        <v>709</v>
      </c>
      <c r="H3029" t="s">
        <v>121</v>
      </c>
      <c r="I3029" t="s">
        <v>1073</v>
      </c>
      <c r="J3029" t="s">
        <v>31</v>
      </c>
      <c r="K3029" t="s">
        <v>710</v>
      </c>
      <c r="L3029" t="s">
        <v>24</v>
      </c>
      <c r="M3029" t="s">
        <v>25</v>
      </c>
      <c r="N3029">
        <v>8675</v>
      </c>
      <c r="O3029">
        <v>78878</v>
      </c>
      <c r="P3029">
        <v>58837.33</v>
      </c>
      <c r="Q3029">
        <v>-13791.47</v>
      </c>
    </row>
    <row r="3030" spans="2:17" hidden="1">
      <c r="B3030">
        <v>2017</v>
      </c>
      <c r="C3030">
        <v>2</v>
      </c>
      <c r="D3030" t="s">
        <v>700</v>
      </c>
      <c r="E3030" t="s">
        <v>701</v>
      </c>
      <c r="F3030" t="s">
        <v>708</v>
      </c>
      <c r="G3030" t="s">
        <v>709</v>
      </c>
      <c r="H3030" t="s">
        <v>121</v>
      </c>
      <c r="I3030" t="s">
        <v>1073</v>
      </c>
      <c r="J3030" t="s">
        <v>31</v>
      </c>
      <c r="K3030" t="s">
        <v>710</v>
      </c>
      <c r="L3030" t="s">
        <v>24</v>
      </c>
      <c r="M3030" t="s">
        <v>26</v>
      </c>
      <c r="N3030">
        <v>3185</v>
      </c>
      <c r="O3030">
        <v>177238</v>
      </c>
      <c r="P3030">
        <v>94828.84</v>
      </c>
      <c r="Q3030">
        <v>-16751.16</v>
      </c>
    </row>
    <row r="3031" spans="2:17" hidden="1">
      <c r="B3031">
        <v>2017</v>
      </c>
      <c r="C3031">
        <v>2</v>
      </c>
      <c r="D3031" t="s">
        <v>700</v>
      </c>
      <c r="E3031" t="s">
        <v>701</v>
      </c>
      <c r="F3031" t="s">
        <v>708</v>
      </c>
      <c r="G3031" t="s">
        <v>709</v>
      </c>
      <c r="H3031" t="s">
        <v>121</v>
      </c>
      <c r="I3031" t="s">
        <v>1073</v>
      </c>
      <c r="J3031" t="s">
        <v>31</v>
      </c>
      <c r="K3031" t="s">
        <v>710</v>
      </c>
      <c r="L3031" t="s">
        <v>24</v>
      </c>
      <c r="M3031" t="s">
        <v>27</v>
      </c>
      <c r="N3031">
        <v>1453</v>
      </c>
      <c r="O3031">
        <v>413665</v>
      </c>
      <c r="P3031">
        <v>247669.17</v>
      </c>
      <c r="Q3031">
        <v>6486.88</v>
      </c>
    </row>
    <row r="3032" spans="2:17" hidden="1">
      <c r="B3032">
        <v>2017</v>
      </c>
      <c r="C3032">
        <v>2</v>
      </c>
      <c r="D3032" t="s">
        <v>700</v>
      </c>
      <c r="E3032" t="s">
        <v>701</v>
      </c>
      <c r="F3032" t="s">
        <v>711</v>
      </c>
      <c r="G3032" t="s">
        <v>712</v>
      </c>
      <c r="H3032" t="s">
        <v>152</v>
      </c>
      <c r="I3032" t="s">
        <v>21</v>
      </c>
      <c r="J3032" t="s">
        <v>31</v>
      </c>
      <c r="K3032" t="s">
        <v>713</v>
      </c>
      <c r="L3032" t="s">
        <v>24</v>
      </c>
      <c r="M3032" t="s">
        <v>25</v>
      </c>
      <c r="N3032">
        <v>2314</v>
      </c>
      <c r="O3032">
        <v>23706</v>
      </c>
      <c r="P3032">
        <v>14834.66</v>
      </c>
      <c r="Q3032">
        <v>-6780.06</v>
      </c>
    </row>
    <row r="3033" spans="2:17" hidden="1">
      <c r="B3033">
        <v>2017</v>
      </c>
      <c r="C3033">
        <v>2</v>
      </c>
      <c r="D3033" t="s">
        <v>700</v>
      </c>
      <c r="E3033" t="s">
        <v>701</v>
      </c>
      <c r="F3033" t="s">
        <v>711</v>
      </c>
      <c r="G3033" t="s">
        <v>712</v>
      </c>
      <c r="H3033" t="s">
        <v>152</v>
      </c>
      <c r="I3033" t="s">
        <v>21</v>
      </c>
      <c r="J3033" t="s">
        <v>31</v>
      </c>
      <c r="K3033" t="s">
        <v>713</v>
      </c>
      <c r="L3033" t="s">
        <v>24</v>
      </c>
      <c r="M3033" t="s">
        <v>26</v>
      </c>
      <c r="N3033">
        <v>672</v>
      </c>
      <c r="O3033">
        <v>34036</v>
      </c>
      <c r="P3033">
        <v>16042.66</v>
      </c>
      <c r="Q3033">
        <v>-5765.76</v>
      </c>
    </row>
    <row r="3034" spans="2:17" hidden="1">
      <c r="B3034">
        <v>2017</v>
      </c>
      <c r="C3034">
        <v>2</v>
      </c>
      <c r="D3034" t="s">
        <v>700</v>
      </c>
      <c r="E3034" t="s">
        <v>701</v>
      </c>
      <c r="F3034" t="s">
        <v>711</v>
      </c>
      <c r="G3034" t="s">
        <v>712</v>
      </c>
      <c r="H3034" t="s">
        <v>152</v>
      </c>
      <c r="I3034" t="s">
        <v>21</v>
      </c>
      <c r="J3034" t="s">
        <v>31</v>
      </c>
      <c r="K3034" t="s">
        <v>713</v>
      </c>
      <c r="L3034" t="s">
        <v>24</v>
      </c>
      <c r="M3034" t="s">
        <v>27</v>
      </c>
      <c r="N3034">
        <v>245</v>
      </c>
      <c r="O3034">
        <v>93416</v>
      </c>
      <c r="P3034">
        <v>55756.92</v>
      </c>
      <c r="Q3034">
        <v>1460.67</v>
      </c>
    </row>
    <row r="3035" spans="2:17" hidden="1">
      <c r="B3035">
        <v>2017</v>
      </c>
      <c r="C3035">
        <v>2</v>
      </c>
      <c r="D3035" t="s">
        <v>700</v>
      </c>
      <c r="E3035" t="s">
        <v>701</v>
      </c>
      <c r="F3035" t="s">
        <v>714</v>
      </c>
      <c r="G3035" t="s">
        <v>715</v>
      </c>
      <c r="H3035" t="s">
        <v>152</v>
      </c>
      <c r="I3035" t="s">
        <v>21</v>
      </c>
      <c r="J3035" t="s">
        <v>31</v>
      </c>
      <c r="K3035" t="s">
        <v>716</v>
      </c>
      <c r="L3035" t="s">
        <v>24</v>
      </c>
      <c r="M3035" t="s">
        <v>25</v>
      </c>
      <c r="N3035">
        <v>8884</v>
      </c>
      <c r="O3035">
        <v>89303</v>
      </c>
      <c r="P3035">
        <v>56635.68</v>
      </c>
      <c r="Q3035">
        <v>-25541.68</v>
      </c>
    </row>
    <row r="3036" spans="2:17" hidden="1">
      <c r="B3036">
        <v>2017</v>
      </c>
      <c r="C3036">
        <v>2</v>
      </c>
      <c r="D3036" t="s">
        <v>700</v>
      </c>
      <c r="E3036" t="s">
        <v>701</v>
      </c>
      <c r="F3036" t="s">
        <v>714</v>
      </c>
      <c r="G3036" t="s">
        <v>715</v>
      </c>
      <c r="H3036" t="s">
        <v>152</v>
      </c>
      <c r="I3036" t="s">
        <v>21</v>
      </c>
      <c r="J3036" t="s">
        <v>31</v>
      </c>
      <c r="K3036" t="s">
        <v>716</v>
      </c>
      <c r="L3036" t="s">
        <v>24</v>
      </c>
      <c r="M3036" t="s">
        <v>26</v>
      </c>
      <c r="N3036">
        <v>2539</v>
      </c>
      <c r="O3036">
        <v>129581</v>
      </c>
      <c r="P3036">
        <v>61222.07</v>
      </c>
      <c r="Q3036">
        <v>-21784.62</v>
      </c>
    </row>
    <row r="3037" spans="2:17" hidden="1">
      <c r="B3037">
        <v>2017</v>
      </c>
      <c r="C3037">
        <v>2</v>
      </c>
      <c r="D3037" t="s">
        <v>700</v>
      </c>
      <c r="E3037" t="s">
        <v>701</v>
      </c>
      <c r="F3037" t="s">
        <v>714</v>
      </c>
      <c r="G3037" t="s">
        <v>715</v>
      </c>
      <c r="H3037" t="s">
        <v>152</v>
      </c>
      <c r="I3037" t="s">
        <v>21</v>
      </c>
      <c r="J3037" t="s">
        <v>31</v>
      </c>
      <c r="K3037" t="s">
        <v>716</v>
      </c>
      <c r="L3037" t="s">
        <v>24</v>
      </c>
      <c r="M3037" t="s">
        <v>27</v>
      </c>
      <c r="N3037">
        <v>365</v>
      </c>
      <c r="O3037">
        <v>111593</v>
      </c>
      <c r="P3037">
        <v>66860.160000000003</v>
      </c>
      <c r="Q3037">
        <v>1751.4</v>
      </c>
    </row>
    <row r="3038" spans="2:17" hidden="1">
      <c r="B3038">
        <v>2017</v>
      </c>
      <c r="C3038">
        <v>2</v>
      </c>
      <c r="D3038" t="s">
        <v>700</v>
      </c>
      <c r="E3038" t="s">
        <v>701</v>
      </c>
      <c r="F3038" t="s">
        <v>717</v>
      </c>
      <c r="G3038" t="s">
        <v>718</v>
      </c>
      <c r="H3038" t="s">
        <v>20</v>
      </c>
      <c r="I3038" t="s">
        <v>21</v>
      </c>
      <c r="J3038" t="s">
        <v>31</v>
      </c>
      <c r="K3038" t="s">
        <v>719</v>
      </c>
      <c r="L3038" t="s">
        <v>24</v>
      </c>
      <c r="M3038" t="s">
        <v>25</v>
      </c>
      <c r="N3038">
        <v>31436</v>
      </c>
      <c r="O3038">
        <v>227050</v>
      </c>
      <c r="P3038">
        <v>174992.42</v>
      </c>
      <c r="Q3038">
        <v>-64935.43</v>
      </c>
    </row>
    <row r="3039" spans="2:17" hidden="1">
      <c r="B3039">
        <v>2017</v>
      </c>
      <c r="C3039">
        <v>2</v>
      </c>
      <c r="D3039" t="s">
        <v>700</v>
      </c>
      <c r="E3039" t="s">
        <v>701</v>
      </c>
      <c r="F3039" t="s">
        <v>717</v>
      </c>
      <c r="G3039" t="s">
        <v>718</v>
      </c>
      <c r="H3039" t="s">
        <v>20</v>
      </c>
      <c r="I3039" t="s">
        <v>21</v>
      </c>
      <c r="J3039" t="s">
        <v>31</v>
      </c>
      <c r="K3039" t="s">
        <v>719</v>
      </c>
      <c r="L3039" t="s">
        <v>24</v>
      </c>
      <c r="M3039" t="s">
        <v>26</v>
      </c>
      <c r="N3039">
        <v>6042</v>
      </c>
      <c r="O3039">
        <v>314373</v>
      </c>
      <c r="P3039">
        <v>149125.45000000001</v>
      </c>
      <c r="Q3039">
        <v>-51840.36</v>
      </c>
    </row>
    <row r="3040" spans="2:17" hidden="1">
      <c r="B3040">
        <v>2017</v>
      </c>
      <c r="C3040">
        <v>2</v>
      </c>
      <c r="D3040" t="s">
        <v>700</v>
      </c>
      <c r="E3040" t="s">
        <v>701</v>
      </c>
      <c r="F3040" t="s">
        <v>717</v>
      </c>
      <c r="G3040" t="s">
        <v>718</v>
      </c>
      <c r="H3040" t="s">
        <v>20</v>
      </c>
      <c r="I3040" t="s">
        <v>21</v>
      </c>
      <c r="J3040" t="s">
        <v>31</v>
      </c>
      <c r="K3040" t="s">
        <v>719</v>
      </c>
      <c r="L3040" t="s">
        <v>24</v>
      </c>
      <c r="M3040" t="s">
        <v>27</v>
      </c>
      <c r="N3040">
        <v>1161</v>
      </c>
      <c r="O3040">
        <v>248232</v>
      </c>
      <c r="P3040">
        <v>149858.20000000001</v>
      </c>
      <c r="Q3040">
        <v>3816.2</v>
      </c>
    </row>
    <row r="3041" spans="2:17" hidden="1">
      <c r="B3041">
        <v>2017</v>
      </c>
      <c r="C3041">
        <v>2</v>
      </c>
      <c r="D3041" t="s">
        <v>700</v>
      </c>
      <c r="E3041" t="s">
        <v>701</v>
      </c>
      <c r="F3041" t="s">
        <v>720</v>
      </c>
      <c r="G3041" t="s">
        <v>721</v>
      </c>
      <c r="H3041" t="s">
        <v>144</v>
      </c>
      <c r="I3041" t="s">
        <v>21</v>
      </c>
      <c r="J3041" t="s">
        <v>31</v>
      </c>
      <c r="K3041" t="s">
        <v>722</v>
      </c>
      <c r="L3041" t="s">
        <v>24</v>
      </c>
      <c r="M3041" t="s">
        <v>25</v>
      </c>
      <c r="N3041">
        <v>306</v>
      </c>
      <c r="O3041">
        <v>4405</v>
      </c>
      <c r="P3041">
        <v>2325.11</v>
      </c>
      <c r="Q3041">
        <v>-1259.83</v>
      </c>
    </row>
    <row r="3042" spans="2:17" hidden="1">
      <c r="B3042">
        <v>2017</v>
      </c>
      <c r="C3042">
        <v>2</v>
      </c>
      <c r="D3042" t="s">
        <v>700</v>
      </c>
      <c r="E3042" t="s">
        <v>701</v>
      </c>
      <c r="F3042" t="s">
        <v>720</v>
      </c>
      <c r="G3042" t="s">
        <v>721</v>
      </c>
      <c r="H3042" t="s">
        <v>144</v>
      </c>
      <c r="I3042" t="s">
        <v>21</v>
      </c>
      <c r="J3042" t="s">
        <v>31</v>
      </c>
      <c r="K3042" t="s">
        <v>722</v>
      </c>
      <c r="L3042" t="s">
        <v>24</v>
      </c>
      <c r="M3042" t="s">
        <v>26</v>
      </c>
      <c r="N3042">
        <v>263</v>
      </c>
      <c r="O3042">
        <v>14570</v>
      </c>
      <c r="P3042">
        <v>6993.41</v>
      </c>
      <c r="Q3042">
        <v>-2256.54</v>
      </c>
    </row>
    <row r="3043" spans="2:17" hidden="1">
      <c r="B3043">
        <v>2017</v>
      </c>
      <c r="C3043">
        <v>2</v>
      </c>
      <c r="D3043" t="s">
        <v>700</v>
      </c>
      <c r="E3043" t="s">
        <v>701</v>
      </c>
      <c r="F3043" t="s">
        <v>720</v>
      </c>
      <c r="G3043" t="s">
        <v>721</v>
      </c>
      <c r="H3043" t="s">
        <v>144</v>
      </c>
      <c r="I3043" t="s">
        <v>21</v>
      </c>
      <c r="J3043" t="s">
        <v>31</v>
      </c>
      <c r="K3043" t="s">
        <v>722</v>
      </c>
      <c r="L3043" t="s">
        <v>24</v>
      </c>
      <c r="M3043" t="s">
        <v>27</v>
      </c>
      <c r="N3043">
        <v>64</v>
      </c>
      <c r="O3043">
        <v>20244</v>
      </c>
      <c r="P3043">
        <v>12121.92</v>
      </c>
      <c r="Q3043">
        <v>317.52</v>
      </c>
    </row>
    <row r="3044" spans="2:17" hidden="1">
      <c r="B3044">
        <v>2017</v>
      </c>
      <c r="C3044">
        <v>2</v>
      </c>
      <c r="D3044" t="s">
        <v>700</v>
      </c>
      <c r="E3044" t="s">
        <v>701</v>
      </c>
      <c r="F3044" t="s">
        <v>723</v>
      </c>
      <c r="G3044" t="s">
        <v>724</v>
      </c>
      <c r="H3044" t="s">
        <v>144</v>
      </c>
      <c r="I3044" t="s">
        <v>21</v>
      </c>
      <c r="J3044" t="s">
        <v>31</v>
      </c>
      <c r="K3044" t="s">
        <v>725</v>
      </c>
      <c r="L3044" t="s">
        <v>24</v>
      </c>
      <c r="M3044" t="s">
        <v>25</v>
      </c>
      <c r="N3044">
        <v>26150</v>
      </c>
      <c r="O3044">
        <v>190190</v>
      </c>
      <c r="P3044">
        <v>145791.1</v>
      </c>
      <c r="Q3044">
        <v>-54406.26</v>
      </c>
    </row>
    <row r="3045" spans="2:17" hidden="1">
      <c r="B3045">
        <v>2017</v>
      </c>
      <c r="C3045">
        <v>2</v>
      </c>
      <c r="D3045" t="s">
        <v>700</v>
      </c>
      <c r="E3045" t="s">
        <v>701</v>
      </c>
      <c r="F3045" t="s">
        <v>723</v>
      </c>
      <c r="G3045" t="s">
        <v>724</v>
      </c>
      <c r="H3045" t="s">
        <v>144</v>
      </c>
      <c r="I3045" t="s">
        <v>21</v>
      </c>
      <c r="J3045" t="s">
        <v>31</v>
      </c>
      <c r="K3045" t="s">
        <v>725</v>
      </c>
      <c r="L3045" t="s">
        <v>24</v>
      </c>
      <c r="M3045" t="s">
        <v>26</v>
      </c>
      <c r="N3045">
        <v>4142</v>
      </c>
      <c r="O3045">
        <v>211027</v>
      </c>
      <c r="P3045">
        <v>99638.43</v>
      </c>
      <c r="Q3045">
        <v>-35544.089999999997</v>
      </c>
    </row>
    <row r="3046" spans="2:17" hidden="1">
      <c r="B3046">
        <v>2017</v>
      </c>
      <c r="C3046">
        <v>2</v>
      </c>
      <c r="D3046" t="s">
        <v>700</v>
      </c>
      <c r="E3046" t="s">
        <v>701</v>
      </c>
      <c r="F3046" t="s">
        <v>723</v>
      </c>
      <c r="G3046" t="s">
        <v>724</v>
      </c>
      <c r="H3046" t="s">
        <v>144</v>
      </c>
      <c r="I3046" t="s">
        <v>21</v>
      </c>
      <c r="J3046" t="s">
        <v>31</v>
      </c>
      <c r="K3046" t="s">
        <v>725</v>
      </c>
      <c r="L3046" t="s">
        <v>24</v>
      </c>
      <c r="M3046" t="s">
        <v>27</v>
      </c>
      <c r="N3046">
        <v>576</v>
      </c>
      <c r="O3046">
        <v>107036</v>
      </c>
      <c r="P3046">
        <v>64945.08</v>
      </c>
      <c r="Q3046">
        <v>1700.35</v>
      </c>
    </row>
    <row r="3047" spans="2:17" hidden="1">
      <c r="B3047">
        <v>2017</v>
      </c>
      <c r="C3047">
        <v>2</v>
      </c>
      <c r="D3047" t="s">
        <v>700</v>
      </c>
      <c r="E3047" t="s">
        <v>701</v>
      </c>
      <c r="F3047" t="s">
        <v>726</v>
      </c>
      <c r="G3047" t="s">
        <v>727</v>
      </c>
      <c r="H3047" t="s">
        <v>20</v>
      </c>
      <c r="I3047" t="s">
        <v>21</v>
      </c>
      <c r="J3047" t="s">
        <v>31</v>
      </c>
      <c r="K3047" t="s">
        <v>728</v>
      </c>
      <c r="L3047" t="s">
        <v>24</v>
      </c>
      <c r="M3047" t="s">
        <v>25</v>
      </c>
      <c r="N3047">
        <v>15712</v>
      </c>
      <c r="O3047">
        <v>124719</v>
      </c>
      <c r="P3047">
        <v>90790.69</v>
      </c>
      <c r="Q3047">
        <v>-35662.29</v>
      </c>
    </row>
    <row r="3048" spans="2:17" hidden="1">
      <c r="B3048">
        <v>2017</v>
      </c>
      <c r="C3048">
        <v>2</v>
      </c>
      <c r="D3048" t="s">
        <v>700</v>
      </c>
      <c r="E3048" t="s">
        <v>701</v>
      </c>
      <c r="F3048" t="s">
        <v>726</v>
      </c>
      <c r="G3048" t="s">
        <v>727</v>
      </c>
      <c r="H3048" t="s">
        <v>20</v>
      </c>
      <c r="I3048" t="s">
        <v>21</v>
      </c>
      <c r="J3048" t="s">
        <v>31</v>
      </c>
      <c r="K3048" t="s">
        <v>728</v>
      </c>
      <c r="L3048" t="s">
        <v>24</v>
      </c>
      <c r="M3048" t="s">
        <v>26</v>
      </c>
      <c r="N3048">
        <v>2309</v>
      </c>
      <c r="O3048">
        <v>117336</v>
      </c>
      <c r="P3048">
        <v>55399.1</v>
      </c>
      <c r="Q3048">
        <v>-19810.16</v>
      </c>
    </row>
    <row r="3049" spans="2:17" hidden="1">
      <c r="B3049">
        <v>2017</v>
      </c>
      <c r="C3049">
        <v>2</v>
      </c>
      <c r="D3049" t="s">
        <v>700</v>
      </c>
      <c r="E3049" t="s">
        <v>701</v>
      </c>
      <c r="F3049" t="s">
        <v>726</v>
      </c>
      <c r="G3049" t="s">
        <v>727</v>
      </c>
      <c r="H3049" t="s">
        <v>20</v>
      </c>
      <c r="I3049" t="s">
        <v>21</v>
      </c>
      <c r="J3049" t="s">
        <v>31</v>
      </c>
      <c r="K3049" t="s">
        <v>728</v>
      </c>
      <c r="L3049" t="s">
        <v>24</v>
      </c>
      <c r="M3049" t="s">
        <v>27</v>
      </c>
      <c r="N3049">
        <v>299</v>
      </c>
      <c r="O3049">
        <v>63135</v>
      </c>
      <c r="P3049">
        <v>38158.03</v>
      </c>
      <c r="Q3049">
        <v>1001.24</v>
      </c>
    </row>
    <row r="3050" spans="2:17" hidden="1">
      <c r="B3050">
        <v>2017</v>
      </c>
      <c r="C3050">
        <v>2</v>
      </c>
      <c r="D3050" t="s">
        <v>700</v>
      </c>
      <c r="E3050" t="s">
        <v>701</v>
      </c>
      <c r="F3050" t="s">
        <v>729</v>
      </c>
      <c r="G3050" t="s">
        <v>730</v>
      </c>
      <c r="H3050" t="s">
        <v>144</v>
      </c>
      <c r="I3050" t="s">
        <v>21</v>
      </c>
      <c r="J3050" t="s">
        <v>31</v>
      </c>
      <c r="K3050" t="s">
        <v>731</v>
      </c>
      <c r="L3050" t="s">
        <v>24</v>
      </c>
      <c r="M3050" t="s">
        <v>25</v>
      </c>
      <c r="N3050">
        <v>4628</v>
      </c>
      <c r="O3050">
        <v>31496</v>
      </c>
      <c r="P3050">
        <v>25253.71</v>
      </c>
      <c r="Q3050">
        <v>-9005.7000000000007</v>
      </c>
    </row>
    <row r="3051" spans="2:17" hidden="1">
      <c r="B3051">
        <v>2017</v>
      </c>
      <c r="C3051">
        <v>2</v>
      </c>
      <c r="D3051" t="s">
        <v>700</v>
      </c>
      <c r="E3051" t="s">
        <v>701</v>
      </c>
      <c r="F3051" t="s">
        <v>729</v>
      </c>
      <c r="G3051" t="s">
        <v>730</v>
      </c>
      <c r="H3051" t="s">
        <v>144</v>
      </c>
      <c r="I3051" t="s">
        <v>21</v>
      </c>
      <c r="J3051" t="s">
        <v>31</v>
      </c>
      <c r="K3051" t="s">
        <v>731</v>
      </c>
      <c r="L3051" t="s">
        <v>24</v>
      </c>
      <c r="M3051" t="s">
        <v>26</v>
      </c>
      <c r="N3051">
        <v>674</v>
      </c>
      <c r="O3051">
        <v>35237</v>
      </c>
      <c r="P3051">
        <v>16736.89</v>
      </c>
      <c r="Q3051">
        <v>-5782.72</v>
      </c>
    </row>
    <row r="3052" spans="2:17" hidden="1">
      <c r="B3052">
        <v>2017</v>
      </c>
      <c r="C3052">
        <v>2</v>
      </c>
      <c r="D3052" t="s">
        <v>700</v>
      </c>
      <c r="E3052" t="s">
        <v>701</v>
      </c>
      <c r="F3052" t="s">
        <v>729</v>
      </c>
      <c r="G3052" t="s">
        <v>730</v>
      </c>
      <c r="H3052" t="s">
        <v>144</v>
      </c>
      <c r="I3052" t="s">
        <v>21</v>
      </c>
      <c r="J3052" t="s">
        <v>31</v>
      </c>
      <c r="K3052" t="s">
        <v>731</v>
      </c>
      <c r="L3052" t="s">
        <v>24</v>
      </c>
      <c r="M3052" t="s">
        <v>27</v>
      </c>
      <c r="N3052">
        <v>80</v>
      </c>
      <c r="O3052">
        <v>19388</v>
      </c>
      <c r="P3052">
        <v>11675.15</v>
      </c>
      <c r="Q3052">
        <v>306.62</v>
      </c>
    </row>
    <row r="3053" spans="2:17" hidden="1">
      <c r="B3053">
        <v>2017</v>
      </c>
      <c r="C3053">
        <v>2</v>
      </c>
      <c r="D3053" t="s">
        <v>700</v>
      </c>
      <c r="E3053" t="s">
        <v>701</v>
      </c>
      <c r="F3053" t="s">
        <v>735</v>
      </c>
      <c r="G3053" t="s">
        <v>736</v>
      </c>
      <c r="H3053" t="s">
        <v>30</v>
      </c>
      <c r="I3053" t="s">
        <v>21</v>
      </c>
      <c r="J3053" t="s">
        <v>31</v>
      </c>
      <c r="K3053" t="s">
        <v>737</v>
      </c>
      <c r="L3053" t="s">
        <v>24</v>
      </c>
      <c r="M3053" t="s">
        <v>25</v>
      </c>
      <c r="N3053">
        <v>8392</v>
      </c>
      <c r="O3053">
        <v>38986</v>
      </c>
      <c r="P3053">
        <v>40417.1</v>
      </c>
      <c r="Q3053">
        <v>-11153.06</v>
      </c>
    </row>
    <row r="3054" spans="2:17" hidden="1">
      <c r="B3054">
        <v>2017</v>
      </c>
      <c r="C3054">
        <v>2</v>
      </c>
      <c r="D3054" t="s">
        <v>700</v>
      </c>
      <c r="E3054" t="s">
        <v>701</v>
      </c>
      <c r="F3054" t="s">
        <v>735</v>
      </c>
      <c r="G3054" t="s">
        <v>736</v>
      </c>
      <c r="H3054" t="s">
        <v>30</v>
      </c>
      <c r="I3054" t="s">
        <v>21</v>
      </c>
      <c r="J3054" t="s">
        <v>31</v>
      </c>
      <c r="K3054" t="s">
        <v>737</v>
      </c>
      <c r="L3054" t="s">
        <v>24</v>
      </c>
      <c r="M3054" t="s">
        <v>26</v>
      </c>
      <c r="N3054">
        <v>577</v>
      </c>
      <c r="O3054">
        <v>29597</v>
      </c>
      <c r="P3054">
        <v>13989.84</v>
      </c>
      <c r="Q3054">
        <v>-4950.66</v>
      </c>
    </row>
    <row r="3055" spans="2:17" hidden="1">
      <c r="B3055">
        <v>2017</v>
      </c>
      <c r="C3055">
        <v>2</v>
      </c>
      <c r="D3055" t="s">
        <v>700</v>
      </c>
      <c r="E3055" t="s">
        <v>701</v>
      </c>
      <c r="F3055" t="s">
        <v>735</v>
      </c>
      <c r="G3055" t="s">
        <v>736</v>
      </c>
      <c r="H3055" t="s">
        <v>30</v>
      </c>
      <c r="I3055" t="s">
        <v>21</v>
      </c>
      <c r="J3055" t="s">
        <v>31</v>
      </c>
      <c r="K3055" t="s">
        <v>737</v>
      </c>
      <c r="L3055" t="s">
        <v>24</v>
      </c>
      <c r="M3055" t="s">
        <v>27</v>
      </c>
      <c r="N3055">
        <v>109</v>
      </c>
      <c r="O3055">
        <v>18138</v>
      </c>
      <c r="P3055">
        <v>11045.73</v>
      </c>
      <c r="Q3055">
        <v>289.14</v>
      </c>
    </row>
    <row r="3056" spans="2:17" hidden="1">
      <c r="B3056">
        <v>2017</v>
      </c>
      <c r="C3056">
        <v>2</v>
      </c>
      <c r="D3056" t="s">
        <v>700</v>
      </c>
      <c r="E3056" t="s">
        <v>701</v>
      </c>
      <c r="F3056" t="s">
        <v>738</v>
      </c>
      <c r="G3056" t="s">
        <v>739</v>
      </c>
      <c r="H3056" t="s">
        <v>30</v>
      </c>
      <c r="I3056" t="s">
        <v>21</v>
      </c>
      <c r="J3056" t="s">
        <v>31</v>
      </c>
      <c r="K3056" t="s">
        <v>740</v>
      </c>
      <c r="L3056" t="s">
        <v>24</v>
      </c>
      <c r="M3056" t="s">
        <v>25</v>
      </c>
      <c r="N3056">
        <v>4305</v>
      </c>
      <c r="O3056">
        <v>17814</v>
      </c>
      <c r="P3056">
        <v>20163.61</v>
      </c>
      <c r="Q3056">
        <v>-5096.1099999999997</v>
      </c>
    </row>
    <row r="3057" spans="2:17" hidden="1">
      <c r="B3057">
        <v>2017</v>
      </c>
      <c r="C3057">
        <v>2</v>
      </c>
      <c r="D3057" t="s">
        <v>700</v>
      </c>
      <c r="E3057" t="s">
        <v>701</v>
      </c>
      <c r="F3057" t="s">
        <v>738</v>
      </c>
      <c r="G3057" t="s">
        <v>739</v>
      </c>
      <c r="H3057" t="s">
        <v>30</v>
      </c>
      <c r="I3057" t="s">
        <v>21</v>
      </c>
      <c r="J3057" t="s">
        <v>31</v>
      </c>
      <c r="K3057" t="s">
        <v>740</v>
      </c>
      <c r="L3057" t="s">
        <v>24</v>
      </c>
      <c r="M3057" t="s">
        <v>26</v>
      </c>
      <c r="N3057">
        <v>218</v>
      </c>
      <c r="O3057">
        <v>10778</v>
      </c>
      <c r="P3057">
        <v>5057.55</v>
      </c>
      <c r="Q3057">
        <v>-1870.44</v>
      </c>
    </row>
    <row r="3058" spans="2:17" hidden="1">
      <c r="B3058">
        <v>2017</v>
      </c>
      <c r="C3058">
        <v>2</v>
      </c>
      <c r="D3058" t="s">
        <v>700</v>
      </c>
      <c r="E3058" t="s">
        <v>701</v>
      </c>
      <c r="F3058" t="s">
        <v>738</v>
      </c>
      <c r="G3058" t="s">
        <v>739</v>
      </c>
      <c r="H3058" t="s">
        <v>30</v>
      </c>
      <c r="I3058" t="s">
        <v>21</v>
      </c>
      <c r="J3058" t="s">
        <v>31</v>
      </c>
      <c r="K3058" t="s">
        <v>740</v>
      </c>
      <c r="L3058" t="s">
        <v>24</v>
      </c>
      <c r="M3058" t="s">
        <v>27</v>
      </c>
      <c r="N3058">
        <v>48</v>
      </c>
      <c r="O3058">
        <v>24579</v>
      </c>
      <c r="P3058">
        <v>14610.04</v>
      </c>
      <c r="Q3058">
        <v>382.83</v>
      </c>
    </row>
    <row r="3059" spans="2:17" hidden="1">
      <c r="B3059">
        <v>2017</v>
      </c>
      <c r="C3059">
        <v>2</v>
      </c>
      <c r="D3059" t="s">
        <v>700</v>
      </c>
      <c r="E3059" t="s">
        <v>701</v>
      </c>
      <c r="F3059" t="s">
        <v>741</v>
      </c>
      <c r="G3059" t="s">
        <v>742</v>
      </c>
      <c r="H3059" t="s">
        <v>30</v>
      </c>
      <c r="I3059" t="s">
        <v>21</v>
      </c>
      <c r="J3059" t="s">
        <v>31</v>
      </c>
      <c r="K3059" t="s">
        <v>743</v>
      </c>
      <c r="L3059" t="s">
        <v>24</v>
      </c>
      <c r="M3059" t="s">
        <v>25</v>
      </c>
      <c r="N3059">
        <v>5705</v>
      </c>
      <c r="O3059">
        <v>24880</v>
      </c>
      <c r="P3059">
        <v>27133.01</v>
      </c>
      <c r="Q3059">
        <v>-7114.48</v>
      </c>
    </row>
    <row r="3060" spans="2:17" hidden="1">
      <c r="B3060">
        <v>2017</v>
      </c>
      <c r="C3060">
        <v>2</v>
      </c>
      <c r="D3060" t="s">
        <v>700</v>
      </c>
      <c r="E3060" t="s">
        <v>701</v>
      </c>
      <c r="F3060" t="s">
        <v>741</v>
      </c>
      <c r="G3060" t="s">
        <v>742</v>
      </c>
      <c r="H3060" t="s">
        <v>30</v>
      </c>
      <c r="I3060" t="s">
        <v>21</v>
      </c>
      <c r="J3060" t="s">
        <v>31</v>
      </c>
      <c r="K3060" t="s">
        <v>743</v>
      </c>
      <c r="L3060" t="s">
        <v>24</v>
      </c>
      <c r="M3060" t="s">
        <v>26</v>
      </c>
      <c r="N3060">
        <v>365</v>
      </c>
      <c r="O3060">
        <v>18810</v>
      </c>
      <c r="P3060">
        <v>8907.58</v>
      </c>
      <c r="Q3060">
        <v>-3130.67</v>
      </c>
    </row>
    <row r="3061" spans="2:17" hidden="1">
      <c r="B3061">
        <v>2017</v>
      </c>
      <c r="C3061">
        <v>2</v>
      </c>
      <c r="D3061" t="s">
        <v>700</v>
      </c>
      <c r="E3061" t="s">
        <v>701</v>
      </c>
      <c r="F3061" t="s">
        <v>741</v>
      </c>
      <c r="G3061" t="s">
        <v>742</v>
      </c>
      <c r="H3061" t="s">
        <v>30</v>
      </c>
      <c r="I3061" t="s">
        <v>21</v>
      </c>
      <c r="J3061" t="s">
        <v>31</v>
      </c>
      <c r="K3061" t="s">
        <v>743</v>
      </c>
      <c r="L3061" t="s">
        <v>24</v>
      </c>
      <c r="M3061" t="s">
        <v>27</v>
      </c>
      <c r="N3061">
        <v>47</v>
      </c>
      <c r="O3061">
        <v>9897</v>
      </c>
      <c r="P3061">
        <v>5981.92</v>
      </c>
      <c r="Q3061">
        <v>157.06</v>
      </c>
    </row>
    <row r="3062" spans="2:17" hidden="1">
      <c r="B3062">
        <v>2017</v>
      </c>
      <c r="C3062">
        <v>2</v>
      </c>
      <c r="D3062" t="s">
        <v>700</v>
      </c>
      <c r="E3062" t="s">
        <v>701</v>
      </c>
      <c r="F3062" t="s">
        <v>1310</v>
      </c>
      <c r="G3062" t="s">
        <v>1374</v>
      </c>
      <c r="H3062" t="s">
        <v>30</v>
      </c>
      <c r="I3062" t="s">
        <v>21</v>
      </c>
      <c r="J3062" t="s">
        <v>31</v>
      </c>
      <c r="K3062" t="s">
        <v>734</v>
      </c>
      <c r="L3062" t="s">
        <v>24</v>
      </c>
      <c r="M3062" t="s">
        <v>25</v>
      </c>
      <c r="N3062">
        <v>3114</v>
      </c>
      <c r="O3062">
        <v>7493</v>
      </c>
      <c r="P3062">
        <v>13056.53</v>
      </c>
      <c r="Q3062">
        <v>-2143.59</v>
      </c>
    </row>
    <row r="3063" spans="2:17" hidden="1">
      <c r="B3063">
        <v>2017</v>
      </c>
      <c r="C3063">
        <v>2</v>
      </c>
      <c r="D3063" t="s">
        <v>700</v>
      </c>
      <c r="E3063" t="s">
        <v>701</v>
      </c>
      <c r="F3063" t="s">
        <v>1310</v>
      </c>
      <c r="G3063" t="s">
        <v>1374</v>
      </c>
      <c r="H3063" t="s">
        <v>30</v>
      </c>
      <c r="I3063" t="s">
        <v>21</v>
      </c>
      <c r="J3063" t="s">
        <v>31</v>
      </c>
      <c r="K3063" t="s">
        <v>734</v>
      </c>
      <c r="L3063" t="s">
        <v>24</v>
      </c>
      <c r="M3063" t="s">
        <v>26</v>
      </c>
      <c r="N3063">
        <v>72</v>
      </c>
      <c r="O3063">
        <v>4379</v>
      </c>
      <c r="P3063">
        <v>2139.42</v>
      </c>
      <c r="Q3063">
        <v>-617.76</v>
      </c>
    </row>
    <row r="3064" spans="2:17" hidden="1">
      <c r="B3064">
        <v>2017</v>
      </c>
      <c r="C3064">
        <v>2</v>
      </c>
      <c r="D3064" t="s">
        <v>700</v>
      </c>
      <c r="E3064" t="s">
        <v>701</v>
      </c>
      <c r="F3064" t="s">
        <v>1310</v>
      </c>
      <c r="G3064" t="s">
        <v>1374</v>
      </c>
      <c r="H3064" t="s">
        <v>30</v>
      </c>
      <c r="I3064" t="s">
        <v>21</v>
      </c>
      <c r="J3064" t="s">
        <v>31</v>
      </c>
      <c r="K3064" t="s">
        <v>734</v>
      </c>
      <c r="L3064" t="s">
        <v>24</v>
      </c>
      <c r="M3064" t="s">
        <v>27</v>
      </c>
      <c r="N3064">
        <v>52</v>
      </c>
      <c r="O3064">
        <v>13803</v>
      </c>
      <c r="P3064">
        <v>8294.2099999999991</v>
      </c>
      <c r="Q3064">
        <v>217.74</v>
      </c>
    </row>
    <row r="3065" spans="2:17" hidden="1">
      <c r="B3065">
        <v>2017</v>
      </c>
      <c r="C3065">
        <v>2</v>
      </c>
      <c r="D3065" t="s">
        <v>700</v>
      </c>
      <c r="E3065" t="s">
        <v>701</v>
      </c>
      <c r="F3065" t="s">
        <v>744</v>
      </c>
      <c r="G3065" t="s">
        <v>745</v>
      </c>
      <c r="H3065" t="s">
        <v>30</v>
      </c>
      <c r="I3065" t="s">
        <v>21</v>
      </c>
      <c r="J3065" t="s">
        <v>31</v>
      </c>
      <c r="K3065" t="s">
        <v>740</v>
      </c>
      <c r="L3065" t="s">
        <v>24</v>
      </c>
      <c r="M3065" t="s">
        <v>25</v>
      </c>
      <c r="N3065">
        <v>430</v>
      </c>
      <c r="O3065">
        <v>1204</v>
      </c>
      <c r="P3065">
        <v>1840.88</v>
      </c>
      <c r="Q3065">
        <v>-344.41</v>
      </c>
    </row>
    <row r="3066" spans="2:17" hidden="1">
      <c r="B3066">
        <v>2017</v>
      </c>
      <c r="C3066">
        <v>2</v>
      </c>
      <c r="D3066" t="s">
        <v>700</v>
      </c>
      <c r="E3066" t="s">
        <v>701</v>
      </c>
      <c r="F3066" t="s">
        <v>744</v>
      </c>
      <c r="G3066" t="s">
        <v>745</v>
      </c>
      <c r="H3066" t="s">
        <v>30</v>
      </c>
      <c r="I3066" t="s">
        <v>21</v>
      </c>
      <c r="J3066" t="s">
        <v>31</v>
      </c>
      <c r="K3066" t="s">
        <v>740</v>
      </c>
      <c r="L3066" t="s">
        <v>24</v>
      </c>
      <c r="M3066" t="s">
        <v>26</v>
      </c>
      <c r="N3066">
        <v>10</v>
      </c>
      <c r="O3066">
        <v>546</v>
      </c>
      <c r="P3066">
        <v>261.33</v>
      </c>
      <c r="Q3066">
        <v>-85.8</v>
      </c>
    </row>
    <row r="3067" spans="2:17" hidden="1">
      <c r="B3067">
        <v>2017</v>
      </c>
      <c r="C3067">
        <v>2</v>
      </c>
      <c r="D3067" t="s">
        <v>700</v>
      </c>
      <c r="E3067" t="s">
        <v>701</v>
      </c>
      <c r="F3067" t="s">
        <v>744</v>
      </c>
      <c r="G3067" t="s">
        <v>745</v>
      </c>
      <c r="H3067" t="s">
        <v>30</v>
      </c>
      <c r="I3067" t="s">
        <v>21</v>
      </c>
      <c r="J3067" t="s">
        <v>31</v>
      </c>
      <c r="K3067" t="s">
        <v>740</v>
      </c>
      <c r="L3067" t="s">
        <v>24</v>
      </c>
      <c r="M3067" t="s">
        <v>27</v>
      </c>
      <c r="N3067">
        <v>2</v>
      </c>
      <c r="O3067">
        <v>497</v>
      </c>
      <c r="P3067">
        <v>299.13</v>
      </c>
      <c r="Q3067">
        <v>7.84</v>
      </c>
    </row>
    <row r="3068" spans="2:17" hidden="1">
      <c r="B3068">
        <v>2017</v>
      </c>
      <c r="C3068">
        <v>2</v>
      </c>
      <c r="D3068" t="s">
        <v>700</v>
      </c>
      <c r="E3068" t="s">
        <v>701</v>
      </c>
      <c r="F3068" t="s">
        <v>1067</v>
      </c>
      <c r="G3068" t="s">
        <v>1061</v>
      </c>
      <c r="H3068" t="s">
        <v>30</v>
      </c>
      <c r="I3068" t="s">
        <v>21</v>
      </c>
      <c r="J3068" t="s">
        <v>31</v>
      </c>
      <c r="K3068" t="s">
        <v>1062</v>
      </c>
      <c r="L3068" t="s">
        <v>24</v>
      </c>
      <c r="M3068" t="s">
        <v>25</v>
      </c>
      <c r="N3068">
        <v>163</v>
      </c>
      <c r="O3068">
        <v>820</v>
      </c>
      <c r="P3068">
        <v>801.86</v>
      </c>
      <c r="Q3068">
        <v>-234.54</v>
      </c>
    </row>
    <row r="3069" spans="2:17" hidden="1">
      <c r="B3069">
        <v>2017</v>
      </c>
      <c r="C3069">
        <v>2</v>
      </c>
      <c r="D3069" t="s">
        <v>700</v>
      </c>
      <c r="E3069" t="s">
        <v>701</v>
      </c>
      <c r="F3069" t="s">
        <v>1067</v>
      </c>
      <c r="G3069" t="s">
        <v>1061</v>
      </c>
      <c r="H3069" t="s">
        <v>30</v>
      </c>
      <c r="I3069" t="s">
        <v>21</v>
      </c>
      <c r="J3069" t="s">
        <v>31</v>
      </c>
      <c r="K3069" t="s">
        <v>1062</v>
      </c>
      <c r="L3069" t="s">
        <v>24</v>
      </c>
      <c r="M3069" t="s">
        <v>26</v>
      </c>
      <c r="N3069">
        <v>6</v>
      </c>
      <c r="O3069">
        <v>320</v>
      </c>
      <c r="P3069">
        <v>152.49</v>
      </c>
      <c r="Q3069">
        <v>-51.48</v>
      </c>
    </row>
    <row r="3070" spans="2:17" hidden="1">
      <c r="B3070">
        <v>2017</v>
      </c>
      <c r="C3070">
        <v>2</v>
      </c>
      <c r="D3070" t="s">
        <v>700</v>
      </c>
      <c r="E3070" t="s">
        <v>701</v>
      </c>
      <c r="F3070" t="s">
        <v>1067</v>
      </c>
      <c r="G3070" t="s">
        <v>1061</v>
      </c>
      <c r="H3070" t="s">
        <v>30</v>
      </c>
      <c r="I3070" t="s">
        <v>21</v>
      </c>
      <c r="J3070" t="s">
        <v>31</v>
      </c>
      <c r="K3070" t="s">
        <v>1062</v>
      </c>
      <c r="L3070" t="s">
        <v>24</v>
      </c>
      <c r="M3070" t="s">
        <v>27</v>
      </c>
      <c r="N3070">
        <v>2</v>
      </c>
      <c r="O3070">
        <v>1271</v>
      </c>
      <c r="P3070">
        <v>753.8</v>
      </c>
      <c r="Q3070">
        <v>19.75</v>
      </c>
    </row>
    <row r="3071" spans="2:17" hidden="1">
      <c r="B3071">
        <v>2017</v>
      </c>
      <c r="C3071">
        <v>2</v>
      </c>
      <c r="D3071" t="s">
        <v>746</v>
      </c>
      <c r="E3071" t="s">
        <v>747</v>
      </c>
      <c r="F3071" t="s">
        <v>748</v>
      </c>
      <c r="G3071" t="s">
        <v>749</v>
      </c>
      <c r="H3071" t="s">
        <v>121</v>
      </c>
      <c r="I3071" t="s">
        <v>1073</v>
      </c>
      <c r="J3071" t="s">
        <v>31</v>
      </c>
      <c r="K3071" t="s">
        <v>750</v>
      </c>
      <c r="L3071" t="s">
        <v>24</v>
      </c>
      <c r="M3071" t="s">
        <v>25</v>
      </c>
      <c r="N3071">
        <v>5475</v>
      </c>
      <c r="O3071">
        <v>49974.36</v>
      </c>
      <c r="P3071">
        <v>38681.51</v>
      </c>
      <c r="Q3071">
        <v>-7166.67</v>
      </c>
    </row>
    <row r="3072" spans="2:17" hidden="1">
      <c r="B3072">
        <v>2017</v>
      </c>
      <c r="C3072">
        <v>2</v>
      </c>
      <c r="D3072" t="s">
        <v>746</v>
      </c>
      <c r="E3072" t="s">
        <v>747</v>
      </c>
      <c r="F3072" t="s">
        <v>748</v>
      </c>
      <c r="G3072" t="s">
        <v>749</v>
      </c>
      <c r="H3072" t="s">
        <v>121</v>
      </c>
      <c r="I3072" t="s">
        <v>1073</v>
      </c>
      <c r="J3072" t="s">
        <v>31</v>
      </c>
      <c r="K3072" t="s">
        <v>750</v>
      </c>
      <c r="L3072" t="s">
        <v>24</v>
      </c>
      <c r="M3072" t="s">
        <v>26</v>
      </c>
      <c r="N3072">
        <v>9047</v>
      </c>
      <c r="O3072">
        <v>620468</v>
      </c>
      <c r="P3072">
        <v>345339.26</v>
      </c>
      <c r="Q3072">
        <v>-38938.54</v>
      </c>
    </row>
    <row r="3073" spans="2:17" hidden="1">
      <c r="B3073">
        <v>2017</v>
      </c>
      <c r="C3073">
        <v>2</v>
      </c>
      <c r="D3073" t="s">
        <v>746</v>
      </c>
      <c r="E3073" t="s">
        <v>747</v>
      </c>
      <c r="F3073" t="s">
        <v>748</v>
      </c>
      <c r="G3073" t="s">
        <v>749</v>
      </c>
      <c r="H3073" t="s">
        <v>121</v>
      </c>
      <c r="I3073" t="s">
        <v>1073</v>
      </c>
      <c r="J3073" t="s">
        <v>31</v>
      </c>
      <c r="K3073" t="s">
        <v>750</v>
      </c>
      <c r="L3073" t="s">
        <v>24</v>
      </c>
      <c r="M3073" t="s">
        <v>27</v>
      </c>
      <c r="N3073">
        <v>8146</v>
      </c>
      <c r="O3073">
        <v>1575669</v>
      </c>
      <c r="P3073">
        <v>948819.55</v>
      </c>
      <c r="Q3073">
        <v>19464.54</v>
      </c>
    </row>
    <row r="3074" spans="2:17" hidden="1">
      <c r="B3074">
        <v>2017</v>
      </c>
      <c r="C3074">
        <v>2</v>
      </c>
      <c r="D3074" t="s">
        <v>746</v>
      </c>
      <c r="E3074" t="s">
        <v>747</v>
      </c>
      <c r="F3074" t="s">
        <v>751</v>
      </c>
      <c r="G3074" t="s">
        <v>752</v>
      </c>
      <c r="H3074" t="s">
        <v>121</v>
      </c>
      <c r="I3074" t="s">
        <v>1073</v>
      </c>
      <c r="J3074" t="s">
        <v>31</v>
      </c>
      <c r="K3074" t="s">
        <v>753</v>
      </c>
      <c r="L3074" t="s">
        <v>24</v>
      </c>
      <c r="M3074" t="s">
        <v>25</v>
      </c>
      <c r="N3074">
        <v>6665</v>
      </c>
      <c r="O3074">
        <v>66564</v>
      </c>
      <c r="P3074">
        <v>49480.77</v>
      </c>
      <c r="Q3074">
        <v>-9515.2900000000009</v>
      </c>
    </row>
    <row r="3075" spans="2:17" hidden="1">
      <c r="B3075">
        <v>2017</v>
      </c>
      <c r="C3075">
        <v>2</v>
      </c>
      <c r="D3075" t="s">
        <v>746</v>
      </c>
      <c r="E3075" t="s">
        <v>747</v>
      </c>
      <c r="F3075" t="s">
        <v>751</v>
      </c>
      <c r="G3075" t="s">
        <v>752</v>
      </c>
      <c r="H3075" t="s">
        <v>121</v>
      </c>
      <c r="I3075" t="s">
        <v>1073</v>
      </c>
      <c r="J3075" t="s">
        <v>31</v>
      </c>
      <c r="K3075" t="s">
        <v>753</v>
      </c>
      <c r="L3075" t="s">
        <v>24</v>
      </c>
      <c r="M3075" t="s">
        <v>26</v>
      </c>
      <c r="N3075">
        <v>9476</v>
      </c>
      <c r="O3075">
        <v>610845</v>
      </c>
      <c r="P3075">
        <v>338411.58</v>
      </c>
      <c r="Q3075">
        <v>-40708.07</v>
      </c>
    </row>
    <row r="3076" spans="2:17" hidden="1">
      <c r="B3076">
        <v>2017</v>
      </c>
      <c r="C3076">
        <v>2</v>
      </c>
      <c r="D3076" t="s">
        <v>746</v>
      </c>
      <c r="E3076" t="s">
        <v>747</v>
      </c>
      <c r="F3076" t="s">
        <v>751</v>
      </c>
      <c r="G3076" t="s">
        <v>752</v>
      </c>
      <c r="H3076" t="s">
        <v>121</v>
      </c>
      <c r="I3076" t="s">
        <v>1073</v>
      </c>
      <c r="J3076" t="s">
        <v>31</v>
      </c>
      <c r="K3076" t="s">
        <v>753</v>
      </c>
      <c r="L3076" t="s">
        <v>24</v>
      </c>
      <c r="M3076" t="s">
        <v>27</v>
      </c>
      <c r="N3076">
        <v>5486</v>
      </c>
      <c r="O3076">
        <v>1103885</v>
      </c>
      <c r="P3076">
        <v>652644.46</v>
      </c>
      <c r="Q3076">
        <v>4105.8599999999997</v>
      </c>
    </row>
    <row r="3077" spans="2:17" hidden="1">
      <c r="B3077">
        <v>2017</v>
      </c>
      <c r="C3077">
        <v>2</v>
      </c>
      <c r="D3077" t="s">
        <v>746</v>
      </c>
      <c r="E3077" t="s">
        <v>747</v>
      </c>
      <c r="F3077" t="s">
        <v>754</v>
      </c>
      <c r="G3077" t="s">
        <v>755</v>
      </c>
      <c r="H3077" t="s">
        <v>140</v>
      </c>
      <c r="I3077" t="s">
        <v>1073</v>
      </c>
      <c r="J3077" t="s">
        <v>31</v>
      </c>
      <c r="K3077" t="s">
        <v>756</v>
      </c>
      <c r="L3077" t="s">
        <v>24</v>
      </c>
      <c r="M3077" t="s">
        <v>25</v>
      </c>
      <c r="N3077">
        <v>21162</v>
      </c>
      <c r="O3077">
        <v>213930</v>
      </c>
      <c r="P3077">
        <v>150923.6</v>
      </c>
      <c r="Q3077">
        <v>-28877.53</v>
      </c>
    </row>
    <row r="3078" spans="2:17" hidden="1">
      <c r="B3078">
        <v>2017</v>
      </c>
      <c r="C3078">
        <v>2</v>
      </c>
      <c r="D3078" t="s">
        <v>746</v>
      </c>
      <c r="E3078" t="s">
        <v>747</v>
      </c>
      <c r="F3078" t="s">
        <v>754</v>
      </c>
      <c r="G3078" t="s">
        <v>755</v>
      </c>
      <c r="H3078" t="s">
        <v>140</v>
      </c>
      <c r="I3078" t="s">
        <v>1073</v>
      </c>
      <c r="J3078" t="s">
        <v>31</v>
      </c>
      <c r="K3078" t="s">
        <v>756</v>
      </c>
      <c r="L3078" t="s">
        <v>24</v>
      </c>
      <c r="M3078" t="s">
        <v>26</v>
      </c>
      <c r="N3078">
        <v>31030</v>
      </c>
      <c r="O3078">
        <v>2058854</v>
      </c>
      <c r="P3078">
        <v>1079926.93</v>
      </c>
      <c r="Q3078">
        <v>-125699.33</v>
      </c>
    </row>
    <row r="3079" spans="2:17" hidden="1">
      <c r="B3079">
        <v>2017</v>
      </c>
      <c r="C3079">
        <v>2</v>
      </c>
      <c r="D3079" t="s">
        <v>746</v>
      </c>
      <c r="E3079" t="s">
        <v>747</v>
      </c>
      <c r="F3079" t="s">
        <v>754</v>
      </c>
      <c r="G3079" t="s">
        <v>755</v>
      </c>
      <c r="H3079" t="s">
        <v>140</v>
      </c>
      <c r="I3079" t="s">
        <v>1073</v>
      </c>
      <c r="J3079" t="s">
        <v>31</v>
      </c>
      <c r="K3079" t="s">
        <v>756</v>
      </c>
      <c r="L3079" t="s">
        <v>24</v>
      </c>
      <c r="M3079" t="s">
        <v>27</v>
      </c>
      <c r="N3079">
        <v>27863</v>
      </c>
      <c r="O3079">
        <v>5599416</v>
      </c>
      <c r="P3079">
        <v>3171250.28</v>
      </c>
      <c r="Q3079">
        <v>63977.02</v>
      </c>
    </row>
    <row r="3080" spans="2:17" hidden="1">
      <c r="B3080">
        <v>2017</v>
      </c>
      <c r="C3080">
        <v>2</v>
      </c>
      <c r="D3080" t="s">
        <v>746</v>
      </c>
      <c r="E3080" t="s">
        <v>747</v>
      </c>
      <c r="F3080" t="s">
        <v>757</v>
      </c>
      <c r="G3080" t="s">
        <v>758</v>
      </c>
      <c r="H3080" t="s">
        <v>121</v>
      </c>
      <c r="I3080" t="s">
        <v>1073</v>
      </c>
      <c r="J3080" t="s">
        <v>31</v>
      </c>
      <c r="K3080" t="s">
        <v>759</v>
      </c>
      <c r="L3080" t="s">
        <v>24</v>
      </c>
      <c r="M3080" t="s">
        <v>25</v>
      </c>
      <c r="N3080">
        <v>246</v>
      </c>
      <c r="O3080">
        <v>2538</v>
      </c>
      <c r="P3080">
        <v>1876.85</v>
      </c>
      <c r="Q3080">
        <v>-368.39</v>
      </c>
    </row>
    <row r="3081" spans="2:17" hidden="1">
      <c r="B3081">
        <v>2017</v>
      </c>
      <c r="C3081">
        <v>2</v>
      </c>
      <c r="D3081" t="s">
        <v>746</v>
      </c>
      <c r="E3081" t="s">
        <v>747</v>
      </c>
      <c r="F3081" t="s">
        <v>757</v>
      </c>
      <c r="G3081" t="s">
        <v>758</v>
      </c>
      <c r="H3081" t="s">
        <v>121</v>
      </c>
      <c r="I3081" t="s">
        <v>1073</v>
      </c>
      <c r="J3081" t="s">
        <v>31</v>
      </c>
      <c r="K3081" t="s">
        <v>759</v>
      </c>
      <c r="L3081" t="s">
        <v>24</v>
      </c>
      <c r="M3081" t="s">
        <v>26</v>
      </c>
      <c r="N3081">
        <v>304</v>
      </c>
      <c r="O3081">
        <v>19116</v>
      </c>
      <c r="P3081">
        <v>10697.69</v>
      </c>
      <c r="Q3081">
        <v>-1344.15</v>
      </c>
    </row>
    <row r="3082" spans="2:17" hidden="1">
      <c r="B3082">
        <v>2017</v>
      </c>
      <c r="C3082">
        <v>2</v>
      </c>
      <c r="D3082" t="s">
        <v>746</v>
      </c>
      <c r="E3082" t="s">
        <v>747</v>
      </c>
      <c r="F3082" t="s">
        <v>757</v>
      </c>
      <c r="G3082" t="s">
        <v>758</v>
      </c>
      <c r="H3082" t="s">
        <v>121</v>
      </c>
      <c r="I3082" t="s">
        <v>1073</v>
      </c>
      <c r="J3082" t="s">
        <v>31</v>
      </c>
      <c r="K3082" t="s">
        <v>759</v>
      </c>
      <c r="L3082" t="s">
        <v>24</v>
      </c>
      <c r="M3082" t="s">
        <v>27</v>
      </c>
      <c r="N3082">
        <v>378</v>
      </c>
      <c r="O3082">
        <v>116141</v>
      </c>
      <c r="P3082">
        <v>68834.61</v>
      </c>
      <c r="Q3082">
        <v>285.89</v>
      </c>
    </row>
    <row r="3083" spans="2:17" hidden="1">
      <c r="B3083">
        <v>2017</v>
      </c>
      <c r="C3083">
        <v>2</v>
      </c>
      <c r="D3083" t="s">
        <v>746</v>
      </c>
      <c r="E3083" t="s">
        <v>747</v>
      </c>
      <c r="F3083" t="s">
        <v>760</v>
      </c>
      <c r="G3083" t="s">
        <v>761</v>
      </c>
      <c r="H3083" t="s">
        <v>152</v>
      </c>
      <c r="I3083" t="s">
        <v>21</v>
      </c>
      <c r="J3083" t="s">
        <v>31</v>
      </c>
      <c r="K3083" t="s">
        <v>762</v>
      </c>
      <c r="L3083" t="s">
        <v>24</v>
      </c>
      <c r="M3083" t="s">
        <v>25</v>
      </c>
      <c r="N3083">
        <v>2410</v>
      </c>
      <c r="O3083">
        <v>18950</v>
      </c>
      <c r="P3083">
        <v>14900.29</v>
      </c>
      <c r="Q3083">
        <v>-5983.29</v>
      </c>
    </row>
    <row r="3084" spans="2:17" hidden="1">
      <c r="B3084">
        <v>2017</v>
      </c>
      <c r="C3084">
        <v>2</v>
      </c>
      <c r="D3084" t="s">
        <v>746</v>
      </c>
      <c r="E3084" t="s">
        <v>747</v>
      </c>
      <c r="F3084" t="s">
        <v>760</v>
      </c>
      <c r="G3084" t="s">
        <v>761</v>
      </c>
      <c r="H3084" t="s">
        <v>152</v>
      </c>
      <c r="I3084" t="s">
        <v>21</v>
      </c>
      <c r="J3084" t="s">
        <v>31</v>
      </c>
      <c r="K3084" t="s">
        <v>762</v>
      </c>
      <c r="L3084" t="s">
        <v>24</v>
      </c>
      <c r="M3084" t="s">
        <v>26</v>
      </c>
      <c r="N3084">
        <v>739</v>
      </c>
      <c r="O3084">
        <v>40189</v>
      </c>
      <c r="P3084">
        <v>21050.17</v>
      </c>
      <c r="Q3084">
        <v>-7058</v>
      </c>
    </row>
    <row r="3085" spans="2:17" hidden="1">
      <c r="B3085">
        <v>2017</v>
      </c>
      <c r="C3085">
        <v>2</v>
      </c>
      <c r="D3085" t="s">
        <v>746</v>
      </c>
      <c r="E3085" t="s">
        <v>747</v>
      </c>
      <c r="F3085" t="s">
        <v>760</v>
      </c>
      <c r="G3085" t="s">
        <v>761</v>
      </c>
      <c r="H3085" t="s">
        <v>152</v>
      </c>
      <c r="I3085" t="s">
        <v>21</v>
      </c>
      <c r="J3085" t="s">
        <v>31</v>
      </c>
      <c r="K3085" t="s">
        <v>762</v>
      </c>
      <c r="L3085" t="s">
        <v>24</v>
      </c>
      <c r="M3085" t="s">
        <v>27</v>
      </c>
      <c r="N3085">
        <v>127</v>
      </c>
      <c r="O3085">
        <v>43992</v>
      </c>
      <c r="P3085">
        <v>20174.740000000002</v>
      </c>
      <c r="Q3085">
        <v>-8071.85</v>
      </c>
    </row>
    <row r="3086" spans="2:17" hidden="1">
      <c r="B3086">
        <v>2017</v>
      </c>
      <c r="C3086">
        <v>2</v>
      </c>
      <c r="D3086" t="s">
        <v>746</v>
      </c>
      <c r="E3086" t="s">
        <v>747</v>
      </c>
      <c r="F3086" t="s">
        <v>763</v>
      </c>
      <c r="G3086" t="s">
        <v>764</v>
      </c>
      <c r="H3086" t="s">
        <v>144</v>
      </c>
      <c r="I3086" t="s">
        <v>21</v>
      </c>
      <c r="J3086" t="s">
        <v>31</v>
      </c>
      <c r="K3086" t="s">
        <v>765</v>
      </c>
      <c r="L3086" t="s">
        <v>24</v>
      </c>
      <c r="M3086" t="s">
        <v>25</v>
      </c>
      <c r="N3086">
        <v>4445</v>
      </c>
      <c r="O3086">
        <v>36459</v>
      </c>
      <c r="P3086">
        <v>30449.13</v>
      </c>
      <c r="Q3086">
        <v>-12887.97</v>
      </c>
    </row>
    <row r="3087" spans="2:17" hidden="1">
      <c r="B3087">
        <v>2017</v>
      </c>
      <c r="C3087">
        <v>2</v>
      </c>
      <c r="D3087" t="s">
        <v>746</v>
      </c>
      <c r="E3087" t="s">
        <v>747</v>
      </c>
      <c r="F3087" t="s">
        <v>763</v>
      </c>
      <c r="G3087" t="s">
        <v>764</v>
      </c>
      <c r="H3087" t="s">
        <v>144</v>
      </c>
      <c r="I3087" t="s">
        <v>21</v>
      </c>
      <c r="J3087" t="s">
        <v>31</v>
      </c>
      <c r="K3087" t="s">
        <v>765</v>
      </c>
      <c r="L3087" t="s">
        <v>24</v>
      </c>
      <c r="M3087" t="s">
        <v>26</v>
      </c>
      <c r="N3087">
        <v>912</v>
      </c>
      <c r="O3087">
        <v>46724</v>
      </c>
      <c r="P3087">
        <v>26876.7</v>
      </c>
      <c r="Q3087">
        <v>-9770.6299999999992</v>
      </c>
    </row>
    <row r="3088" spans="2:17" hidden="1">
      <c r="B3088">
        <v>2017</v>
      </c>
      <c r="C3088">
        <v>2</v>
      </c>
      <c r="D3088" t="s">
        <v>746</v>
      </c>
      <c r="E3088" t="s">
        <v>747</v>
      </c>
      <c r="F3088" t="s">
        <v>763</v>
      </c>
      <c r="G3088" t="s">
        <v>764</v>
      </c>
      <c r="H3088" t="s">
        <v>144</v>
      </c>
      <c r="I3088" t="s">
        <v>21</v>
      </c>
      <c r="J3088" t="s">
        <v>31</v>
      </c>
      <c r="K3088" t="s">
        <v>765</v>
      </c>
      <c r="L3088" t="s">
        <v>24</v>
      </c>
      <c r="M3088" t="s">
        <v>27</v>
      </c>
      <c r="N3088">
        <v>192</v>
      </c>
      <c r="O3088">
        <v>48921</v>
      </c>
      <c r="P3088">
        <v>35985.919999999998</v>
      </c>
      <c r="Q3088">
        <v>635.48</v>
      </c>
    </row>
    <row r="3089" spans="2:17" hidden="1">
      <c r="B3089">
        <v>2017</v>
      </c>
      <c r="C3089">
        <v>2</v>
      </c>
      <c r="D3089" t="s">
        <v>746</v>
      </c>
      <c r="E3089" t="s">
        <v>747</v>
      </c>
      <c r="F3089" t="s">
        <v>766</v>
      </c>
      <c r="G3089" t="s">
        <v>767</v>
      </c>
      <c r="H3089" t="s">
        <v>152</v>
      </c>
      <c r="I3089" t="s">
        <v>21</v>
      </c>
      <c r="J3089" t="s">
        <v>31</v>
      </c>
      <c r="K3089" t="s">
        <v>768</v>
      </c>
      <c r="L3089" t="s">
        <v>24</v>
      </c>
      <c r="M3089" t="s">
        <v>25</v>
      </c>
      <c r="N3089">
        <v>1326</v>
      </c>
      <c r="O3089">
        <v>12029</v>
      </c>
      <c r="P3089">
        <v>8727.0300000000007</v>
      </c>
      <c r="Q3089">
        <v>-3821.11</v>
      </c>
    </row>
    <row r="3090" spans="2:17" hidden="1">
      <c r="B3090">
        <v>2017</v>
      </c>
      <c r="C3090">
        <v>2</v>
      </c>
      <c r="D3090" t="s">
        <v>746</v>
      </c>
      <c r="E3090" t="s">
        <v>747</v>
      </c>
      <c r="F3090" t="s">
        <v>766</v>
      </c>
      <c r="G3090" t="s">
        <v>767</v>
      </c>
      <c r="H3090" t="s">
        <v>152</v>
      </c>
      <c r="I3090" t="s">
        <v>21</v>
      </c>
      <c r="J3090" t="s">
        <v>31</v>
      </c>
      <c r="K3090" t="s">
        <v>768</v>
      </c>
      <c r="L3090" t="s">
        <v>24</v>
      </c>
      <c r="M3090" t="s">
        <v>26</v>
      </c>
      <c r="N3090">
        <v>1600</v>
      </c>
      <c r="O3090">
        <v>100840</v>
      </c>
      <c r="P3090">
        <v>54685.63</v>
      </c>
      <c r="Q3090">
        <v>-15289.92</v>
      </c>
    </row>
    <row r="3091" spans="2:17" hidden="1">
      <c r="B3091">
        <v>2017</v>
      </c>
      <c r="C3091">
        <v>2</v>
      </c>
      <c r="D3091" t="s">
        <v>746</v>
      </c>
      <c r="E3091" t="s">
        <v>747</v>
      </c>
      <c r="F3091" t="s">
        <v>766</v>
      </c>
      <c r="G3091" t="s">
        <v>767</v>
      </c>
      <c r="H3091" t="s">
        <v>152</v>
      </c>
      <c r="I3091" t="s">
        <v>21</v>
      </c>
      <c r="J3091" t="s">
        <v>31</v>
      </c>
      <c r="K3091" t="s">
        <v>768</v>
      </c>
      <c r="L3091" t="s">
        <v>24</v>
      </c>
      <c r="M3091" t="s">
        <v>27</v>
      </c>
      <c r="N3091">
        <v>972</v>
      </c>
      <c r="O3091">
        <v>210643</v>
      </c>
      <c r="P3091">
        <v>138378.81</v>
      </c>
      <c r="Q3091">
        <v>1003.06</v>
      </c>
    </row>
    <row r="3092" spans="2:17" hidden="1">
      <c r="B3092">
        <v>2017</v>
      </c>
      <c r="C3092">
        <v>2</v>
      </c>
      <c r="D3092" t="s">
        <v>746</v>
      </c>
      <c r="E3092" t="s">
        <v>747</v>
      </c>
      <c r="F3092" t="s">
        <v>769</v>
      </c>
      <c r="G3092" t="s">
        <v>770</v>
      </c>
      <c r="H3092" t="s">
        <v>144</v>
      </c>
      <c r="I3092" t="s">
        <v>21</v>
      </c>
      <c r="J3092" t="s">
        <v>31</v>
      </c>
      <c r="K3092" t="s">
        <v>771</v>
      </c>
      <c r="L3092" t="s">
        <v>24</v>
      </c>
      <c r="M3092" t="s">
        <v>25</v>
      </c>
      <c r="N3092">
        <v>312</v>
      </c>
      <c r="O3092">
        <v>2789</v>
      </c>
      <c r="P3092">
        <v>2227.21</v>
      </c>
      <c r="Q3092">
        <v>-994.45</v>
      </c>
    </row>
    <row r="3093" spans="2:17" hidden="1">
      <c r="B3093">
        <v>2017</v>
      </c>
      <c r="C3093">
        <v>2</v>
      </c>
      <c r="D3093" t="s">
        <v>746</v>
      </c>
      <c r="E3093" t="s">
        <v>747</v>
      </c>
      <c r="F3093" t="s">
        <v>769</v>
      </c>
      <c r="G3093" t="s">
        <v>770</v>
      </c>
      <c r="H3093" t="s">
        <v>144</v>
      </c>
      <c r="I3093" t="s">
        <v>21</v>
      </c>
      <c r="J3093" t="s">
        <v>31</v>
      </c>
      <c r="K3093" t="s">
        <v>771</v>
      </c>
      <c r="L3093" t="s">
        <v>24</v>
      </c>
      <c r="M3093" t="s">
        <v>26</v>
      </c>
      <c r="N3093">
        <v>58</v>
      </c>
      <c r="O3093">
        <v>3021</v>
      </c>
      <c r="P3093">
        <v>1749.63</v>
      </c>
      <c r="Q3093">
        <v>-634.13</v>
      </c>
    </row>
    <row r="3094" spans="2:17" hidden="1">
      <c r="B3094">
        <v>2017</v>
      </c>
      <c r="C3094">
        <v>2</v>
      </c>
      <c r="D3094" t="s">
        <v>746</v>
      </c>
      <c r="E3094" t="s">
        <v>747</v>
      </c>
      <c r="F3094" t="s">
        <v>769</v>
      </c>
      <c r="G3094" t="s">
        <v>770</v>
      </c>
      <c r="H3094" t="s">
        <v>144</v>
      </c>
      <c r="I3094" t="s">
        <v>21</v>
      </c>
      <c r="J3094" t="s">
        <v>31</v>
      </c>
      <c r="K3094" t="s">
        <v>771</v>
      </c>
      <c r="L3094" t="s">
        <v>24</v>
      </c>
      <c r="M3094" t="s">
        <v>27</v>
      </c>
      <c r="N3094">
        <v>11</v>
      </c>
      <c r="O3094">
        <v>2817</v>
      </c>
      <c r="P3094">
        <v>1644.34</v>
      </c>
      <c r="Q3094">
        <v>-407.92</v>
      </c>
    </row>
    <row r="3095" spans="2:17" hidden="1">
      <c r="B3095">
        <v>2017</v>
      </c>
      <c r="C3095">
        <v>2</v>
      </c>
      <c r="D3095" t="s">
        <v>746</v>
      </c>
      <c r="E3095" t="s">
        <v>747</v>
      </c>
      <c r="F3095" t="s">
        <v>772</v>
      </c>
      <c r="G3095" t="s">
        <v>773</v>
      </c>
      <c r="H3095" t="s">
        <v>144</v>
      </c>
      <c r="I3095" t="s">
        <v>21</v>
      </c>
      <c r="J3095" t="s">
        <v>31</v>
      </c>
      <c r="K3095" t="s">
        <v>774</v>
      </c>
      <c r="L3095" t="s">
        <v>24</v>
      </c>
      <c r="M3095" t="s">
        <v>25</v>
      </c>
      <c r="N3095">
        <v>491</v>
      </c>
      <c r="O3095">
        <v>4395</v>
      </c>
      <c r="P3095">
        <v>3484.23</v>
      </c>
      <c r="Q3095">
        <v>-1539.52</v>
      </c>
    </row>
    <row r="3096" spans="2:17" hidden="1">
      <c r="B3096">
        <v>2017</v>
      </c>
      <c r="C3096">
        <v>2</v>
      </c>
      <c r="D3096" t="s">
        <v>746</v>
      </c>
      <c r="E3096" t="s">
        <v>747</v>
      </c>
      <c r="F3096" t="s">
        <v>772</v>
      </c>
      <c r="G3096" t="s">
        <v>773</v>
      </c>
      <c r="H3096" t="s">
        <v>144</v>
      </c>
      <c r="I3096" t="s">
        <v>21</v>
      </c>
      <c r="J3096" t="s">
        <v>31</v>
      </c>
      <c r="K3096" t="s">
        <v>774</v>
      </c>
      <c r="L3096" t="s">
        <v>24</v>
      </c>
      <c r="M3096" t="s">
        <v>26</v>
      </c>
      <c r="N3096">
        <v>474</v>
      </c>
      <c r="O3096">
        <v>27702</v>
      </c>
      <c r="P3096">
        <v>16248.97</v>
      </c>
      <c r="Q3096">
        <v>-5038.4799999999996</v>
      </c>
    </row>
    <row r="3097" spans="2:17" hidden="1">
      <c r="B3097">
        <v>2017</v>
      </c>
      <c r="C3097">
        <v>2</v>
      </c>
      <c r="D3097" t="s">
        <v>746</v>
      </c>
      <c r="E3097" t="s">
        <v>747</v>
      </c>
      <c r="F3097" t="s">
        <v>772</v>
      </c>
      <c r="G3097" t="s">
        <v>773</v>
      </c>
      <c r="H3097" t="s">
        <v>144</v>
      </c>
      <c r="I3097" t="s">
        <v>21</v>
      </c>
      <c r="J3097" t="s">
        <v>31</v>
      </c>
      <c r="K3097" t="s">
        <v>774</v>
      </c>
      <c r="L3097" t="s">
        <v>24</v>
      </c>
      <c r="M3097" t="s">
        <v>27</v>
      </c>
      <c r="N3097">
        <v>87</v>
      </c>
      <c r="O3097">
        <v>23560</v>
      </c>
      <c r="P3097">
        <v>15076.75</v>
      </c>
      <c r="Q3097">
        <v>-1776.32</v>
      </c>
    </row>
    <row r="3098" spans="2:17" hidden="1">
      <c r="B3098">
        <v>2017</v>
      </c>
      <c r="C3098">
        <v>2</v>
      </c>
      <c r="D3098" t="s">
        <v>746</v>
      </c>
      <c r="E3098" t="s">
        <v>747</v>
      </c>
      <c r="F3098" t="s">
        <v>1326</v>
      </c>
      <c r="G3098" t="s">
        <v>1375</v>
      </c>
      <c r="H3098" t="s">
        <v>30</v>
      </c>
      <c r="I3098" t="s">
        <v>21</v>
      </c>
      <c r="J3098" t="s">
        <v>31</v>
      </c>
      <c r="K3098" t="s">
        <v>1297</v>
      </c>
      <c r="L3098" t="s">
        <v>24</v>
      </c>
      <c r="M3098" t="s">
        <v>25</v>
      </c>
      <c r="N3098">
        <v>81</v>
      </c>
      <c r="O3098">
        <v>625</v>
      </c>
      <c r="P3098">
        <v>683.74</v>
      </c>
      <c r="Q3098">
        <v>-255.99</v>
      </c>
    </row>
    <row r="3099" spans="2:17" hidden="1">
      <c r="B3099">
        <v>2017</v>
      </c>
      <c r="C3099">
        <v>2</v>
      </c>
      <c r="D3099" t="s">
        <v>746</v>
      </c>
      <c r="E3099" t="s">
        <v>747</v>
      </c>
      <c r="F3099" t="s">
        <v>1326</v>
      </c>
      <c r="G3099" t="s">
        <v>1375</v>
      </c>
      <c r="H3099" t="s">
        <v>30</v>
      </c>
      <c r="I3099" t="s">
        <v>21</v>
      </c>
      <c r="J3099" t="s">
        <v>31</v>
      </c>
      <c r="K3099" t="s">
        <v>1297</v>
      </c>
      <c r="L3099" t="s">
        <v>24</v>
      </c>
      <c r="M3099" t="s">
        <v>26</v>
      </c>
      <c r="N3099">
        <v>31</v>
      </c>
      <c r="O3099">
        <v>1544</v>
      </c>
      <c r="P3099">
        <v>1047.74</v>
      </c>
      <c r="Q3099">
        <v>-380.99</v>
      </c>
    </row>
    <row r="3100" spans="2:17" hidden="1">
      <c r="B3100">
        <v>2017</v>
      </c>
      <c r="C3100">
        <v>2</v>
      </c>
      <c r="D3100" t="s">
        <v>746</v>
      </c>
      <c r="E3100" t="s">
        <v>747</v>
      </c>
      <c r="F3100" t="s">
        <v>1326</v>
      </c>
      <c r="G3100" t="s">
        <v>1375</v>
      </c>
      <c r="H3100" t="s">
        <v>30</v>
      </c>
      <c r="I3100" t="s">
        <v>21</v>
      </c>
      <c r="J3100" t="s">
        <v>31</v>
      </c>
      <c r="K3100" t="s">
        <v>1297</v>
      </c>
      <c r="L3100" t="s">
        <v>24</v>
      </c>
      <c r="M3100" t="s">
        <v>27</v>
      </c>
      <c r="N3100">
        <v>7</v>
      </c>
      <c r="O3100">
        <v>1658</v>
      </c>
      <c r="P3100">
        <v>1378.46</v>
      </c>
      <c r="Q3100">
        <v>-16.899999999999999</v>
      </c>
    </row>
    <row r="3101" spans="2:17" hidden="1">
      <c r="B3101">
        <v>2017</v>
      </c>
      <c r="C3101">
        <v>2</v>
      </c>
      <c r="D3101" t="s">
        <v>746</v>
      </c>
      <c r="E3101" t="s">
        <v>747</v>
      </c>
      <c r="F3101" t="s">
        <v>1311</v>
      </c>
      <c r="G3101" t="s">
        <v>1334</v>
      </c>
      <c r="H3101" t="s">
        <v>30</v>
      </c>
      <c r="I3101" t="s">
        <v>21</v>
      </c>
      <c r="J3101" t="s">
        <v>31</v>
      </c>
      <c r="K3101" t="s">
        <v>1298</v>
      </c>
      <c r="L3101" t="s">
        <v>24</v>
      </c>
      <c r="M3101" t="s">
        <v>25</v>
      </c>
      <c r="N3101">
        <v>316</v>
      </c>
      <c r="O3101">
        <v>1895</v>
      </c>
      <c r="P3101">
        <v>2438.6</v>
      </c>
      <c r="Q3101">
        <v>-766.9</v>
      </c>
    </row>
    <row r="3102" spans="2:17" hidden="1">
      <c r="B3102">
        <v>2017</v>
      </c>
      <c r="C3102">
        <v>2</v>
      </c>
      <c r="D3102" t="s">
        <v>746</v>
      </c>
      <c r="E3102" t="s">
        <v>747</v>
      </c>
      <c r="F3102" t="s">
        <v>1311</v>
      </c>
      <c r="G3102" t="s">
        <v>1334</v>
      </c>
      <c r="H3102" t="s">
        <v>30</v>
      </c>
      <c r="I3102" t="s">
        <v>21</v>
      </c>
      <c r="J3102" t="s">
        <v>31</v>
      </c>
      <c r="K3102" t="s">
        <v>1298</v>
      </c>
      <c r="L3102" t="s">
        <v>24</v>
      </c>
      <c r="M3102" t="s">
        <v>26</v>
      </c>
      <c r="N3102">
        <v>38</v>
      </c>
      <c r="O3102">
        <v>1636</v>
      </c>
      <c r="P3102">
        <v>1064.3499999999999</v>
      </c>
      <c r="Q3102">
        <v>-461.32</v>
      </c>
    </row>
    <row r="3103" spans="2:17" hidden="1">
      <c r="B3103">
        <v>2017</v>
      </c>
      <c r="C3103">
        <v>2</v>
      </c>
      <c r="D3103" t="s">
        <v>746</v>
      </c>
      <c r="E3103" t="s">
        <v>747</v>
      </c>
      <c r="F3103" t="s">
        <v>1311</v>
      </c>
      <c r="G3103" t="s">
        <v>1334</v>
      </c>
      <c r="H3103" t="s">
        <v>30</v>
      </c>
      <c r="I3103" t="s">
        <v>21</v>
      </c>
      <c r="J3103" t="s">
        <v>31</v>
      </c>
      <c r="K3103" t="s">
        <v>1298</v>
      </c>
      <c r="L3103" t="s">
        <v>24</v>
      </c>
      <c r="M3103" t="s">
        <v>27</v>
      </c>
      <c r="N3103">
        <v>1</v>
      </c>
      <c r="O3103">
        <v>116</v>
      </c>
      <c r="P3103">
        <v>101.9</v>
      </c>
      <c r="Q3103">
        <v>2.68</v>
      </c>
    </row>
    <row r="3104" spans="2:17" hidden="1">
      <c r="B3104">
        <v>2017</v>
      </c>
      <c r="C3104">
        <v>2</v>
      </c>
      <c r="D3104" t="s">
        <v>775</v>
      </c>
      <c r="E3104" t="s">
        <v>776</v>
      </c>
      <c r="F3104" t="s">
        <v>777</v>
      </c>
      <c r="G3104" t="s">
        <v>778</v>
      </c>
      <c r="H3104" t="s">
        <v>140</v>
      </c>
      <c r="I3104" t="s">
        <v>1073</v>
      </c>
      <c r="J3104" t="s">
        <v>31</v>
      </c>
      <c r="K3104" t="s">
        <v>779</v>
      </c>
      <c r="L3104" t="s">
        <v>24</v>
      </c>
      <c r="M3104" t="s">
        <v>25</v>
      </c>
      <c r="N3104">
        <v>25902</v>
      </c>
      <c r="O3104">
        <v>300611</v>
      </c>
      <c r="P3104">
        <v>207185.41</v>
      </c>
      <c r="Q3104">
        <v>-42980.34</v>
      </c>
    </row>
    <row r="3105" spans="2:17" hidden="1">
      <c r="B3105">
        <v>2017</v>
      </c>
      <c r="C3105">
        <v>2</v>
      </c>
      <c r="D3105" t="s">
        <v>775</v>
      </c>
      <c r="E3105" t="s">
        <v>776</v>
      </c>
      <c r="F3105" t="s">
        <v>777</v>
      </c>
      <c r="G3105" t="s">
        <v>778</v>
      </c>
      <c r="H3105" t="s">
        <v>140</v>
      </c>
      <c r="I3105" t="s">
        <v>1073</v>
      </c>
      <c r="J3105" t="s">
        <v>31</v>
      </c>
      <c r="K3105" t="s">
        <v>779</v>
      </c>
      <c r="L3105" t="s">
        <v>24</v>
      </c>
      <c r="M3105" t="s">
        <v>26</v>
      </c>
      <c r="N3105">
        <v>45654</v>
      </c>
      <c r="O3105">
        <v>2929447</v>
      </c>
      <c r="P3105">
        <v>1617873.33</v>
      </c>
      <c r="Q3105">
        <v>-195865.53</v>
      </c>
    </row>
    <row r="3106" spans="2:17" hidden="1">
      <c r="B3106">
        <v>2017</v>
      </c>
      <c r="C3106">
        <v>2</v>
      </c>
      <c r="D3106" t="s">
        <v>775</v>
      </c>
      <c r="E3106" t="s">
        <v>776</v>
      </c>
      <c r="F3106" t="s">
        <v>777</v>
      </c>
      <c r="G3106" t="s">
        <v>778</v>
      </c>
      <c r="H3106" t="s">
        <v>140</v>
      </c>
      <c r="I3106" t="s">
        <v>1073</v>
      </c>
      <c r="J3106" t="s">
        <v>31</v>
      </c>
      <c r="K3106" t="s">
        <v>779</v>
      </c>
      <c r="L3106" t="s">
        <v>24</v>
      </c>
      <c r="M3106" t="s">
        <v>27</v>
      </c>
      <c r="N3106">
        <v>39130</v>
      </c>
      <c r="O3106">
        <v>8061550</v>
      </c>
      <c r="P3106">
        <v>4856695.1100000003</v>
      </c>
      <c r="Q3106">
        <v>127194.3</v>
      </c>
    </row>
    <row r="3107" spans="2:17" hidden="1">
      <c r="B3107">
        <v>2017</v>
      </c>
      <c r="C3107">
        <v>2</v>
      </c>
      <c r="D3107" t="s">
        <v>775</v>
      </c>
      <c r="E3107" t="s">
        <v>776</v>
      </c>
      <c r="F3107" t="s">
        <v>780</v>
      </c>
      <c r="G3107" t="s">
        <v>781</v>
      </c>
      <c r="H3107" t="s">
        <v>144</v>
      </c>
      <c r="I3107" t="s">
        <v>21</v>
      </c>
      <c r="J3107" t="s">
        <v>31</v>
      </c>
      <c r="K3107" t="s">
        <v>782</v>
      </c>
      <c r="L3107" t="s">
        <v>24</v>
      </c>
      <c r="M3107" t="s">
        <v>25</v>
      </c>
      <c r="N3107">
        <v>394</v>
      </c>
      <c r="O3107">
        <v>3826</v>
      </c>
      <c r="P3107">
        <v>2477.2399999999998</v>
      </c>
      <c r="Q3107">
        <v>-1093.99</v>
      </c>
    </row>
    <row r="3108" spans="2:17" hidden="1">
      <c r="B3108">
        <v>2017</v>
      </c>
      <c r="C3108">
        <v>2</v>
      </c>
      <c r="D3108" t="s">
        <v>775</v>
      </c>
      <c r="E3108" t="s">
        <v>776</v>
      </c>
      <c r="F3108" t="s">
        <v>780</v>
      </c>
      <c r="G3108" t="s">
        <v>781</v>
      </c>
      <c r="H3108" t="s">
        <v>144</v>
      </c>
      <c r="I3108" t="s">
        <v>21</v>
      </c>
      <c r="J3108" t="s">
        <v>31</v>
      </c>
      <c r="K3108" t="s">
        <v>782</v>
      </c>
      <c r="L3108" t="s">
        <v>24</v>
      </c>
      <c r="M3108" t="s">
        <v>26</v>
      </c>
      <c r="N3108">
        <v>511</v>
      </c>
      <c r="O3108">
        <v>32034</v>
      </c>
      <c r="P3108">
        <v>15731.07</v>
      </c>
      <c r="Q3108">
        <v>-4384.38</v>
      </c>
    </row>
    <row r="3109" spans="2:17" hidden="1">
      <c r="B3109">
        <v>2017</v>
      </c>
      <c r="C3109">
        <v>2</v>
      </c>
      <c r="D3109" t="s">
        <v>775</v>
      </c>
      <c r="E3109" t="s">
        <v>776</v>
      </c>
      <c r="F3109" t="s">
        <v>780</v>
      </c>
      <c r="G3109" t="s">
        <v>781</v>
      </c>
      <c r="H3109" t="s">
        <v>144</v>
      </c>
      <c r="I3109" t="s">
        <v>21</v>
      </c>
      <c r="J3109" t="s">
        <v>31</v>
      </c>
      <c r="K3109" t="s">
        <v>782</v>
      </c>
      <c r="L3109" t="s">
        <v>24</v>
      </c>
      <c r="M3109" t="s">
        <v>27</v>
      </c>
      <c r="N3109">
        <v>288</v>
      </c>
      <c r="O3109">
        <v>55350</v>
      </c>
      <c r="P3109">
        <v>33546.67</v>
      </c>
      <c r="Q3109">
        <v>881.19</v>
      </c>
    </row>
    <row r="3110" spans="2:17" hidden="1">
      <c r="B3110">
        <v>2017</v>
      </c>
      <c r="C3110">
        <v>2</v>
      </c>
      <c r="D3110" t="s">
        <v>775</v>
      </c>
      <c r="E3110" t="s">
        <v>776</v>
      </c>
      <c r="F3110" t="s">
        <v>783</v>
      </c>
      <c r="G3110" t="s">
        <v>784</v>
      </c>
      <c r="H3110" t="s">
        <v>140</v>
      </c>
      <c r="I3110" t="s">
        <v>1073</v>
      </c>
      <c r="J3110" t="s">
        <v>31</v>
      </c>
      <c r="K3110" t="s">
        <v>785</v>
      </c>
      <c r="L3110" t="s">
        <v>24</v>
      </c>
      <c r="M3110" t="s">
        <v>25</v>
      </c>
      <c r="N3110">
        <v>3457</v>
      </c>
      <c r="O3110">
        <v>36038</v>
      </c>
      <c r="P3110">
        <v>25917.05</v>
      </c>
      <c r="Q3110">
        <v>-5154.41</v>
      </c>
    </row>
    <row r="3111" spans="2:17" hidden="1">
      <c r="B3111">
        <v>2017</v>
      </c>
      <c r="C3111">
        <v>2</v>
      </c>
      <c r="D3111" t="s">
        <v>775</v>
      </c>
      <c r="E3111" t="s">
        <v>776</v>
      </c>
      <c r="F3111" t="s">
        <v>783</v>
      </c>
      <c r="G3111" t="s">
        <v>784</v>
      </c>
      <c r="H3111" t="s">
        <v>140</v>
      </c>
      <c r="I3111" t="s">
        <v>1073</v>
      </c>
      <c r="J3111" t="s">
        <v>31</v>
      </c>
      <c r="K3111" t="s">
        <v>785</v>
      </c>
      <c r="L3111" t="s">
        <v>24</v>
      </c>
      <c r="M3111" t="s">
        <v>26</v>
      </c>
      <c r="N3111">
        <v>6174</v>
      </c>
      <c r="O3111">
        <v>404867</v>
      </c>
      <c r="P3111">
        <v>223764.72</v>
      </c>
      <c r="Q3111">
        <v>-26486.46</v>
      </c>
    </row>
    <row r="3112" spans="2:17" hidden="1">
      <c r="B3112">
        <v>2017</v>
      </c>
      <c r="C3112">
        <v>2</v>
      </c>
      <c r="D3112" t="s">
        <v>775</v>
      </c>
      <c r="E3112" t="s">
        <v>776</v>
      </c>
      <c r="F3112" t="s">
        <v>783</v>
      </c>
      <c r="G3112" t="s">
        <v>784</v>
      </c>
      <c r="H3112" t="s">
        <v>140</v>
      </c>
      <c r="I3112" t="s">
        <v>1073</v>
      </c>
      <c r="J3112" t="s">
        <v>31</v>
      </c>
      <c r="K3112" t="s">
        <v>785</v>
      </c>
      <c r="L3112" t="s">
        <v>24</v>
      </c>
      <c r="M3112" t="s">
        <v>27</v>
      </c>
      <c r="N3112">
        <v>6843</v>
      </c>
      <c r="O3112">
        <v>1470406</v>
      </c>
      <c r="P3112">
        <v>884122.53</v>
      </c>
      <c r="Q3112">
        <v>22443.73</v>
      </c>
    </row>
    <row r="3113" spans="2:17" hidden="1">
      <c r="B3113">
        <v>2017</v>
      </c>
      <c r="C3113">
        <v>2</v>
      </c>
      <c r="D3113" t="s">
        <v>775</v>
      </c>
      <c r="E3113" t="s">
        <v>776</v>
      </c>
      <c r="F3113" t="s">
        <v>786</v>
      </c>
      <c r="G3113" t="s">
        <v>787</v>
      </c>
      <c r="H3113" t="s">
        <v>140</v>
      </c>
      <c r="I3113" t="s">
        <v>1073</v>
      </c>
      <c r="J3113" t="s">
        <v>31</v>
      </c>
      <c r="K3113" t="s">
        <v>788</v>
      </c>
      <c r="L3113" t="s">
        <v>24</v>
      </c>
      <c r="M3113" t="s">
        <v>25</v>
      </c>
      <c r="N3113">
        <v>5294</v>
      </c>
      <c r="O3113">
        <v>68508</v>
      </c>
      <c r="P3113">
        <v>45407.38</v>
      </c>
      <c r="Q3113">
        <v>-9798.58</v>
      </c>
    </row>
    <row r="3114" spans="2:17" hidden="1">
      <c r="B3114">
        <v>2017</v>
      </c>
      <c r="C3114">
        <v>2</v>
      </c>
      <c r="D3114" t="s">
        <v>775</v>
      </c>
      <c r="E3114" t="s">
        <v>776</v>
      </c>
      <c r="F3114" t="s">
        <v>786</v>
      </c>
      <c r="G3114" t="s">
        <v>787</v>
      </c>
      <c r="H3114" t="s">
        <v>140</v>
      </c>
      <c r="I3114" t="s">
        <v>1073</v>
      </c>
      <c r="J3114" t="s">
        <v>31</v>
      </c>
      <c r="K3114" t="s">
        <v>788</v>
      </c>
      <c r="L3114" t="s">
        <v>24</v>
      </c>
      <c r="M3114" t="s">
        <v>26</v>
      </c>
      <c r="N3114">
        <v>7894</v>
      </c>
      <c r="O3114">
        <v>483945</v>
      </c>
      <c r="P3114">
        <v>266794.43</v>
      </c>
      <c r="Q3114">
        <v>-33904.58</v>
      </c>
    </row>
    <row r="3115" spans="2:17" hidden="1">
      <c r="B3115">
        <v>2017</v>
      </c>
      <c r="C3115">
        <v>2</v>
      </c>
      <c r="D3115" t="s">
        <v>775</v>
      </c>
      <c r="E3115" t="s">
        <v>776</v>
      </c>
      <c r="F3115" t="s">
        <v>786</v>
      </c>
      <c r="G3115" t="s">
        <v>787</v>
      </c>
      <c r="H3115" t="s">
        <v>140</v>
      </c>
      <c r="I3115" t="s">
        <v>1073</v>
      </c>
      <c r="J3115" t="s">
        <v>31</v>
      </c>
      <c r="K3115" t="s">
        <v>788</v>
      </c>
      <c r="L3115" t="s">
        <v>24</v>
      </c>
      <c r="M3115" t="s">
        <v>27</v>
      </c>
      <c r="N3115">
        <v>3551</v>
      </c>
      <c r="O3115">
        <v>583326</v>
      </c>
      <c r="P3115">
        <v>353518.47</v>
      </c>
      <c r="Q3115">
        <v>9104.94</v>
      </c>
    </row>
    <row r="3116" spans="2:17" hidden="1">
      <c r="B3116">
        <v>2017</v>
      </c>
      <c r="C3116">
        <v>2</v>
      </c>
      <c r="D3116" t="s">
        <v>775</v>
      </c>
      <c r="E3116" t="s">
        <v>776</v>
      </c>
      <c r="F3116" t="s">
        <v>789</v>
      </c>
      <c r="G3116" t="s">
        <v>790</v>
      </c>
      <c r="H3116" t="s">
        <v>140</v>
      </c>
      <c r="I3116" t="s">
        <v>1073</v>
      </c>
      <c r="J3116" t="s">
        <v>31</v>
      </c>
      <c r="K3116" t="s">
        <v>791</v>
      </c>
      <c r="L3116" t="s">
        <v>24</v>
      </c>
      <c r="M3116" t="s">
        <v>25</v>
      </c>
      <c r="N3116">
        <v>2727</v>
      </c>
      <c r="O3116">
        <v>31063</v>
      </c>
      <c r="P3116">
        <v>21584.43</v>
      </c>
      <c r="Q3116">
        <v>-4442.8900000000003</v>
      </c>
    </row>
    <row r="3117" spans="2:17" hidden="1">
      <c r="B3117">
        <v>2017</v>
      </c>
      <c r="C3117">
        <v>2</v>
      </c>
      <c r="D3117" t="s">
        <v>775</v>
      </c>
      <c r="E3117" t="s">
        <v>776</v>
      </c>
      <c r="F3117" t="s">
        <v>789</v>
      </c>
      <c r="G3117" t="s">
        <v>790</v>
      </c>
      <c r="H3117" t="s">
        <v>140</v>
      </c>
      <c r="I3117" t="s">
        <v>1073</v>
      </c>
      <c r="J3117" t="s">
        <v>31</v>
      </c>
      <c r="K3117" t="s">
        <v>791</v>
      </c>
      <c r="L3117" t="s">
        <v>24</v>
      </c>
      <c r="M3117" t="s">
        <v>26</v>
      </c>
      <c r="N3117">
        <v>4133</v>
      </c>
      <c r="O3117">
        <v>265656</v>
      </c>
      <c r="P3117">
        <v>146733.49</v>
      </c>
      <c r="Q3117">
        <v>-17730.57</v>
      </c>
    </row>
    <row r="3118" spans="2:17" hidden="1">
      <c r="B3118">
        <v>2017</v>
      </c>
      <c r="C3118">
        <v>2</v>
      </c>
      <c r="D3118" t="s">
        <v>775</v>
      </c>
      <c r="E3118" t="s">
        <v>776</v>
      </c>
      <c r="F3118" t="s">
        <v>789</v>
      </c>
      <c r="G3118" t="s">
        <v>790</v>
      </c>
      <c r="H3118" t="s">
        <v>140</v>
      </c>
      <c r="I3118" t="s">
        <v>1073</v>
      </c>
      <c r="J3118" t="s">
        <v>31</v>
      </c>
      <c r="K3118" t="s">
        <v>791</v>
      </c>
      <c r="L3118" t="s">
        <v>24</v>
      </c>
      <c r="M3118" t="s">
        <v>27</v>
      </c>
      <c r="N3118">
        <v>3105</v>
      </c>
      <c r="O3118">
        <v>643605</v>
      </c>
      <c r="P3118">
        <v>387646.83</v>
      </c>
      <c r="Q3118">
        <v>10160.44</v>
      </c>
    </row>
    <row r="3119" spans="2:17" hidden="1">
      <c r="B3119">
        <v>2017</v>
      </c>
      <c r="C3119">
        <v>2</v>
      </c>
      <c r="D3119" t="s">
        <v>775</v>
      </c>
      <c r="E3119" t="s">
        <v>776</v>
      </c>
      <c r="F3119" t="s">
        <v>792</v>
      </c>
      <c r="G3119" t="s">
        <v>793</v>
      </c>
      <c r="H3119" t="s">
        <v>152</v>
      </c>
      <c r="I3119" t="s">
        <v>21</v>
      </c>
      <c r="J3119" t="s">
        <v>31</v>
      </c>
      <c r="K3119" t="s">
        <v>794</v>
      </c>
      <c r="L3119" t="s">
        <v>24</v>
      </c>
      <c r="M3119" t="s">
        <v>25</v>
      </c>
      <c r="N3119">
        <v>9210</v>
      </c>
      <c r="O3119">
        <v>99869</v>
      </c>
      <c r="P3119">
        <v>60890.82</v>
      </c>
      <c r="Q3119">
        <v>-28554.39</v>
      </c>
    </row>
    <row r="3120" spans="2:17" hidden="1">
      <c r="B3120">
        <v>2017</v>
      </c>
      <c r="C3120">
        <v>2</v>
      </c>
      <c r="D3120" t="s">
        <v>775</v>
      </c>
      <c r="E3120" t="s">
        <v>776</v>
      </c>
      <c r="F3120" t="s">
        <v>792</v>
      </c>
      <c r="G3120" t="s">
        <v>793</v>
      </c>
      <c r="H3120" t="s">
        <v>152</v>
      </c>
      <c r="I3120" t="s">
        <v>21</v>
      </c>
      <c r="J3120" t="s">
        <v>31</v>
      </c>
      <c r="K3120" t="s">
        <v>794</v>
      </c>
      <c r="L3120" t="s">
        <v>24</v>
      </c>
      <c r="M3120" t="s">
        <v>26</v>
      </c>
      <c r="N3120">
        <v>2913</v>
      </c>
      <c r="O3120">
        <v>145994</v>
      </c>
      <c r="P3120">
        <v>68733.7</v>
      </c>
      <c r="Q3120">
        <v>-24993.54</v>
      </c>
    </row>
    <row r="3121" spans="2:17" hidden="1">
      <c r="B3121">
        <v>2017</v>
      </c>
      <c r="C3121">
        <v>2</v>
      </c>
      <c r="D3121" t="s">
        <v>775</v>
      </c>
      <c r="E3121" t="s">
        <v>776</v>
      </c>
      <c r="F3121" t="s">
        <v>792</v>
      </c>
      <c r="G3121" t="s">
        <v>793</v>
      </c>
      <c r="H3121" t="s">
        <v>152</v>
      </c>
      <c r="I3121" t="s">
        <v>21</v>
      </c>
      <c r="J3121" t="s">
        <v>31</v>
      </c>
      <c r="K3121" t="s">
        <v>794</v>
      </c>
      <c r="L3121" t="s">
        <v>24</v>
      </c>
      <c r="M3121" t="s">
        <v>27</v>
      </c>
      <c r="N3121">
        <v>295</v>
      </c>
      <c r="O3121">
        <v>53637</v>
      </c>
      <c r="P3121">
        <v>32566.07</v>
      </c>
      <c r="Q3121">
        <v>855.63</v>
      </c>
    </row>
    <row r="3122" spans="2:17" hidden="1">
      <c r="B3122">
        <v>2017</v>
      </c>
      <c r="C3122">
        <v>2</v>
      </c>
      <c r="D3122" t="s">
        <v>775</v>
      </c>
      <c r="E3122" t="s">
        <v>776</v>
      </c>
      <c r="F3122" t="s">
        <v>795</v>
      </c>
      <c r="G3122" t="s">
        <v>796</v>
      </c>
      <c r="H3122" t="s">
        <v>121</v>
      </c>
      <c r="I3122" t="s">
        <v>1073</v>
      </c>
      <c r="J3122" t="s">
        <v>31</v>
      </c>
      <c r="K3122" t="s">
        <v>797</v>
      </c>
      <c r="L3122" t="s">
        <v>24</v>
      </c>
      <c r="M3122" t="s">
        <v>25</v>
      </c>
      <c r="N3122">
        <v>74</v>
      </c>
      <c r="O3122">
        <v>580</v>
      </c>
      <c r="P3122">
        <v>480.4</v>
      </c>
      <c r="Q3122">
        <v>-82.93</v>
      </c>
    </row>
    <row r="3123" spans="2:17" hidden="1">
      <c r="B3123">
        <v>2017</v>
      </c>
      <c r="C3123">
        <v>2</v>
      </c>
      <c r="D3123" t="s">
        <v>775</v>
      </c>
      <c r="E3123" t="s">
        <v>776</v>
      </c>
      <c r="F3123" t="s">
        <v>795</v>
      </c>
      <c r="G3123" t="s">
        <v>796</v>
      </c>
      <c r="H3123" t="s">
        <v>121</v>
      </c>
      <c r="I3123" t="s">
        <v>1073</v>
      </c>
      <c r="J3123" t="s">
        <v>31</v>
      </c>
      <c r="K3123" t="s">
        <v>797</v>
      </c>
      <c r="L3123" t="s">
        <v>24</v>
      </c>
      <c r="M3123" t="s">
        <v>26</v>
      </c>
      <c r="N3123">
        <v>104</v>
      </c>
      <c r="O3123">
        <v>7034</v>
      </c>
      <c r="P3123">
        <v>3902.43</v>
      </c>
      <c r="Q3123">
        <v>-446.16</v>
      </c>
    </row>
    <row r="3124" spans="2:17" hidden="1">
      <c r="B3124">
        <v>2017</v>
      </c>
      <c r="C3124">
        <v>2</v>
      </c>
      <c r="D3124" t="s">
        <v>775</v>
      </c>
      <c r="E3124" t="s">
        <v>776</v>
      </c>
      <c r="F3124" t="s">
        <v>795</v>
      </c>
      <c r="G3124" t="s">
        <v>796</v>
      </c>
      <c r="H3124" t="s">
        <v>121</v>
      </c>
      <c r="I3124" t="s">
        <v>1073</v>
      </c>
      <c r="J3124" t="s">
        <v>31</v>
      </c>
      <c r="K3124" t="s">
        <v>797</v>
      </c>
      <c r="L3124" t="s">
        <v>24</v>
      </c>
      <c r="M3124" t="s">
        <v>27</v>
      </c>
      <c r="N3124">
        <v>143</v>
      </c>
      <c r="O3124">
        <v>45846</v>
      </c>
      <c r="P3124">
        <v>27384.38</v>
      </c>
      <c r="Q3124">
        <v>717.49</v>
      </c>
    </row>
    <row r="3125" spans="2:17" hidden="1">
      <c r="B3125">
        <v>2017</v>
      </c>
      <c r="C3125">
        <v>2</v>
      </c>
      <c r="D3125" t="s">
        <v>775</v>
      </c>
      <c r="E3125" t="s">
        <v>776</v>
      </c>
      <c r="F3125" t="s">
        <v>798</v>
      </c>
      <c r="G3125" t="s">
        <v>799</v>
      </c>
      <c r="H3125" t="s">
        <v>152</v>
      </c>
      <c r="I3125" t="s">
        <v>21</v>
      </c>
      <c r="J3125" t="s">
        <v>31</v>
      </c>
      <c r="K3125" t="s">
        <v>800</v>
      </c>
      <c r="L3125" t="s">
        <v>24</v>
      </c>
      <c r="M3125" t="s">
        <v>25</v>
      </c>
      <c r="N3125">
        <v>17783</v>
      </c>
      <c r="O3125">
        <v>195567</v>
      </c>
      <c r="P3125">
        <v>118206.38</v>
      </c>
      <c r="Q3125">
        <v>-55921.49</v>
      </c>
    </row>
    <row r="3126" spans="2:17" hidden="1">
      <c r="B3126">
        <v>2017</v>
      </c>
      <c r="C3126">
        <v>2</v>
      </c>
      <c r="D3126" t="s">
        <v>775</v>
      </c>
      <c r="E3126" t="s">
        <v>776</v>
      </c>
      <c r="F3126" t="s">
        <v>798</v>
      </c>
      <c r="G3126" t="s">
        <v>799</v>
      </c>
      <c r="H3126" t="s">
        <v>152</v>
      </c>
      <c r="I3126" t="s">
        <v>21</v>
      </c>
      <c r="J3126" t="s">
        <v>31</v>
      </c>
      <c r="K3126" t="s">
        <v>800</v>
      </c>
      <c r="L3126" t="s">
        <v>24</v>
      </c>
      <c r="M3126" t="s">
        <v>26</v>
      </c>
      <c r="N3126">
        <v>8499</v>
      </c>
      <c r="O3126">
        <v>477910</v>
      </c>
      <c r="P3126">
        <v>230212.15</v>
      </c>
      <c r="Q3126">
        <v>-72921.42</v>
      </c>
    </row>
    <row r="3127" spans="2:17" hidden="1">
      <c r="B3127">
        <v>2017</v>
      </c>
      <c r="C3127">
        <v>2</v>
      </c>
      <c r="D3127" t="s">
        <v>775</v>
      </c>
      <c r="E3127" t="s">
        <v>776</v>
      </c>
      <c r="F3127" t="s">
        <v>798</v>
      </c>
      <c r="G3127" t="s">
        <v>799</v>
      </c>
      <c r="H3127" t="s">
        <v>152</v>
      </c>
      <c r="I3127" t="s">
        <v>21</v>
      </c>
      <c r="J3127" t="s">
        <v>31</v>
      </c>
      <c r="K3127" t="s">
        <v>800</v>
      </c>
      <c r="L3127" t="s">
        <v>24</v>
      </c>
      <c r="M3127" t="s">
        <v>27</v>
      </c>
      <c r="N3127">
        <v>2540</v>
      </c>
      <c r="O3127">
        <v>513204</v>
      </c>
      <c r="P3127">
        <v>310564.03999999998</v>
      </c>
      <c r="Q3127">
        <v>8157.72</v>
      </c>
    </row>
    <row r="3128" spans="2:17" hidden="1">
      <c r="B3128">
        <v>2017</v>
      </c>
      <c r="C3128">
        <v>2</v>
      </c>
      <c r="D3128" t="s">
        <v>775</v>
      </c>
      <c r="E3128" t="s">
        <v>776</v>
      </c>
      <c r="F3128" t="s">
        <v>801</v>
      </c>
      <c r="G3128" t="s">
        <v>802</v>
      </c>
      <c r="H3128" t="s">
        <v>144</v>
      </c>
      <c r="I3128" t="s">
        <v>21</v>
      </c>
      <c r="J3128" t="s">
        <v>31</v>
      </c>
      <c r="K3128" t="s">
        <v>803</v>
      </c>
      <c r="L3128" t="s">
        <v>24</v>
      </c>
      <c r="M3128" t="s">
        <v>25</v>
      </c>
      <c r="N3128">
        <v>17633</v>
      </c>
      <c r="O3128">
        <v>183617</v>
      </c>
      <c r="P3128">
        <v>114340.63</v>
      </c>
      <c r="Q3128">
        <v>-52499.65</v>
      </c>
    </row>
    <row r="3129" spans="2:17" hidden="1">
      <c r="B3129">
        <v>2017</v>
      </c>
      <c r="C3129">
        <v>2</v>
      </c>
      <c r="D3129" t="s">
        <v>775</v>
      </c>
      <c r="E3129" t="s">
        <v>776</v>
      </c>
      <c r="F3129" t="s">
        <v>801</v>
      </c>
      <c r="G3129" t="s">
        <v>802</v>
      </c>
      <c r="H3129" t="s">
        <v>144</v>
      </c>
      <c r="I3129" t="s">
        <v>21</v>
      </c>
      <c r="J3129" t="s">
        <v>31</v>
      </c>
      <c r="K3129" t="s">
        <v>803</v>
      </c>
      <c r="L3129" t="s">
        <v>24</v>
      </c>
      <c r="M3129" t="s">
        <v>26</v>
      </c>
      <c r="N3129">
        <v>5169</v>
      </c>
      <c r="O3129">
        <v>274391</v>
      </c>
      <c r="P3129">
        <v>130719.17</v>
      </c>
      <c r="Q3129">
        <v>-44350.02</v>
      </c>
    </row>
    <row r="3130" spans="2:17" hidden="1">
      <c r="B3130">
        <v>2017</v>
      </c>
      <c r="C3130">
        <v>2</v>
      </c>
      <c r="D3130" t="s">
        <v>775</v>
      </c>
      <c r="E3130" t="s">
        <v>776</v>
      </c>
      <c r="F3130" t="s">
        <v>801</v>
      </c>
      <c r="G3130" t="s">
        <v>802</v>
      </c>
      <c r="H3130" t="s">
        <v>144</v>
      </c>
      <c r="I3130" t="s">
        <v>21</v>
      </c>
      <c r="J3130" t="s">
        <v>31</v>
      </c>
      <c r="K3130" t="s">
        <v>803</v>
      </c>
      <c r="L3130" t="s">
        <v>24</v>
      </c>
      <c r="M3130" t="s">
        <v>27</v>
      </c>
      <c r="N3130">
        <v>1074</v>
      </c>
      <c r="O3130">
        <v>207707</v>
      </c>
      <c r="P3130">
        <v>125863.1</v>
      </c>
      <c r="Q3130">
        <v>3305.65</v>
      </c>
    </row>
    <row r="3131" spans="2:17" hidden="1">
      <c r="B3131">
        <v>2017</v>
      </c>
      <c r="C3131">
        <v>2</v>
      </c>
      <c r="D3131" t="s">
        <v>775</v>
      </c>
      <c r="E3131" t="s">
        <v>776</v>
      </c>
      <c r="F3131" t="s">
        <v>804</v>
      </c>
      <c r="G3131" t="s">
        <v>805</v>
      </c>
      <c r="H3131" t="s">
        <v>152</v>
      </c>
      <c r="I3131" t="s">
        <v>21</v>
      </c>
      <c r="J3131" t="s">
        <v>31</v>
      </c>
      <c r="K3131" t="s">
        <v>806</v>
      </c>
      <c r="L3131" t="s">
        <v>24</v>
      </c>
      <c r="M3131" t="s">
        <v>25</v>
      </c>
      <c r="N3131">
        <v>31227</v>
      </c>
      <c r="O3131">
        <v>326927</v>
      </c>
      <c r="P3131">
        <v>203048.08</v>
      </c>
      <c r="Q3131">
        <v>-93482.01</v>
      </c>
    </row>
    <row r="3132" spans="2:17" hidden="1">
      <c r="B3132">
        <v>2017</v>
      </c>
      <c r="C3132">
        <v>2</v>
      </c>
      <c r="D3132" t="s">
        <v>775</v>
      </c>
      <c r="E3132" t="s">
        <v>776</v>
      </c>
      <c r="F3132" t="s">
        <v>804</v>
      </c>
      <c r="G3132" t="s">
        <v>805</v>
      </c>
      <c r="H3132" t="s">
        <v>152</v>
      </c>
      <c r="I3132" t="s">
        <v>21</v>
      </c>
      <c r="J3132" t="s">
        <v>31</v>
      </c>
      <c r="K3132" t="s">
        <v>806</v>
      </c>
      <c r="L3132" t="s">
        <v>24</v>
      </c>
      <c r="M3132" t="s">
        <v>26</v>
      </c>
      <c r="N3132">
        <v>9161</v>
      </c>
      <c r="O3132">
        <v>492152</v>
      </c>
      <c r="P3132">
        <v>234994</v>
      </c>
      <c r="Q3132">
        <v>-78606.53</v>
      </c>
    </row>
    <row r="3133" spans="2:17" hidden="1">
      <c r="B3133">
        <v>2017</v>
      </c>
      <c r="C3133">
        <v>2</v>
      </c>
      <c r="D3133" t="s">
        <v>775</v>
      </c>
      <c r="E3133" t="s">
        <v>776</v>
      </c>
      <c r="F3133" t="s">
        <v>804</v>
      </c>
      <c r="G3133" t="s">
        <v>805</v>
      </c>
      <c r="H3133" t="s">
        <v>152</v>
      </c>
      <c r="I3133" t="s">
        <v>21</v>
      </c>
      <c r="J3133" t="s">
        <v>31</v>
      </c>
      <c r="K3133" t="s">
        <v>806</v>
      </c>
      <c r="L3133" t="s">
        <v>24</v>
      </c>
      <c r="M3133" t="s">
        <v>27</v>
      </c>
      <c r="N3133">
        <v>1883</v>
      </c>
      <c r="O3133">
        <v>312637</v>
      </c>
      <c r="P3133">
        <v>190415.12</v>
      </c>
      <c r="Q3133">
        <v>4993.24</v>
      </c>
    </row>
    <row r="3134" spans="2:17" hidden="1">
      <c r="B3134">
        <v>2017</v>
      </c>
      <c r="C3134">
        <v>2</v>
      </c>
      <c r="D3134" t="s">
        <v>775</v>
      </c>
      <c r="E3134" t="s">
        <v>776</v>
      </c>
      <c r="F3134" t="s">
        <v>807</v>
      </c>
      <c r="G3134" t="s">
        <v>808</v>
      </c>
      <c r="H3134" t="s">
        <v>20</v>
      </c>
      <c r="I3134" t="s">
        <v>21</v>
      </c>
      <c r="J3134" t="s">
        <v>31</v>
      </c>
      <c r="K3134" t="s">
        <v>809</v>
      </c>
      <c r="L3134" t="s">
        <v>24</v>
      </c>
      <c r="M3134" t="s">
        <v>25</v>
      </c>
      <c r="N3134">
        <v>10369</v>
      </c>
      <c r="O3134">
        <v>89433</v>
      </c>
      <c r="P3134">
        <v>61974.15</v>
      </c>
      <c r="Q3134">
        <v>-25571.119999999999</v>
      </c>
    </row>
    <row r="3135" spans="2:17" hidden="1">
      <c r="B3135">
        <v>2017</v>
      </c>
      <c r="C3135">
        <v>2</v>
      </c>
      <c r="D3135" t="s">
        <v>775</v>
      </c>
      <c r="E3135" t="s">
        <v>776</v>
      </c>
      <c r="F3135" t="s">
        <v>807</v>
      </c>
      <c r="G3135" t="s">
        <v>808</v>
      </c>
      <c r="H3135" t="s">
        <v>20</v>
      </c>
      <c r="I3135" t="s">
        <v>21</v>
      </c>
      <c r="J3135" t="s">
        <v>31</v>
      </c>
      <c r="K3135" t="s">
        <v>809</v>
      </c>
      <c r="L3135" t="s">
        <v>24</v>
      </c>
      <c r="M3135" t="s">
        <v>26</v>
      </c>
      <c r="N3135">
        <v>2041</v>
      </c>
      <c r="O3135">
        <v>105516</v>
      </c>
      <c r="P3135">
        <v>49986.19</v>
      </c>
      <c r="Q3135">
        <v>-17528.63</v>
      </c>
    </row>
    <row r="3136" spans="2:17" hidden="1">
      <c r="B3136">
        <v>2017</v>
      </c>
      <c r="C3136">
        <v>2</v>
      </c>
      <c r="D3136" t="s">
        <v>775</v>
      </c>
      <c r="E3136" t="s">
        <v>776</v>
      </c>
      <c r="F3136" t="s">
        <v>807</v>
      </c>
      <c r="G3136" t="s">
        <v>808</v>
      </c>
      <c r="H3136" t="s">
        <v>20</v>
      </c>
      <c r="I3136" t="s">
        <v>21</v>
      </c>
      <c r="J3136" t="s">
        <v>31</v>
      </c>
      <c r="K3136" t="s">
        <v>809</v>
      </c>
      <c r="L3136" t="s">
        <v>24</v>
      </c>
      <c r="M3136" t="s">
        <v>27</v>
      </c>
      <c r="N3136">
        <v>295</v>
      </c>
      <c r="O3136">
        <v>49358</v>
      </c>
      <c r="P3136">
        <v>29490.75</v>
      </c>
      <c r="Q3136">
        <v>227.46</v>
      </c>
    </row>
    <row r="3137" spans="2:17" hidden="1">
      <c r="B3137">
        <v>2017</v>
      </c>
      <c r="C3137">
        <v>2</v>
      </c>
      <c r="D3137" t="s">
        <v>775</v>
      </c>
      <c r="E3137" t="s">
        <v>776</v>
      </c>
      <c r="F3137" t="s">
        <v>810</v>
      </c>
      <c r="G3137" t="s">
        <v>811</v>
      </c>
      <c r="H3137" t="s">
        <v>144</v>
      </c>
      <c r="I3137" t="s">
        <v>21</v>
      </c>
      <c r="J3137" t="s">
        <v>31</v>
      </c>
      <c r="K3137" t="s">
        <v>812</v>
      </c>
      <c r="L3137" t="s">
        <v>24</v>
      </c>
      <c r="M3137" t="s">
        <v>25</v>
      </c>
      <c r="N3137">
        <v>16096</v>
      </c>
      <c r="O3137">
        <v>140892</v>
      </c>
      <c r="P3137">
        <v>96622.42</v>
      </c>
      <c r="Q3137">
        <v>-40295.46</v>
      </c>
    </row>
    <row r="3138" spans="2:17" hidden="1">
      <c r="B3138">
        <v>2017</v>
      </c>
      <c r="C3138">
        <v>2</v>
      </c>
      <c r="D3138" t="s">
        <v>775</v>
      </c>
      <c r="E3138" t="s">
        <v>776</v>
      </c>
      <c r="F3138" t="s">
        <v>810</v>
      </c>
      <c r="G3138" t="s">
        <v>811</v>
      </c>
      <c r="H3138" t="s">
        <v>144</v>
      </c>
      <c r="I3138" t="s">
        <v>21</v>
      </c>
      <c r="J3138" t="s">
        <v>31</v>
      </c>
      <c r="K3138" t="s">
        <v>812</v>
      </c>
      <c r="L3138" t="s">
        <v>24</v>
      </c>
      <c r="M3138" t="s">
        <v>26</v>
      </c>
      <c r="N3138">
        <v>6382</v>
      </c>
      <c r="O3138">
        <v>348718</v>
      </c>
      <c r="P3138">
        <v>167035.09</v>
      </c>
      <c r="Q3138">
        <v>-54757.56</v>
      </c>
    </row>
    <row r="3139" spans="2:17" hidden="1">
      <c r="B3139">
        <v>2017</v>
      </c>
      <c r="C3139">
        <v>2</v>
      </c>
      <c r="D3139" t="s">
        <v>775</v>
      </c>
      <c r="E3139" t="s">
        <v>776</v>
      </c>
      <c r="F3139" t="s">
        <v>810</v>
      </c>
      <c r="G3139" t="s">
        <v>811</v>
      </c>
      <c r="H3139" t="s">
        <v>144</v>
      </c>
      <c r="I3139" t="s">
        <v>21</v>
      </c>
      <c r="J3139" t="s">
        <v>31</v>
      </c>
      <c r="K3139" t="s">
        <v>812</v>
      </c>
      <c r="L3139" t="s">
        <v>24</v>
      </c>
      <c r="M3139" t="s">
        <v>27</v>
      </c>
      <c r="N3139">
        <v>1300</v>
      </c>
      <c r="O3139">
        <v>236004</v>
      </c>
      <c r="P3139">
        <v>143295.29</v>
      </c>
      <c r="Q3139">
        <v>3755.25</v>
      </c>
    </row>
    <row r="3140" spans="2:17" hidden="1">
      <c r="B3140">
        <v>2017</v>
      </c>
      <c r="C3140">
        <v>2</v>
      </c>
      <c r="D3140" t="s">
        <v>775</v>
      </c>
      <c r="E3140" t="s">
        <v>776</v>
      </c>
      <c r="F3140" t="s">
        <v>813</v>
      </c>
      <c r="G3140" t="s">
        <v>814</v>
      </c>
      <c r="H3140" t="s">
        <v>121</v>
      </c>
      <c r="I3140" t="s">
        <v>1073</v>
      </c>
      <c r="J3140" t="s">
        <v>31</v>
      </c>
      <c r="K3140" t="s">
        <v>815</v>
      </c>
      <c r="L3140" t="s">
        <v>24</v>
      </c>
      <c r="M3140" t="s">
        <v>25</v>
      </c>
      <c r="N3140">
        <v>5633</v>
      </c>
      <c r="O3140">
        <v>75096</v>
      </c>
      <c r="P3140">
        <v>49742.49</v>
      </c>
      <c r="Q3140">
        <v>-10741.02</v>
      </c>
    </row>
    <row r="3141" spans="2:17" hidden="1">
      <c r="B3141">
        <v>2017</v>
      </c>
      <c r="C3141">
        <v>2</v>
      </c>
      <c r="D3141" t="s">
        <v>775</v>
      </c>
      <c r="E3141" t="s">
        <v>776</v>
      </c>
      <c r="F3141" t="s">
        <v>813</v>
      </c>
      <c r="G3141" t="s">
        <v>814</v>
      </c>
      <c r="H3141" t="s">
        <v>121</v>
      </c>
      <c r="I3141" t="s">
        <v>1073</v>
      </c>
      <c r="J3141" t="s">
        <v>31</v>
      </c>
      <c r="K3141" t="s">
        <v>815</v>
      </c>
      <c r="L3141" t="s">
        <v>24</v>
      </c>
      <c r="M3141" t="s">
        <v>26</v>
      </c>
      <c r="N3141">
        <v>3683</v>
      </c>
      <c r="O3141">
        <v>199355</v>
      </c>
      <c r="P3141">
        <v>109693.89</v>
      </c>
      <c r="Q3141">
        <v>-15800.07</v>
      </c>
    </row>
    <row r="3142" spans="2:17" hidden="1">
      <c r="B3142">
        <v>2017</v>
      </c>
      <c r="C3142">
        <v>2</v>
      </c>
      <c r="D3142" t="s">
        <v>775</v>
      </c>
      <c r="E3142" t="s">
        <v>776</v>
      </c>
      <c r="F3142" t="s">
        <v>813</v>
      </c>
      <c r="G3142" t="s">
        <v>814</v>
      </c>
      <c r="H3142" t="s">
        <v>121</v>
      </c>
      <c r="I3142" t="s">
        <v>1073</v>
      </c>
      <c r="J3142" t="s">
        <v>31</v>
      </c>
      <c r="K3142" t="s">
        <v>815</v>
      </c>
      <c r="L3142" t="s">
        <v>24</v>
      </c>
      <c r="M3142" t="s">
        <v>27</v>
      </c>
      <c r="N3142">
        <v>599</v>
      </c>
      <c r="O3142">
        <v>89333</v>
      </c>
      <c r="P3142">
        <v>54394.74</v>
      </c>
      <c r="Q3142">
        <v>1423.85</v>
      </c>
    </row>
    <row r="3143" spans="2:17" hidden="1">
      <c r="B3143">
        <v>2017</v>
      </c>
      <c r="C3143">
        <v>2</v>
      </c>
      <c r="D3143" t="s">
        <v>775</v>
      </c>
      <c r="E3143" t="s">
        <v>776</v>
      </c>
      <c r="F3143" t="s">
        <v>816</v>
      </c>
      <c r="G3143" t="s">
        <v>817</v>
      </c>
      <c r="H3143" t="s">
        <v>20</v>
      </c>
      <c r="I3143" t="s">
        <v>21</v>
      </c>
      <c r="J3143" t="s">
        <v>31</v>
      </c>
      <c r="K3143" t="s">
        <v>818</v>
      </c>
      <c r="L3143" t="s">
        <v>24</v>
      </c>
      <c r="M3143" t="s">
        <v>25</v>
      </c>
      <c r="N3143">
        <v>20493</v>
      </c>
      <c r="O3143">
        <v>219738</v>
      </c>
      <c r="P3143">
        <v>134656.29</v>
      </c>
      <c r="Q3143">
        <v>-62832.3</v>
      </c>
    </row>
    <row r="3144" spans="2:17" hidden="1">
      <c r="B3144">
        <v>2017</v>
      </c>
      <c r="C3144">
        <v>2</v>
      </c>
      <c r="D3144" t="s">
        <v>775</v>
      </c>
      <c r="E3144" t="s">
        <v>776</v>
      </c>
      <c r="F3144" t="s">
        <v>816</v>
      </c>
      <c r="G3144" t="s">
        <v>817</v>
      </c>
      <c r="H3144" t="s">
        <v>20</v>
      </c>
      <c r="I3144" t="s">
        <v>21</v>
      </c>
      <c r="J3144" t="s">
        <v>31</v>
      </c>
      <c r="K3144" t="s">
        <v>818</v>
      </c>
      <c r="L3144" t="s">
        <v>24</v>
      </c>
      <c r="M3144" t="s">
        <v>26</v>
      </c>
      <c r="N3144">
        <v>5485</v>
      </c>
      <c r="O3144">
        <v>280638</v>
      </c>
      <c r="P3144">
        <v>132689.12</v>
      </c>
      <c r="Q3144">
        <v>-47061.3</v>
      </c>
    </row>
    <row r="3145" spans="2:17" hidden="1">
      <c r="B3145">
        <v>2017</v>
      </c>
      <c r="C3145">
        <v>2</v>
      </c>
      <c r="D3145" t="s">
        <v>775</v>
      </c>
      <c r="E3145" t="s">
        <v>776</v>
      </c>
      <c r="F3145" t="s">
        <v>816</v>
      </c>
      <c r="G3145" t="s">
        <v>817</v>
      </c>
      <c r="H3145" t="s">
        <v>20</v>
      </c>
      <c r="I3145" t="s">
        <v>21</v>
      </c>
      <c r="J3145" t="s">
        <v>31</v>
      </c>
      <c r="K3145" t="s">
        <v>818</v>
      </c>
      <c r="L3145" t="s">
        <v>24</v>
      </c>
      <c r="M3145" t="s">
        <v>27</v>
      </c>
      <c r="N3145">
        <v>792</v>
      </c>
      <c r="O3145">
        <v>143955</v>
      </c>
      <c r="P3145">
        <v>87403.72</v>
      </c>
      <c r="Q3145">
        <v>2295.73</v>
      </c>
    </row>
    <row r="3146" spans="2:17" hidden="1">
      <c r="B3146">
        <v>2017</v>
      </c>
      <c r="C3146">
        <v>2</v>
      </c>
      <c r="D3146" t="s">
        <v>775</v>
      </c>
      <c r="E3146" t="s">
        <v>776</v>
      </c>
      <c r="F3146" t="s">
        <v>819</v>
      </c>
      <c r="G3146" t="s">
        <v>820</v>
      </c>
      <c r="H3146" t="s">
        <v>152</v>
      </c>
      <c r="I3146" t="s">
        <v>21</v>
      </c>
      <c r="J3146" t="s">
        <v>31</v>
      </c>
      <c r="K3146" t="s">
        <v>821</v>
      </c>
      <c r="L3146" t="s">
        <v>24</v>
      </c>
      <c r="M3146" t="s">
        <v>25</v>
      </c>
      <c r="N3146">
        <v>1126</v>
      </c>
      <c r="O3146">
        <v>11614</v>
      </c>
      <c r="P3146">
        <v>7267.7</v>
      </c>
      <c r="Q3146">
        <v>-3321.27</v>
      </c>
    </row>
    <row r="3147" spans="2:17" hidden="1">
      <c r="B3147">
        <v>2017</v>
      </c>
      <c r="C3147">
        <v>2</v>
      </c>
      <c r="D3147" t="s">
        <v>775</v>
      </c>
      <c r="E3147" t="s">
        <v>776</v>
      </c>
      <c r="F3147" t="s">
        <v>819</v>
      </c>
      <c r="G3147" t="s">
        <v>820</v>
      </c>
      <c r="H3147" t="s">
        <v>152</v>
      </c>
      <c r="I3147" t="s">
        <v>21</v>
      </c>
      <c r="J3147" t="s">
        <v>31</v>
      </c>
      <c r="K3147" t="s">
        <v>821</v>
      </c>
      <c r="L3147" t="s">
        <v>24</v>
      </c>
      <c r="M3147" t="s">
        <v>26</v>
      </c>
      <c r="N3147">
        <v>1462</v>
      </c>
      <c r="O3147">
        <v>89983</v>
      </c>
      <c r="P3147">
        <v>44048.12</v>
      </c>
      <c r="Q3147">
        <v>-12543.96</v>
      </c>
    </row>
    <row r="3148" spans="2:17" hidden="1">
      <c r="B3148">
        <v>2017</v>
      </c>
      <c r="C3148">
        <v>2</v>
      </c>
      <c r="D3148" t="s">
        <v>775</v>
      </c>
      <c r="E3148" t="s">
        <v>776</v>
      </c>
      <c r="F3148" t="s">
        <v>819</v>
      </c>
      <c r="G3148" t="s">
        <v>820</v>
      </c>
      <c r="H3148" t="s">
        <v>152</v>
      </c>
      <c r="I3148" t="s">
        <v>21</v>
      </c>
      <c r="J3148" t="s">
        <v>31</v>
      </c>
      <c r="K3148" t="s">
        <v>821</v>
      </c>
      <c r="L3148" t="s">
        <v>24</v>
      </c>
      <c r="M3148" t="s">
        <v>27</v>
      </c>
      <c r="N3148">
        <v>910</v>
      </c>
      <c r="O3148">
        <v>200888</v>
      </c>
      <c r="P3148">
        <v>121208.64</v>
      </c>
      <c r="Q3148">
        <v>3121.98</v>
      </c>
    </row>
    <row r="3149" spans="2:17" hidden="1">
      <c r="B3149">
        <v>2017</v>
      </c>
      <c r="C3149">
        <v>2</v>
      </c>
      <c r="D3149" t="s">
        <v>775</v>
      </c>
      <c r="E3149" t="s">
        <v>776</v>
      </c>
      <c r="F3149" t="s">
        <v>822</v>
      </c>
      <c r="G3149" t="s">
        <v>823</v>
      </c>
      <c r="H3149" t="s">
        <v>140</v>
      </c>
      <c r="I3149" t="s">
        <v>1073</v>
      </c>
      <c r="J3149" t="s">
        <v>31</v>
      </c>
      <c r="K3149" t="s">
        <v>824</v>
      </c>
      <c r="L3149" t="s">
        <v>24</v>
      </c>
      <c r="M3149" t="s">
        <v>25</v>
      </c>
      <c r="N3149">
        <v>110</v>
      </c>
      <c r="O3149">
        <v>1173</v>
      </c>
      <c r="P3149">
        <v>835.55</v>
      </c>
      <c r="Q3149">
        <v>-167.77</v>
      </c>
    </row>
    <row r="3150" spans="2:17" hidden="1">
      <c r="B3150">
        <v>2017</v>
      </c>
      <c r="C3150">
        <v>2</v>
      </c>
      <c r="D3150" t="s">
        <v>775</v>
      </c>
      <c r="E3150" t="s">
        <v>776</v>
      </c>
      <c r="F3150" t="s">
        <v>822</v>
      </c>
      <c r="G3150" t="s">
        <v>823</v>
      </c>
      <c r="H3150" t="s">
        <v>140</v>
      </c>
      <c r="I3150" t="s">
        <v>1073</v>
      </c>
      <c r="J3150" t="s">
        <v>31</v>
      </c>
      <c r="K3150" t="s">
        <v>824</v>
      </c>
      <c r="L3150" t="s">
        <v>24</v>
      </c>
      <c r="M3150" t="s">
        <v>26</v>
      </c>
      <c r="N3150">
        <v>149</v>
      </c>
      <c r="O3150">
        <v>9558</v>
      </c>
      <c r="P3150">
        <v>5278.49</v>
      </c>
      <c r="Q3150">
        <v>-639.21</v>
      </c>
    </row>
    <row r="3151" spans="2:17" hidden="1">
      <c r="B3151">
        <v>2017</v>
      </c>
      <c r="C3151">
        <v>2</v>
      </c>
      <c r="D3151" t="s">
        <v>775</v>
      </c>
      <c r="E3151" t="s">
        <v>776</v>
      </c>
      <c r="F3151" t="s">
        <v>822</v>
      </c>
      <c r="G3151" t="s">
        <v>823</v>
      </c>
      <c r="H3151" t="s">
        <v>140</v>
      </c>
      <c r="I3151" t="s">
        <v>1073</v>
      </c>
      <c r="J3151" t="s">
        <v>31</v>
      </c>
      <c r="K3151" t="s">
        <v>824</v>
      </c>
      <c r="L3151" t="s">
        <v>24</v>
      </c>
      <c r="M3151" t="s">
        <v>27</v>
      </c>
      <c r="N3151">
        <v>336</v>
      </c>
      <c r="O3151">
        <v>112434</v>
      </c>
      <c r="P3151">
        <v>67097.039999999994</v>
      </c>
      <c r="Q3151">
        <v>1758.38</v>
      </c>
    </row>
    <row r="3152" spans="2:17" hidden="1">
      <c r="B3152">
        <v>2017</v>
      </c>
      <c r="C3152">
        <v>2</v>
      </c>
      <c r="D3152" t="s">
        <v>775</v>
      </c>
      <c r="E3152" t="s">
        <v>776</v>
      </c>
      <c r="F3152" t="s">
        <v>825</v>
      </c>
      <c r="G3152" t="s">
        <v>826</v>
      </c>
      <c r="H3152" t="s">
        <v>20</v>
      </c>
      <c r="I3152" t="s">
        <v>21</v>
      </c>
      <c r="J3152" t="s">
        <v>31</v>
      </c>
      <c r="K3152" t="s">
        <v>827</v>
      </c>
      <c r="L3152" t="s">
        <v>24</v>
      </c>
      <c r="M3152" t="s">
        <v>25</v>
      </c>
      <c r="N3152">
        <v>9859</v>
      </c>
      <c r="O3152">
        <v>76621</v>
      </c>
      <c r="P3152">
        <v>56520.6</v>
      </c>
      <c r="Q3152">
        <v>-21908.17</v>
      </c>
    </row>
    <row r="3153" spans="2:17" hidden="1">
      <c r="B3153">
        <v>2017</v>
      </c>
      <c r="C3153">
        <v>2</v>
      </c>
      <c r="D3153" t="s">
        <v>775</v>
      </c>
      <c r="E3153" t="s">
        <v>776</v>
      </c>
      <c r="F3153" t="s">
        <v>825</v>
      </c>
      <c r="G3153" t="s">
        <v>826</v>
      </c>
      <c r="H3153" t="s">
        <v>20</v>
      </c>
      <c r="I3153" t="s">
        <v>21</v>
      </c>
      <c r="J3153" t="s">
        <v>31</v>
      </c>
      <c r="K3153" t="s">
        <v>827</v>
      </c>
      <c r="L3153" t="s">
        <v>24</v>
      </c>
      <c r="M3153" t="s">
        <v>26</v>
      </c>
      <c r="N3153">
        <v>1233</v>
      </c>
      <c r="O3153">
        <v>60463</v>
      </c>
      <c r="P3153">
        <v>28311.05</v>
      </c>
      <c r="Q3153">
        <v>-10599.15</v>
      </c>
    </row>
    <row r="3154" spans="2:17" hidden="1">
      <c r="B3154">
        <v>2017</v>
      </c>
      <c r="C3154">
        <v>2</v>
      </c>
      <c r="D3154" t="s">
        <v>775</v>
      </c>
      <c r="E3154" t="s">
        <v>776</v>
      </c>
      <c r="F3154" t="s">
        <v>825</v>
      </c>
      <c r="G3154" t="s">
        <v>826</v>
      </c>
      <c r="H3154" t="s">
        <v>20</v>
      </c>
      <c r="I3154" t="s">
        <v>21</v>
      </c>
      <c r="J3154" t="s">
        <v>31</v>
      </c>
      <c r="K3154" t="s">
        <v>827</v>
      </c>
      <c r="L3154" t="s">
        <v>24</v>
      </c>
      <c r="M3154" t="s">
        <v>27</v>
      </c>
      <c r="N3154">
        <v>100</v>
      </c>
      <c r="O3154">
        <v>15643</v>
      </c>
      <c r="P3154">
        <v>9548.1</v>
      </c>
      <c r="Q3154">
        <v>250.92</v>
      </c>
    </row>
    <row r="3155" spans="2:17" hidden="1">
      <c r="B3155">
        <v>2017</v>
      </c>
      <c r="C3155">
        <v>2</v>
      </c>
      <c r="D3155" t="s">
        <v>775</v>
      </c>
      <c r="E3155" t="s">
        <v>776</v>
      </c>
      <c r="F3155" t="s">
        <v>828</v>
      </c>
      <c r="G3155" t="s">
        <v>829</v>
      </c>
      <c r="H3155" t="s">
        <v>144</v>
      </c>
      <c r="I3155" t="s">
        <v>21</v>
      </c>
      <c r="J3155" t="s">
        <v>31</v>
      </c>
      <c r="K3155" t="s">
        <v>830</v>
      </c>
      <c r="L3155" t="s">
        <v>24</v>
      </c>
      <c r="M3155" t="s">
        <v>25</v>
      </c>
      <c r="N3155">
        <v>17238</v>
      </c>
      <c r="O3155">
        <v>165583</v>
      </c>
      <c r="P3155">
        <v>107519.54</v>
      </c>
      <c r="Q3155">
        <v>-47371.6</v>
      </c>
    </row>
    <row r="3156" spans="2:17" hidden="1">
      <c r="B3156">
        <v>2017</v>
      </c>
      <c r="C3156">
        <v>2</v>
      </c>
      <c r="D3156" t="s">
        <v>775</v>
      </c>
      <c r="E3156" t="s">
        <v>776</v>
      </c>
      <c r="F3156" t="s">
        <v>828</v>
      </c>
      <c r="G3156" t="s">
        <v>829</v>
      </c>
      <c r="H3156" t="s">
        <v>144</v>
      </c>
      <c r="I3156" t="s">
        <v>21</v>
      </c>
      <c r="J3156" t="s">
        <v>31</v>
      </c>
      <c r="K3156" t="s">
        <v>830</v>
      </c>
      <c r="L3156" t="s">
        <v>24</v>
      </c>
      <c r="M3156" t="s">
        <v>26</v>
      </c>
      <c r="N3156">
        <v>2258</v>
      </c>
      <c r="O3156">
        <v>107349</v>
      </c>
      <c r="P3156">
        <v>49914.02</v>
      </c>
      <c r="Q3156">
        <v>-19373.64</v>
      </c>
    </row>
    <row r="3157" spans="2:17" hidden="1">
      <c r="B3157">
        <v>2017</v>
      </c>
      <c r="C3157">
        <v>2</v>
      </c>
      <c r="D3157" t="s">
        <v>775</v>
      </c>
      <c r="E3157" t="s">
        <v>776</v>
      </c>
      <c r="F3157" t="s">
        <v>828</v>
      </c>
      <c r="G3157" t="s">
        <v>829</v>
      </c>
      <c r="H3157" t="s">
        <v>144</v>
      </c>
      <c r="I3157" t="s">
        <v>21</v>
      </c>
      <c r="J3157" t="s">
        <v>31</v>
      </c>
      <c r="K3157" t="s">
        <v>830</v>
      </c>
      <c r="L3157" t="s">
        <v>24</v>
      </c>
      <c r="M3157" t="s">
        <v>27</v>
      </c>
      <c r="N3157">
        <v>191</v>
      </c>
      <c r="O3157">
        <v>36357</v>
      </c>
      <c r="P3157">
        <v>22043.759999999998</v>
      </c>
      <c r="Q3157">
        <v>577.07000000000005</v>
      </c>
    </row>
    <row r="3158" spans="2:17" hidden="1">
      <c r="B3158">
        <v>2017</v>
      </c>
      <c r="C3158">
        <v>2</v>
      </c>
      <c r="D3158" t="s">
        <v>775</v>
      </c>
      <c r="E3158" t="s">
        <v>776</v>
      </c>
      <c r="F3158" t="s">
        <v>831</v>
      </c>
      <c r="G3158" t="s">
        <v>832</v>
      </c>
      <c r="H3158" t="s">
        <v>121</v>
      </c>
      <c r="I3158" t="s">
        <v>1073</v>
      </c>
      <c r="J3158" t="s">
        <v>31</v>
      </c>
      <c r="K3158" t="s">
        <v>833</v>
      </c>
      <c r="L3158" t="s">
        <v>24</v>
      </c>
      <c r="M3158" t="s">
        <v>25</v>
      </c>
      <c r="N3158">
        <v>1326</v>
      </c>
      <c r="O3158">
        <v>13222</v>
      </c>
      <c r="P3158">
        <v>9821.59</v>
      </c>
      <c r="Q3158">
        <v>-1891.28</v>
      </c>
    </row>
    <row r="3159" spans="2:17" hidden="1">
      <c r="B3159">
        <v>2017</v>
      </c>
      <c r="C3159">
        <v>2</v>
      </c>
      <c r="D3159" t="s">
        <v>775</v>
      </c>
      <c r="E3159" t="s">
        <v>776</v>
      </c>
      <c r="F3159" t="s">
        <v>831</v>
      </c>
      <c r="G3159" t="s">
        <v>832</v>
      </c>
      <c r="H3159" t="s">
        <v>121</v>
      </c>
      <c r="I3159" t="s">
        <v>1073</v>
      </c>
      <c r="J3159" t="s">
        <v>31</v>
      </c>
      <c r="K3159" t="s">
        <v>833</v>
      </c>
      <c r="L3159" t="s">
        <v>24</v>
      </c>
      <c r="M3159" t="s">
        <v>26</v>
      </c>
      <c r="N3159">
        <v>1572</v>
      </c>
      <c r="O3159">
        <v>97383</v>
      </c>
      <c r="P3159">
        <v>53875.02</v>
      </c>
      <c r="Q3159">
        <v>-6743.88</v>
      </c>
    </row>
    <row r="3160" spans="2:17" hidden="1">
      <c r="B3160">
        <v>2017</v>
      </c>
      <c r="C3160">
        <v>2</v>
      </c>
      <c r="D3160" t="s">
        <v>775</v>
      </c>
      <c r="E3160" t="s">
        <v>776</v>
      </c>
      <c r="F3160" t="s">
        <v>831</v>
      </c>
      <c r="G3160" t="s">
        <v>832</v>
      </c>
      <c r="H3160" t="s">
        <v>121</v>
      </c>
      <c r="I3160" t="s">
        <v>1073</v>
      </c>
      <c r="J3160" t="s">
        <v>31</v>
      </c>
      <c r="K3160" t="s">
        <v>833</v>
      </c>
      <c r="L3160" t="s">
        <v>24</v>
      </c>
      <c r="M3160" t="s">
        <v>27</v>
      </c>
      <c r="N3160">
        <v>1342</v>
      </c>
      <c r="O3160">
        <v>292904</v>
      </c>
      <c r="P3160">
        <v>176330.3</v>
      </c>
      <c r="Q3160">
        <v>4618.3599999999997</v>
      </c>
    </row>
    <row r="3161" spans="2:17" hidden="1">
      <c r="B3161">
        <v>2017</v>
      </c>
      <c r="C3161">
        <v>2</v>
      </c>
      <c r="D3161" t="s">
        <v>775</v>
      </c>
      <c r="E3161" t="s">
        <v>776</v>
      </c>
      <c r="F3161" t="s">
        <v>834</v>
      </c>
      <c r="G3161" t="s">
        <v>835</v>
      </c>
      <c r="H3161" t="s">
        <v>20</v>
      </c>
      <c r="I3161" t="s">
        <v>21</v>
      </c>
      <c r="J3161" t="s">
        <v>31</v>
      </c>
      <c r="K3161" t="s">
        <v>836</v>
      </c>
      <c r="L3161" t="s">
        <v>24</v>
      </c>
      <c r="M3161" t="s">
        <v>25</v>
      </c>
      <c r="N3161">
        <v>4360</v>
      </c>
      <c r="O3161">
        <v>34364</v>
      </c>
      <c r="P3161">
        <v>25132.240000000002</v>
      </c>
      <c r="Q3161">
        <v>-9825.74</v>
      </c>
    </row>
    <row r="3162" spans="2:17" hidden="1">
      <c r="B3162">
        <v>2017</v>
      </c>
      <c r="C3162">
        <v>2</v>
      </c>
      <c r="D3162" t="s">
        <v>775</v>
      </c>
      <c r="E3162" t="s">
        <v>776</v>
      </c>
      <c r="F3162" t="s">
        <v>834</v>
      </c>
      <c r="G3162" t="s">
        <v>835</v>
      </c>
      <c r="H3162" t="s">
        <v>20</v>
      </c>
      <c r="I3162" t="s">
        <v>21</v>
      </c>
      <c r="J3162" t="s">
        <v>31</v>
      </c>
      <c r="K3162" t="s">
        <v>836</v>
      </c>
      <c r="L3162" t="s">
        <v>24</v>
      </c>
      <c r="M3162" t="s">
        <v>26</v>
      </c>
      <c r="N3162">
        <v>553</v>
      </c>
      <c r="O3162">
        <v>27672</v>
      </c>
      <c r="P3162">
        <v>13023.76</v>
      </c>
      <c r="Q3162">
        <v>-4744.74</v>
      </c>
    </row>
    <row r="3163" spans="2:17" hidden="1">
      <c r="B3163">
        <v>2017</v>
      </c>
      <c r="C3163">
        <v>2</v>
      </c>
      <c r="D3163" t="s">
        <v>775</v>
      </c>
      <c r="E3163" t="s">
        <v>776</v>
      </c>
      <c r="F3163" t="s">
        <v>834</v>
      </c>
      <c r="G3163" t="s">
        <v>835</v>
      </c>
      <c r="H3163" t="s">
        <v>20</v>
      </c>
      <c r="I3163" t="s">
        <v>21</v>
      </c>
      <c r="J3163" t="s">
        <v>31</v>
      </c>
      <c r="K3163" t="s">
        <v>836</v>
      </c>
      <c r="L3163" t="s">
        <v>24</v>
      </c>
      <c r="M3163" t="s">
        <v>27</v>
      </c>
      <c r="N3163">
        <v>63</v>
      </c>
      <c r="O3163">
        <v>9961</v>
      </c>
      <c r="P3163">
        <v>6077.51</v>
      </c>
      <c r="Q3163">
        <v>159.69999999999999</v>
      </c>
    </row>
    <row r="3164" spans="2:17" hidden="1">
      <c r="B3164">
        <v>2017</v>
      </c>
      <c r="C3164">
        <v>2</v>
      </c>
      <c r="D3164" t="s">
        <v>775</v>
      </c>
      <c r="E3164" t="s">
        <v>776</v>
      </c>
      <c r="F3164" t="s">
        <v>837</v>
      </c>
      <c r="G3164" t="s">
        <v>838</v>
      </c>
      <c r="H3164" t="s">
        <v>144</v>
      </c>
      <c r="I3164" t="s">
        <v>21</v>
      </c>
      <c r="J3164" t="s">
        <v>31</v>
      </c>
      <c r="K3164" t="s">
        <v>839</v>
      </c>
      <c r="L3164" t="s">
        <v>24</v>
      </c>
      <c r="M3164" t="s">
        <v>25</v>
      </c>
      <c r="N3164">
        <v>15246</v>
      </c>
      <c r="O3164">
        <v>117021</v>
      </c>
      <c r="P3164">
        <v>86984.58</v>
      </c>
      <c r="Q3164">
        <v>-33460.5</v>
      </c>
    </row>
    <row r="3165" spans="2:17" hidden="1">
      <c r="B3165">
        <v>2017</v>
      </c>
      <c r="C3165">
        <v>2</v>
      </c>
      <c r="D3165" t="s">
        <v>775</v>
      </c>
      <c r="E3165" t="s">
        <v>776</v>
      </c>
      <c r="F3165" t="s">
        <v>837</v>
      </c>
      <c r="G3165" t="s">
        <v>838</v>
      </c>
      <c r="H3165" t="s">
        <v>144</v>
      </c>
      <c r="I3165" t="s">
        <v>21</v>
      </c>
      <c r="J3165" t="s">
        <v>31</v>
      </c>
      <c r="K3165" t="s">
        <v>839</v>
      </c>
      <c r="L3165" t="s">
        <v>24</v>
      </c>
      <c r="M3165" t="s">
        <v>26</v>
      </c>
      <c r="N3165">
        <v>2015</v>
      </c>
      <c r="O3165">
        <v>102726</v>
      </c>
      <c r="P3165">
        <v>48539.32</v>
      </c>
      <c r="Q3165">
        <v>-17288.7</v>
      </c>
    </row>
    <row r="3166" spans="2:17" hidden="1">
      <c r="B3166">
        <v>2017</v>
      </c>
      <c r="C3166">
        <v>2</v>
      </c>
      <c r="D3166" t="s">
        <v>775</v>
      </c>
      <c r="E3166" t="s">
        <v>776</v>
      </c>
      <c r="F3166" t="s">
        <v>837</v>
      </c>
      <c r="G3166" t="s">
        <v>838</v>
      </c>
      <c r="H3166" t="s">
        <v>144</v>
      </c>
      <c r="I3166" t="s">
        <v>21</v>
      </c>
      <c r="J3166" t="s">
        <v>31</v>
      </c>
      <c r="K3166" t="s">
        <v>839</v>
      </c>
      <c r="L3166" t="s">
        <v>24</v>
      </c>
      <c r="M3166" t="s">
        <v>27</v>
      </c>
      <c r="N3166">
        <v>578</v>
      </c>
      <c r="O3166">
        <v>158473</v>
      </c>
      <c r="P3166">
        <v>95157.75</v>
      </c>
      <c r="Q3166">
        <v>2498.4</v>
      </c>
    </row>
    <row r="3167" spans="2:17" hidden="1">
      <c r="B3167">
        <v>2017</v>
      </c>
      <c r="C3167">
        <v>2</v>
      </c>
      <c r="D3167" t="s">
        <v>775</v>
      </c>
      <c r="E3167" t="s">
        <v>776</v>
      </c>
      <c r="F3167" t="s">
        <v>840</v>
      </c>
      <c r="G3167" t="s">
        <v>841</v>
      </c>
      <c r="H3167" t="s">
        <v>20</v>
      </c>
      <c r="I3167" t="s">
        <v>21</v>
      </c>
      <c r="J3167" t="s">
        <v>31</v>
      </c>
      <c r="K3167" t="s">
        <v>842</v>
      </c>
      <c r="L3167" t="s">
        <v>24</v>
      </c>
      <c r="M3167" t="s">
        <v>25</v>
      </c>
      <c r="N3167">
        <v>11805</v>
      </c>
      <c r="O3167">
        <v>105832</v>
      </c>
      <c r="P3167">
        <v>71510.899999999994</v>
      </c>
      <c r="Q3167">
        <v>-30275.63</v>
      </c>
    </row>
    <row r="3168" spans="2:17" hidden="1">
      <c r="B3168">
        <v>2017</v>
      </c>
      <c r="C3168">
        <v>2</v>
      </c>
      <c r="D3168" t="s">
        <v>775</v>
      </c>
      <c r="E3168" t="s">
        <v>776</v>
      </c>
      <c r="F3168" t="s">
        <v>840</v>
      </c>
      <c r="G3168" t="s">
        <v>841</v>
      </c>
      <c r="H3168" t="s">
        <v>20</v>
      </c>
      <c r="I3168" t="s">
        <v>21</v>
      </c>
      <c r="J3168" t="s">
        <v>31</v>
      </c>
      <c r="K3168" t="s">
        <v>842</v>
      </c>
      <c r="L3168" t="s">
        <v>24</v>
      </c>
      <c r="M3168" t="s">
        <v>26</v>
      </c>
      <c r="N3168">
        <v>1479</v>
      </c>
      <c r="O3168">
        <v>70542</v>
      </c>
      <c r="P3168">
        <v>32829.21</v>
      </c>
      <c r="Q3168">
        <v>-12689.82</v>
      </c>
    </row>
    <row r="3169" spans="2:17" hidden="1">
      <c r="B3169">
        <v>2017</v>
      </c>
      <c r="C3169">
        <v>2</v>
      </c>
      <c r="D3169" t="s">
        <v>775</v>
      </c>
      <c r="E3169" t="s">
        <v>776</v>
      </c>
      <c r="F3169" t="s">
        <v>840</v>
      </c>
      <c r="G3169" t="s">
        <v>841</v>
      </c>
      <c r="H3169" t="s">
        <v>20</v>
      </c>
      <c r="I3169" t="s">
        <v>21</v>
      </c>
      <c r="J3169" t="s">
        <v>31</v>
      </c>
      <c r="K3169" t="s">
        <v>842</v>
      </c>
      <c r="L3169" t="s">
        <v>24</v>
      </c>
      <c r="M3169" t="s">
        <v>27</v>
      </c>
      <c r="N3169">
        <v>221</v>
      </c>
      <c r="O3169">
        <v>58190</v>
      </c>
      <c r="P3169">
        <v>34973.129999999997</v>
      </c>
      <c r="Q3169">
        <v>917.72</v>
      </c>
    </row>
    <row r="3170" spans="2:17" hidden="1">
      <c r="B3170">
        <v>2017</v>
      </c>
      <c r="C3170">
        <v>2</v>
      </c>
      <c r="D3170" t="s">
        <v>775</v>
      </c>
      <c r="E3170" t="s">
        <v>776</v>
      </c>
      <c r="F3170" t="s">
        <v>843</v>
      </c>
      <c r="G3170" t="s">
        <v>844</v>
      </c>
      <c r="H3170" t="s">
        <v>30</v>
      </c>
      <c r="I3170" t="s">
        <v>21</v>
      </c>
      <c r="J3170" t="s">
        <v>31</v>
      </c>
      <c r="K3170" t="s">
        <v>845</v>
      </c>
      <c r="L3170" t="s">
        <v>24</v>
      </c>
      <c r="M3170" t="s">
        <v>25</v>
      </c>
      <c r="N3170">
        <v>6908</v>
      </c>
      <c r="O3170">
        <v>36264</v>
      </c>
      <c r="P3170">
        <v>34511.31</v>
      </c>
      <c r="Q3170">
        <v>-10372.620000000001</v>
      </c>
    </row>
    <row r="3171" spans="2:17" hidden="1">
      <c r="B3171">
        <v>2017</v>
      </c>
      <c r="C3171">
        <v>2</v>
      </c>
      <c r="D3171" t="s">
        <v>775</v>
      </c>
      <c r="E3171" t="s">
        <v>776</v>
      </c>
      <c r="F3171" t="s">
        <v>843</v>
      </c>
      <c r="G3171" t="s">
        <v>844</v>
      </c>
      <c r="H3171" t="s">
        <v>30</v>
      </c>
      <c r="I3171" t="s">
        <v>21</v>
      </c>
      <c r="J3171" t="s">
        <v>31</v>
      </c>
      <c r="K3171" t="s">
        <v>845</v>
      </c>
      <c r="L3171" t="s">
        <v>24</v>
      </c>
      <c r="M3171" t="s">
        <v>26</v>
      </c>
      <c r="N3171">
        <v>557</v>
      </c>
      <c r="O3171">
        <v>29312</v>
      </c>
      <c r="P3171">
        <v>13933.3</v>
      </c>
      <c r="Q3171">
        <v>-4779.0600000000004</v>
      </c>
    </row>
    <row r="3172" spans="2:17" hidden="1">
      <c r="B3172">
        <v>2017</v>
      </c>
      <c r="C3172">
        <v>2</v>
      </c>
      <c r="D3172" t="s">
        <v>775</v>
      </c>
      <c r="E3172" t="s">
        <v>776</v>
      </c>
      <c r="F3172" t="s">
        <v>843</v>
      </c>
      <c r="G3172" t="s">
        <v>844</v>
      </c>
      <c r="H3172" t="s">
        <v>30</v>
      </c>
      <c r="I3172" t="s">
        <v>21</v>
      </c>
      <c r="J3172" t="s">
        <v>31</v>
      </c>
      <c r="K3172" t="s">
        <v>845</v>
      </c>
      <c r="L3172" t="s">
        <v>24</v>
      </c>
      <c r="M3172" t="s">
        <v>27</v>
      </c>
      <c r="N3172">
        <v>68</v>
      </c>
      <c r="O3172">
        <v>12769</v>
      </c>
      <c r="P3172">
        <v>7744.45</v>
      </c>
      <c r="Q3172">
        <v>202.88</v>
      </c>
    </row>
    <row r="3173" spans="2:17" hidden="1">
      <c r="B3173">
        <v>2017</v>
      </c>
      <c r="C3173">
        <v>2</v>
      </c>
      <c r="D3173" t="s">
        <v>775</v>
      </c>
      <c r="E3173" t="s">
        <v>776</v>
      </c>
      <c r="F3173" t="s">
        <v>846</v>
      </c>
      <c r="G3173" t="s">
        <v>847</v>
      </c>
      <c r="H3173" t="s">
        <v>30</v>
      </c>
      <c r="I3173" t="s">
        <v>21</v>
      </c>
      <c r="J3173" t="s">
        <v>31</v>
      </c>
      <c r="K3173" t="s">
        <v>848</v>
      </c>
      <c r="L3173" t="s">
        <v>24</v>
      </c>
      <c r="M3173" t="s">
        <v>25</v>
      </c>
      <c r="N3173">
        <v>170</v>
      </c>
      <c r="O3173">
        <v>1654</v>
      </c>
      <c r="P3173">
        <v>1069.75</v>
      </c>
      <c r="Q3173">
        <v>-472.89</v>
      </c>
    </row>
    <row r="3174" spans="2:17" hidden="1">
      <c r="B3174">
        <v>2017</v>
      </c>
      <c r="C3174">
        <v>2</v>
      </c>
      <c r="D3174" t="s">
        <v>775</v>
      </c>
      <c r="E3174" t="s">
        <v>776</v>
      </c>
      <c r="F3174" t="s">
        <v>846</v>
      </c>
      <c r="G3174" t="s">
        <v>847</v>
      </c>
      <c r="H3174" t="s">
        <v>30</v>
      </c>
      <c r="I3174" t="s">
        <v>21</v>
      </c>
      <c r="J3174" t="s">
        <v>31</v>
      </c>
      <c r="K3174" t="s">
        <v>848</v>
      </c>
      <c r="L3174" t="s">
        <v>24</v>
      </c>
      <c r="M3174" t="s">
        <v>26</v>
      </c>
      <c r="N3174">
        <v>161</v>
      </c>
      <c r="O3174">
        <v>9509</v>
      </c>
      <c r="P3174">
        <v>4622.46</v>
      </c>
      <c r="Q3174">
        <v>-1381.38</v>
      </c>
    </row>
    <row r="3175" spans="2:17" hidden="1">
      <c r="B3175">
        <v>2017</v>
      </c>
      <c r="C3175">
        <v>2</v>
      </c>
      <c r="D3175" t="s">
        <v>775</v>
      </c>
      <c r="E3175" t="s">
        <v>776</v>
      </c>
      <c r="F3175" t="s">
        <v>846</v>
      </c>
      <c r="G3175" t="s">
        <v>847</v>
      </c>
      <c r="H3175" t="s">
        <v>30</v>
      </c>
      <c r="I3175" t="s">
        <v>21</v>
      </c>
      <c r="J3175" t="s">
        <v>31</v>
      </c>
      <c r="K3175" t="s">
        <v>848</v>
      </c>
      <c r="L3175" t="s">
        <v>24</v>
      </c>
      <c r="M3175" t="s">
        <v>27</v>
      </c>
      <c r="N3175">
        <v>104</v>
      </c>
      <c r="O3175">
        <v>20714</v>
      </c>
      <c r="P3175">
        <v>12540.82</v>
      </c>
      <c r="Q3175">
        <v>329.39</v>
      </c>
    </row>
    <row r="3176" spans="2:17" hidden="1">
      <c r="B3176">
        <v>2017</v>
      </c>
      <c r="C3176">
        <v>2</v>
      </c>
      <c r="D3176" t="s">
        <v>775</v>
      </c>
      <c r="E3176" t="s">
        <v>776</v>
      </c>
      <c r="F3176" t="s">
        <v>849</v>
      </c>
      <c r="G3176" t="s">
        <v>850</v>
      </c>
      <c r="H3176" t="s">
        <v>30</v>
      </c>
      <c r="I3176" t="s">
        <v>21</v>
      </c>
      <c r="J3176" t="s">
        <v>31</v>
      </c>
      <c r="K3176" t="s">
        <v>851</v>
      </c>
      <c r="L3176" t="s">
        <v>24</v>
      </c>
      <c r="M3176" t="s">
        <v>25</v>
      </c>
      <c r="N3176">
        <v>9365</v>
      </c>
      <c r="O3176">
        <v>56154</v>
      </c>
      <c r="P3176">
        <v>48933.39</v>
      </c>
      <c r="Q3176">
        <v>-16057.28</v>
      </c>
    </row>
    <row r="3177" spans="2:17" hidden="1">
      <c r="B3177">
        <v>2017</v>
      </c>
      <c r="C3177">
        <v>2</v>
      </c>
      <c r="D3177" t="s">
        <v>775</v>
      </c>
      <c r="E3177" t="s">
        <v>776</v>
      </c>
      <c r="F3177" t="s">
        <v>849</v>
      </c>
      <c r="G3177" t="s">
        <v>850</v>
      </c>
      <c r="H3177" t="s">
        <v>30</v>
      </c>
      <c r="I3177" t="s">
        <v>21</v>
      </c>
      <c r="J3177" t="s">
        <v>31</v>
      </c>
      <c r="K3177" t="s">
        <v>851</v>
      </c>
      <c r="L3177" t="s">
        <v>24</v>
      </c>
      <c r="M3177" t="s">
        <v>26</v>
      </c>
      <c r="N3177">
        <v>491</v>
      </c>
      <c r="O3177">
        <v>23644</v>
      </c>
      <c r="P3177">
        <v>11034.16</v>
      </c>
      <c r="Q3177">
        <v>-4212.78</v>
      </c>
    </row>
    <row r="3178" spans="2:17" hidden="1">
      <c r="B3178">
        <v>2017</v>
      </c>
      <c r="C3178">
        <v>2</v>
      </c>
      <c r="D3178" t="s">
        <v>775</v>
      </c>
      <c r="E3178" t="s">
        <v>776</v>
      </c>
      <c r="F3178" t="s">
        <v>849</v>
      </c>
      <c r="G3178" t="s">
        <v>850</v>
      </c>
      <c r="H3178" t="s">
        <v>30</v>
      </c>
      <c r="I3178" t="s">
        <v>21</v>
      </c>
      <c r="J3178" t="s">
        <v>31</v>
      </c>
      <c r="K3178" t="s">
        <v>851</v>
      </c>
      <c r="L3178" t="s">
        <v>24</v>
      </c>
      <c r="M3178" t="s">
        <v>27</v>
      </c>
      <c r="N3178">
        <v>28</v>
      </c>
      <c r="O3178">
        <v>5225</v>
      </c>
      <c r="P3178">
        <v>3131.36</v>
      </c>
      <c r="Q3178">
        <v>44.93</v>
      </c>
    </row>
    <row r="3179" spans="2:17" hidden="1">
      <c r="B3179">
        <v>2017</v>
      </c>
      <c r="C3179">
        <v>2</v>
      </c>
      <c r="D3179" t="s">
        <v>775</v>
      </c>
      <c r="E3179" t="s">
        <v>776</v>
      </c>
      <c r="F3179" t="s">
        <v>852</v>
      </c>
      <c r="G3179" t="s">
        <v>853</v>
      </c>
      <c r="H3179" t="s">
        <v>30</v>
      </c>
      <c r="I3179" t="s">
        <v>21</v>
      </c>
      <c r="J3179" t="s">
        <v>31</v>
      </c>
      <c r="K3179" t="s">
        <v>854</v>
      </c>
      <c r="L3179" t="s">
        <v>24</v>
      </c>
      <c r="M3179" t="s">
        <v>25</v>
      </c>
      <c r="N3179">
        <v>1414</v>
      </c>
      <c r="O3179">
        <v>7763</v>
      </c>
      <c r="P3179">
        <v>7176.62</v>
      </c>
      <c r="Q3179">
        <v>-2219.87</v>
      </c>
    </row>
    <row r="3180" spans="2:17" hidden="1">
      <c r="B3180">
        <v>2017</v>
      </c>
      <c r="C3180">
        <v>2</v>
      </c>
      <c r="D3180" t="s">
        <v>775</v>
      </c>
      <c r="E3180" t="s">
        <v>776</v>
      </c>
      <c r="F3180" t="s">
        <v>852</v>
      </c>
      <c r="G3180" t="s">
        <v>853</v>
      </c>
      <c r="H3180" t="s">
        <v>30</v>
      </c>
      <c r="I3180" t="s">
        <v>21</v>
      </c>
      <c r="J3180" t="s">
        <v>31</v>
      </c>
      <c r="K3180" t="s">
        <v>854</v>
      </c>
      <c r="L3180" t="s">
        <v>24</v>
      </c>
      <c r="M3180" t="s">
        <v>26</v>
      </c>
      <c r="N3180">
        <v>28</v>
      </c>
      <c r="O3180">
        <v>1340</v>
      </c>
      <c r="P3180">
        <v>624.35</v>
      </c>
      <c r="Q3180">
        <v>-240.24</v>
      </c>
    </row>
    <row r="3181" spans="2:17" hidden="1">
      <c r="B3181">
        <v>2017</v>
      </c>
      <c r="C3181">
        <v>2</v>
      </c>
      <c r="D3181" t="s">
        <v>775</v>
      </c>
      <c r="E3181" t="s">
        <v>776</v>
      </c>
      <c r="F3181" t="s">
        <v>852</v>
      </c>
      <c r="G3181" t="s">
        <v>853</v>
      </c>
      <c r="H3181" t="s">
        <v>30</v>
      </c>
      <c r="I3181" t="s">
        <v>21</v>
      </c>
      <c r="J3181" t="s">
        <v>31</v>
      </c>
      <c r="K3181" t="s">
        <v>854</v>
      </c>
      <c r="L3181" t="s">
        <v>24</v>
      </c>
      <c r="M3181" t="s">
        <v>27</v>
      </c>
      <c r="N3181">
        <v>15</v>
      </c>
      <c r="O3181">
        <v>3213</v>
      </c>
      <c r="P3181">
        <v>1941.11</v>
      </c>
      <c r="Q3181">
        <v>50.95</v>
      </c>
    </row>
    <row r="3182" spans="2:17" hidden="1">
      <c r="B3182">
        <v>2017</v>
      </c>
      <c r="C3182">
        <v>2</v>
      </c>
      <c r="D3182" t="s">
        <v>775</v>
      </c>
      <c r="E3182" t="s">
        <v>776</v>
      </c>
      <c r="F3182" t="s">
        <v>855</v>
      </c>
      <c r="G3182" t="s">
        <v>856</v>
      </c>
      <c r="H3182" t="s">
        <v>30</v>
      </c>
      <c r="I3182" t="s">
        <v>21</v>
      </c>
      <c r="J3182" t="s">
        <v>31</v>
      </c>
      <c r="K3182" t="s">
        <v>857</v>
      </c>
      <c r="L3182" t="s">
        <v>24</v>
      </c>
      <c r="M3182" t="s">
        <v>25</v>
      </c>
      <c r="N3182">
        <v>562</v>
      </c>
      <c r="O3182">
        <v>2264</v>
      </c>
      <c r="P3182">
        <v>2620.3200000000002</v>
      </c>
      <c r="Q3182">
        <v>-647.54999999999995</v>
      </c>
    </row>
    <row r="3183" spans="2:17" hidden="1">
      <c r="B3183">
        <v>2017</v>
      </c>
      <c r="C3183">
        <v>2</v>
      </c>
      <c r="D3183" t="s">
        <v>775</v>
      </c>
      <c r="E3183" t="s">
        <v>776</v>
      </c>
      <c r="F3183" t="s">
        <v>855</v>
      </c>
      <c r="G3183" t="s">
        <v>856</v>
      </c>
      <c r="H3183" t="s">
        <v>30</v>
      </c>
      <c r="I3183" t="s">
        <v>21</v>
      </c>
      <c r="J3183" t="s">
        <v>31</v>
      </c>
      <c r="K3183" t="s">
        <v>857</v>
      </c>
      <c r="L3183" t="s">
        <v>24</v>
      </c>
      <c r="M3183" t="s">
        <v>26</v>
      </c>
      <c r="N3183">
        <v>3</v>
      </c>
      <c r="O3183">
        <v>148</v>
      </c>
      <c r="P3183">
        <v>69.45</v>
      </c>
      <c r="Q3183">
        <v>-25.74</v>
      </c>
    </row>
    <row r="3184" spans="2:17" hidden="1">
      <c r="B3184">
        <v>2017</v>
      </c>
      <c r="C3184">
        <v>2</v>
      </c>
      <c r="D3184" t="s">
        <v>775</v>
      </c>
      <c r="E3184" t="s">
        <v>776</v>
      </c>
      <c r="F3184" t="s">
        <v>855</v>
      </c>
      <c r="G3184" t="s">
        <v>856</v>
      </c>
      <c r="H3184" t="s">
        <v>30</v>
      </c>
      <c r="I3184" t="s">
        <v>21</v>
      </c>
      <c r="J3184" t="s">
        <v>31</v>
      </c>
      <c r="K3184" t="s">
        <v>857</v>
      </c>
      <c r="L3184" t="s">
        <v>24</v>
      </c>
      <c r="M3184" t="s">
        <v>27</v>
      </c>
      <c r="N3184">
        <v>1</v>
      </c>
      <c r="O3184">
        <v>263</v>
      </c>
      <c r="P3184">
        <v>158.07</v>
      </c>
      <c r="Q3184">
        <v>4.1500000000000004</v>
      </c>
    </row>
    <row r="3185" spans="2:17" hidden="1">
      <c r="B3185">
        <v>2017</v>
      </c>
      <c r="C3185">
        <v>2</v>
      </c>
      <c r="D3185" t="s">
        <v>775</v>
      </c>
      <c r="E3185" t="s">
        <v>776</v>
      </c>
      <c r="F3185" t="s">
        <v>858</v>
      </c>
      <c r="G3185" t="s">
        <v>859</v>
      </c>
      <c r="H3185" t="s">
        <v>30</v>
      </c>
      <c r="I3185" t="s">
        <v>21</v>
      </c>
      <c r="J3185" t="s">
        <v>31</v>
      </c>
      <c r="K3185" t="s">
        <v>851</v>
      </c>
      <c r="L3185" t="s">
        <v>24</v>
      </c>
      <c r="M3185" t="s">
        <v>25</v>
      </c>
      <c r="N3185">
        <v>2820</v>
      </c>
      <c r="O3185">
        <v>21841</v>
      </c>
      <c r="P3185">
        <v>16097.93</v>
      </c>
      <c r="Q3185">
        <v>-6247.85</v>
      </c>
    </row>
    <row r="3186" spans="2:17" hidden="1">
      <c r="B3186">
        <v>2017</v>
      </c>
      <c r="C3186">
        <v>2</v>
      </c>
      <c r="D3186" t="s">
        <v>775</v>
      </c>
      <c r="E3186" t="s">
        <v>776</v>
      </c>
      <c r="F3186" t="s">
        <v>858</v>
      </c>
      <c r="G3186" t="s">
        <v>859</v>
      </c>
      <c r="H3186" t="s">
        <v>30</v>
      </c>
      <c r="I3186" t="s">
        <v>21</v>
      </c>
      <c r="J3186" t="s">
        <v>31</v>
      </c>
      <c r="K3186" t="s">
        <v>851</v>
      </c>
      <c r="L3186" t="s">
        <v>24</v>
      </c>
      <c r="M3186" t="s">
        <v>26</v>
      </c>
      <c r="N3186">
        <v>219</v>
      </c>
      <c r="O3186">
        <v>10803</v>
      </c>
      <c r="P3186">
        <v>5065.21</v>
      </c>
      <c r="Q3186">
        <v>-1879.02</v>
      </c>
    </row>
    <row r="3187" spans="2:17" hidden="1">
      <c r="B3187">
        <v>2017</v>
      </c>
      <c r="C3187">
        <v>2</v>
      </c>
      <c r="D3187" t="s">
        <v>775</v>
      </c>
      <c r="E3187" t="s">
        <v>776</v>
      </c>
      <c r="F3187" t="s">
        <v>858</v>
      </c>
      <c r="G3187" t="s">
        <v>859</v>
      </c>
      <c r="H3187" t="s">
        <v>30</v>
      </c>
      <c r="I3187" t="s">
        <v>21</v>
      </c>
      <c r="J3187" t="s">
        <v>31</v>
      </c>
      <c r="K3187" t="s">
        <v>851</v>
      </c>
      <c r="L3187" t="s">
        <v>24</v>
      </c>
      <c r="M3187" t="s">
        <v>27</v>
      </c>
      <c r="N3187">
        <v>30</v>
      </c>
      <c r="O3187">
        <v>5527</v>
      </c>
      <c r="P3187">
        <v>3354.43</v>
      </c>
      <c r="Q3187">
        <v>87.84</v>
      </c>
    </row>
    <row r="3188" spans="2:17" hidden="1">
      <c r="B3188">
        <v>2017</v>
      </c>
      <c r="C3188">
        <v>2</v>
      </c>
      <c r="D3188" t="s">
        <v>775</v>
      </c>
      <c r="E3188" t="s">
        <v>776</v>
      </c>
      <c r="F3188" t="s">
        <v>860</v>
      </c>
      <c r="G3188" t="s">
        <v>861</v>
      </c>
      <c r="H3188" t="s">
        <v>30</v>
      </c>
      <c r="I3188" t="s">
        <v>21</v>
      </c>
      <c r="J3188" t="s">
        <v>31</v>
      </c>
      <c r="K3188" t="s">
        <v>862</v>
      </c>
      <c r="L3188" t="s">
        <v>24</v>
      </c>
      <c r="M3188" t="s">
        <v>25</v>
      </c>
      <c r="N3188">
        <v>8176</v>
      </c>
      <c r="O3188">
        <v>37425</v>
      </c>
      <c r="P3188">
        <v>39324.31</v>
      </c>
      <c r="Q3188">
        <v>-10705.12</v>
      </c>
    </row>
    <row r="3189" spans="2:17" hidden="1">
      <c r="B3189">
        <v>2017</v>
      </c>
      <c r="C3189">
        <v>2</v>
      </c>
      <c r="D3189" t="s">
        <v>775</v>
      </c>
      <c r="E3189" t="s">
        <v>776</v>
      </c>
      <c r="F3189" t="s">
        <v>860</v>
      </c>
      <c r="G3189" t="s">
        <v>861</v>
      </c>
      <c r="H3189" t="s">
        <v>30</v>
      </c>
      <c r="I3189" t="s">
        <v>21</v>
      </c>
      <c r="J3189" t="s">
        <v>31</v>
      </c>
      <c r="K3189" t="s">
        <v>862</v>
      </c>
      <c r="L3189" t="s">
        <v>24</v>
      </c>
      <c r="M3189" t="s">
        <v>26</v>
      </c>
      <c r="N3189">
        <v>146</v>
      </c>
      <c r="O3189">
        <v>6613</v>
      </c>
      <c r="P3189">
        <v>3040.61</v>
      </c>
      <c r="Q3189">
        <v>-1252.68</v>
      </c>
    </row>
    <row r="3190" spans="2:17" hidden="1">
      <c r="B3190">
        <v>2017</v>
      </c>
      <c r="C3190">
        <v>2</v>
      </c>
      <c r="D3190" t="s">
        <v>775</v>
      </c>
      <c r="E3190" t="s">
        <v>776</v>
      </c>
      <c r="F3190" t="s">
        <v>860</v>
      </c>
      <c r="G3190" t="s">
        <v>861</v>
      </c>
      <c r="H3190" t="s">
        <v>30</v>
      </c>
      <c r="I3190" t="s">
        <v>21</v>
      </c>
      <c r="J3190" t="s">
        <v>31</v>
      </c>
      <c r="K3190" t="s">
        <v>862</v>
      </c>
      <c r="L3190" t="s">
        <v>24</v>
      </c>
      <c r="M3190" t="s">
        <v>27</v>
      </c>
      <c r="N3190">
        <v>13</v>
      </c>
      <c r="O3190">
        <v>2206</v>
      </c>
      <c r="P3190">
        <v>1342.57</v>
      </c>
      <c r="Q3190">
        <v>35.19</v>
      </c>
    </row>
    <row r="3191" spans="2:17" hidden="1">
      <c r="B3191">
        <v>2017</v>
      </c>
      <c r="C3191">
        <v>2</v>
      </c>
      <c r="D3191" t="s">
        <v>775</v>
      </c>
      <c r="E3191" t="s">
        <v>776</v>
      </c>
      <c r="F3191" t="s">
        <v>863</v>
      </c>
      <c r="G3191" t="s">
        <v>864</v>
      </c>
      <c r="H3191" t="s">
        <v>30</v>
      </c>
      <c r="I3191" t="s">
        <v>21</v>
      </c>
      <c r="J3191" t="s">
        <v>31</v>
      </c>
      <c r="K3191" t="s">
        <v>865</v>
      </c>
      <c r="L3191" t="s">
        <v>24</v>
      </c>
      <c r="M3191" t="s">
        <v>25</v>
      </c>
      <c r="N3191">
        <v>181</v>
      </c>
      <c r="O3191">
        <v>2011</v>
      </c>
      <c r="P3191">
        <v>1210.48</v>
      </c>
      <c r="Q3191">
        <v>-574.96</v>
      </c>
    </row>
    <row r="3192" spans="2:17" hidden="1">
      <c r="B3192">
        <v>2017</v>
      </c>
      <c r="C3192">
        <v>2</v>
      </c>
      <c r="D3192" t="s">
        <v>775</v>
      </c>
      <c r="E3192" t="s">
        <v>776</v>
      </c>
      <c r="F3192" t="s">
        <v>863</v>
      </c>
      <c r="G3192" t="s">
        <v>864</v>
      </c>
      <c r="H3192" t="s">
        <v>30</v>
      </c>
      <c r="I3192" t="s">
        <v>21</v>
      </c>
      <c r="J3192" t="s">
        <v>31</v>
      </c>
      <c r="K3192" t="s">
        <v>865</v>
      </c>
      <c r="L3192" t="s">
        <v>24</v>
      </c>
      <c r="M3192" t="s">
        <v>26</v>
      </c>
      <c r="N3192">
        <v>216</v>
      </c>
      <c r="O3192">
        <v>13185</v>
      </c>
      <c r="P3192">
        <v>6446.06</v>
      </c>
      <c r="Q3192">
        <v>-1853.28</v>
      </c>
    </row>
    <row r="3193" spans="2:17" hidden="1">
      <c r="B3193">
        <v>2017</v>
      </c>
      <c r="C3193">
        <v>2</v>
      </c>
      <c r="D3193" t="s">
        <v>775</v>
      </c>
      <c r="E3193" t="s">
        <v>776</v>
      </c>
      <c r="F3193" t="s">
        <v>863</v>
      </c>
      <c r="G3193" t="s">
        <v>864</v>
      </c>
      <c r="H3193" t="s">
        <v>30</v>
      </c>
      <c r="I3193" t="s">
        <v>21</v>
      </c>
      <c r="J3193" t="s">
        <v>31</v>
      </c>
      <c r="K3193" t="s">
        <v>865</v>
      </c>
      <c r="L3193" t="s">
        <v>24</v>
      </c>
      <c r="M3193" t="s">
        <v>27</v>
      </c>
      <c r="N3193">
        <v>215</v>
      </c>
      <c r="O3193">
        <v>53688</v>
      </c>
      <c r="P3193">
        <v>32307.17</v>
      </c>
      <c r="Q3193">
        <v>848.4</v>
      </c>
    </row>
    <row r="3194" spans="2:17" hidden="1">
      <c r="B3194">
        <v>2017</v>
      </c>
      <c r="C3194">
        <v>2</v>
      </c>
      <c r="D3194" t="s">
        <v>866</v>
      </c>
      <c r="E3194" t="s">
        <v>867</v>
      </c>
      <c r="F3194" t="s">
        <v>868</v>
      </c>
      <c r="G3194" t="s">
        <v>869</v>
      </c>
      <c r="H3194" t="s">
        <v>140</v>
      </c>
      <c r="I3194" t="s">
        <v>1073</v>
      </c>
      <c r="J3194" t="s">
        <v>31</v>
      </c>
      <c r="K3194" t="s">
        <v>870</v>
      </c>
      <c r="L3194" t="s">
        <v>24</v>
      </c>
      <c r="M3194" t="s">
        <v>25</v>
      </c>
      <c r="N3194">
        <v>8630</v>
      </c>
      <c r="O3194">
        <v>92709.05</v>
      </c>
      <c r="P3194">
        <v>69662.53</v>
      </c>
      <c r="Q3194">
        <v>-13255.68</v>
      </c>
    </row>
    <row r="3195" spans="2:17" hidden="1">
      <c r="B3195">
        <v>2017</v>
      </c>
      <c r="C3195">
        <v>2</v>
      </c>
      <c r="D3195" t="s">
        <v>866</v>
      </c>
      <c r="E3195" t="s">
        <v>867</v>
      </c>
      <c r="F3195" t="s">
        <v>868</v>
      </c>
      <c r="G3195" t="s">
        <v>869</v>
      </c>
      <c r="H3195" t="s">
        <v>140</v>
      </c>
      <c r="I3195" t="s">
        <v>1073</v>
      </c>
      <c r="J3195" t="s">
        <v>31</v>
      </c>
      <c r="K3195" t="s">
        <v>870</v>
      </c>
      <c r="L3195" t="s">
        <v>24</v>
      </c>
      <c r="M3195" t="s">
        <v>26</v>
      </c>
      <c r="N3195">
        <v>14266</v>
      </c>
      <c r="O3195">
        <v>1007382.98</v>
      </c>
      <c r="P3195">
        <v>556129.63</v>
      </c>
      <c r="Q3195">
        <v>-64323.25</v>
      </c>
    </row>
    <row r="3196" spans="2:17" hidden="1">
      <c r="B3196">
        <v>2017</v>
      </c>
      <c r="C3196">
        <v>2</v>
      </c>
      <c r="D3196" t="s">
        <v>866</v>
      </c>
      <c r="E3196" t="s">
        <v>867</v>
      </c>
      <c r="F3196" t="s">
        <v>868</v>
      </c>
      <c r="G3196" t="s">
        <v>869</v>
      </c>
      <c r="H3196" t="s">
        <v>140</v>
      </c>
      <c r="I3196" t="s">
        <v>1073</v>
      </c>
      <c r="J3196" t="s">
        <v>31</v>
      </c>
      <c r="K3196" t="s">
        <v>870</v>
      </c>
      <c r="L3196" t="s">
        <v>24</v>
      </c>
      <c r="M3196" t="s">
        <v>27</v>
      </c>
      <c r="N3196">
        <v>14077</v>
      </c>
      <c r="O3196">
        <v>2647301.23</v>
      </c>
      <c r="P3196">
        <v>1600945.99</v>
      </c>
      <c r="Q3196">
        <v>41954.57</v>
      </c>
    </row>
    <row r="3197" spans="2:17" hidden="1">
      <c r="B3197">
        <v>2017</v>
      </c>
      <c r="C3197">
        <v>2</v>
      </c>
      <c r="D3197" t="s">
        <v>866</v>
      </c>
      <c r="E3197" t="s">
        <v>867</v>
      </c>
      <c r="F3197" t="s">
        <v>871</v>
      </c>
      <c r="G3197" t="s">
        <v>872</v>
      </c>
      <c r="H3197" t="s">
        <v>140</v>
      </c>
      <c r="I3197" t="s">
        <v>1073</v>
      </c>
      <c r="J3197" t="s">
        <v>31</v>
      </c>
      <c r="K3197" t="s">
        <v>873</v>
      </c>
      <c r="L3197" t="s">
        <v>24</v>
      </c>
      <c r="M3197" t="s">
        <v>25</v>
      </c>
      <c r="N3197">
        <v>14028</v>
      </c>
      <c r="O3197">
        <v>146694.82999999999</v>
      </c>
      <c r="P3197">
        <v>110756.26</v>
      </c>
      <c r="Q3197">
        <v>-20947.38</v>
      </c>
    </row>
    <row r="3198" spans="2:17" hidden="1">
      <c r="B3198">
        <v>2017</v>
      </c>
      <c r="C3198">
        <v>2</v>
      </c>
      <c r="D3198" t="s">
        <v>866</v>
      </c>
      <c r="E3198" t="s">
        <v>867</v>
      </c>
      <c r="F3198" t="s">
        <v>871</v>
      </c>
      <c r="G3198" t="s">
        <v>872</v>
      </c>
      <c r="H3198" t="s">
        <v>140</v>
      </c>
      <c r="I3198" t="s">
        <v>1073</v>
      </c>
      <c r="J3198" t="s">
        <v>31</v>
      </c>
      <c r="K3198" t="s">
        <v>873</v>
      </c>
      <c r="L3198" t="s">
        <v>24</v>
      </c>
      <c r="M3198" t="s">
        <v>26</v>
      </c>
      <c r="N3198">
        <v>25481</v>
      </c>
      <c r="O3198">
        <v>1754035.94</v>
      </c>
      <c r="P3198">
        <v>973149.15</v>
      </c>
      <c r="Q3198">
        <v>-111933.7</v>
      </c>
    </row>
    <row r="3199" spans="2:17" hidden="1">
      <c r="B3199">
        <v>2017</v>
      </c>
      <c r="C3199">
        <v>2</v>
      </c>
      <c r="D3199" t="s">
        <v>866</v>
      </c>
      <c r="E3199" t="s">
        <v>867</v>
      </c>
      <c r="F3199" t="s">
        <v>871</v>
      </c>
      <c r="G3199" t="s">
        <v>872</v>
      </c>
      <c r="H3199" t="s">
        <v>140</v>
      </c>
      <c r="I3199" t="s">
        <v>1073</v>
      </c>
      <c r="J3199" t="s">
        <v>31</v>
      </c>
      <c r="K3199" t="s">
        <v>873</v>
      </c>
      <c r="L3199" t="s">
        <v>24</v>
      </c>
      <c r="M3199" t="s">
        <v>27</v>
      </c>
      <c r="N3199">
        <v>28903</v>
      </c>
      <c r="O3199">
        <v>5852620.1500000004</v>
      </c>
      <c r="P3199">
        <v>3550805.09</v>
      </c>
      <c r="Q3199">
        <v>92571.45</v>
      </c>
    </row>
    <row r="3200" spans="2:17" hidden="1">
      <c r="B3200">
        <v>2017</v>
      </c>
      <c r="C3200">
        <v>2</v>
      </c>
      <c r="D3200" t="s">
        <v>866</v>
      </c>
      <c r="E3200" t="s">
        <v>867</v>
      </c>
      <c r="F3200" t="s">
        <v>874</v>
      </c>
      <c r="G3200" t="s">
        <v>875</v>
      </c>
      <c r="H3200" t="s">
        <v>140</v>
      </c>
      <c r="I3200" t="s">
        <v>1073</v>
      </c>
      <c r="J3200" t="s">
        <v>31</v>
      </c>
      <c r="K3200" t="s">
        <v>876</v>
      </c>
      <c r="L3200" t="s">
        <v>24</v>
      </c>
      <c r="M3200" t="s">
        <v>25</v>
      </c>
      <c r="N3200">
        <v>6479</v>
      </c>
      <c r="O3200">
        <v>68905.179999999993</v>
      </c>
      <c r="P3200">
        <v>49820.13</v>
      </c>
      <c r="Q3200">
        <v>-9836.64</v>
      </c>
    </row>
    <row r="3201" spans="2:17" hidden="1">
      <c r="B3201">
        <v>2017</v>
      </c>
      <c r="C3201">
        <v>2</v>
      </c>
      <c r="D3201" t="s">
        <v>866</v>
      </c>
      <c r="E3201" t="s">
        <v>867</v>
      </c>
      <c r="F3201" t="s">
        <v>874</v>
      </c>
      <c r="G3201" t="s">
        <v>875</v>
      </c>
      <c r="H3201" t="s">
        <v>140</v>
      </c>
      <c r="I3201" t="s">
        <v>1073</v>
      </c>
      <c r="J3201" t="s">
        <v>31</v>
      </c>
      <c r="K3201" t="s">
        <v>876</v>
      </c>
      <c r="L3201" t="s">
        <v>24</v>
      </c>
      <c r="M3201" t="s">
        <v>26</v>
      </c>
      <c r="N3201">
        <v>10698</v>
      </c>
      <c r="O3201">
        <v>745645.74</v>
      </c>
      <c r="P3201">
        <v>410844.52</v>
      </c>
      <c r="Q3201">
        <v>-47949.78</v>
      </c>
    </row>
    <row r="3202" spans="2:17" hidden="1">
      <c r="B3202">
        <v>2017</v>
      </c>
      <c r="C3202">
        <v>2</v>
      </c>
      <c r="D3202" t="s">
        <v>866</v>
      </c>
      <c r="E3202" t="s">
        <v>867</v>
      </c>
      <c r="F3202" t="s">
        <v>874</v>
      </c>
      <c r="G3202" t="s">
        <v>875</v>
      </c>
      <c r="H3202" t="s">
        <v>140</v>
      </c>
      <c r="I3202" t="s">
        <v>1073</v>
      </c>
      <c r="J3202" t="s">
        <v>31</v>
      </c>
      <c r="K3202" t="s">
        <v>876</v>
      </c>
      <c r="L3202" t="s">
        <v>24</v>
      </c>
      <c r="M3202" t="s">
        <v>27</v>
      </c>
      <c r="N3202">
        <v>10400</v>
      </c>
      <c r="O3202">
        <v>1931842.41</v>
      </c>
      <c r="P3202">
        <v>1169865.82</v>
      </c>
      <c r="Q3202">
        <v>30574.34</v>
      </c>
    </row>
    <row r="3203" spans="2:17" hidden="1">
      <c r="B3203">
        <v>2017</v>
      </c>
      <c r="C3203">
        <v>2</v>
      </c>
      <c r="D3203" t="s">
        <v>866</v>
      </c>
      <c r="E3203" t="s">
        <v>867</v>
      </c>
      <c r="F3203" t="s">
        <v>877</v>
      </c>
      <c r="G3203" t="s">
        <v>73</v>
      </c>
      <c r="H3203" t="s">
        <v>121</v>
      </c>
      <c r="I3203" t="s">
        <v>1073</v>
      </c>
      <c r="J3203" t="s">
        <v>31</v>
      </c>
      <c r="K3203" t="s">
        <v>878</v>
      </c>
      <c r="L3203" t="s">
        <v>24</v>
      </c>
      <c r="M3203" t="s">
        <v>25</v>
      </c>
      <c r="N3203">
        <v>1803</v>
      </c>
      <c r="O3203">
        <v>20048.18</v>
      </c>
      <c r="P3203">
        <v>14262.01</v>
      </c>
      <c r="Q3203">
        <v>-2863.04</v>
      </c>
    </row>
    <row r="3204" spans="2:17" hidden="1">
      <c r="B3204">
        <v>2017</v>
      </c>
      <c r="C3204">
        <v>2</v>
      </c>
      <c r="D3204" t="s">
        <v>866</v>
      </c>
      <c r="E3204" t="s">
        <v>867</v>
      </c>
      <c r="F3204" t="s">
        <v>877</v>
      </c>
      <c r="G3204" t="s">
        <v>73</v>
      </c>
      <c r="H3204" t="s">
        <v>121</v>
      </c>
      <c r="I3204" t="s">
        <v>1073</v>
      </c>
      <c r="J3204" t="s">
        <v>31</v>
      </c>
      <c r="K3204" t="s">
        <v>878</v>
      </c>
      <c r="L3204" t="s">
        <v>24</v>
      </c>
      <c r="M3204" t="s">
        <v>26</v>
      </c>
      <c r="N3204">
        <v>664</v>
      </c>
      <c r="O3204">
        <v>33390.67</v>
      </c>
      <c r="P3204">
        <v>18326.71</v>
      </c>
      <c r="Q3204">
        <v>-2851.09</v>
      </c>
    </row>
    <row r="3205" spans="2:17" hidden="1">
      <c r="B3205">
        <v>2017</v>
      </c>
      <c r="C3205">
        <v>2</v>
      </c>
      <c r="D3205" t="s">
        <v>866</v>
      </c>
      <c r="E3205" t="s">
        <v>867</v>
      </c>
      <c r="F3205" t="s">
        <v>877</v>
      </c>
      <c r="G3205" t="s">
        <v>73</v>
      </c>
      <c r="H3205" t="s">
        <v>121</v>
      </c>
      <c r="I3205" t="s">
        <v>1073</v>
      </c>
      <c r="J3205" t="s">
        <v>31</v>
      </c>
      <c r="K3205" t="s">
        <v>878</v>
      </c>
      <c r="L3205" t="s">
        <v>24</v>
      </c>
      <c r="M3205" t="s">
        <v>27</v>
      </c>
      <c r="N3205">
        <v>60</v>
      </c>
      <c r="O3205">
        <v>10137.299999999999</v>
      </c>
      <c r="P3205">
        <v>5506.48</v>
      </c>
      <c r="Q3205">
        <v>144.11000000000001</v>
      </c>
    </row>
    <row r="3206" spans="2:17" hidden="1">
      <c r="B3206">
        <v>2017</v>
      </c>
      <c r="C3206">
        <v>2</v>
      </c>
      <c r="D3206" t="s">
        <v>866</v>
      </c>
      <c r="E3206" t="s">
        <v>867</v>
      </c>
      <c r="F3206" t="s">
        <v>879</v>
      </c>
      <c r="G3206" t="s">
        <v>880</v>
      </c>
      <c r="H3206" t="s">
        <v>152</v>
      </c>
      <c r="I3206" t="s">
        <v>21</v>
      </c>
      <c r="J3206" t="s">
        <v>31</v>
      </c>
      <c r="K3206" t="s">
        <v>881</v>
      </c>
      <c r="L3206" t="s">
        <v>24</v>
      </c>
      <c r="M3206" t="s">
        <v>25</v>
      </c>
      <c r="N3206">
        <v>467</v>
      </c>
      <c r="O3206">
        <v>5482</v>
      </c>
      <c r="P3206">
        <v>3215.85</v>
      </c>
      <c r="Q3206">
        <v>-1566.88</v>
      </c>
    </row>
    <row r="3207" spans="2:17" hidden="1">
      <c r="B3207">
        <v>2017</v>
      </c>
      <c r="C3207">
        <v>2</v>
      </c>
      <c r="D3207" t="s">
        <v>866</v>
      </c>
      <c r="E3207" t="s">
        <v>867</v>
      </c>
      <c r="F3207" t="s">
        <v>879</v>
      </c>
      <c r="G3207" t="s">
        <v>880</v>
      </c>
      <c r="H3207" t="s">
        <v>152</v>
      </c>
      <c r="I3207" t="s">
        <v>21</v>
      </c>
      <c r="J3207" t="s">
        <v>31</v>
      </c>
      <c r="K3207" t="s">
        <v>881</v>
      </c>
      <c r="L3207" t="s">
        <v>24</v>
      </c>
      <c r="M3207" t="s">
        <v>26</v>
      </c>
      <c r="N3207">
        <v>243</v>
      </c>
      <c r="O3207">
        <v>13092</v>
      </c>
      <c r="P3207">
        <v>6259.68</v>
      </c>
      <c r="Q3207">
        <v>-2082.71</v>
      </c>
    </row>
    <row r="3208" spans="2:17" hidden="1">
      <c r="B3208">
        <v>2017</v>
      </c>
      <c r="C3208">
        <v>2</v>
      </c>
      <c r="D3208" t="s">
        <v>866</v>
      </c>
      <c r="E3208" t="s">
        <v>867</v>
      </c>
      <c r="F3208" t="s">
        <v>879</v>
      </c>
      <c r="G3208" t="s">
        <v>880</v>
      </c>
      <c r="H3208" t="s">
        <v>152</v>
      </c>
      <c r="I3208" t="s">
        <v>21</v>
      </c>
      <c r="J3208" t="s">
        <v>31</v>
      </c>
      <c r="K3208" t="s">
        <v>881</v>
      </c>
      <c r="L3208" t="s">
        <v>24</v>
      </c>
      <c r="M3208" t="s">
        <v>27</v>
      </c>
      <c r="N3208">
        <v>42</v>
      </c>
      <c r="O3208">
        <v>7997</v>
      </c>
      <c r="P3208">
        <v>4847.5200000000004</v>
      </c>
      <c r="Q3208">
        <v>127.37</v>
      </c>
    </row>
    <row r="3209" spans="2:17" hidden="1">
      <c r="B3209">
        <v>2017</v>
      </c>
      <c r="C3209">
        <v>2</v>
      </c>
      <c r="D3209" t="s">
        <v>866</v>
      </c>
      <c r="E3209" t="s">
        <v>867</v>
      </c>
      <c r="F3209" t="s">
        <v>882</v>
      </c>
      <c r="G3209" t="s">
        <v>883</v>
      </c>
      <c r="H3209" t="s">
        <v>20</v>
      </c>
      <c r="I3209" t="s">
        <v>21</v>
      </c>
      <c r="J3209" t="s">
        <v>31</v>
      </c>
      <c r="K3209" t="s">
        <v>884</v>
      </c>
      <c r="L3209" t="s">
        <v>24</v>
      </c>
      <c r="M3209" t="s">
        <v>25</v>
      </c>
      <c r="N3209">
        <v>4244</v>
      </c>
      <c r="O3209">
        <v>29509.52</v>
      </c>
      <c r="P3209">
        <v>23547.49</v>
      </c>
      <c r="Q3209">
        <v>-8392.32</v>
      </c>
    </row>
    <row r="3210" spans="2:17" hidden="1">
      <c r="B3210">
        <v>2017</v>
      </c>
      <c r="C3210">
        <v>2</v>
      </c>
      <c r="D3210" t="s">
        <v>866</v>
      </c>
      <c r="E3210" t="s">
        <v>867</v>
      </c>
      <c r="F3210" t="s">
        <v>882</v>
      </c>
      <c r="G3210" t="s">
        <v>883</v>
      </c>
      <c r="H3210" t="s">
        <v>20</v>
      </c>
      <c r="I3210" t="s">
        <v>21</v>
      </c>
      <c r="J3210" t="s">
        <v>31</v>
      </c>
      <c r="K3210" t="s">
        <v>884</v>
      </c>
      <c r="L3210" t="s">
        <v>24</v>
      </c>
      <c r="M3210" t="s">
        <v>26</v>
      </c>
      <c r="N3210">
        <v>619</v>
      </c>
      <c r="O3210">
        <v>31181.64</v>
      </c>
      <c r="P3210">
        <v>14703.79</v>
      </c>
      <c r="Q3210">
        <v>-5306.26</v>
      </c>
    </row>
    <row r="3211" spans="2:17" hidden="1">
      <c r="B3211">
        <v>2017</v>
      </c>
      <c r="C3211">
        <v>2</v>
      </c>
      <c r="D3211" t="s">
        <v>866</v>
      </c>
      <c r="E3211" t="s">
        <v>867</v>
      </c>
      <c r="F3211" t="s">
        <v>882</v>
      </c>
      <c r="G3211" t="s">
        <v>883</v>
      </c>
      <c r="H3211" t="s">
        <v>20</v>
      </c>
      <c r="I3211" t="s">
        <v>21</v>
      </c>
      <c r="J3211" t="s">
        <v>31</v>
      </c>
      <c r="K3211" t="s">
        <v>884</v>
      </c>
      <c r="L3211" t="s">
        <v>24</v>
      </c>
      <c r="M3211" t="s">
        <v>27</v>
      </c>
      <c r="N3211">
        <v>81</v>
      </c>
      <c r="O3211">
        <v>15654</v>
      </c>
      <c r="P3211">
        <v>9485.01</v>
      </c>
      <c r="Q3211">
        <v>249.17</v>
      </c>
    </row>
    <row r="3212" spans="2:17" hidden="1">
      <c r="B3212">
        <v>2017</v>
      </c>
      <c r="C3212">
        <v>2</v>
      </c>
      <c r="D3212" t="s">
        <v>866</v>
      </c>
      <c r="E3212" t="s">
        <v>867</v>
      </c>
      <c r="F3212" t="s">
        <v>885</v>
      </c>
      <c r="G3212" t="s">
        <v>886</v>
      </c>
      <c r="H3212" t="s">
        <v>20</v>
      </c>
      <c r="I3212" t="s">
        <v>21</v>
      </c>
      <c r="J3212" t="s">
        <v>31</v>
      </c>
      <c r="K3212" t="s">
        <v>887</v>
      </c>
      <c r="L3212" t="s">
        <v>24</v>
      </c>
      <c r="M3212" t="s">
        <v>25</v>
      </c>
      <c r="N3212">
        <v>445</v>
      </c>
      <c r="O3212">
        <v>3735.47</v>
      </c>
      <c r="P3212">
        <v>2638.86</v>
      </c>
      <c r="Q3212">
        <v>-1067.69</v>
      </c>
    </row>
    <row r="3213" spans="2:17" hidden="1">
      <c r="B3213">
        <v>2017</v>
      </c>
      <c r="C3213">
        <v>2</v>
      </c>
      <c r="D3213" t="s">
        <v>866</v>
      </c>
      <c r="E3213" t="s">
        <v>867</v>
      </c>
      <c r="F3213" t="s">
        <v>885</v>
      </c>
      <c r="G3213" t="s">
        <v>886</v>
      </c>
      <c r="H3213" t="s">
        <v>20</v>
      </c>
      <c r="I3213" t="s">
        <v>21</v>
      </c>
      <c r="J3213" t="s">
        <v>31</v>
      </c>
      <c r="K3213" t="s">
        <v>887</v>
      </c>
      <c r="L3213" t="s">
        <v>24</v>
      </c>
      <c r="M3213" t="s">
        <v>26</v>
      </c>
      <c r="N3213">
        <v>45</v>
      </c>
      <c r="O3213">
        <v>2025</v>
      </c>
      <c r="P3213">
        <v>930.85</v>
      </c>
      <c r="Q3213">
        <v>-385.68</v>
      </c>
    </row>
    <row r="3214" spans="2:17" hidden="1">
      <c r="B3214">
        <v>2017</v>
      </c>
      <c r="C3214">
        <v>2</v>
      </c>
      <c r="D3214" t="s">
        <v>866</v>
      </c>
      <c r="E3214" t="s">
        <v>867</v>
      </c>
      <c r="F3214" t="s">
        <v>885</v>
      </c>
      <c r="G3214" t="s">
        <v>886</v>
      </c>
      <c r="H3214" t="s">
        <v>20</v>
      </c>
      <c r="I3214" t="s">
        <v>21</v>
      </c>
      <c r="J3214" t="s">
        <v>31</v>
      </c>
      <c r="K3214" t="s">
        <v>887</v>
      </c>
      <c r="L3214" t="s">
        <v>24</v>
      </c>
      <c r="M3214" t="s">
        <v>27</v>
      </c>
      <c r="N3214">
        <v>2</v>
      </c>
      <c r="O3214">
        <v>287</v>
      </c>
      <c r="P3214">
        <v>175.76</v>
      </c>
      <c r="Q3214">
        <v>4.62</v>
      </c>
    </row>
    <row r="3215" spans="2:17" hidden="1">
      <c r="B3215">
        <v>2017</v>
      </c>
      <c r="C3215">
        <v>2</v>
      </c>
      <c r="D3215" t="s">
        <v>866</v>
      </c>
      <c r="E3215" t="s">
        <v>867</v>
      </c>
      <c r="F3215" t="s">
        <v>888</v>
      </c>
      <c r="G3215" t="s">
        <v>889</v>
      </c>
      <c r="H3215" t="s">
        <v>20</v>
      </c>
      <c r="I3215" t="s">
        <v>21</v>
      </c>
      <c r="J3215" t="s">
        <v>31</v>
      </c>
      <c r="K3215" t="s">
        <v>890</v>
      </c>
      <c r="L3215" t="s">
        <v>24</v>
      </c>
      <c r="M3215" t="s">
        <v>25</v>
      </c>
      <c r="N3215">
        <v>286</v>
      </c>
      <c r="O3215">
        <v>1790</v>
      </c>
      <c r="P3215">
        <v>1521.39</v>
      </c>
      <c r="Q3215">
        <v>-511.57</v>
      </c>
    </row>
    <row r="3216" spans="2:17" hidden="1">
      <c r="B3216">
        <v>2017</v>
      </c>
      <c r="C3216">
        <v>2</v>
      </c>
      <c r="D3216" t="s">
        <v>866</v>
      </c>
      <c r="E3216" t="s">
        <v>867</v>
      </c>
      <c r="F3216" t="s">
        <v>888</v>
      </c>
      <c r="G3216" t="s">
        <v>889</v>
      </c>
      <c r="H3216" t="s">
        <v>20</v>
      </c>
      <c r="I3216" t="s">
        <v>21</v>
      </c>
      <c r="J3216" t="s">
        <v>31</v>
      </c>
      <c r="K3216" t="s">
        <v>890</v>
      </c>
      <c r="L3216" t="s">
        <v>24</v>
      </c>
      <c r="M3216" t="s">
        <v>26</v>
      </c>
      <c r="N3216">
        <v>19</v>
      </c>
      <c r="O3216">
        <v>1046</v>
      </c>
      <c r="P3216">
        <v>502.23</v>
      </c>
      <c r="Q3216">
        <v>-162.84</v>
      </c>
    </row>
    <row r="3217" spans="2:17" hidden="1">
      <c r="B3217">
        <v>2017</v>
      </c>
      <c r="C3217">
        <v>2</v>
      </c>
      <c r="D3217" t="s">
        <v>866</v>
      </c>
      <c r="E3217" t="s">
        <v>867</v>
      </c>
      <c r="F3217" t="s">
        <v>888</v>
      </c>
      <c r="G3217" t="s">
        <v>889</v>
      </c>
      <c r="H3217" t="s">
        <v>20</v>
      </c>
      <c r="I3217" t="s">
        <v>21</v>
      </c>
      <c r="J3217" t="s">
        <v>31</v>
      </c>
      <c r="K3217" t="s">
        <v>890</v>
      </c>
      <c r="L3217" t="s">
        <v>24</v>
      </c>
      <c r="M3217" t="s">
        <v>27</v>
      </c>
      <c r="N3217">
        <v>3</v>
      </c>
      <c r="O3217">
        <v>733</v>
      </c>
      <c r="P3217">
        <v>441.24</v>
      </c>
      <c r="Q3217">
        <v>11.59</v>
      </c>
    </row>
    <row r="3218" spans="2:17" hidden="1">
      <c r="B3218">
        <v>2017</v>
      </c>
      <c r="C3218">
        <v>2</v>
      </c>
      <c r="D3218" t="s">
        <v>866</v>
      </c>
      <c r="E3218" t="s">
        <v>867</v>
      </c>
      <c r="F3218" t="s">
        <v>891</v>
      </c>
      <c r="G3218" t="s">
        <v>81</v>
      </c>
      <c r="H3218" t="s">
        <v>20</v>
      </c>
      <c r="I3218" t="s">
        <v>21</v>
      </c>
      <c r="J3218" t="s">
        <v>31</v>
      </c>
      <c r="K3218" t="s">
        <v>892</v>
      </c>
      <c r="L3218" t="s">
        <v>24</v>
      </c>
      <c r="M3218" t="s">
        <v>25</v>
      </c>
      <c r="N3218">
        <v>99</v>
      </c>
      <c r="O3218">
        <v>765</v>
      </c>
      <c r="P3218">
        <v>570.24</v>
      </c>
      <c r="Q3218">
        <v>-218.65</v>
      </c>
    </row>
    <row r="3219" spans="2:17" hidden="1">
      <c r="B3219">
        <v>2017</v>
      </c>
      <c r="C3219">
        <v>2</v>
      </c>
      <c r="D3219" t="s">
        <v>866</v>
      </c>
      <c r="E3219" t="s">
        <v>867</v>
      </c>
      <c r="F3219" t="s">
        <v>891</v>
      </c>
      <c r="G3219" t="s">
        <v>81</v>
      </c>
      <c r="H3219" t="s">
        <v>20</v>
      </c>
      <c r="I3219" t="s">
        <v>21</v>
      </c>
      <c r="J3219" t="s">
        <v>31</v>
      </c>
      <c r="K3219" t="s">
        <v>892</v>
      </c>
      <c r="L3219" t="s">
        <v>24</v>
      </c>
      <c r="M3219" t="s">
        <v>26</v>
      </c>
      <c r="N3219">
        <v>4</v>
      </c>
      <c r="O3219">
        <v>176</v>
      </c>
      <c r="P3219">
        <v>80.42</v>
      </c>
      <c r="Q3219">
        <v>-34.299999999999997</v>
      </c>
    </row>
    <row r="3220" spans="2:17" hidden="1">
      <c r="B3220">
        <v>2017</v>
      </c>
      <c r="C3220">
        <v>2</v>
      </c>
      <c r="D3220" t="s">
        <v>866</v>
      </c>
      <c r="E3220" t="s">
        <v>867</v>
      </c>
      <c r="F3220" t="s">
        <v>893</v>
      </c>
      <c r="G3220" t="s">
        <v>894</v>
      </c>
      <c r="H3220" t="s">
        <v>144</v>
      </c>
      <c r="I3220" t="s">
        <v>21</v>
      </c>
      <c r="J3220" t="s">
        <v>31</v>
      </c>
      <c r="K3220" t="s">
        <v>895</v>
      </c>
      <c r="L3220" t="s">
        <v>24</v>
      </c>
      <c r="M3220" t="s">
        <v>25</v>
      </c>
      <c r="N3220">
        <v>4007</v>
      </c>
      <c r="O3220">
        <v>26346.240000000002</v>
      </c>
      <c r="P3220">
        <v>22823.03</v>
      </c>
      <c r="Q3220">
        <v>-7454.98</v>
      </c>
    </row>
    <row r="3221" spans="2:17" hidden="1">
      <c r="B3221">
        <v>2017</v>
      </c>
      <c r="C3221">
        <v>2</v>
      </c>
      <c r="D3221" t="s">
        <v>866</v>
      </c>
      <c r="E3221" t="s">
        <v>867</v>
      </c>
      <c r="F3221" t="s">
        <v>893</v>
      </c>
      <c r="G3221" t="s">
        <v>894</v>
      </c>
      <c r="H3221" t="s">
        <v>144</v>
      </c>
      <c r="I3221" t="s">
        <v>21</v>
      </c>
      <c r="J3221" t="s">
        <v>31</v>
      </c>
      <c r="K3221" t="s">
        <v>895</v>
      </c>
      <c r="L3221" t="s">
        <v>24</v>
      </c>
      <c r="M3221" t="s">
        <v>26</v>
      </c>
      <c r="N3221">
        <v>1339</v>
      </c>
      <c r="O3221">
        <v>80203.53</v>
      </c>
      <c r="P3221">
        <v>39721.96</v>
      </c>
      <c r="Q3221">
        <v>-11528.1</v>
      </c>
    </row>
    <row r="3222" spans="2:17" hidden="1">
      <c r="B3222">
        <v>2017</v>
      </c>
      <c r="C3222">
        <v>2</v>
      </c>
      <c r="D3222" t="s">
        <v>866</v>
      </c>
      <c r="E3222" t="s">
        <v>867</v>
      </c>
      <c r="F3222" t="s">
        <v>893</v>
      </c>
      <c r="G3222" t="s">
        <v>894</v>
      </c>
      <c r="H3222" t="s">
        <v>144</v>
      </c>
      <c r="I3222" t="s">
        <v>21</v>
      </c>
      <c r="J3222" t="s">
        <v>31</v>
      </c>
      <c r="K3222" t="s">
        <v>895</v>
      </c>
      <c r="L3222" t="s">
        <v>24</v>
      </c>
      <c r="M3222" t="s">
        <v>27</v>
      </c>
      <c r="N3222">
        <v>419</v>
      </c>
      <c r="O3222">
        <v>67105.38</v>
      </c>
      <c r="P3222">
        <v>41538.800000000003</v>
      </c>
      <c r="Q3222">
        <v>1143.57</v>
      </c>
    </row>
    <row r="3223" spans="2:17" hidden="1">
      <c r="B3223">
        <v>2017</v>
      </c>
      <c r="C3223">
        <v>2</v>
      </c>
      <c r="D3223" t="s">
        <v>866</v>
      </c>
      <c r="E3223" t="s">
        <v>867</v>
      </c>
      <c r="F3223" t="s">
        <v>896</v>
      </c>
      <c r="G3223" t="s">
        <v>897</v>
      </c>
      <c r="H3223" t="s">
        <v>20</v>
      </c>
      <c r="I3223" t="s">
        <v>21</v>
      </c>
      <c r="J3223" t="s">
        <v>31</v>
      </c>
      <c r="K3223" t="s">
        <v>898</v>
      </c>
      <c r="L3223" t="s">
        <v>24</v>
      </c>
      <c r="M3223" t="s">
        <v>25</v>
      </c>
      <c r="N3223">
        <v>4738</v>
      </c>
      <c r="O3223">
        <v>31229.83</v>
      </c>
      <c r="P3223">
        <v>25678.81</v>
      </c>
      <c r="Q3223">
        <v>-8909.2199999999993</v>
      </c>
    </row>
    <row r="3224" spans="2:17" hidden="1">
      <c r="B3224">
        <v>2017</v>
      </c>
      <c r="C3224">
        <v>2</v>
      </c>
      <c r="D3224" t="s">
        <v>866</v>
      </c>
      <c r="E3224" t="s">
        <v>867</v>
      </c>
      <c r="F3224" t="s">
        <v>896</v>
      </c>
      <c r="G3224" t="s">
        <v>897</v>
      </c>
      <c r="H3224" t="s">
        <v>20</v>
      </c>
      <c r="I3224" t="s">
        <v>21</v>
      </c>
      <c r="J3224" t="s">
        <v>31</v>
      </c>
      <c r="K3224" t="s">
        <v>898</v>
      </c>
      <c r="L3224" t="s">
        <v>24</v>
      </c>
      <c r="M3224" t="s">
        <v>26</v>
      </c>
      <c r="N3224">
        <v>300</v>
      </c>
      <c r="O3224">
        <v>13889.67</v>
      </c>
      <c r="P3224">
        <v>6428.51</v>
      </c>
      <c r="Q3224">
        <v>-2571.17</v>
      </c>
    </row>
    <row r="3225" spans="2:17" hidden="1">
      <c r="B3225">
        <v>2017</v>
      </c>
      <c r="C3225">
        <v>2</v>
      </c>
      <c r="D3225" t="s">
        <v>866</v>
      </c>
      <c r="E3225" t="s">
        <v>867</v>
      </c>
      <c r="F3225" t="s">
        <v>896</v>
      </c>
      <c r="G3225" t="s">
        <v>897</v>
      </c>
      <c r="H3225" t="s">
        <v>20</v>
      </c>
      <c r="I3225" t="s">
        <v>21</v>
      </c>
      <c r="J3225" t="s">
        <v>31</v>
      </c>
      <c r="K3225" t="s">
        <v>898</v>
      </c>
      <c r="L3225" t="s">
        <v>24</v>
      </c>
      <c r="M3225" t="s">
        <v>27</v>
      </c>
      <c r="N3225">
        <v>26</v>
      </c>
      <c r="O3225">
        <v>4117</v>
      </c>
      <c r="P3225">
        <v>2470.9899999999998</v>
      </c>
      <c r="Q3225">
        <v>101.66</v>
      </c>
    </row>
    <row r="3226" spans="2:17" hidden="1">
      <c r="B3226">
        <v>2017</v>
      </c>
      <c r="C3226">
        <v>2</v>
      </c>
      <c r="D3226" t="s">
        <v>866</v>
      </c>
      <c r="E3226" t="s">
        <v>867</v>
      </c>
      <c r="F3226" t="s">
        <v>899</v>
      </c>
      <c r="G3226" t="s">
        <v>900</v>
      </c>
      <c r="H3226" t="s">
        <v>121</v>
      </c>
      <c r="I3226" t="s">
        <v>1073</v>
      </c>
      <c r="J3226" t="s">
        <v>31</v>
      </c>
      <c r="K3226" t="s">
        <v>901</v>
      </c>
      <c r="L3226" t="s">
        <v>24</v>
      </c>
      <c r="M3226" t="s">
        <v>25</v>
      </c>
      <c r="N3226">
        <v>1686</v>
      </c>
      <c r="O3226">
        <v>15630.8</v>
      </c>
      <c r="P3226">
        <v>12378.38</v>
      </c>
      <c r="Q3226">
        <v>-2236.91</v>
      </c>
    </row>
    <row r="3227" spans="2:17" hidden="1">
      <c r="B3227">
        <v>2017</v>
      </c>
      <c r="C3227">
        <v>2</v>
      </c>
      <c r="D3227" t="s">
        <v>866</v>
      </c>
      <c r="E3227" t="s">
        <v>867</v>
      </c>
      <c r="F3227" t="s">
        <v>899</v>
      </c>
      <c r="G3227" t="s">
        <v>900</v>
      </c>
      <c r="H3227" t="s">
        <v>121</v>
      </c>
      <c r="I3227" t="s">
        <v>1073</v>
      </c>
      <c r="J3227" t="s">
        <v>31</v>
      </c>
      <c r="K3227" t="s">
        <v>901</v>
      </c>
      <c r="L3227" t="s">
        <v>24</v>
      </c>
      <c r="M3227" t="s">
        <v>26</v>
      </c>
      <c r="N3227">
        <v>3053</v>
      </c>
      <c r="O3227">
        <v>210738.18</v>
      </c>
      <c r="P3227">
        <v>117563.54</v>
      </c>
      <c r="Q3227">
        <v>-13185.44</v>
      </c>
    </row>
    <row r="3228" spans="2:17" hidden="1">
      <c r="B3228">
        <v>2017</v>
      </c>
      <c r="C3228">
        <v>2</v>
      </c>
      <c r="D3228" t="s">
        <v>866</v>
      </c>
      <c r="E3228" t="s">
        <v>867</v>
      </c>
      <c r="F3228" t="s">
        <v>899</v>
      </c>
      <c r="G3228" t="s">
        <v>900</v>
      </c>
      <c r="H3228" t="s">
        <v>121</v>
      </c>
      <c r="I3228" t="s">
        <v>1073</v>
      </c>
      <c r="J3228" t="s">
        <v>31</v>
      </c>
      <c r="K3228" t="s">
        <v>901</v>
      </c>
      <c r="L3228" t="s">
        <v>24</v>
      </c>
      <c r="M3228" t="s">
        <v>27</v>
      </c>
      <c r="N3228">
        <v>3173</v>
      </c>
      <c r="O3228">
        <v>553269.46</v>
      </c>
      <c r="P3228">
        <v>335049.89</v>
      </c>
      <c r="Q3228">
        <v>8795.7999999999993</v>
      </c>
    </row>
    <row r="3229" spans="2:17" hidden="1">
      <c r="B3229">
        <v>2017</v>
      </c>
      <c r="C3229">
        <v>2</v>
      </c>
      <c r="D3229" t="s">
        <v>866</v>
      </c>
      <c r="E3229" t="s">
        <v>867</v>
      </c>
      <c r="F3229" t="s">
        <v>902</v>
      </c>
      <c r="G3229" t="s">
        <v>903</v>
      </c>
      <c r="H3229" t="s">
        <v>140</v>
      </c>
      <c r="I3229" t="s">
        <v>1073</v>
      </c>
      <c r="J3229" t="s">
        <v>31</v>
      </c>
      <c r="K3229" t="s">
        <v>904</v>
      </c>
      <c r="L3229" t="s">
        <v>24</v>
      </c>
      <c r="M3229" t="s">
        <v>25</v>
      </c>
      <c r="N3229">
        <v>3057</v>
      </c>
      <c r="O3229">
        <v>32896.300000000003</v>
      </c>
      <c r="P3229">
        <v>23529.61</v>
      </c>
      <c r="Q3229">
        <v>-4700.29</v>
      </c>
    </row>
    <row r="3230" spans="2:17" hidden="1">
      <c r="B3230">
        <v>2017</v>
      </c>
      <c r="C3230">
        <v>2</v>
      </c>
      <c r="D3230" t="s">
        <v>866</v>
      </c>
      <c r="E3230" t="s">
        <v>867</v>
      </c>
      <c r="F3230" t="s">
        <v>902</v>
      </c>
      <c r="G3230" t="s">
        <v>903</v>
      </c>
      <c r="H3230" t="s">
        <v>140</v>
      </c>
      <c r="I3230" t="s">
        <v>1073</v>
      </c>
      <c r="J3230" t="s">
        <v>31</v>
      </c>
      <c r="K3230" t="s">
        <v>904</v>
      </c>
      <c r="L3230" t="s">
        <v>24</v>
      </c>
      <c r="M3230" t="s">
        <v>26</v>
      </c>
      <c r="N3230">
        <v>4353</v>
      </c>
      <c r="O3230">
        <v>323913.33</v>
      </c>
      <c r="P3230">
        <v>177759.95</v>
      </c>
      <c r="Q3230">
        <v>-21402.799999999999</v>
      </c>
    </row>
    <row r="3231" spans="2:17" hidden="1">
      <c r="B3231">
        <v>2017</v>
      </c>
      <c r="C3231">
        <v>2</v>
      </c>
      <c r="D3231" t="s">
        <v>866</v>
      </c>
      <c r="E3231" t="s">
        <v>867</v>
      </c>
      <c r="F3231" t="s">
        <v>902</v>
      </c>
      <c r="G3231" t="s">
        <v>903</v>
      </c>
      <c r="H3231" t="s">
        <v>140</v>
      </c>
      <c r="I3231" t="s">
        <v>1073</v>
      </c>
      <c r="J3231" t="s">
        <v>31</v>
      </c>
      <c r="K3231" t="s">
        <v>904</v>
      </c>
      <c r="L3231" t="s">
        <v>24</v>
      </c>
      <c r="M3231" t="s">
        <v>27</v>
      </c>
      <c r="N3231">
        <v>3658</v>
      </c>
      <c r="O3231">
        <v>700029.88</v>
      </c>
      <c r="P3231">
        <v>424349.65</v>
      </c>
      <c r="Q3231">
        <v>11081.26</v>
      </c>
    </row>
    <row r="3232" spans="2:17" hidden="1">
      <c r="B3232">
        <v>2017</v>
      </c>
      <c r="C3232">
        <v>2</v>
      </c>
      <c r="D3232" t="s">
        <v>866</v>
      </c>
      <c r="E3232" t="s">
        <v>867</v>
      </c>
      <c r="F3232" t="s">
        <v>905</v>
      </c>
      <c r="G3232" t="s">
        <v>906</v>
      </c>
      <c r="H3232" t="s">
        <v>152</v>
      </c>
      <c r="I3232" t="s">
        <v>21</v>
      </c>
      <c r="J3232" t="s">
        <v>31</v>
      </c>
      <c r="K3232" t="s">
        <v>907</v>
      </c>
      <c r="L3232" t="s">
        <v>24</v>
      </c>
      <c r="M3232" t="s">
        <v>25</v>
      </c>
      <c r="N3232">
        <v>1120</v>
      </c>
      <c r="O3232">
        <v>12393.33</v>
      </c>
      <c r="P3232">
        <v>7649.22</v>
      </c>
      <c r="Q3232">
        <v>-3523.37</v>
      </c>
    </row>
    <row r="3233" spans="2:17" hidden="1">
      <c r="B3233">
        <v>2017</v>
      </c>
      <c r="C3233">
        <v>2</v>
      </c>
      <c r="D3233" t="s">
        <v>866</v>
      </c>
      <c r="E3233" t="s">
        <v>867</v>
      </c>
      <c r="F3233" t="s">
        <v>905</v>
      </c>
      <c r="G3233" t="s">
        <v>906</v>
      </c>
      <c r="H3233" t="s">
        <v>152</v>
      </c>
      <c r="I3233" t="s">
        <v>21</v>
      </c>
      <c r="J3233" t="s">
        <v>31</v>
      </c>
      <c r="K3233" t="s">
        <v>907</v>
      </c>
      <c r="L3233" t="s">
        <v>24</v>
      </c>
      <c r="M3233" t="s">
        <v>26</v>
      </c>
      <c r="N3233">
        <v>1622</v>
      </c>
      <c r="O3233">
        <v>106920.28</v>
      </c>
      <c r="P3233">
        <v>52710.05</v>
      </c>
      <c r="Q3233">
        <v>-14141.89</v>
      </c>
    </row>
    <row r="3234" spans="2:17" hidden="1">
      <c r="B3234">
        <v>2017</v>
      </c>
      <c r="C3234">
        <v>2</v>
      </c>
      <c r="D3234" t="s">
        <v>866</v>
      </c>
      <c r="E3234" t="s">
        <v>867</v>
      </c>
      <c r="F3234" t="s">
        <v>905</v>
      </c>
      <c r="G3234" t="s">
        <v>906</v>
      </c>
      <c r="H3234" t="s">
        <v>152</v>
      </c>
      <c r="I3234" t="s">
        <v>21</v>
      </c>
      <c r="J3234" t="s">
        <v>31</v>
      </c>
      <c r="K3234" t="s">
        <v>907</v>
      </c>
      <c r="L3234" t="s">
        <v>24</v>
      </c>
      <c r="M3234" t="s">
        <v>27</v>
      </c>
      <c r="N3234">
        <v>660</v>
      </c>
      <c r="O3234">
        <v>106738.85</v>
      </c>
      <c r="P3234">
        <v>68835.19</v>
      </c>
      <c r="Q3234">
        <v>1707.49</v>
      </c>
    </row>
    <row r="3235" spans="2:17" hidden="1">
      <c r="B3235">
        <v>2017</v>
      </c>
      <c r="C3235">
        <v>2</v>
      </c>
      <c r="D3235" t="s">
        <v>866</v>
      </c>
      <c r="E3235" t="s">
        <v>867</v>
      </c>
      <c r="F3235" t="s">
        <v>908</v>
      </c>
      <c r="G3235" t="s">
        <v>909</v>
      </c>
      <c r="H3235" t="s">
        <v>121</v>
      </c>
      <c r="I3235" t="s">
        <v>1073</v>
      </c>
      <c r="J3235" t="s">
        <v>31</v>
      </c>
      <c r="K3235" t="s">
        <v>910</v>
      </c>
      <c r="L3235" t="s">
        <v>24</v>
      </c>
      <c r="M3235" t="s">
        <v>25</v>
      </c>
      <c r="N3235">
        <v>3859</v>
      </c>
      <c r="O3235">
        <v>44222.62</v>
      </c>
      <c r="P3235">
        <v>31136.080000000002</v>
      </c>
      <c r="Q3235">
        <v>-6298.31</v>
      </c>
    </row>
    <row r="3236" spans="2:17" hidden="1">
      <c r="B3236">
        <v>2017</v>
      </c>
      <c r="C3236">
        <v>2</v>
      </c>
      <c r="D3236" t="s">
        <v>866</v>
      </c>
      <c r="E3236" t="s">
        <v>867</v>
      </c>
      <c r="F3236" t="s">
        <v>908</v>
      </c>
      <c r="G3236" t="s">
        <v>909</v>
      </c>
      <c r="H3236" t="s">
        <v>121</v>
      </c>
      <c r="I3236" t="s">
        <v>1073</v>
      </c>
      <c r="J3236" t="s">
        <v>31</v>
      </c>
      <c r="K3236" t="s">
        <v>910</v>
      </c>
      <c r="L3236" t="s">
        <v>24</v>
      </c>
      <c r="M3236" t="s">
        <v>26</v>
      </c>
      <c r="N3236">
        <v>6960</v>
      </c>
      <c r="O3236">
        <v>459666.4</v>
      </c>
      <c r="P3236">
        <v>256422.22</v>
      </c>
      <c r="Q3236">
        <v>-30043.39</v>
      </c>
    </row>
    <row r="3237" spans="2:17" hidden="1">
      <c r="B3237">
        <v>2017</v>
      </c>
      <c r="C3237">
        <v>2</v>
      </c>
      <c r="D3237" t="s">
        <v>866</v>
      </c>
      <c r="E3237" t="s">
        <v>867</v>
      </c>
      <c r="F3237" t="s">
        <v>908</v>
      </c>
      <c r="G3237" t="s">
        <v>909</v>
      </c>
      <c r="H3237" t="s">
        <v>121</v>
      </c>
      <c r="I3237" t="s">
        <v>1073</v>
      </c>
      <c r="J3237" t="s">
        <v>31</v>
      </c>
      <c r="K3237" t="s">
        <v>910</v>
      </c>
      <c r="L3237" t="s">
        <v>24</v>
      </c>
      <c r="M3237" t="s">
        <v>27</v>
      </c>
      <c r="N3237">
        <v>4425</v>
      </c>
      <c r="O3237">
        <v>771975.79</v>
      </c>
      <c r="P3237">
        <v>484237.18</v>
      </c>
      <c r="Q3237">
        <v>12472.14</v>
      </c>
    </row>
    <row r="3238" spans="2:17" hidden="1">
      <c r="B3238">
        <v>2017</v>
      </c>
      <c r="C3238">
        <v>2</v>
      </c>
      <c r="D3238" t="s">
        <v>866</v>
      </c>
      <c r="E3238" t="s">
        <v>867</v>
      </c>
      <c r="F3238" t="s">
        <v>911</v>
      </c>
      <c r="G3238" t="s">
        <v>912</v>
      </c>
      <c r="H3238" t="s">
        <v>152</v>
      </c>
      <c r="I3238" t="s">
        <v>21</v>
      </c>
      <c r="J3238" t="s">
        <v>31</v>
      </c>
      <c r="K3238" t="s">
        <v>913</v>
      </c>
      <c r="L3238" t="s">
        <v>24</v>
      </c>
      <c r="M3238" t="s">
        <v>25</v>
      </c>
      <c r="N3238">
        <v>468</v>
      </c>
      <c r="O3238">
        <v>3486.61</v>
      </c>
      <c r="P3238">
        <v>2706.53</v>
      </c>
      <c r="Q3238">
        <v>-975.76</v>
      </c>
    </row>
    <row r="3239" spans="2:17" hidden="1">
      <c r="B3239">
        <v>2017</v>
      </c>
      <c r="C3239">
        <v>2</v>
      </c>
      <c r="D3239" t="s">
        <v>866</v>
      </c>
      <c r="E3239" t="s">
        <v>867</v>
      </c>
      <c r="F3239" t="s">
        <v>911</v>
      </c>
      <c r="G3239" t="s">
        <v>912</v>
      </c>
      <c r="H3239" t="s">
        <v>152</v>
      </c>
      <c r="I3239" t="s">
        <v>21</v>
      </c>
      <c r="J3239" t="s">
        <v>31</v>
      </c>
      <c r="K3239" t="s">
        <v>913</v>
      </c>
      <c r="L3239" t="s">
        <v>24</v>
      </c>
      <c r="M3239" t="s">
        <v>26</v>
      </c>
      <c r="N3239">
        <v>368</v>
      </c>
      <c r="O3239">
        <v>23932</v>
      </c>
      <c r="P3239">
        <v>12208.21</v>
      </c>
      <c r="Q3239">
        <v>-3196.97</v>
      </c>
    </row>
    <row r="3240" spans="2:17" hidden="1">
      <c r="B3240">
        <v>2017</v>
      </c>
      <c r="C3240">
        <v>2</v>
      </c>
      <c r="D3240" t="s">
        <v>866</v>
      </c>
      <c r="E3240" t="s">
        <v>867</v>
      </c>
      <c r="F3240" t="s">
        <v>911</v>
      </c>
      <c r="G3240" t="s">
        <v>912</v>
      </c>
      <c r="H3240" t="s">
        <v>152</v>
      </c>
      <c r="I3240" t="s">
        <v>21</v>
      </c>
      <c r="J3240" t="s">
        <v>31</v>
      </c>
      <c r="K3240" t="s">
        <v>913</v>
      </c>
      <c r="L3240" t="s">
        <v>24</v>
      </c>
      <c r="M3240" t="s">
        <v>27</v>
      </c>
      <c r="N3240">
        <v>176</v>
      </c>
      <c r="O3240">
        <v>37499.43</v>
      </c>
      <c r="P3240">
        <v>22673.99</v>
      </c>
      <c r="Q3240">
        <v>595.12</v>
      </c>
    </row>
    <row r="3241" spans="2:17" hidden="1">
      <c r="B3241">
        <v>2017</v>
      </c>
      <c r="C3241">
        <v>2</v>
      </c>
      <c r="D3241" t="s">
        <v>866</v>
      </c>
      <c r="E3241" t="s">
        <v>867</v>
      </c>
      <c r="F3241" t="s">
        <v>914</v>
      </c>
      <c r="G3241" t="s">
        <v>915</v>
      </c>
      <c r="H3241" t="s">
        <v>140</v>
      </c>
      <c r="I3241" t="s">
        <v>1073</v>
      </c>
      <c r="J3241" t="s">
        <v>31</v>
      </c>
      <c r="K3241" t="s">
        <v>916</v>
      </c>
      <c r="L3241" t="s">
        <v>24</v>
      </c>
      <c r="M3241" t="s">
        <v>25</v>
      </c>
      <c r="N3241">
        <v>297</v>
      </c>
      <c r="O3241">
        <v>2115.9299999999998</v>
      </c>
      <c r="P3241">
        <v>1810.26</v>
      </c>
      <c r="Q3241">
        <v>-302.39</v>
      </c>
    </row>
    <row r="3242" spans="2:17" hidden="1">
      <c r="B3242">
        <v>2017</v>
      </c>
      <c r="C3242">
        <v>2</v>
      </c>
      <c r="D3242" t="s">
        <v>866</v>
      </c>
      <c r="E3242" t="s">
        <v>867</v>
      </c>
      <c r="F3242" t="s">
        <v>914</v>
      </c>
      <c r="G3242" t="s">
        <v>915</v>
      </c>
      <c r="H3242" t="s">
        <v>140</v>
      </c>
      <c r="I3242" t="s">
        <v>1073</v>
      </c>
      <c r="J3242" t="s">
        <v>31</v>
      </c>
      <c r="K3242" t="s">
        <v>916</v>
      </c>
      <c r="L3242" t="s">
        <v>24</v>
      </c>
      <c r="M3242" t="s">
        <v>26</v>
      </c>
      <c r="N3242">
        <v>416</v>
      </c>
      <c r="O3242">
        <v>32292.89</v>
      </c>
      <c r="P3242">
        <v>17688.22</v>
      </c>
      <c r="Q3242">
        <v>-2020.92</v>
      </c>
    </row>
    <row r="3243" spans="2:17" hidden="1">
      <c r="B3243">
        <v>2017</v>
      </c>
      <c r="C3243">
        <v>2</v>
      </c>
      <c r="D3243" t="s">
        <v>866</v>
      </c>
      <c r="E3243" t="s">
        <v>867</v>
      </c>
      <c r="F3243" t="s">
        <v>914</v>
      </c>
      <c r="G3243" t="s">
        <v>915</v>
      </c>
      <c r="H3243" t="s">
        <v>140</v>
      </c>
      <c r="I3243" t="s">
        <v>1073</v>
      </c>
      <c r="J3243" t="s">
        <v>31</v>
      </c>
      <c r="K3243" t="s">
        <v>916</v>
      </c>
      <c r="L3243" t="s">
        <v>24</v>
      </c>
      <c r="M3243" t="s">
        <v>27</v>
      </c>
      <c r="N3243">
        <v>635</v>
      </c>
      <c r="O3243">
        <v>253758.53</v>
      </c>
      <c r="P3243">
        <v>150497.95000000001</v>
      </c>
      <c r="Q3243">
        <v>3989.41</v>
      </c>
    </row>
    <row r="3244" spans="2:17" hidden="1">
      <c r="B3244">
        <v>2017</v>
      </c>
      <c r="C3244">
        <v>2</v>
      </c>
      <c r="D3244" t="s">
        <v>866</v>
      </c>
      <c r="E3244" t="s">
        <v>867</v>
      </c>
      <c r="F3244" t="s">
        <v>917</v>
      </c>
      <c r="G3244" t="s">
        <v>918</v>
      </c>
      <c r="H3244" t="s">
        <v>121</v>
      </c>
      <c r="I3244" t="s">
        <v>1073</v>
      </c>
      <c r="J3244" t="s">
        <v>31</v>
      </c>
      <c r="K3244" t="s">
        <v>910</v>
      </c>
      <c r="L3244" t="s">
        <v>24</v>
      </c>
      <c r="M3244" t="s">
        <v>25</v>
      </c>
      <c r="N3244">
        <v>565</v>
      </c>
      <c r="O3244">
        <v>6174.75</v>
      </c>
      <c r="P3244">
        <v>4409.09</v>
      </c>
      <c r="Q3244">
        <v>-878.11</v>
      </c>
    </row>
    <row r="3245" spans="2:17" hidden="1">
      <c r="B3245">
        <v>2017</v>
      </c>
      <c r="C3245">
        <v>2</v>
      </c>
      <c r="D3245" t="s">
        <v>866</v>
      </c>
      <c r="E3245" t="s">
        <v>867</v>
      </c>
      <c r="F3245" t="s">
        <v>917</v>
      </c>
      <c r="G3245" t="s">
        <v>918</v>
      </c>
      <c r="H3245" t="s">
        <v>121</v>
      </c>
      <c r="I3245" t="s">
        <v>1073</v>
      </c>
      <c r="J3245" t="s">
        <v>31</v>
      </c>
      <c r="K3245" t="s">
        <v>910</v>
      </c>
      <c r="L3245" t="s">
        <v>24</v>
      </c>
      <c r="M3245" t="s">
        <v>26</v>
      </c>
      <c r="N3245">
        <v>1046</v>
      </c>
      <c r="O3245">
        <v>69932.75</v>
      </c>
      <c r="P3245">
        <v>38763.89</v>
      </c>
      <c r="Q3245">
        <v>-4501.01</v>
      </c>
    </row>
    <row r="3246" spans="2:17" hidden="1">
      <c r="B3246">
        <v>2017</v>
      </c>
      <c r="C3246">
        <v>2</v>
      </c>
      <c r="D3246" t="s">
        <v>866</v>
      </c>
      <c r="E3246" t="s">
        <v>867</v>
      </c>
      <c r="F3246" t="s">
        <v>917</v>
      </c>
      <c r="G3246" t="s">
        <v>918</v>
      </c>
      <c r="H3246" t="s">
        <v>121</v>
      </c>
      <c r="I3246" t="s">
        <v>1073</v>
      </c>
      <c r="J3246" t="s">
        <v>31</v>
      </c>
      <c r="K3246" t="s">
        <v>910</v>
      </c>
      <c r="L3246" t="s">
        <v>24</v>
      </c>
      <c r="M3246" t="s">
        <v>27</v>
      </c>
      <c r="N3246">
        <v>630</v>
      </c>
      <c r="O3246">
        <v>99795.24</v>
      </c>
      <c r="P3246">
        <v>60678.67</v>
      </c>
      <c r="Q3246">
        <v>1587.3</v>
      </c>
    </row>
    <row r="3247" spans="2:17" hidden="1">
      <c r="B3247">
        <v>2017</v>
      </c>
      <c r="C3247">
        <v>2</v>
      </c>
      <c r="D3247" t="s">
        <v>866</v>
      </c>
      <c r="E3247" t="s">
        <v>867</v>
      </c>
      <c r="F3247" t="s">
        <v>919</v>
      </c>
      <c r="G3247" t="s">
        <v>920</v>
      </c>
      <c r="H3247" t="s">
        <v>121</v>
      </c>
      <c r="I3247" t="s">
        <v>1073</v>
      </c>
      <c r="J3247" t="s">
        <v>31</v>
      </c>
      <c r="K3247" t="s">
        <v>921</v>
      </c>
      <c r="L3247" t="s">
        <v>24</v>
      </c>
      <c r="M3247" t="s">
        <v>25</v>
      </c>
      <c r="N3247">
        <v>921</v>
      </c>
      <c r="O3247">
        <v>9664.3799999999992</v>
      </c>
      <c r="P3247">
        <v>7116.48</v>
      </c>
      <c r="Q3247">
        <v>-1381.47</v>
      </c>
    </row>
    <row r="3248" spans="2:17" hidden="1">
      <c r="B3248">
        <v>2017</v>
      </c>
      <c r="C3248">
        <v>2</v>
      </c>
      <c r="D3248" t="s">
        <v>866</v>
      </c>
      <c r="E3248" t="s">
        <v>867</v>
      </c>
      <c r="F3248" t="s">
        <v>919</v>
      </c>
      <c r="G3248" t="s">
        <v>920</v>
      </c>
      <c r="H3248" t="s">
        <v>121</v>
      </c>
      <c r="I3248" t="s">
        <v>1073</v>
      </c>
      <c r="J3248" t="s">
        <v>31</v>
      </c>
      <c r="K3248" t="s">
        <v>921</v>
      </c>
      <c r="L3248" t="s">
        <v>24</v>
      </c>
      <c r="M3248" t="s">
        <v>26</v>
      </c>
      <c r="N3248">
        <v>894</v>
      </c>
      <c r="O3248">
        <v>58031.95</v>
      </c>
      <c r="P3248">
        <v>32177.02</v>
      </c>
      <c r="Q3248">
        <v>-3870.14</v>
      </c>
    </row>
    <row r="3249" spans="2:17" hidden="1">
      <c r="B3249">
        <v>2017</v>
      </c>
      <c r="C3249">
        <v>2</v>
      </c>
      <c r="D3249" t="s">
        <v>866</v>
      </c>
      <c r="E3249" t="s">
        <v>867</v>
      </c>
      <c r="F3249" t="s">
        <v>919</v>
      </c>
      <c r="G3249" t="s">
        <v>920</v>
      </c>
      <c r="H3249" t="s">
        <v>121</v>
      </c>
      <c r="I3249" t="s">
        <v>1073</v>
      </c>
      <c r="J3249" t="s">
        <v>31</v>
      </c>
      <c r="K3249" t="s">
        <v>921</v>
      </c>
      <c r="L3249" t="s">
        <v>24</v>
      </c>
      <c r="M3249" t="s">
        <v>27</v>
      </c>
      <c r="N3249">
        <v>642</v>
      </c>
      <c r="O3249">
        <v>115337.18</v>
      </c>
      <c r="P3249">
        <v>70398.539999999994</v>
      </c>
      <c r="Q3249">
        <v>1878.36</v>
      </c>
    </row>
    <row r="3250" spans="2:17" hidden="1">
      <c r="B3250">
        <v>2017</v>
      </c>
      <c r="C3250">
        <v>2</v>
      </c>
      <c r="D3250" t="s">
        <v>866</v>
      </c>
      <c r="E3250" t="s">
        <v>867</v>
      </c>
      <c r="F3250" t="s">
        <v>922</v>
      </c>
      <c r="G3250" t="s">
        <v>923</v>
      </c>
      <c r="H3250" t="s">
        <v>152</v>
      </c>
      <c r="I3250" t="s">
        <v>21</v>
      </c>
      <c r="J3250" t="s">
        <v>31</v>
      </c>
      <c r="K3250" t="s">
        <v>924</v>
      </c>
      <c r="L3250" t="s">
        <v>24</v>
      </c>
      <c r="M3250" t="s">
        <v>25</v>
      </c>
      <c r="N3250">
        <v>2315</v>
      </c>
      <c r="O3250">
        <v>26623.57</v>
      </c>
      <c r="P3250">
        <v>15802.64</v>
      </c>
      <c r="Q3250">
        <v>-7598.96</v>
      </c>
    </row>
    <row r="3251" spans="2:17" hidden="1">
      <c r="B3251">
        <v>2017</v>
      </c>
      <c r="C3251">
        <v>2</v>
      </c>
      <c r="D3251" t="s">
        <v>866</v>
      </c>
      <c r="E3251" t="s">
        <v>867</v>
      </c>
      <c r="F3251" t="s">
        <v>922</v>
      </c>
      <c r="G3251" t="s">
        <v>923</v>
      </c>
      <c r="H3251" t="s">
        <v>152</v>
      </c>
      <c r="I3251" t="s">
        <v>21</v>
      </c>
      <c r="J3251" t="s">
        <v>31</v>
      </c>
      <c r="K3251" t="s">
        <v>924</v>
      </c>
      <c r="L3251" t="s">
        <v>24</v>
      </c>
      <c r="M3251" t="s">
        <v>26</v>
      </c>
      <c r="N3251">
        <v>793</v>
      </c>
      <c r="O3251">
        <v>39844.839999999997</v>
      </c>
      <c r="P3251">
        <v>18706.93</v>
      </c>
      <c r="Q3251">
        <v>-6867.97</v>
      </c>
    </row>
    <row r="3252" spans="2:17" hidden="1">
      <c r="B3252">
        <v>2017</v>
      </c>
      <c r="C3252">
        <v>2</v>
      </c>
      <c r="D3252" t="s">
        <v>866</v>
      </c>
      <c r="E3252" t="s">
        <v>867</v>
      </c>
      <c r="F3252" t="s">
        <v>922</v>
      </c>
      <c r="G3252" t="s">
        <v>923</v>
      </c>
      <c r="H3252" t="s">
        <v>152</v>
      </c>
      <c r="I3252" t="s">
        <v>21</v>
      </c>
      <c r="J3252" t="s">
        <v>31</v>
      </c>
      <c r="K3252" t="s">
        <v>924</v>
      </c>
      <c r="L3252" t="s">
        <v>24</v>
      </c>
      <c r="M3252" t="s">
        <v>27</v>
      </c>
      <c r="N3252">
        <v>82</v>
      </c>
      <c r="O3252">
        <v>14753</v>
      </c>
      <c r="P3252">
        <v>8959.75</v>
      </c>
      <c r="Q3252">
        <v>235.32</v>
      </c>
    </row>
    <row r="3253" spans="2:17" hidden="1">
      <c r="B3253">
        <v>2017</v>
      </c>
      <c r="C3253">
        <v>2</v>
      </c>
      <c r="D3253" t="s">
        <v>866</v>
      </c>
      <c r="E3253" t="s">
        <v>867</v>
      </c>
      <c r="F3253" t="s">
        <v>925</v>
      </c>
      <c r="G3253" t="s">
        <v>926</v>
      </c>
      <c r="H3253" t="s">
        <v>30</v>
      </c>
      <c r="I3253" t="s">
        <v>21</v>
      </c>
      <c r="J3253" t="s">
        <v>31</v>
      </c>
      <c r="K3253" t="s">
        <v>927</v>
      </c>
      <c r="L3253" t="s">
        <v>24</v>
      </c>
      <c r="M3253" t="s">
        <v>25</v>
      </c>
      <c r="N3253">
        <v>871</v>
      </c>
      <c r="O3253">
        <v>9078.67</v>
      </c>
      <c r="P3253">
        <v>5691.4</v>
      </c>
      <c r="Q3253">
        <v>-2574.56</v>
      </c>
    </row>
    <row r="3254" spans="2:17" hidden="1">
      <c r="B3254">
        <v>2017</v>
      </c>
      <c r="C3254">
        <v>2</v>
      </c>
      <c r="D3254" t="s">
        <v>866</v>
      </c>
      <c r="E3254" t="s">
        <v>867</v>
      </c>
      <c r="F3254" t="s">
        <v>925</v>
      </c>
      <c r="G3254" t="s">
        <v>926</v>
      </c>
      <c r="H3254" t="s">
        <v>30</v>
      </c>
      <c r="I3254" t="s">
        <v>21</v>
      </c>
      <c r="J3254" t="s">
        <v>31</v>
      </c>
      <c r="K3254" t="s">
        <v>927</v>
      </c>
      <c r="L3254" t="s">
        <v>24</v>
      </c>
      <c r="M3254" t="s">
        <v>26</v>
      </c>
      <c r="N3254">
        <v>1499</v>
      </c>
      <c r="O3254">
        <v>99021.28</v>
      </c>
      <c r="P3254">
        <v>49075.17</v>
      </c>
      <c r="Q3254">
        <v>-12854.33</v>
      </c>
    </row>
    <row r="3255" spans="2:17" hidden="1">
      <c r="B3255">
        <v>2017</v>
      </c>
      <c r="C3255">
        <v>2</v>
      </c>
      <c r="D3255" t="s">
        <v>866</v>
      </c>
      <c r="E3255" t="s">
        <v>867</v>
      </c>
      <c r="F3255" t="s">
        <v>925</v>
      </c>
      <c r="G3255" t="s">
        <v>926</v>
      </c>
      <c r="H3255" t="s">
        <v>30</v>
      </c>
      <c r="I3255" t="s">
        <v>21</v>
      </c>
      <c r="J3255" t="s">
        <v>31</v>
      </c>
      <c r="K3255" t="s">
        <v>927</v>
      </c>
      <c r="L3255" t="s">
        <v>24</v>
      </c>
      <c r="M3255" t="s">
        <v>27</v>
      </c>
      <c r="N3255">
        <v>699</v>
      </c>
      <c r="O3255">
        <v>111120</v>
      </c>
      <c r="P3255">
        <v>67482.009999999995</v>
      </c>
      <c r="Q3255">
        <v>1796.87</v>
      </c>
    </row>
    <row r="3256" spans="2:17" hidden="1">
      <c r="B3256">
        <v>2017</v>
      </c>
      <c r="C3256">
        <v>2</v>
      </c>
      <c r="D3256" t="s">
        <v>866</v>
      </c>
      <c r="E3256" t="s">
        <v>867</v>
      </c>
      <c r="F3256" t="s">
        <v>928</v>
      </c>
      <c r="G3256" t="s">
        <v>929</v>
      </c>
      <c r="H3256" t="s">
        <v>30</v>
      </c>
      <c r="I3256" t="s">
        <v>21</v>
      </c>
      <c r="J3256" t="s">
        <v>31</v>
      </c>
      <c r="K3256" t="s">
        <v>930</v>
      </c>
      <c r="L3256" t="s">
        <v>24</v>
      </c>
      <c r="M3256" t="s">
        <v>25</v>
      </c>
      <c r="N3256">
        <v>55</v>
      </c>
      <c r="O3256">
        <v>456.37</v>
      </c>
      <c r="P3256">
        <v>324.62</v>
      </c>
      <c r="Q3256">
        <v>-130.43</v>
      </c>
    </row>
    <row r="3257" spans="2:17" hidden="1">
      <c r="B3257">
        <v>2017</v>
      </c>
      <c r="C3257">
        <v>2</v>
      </c>
      <c r="D3257" t="s">
        <v>866</v>
      </c>
      <c r="E3257" t="s">
        <v>867</v>
      </c>
      <c r="F3257" t="s">
        <v>928</v>
      </c>
      <c r="G3257" t="s">
        <v>929</v>
      </c>
      <c r="H3257" t="s">
        <v>30</v>
      </c>
      <c r="I3257" t="s">
        <v>21</v>
      </c>
      <c r="J3257" t="s">
        <v>31</v>
      </c>
      <c r="K3257" t="s">
        <v>930</v>
      </c>
      <c r="L3257" t="s">
        <v>24</v>
      </c>
      <c r="M3257" t="s">
        <v>26</v>
      </c>
      <c r="N3257">
        <v>24</v>
      </c>
      <c r="O3257">
        <v>1441.8</v>
      </c>
      <c r="P3257">
        <v>703.31</v>
      </c>
      <c r="Q3257">
        <v>-205.68</v>
      </c>
    </row>
    <row r="3258" spans="2:17" hidden="1">
      <c r="B3258">
        <v>2017</v>
      </c>
      <c r="C3258">
        <v>2</v>
      </c>
      <c r="D3258" t="s">
        <v>866</v>
      </c>
      <c r="E3258" t="s">
        <v>867</v>
      </c>
      <c r="F3258" t="s">
        <v>928</v>
      </c>
      <c r="G3258" t="s">
        <v>929</v>
      </c>
      <c r="H3258" t="s">
        <v>30</v>
      </c>
      <c r="I3258" t="s">
        <v>21</v>
      </c>
      <c r="J3258" t="s">
        <v>31</v>
      </c>
      <c r="K3258" t="s">
        <v>930</v>
      </c>
      <c r="L3258" t="s">
        <v>24</v>
      </c>
      <c r="M3258" t="s">
        <v>27</v>
      </c>
      <c r="N3258">
        <v>14</v>
      </c>
      <c r="O3258">
        <v>2932</v>
      </c>
      <c r="P3258">
        <v>1772.21</v>
      </c>
      <c r="Q3258">
        <v>46.56</v>
      </c>
    </row>
    <row r="3259" spans="2:17" hidden="1">
      <c r="B3259">
        <v>2017</v>
      </c>
      <c r="C3259">
        <v>2</v>
      </c>
      <c r="D3259" t="s">
        <v>931</v>
      </c>
      <c r="E3259" t="s">
        <v>932</v>
      </c>
      <c r="F3259" t="s">
        <v>933</v>
      </c>
      <c r="G3259" t="s">
        <v>934</v>
      </c>
      <c r="H3259" t="s">
        <v>152</v>
      </c>
      <c r="I3259" t="s">
        <v>21</v>
      </c>
      <c r="J3259" t="s">
        <v>31</v>
      </c>
      <c r="K3259" t="s">
        <v>935</v>
      </c>
      <c r="L3259" t="s">
        <v>24</v>
      </c>
      <c r="M3259" t="s">
        <v>25</v>
      </c>
      <c r="N3259">
        <v>5959</v>
      </c>
      <c r="O3259">
        <v>68405</v>
      </c>
      <c r="P3259">
        <v>40480.370000000003</v>
      </c>
      <c r="Q3259">
        <v>-19563.05</v>
      </c>
    </row>
    <row r="3260" spans="2:17" hidden="1">
      <c r="B3260">
        <v>2017</v>
      </c>
      <c r="C3260">
        <v>2</v>
      </c>
      <c r="D3260" t="s">
        <v>931</v>
      </c>
      <c r="E3260" t="s">
        <v>932</v>
      </c>
      <c r="F3260" t="s">
        <v>933</v>
      </c>
      <c r="G3260" t="s">
        <v>934</v>
      </c>
      <c r="H3260" t="s">
        <v>152</v>
      </c>
      <c r="I3260" t="s">
        <v>21</v>
      </c>
      <c r="J3260" t="s">
        <v>31</v>
      </c>
      <c r="K3260" t="s">
        <v>935</v>
      </c>
      <c r="L3260" t="s">
        <v>24</v>
      </c>
      <c r="M3260" t="s">
        <v>26</v>
      </c>
      <c r="N3260">
        <v>4641</v>
      </c>
      <c r="O3260">
        <v>274880</v>
      </c>
      <c r="P3260">
        <v>133701.5</v>
      </c>
      <c r="Q3260">
        <v>-39819.78</v>
      </c>
    </row>
    <row r="3261" spans="2:17" hidden="1">
      <c r="B3261">
        <v>2017</v>
      </c>
      <c r="C3261">
        <v>2</v>
      </c>
      <c r="D3261" t="s">
        <v>931</v>
      </c>
      <c r="E3261" t="s">
        <v>932</v>
      </c>
      <c r="F3261" t="s">
        <v>933</v>
      </c>
      <c r="G3261" t="s">
        <v>934</v>
      </c>
      <c r="H3261" t="s">
        <v>152</v>
      </c>
      <c r="I3261" t="s">
        <v>21</v>
      </c>
      <c r="J3261" t="s">
        <v>31</v>
      </c>
      <c r="K3261" t="s">
        <v>935</v>
      </c>
      <c r="L3261" t="s">
        <v>24</v>
      </c>
      <c r="M3261" t="s">
        <v>27</v>
      </c>
      <c r="N3261">
        <v>1317</v>
      </c>
      <c r="O3261">
        <v>210022</v>
      </c>
      <c r="P3261">
        <v>128121.45</v>
      </c>
      <c r="Q3261">
        <v>3366.39</v>
      </c>
    </row>
    <row r="3262" spans="2:17" hidden="1">
      <c r="B3262">
        <v>2017</v>
      </c>
      <c r="C3262">
        <v>2</v>
      </c>
      <c r="D3262" t="s">
        <v>931</v>
      </c>
      <c r="E3262" t="s">
        <v>932</v>
      </c>
      <c r="F3262" t="s">
        <v>936</v>
      </c>
      <c r="G3262" t="s">
        <v>937</v>
      </c>
      <c r="H3262" t="s">
        <v>30</v>
      </c>
      <c r="I3262" t="s">
        <v>21</v>
      </c>
      <c r="J3262" t="s">
        <v>31</v>
      </c>
      <c r="K3262" t="s">
        <v>938</v>
      </c>
      <c r="L3262" t="s">
        <v>24</v>
      </c>
      <c r="M3262" t="s">
        <v>25</v>
      </c>
      <c r="N3262">
        <v>4351</v>
      </c>
      <c r="O3262">
        <v>39797</v>
      </c>
      <c r="P3262">
        <v>26654.66</v>
      </c>
      <c r="Q3262">
        <v>-11380.53</v>
      </c>
    </row>
    <row r="3263" spans="2:17" hidden="1">
      <c r="B3263">
        <v>2017</v>
      </c>
      <c r="C3263">
        <v>2</v>
      </c>
      <c r="D3263" t="s">
        <v>931</v>
      </c>
      <c r="E3263" t="s">
        <v>932</v>
      </c>
      <c r="F3263" t="s">
        <v>936</v>
      </c>
      <c r="G3263" t="s">
        <v>937</v>
      </c>
      <c r="H3263" t="s">
        <v>30</v>
      </c>
      <c r="I3263" t="s">
        <v>21</v>
      </c>
      <c r="J3263" t="s">
        <v>31</v>
      </c>
      <c r="K3263" t="s">
        <v>938</v>
      </c>
      <c r="L3263" t="s">
        <v>24</v>
      </c>
      <c r="M3263" t="s">
        <v>26</v>
      </c>
      <c r="N3263">
        <v>1281</v>
      </c>
      <c r="O3263">
        <v>68455</v>
      </c>
      <c r="P3263">
        <v>32661.39</v>
      </c>
      <c r="Q3263">
        <v>-10990.98</v>
      </c>
    </row>
    <row r="3264" spans="2:17" hidden="1">
      <c r="B3264">
        <v>2017</v>
      </c>
      <c r="C3264">
        <v>2</v>
      </c>
      <c r="D3264" t="s">
        <v>931</v>
      </c>
      <c r="E3264" t="s">
        <v>932</v>
      </c>
      <c r="F3264" t="s">
        <v>936</v>
      </c>
      <c r="G3264" t="s">
        <v>937</v>
      </c>
      <c r="H3264" t="s">
        <v>30</v>
      </c>
      <c r="I3264" t="s">
        <v>21</v>
      </c>
      <c r="J3264" t="s">
        <v>31</v>
      </c>
      <c r="K3264" t="s">
        <v>938</v>
      </c>
      <c r="L3264" t="s">
        <v>24</v>
      </c>
      <c r="M3264" t="s">
        <v>27</v>
      </c>
      <c r="N3264">
        <v>166</v>
      </c>
      <c r="O3264">
        <v>24708</v>
      </c>
      <c r="P3264">
        <v>15112.7</v>
      </c>
      <c r="Q3264">
        <v>397.09</v>
      </c>
    </row>
    <row r="3265" spans="2:17" hidden="1">
      <c r="B3265">
        <v>2017</v>
      </c>
      <c r="C3265">
        <v>2</v>
      </c>
      <c r="D3265" t="s">
        <v>939</v>
      </c>
      <c r="E3265" t="s">
        <v>940</v>
      </c>
      <c r="F3265" t="s">
        <v>941</v>
      </c>
      <c r="G3265" t="s">
        <v>942</v>
      </c>
      <c r="H3265" t="s">
        <v>140</v>
      </c>
      <c r="I3265" t="s">
        <v>1073</v>
      </c>
      <c r="J3265" t="s">
        <v>31</v>
      </c>
      <c r="K3265" t="s">
        <v>943</v>
      </c>
      <c r="L3265" t="s">
        <v>24</v>
      </c>
      <c r="M3265" t="s">
        <v>25</v>
      </c>
      <c r="N3265">
        <v>15663</v>
      </c>
      <c r="O3265">
        <v>179844</v>
      </c>
      <c r="P3265">
        <v>126145.29</v>
      </c>
      <c r="Q3265">
        <v>-25723.02</v>
      </c>
    </row>
    <row r="3266" spans="2:17" hidden="1">
      <c r="B3266">
        <v>2017</v>
      </c>
      <c r="C3266">
        <v>2</v>
      </c>
      <c r="D3266" t="s">
        <v>939</v>
      </c>
      <c r="E3266" t="s">
        <v>940</v>
      </c>
      <c r="F3266" t="s">
        <v>941</v>
      </c>
      <c r="G3266" t="s">
        <v>942</v>
      </c>
      <c r="H3266" t="s">
        <v>140</v>
      </c>
      <c r="I3266" t="s">
        <v>1073</v>
      </c>
      <c r="J3266" t="s">
        <v>31</v>
      </c>
      <c r="K3266" t="s">
        <v>943</v>
      </c>
      <c r="L3266" t="s">
        <v>24</v>
      </c>
      <c r="M3266" t="s">
        <v>26</v>
      </c>
      <c r="N3266">
        <v>22406</v>
      </c>
      <c r="O3266">
        <v>1446378</v>
      </c>
      <c r="P3266">
        <v>800951.03</v>
      </c>
      <c r="Q3266">
        <v>-96131.04</v>
      </c>
    </row>
    <row r="3267" spans="2:17" hidden="1">
      <c r="B3267">
        <v>2017</v>
      </c>
      <c r="C3267">
        <v>2</v>
      </c>
      <c r="D3267" t="s">
        <v>939</v>
      </c>
      <c r="E3267" t="s">
        <v>940</v>
      </c>
      <c r="F3267" t="s">
        <v>941</v>
      </c>
      <c r="G3267" t="s">
        <v>942</v>
      </c>
      <c r="H3267" t="s">
        <v>140</v>
      </c>
      <c r="I3267" t="s">
        <v>1073</v>
      </c>
      <c r="J3267" t="s">
        <v>31</v>
      </c>
      <c r="K3267" t="s">
        <v>943</v>
      </c>
      <c r="L3267" t="s">
        <v>24</v>
      </c>
      <c r="M3267" t="s">
        <v>27</v>
      </c>
      <c r="N3267">
        <v>22877</v>
      </c>
      <c r="O3267">
        <v>4981149</v>
      </c>
      <c r="P3267">
        <v>2998365.55</v>
      </c>
      <c r="Q3267">
        <v>78543.42</v>
      </c>
    </row>
    <row r="3268" spans="2:17" hidden="1">
      <c r="B3268">
        <v>2017</v>
      </c>
      <c r="C3268">
        <v>2</v>
      </c>
      <c r="D3268" t="s">
        <v>939</v>
      </c>
      <c r="E3268" t="s">
        <v>940</v>
      </c>
      <c r="F3268" t="s">
        <v>944</v>
      </c>
      <c r="G3268" t="s">
        <v>945</v>
      </c>
      <c r="H3268" t="s">
        <v>140</v>
      </c>
      <c r="I3268" t="s">
        <v>1073</v>
      </c>
      <c r="J3268" t="s">
        <v>22</v>
      </c>
      <c r="K3268" t="s">
        <v>946</v>
      </c>
      <c r="L3268" t="s">
        <v>24</v>
      </c>
      <c r="M3268" t="s">
        <v>25</v>
      </c>
      <c r="N3268">
        <v>403</v>
      </c>
      <c r="O3268">
        <v>4730</v>
      </c>
      <c r="P3268">
        <v>2370.15</v>
      </c>
      <c r="Q3268">
        <v>-1108.0899999999999</v>
      </c>
    </row>
    <row r="3269" spans="2:17" hidden="1">
      <c r="B3269">
        <v>2017</v>
      </c>
      <c r="C3269">
        <v>2</v>
      </c>
      <c r="D3269" t="s">
        <v>939</v>
      </c>
      <c r="E3269" t="s">
        <v>940</v>
      </c>
      <c r="F3269" t="s">
        <v>944</v>
      </c>
      <c r="G3269" t="s">
        <v>945</v>
      </c>
      <c r="H3269" t="s">
        <v>140</v>
      </c>
      <c r="I3269" t="s">
        <v>1073</v>
      </c>
      <c r="J3269" t="s">
        <v>22</v>
      </c>
      <c r="K3269" t="s">
        <v>946</v>
      </c>
      <c r="L3269" t="s">
        <v>24</v>
      </c>
      <c r="M3269" t="s">
        <v>26</v>
      </c>
      <c r="N3269">
        <v>595</v>
      </c>
      <c r="O3269">
        <v>38747</v>
      </c>
      <c r="P3269">
        <v>15839.68</v>
      </c>
      <c r="Q3269">
        <v>-4182.8500000000004</v>
      </c>
    </row>
    <row r="3270" spans="2:17" hidden="1">
      <c r="B3270">
        <v>2017</v>
      </c>
      <c r="C3270">
        <v>2</v>
      </c>
      <c r="D3270" t="s">
        <v>939</v>
      </c>
      <c r="E3270" t="s">
        <v>940</v>
      </c>
      <c r="F3270" t="s">
        <v>944</v>
      </c>
      <c r="G3270" t="s">
        <v>945</v>
      </c>
      <c r="H3270" t="s">
        <v>140</v>
      </c>
      <c r="I3270" t="s">
        <v>1073</v>
      </c>
      <c r="J3270" t="s">
        <v>22</v>
      </c>
      <c r="K3270" t="s">
        <v>946</v>
      </c>
      <c r="L3270" t="s">
        <v>24</v>
      </c>
      <c r="M3270" t="s">
        <v>27</v>
      </c>
      <c r="N3270">
        <v>792</v>
      </c>
      <c r="O3270">
        <v>206279</v>
      </c>
      <c r="P3270">
        <v>99038.5</v>
      </c>
      <c r="Q3270">
        <v>-123.48</v>
      </c>
    </row>
    <row r="3271" spans="2:17" hidden="1">
      <c r="B3271">
        <v>2017</v>
      </c>
      <c r="C3271">
        <v>2</v>
      </c>
      <c r="D3271" t="s">
        <v>939</v>
      </c>
      <c r="E3271" t="s">
        <v>940</v>
      </c>
      <c r="F3271" t="s">
        <v>947</v>
      </c>
      <c r="G3271" t="s">
        <v>948</v>
      </c>
      <c r="H3271" t="s">
        <v>121</v>
      </c>
      <c r="I3271" t="s">
        <v>1073</v>
      </c>
      <c r="J3271" t="s">
        <v>31</v>
      </c>
      <c r="K3271" t="s">
        <v>949</v>
      </c>
      <c r="L3271" t="s">
        <v>24</v>
      </c>
      <c r="M3271" t="s">
        <v>25</v>
      </c>
      <c r="N3271">
        <v>584</v>
      </c>
      <c r="O3271">
        <v>5840</v>
      </c>
      <c r="P3271">
        <v>4396.51</v>
      </c>
      <c r="Q3271">
        <v>-835.29</v>
      </c>
    </row>
    <row r="3272" spans="2:17" hidden="1">
      <c r="B3272">
        <v>2017</v>
      </c>
      <c r="C3272">
        <v>2</v>
      </c>
      <c r="D3272" t="s">
        <v>939</v>
      </c>
      <c r="E3272" t="s">
        <v>940</v>
      </c>
      <c r="F3272" t="s">
        <v>947</v>
      </c>
      <c r="G3272" t="s">
        <v>948</v>
      </c>
      <c r="H3272" t="s">
        <v>121</v>
      </c>
      <c r="I3272" t="s">
        <v>1073</v>
      </c>
      <c r="J3272" t="s">
        <v>31</v>
      </c>
      <c r="K3272" t="s">
        <v>949</v>
      </c>
      <c r="L3272" t="s">
        <v>24</v>
      </c>
      <c r="M3272" t="s">
        <v>26</v>
      </c>
      <c r="N3272">
        <v>489</v>
      </c>
      <c r="O3272">
        <v>29111</v>
      </c>
      <c r="P3272">
        <v>16130.32</v>
      </c>
      <c r="Q3272">
        <v>-2097.81</v>
      </c>
    </row>
    <row r="3273" spans="2:17" hidden="1">
      <c r="B3273">
        <v>2017</v>
      </c>
      <c r="C3273">
        <v>2</v>
      </c>
      <c r="D3273" t="s">
        <v>939</v>
      </c>
      <c r="E3273" t="s">
        <v>940</v>
      </c>
      <c r="F3273" t="s">
        <v>947</v>
      </c>
      <c r="G3273" t="s">
        <v>948</v>
      </c>
      <c r="H3273" t="s">
        <v>121</v>
      </c>
      <c r="I3273" t="s">
        <v>1073</v>
      </c>
      <c r="J3273" t="s">
        <v>31</v>
      </c>
      <c r="K3273" t="s">
        <v>949</v>
      </c>
      <c r="L3273" t="s">
        <v>24</v>
      </c>
      <c r="M3273" t="s">
        <v>27</v>
      </c>
      <c r="N3273">
        <v>282</v>
      </c>
      <c r="O3273">
        <v>68324</v>
      </c>
      <c r="P3273">
        <v>40560.339999999997</v>
      </c>
      <c r="Q3273">
        <v>579.05999999999995</v>
      </c>
    </row>
    <row r="3274" spans="2:17" hidden="1">
      <c r="B3274">
        <v>2017</v>
      </c>
      <c r="C3274">
        <v>2</v>
      </c>
      <c r="D3274" t="s">
        <v>939</v>
      </c>
      <c r="E3274" t="s">
        <v>940</v>
      </c>
      <c r="F3274" t="s">
        <v>950</v>
      </c>
      <c r="G3274" t="s">
        <v>951</v>
      </c>
      <c r="H3274" t="s">
        <v>121</v>
      </c>
      <c r="I3274" t="s">
        <v>1073</v>
      </c>
      <c r="J3274" t="s">
        <v>31</v>
      </c>
      <c r="K3274" t="s">
        <v>952</v>
      </c>
      <c r="L3274" t="s">
        <v>24</v>
      </c>
      <c r="M3274" t="s">
        <v>25</v>
      </c>
      <c r="N3274">
        <v>1109</v>
      </c>
      <c r="O3274">
        <v>12268</v>
      </c>
      <c r="P3274">
        <v>8853.94</v>
      </c>
      <c r="Q3274">
        <v>-1754.67</v>
      </c>
    </row>
    <row r="3275" spans="2:17" hidden="1">
      <c r="B3275">
        <v>2017</v>
      </c>
      <c r="C3275">
        <v>2</v>
      </c>
      <c r="D3275" t="s">
        <v>939</v>
      </c>
      <c r="E3275" t="s">
        <v>940</v>
      </c>
      <c r="F3275" t="s">
        <v>950</v>
      </c>
      <c r="G3275" t="s">
        <v>951</v>
      </c>
      <c r="H3275" t="s">
        <v>121</v>
      </c>
      <c r="I3275" t="s">
        <v>1073</v>
      </c>
      <c r="J3275" t="s">
        <v>31</v>
      </c>
      <c r="K3275" t="s">
        <v>952</v>
      </c>
      <c r="L3275" t="s">
        <v>24</v>
      </c>
      <c r="M3275" t="s">
        <v>26</v>
      </c>
      <c r="N3275">
        <v>1241</v>
      </c>
      <c r="O3275">
        <v>76788</v>
      </c>
      <c r="P3275">
        <v>42599.42</v>
      </c>
      <c r="Q3275">
        <v>-5323.89</v>
      </c>
    </row>
    <row r="3276" spans="2:17" hidden="1">
      <c r="B3276">
        <v>2017</v>
      </c>
      <c r="C3276">
        <v>2</v>
      </c>
      <c r="D3276" t="s">
        <v>939</v>
      </c>
      <c r="E3276" t="s">
        <v>940</v>
      </c>
      <c r="F3276" t="s">
        <v>950</v>
      </c>
      <c r="G3276" t="s">
        <v>951</v>
      </c>
      <c r="H3276" t="s">
        <v>121</v>
      </c>
      <c r="I3276" t="s">
        <v>1073</v>
      </c>
      <c r="J3276" t="s">
        <v>31</v>
      </c>
      <c r="K3276" t="s">
        <v>952</v>
      </c>
      <c r="L3276" t="s">
        <v>24</v>
      </c>
      <c r="M3276" t="s">
        <v>27</v>
      </c>
      <c r="N3276">
        <v>919</v>
      </c>
      <c r="O3276">
        <v>207308</v>
      </c>
      <c r="P3276">
        <v>124791.36</v>
      </c>
      <c r="Q3276">
        <v>3275.49</v>
      </c>
    </row>
    <row r="3277" spans="2:17" hidden="1">
      <c r="B3277">
        <v>2017</v>
      </c>
      <c r="C3277">
        <v>2</v>
      </c>
      <c r="D3277" t="s">
        <v>939</v>
      </c>
      <c r="E3277" t="s">
        <v>940</v>
      </c>
      <c r="F3277" t="s">
        <v>953</v>
      </c>
      <c r="G3277" t="s">
        <v>954</v>
      </c>
      <c r="H3277" t="s">
        <v>30</v>
      </c>
      <c r="I3277" t="s">
        <v>21</v>
      </c>
      <c r="J3277" t="s">
        <v>31</v>
      </c>
      <c r="K3277" t="s">
        <v>955</v>
      </c>
      <c r="L3277" t="s">
        <v>24</v>
      </c>
      <c r="M3277" t="s">
        <v>25</v>
      </c>
      <c r="N3277">
        <v>4774</v>
      </c>
      <c r="O3277">
        <v>39869</v>
      </c>
      <c r="P3277">
        <v>28204.27</v>
      </c>
      <c r="Q3277">
        <v>-11399.79</v>
      </c>
    </row>
    <row r="3278" spans="2:17" hidden="1">
      <c r="B3278">
        <v>2017</v>
      </c>
      <c r="C3278">
        <v>2</v>
      </c>
      <c r="D3278" t="s">
        <v>939</v>
      </c>
      <c r="E3278" t="s">
        <v>940</v>
      </c>
      <c r="F3278" t="s">
        <v>953</v>
      </c>
      <c r="G3278" t="s">
        <v>954</v>
      </c>
      <c r="H3278" t="s">
        <v>30</v>
      </c>
      <c r="I3278" t="s">
        <v>21</v>
      </c>
      <c r="J3278" t="s">
        <v>31</v>
      </c>
      <c r="K3278" t="s">
        <v>955</v>
      </c>
      <c r="L3278" t="s">
        <v>24</v>
      </c>
      <c r="M3278" t="s">
        <v>26</v>
      </c>
      <c r="N3278">
        <v>2033</v>
      </c>
      <c r="O3278">
        <v>119062</v>
      </c>
      <c r="P3278">
        <v>57805.3</v>
      </c>
      <c r="Q3278">
        <v>-17443.14</v>
      </c>
    </row>
    <row r="3279" spans="2:17" hidden="1">
      <c r="B3279">
        <v>2017</v>
      </c>
      <c r="C3279">
        <v>2</v>
      </c>
      <c r="D3279" t="s">
        <v>939</v>
      </c>
      <c r="E3279" t="s">
        <v>940</v>
      </c>
      <c r="F3279" t="s">
        <v>953</v>
      </c>
      <c r="G3279" t="s">
        <v>954</v>
      </c>
      <c r="H3279" t="s">
        <v>30</v>
      </c>
      <c r="I3279" t="s">
        <v>21</v>
      </c>
      <c r="J3279" t="s">
        <v>31</v>
      </c>
      <c r="K3279" t="s">
        <v>955</v>
      </c>
      <c r="L3279" t="s">
        <v>24</v>
      </c>
      <c r="M3279" t="s">
        <v>27</v>
      </c>
      <c r="N3279">
        <v>760</v>
      </c>
      <c r="O3279">
        <v>166619</v>
      </c>
      <c r="P3279">
        <v>100589.85</v>
      </c>
      <c r="Q3279">
        <v>2642.08</v>
      </c>
    </row>
    <row r="3280" spans="2:17" hidden="1">
      <c r="B3280">
        <v>2017</v>
      </c>
      <c r="C3280">
        <v>2</v>
      </c>
      <c r="D3280" t="s">
        <v>939</v>
      </c>
      <c r="E3280" t="s">
        <v>940</v>
      </c>
      <c r="F3280" t="s">
        <v>1056</v>
      </c>
      <c r="G3280" t="s">
        <v>1057</v>
      </c>
      <c r="H3280" t="s">
        <v>30</v>
      </c>
      <c r="I3280" t="s">
        <v>21</v>
      </c>
      <c r="J3280" t="s">
        <v>31</v>
      </c>
      <c r="K3280" t="s">
        <v>955</v>
      </c>
      <c r="L3280" t="s">
        <v>24</v>
      </c>
      <c r="M3280" t="s">
        <v>25</v>
      </c>
      <c r="N3280">
        <v>2227</v>
      </c>
      <c r="O3280">
        <v>18059</v>
      </c>
      <c r="P3280">
        <v>13002.43</v>
      </c>
      <c r="Q3280">
        <v>-5163.3900000000003</v>
      </c>
    </row>
    <row r="3281" spans="2:17" hidden="1">
      <c r="B3281">
        <v>2017</v>
      </c>
      <c r="C3281">
        <v>2</v>
      </c>
      <c r="D3281" t="s">
        <v>939</v>
      </c>
      <c r="E3281" t="s">
        <v>940</v>
      </c>
      <c r="F3281" t="s">
        <v>1056</v>
      </c>
      <c r="G3281" t="s">
        <v>1057</v>
      </c>
      <c r="H3281" t="s">
        <v>30</v>
      </c>
      <c r="I3281" t="s">
        <v>21</v>
      </c>
      <c r="J3281" t="s">
        <v>31</v>
      </c>
      <c r="K3281" t="s">
        <v>955</v>
      </c>
      <c r="L3281" t="s">
        <v>24</v>
      </c>
      <c r="M3281" t="s">
        <v>26</v>
      </c>
      <c r="N3281">
        <v>835</v>
      </c>
      <c r="O3281">
        <v>47396</v>
      </c>
      <c r="P3281">
        <v>22881.07</v>
      </c>
      <c r="Q3281">
        <v>-7164.3</v>
      </c>
    </row>
    <row r="3282" spans="2:17" hidden="1">
      <c r="B3282">
        <v>2017</v>
      </c>
      <c r="C3282">
        <v>2</v>
      </c>
      <c r="D3282" t="s">
        <v>939</v>
      </c>
      <c r="E3282" t="s">
        <v>940</v>
      </c>
      <c r="F3282" t="s">
        <v>1056</v>
      </c>
      <c r="G3282" t="s">
        <v>1057</v>
      </c>
      <c r="H3282" t="s">
        <v>30</v>
      </c>
      <c r="I3282" t="s">
        <v>21</v>
      </c>
      <c r="J3282" t="s">
        <v>31</v>
      </c>
      <c r="K3282" t="s">
        <v>955</v>
      </c>
      <c r="L3282" t="s">
        <v>24</v>
      </c>
      <c r="M3282" t="s">
        <v>27</v>
      </c>
      <c r="N3282">
        <v>326</v>
      </c>
      <c r="O3282">
        <v>77967</v>
      </c>
      <c r="P3282">
        <v>46682.69</v>
      </c>
      <c r="Q3282">
        <v>953.67</v>
      </c>
    </row>
    <row r="3283" spans="2:17" hidden="1">
      <c r="B3283">
        <v>2017</v>
      </c>
      <c r="C3283">
        <v>2</v>
      </c>
      <c r="D3283" t="s">
        <v>956</v>
      </c>
      <c r="E3283" t="s">
        <v>957</v>
      </c>
      <c r="F3283" t="s">
        <v>958</v>
      </c>
      <c r="G3283" t="s">
        <v>959</v>
      </c>
      <c r="H3283" t="s">
        <v>121</v>
      </c>
      <c r="I3283" t="s">
        <v>1073</v>
      </c>
      <c r="J3283" t="s">
        <v>31</v>
      </c>
      <c r="K3283" t="s">
        <v>960</v>
      </c>
      <c r="L3283" t="s">
        <v>24</v>
      </c>
      <c r="M3283" t="s">
        <v>25</v>
      </c>
      <c r="N3283">
        <v>2443</v>
      </c>
      <c r="O3283">
        <v>24982</v>
      </c>
      <c r="P3283">
        <v>18374.060000000001</v>
      </c>
      <c r="Q3283">
        <v>-3577.03</v>
      </c>
    </row>
    <row r="3284" spans="2:17" hidden="1">
      <c r="B3284">
        <v>2017</v>
      </c>
      <c r="C3284">
        <v>2</v>
      </c>
      <c r="D3284" t="s">
        <v>956</v>
      </c>
      <c r="E3284" t="s">
        <v>957</v>
      </c>
      <c r="F3284" t="s">
        <v>958</v>
      </c>
      <c r="G3284" t="s">
        <v>959</v>
      </c>
      <c r="H3284" t="s">
        <v>121</v>
      </c>
      <c r="I3284" t="s">
        <v>1073</v>
      </c>
      <c r="J3284" t="s">
        <v>31</v>
      </c>
      <c r="K3284" t="s">
        <v>960</v>
      </c>
      <c r="L3284" t="s">
        <v>24</v>
      </c>
      <c r="M3284" t="s">
        <v>26</v>
      </c>
      <c r="N3284">
        <v>2867</v>
      </c>
      <c r="O3284">
        <v>188779</v>
      </c>
      <c r="P3284">
        <v>104803.21</v>
      </c>
      <c r="Q3284">
        <v>-12336.69</v>
      </c>
    </row>
    <row r="3285" spans="2:17" hidden="1">
      <c r="B3285">
        <v>2017</v>
      </c>
      <c r="C3285">
        <v>2</v>
      </c>
      <c r="D3285" t="s">
        <v>956</v>
      </c>
      <c r="E3285" t="s">
        <v>957</v>
      </c>
      <c r="F3285" t="s">
        <v>958</v>
      </c>
      <c r="G3285" t="s">
        <v>959</v>
      </c>
      <c r="H3285" t="s">
        <v>121</v>
      </c>
      <c r="I3285" t="s">
        <v>1073</v>
      </c>
      <c r="J3285" t="s">
        <v>31</v>
      </c>
      <c r="K3285" t="s">
        <v>960</v>
      </c>
      <c r="L3285" t="s">
        <v>24</v>
      </c>
      <c r="M3285" t="s">
        <v>27</v>
      </c>
      <c r="N3285">
        <v>1700</v>
      </c>
      <c r="O3285">
        <v>258045</v>
      </c>
      <c r="P3285">
        <v>157357</v>
      </c>
      <c r="Q3285">
        <v>4120.18</v>
      </c>
    </row>
    <row r="3286" spans="2:17" hidden="1">
      <c r="B3286">
        <v>2017</v>
      </c>
      <c r="C3286">
        <v>2</v>
      </c>
      <c r="D3286" t="s">
        <v>961</v>
      </c>
      <c r="E3286" t="s">
        <v>962</v>
      </c>
      <c r="F3286" t="s">
        <v>963</v>
      </c>
      <c r="G3286" t="s">
        <v>964</v>
      </c>
      <c r="H3286" t="s">
        <v>121</v>
      </c>
      <c r="I3286" t="s">
        <v>1073</v>
      </c>
      <c r="J3286" t="s">
        <v>31</v>
      </c>
      <c r="K3286" t="s">
        <v>965</v>
      </c>
      <c r="L3286" t="s">
        <v>24</v>
      </c>
      <c r="M3286" t="s">
        <v>25</v>
      </c>
      <c r="N3286">
        <v>4207</v>
      </c>
      <c r="O3286">
        <v>52918</v>
      </c>
      <c r="P3286">
        <v>36322.78</v>
      </c>
      <c r="Q3286">
        <v>-7569.02</v>
      </c>
    </row>
    <row r="3287" spans="2:17" hidden="1">
      <c r="B3287">
        <v>2017</v>
      </c>
      <c r="C3287">
        <v>2</v>
      </c>
      <c r="D3287" t="s">
        <v>961</v>
      </c>
      <c r="E3287" t="s">
        <v>962</v>
      </c>
      <c r="F3287" t="s">
        <v>963</v>
      </c>
      <c r="G3287" t="s">
        <v>964</v>
      </c>
      <c r="H3287" t="s">
        <v>121</v>
      </c>
      <c r="I3287" t="s">
        <v>1073</v>
      </c>
      <c r="J3287" t="s">
        <v>31</v>
      </c>
      <c r="K3287" t="s">
        <v>965</v>
      </c>
      <c r="L3287" t="s">
        <v>24</v>
      </c>
      <c r="M3287" t="s">
        <v>26</v>
      </c>
      <c r="N3287">
        <v>3298</v>
      </c>
      <c r="O3287">
        <v>197324</v>
      </c>
      <c r="P3287">
        <v>109353.92</v>
      </c>
      <c r="Q3287">
        <v>-14148.42</v>
      </c>
    </row>
    <row r="3288" spans="2:17" hidden="1">
      <c r="B3288">
        <v>2017</v>
      </c>
      <c r="C3288">
        <v>2</v>
      </c>
      <c r="D3288" t="s">
        <v>961</v>
      </c>
      <c r="E3288" t="s">
        <v>962</v>
      </c>
      <c r="F3288" t="s">
        <v>963</v>
      </c>
      <c r="G3288" t="s">
        <v>964</v>
      </c>
      <c r="H3288" t="s">
        <v>121</v>
      </c>
      <c r="I3288" t="s">
        <v>1073</v>
      </c>
      <c r="J3288" t="s">
        <v>31</v>
      </c>
      <c r="K3288" t="s">
        <v>965</v>
      </c>
      <c r="L3288" t="s">
        <v>24</v>
      </c>
      <c r="M3288" t="s">
        <v>27</v>
      </c>
      <c r="N3288">
        <v>895</v>
      </c>
      <c r="O3288">
        <v>139978</v>
      </c>
      <c r="P3288">
        <v>85175.33</v>
      </c>
      <c r="Q3288">
        <v>1441.52</v>
      </c>
    </row>
    <row r="3289" spans="2:17" hidden="1">
      <c r="B3289">
        <v>2017</v>
      </c>
      <c r="C3289">
        <v>2</v>
      </c>
      <c r="D3289" t="s">
        <v>966</v>
      </c>
      <c r="E3289" t="s">
        <v>967</v>
      </c>
      <c r="F3289" t="s">
        <v>968</v>
      </c>
      <c r="G3289" t="s">
        <v>967</v>
      </c>
      <c r="H3289" t="s">
        <v>121</v>
      </c>
      <c r="I3289" t="s">
        <v>1073</v>
      </c>
      <c r="J3289" t="s">
        <v>31</v>
      </c>
      <c r="K3289" t="s">
        <v>969</v>
      </c>
      <c r="L3289" t="s">
        <v>24</v>
      </c>
      <c r="M3289" t="s">
        <v>25</v>
      </c>
      <c r="N3289">
        <v>657</v>
      </c>
      <c r="O3289">
        <v>9468</v>
      </c>
      <c r="P3289">
        <v>6183.05</v>
      </c>
      <c r="Q3289">
        <v>-1352.92</v>
      </c>
    </row>
    <row r="3290" spans="2:17" hidden="1">
      <c r="B3290">
        <v>2017</v>
      </c>
      <c r="C3290">
        <v>2</v>
      </c>
      <c r="D3290" t="s">
        <v>966</v>
      </c>
      <c r="E3290" t="s">
        <v>967</v>
      </c>
      <c r="F3290" t="s">
        <v>968</v>
      </c>
      <c r="G3290" t="s">
        <v>967</v>
      </c>
      <c r="H3290" t="s">
        <v>121</v>
      </c>
      <c r="I3290" t="s">
        <v>1073</v>
      </c>
      <c r="J3290" t="s">
        <v>31</v>
      </c>
      <c r="K3290" t="s">
        <v>969</v>
      </c>
      <c r="L3290" t="s">
        <v>24</v>
      </c>
      <c r="M3290" t="s">
        <v>26</v>
      </c>
      <c r="N3290">
        <v>505</v>
      </c>
      <c r="O3290">
        <v>27774</v>
      </c>
      <c r="P3290">
        <v>15347.42</v>
      </c>
      <c r="Q3290">
        <v>-2166.4499999999998</v>
      </c>
    </row>
    <row r="3291" spans="2:17" hidden="1">
      <c r="B3291">
        <v>2017</v>
      </c>
      <c r="C3291">
        <v>2</v>
      </c>
      <c r="D3291" t="s">
        <v>966</v>
      </c>
      <c r="E3291" t="s">
        <v>967</v>
      </c>
      <c r="F3291" t="s">
        <v>968</v>
      </c>
      <c r="G3291" t="s">
        <v>967</v>
      </c>
      <c r="H3291" t="s">
        <v>121</v>
      </c>
      <c r="I3291" t="s">
        <v>1073</v>
      </c>
      <c r="J3291" t="s">
        <v>31</v>
      </c>
      <c r="K3291" t="s">
        <v>969</v>
      </c>
      <c r="L3291" t="s">
        <v>24</v>
      </c>
      <c r="M3291" t="s">
        <v>27</v>
      </c>
      <c r="N3291">
        <v>124</v>
      </c>
      <c r="O3291">
        <v>25550</v>
      </c>
      <c r="P3291">
        <v>15414.63</v>
      </c>
      <c r="Q3291">
        <v>404.66</v>
      </c>
    </row>
    <row r="3292" spans="2:17" hidden="1">
      <c r="B3292">
        <v>2017</v>
      </c>
      <c r="C3292">
        <v>2</v>
      </c>
      <c r="D3292" t="s">
        <v>970</v>
      </c>
      <c r="E3292" t="s">
        <v>971</v>
      </c>
      <c r="F3292" t="s">
        <v>972</v>
      </c>
      <c r="G3292" t="s">
        <v>973</v>
      </c>
      <c r="H3292" t="s">
        <v>140</v>
      </c>
      <c r="I3292" t="s">
        <v>1073</v>
      </c>
      <c r="J3292" t="s">
        <v>31</v>
      </c>
      <c r="K3292" t="s">
        <v>974</v>
      </c>
      <c r="L3292" t="s">
        <v>24</v>
      </c>
      <c r="M3292" t="s">
        <v>25</v>
      </c>
      <c r="N3292">
        <v>765</v>
      </c>
      <c r="O3292">
        <v>8817</v>
      </c>
      <c r="P3292">
        <v>6176.24</v>
      </c>
      <c r="Q3292">
        <v>-1259.8599999999999</v>
      </c>
    </row>
    <row r="3293" spans="2:17" hidden="1">
      <c r="B3293">
        <v>2017</v>
      </c>
      <c r="C3293">
        <v>2</v>
      </c>
      <c r="D3293" t="s">
        <v>970</v>
      </c>
      <c r="E3293" t="s">
        <v>971</v>
      </c>
      <c r="F3293" t="s">
        <v>972</v>
      </c>
      <c r="G3293" t="s">
        <v>973</v>
      </c>
      <c r="H3293" t="s">
        <v>140</v>
      </c>
      <c r="I3293" t="s">
        <v>1073</v>
      </c>
      <c r="J3293" t="s">
        <v>31</v>
      </c>
      <c r="K3293" t="s">
        <v>974</v>
      </c>
      <c r="L3293" t="s">
        <v>24</v>
      </c>
      <c r="M3293" t="s">
        <v>26</v>
      </c>
      <c r="N3293">
        <v>688</v>
      </c>
      <c r="O3293">
        <v>40682</v>
      </c>
      <c r="P3293">
        <v>22461.119999999999</v>
      </c>
      <c r="Q3293">
        <v>-2953.58</v>
      </c>
    </row>
    <row r="3294" spans="2:17" hidden="1">
      <c r="B3294">
        <v>2017</v>
      </c>
      <c r="C3294">
        <v>2</v>
      </c>
      <c r="D3294" t="s">
        <v>970</v>
      </c>
      <c r="E3294" t="s">
        <v>971</v>
      </c>
      <c r="F3294" t="s">
        <v>972</v>
      </c>
      <c r="G3294" t="s">
        <v>973</v>
      </c>
      <c r="H3294" t="s">
        <v>140</v>
      </c>
      <c r="I3294" t="s">
        <v>1073</v>
      </c>
      <c r="J3294" t="s">
        <v>31</v>
      </c>
      <c r="K3294" t="s">
        <v>974</v>
      </c>
      <c r="L3294" t="s">
        <v>24</v>
      </c>
      <c r="M3294" t="s">
        <v>27</v>
      </c>
      <c r="N3294">
        <v>490</v>
      </c>
      <c r="O3294">
        <v>128649</v>
      </c>
      <c r="P3294">
        <v>77115.61</v>
      </c>
      <c r="Q3294">
        <v>2020.38</v>
      </c>
    </row>
    <row r="3295" spans="2:17" hidden="1">
      <c r="B3295">
        <v>2017</v>
      </c>
      <c r="C3295">
        <v>2</v>
      </c>
      <c r="D3295" t="s">
        <v>975</v>
      </c>
      <c r="E3295" t="s">
        <v>976</v>
      </c>
      <c r="F3295" t="s">
        <v>977</v>
      </c>
      <c r="G3295" t="s">
        <v>978</v>
      </c>
      <c r="H3295" t="s">
        <v>30</v>
      </c>
      <c r="I3295" t="s">
        <v>21</v>
      </c>
      <c r="J3295" t="s">
        <v>31</v>
      </c>
      <c r="K3295" t="s">
        <v>979</v>
      </c>
      <c r="L3295" t="s">
        <v>24</v>
      </c>
      <c r="M3295" t="s">
        <v>25</v>
      </c>
      <c r="N3295">
        <v>559</v>
      </c>
      <c r="O3295">
        <v>7241</v>
      </c>
      <c r="P3295">
        <v>4041.77</v>
      </c>
      <c r="Q3295">
        <v>-2069.65</v>
      </c>
    </row>
    <row r="3296" spans="2:17" hidden="1">
      <c r="B3296">
        <v>2017</v>
      </c>
      <c r="C3296">
        <v>2</v>
      </c>
      <c r="D3296" t="s">
        <v>975</v>
      </c>
      <c r="E3296" t="s">
        <v>976</v>
      </c>
      <c r="F3296" t="s">
        <v>977</v>
      </c>
      <c r="G3296" t="s">
        <v>978</v>
      </c>
      <c r="H3296" t="s">
        <v>30</v>
      </c>
      <c r="I3296" t="s">
        <v>21</v>
      </c>
      <c r="J3296" t="s">
        <v>31</v>
      </c>
      <c r="K3296" t="s">
        <v>979</v>
      </c>
      <c r="L3296" t="s">
        <v>24</v>
      </c>
      <c r="M3296" t="s">
        <v>26</v>
      </c>
      <c r="N3296">
        <v>631</v>
      </c>
      <c r="O3296">
        <v>39234</v>
      </c>
      <c r="P3296">
        <v>19308.89</v>
      </c>
      <c r="Q3296">
        <v>-5404.03</v>
      </c>
    </row>
    <row r="3297" spans="2:17" hidden="1">
      <c r="B3297">
        <v>2017</v>
      </c>
      <c r="C3297">
        <v>2</v>
      </c>
      <c r="D3297" t="s">
        <v>975</v>
      </c>
      <c r="E3297" t="s">
        <v>976</v>
      </c>
      <c r="F3297" t="s">
        <v>977</v>
      </c>
      <c r="G3297" t="s">
        <v>978</v>
      </c>
      <c r="H3297" t="s">
        <v>30</v>
      </c>
      <c r="I3297" t="s">
        <v>21</v>
      </c>
      <c r="J3297" t="s">
        <v>31</v>
      </c>
      <c r="K3297" t="s">
        <v>979</v>
      </c>
      <c r="L3297" t="s">
        <v>24</v>
      </c>
      <c r="M3297" t="s">
        <v>27</v>
      </c>
      <c r="N3297">
        <v>93</v>
      </c>
      <c r="O3297">
        <v>11541</v>
      </c>
      <c r="P3297">
        <v>7260.24</v>
      </c>
      <c r="Q3297">
        <v>189.18</v>
      </c>
    </row>
    <row r="3298" spans="2:17" hidden="1">
      <c r="B3298">
        <v>2017</v>
      </c>
      <c r="C3298">
        <v>2</v>
      </c>
      <c r="D3298" t="s">
        <v>980</v>
      </c>
      <c r="E3298" t="s">
        <v>981</v>
      </c>
      <c r="F3298" t="s">
        <v>982</v>
      </c>
      <c r="G3298" t="s">
        <v>983</v>
      </c>
      <c r="H3298" t="s">
        <v>158</v>
      </c>
      <c r="I3298" t="s">
        <v>1073</v>
      </c>
      <c r="J3298" t="s">
        <v>31</v>
      </c>
      <c r="K3298" t="s">
        <v>984</v>
      </c>
      <c r="L3298" t="s">
        <v>24</v>
      </c>
      <c r="M3298" t="s">
        <v>25</v>
      </c>
      <c r="N3298">
        <v>99078</v>
      </c>
      <c r="O3298">
        <v>713248.43</v>
      </c>
      <c r="P3298">
        <v>488199.21</v>
      </c>
      <c r="Q3298">
        <v>-81148.600000000006</v>
      </c>
    </row>
    <row r="3299" spans="2:17" hidden="1">
      <c r="B3299">
        <v>2017</v>
      </c>
      <c r="C3299">
        <v>2</v>
      </c>
      <c r="D3299" t="s">
        <v>980</v>
      </c>
      <c r="E3299" t="s">
        <v>981</v>
      </c>
      <c r="F3299" t="s">
        <v>982</v>
      </c>
      <c r="G3299" t="s">
        <v>983</v>
      </c>
      <c r="H3299" t="s">
        <v>158</v>
      </c>
      <c r="I3299" t="s">
        <v>1073</v>
      </c>
      <c r="J3299" t="s">
        <v>31</v>
      </c>
      <c r="K3299" t="s">
        <v>984</v>
      </c>
      <c r="L3299" t="s">
        <v>24</v>
      </c>
      <c r="M3299" t="s">
        <v>26</v>
      </c>
      <c r="N3299">
        <v>155943</v>
      </c>
      <c r="O3299">
        <v>11060729.17</v>
      </c>
      <c r="P3299">
        <v>4930608.43</v>
      </c>
      <c r="Q3299">
        <v>-542000.32999999996</v>
      </c>
    </row>
    <row r="3300" spans="2:17" hidden="1">
      <c r="B3300">
        <v>2017</v>
      </c>
      <c r="C3300">
        <v>2</v>
      </c>
      <c r="D3300" t="s">
        <v>980</v>
      </c>
      <c r="E3300" t="s">
        <v>981</v>
      </c>
      <c r="F3300" t="s">
        <v>982</v>
      </c>
      <c r="G3300" t="s">
        <v>983</v>
      </c>
      <c r="H3300" t="s">
        <v>158</v>
      </c>
      <c r="I3300" t="s">
        <v>1073</v>
      </c>
      <c r="J3300" t="s">
        <v>31</v>
      </c>
      <c r="K3300" t="s">
        <v>984</v>
      </c>
      <c r="L3300" t="s">
        <v>24</v>
      </c>
      <c r="M3300" t="s">
        <v>27</v>
      </c>
      <c r="N3300">
        <v>664948</v>
      </c>
      <c r="O3300">
        <v>222929655.30000001</v>
      </c>
      <c r="P3300">
        <v>107173295.91</v>
      </c>
      <c r="Q3300">
        <v>2799761.98</v>
      </c>
    </row>
    <row r="3301" spans="2:17" hidden="1">
      <c r="B3301">
        <v>2017</v>
      </c>
      <c r="C3301">
        <v>2</v>
      </c>
      <c r="D3301" t="s">
        <v>980</v>
      </c>
      <c r="E3301" t="s">
        <v>981</v>
      </c>
      <c r="F3301" t="s">
        <v>1068</v>
      </c>
      <c r="G3301" t="s">
        <v>148</v>
      </c>
      <c r="H3301" t="s">
        <v>140</v>
      </c>
      <c r="I3301" t="s">
        <v>1073</v>
      </c>
      <c r="J3301" t="s">
        <v>31</v>
      </c>
      <c r="K3301" t="s">
        <v>149</v>
      </c>
      <c r="L3301" t="s">
        <v>24</v>
      </c>
      <c r="M3301" t="s">
        <v>25</v>
      </c>
      <c r="N3301">
        <v>7031</v>
      </c>
      <c r="O3301">
        <v>64615.839999999997</v>
      </c>
      <c r="P3301">
        <v>45512.1</v>
      </c>
      <c r="Q3301">
        <v>-8475.9599999999991</v>
      </c>
    </row>
    <row r="3302" spans="2:17" hidden="1">
      <c r="B3302">
        <v>2017</v>
      </c>
      <c r="C3302">
        <v>2</v>
      </c>
      <c r="D3302" t="s">
        <v>980</v>
      </c>
      <c r="E3302" t="s">
        <v>981</v>
      </c>
      <c r="F3302" t="s">
        <v>1068</v>
      </c>
      <c r="G3302" t="s">
        <v>148</v>
      </c>
      <c r="H3302" t="s">
        <v>140</v>
      </c>
      <c r="I3302" t="s">
        <v>1073</v>
      </c>
      <c r="J3302" t="s">
        <v>31</v>
      </c>
      <c r="K3302" t="s">
        <v>149</v>
      </c>
      <c r="L3302" t="s">
        <v>24</v>
      </c>
      <c r="M3302" t="s">
        <v>26</v>
      </c>
      <c r="N3302">
        <v>10737</v>
      </c>
      <c r="O3302">
        <v>717176.57</v>
      </c>
      <c r="P3302">
        <v>352430.86</v>
      </c>
      <c r="Q3302">
        <v>-41821.410000000003</v>
      </c>
    </row>
    <row r="3303" spans="2:17" hidden="1">
      <c r="B3303">
        <v>2017</v>
      </c>
      <c r="C3303">
        <v>2</v>
      </c>
      <c r="D3303" t="s">
        <v>980</v>
      </c>
      <c r="E3303" t="s">
        <v>981</v>
      </c>
      <c r="F3303" t="s">
        <v>1068</v>
      </c>
      <c r="G3303" t="s">
        <v>148</v>
      </c>
      <c r="H3303" t="s">
        <v>140</v>
      </c>
      <c r="I3303" t="s">
        <v>1073</v>
      </c>
      <c r="J3303" t="s">
        <v>31</v>
      </c>
      <c r="K3303" t="s">
        <v>149</v>
      </c>
      <c r="L3303" t="s">
        <v>24</v>
      </c>
      <c r="M3303" t="s">
        <v>27</v>
      </c>
      <c r="N3303">
        <v>11951</v>
      </c>
      <c r="O3303">
        <v>2681583.91</v>
      </c>
      <c r="P3303">
        <v>1423907.68</v>
      </c>
      <c r="Q3303">
        <v>37303.730000000003</v>
      </c>
    </row>
    <row r="3304" spans="2:17" hidden="1">
      <c r="B3304">
        <v>2017</v>
      </c>
      <c r="C3304">
        <v>2</v>
      </c>
      <c r="D3304" t="s">
        <v>980</v>
      </c>
      <c r="E3304" t="s">
        <v>981</v>
      </c>
      <c r="F3304" t="s">
        <v>1069</v>
      </c>
      <c r="G3304" t="s">
        <v>151</v>
      </c>
      <c r="H3304" t="s">
        <v>152</v>
      </c>
      <c r="I3304" t="s">
        <v>21</v>
      </c>
      <c r="J3304" t="s">
        <v>31</v>
      </c>
      <c r="K3304" t="s">
        <v>153</v>
      </c>
      <c r="L3304" t="s">
        <v>24</v>
      </c>
      <c r="M3304" t="s">
        <v>25</v>
      </c>
      <c r="N3304">
        <v>1845</v>
      </c>
      <c r="O3304">
        <v>15040.65</v>
      </c>
      <c r="P3304">
        <v>10718.74</v>
      </c>
      <c r="Q3304">
        <v>-4257.9799999999996</v>
      </c>
    </row>
    <row r="3305" spans="2:17" hidden="1">
      <c r="B3305">
        <v>2017</v>
      </c>
      <c r="C3305">
        <v>2</v>
      </c>
      <c r="D3305" t="s">
        <v>980</v>
      </c>
      <c r="E3305" t="s">
        <v>981</v>
      </c>
      <c r="F3305" t="s">
        <v>1069</v>
      </c>
      <c r="G3305" t="s">
        <v>151</v>
      </c>
      <c r="H3305" t="s">
        <v>152</v>
      </c>
      <c r="I3305" t="s">
        <v>21</v>
      </c>
      <c r="J3305" t="s">
        <v>31</v>
      </c>
      <c r="K3305" t="s">
        <v>153</v>
      </c>
      <c r="L3305" t="s">
        <v>24</v>
      </c>
      <c r="M3305" t="s">
        <v>26</v>
      </c>
      <c r="N3305">
        <v>2152</v>
      </c>
      <c r="O3305">
        <v>141504.14000000001</v>
      </c>
      <c r="P3305">
        <v>69632.45</v>
      </c>
      <c r="Q3305">
        <v>-18549.53</v>
      </c>
    </row>
    <row r="3306" spans="2:17" hidden="1">
      <c r="B3306">
        <v>2017</v>
      </c>
      <c r="C3306">
        <v>2</v>
      </c>
      <c r="D3306" t="s">
        <v>980</v>
      </c>
      <c r="E3306" t="s">
        <v>981</v>
      </c>
      <c r="F3306" t="s">
        <v>1069</v>
      </c>
      <c r="G3306" t="s">
        <v>151</v>
      </c>
      <c r="H3306" t="s">
        <v>152</v>
      </c>
      <c r="I3306" t="s">
        <v>21</v>
      </c>
      <c r="J3306" t="s">
        <v>31</v>
      </c>
      <c r="K3306" t="s">
        <v>153</v>
      </c>
      <c r="L3306" t="s">
        <v>24</v>
      </c>
      <c r="M3306" t="s">
        <v>27</v>
      </c>
      <c r="N3306">
        <v>1549</v>
      </c>
      <c r="O3306">
        <v>323961.86</v>
      </c>
      <c r="P3306">
        <v>194978.61</v>
      </c>
      <c r="Q3306">
        <v>5231.2</v>
      </c>
    </row>
    <row r="3307" spans="2:17" hidden="1">
      <c r="B3307">
        <v>2017</v>
      </c>
      <c r="C3307">
        <v>2</v>
      </c>
      <c r="D3307" t="s">
        <v>985</v>
      </c>
      <c r="E3307" t="s">
        <v>986</v>
      </c>
      <c r="F3307" t="s">
        <v>987</v>
      </c>
      <c r="G3307" t="s">
        <v>988</v>
      </c>
      <c r="H3307" t="s">
        <v>140</v>
      </c>
      <c r="I3307" t="s">
        <v>1073</v>
      </c>
      <c r="J3307" t="s">
        <v>31</v>
      </c>
      <c r="K3307" t="s">
        <v>989</v>
      </c>
      <c r="L3307" t="s">
        <v>24</v>
      </c>
      <c r="M3307" t="s">
        <v>25</v>
      </c>
      <c r="N3307">
        <v>65961</v>
      </c>
      <c r="O3307">
        <v>647612</v>
      </c>
      <c r="P3307">
        <v>453621.18</v>
      </c>
      <c r="Q3307">
        <v>-84628.81</v>
      </c>
    </row>
    <row r="3308" spans="2:17" hidden="1">
      <c r="B3308">
        <v>2017</v>
      </c>
      <c r="C3308">
        <v>2</v>
      </c>
      <c r="D3308" t="s">
        <v>985</v>
      </c>
      <c r="E3308" t="s">
        <v>986</v>
      </c>
      <c r="F3308" t="s">
        <v>987</v>
      </c>
      <c r="G3308" t="s">
        <v>988</v>
      </c>
      <c r="H3308" t="s">
        <v>140</v>
      </c>
      <c r="I3308" t="s">
        <v>1073</v>
      </c>
      <c r="J3308" t="s">
        <v>31</v>
      </c>
      <c r="K3308" t="s">
        <v>989</v>
      </c>
      <c r="L3308" t="s">
        <v>24</v>
      </c>
      <c r="M3308" t="s">
        <v>26</v>
      </c>
      <c r="N3308">
        <v>111531</v>
      </c>
      <c r="O3308">
        <v>7300871</v>
      </c>
      <c r="P3308">
        <v>3718113.79</v>
      </c>
      <c r="Q3308">
        <v>-437217.75</v>
      </c>
    </row>
    <row r="3309" spans="2:17" hidden="1">
      <c r="B3309">
        <v>2017</v>
      </c>
      <c r="C3309">
        <v>2</v>
      </c>
      <c r="D3309" t="s">
        <v>985</v>
      </c>
      <c r="E3309" t="s">
        <v>986</v>
      </c>
      <c r="F3309" t="s">
        <v>987</v>
      </c>
      <c r="G3309" t="s">
        <v>988</v>
      </c>
      <c r="H3309" t="s">
        <v>140</v>
      </c>
      <c r="I3309" t="s">
        <v>1073</v>
      </c>
      <c r="J3309" t="s">
        <v>31</v>
      </c>
      <c r="K3309" t="s">
        <v>989</v>
      </c>
      <c r="L3309" t="s">
        <v>24</v>
      </c>
      <c r="M3309" t="s">
        <v>27</v>
      </c>
      <c r="N3309">
        <v>101296</v>
      </c>
      <c r="O3309">
        <v>20026397</v>
      </c>
      <c r="P3309">
        <v>11062829.93</v>
      </c>
      <c r="Q3309">
        <v>284246.33</v>
      </c>
    </row>
    <row r="3310" spans="2:17" hidden="1">
      <c r="B3310">
        <v>2017</v>
      </c>
      <c r="C3310">
        <v>2</v>
      </c>
      <c r="D3310" t="s">
        <v>985</v>
      </c>
      <c r="E3310" t="s">
        <v>986</v>
      </c>
      <c r="F3310" t="s">
        <v>990</v>
      </c>
      <c r="G3310" t="s">
        <v>991</v>
      </c>
      <c r="H3310" t="s">
        <v>121</v>
      </c>
      <c r="I3310" t="s">
        <v>1073</v>
      </c>
      <c r="J3310" t="s">
        <v>22</v>
      </c>
      <c r="K3310" t="s">
        <v>992</v>
      </c>
      <c r="L3310" t="s">
        <v>24</v>
      </c>
      <c r="M3310" t="s">
        <v>25</v>
      </c>
      <c r="N3310">
        <v>347</v>
      </c>
      <c r="O3310">
        <v>3285</v>
      </c>
      <c r="P3310">
        <v>1849.87</v>
      </c>
      <c r="Q3310">
        <v>-767</v>
      </c>
    </row>
    <row r="3311" spans="2:17" hidden="1">
      <c r="B3311">
        <v>2017</v>
      </c>
      <c r="C3311">
        <v>2</v>
      </c>
      <c r="D3311" t="s">
        <v>985</v>
      </c>
      <c r="E3311" t="s">
        <v>986</v>
      </c>
      <c r="F3311" t="s">
        <v>990</v>
      </c>
      <c r="G3311" t="s">
        <v>991</v>
      </c>
      <c r="H3311" t="s">
        <v>121</v>
      </c>
      <c r="I3311" t="s">
        <v>1073</v>
      </c>
      <c r="J3311" t="s">
        <v>22</v>
      </c>
      <c r="K3311" t="s">
        <v>992</v>
      </c>
      <c r="L3311" t="s">
        <v>24</v>
      </c>
      <c r="M3311" t="s">
        <v>26</v>
      </c>
      <c r="N3311">
        <v>467</v>
      </c>
      <c r="O3311">
        <v>30985</v>
      </c>
      <c r="P3311">
        <v>12659.82</v>
      </c>
      <c r="Q3311">
        <v>-3273.67</v>
      </c>
    </row>
    <row r="3312" spans="2:17" hidden="1">
      <c r="B3312">
        <v>2017</v>
      </c>
      <c r="C3312">
        <v>2</v>
      </c>
      <c r="D3312" t="s">
        <v>985</v>
      </c>
      <c r="E3312" t="s">
        <v>986</v>
      </c>
      <c r="F3312" t="s">
        <v>990</v>
      </c>
      <c r="G3312" t="s">
        <v>991</v>
      </c>
      <c r="H3312" t="s">
        <v>121</v>
      </c>
      <c r="I3312" t="s">
        <v>1073</v>
      </c>
      <c r="J3312" t="s">
        <v>22</v>
      </c>
      <c r="K3312" t="s">
        <v>992</v>
      </c>
      <c r="L3312" t="s">
        <v>24</v>
      </c>
      <c r="M3312" t="s">
        <v>27</v>
      </c>
      <c r="N3312">
        <v>495</v>
      </c>
      <c r="O3312">
        <v>115916</v>
      </c>
      <c r="P3312">
        <v>55415.59</v>
      </c>
      <c r="Q3312">
        <v>-273.2</v>
      </c>
    </row>
    <row r="3313" spans="2:17" hidden="1">
      <c r="B3313">
        <v>2017</v>
      </c>
      <c r="C3313">
        <v>2</v>
      </c>
      <c r="D3313" t="s">
        <v>985</v>
      </c>
      <c r="E3313" t="s">
        <v>986</v>
      </c>
      <c r="F3313" t="s">
        <v>993</v>
      </c>
      <c r="G3313" t="s">
        <v>994</v>
      </c>
      <c r="H3313" t="s">
        <v>121</v>
      </c>
      <c r="I3313" t="s">
        <v>1073</v>
      </c>
      <c r="J3313" t="s">
        <v>31</v>
      </c>
      <c r="K3313" t="s">
        <v>995</v>
      </c>
      <c r="L3313" t="s">
        <v>24</v>
      </c>
      <c r="M3313" t="s">
        <v>25</v>
      </c>
      <c r="N3313">
        <v>5527</v>
      </c>
      <c r="O3313">
        <v>50749</v>
      </c>
      <c r="P3313">
        <v>39021.129999999997</v>
      </c>
      <c r="Q3313">
        <v>-7261.69</v>
      </c>
    </row>
    <row r="3314" spans="2:17" hidden="1">
      <c r="B3314">
        <v>2017</v>
      </c>
      <c r="C3314">
        <v>2</v>
      </c>
      <c r="D3314" t="s">
        <v>985</v>
      </c>
      <c r="E3314" t="s">
        <v>986</v>
      </c>
      <c r="F3314" t="s">
        <v>993</v>
      </c>
      <c r="G3314" t="s">
        <v>994</v>
      </c>
      <c r="H3314" t="s">
        <v>121</v>
      </c>
      <c r="I3314" t="s">
        <v>1073</v>
      </c>
      <c r="J3314" t="s">
        <v>31</v>
      </c>
      <c r="K3314" t="s">
        <v>995</v>
      </c>
      <c r="L3314" t="s">
        <v>24</v>
      </c>
      <c r="M3314" t="s">
        <v>26</v>
      </c>
      <c r="N3314">
        <v>6562</v>
      </c>
      <c r="O3314">
        <v>429781</v>
      </c>
      <c r="P3314">
        <v>238204.12</v>
      </c>
      <c r="Q3314">
        <v>-28150.98</v>
      </c>
    </row>
    <row r="3315" spans="2:17" hidden="1">
      <c r="B3315">
        <v>2017</v>
      </c>
      <c r="C3315">
        <v>2</v>
      </c>
      <c r="D3315" t="s">
        <v>985</v>
      </c>
      <c r="E3315" t="s">
        <v>986</v>
      </c>
      <c r="F3315" t="s">
        <v>993</v>
      </c>
      <c r="G3315" t="s">
        <v>994</v>
      </c>
      <c r="H3315" t="s">
        <v>121</v>
      </c>
      <c r="I3315" t="s">
        <v>1073</v>
      </c>
      <c r="J3315" t="s">
        <v>31</v>
      </c>
      <c r="K3315" t="s">
        <v>995</v>
      </c>
      <c r="L3315" t="s">
        <v>24</v>
      </c>
      <c r="M3315" t="s">
        <v>27</v>
      </c>
      <c r="N3315">
        <v>5078</v>
      </c>
      <c r="O3315">
        <v>1075480</v>
      </c>
      <c r="P3315">
        <v>647026.82999999996</v>
      </c>
      <c r="Q3315">
        <v>15793.85</v>
      </c>
    </row>
    <row r="3316" spans="2:17" hidden="1">
      <c r="B3316">
        <v>2017</v>
      </c>
      <c r="C3316">
        <v>2</v>
      </c>
      <c r="D3316" t="s">
        <v>985</v>
      </c>
      <c r="E3316" t="s">
        <v>986</v>
      </c>
      <c r="F3316" t="s">
        <v>996</v>
      </c>
      <c r="G3316" t="s">
        <v>75</v>
      </c>
      <c r="H3316" t="s">
        <v>144</v>
      </c>
      <c r="I3316" t="s">
        <v>21</v>
      </c>
      <c r="J3316" t="s">
        <v>31</v>
      </c>
      <c r="K3316" t="s">
        <v>997</v>
      </c>
      <c r="L3316" t="s">
        <v>24</v>
      </c>
      <c r="M3316" t="s">
        <v>25</v>
      </c>
      <c r="N3316">
        <v>3702</v>
      </c>
      <c r="O3316">
        <v>34265</v>
      </c>
      <c r="P3316">
        <v>26489.87</v>
      </c>
      <c r="Q3316">
        <v>-11978.03</v>
      </c>
    </row>
    <row r="3317" spans="2:17" hidden="1">
      <c r="B3317">
        <v>2017</v>
      </c>
      <c r="C3317">
        <v>2</v>
      </c>
      <c r="D3317" t="s">
        <v>985</v>
      </c>
      <c r="E3317" t="s">
        <v>986</v>
      </c>
      <c r="F3317" t="s">
        <v>996</v>
      </c>
      <c r="G3317" t="s">
        <v>75</v>
      </c>
      <c r="H3317" t="s">
        <v>144</v>
      </c>
      <c r="I3317" t="s">
        <v>21</v>
      </c>
      <c r="J3317" t="s">
        <v>31</v>
      </c>
      <c r="K3317" t="s">
        <v>997</v>
      </c>
      <c r="L3317" t="s">
        <v>24</v>
      </c>
      <c r="M3317" t="s">
        <v>26</v>
      </c>
      <c r="N3317">
        <v>1106</v>
      </c>
      <c r="O3317">
        <v>57460</v>
      </c>
      <c r="P3317">
        <v>32902.79</v>
      </c>
      <c r="Q3317">
        <v>-11608.93</v>
      </c>
    </row>
    <row r="3318" spans="2:17" hidden="1">
      <c r="B3318">
        <v>2017</v>
      </c>
      <c r="C3318">
        <v>2</v>
      </c>
      <c r="D3318" t="s">
        <v>985</v>
      </c>
      <c r="E3318" t="s">
        <v>986</v>
      </c>
      <c r="F3318" t="s">
        <v>996</v>
      </c>
      <c r="G3318" t="s">
        <v>75</v>
      </c>
      <c r="H3318" t="s">
        <v>144</v>
      </c>
      <c r="I3318" t="s">
        <v>21</v>
      </c>
      <c r="J3318" t="s">
        <v>31</v>
      </c>
      <c r="K3318" t="s">
        <v>997</v>
      </c>
      <c r="L3318" t="s">
        <v>24</v>
      </c>
      <c r="M3318" t="s">
        <v>27</v>
      </c>
      <c r="N3318">
        <v>192</v>
      </c>
      <c r="O3318">
        <v>39600</v>
      </c>
      <c r="P3318">
        <v>29202.65</v>
      </c>
      <c r="Q3318">
        <v>769.49</v>
      </c>
    </row>
    <row r="3319" spans="2:17" hidden="1">
      <c r="B3319">
        <v>2017</v>
      </c>
      <c r="C3319">
        <v>2</v>
      </c>
      <c r="D3319" t="s">
        <v>985</v>
      </c>
      <c r="E3319" t="s">
        <v>986</v>
      </c>
      <c r="F3319" t="s">
        <v>998</v>
      </c>
      <c r="G3319" t="s">
        <v>999</v>
      </c>
      <c r="H3319" t="s">
        <v>20</v>
      </c>
      <c r="I3319" t="s">
        <v>21</v>
      </c>
      <c r="J3319" t="s">
        <v>31</v>
      </c>
      <c r="K3319" t="s">
        <v>1000</v>
      </c>
      <c r="L3319" t="s">
        <v>24</v>
      </c>
      <c r="M3319" t="s">
        <v>25</v>
      </c>
      <c r="N3319">
        <v>302</v>
      </c>
      <c r="O3319">
        <v>2618</v>
      </c>
      <c r="P3319">
        <v>2111.1</v>
      </c>
      <c r="Q3319">
        <v>-908.99</v>
      </c>
    </row>
    <row r="3320" spans="2:17" hidden="1">
      <c r="B3320">
        <v>2017</v>
      </c>
      <c r="C3320">
        <v>2</v>
      </c>
      <c r="D3320" t="s">
        <v>985</v>
      </c>
      <c r="E3320" t="s">
        <v>986</v>
      </c>
      <c r="F3320" t="s">
        <v>998</v>
      </c>
      <c r="G3320" t="s">
        <v>999</v>
      </c>
      <c r="H3320" t="s">
        <v>20</v>
      </c>
      <c r="I3320" t="s">
        <v>21</v>
      </c>
      <c r="J3320" t="s">
        <v>31</v>
      </c>
      <c r="K3320" t="s">
        <v>1000</v>
      </c>
      <c r="L3320" t="s">
        <v>24</v>
      </c>
      <c r="M3320" t="s">
        <v>26</v>
      </c>
      <c r="N3320">
        <v>52</v>
      </c>
      <c r="O3320">
        <v>2525</v>
      </c>
      <c r="P3320">
        <v>1418.98</v>
      </c>
      <c r="Q3320">
        <v>-541.84</v>
      </c>
    </row>
    <row r="3321" spans="2:17" hidden="1">
      <c r="B3321">
        <v>2017</v>
      </c>
      <c r="C3321">
        <v>2</v>
      </c>
      <c r="D3321" t="s">
        <v>985</v>
      </c>
      <c r="E3321" t="s">
        <v>986</v>
      </c>
      <c r="F3321" t="s">
        <v>998</v>
      </c>
      <c r="G3321" t="s">
        <v>999</v>
      </c>
      <c r="H3321" t="s">
        <v>20</v>
      </c>
      <c r="I3321" t="s">
        <v>21</v>
      </c>
      <c r="J3321" t="s">
        <v>31</v>
      </c>
      <c r="K3321" t="s">
        <v>1000</v>
      </c>
      <c r="L3321" t="s">
        <v>24</v>
      </c>
      <c r="M3321" t="s">
        <v>27</v>
      </c>
      <c r="N3321">
        <v>5</v>
      </c>
      <c r="O3321">
        <v>958</v>
      </c>
      <c r="P3321">
        <v>703.79</v>
      </c>
      <c r="Q3321">
        <v>18.559999999999999</v>
      </c>
    </row>
    <row r="3322" spans="2:17" hidden="1">
      <c r="B3322">
        <v>2017</v>
      </c>
      <c r="C3322">
        <v>2</v>
      </c>
      <c r="D3322" t="s">
        <v>985</v>
      </c>
      <c r="E3322" t="s">
        <v>986</v>
      </c>
      <c r="F3322" t="s">
        <v>1001</v>
      </c>
      <c r="G3322" t="s">
        <v>1002</v>
      </c>
      <c r="H3322" t="s">
        <v>152</v>
      </c>
      <c r="I3322" t="s">
        <v>21</v>
      </c>
      <c r="J3322" t="s">
        <v>31</v>
      </c>
      <c r="K3322" t="s">
        <v>1003</v>
      </c>
      <c r="L3322" t="s">
        <v>24</v>
      </c>
      <c r="M3322" t="s">
        <v>25</v>
      </c>
      <c r="N3322">
        <v>434</v>
      </c>
      <c r="O3322">
        <v>4331</v>
      </c>
      <c r="P3322">
        <v>2952.92</v>
      </c>
      <c r="Q3322">
        <v>-1355.8</v>
      </c>
    </row>
    <row r="3323" spans="2:17" hidden="1">
      <c r="B3323">
        <v>2017</v>
      </c>
      <c r="C3323">
        <v>2</v>
      </c>
      <c r="D3323" t="s">
        <v>985</v>
      </c>
      <c r="E3323" t="s">
        <v>986</v>
      </c>
      <c r="F3323" t="s">
        <v>1001</v>
      </c>
      <c r="G3323" t="s">
        <v>1002</v>
      </c>
      <c r="H3323" t="s">
        <v>152</v>
      </c>
      <c r="I3323" t="s">
        <v>21</v>
      </c>
      <c r="J3323" t="s">
        <v>31</v>
      </c>
      <c r="K3323" t="s">
        <v>1003</v>
      </c>
      <c r="L3323" t="s">
        <v>24</v>
      </c>
      <c r="M3323" t="s">
        <v>26</v>
      </c>
      <c r="N3323">
        <v>464</v>
      </c>
      <c r="O3323">
        <v>30431</v>
      </c>
      <c r="P3323">
        <v>16400.37</v>
      </c>
      <c r="Q3323">
        <v>-4356.96</v>
      </c>
    </row>
    <row r="3324" spans="2:17" hidden="1">
      <c r="B3324">
        <v>2017</v>
      </c>
      <c r="C3324">
        <v>2</v>
      </c>
      <c r="D3324" t="s">
        <v>985</v>
      </c>
      <c r="E3324" t="s">
        <v>986</v>
      </c>
      <c r="F3324" t="s">
        <v>1001</v>
      </c>
      <c r="G3324" t="s">
        <v>1002</v>
      </c>
      <c r="H3324" t="s">
        <v>152</v>
      </c>
      <c r="I3324" t="s">
        <v>21</v>
      </c>
      <c r="J3324" t="s">
        <v>31</v>
      </c>
      <c r="K3324" t="s">
        <v>1003</v>
      </c>
      <c r="L3324" t="s">
        <v>24</v>
      </c>
      <c r="M3324" t="s">
        <v>27</v>
      </c>
      <c r="N3324">
        <v>285</v>
      </c>
      <c r="O3324">
        <v>55227</v>
      </c>
      <c r="P3324">
        <v>36582.730000000003</v>
      </c>
      <c r="Q3324">
        <v>961.81</v>
      </c>
    </row>
    <row r="3325" spans="2:17" hidden="1">
      <c r="B3325">
        <v>2017</v>
      </c>
      <c r="C3325">
        <v>2</v>
      </c>
      <c r="D3325" t="s">
        <v>985</v>
      </c>
      <c r="E3325" t="s">
        <v>986</v>
      </c>
      <c r="F3325" t="s">
        <v>1004</v>
      </c>
      <c r="G3325" t="s">
        <v>1005</v>
      </c>
      <c r="H3325" t="s">
        <v>152</v>
      </c>
      <c r="I3325" t="s">
        <v>21</v>
      </c>
      <c r="J3325" t="s">
        <v>22</v>
      </c>
      <c r="K3325" t="s">
        <v>1006</v>
      </c>
      <c r="L3325" t="s">
        <v>24</v>
      </c>
      <c r="M3325" t="s">
        <v>25</v>
      </c>
      <c r="N3325">
        <v>330</v>
      </c>
      <c r="O3325">
        <v>3675</v>
      </c>
      <c r="P3325">
        <v>1634.75</v>
      </c>
      <c r="Q3325">
        <v>-1447.57</v>
      </c>
    </row>
    <row r="3326" spans="2:17" hidden="1">
      <c r="B3326">
        <v>2017</v>
      </c>
      <c r="C3326">
        <v>2</v>
      </c>
      <c r="D3326" t="s">
        <v>985</v>
      </c>
      <c r="E3326" t="s">
        <v>986</v>
      </c>
      <c r="F3326" t="s">
        <v>1004</v>
      </c>
      <c r="G3326" t="s">
        <v>1005</v>
      </c>
      <c r="H3326" t="s">
        <v>152</v>
      </c>
      <c r="I3326" t="s">
        <v>21</v>
      </c>
      <c r="J3326" t="s">
        <v>22</v>
      </c>
      <c r="K3326" t="s">
        <v>1006</v>
      </c>
      <c r="L3326" t="s">
        <v>24</v>
      </c>
      <c r="M3326" t="s">
        <v>26</v>
      </c>
      <c r="N3326">
        <v>475</v>
      </c>
      <c r="O3326">
        <v>30090</v>
      </c>
      <c r="P3326">
        <v>11428.65</v>
      </c>
      <c r="Q3326">
        <v>-5614.5</v>
      </c>
    </row>
    <row r="3327" spans="2:17" hidden="1">
      <c r="B3327">
        <v>2017</v>
      </c>
      <c r="C3327">
        <v>2</v>
      </c>
      <c r="D3327" t="s">
        <v>985</v>
      </c>
      <c r="E3327" t="s">
        <v>986</v>
      </c>
      <c r="F3327" t="s">
        <v>1004</v>
      </c>
      <c r="G3327" t="s">
        <v>1005</v>
      </c>
      <c r="H3327" t="s">
        <v>152</v>
      </c>
      <c r="I3327" t="s">
        <v>21</v>
      </c>
      <c r="J3327" t="s">
        <v>22</v>
      </c>
      <c r="K3327" t="s">
        <v>1006</v>
      </c>
      <c r="L3327" t="s">
        <v>24</v>
      </c>
      <c r="M3327" t="s">
        <v>27</v>
      </c>
      <c r="N3327">
        <v>274</v>
      </c>
      <c r="O3327">
        <v>51194</v>
      </c>
      <c r="P3327">
        <v>27030.25</v>
      </c>
      <c r="Q3327">
        <v>0</v>
      </c>
    </row>
    <row r="3328" spans="2:17" hidden="1">
      <c r="B3328">
        <v>2017</v>
      </c>
      <c r="C3328">
        <v>2</v>
      </c>
      <c r="D3328" t="s">
        <v>985</v>
      </c>
      <c r="E3328" t="s">
        <v>986</v>
      </c>
      <c r="F3328" t="s">
        <v>1007</v>
      </c>
      <c r="G3328" t="s">
        <v>1008</v>
      </c>
      <c r="H3328" t="s">
        <v>20</v>
      </c>
      <c r="I3328" t="s">
        <v>21</v>
      </c>
      <c r="J3328" t="s">
        <v>31</v>
      </c>
      <c r="K3328" t="s">
        <v>1009</v>
      </c>
      <c r="L3328" t="s">
        <v>24</v>
      </c>
      <c r="M3328" t="s">
        <v>25</v>
      </c>
      <c r="N3328">
        <v>4598</v>
      </c>
      <c r="O3328">
        <v>42567</v>
      </c>
      <c r="P3328">
        <v>33209.440000000002</v>
      </c>
      <c r="Q3328">
        <v>-14817.44</v>
      </c>
    </row>
    <row r="3329" spans="2:17" hidden="1">
      <c r="B3329">
        <v>2017</v>
      </c>
      <c r="C3329">
        <v>2</v>
      </c>
      <c r="D3329" t="s">
        <v>985</v>
      </c>
      <c r="E3329" t="s">
        <v>986</v>
      </c>
      <c r="F3329" t="s">
        <v>1007</v>
      </c>
      <c r="G3329" t="s">
        <v>1008</v>
      </c>
      <c r="H3329" t="s">
        <v>20</v>
      </c>
      <c r="I3329" t="s">
        <v>21</v>
      </c>
      <c r="J3329" t="s">
        <v>31</v>
      </c>
      <c r="K3329" t="s">
        <v>1009</v>
      </c>
      <c r="L3329" t="s">
        <v>24</v>
      </c>
      <c r="M3329" t="s">
        <v>26</v>
      </c>
      <c r="N3329">
        <v>977</v>
      </c>
      <c r="O3329">
        <v>49355</v>
      </c>
      <c r="P3329">
        <v>28063.31</v>
      </c>
      <c r="Q3329">
        <v>-10199.879999999999</v>
      </c>
    </row>
    <row r="3330" spans="2:17" hidden="1">
      <c r="B3330">
        <v>2017</v>
      </c>
      <c r="C3330">
        <v>2</v>
      </c>
      <c r="D3330" t="s">
        <v>985</v>
      </c>
      <c r="E3330" t="s">
        <v>986</v>
      </c>
      <c r="F3330" t="s">
        <v>1007</v>
      </c>
      <c r="G3330" t="s">
        <v>1008</v>
      </c>
      <c r="H3330" t="s">
        <v>20</v>
      </c>
      <c r="I3330" t="s">
        <v>21</v>
      </c>
      <c r="J3330" t="s">
        <v>31</v>
      </c>
      <c r="K3330" t="s">
        <v>1009</v>
      </c>
      <c r="L3330" t="s">
        <v>24</v>
      </c>
      <c r="M3330" t="s">
        <v>27</v>
      </c>
      <c r="N3330">
        <v>193</v>
      </c>
      <c r="O3330">
        <v>44484</v>
      </c>
      <c r="P3330">
        <v>32599.75</v>
      </c>
      <c r="Q3330">
        <v>857.59</v>
      </c>
    </row>
    <row r="3331" spans="2:17" hidden="1">
      <c r="B3331">
        <v>2017</v>
      </c>
      <c r="C3331">
        <v>2</v>
      </c>
      <c r="D3331" t="s">
        <v>985</v>
      </c>
      <c r="E3331" t="s">
        <v>986</v>
      </c>
      <c r="F3331" t="s">
        <v>1010</v>
      </c>
      <c r="G3331" t="s">
        <v>1011</v>
      </c>
      <c r="H3331" t="s">
        <v>20</v>
      </c>
      <c r="I3331" t="s">
        <v>21</v>
      </c>
      <c r="J3331" t="s">
        <v>22</v>
      </c>
      <c r="K3331" t="s">
        <v>1012</v>
      </c>
      <c r="L3331" t="s">
        <v>24</v>
      </c>
      <c r="M3331" t="s">
        <v>25</v>
      </c>
      <c r="N3331">
        <v>4068</v>
      </c>
      <c r="O3331">
        <v>29109</v>
      </c>
      <c r="P3331">
        <v>19799.41</v>
      </c>
      <c r="Q3331">
        <v>-12566.84</v>
      </c>
    </row>
    <row r="3332" spans="2:17" hidden="1">
      <c r="B3332">
        <v>2017</v>
      </c>
      <c r="C3332">
        <v>2</v>
      </c>
      <c r="D3332" t="s">
        <v>985</v>
      </c>
      <c r="E3332" t="s">
        <v>986</v>
      </c>
      <c r="F3332" t="s">
        <v>1010</v>
      </c>
      <c r="G3332" t="s">
        <v>1011</v>
      </c>
      <c r="H3332" t="s">
        <v>20</v>
      </c>
      <c r="I3332" t="s">
        <v>21</v>
      </c>
      <c r="J3332" t="s">
        <v>22</v>
      </c>
      <c r="K3332" t="s">
        <v>1012</v>
      </c>
      <c r="L3332" t="s">
        <v>24</v>
      </c>
      <c r="M3332" t="s">
        <v>26</v>
      </c>
      <c r="N3332">
        <v>502</v>
      </c>
      <c r="O3332">
        <v>25336</v>
      </c>
      <c r="P3332">
        <v>9604.4699999999993</v>
      </c>
      <c r="Q3332">
        <v>-6500.9</v>
      </c>
    </row>
    <row r="3333" spans="2:17" hidden="1">
      <c r="B3333">
        <v>2017</v>
      </c>
      <c r="C3333">
        <v>2</v>
      </c>
      <c r="D3333" t="s">
        <v>985</v>
      </c>
      <c r="E3333" t="s">
        <v>986</v>
      </c>
      <c r="F3333" t="s">
        <v>1010</v>
      </c>
      <c r="G3333" t="s">
        <v>1011</v>
      </c>
      <c r="H3333" t="s">
        <v>20</v>
      </c>
      <c r="I3333" t="s">
        <v>21</v>
      </c>
      <c r="J3333" t="s">
        <v>22</v>
      </c>
      <c r="K3333" t="s">
        <v>1012</v>
      </c>
      <c r="L3333" t="s">
        <v>24</v>
      </c>
      <c r="M3333" t="s">
        <v>27</v>
      </c>
      <c r="N3333">
        <v>106</v>
      </c>
      <c r="O3333">
        <v>24263</v>
      </c>
      <c r="P3333">
        <v>13935.36</v>
      </c>
      <c r="Q3333">
        <v>0</v>
      </c>
    </row>
    <row r="3334" spans="2:17" hidden="1">
      <c r="B3334">
        <v>2017</v>
      </c>
      <c r="C3334">
        <v>2</v>
      </c>
      <c r="D3334" t="s">
        <v>985</v>
      </c>
      <c r="E3334" t="s">
        <v>986</v>
      </c>
      <c r="F3334" t="s">
        <v>1013</v>
      </c>
      <c r="G3334" t="s">
        <v>1014</v>
      </c>
      <c r="H3334" t="s">
        <v>121</v>
      </c>
      <c r="I3334" t="s">
        <v>1073</v>
      </c>
      <c r="J3334" t="s">
        <v>31</v>
      </c>
      <c r="K3334" t="s">
        <v>1015</v>
      </c>
      <c r="L3334" t="s">
        <v>24</v>
      </c>
      <c r="M3334" t="s">
        <v>25</v>
      </c>
      <c r="N3334">
        <v>1162</v>
      </c>
      <c r="O3334">
        <v>12144</v>
      </c>
      <c r="P3334">
        <v>8830.6</v>
      </c>
      <c r="Q3334">
        <v>-1737.69</v>
      </c>
    </row>
    <row r="3335" spans="2:17" hidden="1">
      <c r="B3335">
        <v>2017</v>
      </c>
      <c r="C3335">
        <v>2</v>
      </c>
      <c r="D3335" t="s">
        <v>985</v>
      </c>
      <c r="E3335" t="s">
        <v>986</v>
      </c>
      <c r="F3335" t="s">
        <v>1013</v>
      </c>
      <c r="G3335" t="s">
        <v>1014</v>
      </c>
      <c r="H3335" t="s">
        <v>121</v>
      </c>
      <c r="I3335" t="s">
        <v>1073</v>
      </c>
      <c r="J3335" t="s">
        <v>31</v>
      </c>
      <c r="K3335" t="s">
        <v>1015</v>
      </c>
      <c r="L3335" t="s">
        <v>24</v>
      </c>
      <c r="M3335" t="s">
        <v>26</v>
      </c>
      <c r="N3335">
        <v>841</v>
      </c>
      <c r="O3335">
        <v>47711</v>
      </c>
      <c r="P3335">
        <v>26328.85</v>
      </c>
      <c r="Q3335">
        <v>-3607.89</v>
      </c>
    </row>
    <row r="3336" spans="2:17" hidden="1">
      <c r="B3336">
        <v>2017</v>
      </c>
      <c r="C3336">
        <v>2</v>
      </c>
      <c r="D3336" t="s">
        <v>985</v>
      </c>
      <c r="E3336" t="s">
        <v>986</v>
      </c>
      <c r="F3336" t="s">
        <v>1013</v>
      </c>
      <c r="G3336" t="s">
        <v>1014</v>
      </c>
      <c r="H3336" t="s">
        <v>121</v>
      </c>
      <c r="I3336" t="s">
        <v>1073</v>
      </c>
      <c r="J3336" t="s">
        <v>31</v>
      </c>
      <c r="K3336" t="s">
        <v>1015</v>
      </c>
      <c r="L3336" t="s">
        <v>24</v>
      </c>
      <c r="M3336" t="s">
        <v>27</v>
      </c>
      <c r="N3336">
        <v>273</v>
      </c>
      <c r="O3336">
        <v>61570</v>
      </c>
      <c r="P3336">
        <v>37080.269999999997</v>
      </c>
      <c r="Q3336">
        <v>976.23</v>
      </c>
    </row>
    <row r="3337" spans="2:17" hidden="1">
      <c r="B3337">
        <v>2017</v>
      </c>
      <c r="C3337">
        <v>2</v>
      </c>
      <c r="D3337" t="s">
        <v>985</v>
      </c>
      <c r="E3337" t="s">
        <v>986</v>
      </c>
      <c r="F3337" t="s">
        <v>1016</v>
      </c>
      <c r="G3337" t="s">
        <v>1017</v>
      </c>
      <c r="H3337" t="s">
        <v>152</v>
      </c>
      <c r="I3337" t="s">
        <v>21</v>
      </c>
      <c r="J3337" t="s">
        <v>31</v>
      </c>
      <c r="K3337" t="s">
        <v>1018</v>
      </c>
      <c r="L3337" t="s">
        <v>24</v>
      </c>
      <c r="M3337" t="s">
        <v>25</v>
      </c>
      <c r="N3337">
        <v>2823</v>
      </c>
      <c r="O3337">
        <v>24130</v>
      </c>
      <c r="P3337">
        <v>18128.73</v>
      </c>
      <c r="Q3337">
        <v>-7737.59</v>
      </c>
    </row>
    <row r="3338" spans="2:17" hidden="1">
      <c r="B3338">
        <v>2017</v>
      </c>
      <c r="C3338">
        <v>2</v>
      </c>
      <c r="D3338" t="s">
        <v>985</v>
      </c>
      <c r="E3338" t="s">
        <v>986</v>
      </c>
      <c r="F3338" t="s">
        <v>1016</v>
      </c>
      <c r="G3338" t="s">
        <v>1017</v>
      </c>
      <c r="H3338" t="s">
        <v>152</v>
      </c>
      <c r="I3338" t="s">
        <v>21</v>
      </c>
      <c r="J3338" t="s">
        <v>31</v>
      </c>
      <c r="K3338" t="s">
        <v>1018</v>
      </c>
      <c r="L3338" t="s">
        <v>24</v>
      </c>
      <c r="M3338" t="s">
        <v>26</v>
      </c>
      <c r="N3338">
        <v>2398</v>
      </c>
      <c r="O3338">
        <v>153688</v>
      </c>
      <c r="P3338">
        <v>84335.31</v>
      </c>
      <c r="Q3338">
        <v>-23068.76</v>
      </c>
    </row>
    <row r="3339" spans="2:17" hidden="1">
      <c r="B3339">
        <v>2017</v>
      </c>
      <c r="C3339">
        <v>2</v>
      </c>
      <c r="D3339" t="s">
        <v>985</v>
      </c>
      <c r="E3339" t="s">
        <v>986</v>
      </c>
      <c r="F3339" t="s">
        <v>1016</v>
      </c>
      <c r="G3339" t="s">
        <v>1017</v>
      </c>
      <c r="H3339" t="s">
        <v>152</v>
      </c>
      <c r="I3339" t="s">
        <v>21</v>
      </c>
      <c r="J3339" t="s">
        <v>31</v>
      </c>
      <c r="K3339" t="s">
        <v>1018</v>
      </c>
      <c r="L3339" t="s">
        <v>24</v>
      </c>
      <c r="M3339" t="s">
        <v>27</v>
      </c>
      <c r="N3339">
        <v>1717</v>
      </c>
      <c r="O3339">
        <v>423969</v>
      </c>
      <c r="P3339">
        <v>283582.01</v>
      </c>
      <c r="Q3339">
        <v>5286.94</v>
      </c>
    </row>
    <row r="3340" spans="2:17" hidden="1">
      <c r="B3340">
        <v>2017</v>
      </c>
      <c r="C3340">
        <v>2</v>
      </c>
      <c r="D3340" t="s">
        <v>985</v>
      </c>
      <c r="E3340" t="s">
        <v>986</v>
      </c>
      <c r="F3340" t="s">
        <v>1019</v>
      </c>
      <c r="G3340" t="s">
        <v>1020</v>
      </c>
      <c r="H3340" t="s">
        <v>121</v>
      </c>
      <c r="I3340" t="s">
        <v>1073</v>
      </c>
      <c r="J3340" t="s">
        <v>31</v>
      </c>
      <c r="K3340" t="s">
        <v>1021</v>
      </c>
      <c r="L3340" t="s">
        <v>24</v>
      </c>
      <c r="M3340" t="s">
        <v>25</v>
      </c>
      <c r="N3340">
        <v>5288</v>
      </c>
      <c r="O3340">
        <v>47923</v>
      </c>
      <c r="P3340">
        <v>37101.15</v>
      </c>
      <c r="Q3340">
        <v>-6868.68</v>
      </c>
    </row>
    <row r="3341" spans="2:17" hidden="1">
      <c r="B3341">
        <v>2017</v>
      </c>
      <c r="C3341">
        <v>2</v>
      </c>
      <c r="D3341" t="s">
        <v>985</v>
      </c>
      <c r="E3341" t="s">
        <v>986</v>
      </c>
      <c r="F3341" t="s">
        <v>1019</v>
      </c>
      <c r="G3341" t="s">
        <v>1020</v>
      </c>
      <c r="H3341" t="s">
        <v>121</v>
      </c>
      <c r="I3341" t="s">
        <v>1073</v>
      </c>
      <c r="J3341" t="s">
        <v>31</v>
      </c>
      <c r="K3341" t="s">
        <v>1021</v>
      </c>
      <c r="L3341" t="s">
        <v>24</v>
      </c>
      <c r="M3341" t="s">
        <v>26</v>
      </c>
      <c r="N3341">
        <v>6961</v>
      </c>
      <c r="O3341">
        <v>463475</v>
      </c>
      <c r="P3341">
        <v>257383.26</v>
      </c>
      <c r="Q3341">
        <v>-29932.3</v>
      </c>
    </row>
    <row r="3342" spans="2:17" hidden="1">
      <c r="B3342">
        <v>2017</v>
      </c>
      <c r="C3342">
        <v>2</v>
      </c>
      <c r="D3342" t="s">
        <v>985</v>
      </c>
      <c r="E3342" t="s">
        <v>986</v>
      </c>
      <c r="F3342" t="s">
        <v>1019</v>
      </c>
      <c r="G3342" t="s">
        <v>1020</v>
      </c>
      <c r="H3342" t="s">
        <v>121</v>
      </c>
      <c r="I3342" t="s">
        <v>1073</v>
      </c>
      <c r="J3342" t="s">
        <v>31</v>
      </c>
      <c r="K3342" t="s">
        <v>1021</v>
      </c>
      <c r="L3342" t="s">
        <v>24</v>
      </c>
      <c r="M3342" t="s">
        <v>27</v>
      </c>
      <c r="N3342">
        <v>6155</v>
      </c>
      <c r="O3342">
        <v>1334867</v>
      </c>
      <c r="P3342">
        <v>805212.6</v>
      </c>
      <c r="Q3342">
        <v>20997.96</v>
      </c>
    </row>
    <row r="3343" spans="2:17" hidden="1">
      <c r="B3343">
        <v>2017</v>
      </c>
      <c r="C3343">
        <v>2</v>
      </c>
      <c r="D3343" t="s">
        <v>985</v>
      </c>
      <c r="E3343" t="s">
        <v>986</v>
      </c>
      <c r="F3343" t="s">
        <v>1022</v>
      </c>
      <c r="G3343" t="s">
        <v>1023</v>
      </c>
      <c r="H3343" t="s">
        <v>152</v>
      </c>
      <c r="I3343" t="s">
        <v>21</v>
      </c>
      <c r="J3343" t="s">
        <v>31</v>
      </c>
      <c r="K3343" t="s">
        <v>1024</v>
      </c>
      <c r="L3343" t="s">
        <v>24</v>
      </c>
      <c r="M3343" t="s">
        <v>25</v>
      </c>
      <c r="N3343">
        <v>4859</v>
      </c>
      <c r="O3343">
        <v>53444</v>
      </c>
      <c r="P3343">
        <v>34565.339999999997</v>
      </c>
      <c r="Q3343">
        <v>-16729.490000000002</v>
      </c>
    </row>
    <row r="3344" spans="2:17" hidden="1">
      <c r="B3344">
        <v>2017</v>
      </c>
      <c r="C3344">
        <v>2</v>
      </c>
      <c r="D3344" t="s">
        <v>985</v>
      </c>
      <c r="E3344" t="s">
        <v>986</v>
      </c>
      <c r="F3344" t="s">
        <v>1022</v>
      </c>
      <c r="G3344" t="s">
        <v>1023</v>
      </c>
      <c r="H3344" t="s">
        <v>152</v>
      </c>
      <c r="I3344" t="s">
        <v>21</v>
      </c>
      <c r="J3344" t="s">
        <v>31</v>
      </c>
      <c r="K3344" t="s">
        <v>1024</v>
      </c>
      <c r="L3344" t="s">
        <v>24</v>
      </c>
      <c r="M3344" t="s">
        <v>26</v>
      </c>
      <c r="N3344">
        <v>6066</v>
      </c>
      <c r="O3344">
        <v>370063</v>
      </c>
      <c r="P3344">
        <v>196980.87</v>
      </c>
      <c r="Q3344">
        <v>-56959.74</v>
      </c>
    </row>
    <row r="3345" spans="2:17" hidden="1">
      <c r="B3345">
        <v>2017</v>
      </c>
      <c r="C3345">
        <v>2</v>
      </c>
      <c r="D3345" t="s">
        <v>985</v>
      </c>
      <c r="E3345" t="s">
        <v>986</v>
      </c>
      <c r="F3345" t="s">
        <v>1022</v>
      </c>
      <c r="G3345" t="s">
        <v>1023</v>
      </c>
      <c r="H3345" t="s">
        <v>152</v>
      </c>
      <c r="I3345" t="s">
        <v>21</v>
      </c>
      <c r="J3345" t="s">
        <v>31</v>
      </c>
      <c r="K3345" t="s">
        <v>1024</v>
      </c>
      <c r="L3345" t="s">
        <v>24</v>
      </c>
      <c r="M3345" t="s">
        <v>27</v>
      </c>
      <c r="N3345">
        <v>3220</v>
      </c>
      <c r="O3345">
        <v>814553</v>
      </c>
      <c r="P3345">
        <v>522737.75</v>
      </c>
      <c r="Q3345">
        <v>927.12</v>
      </c>
    </row>
    <row r="3346" spans="2:17" hidden="1">
      <c r="B3346">
        <v>2017</v>
      </c>
      <c r="C3346">
        <v>2</v>
      </c>
      <c r="D3346" t="s">
        <v>985</v>
      </c>
      <c r="E3346" t="s">
        <v>986</v>
      </c>
      <c r="F3346" t="s">
        <v>1025</v>
      </c>
      <c r="G3346" t="s">
        <v>1026</v>
      </c>
      <c r="H3346" t="s">
        <v>152</v>
      </c>
      <c r="I3346" t="s">
        <v>21</v>
      </c>
      <c r="J3346" t="s">
        <v>31</v>
      </c>
      <c r="K3346" t="s">
        <v>1027</v>
      </c>
      <c r="L3346" t="s">
        <v>24</v>
      </c>
      <c r="M3346" t="s">
        <v>25</v>
      </c>
      <c r="N3346">
        <v>4049</v>
      </c>
      <c r="O3346">
        <v>39909</v>
      </c>
      <c r="P3346">
        <v>27355.22</v>
      </c>
      <c r="Q3346">
        <v>-12492.81</v>
      </c>
    </row>
    <row r="3347" spans="2:17" hidden="1">
      <c r="B3347">
        <v>2017</v>
      </c>
      <c r="C3347">
        <v>2</v>
      </c>
      <c r="D3347" t="s">
        <v>985</v>
      </c>
      <c r="E3347" t="s">
        <v>986</v>
      </c>
      <c r="F3347" t="s">
        <v>1025</v>
      </c>
      <c r="G3347" t="s">
        <v>1026</v>
      </c>
      <c r="H3347" t="s">
        <v>152</v>
      </c>
      <c r="I3347" t="s">
        <v>21</v>
      </c>
      <c r="J3347" t="s">
        <v>31</v>
      </c>
      <c r="K3347" t="s">
        <v>1027</v>
      </c>
      <c r="L3347" t="s">
        <v>24</v>
      </c>
      <c r="M3347" t="s">
        <v>26</v>
      </c>
      <c r="N3347">
        <v>4394</v>
      </c>
      <c r="O3347">
        <v>265462</v>
      </c>
      <c r="P3347">
        <v>141058.96</v>
      </c>
      <c r="Q3347">
        <v>-41259.660000000003</v>
      </c>
    </row>
    <row r="3348" spans="2:17" hidden="1">
      <c r="B3348">
        <v>2017</v>
      </c>
      <c r="C3348">
        <v>2</v>
      </c>
      <c r="D3348" t="s">
        <v>985</v>
      </c>
      <c r="E3348" t="s">
        <v>986</v>
      </c>
      <c r="F3348" t="s">
        <v>1025</v>
      </c>
      <c r="G3348" t="s">
        <v>1026</v>
      </c>
      <c r="H3348" t="s">
        <v>152</v>
      </c>
      <c r="I3348" t="s">
        <v>21</v>
      </c>
      <c r="J3348" t="s">
        <v>31</v>
      </c>
      <c r="K3348" t="s">
        <v>1027</v>
      </c>
      <c r="L3348" t="s">
        <v>24</v>
      </c>
      <c r="M3348" t="s">
        <v>27</v>
      </c>
      <c r="N3348">
        <v>1437</v>
      </c>
      <c r="O3348">
        <v>323331</v>
      </c>
      <c r="P3348">
        <v>211890.67</v>
      </c>
      <c r="Q3348">
        <v>4178.71</v>
      </c>
    </row>
    <row r="3349" spans="2:17" hidden="1">
      <c r="B3349">
        <v>2017</v>
      </c>
      <c r="C3349">
        <v>2</v>
      </c>
      <c r="D3349" t="s">
        <v>985</v>
      </c>
      <c r="E3349" t="s">
        <v>986</v>
      </c>
      <c r="F3349" t="s">
        <v>1028</v>
      </c>
      <c r="G3349" t="s">
        <v>1029</v>
      </c>
      <c r="H3349" t="s">
        <v>152</v>
      </c>
      <c r="I3349" t="s">
        <v>21</v>
      </c>
      <c r="J3349" t="s">
        <v>31</v>
      </c>
      <c r="K3349" t="s">
        <v>1030</v>
      </c>
      <c r="L3349" t="s">
        <v>24</v>
      </c>
      <c r="M3349" t="s">
        <v>25</v>
      </c>
      <c r="N3349">
        <v>2223</v>
      </c>
      <c r="O3349">
        <v>20536</v>
      </c>
      <c r="P3349">
        <v>14587.99</v>
      </c>
      <c r="Q3349">
        <v>-6428.42</v>
      </c>
    </row>
    <row r="3350" spans="2:17" hidden="1">
      <c r="B3350">
        <v>2017</v>
      </c>
      <c r="C3350">
        <v>2</v>
      </c>
      <c r="D3350" t="s">
        <v>985</v>
      </c>
      <c r="E3350" t="s">
        <v>986</v>
      </c>
      <c r="F3350" t="s">
        <v>1028</v>
      </c>
      <c r="G3350" t="s">
        <v>1029</v>
      </c>
      <c r="H3350" t="s">
        <v>152</v>
      </c>
      <c r="I3350" t="s">
        <v>21</v>
      </c>
      <c r="J3350" t="s">
        <v>31</v>
      </c>
      <c r="K3350" t="s">
        <v>1030</v>
      </c>
      <c r="L3350" t="s">
        <v>24</v>
      </c>
      <c r="M3350" t="s">
        <v>26</v>
      </c>
      <c r="N3350">
        <v>2709</v>
      </c>
      <c r="O3350">
        <v>169043</v>
      </c>
      <c r="P3350">
        <v>90333.94</v>
      </c>
      <c r="Q3350">
        <v>-25437.51</v>
      </c>
    </row>
    <row r="3351" spans="2:17" hidden="1">
      <c r="B3351">
        <v>2017</v>
      </c>
      <c r="C3351">
        <v>2</v>
      </c>
      <c r="D3351" t="s">
        <v>985</v>
      </c>
      <c r="E3351" t="s">
        <v>986</v>
      </c>
      <c r="F3351" t="s">
        <v>1028</v>
      </c>
      <c r="G3351" t="s">
        <v>1029</v>
      </c>
      <c r="H3351" t="s">
        <v>152</v>
      </c>
      <c r="I3351" t="s">
        <v>21</v>
      </c>
      <c r="J3351" t="s">
        <v>31</v>
      </c>
      <c r="K3351" t="s">
        <v>1030</v>
      </c>
      <c r="L3351" t="s">
        <v>24</v>
      </c>
      <c r="M3351" t="s">
        <v>27</v>
      </c>
      <c r="N3351">
        <v>1052</v>
      </c>
      <c r="O3351">
        <v>193893</v>
      </c>
      <c r="P3351">
        <v>128639.9</v>
      </c>
      <c r="Q3351">
        <v>3382</v>
      </c>
    </row>
    <row r="3352" spans="2:17" hidden="1">
      <c r="B3352">
        <v>2017</v>
      </c>
      <c r="C3352">
        <v>2</v>
      </c>
      <c r="D3352" t="s">
        <v>985</v>
      </c>
      <c r="E3352" t="s">
        <v>986</v>
      </c>
      <c r="F3352" t="s">
        <v>1031</v>
      </c>
      <c r="G3352" t="s">
        <v>1032</v>
      </c>
      <c r="H3352" t="s">
        <v>30</v>
      </c>
      <c r="I3352" t="s">
        <v>21</v>
      </c>
      <c r="J3352" t="s">
        <v>31</v>
      </c>
      <c r="K3352" t="s">
        <v>1033</v>
      </c>
      <c r="L3352" t="s">
        <v>24</v>
      </c>
      <c r="M3352" t="s">
        <v>25</v>
      </c>
      <c r="N3352">
        <v>1298</v>
      </c>
      <c r="O3352">
        <v>9427</v>
      </c>
      <c r="P3352">
        <v>10660.03</v>
      </c>
      <c r="Q3352">
        <v>-3805.29</v>
      </c>
    </row>
    <row r="3353" spans="2:17" hidden="1">
      <c r="B3353">
        <v>2017</v>
      </c>
      <c r="C3353">
        <v>2</v>
      </c>
      <c r="D3353" t="s">
        <v>985</v>
      </c>
      <c r="E3353" t="s">
        <v>986</v>
      </c>
      <c r="F3353" t="s">
        <v>1031</v>
      </c>
      <c r="G3353" t="s">
        <v>1032</v>
      </c>
      <c r="H3353" t="s">
        <v>30</v>
      </c>
      <c r="I3353" t="s">
        <v>21</v>
      </c>
      <c r="J3353" t="s">
        <v>31</v>
      </c>
      <c r="K3353" t="s">
        <v>1033</v>
      </c>
      <c r="L3353" t="s">
        <v>24</v>
      </c>
      <c r="M3353" t="s">
        <v>26</v>
      </c>
      <c r="N3353">
        <v>162</v>
      </c>
      <c r="O3353">
        <v>7994</v>
      </c>
      <c r="P3353">
        <v>5348.1</v>
      </c>
      <c r="Q3353">
        <v>-1961.82</v>
      </c>
    </row>
    <row r="3354" spans="2:17" hidden="1">
      <c r="B3354">
        <v>2017</v>
      </c>
      <c r="C3354">
        <v>2</v>
      </c>
      <c r="D3354" t="s">
        <v>985</v>
      </c>
      <c r="E3354" t="s">
        <v>986</v>
      </c>
      <c r="F3354" t="s">
        <v>1031</v>
      </c>
      <c r="G3354" t="s">
        <v>1032</v>
      </c>
      <c r="H3354" t="s">
        <v>30</v>
      </c>
      <c r="I3354" t="s">
        <v>21</v>
      </c>
      <c r="J3354" t="s">
        <v>31</v>
      </c>
      <c r="K3354" t="s">
        <v>1033</v>
      </c>
      <c r="L3354" t="s">
        <v>24</v>
      </c>
      <c r="M3354" t="s">
        <v>27</v>
      </c>
      <c r="N3354">
        <v>37</v>
      </c>
      <c r="O3354">
        <v>8069</v>
      </c>
      <c r="P3354">
        <v>6892.18</v>
      </c>
      <c r="Q3354">
        <v>181.09</v>
      </c>
    </row>
    <row r="3355" spans="2:17" hidden="1">
      <c r="B3355">
        <v>2017</v>
      </c>
      <c r="C3355">
        <v>2</v>
      </c>
      <c r="D3355" t="s">
        <v>985</v>
      </c>
      <c r="E3355" t="s">
        <v>986</v>
      </c>
      <c r="F3355" t="s">
        <v>1044</v>
      </c>
      <c r="G3355" t="s">
        <v>1045</v>
      </c>
      <c r="H3355" t="s">
        <v>30</v>
      </c>
      <c r="I3355" t="s">
        <v>21</v>
      </c>
      <c r="J3355" t="s">
        <v>31</v>
      </c>
      <c r="K3355" t="s">
        <v>1046</v>
      </c>
      <c r="L3355" t="s">
        <v>24</v>
      </c>
      <c r="M3355" t="s">
        <v>25</v>
      </c>
      <c r="N3355">
        <v>901</v>
      </c>
      <c r="O3355">
        <v>5591</v>
      </c>
      <c r="P3355">
        <v>6982.39</v>
      </c>
      <c r="Q3355">
        <v>-2252.14</v>
      </c>
    </row>
    <row r="3356" spans="2:17" hidden="1">
      <c r="B3356">
        <v>2017</v>
      </c>
      <c r="C3356">
        <v>2</v>
      </c>
      <c r="D3356" t="s">
        <v>985</v>
      </c>
      <c r="E3356" t="s">
        <v>986</v>
      </c>
      <c r="F3356" t="s">
        <v>1044</v>
      </c>
      <c r="G3356" t="s">
        <v>1045</v>
      </c>
      <c r="H3356" t="s">
        <v>30</v>
      </c>
      <c r="I3356" t="s">
        <v>21</v>
      </c>
      <c r="J3356" t="s">
        <v>31</v>
      </c>
      <c r="K3356" t="s">
        <v>1046</v>
      </c>
      <c r="L3356" t="s">
        <v>24</v>
      </c>
      <c r="M3356" t="s">
        <v>26</v>
      </c>
      <c r="N3356">
        <v>90</v>
      </c>
      <c r="O3356">
        <v>4077</v>
      </c>
      <c r="P3356">
        <v>2669.09</v>
      </c>
      <c r="Q3356">
        <v>-1087.2</v>
      </c>
    </row>
    <row r="3357" spans="2:17" hidden="1">
      <c r="B3357">
        <v>2017</v>
      </c>
      <c r="C3357">
        <v>2</v>
      </c>
      <c r="D3357" t="s">
        <v>985</v>
      </c>
      <c r="E3357" t="s">
        <v>986</v>
      </c>
      <c r="F3357" t="s">
        <v>1044</v>
      </c>
      <c r="G3357" t="s">
        <v>1045</v>
      </c>
      <c r="H3357" t="s">
        <v>30</v>
      </c>
      <c r="I3357" t="s">
        <v>21</v>
      </c>
      <c r="J3357" t="s">
        <v>31</v>
      </c>
      <c r="K3357" t="s">
        <v>1046</v>
      </c>
      <c r="L3357" t="s">
        <v>24</v>
      </c>
      <c r="M3357" t="s">
        <v>27</v>
      </c>
      <c r="N3357">
        <v>7</v>
      </c>
      <c r="O3357">
        <v>1367</v>
      </c>
      <c r="P3357">
        <v>1029.71</v>
      </c>
      <c r="Q3357">
        <v>-108.31</v>
      </c>
    </row>
    <row r="3358" spans="2:17" hidden="1">
      <c r="B3358">
        <v>2017</v>
      </c>
      <c r="C3358">
        <v>2</v>
      </c>
      <c r="D3358" t="s">
        <v>985</v>
      </c>
      <c r="E3358" t="s">
        <v>986</v>
      </c>
      <c r="F3358" t="s">
        <v>1047</v>
      </c>
      <c r="G3358" t="s">
        <v>1048</v>
      </c>
      <c r="H3358" t="s">
        <v>30</v>
      </c>
      <c r="I3358" t="s">
        <v>21</v>
      </c>
      <c r="J3358" t="s">
        <v>31</v>
      </c>
      <c r="K3358" t="s">
        <v>1046</v>
      </c>
      <c r="L3358" t="s">
        <v>24</v>
      </c>
      <c r="M3358" t="s">
        <v>25</v>
      </c>
      <c r="N3358">
        <v>1415</v>
      </c>
      <c r="O3358">
        <v>13897</v>
      </c>
      <c r="P3358">
        <v>13046.16</v>
      </c>
      <c r="Q3358">
        <v>-5603.26</v>
      </c>
    </row>
    <row r="3359" spans="2:17" hidden="1">
      <c r="B3359">
        <v>2017</v>
      </c>
      <c r="C3359">
        <v>2</v>
      </c>
      <c r="D3359" t="s">
        <v>985</v>
      </c>
      <c r="E3359" t="s">
        <v>986</v>
      </c>
      <c r="F3359" t="s">
        <v>1047</v>
      </c>
      <c r="G3359" t="s">
        <v>1048</v>
      </c>
      <c r="H3359" t="s">
        <v>30</v>
      </c>
      <c r="I3359" t="s">
        <v>21</v>
      </c>
      <c r="J3359" t="s">
        <v>31</v>
      </c>
      <c r="K3359" t="s">
        <v>1046</v>
      </c>
      <c r="L3359" t="s">
        <v>24</v>
      </c>
      <c r="M3359" t="s">
        <v>26</v>
      </c>
      <c r="N3359">
        <v>920</v>
      </c>
      <c r="O3359">
        <v>55051</v>
      </c>
      <c r="P3359">
        <v>38107.599999999999</v>
      </c>
      <c r="Q3359">
        <v>-11132</v>
      </c>
    </row>
    <row r="3360" spans="2:17" hidden="1">
      <c r="B3360">
        <v>2017</v>
      </c>
      <c r="C3360">
        <v>2</v>
      </c>
      <c r="D3360" t="s">
        <v>985</v>
      </c>
      <c r="E3360" t="s">
        <v>986</v>
      </c>
      <c r="F3360" t="s">
        <v>1047</v>
      </c>
      <c r="G3360" t="s">
        <v>1048</v>
      </c>
      <c r="H3360" t="s">
        <v>30</v>
      </c>
      <c r="I3360" t="s">
        <v>21</v>
      </c>
      <c r="J3360" t="s">
        <v>31</v>
      </c>
      <c r="K3360" t="s">
        <v>1046</v>
      </c>
      <c r="L3360" t="s">
        <v>24</v>
      </c>
      <c r="M3360" t="s">
        <v>27</v>
      </c>
      <c r="N3360">
        <v>609</v>
      </c>
      <c r="O3360">
        <v>159008</v>
      </c>
      <c r="P3360">
        <v>134963.13</v>
      </c>
      <c r="Q3360">
        <v>3535.91</v>
      </c>
    </row>
    <row r="3361" spans="2:17" hidden="1">
      <c r="B3361">
        <v>2017</v>
      </c>
      <c r="C3361">
        <v>2</v>
      </c>
      <c r="D3361" t="s">
        <v>985</v>
      </c>
      <c r="E3361" t="s">
        <v>986</v>
      </c>
      <c r="F3361" t="s">
        <v>1049</v>
      </c>
      <c r="G3361" t="s">
        <v>1050</v>
      </c>
      <c r="H3361" t="s">
        <v>30</v>
      </c>
      <c r="I3361" t="s">
        <v>21</v>
      </c>
      <c r="J3361" t="s">
        <v>31</v>
      </c>
      <c r="K3361" t="s">
        <v>1051</v>
      </c>
      <c r="L3361" t="s">
        <v>24</v>
      </c>
      <c r="M3361" t="s">
        <v>25</v>
      </c>
      <c r="N3361">
        <v>126</v>
      </c>
      <c r="O3361">
        <v>446</v>
      </c>
      <c r="P3361">
        <v>841.09</v>
      </c>
      <c r="Q3361">
        <v>-179.41</v>
      </c>
    </row>
    <row r="3362" spans="2:17" hidden="1">
      <c r="B3362">
        <v>2017</v>
      </c>
      <c r="C3362">
        <v>2</v>
      </c>
      <c r="D3362" t="s">
        <v>985</v>
      </c>
      <c r="E3362" t="s">
        <v>986</v>
      </c>
      <c r="F3362" t="s">
        <v>1052</v>
      </c>
      <c r="G3362" t="s">
        <v>1053</v>
      </c>
      <c r="H3362" t="s">
        <v>30</v>
      </c>
      <c r="I3362" t="s">
        <v>21</v>
      </c>
      <c r="J3362" t="s">
        <v>31</v>
      </c>
      <c r="K3362" t="s">
        <v>1046</v>
      </c>
      <c r="L3362" t="s">
        <v>24</v>
      </c>
      <c r="M3362" t="s">
        <v>25</v>
      </c>
      <c r="N3362">
        <v>150</v>
      </c>
      <c r="O3362">
        <v>698</v>
      </c>
      <c r="P3362">
        <v>1068.6500000000001</v>
      </c>
      <c r="Q3362">
        <v>-281.14999999999998</v>
      </c>
    </row>
    <row r="3363" spans="2:17" hidden="1">
      <c r="B3363">
        <v>2017</v>
      </c>
      <c r="C3363">
        <v>2</v>
      </c>
      <c r="D3363" t="s">
        <v>985</v>
      </c>
      <c r="E3363" t="s">
        <v>986</v>
      </c>
      <c r="F3363" t="s">
        <v>1052</v>
      </c>
      <c r="G3363" t="s">
        <v>1053</v>
      </c>
      <c r="H3363" t="s">
        <v>30</v>
      </c>
      <c r="I3363" t="s">
        <v>21</v>
      </c>
      <c r="J3363" t="s">
        <v>31</v>
      </c>
      <c r="K3363" t="s">
        <v>1046</v>
      </c>
      <c r="L3363" t="s">
        <v>24</v>
      </c>
      <c r="M3363" t="s">
        <v>26</v>
      </c>
      <c r="N3363">
        <v>27</v>
      </c>
      <c r="O3363">
        <v>1489</v>
      </c>
      <c r="P3363">
        <v>1014.89</v>
      </c>
      <c r="Q3363">
        <v>-326.16000000000003</v>
      </c>
    </row>
    <row r="3364" spans="2:17" hidden="1">
      <c r="B3364">
        <v>2017</v>
      </c>
      <c r="C3364">
        <v>2</v>
      </c>
      <c r="D3364" t="s">
        <v>985</v>
      </c>
      <c r="E3364" t="s">
        <v>986</v>
      </c>
      <c r="F3364" t="s">
        <v>1052</v>
      </c>
      <c r="G3364" t="s">
        <v>1053</v>
      </c>
      <c r="H3364" t="s">
        <v>30</v>
      </c>
      <c r="I3364" t="s">
        <v>21</v>
      </c>
      <c r="J3364" t="s">
        <v>31</v>
      </c>
      <c r="K3364" t="s">
        <v>1046</v>
      </c>
      <c r="L3364" t="s">
        <v>24</v>
      </c>
      <c r="M3364" t="s">
        <v>27</v>
      </c>
      <c r="N3364">
        <v>6</v>
      </c>
      <c r="O3364">
        <v>712</v>
      </c>
      <c r="P3364">
        <v>621.38</v>
      </c>
      <c r="Q3364">
        <v>16.29</v>
      </c>
    </row>
    <row r="3365" spans="2:17" hidden="1">
      <c r="B3365">
        <v>2017</v>
      </c>
      <c r="C3365">
        <v>2</v>
      </c>
      <c r="D3365" t="s">
        <v>1034</v>
      </c>
      <c r="E3365" t="s">
        <v>1035</v>
      </c>
      <c r="F3365" t="s">
        <v>1036</v>
      </c>
      <c r="G3365" t="s">
        <v>1037</v>
      </c>
      <c r="H3365" t="s">
        <v>121</v>
      </c>
      <c r="I3365" t="s">
        <v>1073</v>
      </c>
      <c r="J3365" t="s">
        <v>31</v>
      </c>
      <c r="K3365" t="s">
        <v>1038</v>
      </c>
      <c r="L3365" t="s">
        <v>24</v>
      </c>
      <c r="M3365" t="s">
        <v>25</v>
      </c>
      <c r="N3365">
        <v>3132</v>
      </c>
      <c r="O3365">
        <v>38357</v>
      </c>
      <c r="P3365">
        <v>26591.200000000001</v>
      </c>
      <c r="Q3365">
        <v>-6076.2</v>
      </c>
    </row>
    <row r="3366" spans="2:17" hidden="1">
      <c r="B3366">
        <v>2017</v>
      </c>
      <c r="C3366">
        <v>2</v>
      </c>
      <c r="D3366" t="s">
        <v>1034</v>
      </c>
      <c r="E3366" t="s">
        <v>1035</v>
      </c>
      <c r="F3366" t="s">
        <v>1036</v>
      </c>
      <c r="G3366" t="s">
        <v>1037</v>
      </c>
      <c r="H3366" t="s">
        <v>121</v>
      </c>
      <c r="I3366" t="s">
        <v>1073</v>
      </c>
      <c r="J3366" t="s">
        <v>31</v>
      </c>
      <c r="K3366" t="s">
        <v>1038</v>
      </c>
      <c r="L3366" t="s">
        <v>24</v>
      </c>
      <c r="M3366" t="s">
        <v>26</v>
      </c>
      <c r="N3366">
        <v>2538</v>
      </c>
      <c r="O3366">
        <v>150199</v>
      </c>
      <c r="P3366">
        <v>83203.679999999993</v>
      </c>
      <c r="Q3366">
        <v>-13203.39</v>
      </c>
    </row>
    <row r="3367" spans="2:17" hidden="1">
      <c r="B3367">
        <v>2017</v>
      </c>
      <c r="C3367">
        <v>2</v>
      </c>
      <c r="D3367" t="s">
        <v>1034</v>
      </c>
      <c r="E3367" t="s">
        <v>1035</v>
      </c>
      <c r="F3367" t="s">
        <v>1036</v>
      </c>
      <c r="G3367" t="s">
        <v>1037</v>
      </c>
      <c r="H3367" t="s">
        <v>121</v>
      </c>
      <c r="I3367" t="s">
        <v>1073</v>
      </c>
      <c r="J3367" t="s">
        <v>31</v>
      </c>
      <c r="K3367" t="s">
        <v>1038</v>
      </c>
      <c r="L3367" t="s">
        <v>24</v>
      </c>
      <c r="M3367" t="s">
        <v>27</v>
      </c>
      <c r="N3367">
        <v>903</v>
      </c>
      <c r="O3367">
        <v>155914</v>
      </c>
      <c r="P3367">
        <v>94544.14</v>
      </c>
      <c r="Q3367">
        <v>2485.61</v>
      </c>
    </row>
    <row r="3368" spans="2:17" hidden="1">
      <c r="B3368">
        <v>2017</v>
      </c>
      <c r="C3368">
        <v>3</v>
      </c>
      <c r="D3368" t="s">
        <v>16</v>
      </c>
      <c r="E3368" t="s">
        <v>17</v>
      </c>
      <c r="F3368" t="s">
        <v>18</v>
      </c>
      <c r="G3368" t="s">
        <v>19</v>
      </c>
      <c r="H3368" t="s">
        <v>20</v>
      </c>
      <c r="I3368" t="s">
        <v>21</v>
      </c>
      <c r="J3368" t="s">
        <v>22</v>
      </c>
      <c r="K3368" t="s">
        <v>23</v>
      </c>
      <c r="L3368" t="s">
        <v>24</v>
      </c>
      <c r="M3368" t="s">
        <v>25</v>
      </c>
      <c r="N3368">
        <v>205</v>
      </c>
      <c r="O3368">
        <v>1918</v>
      </c>
      <c r="P3368">
        <v>2050.41</v>
      </c>
      <c r="Q3368">
        <v>-1016.69</v>
      </c>
    </row>
    <row r="3369" spans="2:17" hidden="1">
      <c r="B3369">
        <v>2017</v>
      </c>
      <c r="C3369">
        <v>3</v>
      </c>
      <c r="D3369" t="s">
        <v>16</v>
      </c>
      <c r="E3369" t="s">
        <v>17</v>
      </c>
      <c r="F3369" t="s">
        <v>18</v>
      </c>
      <c r="G3369" t="s">
        <v>19</v>
      </c>
      <c r="H3369" t="s">
        <v>20</v>
      </c>
      <c r="I3369" t="s">
        <v>21</v>
      </c>
      <c r="J3369" t="s">
        <v>22</v>
      </c>
      <c r="K3369" t="s">
        <v>23</v>
      </c>
      <c r="L3369" t="s">
        <v>24</v>
      </c>
      <c r="M3369" t="s">
        <v>26</v>
      </c>
      <c r="N3369">
        <v>8</v>
      </c>
      <c r="O3369">
        <v>381</v>
      </c>
      <c r="P3369">
        <v>289.43</v>
      </c>
      <c r="Q3369">
        <v>-127.28</v>
      </c>
    </row>
    <row r="3370" spans="2:17" hidden="1">
      <c r="B3370">
        <v>2017</v>
      </c>
      <c r="C3370">
        <v>3</v>
      </c>
      <c r="D3370" t="s">
        <v>16</v>
      </c>
      <c r="E3370" t="s">
        <v>17</v>
      </c>
      <c r="F3370" t="s">
        <v>28</v>
      </c>
      <c r="G3370" t="s">
        <v>29</v>
      </c>
      <c r="H3370" t="s">
        <v>30</v>
      </c>
      <c r="I3370" t="s">
        <v>21</v>
      </c>
      <c r="J3370" t="s">
        <v>31</v>
      </c>
      <c r="K3370" t="s">
        <v>32</v>
      </c>
      <c r="L3370" t="s">
        <v>24</v>
      </c>
      <c r="M3370" t="s">
        <v>25</v>
      </c>
      <c r="N3370">
        <v>273</v>
      </c>
      <c r="O3370">
        <v>1274</v>
      </c>
      <c r="P3370">
        <v>1997.01</v>
      </c>
      <c r="Q3370">
        <v>-479.61</v>
      </c>
    </row>
    <row r="3371" spans="2:17" hidden="1">
      <c r="B3371">
        <v>2017</v>
      </c>
      <c r="C3371">
        <v>3</v>
      </c>
      <c r="D3371" t="s">
        <v>16</v>
      </c>
      <c r="E3371" t="s">
        <v>17</v>
      </c>
      <c r="F3371" t="s">
        <v>28</v>
      </c>
      <c r="G3371" t="s">
        <v>29</v>
      </c>
      <c r="H3371" t="s">
        <v>30</v>
      </c>
      <c r="I3371" t="s">
        <v>21</v>
      </c>
      <c r="J3371" t="s">
        <v>31</v>
      </c>
      <c r="K3371" t="s">
        <v>32</v>
      </c>
      <c r="L3371" t="s">
        <v>24</v>
      </c>
      <c r="M3371" t="s">
        <v>26</v>
      </c>
      <c r="N3371">
        <v>14</v>
      </c>
      <c r="O3371">
        <v>566</v>
      </c>
      <c r="P3371">
        <v>479.54</v>
      </c>
      <c r="Q3371">
        <v>-158.19999999999999</v>
      </c>
    </row>
    <row r="3372" spans="2:17" hidden="1">
      <c r="B3372">
        <v>2017</v>
      </c>
      <c r="C3372">
        <v>3</v>
      </c>
      <c r="D3372" t="s">
        <v>16</v>
      </c>
      <c r="E3372" t="s">
        <v>17</v>
      </c>
      <c r="F3372" t="s">
        <v>28</v>
      </c>
      <c r="G3372" t="s">
        <v>29</v>
      </c>
      <c r="H3372" t="s">
        <v>30</v>
      </c>
      <c r="I3372" t="s">
        <v>21</v>
      </c>
      <c r="J3372" t="s">
        <v>31</v>
      </c>
      <c r="K3372" t="s">
        <v>32</v>
      </c>
      <c r="L3372" t="s">
        <v>24</v>
      </c>
      <c r="M3372" t="s">
        <v>27</v>
      </c>
      <c r="N3372">
        <v>1</v>
      </c>
      <c r="O3372">
        <v>103</v>
      </c>
      <c r="P3372">
        <v>81.39</v>
      </c>
      <c r="Q3372">
        <v>2.2000000000000002</v>
      </c>
    </row>
    <row r="3373" spans="2:17" hidden="1">
      <c r="B3373">
        <v>2017</v>
      </c>
      <c r="C3373">
        <v>3</v>
      </c>
      <c r="D3373" t="s">
        <v>16</v>
      </c>
      <c r="E3373" t="s">
        <v>17</v>
      </c>
      <c r="F3373" t="s">
        <v>33</v>
      </c>
      <c r="G3373" t="s">
        <v>34</v>
      </c>
      <c r="H3373" t="s">
        <v>30</v>
      </c>
      <c r="I3373" t="s">
        <v>21</v>
      </c>
      <c r="J3373" t="s">
        <v>22</v>
      </c>
      <c r="K3373" t="s">
        <v>35</v>
      </c>
      <c r="L3373" t="s">
        <v>24</v>
      </c>
      <c r="M3373" t="s">
        <v>25</v>
      </c>
      <c r="N3373">
        <v>2863</v>
      </c>
      <c r="O3373">
        <v>19636</v>
      </c>
      <c r="P3373">
        <v>25148.98</v>
      </c>
      <c r="Q3373">
        <v>-11060.43</v>
      </c>
    </row>
    <row r="3374" spans="2:17" hidden="1">
      <c r="B3374">
        <v>2017</v>
      </c>
      <c r="C3374">
        <v>3</v>
      </c>
      <c r="D3374" t="s">
        <v>16</v>
      </c>
      <c r="E3374" t="s">
        <v>17</v>
      </c>
      <c r="F3374" t="s">
        <v>33</v>
      </c>
      <c r="G3374" t="s">
        <v>34</v>
      </c>
      <c r="H3374" t="s">
        <v>30</v>
      </c>
      <c r="I3374" t="s">
        <v>21</v>
      </c>
      <c r="J3374" t="s">
        <v>22</v>
      </c>
      <c r="K3374" t="s">
        <v>35</v>
      </c>
      <c r="L3374" t="s">
        <v>24</v>
      </c>
      <c r="M3374" t="s">
        <v>26</v>
      </c>
      <c r="N3374">
        <v>391</v>
      </c>
      <c r="O3374">
        <v>18827</v>
      </c>
      <c r="P3374">
        <v>15169.92</v>
      </c>
      <c r="Q3374">
        <v>-6607.9</v>
      </c>
    </row>
    <row r="3375" spans="2:17" hidden="1">
      <c r="B3375">
        <v>2017</v>
      </c>
      <c r="C3375">
        <v>3</v>
      </c>
      <c r="D3375" t="s">
        <v>16</v>
      </c>
      <c r="E3375" t="s">
        <v>17</v>
      </c>
      <c r="F3375" t="s">
        <v>33</v>
      </c>
      <c r="G3375" t="s">
        <v>34</v>
      </c>
      <c r="H3375" t="s">
        <v>30</v>
      </c>
      <c r="I3375" t="s">
        <v>21</v>
      </c>
      <c r="J3375" t="s">
        <v>22</v>
      </c>
      <c r="K3375" t="s">
        <v>35</v>
      </c>
      <c r="L3375" t="s">
        <v>24</v>
      </c>
      <c r="M3375" t="s">
        <v>27</v>
      </c>
      <c r="N3375">
        <v>25</v>
      </c>
      <c r="O3375">
        <v>4960</v>
      </c>
      <c r="P3375">
        <v>3700.26</v>
      </c>
      <c r="Q3375">
        <v>0</v>
      </c>
    </row>
    <row r="3376" spans="2:17" hidden="1">
      <c r="B3376">
        <v>2017</v>
      </c>
      <c r="C3376">
        <v>3</v>
      </c>
      <c r="D3376" t="s">
        <v>16</v>
      </c>
      <c r="E3376" t="s">
        <v>17</v>
      </c>
      <c r="F3376" t="s">
        <v>36</v>
      </c>
      <c r="G3376" t="s">
        <v>37</v>
      </c>
      <c r="H3376" t="s">
        <v>30</v>
      </c>
      <c r="I3376" t="s">
        <v>21</v>
      </c>
      <c r="J3376" t="s">
        <v>22</v>
      </c>
      <c r="K3376" t="s">
        <v>38</v>
      </c>
      <c r="L3376" t="s">
        <v>24</v>
      </c>
      <c r="M3376" t="s">
        <v>25</v>
      </c>
      <c r="N3376">
        <v>2000</v>
      </c>
      <c r="O3376">
        <v>9493</v>
      </c>
      <c r="P3376">
        <v>14497.72</v>
      </c>
      <c r="Q3376">
        <v>-3449.08</v>
      </c>
    </row>
    <row r="3377" spans="2:17" hidden="1">
      <c r="B3377">
        <v>2017</v>
      </c>
      <c r="C3377">
        <v>3</v>
      </c>
      <c r="D3377" t="s">
        <v>16</v>
      </c>
      <c r="E3377" t="s">
        <v>17</v>
      </c>
      <c r="F3377" t="s">
        <v>36</v>
      </c>
      <c r="G3377" t="s">
        <v>37</v>
      </c>
      <c r="H3377" t="s">
        <v>30</v>
      </c>
      <c r="I3377" t="s">
        <v>21</v>
      </c>
      <c r="J3377" t="s">
        <v>22</v>
      </c>
      <c r="K3377" t="s">
        <v>38</v>
      </c>
      <c r="L3377" t="s">
        <v>24</v>
      </c>
      <c r="M3377" t="s">
        <v>26</v>
      </c>
      <c r="N3377">
        <v>59</v>
      </c>
      <c r="O3377">
        <v>2492</v>
      </c>
      <c r="P3377">
        <v>2035.43</v>
      </c>
      <c r="Q3377">
        <v>-643.1</v>
      </c>
    </row>
    <row r="3378" spans="2:17" hidden="1">
      <c r="B3378">
        <v>2017</v>
      </c>
      <c r="C3378">
        <v>3</v>
      </c>
      <c r="D3378" t="s">
        <v>16</v>
      </c>
      <c r="E3378" t="s">
        <v>17</v>
      </c>
      <c r="F3378" t="s">
        <v>39</v>
      </c>
      <c r="G3378" t="s">
        <v>40</v>
      </c>
      <c r="H3378" t="s">
        <v>30</v>
      </c>
      <c r="I3378" t="s">
        <v>21</v>
      </c>
      <c r="J3378" t="s">
        <v>22</v>
      </c>
      <c r="K3378" t="s">
        <v>41</v>
      </c>
      <c r="L3378" t="s">
        <v>24</v>
      </c>
      <c r="M3378" t="s">
        <v>25</v>
      </c>
      <c r="N3378">
        <v>2274</v>
      </c>
      <c r="O3378">
        <v>9702</v>
      </c>
      <c r="P3378">
        <v>15691.28</v>
      </c>
      <c r="Q3378">
        <v>-3525.13</v>
      </c>
    </row>
    <row r="3379" spans="2:17" hidden="1">
      <c r="B3379">
        <v>2017</v>
      </c>
      <c r="C3379">
        <v>3</v>
      </c>
      <c r="D3379" t="s">
        <v>16</v>
      </c>
      <c r="E3379" t="s">
        <v>17</v>
      </c>
      <c r="F3379" t="s">
        <v>39</v>
      </c>
      <c r="G3379" t="s">
        <v>40</v>
      </c>
      <c r="H3379" t="s">
        <v>30</v>
      </c>
      <c r="I3379" t="s">
        <v>21</v>
      </c>
      <c r="J3379" t="s">
        <v>22</v>
      </c>
      <c r="K3379" t="s">
        <v>41</v>
      </c>
      <c r="L3379" t="s">
        <v>24</v>
      </c>
      <c r="M3379" t="s">
        <v>26</v>
      </c>
      <c r="N3379">
        <v>163</v>
      </c>
      <c r="O3379">
        <v>7490</v>
      </c>
      <c r="P3379">
        <v>6063.33</v>
      </c>
      <c r="Q3379">
        <v>-1776.7</v>
      </c>
    </row>
    <row r="3380" spans="2:17" hidden="1">
      <c r="B3380">
        <v>2017</v>
      </c>
      <c r="C3380">
        <v>3</v>
      </c>
      <c r="D3380" t="s">
        <v>16</v>
      </c>
      <c r="E3380" t="s">
        <v>17</v>
      </c>
      <c r="F3380" t="s">
        <v>39</v>
      </c>
      <c r="G3380" t="s">
        <v>40</v>
      </c>
      <c r="H3380" t="s">
        <v>30</v>
      </c>
      <c r="I3380" t="s">
        <v>21</v>
      </c>
      <c r="J3380" t="s">
        <v>22</v>
      </c>
      <c r="K3380" t="s">
        <v>41</v>
      </c>
      <c r="L3380" t="s">
        <v>24</v>
      </c>
      <c r="M3380" t="s">
        <v>27</v>
      </c>
      <c r="N3380">
        <v>5</v>
      </c>
      <c r="O3380">
        <v>1025</v>
      </c>
      <c r="P3380">
        <v>764.03</v>
      </c>
      <c r="Q3380">
        <v>20.6</v>
      </c>
    </row>
    <row r="3381" spans="2:17" hidden="1">
      <c r="B3381">
        <v>2017</v>
      </c>
      <c r="C3381">
        <v>3</v>
      </c>
      <c r="D3381" t="s">
        <v>16</v>
      </c>
      <c r="E3381" t="s">
        <v>17</v>
      </c>
      <c r="F3381" t="s">
        <v>42</v>
      </c>
      <c r="G3381" t="s">
        <v>43</v>
      </c>
      <c r="H3381" t="s">
        <v>30</v>
      </c>
      <c r="I3381" t="s">
        <v>21</v>
      </c>
      <c r="J3381" t="s">
        <v>22</v>
      </c>
      <c r="K3381" t="s">
        <v>44</v>
      </c>
      <c r="L3381" t="s">
        <v>24</v>
      </c>
      <c r="M3381" t="s">
        <v>25</v>
      </c>
      <c r="N3381">
        <v>1675</v>
      </c>
      <c r="O3381">
        <v>5376</v>
      </c>
      <c r="P3381">
        <v>10271.34</v>
      </c>
      <c r="Q3381">
        <v>-3027.96</v>
      </c>
    </row>
    <row r="3382" spans="2:17" hidden="1">
      <c r="B3382">
        <v>2017</v>
      </c>
      <c r="C3382">
        <v>3</v>
      </c>
      <c r="D3382" t="s">
        <v>16</v>
      </c>
      <c r="E3382" t="s">
        <v>17</v>
      </c>
      <c r="F3382" t="s">
        <v>42</v>
      </c>
      <c r="G3382" t="s">
        <v>43</v>
      </c>
      <c r="H3382" t="s">
        <v>30</v>
      </c>
      <c r="I3382" t="s">
        <v>21</v>
      </c>
      <c r="J3382" t="s">
        <v>22</v>
      </c>
      <c r="K3382" t="s">
        <v>44</v>
      </c>
      <c r="L3382" t="s">
        <v>24</v>
      </c>
      <c r="M3382" t="s">
        <v>26</v>
      </c>
      <c r="N3382">
        <v>94</v>
      </c>
      <c r="O3382">
        <v>4643</v>
      </c>
      <c r="P3382">
        <v>3731.94</v>
      </c>
      <c r="Q3382">
        <v>-1588.6</v>
      </c>
    </row>
    <row r="3383" spans="2:17" hidden="1">
      <c r="B3383">
        <v>2017</v>
      </c>
      <c r="C3383">
        <v>3</v>
      </c>
      <c r="D3383" t="s">
        <v>16</v>
      </c>
      <c r="E3383" t="s">
        <v>17</v>
      </c>
      <c r="F3383" t="s">
        <v>42</v>
      </c>
      <c r="G3383" t="s">
        <v>43</v>
      </c>
      <c r="H3383" t="s">
        <v>30</v>
      </c>
      <c r="I3383" t="s">
        <v>21</v>
      </c>
      <c r="J3383" t="s">
        <v>22</v>
      </c>
      <c r="K3383" t="s">
        <v>44</v>
      </c>
      <c r="L3383" t="s">
        <v>24</v>
      </c>
      <c r="M3383" t="s">
        <v>27</v>
      </c>
      <c r="N3383">
        <v>1</v>
      </c>
      <c r="O3383">
        <v>243</v>
      </c>
      <c r="P3383">
        <v>180.43</v>
      </c>
      <c r="Q3383">
        <v>0</v>
      </c>
    </row>
    <row r="3384" spans="2:17" hidden="1">
      <c r="B3384">
        <v>2017</v>
      </c>
      <c r="C3384">
        <v>3</v>
      </c>
      <c r="D3384" t="s">
        <v>16</v>
      </c>
      <c r="E3384" t="s">
        <v>17</v>
      </c>
      <c r="F3384" t="s">
        <v>45</v>
      </c>
      <c r="G3384" t="s">
        <v>46</v>
      </c>
      <c r="H3384" t="s">
        <v>30</v>
      </c>
      <c r="I3384" t="s">
        <v>21</v>
      </c>
      <c r="J3384" t="s">
        <v>22</v>
      </c>
      <c r="K3384" t="s">
        <v>47</v>
      </c>
      <c r="L3384" t="s">
        <v>24</v>
      </c>
      <c r="M3384" t="s">
        <v>25</v>
      </c>
      <c r="N3384">
        <v>3901</v>
      </c>
      <c r="O3384">
        <v>26382</v>
      </c>
      <c r="P3384">
        <v>33994.75</v>
      </c>
      <c r="Q3384">
        <v>-14859.92</v>
      </c>
    </row>
    <row r="3385" spans="2:17" hidden="1">
      <c r="B3385">
        <v>2017</v>
      </c>
      <c r="C3385">
        <v>3</v>
      </c>
      <c r="D3385" t="s">
        <v>16</v>
      </c>
      <c r="E3385" t="s">
        <v>17</v>
      </c>
      <c r="F3385" t="s">
        <v>45</v>
      </c>
      <c r="G3385" t="s">
        <v>46</v>
      </c>
      <c r="H3385" t="s">
        <v>30</v>
      </c>
      <c r="I3385" t="s">
        <v>21</v>
      </c>
      <c r="J3385" t="s">
        <v>22</v>
      </c>
      <c r="K3385" t="s">
        <v>47</v>
      </c>
      <c r="L3385" t="s">
        <v>24</v>
      </c>
      <c r="M3385" t="s">
        <v>26</v>
      </c>
      <c r="N3385">
        <v>368</v>
      </c>
      <c r="O3385">
        <v>16822</v>
      </c>
      <c r="P3385">
        <v>13625.18</v>
      </c>
      <c r="Q3385">
        <v>-6219.2</v>
      </c>
    </row>
    <row r="3386" spans="2:17" hidden="1">
      <c r="B3386">
        <v>2017</v>
      </c>
      <c r="C3386">
        <v>3</v>
      </c>
      <c r="D3386" t="s">
        <v>16</v>
      </c>
      <c r="E3386" t="s">
        <v>17</v>
      </c>
      <c r="F3386" t="s">
        <v>45</v>
      </c>
      <c r="G3386" t="s">
        <v>46</v>
      </c>
      <c r="H3386" t="s">
        <v>30</v>
      </c>
      <c r="I3386" t="s">
        <v>21</v>
      </c>
      <c r="J3386" t="s">
        <v>22</v>
      </c>
      <c r="K3386" t="s">
        <v>47</v>
      </c>
      <c r="L3386" t="s">
        <v>24</v>
      </c>
      <c r="M3386" t="s">
        <v>27</v>
      </c>
      <c r="N3386">
        <v>22</v>
      </c>
      <c r="O3386">
        <v>4525</v>
      </c>
      <c r="P3386">
        <v>3372.65</v>
      </c>
      <c r="Q3386">
        <v>0</v>
      </c>
    </row>
    <row r="3387" spans="2:17" hidden="1">
      <c r="B3387">
        <v>2017</v>
      </c>
      <c r="C3387">
        <v>3</v>
      </c>
      <c r="D3387" t="s">
        <v>16</v>
      </c>
      <c r="E3387" t="s">
        <v>17</v>
      </c>
      <c r="F3387" t="s">
        <v>48</v>
      </c>
      <c r="G3387" t="s">
        <v>49</v>
      </c>
      <c r="H3387" t="s">
        <v>30</v>
      </c>
      <c r="I3387" t="s">
        <v>21</v>
      </c>
      <c r="J3387" t="s">
        <v>31</v>
      </c>
      <c r="K3387" t="s">
        <v>50</v>
      </c>
      <c r="L3387" t="s">
        <v>24</v>
      </c>
      <c r="M3387" t="s">
        <v>25</v>
      </c>
      <c r="N3387">
        <v>5464</v>
      </c>
      <c r="O3387">
        <v>30042</v>
      </c>
      <c r="P3387">
        <v>43382.16</v>
      </c>
      <c r="Q3387">
        <v>-11319.25</v>
      </c>
    </row>
    <row r="3388" spans="2:17" hidden="1">
      <c r="B3388">
        <v>2017</v>
      </c>
      <c r="C3388">
        <v>3</v>
      </c>
      <c r="D3388" t="s">
        <v>16</v>
      </c>
      <c r="E3388" t="s">
        <v>17</v>
      </c>
      <c r="F3388" t="s">
        <v>48</v>
      </c>
      <c r="G3388" t="s">
        <v>49</v>
      </c>
      <c r="H3388" t="s">
        <v>30</v>
      </c>
      <c r="I3388" t="s">
        <v>21</v>
      </c>
      <c r="J3388" t="s">
        <v>31</v>
      </c>
      <c r="K3388" t="s">
        <v>50</v>
      </c>
      <c r="L3388" t="s">
        <v>24</v>
      </c>
      <c r="M3388" t="s">
        <v>26</v>
      </c>
      <c r="N3388">
        <v>694</v>
      </c>
      <c r="O3388">
        <v>35838</v>
      </c>
      <c r="P3388">
        <v>29629.439999999999</v>
      </c>
      <c r="Q3388">
        <v>-7842.2</v>
      </c>
    </row>
    <row r="3389" spans="2:17" hidden="1">
      <c r="B3389">
        <v>2017</v>
      </c>
      <c r="C3389">
        <v>3</v>
      </c>
      <c r="D3389" t="s">
        <v>16</v>
      </c>
      <c r="E3389" t="s">
        <v>17</v>
      </c>
      <c r="F3389" t="s">
        <v>48</v>
      </c>
      <c r="G3389" t="s">
        <v>49</v>
      </c>
      <c r="H3389" t="s">
        <v>30</v>
      </c>
      <c r="I3389" t="s">
        <v>21</v>
      </c>
      <c r="J3389" t="s">
        <v>31</v>
      </c>
      <c r="K3389" t="s">
        <v>50</v>
      </c>
      <c r="L3389" t="s">
        <v>24</v>
      </c>
      <c r="M3389" t="s">
        <v>27</v>
      </c>
      <c r="N3389">
        <v>64</v>
      </c>
      <c r="O3389">
        <v>10344</v>
      </c>
      <c r="P3389">
        <v>8034.27</v>
      </c>
      <c r="Q3389">
        <v>216.72</v>
      </c>
    </row>
    <row r="3390" spans="2:17" hidden="1">
      <c r="B3390">
        <v>2017</v>
      </c>
      <c r="C3390">
        <v>3</v>
      </c>
      <c r="D3390" t="s">
        <v>16</v>
      </c>
      <c r="E3390" t="s">
        <v>17</v>
      </c>
      <c r="F3390" t="s">
        <v>51</v>
      </c>
      <c r="G3390" t="s">
        <v>52</v>
      </c>
      <c r="H3390" t="s">
        <v>30</v>
      </c>
      <c r="I3390" t="s">
        <v>21</v>
      </c>
      <c r="J3390" t="s">
        <v>22</v>
      </c>
      <c r="K3390" t="s">
        <v>53</v>
      </c>
      <c r="L3390" t="s">
        <v>24</v>
      </c>
      <c r="M3390" t="s">
        <v>25</v>
      </c>
      <c r="N3390">
        <v>330</v>
      </c>
      <c r="O3390">
        <v>3364</v>
      </c>
      <c r="P3390">
        <v>3698.62</v>
      </c>
      <c r="Q3390">
        <v>-1222.5</v>
      </c>
    </row>
    <row r="3391" spans="2:17" hidden="1">
      <c r="B3391">
        <v>2017</v>
      </c>
      <c r="C3391">
        <v>3</v>
      </c>
      <c r="D3391" t="s">
        <v>16</v>
      </c>
      <c r="E3391" t="s">
        <v>17</v>
      </c>
      <c r="F3391" t="s">
        <v>51</v>
      </c>
      <c r="G3391" t="s">
        <v>52</v>
      </c>
      <c r="H3391" t="s">
        <v>30</v>
      </c>
      <c r="I3391" t="s">
        <v>21</v>
      </c>
      <c r="J3391" t="s">
        <v>22</v>
      </c>
      <c r="K3391" t="s">
        <v>53</v>
      </c>
      <c r="L3391" t="s">
        <v>24</v>
      </c>
      <c r="M3391" t="s">
        <v>26</v>
      </c>
      <c r="N3391">
        <v>150</v>
      </c>
      <c r="O3391">
        <v>8400</v>
      </c>
      <c r="P3391">
        <v>6675.54</v>
      </c>
      <c r="Q3391">
        <v>-1635</v>
      </c>
    </row>
    <row r="3392" spans="2:17" hidden="1">
      <c r="B3392">
        <v>2017</v>
      </c>
      <c r="C3392">
        <v>3</v>
      </c>
      <c r="D3392" t="s">
        <v>16</v>
      </c>
      <c r="E3392" t="s">
        <v>17</v>
      </c>
      <c r="F3392" t="s">
        <v>51</v>
      </c>
      <c r="G3392" t="s">
        <v>52</v>
      </c>
      <c r="H3392" t="s">
        <v>30</v>
      </c>
      <c r="I3392" t="s">
        <v>21</v>
      </c>
      <c r="J3392" t="s">
        <v>22</v>
      </c>
      <c r="K3392" t="s">
        <v>53</v>
      </c>
      <c r="L3392" t="s">
        <v>24</v>
      </c>
      <c r="M3392" t="s">
        <v>27</v>
      </c>
      <c r="N3392">
        <v>16</v>
      </c>
      <c r="O3392">
        <v>1916</v>
      </c>
      <c r="P3392">
        <v>1453.46</v>
      </c>
      <c r="Q3392">
        <v>39.21</v>
      </c>
    </row>
    <row r="3393" spans="2:17" hidden="1">
      <c r="B3393">
        <v>2017</v>
      </c>
      <c r="C3393">
        <v>3</v>
      </c>
      <c r="D3393" t="s">
        <v>16</v>
      </c>
      <c r="E3393" t="s">
        <v>17</v>
      </c>
      <c r="F3393" t="s">
        <v>54</v>
      </c>
      <c r="G3393" t="s">
        <v>55</v>
      </c>
      <c r="H3393" t="s">
        <v>30</v>
      </c>
      <c r="I3393" t="s">
        <v>21</v>
      </c>
      <c r="J3393" t="s">
        <v>31</v>
      </c>
      <c r="K3393" t="s">
        <v>56</v>
      </c>
      <c r="L3393" t="s">
        <v>24</v>
      </c>
      <c r="M3393" t="s">
        <v>25</v>
      </c>
      <c r="N3393">
        <v>744</v>
      </c>
      <c r="O3393">
        <v>6326</v>
      </c>
      <c r="P3393">
        <v>7613.12</v>
      </c>
      <c r="Q3393">
        <v>-2393.4699999999998</v>
      </c>
    </row>
    <row r="3394" spans="2:17" hidden="1">
      <c r="B3394">
        <v>2017</v>
      </c>
      <c r="C3394">
        <v>3</v>
      </c>
      <c r="D3394" t="s">
        <v>16</v>
      </c>
      <c r="E3394" t="s">
        <v>17</v>
      </c>
      <c r="F3394" t="s">
        <v>54</v>
      </c>
      <c r="G3394" t="s">
        <v>55</v>
      </c>
      <c r="H3394" t="s">
        <v>30</v>
      </c>
      <c r="I3394" t="s">
        <v>21</v>
      </c>
      <c r="J3394" t="s">
        <v>31</v>
      </c>
      <c r="K3394" t="s">
        <v>56</v>
      </c>
      <c r="L3394" t="s">
        <v>24</v>
      </c>
      <c r="M3394" t="s">
        <v>26</v>
      </c>
      <c r="N3394">
        <v>136</v>
      </c>
      <c r="O3394">
        <v>6120</v>
      </c>
      <c r="P3394">
        <v>5147.04</v>
      </c>
      <c r="Q3394">
        <v>-1543.6</v>
      </c>
    </row>
    <row r="3395" spans="2:17" hidden="1">
      <c r="B3395">
        <v>2017</v>
      </c>
      <c r="C3395">
        <v>3</v>
      </c>
      <c r="D3395" t="s">
        <v>16</v>
      </c>
      <c r="E3395" t="s">
        <v>17</v>
      </c>
      <c r="F3395" t="s">
        <v>54</v>
      </c>
      <c r="G3395" t="s">
        <v>55</v>
      </c>
      <c r="H3395" t="s">
        <v>30</v>
      </c>
      <c r="I3395" t="s">
        <v>21</v>
      </c>
      <c r="J3395" t="s">
        <v>31</v>
      </c>
      <c r="K3395" t="s">
        <v>56</v>
      </c>
      <c r="L3395" t="s">
        <v>24</v>
      </c>
      <c r="M3395" t="s">
        <v>27</v>
      </c>
      <c r="N3395">
        <v>6</v>
      </c>
      <c r="O3395">
        <v>810</v>
      </c>
      <c r="P3395">
        <v>635.66999999999996</v>
      </c>
      <c r="Q3395">
        <v>17.149999999999999</v>
      </c>
    </row>
    <row r="3396" spans="2:17" hidden="1">
      <c r="B3396">
        <v>2017</v>
      </c>
      <c r="C3396">
        <v>3</v>
      </c>
      <c r="D3396" t="s">
        <v>16</v>
      </c>
      <c r="E3396" t="s">
        <v>17</v>
      </c>
      <c r="F3396" t="s">
        <v>57</v>
      </c>
      <c r="G3396" t="s">
        <v>58</v>
      </c>
      <c r="H3396" t="s">
        <v>30</v>
      </c>
      <c r="I3396" t="s">
        <v>21</v>
      </c>
      <c r="J3396" t="s">
        <v>31</v>
      </c>
      <c r="K3396" t="s">
        <v>59</v>
      </c>
      <c r="L3396" t="s">
        <v>24</v>
      </c>
      <c r="M3396" t="s">
        <v>25</v>
      </c>
      <c r="N3396">
        <v>431</v>
      </c>
      <c r="O3396">
        <v>4817</v>
      </c>
      <c r="P3396">
        <v>5281.01</v>
      </c>
      <c r="Q3396">
        <v>-1821.58</v>
      </c>
    </row>
    <row r="3397" spans="2:17" hidden="1">
      <c r="B3397">
        <v>2017</v>
      </c>
      <c r="C3397">
        <v>3</v>
      </c>
      <c r="D3397" t="s">
        <v>16</v>
      </c>
      <c r="E3397" t="s">
        <v>17</v>
      </c>
      <c r="F3397" t="s">
        <v>57</v>
      </c>
      <c r="G3397" t="s">
        <v>58</v>
      </c>
      <c r="H3397" t="s">
        <v>30</v>
      </c>
      <c r="I3397" t="s">
        <v>21</v>
      </c>
      <c r="J3397" t="s">
        <v>31</v>
      </c>
      <c r="K3397" t="s">
        <v>59</v>
      </c>
      <c r="L3397" t="s">
        <v>24</v>
      </c>
      <c r="M3397" t="s">
        <v>26</v>
      </c>
      <c r="N3397">
        <v>487</v>
      </c>
      <c r="O3397">
        <v>28514</v>
      </c>
      <c r="P3397">
        <v>23419.08</v>
      </c>
      <c r="Q3397">
        <v>-5522.58</v>
      </c>
    </row>
    <row r="3398" spans="2:17" hidden="1">
      <c r="B3398">
        <v>2017</v>
      </c>
      <c r="C3398">
        <v>3</v>
      </c>
      <c r="D3398" t="s">
        <v>16</v>
      </c>
      <c r="E3398" t="s">
        <v>17</v>
      </c>
      <c r="F3398" t="s">
        <v>57</v>
      </c>
      <c r="G3398" t="s">
        <v>58</v>
      </c>
      <c r="H3398" t="s">
        <v>30</v>
      </c>
      <c r="I3398" t="s">
        <v>21</v>
      </c>
      <c r="J3398" t="s">
        <v>31</v>
      </c>
      <c r="K3398" t="s">
        <v>59</v>
      </c>
      <c r="L3398" t="s">
        <v>24</v>
      </c>
      <c r="M3398" t="s">
        <v>27</v>
      </c>
      <c r="N3398">
        <v>68</v>
      </c>
      <c r="O3398">
        <v>10795</v>
      </c>
      <c r="P3398">
        <v>8424.14</v>
      </c>
      <c r="Q3398">
        <v>227.33</v>
      </c>
    </row>
    <row r="3399" spans="2:17" hidden="1">
      <c r="B3399">
        <v>2017</v>
      </c>
      <c r="C3399">
        <v>3</v>
      </c>
      <c r="D3399" t="s">
        <v>16</v>
      </c>
      <c r="E3399" t="s">
        <v>17</v>
      </c>
      <c r="F3399" t="s">
        <v>60</v>
      </c>
      <c r="G3399" t="s">
        <v>61</v>
      </c>
      <c r="H3399" t="s">
        <v>20</v>
      </c>
      <c r="I3399" t="s">
        <v>21</v>
      </c>
      <c r="J3399" t="s">
        <v>31</v>
      </c>
      <c r="K3399" t="s">
        <v>62</v>
      </c>
      <c r="L3399" t="s">
        <v>24</v>
      </c>
      <c r="M3399" t="s">
        <v>25</v>
      </c>
      <c r="N3399">
        <v>582</v>
      </c>
      <c r="O3399">
        <v>5272</v>
      </c>
      <c r="P3399">
        <v>5835.43</v>
      </c>
      <c r="Q3399">
        <v>-1869.64</v>
      </c>
    </row>
    <row r="3400" spans="2:17" hidden="1">
      <c r="B3400">
        <v>2017</v>
      </c>
      <c r="C3400">
        <v>3</v>
      </c>
      <c r="D3400" t="s">
        <v>16</v>
      </c>
      <c r="E3400" t="s">
        <v>17</v>
      </c>
      <c r="F3400" t="s">
        <v>60</v>
      </c>
      <c r="G3400" t="s">
        <v>61</v>
      </c>
      <c r="H3400" t="s">
        <v>20</v>
      </c>
      <c r="I3400" t="s">
        <v>21</v>
      </c>
      <c r="J3400" t="s">
        <v>31</v>
      </c>
      <c r="K3400" t="s">
        <v>62</v>
      </c>
      <c r="L3400" t="s">
        <v>24</v>
      </c>
      <c r="M3400" t="s">
        <v>26</v>
      </c>
      <c r="N3400">
        <v>113</v>
      </c>
      <c r="O3400">
        <v>5067</v>
      </c>
      <c r="P3400">
        <v>4000.6</v>
      </c>
      <c r="Q3400">
        <v>-1202.32</v>
      </c>
    </row>
    <row r="3401" spans="2:17" hidden="1">
      <c r="B3401">
        <v>2017</v>
      </c>
      <c r="C3401">
        <v>3</v>
      </c>
      <c r="D3401" t="s">
        <v>16</v>
      </c>
      <c r="E3401" t="s">
        <v>17</v>
      </c>
      <c r="F3401" t="s">
        <v>60</v>
      </c>
      <c r="G3401" t="s">
        <v>61</v>
      </c>
      <c r="H3401" t="s">
        <v>20</v>
      </c>
      <c r="I3401" t="s">
        <v>21</v>
      </c>
      <c r="J3401" t="s">
        <v>31</v>
      </c>
      <c r="K3401" t="s">
        <v>62</v>
      </c>
      <c r="L3401" t="s">
        <v>24</v>
      </c>
      <c r="M3401" t="s">
        <v>27</v>
      </c>
      <c r="N3401">
        <v>10</v>
      </c>
      <c r="O3401">
        <v>1848</v>
      </c>
      <c r="P3401">
        <v>1346.62</v>
      </c>
      <c r="Q3401">
        <v>36.39</v>
      </c>
    </row>
    <row r="3402" spans="2:17" hidden="1">
      <c r="B3402">
        <v>2017</v>
      </c>
      <c r="C3402">
        <v>3</v>
      </c>
      <c r="D3402" t="s">
        <v>16</v>
      </c>
      <c r="E3402" t="s">
        <v>17</v>
      </c>
      <c r="F3402" t="s">
        <v>63</v>
      </c>
      <c r="G3402" t="s">
        <v>64</v>
      </c>
      <c r="H3402" t="s">
        <v>30</v>
      </c>
      <c r="I3402" t="s">
        <v>21</v>
      </c>
      <c r="J3402" t="s">
        <v>31</v>
      </c>
      <c r="K3402" t="s">
        <v>65</v>
      </c>
      <c r="L3402" t="s">
        <v>24</v>
      </c>
      <c r="M3402" t="s">
        <v>25</v>
      </c>
      <c r="N3402">
        <v>482</v>
      </c>
      <c r="O3402">
        <v>2263</v>
      </c>
      <c r="P3402">
        <v>3531.84</v>
      </c>
      <c r="Q3402">
        <v>-850.47</v>
      </c>
    </row>
    <row r="3403" spans="2:17" hidden="1">
      <c r="B3403">
        <v>2017</v>
      </c>
      <c r="C3403">
        <v>3</v>
      </c>
      <c r="D3403" t="s">
        <v>16</v>
      </c>
      <c r="E3403" t="s">
        <v>17</v>
      </c>
      <c r="F3403" t="s">
        <v>63</v>
      </c>
      <c r="G3403" t="s">
        <v>64</v>
      </c>
      <c r="H3403" t="s">
        <v>30</v>
      </c>
      <c r="I3403" t="s">
        <v>21</v>
      </c>
      <c r="J3403" t="s">
        <v>31</v>
      </c>
      <c r="K3403" t="s">
        <v>65</v>
      </c>
      <c r="L3403" t="s">
        <v>24</v>
      </c>
      <c r="M3403" t="s">
        <v>26</v>
      </c>
      <c r="N3403">
        <v>22</v>
      </c>
      <c r="O3403">
        <v>891</v>
      </c>
      <c r="P3403">
        <v>753.33</v>
      </c>
      <c r="Q3403">
        <v>-247.94</v>
      </c>
    </row>
    <row r="3404" spans="2:17" hidden="1">
      <c r="B3404">
        <v>2017</v>
      </c>
      <c r="C3404">
        <v>3</v>
      </c>
      <c r="D3404" t="s">
        <v>16</v>
      </c>
      <c r="E3404" t="s">
        <v>17</v>
      </c>
      <c r="F3404" t="s">
        <v>63</v>
      </c>
      <c r="G3404" t="s">
        <v>64</v>
      </c>
      <c r="H3404" t="s">
        <v>30</v>
      </c>
      <c r="I3404" t="s">
        <v>21</v>
      </c>
      <c r="J3404" t="s">
        <v>31</v>
      </c>
      <c r="K3404" t="s">
        <v>65</v>
      </c>
      <c r="L3404" t="s">
        <v>24</v>
      </c>
      <c r="M3404" t="s">
        <v>27</v>
      </c>
      <c r="N3404">
        <v>2</v>
      </c>
      <c r="O3404">
        <v>213</v>
      </c>
      <c r="P3404">
        <v>167.7</v>
      </c>
      <c r="Q3404">
        <v>4.5199999999999996</v>
      </c>
    </row>
    <row r="3405" spans="2:17" hidden="1">
      <c r="B3405">
        <v>2017</v>
      </c>
      <c r="C3405">
        <v>3</v>
      </c>
      <c r="D3405" t="s">
        <v>16</v>
      </c>
      <c r="E3405" t="s">
        <v>17</v>
      </c>
      <c r="F3405" t="s">
        <v>66</v>
      </c>
      <c r="G3405" t="s">
        <v>67</v>
      </c>
      <c r="H3405" t="s">
        <v>30</v>
      </c>
      <c r="I3405" t="s">
        <v>21</v>
      </c>
      <c r="J3405" t="s">
        <v>31</v>
      </c>
      <c r="K3405" t="s">
        <v>68</v>
      </c>
      <c r="L3405" t="s">
        <v>24</v>
      </c>
      <c r="M3405" t="s">
        <v>25</v>
      </c>
      <c r="N3405">
        <v>2432</v>
      </c>
      <c r="O3405">
        <v>15856</v>
      </c>
      <c r="P3405">
        <v>21167.57</v>
      </c>
      <c r="Q3405">
        <v>-5963.9</v>
      </c>
    </row>
    <row r="3406" spans="2:17" hidden="1">
      <c r="B3406">
        <v>2017</v>
      </c>
      <c r="C3406">
        <v>3</v>
      </c>
      <c r="D3406" t="s">
        <v>16</v>
      </c>
      <c r="E3406" t="s">
        <v>17</v>
      </c>
      <c r="F3406" t="s">
        <v>66</v>
      </c>
      <c r="G3406" t="s">
        <v>67</v>
      </c>
      <c r="H3406" t="s">
        <v>30</v>
      </c>
      <c r="I3406" t="s">
        <v>21</v>
      </c>
      <c r="J3406" t="s">
        <v>31</v>
      </c>
      <c r="K3406" t="s">
        <v>68</v>
      </c>
      <c r="L3406" t="s">
        <v>24</v>
      </c>
      <c r="M3406" t="s">
        <v>26</v>
      </c>
      <c r="N3406">
        <v>413</v>
      </c>
      <c r="O3406">
        <v>21294</v>
      </c>
      <c r="P3406">
        <v>17587.11</v>
      </c>
      <c r="Q3406">
        <v>-4662.75</v>
      </c>
    </row>
    <row r="3407" spans="2:17" hidden="1">
      <c r="B3407">
        <v>2017</v>
      </c>
      <c r="C3407">
        <v>3</v>
      </c>
      <c r="D3407" t="s">
        <v>16</v>
      </c>
      <c r="E3407" t="s">
        <v>17</v>
      </c>
      <c r="F3407" t="s">
        <v>66</v>
      </c>
      <c r="G3407" t="s">
        <v>67</v>
      </c>
      <c r="H3407" t="s">
        <v>30</v>
      </c>
      <c r="I3407" t="s">
        <v>21</v>
      </c>
      <c r="J3407" t="s">
        <v>31</v>
      </c>
      <c r="K3407" t="s">
        <v>68</v>
      </c>
      <c r="L3407" t="s">
        <v>24</v>
      </c>
      <c r="M3407" t="s">
        <v>27</v>
      </c>
      <c r="N3407">
        <v>37</v>
      </c>
      <c r="O3407">
        <v>5787</v>
      </c>
      <c r="P3407">
        <v>4493.83</v>
      </c>
      <c r="Q3407">
        <v>121.18</v>
      </c>
    </row>
    <row r="3408" spans="2:17" hidden="1">
      <c r="B3408">
        <v>2017</v>
      </c>
      <c r="C3408">
        <v>3</v>
      </c>
      <c r="D3408" t="s">
        <v>16</v>
      </c>
      <c r="E3408" t="s">
        <v>17</v>
      </c>
      <c r="F3408" t="s">
        <v>69</v>
      </c>
      <c r="G3408" t="s">
        <v>70</v>
      </c>
      <c r="H3408" t="s">
        <v>30</v>
      </c>
      <c r="I3408" t="s">
        <v>21</v>
      </c>
      <c r="J3408" t="s">
        <v>22</v>
      </c>
      <c r="K3408" t="s">
        <v>71</v>
      </c>
      <c r="L3408" t="s">
        <v>24</v>
      </c>
      <c r="M3408" t="s">
        <v>25</v>
      </c>
      <c r="N3408">
        <v>291</v>
      </c>
      <c r="O3408">
        <v>3707</v>
      </c>
      <c r="P3408">
        <v>3799.78</v>
      </c>
      <c r="Q3408">
        <v>-2088.27</v>
      </c>
    </row>
    <row r="3409" spans="2:17" hidden="1">
      <c r="B3409">
        <v>2017</v>
      </c>
      <c r="C3409">
        <v>3</v>
      </c>
      <c r="D3409" t="s">
        <v>16</v>
      </c>
      <c r="E3409" t="s">
        <v>17</v>
      </c>
      <c r="F3409" t="s">
        <v>69</v>
      </c>
      <c r="G3409" t="s">
        <v>70</v>
      </c>
      <c r="H3409" t="s">
        <v>30</v>
      </c>
      <c r="I3409" t="s">
        <v>21</v>
      </c>
      <c r="J3409" t="s">
        <v>22</v>
      </c>
      <c r="K3409" t="s">
        <v>71</v>
      </c>
      <c r="L3409" t="s">
        <v>24</v>
      </c>
      <c r="M3409" t="s">
        <v>26</v>
      </c>
      <c r="N3409">
        <v>128</v>
      </c>
      <c r="O3409">
        <v>6979</v>
      </c>
      <c r="P3409">
        <v>5558.99</v>
      </c>
      <c r="Q3409">
        <v>-2163.1999999999998</v>
      </c>
    </row>
    <row r="3410" spans="2:17" hidden="1">
      <c r="B3410">
        <v>2017</v>
      </c>
      <c r="C3410">
        <v>3</v>
      </c>
      <c r="D3410" t="s">
        <v>16</v>
      </c>
      <c r="E3410" t="s">
        <v>17</v>
      </c>
      <c r="F3410" t="s">
        <v>69</v>
      </c>
      <c r="G3410" t="s">
        <v>70</v>
      </c>
      <c r="H3410" t="s">
        <v>30</v>
      </c>
      <c r="I3410" t="s">
        <v>21</v>
      </c>
      <c r="J3410" t="s">
        <v>22</v>
      </c>
      <c r="K3410" t="s">
        <v>71</v>
      </c>
      <c r="L3410" t="s">
        <v>24</v>
      </c>
      <c r="M3410" t="s">
        <v>27</v>
      </c>
      <c r="N3410">
        <v>25</v>
      </c>
      <c r="O3410">
        <v>3907</v>
      </c>
      <c r="P3410">
        <v>2934.84</v>
      </c>
      <c r="Q3410">
        <v>0</v>
      </c>
    </row>
    <row r="3411" spans="2:17" hidden="1">
      <c r="B3411">
        <v>2017</v>
      </c>
      <c r="C3411">
        <v>3</v>
      </c>
      <c r="D3411" t="s">
        <v>16</v>
      </c>
      <c r="E3411" t="s">
        <v>17</v>
      </c>
      <c r="F3411" t="s">
        <v>72</v>
      </c>
      <c r="G3411" t="s">
        <v>73</v>
      </c>
      <c r="H3411" t="s">
        <v>30</v>
      </c>
      <c r="I3411" t="s">
        <v>21</v>
      </c>
      <c r="J3411" t="s">
        <v>31</v>
      </c>
      <c r="K3411" t="s">
        <v>56</v>
      </c>
      <c r="L3411" t="s">
        <v>24</v>
      </c>
      <c r="M3411" t="s">
        <v>25</v>
      </c>
      <c r="N3411">
        <v>6891</v>
      </c>
      <c r="O3411">
        <v>42215</v>
      </c>
      <c r="P3411">
        <v>58124.77</v>
      </c>
      <c r="Q3411">
        <v>-15972.73</v>
      </c>
    </row>
    <row r="3412" spans="2:17" hidden="1">
      <c r="B3412">
        <v>2017</v>
      </c>
      <c r="C3412">
        <v>3</v>
      </c>
      <c r="D3412" t="s">
        <v>16</v>
      </c>
      <c r="E3412" t="s">
        <v>17</v>
      </c>
      <c r="F3412" t="s">
        <v>72</v>
      </c>
      <c r="G3412" t="s">
        <v>73</v>
      </c>
      <c r="H3412" t="s">
        <v>30</v>
      </c>
      <c r="I3412" t="s">
        <v>21</v>
      </c>
      <c r="J3412" t="s">
        <v>31</v>
      </c>
      <c r="K3412" t="s">
        <v>56</v>
      </c>
      <c r="L3412" t="s">
        <v>24</v>
      </c>
      <c r="M3412" t="s">
        <v>26</v>
      </c>
      <c r="N3412">
        <v>435</v>
      </c>
      <c r="O3412">
        <v>19668</v>
      </c>
      <c r="P3412">
        <v>16533.53</v>
      </c>
      <c r="Q3412">
        <v>-4937.25</v>
      </c>
    </row>
    <row r="3413" spans="2:17" hidden="1">
      <c r="B3413">
        <v>2017</v>
      </c>
      <c r="C3413">
        <v>3</v>
      </c>
      <c r="D3413" t="s">
        <v>16</v>
      </c>
      <c r="E3413" t="s">
        <v>17</v>
      </c>
      <c r="F3413" t="s">
        <v>72</v>
      </c>
      <c r="G3413" t="s">
        <v>73</v>
      </c>
      <c r="H3413" t="s">
        <v>30</v>
      </c>
      <c r="I3413" t="s">
        <v>21</v>
      </c>
      <c r="J3413" t="s">
        <v>31</v>
      </c>
      <c r="K3413" t="s">
        <v>56</v>
      </c>
      <c r="L3413" t="s">
        <v>24</v>
      </c>
      <c r="M3413" t="s">
        <v>27</v>
      </c>
      <c r="N3413">
        <v>9</v>
      </c>
      <c r="O3413">
        <v>1176</v>
      </c>
      <c r="P3413">
        <v>923.99</v>
      </c>
      <c r="Q3413">
        <v>24.96</v>
      </c>
    </row>
    <row r="3414" spans="2:17" hidden="1">
      <c r="B3414">
        <v>2017</v>
      </c>
      <c r="C3414">
        <v>3</v>
      </c>
      <c r="D3414" t="s">
        <v>16</v>
      </c>
      <c r="E3414" t="s">
        <v>17</v>
      </c>
      <c r="F3414" t="s">
        <v>74</v>
      </c>
      <c r="G3414" t="s">
        <v>75</v>
      </c>
      <c r="H3414" t="s">
        <v>30</v>
      </c>
      <c r="I3414" t="s">
        <v>21</v>
      </c>
      <c r="J3414" t="s">
        <v>31</v>
      </c>
      <c r="K3414" t="s">
        <v>76</v>
      </c>
      <c r="L3414" t="s">
        <v>24</v>
      </c>
      <c r="M3414" t="s">
        <v>25</v>
      </c>
      <c r="N3414">
        <v>275</v>
      </c>
      <c r="O3414">
        <v>2423</v>
      </c>
      <c r="P3414">
        <v>2871.52</v>
      </c>
      <c r="Q3414">
        <v>-913.2</v>
      </c>
    </row>
    <row r="3415" spans="2:17" hidden="1">
      <c r="B3415">
        <v>2017</v>
      </c>
      <c r="C3415">
        <v>3</v>
      </c>
      <c r="D3415" t="s">
        <v>16</v>
      </c>
      <c r="E3415" t="s">
        <v>17</v>
      </c>
      <c r="F3415" t="s">
        <v>74</v>
      </c>
      <c r="G3415" t="s">
        <v>75</v>
      </c>
      <c r="H3415" t="s">
        <v>30</v>
      </c>
      <c r="I3415" t="s">
        <v>21</v>
      </c>
      <c r="J3415" t="s">
        <v>31</v>
      </c>
      <c r="K3415" t="s">
        <v>76</v>
      </c>
      <c r="L3415" t="s">
        <v>24</v>
      </c>
      <c r="M3415" t="s">
        <v>26</v>
      </c>
      <c r="N3415">
        <v>30</v>
      </c>
      <c r="O3415">
        <v>1327</v>
      </c>
      <c r="P3415">
        <v>1114.4000000000001</v>
      </c>
      <c r="Q3415">
        <v>-339.3</v>
      </c>
    </row>
    <row r="3416" spans="2:17" hidden="1">
      <c r="B3416">
        <v>2017</v>
      </c>
      <c r="C3416">
        <v>3</v>
      </c>
      <c r="D3416" t="s">
        <v>16</v>
      </c>
      <c r="E3416" t="s">
        <v>17</v>
      </c>
      <c r="F3416" t="s">
        <v>74</v>
      </c>
      <c r="G3416" t="s">
        <v>75</v>
      </c>
      <c r="H3416" t="s">
        <v>30</v>
      </c>
      <c r="I3416" t="s">
        <v>21</v>
      </c>
      <c r="J3416" t="s">
        <v>31</v>
      </c>
      <c r="K3416" t="s">
        <v>76</v>
      </c>
      <c r="L3416" t="s">
        <v>24</v>
      </c>
      <c r="M3416" t="s">
        <v>27</v>
      </c>
      <c r="N3416">
        <v>1</v>
      </c>
      <c r="O3416">
        <v>105</v>
      </c>
      <c r="P3416">
        <v>82.96</v>
      </c>
      <c r="Q3416">
        <v>2.23</v>
      </c>
    </row>
    <row r="3417" spans="2:17" hidden="1">
      <c r="B3417">
        <v>2017</v>
      </c>
      <c r="C3417">
        <v>3</v>
      </c>
      <c r="D3417" t="s">
        <v>16</v>
      </c>
      <c r="E3417" t="s">
        <v>17</v>
      </c>
      <c r="F3417" t="s">
        <v>77</v>
      </c>
      <c r="G3417" t="s">
        <v>78</v>
      </c>
      <c r="H3417" t="s">
        <v>30</v>
      </c>
      <c r="I3417" t="s">
        <v>21</v>
      </c>
      <c r="J3417" t="s">
        <v>31</v>
      </c>
      <c r="K3417" t="s">
        <v>79</v>
      </c>
      <c r="L3417" t="s">
        <v>24</v>
      </c>
      <c r="M3417" t="s">
        <v>25</v>
      </c>
      <c r="N3417">
        <v>1417</v>
      </c>
      <c r="O3417">
        <v>14383</v>
      </c>
      <c r="P3417">
        <v>16213.11</v>
      </c>
      <c r="Q3417">
        <v>-5415.62</v>
      </c>
    </row>
    <row r="3418" spans="2:17" hidden="1">
      <c r="B3418">
        <v>2017</v>
      </c>
      <c r="C3418">
        <v>3</v>
      </c>
      <c r="D3418" t="s">
        <v>16</v>
      </c>
      <c r="E3418" t="s">
        <v>17</v>
      </c>
      <c r="F3418" t="s">
        <v>77</v>
      </c>
      <c r="G3418" t="s">
        <v>78</v>
      </c>
      <c r="H3418" t="s">
        <v>30</v>
      </c>
      <c r="I3418" t="s">
        <v>21</v>
      </c>
      <c r="J3418" t="s">
        <v>31</v>
      </c>
      <c r="K3418" t="s">
        <v>79</v>
      </c>
      <c r="L3418" t="s">
        <v>24</v>
      </c>
      <c r="M3418" t="s">
        <v>26</v>
      </c>
      <c r="N3418">
        <v>766</v>
      </c>
      <c r="O3418">
        <v>41825</v>
      </c>
      <c r="P3418">
        <v>34404.1</v>
      </c>
      <c r="Q3418">
        <v>-8648.15</v>
      </c>
    </row>
    <row r="3419" spans="2:17" hidden="1">
      <c r="B3419">
        <v>2017</v>
      </c>
      <c r="C3419">
        <v>3</v>
      </c>
      <c r="D3419" t="s">
        <v>16</v>
      </c>
      <c r="E3419" t="s">
        <v>17</v>
      </c>
      <c r="F3419" t="s">
        <v>77</v>
      </c>
      <c r="G3419" t="s">
        <v>78</v>
      </c>
      <c r="H3419" t="s">
        <v>30</v>
      </c>
      <c r="I3419" t="s">
        <v>21</v>
      </c>
      <c r="J3419" t="s">
        <v>31</v>
      </c>
      <c r="K3419" t="s">
        <v>79</v>
      </c>
      <c r="L3419" t="s">
        <v>24</v>
      </c>
      <c r="M3419" t="s">
        <v>27</v>
      </c>
      <c r="N3419">
        <v>132</v>
      </c>
      <c r="O3419">
        <v>27387</v>
      </c>
      <c r="P3419">
        <v>21124.11</v>
      </c>
      <c r="Q3419">
        <v>570.02</v>
      </c>
    </row>
    <row r="3420" spans="2:17" hidden="1">
      <c r="B3420">
        <v>2017</v>
      </c>
      <c r="C3420">
        <v>3</v>
      </c>
      <c r="D3420" t="s">
        <v>16</v>
      </c>
      <c r="E3420" t="s">
        <v>17</v>
      </c>
      <c r="F3420" t="s">
        <v>80</v>
      </c>
      <c r="G3420" t="s">
        <v>81</v>
      </c>
      <c r="H3420" t="s">
        <v>30</v>
      </c>
      <c r="I3420" t="s">
        <v>21</v>
      </c>
      <c r="J3420" t="s">
        <v>31</v>
      </c>
      <c r="K3420" t="s">
        <v>56</v>
      </c>
      <c r="L3420" t="s">
        <v>24</v>
      </c>
      <c r="M3420" t="s">
        <v>25</v>
      </c>
      <c r="N3420">
        <v>860</v>
      </c>
      <c r="O3420">
        <v>4966</v>
      </c>
      <c r="P3420">
        <v>7025.23</v>
      </c>
      <c r="Q3420">
        <v>-1879.11</v>
      </c>
    </row>
    <row r="3421" spans="2:17" hidden="1">
      <c r="B3421">
        <v>2017</v>
      </c>
      <c r="C3421">
        <v>3</v>
      </c>
      <c r="D3421" t="s">
        <v>16</v>
      </c>
      <c r="E3421" t="s">
        <v>17</v>
      </c>
      <c r="F3421" t="s">
        <v>80</v>
      </c>
      <c r="G3421" t="s">
        <v>81</v>
      </c>
      <c r="H3421" t="s">
        <v>30</v>
      </c>
      <c r="I3421" t="s">
        <v>21</v>
      </c>
      <c r="J3421" t="s">
        <v>31</v>
      </c>
      <c r="K3421" t="s">
        <v>56</v>
      </c>
      <c r="L3421" t="s">
        <v>24</v>
      </c>
      <c r="M3421" t="s">
        <v>26</v>
      </c>
      <c r="N3421">
        <v>154</v>
      </c>
      <c r="O3421">
        <v>8322</v>
      </c>
      <c r="P3421">
        <v>6881.7</v>
      </c>
      <c r="Q3421">
        <v>-1747.9</v>
      </c>
    </row>
    <row r="3422" spans="2:17" hidden="1">
      <c r="B3422">
        <v>2017</v>
      </c>
      <c r="C3422">
        <v>3</v>
      </c>
      <c r="D3422" t="s">
        <v>16</v>
      </c>
      <c r="E3422" t="s">
        <v>17</v>
      </c>
      <c r="F3422" t="s">
        <v>80</v>
      </c>
      <c r="G3422" t="s">
        <v>81</v>
      </c>
      <c r="H3422" t="s">
        <v>30</v>
      </c>
      <c r="I3422" t="s">
        <v>21</v>
      </c>
      <c r="J3422" t="s">
        <v>31</v>
      </c>
      <c r="K3422" t="s">
        <v>56</v>
      </c>
      <c r="L3422" t="s">
        <v>24</v>
      </c>
      <c r="M3422" t="s">
        <v>27</v>
      </c>
      <c r="N3422">
        <v>15</v>
      </c>
      <c r="O3422">
        <v>2441</v>
      </c>
      <c r="P3422">
        <v>1903.91</v>
      </c>
      <c r="Q3422">
        <v>51.39</v>
      </c>
    </row>
    <row r="3423" spans="2:17" hidden="1">
      <c r="B3423">
        <v>2017</v>
      </c>
      <c r="C3423">
        <v>3</v>
      </c>
      <c r="D3423" t="s">
        <v>16</v>
      </c>
      <c r="E3423" t="s">
        <v>17</v>
      </c>
      <c r="F3423" t="s">
        <v>82</v>
      </c>
      <c r="G3423" t="s">
        <v>83</v>
      </c>
      <c r="H3423" t="s">
        <v>30</v>
      </c>
      <c r="I3423" t="s">
        <v>21</v>
      </c>
      <c r="J3423" t="s">
        <v>31</v>
      </c>
      <c r="K3423" t="s">
        <v>32</v>
      </c>
      <c r="L3423" t="s">
        <v>24</v>
      </c>
      <c r="M3423" t="s">
        <v>25</v>
      </c>
      <c r="N3423">
        <v>249</v>
      </c>
      <c r="O3423">
        <v>820</v>
      </c>
      <c r="P3423">
        <v>1566.68</v>
      </c>
      <c r="Q3423">
        <v>-310.37</v>
      </c>
    </row>
    <row r="3424" spans="2:17" hidden="1">
      <c r="B3424">
        <v>2017</v>
      </c>
      <c r="C3424">
        <v>3</v>
      </c>
      <c r="D3424" t="s">
        <v>16</v>
      </c>
      <c r="E3424" t="s">
        <v>17</v>
      </c>
      <c r="F3424" t="s">
        <v>82</v>
      </c>
      <c r="G3424" t="s">
        <v>83</v>
      </c>
      <c r="H3424" t="s">
        <v>30</v>
      </c>
      <c r="I3424" t="s">
        <v>21</v>
      </c>
      <c r="J3424" t="s">
        <v>31</v>
      </c>
      <c r="K3424" t="s">
        <v>32</v>
      </c>
      <c r="L3424" t="s">
        <v>24</v>
      </c>
      <c r="M3424" t="s">
        <v>26</v>
      </c>
      <c r="N3424">
        <v>2</v>
      </c>
      <c r="O3424">
        <v>115</v>
      </c>
      <c r="P3424">
        <v>94.61</v>
      </c>
      <c r="Q3424">
        <v>-22.7</v>
      </c>
    </row>
    <row r="3425" spans="2:17" hidden="1">
      <c r="B3425">
        <v>2017</v>
      </c>
      <c r="C3425">
        <v>3</v>
      </c>
      <c r="D3425" t="s">
        <v>16</v>
      </c>
      <c r="E3425" t="s">
        <v>17</v>
      </c>
      <c r="F3425" t="s">
        <v>84</v>
      </c>
      <c r="G3425" t="s">
        <v>85</v>
      </c>
      <c r="H3425" t="s">
        <v>30</v>
      </c>
      <c r="I3425" t="s">
        <v>21</v>
      </c>
      <c r="J3425" t="s">
        <v>31</v>
      </c>
      <c r="K3425" t="s">
        <v>86</v>
      </c>
      <c r="L3425" t="s">
        <v>24</v>
      </c>
      <c r="M3425" t="s">
        <v>25</v>
      </c>
      <c r="N3425">
        <v>489</v>
      </c>
      <c r="O3425">
        <v>1536</v>
      </c>
      <c r="P3425">
        <v>3020.56</v>
      </c>
      <c r="Q3425">
        <v>-581.29</v>
      </c>
    </row>
    <row r="3426" spans="2:17" hidden="1">
      <c r="B3426">
        <v>2017</v>
      </c>
      <c r="C3426">
        <v>3</v>
      </c>
      <c r="D3426" t="s">
        <v>16</v>
      </c>
      <c r="E3426" t="s">
        <v>17</v>
      </c>
      <c r="F3426" t="s">
        <v>84</v>
      </c>
      <c r="G3426" t="s">
        <v>85</v>
      </c>
      <c r="H3426" t="s">
        <v>30</v>
      </c>
      <c r="I3426" t="s">
        <v>21</v>
      </c>
      <c r="J3426" t="s">
        <v>31</v>
      </c>
      <c r="K3426" t="s">
        <v>86</v>
      </c>
      <c r="L3426" t="s">
        <v>24</v>
      </c>
      <c r="M3426" t="s">
        <v>26</v>
      </c>
      <c r="N3426">
        <v>6</v>
      </c>
      <c r="O3426">
        <v>228</v>
      </c>
      <c r="P3426">
        <v>195.31</v>
      </c>
      <c r="Q3426">
        <v>-68.099999999999994</v>
      </c>
    </row>
    <row r="3427" spans="2:17" hidden="1">
      <c r="B3427">
        <v>2017</v>
      </c>
      <c r="C3427">
        <v>3</v>
      </c>
      <c r="D3427" t="s">
        <v>16</v>
      </c>
      <c r="E3427" t="s">
        <v>17</v>
      </c>
      <c r="F3427" t="s">
        <v>87</v>
      </c>
      <c r="G3427" t="s">
        <v>88</v>
      </c>
      <c r="H3427" t="s">
        <v>30</v>
      </c>
      <c r="I3427" t="s">
        <v>21</v>
      </c>
      <c r="J3427" t="s">
        <v>31</v>
      </c>
      <c r="K3427" t="s">
        <v>86</v>
      </c>
      <c r="L3427" t="s">
        <v>24</v>
      </c>
      <c r="M3427" t="s">
        <v>25</v>
      </c>
      <c r="N3427">
        <v>690</v>
      </c>
      <c r="O3427">
        <v>1779</v>
      </c>
      <c r="P3427">
        <v>3968.48</v>
      </c>
      <c r="Q3427">
        <v>-673.35</v>
      </c>
    </row>
    <row r="3428" spans="2:17" hidden="1">
      <c r="B3428">
        <v>2017</v>
      </c>
      <c r="C3428">
        <v>3</v>
      </c>
      <c r="D3428" t="s">
        <v>16</v>
      </c>
      <c r="E3428" t="s">
        <v>17</v>
      </c>
      <c r="F3428" t="s">
        <v>87</v>
      </c>
      <c r="G3428" t="s">
        <v>88</v>
      </c>
      <c r="H3428" t="s">
        <v>30</v>
      </c>
      <c r="I3428" t="s">
        <v>21</v>
      </c>
      <c r="J3428" t="s">
        <v>31</v>
      </c>
      <c r="K3428" t="s">
        <v>86</v>
      </c>
      <c r="L3428" t="s">
        <v>24</v>
      </c>
      <c r="M3428" t="s">
        <v>26</v>
      </c>
      <c r="N3428">
        <v>13</v>
      </c>
      <c r="O3428">
        <v>639</v>
      </c>
      <c r="P3428">
        <v>532.86</v>
      </c>
      <c r="Q3428">
        <v>-147.55000000000001</v>
      </c>
    </row>
    <row r="3429" spans="2:17" hidden="1">
      <c r="B3429">
        <v>2017</v>
      </c>
      <c r="C3429">
        <v>3</v>
      </c>
      <c r="D3429" t="s">
        <v>16</v>
      </c>
      <c r="E3429" t="s">
        <v>17</v>
      </c>
      <c r="F3429" t="s">
        <v>87</v>
      </c>
      <c r="G3429" t="s">
        <v>88</v>
      </c>
      <c r="H3429" t="s">
        <v>30</v>
      </c>
      <c r="I3429" t="s">
        <v>21</v>
      </c>
      <c r="J3429" t="s">
        <v>31</v>
      </c>
      <c r="K3429" t="s">
        <v>86</v>
      </c>
      <c r="L3429" t="s">
        <v>24</v>
      </c>
      <c r="M3429" t="s">
        <v>27</v>
      </c>
      <c r="N3429">
        <v>1</v>
      </c>
      <c r="O3429">
        <v>145</v>
      </c>
      <c r="P3429">
        <v>113.51</v>
      </c>
      <c r="Q3429">
        <v>3.06</v>
      </c>
    </row>
    <row r="3430" spans="2:17" hidden="1">
      <c r="B3430">
        <v>2017</v>
      </c>
      <c r="C3430">
        <v>3</v>
      </c>
      <c r="D3430" t="s">
        <v>16</v>
      </c>
      <c r="E3430" t="s">
        <v>17</v>
      </c>
      <c r="F3430" t="s">
        <v>89</v>
      </c>
      <c r="G3430" t="s">
        <v>90</v>
      </c>
      <c r="H3430" t="s">
        <v>30</v>
      </c>
      <c r="I3430" t="s">
        <v>21</v>
      </c>
      <c r="J3430" t="s">
        <v>31</v>
      </c>
      <c r="K3430" t="s">
        <v>68</v>
      </c>
      <c r="L3430" t="s">
        <v>24</v>
      </c>
      <c r="M3430" t="s">
        <v>25</v>
      </c>
      <c r="N3430">
        <v>80</v>
      </c>
      <c r="O3430">
        <v>585</v>
      </c>
      <c r="P3430">
        <v>746.46</v>
      </c>
      <c r="Q3430">
        <v>-221.17</v>
      </c>
    </row>
    <row r="3431" spans="2:17" hidden="1">
      <c r="B3431">
        <v>2017</v>
      </c>
      <c r="C3431">
        <v>3</v>
      </c>
      <c r="D3431" t="s">
        <v>16</v>
      </c>
      <c r="E3431" t="s">
        <v>17</v>
      </c>
      <c r="F3431" t="s">
        <v>89</v>
      </c>
      <c r="G3431" t="s">
        <v>90</v>
      </c>
      <c r="H3431" t="s">
        <v>30</v>
      </c>
      <c r="I3431" t="s">
        <v>21</v>
      </c>
      <c r="J3431" t="s">
        <v>31</v>
      </c>
      <c r="K3431" t="s">
        <v>68</v>
      </c>
      <c r="L3431" t="s">
        <v>24</v>
      </c>
      <c r="M3431" t="s">
        <v>26</v>
      </c>
      <c r="N3431">
        <v>48</v>
      </c>
      <c r="O3431">
        <v>2975</v>
      </c>
      <c r="P3431">
        <v>2432.7600000000002</v>
      </c>
      <c r="Q3431">
        <v>-544.32000000000005</v>
      </c>
    </row>
    <row r="3432" spans="2:17" hidden="1">
      <c r="B3432">
        <v>2017</v>
      </c>
      <c r="C3432">
        <v>3</v>
      </c>
      <c r="D3432" t="s">
        <v>16</v>
      </c>
      <c r="E3432" t="s">
        <v>17</v>
      </c>
      <c r="F3432" t="s">
        <v>89</v>
      </c>
      <c r="G3432" t="s">
        <v>90</v>
      </c>
      <c r="H3432" t="s">
        <v>30</v>
      </c>
      <c r="I3432" t="s">
        <v>21</v>
      </c>
      <c r="J3432" t="s">
        <v>31</v>
      </c>
      <c r="K3432" t="s">
        <v>68</v>
      </c>
      <c r="L3432" t="s">
        <v>24</v>
      </c>
      <c r="M3432" t="s">
        <v>27</v>
      </c>
      <c r="N3432">
        <v>3</v>
      </c>
      <c r="O3432">
        <v>329</v>
      </c>
      <c r="P3432">
        <v>260.27</v>
      </c>
      <c r="Q3432">
        <v>7.01</v>
      </c>
    </row>
    <row r="3433" spans="2:17" hidden="1">
      <c r="B3433">
        <v>2017</v>
      </c>
      <c r="C3433">
        <v>3</v>
      </c>
      <c r="D3433" t="s">
        <v>16</v>
      </c>
      <c r="E3433" t="s">
        <v>17</v>
      </c>
      <c r="F3433" t="s">
        <v>91</v>
      </c>
      <c r="G3433" t="s">
        <v>92</v>
      </c>
      <c r="H3433" t="s">
        <v>30</v>
      </c>
      <c r="I3433" t="s">
        <v>21</v>
      </c>
      <c r="J3433" t="s">
        <v>31</v>
      </c>
      <c r="K3433" t="s">
        <v>93</v>
      </c>
      <c r="L3433" t="s">
        <v>24</v>
      </c>
      <c r="M3433" t="s">
        <v>25</v>
      </c>
      <c r="N3433">
        <v>1709</v>
      </c>
      <c r="O3433">
        <v>7291</v>
      </c>
      <c r="P3433">
        <v>12008.89</v>
      </c>
      <c r="Q3433">
        <v>-2755.93</v>
      </c>
    </row>
    <row r="3434" spans="2:17" hidden="1">
      <c r="B3434">
        <v>2017</v>
      </c>
      <c r="C3434">
        <v>3</v>
      </c>
      <c r="D3434" t="s">
        <v>16</v>
      </c>
      <c r="E3434" t="s">
        <v>17</v>
      </c>
      <c r="F3434" t="s">
        <v>91</v>
      </c>
      <c r="G3434" t="s">
        <v>92</v>
      </c>
      <c r="H3434" t="s">
        <v>30</v>
      </c>
      <c r="I3434" t="s">
        <v>21</v>
      </c>
      <c r="J3434" t="s">
        <v>31</v>
      </c>
      <c r="K3434" t="s">
        <v>93</v>
      </c>
      <c r="L3434" t="s">
        <v>24</v>
      </c>
      <c r="M3434" t="s">
        <v>26</v>
      </c>
      <c r="N3434">
        <v>61</v>
      </c>
      <c r="O3434">
        <v>2851</v>
      </c>
      <c r="P3434">
        <v>2388.27</v>
      </c>
      <c r="Q3434">
        <v>-691.74</v>
      </c>
    </row>
    <row r="3435" spans="2:17" hidden="1">
      <c r="B3435">
        <v>2017</v>
      </c>
      <c r="C3435">
        <v>3</v>
      </c>
      <c r="D3435" t="s">
        <v>16</v>
      </c>
      <c r="E3435" t="s">
        <v>17</v>
      </c>
      <c r="F3435" t="s">
        <v>91</v>
      </c>
      <c r="G3435" t="s">
        <v>92</v>
      </c>
      <c r="H3435" t="s">
        <v>30</v>
      </c>
      <c r="I3435" t="s">
        <v>21</v>
      </c>
      <c r="J3435" t="s">
        <v>31</v>
      </c>
      <c r="K3435" t="s">
        <v>93</v>
      </c>
      <c r="L3435" t="s">
        <v>24</v>
      </c>
      <c r="M3435" t="s">
        <v>27</v>
      </c>
      <c r="N3435">
        <v>2</v>
      </c>
      <c r="O3435">
        <v>487</v>
      </c>
      <c r="P3435">
        <v>375.99</v>
      </c>
      <c r="Q3435">
        <v>10.15</v>
      </c>
    </row>
    <row r="3436" spans="2:17" hidden="1">
      <c r="B3436">
        <v>2017</v>
      </c>
      <c r="C3436">
        <v>3</v>
      </c>
      <c r="D3436" t="s">
        <v>16</v>
      </c>
      <c r="E3436" t="s">
        <v>17</v>
      </c>
      <c r="F3436" t="s">
        <v>94</v>
      </c>
      <c r="G3436" t="s">
        <v>95</v>
      </c>
      <c r="H3436" t="s">
        <v>30</v>
      </c>
      <c r="I3436" t="s">
        <v>21</v>
      </c>
      <c r="J3436" t="s">
        <v>31</v>
      </c>
      <c r="K3436" t="s">
        <v>96</v>
      </c>
      <c r="L3436" t="s">
        <v>24</v>
      </c>
      <c r="M3436" t="s">
        <v>25</v>
      </c>
      <c r="N3436">
        <v>782</v>
      </c>
      <c r="O3436">
        <v>7222</v>
      </c>
      <c r="P3436">
        <v>8408.6</v>
      </c>
      <c r="Q3436">
        <v>-2718.67</v>
      </c>
    </row>
    <row r="3437" spans="2:17" hidden="1">
      <c r="B3437">
        <v>2017</v>
      </c>
      <c r="C3437">
        <v>3</v>
      </c>
      <c r="D3437" t="s">
        <v>16</v>
      </c>
      <c r="E3437" t="s">
        <v>17</v>
      </c>
      <c r="F3437" t="s">
        <v>94</v>
      </c>
      <c r="G3437" t="s">
        <v>95</v>
      </c>
      <c r="H3437" t="s">
        <v>30</v>
      </c>
      <c r="I3437" t="s">
        <v>21</v>
      </c>
      <c r="J3437" t="s">
        <v>31</v>
      </c>
      <c r="K3437" t="s">
        <v>96</v>
      </c>
      <c r="L3437" t="s">
        <v>24</v>
      </c>
      <c r="M3437" t="s">
        <v>26</v>
      </c>
      <c r="N3437">
        <v>549</v>
      </c>
      <c r="O3437">
        <v>33103</v>
      </c>
      <c r="P3437">
        <v>27011.200000000001</v>
      </c>
      <c r="Q3437">
        <v>-6198.21</v>
      </c>
    </row>
    <row r="3438" spans="2:17" hidden="1">
      <c r="B3438">
        <v>2017</v>
      </c>
      <c r="C3438">
        <v>3</v>
      </c>
      <c r="D3438" t="s">
        <v>16</v>
      </c>
      <c r="E3438" t="s">
        <v>17</v>
      </c>
      <c r="F3438" t="s">
        <v>94</v>
      </c>
      <c r="G3438" t="s">
        <v>95</v>
      </c>
      <c r="H3438" t="s">
        <v>30</v>
      </c>
      <c r="I3438" t="s">
        <v>21</v>
      </c>
      <c r="J3438" t="s">
        <v>31</v>
      </c>
      <c r="K3438" t="s">
        <v>96</v>
      </c>
      <c r="L3438" t="s">
        <v>24</v>
      </c>
      <c r="M3438" t="s">
        <v>27</v>
      </c>
      <c r="N3438">
        <v>163</v>
      </c>
      <c r="O3438">
        <v>24406</v>
      </c>
      <c r="P3438">
        <v>18996.48</v>
      </c>
      <c r="Q3438">
        <v>512.59</v>
      </c>
    </row>
    <row r="3439" spans="2:17" hidden="1">
      <c r="B3439">
        <v>2017</v>
      </c>
      <c r="C3439">
        <v>3</v>
      </c>
      <c r="D3439" t="s">
        <v>16</v>
      </c>
      <c r="E3439" t="s">
        <v>17</v>
      </c>
      <c r="F3439" t="s">
        <v>97</v>
      </c>
      <c r="G3439" t="s">
        <v>98</v>
      </c>
      <c r="H3439" t="s">
        <v>30</v>
      </c>
      <c r="I3439" t="s">
        <v>21</v>
      </c>
      <c r="J3439" t="s">
        <v>31</v>
      </c>
      <c r="K3439" t="s">
        <v>99</v>
      </c>
      <c r="L3439" t="s">
        <v>24</v>
      </c>
      <c r="M3439" t="s">
        <v>25</v>
      </c>
      <c r="N3439">
        <v>356</v>
      </c>
      <c r="O3439">
        <v>2319</v>
      </c>
      <c r="P3439">
        <v>3106.77</v>
      </c>
      <c r="Q3439">
        <v>-876.96</v>
      </c>
    </row>
    <row r="3440" spans="2:17" hidden="1">
      <c r="B3440">
        <v>2017</v>
      </c>
      <c r="C3440">
        <v>3</v>
      </c>
      <c r="D3440" t="s">
        <v>16</v>
      </c>
      <c r="E3440" t="s">
        <v>17</v>
      </c>
      <c r="F3440" t="s">
        <v>97</v>
      </c>
      <c r="G3440" t="s">
        <v>98</v>
      </c>
      <c r="H3440" t="s">
        <v>30</v>
      </c>
      <c r="I3440" t="s">
        <v>21</v>
      </c>
      <c r="J3440" t="s">
        <v>31</v>
      </c>
      <c r="K3440" t="s">
        <v>99</v>
      </c>
      <c r="L3440" t="s">
        <v>24</v>
      </c>
      <c r="M3440" t="s">
        <v>26</v>
      </c>
      <c r="N3440">
        <v>107</v>
      </c>
      <c r="O3440">
        <v>5866</v>
      </c>
      <c r="P3440">
        <v>4844.24</v>
      </c>
      <c r="Q3440">
        <v>-1213.3800000000001</v>
      </c>
    </row>
    <row r="3441" spans="2:17" hidden="1">
      <c r="B3441">
        <v>2017</v>
      </c>
      <c r="C3441">
        <v>3</v>
      </c>
      <c r="D3441" t="s">
        <v>16</v>
      </c>
      <c r="E3441" t="s">
        <v>17</v>
      </c>
      <c r="F3441" t="s">
        <v>97</v>
      </c>
      <c r="G3441" t="s">
        <v>98</v>
      </c>
      <c r="H3441" t="s">
        <v>30</v>
      </c>
      <c r="I3441" t="s">
        <v>21</v>
      </c>
      <c r="J3441" t="s">
        <v>31</v>
      </c>
      <c r="K3441" t="s">
        <v>99</v>
      </c>
      <c r="L3441" t="s">
        <v>24</v>
      </c>
      <c r="M3441" t="s">
        <v>27</v>
      </c>
      <c r="N3441">
        <v>18</v>
      </c>
      <c r="O3441">
        <v>2776</v>
      </c>
      <c r="P3441">
        <v>2168.5100000000002</v>
      </c>
      <c r="Q3441">
        <v>58.5</v>
      </c>
    </row>
    <row r="3442" spans="2:17" hidden="1">
      <c r="B3442">
        <v>2017</v>
      </c>
      <c r="C3442">
        <v>3</v>
      </c>
      <c r="D3442" t="s">
        <v>16</v>
      </c>
      <c r="E3442" t="s">
        <v>17</v>
      </c>
      <c r="F3442" t="s">
        <v>100</v>
      </c>
      <c r="G3442" t="s">
        <v>101</v>
      </c>
      <c r="H3442" t="s">
        <v>30</v>
      </c>
      <c r="I3442" t="s">
        <v>21</v>
      </c>
      <c r="J3442" t="s">
        <v>31</v>
      </c>
      <c r="K3442" t="s">
        <v>59</v>
      </c>
      <c r="L3442" t="s">
        <v>24</v>
      </c>
      <c r="M3442" t="s">
        <v>25</v>
      </c>
      <c r="N3442">
        <v>1647</v>
      </c>
      <c r="O3442">
        <v>7691.98</v>
      </c>
      <c r="P3442">
        <v>12076.3</v>
      </c>
      <c r="Q3442">
        <v>-2908.1</v>
      </c>
    </row>
    <row r="3443" spans="2:17" hidden="1">
      <c r="B3443">
        <v>2017</v>
      </c>
      <c r="C3443">
        <v>3</v>
      </c>
      <c r="D3443" t="s">
        <v>16</v>
      </c>
      <c r="E3443" t="s">
        <v>17</v>
      </c>
      <c r="F3443" t="s">
        <v>100</v>
      </c>
      <c r="G3443" t="s">
        <v>101</v>
      </c>
      <c r="H3443" t="s">
        <v>30</v>
      </c>
      <c r="I3443" t="s">
        <v>21</v>
      </c>
      <c r="J3443" t="s">
        <v>31</v>
      </c>
      <c r="K3443" t="s">
        <v>59</v>
      </c>
      <c r="L3443" t="s">
        <v>24</v>
      </c>
      <c r="M3443" t="s">
        <v>26</v>
      </c>
      <c r="N3443">
        <v>336</v>
      </c>
      <c r="O3443">
        <v>20902.16</v>
      </c>
      <c r="P3443">
        <v>17087.55</v>
      </c>
      <c r="Q3443">
        <v>-3810.24</v>
      </c>
    </row>
    <row r="3444" spans="2:17" hidden="1">
      <c r="B3444">
        <v>2017</v>
      </c>
      <c r="C3444">
        <v>3</v>
      </c>
      <c r="D3444" t="s">
        <v>16</v>
      </c>
      <c r="E3444" t="s">
        <v>17</v>
      </c>
      <c r="F3444" t="s">
        <v>100</v>
      </c>
      <c r="G3444" t="s">
        <v>101</v>
      </c>
      <c r="H3444" t="s">
        <v>30</v>
      </c>
      <c r="I3444" t="s">
        <v>21</v>
      </c>
      <c r="J3444" t="s">
        <v>31</v>
      </c>
      <c r="K3444" t="s">
        <v>59</v>
      </c>
      <c r="L3444" t="s">
        <v>24</v>
      </c>
      <c r="M3444" t="s">
        <v>27</v>
      </c>
      <c r="N3444">
        <v>141</v>
      </c>
      <c r="O3444">
        <v>24872</v>
      </c>
      <c r="P3444">
        <v>19349.96</v>
      </c>
      <c r="Q3444">
        <v>522.15</v>
      </c>
    </row>
    <row r="3445" spans="2:17" hidden="1">
      <c r="B3445">
        <v>2017</v>
      </c>
      <c r="C3445">
        <v>3</v>
      </c>
      <c r="D3445" t="s">
        <v>16</v>
      </c>
      <c r="E3445" t="s">
        <v>17</v>
      </c>
      <c r="F3445" t="s">
        <v>102</v>
      </c>
      <c r="G3445" t="s">
        <v>103</v>
      </c>
      <c r="H3445" t="s">
        <v>30</v>
      </c>
      <c r="I3445" t="s">
        <v>21</v>
      </c>
      <c r="J3445" t="s">
        <v>22</v>
      </c>
      <c r="K3445" t="s">
        <v>104</v>
      </c>
      <c r="L3445" t="s">
        <v>24</v>
      </c>
      <c r="M3445" t="s">
        <v>25</v>
      </c>
      <c r="N3445">
        <v>440</v>
      </c>
      <c r="O3445">
        <v>2919.32</v>
      </c>
      <c r="P3445">
        <v>3793.24</v>
      </c>
      <c r="Q3445">
        <v>-1644.34</v>
      </c>
    </row>
    <row r="3446" spans="2:17" hidden="1">
      <c r="B3446">
        <v>2017</v>
      </c>
      <c r="C3446">
        <v>3</v>
      </c>
      <c r="D3446" t="s">
        <v>16</v>
      </c>
      <c r="E3446" t="s">
        <v>17</v>
      </c>
      <c r="F3446" t="s">
        <v>102</v>
      </c>
      <c r="G3446" t="s">
        <v>103</v>
      </c>
      <c r="H3446" t="s">
        <v>30</v>
      </c>
      <c r="I3446" t="s">
        <v>21</v>
      </c>
      <c r="J3446" t="s">
        <v>22</v>
      </c>
      <c r="K3446" t="s">
        <v>104</v>
      </c>
      <c r="L3446" t="s">
        <v>24</v>
      </c>
      <c r="M3446" t="s">
        <v>26</v>
      </c>
      <c r="N3446">
        <v>32</v>
      </c>
      <c r="O3446">
        <v>1408.76</v>
      </c>
      <c r="P3446">
        <v>1145.52</v>
      </c>
      <c r="Q3446">
        <v>-540.79999999999995</v>
      </c>
    </row>
    <row r="3447" spans="2:17" hidden="1">
      <c r="B3447">
        <v>2017</v>
      </c>
      <c r="C3447">
        <v>3</v>
      </c>
      <c r="D3447" t="s">
        <v>16</v>
      </c>
      <c r="E3447" t="s">
        <v>17</v>
      </c>
      <c r="F3447" t="s">
        <v>105</v>
      </c>
      <c r="G3447" t="s">
        <v>106</v>
      </c>
      <c r="H3447" t="s">
        <v>30</v>
      </c>
      <c r="I3447" t="s">
        <v>21</v>
      </c>
      <c r="J3447" t="s">
        <v>31</v>
      </c>
      <c r="K3447" t="s">
        <v>59</v>
      </c>
      <c r="L3447" t="s">
        <v>24</v>
      </c>
      <c r="M3447" t="s">
        <v>25</v>
      </c>
      <c r="N3447">
        <v>187</v>
      </c>
      <c r="O3447">
        <v>664</v>
      </c>
      <c r="P3447">
        <v>1212.83</v>
      </c>
      <c r="Q3447">
        <v>-251.1</v>
      </c>
    </row>
    <row r="3448" spans="2:17" hidden="1">
      <c r="B3448">
        <v>2017</v>
      </c>
      <c r="C3448">
        <v>3</v>
      </c>
      <c r="D3448" t="s">
        <v>16</v>
      </c>
      <c r="E3448" t="s">
        <v>17</v>
      </c>
      <c r="F3448" t="s">
        <v>105</v>
      </c>
      <c r="G3448" t="s">
        <v>106</v>
      </c>
      <c r="H3448" t="s">
        <v>30</v>
      </c>
      <c r="I3448" t="s">
        <v>21</v>
      </c>
      <c r="J3448" t="s">
        <v>31</v>
      </c>
      <c r="K3448" t="s">
        <v>59</v>
      </c>
      <c r="L3448" t="s">
        <v>24</v>
      </c>
      <c r="M3448" t="s">
        <v>26</v>
      </c>
      <c r="N3448">
        <v>29</v>
      </c>
      <c r="O3448">
        <v>1776</v>
      </c>
      <c r="P3448">
        <v>1453.6</v>
      </c>
      <c r="Q3448">
        <v>-328.86</v>
      </c>
    </row>
    <row r="3449" spans="2:17" hidden="1">
      <c r="B3449">
        <v>2017</v>
      </c>
      <c r="C3449">
        <v>3</v>
      </c>
      <c r="D3449" t="s">
        <v>16</v>
      </c>
      <c r="E3449" t="s">
        <v>17</v>
      </c>
      <c r="F3449" t="s">
        <v>105</v>
      </c>
      <c r="G3449" t="s">
        <v>106</v>
      </c>
      <c r="H3449" t="s">
        <v>30</v>
      </c>
      <c r="I3449" t="s">
        <v>21</v>
      </c>
      <c r="J3449" t="s">
        <v>31</v>
      </c>
      <c r="K3449" t="s">
        <v>59</v>
      </c>
      <c r="L3449" t="s">
        <v>24</v>
      </c>
      <c r="M3449" t="s">
        <v>27</v>
      </c>
      <c r="N3449">
        <v>12</v>
      </c>
      <c r="O3449">
        <v>2006</v>
      </c>
      <c r="P3449">
        <v>1562.98</v>
      </c>
      <c r="Q3449">
        <v>42.19</v>
      </c>
    </row>
    <row r="3450" spans="2:17" hidden="1">
      <c r="B3450">
        <v>2017</v>
      </c>
      <c r="C3450">
        <v>3</v>
      </c>
      <c r="D3450" t="s">
        <v>16</v>
      </c>
      <c r="E3450" t="s">
        <v>17</v>
      </c>
      <c r="F3450" t="s">
        <v>107</v>
      </c>
      <c r="G3450" t="s">
        <v>108</v>
      </c>
      <c r="H3450" t="s">
        <v>30</v>
      </c>
      <c r="I3450" t="s">
        <v>21</v>
      </c>
      <c r="J3450" t="s">
        <v>31</v>
      </c>
      <c r="K3450" t="s">
        <v>59</v>
      </c>
      <c r="L3450" t="s">
        <v>24</v>
      </c>
      <c r="M3450" t="s">
        <v>25</v>
      </c>
      <c r="N3450">
        <v>195</v>
      </c>
      <c r="O3450">
        <v>1421</v>
      </c>
      <c r="P3450">
        <v>1810.8</v>
      </c>
      <c r="Q3450">
        <v>-534.89</v>
      </c>
    </row>
    <row r="3451" spans="2:17" hidden="1">
      <c r="B3451">
        <v>2017</v>
      </c>
      <c r="C3451">
        <v>3</v>
      </c>
      <c r="D3451" t="s">
        <v>16</v>
      </c>
      <c r="E3451" t="s">
        <v>17</v>
      </c>
      <c r="F3451" t="s">
        <v>107</v>
      </c>
      <c r="G3451" t="s">
        <v>108</v>
      </c>
      <c r="H3451" t="s">
        <v>30</v>
      </c>
      <c r="I3451" t="s">
        <v>21</v>
      </c>
      <c r="J3451" t="s">
        <v>31</v>
      </c>
      <c r="K3451" t="s">
        <v>59</v>
      </c>
      <c r="L3451" t="s">
        <v>24</v>
      </c>
      <c r="M3451" t="s">
        <v>26</v>
      </c>
      <c r="N3451">
        <v>140</v>
      </c>
      <c r="O3451">
        <v>8243</v>
      </c>
      <c r="P3451">
        <v>6738.54</v>
      </c>
      <c r="Q3451">
        <v>-1580.6</v>
      </c>
    </row>
    <row r="3452" spans="2:17" hidden="1">
      <c r="B3452">
        <v>2017</v>
      </c>
      <c r="C3452">
        <v>3</v>
      </c>
      <c r="D3452" t="s">
        <v>16</v>
      </c>
      <c r="E3452" t="s">
        <v>17</v>
      </c>
      <c r="F3452" t="s">
        <v>107</v>
      </c>
      <c r="G3452" t="s">
        <v>108</v>
      </c>
      <c r="H3452" t="s">
        <v>30</v>
      </c>
      <c r="I3452" t="s">
        <v>21</v>
      </c>
      <c r="J3452" t="s">
        <v>31</v>
      </c>
      <c r="K3452" t="s">
        <v>59</v>
      </c>
      <c r="L3452" t="s">
        <v>24</v>
      </c>
      <c r="M3452" t="s">
        <v>27</v>
      </c>
      <c r="N3452">
        <v>23</v>
      </c>
      <c r="O3452">
        <v>3742</v>
      </c>
      <c r="P3452">
        <v>2904.99</v>
      </c>
      <c r="Q3452">
        <v>78.349999999999994</v>
      </c>
    </row>
    <row r="3453" spans="2:17" hidden="1">
      <c r="B3453">
        <v>2017</v>
      </c>
      <c r="C3453">
        <v>3</v>
      </c>
      <c r="D3453" t="s">
        <v>16</v>
      </c>
      <c r="E3453" t="s">
        <v>17</v>
      </c>
      <c r="F3453" t="s">
        <v>109</v>
      </c>
      <c r="G3453" t="s">
        <v>110</v>
      </c>
      <c r="H3453" t="s">
        <v>30</v>
      </c>
      <c r="I3453" t="s">
        <v>21</v>
      </c>
      <c r="J3453" t="s">
        <v>31</v>
      </c>
      <c r="K3453" t="s">
        <v>59</v>
      </c>
      <c r="L3453" t="s">
        <v>24</v>
      </c>
      <c r="M3453" t="s">
        <v>25</v>
      </c>
      <c r="N3453">
        <v>273</v>
      </c>
      <c r="O3453">
        <v>3549</v>
      </c>
      <c r="P3453">
        <v>3709.51</v>
      </c>
      <c r="Q3453">
        <v>-1336.28</v>
      </c>
    </row>
    <row r="3454" spans="2:17" hidden="1">
      <c r="B3454">
        <v>2017</v>
      </c>
      <c r="C3454">
        <v>3</v>
      </c>
      <c r="D3454" t="s">
        <v>16</v>
      </c>
      <c r="E3454" t="s">
        <v>17</v>
      </c>
      <c r="F3454" t="s">
        <v>109</v>
      </c>
      <c r="G3454" t="s">
        <v>110</v>
      </c>
      <c r="H3454" t="s">
        <v>30</v>
      </c>
      <c r="I3454" t="s">
        <v>21</v>
      </c>
      <c r="J3454" t="s">
        <v>31</v>
      </c>
      <c r="K3454" t="s">
        <v>59</v>
      </c>
      <c r="L3454" t="s">
        <v>24</v>
      </c>
      <c r="M3454" t="s">
        <v>26</v>
      </c>
      <c r="N3454">
        <v>190</v>
      </c>
      <c r="O3454">
        <v>9329</v>
      </c>
      <c r="P3454">
        <v>7746.38</v>
      </c>
      <c r="Q3454">
        <v>-2145.1</v>
      </c>
    </row>
    <row r="3455" spans="2:17" hidden="1">
      <c r="B3455">
        <v>2017</v>
      </c>
      <c r="C3455">
        <v>3</v>
      </c>
      <c r="D3455" t="s">
        <v>16</v>
      </c>
      <c r="E3455" t="s">
        <v>17</v>
      </c>
      <c r="F3455" t="s">
        <v>109</v>
      </c>
      <c r="G3455" t="s">
        <v>110</v>
      </c>
      <c r="H3455" t="s">
        <v>30</v>
      </c>
      <c r="I3455" t="s">
        <v>21</v>
      </c>
      <c r="J3455" t="s">
        <v>31</v>
      </c>
      <c r="K3455" t="s">
        <v>59</v>
      </c>
      <c r="L3455" t="s">
        <v>24</v>
      </c>
      <c r="M3455" t="s">
        <v>27</v>
      </c>
      <c r="N3455">
        <v>17</v>
      </c>
      <c r="O3455">
        <v>3833</v>
      </c>
      <c r="P3455">
        <v>2950.9</v>
      </c>
      <c r="Q3455">
        <v>79.66</v>
      </c>
    </row>
    <row r="3456" spans="2:17" hidden="1">
      <c r="B3456">
        <v>2017</v>
      </c>
      <c r="C3456">
        <v>3</v>
      </c>
      <c r="D3456" t="s">
        <v>16</v>
      </c>
      <c r="E3456" t="s">
        <v>17</v>
      </c>
      <c r="F3456" t="s">
        <v>111</v>
      </c>
      <c r="G3456" t="s">
        <v>112</v>
      </c>
      <c r="H3456" t="s">
        <v>30</v>
      </c>
      <c r="I3456" t="s">
        <v>21</v>
      </c>
      <c r="J3456" t="s">
        <v>31</v>
      </c>
      <c r="K3456" t="s">
        <v>86</v>
      </c>
      <c r="L3456" t="s">
        <v>24</v>
      </c>
      <c r="M3456" t="s">
        <v>25</v>
      </c>
      <c r="N3456">
        <v>3026</v>
      </c>
      <c r="O3456">
        <v>31039</v>
      </c>
      <c r="P3456">
        <v>34981.67</v>
      </c>
      <c r="Q3456">
        <v>-11743.12</v>
      </c>
    </row>
    <row r="3457" spans="2:17" hidden="1">
      <c r="B3457">
        <v>2017</v>
      </c>
      <c r="C3457">
        <v>3</v>
      </c>
      <c r="D3457" t="s">
        <v>16</v>
      </c>
      <c r="E3457" t="s">
        <v>17</v>
      </c>
      <c r="F3457" t="s">
        <v>111</v>
      </c>
      <c r="G3457" t="s">
        <v>112</v>
      </c>
      <c r="H3457" t="s">
        <v>30</v>
      </c>
      <c r="I3457" t="s">
        <v>21</v>
      </c>
      <c r="J3457" t="s">
        <v>31</v>
      </c>
      <c r="K3457" t="s">
        <v>86</v>
      </c>
      <c r="L3457" t="s">
        <v>24</v>
      </c>
      <c r="M3457" t="s">
        <v>26</v>
      </c>
      <c r="N3457">
        <v>1157</v>
      </c>
      <c r="O3457">
        <v>63027</v>
      </c>
      <c r="P3457">
        <v>52082.96</v>
      </c>
      <c r="Q3457">
        <v>-13131.95</v>
      </c>
    </row>
    <row r="3458" spans="2:17" hidden="1">
      <c r="B3458">
        <v>2017</v>
      </c>
      <c r="C3458">
        <v>3</v>
      </c>
      <c r="D3458" t="s">
        <v>16</v>
      </c>
      <c r="E3458" t="s">
        <v>17</v>
      </c>
      <c r="F3458" t="s">
        <v>111</v>
      </c>
      <c r="G3458" t="s">
        <v>112</v>
      </c>
      <c r="H3458" t="s">
        <v>30</v>
      </c>
      <c r="I3458" t="s">
        <v>21</v>
      </c>
      <c r="J3458" t="s">
        <v>31</v>
      </c>
      <c r="K3458" t="s">
        <v>86</v>
      </c>
      <c r="L3458" t="s">
        <v>24</v>
      </c>
      <c r="M3458" t="s">
        <v>27</v>
      </c>
      <c r="N3458">
        <v>175</v>
      </c>
      <c r="O3458">
        <v>29941</v>
      </c>
      <c r="P3458">
        <v>23318.94</v>
      </c>
      <c r="Q3458">
        <v>629.28</v>
      </c>
    </row>
    <row r="3459" spans="2:17" hidden="1">
      <c r="B3459">
        <v>2017</v>
      </c>
      <c r="C3459">
        <v>3</v>
      </c>
      <c r="D3459" t="s">
        <v>16</v>
      </c>
      <c r="E3459" t="s">
        <v>17</v>
      </c>
      <c r="F3459" t="s">
        <v>113</v>
      </c>
      <c r="G3459" t="s">
        <v>114</v>
      </c>
      <c r="H3459" t="s">
        <v>30</v>
      </c>
      <c r="I3459" t="s">
        <v>21</v>
      </c>
      <c r="J3459" t="s">
        <v>31</v>
      </c>
      <c r="K3459" t="s">
        <v>50</v>
      </c>
      <c r="L3459" t="s">
        <v>24</v>
      </c>
      <c r="M3459" t="s">
        <v>25</v>
      </c>
      <c r="N3459">
        <v>179</v>
      </c>
      <c r="O3459">
        <v>943</v>
      </c>
      <c r="P3459">
        <v>1390.15</v>
      </c>
      <c r="Q3459">
        <v>-355.35</v>
      </c>
    </row>
    <row r="3460" spans="2:17" hidden="1">
      <c r="B3460">
        <v>2017</v>
      </c>
      <c r="C3460">
        <v>3</v>
      </c>
      <c r="D3460" t="s">
        <v>16</v>
      </c>
      <c r="E3460" t="s">
        <v>17</v>
      </c>
      <c r="F3460" t="s">
        <v>113</v>
      </c>
      <c r="G3460" t="s">
        <v>114</v>
      </c>
      <c r="H3460" t="s">
        <v>30</v>
      </c>
      <c r="I3460" t="s">
        <v>21</v>
      </c>
      <c r="J3460" t="s">
        <v>31</v>
      </c>
      <c r="K3460" t="s">
        <v>50</v>
      </c>
      <c r="L3460" t="s">
        <v>24</v>
      </c>
      <c r="M3460" t="s">
        <v>26</v>
      </c>
      <c r="N3460">
        <v>68</v>
      </c>
      <c r="O3460">
        <v>3956</v>
      </c>
      <c r="P3460">
        <v>3238.01</v>
      </c>
      <c r="Q3460">
        <v>-768.4</v>
      </c>
    </row>
    <row r="3461" spans="2:17" hidden="1">
      <c r="B3461">
        <v>2017</v>
      </c>
      <c r="C3461">
        <v>3</v>
      </c>
      <c r="D3461" t="s">
        <v>16</v>
      </c>
      <c r="E3461" t="s">
        <v>17</v>
      </c>
      <c r="F3461" t="s">
        <v>113</v>
      </c>
      <c r="G3461" t="s">
        <v>114</v>
      </c>
      <c r="H3461" t="s">
        <v>30</v>
      </c>
      <c r="I3461" t="s">
        <v>21</v>
      </c>
      <c r="J3461" t="s">
        <v>31</v>
      </c>
      <c r="K3461" t="s">
        <v>50</v>
      </c>
      <c r="L3461" t="s">
        <v>24</v>
      </c>
      <c r="M3461" t="s">
        <v>27</v>
      </c>
      <c r="N3461">
        <v>4</v>
      </c>
      <c r="O3461">
        <v>487</v>
      </c>
      <c r="P3461">
        <v>382</v>
      </c>
      <c r="Q3461">
        <v>10.3</v>
      </c>
    </row>
    <row r="3462" spans="2:17" hidden="1">
      <c r="B3462">
        <v>2017</v>
      </c>
      <c r="C3462">
        <v>3</v>
      </c>
      <c r="D3462" t="s">
        <v>16</v>
      </c>
      <c r="E3462" t="s">
        <v>17</v>
      </c>
      <c r="F3462" t="s">
        <v>115</v>
      </c>
      <c r="G3462" t="s">
        <v>116</v>
      </c>
      <c r="H3462" t="s">
        <v>30</v>
      </c>
      <c r="I3462" t="s">
        <v>21</v>
      </c>
      <c r="J3462" t="s">
        <v>31</v>
      </c>
      <c r="K3462" t="s">
        <v>96</v>
      </c>
      <c r="L3462" t="s">
        <v>24</v>
      </c>
      <c r="M3462" t="s">
        <v>25</v>
      </c>
      <c r="N3462">
        <v>949</v>
      </c>
      <c r="O3462">
        <v>5359</v>
      </c>
      <c r="P3462">
        <v>7639.4</v>
      </c>
      <c r="Q3462">
        <v>-2016.98</v>
      </c>
    </row>
    <row r="3463" spans="2:17" hidden="1">
      <c r="B3463">
        <v>2017</v>
      </c>
      <c r="C3463">
        <v>3</v>
      </c>
      <c r="D3463" t="s">
        <v>16</v>
      </c>
      <c r="E3463" t="s">
        <v>17</v>
      </c>
      <c r="F3463" t="s">
        <v>115</v>
      </c>
      <c r="G3463" t="s">
        <v>116</v>
      </c>
      <c r="H3463" t="s">
        <v>30</v>
      </c>
      <c r="I3463" t="s">
        <v>21</v>
      </c>
      <c r="J3463" t="s">
        <v>31</v>
      </c>
      <c r="K3463" t="s">
        <v>96</v>
      </c>
      <c r="L3463" t="s">
        <v>24</v>
      </c>
      <c r="M3463" t="s">
        <v>26</v>
      </c>
      <c r="N3463">
        <v>74</v>
      </c>
      <c r="O3463">
        <v>3377</v>
      </c>
      <c r="P3463">
        <v>2823.88</v>
      </c>
      <c r="Q3463">
        <v>-835.46</v>
      </c>
    </row>
    <row r="3464" spans="2:17" hidden="1">
      <c r="B3464">
        <v>2017</v>
      </c>
      <c r="C3464">
        <v>3</v>
      </c>
      <c r="D3464" t="s">
        <v>16</v>
      </c>
      <c r="E3464" t="s">
        <v>17</v>
      </c>
      <c r="F3464" t="s">
        <v>115</v>
      </c>
      <c r="G3464" t="s">
        <v>116</v>
      </c>
      <c r="H3464" t="s">
        <v>30</v>
      </c>
      <c r="I3464" t="s">
        <v>21</v>
      </c>
      <c r="J3464" t="s">
        <v>31</v>
      </c>
      <c r="K3464" t="s">
        <v>96</v>
      </c>
      <c r="L3464" t="s">
        <v>24</v>
      </c>
      <c r="M3464" t="s">
        <v>27</v>
      </c>
      <c r="N3464">
        <v>2</v>
      </c>
      <c r="O3464">
        <v>217</v>
      </c>
      <c r="P3464">
        <v>170.99</v>
      </c>
      <c r="Q3464">
        <v>4.62</v>
      </c>
    </row>
    <row r="3465" spans="2:17" hidden="1">
      <c r="B3465">
        <v>2017</v>
      </c>
      <c r="C3465">
        <v>3</v>
      </c>
      <c r="D3465" t="s">
        <v>117</v>
      </c>
      <c r="E3465" t="s">
        <v>118</v>
      </c>
      <c r="F3465" t="s">
        <v>119</v>
      </c>
      <c r="G3465" t="s">
        <v>120</v>
      </c>
      <c r="H3465" t="s">
        <v>121</v>
      </c>
      <c r="I3465" t="s">
        <v>1073</v>
      </c>
      <c r="J3465" t="s">
        <v>31</v>
      </c>
      <c r="K3465" t="s">
        <v>122</v>
      </c>
      <c r="L3465" t="s">
        <v>24</v>
      </c>
      <c r="M3465" t="s">
        <v>25</v>
      </c>
      <c r="N3465">
        <v>3388</v>
      </c>
      <c r="O3465">
        <v>37367</v>
      </c>
      <c r="P3465">
        <v>26662.2</v>
      </c>
      <c r="Q3465">
        <v>-5339.27</v>
      </c>
    </row>
    <row r="3466" spans="2:17" hidden="1">
      <c r="B3466">
        <v>2017</v>
      </c>
      <c r="C3466">
        <v>3</v>
      </c>
      <c r="D3466" t="s">
        <v>117</v>
      </c>
      <c r="E3466" t="s">
        <v>118</v>
      </c>
      <c r="F3466" t="s">
        <v>119</v>
      </c>
      <c r="G3466" t="s">
        <v>120</v>
      </c>
      <c r="H3466" t="s">
        <v>121</v>
      </c>
      <c r="I3466" t="s">
        <v>1073</v>
      </c>
      <c r="J3466" t="s">
        <v>31</v>
      </c>
      <c r="K3466" t="s">
        <v>122</v>
      </c>
      <c r="L3466" t="s">
        <v>24</v>
      </c>
      <c r="M3466" t="s">
        <v>26</v>
      </c>
      <c r="N3466">
        <v>2194</v>
      </c>
      <c r="O3466">
        <v>127755</v>
      </c>
      <c r="P3466">
        <v>70512.45</v>
      </c>
      <c r="Q3466">
        <v>-9412.44</v>
      </c>
    </row>
    <row r="3467" spans="2:17" hidden="1">
      <c r="B3467">
        <v>2017</v>
      </c>
      <c r="C3467">
        <v>3</v>
      </c>
      <c r="D3467" t="s">
        <v>117</v>
      </c>
      <c r="E3467" t="s">
        <v>118</v>
      </c>
      <c r="F3467" t="s">
        <v>119</v>
      </c>
      <c r="G3467" t="s">
        <v>120</v>
      </c>
      <c r="H3467" t="s">
        <v>121</v>
      </c>
      <c r="I3467" t="s">
        <v>1073</v>
      </c>
      <c r="J3467" t="s">
        <v>31</v>
      </c>
      <c r="K3467" t="s">
        <v>122</v>
      </c>
      <c r="L3467" t="s">
        <v>24</v>
      </c>
      <c r="M3467" t="s">
        <v>27</v>
      </c>
      <c r="N3467">
        <v>719</v>
      </c>
      <c r="O3467">
        <v>130081</v>
      </c>
      <c r="P3467">
        <v>78685.86</v>
      </c>
      <c r="Q3467">
        <v>2060.66</v>
      </c>
    </row>
    <row r="3468" spans="2:17" hidden="1">
      <c r="B3468">
        <v>2017</v>
      </c>
      <c r="C3468">
        <v>3</v>
      </c>
      <c r="D3468" t="s">
        <v>117</v>
      </c>
      <c r="E3468" t="s">
        <v>118</v>
      </c>
      <c r="F3468" t="s">
        <v>123</v>
      </c>
      <c r="G3468" t="s">
        <v>124</v>
      </c>
      <c r="H3468" t="s">
        <v>121</v>
      </c>
      <c r="I3468" t="s">
        <v>1073</v>
      </c>
      <c r="J3468" t="s">
        <v>22</v>
      </c>
      <c r="K3468" t="s">
        <v>125</v>
      </c>
      <c r="L3468" t="s">
        <v>24</v>
      </c>
      <c r="M3468" t="s">
        <v>25</v>
      </c>
      <c r="N3468">
        <v>676</v>
      </c>
      <c r="O3468">
        <v>6103</v>
      </c>
      <c r="P3468">
        <v>3747.38</v>
      </c>
      <c r="Q3468">
        <v>-1623.85</v>
      </c>
    </row>
    <row r="3469" spans="2:17" hidden="1">
      <c r="B3469">
        <v>2017</v>
      </c>
      <c r="C3469">
        <v>3</v>
      </c>
      <c r="D3469" t="s">
        <v>117</v>
      </c>
      <c r="E3469" t="s">
        <v>118</v>
      </c>
      <c r="F3469" t="s">
        <v>123</v>
      </c>
      <c r="G3469" t="s">
        <v>124</v>
      </c>
      <c r="H3469" t="s">
        <v>121</v>
      </c>
      <c r="I3469" t="s">
        <v>1073</v>
      </c>
      <c r="J3469" t="s">
        <v>22</v>
      </c>
      <c r="K3469" t="s">
        <v>125</v>
      </c>
      <c r="L3469" t="s">
        <v>24</v>
      </c>
      <c r="M3469" t="s">
        <v>26</v>
      </c>
      <c r="N3469">
        <v>205</v>
      </c>
      <c r="O3469">
        <v>11204</v>
      </c>
      <c r="P3469">
        <v>4969.9399999999996</v>
      </c>
      <c r="Q3469">
        <v>-1637.96</v>
      </c>
    </row>
    <row r="3470" spans="2:17" hidden="1">
      <c r="B3470">
        <v>2017</v>
      </c>
      <c r="C3470">
        <v>3</v>
      </c>
      <c r="D3470" t="s">
        <v>117</v>
      </c>
      <c r="E3470" t="s">
        <v>118</v>
      </c>
      <c r="F3470" t="s">
        <v>123</v>
      </c>
      <c r="G3470" t="s">
        <v>124</v>
      </c>
      <c r="H3470" t="s">
        <v>121</v>
      </c>
      <c r="I3470" t="s">
        <v>1073</v>
      </c>
      <c r="J3470" t="s">
        <v>22</v>
      </c>
      <c r="K3470" t="s">
        <v>125</v>
      </c>
      <c r="L3470" t="s">
        <v>24</v>
      </c>
      <c r="M3470" t="s">
        <v>27</v>
      </c>
      <c r="N3470">
        <v>57</v>
      </c>
      <c r="O3470">
        <v>10159</v>
      </c>
      <c r="P3470">
        <v>5586.6</v>
      </c>
      <c r="Q3470">
        <v>0</v>
      </c>
    </row>
    <row r="3471" spans="2:17" hidden="1">
      <c r="B3471">
        <v>2017</v>
      </c>
      <c r="C3471">
        <v>3</v>
      </c>
      <c r="D3471" t="s">
        <v>117</v>
      </c>
      <c r="E3471" t="s">
        <v>118</v>
      </c>
      <c r="F3471" t="s">
        <v>126</v>
      </c>
      <c r="G3471" t="s">
        <v>127</v>
      </c>
      <c r="H3471" t="s">
        <v>30</v>
      </c>
      <c r="I3471" t="s">
        <v>21</v>
      </c>
      <c r="J3471" t="s">
        <v>31</v>
      </c>
      <c r="K3471" t="s">
        <v>128</v>
      </c>
      <c r="L3471" t="s">
        <v>24</v>
      </c>
      <c r="M3471" t="s">
        <v>25</v>
      </c>
      <c r="N3471">
        <v>1020</v>
      </c>
      <c r="O3471">
        <v>6172</v>
      </c>
      <c r="P3471">
        <v>5365.41</v>
      </c>
      <c r="Q3471">
        <v>-1763.74</v>
      </c>
    </row>
    <row r="3472" spans="2:17" hidden="1">
      <c r="B3472">
        <v>2017</v>
      </c>
      <c r="C3472">
        <v>3</v>
      </c>
      <c r="D3472" t="s">
        <v>117</v>
      </c>
      <c r="E3472" t="s">
        <v>118</v>
      </c>
      <c r="F3472" t="s">
        <v>126</v>
      </c>
      <c r="G3472" t="s">
        <v>127</v>
      </c>
      <c r="H3472" t="s">
        <v>30</v>
      </c>
      <c r="I3472" t="s">
        <v>21</v>
      </c>
      <c r="J3472" t="s">
        <v>31</v>
      </c>
      <c r="K3472" t="s">
        <v>128</v>
      </c>
      <c r="L3472" t="s">
        <v>24</v>
      </c>
      <c r="M3472" t="s">
        <v>26</v>
      </c>
      <c r="N3472">
        <v>117</v>
      </c>
      <c r="O3472">
        <v>5422</v>
      </c>
      <c r="P3472">
        <v>2509.96</v>
      </c>
      <c r="Q3472">
        <v>-1002.7</v>
      </c>
    </row>
    <row r="3473" spans="2:17" hidden="1">
      <c r="B3473">
        <v>2017</v>
      </c>
      <c r="C3473">
        <v>3</v>
      </c>
      <c r="D3473" t="s">
        <v>117</v>
      </c>
      <c r="E3473" t="s">
        <v>118</v>
      </c>
      <c r="F3473" t="s">
        <v>126</v>
      </c>
      <c r="G3473" t="s">
        <v>127</v>
      </c>
      <c r="H3473" t="s">
        <v>30</v>
      </c>
      <c r="I3473" t="s">
        <v>21</v>
      </c>
      <c r="J3473" t="s">
        <v>31</v>
      </c>
      <c r="K3473" t="s">
        <v>128</v>
      </c>
      <c r="L3473" t="s">
        <v>24</v>
      </c>
      <c r="M3473" t="s">
        <v>27</v>
      </c>
      <c r="N3473">
        <v>2</v>
      </c>
      <c r="O3473">
        <v>223</v>
      </c>
      <c r="P3473">
        <v>138.18</v>
      </c>
      <c r="Q3473">
        <v>3.63</v>
      </c>
    </row>
    <row r="3474" spans="2:17" hidden="1">
      <c r="B3474">
        <v>2017</v>
      </c>
      <c r="C3474">
        <v>3</v>
      </c>
      <c r="D3474" t="s">
        <v>117</v>
      </c>
      <c r="E3474" t="s">
        <v>118</v>
      </c>
      <c r="F3474" t="s">
        <v>129</v>
      </c>
      <c r="G3474" t="s">
        <v>130</v>
      </c>
      <c r="H3474" t="s">
        <v>30</v>
      </c>
      <c r="I3474" t="s">
        <v>21</v>
      </c>
      <c r="J3474" t="s">
        <v>22</v>
      </c>
      <c r="K3474" t="s">
        <v>131</v>
      </c>
      <c r="L3474" t="s">
        <v>24</v>
      </c>
      <c r="M3474" t="s">
        <v>25</v>
      </c>
      <c r="N3474">
        <v>75</v>
      </c>
      <c r="O3474">
        <v>550</v>
      </c>
      <c r="P3474">
        <v>335.44</v>
      </c>
      <c r="Q3474">
        <v>-243.74</v>
      </c>
    </row>
    <row r="3475" spans="2:17" hidden="1">
      <c r="B3475">
        <v>2017</v>
      </c>
      <c r="C3475">
        <v>3</v>
      </c>
      <c r="D3475" t="s">
        <v>117</v>
      </c>
      <c r="E3475" t="s">
        <v>118</v>
      </c>
      <c r="F3475" t="s">
        <v>129</v>
      </c>
      <c r="G3475" t="s">
        <v>130</v>
      </c>
      <c r="H3475" t="s">
        <v>30</v>
      </c>
      <c r="I3475" t="s">
        <v>21</v>
      </c>
      <c r="J3475" t="s">
        <v>22</v>
      </c>
      <c r="K3475" t="s">
        <v>131</v>
      </c>
      <c r="L3475" t="s">
        <v>24</v>
      </c>
      <c r="M3475" t="s">
        <v>26</v>
      </c>
      <c r="N3475">
        <v>3</v>
      </c>
      <c r="O3475">
        <v>135</v>
      </c>
      <c r="P3475">
        <v>47.9</v>
      </c>
      <c r="Q3475">
        <v>-39.869999999999997</v>
      </c>
    </row>
    <row r="3476" spans="2:17" hidden="1">
      <c r="B3476">
        <v>2017</v>
      </c>
      <c r="C3476">
        <v>3</v>
      </c>
      <c r="D3476" t="s">
        <v>132</v>
      </c>
      <c r="E3476" t="s">
        <v>133</v>
      </c>
      <c r="F3476" t="s">
        <v>134</v>
      </c>
      <c r="G3476" t="s">
        <v>135</v>
      </c>
      <c r="H3476" t="s">
        <v>136</v>
      </c>
      <c r="I3476" t="s">
        <v>21</v>
      </c>
      <c r="J3476" t="s">
        <v>31</v>
      </c>
      <c r="K3476" t="s">
        <v>137</v>
      </c>
      <c r="L3476" t="s">
        <v>24</v>
      </c>
      <c r="M3476" t="s">
        <v>25</v>
      </c>
      <c r="N3476">
        <v>146</v>
      </c>
      <c r="O3476">
        <v>1732.5</v>
      </c>
      <c r="P3476">
        <v>1010.76</v>
      </c>
      <c r="Q3476">
        <v>-495.07</v>
      </c>
    </row>
    <row r="3477" spans="2:17" hidden="1">
      <c r="B3477">
        <v>2017</v>
      </c>
      <c r="C3477">
        <v>3</v>
      </c>
      <c r="D3477" t="s">
        <v>132</v>
      </c>
      <c r="E3477" t="s">
        <v>133</v>
      </c>
      <c r="F3477" t="s">
        <v>134</v>
      </c>
      <c r="G3477" t="s">
        <v>135</v>
      </c>
      <c r="H3477" t="s">
        <v>136</v>
      </c>
      <c r="I3477" t="s">
        <v>21</v>
      </c>
      <c r="J3477" t="s">
        <v>31</v>
      </c>
      <c r="K3477" t="s">
        <v>137</v>
      </c>
      <c r="L3477" t="s">
        <v>24</v>
      </c>
      <c r="M3477" t="s">
        <v>26</v>
      </c>
      <c r="N3477">
        <v>152</v>
      </c>
      <c r="O3477">
        <v>9538.4</v>
      </c>
      <c r="P3477">
        <v>4686.87</v>
      </c>
      <c r="Q3477">
        <v>-1302.6400000000001</v>
      </c>
    </row>
    <row r="3478" spans="2:17" hidden="1">
      <c r="B3478">
        <v>2017</v>
      </c>
      <c r="C3478">
        <v>3</v>
      </c>
      <c r="D3478" t="s">
        <v>132</v>
      </c>
      <c r="E3478" t="s">
        <v>133</v>
      </c>
      <c r="F3478" t="s">
        <v>134</v>
      </c>
      <c r="G3478" t="s">
        <v>135</v>
      </c>
      <c r="H3478" t="s">
        <v>136</v>
      </c>
      <c r="I3478" t="s">
        <v>21</v>
      </c>
      <c r="J3478" t="s">
        <v>31</v>
      </c>
      <c r="K3478" t="s">
        <v>137</v>
      </c>
      <c r="L3478" t="s">
        <v>24</v>
      </c>
      <c r="M3478" t="s">
        <v>27</v>
      </c>
      <c r="N3478">
        <v>164</v>
      </c>
      <c r="O3478">
        <v>34828.6</v>
      </c>
      <c r="P3478">
        <v>21043.24</v>
      </c>
      <c r="Q3478">
        <v>552.86</v>
      </c>
    </row>
    <row r="3479" spans="2:17" hidden="1">
      <c r="B3479">
        <v>2017</v>
      </c>
      <c r="C3479">
        <v>3</v>
      </c>
      <c r="D3479" t="s">
        <v>132</v>
      </c>
      <c r="E3479" t="s">
        <v>133</v>
      </c>
      <c r="F3479" t="s">
        <v>138</v>
      </c>
      <c r="G3479" t="s">
        <v>139</v>
      </c>
      <c r="H3479" t="s">
        <v>140</v>
      </c>
      <c r="I3479" t="s">
        <v>1073</v>
      </c>
      <c r="J3479" t="s">
        <v>31</v>
      </c>
      <c r="K3479" t="s">
        <v>141</v>
      </c>
      <c r="L3479" t="s">
        <v>24</v>
      </c>
      <c r="M3479" t="s">
        <v>25</v>
      </c>
      <c r="N3479">
        <v>498</v>
      </c>
      <c r="O3479">
        <v>4562.2</v>
      </c>
      <c r="P3479">
        <v>3403.12</v>
      </c>
      <c r="Q3479">
        <v>-629.64</v>
      </c>
    </row>
    <row r="3480" spans="2:17" hidden="1">
      <c r="B3480">
        <v>2017</v>
      </c>
      <c r="C3480">
        <v>3</v>
      </c>
      <c r="D3480" t="s">
        <v>132</v>
      </c>
      <c r="E3480" t="s">
        <v>133</v>
      </c>
      <c r="F3480" t="s">
        <v>138</v>
      </c>
      <c r="G3480" t="s">
        <v>139</v>
      </c>
      <c r="H3480" t="s">
        <v>140</v>
      </c>
      <c r="I3480" t="s">
        <v>1073</v>
      </c>
      <c r="J3480" t="s">
        <v>31</v>
      </c>
      <c r="K3480" t="s">
        <v>141</v>
      </c>
      <c r="L3480" t="s">
        <v>24</v>
      </c>
      <c r="M3480" t="s">
        <v>26</v>
      </c>
      <c r="N3480">
        <v>668</v>
      </c>
      <c r="O3480">
        <v>44674.8</v>
      </c>
      <c r="P3480">
        <v>23936.87</v>
      </c>
      <c r="Q3480">
        <v>-2756.84</v>
      </c>
    </row>
    <row r="3481" spans="2:17" hidden="1">
      <c r="B3481">
        <v>2017</v>
      </c>
      <c r="C3481">
        <v>3</v>
      </c>
      <c r="D3481" t="s">
        <v>132</v>
      </c>
      <c r="E3481" t="s">
        <v>133</v>
      </c>
      <c r="F3481" t="s">
        <v>138</v>
      </c>
      <c r="G3481" t="s">
        <v>139</v>
      </c>
      <c r="H3481" t="s">
        <v>140</v>
      </c>
      <c r="I3481" t="s">
        <v>1073</v>
      </c>
      <c r="J3481" t="s">
        <v>31</v>
      </c>
      <c r="K3481" t="s">
        <v>141</v>
      </c>
      <c r="L3481" t="s">
        <v>24</v>
      </c>
      <c r="M3481" t="s">
        <v>27</v>
      </c>
      <c r="N3481">
        <v>580</v>
      </c>
      <c r="O3481">
        <v>105974.39999999999</v>
      </c>
      <c r="P3481">
        <v>61891.63</v>
      </c>
      <c r="Q3481">
        <v>1619.99</v>
      </c>
    </row>
    <row r="3482" spans="2:17" hidden="1">
      <c r="B3482">
        <v>2017</v>
      </c>
      <c r="C3482">
        <v>3</v>
      </c>
      <c r="D3482" t="s">
        <v>132</v>
      </c>
      <c r="E3482" t="s">
        <v>133</v>
      </c>
      <c r="F3482" t="s">
        <v>1309</v>
      </c>
      <c r="G3482" t="s">
        <v>1370</v>
      </c>
      <c r="H3482" t="s">
        <v>144</v>
      </c>
      <c r="I3482" t="s">
        <v>21</v>
      </c>
      <c r="J3482" t="s">
        <v>31</v>
      </c>
      <c r="K3482" t="s">
        <v>145</v>
      </c>
      <c r="L3482" t="s">
        <v>24</v>
      </c>
      <c r="M3482" t="s">
        <v>25</v>
      </c>
      <c r="N3482">
        <v>1</v>
      </c>
      <c r="O3482">
        <v>6.2</v>
      </c>
      <c r="P3482">
        <v>5.8</v>
      </c>
      <c r="Q3482">
        <v>-0.88</v>
      </c>
    </row>
    <row r="3483" spans="2:17" hidden="1">
      <c r="B3483">
        <v>2017</v>
      </c>
      <c r="C3483">
        <v>3</v>
      </c>
      <c r="D3483" t="s">
        <v>132</v>
      </c>
      <c r="E3483" t="s">
        <v>133</v>
      </c>
      <c r="F3483" t="s">
        <v>1309</v>
      </c>
      <c r="G3483" t="s">
        <v>1370</v>
      </c>
      <c r="H3483" t="s">
        <v>144</v>
      </c>
      <c r="I3483" t="s">
        <v>21</v>
      </c>
      <c r="J3483" t="s">
        <v>31</v>
      </c>
      <c r="K3483" t="s">
        <v>145</v>
      </c>
      <c r="L3483" t="s">
        <v>24</v>
      </c>
      <c r="M3483" t="s">
        <v>27</v>
      </c>
      <c r="N3483">
        <v>2</v>
      </c>
      <c r="O3483">
        <v>734.9</v>
      </c>
      <c r="P3483">
        <v>437.9</v>
      </c>
      <c r="Q3483">
        <v>11.48</v>
      </c>
    </row>
    <row r="3484" spans="2:17" hidden="1">
      <c r="B3484">
        <v>2017</v>
      </c>
      <c r="C3484">
        <v>3</v>
      </c>
      <c r="D3484" t="s">
        <v>132</v>
      </c>
      <c r="E3484" t="s">
        <v>133</v>
      </c>
      <c r="F3484" t="s">
        <v>142</v>
      </c>
      <c r="G3484" t="s">
        <v>143</v>
      </c>
      <c r="H3484" t="s">
        <v>144</v>
      </c>
      <c r="I3484" t="s">
        <v>21</v>
      </c>
      <c r="J3484" t="s">
        <v>31</v>
      </c>
      <c r="K3484" t="s">
        <v>145</v>
      </c>
      <c r="L3484" t="s">
        <v>24</v>
      </c>
      <c r="M3484" t="s">
        <v>25</v>
      </c>
      <c r="N3484">
        <v>239</v>
      </c>
      <c r="O3484">
        <v>2768.3</v>
      </c>
      <c r="P3484">
        <v>1635.17</v>
      </c>
      <c r="Q3484">
        <v>-791.12</v>
      </c>
    </row>
    <row r="3485" spans="2:17" hidden="1">
      <c r="B3485">
        <v>2017</v>
      </c>
      <c r="C3485">
        <v>3</v>
      </c>
      <c r="D3485" t="s">
        <v>132</v>
      </c>
      <c r="E3485" t="s">
        <v>133</v>
      </c>
      <c r="F3485" t="s">
        <v>142</v>
      </c>
      <c r="G3485" t="s">
        <v>143</v>
      </c>
      <c r="H3485" t="s">
        <v>144</v>
      </c>
      <c r="I3485" t="s">
        <v>21</v>
      </c>
      <c r="J3485" t="s">
        <v>31</v>
      </c>
      <c r="K3485" t="s">
        <v>145</v>
      </c>
      <c r="L3485" t="s">
        <v>24</v>
      </c>
      <c r="M3485" t="s">
        <v>26</v>
      </c>
      <c r="N3485">
        <v>144</v>
      </c>
      <c r="O3485">
        <v>7974.8</v>
      </c>
      <c r="P3485">
        <v>3833.31</v>
      </c>
      <c r="Q3485">
        <v>-1234.08</v>
      </c>
    </row>
    <row r="3486" spans="2:17" hidden="1">
      <c r="B3486">
        <v>2017</v>
      </c>
      <c r="C3486">
        <v>3</v>
      </c>
      <c r="D3486" t="s">
        <v>132</v>
      </c>
      <c r="E3486" t="s">
        <v>133</v>
      </c>
      <c r="F3486" t="s">
        <v>142</v>
      </c>
      <c r="G3486" t="s">
        <v>143</v>
      </c>
      <c r="H3486" t="s">
        <v>144</v>
      </c>
      <c r="I3486" t="s">
        <v>21</v>
      </c>
      <c r="J3486" t="s">
        <v>31</v>
      </c>
      <c r="K3486" t="s">
        <v>145</v>
      </c>
      <c r="L3486" t="s">
        <v>24</v>
      </c>
      <c r="M3486" t="s">
        <v>27</v>
      </c>
      <c r="N3486">
        <v>15</v>
      </c>
      <c r="O3486">
        <v>1998.6</v>
      </c>
      <c r="P3486">
        <v>1227.81</v>
      </c>
      <c r="Q3486">
        <v>32.270000000000003</v>
      </c>
    </row>
    <row r="3487" spans="2:17" hidden="1">
      <c r="B3487">
        <v>2017</v>
      </c>
      <c r="C3487">
        <v>3</v>
      </c>
      <c r="D3487" t="s">
        <v>154</v>
      </c>
      <c r="E3487" t="s">
        <v>155</v>
      </c>
      <c r="F3487" t="s">
        <v>156</v>
      </c>
      <c r="G3487" t="s">
        <v>157</v>
      </c>
      <c r="H3487" t="s">
        <v>158</v>
      </c>
      <c r="I3487" t="s">
        <v>1073</v>
      </c>
      <c r="J3487" t="s">
        <v>31</v>
      </c>
      <c r="K3487" t="s">
        <v>159</v>
      </c>
      <c r="L3487" t="s">
        <v>24</v>
      </c>
      <c r="M3487" t="s">
        <v>25</v>
      </c>
      <c r="N3487">
        <v>174427</v>
      </c>
      <c r="O3487">
        <v>1118374</v>
      </c>
      <c r="P3487">
        <v>985766.63</v>
      </c>
      <c r="Q3487">
        <v>-134745.15</v>
      </c>
    </row>
    <row r="3488" spans="2:17" hidden="1">
      <c r="B3488">
        <v>2017</v>
      </c>
      <c r="C3488">
        <v>3</v>
      </c>
      <c r="D3488" t="s">
        <v>154</v>
      </c>
      <c r="E3488" t="s">
        <v>155</v>
      </c>
      <c r="F3488" t="s">
        <v>156</v>
      </c>
      <c r="G3488" t="s">
        <v>157</v>
      </c>
      <c r="H3488" t="s">
        <v>158</v>
      </c>
      <c r="I3488" t="s">
        <v>1073</v>
      </c>
      <c r="J3488" t="s">
        <v>31</v>
      </c>
      <c r="K3488" t="s">
        <v>159</v>
      </c>
      <c r="L3488" t="s">
        <v>24</v>
      </c>
      <c r="M3488" t="s">
        <v>26</v>
      </c>
      <c r="N3488">
        <v>225949</v>
      </c>
      <c r="O3488">
        <v>15853811</v>
      </c>
      <c r="P3488">
        <v>8106076.8799999999</v>
      </c>
      <c r="Q3488">
        <v>-807012.01</v>
      </c>
    </row>
    <row r="3489" spans="2:17" hidden="1">
      <c r="B3489">
        <v>2017</v>
      </c>
      <c r="C3489">
        <v>3</v>
      </c>
      <c r="D3489" t="s">
        <v>154</v>
      </c>
      <c r="E3489" t="s">
        <v>155</v>
      </c>
      <c r="F3489" t="s">
        <v>156</v>
      </c>
      <c r="G3489" t="s">
        <v>157</v>
      </c>
      <c r="H3489" t="s">
        <v>158</v>
      </c>
      <c r="I3489" t="s">
        <v>1073</v>
      </c>
      <c r="J3489" t="s">
        <v>31</v>
      </c>
      <c r="K3489" t="s">
        <v>159</v>
      </c>
      <c r="L3489" t="s">
        <v>24</v>
      </c>
      <c r="M3489" t="s">
        <v>27</v>
      </c>
      <c r="N3489">
        <v>783993</v>
      </c>
      <c r="O3489">
        <v>243393748</v>
      </c>
      <c r="P3489">
        <v>117190119.23</v>
      </c>
      <c r="Q3489">
        <v>3127753.66</v>
      </c>
    </row>
    <row r="3490" spans="2:17" hidden="1">
      <c r="B3490">
        <v>2017</v>
      </c>
      <c r="C3490">
        <v>3</v>
      </c>
      <c r="D3490" t="s">
        <v>154</v>
      </c>
      <c r="E3490" t="s">
        <v>155</v>
      </c>
      <c r="F3490" t="s">
        <v>160</v>
      </c>
      <c r="G3490" t="s">
        <v>161</v>
      </c>
      <c r="H3490" t="s">
        <v>121</v>
      </c>
      <c r="I3490" t="s">
        <v>1073</v>
      </c>
      <c r="J3490" t="s">
        <v>31</v>
      </c>
      <c r="K3490" t="s">
        <v>162</v>
      </c>
      <c r="L3490" t="s">
        <v>24</v>
      </c>
      <c r="M3490" t="s">
        <v>25</v>
      </c>
      <c r="N3490">
        <v>8746</v>
      </c>
      <c r="O3490">
        <v>75062</v>
      </c>
      <c r="P3490">
        <v>68630.31</v>
      </c>
      <c r="Q3490">
        <v>-10192.76</v>
      </c>
    </row>
    <row r="3491" spans="2:17" hidden="1">
      <c r="B3491">
        <v>2017</v>
      </c>
      <c r="C3491">
        <v>3</v>
      </c>
      <c r="D3491" t="s">
        <v>154</v>
      </c>
      <c r="E3491" t="s">
        <v>155</v>
      </c>
      <c r="F3491" t="s">
        <v>160</v>
      </c>
      <c r="G3491" t="s">
        <v>161</v>
      </c>
      <c r="H3491" t="s">
        <v>121</v>
      </c>
      <c r="I3491" t="s">
        <v>1073</v>
      </c>
      <c r="J3491" t="s">
        <v>31</v>
      </c>
      <c r="K3491" t="s">
        <v>162</v>
      </c>
      <c r="L3491" t="s">
        <v>24</v>
      </c>
      <c r="M3491" t="s">
        <v>26</v>
      </c>
      <c r="N3491">
        <v>12828</v>
      </c>
      <c r="O3491">
        <v>876063</v>
      </c>
      <c r="P3491">
        <v>517328.86</v>
      </c>
      <c r="Q3491">
        <v>-52513.17</v>
      </c>
    </row>
    <row r="3492" spans="2:17" hidden="1">
      <c r="B3492">
        <v>2017</v>
      </c>
      <c r="C3492">
        <v>3</v>
      </c>
      <c r="D3492" t="s">
        <v>154</v>
      </c>
      <c r="E3492" t="s">
        <v>155</v>
      </c>
      <c r="F3492" t="s">
        <v>160</v>
      </c>
      <c r="G3492" t="s">
        <v>161</v>
      </c>
      <c r="H3492" t="s">
        <v>121</v>
      </c>
      <c r="I3492" t="s">
        <v>1073</v>
      </c>
      <c r="J3492" t="s">
        <v>31</v>
      </c>
      <c r="K3492" t="s">
        <v>162</v>
      </c>
      <c r="L3492" t="s">
        <v>24</v>
      </c>
      <c r="M3492" t="s">
        <v>27</v>
      </c>
      <c r="N3492">
        <v>17687</v>
      </c>
      <c r="O3492">
        <v>4215507</v>
      </c>
      <c r="P3492">
        <v>2343985.9</v>
      </c>
      <c r="Q3492">
        <v>62701.3</v>
      </c>
    </row>
    <row r="3493" spans="2:17" hidden="1">
      <c r="B3493">
        <v>2017</v>
      </c>
      <c r="C3493">
        <v>3</v>
      </c>
      <c r="D3493" t="s">
        <v>154</v>
      </c>
      <c r="E3493" t="s">
        <v>155</v>
      </c>
      <c r="F3493" t="s">
        <v>163</v>
      </c>
      <c r="G3493" t="s">
        <v>164</v>
      </c>
      <c r="H3493" t="s">
        <v>121</v>
      </c>
      <c r="I3493" t="s">
        <v>1073</v>
      </c>
      <c r="J3493" t="s">
        <v>31</v>
      </c>
      <c r="K3493" t="s">
        <v>165</v>
      </c>
      <c r="L3493" t="s">
        <v>24</v>
      </c>
      <c r="M3493" t="s">
        <v>25</v>
      </c>
      <c r="N3493">
        <v>1221</v>
      </c>
      <c r="O3493">
        <v>11554</v>
      </c>
      <c r="P3493">
        <v>10133.59</v>
      </c>
      <c r="Q3493">
        <v>-1572.42</v>
      </c>
    </row>
    <row r="3494" spans="2:17" hidden="1">
      <c r="B3494">
        <v>2017</v>
      </c>
      <c r="C3494">
        <v>3</v>
      </c>
      <c r="D3494" t="s">
        <v>154</v>
      </c>
      <c r="E3494" t="s">
        <v>155</v>
      </c>
      <c r="F3494" t="s">
        <v>163</v>
      </c>
      <c r="G3494" t="s">
        <v>164</v>
      </c>
      <c r="H3494" t="s">
        <v>121</v>
      </c>
      <c r="I3494" t="s">
        <v>1073</v>
      </c>
      <c r="J3494" t="s">
        <v>31</v>
      </c>
      <c r="K3494" t="s">
        <v>165</v>
      </c>
      <c r="L3494" t="s">
        <v>24</v>
      </c>
      <c r="M3494" t="s">
        <v>26</v>
      </c>
      <c r="N3494">
        <v>1472</v>
      </c>
      <c r="O3494">
        <v>96809</v>
      </c>
      <c r="P3494">
        <v>57960.56</v>
      </c>
      <c r="Q3494">
        <v>-6103.37</v>
      </c>
    </row>
    <row r="3495" spans="2:17" hidden="1">
      <c r="B3495">
        <v>2017</v>
      </c>
      <c r="C3495">
        <v>3</v>
      </c>
      <c r="D3495" t="s">
        <v>154</v>
      </c>
      <c r="E3495" t="s">
        <v>155</v>
      </c>
      <c r="F3495" t="s">
        <v>163</v>
      </c>
      <c r="G3495" t="s">
        <v>164</v>
      </c>
      <c r="H3495" t="s">
        <v>121</v>
      </c>
      <c r="I3495" t="s">
        <v>1073</v>
      </c>
      <c r="J3495" t="s">
        <v>31</v>
      </c>
      <c r="K3495" t="s">
        <v>165</v>
      </c>
      <c r="L3495" t="s">
        <v>24</v>
      </c>
      <c r="M3495" t="s">
        <v>27</v>
      </c>
      <c r="N3495">
        <v>1180</v>
      </c>
      <c r="O3495">
        <v>213962</v>
      </c>
      <c r="P3495">
        <v>118954.8</v>
      </c>
      <c r="Q3495">
        <v>3207.67</v>
      </c>
    </row>
    <row r="3496" spans="2:17" hidden="1">
      <c r="B3496">
        <v>2017</v>
      </c>
      <c r="C3496">
        <v>3</v>
      </c>
      <c r="D3496" t="s">
        <v>154</v>
      </c>
      <c r="E3496" t="s">
        <v>155</v>
      </c>
      <c r="F3496" t="s">
        <v>166</v>
      </c>
      <c r="G3496" t="s">
        <v>43</v>
      </c>
      <c r="H3496" t="s">
        <v>144</v>
      </c>
      <c r="I3496" t="s">
        <v>21</v>
      </c>
      <c r="J3496" t="s">
        <v>22</v>
      </c>
      <c r="K3496" t="s">
        <v>167</v>
      </c>
      <c r="L3496" t="s">
        <v>24</v>
      </c>
      <c r="M3496" t="s">
        <v>25</v>
      </c>
      <c r="N3496">
        <v>1614</v>
      </c>
      <c r="O3496">
        <v>9731</v>
      </c>
      <c r="P3496">
        <v>11422.01</v>
      </c>
      <c r="Q3496">
        <v>-3882.69</v>
      </c>
    </row>
    <row r="3497" spans="2:17" hidden="1">
      <c r="B3497">
        <v>2017</v>
      </c>
      <c r="C3497">
        <v>3</v>
      </c>
      <c r="D3497" t="s">
        <v>154</v>
      </c>
      <c r="E3497" t="s">
        <v>155</v>
      </c>
      <c r="F3497" t="s">
        <v>166</v>
      </c>
      <c r="G3497" t="s">
        <v>43</v>
      </c>
      <c r="H3497" t="s">
        <v>144</v>
      </c>
      <c r="I3497" t="s">
        <v>21</v>
      </c>
      <c r="J3497" t="s">
        <v>22</v>
      </c>
      <c r="K3497" t="s">
        <v>167</v>
      </c>
      <c r="L3497" t="s">
        <v>24</v>
      </c>
      <c r="M3497" t="s">
        <v>26</v>
      </c>
      <c r="N3497">
        <v>473</v>
      </c>
      <c r="O3497">
        <v>26796</v>
      </c>
      <c r="P3497">
        <v>15697.33</v>
      </c>
      <c r="Q3497">
        <v>-5666.22</v>
      </c>
    </row>
    <row r="3498" spans="2:17" hidden="1">
      <c r="B3498">
        <v>2017</v>
      </c>
      <c r="C3498">
        <v>3</v>
      </c>
      <c r="D3498" t="s">
        <v>154</v>
      </c>
      <c r="E3498" t="s">
        <v>155</v>
      </c>
      <c r="F3498" t="s">
        <v>166</v>
      </c>
      <c r="G3498" t="s">
        <v>43</v>
      </c>
      <c r="H3498" t="s">
        <v>144</v>
      </c>
      <c r="I3498" t="s">
        <v>21</v>
      </c>
      <c r="J3498" t="s">
        <v>22</v>
      </c>
      <c r="K3498" t="s">
        <v>167</v>
      </c>
      <c r="L3498" t="s">
        <v>24</v>
      </c>
      <c r="M3498" t="s">
        <v>27</v>
      </c>
      <c r="N3498">
        <v>214</v>
      </c>
      <c r="O3498">
        <v>56951</v>
      </c>
      <c r="P3498">
        <v>31131.46</v>
      </c>
      <c r="Q3498">
        <v>82.87</v>
      </c>
    </row>
    <row r="3499" spans="2:17" hidden="1">
      <c r="B3499">
        <v>2017</v>
      </c>
      <c r="C3499">
        <v>3</v>
      </c>
      <c r="D3499" t="s">
        <v>154</v>
      </c>
      <c r="E3499" t="s">
        <v>155</v>
      </c>
      <c r="F3499" t="s">
        <v>168</v>
      </c>
      <c r="G3499" t="s">
        <v>169</v>
      </c>
      <c r="H3499" t="s">
        <v>152</v>
      </c>
      <c r="I3499" t="s">
        <v>21</v>
      </c>
      <c r="J3499" t="s">
        <v>22</v>
      </c>
      <c r="K3499" t="s">
        <v>170</v>
      </c>
      <c r="L3499" t="s">
        <v>24</v>
      </c>
      <c r="M3499" t="s">
        <v>25</v>
      </c>
      <c r="N3499">
        <v>688</v>
      </c>
      <c r="O3499">
        <v>4522</v>
      </c>
      <c r="P3499">
        <v>4977.05</v>
      </c>
      <c r="Q3499">
        <v>-1767.23</v>
      </c>
    </row>
    <row r="3500" spans="2:17" hidden="1">
      <c r="B3500">
        <v>2017</v>
      </c>
      <c r="C3500">
        <v>3</v>
      </c>
      <c r="D3500" t="s">
        <v>154</v>
      </c>
      <c r="E3500" t="s">
        <v>155</v>
      </c>
      <c r="F3500" t="s">
        <v>168</v>
      </c>
      <c r="G3500" t="s">
        <v>169</v>
      </c>
      <c r="H3500" t="s">
        <v>152</v>
      </c>
      <c r="I3500" t="s">
        <v>21</v>
      </c>
      <c r="J3500" t="s">
        <v>22</v>
      </c>
      <c r="K3500" t="s">
        <v>170</v>
      </c>
      <c r="L3500" t="s">
        <v>24</v>
      </c>
      <c r="M3500" t="s">
        <v>26</v>
      </c>
      <c r="N3500">
        <v>272</v>
      </c>
      <c r="O3500">
        <v>15325</v>
      </c>
      <c r="P3500">
        <v>8710.2800000000007</v>
      </c>
      <c r="Q3500">
        <v>-3163.94</v>
      </c>
    </row>
    <row r="3501" spans="2:17" hidden="1">
      <c r="B3501">
        <v>2017</v>
      </c>
      <c r="C3501">
        <v>3</v>
      </c>
      <c r="D3501" t="s">
        <v>154</v>
      </c>
      <c r="E3501" t="s">
        <v>155</v>
      </c>
      <c r="F3501" t="s">
        <v>168</v>
      </c>
      <c r="G3501" t="s">
        <v>169</v>
      </c>
      <c r="H3501" t="s">
        <v>152</v>
      </c>
      <c r="I3501" t="s">
        <v>21</v>
      </c>
      <c r="J3501" t="s">
        <v>22</v>
      </c>
      <c r="K3501" t="s">
        <v>170</v>
      </c>
      <c r="L3501" t="s">
        <v>24</v>
      </c>
      <c r="M3501" t="s">
        <v>27</v>
      </c>
      <c r="N3501">
        <v>190</v>
      </c>
      <c r="O3501">
        <v>59486</v>
      </c>
      <c r="P3501">
        <v>30557.03</v>
      </c>
      <c r="Q3501">
        <v>0</v>
      </c>
    </row>
    <row r="3502" spans="2:17" hidden="1">
      <c r="B3502">
        <v>2017</v>
      </c>
      <c r="C3502">
        <v>3</v>
      </c>
      <c r="D3502" t="s">
        <v>154</v>
      </c>
      <c r="E3502" t="s">
        <v>155</v>
      </c>
      <c r="F3502" t="s">
        <v>171</v>
      </c>
      <c r="G3502" t="s">
        <v>172</v>
      </c>
      <c r="H3502" t="s">
        <v>152</v>
      </c>
      <c r="I3502" t="s">
        <v>21</v>
      </c>
      <c r="J3502" t="s">
        <v>22</v>
      </c>
      <c r="K3502" t="s">
        <v>173</v>
      </c>
      <c r="L3502" t="s">
        <v>24</v>
      </c>
      <c r="M3502" t="s">
        <v>25</v>
      </c>
      <c r="N3502">
        <v>568</v>
      </c>
      <c r="O3502">
        <v>2773</v>
      </c>
      <c r="P3502">
        <v>3663.47</v>
      </c>
      <c r="Q3502">
        <v>-1105.24</v>
      </c>
    </row>
    <row r="3503" spans="2:17" hidden="1">
      <c r="B3503">
        <v>2017</v>
      </c>
      <c r="C3503">
        <v>3</v>
      </c>
      <c r="D3503" t="s">
        <v>154</v>
      </c>
      <c r="E3503" t="s">
        <v>155</v>
      </c>
      <c r="F3503" t="s">
        <v>171</v>
      </c>
      <c r="G3503" t="s">
        <v>172</v>
      </c>
      <c r="H3503" t="s">
        <v>152</v>
      </c>
      <c r="I3503" t="s">
        <v>21</v>
      </c>
      <c r="J3503" t="s">
        <v>22</v>
      </c>
      <c r="K3503" t="s">
        <v>173</v>
      </c>
      <c r="L3503" t="s">
        <v>24</v>
      </c>
      <c r="M3503" t="s">
        <v>26</v>
      </c>
      <c r="N3503">
        <v>103</v>
      </c>
      <c r="O3503">
        <v>5181</v>
      </c>
      <c r="P3503">
        <v>3069.32</v>
      </c>
      <c r="Q3503">
        <v>-1231.24</v>
      </c>
    </row>
    <row r="3504" spans="2:17" hidden="1">
      <c r="B3504">
        <v>2017</v>
      </c>
      <c r="C3504">
        <v>3</v>
      </c>
      <c r="D3504" t="s">
        <v>154</v>
      </c>
      <c r="E3504" t="s">
        <v>155</v>
      </c>
      <c r="F3504" t="s">
        <v>171</v>
      </c>
      <c r="G3504" t="s">
        <v>172</v>
      </c>
      <c r="H3504" t="s">
        <v>152</v>
      </c>
      <c r="I3504" t="s">
        <v>21</v>
      </c>
      <c r="J3504" t="s">
        <v>22</v>
      </c>
      <c r="K3504" t="s">
        <v>173</v>
      </c>
      <c r="L3504" t="s">
        <v>24</v>
      </c>
      <c r="M3504" t="s">
        <v>27</v>
      </c>
      <c r="N3504">
        <v>21</v>
      </c>
      <c r="O3504">
        <v>5832</v>
      </c>
      <c r="P3504">
        <v>3087.79</v>
      </c>
      <c r="Q3504">
        <v>11.9</v>
      </c>
    </row>
    <row r="3505" spans="2:17" hidden="1">
      <c r="B3505">
        <v>2017</v>
      </c>
      <c r="C3505">
        <v>3</v>
      </c>
      <c r="D3505" t="s">
        <v>154</v>
      </c>
      <c r="E3505" t="s">
        <v>155</v>
      </c>
      <c r="F3505" t="s">
        <v>174</v>
      </c>
      <c r="G3505" t="s">
        <v>175</v>
      </c>
      <c r="H3505" t="s">
        <v>20</v>
      </c>
      <c r="I3505" t="s">
        <v>21</v>
      </c>
      <c r="J3505" t="s">
        <v>22</v>
      </c>
      <c r="K3505" t="s">
        <v>176</v>
      </c>
      <c r="L3505" t="s">
        <v>24</v>
      </c>
      <c r="M3505" t="s">
        <v>25</v>
      </c>
      <c r="N3505">
        <v>861</v>
      </c>
      <c r="O3505">
        <v>5965</v>
      </c>
      <c r="P3505">
        <v>6053.37</v>
      </c>
      <c r="Q3505">
        <v>-2184.33</v>
      </c>
    </row>
    <row r="3506" spans="2:17" hidden="1">
      <c r="B3506">
        <v>2017</v>
      </c>
      <c r="C3506">
        <v>3</v>
      </c>
      <c r="D3506" t="s">
        <v>154</v>
      </c>
      <c r="E3506" t="s">
        <v>155</v>
      </c>
      <c r="F3506" t="s">
        <v>174</v>
      </c>
      <c r="G3506" t="s">
        <v>175</v>
      </c>
      <c r="H3506" t="s">
        <v>20</v>
      </c>
      <c r="I3506" t="s">
        <v>21</v>
      </c>
      <c r="J3506" t="s">
        <v>22</v>
      </c>
      <c r="K3506" t="s">
        <v>176</v>
      </c>
      <c r="L3506" t="s">
        <v>24</v>
      </c>
      <c r="M3506" t="s">
        <v>26</v>
      </c>
      <c r="N3506">
        <v>248</v>
      </c>
      <c r="O3506">
        <v>13587</v>
      </c>
      <c r="P3506">
        <v>7984.91</v>
      </c>
      <c r="Q3506">
        <v>-3154.23</v>
      </c>
    </row>
    <row r="3507" spans="2:17" hidden="1">
      <c r="B3507">
        <v>2017</v>
      </c>
      <c r="C3507">
        <v>3</v>
      </c>
      <c r="D3507" t="s">
        <v>154</v>
      </c>
      <c r="E3507" t="s">
        <v>155</v>
      </c>
      <c r="F3507" t="s">
        <v>174</v>
      </c>
      <c r="G3507" t="s">
        <v>175</v>
      </c>
      <c r="H3507" t="s">
        <v>20</v>
      </c>
      <c r="I3507" t="s">
        <v>21</v>
      </c>
      <c r="J3507" t="s">
        <v>22</v>
      </c>
      <c r="K3507" t="s">
        <v>176</v>
      </c>
      <c r="L3507" t="s">
        <v>24</v>
      </c>
      <c r="M3507" t="s">
        <v>27</v>
      </c>
      <c r="N3507">
        <v>48</v>
      </c>
      <c r="O3507">
        <v>13353</v>
      </c>
      <c r="P3507">
        <v>6533.28</v>
      </c>
      <c r="Q3507">
        <v>0</v>
      </c>
    </row>
    <row r="3508" spans="2:17" hidden="1">
      <c r="B3508">
        <v>2017</v>
      </c>
      <c r="C3508">
        <v>3</v>
      </c>
      <c r="D3508" t="s">
        <v>154</v>
      </c>
      <c r="E3508" t="s">
        <v>155</v>
      </c>
      <c r="F3508" t="s">
        <v>177</v>
      </c>
      <c r="G3508" t="s">
        <v>178</v>
      </c>
      <c r="H3508" t="s">
        <v>20</v>
      </c>
      <c r="I3508" t="s">
        <v>21</v>
      </c>
      <c r="J3508" t="s">
        <v>22</v>
      </c>
      <c r="K3508" t="s">
        <v>179</v>
      </c>
      <c r="L3508" t="s">
        <v>24</v>
      </c>
      <c r="M3508" t="s">
        <v>25</v>
      </c>
      <c r="N3508">
        <v>72</v>
      </c>
      <c r="O3508">
        <v>490</v>
      </c>
      <c r="P3508">
        <v>472.35</v>
      </c>
      <c r="Q3508">
        <v>-177.84</v>
      </c>
    </row>
    <row r="3509" spans="2:17" hidden="1">
      <c r="B3509">
        <v>2017</v>
      </c>
      <c r="C3509">
        <v>3</v>
      </c>
      <c r="D3509" t="s">
        <v>154</v>
      </c>
      <c r="E3509" t="s">
        <v>155</v>
      </c>
      <c r="F3509" t="s">
        <v>177</v>
      </c>
      <c r="G3509" t="s">
        <v>178</v>
      </c>
      <c r="H3509" t="s">
        <v>20</v>
      </c>
      <c r="I3509" t="s">
        <v>21</v>
      </c>
      <c r="J3509" t="s">
        <v>22</v>
      </c>
      <c r="K3509" t="s">
        <v>179</v>
      </c>
      <c r="L3509" t="s">
        <v>24</v>
      </c>
      <c r="M3509" t="s">
        <v>26</v>
      </c>
      <c r="N3509">
        <v>81</v>
      </c>
      <c r="O3509">
        <v>5241</v>
      </c>
      <c r="P3509">
        <v>2728.23</v>
      </c>
      <c r="Q3509">
        <v>-870.55</v>
      </c>
    </row>
    <row r="3510" spans="2:17" hidden="1">
      <c r="B3510">
        <v>2017</v>
      </c>
      <c r="C3510">
        <v>3</v>
      </c>
      <c r="D3510" t="s">
        <v>154</v>
      </c>
      <c r="E3510" t="s">
        <v>155</v>
      </c>
      <c r="F3510" t="s">
        <v>177</v>
      </c>
      <c r="G3510" t="s">
        <v>178</v>
      </c>
      <c r="H3510" t="s">
        <v>20</v>
      </c>
      <c r="I3510" t="s">
        <v>21</v>
      </c>
      <c r="J3510" t="s">
        <v>22</v>
      </c>
      <c r="K3510" t="s">
        <v>179</v>
      </c>
      <c r="L3510" t="s">
        <v>24</v>
      </c>
      <c r="M3510" t="s">
        <v>27</v>
      </c>
      <c r="N3510">
        <v>72</v>
      </c>
      <c r="O3510">
        <v>25149</v>
      </c>
      <c r="P3510">
        <v>12008.59</v>
      </c>
      <c r="Q3510">
        <v>0</v>
      </c>
    </row>
    <row r="3511" spans="2:17" hidden="1">
      <c r="B3511">
        <v>2017</v>
      </c>
      <c r="C3511">
        <v>3</v>
      </c>
      <c r="D3511" t="s">
        <v>154</v>
      </c>
      <c r="E3511" t="s">
        <v>155</v>
      </c>
      <c r="F3511" t="s">
        <v>180</v>
      </c>
      <c r="G3511" t="s">
        <v>181</v>
      </c>
      <c r="H3511" t="s">
        <v>152</v>
      </c>
      <c r="I3511" t="s">
        <v>21</v>
      </c>
      <c r="J3511" t="s">
        <v>31</v>
      </c>
      <c r="K3511" t="s">
        <v>182</v>
      </c>
      <c r="L3511" t="s">
        <v>24</v>
      </c>
      <c r="M3511" t="s">
        <v>25</v>
      </c>
      <c r="N3511">
        <v>1387</v>
      </c>
      <c r="O3511">
        <v>12047</v>
      </c>
      <c r="P3511">
        <v>11957.53</v>
      </c>
      <c r="Q3511">
        <v>-3459.95</v>
      </c>
    </row>
    <row r="3512" spans="2:17" hidden="1">
      <c r="B3512">
        <v>2017</v>
      </c>
      <c r="C3512">
        <v>3</v>
      </c>
      <c r="D3512" t="s">
        <v>154</v>
      </c>
      <c r="E3512" t="s">
        <v>155</v>
      </c>
      <c r="F3512" t="s">
        <v>180</v>
      </c>
      <c r="G3512" t="s">
        <v>181</v>
      </c>
      <c r="H3512" t="s">
        <v>152</v>
      </c>
      <c r="I3512" t="s">
        <v>21</v>
      </c>
      <c r="J3512" t="s">
        <v>31</v>
      </c>
      <c r="K3512" t="s">
        <v>182</v>
      </c>
      <c r="L3512" t="s">
        <v>24</v>
      </c>
      <c r="M3512" t="s">
        <v>26</v>
      </c>
      <c r="N3512">
        <v>1645</v>
      </c>
      <c r="O3512">
        <v>109919</v>
      </c>
      <c r="P3512">
        <v>68561.509999999995</v>
      </c>
      <c r="Q3512">
        <v>-14098.64</v>
      </c>
    </row>
    <row r="3513" spans="2:17" hidden="1">
      <c r="B3513">
        <v>2017</v>
      </c>
      <c r="C3513">
        <v>3</v>
      </c>
      <c r="D3513" t="s">
        <v>154</v>
      </c>
      <c r="E3513" t="s">
        <v>155</v>
      </c>
      <c r="F3513" t="s">
        <v>180</v>
      </c>
      <c r="G3513" t="s">
        <v>181</v>
      </c>
      <c r="H3513" t="s">
        <v>152</v>
      </c>
      <c r="I3513" t="s">
        <v>21</v>
      </c>
      <c r="J3513" t="s">
        <v>31</v>
      </c>
      <c r="K3513" t="s">
        <v>182</v>
      </c>
      <c r="L3513" t="s">
        <v>24</v>
      </c>
      <c r="M3513" t="s">
        <v>27</v>
      </c>
      <c r="N3513">
        <v>1414</v>
      </c>
      <c r="O3513">
        <v>345871</v>
      </c>
      <c r="P3513">
        <v>202417.1</v>
      </c>
      <c r="Q3513">
        <v>5447.19</v>
      </c>
    </row>
    <row r="3514" spans="2:17" hidden="1">
      <c r="B3514">
        <v>2017</v>
      </c>
      <c r="C3514">
        <v>3</v>
      </c>
      <c r="D3514" t="s">
        <v>154</v>
      </c>
      <c r="E3514" t="s">
        <v>155</v>
      </c>
      <c r="F3514" t="s">
        <v>183</v>
      </c>
      <c r="G3514" t="s">
        <v>184</v>
      </c>
      <c r="H3514" t="s">
        <v>121</v>
      </c>
      <c r="I3514" t="s">
        <v>1073</v>
      </c>
      <c r="J3514" t="s">
        <v>31</v>
      </c>
      <c r="K3514" t="s">
        <v>185</v>
      </c>
      <c r="L3514" t="s">
        <v>24</v>
      </c>
      <c r="M3514" t="s">
        <v>25</v>
      </c>
      <c r="N3514">
        <v>10186</v>
      </c>
      <c r="O3514">
        <v>92049</v>
      </c>
      <c r="P3514">
        <v>85297.03</v>
      </c>
      <c r="Q3514">
        <v>-13276.5</v>
      </c>
    </row>
    <row r="3515" spans="2:17" hidden="1">
      <c r="B3515">
        <v>2017</v>
      </c>
      <c r="C3515">
        <v>3</v>
      </c>
      <c r="D3515" t="s">
        <v>154</v>
      </c>
      <c r="E3515" t="s">
        <v>155</v>
      </c>
      <c r="F3515" t="s">
        <v>183</v>
      </c>
      <c r="G3515" t="s">
        <v>184</v>
      </c>
      <c r="H3515" t="s">
        <v>121</v>
      </c>
      <c r="I3515" t="s">
        <v>1073</v>
      </c>
      <c r="J3515" t="s">
        <v>31</v>
      </c>
      <c r="K3515" t="s">
        <v>185</v>
      </c>
      <c r="L3515" t="s">
        <v>24</v>
      </c>
      <c r="M3515" t="s">
        <v>26</v>
      </c>
      <c r="N3515">
        <v>14657</v>
      </c>
      <c r="O3515">
        <v>982003</v>
      </c>
      <c r="P3515">
        <v>600895.46</v>
      </c>
      <c r="Q3515">
        <v>-62353.93</v>
      </c>
    </row>
    <row r="3516" spans="2:17" hidden="1">
      <c r="B3516">
        <v>2017</v>
      </c>
      <c r="C3516">
        <v>3</v>
      </c>
      <c r="D3516" t="s">
        <v>154</v>
      </c>
      <c r="E3516" t="s">
        <v>155</v>
      </c>
      <c r="F3516" t="s">
        <v>183</v>
      </c>
      <c r="G3516" t="s">
        <v>184</v>
      </c>
      <c r="H3516" t="s">
        <v>121</v>
      </c>
      <c r="I3516" t="s">
        <v>1073</v>
      </c>
      <c r="J3516" t="s">
        <v>31</v>
      </c>
      <c r="K3516" t="s">
        <v>185</v>
      </c>
      <c r="L3516" t="s">
        <v>24</v>
      </c>
      <c r="M3516" t="s">
        <v>27</v>
      </c>
      <c r="N3516">
        <v>18142</v>
      </c>
      <c r="O3516">
        <v>4067756</v>
      </c>
      <c r="P3516">
        <v>2282355.09</v>
      </c>
      <c r="Q3516">
        <v>61402.89</v>
      </c>
    </row>
    <row r="3517" spans="2:17" hidden="1">
      <c r="B3517">
        <v>2017</v>
      </c>
      <c r="C3517">
        <v>3</v>
      </c>
      <c r="D3517" t="s">
        <v>154</v>
      </c>
      <c r="E3517" t="s">
        <v>155</v>
      </c>
      <c r="F3517" t="s">
        <v>186</v>
      </c>
      <c r="G3517" t="s">
        <v>187</v>
      </c>
      <c r="H3517" t="s">
        <v>121</v>
      </c>
      <c r="I3517" t="s">
        <v>1073</v>
      </c>
      <c r="J3517" t="s">
        <v>31</v>
      </c>
      <c r="K3517" t="s">
        <v>188</v>
      </c>
      <c r="L3517" t="s">
        <v>24</v>
      </c>
      <c r="M3517" t="s">
        <v>25</v>
      </c>
      <c r="N3517">
        <v>5900</v>
      </c>
      <c r="O3517">
        <v>56185</v>
      </c>
      <c r="P3517">
        <v>48948.47</v>
      </c>
      <c r="Q3517">
        <v>-7586.8</v>
      </c>
    </row>
    <row r="3518" spans="2:17" hidden="1">
      <c r="B3518">
        <v>2017</v>
      </c>
      <c r="C3518">
        <v>3</v>
      </c>
      <c r="D3518" t="s">
        <v>154</v>
      </c>
      <c r="E3518" t="s">
        <v>155</v>
      </c>
      <c r="F3518" t="s">
        <v>186</v>
      </c>
      <c r="G3518" t="s">
        <v>187</v>
      </c>
      <c r="H3518" t="s">
        <v>121</v>
      </c>
      <c r="I3518" t="s">
        <v>1073</v>
      </c>
      <c r="J3518" t="s">
        <v>31</v>
      </c>
      <c r="K3518" t="s">
        <v>188</v>
      </c>
      <c r="L3518" t="s">
        <v>24</v>
      </c>
      <c r="M3518" t="s">
        <v>26</v>
      </c>
      <c r="N3518">
        <v>8496</v>
      </c>
      <c r="O3518">
        <v>574408</v>
      </c>
      <c r="P3518">
        <v>337873.7</v>
      </c>
      <c r="Q3518">
        <v>-34572.589999999997</v>
      </c>
    </row>
    <row r="3519" spans="2:17" hidden="1">
      <c r="B3519">
        <v>2017</v>
      </c>
      <c r="C3519">
        <v>3</v>
      </c>
      <c r="D3519" t="s">
        <v>154</v>
      </c>
      <c r="E3519" t="s">
        <v>155</v>
      </c>
      <c r="F3519" t="s">
        <v>186</v>
      </c>
      <c r="G3519" t="s">
        <v>187</v>
      </c>
      <c r="H3519" t="s">
        <v>121</v>
      </c>
      <c r="I3519" t="s">
        <v>1073</v>
      </c>
      <c r="J3519" t="s">
        <v>31</v>
      </c>
      <c r="K3519" t="s">
        <v>188</v>
      </c>
      <c r="L3519" t="s">
        <v>24</v>
      </c>
      <c r="M3519" t="s">
        <v>27</v>
      </c>
      <c r="N3519">
        <v>10111</v>
      </c>
      <c r="O3519">
        <v>2206118</v>
      </c>
      <c r="P3519">
        <v>1226488.3500000001</v>
      </c>
      <c r="Q3519">
        <v>32932.61</v>
      </c>
    </row>
    <row r="3520" spans="2:17" hidden="1">
      <c r="B3520">
        <v>2017</v>
      </c>
      <c r="C3520">
        <v>3</v>
      </c>
      <c r="D3520" t="s">
        <v>154</v>
      </c>
      <c r="E3520" t="s">
        <v>155</v>
      </c>
      <c r="F3520" t="s">
        <v>189</v>
      </c>
      <c r="G3520" t="s">
        <v>190</v>
      </c>
      <c r="H3520" t="s">
        <v>30</v>
      </c>
      <c r="I3520" t="s">
        <v>21</v>
      </c>
      <c r="J3520" t="s">
        <v>31</v>
      </c>
      <c r="K3520" t="s">
        <v>191</v>
      </c>
      <c r="L3520" t="s">
        <v>24</v>
      </c>
      <c r="M3520" t="s">
        <v>25</v>
      </c>
      <c r="N3520">
        <v>1314</v>
      </c>
      <c r="O3520">
        <v>9096</v>
      </c>
      <c r="P3520">
        <v>9839.11</v>
      </c>
      <c r="Q3520">
        <v>-2583.16</v>
      </c>
    </row>
    <row r="3521" spans="2:17" hidden="1">
      <c r="B3521">
        <v>2017</v>
      </c>
      <c r="C3521">
        <v>3</v>
      </c>
      <c r="D3521" t="s">
        <v>154</v>
      </c>
      <c r="E3521" t="s">
        <v>155</v>
      </c>
      <c r="F3521" t="s">
        <v>189</v>
      </c>
      <c r="G3521" t="s">
        <v>190</v>
      </c>
      <c r="H3521" t="s">
        <v>30</v>
      </c>
      <c r="I3521" t="s">
        <v>21</v>
      </c>
      <c r="J3521" t="s">
        <v>31</v>
      </c>
      <c r="K3521" t="s">
        <v>191</v>
      </c>
      <c r="L3521" t="s">
        <v>24</v>
      </c>
      <c r="M3521" t="s">
        <v>26</v>
      </c>
      <c r="N3521">
        <v>915</v>
      </c>
      <c r="O3521">
        <v>57733</v>
      </c>
      <c r="P3521">
        <v>36253.97</v>
      </c>
      <c r="Q3521">
        <v>-7841.75</v>
      </c>
    </row>
    <row r="3522" spans="2:17" hidden="1">
      <c r="B3522">
        <v>2017</v>
      </c>
      <c r="C3522">
        <v>3</v>
      </c>
      <c r="D3522" t="s">
        <v>154</v>
      </c>
      <c r="E3522" t="s">
        <v>155</v>
      </c>
      <c r="F3522" t="s">
        <v>189</v>
      </c>
      <c r="G3522" t="s">
        <v>190</v>
      </c>
      <c r="H3522" t="s">
        <v>30</v>
      </c>
      <c r="I3522" t="s">
        <v>21</v>
      </c>
      <c r="J3522" t="s">
        <v>31</v>
      </c>
      <c r="K3522" t="s">
        <v>191</v>
      </c>
      <c r="L3522" t="s">
        <v>24</v>
      </c>
      <c r="M3522" t="s">
        <v>27</v>
      </c>
      <c r="N3522">
        <v>616</v>
      </c>
      <c r="O3522">
        <v>131051</v>
      </c>
      <c r="P3522">
        <v>77043.98</v>
      </c>
      <c r="Q3522">
        <v>2054.4899999999998</v>
      </c>
    </row>
    <row r="3523" spans="2:17" hidden="1">
      <c r="B3523">
        <v>2017</v>
      </c>
      <c r="C3523">
        <v>3</v>
      </c>
      <c r="D3523" t="s">
        <v>192</v>
      </c>
      <c r="E3523" t="s">
        <v>193</v>
      </c>
      <c r="F3523" t="s">
        <v>194</v>
      </c>
      <c r="G3523" t="s">
        <v>195</v>
      </c>
      <c r="H3523" t="s">
        <v>121</v>
      </c>
      <c r="I3523" t="s">
        <v>1073</v>
      </c>
      <c r="J3523" t="s">
        <v>31</v>
      </c>
      <c r="K3523" t="s">
        <v>196</v>
      </c>
      <c r="L3523" t="s">
        <v>24</v>
      </c>
      <c r="M3523" t="s">
        <v>25</v>
      </c>
      <c r="N3523">
        <v>1129</v>
      </c>
      <c r="O3523">
        <v>13857</v>
      </c>
      <c r="P3523">
        <v>9599.8799999999992</v>
      </c>
      <c r="Q3523">
        <v>-1980.23</v>
      </c>
    </row>
    <row r="3524" spans="2:17" hidden="1">
      <c r="B3524">
        <v>2017</v>
      </c>
      <c r="C3524">
        <v>3</v>
      </c>
      <c r="D3524" t="s">
        <v>192</v>
      </c>
      <c r="E3524" t="s">
        <v>193</v>
      </c>
      <c r="F3524" t="s">
        <v>194</v>
      </c>
      <c r="G3524" t="s">
        <v>195</v>
      </c>
      <c r="H3524" t="s">
        <v>121</v>
      </c>
      <c r="I3524" t="s">
        <v>1073</v>
      </c>
      <c r="J3524" t="s">
        <v>31</v>
      </c>
      <c r="K3524" t="s">
        <v>196</v>
      </c>
      <c r="L3524" t="s">
        <v>24</v>
      </c>
      <c r="M3524" t="s">
        <v>26</v>
      </c>
      <c r="N3524">
        <v>739</v>
      </c>
      <c r="O3524">
        <v>42440</v>
      </c>
      <c r="P3524">
        <v>23489.37</v>
      </c>
      <c r="Q3524">
        <v>-3170.31</v>
      </c>
    </row>
    <row r="3525" spans="2:17" hidden="1">
      <c r="B3525">
        <v>2017</v>
      </c>
      <c r="C3525">
        <v>3</v>
      </c>
      <c r="D3525" t="s">
        <v>192</v>
      </c>
      <c r="E3525" t="s">
        <v>193</v>
      </c>
      <c r="F3525" t="s">
        <v>194</v>
      </c>
      <c r="G3525" t="s">
        <v>195</v>
      </c>
      <c r="H3525" t="s">
        <v>121</v>
      </c>
      <c r="I3525" t="s">
        <v>1073</v>
      </c>
      <c r="J3525" t="s">
        <v>31</v>
      </c>
      <c r="K3525" t="s">
        <v>196</v>
      </c>
      <c r="L3525" t="s">
        <v>24</v>
      </c>
      <c r="M3525" t="s">
        <v>27</v>
      </c>
      <c r="N3525">
        <v>229</v>
      </c>
      <c r="O3525">
        <v>49700</v>
      </c>
      <c r="P3525">
        <v>29941.5</v>
      </c>
      <c r="Q3525">
        <v>786.08</v>
      </c>
    </row>
    <row r="3526" spans="2:17" hidden="1">
      <c r="B3526">
        <v>2017</v>
      </c>
      <c r="C3526">
        <v>3</v>
      </c>
      <c r="D3526" t="s">
        <v>197</v>
      </c>
      <c r="E3526" t="s">
        <v>198</v>
      </c>
      <c r="F3526" t="s">
        <v>199</v>
      </c>
      <c r="G3526" t="s">
        <v>200</v>
      </c>
      <c r="H3526" t="s">
        <v>121</v>
      </c>
      <c r="I3526" t="s">
        <v>1073</v>
      </c>
      <c r="J3526" t="s">
        <v>22</v>
      </c>
      <c r="K3526" t="s">
        <v>201</v>
      </c>
      <c r="L3526" t="s">
        <v>24</v>
      </c>
      <c r="M3526" t="s">
        <v>25</v>
      </c>
      <c r="N3526">
        <v>1011</v>
      </c>
      <c r="O3526">
        <v>9257</v>
      </c>
      <c r="P3526">
        <v>12251.74</v>
      </c>
      <c r="Q3526">
        <v>-2645.78</v>
      </c>
    </row>
    <row r="3527" spans="2:17" hidden="1">
      <c r="B3527">
        <v>2017</v>
      </c>
      <c r="C3527">
        <v>3</v>
      </c>
      <c r="D3527" t="s">
        <v>197</v>
      </c>
      <c r="E3527" t="s">
        <v>198</v>
      </c>
      <c r="F3527" t="s">
        <v>199</v>
      </c>
      <c r="G3527" t="s">
        <v>200</v>
      </c>
      <c r="H3527" t="s">
        <v>121</v>
      </c>
      <c r="I3527" t="s">
        <v>1073</v>
      </c>
      <c r="J3527" t="s">
        <v>22</v>
      </c>
      <c r="K3527" t="s">
        <v>201</v>
      </c>
      <c r="L3527" t="s">
        <v>24</v>
      </c>
      <c r="M3527" t="s">
        <v>26</v>
      </c>
      <c r="N3527">
        <v>105</v>
      </c>
      <c r="O3527">
        <v>4534</v>
      </c>
      <c r="P3527">
        <v>4775.7299999999996</v>
      </c>
      <c r="Q3527">
        <v>-900.9</v>
      </c>
    </row>
    <row r="3528" spans="2:17" hidden="1">
      <c r="B3528">
        <v>2017</v>
      </c>
      <c r="C3528">
        <v>3</v>
      </c>
      <c r="D3528" t="s">
        <v>197</v>
      </c>
      <c r="E3528" t="s">
        <v>198</v>
      </c>
      <c r="F3528" t="s">
        <v>199</v>
      </c>
      <c r="G3528" t="s">
        <v>200</v>
      </c>
      <c r="H3528" t="s">
        <v>121</v>
      </c>
      <c r="I3528" t="s">
        <v>1073</v>
      </c>
      <c r="J3528" t="s">
        <v>22</v>
      </c>
      <c r="K3528" t="s">
        <v>201</v>
      </c>
      <c r="L3528" t="s">
        <v>24</v>
      </c>
      <c r="M3528" t="s">
        <v>27</v>
      </c>
      <c r="N3528">
        <v>1</v>
      </c>
      <c r="O3528">
        <v>135</v>
      </c>
      <c r="P3528">
        <v>135.52000000000001</v>
      </c>
      <c r="Q3528">
        <v>0</v>
      </c>
    </row>
    <row r="3529" spans="2:17" hidden="1">
      <c r="B3529">
        <v>2017</v>
      </c>
      <c r="C3529">
        <v>3</v>
      </c>
      <c r="D3529" t="s">
        <v>197</v>
      </c>
      <c r="E3529" t="s">
        <v>198</v>
      </c>
      <c r="F3529" t="s">
        <v>202</v>
      </c>
      <c r="G3529" t="s">
        <v>203</v>
      </c>
      <c r="H3529" t="s">
        <v>30</v>
      </c>
      <c r="I3529" t="s">
        <v>21</v>
      </c>
      <c r="J3529" t="s">
        <v>22</v>
      </c>
      <c r="K3529" t="s">
        <v>204</v>
      </c>
      <c r="L3529" t="s">
        <v>24</v>
      </c>
      <c r="M3529" t="s">
        <v>25</v>
      </c>
      <c r="N3529">
        <v>2946</v>
      </c>
      <c r="O3529">
        <v>30811.97</v>
      </c>
      <c r="P3529">
        <v>62131.13</v>
      </c>
      <c r="Q3529">
        <v>-13636.01</v>
      </c>
    </row>
    <row r="3530" spans="2:17" hidden="1">
      <c r="B3530">
        <v>2017</v>
      </c>
      <c r="C3530">
        <v>3</v>
      </c>
      <c r="D3530" t="s">
        <v>197</v>
      </c>
      <c r="E3530" t="s">
        <v>198</v>
      </c>
      <c r="F3530" t="s">
        <v>202</v>
      </c>
      <c r="G3530" t="s">
        <v>203</v>
      </c>
      <c r="H3530" t="s">
        <v>30</v>
      </c>
      <c r="I3530" t="s">
        <v>21</v>
      </c>
      <c r="J3530" t="s">
        <v>22</v>
      </c>
      <c r="K3530" t="s">
        <v>204</v>
      </c>
      <c r="L3530" t="s">
        <v>24</v>
      </c>
      <c r="M3530" t="s">
        <v>26</v>
      </c>
      <c r="N3530">
        <v>931</v>
      </c>
      <c r="O3530">
        <v>49930.99</v>
      </c>
      <c r="P3530">
        <v>80355.759999999995</v>
      </c>
      <c r="Q3530">
        <v>-12372.99</v>
      </c>
    </row>
    <row r="3531" spans="2:17" hidden="1">
      <c r="B3531">
        <v>2017</v>
      </c>
      <c r="C3531">
        <v>3</v>
      </c>
      <c r="D3531" t="s">
        <v>197</v>
      </c>
      <c r="E3531" t="s">
        <v>198</v>
      </c>
      <c r="F3531" t="s">
        <v>202</v>
      </c>
      <c r="G3531" t="s">
        <v>203</v>
      </c>
      <c r="H3531" t="s">
        <v>30</v>
      </c>
      <c r="I3531" t="s">
        <v>21</v>
      </c>
      <c r="J3531" t="s">
        <v>22</v>
      </c>
      <c r="K3531" t="s">
        <v>204</v>
      </c>
      <c r="L3531" t="s">
        <v>24</v>
      </c>
      <c r="M3531" t="s">
        <v>27</v>
      </c>
      <c r="N3531">
        <v>92</v>
      </c>
      <c r="O3531">
        <v>16607</v>
      </c>
      <c r="P3531">
        <v>25574.9</v>
      </c>
      <c r="Q3531">
        <v>0</v>
      </c>
    </row>
    <row r="3532" spans="2:17" hidden="1">
      <c r="B3532">
        <v>2017</v>
      </c>
      <c r="C3532">
        <v>3</v>
      </c>
      <c r="D3532" t="s">
        <v>205</v>
      </c>
      <c r="E3532" t="s">
        <v>206</v>
      </c>
      <c r="F3532" t="s">
        <v>207</v>
      </c>
      <c r="G3532" t="s">
        <v>208</v>
      </c>
      <c r="H3532" t="s">
        <v>140</v>
      </c>
      <c r="I3532" t="s">
        <v>1073</v>
      </c>
      <c r="J3532" t="s">
        <v>31</v>
      </c>
      <c r="K3532" t="s">
        <v>209</v>
      </c>
      <c r="L3532" t="s">
        <v>24</v>
      </c>
      <c r="M3532" t="s">
        <v>25</v>
      </c>
      <c r="N3532">
        <v>15595</v>
      </c>
      <c r="O3532">
        <v>206927.9</v>
      </c>
      <c r="P3532">
        <v>145907.4</v>
      </c>
      <c r="Q3532">
        <v>-32837.879999999997</v>
      </c>
    </row>
    <row r="3533" spans="2:17" hidden="1">
      <c r="B3533">
        <v>2017</v>
      </c>
      <c r="C3533">
        <v>3</v>
      </c>
      <c r="D3533" t="s">
        <v>205</v>
      </c>
      <c r="E3533" t="s">
        <v>206</v>
      </c>
      <c r="F3533" t="s">
        <v>207</v>
      </c>
      <c r="G3533" t="s">
        <v>208</v>
      </c>
      <c r="H3533" t="s">
        <v>140</v>
      </c>
      <c r="I3533" t="s">
        <v>1073</v>
      </c>
      <c r="J3533" t="s">
        <v>31</v>
      </c>
      <c r="K3533" t="s">
        <v>209</v>
      </c>
      <c r="L3533" t="s">
        <v>24</v>
      </c>
      <c r="M3533" t="s">
        <v>26</v>
      </c>
      <c r="N3533">
        <v>18085</v>
      </c>
      <c r="O3533">
        <v>1098338</v>
      </c>
      <c r="P3533">
        <v>665489.77</v>
      </c>
      <c r="Q3533">
        <v>-84273.55</v>
      </c>
    </row>
    <row r="3534" spans="2:17" hidden="1">
      <c r="B3534">
        <v>2017</v>
      </c>
      <c r="C3534">
        <v>3</v>
      </c>
      <c r="D3534" t="s">
        <v>205</v>
      </c>
      <c r="E3534" t="s">
        <v>206</v>
      </c>
      <c r="F3534" t="s">
        <v>207</v>
      </c>
      <c r="G3534" t="s">
        <v>208</v>
      </c>
      <c r="H3534" t="s">
        <v>140</v>
      </c>
      <c r="I3534" t="s">
        <v>1073</v>
      </c>
      <c r="J3534" t="s">
        <v>31</v>
      </c>
      <c r="K3534" t="s">
        <v>209</v>
      </c>
      <c r="L3534" t="s">
        <v>24</v>
      </c>
      <c r="M3534" t="s">
        <v>27</v>
      </c>
      <c r="N3534">
        <v>10123</v>
      </c>
      <c r="O3534">
        <v>2002939.2</v>
      </c>
      <c r="P3534">
        <v>1337094.32</v>
      </c>
      <c r="Q3534">
        <v>35063.4</v>
      </c>
    </row>
    <row r="3535" spans="2:17" hidden="1">
      <c r="B3535">
        <v>2017</v>
      </c>
      <c r="C3535">
        <v>3</v>
      </c>
      <c r="D3535" t="s">
        <v>205</v>
      </c>
      <c r="E3535" t="s">
        <v>206</v>
      </c>
      <c r="F3535" t="s">
        <v>210</v>
      </c>
      <c r="G3535" t="s">
        <v>211</v>
      </c>
      <c r="H3535" t="s">
        <v>140</v>
      </c>
      <c r="I3535" t="s">
        <v>1073</v>
      </c>
      <c r="J3535" t="s">
        <v>31</v>
      </c>
      <c r="K3535" t="s">
        <v>212</v>
      </c>
      <c r="L3535" t="s">
        <v>24</v>
      </c>
      <c r="M3535" t="s">
        <v>25</v>
      </c>
      <c r="N3535">
        <v>3519</v>
      </c>
      <c r="O3535">
        <v>49562</v>
      </c>
      <c r="P3535">
        <v>35166.53</v>
      </c>
      <c r="Q3535">
        <v>-8157.97</v>
      </c>
    </row>
    <row r="3536" spans="2:17" hidden="1">
      <c r="B3536">
        <v>2017</v>
      </c>
      <c r="C3536">
        <v>3</v>
      </c>
      <c r="D3536" t="s">
        <v>205</v>
      </c>
      <c r="E3536" t="s">
        <v>206</v>
      </c>
      <c r="F3536" t="s">
        <v>210</v>
      </c>
      <c r="G3536" t="s">
        <v>211</v>
      </c>
      <c r="H3536" t="s">
        <v>140</v>
      </c>
      <c r="I3536" t="s">
        <v>1073</v>
      </c>
      <c r="J3536" t="s">
        <v>31</v>
      </c>
      <c r="K3536" t="s">
        <v>212</v>
      </c>
      <c r="L3536" t="s">
        <v>24</v>
      </c>
      <c r="M3536" t="s">
        <v>26</v>
      </c>
      <c r="N3536">
        <v>4442</v>
      </c>
      <c r="O3536">
        <v>262571</v>
      </c>
      <c r="P3536">
        <v>164414.68</v>
      </c>
      <c r="Q3536">
        <v>-22165.58</v>
      </c>
    </row>
    <row r="3537" spans="2:17" hidden="1">
      <c r="B3537">
        <v>2017</v>
      </c>
      <c r="C3537">
        <v>3</v>
      </c>
      <c r="D3537" t="s">
        <v>205</v>
      </c>
      <c r="E3537" t="s">
        <v>206</v>
      </c>
      <c r="F3537" t="s">
        <v>210</v>
      </c>
      <c r="G3537" t="s">
        <v>211</v>
      </c>
      <c r="H3537" t="s">
        <v>140</v>
      </c>
      <c r="I3537" t="s">
        <v>1073</v>
      </c>
      <c r="J3537" t="s">
        <v>31</v>
      </c>
      <c r="K3537" t="s">
        <v>212</v>
      </c>
      <c r="L3537" t="s">
        <v>24</v>
      </c>
      <c r="M3537" t="s">
        <v>27</v>
      </c>
      <c r="N3537">
        <v>1753</v>
      </c>
      <c r="O3537">
        <v>317940</v>
      </c>
      <c r="P3537">
        <v>220428.66</v>
      </c>
      <c r="Q3537">
        <v>5799.64</v>
      </c>
    </row>
    <row r="3538" spans="2:17" hidden="1">
      <c r="B3538">
        <v>2017</v>
      </c>
      <c r="C3538">
        <v>3</v>
      </c>
      <c r="D3538" t="s">
        <v>205</v>
      </c>
      <c r="E3538" t="s">
        <v>206</v>
      </c>
      <c r="F3538" t="s">
        <v>213</v>
      </c>
      <c r="G3538" t="s">
        <v>214</v>
      </c>
      <c r="H3538" t="s">
        <v>140</v>
      </c>
      <c r="I3538" t="s">
        <v>1073</v>
      </c>
      <c r="J3538" t="s">
        <v>31</v>
      </c>
      <c r="K3538" t="s">
        <v>215</v>
      </c>
      <c r="L3538" t="s">
        <v>24</v>
      </c>
      <c r="M3538" t="s">
        <v>25</v>
      </c>
      <c r="N3538">
        <v>22661</v>
      </c>
      <c r="O3538">
        <v>303839.5</v>
      </c>
      <c r="P3538">
        <v>215253.17</v>
      </c>
      <c r="Q3538">
        <v>-48799.040000000001</v>
      </c>
    </row>
    <row r="3539" spans="2:17" hidden="1">
      <c r="B3539">
        <v>2017</v>
      </c>
      <c r="C3539">
        <v>3</v>
      </c>
      <c r="D3539" t="s">
        <v>205</v>
      </c>
      <c r="E3539" t="s">
        <v>206</v>
      </c>
      <c r="F3539" t="s">
        <v>213</v>
      </c>
      <c r="G3539" t="s">
        <v>214</v>
      </c>
      <c r="H3539" t="s">
        <v>140</v>
      </c>
      <c r="I3539" t="s">
        <v>1073</v>
      </c>
      <c r="J3539" t="s">
        <v>31</v>
      </c>
      <c r="K3539" t="s">
        <v>215</v>
      </c>
      <c r="L3539" t="s">
        <v>24</v>
      </c>
      <c r="M3539" t="s">
        <v>26</v>
      </c>
      <c r="N3539">
        <v>39253</v>
      </c>
      <c r="O3539">
        <v>2479155</v>
      </c>
      <c r="P3539">
        <v>1521442.24</v>
      </c>
      <c r="Q3539">
        <v>-187528.27</v>
      </c>
    </row>
    <row r="3540" spans="2:17" hidden="1">
      <c r="B3540">
        <v>2017</v>
      </c>
      <c r="C3540">
        <v>3</v>
      </c>
      <c r="D3540" t="s">
        <v>205</v>
      </c>
      <c r="E3540" t="s">
        <v>206</v>
      </c>
      <c r="F3540" t="s">
        <v>213</v>
      </c>
      <c r="G3540" t="s">
        <v>214</v>
      </c>
      <c r="H3540" t="s">
        <v>140</v>
      </c>
      <c r="I3540" t="s">
        <v>1073</v>
      </c>
      <c r="J3540" t="s">
        <v>31</v>
      </c>
      <c r="K3540" t="s">
        <v>215</v>
      </c>
      <c r="L3540" t="s">
        <v>24</v>
      </c>
      <c r="M3540" t="s">
        <v>27</v>
      </c>
      <c r="N3540">
        <v>26556</v>
      </c>
      <c r="O3540">
        <v>4906421.5999999996</v>
      </c>
      <c r="P3540">
        <v>3319134.81</v>
      </c>
      <c r="Q3540">
        <v>87005.24</v>
      </c>
    </row>
    <row r="3541" spans="2:17" hidden="1">
      <c r="B3541">
        <v>2017</v>
      </c>
      <c r="C3541">
        <v>3</v>
      </c>
      <c r="D3541" t="s">
        <v>205</v>
      </c>
      <c r="E3541" t="s">
        <v>206</v>
      </c>
      <c r="F3541" t="s">
        <v>216</v>
      </c>
      <c r="G3541" t="s">
        <v>217</v>
      </c>
      <c r="H3541" t="s">
        <v>121</v>
      </c>
      <c r="I3541" t="s">
        <v>1073</v>
      </c>
      <c r="J3541" t="s">
        <v>31</v>
      </c>
      <c r="K3541" t="s">
        <v>218</v>
      </c>
      <c r="L3541" t="s">
        <v>24</v>
      </c>
      <c r="M3541" t="s">
        <v>25</v>
      </c>
      <c r="N3541">
        <v>6981</v>
      </c>
      <c r="O3541">
        <v>91158.64</v>
      </c>
      <c r="P3541">
        <v>68003.8</v>
      </c>
      <c r="Q3541">
        <v>-15363.79</v>
      </c>
    </row>
    <row r="3542" spans="2:17" hidden="1">
      <c r="B3542">
        <v>2017</v>
      </c>
      <c r="C3542">
        <v>3</v>
      </c>
      <c r="D3542" t="s">
        <v>205</v>
      </c>
      <c r="E3542" t="s">
        <v>206</v>
      </c>
      <c r="F3542" t="s">
        <v>216</v>
      </c>
      <c r="G3542" t="s">
        <v>217</v>
      </c>
      <c r="H3542" t="s">
        <v>121</v>
      </c>
      <c r="I3542" t="s">
        <v>1073</v>
      </c>
      <c r="J3542" t="s">
        <v>31</v>
      </c>
      <c r="K3542" t="s">
        <v>218</v>
      </c>
      <c r="L3542" t="s">
        <v>24</v>
      </c>
      <c r="M3542" t="s">
        <v>26</v>
      </c>
      <c r="N3542">
        <v>6902</v>
      </c>
      <c r="O3542">
        <v>389081.59999999998</v>
      </c>
      <c r="P3542">
        <v>249057.82</v>
      </c>
      <c r="Q3542">
        <v>-34026.86</v>
      </c>
    </row>
    <row r="3543" spans="2:17" hidden="1">
      <c r="B3543">
        <v>2017</v>
      </c>
      <c r="C3543">
        <v>3</v>
      </c>
      <c r="D3543" t="s">
        <v>205</v>
      </c>
      <c r="E3543" t="s">
        <v>206</v>
      </c>
      <c r="F3543" t="s">
        <v>216</v>
      </c>
      <c r="G3543" t="s">
        <v>217</v>
      </c>
      <c r="H3543" t="s">
        <v>121</v>
      </c>
      <c r="I3543" t="s">
        <v>1073</v>
      </c>
      <c r="J3543" t="s">
        <v>31</v>
      </c>
      <c r="K3543" t="s">
        <v>218</v>
      </c>
      <c r="L3543" t="s">
        <v>24</v>
      </c>
      <c r="M3543" t="s">
        <v>27</v>
      </c>
      <c r="N3543">
        <v>1763</v>
      </c>
      <c r="O3543">
        <v>375077.3</v>
      </c>
      <c r="P3543">
        <v>265305.33</v>
      </c>
      <c r="Q3543">
        <v>6967.63</v>
      </c>
    </row>
    <row r="3544" spans="2:17" hidden="1">
      <c r="B3544">
        <v>2017</v>
      </c>
      <c r="C3544">
        <v>3</v>
      </c>
      <c r="D3544" t="s">
        <v>205</v>
      </c>
      <c r="E3544" t="s">
        <v>206</v>
      </c>
      <c r="F3544" t="s">
        <v>219</v>
      </c>
      <c r="G3544" t="s">
        <v>220</v>
      </c>
      <c r="H3544" t="s">
        <v>140</v>
      </c>
      <c r="I3544" t="s">
        <v>1073</v>
      </c>
      <c r="J3544" t="s">
        <v>31</v>
      </c>
      <c r="K3544" t="s">
        <v>221</v>
      </c>
      <c r="L3544" t="s">
        <v>24</v>
      </c>
      <c r="M3544" t="s">
        <v>25</v>
      </c>
      <c r="N3544">
        <v>4897</v>
      </c>
      <c r="O3544">
        <v>55621</v>
      </c>
      <c r="P3544">
        <v>42665.57</v>
      </c>
      <c r="Q3544">
        <v>-9263.1</v>
      </c>
    </row>
    <row r="3545" spans="2:17" hidden="1">
      <c r="B3545">
        <v>2017</v>
      </c>
      <c r="C3545">
        <v>3</v>
      </c>
      <c r="D3545" t="s">
        <v>205</v>
      </c>
      <c r="E3545" t="s">
        <v>206</v>
      </c>
      <c r="F3545" t="s">
        <v>219</v>
      </c>
      <c r="G3545" t="s">
        <v>220</v>
      </c>
      <c r="H3545" t="s">
        <v>140</v>
      </c>
      <c r="I3545" t="s">
        <v>1073</v>
      </c>
      <c r="J3545" t="s">
        <v>31</v>
      </c>
      <c r="K3545" t="s">
        <v>221</v>
      </c>
      <c r="L3545" t="s">
        <v>24</v>
      </c>
      <c r="M3545" t="s">
        <v>26</v>
      </c>
      <c r="N3545">
        <v>6073</v>
      </c>
      <c r="O3545">
        <v>386976</v>
      </c>
      <c r="P3545">
        <v>245683.19</v>
      </c>
      <c r="Q3545">
        <v>-31216.639999999999</v>
      </c>
    </row>
    <row r="3546" spans="2:17" hidden="1">
      <c r="B3546">
        <v>2017</v>
      </c>
      <c r="C3546">
        <v>3</v>
      </c>
      <c r="D3546" t="s">
        <v>205</v>
      </c>
      <c r="E3546" t="s">
        <v>206</v>
      </c>
      <c r="F3546" t="s">
        <v>219</v>
      </c>
      <c r="G3546" t="s">
        <v>220</v>
      </c>
      <c r="H3546" t="s">
        <v>140</v>
      </c>
      <c r="I3546" t="s">
        <v>1073</v>
      </c>
      <c r="J3546" t="s">
        <v>31</v>
      </c>
      <c r="K3546" t="s">
        <v>221</v>
      </c>
      <c r="L3546" t="s">
        <v>24</v>
      </c>
      <c r="M3546" t="s">
        <v>27</v>
      </c>
      <c r="N3546">
        <v>4041</v>
      </c>
      <c r="O3546">
        <v>787234</v>
      </c>
      <c r="P3546">
        <v>550998.42000000004</v>
      </c>
      <c r="Q3546">
        <v>14493.29</v>
      </c>
    </row>
    <row r="3547" spans="2:17" hidden="1">
      <c r="B3547">
        <v>2017</v>
      </c>
      <c r="C3547">
        <v>3</v>
      </c>
      <c r="D3547" t="s">
        <v>205</v>
      </c>
      <c r="E3547" t="s">
        <v>206</v>
      </c>
      <c r="F3547" t="s">
        <v>222</v>
      </c>
      <c r="G3547" t="s">
        <v>223</v>
      </c>
      <c r="H3547" t="s">
        <v>140</v>
      </c>
      <c r="I3547" t="s">
        <v>1073</v>
      </c>
      <c r="J3547" t="s">
        <v>31</v>
      </c>
      <c r="K3547" t="s">
        <v>224</v>
      </c>
      <c r="L3547" t="s">
        <v>24</v>
      </c>
      <c r="M3547" t="s">
        <v>25</v>
      </c>
      <c r="N3547">
        <v>10348</v>
      </c>
      <c r="O3547">
        <v>131751</v>
      </c>
      <c r="P3547">
        <v>95199.86</v>
      </c>
      <c r="Q3547">
        <v>-21252.75</v>
      </c>
    </row>
    <row r="3548" spans="2:17" hidden="1">
      <c r="B3548">
        <v>2017</v>
      </c>
      <c r="C3548">
        <v>3</v>
      </c>
      <c r="D3548" t="s">
        <v>205</v>
      </c>
      <c r="E3548" t="s">
        <v>206</v>
      </c>
      <c r="F3548" t="s">
        <v>222</v>
      </c>
      <c r="G3548" t="s">
        <v>223</v>
      </c>
      <c r="H3548" t="s">
        <v>140</v>
      </c>
      <c r="I3548" t="s">
        <v>1073</v>
      </c>
      <c r="J3548" t="s">
        <v>31</v>
      </c>
      <c r="K3548" t="s">
        <v>224</v>
      </c>
      <c r="L3548" t="s">
        <v>24</v>
      </c>
      <c r="M3548" t="s">
        <v>26</v>
      </c>
      <c r="N3548">
        <v>17353</v>
      </c>
      <c r="O3548">
        <v>1117947</v>
      </c>
      <c r="P3548">
        <v>689909.43</v>
      </c>
      <c r="Q3548">
        <v>-86629.03</v>
      </c>
    </row>
    <row r="3549" spans="2:17" hidden="1">
      <c r="B3549">
        <v>2017</v>
      </c>
      <c r="C3549">
        <v>3</v>
      </c>
      <c r="D3549" t="s">
        <v>205</v>
      </c>
      <c r="E3549" t="s">
        <v>206</v>
      </c>
      <c r="F3549" t="s">
        <v>222</v>
      </c>
      <c r="G3549" t="s">
        <v>223</v>
      </c>
      <c r="H3549" t="s">
        <v>140</v>
      </c>
      <c r="I3549" t="s">
        <v>1073</v>
      </c>
      <c r="J3549" t="s">
        <v>31</v>
      </c>
      <c r="K3549" t="s">
        <v>224</v>
      </c>
      <c r="L3549" t="s">
        <v>24</v>
      </c>
      <c r="M3549" t="s">
        <v>27</v>
      </c>
      <c r="N3549">
        <v>13532</v>
      </c>
      <c r="O3549">
        <v>2691567</v>
      </c>
      <c r="P3549">
        <v>1825399.92</v>
      </c>
      <c r="Q3549">
        <v>47916.79</v>
      </c>
    </row>
    <row r="3550" spans="2:17" hidden="1">
      <c r="B3550">
        <v>2017</v>
      </c>
      <c r="C3550">
        <v>3</v>
      </c>
      <c r="D3550" t="s">
        <v>205</v>
      </c>
      <c r="E3550" t="s">
        <v>206</v>
      </c>
      <c r="F3550" t="s">
        <v>225</v>
      </c>
      <c r="G3550" t="s">
        <v>226</v>
      </c>
      <c r="H3550" t="s">
        <v>121</v>
      </c>
      <c r="I3550" t="s">
        <v>1073</v>
      </c>
      <c r="J3550" t="s">
        <v>31</v>
      </c>
      <c r="K3550" t="s">
        <v>227</v>
      </c>
      <c r="L3550" t="s">
        <v>24</v>
      </c>
      <c r="M3550" t="s">
        <v>25</v>
      </c>
      <c r="N3550">
        <v>5066</v>
      </c>
      <c r="O3550">
        <v>68450.02</v>
      </c>
      <c r="P3550">
        <v>50510.37</v>
      </c>
      <c r="Q3550">
        <v>-11536.08</v>
      </c>
    </row>
    <row r="3551" spans="2:17" hidden="1">
      <c r="B3551">
        <v>2017</v>
      </c>
      <c r="C3551">
        <v>3</v>
      </c>
      <c r="D3551" t="s">
        <v>205</v>
      </c>
      <c r="E3551" t="s">
        <v>206</v>
      </c>
      <c r="F3551" t="s">
        <v>225</v>
      </c>
      <c r="G3551" t="s">
        <v>226</v>
      </c>
      <c r="H3551" t="s">
        <v>121</v>
      </c>
      <c r="I3551" t="s">
        <v>1073</v>
      </c>
      <c r="J3551" t="s">
        <v>31</v>
      </c>
      <c r="K3551" t="s">
        <v>227</v>
      </c>
      <c r="L3551" t="s">
        <v>24</v>
      </c>
      <c r="M3551" t="s">
        <v>26</v>
      </c>
      <c r="N3551">
        <v>3144</v>
      </c>
      <c r="O3551">
        <v>189579</v>
      </c>
      <c r="P3551">
        <v>120761.05</v>
      </c>
      <c r="Q3551">
        <v>-16485.919999999998</v>
      </c>
    </row>
    <row r="3552" spans="2:17" hidden="1">
      <c r="B3552">
        <v>2017</v>
      </c>
      <c r="C3552">
        <v>3</v>
      </c>
      <c r="D3552" t="s">
        <v>205</v>
      </c>
      <c r="E3552" t="s">
        <v>206</v>
      </c>
      <c r="F3552" t="s">
        <v>225</v>
      </c>
      <c r="G3552" t="s">
        <v>226</v>
      </c>
      <c r="H3552" t="s">
        <v>121</v>
      </c>
      <c r="I3552" t="s">
        <v>1073</v>
      </c>
      <c r="J3552" t="s">
        <v>31</v>
      </c>
      <c r="K3552" t="s">
        <v>227</v>
      </c>
      <c r="L3552" t="s">
        <v>24</v>
      </c>
      <c r="M3552" t="s">
        <v>27</v>
      </c>
      <c r="N3552">
        <v>1179</v>
      </c>
      <c r="O3552">
        <v>244360</v>
      </c>
      <c r="P3552">
        <v>172942.45</v>
      </c>
      <c r="Q3552">
        <v>4541.75</v>
      </c>
    </row>
    <row r="3553" spans="2:17" hidden="1">
      <c r="B3553">
        <v>2017</v>
      </c>
      <c r="C3553">
        <v>3</v>
      </c>
      <c r="D3553" t="s">
        <v>205</v>
      </c>
      <c r="E3553" t="s">
        <v>206</v>
      </c>
      <c r="F3553" t="s">
        <v>228</v>
      </c>
      <c r="G3553" t="s">
        <v>229</v>
      </c>
      <c r="H3553" t="s">
        <v>144</v>
      </c>
      <c r="I3553" t="s">
        <v>21</v>
      </c>
      <c r="J3553" t="s">
        <v>31</v>
      </c>
      <c r="K3553" t="s">
        <v>230</v>
      </c>
      <c r="L3553" t="s">
        <v>24</v>
      </c>
      <c r="M3553" t="s">
        <v>25</v>
      </c>
      <c r="N3553">
        <v>12177</v>
      </c>
      <c r="O3553">
        <v>98173</v>
      </c>
      <c r="P3553">
        <v>88854.720000000001</v>
      </c>
      <c r="Q3553">
        <v>-40624.03</v>
      </c>
    </row>
    <row r="3554" spans="2:17" hidden="1">
      <c r="B3554">
        <v>2017</v>
      </c>
      <c r="C3554">
        <v>3</v>
      </c>
      <c r="D3554" t="s">
        <v>205</v>
      </c>
      <c r="E3554" t="s">
        <v>206</v>
      </c>
      <c r="F3554" t="s">
        <v>228</v>
      </c>
      <c r="G3554" t="s">
        <v>229</v>
      </c>
      <c r="H3554" t="s">
        <v>144</v>
      </c>
      <c r="I3554" t="s">
        <v>21</v>
      </c>
      <c r="J3554" t="s">
        <v>31</v>
      </c>
      <c r="K3554" t="s">
        <v>230</v>
      </c>
      <c r="L3554" t="s">
        <v>24</v>
      </c>
      <c r="M3554" t="s">
        <v>26</v>
      </c>
      <c r="N3554">
        <v>1507</v>
      </c>
      <c r="O3554">
        <v>74822</v>
      </c>
      <c r="P3554">
        <v>49194.69</v>
      </c>
      <c r="Q3554">
        <v>-18807.36</v>
      </c>
    </row>
    <row r="3555" spans="2:17" hidden="1">
      <c r="B3555">
        <v>2017</v>
      </c>
      <c r="C3555">
        <v>3</v>
      </c>
      <c r="D3555" t="s">
        <v>205</v>
      </c>
      <c r="E3555" t="s">
        <v>206</v>
      </c>
      <c r="F3555" t="s">
        <v>228</v>
      </c>
      <c r="G3555" t="s">
        <v>229</v>
      </c>
      <c r="H3555" t="s">
        <v>144</v>
      </c>
      <c r="I3555" t="s">
        <v>21</v>
      </c>
      <c r="J3555" t="s">
        <v>31</v>
      </c>
      <c r="K3555" t="s">
        <v>230</v>
      </c>
      <c r="L3555" t="s">
        <v>24</v>
      </c>
      <c r="M3555" t="s">
        <v>27</v>
      </c>
      <c r="N3555">
        <v>318</v>
      </c>
      <c r="O3555">
        <v>81232</v>
      </c>
      <c r="P3555">
        <v>70341.460000000006</v>
      </c>
      <c r="Q3555">
        <v>1846.51</v>
      </c>
    </row>
    <row r="3556" spans="2:17" hidden="1">
      <c r="B3556">
        <v>2017</v>
      </c>
      <c r="C3556">
        <v>3</v>
      </c>
      <c r="D3556" t="s">
        <v>205</v>
      </c>
      <c r="E3556" t="s">
        <v>206</v>
      </c>
      <c r="F3556" t="s">
        <v>231</v>
      </c>
      <c r="G3556" t="s">
        <v>232</v>
      </c>
      <c r="H3556" t="s">
        <v>144</v>
      </c>
      <c r="I3556" t="s">
        <v>21</v>
      </c>
      <c r="J3556" t="s">
        <v>31</v>
      </c>
      <c r="K3556" t="s">
        <v>233</v>
      </c>
      <c r="L3556" t="s">
        <v>24</v>
      </c>
      <c r="M3556" t="s">
        <v>25</v>
      </c>
      <c r="N3556">
        <v>9408</v>
      </c>
      <c r="O3556">
        <v>94157</v>
      </c>
      <c r="P3556">
        <v>76228.08</v>
      </c>
      <c r="Q3556">
        <v>-38962.65</v>
      </c>
    </row>
    <row r="3557" spans="2:17" hidden="1">
      <c r="B3557">
        <v>2017</v>
      </c>
      <c r="C3557">
        <v>3</v>
      </c>
      <c r="D3557" t="s">
        <v>205</v>
      </c>
      <c r="E3557" t="s">
        <v>206</v>
      </c>
      <c r="F3557" t="s">
        <v>231</v>
      </c>
      <c r="G3557" t="s">
        <v>232</v>
      </c>
      <c r="H3557" t="s">
        <v>144</v>
      </c>
      <c r="I3557" t="s">
        <v>21</v>
      </c>
      <c r="J3557" t="s">
        <v>31</v>
      </c>
      <c r="K3557" t="s">
        <v>233</v>
      </c>
      <c r="L3557" t="s">
        <v>24</v>
      </c>
      <c r="M3557" t="s">
        <v>26</v>
      </c>
      <c r="N3557">
        <v>2019</v>
      </c>
      <c r="O3557">
        <v>103614</v>
      </c>
      <c r="P3557">
        <v>68698.990000000005</v>
      </c>
      <c r="Q3557">
        <v>-25197.119999999999</v>
      </c>
    </row>
    <row r="3558" spans="2:17" hidden="1">
      <c r="B3558">
        <v>2017</v>
      </c>
      <c r="C3558">
        <v>3</v>
      </c>
      <c r="D3558" t="s">
        <v>205</v>
      </c>
      <c r="E3558" t="s">
        <v>206</v>
      </c>
      <c r="F3558" t="s">
        <v>231</v>
      </c>
      <c r="G3558" t="s">
        <v>232</v>
      </c>
      <c r="H3558" t="s">
        <v>144</v>
      </c>
      <c r="I3558" t="s">
        <v>21</v>
      </c>
      <c r="J3558" t="s">
        <v>31</v>
      </c>
      <c r="K3558" t="s">
        <v>233</v>
      </c>
      <c r="L3558" t="s">
        <v>24</v>
      </c>
      <c r="M3558" t="s">
        <v>27</v>
      </c>
      <c r="N3558">
        <v>320</v>
      </c>
      <c r="O3558">
        <v>58213</v>
      </c>
      <c r="P3558">
        <v>50783.45</v>
      </c>
      <c r="Q3558">
        <v>1333.32</v>
      </c>
    </row>
    <row r="3559" spans="2:17" hidden="1">
      <c r="B3559">
        <v>2017</v>
      </c>
      <c r="C3559">
        <v>3</v>
      </c>
      <c r="D3559" t="s">
        <v>205</v>
      </c>
      <c r="E3559" t="s">
        <v>206</v>
      </c>
      <c r="F3559" t="s">
        <v>234</v>
      </c>
      <c r="G3559" t="s">
        <v>235</v>
      </c>
      <c r="H3559" t="s">
        <v>152</v>
      </c>
      <c r="I3559" t="s">
        <v>21</v>
      </c>
      <c r="J3559" t="s">
        <v>31</v>
      </c>
      <c r="K3559" t="s">
        <v>236</v>
      </c>
      <c r="L3559" t="s">
        <v>24</v>
      </c>
      <c r="M3559" t="s">
        <v>25</v>
      </c>
      <c r="N3559">
        <v>15383</v>
      </c>
      <c r="O3559">
        <v>184271</v>
      </c>
      <c r="P3559">
        <v>125572.73</v>
      </c>
      <c r="Q3559">
        <v>-68619.259999999995</v>
      </c>
    </row>
    <row r="3560" spans="2:17" hidden="1">
      <c r="B3560">
        <v>2017</v>
      </c>
      <c r="C3560">
        <v>3</v>
      </c>
      <c r="D3560" t="s">
        <v>205</v>
      </c>
      <c r="E3560" t="s">
        <v>206</v>
      </c>
      <c r="F3560" t="s">
        <v>234</v>
      </c>
      <c r="G3560" t="s">
        <v>235</v>
      </c>
      <c r="H3560" t="s">
        <v>152</v>
      </c>
      <c r="I3560" t="s">
        <v>21</v>
      </c>
      <c r="J3560" t="s">
        <v>31</v>
      </c>
      <c r="K3560" t="s">
        <v>236</v>
      </c>
      <c r="L3560" t="s">
        <v>24</v>
      </c>
      <c r="M3560" t="s">
        <v>26</v>
      </c>
      <c r="N3560">
        <v>9057</v>
      </c>
      <c r="O3560">
        <v>501919.5</v>
      </c>
      <c r="P3560">
        <v>306154.62</v>
      </c>
      <c r="Q3560">
        <v>-99898.71</v>
      </c>
    </row>
    <row r="3561" spans="2:17" hidden="1">
      <c r="B3561">
        <v>2017</v>
      </c>
      <c r="C3561">
        <v>3</v>
      </c>
      <c r="D3561" t="s">
        <v>205</v>
      </c>
      <c r="E3561" t="s">
        <v>206</v>
      </c>
      <c r="F3561" t="s">
        <v>234</v>
      </c>
      <c r="G3561" t="s">
        <v>235</v>
      </c>
      <c r="H3561" t="s">
        <v>152</v>
      </c>
      <c r="I3561" t="s">
        <v>21</v>
      </c>
      <c r="J3561" t="s">
        <v>31</v>
      </c>
      <c r="K3561" t="s">
        <v>236</v>
      </c>
      <c r="L3561" t="s">
        <v>24</v>
      </c>
      <c r="M3561" t="s">
        <v>27</v>
      </c>
      <c r="N3561">
        <v>1957</v>
      </c>
      <c r="O3561">
        <v>325218</v>
      </c>
      <c r="P3561">
        <v>256233.51</v>
      </c>
      <c r="Q3561">
        <v>6731.29</v>
      </c>
    </row>
    <row r="3562" spans="2:17" hidden="1">
      <c r="B3562">
        <v>2017</v>
      </c>
      <c r="C3562">
        <v>3</v>
      </c>
      <c r="D3562" t="s">
        <v>205</v>
      </c>
      <c r="E3562" t="s">
        <v>206</v>
      </c>
      <c r="F3562" t="s">
        <v>237</v>
      </c>
      <c r="G3562" t="s">
        <v>238</v>
      </c>
      <c r="H3562" t="s">
        <v>152</v>
      </c>
      <c r="I3562" t="s">
        <v>21</v>
      </c>
      <c r="J3562" t="s">
        <v>31</v>
      </c>
      <c r="K3562" t="s">
        <v>239</v>
      </c>
      <c r="L3562" t="s">
        <v>24</v>
      </c>
      <c r="M3562" t="s">
        <v>25</v>
      </c>
      <c r="N3562">
        <v>7972</v>
      </c>
      <c r="O3562">
        <v>111362.2</v>
      </c>
      <c r="P3562">
        <v>70986.41</v>
      </c>
      <c r="Q3562">
        <v>-41470.449999999997</v>
      </c>
    </row>
    <row r="3563" spans="2:17" hidden="1">
      <c r="B3563">
        <v>2017</v>
      </c>
      <c r="C3563">
        <v>3</v>
      </c>
      <c r="D3563" t="s">
        <v>205</v>
      </c>
      <c r="E3563" t="s">
        <v>206</v>
      </c>
      <c r="F3563" t="s">
        <v>237</v>
      </c>
      <c r="G3563" t="s">
        <v>238</v>
      </c>
      <c r="H3563" t="s">
        <v>152</v>
      </c>
      <c r="I3563" t="s">
        <v>21</v>
      </c>
      <c r="J3563" t="s">
        <v>31</v>
      </c>
      <c r="K3563" t="s">
        <v>239</v>
      </c>
      <c r="L3563" t="s">
        <v>24</v>
      </c>
      <c r="M3563" t="s">
        <v>26</v>
      </c>
      <c r="N3563">
        <v>8142</v>
      </c>
      <c r="O3563">
        <v>465357.2</v>
      </c>
      <c r="P3563">
        <v>285381.38</v>
      </c>
      <c r="Q3563">
        <v>-90181.28</v>
      </c>
    </row>
    <row r="3564" spans="2:17" hidden="1">
      <c r="B3564">
        <v>2017</v>
      </c>
      <c r="C3564">
        <v>3</v>
      </c>
      <c r="D3564" t="s">
        <v>205</v>
      </c>
      <c r="E3564" t="s">
        <v>206</v>
      </c>
      <c r="F3564" t="s">
        <v>237</v>
      </c>
      <c r="G3564" t="s">
        <v>238</v>
      </c>
      <c r="H3564" t="s">
        <v>152</v>
      </c>
      <c r="I3564" t="s">
        <v>21</v>
      </c>
      <c r="J3564" t="s">
        <v>31</v>
      </c>
      <c r="K3564" t="s">
        <v>239</v>
      </c>
      <c r="L3564" t="s">
        <v>24</v>
      </c>
      <c r="M3564" t="s">
        <v>27</v>
      </c>
      <c r="N3564">
        <v>1827</v>
      </c>
      <c r="O3564">
        <v>282237</v>
      </c>
      <c r="P3564">
        <v>222858.56</v>
      </c>
      <c r="Q3564">
        <v>5854.11</v>
      </c>
    </row>
    <row r="3565" spans="2:17" hidden="1">
      <c r="B3565">
        <v>2017</v>
      </c>
      <c r="C3565">
        <v>3</v>
      </c>
      <c r="D3565" t="s">
        <v>205</v>
      </c>
      <c r="E3565" t="s">
        <v>206</v>
      </c>
      <c r="F3565" t="s">
        <v>240</v>
      </c>
      <c r="G3565" t="s">
        <v>241</v>
      </c>
      <c r="H3565" t="s">
        <v>152</v>
      </c>
      <c r="I3565" t="s">
        <v>21</v>
      </c>
      <c r="J3565" t="s">
        <v>31</v>
      </c>
      <c r="K3565" t="s">
        <v>242</v>
      </c>
      <c r="L3565" t="s">
        <v>24</v>
      </c>
      <c r="M3565" t="s">
        <v>25</v>
      </c>
      <c r="N3565">
        <v>5660</v>
      </c>
      <c r="O3565">
        <v>68916</v>
      </c>
      <c r="P3565">
        <v>46511.32</v>
      </c>
      <c r="Q3565">
        <v>-25560.61</v>
      </c>
    </row>
    <row r="3566" spans="2:17" hidden="1">
      <c r="B3566">
        <v>2017</v>
      </c>
      <c r="C3566">
        <v>3</v>
      </c>
      <c r="D3566" t="s">
        <v>205</v>
      </c>
      <c r="E3566" t="s">
        <v>206</v>
      </c>
      <c r="F3566" t="s">
        <v>240</v>
      </c>
      <c r="G3566" t="s">
        <v>241</v>
      </c>
      <c r="H3566" t="s">
        <v>152</v>
      </c>
      <c r="I3566" t="s">
        <v>21</v>
      </c>
      <c r="J3566" t="s">
        <v>31</v>
      </c>
      <c r="K3566" t="s">
        <v>242</v>
      </c>
      <c r="L3566" t="s">
        <v>24</v>
      </c>
      <c r="M3566" t="s">
        <v>26</v>
      </c>
      <c r="N3566">
        <v>4994</v>
      </c>
      <c r="O3566">
        <v>303890</v>
      </c>
      <c r="P3566">
        <v>187665.34</v>
      </c>
      <c r="Q3566">
        <v>-56049.87</v>
      </c>
    </row>
    <row r="3567" spans="2:17" hidden="1">
      <c r="B3567">
        <v>2017</v>
      </c>
      <c r="C3567">
        <v>3</v>
      </c>
      <c r="D3567" t="s">
        <v>205</v>
      </c>
      <c r="E3567" t="s">
        <v>206</v>
      </c>
      <c r="F3567" t="s">
        <v>240</v>
      </c>
      <c r="G3567" t="s">
        <v>241</v>
      </c>
      <c r="H3567" t="s">
        <v>152</v>
      </c>
      <c r="I3567" t="s">
        <v>21</v>
      </c>
      <c r="J3567" t="s">
        <v>31</v>
      </c>
      <c r="K3567" t="s">
        <v>242</v>
      </c>
      <c r="L3567" t="s">
        <v>24</v>
      </c>
      <c r="M3567" t="s">
        <v>27</v>
      </c>
      <c r="N3567">
        <v>2012</v>
      </c>
      <c r="O3567">
        <v>342788</v>
      </c>
      <c r="P3567">
        <v>268816.11</v>
      </c>
      <c r="Q3567">
        <v>7056.96</v>
      </c>
    </row>
    <row r="3568" spans="2:17" hidden="1">
      <c r="B3568">
        <v>2017</v>
      </c>
      <c r="C3568">
        <v>3</v>
      </c>
      <c r="D3568" t="s">
        <v>205</v>
      </c>
      <c r="E3568" t="s">
        <v>206</v>
      </c>
      <c r="F3568" t="s">
        <v>243</v>
      </c>
      <c r="G3568" t="s">
        <v>244</v>
      </c>
      <c r="H3568" t="s">
        <v>121</v>
      </c>
      <c r="I3568" t="s">
        <v>1073</v>
      </c>
      <c r="J3568" t="s">
        <v>31</v>
      </c>
      <c r="K3568" t="s">
        <v>245</v>
      </c>
      <c r="L3568" t="s">
        <v>24</v>
      </c>
      <c r="M3568" t="s">
        <v>25</v>
      </c>
      <c r="N3568">
        <v>2781</v>
      </c>
      <c r="O3568">
        <v>33388</v>
      </c>
      <c r="P3568">
        <v>25489.98</v>
      </c>
      <c r="Q3568">
        <v>-5585.41</v>
      </c>
    </row>
    <row r="3569" spans="2:17" hidden="1">
      <c r="B3569">
        <v>2017</v>
      </c>
      <c r="C3569">
        <v>3</v>
      </c>
      <c r="D3569" t="s">
        <v>205</v>
      </c>
      <c r="E3569" t="s">
        <v>206</v>
      </c>
      <c r="F3569" t="s">
        <v>243</v>
      </c>
      <c r="G3569" t="s">
        <v>244</v>
      </c>
      <c r="H3569" t="s">
        <v>121</v>
      </c>
      <c r="I3569" t="s">
        <v>1073</v>
      </c>
      <c r="J3569" t="s">
        <v>31</v>
      </c>
      <c r="K3569" t="s">
        <v>245</v>
      </c>
      <c r="L3569" t="s">
        <v>24</v>
      </c>
      <c r="M3569" t="s">
        <v>26</v>
      </c>
      <c r="N3569">
        <v>2073</v>
      </c>
      <c r="O3569">
        <v>124284</v>
      </c>
      <c r="P3569">
        <v>79282.350000000006</v>
      </c>
      <c r="Q3569">
        <v>-10447.92</v>
      </c>
    </row>
    <row r="3570" spans="2:17" hidden="1">
      <c r="B3570">
        <v>2017</v>
      </c>
      <c r="C3570">
        <v>3</v>
      </c>
      <c r="D3570" t="s">
        <v>205</v>
      </c>
      <c r="E3570" t="s">
        <v>206</v>
      </c>
      <c r="F3570" t="s">
        <v>243</v>
      </c>
      <c r="G3570" t="s">
        <v>244</v>
      </c>
      <c r="H3570" t="s">
        <v>121</v>
      </c>
      <c r="I3570" t="s">
        <v>1073</v>
      </c>
      <c r="J3570" t="s">
        <v>31</v>
      </c>
      <c r="K3570" t="s">
        <v>245</v>
      </c>
      <c r="L3570" t="s">
        <v>24</v>
      </c>
      <c r="M3570" t="s">
        <v>27</v>
      </c>
      <c r="N3570">
        <v>1434</v>
      </c>
      <c r="O3570">
        <v>344435</v>
      </c>
      <c r="P3570">
        <v>241347.74</v>
      </c>
      <c r="Q3570">
        <v>6349.12</v>
      </c>
    </row>
    <row r="3571" spans="2:17" hidden="1">
      <c r="B3571">
        <v>2017</v>
      </c>
      <c r="C3571">
        <v>3</v>
      </c>
      <c r="D3571" t="s">
        <v>205</v>
      </c>
      <c r="E3571" t="s">
        <v>206</v>
      </c>
      <c r="F3571" t="s">
        <v>246</v>
      </c>
      <c r="G3571" t="s">
        <v>247</v>
      </c>
      <c r="H3571" t="s">
        <v>20</v>
      </c>
      <c r="I3571" t="s">
        <v>21</v>
      </c>
      <c r="J3571" t="s">
        <v>31</v>
      </c>
      <c r="K3571" t="s">
        <v>248</v>
      </c>
      <c r="L3571" t="s">
        <v>24</v>
      </c>
      <c r="M3571" t="s">
        <v>25</v>
      </c>
      <c r="N3571">
        <v>20218</v>
      </c>
      <c r="O3571">
        <v>181449</v>
      </c>
      <c r="P3571">
        <v>156335.34</v>
      </c>
      <c r="Q3571">
        <v>-75254.850000000006</v>
      </c>
    </row>
    <row r="3572" spans="2:17" hidden="1">
      <c r="B3572">
        <v>2017</v>
      </c>
      <c r="C3572">
        <v>3</v>
      </c>
      <c r="D3572" t="s">
        <v>205</v>
      </c>
      <c r="E3572" t="s">
        <v>206</v>
      </c>
      <c r="F3572" t="s">
        <v>246</v>
      </c>
      <c r="G3572" t="s">
        <v>247</v>
      </c>
      <c r="H3572" t="s">
        <v>20</v>
      </c>
      <c r="I3572" t="s">
        <v>21</v>
      </c>
      <c r="J3572" t="s">
        <v>31</v>
      </c>
      <c r="K3572" t="s">
        <v>248</v>
      </c>
      <c r="L3572" t="s">
        <v>24</v>
      </c>
      <c r="M3572" t="s">
        <v>26</v>
      </c>
      <c r="N3572">
        <v>3057</v>
      </c>
      <c r="O3572">
        <v>154358</v>
      </c>
      <c r="P3572">
        <v>102298.78</v>
      </c>
      <c r="Q3572">
        <v>-38059.65</v>
      </c>
    </row>
    <row r="3573" spans="2:17" hidden="1">
      <c r="B3573">
        <v>2017</v>
      </c>
      <c r="C3573">
        <v>3</v>
      </c>
      <c r="D3573" t="s">
        <v>205</v>
      </c>
      <c r="E3573" t="s">
        <v>206</v>
      </c>
      <c r="F3573" t="s">
        <v>246</v>
      </c>
      <c r="G3573" t="s">
        <v>247</v>
      </c>
      <c r="H3573" t="s">
        <v>20</v>
      </c>
      <c r="I3573" t="s">
        <v>21</v>
      </c>
      <c r="J3573" t="s">
        <v>31</v>
      </c>
      <c r="K3573" t="s">
        <v>248</v>
      </c>
      <c r="L3573" t="s">
        <v>24</v>
      </c>
      <c r="M3573" t="s">
        <v>27</v>
      </c>
      <c r="N3573">
        <v>442</v>
      </c>
      <c r="O3573">
        <v>82188</v>
      </c>
      <c r="P3573">
        <v>71853.48</v>
      </c>
      <c r="Q3573">
        <v>1889.59</v>
      </c>
    </row>
    <row r="3574" spans="2:17" hidden="1">
      <c r="B3574">
        <v>2017</v>
      </c>
      <c r="C3574">
        <v>3</v>
      </c>
      <c r="D3574" t="s">
        <v>205</v>
      </c>
      <c r="E3574" t="s">
        <v>206</v>
      </c>
      <c r="F3574" t="s">
        <v>249</v>
      </c>
      <c r="G3574" t="s">
        <v>250</v>
      </c>
      <c r="H3574" t="s">
        <v>152</v>
      </c>
      <c r="I3574" t="s">
        <v>21</v>
      </c>
      <c r="J3574" t="s">
        <v>31</v>
      </c>
      <c r="K3574" t="s">
        <v>251</v>
      </c>
      <c r="L3574" t="s">
        <v>24</v>
      </c>
      <c r="M3574" t="s">
        <v>25</v>
      </c>
      <c r="N3574">
        <v>11913</v>
      </c>
      <c r="O3574">
        <v>155650.6</v>
      </c>
      <c r="P3574">
        <v>102070.47</v>
      </c>
      <c r="Q3574">
        <v>-57961.7</v>
      </c>
    </row>
    <row r="3575" spans="2:17" hidden="1">
      <c r="B3575">
        <v>2017</v>
      </c>
      <c r="C3575">
        <v>3</v>
      </c>
      <c r="D3575" t="s">
        <v>205</v>
      </c>
      <c r="E3575" t="s">
        <v>206</v>
      </c>
      <c r="F3575" t="s">
        <v>249</v>
      </c>
      <c r="G3575" t="s">
        <v>250</v>
      </c>
      <c r="H3575" t="s">
        <v>152</v>
      </c>
      <c r="I3575" t="s">
        <v>21</v>
      </c>
      <c r="J3575" t="s">
        <v>31</v>
      </c>
      <c r="K3575" t="s">
        <v>251</v>
      </c>
      <c r="L3575" t="s">
        <v>24</v>
      </c>
      <c r="M3575" t="s">
        <v>26</v>
      </c>
      <c r="N3575">
        <v>6810</v>
      </c>
      <c r="O3575">
        <v>373272.4</v>
      </c>
      <c r="P3575">
        <v>226277.86</v>
      </c>
      <c r="Q3575">
        <v>-75952.58</v>
      </c>
    </row>
    <row r="3576" spans="2:17" hidden="1">
      <c r="B3576">
        <v>2017</v>
      </c>
      <c r="C3576">
        <v>3</v>
      </c>
      <c r="D3576" t="s">
        <v>205</v>
      </c>
      <c r="E3576" t="s">
        <v>206</v>
      </c>
      <c r="F3576" t="s">
        <v>249</v>
      </c>
      <c r="G3576" t="s">
        <v>250</v>
      </c>
      <c r="H3576" t="s">
        <v>152</v>
      </c>
      <c r="I3576" t="s">
        <v>21</v>
      </c>
      <c r="J3576" t="s">
        <v>31</v>
      </c>
      <c r="K3576" t="s">
        <v>251</v>
      </c>
      <c r="L3576" t="s">
        <v>24</v>
      </c>
      <c r="M3576" t="s">
        <v>27</v>
      </c>
      <c r="N3576">
        <v>1163</v>
      </c>
      <c r="O3576">
        <v>196915</v>
      </c>
      <c r="P3576">
        <v>155062.31</v>
      </c>
      <c r="Q3576">
        <v>4073.48</v>
      </c>
    </row>
    <row r="3577" spans="2:17" hidden="1">
      <c r="B3577">
        <v>2017</v>
      </c>
      <c r="C3577">
        <v>3</v>
      </c>
      <c r="D3577" t="s">
        <v>205</v>
      </c>
      <c r="E3577" t="s">
        <v>206</v>
      </c>
      <c r="F3577" t="s">
        <v>252</v>
      </c>
      <c r="G3577" t="s">
        <v>253</v>
      </c>
      <c r="H3577" t="s">
        <v>144</v>
      </c>
      <c r="I3577" t="s">
        <v>21</v>
      </c>
      <c r="J3577" t="s">
        <v>31</v>
      </c>
      <c r="K3577" t="s">
        <v>254</v>
      </c>
      <c r="L3577" t="s">
        <v>24</v>
      </c>
      <c r="M3577" t="s">
        <v>25</v>
      </c>
      <c r="N3577">
        <v>24149</v>
      </c>
      <c r="O3577">
        <v>240921</v>
      </c>
      <c r="P3577">
        <v>196265.43</v>
      </c>
      <c r="Q3577">
        <v>-100635.39</v>
      </c>
    </row>
    <row r="3578" spans="2:17" hidden="1">
      <c r="B3578">
        <v>2017</v>
      </c>
      <c r="C3578">
        <v>3</v>
      </c>
      <c r="D3578" t="s">
        <v>205</v>
      </c>
      <c r="E3578" t="s">
        <v>206</v>
      </c>
      <c r="F3578" t="s">
        <v>252</v>
      </c>
      <c r="G3578" t="s">
        <v>253</v>
      </c>
      <c r="H3578" t="s">
        <v>144</v>
      </c>
      <c r="I3578" t="s">
        <v>21</v>
      </c>
      <c r="J3578" t="s">
        <v>31</v>
      </c>
      <c r="K3578" t="s">
        <v>254</v>
      </c>
      <c r="L3578" t="s">
        <v>24</v>
      </c>
      <c r="M3578" t="s">
        <v>26</v>
      </c>
      <c r="N3578">
        <v>7571</v>
      </c>
      <c r="O3578">
        <v>395263.6</v>
      </c>
      <c r="P3578">
        <v>265306.88</v>
      </c>
      <c r="Q3578">
        <v>-95924.57</v>
      </c>
    </row>
    <row r="3579" spans="2:17" hidden="1">
      <c r="B3579">
        <v>2017</v>
      </c>
      <c r="C3579">
        <v>3</v>
      </c>
      <c r="D3579" t="s">
        <v>205</v>
      </c>
      <c r="E3579" t="s">
        <v>206</v>
      </c>
      <c r="F3579" t="s">
        <v>252</v>
      </c>
      <c r="G3579" t="s">
        <v>253</v>
      </c>
      <c r="H3579" t="s">
        <v>144</v>
      </c>
      <c r="I3579" t="s">
        <v>21</v>
      </c>
      <c r="J3579" t="s">
        <v>31</v>
      </c>
      <c r="K3579" t="s">
        <v>254</v>
      </c>
      <c r="L3579" t="s">
        <v>24</v>
      </c>
      <c r="M3579" t="s">
        <v>27</v>
      </c>
      <c r="N3579">
        <v>1093</v>
      </c>
      <c r="O3579">
        <v>190017</v>
      </c>
      <c r="P3579">
        <v>167483.07999999999</v>
      </c>
      <c r="Q3579">
        <v>4414.76</v>
      </c>
    </row>
    <row r="3580" spans="2:17" hidden="1">
      <c r="B3580">
        <v>2017</v>
      </c>
      <c r="C3580">
        <v>3</v>
      </c>
      <c r="D3580" t="s">
        <v>205</v>
      </c>
      <c r="E3580" t="s">
        <v>206</v>
      </c>
      <c r="F3580" t="s">
        <v>255</v>
      </c>
      <c r="G3580" t="s">
        <v>256</v>
      </c>
      <c r="H3580" t="s">
        <v>144</v>
      </c>
      <c r="I3580" t="s">
        <v>21</v>
      </c>
      <c r="J3580" t="s">
        <v>31</v>
      </c>
      <c r="K3580" t="s">
        <v>257</v>
      </c>
      <c r="L3580" t="s">
        <v>24</v>
      </c>
      <c r="M3580" t="s">
        <v>25</v>
      </c>
      <c r="N3580">
        <v>5375</v>
      </c>
      <c r="O3580">
        <v>46509</v>
      </c>
      <c r="P3580">
        <v>40535.949999999997</v>
      </c>
      <c r="Q3580">
        <v>-19246.13</v>
      </c>
    </row>
    <row r="3581" spans="2:17" hidden="1">
      <c r="B3581">
        <v>2017</v>
      </c>
      <c r="C3581">
        <v>3</v>
      </c>
      <c r="D3581" t="s">
        <v>205</v>
      </c>
      <c r="E3581" t="s">
        <v>206</v>
      </c>
      <c r="F3581" t="s">
        <v>255</v>
      </c>
      <c r="G3581" t="s">
        <v>256</v>
      </c>
      <c r="H3581" t="s">
        <v>144</v>
      </c>
      <c r="I3581" t="s">
        <v>21</v>
      </c>
      <c r="J3581" t="s">
        <v>31</v>
      </c>
      <c r="K3581" t="s">
        <v>257</v>
      </c>
      <c r="L3581" t="s">
        <v>24</v>
      </c>
      <c r="M3581" t="s">
        <v>26</v>
      </c>
      <c r="N3581">
        <v>753</v>
      </c>
      <c r="O3581">
        <v>38578</v>
      </c>
      <c r="P3581">
        <v>25567.54</v>
      </c>
      <c r="Q3581">
        <v>-9528.4500000000007</v>
      </c>
    </row>
    <row r="3582" spans="2:17" hidden="1">
      <c r="B3582">
        <v>2017</v>
      </c>
      <c r="C3582">
        <v>3</v>
      </c>
      <c r="D3582" t="s">
        <v>205</v>
      </c>
      <c r="E3582" t="s">
        <v>206</v>
      </c>
      <c r="F3582" t="s">
        <v>255</v>
      </c>
      <c r="G3582" t="s">
        <v>256</v>
      </c>
      <c r="H3582" t="s">
        <v>144</v>
      </c>
      <c r="I3582" t="s">
        <v>21</v>
      </c>
      <c r="J3582" t="s">
        <v>31</v>
      </c>
      <c r="K3582" t="s">
        <v>257</v>
      </c>
      <c r="L3582" t="s">
        <v>24</v>
      </c>
      <c r="M3582" t="s">
        <v>27</v>
      </c>
      <c r="N3582">
        <v>94</v>
      </c>
      <c r="O3582">
        <v>18129</v>
      </c>
      <c r="P3582">
        <v>15792.21</v>
      </c>
      <c r="Q3582">
        <v>414.6</v>
      </c>
    </row>
    <row r="3583" spans="2:17" hidden="1">
      <c r="B3583">
        <v>2017</v>
      </c>
      <c r="C3583">
        <v>3</v>
      </c>
      <c r="D3583" t="s">
        <v>205</v>
      </c>
      <c r="E3583" t="s">
        <v>206</v>
      </c>
      <c r="F3583" t="s">
        <v>258</v>
      </c>
      <c r="G3583" t="s">
        <v>259</v>
      </c>
      <c r="H3583" t="s">
        <v>152</v>
      </c>
      <c r="I3583" t="s">
        <v>21</v>
      </c>
      <c r="J3583" t="s">
        <v>31</v>
      </c>
      <c r="K3583" t="s">
        <v>260</v>
      </c>
      <c r="L3583" t="s">
        <v>24</v>
      </c>
      <c r="M3583" t="s">
        <v>25</v>
      </c>
      <c r="N3583">
        <v>1367</v>
      </c>
      <c r="O3583">
        <v>15285</v>
      </c>
      <c r="P3583">
        <v>10728.92</v>
      </c>
      <c r="Q3583">
        <v>-5669.11</v>
      </c>
    </row>
    <row r="3584" spans="2:17" hidden="1">
      <c r="B3584">
        <v>2017</v>
      </c>
      <c r="C3584">
        <v>3</v>
      </c>
      <c r="D3584" t="s">
        <v>205</v>
      </c>
      <c r="E3584" t="s">
        <v>206</v>
      </c>
      <c r="F3584" t="s">
        <v>258</v>
      </c>
      <c r="G3584" t="s">
        <v>259</v>
      </c>
      <c r="H3584" t="s">
        <v>152</v>
      </c>
      <c r="I3584" t="s">
        <v>21</v>
      </c>
      <c r="J3584" t="s">
        <v>31</v>
      </c>
      <c r="K3584" t="s">
        <v>260</v>
      </c>
      <c r="L3584" t="s">
        <v>24</v>
      </c>
      <c r="M3584" t="s">
        <v>26</v>
      </c>
      <c r="N3584">
        <v>1590</v>
      </c>
      <c r="O3584">
        <v>98061</v>
      </c>
      <c r="P3584">
        <v>60942.65</v>
      </c>
      <c r="Q3584">
        <v>-17627.259999999998</v>
      </c>
    </row>
    <row r="3585" spans="2:17" hidden="1">
      <c r="B3585">
        <v>2017</v>
      </c>
      <c r="C3585">
        <v>3</v>
      </c>
      <c r="D3585" t="s">
        <v>205</v>
      </c>
      <c r="E3585" t="s">
        <v>206</v>
      </c>
      <c r="F3585" t="s">
        <v>258</v>
      </c>
      <c r="G3585" t="s">
        <v>259</v>
      </c>
      <c r="H3585" t="s">
        <v>152</v>
      </c>
      <c r="I3585" t="s">
        <v>21</v>
      </c>
      <c r="J3585" t="s">
        <v>31</v>
      </c>
      <c r="K3585" t="s">
        <v>260</v>
      </c>
      <c r="L3585" t="s">
        <v>24</v>
      </c>
      <c r="M3585" t="s">
        <v>27</v>
      </c>
      <c r="N3585">
        <v>1019</v>
      </c>
      <c r="O3585">
        <v>235056</v>
      </c>
      <c r="P3585">
        <v>182961.42</v>
      </c>
      <c r="Q3585">
        <v>4803.0200000000004</v>
      </c>
    </row>
    <row r="3586" spans="2:17" hidden="1">
      <c r="B3586">
        <v>2017</v>
      </c>
      <c r="C3586">
        <v>3</v>
      </c>
      <c r="D3586" t="s">
        <v>205</v>
      </c>
      <c r="E3586" t="s">
        <v>206</v>
      </c>
      <c r="F3586" t="s">
        <v>261</v>
      </c>
      <c r="G3586" t="s">
        <v>262</v>
      </c>
      <c r="H3586" t="s">
        <v>144</v>
      </c>
      <c r="I3586" t="s">
        <v>21</v>
      </c>
      <c r="J3586" t="s">
        <v>31</v>
      </c>
      <c r="K3586" t="s">
        <v>263</v>
      </c>
      <c r="L3586" t="s">
        <v>24</v>
      </c>
      <c r="M3586" t="s">
        <v>25</v>
      </c>
      <c r="N3586">
        <v>11132</v>
      </c>
      <c r="O3586">
        <v>117729.9</v>
      </c>
      <c r="P3586">
        <v>92812.64</v>
      </c>
      <c r="Q3586">
        <v>-48717.760000000002</v>
      </c>
    </row>
    <row r="3587" spans="2:17" hidden="1">
      <c r="B3587">
        <v>2017</v>
      </c>
      <c r="C3587">
        <v>3</v>
      </c>
      <c r="D3587" t="s">
        <v>205</v>
      </c>
      <c r="E3587" t="s">
        <v>206</v>
      </c>
      <c r="F3587" t="s">
        <v>261</v>
      </c>
      <c r="G3587" t="s">
        <v>262</v>
      </c>
      <c r="H3587" t="s">
        <v>144</v>
      </c>
      <c r="I3587" t="s">
        <v>21</v>
      </c>
      <c r="J3587" t="s">
        <v>31</v>
      </c>
      <c r="K3587" t="s">
        <v>263</v>
      </c>
      <c r="L3587" t="s">
        <v>24</v>
      </c>
      <c r="M3587" t="s">
        <v>26</v>
      </c>
      <c r="N3587">
        <v>3156</v>
      </c>
      <c r="O3587">
        <v>163834</v>
      </c>
      <c r="P3587">
        <v>108934.41</v>
      </c>
      <c r="Q3587">
        <v>-39386.879999999997</v>
      </c>
    </row>
    <row r="3588" spans="2:17" hidden="1">
      <c r="B3588">
        <v>2017</v>
      </c>
      <c r="C3588">
        <v>3</v>
      </c>
      <c r="D3588" t="s">
        <v>205</v>
      </c>
      <c r="E3588" t="s">
        <v>206</v>
      </c>
      <c r="F3588" t="s">
        <v>261</v>
      </c>
      <c r="G3588" t="s">
        <v>262</v>
      </c>
      <c r="H3588" t="s">
        <v>144</v>
      </c>
      <c r="I3588" t="s">
        <v>21</v>
      </c>
      <c r="J3588" t="s">
        <v>31</v>
      </c>
      <c r="K3588" t="s">
        <v>263</v>
      </c>
      <c r="L3588" t="s">
        <v>24</v>
      </c>
      <c r="M3588" t="s">
        <v>27</v>
      </c>
      <c r="N3588">
        <v>486</v>
      </c>
      <c r="O3588">
        <v>87701</v>
      </c>
      <c r="P3588">
        <v>76523.87</v>
      </c>
      <c r="Q3588">
        <v>2009.22</v>
      </c>
    </row>
    <row r="3589" spans="2:17" hidden="1">
      <c r="B3589">
        <v>2017</v>
      </c>
      <c r="C3589">
        <v>3</v>
      </c>
      <c r="D3589" t="s">
        <v>205</v>
      </c>
      <c r="E3589" t="s">
        <v>206</v>
      </c>
      <c r="F3589" t="s">
        <v>264</v>
      </c>
      <c r="G3589" t="s">
        <v>265</v>
      </c>
      <c r="H3589" t="s">
        <v>144</v>
      </c>
      <c r="I3589" t="s">
        <v>21</v>
      </c>
      <c r="J3589" t="s">
        <v>31</v>
      </c>
      <c r="K3589" t="s">
        <v>266</v>
      </c>
      <c r="L3589" t="s">
        <v>24</v>
      </c>
      <c r="M3589" t="s">
        <v>25</v>
      </c>
      <c r="N3589">
        <v>12014</v>
      </c>
      <c r="O3589">
        <v>125731</v>
      </c>
      <c r="P3589">
        <v>100270.04</v>
      </c>
      <c r="Q3589">
        <v>-52694.6</v>
      </c>
    </row>
    <row r="3590" spans="2:17" hidden="1">
      <c r="B3590">
        <v>2017</v>
      </c>
      <c r="C3590">
        <v>3</v>
      </c>
      <c r="D3590" t="s">
        <v>205</v>
      </c>
      <c r="E3590" t="s">
        <v>206</v>
      </c>
      <c r="F3590" t="s">
        <v>264</v>
      </c>
      <c r="G3590" t="s">
        <v>265</v>
      </c>
      <c r="H3590" t="s">
        <v>144</v>
      </c>
      <c r="I3590" t="s">
        <v>21</v>
      </c>
      <c r="J3590" t="s">
        <v>31</v>
      </c>
      <c r="K3590" t="s">
        <v>266</v>
      </c>
      <c r="L3590" t="s">
        <v>24</v>
      </c>
      <c r="M3590" t="s">
        <v>26</v>
      </c>
      <c r="N3590">
        <v>3694</v>
      </c>
      <c r="O3590">
        <v>196304</v>
      </c>
      <c r="P3590">
        <v>132714.66</v>
      </c>
      <c r="Q3590">
        <v>-46655.22</v>
      </c>
    </row>
    <row r="3591" spans="2:17" hidden="1">
      <c r="B3591">
        <v>2017</v>
      </c>
      <c r="C3591">
        <v>3</v>
      </c>
      <c r="D3591" t="s">
        <v>205</v>
      </c>
      <c r="E3591" t="s">
        <v>206</v>
      </c>
      <c r="F3591" t="s">
        <v>264</v>
      </c>
      <c r="G3591" t="s">
        <v>265</v>
      </c>
      <c r="H3591" t="s">
        <v>144</v>
      </c>
      <c r="I3591" t="s">
        <v>21</v>
      </c>
      <c r="J3591" t="s">
        <v>31</v>
      </c>
      <c r="K3591" t="s">
        <v>266</v>
      </c>
      <c r="L3591" t="s">
        <v>24</v>
      </c>
      <c r="M3591" t="s">
        <v>27</v>
      </c>
      <c r="N3591">
        <v>744</v>
      </c>
      <c r="O3591">
        <v>179086</v>
      </c>
      <c r="P3591">
        <v>157185.23000000001</v>
      </c>
      <c r="Q3591">
        <v>4129.29</v>
      </c>
    </row>
    <row r="3592" spans="2:17" hidden="1">
      <c r="B3592">
        <v>2017</v>
      </c>
      <c r="C3592">
        <v>3</v>
      </c>
      <c r="D3592" t="s">
        <v>205</v>
      </c>
      <c r="E3592" t="s">
        <v>206</v>
      </c>
      <c r="F3592" t="s">
        <v>267</v>
      </c>
      <c r="G3592" t="s">
        <v>268</v>
      </c>
      <c r="H3592" t="s">
        <v>144</v>
      </c>
      <c r="I3592" t="s">
        <v>21</v>
      </c>
      <c r="J3592" t="s">
        <v>31</v>
      </c>
      <c r="K3592" t="s">
        <v>269</v>
      </c>
      <c r="L3592" t="s">
        <v>24</v>
      </c>
      <c r="M3592" t="s">
        <v>25</v>
      </c>
      <c r="N3592">
        <v>10573</v>
      </c>
      <c r="O3592">
        <v>112206</v>
      </c>
      <c r="P3592">
        <v>88581.92</v>
      </c>
      <c r="Q3592">
        <v>-46702.400000000001</v>
      </c>
    </row>
    <row r="3593" spans="2:17" hidden="1">
      <c r="B3593">
        <v>2017</v>
      </c>
      <c r="C3593">
        <v>3</v>
      </c>
      <c r="D3593" t="s">
        <v>205</v>
      </c>
      <c r="E3593" t="s">
        <v>206</v>
      </c>
      <c r="F3593" t="s">
        <v>267</v>
      </c>
      <c r="G3593" t="s">
        <v>268</v>
      </c>
      <c r="H3593" t="s">
        <v>144</v>
      </c>
      <c r="I3593" t="s">
        <v>21</v>
      </c>
      <c r="J3593" t="s">
        <v>31</v>
      </c>
      <c r="K3593" t="s">
        <v>269</v>
      </c>
      <c r="L3593" t="s">
        <v>24</v>
      </c>
      <c r="M3593" t="s">
        <v>26</v>
      </c>
      <c r="N3593">
        <v>2587</v>
      </c>
      <c r="O3593">
        <v>129662</v>
      </c>
      <c r="P3593">
        <v>85892.26</v>
      </c>
      <c r="Q3593">
        <v>-32104.67</v>
      </c>
    </row>
    <row r="3594" spans="2:17" hidden="1">
      <c r="B3594">
        <v>2017</v>
      </c>
      <c r="C3594">
        <v>3</v>
      </c>
      <c r="D3594" t="s">
        <v>205</v>
      </c>
      <c r="E3594" t="s">
        <v>206</v>
      </c>
      <c r="F3594" t="s">
        <v>267</v>
      </c>
      <c r="G3594" t="s">
        <v>268</v>
      </c>
      <c r="H3594" t="s">
        <v>144</v>
      </c>
      <c r="I3594" t="s">
        <v>21</v>
      </c>
      <c r="J3594" t="s">
        <v>31</v>
      </c>
      <c r="K3594" t="s">
        <v>269</v>
      </c>
      <c r="L3594" t="s">
        <v>24</v>
      </c>
      <c r="M3594" t="s">
        <v>27</v>
      </c>
      <c r="N3594">
        <v>247</v>
      </c>
      <c r="O3594">
        <v>47949</v>
      </c>
      <c r="P3594">
        <v>42002.27</v>
      </c>
      <c r="Q3594">
        <v>1106.3</v>
      </c>
    </row>
    <row r="3595" spans="2:17" hidden="1">
      <c r="B3595">
        <v>2017</v>
      </c>
      <c r="C3595">
        <v>3</v>
      </c>
      <c r="D3595" t="s">
        <v>205</v>
      </c>
      <c r="E3595" t="s">
        <v>206</v>
      </c>
      <c r="F3595" t="s">
        <v>270</v>
      </c>
      <c r="G3595" t="s">
        <v>271</v>
      </c>
      <c r="H3595" t="s">
        <v>121</v>
      </c>
      <c r="I3595" t="s">
        <v>1073</v>
      </c>
      <c r="J3595" t="s">
        <v>31</v>
      </c>
      <c r="K3595" t="s">
        <v>272</v>
      </c>
      <c r="L3595" t="s">
        <v>24</v>
      </c>
      <c r="M3595" t="s">
        <v>25</v>
      </c>
      <c r="N3595">
        <v>4184</v>
      </c>
      <c r="O3595">
        <v>53234</v>
      </c>
      <c r="P3595">
        <v>39856.550000000003</v>
      </c>
      <c r="Q3595">
        <v>-8905.75</v>
      </c>
    </row>
    <row r="3596" spans="2:17" hidden="1">
      <c r="B3596">
        <v>2017</v>
      </c>
      <c r="C3596">
        <v>3</v>
      </c>
      <c r="D3596" t="s">
        <v>205</v>
      </c>
      <c r="E3596" t="s">
        <v>206</v>
      </c>
      <c r="F3596" t="s">
        <v>270</v>
      </c>
      <c r="G3596" t="s">
        <v>271</v>
      </c>
      <c r="H3596" t="s">
        <v>121</v>
      </c>
      <c r="I3596" t="s">
        <v>1073</v>
      </c>
      <c r="J3596" t="s">
        <v>31</v>
      </c>
      <c r="K3596" t="s">
        <v>272</v>
      </c>
      <c r="L3596" t="s">
        <v>24</v>
      </c>
      <c r="M3596" t="s">
        <v>26</v>
      </c>
      <c r="N3596">
        <v>2910</v>
      </c>
      <c r="O3596">
        <v>167967</v>
      </c>
      <c r="P3596">
        <v>106945.77</v>
      </c>
      <c r="Q3596">
        <v>-14575.68</v>
      </c>
    </row>
    <row r="3597" spans="2:17" hidden="1">
      <c r="B3597">
        <v>2017</v>
      </c>
      <c r="C3597">
        <v>3</v>
      </c>
      <c r="D3597" t="s">
        <v>205</v>
      </c>
      <c r="E3597" t="s">
        <v>206</v>
      </c>
      <c r="F3597" t="s">
        <v>270</v>
      </c>
      <c r="G3597" t="s">
        <v>271</v>
      </c>
      <c r="H3597" t="s">
        <v>121</v>
      </c>
      <c r="I3597" t="s">
        <v>1073</v>
      </c>
      <c r="J3597" t="s">
        <v>31</v>
      </c>
      <c r="K3597" t="s">
        <v>272</v>
      </c>
      <c r="L3597" t="s">
        <v>24</v>
      </c>
      <c r="M3597" t="s">
        <v>27</v>
      </c>
      <c r="N3597">
        <v>924</v>
      </c>
      <c r="O3597">
        <v>173369</v>
      </c>
      <c r="P3597">
        <v>122131.97</v>
      </c>
      <c r="Q3597">
        <v>3204.49</v>
      </c>
    </row>
    <row r="3598" spans="2:17" hidden="1">
      <c r="B3598">
        <v>2017</v>
      </c>
      <c r="C3598">
        <v>3</v>
      </c>
      <c r="D3598" t="s">
        <v>205</v>
      </c>
      <c r="E3598" t="s">
        <v>206</v>
      </c>
      <c r="F3598" t="s">
        <v>273</v>
      </c>
      <c r="G3598" t="s">
        <v>274</v>
      </c>
      <c r="H3598" t="s">
        <v>20</v>
      </c>
      <c r="I3598" t="s">
        <v>21</v>
      </c>
      <c r="J3598" t="s">
        <v>31</v>
      </c>
      <c r="K3598" t="s">
        <v>275</v>
      </c>
      <c r="L3598" t="s">
        <v>24</v>
      </c>
      <c r="M3598" t="s">
        <v>25</v>
      </c>
      <c r="N3598">
        <v>13252</v>
      </c>
      <c r="O3598">
        <v>112845.5</v>
      </c>
      <c r="P3598">
        <v>99640.8</v>
      </c>
      <c r="Q3598">
        <v>-46490.32</v>
      </c>
    </row>
    <row r="3599" spans="2:17" hidden="1">
      <c r="B3599">
        <v>2017</v>
      </c>
      <c r="C3599">
        <v>3</v>
      </c>
      <c r="D3599" t="s">
        <v>205</v>
      </c>
      <c r="E3599" t="s">
        <v>206</v>
      </c>
      <c r="F3599" t="s">
        <v>273</v>
      </c>
      <c r="G3599" t="s">
        <v>274</v>
      </c>
      <c r="H3599" t="s">
        <v>20</v>
      </c>
      <c r="I3599" t="s">
        <v>21</v>
      </c>
      <c r="J3599" t="s">
        <v>31</v>
      </c>
      <c r="K3599" t="s">
        <v>275</v>
      </c>
      <c r="L3599" t="s">
        <v>24</v>
      </c>
      <c r="M3599" t="s">
        <v>26</v>
      </c>
      <c r="N3599">
        <v>1675</v>
      </c>
      <c r="O3599">
        <v>82434.94</v>
      </c>
      <c r="P3599">
        <v>53943.15</v>
      </c>
      <c r="Q3599">
        <v>-20465.28</v>
      </c>
    </row>
    <row r="3600" spans="2:17" hidden="1">
      <c r="B3600">
        <v>2017</v>
      </c>
      <c r="C3600">
        <v>3</v>
      </c>
      <c r="D3600" t="s">
        <v>205</v>
      </c>
      <c r="E3600" t="s">
        <v>206</v>
      </c>
      <c r="F3600" t="s">
        <v>273</v>
      </c>
      <c r="G3600" t="s">
        <v>274</v>
      </c>
      <c r="H3600" t="s">
        <v>20</v>
      </c>
      <c r="I3600" t="s">
        <v>21</v>
      </c>
      <c r="J3600" t="s">
        <v>31</v>
      </c>
      <c r="K3600" t="s">
        <v>275</v>
      </c>
      <c r="L3600" t="s">
        <v>24</v>
      </c>
      <c r="M3600" t="s">
        <v>27</v>
      </c>
      <c r="N3600">
        <v>243</v>
      </c>
      <c r="O3600">
        <v>51893.5</v>
      </c>
      <c r="P3600">
        <v>44923.78</v>
      </c>
      <c r="Q3600">
        <v>1175.99</v>
      </c>
    </row>
    <row r="3601" spans="2:17" hidden="1">
      <c r="B3601">
        <v>2017</v>
      </c>
      <c r="C3601">
        <v>3</v>
      </c>
      <c r="D3601" t="s">
        <v>205</v>
      </c>
      <c r="E3601" t="s">
        <v>206</v>
      </c>
      <c r="F3601" t="s">
        <v>276</v>
      </c>
      <c r="G3601" t="s">
        <v>277</v>
      </c>
      <c r="H3601" t="s">
        <v>20</v>
      </c>
      <c r="I3601" t="s">
        <v>21</v>
      </c>
      <c r="J3601" t="s">
        <v>31</v>
      </c>
      <c r="K3601" t="s">
        <v>278</v>
      </c>
      <c r="L3601" t="s">
        <v>24</v>
      </c>
      <c r="M3601" t="s">
        <v>25</v>
      </c>
      <c r="N3601">
        <v>6533</v>
      </c>
      <c r="O3601">
        <v>62485</v>
      </c>
      <c r="P3601">
        <v>52082.78</v>
      </c>
      <c r="Q3601">
        <v>-25885.45</v>
      </c>
    </row>
    <row r="3602" spans="2:17" hidden="1">
      <c r="B3602">
        <v>2017</v>
      </c>
      <c r="C3602">
        <v>3</v>
      </c>
      <c r="D3602" t="s">
        <v>205</v>
      </c>
      <c r="E3602" t="s">
        <v>206</v>
      </c>
      <c r="F3602" t="s">
        <v>276</v>
      </c>
      <c r="G3602" t="s">
        <v>277</v>
      </c>
      <c r="H3602" t="s">
        <v>20</v>
      </c>
      <c r="I3602" t="s">
        <v>21</v>
      </c>
      <c r="J3602" t="s">
        <v>31</v>
      </c>
      <c r="K3602" t="s">
        <v>278</v>
      </c>
      <c r="L3602" t="s">
        <v>24</v>
      </c>
      <c r="M3602" t="s">
        <v>26</v>
      </c>
      <c r="N3602">
        <v>1924</v>
      </c>
      <c r="O3602">
        <v>101305</v>
      </c>
      <c r="P3602">
        <v>67745.070000000007</v>
      </c>
      <c r="Q3602">
        <v>-23992.28</v>
      </c>
    </row>
    <row r="3603" spans="2:17" hidden="1">
      <c r="B3603">
        <v>2017</v>
      </c>
      <c r="C3603">
        <v>3</v>
      </c>
      <c r="D3603" t="s">
        <v>205</v>
      </c>
      <c r="E3603" t="s">
        <v>206</v>
      </c>
      <c r="F3603" t="s">
        <v>276</v>
      </c>
      <c r="G3603" t="s">
        <v>277</v>
      </c>
      <c r="H3603" t="s">
        <v>20</v>
      </c>
      <c r="I3603" t="s">
        <v>21</v>
      </c>
      <c r="J3603" t="s">
        <v>31</v>
      </c>
      <c r="K3603" t="s">
        <v>278</v>
      </c>
      <c r="L3603" t="s">
        <v>24</v>
      </c>
      <c r="M3603" t="s">
        <v>27</v>
      </c>
      <c r="N3603">
        <v>320</v>
      </c>
      <c r="O3603">
        <v>74153</v>
      </c>
      <c r="P3603">
        <v>64422.79</v>
      </c>
      <c r="Q3603">
        <v>1696.33</v>
      </c>
    </row>
    <row r="3604" spans="2:17" hidden="1">
      <c r="B3604">
        <v>2017</v>
      </c>
      <c r="C3604">
        <v>3</v>
      </c>
      <c r="D3604" t="s">
        <v>205</v>
      </c>
      <c r="E3604" t="s">
        <v>206</v>
      </c>
      <c r="F3604" t="s">
        <v>279</v>
      </c>
      <c r="G3604" t="s">
        <v>280</v>
      </c>
      <c r="H3604" t="s">
        <v>152</v>
      </c>
      <c r="I3604" t="s">
        <v>21</v>
      </c>
      <c r="J3604" t="s">
        <v>31</v>
      </c>
      <c r="K3604" t="s">
        <v>281</v>
      </c>
      <c r="L3604" t="s">
        <v>24</v>
      </c>
      <c r="M3604" t="s">
        <v>25</v>
      </c>
      <c r="N3604">
        <v>4305</v>
      </c>
      <c r="O3604">
        <v>49316</v>
      </c>
      <c r="P3604">
        <v>34368.39</v>
      </c>
      <c r="Q3604">
        <v>-18434.84</v>
      </c>
    </row>
    <row r="3605" spans="2:17" hidden="1">
      <c r="B3605">
        <v>2017</v>
      </c>
      <c r="C3605">
        <v>3</v>
      </c>
      <c r="D3605" t="s">
        <v>205</v>
      </c>
      <c r="E3605" t="s">
        <v>206</v>
      </c>
      <c r="F3605" t="s">
        <v>279</v>
      </c>
      <c r="G3605" t="s">
        <v>280</v>
      </c>
      <c r="H3605" t="s">
        <v>152</v>
      </c>
      <c r="I3605" t="s">
        <v>21</v>
      </c>
      <c r="J3605" t="s">
        <v>31</v>
      </c>
      <c r="K3605" t="s">
        <v>281</v>
      </c>
      <c r="L3605" t="s">
        <v>24</v>
      </c>
      <c r="M3605" t="s">
        <v>26</v>
      </c>
      <c r="N3605">
        <v>3015</v>
      </c>
      <c r="O3605">
        <v>175065</v>
      </c>
      <c r="P3605">
        <v>108250.66</v>
      </c>
      <c r="Q3605">
        <v>-34009.199999999997</v>
      </c>
    </row>
    <row r="3606" spans="2:17" hidden="1">
      <c r="B3606">
        <v>2017</v>
      </c>
      <c r="C3606">
        <v>3</v>
      </c>
      <c r="D3606" t="s">
        <v>205</v>
      </c>
      <c r="E3606" t="s">
        <v>206</v>
      </c>
      <c r="F3606" t="s">
        <v>279</v>
      </c>
      <c r="G3606" t="s">
        <v>280</v>
      </c>
      <c r="H3606" t="s">
        <v>152</v>
      </c>
      <c r="I3606" t="s">
        <v>21</v>
      </c>
      <c r="J3606" t="s">
        <v>31</v>
      </c>
      <c r="K3606" t="s">
        <v>281</v>
      </c>
      <c r="L3606" t="s">
        <v>24</v>
      </c>
      <c r="M3606" t="s">
        <v>27</v>
      </c>
      <c r="N3606">
        <v>766</v>
      </c>
      <c r="O3606">
        <v>139131</v>
      </c>
      <c r="P3606">
        <v>109749.78</v>
      </c>
      <c r="Q3606">
        <v>2886.79</v>
      </c>
    </row>
    <row r="3607" spans="2:17" hidden="1">
      <c r="B3607">
        <v>2017</v>
      </c>
      <c r="C3607">
        <v>3</v>
      </c>
      <c r="D3607" t="s">
        <v>205</v>
      </c>
      <c r="E3607" t="s">
        <v>206</v>
      </c>
      <c r="F3607" t="s">
        <v>282</v>
      </c>
      <c r="G3607" t="s">
        <v>283</v>
      </c>
      <c r="H3607" t="s">
        <v>121</v>
      </c>
      <c r="I3607" t="s">
        <v>1073</v>
      </c>
      <c r="J3607" t="s">
        <v>31</v>
      </c>
      <c r="K3607" t="s">
        <v>218</v>
      </c>
      <c r="L3607" t="s">
        <v>24</v>
      </c>
      <c r="M3607" t="s">
        <v>25</v>
      </c>
      <c r="N3607">
        <v>5613</v>
      </c>
      <c r="O3607">
        <v>57834</v>
      </c>
      <c r="P3607">
        <v>46862.55</v>
      </c>
      <c r="Q3607">
        <v>-9748.1299999999992</v>
      </c>
    </row>
    <row r="3608" spans="2:17" hidden="1">
      <c r="B3608">
        <v>2017</v>
      </c>
      <c r="C3608">
        <v>3</v>
      </c>
      <c r="D3608" t="s">
        <v>205</v>
      </c>
      <c r="E3608" t="s">
        <v>206</v>
      </c>
      <c r="F3608" t="s">
        <v>282</v>
      </c>
      <c r="G3608" t="s">
        <v>283</v>
      </c>
      <c r="H3608" t="s">
        <v>121</v>
      </c>
      <c r="I3608" t="s">
        <v>1073</v>
      </c>
      <c r="J3608" t="s">
        <v>31</v>
      </c>
      <c r="K3608" t="s">
        <v>218</v>
      </c>
      <c r="L3608" t="s">
        <v>24</v>
      </c>
      <c r="M3608" t="s">
        <v>26</v>
      </c>
      <c r="N3608">
        <v>3582</v>
      </c>
      <c r="O3608">
        <v>200425.5</v>
      </c>
      <c r="P3608">
        <v>128245.05</v>
      </c>
      <c r="Q3608">
        <v>-17712.509999999998</v>
      </c>
    </row>
    <row r="3609" spans="2:17" hidden="1">
      <c r="B3609">
        <v>2017</v>
      </c>
      <c r="C3609">
        <v>3</v>
      </c>
      <c r="D3609" t="s">
        <v>205</v>
      </c>
      <c r="E3609" t="s">
        <v>206</v>
      </c>
      <c r="F3609" t="s">
        <v>282</v>
      </c>
      <c r="G3609" t="s">
        <v>283</v>
      </c>
      <c r="H3609" t="s">
        <v>121</v>
      </c>
      <c r="I3609" t="s">
        <v>1073</v>
      </c>
      <c r="J3609" t="s">
        <v>31</v>
      </c>
      <c r="K3609" t="s">
        <v>218</v>
      </c>
      <c r="L3609" t="s">
        <v>24</v>
      </c>
      <c r="M3609" t="s">
        <v>27</v>
      </c>
      <c r="N3609">
        <v>910</v>
      </c>
      <c r="O3609">
        <v>205263.7</v>
      </c>
      <c r="P3609">
        <v>145013.79</v>
      </c>
      <c r="Q3609">
        <v>3808.79</v>
      </c>
    </row>
    <row r="3610" spans="2:17" hidden="1">
      <c r="B3610">
        <v>2017</v>
      </c>
      <c r="C3610">
        <v>3</v>
      </c>
      <c r="D3610" t="s">
        <v>205</v>
      </c>
      <c r="E3610" t="s">
        <v>206</v>
      </c>
      <c r="F3610" t="s">
        <v>284</v>
      </c>
      <c r="G3610" t="s">
        <v>285</v>
      </c>
      <c r="H3610" t="s">
        <v>121</v>
      </c>
      <c r="I3610" t="s">
        <v>1073</v>
      </c>
      <c r="J3610" t="s">
        <v>31</v>
      </c>
      <c r="K3610" t="s">
        <v>286</v>
      </c>
      <c r="L3610" t="s">
        <v>24</v>
      </c>
      <c r="M3610" t="s">
        <v>25</v>
      </c>
      <c r="N3610">
        <v>5011</v>
      </c>
      <c r="O3610">
        <v>64501</v>
      </c>
      <c r="P3610">
        <v>48354.17</v>
      </c>
      <c r="Q3610">
        <v>-10871.19</v>
      </c>
    </row>
    <row r="3611" spans="2:17" hidden="1">
      <c r="B3611">
        <v>2017</v>
      </c>
      <c r="C3611">
        <v>3</v>
      </c>
      <c r="D3611" t="s">
        <v>205</v>
      </c>
      <c r="E3611" t="s">
        <v>206</v>
      </c>
      <c r="F3611" t="s">
        <v>284</v>
      </c>
      <c r="G3611" t="s">
        <v>285</v>
      </c>
      <c r="H3611" t="s">
        <v>121</v>
      </c>
      <c r="I3611" t="s">
        <v>1073</v>
      </c>
      <c r="J3611" t="s">
        <v>31</v>
      </c>
      <c r="K3611" t="s">
        <v>286</v>
      </c>
      <c r="L3611" t="s">
        <v>24</v>
      </c>
      <c r="M3611" t="s">
        <v>26</v>
      </c>
      <c r="N3611">
        <v>4941</v>
      </c>
      <c r="O3611">
        <v>290461.7</v>
      </c>
      <c r="P3611">
        <v>186362.8</v>
      </c>
      <c r="Q3611">
        <v>-24359.13</v>
      </c>
    </row>
    <row r="3612" spans="2:17" hidden="1">
      <c r="B3612">
        <v>2017</v>
      </c>
      <c r="C3612">
        <v>3</v>
      </c>
      <c r="D3612" t="s">
        <v>205</v>
      </c>
      <c r="E3612" t="s">
        <v>206</v>
      </c>
      <c r="F3612" t="s">
        <v>284</v>
      </c>
      <c r="G3612" t="s">
        <v>285</v>
      </c>
      <c r="H3612" t="s">
        <v>121</v>
      </c>
      <c r="I3612" t="s">
        <v>1073</v>
      </c>
      <c r="J3612" t="s">
        <v>31</v>
      </c>
      <c r="K3612" t="s">
        <v>286</v>
      </c>
      <c r="L3612" t="s">
        <v>24</v>
      </c>
      <c r="M3612" t="s">
        <v>27</v>
      </c>
      <c r="N3612">
        <v>1761</v>
      </c>
      <c r="O3612">
        <v>304579</v>
      </c>
      <c r="P3612">
        <v>216560.83</v>
      </c>
      <c r="Q3612">
        <v>5684.42</v>
      </c>
    </row>
    <row r="3613" spans="2:17" hidden="1">
      <c r="B3613">
        <v>2017</v>
      </c>
      <c r="C3613">
        <v>3</v>
      </c>
      <c r="D3613" t="s">
        <v>205</v>
      </c>
      <c r="E3613" t="s">
        <v>206</v>
      </c>
      <c r="F3613" t="s">
        <v>287</v>
      </c>
      <c r="G3613" t="s">
        <v>288</v>
      </c>
      <c r="H3613" t="s">
        <v>20</v>
      </c>
      <c r="I3613" t="s">
        <v>21</v>
      </c>
      <c r="J3613" t="s">
        <v>31</v>
      </c>
      <c r="K3613" t="s">
        <v>289</v>
      </c>
      <c r="L3613" t="s">
        <v>24</v>
      </c>
      <c r="M3613" t="s">
        <v>25</v>
      </c>
      <c r="N3613">
        <v>749</v>
      </c>
      <c r="O3613">
        <v>9228</v>
      </c>
      <c r="P3613">
        <v>6867.14</v>
      </c>
      <c r="Q3613">
        <v>-3862.85</v>
      </c>
    </row>
    <row r="3614" spans="2:17" hidden="1">
      <c r="B3614">
        <v>2017</v>
      </c>
      <c r="C3614">
        <v>3</v>
      </c>
      <c r="D3614" t="s">
        <v>205</v>
      </c>
      <c r="E3614" t="s">
        <v>206</v>
      </c>
      <c r="F3614" t="s">
        <v>287</v>
      </c>
      <c r="G3614" t="s">
        <v>288</v>
      </c>
      <c r="H3614" t="s">
        <v>20</v>
      </c>
      <c r="I3614" t="s">
        <v>21</v>
      </c>
      <c r="J3614" t="s">
        <v>31</v>
      </c>
      <c r="K3614" t="s">
        <v>289</v>
      </c>
      <c r="L3614" t="s">
        <v>24</v>
      </c>
      <c r="M3614" t="s">
        <v>26</v>
      </c>
      <c r="N3614">
        <v>585</v>
      </c>
      <c r="O3614">
        <v>33837</v>
      </c>
      <c r="P3614">
        <v>23330.55</v>
      </c>
      <c r="Q3614">
        <v>-7394.4</v>
      </c>
    </row>
    <row r="3615" spans="2:17" hidden="1">
      <c r="B3615">
        <v>2017</v>
      </c>
      <c r="C3615">
        <v>3</v>
      </c>
      <c r="D3615" t="s">
        <v>205</v>
      </c>
      <c r="E3615" t="s">
        <v>206</v>
      </c>
      <c r="F3615" t="s">
        <v>287</v>
      </c>
      <c r="G3615" t="s">
        <v>288</v>
      </c>
      <c r="H3615" t="s">
        <v>20</v>
      </c>
      <c r="I3615" t="s">
        <v>21</v>
      </c>
      <c r="J3615" t="s">
        <v>31</v>
      </c>
      <c r="K3615" t="s">
        <v>289</v>
      </c>
      <c r="L3615" t="s">
        <v>24</v>
      </c>
      <c r="M3615" t="s">
        <v>27</v>
      </c>
      <c r="N3615">
        <v>144</v>
      </c>
      <c r="O3615">
        <v>26482</v>
      </c>
      <c r="P3615">
        <v>23365.24</v>
      </c>
      <c r="Q3615">
        <v>614.33000000000004</v>
      </c>
    </row>
    <row r="3616" spans="2:17" hidden="1">
      <c r="B3616">
        <v>2017</v>
      </c>
      <c r="C3616">
        <v>3</v>
      </c>
      <c r="D3616" t="s">
        <v>205</v>
      </c>
      <c r="E3616" t="s">
        <v>206</v>
      </c>
      <c r="F3616" t="s">
        <v>290</v>
      </c>
      <c r="G3616" t="s">
        <v>291</v>
      </c>
      <c r="H3616" t="s">
        <v>152</v>
      </c>
      <c r="I3616" t="s">
        <v>21</v>
      </c>
      <c r="J3616" t="s">
        <v>31</v>
      </c>
      <c r="K3616" t="s">
        <v>292</v>
      </c>
      <c r="L3616" t="s">
        <v>24</v>
      </c>
      <c r="M3616" t="s">
        <v>25</v>
      </c>
      <c r="N3616">
        <v>4241</v>
      </c>
      <c r="O3616">
        <v>46006</v>
      </c>
      <c r="P3616">
        <v>32761.03</v>
      </c>
      <c r="Q3616">
        <v>-17063.3</v>
      </c>
    </row>
    <row r="3617" spans="2:17" hidden="1">
      <c r="B3617">
        <v>2017</v>
      </c>
      <c r="C3617">
        <v>3</v>
      </c>
      <c r="D3617" t="s">
        <v>205</v>
      </c>
      <c r="E3617" t="s">
        <v>206</v>
      </c>
      <c r="F3617" t="s">
        <v>290</v>
      </c>
      <c r="G3617" t="s">
        <v>291</v>
      </c>
      <c r="H3617" t="s">
        <v>152</v>
      </c>
      <c r="I3617" t="s">
        <v>21</v>
      </c>
      <c r="J3617" t="s">
        <v>31</v>
      </c>
      <c r="K3617" t="s">
        <v>292</v>
      </c>
      <c r="L3617" t="s">
        <v>24</v>
      </c>
      <c r="M3617" t="s">
        <v>26</v>
      </c>
      <c r="N3617">
        <v>1833</v>
      </c>
      <c r="O3617">
        <v>95816</v>
      </c>
      <c r="P3617">
        <v>57472.2</v>
      </c>
      <c r="Q3617">
        <v>-20291.310000000001</v>
      </c>
    </row>
    <row r="3618" spans="2:17" hidden="1">
      <c r="B3618">
        <v>2017</v>
      </c>
      <c r="C3618">
        <v>3</v>
      </c>
      <c r="D3618" t="s">
        <v>205</v>
      </c>
      <c r="E3618" t="s">
        <v>206</v>
      </c>
      <c r="F3618" t="s">
        <v>290</v>
      </c>
      <c r="G3618" t="s">
        <v>291</v>
      </c>
      <c r="H3618" t="s">
        <v>152</v>
      </c>
      <c r="I3618" t="s">
        <v>21</v>
      </c>
      <c r="J3618" t="s">
        <v>31</v>
      </c>
      <c r="K3618" t="s">
        <v>292</v>
      </c>
      <c r="L3618" t="s">
        <v>24</v>
      </c>
      <c r="M3618" t="s">
        <v>27</v>
      </c>
      <c r="N3618">
        <v>296</v>
      </c>
      <c r="O3618">
        <v>67105</v>
      </c>
      <c r="P3618">
        <v>52252.05</v>
      </c>
      <c r="Q3618">
        <v>1371.7</v>
      </c>
    </row>
    <row r="3619" spans="2:17" hidden="1">
      <c r="B3619">
        <v>2017</v>
      </c>
      <c r="C3619">
        <v>3</v>
      </c>
      <c r="D3619" t="s">
        <v>205</v>
      </c>
      <c r="E3619" t="s">
        <v>206</v>
      </c>
      <c r="F3619" t="s">
        <v>293</v>
      </c>
      <c r="G3619" t="s">
        <v>294</v>
      </c>
      <c r="H3619" t="s">
        <v>121</v>
      </c>
      <c r="I3619" t="s">
        <v>1073</v>
      </c>
      <c r="J3619" t="s">
        <v>31</v>
      </c>
      <c r="K3619" t="s">
        <v>295</v>
      </c>
      <c r="L3619" t="s">
        <v>24</v>
      </c>
      <c r="M3619" t="s">
        <v>25</v>
      </c>
      <c r="N3619">
        <v>536</v>
      </c>
      <c r="O3619">
        <v>7522</v>
      </c>
      <c r="P3619">
        <v>5485.63</v>
      </c>
      <c r="Q3619">
        <v>-1267.6300000000001</v>
      </c>
    </row>
    <row r="3620" spans="2:17" hidden="1">
      <c r="B3620">
        <v>2017</v>
      </c>
      <c r="C3620">
        <v>3</v>
      </c>
      <c r="D3620" t="s">
        <v>205</v>
      </c>
      <c r="E3620" t="s">
        <v>206</v>
      </c>
      <c r="F3620" t="s">
        <v>293</v>
      </c>
      <c r="G3620" t="s">
        <v>294</v>
      </c>
      <c r="H3620" t="s">
        <v>121</v>
      </c>
      <c r="I3620" t="s">
        <v>1073</v>
      </c>
      <c r="J3620" t="s">
        <v>31</v>
      </c>
      <c r="K3620" t="s">
        <v>295</v>
      </c>
      <c r="L3620" t="s">
        <v>24</v>
      </c>
      <c r="M3620" t="s">
        <v>26</v>
      </c>
      <c r="N3620">
        <v>585</v>
      </c>
      <c r="O3620">
        <v>32150</v>
      </c>
      <c r="P3620">
        <v>20551.73</v>
      </c>
      <c r="Q3620">
        <v>-2884.05</v>
      </c>
    </row>
    <row r="3621" spans="2:17" hidden="1">
      <c r="B3621">
        <v>2017</v>
      </c>
      <c r="C3621">
        <v>3</v>
      </c>
      <c r="D3621" t="s">
        <v>205</v>
      </c>
      <c r="E3621" t="s">
        <v>206</v>
      </c>
      <c r="F3621" t="s">
        <v>293</v>
      </c>
      <c r="G3621" t="s">
        <v>294</v>
      </c>
      <c r="H3621" t="s">
        <v>121</v>
      </c>
      <c r="I3621" t="s">
        <v>1073</v>
      </c>
      <c r="J3621" t="s">
        <v>31</v>
      </c>
      <c r="K3621" t="s">
        <v>295</v>
      </c>
      <c r="L3621" t="s">
        <v>24</v>
      </c>
      <c r="M3621" t="s">
        <v>27</v>
      </c>
      <c r="N3621">
        <v>155</v>
      </c>
      <c r="O3621">
        <v>36490</v>
      </c>
      <c r="P3621">
        <v>25757.52</v>
      </c>
      <c r="Q3621">
        <v>676.54</v>
      </c>
    </row>
    <row r="3622" spans="2:17" hidden="1">
      <c r="B3622">
        <v>2017</v>
      </c>
      <c r="C3622">
        <v>3</v>
      </c>
      <c r="D3622" t="s">
        <v>205</v>
      </c>
      <c r="E3622" t="s">
        <v>206</v>
      </c>
      <c r="F3622" t="s">
        <v>296</v>
      </c>
      <c r="G3622" t="s">
        <v>297</v>
      </c>
      <c r="H3622" t="s">
        <v>121</v>
      </c>
      <c r="I3622" t="s">
        <v>1073</v>
      </c>
      <c r="J3622" t="s">
        <v>31</v>
      </c>
      <c r="K3622" t="s">
        <v>286</v>
      </c>
      <c r="L3622" t="s">
        <v>24</v>
      </c>
      <c r="M3622" t="s">
        <v>25</v>
      </c>
      <c r="N3622">
        <v>5379</v>
      </c>
      <c r="O3622">
        <v>63052</v>
      </c>
      <c r="P3622">
        <v>48777.33</v>
      </c>
      <c r="Q3622">
        <v>-10626.86</v>
      </c>
    </row>
    <row r="3623" spans="2:17" hidden="1">
      <c r="B3623">
        <v>2017</v>
      </c>
      <c r="C3623">
        <v>3</v>
      </c>
      <c r="D3623" t="s">
        <v>205</v>
      </c>
      <c r="E3623" t="s">
        <v>206</v>
      </c>
      <c r="F3623" t="s">
        <v>296</v>
      </c>
      <c r="G3623" t="s">
        <v>297</v>
      </c>
      <c r="H3623" t="s">
        <v>121</v>
      </c>
      <c r="I3623" t="s">
        <v>1073</v>
      </c>
      <c r="J3623" t="s">
        <v>31</v>
      </c>
      <c r="K3623" t="s">
        <v>286</v>
      </c>
      <c r="L3623" t="s">
        <v>24</v>
      </c>
      <c r="M3623" t="s">
        <v>26</v>
      </c>
      <c r="N3623">
        <v>6269</v>
      </c>
      <c r="O3623">
        <v>391667</v>
      </c>
      <c r="P3623">
        <v>252050.74</v>
      </c>
      <c r="Q3623">
        <v>-30906.17</v>
      </c>
    </row>
    <row r="3624" spans="2:17" hidden="1">
      <c r="B3624">
        <v>2017</v>
      </c>
      <c r="C3624">
        <v>3</v>
      </c>
      <c r="D3624" t="s">
        <v>205</v>
      </c>
      <c r="E3624" t="s">
        <v>206</v>
      </c>
      <c r="F3624" t="s">
        <v>296</v>
      </c>
      <c r="G3624" t="s">
        <v>297</v>
      </c>
      <c r="H3624" t="s">
        <v>121</v>
      </c>
      <c r="I3624" t="s">
        <v>1073</v>
      </c>
      <c r="J3624" t="s">
        <v>31</v>
      </c>
      <c r="K3624" t="s">
        <v>286</v>
      </c>
      <c r="L3624" t="s">
        <v>24</v>
      </c>
      <c r="M3624" t="s">
        <v>27</v>
      </c>
      <c r="N3624">
        <v>3097</v>
      </c>
      <c r="O3624">
        <v>528674</v>
      </c>
      <c r="P3624">
        <v>376025.92</v>
      </c>
      <c r="Q3624">
        <v>9870.1</v>
      </c>
    </row>
    <row r="3625" spans="2:17" hidden="1">
      <c r="B3625">
        <v>2017</v>
      </c>
      <c r="C3625">
        <v>3</v>
      </c>
      <c r="D3625" t="s">
        <v>205</v>
      </c>
      <c r="E3625" t="s">
        <v>206</v>
      </c>
      <c r="F3625" t="s">
        <v>298</v>
      </c>
      <c r="G3625" t="s">
        <v>299</v>
      </c>
      <c r="H3625" t="s">
        <v>20</v>
      </c>
      <c r="I3625" t="s">
        <v>21</v>
      </c>
      <c r="J3625" t="s">
        <v>31</v>
      </c>
      <c r="K3625" t="s">
        <v>300</v>
      </c>
      <c r="L3625" t="s">
        <v>24</v>
      </c>
      <c r="M3625" t="s">
        <v>25</v>
      </c>
      <c r="N3625">
        <v>2330</v>
      </c>
      <c r="O3625">
        <v>28623</v>
      </c>
      <c r="P3625">
        <v>21327.52</v>
      </c>
      <c r="Q3625">
        <v>-11981.74</v>
      </c>
    </row>
    <row r="3626" spans="2:17" hidden="1">
      <c r="B3626">
        <v>2017</v>
      </c>
      <c r="C3626">
        <v>3</v>
      </c>
      <c r="D3626" t="s">
        <v>205</v>
      </c>
      <c r="E3626" t="s">
        <v>206</v>
      </c>
      <c r="F3626" t="s">
        <v>298</v>
      </c>
      <c r="G3626" t="s">
        <v>299</v>
      </c>
      <c r="H3626" t="s">
        <v>20</v>
      </c>
      <c r="I3626" t="s">
        <v>21</v>
      </c>
      <c r="J3626" t="s">
        <v>31</v>
      </c>
      <c r="K3626" t="s">
        <v>300</v>
      </c>
      <c r="L3626" t="s">
        <v>24</v>
      </c>
      <c r="M3626" t="s">
        <v>26</v>
      </c>
      <c r="N3626">
        <v>1759</v>
      </c>
      <c r="O3626">
        <v>101512</v>
      </c>
      <c r="P3626">
        <v>69958.429999999993</v>
      </c>
      <c r="Q3626">
        <v>-22233.759999999998</v>
      </c>
    </row>
    <row r="3627" spans="2:17" hidden="1">
      <c r="B3627">
        <v>2017</v>
      </c>
      <c r="C3627">
        <v>3</v>
      </c>
      <c r="D3627" t="s">
        <v>205</v>
      </c>
      <c r="E3627" t="s">
        <v>206</v>
      </c>
      <c r="F3627" t="s">
        <v>298</v>
      </c>
      <c r="G3627" t="s">
        <v>299</v>
      </c>
      <c r="H3627" t="s">
        <v>20</v>
      </c>
      <c r="I3627" t="s">
        <v>21</v>
      </c>
      <c r="J3627" t="s">
        <v>31</v>
      </c>
      <c r="K3627" t="s">
        <v>300</v>
      </c>
      <c r="L3627" t="s">
        <v>24</v>
      </c>
      <c r="M3627" t="s">
        <v>27</v>
      </c>
      <c r="N3627">
        <v>575</v>
      </c>
      <c r="O3627">
        <v>115435</v>
      </c>
      <c r="P3627">
        <v>101631.98</v>
      </c>
      <c r="Q3627">
        <v>2672.07</v>
      </c>
    </row>
    <row r="3628" spans="2:17" hidden="1">
      <c r="B3628">
        <v>2017</v>
      </c>
      <c r="C3628">
        <v>3</v>
      </c>
      <c r="D3628" t="s">
        <v>205</v>
      </c>
      <c r="E3628" t="s">
        <v>206</v>
      </c>
      <c r="F3628" t="s">
        <v>301</v>
      </c>
      <c r="G3628" t="s">
        <v>302</v>
      </c>
      <c r="H3628" t="s">
        <v>144</v>
      </c>
      <c r="I3628" t="s">
        <v>21</v>
      </c>
      <c r="J3628" t="s">
        <v>31</v>
      </c>
      <c r="K3628" t="s">
        <v>303</v>
      </c>
      <c r="L3628" t="s">
        <v>24</v>
      </c>
      <c r="M3628" t="s">
        <v>25</v>
      </c>
      <c r="N3628">
        <v>7134</v>
      </c>
      <c r="O3628">
        <v>66942</v>
      </c>
      <c r="P3628">
        <v>56113.21</v>
      </c>
      <c r="Q3628">
        <v>-27854.51</v>
      </c>
    </row>
    <row r="3629" spans="2:17" hidden="1">
      <c r="B3629">
        <v>2017</v>
      </c>
      <c r="C3629">
        <v>3</v>
      </c>
      <c r="D3629" t="s">
        <v>205</v>
      </c>
      <c r="E3629" t="s">
        <v>206</v>
      </c>
      <c r="F3629" t="s">
        <v>301</v>
      </c>
      <c r="G3629" t="s">
        <v>302</v>
      </c>
      <c r="H3629" t="s">
        <v>144</v>
      </c>
      <c r="I3629" t="s">
        <v>21</v>
      </c>
      <c r="J3629" t="s">
        <v>31</v>
      </c>
      <c r="K3629" t="s">
        <v>303</v>
      </c>
      <c r="L3629" t="s">
        <v>24</v>
      </c>
      <c r="M3629" t="s">
        <v>26</v>
      </c>
      <c r="N3629">
        <v>1484</v>
      </c>
      <c r="O3629">
        <v>73724</v>
      </c>
      <c r="P3629">
        <v>48703.32</v>
      </c>
      <c r="Q3629">
        <v>-18431.28</v>
      </c>
    </row>
    <row r="3630" spans="2:17" hidden="1">
      <c r="B3630">
        <v>2017</v>
      </c>
      <c r="C3630">
        <v>3</v>
      </c>
      <c r="D3630" t="s">
        <v>205</v>
      </c>
      <c r="E3630" t="s">
        <v>206</v>
      </c>
      <c r="F3630" t="s">
        <v>301</v>
      </c>
      <c r="G3630" t="s">
        <v>302</v>
      </c>
      <c r="H3630" t="s">
        <v>144</v>
      </c>
      <c r="I3630" t="s">
        <v>21</v>
      </c>
      <c r="J3630" t="s">
        <v>31</v>
      </c>
      <c r="K3630" t="s">
        <v>303</v>
      </c>
      <c r="L3630" t="s">
        <v>24</v>
      </c>
      <c r="M3630" t="s">
        <v>27</v>
      </c>
      <c r="N3630">
        <v>170</v>
      </c>
      <c r="O3630">
        <v>37508</v>
      </c>
      <c r="P3630">
        <v>32753.69</v>
      </c>
      <c r="Q3630">
        <v>862.84</v>
      </c>
    </row>
    <row r="3631" spans="2:17" hidden="1">
      <c r="B3631">
        <v>2017</v>
      </c>
      <c r="C3631">
        <v>3</v>
      </c>
      <c r="D3631" t="s">
        <v>205</v>
      </c>
      <c r="E3631" t="s">
        <v>206</v>
      </c>
      <c r="F3631" t="s">
        <v>304</v>
      </c>
      <c r="G3631" t="s">
        <v>305</v>
      </c>
      <c r="H3631" t="s">
        <v>121</v>
      </c>
      <c r="I3631" t="s">
        <v>1073</v>
      </c>
      <c r="J3631" t="s">
        <v>31</v>
      </c>
      <c r="K3631" t="s">
        <v>306</v>
      </c>
      <c r="L3631" t="s">
        <v>24</v>
      </c>
      <c r="M3631" t="s">
        <v>25</v>
      </c>
      <c r="N3631">
        <v>3177</v>
      </c>
      <c r="O3631">
        <v>37940</v>
      </c>
      <c r="P3631">
        <v>29155.71</v>
      </c>
      <c r="Q3631">
        <v>-6394.51</v>
      </c>
    </row>
    <row r="3632" spans="2:17" hidden="1">
      <c r="B3632">
        <v>2017</v>
      </c>
      <c r="C3632">
        <v>3</v>
      </c>
      <c r="D3632" t="s">
        <v>205</v>
      </c>
      <c r="E3632" t="s">
        <v>206</v>
      </c>
      <c r="F3632" t="s">
        <v>304</v>
      </c>
      <c r="G3632" t="s">
        <v>305</v>
      </c>
      <c r="H3632" t="s">
        <v>121</v>
      </c>
      <c r="I3632" t="s">
        <v>1073</v>
      </c>
      <c r="J3632" t="s">
        <v>31</v>
      </c>
      <c r="K3632" t="s">
        <v>306</v>
      </c>
      <c r="L3632" t="s">
        <v>24</v>
      </c>
      <c r="M3632" t="s">
        <v>26</v>
      </c>
      <c r="N3632">
        <v>3264</v>
      </c>
      <c r="O3632">
        <v>195416</v>
      </c>
      <c r="P3632">
        <v>125475.71</v>
      </c>
      <c r="Q3632">
        <v>-16365.24</v>
      </c>
    </row>
    <row r="3633" spans="2:17" hidden="1">
      <c r="B3633">
        <v>2017</v>
      </c>
      <c r="C3633">
        <v>3</v>
      </c>
      <c r="D3633" t="s">
        <v>205</v>
      </c>
      <c r="E3633" t="s">
        <v>206</v>
      </c>
      <c r="F3633" t="s">
        <v>304</v>
      </c>
      <c r="G3633" t="s">
        <v>305</v>
      </c>
      <c r="H3633" t="s">
        <v>121</v>
      </c>
      <c r="I3633" t="s">
        <v>1073</v>
      </c>
      <c r="J3633" t="s">
        <v>31</v>
      </c>
      <c r="K3633" t="s">
        <v>306</v>
      </c>
      <c r="L3633" t="s">
        <v>24</v>
      </c>
      <c r="M3633" t="s">
        <v>27</v>
      </c>
      <c r="N3633">
        <v>1344</v>
      </c>
      <c r="O3633">
        <v>267702</v>
      </c>
      <c r="P3633">
        <v>189632.92</v>
      </c>
      <c r="Q3633">
        <v>4979.8100000000004</v>
      </c>
    </row>
    <row r="3634" spans="2:17" hidden="1">
      <c r="B3634">
        <v>2017</v>
      </c>
      <c r="C3634">
        <v>3</v>
      </c>
      <c r="D3634" t="s">
        <v>205</v>
      </c>
      <c r="E3634" t="s">
        <v>206</v>
      </c>
      <c r="F3634" t="s">
        <v>307</v>
      </c>
      <c r="G3634" t="s">
        <v>308</v>
      </c>
      <c r="H3634" t="s">
        <v>30</v>
      </c>
      <c r="I3634" t="s">
        <v>21</v>
      </c>
      <c r="J3634" t="s">
        <v>31</v>
      </c>
      <c r="K3634" t="s">
        <v>309</v>
      </c>
      <c r="L3634" t="s">
        <v>24</v>
      </c>
      <c r="M3634" t="s">
        <v>25</v>
      </c>
      <c r="N3634">
        <v>45248</v>
      </c>
      <c r="O3634">
        <v>306425.96000000002</v>
      </c>
      <c r="P3634">
        <v>387432.21</v>
      </c>
      <c r="Q3634">
        <v>-148034.26999999999</v>
      </c>
    </row>
    <row r="3635" spans="2:17" hidden="1">
      <c r="B3635">
        <v>2017</v>
      </c>
      <c r="C3635">
        <v>3</v>
      </c>
      <c r="D3635" t="s">
        <v>205</v>
      </c>
      <c r="E3635" t="s">
        <v>206</v>
      </c>
      <c r="F3635" t="s">
        <v>307</v>
      </c>
      <c r="G3635" t="s">
        <v>308</v>
      </c>
      <c r="H3635" t="s">
        <v>30</v>
      </c>
      <c r="I3635" t="s">
        <v>21</v>
      </c>
      <c r="J3635" t="s">
        <v>31</v>
      </c>
      <c r="K3635" t="s">
        <v>309</v>
      </c>
      <c r="L3635" t="s">
        <v>24</v>
      </c>
      <c r="M3635" t="s">
        <v>26</v>
      </c>
      <c r="N3635">
        <v>5974</v>
      </c>
      <c r="O3635">
        <v>312555</v>
      </c>
      <c r="P3635">
        <v>247008.27</v>
      </c>
      <c r="Q3635">
        <v>-87280.14</v>
      </c>
    </row>
    <row r="3636" spans="2:17" hidden="1">
      <c r="B3636">
        <v>2017</v>
      </c>
      <c r="C3636">
        <v>3</v>
      </c>
      <c r="D3636" t="s">
        <v>205</v>
      </c>
      <c r="E3636" t="s">
        <v>206</v>
      </c>
      <c r="F3636" t="s">
        <v>307</v>
      </c>
      <c r="G3636" t="s">
        <v>308</v>
      </c>
      <c r="H3636" t="s">
        <v>30</v>
      </c>
      <c r="I3636" t="s">
        <v>21</v>
      </c>
      <c r="J3636" t="s">
        <v>31</v>
      </c>
      <c r="K3636" t="s">
        <v>309</v>
      </c>
      <c r="L3636" t="s">
        <v>24</v>
      </c>
      <c r="M3636" t="s">
        <v>27</v>
      </c>
      <c r="N3636">
        <v>1263</v>
      </c>
      <c r="O3636">
        <v>242562</v>
      </c>
      <c r="P3636">
        <v>247576.43</v>
      </c>
      <c r="Q3636">
        <v>6507.71</v>
      </c>
    </row>
    <row r="3637" spans="2:17" hidden="1">
      <c r="B3637">
        <v>2017</v>
      </c>
      <c r="C3637">
        <v>3</v>
      </c>
      <c r="D3637" t="s">
        <v>205</v>
      </c>
      <c r="E3637" t="s">
        <v>206</v>
      </c>
      <c r="F3637" t="s">
        <v>310</v>
      </c>
      <c r="G3637" t="s">
        <v>311</v>
      </c>
      <c r="H3637" t="s">
        <v>30</v>
      </c>
      <c r="I3637" t="s">
        <v>21</v>
      </c>
      <c r="J3637" t="s">
        <v>31</v>
      </c>
      <c r="K3637" t="s">
        <v>312</v>
      </c>
      <c r="L3637" t="s">
        <v>24</v>
      </c>
      <c r="M3637" t="s">
        <v>25</v>
      </c>
      <c r="N3637">
        <v>6459</v>
      </c>
      <c r="O3637">
        <v>39132</v>
      </c>
      <c r="P3637">
        <v>53187.33</v>
      </c>
      <c r="Q3637">
        <v>-19015.5</v>
      </c>
    </row>
    <row r="3638" spans="2:17" hidden="1">
      <c r="B3638">
        <v>2017</v>
      </c>
      <c r="C3638">
        <v>3</v>
      </c>
      <c r="D3638" t="s">
        <v>205</v>
      </c>
      <c r="E3638" t="s">
        <v>206</v>
      </c>
      <c r="F3638" t="s">
        <v>310</v>
      </c>
      <c r="G3638" t="s">
        <v>311</v>
      </c>
      <c r="H3638" t="s">
        <v>30</v>
      </c>
      <c r="I3638" t="s">
        <v>21</v>
      </c>
      <c r="J3638" t="s">
        <v>31</v>
      </c>
      <c r="K3638" t="s">
        <v>312</v>
      </c>
      <c r="L3638" t="s">
        <v>24</v>
      </c>
      <c r="M3638" t="s">
        <v>26</v>
      </c>
      <c r="N3638">
        <v>205</v>
      </c>
      <c r="O3638">
        <v>9607</v>
      </c>
      <c r="P3638">
        <v>7433.12</v>
      </c>
      <c r="Q3638">
        <v>-2976.6</v>
      </c>
    </row>
    <row r="3639" spans="2:17" hidden="1">
      <c r="B3639">
        <v>2017</v>
      </c>
      <c r="C3639">
        <v>3</v>
      </c>
      <c r="D3639" t="s">
        <v>205</v>
      </c>
      <c r="E3639" t="s">
        <v>206</v>
      </c>
      <c r="F3639" t="s">
        <v>310</v>
      </c>
      <c r="G3639" t="s">
        <v>311</v>
      </c>
      <c r="H3639" t="s">
        <v>30</v>
      </c>
      <c r="I3639" t="s">
        <v>21</v>
      </c>
      <c r="J3639" t="s">
        <v>31</v>
      </c>
      <c r="K3639" t="s">
        <v>312</v>
      </c>
      <c r="L3639" t="s">
        <v>24</v>
      </c>
      <c r="M3639" t="s">
        <v>27</v>
      </c>
      <c r="N3639">
        <v>11</v>
      </c>
      <c r="O3639">
        <v>1437</v>
      </c>
      <c r="P3639">
        <v>1494</v>
      </c>
      <c r="Q3639">
        <v>39.19</v>
      </c>
    </row>
    <row r="3640" spans="2:17" hidden="1">
      <c r="B3640">
        <v>2017</v>
      </c>
      <c r="C3640">
        <v>3</v>
      </c>
      <c r="D3640" t="s">
        <v>205</v>
      </c>
      <c r="E3640" t="s">
        <v>206</v>
      </c>
      <c r="F3640" t="s">
        <v>313</v>
      </c>
      <c r="G3640" t="s">
        <v>314</v>
      </c>
      <c r="H3640" t="s">
        <v>30</v>
      </c>
      <c r="I3640" t="s">
        <v>21</v>
      </c>
      <c r="J3640" t="s">
        <v>31</v>
      </c>
      <c r="K3640" t="s">
        <v>315</v>
      </c>
      <c r="L3640" t="s">
        <v>24</v>
      </c>
      <c r="M3640" t="s">
        <v>25</v>
      </c>
      <c r="N3640">
        <v>29283</v>
      </c>
      <c r="O3640">
        <v>220410</v>
      </c>
      <c r="P3640">
        <v>262527.17</v>
      </c>
      <c r="Q3640">
        <v>-107606.21</v>
      </c>
    </row>
    <row r="3641" spans="2:17" hidden="1">
      <c r="B3641">
        <v>2017</v>
      </c>
      <c r="C3641">
        <v>3</v>
      </c>
      <c r="D3641" t="s">
        <v>205</v>
      </c>
      <c r="E3641" t="s">
        <v>206</v>
      </c>
      <c r="F3641" t="s">
        <v>313</v>
      </c>
      <c r="G3641" t="s">
        <v>314</v>
      </c>
      <c r="H3641" t="s">
        <v>30</v>
      </c>
      <c r="I3641" t="s">
        <v>21</v>
      </c>
      <c r="J3641" t="s">
        <v>31</v>
      </c>
      <c r="K3641" t="s">
        <v>315</v>
      </c>
      <c r="L3641" t="s">
        <v>24</v>
      </c>
      <c r="M3641" t="s">
        <v>26</v>
      </c>
      <c r="N3641">
        <v>2311</v>
      </c>
      <c r="O3641">
        <v>106665</v>
      </c>
      <c r="P3641">
        <v>82540.19</v>
      </c>
      <c r="Q3641">
        <v>-34087.25</v>
      </c>
    </row>
    <row r="3642" spans="2:17" hidden="1">
      <c r="B3642">
        <v>2017</v>
      </c>
      <c r="C3642">
        <v>3</v>
      </c>
      <c r="D3642" t="s">
        <v>205</v>
      </c>
      <c r="E3642" t="s">
        <v>206</v>
      </c>
      <c r="F3642" t="s">
        <v>313</v>
      </c>
      <c r="G3642" t="s">
        <v>314</v>
      </c>
      <c r="H3642" t="s">
        <v>30</v>
      </c>
      <c r="I3642" t="s">
        <v>21</v>
      </c>
      <c r="J3642" t="s">
        <v>31</v>
      </c>
      <c r="K3642" t="s">
        <v>315</v>
      </c>
      <c r="L3642" t="s">
        <v>24</v>
      </c>
      <c r="M3642" t="s">
        <v>27</v>
      </c>
      <c r="N3642">
        <v>223</v>
      </c>
      <c r="O3642">
        <v>50710</v>
      </c>
      <c r="P3642">
        <v>52067.91</v>
      </c>
      <c r="Q3642">
        <v>1370.02</v>
      </c>
    </row>
    <row r="3643" spans="2:17" hidden="1">
      <c r="B3643">
        <v>2017</v>
      </c>
      <c r="C3643">
        <v>3</v>
      </c>
      <c r="D3643" t="s">
        <v>205</v>
      </c>
      <c r="E3643" t="s">
        <v>206</v>
      </c>
      <c r="F3643" t="s">
        <v>316</v>
      </c>
      <c r="G3643" t="s">
        <v>317</v>
      </c>
      <c r="H3643" t="s">
        <v>30</v>
      </c>
      <c r="I3643" t="s">
        <v>21</v>
      </c>
      <c r="J3643" t="s">
        <v>31</v>
      </c>
      <c r="K3643" t="s">
        <v>318</v>
      </c>
      <c r="L3643" t="s">
        <v>24</v>
      </c>
      <c r="M3643" t="s">
        <v>25</v>
      </c>
      <c r="N3643">
        <v>5184</v>
      </c>
      <c r="O3643">
        <v>36932</v>
      </c>
      <c r="P3643">
        <v>45348.21</v>
      </c>
      <c r="Q3643">
        <v>-17924.849999999999</v>
      </c>
    </row>
    <row r="3644" spans="2:17" hidden="1">
      <c r="B3644">
        <v>2017</v>
      </c>
      <c r="C3644">
        <v>3</v>
      </c>
      <c r="D3644" t="s">
        <v>205</v>
      </c>
      <c r="E3644" t="s">
        <v>206</v>
      </c>
      <c r="F3644" t="s">
        <v>316</v>
      </c>
      <c r="G3644" t="s">
        <v>317</v>
      </c>
      <c r="H3644" t="s">
        <v>30</v>
      </c>
      <c r="I3644" t="s">
        <v>21</v>
      </c>
      <c r="J3644" t="s">
        <v>31</v>
      </c>
      <c r="K3644" t="s">
        <v>318</v>
      </c>
      <c r="L3644" t="s">
        <v>24</v>
      </c>
      <c r="M3644" t="s">
        <v>26</v>
      </c>
      <c r="N3644">
        <v>528</v>
      </c>
      <c r="O3644">
        <v>26140</v>
      </c>
      <c r="P3644">
        <v>20477.88</v>
      </c>
      <c r="Q3644">
        <v>-7677.12</v>
      </c>
    </row>
    <row r="3645" spans="2:17" hidden="1">
      <c r="B3645">
        <v>2017</v>
      </c>
      <c r="C3645">
        <v>3</v>
      </c>
      <c r="D3645" t="s">
        <v>205</v>
      </c>
      <c r="E3645" t="s">
        <v>206</v>
      </c>
      <c r="F3645" t="s">
        <v>316</v>
      </c>
      <c r="G3645" t="s">
        <v>317</v>
      </c>
      <c r="H3645" t="s">
        <v>30</v>
      </c>
      <c r="I3645" t="s">
        <v>21</v>
      </c>
      <c r="J3645" t="s">
        <v>31</v>
      </c>
      <c r="K3645" t="s">
        <v>318</v>
      </c>
      <c r="L3645" t="s">
        <v>24</v>
      </c>
      <c r="M3645" t="s">
        <v>27</v>
      </c>
      <c r="N3645">
        <v>83</v>
      </c>
      <c r="O3645">
        <v>21778</v>
      </c>
      <c r="P3645">
        <v>22158.99</v>
      </c>
      <c r="Q3645">
        <v>582.21</v>
      </c>
    </row>
    <row r="3646" spans="2:17" hidden="1">
      <c r="B3646">
        <v>2017</v>
      </c>
      <c r="C3646">
        <v>3</v>
      </c>
      <c r="D3646" t="s">
        <v>205</v>
      </c>
      <c r="E3646" t="s">
        <v>206</v>
      </c>
      <c r="F3646" t="s">
        <v>319</v>
      </c>
      <c r="G3646" t="s">
        <v>320</v>
      </c>
      <c r="H3646" t="s">
        <v>30</v>
      </c>
      <c r="I3646" t="s">
        <v>21</v>
      </c>
      <c r="J3646" t="s">
        <v>31</v>
      </c>
      <c r="K3646" t="s">
        <v>321</v>
      </c>
      <c r="L3646" t="s">
        <v>24</v>
      </c>
      <c r="M3646" t="s">
        <v>25</v>
      </c>
      <c r="N3646">
        <v>2545</v>
      </c>
      <c r="O3646">
        <v>15786</v>
      </c>
      <c r="P3646">
        <v>21125.42</v>
      </c>
      <c r="Q3646">
        <v>-7662.37</v>
      </c>
    </row>
    <row r="3647" spans="2:17" hidden="1">
      <c r="B3647">
        <v>2017</v>
      </c>
      <c r="C3647">
        <v>3</v>
      </c>
      <c r="D3647" t="s">
        <v>205</v>
      </c>
      <c r="E3647" t="s">
        <v>206</v>
      </c>
      <c r="F3647" t="s">
        <v>319</v>
      </c>
      <c r="G3647" t="s">
        <v>320</v>
      </c>
      <c r="H3647" t="s">
        <v>30</v>
      </c>
      <c r="I3647" t="s">
        <v>21</v>
      </c>
      <c r="J3647" t="s">
        <v>31</v>
      </c>
      <c r="K3647" t="s">
        <v>321</v>
      </c>
      <c r="L3647" t="s">
        <v>24</v>
      </c>
      <c r="M3647" t="s">
        <v>26</v>
      </c>
      <c r="N3647">
        <v>695</v>
      </c>
      <c r="O3647">
        <v>41313</v>
      </c>
      <c r="P3647">
        <v>33656.92</v>
      </c>
      <c r="Q3647">
        <v>-10105.299999999999</v>
      </c>
    </row>
    <row r="3648" spans="2:17" hidden="1">
      <c r="B3648">
        <v>2017</v>
      </c>
      <c r="C3648">
        <v>3</v>
      </c>
      <c r="D3648" t="s">
        <v>205</v>
      </c>
      <c r="E3648" t="s">
        <v>206</v>
      </c>
      <c r="F3648" t="s">
        <v>319</v>
      </c>
      <c r="G3648" t="s">
        <v>320</v>
      </c>
      <c r="H3648" t="s">
        <v>30</v>
      </c>
      <c r="I3648" t="s">
        <v>21</v>
      </c>
      <c r="J3648" t="s">
        <v>31</v>
      </c>
      <c r="K3648" t="s">
        <v>321</v>
      </c>
      <c r="L3648" t="s">
        <v>24</v>
      </c>
      <c r="M3648" t="s">
        <v>27</v>
      </c>
      <c r="N3648">
        <v>308</v>
      </c>
      <c r="O3648">
        <v>66971</v>
      </c>
      <c r="P3648">
        <v>68429.100000000006</v>
      </c>
      <c r="Q3648">
        <v>1797.67</v>
      </c>
    </row>
    <row r="3649" spans="2:17" hidden="1">
      <c r="B3649">
        <v>2017</v>
      </c>
      <c r="C3649">
        <v>3</v>
      </c>
      <c r="D3649" t="s">
        <v>205</v>
      </c>
      <c r="E3649" t="s">
        <v>206</v>
      </c>
      <c r="F3649" t="s">
        <v>322</v>
      </c>
      <c r="G3649" t="s">
        <v>323</v>
      </c>
      <c r="H3649" t="s">
        <v>30</v>
      </c>
      <c r="I3649" t="s">
        <v>21</v>
      </c>
      <c r="J3649" t="s">
        <v>31</v>
      </c>
      <c r="K3649" t="s">
        <v>324</v>
      </c>
      <c r="L3649" t="s">
        <v>24</v>
      </c>
      <c r="M3649" t="s">
        <v>25</v>
      </c>
      <c r="N3649">
        <v>3387</v>
      </c>
      <c r="O3649">
        <v>26277</v>
      </c>
      <c r="P3649">
        <v>30673.35</v>
      </c>
      <c r="Q3649">
        <v>-12756.12</v>
      </c>
    </row>
    <row r="3650" spans="2:17" hidden="1">
      <c r="B3650">
        <v>2017</v>
      </c>
      <c r="C3650">
        <v>3</v>
      </c>
      <c r="D3650" t="s">
        <v>205</v>
      </c>
      <c r="E3650" t="s">
        <v>206</v>
      </c>
      <c r="F3650" t="s">
        <v>322</v>
      </c>
      <c r="G3650" t="s">
        <v>323</v>
      </c>
      <c r="H3650" t="s">
        <v>30</v>
      </c>
      <c r="I3650" t="s">
        <v>21</v>
      </c>
      <c r="J3650" t="s">
        <v>31</v>
      </c>
      <c r="K3650" t="s">
        <v>324</v>
      </c>
      <c r="L3650" t="s">
        <v>24</v>
      </c>
      <c r="M3650" t="s">
        <v>26</v>
      </c>
      <c r="N3650">
        <v>620</v>
      </c>
      <c r="O3650">
        <v>31422</v>
      </c>
      <c r="P3650">
        <v>24754.400000000001</v>
      </c>
      <c r="Q3650">
        <v>-9014.7999999999993</v>
      </c>
    </row>
    <row r="3651" spans="2:17" hidden="1">
      <c r="B3651">
        <v>2017</v>
      </c>
      <c r="C3651">
        <v>3</v>
      </c>
      <c r="D3651" t="s">
        <v>205</v>
      </c>
      <c r="E3651" t="s">
        <v>206</v>
      </c>
      <c r="F3651" t="s">
        <v>322</v>
      </c>
      <c r="G3651" t="s">
        <v>323</v>
      </c>
      <c r="H3651" t="s">
        <v>30</v>
      </c>
      <c r="I3651" t="s">
        <v>21</v>
      </c>
      <c r="J3651" t="s">
        <v>31</v>
      </c>
      <c r="K3651" t="s">
        <v>324</v>
      </c>
      <c r="L3651" t="s">
        <v>24</v>
      </c>
      <c r="M3651" t="s">
        <v>27</v>
      </c>
      <c r="N3651">
        <v>56</v>
      </c>
      <c r="O3651">
        <v>8834</v>
      </c>
      <c r="P3651">
        <v>9111.58</v>
      </c>
      <c r="Q3651">
        <v>239.28</v>
      </c>
    </row>
    <row r="3652" spans="2:17" hidden="1">
      <c r="B3652">
        <v>2017</v>
      </c>
      <c r="C3652">
        <v>3</v>
      </c>
      <c r="D3652" t="s">
        <v>205</v>
      </c>
      <c r="E3652" t="s">
        <v>206</v>
      </c>
      <c r="F3652" t="s">
        <v>325</v>
      </c>
      <c r="G3652" t="s">
        <v>326</v>
      </c>
      <c r="H3652" t="s">
        <v>30</v>
      </c>
      <c r="I3652" t="s">
        <v>21</v>
      </c>
      <c r="J3652" t="s">
        <v>31</v>
      </c>
      <c r="K3652" t="s">
        <v>327</v>
      </c>
      <c r="L3652" t="s">
        <v>24</v>
      </c>
      <c r="M3652" t="s">
        <v>25</v>
      </c>
      <c r="N3652">
        <v>5208</v>
      </c>
      <c r="O3652">
        <v>48034</v>
      </c>
      <c r="P3652">
        <v>51074.87</v>
      </c>
      <c r="Q3652">
        <v>-23524.55</v>
      </c>
    </row>
    <row r="3653" spans="2:17" hidden="1">
      <c r="B3653">
        <v>2017</v>
      </c>
      <c r="C3653">
        <v>3</v>
      </c>
      <c r="D3653" t="s">
        <v>205</v>
      </c>
      <c r="E3653" t="s">
        <v>206</v>
      </c>
      <c r="F3653" t="s">
        <v>325</v>
      </c>
      <c r="G3653" t="s">
        <v>326</v>
      </c>
      <c r="H3653" t="s">
        <v>30</v>
      </c>
      <c r="I3653" t="s">
        <v>21</v>
      </c>
      <c r="J3653" t="s">
        <v>31</v>
      </c>
      <c r="K3653" t="s">
        <v>327</v>
      </c>
      <c r="L3653" t="s">
        <v>24</v>
      </c>
      <c r="M3653" t="s">
        <v>26</v>
      </c>
      <c r="N3653">
        <v>1547</v>
      </c>
      <c r="O3653">
        <v>81713</v>
      </c>
      <c r="P3653">
        <v>65485.279999999999</v>
      </c>
      <c r="Q3653">
        <v>-22756.37</v>
      </c>
    </row>
    <row r="3654" spans="2:17" hidden="1">
      <c r="B3654">
        <v>2017</v>
      </c>
      <c r="C3654">
        <v>3</v>
      </c>
      <c r="D3654" t="s">
        <v>205</v>
      </c>
      <c r="E3654" t="s">
        <v>206</v>
      </c>
      <c r="F3654" t="s">
        <v>325</v>
      </c>
      <c r="G3654" t="s">
        <v>326</v>
      </c>
      <c r="H3654" t="s">
        <v>30</v>
      </c>
      <c r="I3654" t="s">
        <v>21</v>
      </c>
      <c r="J3654" t="s">
        <v>31</v>
      </c>
      <c r="K3654" t="s">
        <v>327</v>
      </c>
      <c r="L3654" t="s">
        <v>24</v>
      </c>
      <c r="M3654" t="s">
        <v>27</v>
      </c>
      <c r="N3654">
        <v>259</v>
      </c>
      <c r="O3654">
        <v>49001</v>
      </c>
      <c r="P3654">
        <v>50691.61</v>
      </c>
      <c r="Q3654">
        <v>1329.82</v>
      </c>
    </row>
    <row r="3655" spans="2:17" hidden="1">
      <c r="B3655">
        <v>2017</v>
      </c>
      <c r="C3655">
        <v>3</v>
      </c>
      <c r="D3655" t="s">
        <v>205</v>
      </c>
      <c r="E3655" t="s">
        <v>206</v>
      </c>
      <c r="F3655" t="s">
        <v>328</v>
      </c>
      <c r="G3655" t="s">
        <v>329</v>
      </c>
      <c r="H3655" t="s">
        <v>30</v>
      </c>
      <c r="I3655" t="s">
        <v>21</v>
      </c>
      <c r="J3655" t="s">
        <v>31</v>
      </c>
      <c r="K3655" t="s">
        <v>330</v>
      </c>
      <c r="L3655" t="s">
        <v>24</v>
      </c>
      <c r="M3655" t="s">
        <v>25</v>
      </c>
      <c r="N3655">
        <v>1475</v>
      </c>
      <c r="O3655">
        <v>6200</v>
      </c>
      <c r="P3655">
        <v>10821.46</v>
      </c>
      <c r="Q3655">
        <v>-3018.71</v>
      </c>
    </row>
    <row r="3656" spans="2:17" hidden="1">
      <c r="B3656">
        <v>2017</v>
      </c>
      <c r="C3656">
        <v>3</v>
      </c>
      <c r="D3656" t="s">
        <v>205</v>
      </c>
      <c r="E3656" t="s">
        <v>206</v>
      </c>
      <c r="F3656" t="s">
        <v>328</v>
      </c>
      <c r="G3656" t="s">
        <v>329</v>
      </c>
      <c r="H3656" t="s">
        <v>30</v>
      </c>
      <c r="I3656" t="s">
        <v>21</v>
      </c>
      <c r="J3656" t="s">
        <v>31</v>
      </c>
      <c r="K3656" t="s">
        <v>330</v>
      </c>
      <c r="L3656" t="s">
        <v>24</v>
      </c>
      <c r="M3656" t="s">
        <v>26</v>
      </c>
      <c r="N3656">
        <v>19</v>
      </c>
      <c r="O3656">
        <v>1077</v>
      </c>
      <c r="P3656">
        <v>871.82</v>
      </c>
      <c r="Q3656">
        <v>-275.31</v>
      </c>
    </row>
    <row r="3657" spans="2:17" hidden="1">
      <c r="B3657">
        <v>2017</v>
      </c>
      <c r="C3657">
        <v>3</v>
      </c>
      <c r="D3657" t="s">
        <v>205</v>
      </c>
      <c r="E3657" t="s">
        <v>206</v>
      </c>
      <c r="F3657" t="s">
        <v>328</v>
      </c>
      <c r="G3657" t="s">
        <v>329</v>
      </c>
      <c r="H3657" t="s">
        <v>30</v>
      </c>
      <c r="I3657" t="s">
        <v>21</v>
      </c>
      <c r="J3657" t="s">
        <v>31</v>
      </c>
      <c r="K3657" t="s">
        <v>330</v>
      </c>
      <c r="L3657" t="s">
        <v>24</v>
      </c>
      <c r="M3657" t="s">
        <v>27</v>
      </c>
      <c r="N3657">
        <v>4</v>
      </c>
      <c r="O3657">
        <v>638</v>
      </c>
      <c r="P3657">
        <v>659.78</v>
      </c>
      <c r="Q3657">
        <v>17.329999999999998</v>
      </c>
    </row>
    <row r="3658" spans="2:17" hidden="1">
      <c r="B3658">
        <v>2017</v>
      </c>
      <c r="C3658">
        <v>3</v>
      </c>
      <c r="D3658" t="s">
        <v>205</v>
      </c>
      <c r="E3658" t="s">
        <v>206</v>
      </c>
      <c r="F3658" t="s">
        <v>331</v>
      </c>
      <c r="G3658" t="s">
        <v>332</v>
      </c>
      <c r="H3658" t="s">
        <v>30</v>
      </c>
      <c r="I3658" t="s">
        <v>21</v>
      </c>
      <c r="J3658" t="s">
        <v>31</v>
      </c>
      <c r="K3658" t="s">
        <v>324</v>
      </c>
      <c r="L3658" t="s">
        <v>24</v>
      </c>
      <c r="M3658" t="s">
        <v>25</v>
      </c>
      <c r="N3658">
        <v>13862</v>
      </c>
      <c r="O3658">
        <v>106331</v>
      </c>
      <c r="P3658">
        <v>124939.44</v>
      </c>
      <c r="Q3658">
        <v>-51609.46</v>
      </c>
    </row>
    <row r="3659" spans="2:17" hidden="1">
      <c r="B3659">
        <v>2017</v>
      </c>
      <c r="C3659">
        <v>3</v>
      </c>
      <c r="D3659" t="s">
        <v>205</v>
      </c>
      <c r="E3659" t="s">
        <v>206</v>
      </c>
      <c r="F3659" t="s">
        <v>331</v>
      </c>
      <c r="G3659" t="s">
        <v>332</v>
      </c>
      <c r="H3659" t="s">
        <v>30</v>
      </c>
      <c r="I3659" t="s">
        <v>21</v>
      </c>
      <c r="J3659" t="s">
        <v>31</v>
      </c>
      <c r="K3659" t="s">
        <v>324</v>
      </c>
      <c r="L3659" t="s">
        <v>24</v>
      </c>
      <c r="M3659" t="s">
        <v>26</v>
      </c>
      <c r="N3659">
        <v>2386</v>
      </c>
      <c r="O3659">
        <v>122251</v>
      </c>
      <c r="P3659">
        <v>96149.92</v>
      </c>
      <c r="Q3659">
        <v>-35085.019999999997</v>
      </c>
    </row>
    <row r="3660" spans="2:17" hidden="1">
      <c r="B3660">
        <v>2017</v>
      </c>
      <c r="C3660">
        <v>3</v>
      </c>
      <c r="D3660" t="s">
        <v>205</v>
      </c>
      <c r="E3660" t="s">
        <v>206</v>
      </c>
      <c r="F3660" t="s">
        <v>331</v>
      </c>
      <c r="G3660" t="s">
        <v>332</v>
      </c>
      <c r="H3660" t="s">
        <v>30</v>
      </c>
      <c r="I3660" t="s">
        <v>21</v>
      </c>
      <c r="J3660" t="s">
        <v>31</v>
      </c>
      <c r="K3660" t="s">
        <v>324</v>
      </c>
      <c r="L3660" t="s">
        <v>24</v>
      </c>
      <c r="M3660" t="s">
        <v>27</v>
      </c>
      <c r="N3660">
        <v>261</v>
      </c>
      <c r="O3660">
        <v>41298</v>
      </c>
      <c r="P3660">
        <v>42582.98</v>
      </c>
      <c r="Q3660">
        <v>1118.55</v>
      </c>
    </row>
    <row r="3661" spans="2:17" hidden="1">
      <c r="B3661">
        <v>2017</v>
      </c>
      <c r="C3661">
        <v>3</v>
      </c>
      <c r="D3661" t="s">
        <v>205</v>
      </c>
      <c r="E3661" t="s">
        <v>206</v>
      </c>
      <c r="F3661" t="s">
        <v>333</v>
      </c>
      <c r="G3661" t="s">
        <v>334</v>
      </c>
      <c r="H3661" t="s">
        <v>30</v>
      </c>
      <c r="I3661" t="s">
        <v>21</v>
      </c>
      <c r="J3661" t="s">
        <v>31</v>
      </c>
      <c r="K3661" t="s">
        <v>324</v>
      </c>
      <c r="L3661" t="s">
        <v>24</v>
      </c>
      <c r="M3661" t="s">
        <v>25</v>
      </c>
      <c r="N3661">
        <v>1189</v>
      </c>
      <c r="O3661">
        <v>8376</v>
      </c>
      <c r="P3661">
        <v>10355.15</v>
      </c>
      <c r="Q3661">
        <v>-4065.34</v>
      </c>
    </row>
    <row r="3662" spans="2:17" hidden="1">
      <c r="B3662">
        <v>2017</v>
      </c>
      <c r="C3662">
        <v>3</v>
      </c>
      <c r="D3662" t="s">
        <v>205</v>
      </c>
      <c r="E3662" t="s">
        <v>206</v>
      </c>
      <c r="F3662" t="s">
        <v>333</v>
      </c>
      <c r="G3662" t="s">
        <v>334</v>
      </c>
      <c r="H3662" t="s">
        <v>30</v>
      </c>
      <c r="I3662" t="s">
        <v>21</v>
      </c>
      <c r="J3662" t="s">
        <v>31</v>
      </c>
      <c r="K3662" t="s">
        <v>324</v>
      </c>
      <c r="L3662" t="s">
        <v>24</v>
      </c>
      <c r="M3662" t="s">
        <v>26</v>
      </c>
      <c r="N3662">
        <v>180</v>
      </c>
      <c r="O3662">
        <v>8585</v>
      </c>
      <c r="P3662">
        <v>6664.34</v>
      </c>
      <c r="Q3662">
        <v>-2617.1999999999998</v>
      </c>
    </row>
    <row r="3663" spans="2:17" hidden="1">
      <c r="B3663">
        <v>2017</v>
      </c>
      <c r="C3663">
        <v>3</v>
      </c>
      <c r="D3663" t="s">
        <v>205</v>
      </c>
      <c r="E3663" t="s">
        <v>206</v>
      </c>
      <c r="F3663" t="s">
        <v>333</v>
      </c>
      <c r="G3663" t="s">
        <v>334</v>
      </c>
      <c r="H3663" t="s">
        <v>30</v>
      </c>
      <c r="I3663" t="s">
        <v>21</v>
      </c>
      <c r="J3663" t="s">
        <v>31</v>
      </c>
      <c r="K3663" t="s">
        <v>324</v>
      </c>
      <c r="L3663" t="s">
        <v>24</v>
      </c>
      <c r="M3663" t="s">
        <v>27</v>
      </c>
      <c r="N3663">
        <v>21</v>
      </c>
      <c r="O3663">
        <v>3191</v>
      </c>
      <c r="P3663">
        <v>3294.83</v>
      </c>
      <c r="Q3663">
        <v>86.55</v>
      </c>
    </row>
    <row r="3664" spans="2:17" hidden="1">
      <c r="B3664">
        <v>2017</v>
      </c>
      <c r="C3664">
        <v>3</v>
      </c>
      <c r="D3664" t="s">
        <v>205</v>
      </c>
      <c r="E3664" t="s">
        <v>206</v>
      </c>
      <c r="F3664" t="s">
        <v>335</v>
      </c>
      <c r="G3664" t="s">
        <v>336</v>
      </c>
      <c r="H3664" t="s">
        <v>30</v>
      </c>
      <c r="I3664" t="s">
        <v>21</v>
      </c>
      <c r="J3664" t="s">
        <v>31</v>
      </c>
      <c r="K3664" t="s">
        <v>315</v>
      </c>
      <c r="L3664" t="s">
        <v>24</v>
      </c>
      <c r="M3664" t="s">
        <v>25</v>
      </c>
      <c r="N3664">
        <v>2061</v>
      </c>
      <c r="O3664">
        <v>20202</v>
      </c>
      <c r="P3664">
        <v>20796.57</v>
      </c>
      <c r="Q3664">
        <v>-9893.8799999999992</v>
      </c>
    </row>
    <row r="3665" spans="2:17" hidden="1">
      <c r="B3665">
        <v>2017</v>
      </c>
      <c r="C3665">
        <v>3</v>
      </c>
      <c r="D3665" t="s">
        <v>205</v>
      </c>
      <c r="E3665" t="s">
        <v>206</v>
      </c>
      <c r="F3665" t="s">
        <v>335</v>
      </c>
      <c r="G3665" t="s">
        <v>336</v>
      </c>
      <c r="H3665" t="s">
        <v>30</v>
      </c>
      <c r="I3665" t="s">
        <v>21</v>
      </c>
      <c r="J3665" t="s">
        <v>31</v>
      </c>
      <c r="K3665" t="s">
        <v>315</v>
      </c>
      <c r="L3665" t="s">
        <v>24</v>
      </c>
      <c r="M3665" t="s">
        <v>26</v>
      </c>
      <c r="N3665">
        <v>674</v>
      </c>
      <c r="O3665">
        <v>35927</v>
      </c>
      <c r="P3665">
        <v>28850.05</v>
      </c>
      <c r="Q3665">
        <v>-9914.5400000000009</v>
      </c>
    </row>
    <row r="3666" spans="2:17" hidden="1">
      <c r="B3666">
        <v>2017</v>
      </c>
      <c r="C3666">
        <v>3</v>
      </c>
      <c r="D3666" t="s">
        <v>205</v>
      </c>
      <c r="E3666" t="s">
        <v>206</v>
      </c>
      <c r="F3666" t="s">
        <v>335</v>
      </c>
      <c r="G3666" t="s">
        <v>336</v>
      </c>
      <c r="H3666" t="s">
        <v>30</v>
      </c>
      <c r="I3666" t="s">
        <v>21</v>
      </c>
      <c r="J3666" t="s">
        <v>31</v>
      </c>
      <c r="K3666" t="s">
        <v>315</v>
      </c>
      <c r="L3666" t="s">
        <v>24</v>
      </c>
      <c r="M3666" t="s">
        <v>27</v>
      </c>
      <c r="N3666">
        <v>108</v>
      </c>
      <c r="O3666">
        <v>18032</v>
      </c>
      <c r="P3666">
        <v>18723.04</v>
      </c>
      <c r="Q3666">
        <v>491.19</v>
      </c>
    </row>
    <row r="3667" spans="2:17" hidden="1">
      <c r="B3667">
        <v>2017</v>
      </c>
      <c r="C3667">
        <v>3</v>
      </c>
      <c r="D3667" t="s">
        <v>337</v>
      </c>
      <c r="E3667" t="s">
        <v>338</v>
      </c>
      <c r="F3667" t="s">
        <v>339</v>
      </c>
      <c r="G3667" t="s">
        <v>340</v>
      </c>
      <c r="H3667" t="s">
        <v>140</v>
      </c>
      <c r="I3667" t="s">
        <v>1073</v>
      </c>
      <c r="J3667" t="s">
        <v>31</v>
      </c>
      <c r="K3667" t="s">
        <v>341</v>
      </c>
      <c r="L3667" t="s">
        <v>24</v>
      </c>
      <c r="M3667" t="s">
        <v>25</v>
      </c>
      <c r="N3667">
        <v>33495</v>
      </c>
      <c r="O3667">
        <v>358045.93</v>
      </c>
      <c r="P3667">
        <v>246150.48</v>
      </c>
      <c r="Q3667">
        <v>-48215.55</v>
      </c>
    </row>
    <row r="3668" spans="2:17" hidden="1">
      <c r="B3668">
        <v>2017</v>
      </c>
      <c r="C3668">
        <v>3</v>
      </c>
      <c r="D3668" t="s">
        <v>337</v>
      </c>
      <c r="E3668" t="s">
        <v>338</v>
      </c>
      <c r="F3668" t="s">
        <v>339</v>
      </c>
      <c r="G3668" t="s">
        <v>340</v>
      </c>
      <c r="H3668" t="s">
        <v>140</v>
      </c>
      <c r="I3668" t="s">
        <v>1073</v>
      </c>
      <c r="J3668" t="s">
        <v>31</v>
      </c>
      <c r="K3668" t="s">
        <v>341</v>
      </c>
      <c r="L3668" t="s">
        <v>24</v>
      </c>
      <c r="M3668" t="s">
        <v>26</v>
      </c>
      <c r="N3668">
        <v>51105</v>
      </c>
      <c r="O3668">
        <v>3516352.72</v>
      </c>
      <c r="P3668">
        <v>1833430.36</v>
      </c>
      <c r="Q3668">
        <v>-212291.77</v>
      </c>
    </row>
    <row r="3669" spans="2:17" hidden="1">
      <c r="B3669">
        <v>2017</v>
      </c>
      <c r="C3669">
        <v>3</v>
      </c>
      <c r="D3669" t="s">
        <v>337</v>
      </c>
      <c r="E3669" t="s">
        <v>338</v>
      </c>
      <c r="F3669" t="s">
        <v>339</v>
      </c>
      <c r="G3669" t="s">
        <v>340</v>
      </c>
      <c r="H3669" t="s">
        <v>140</v>
      </c>
      <c r="I3669" t="s">
        <v>1073</v>
      </c>
      <c r="J3669" t="s">
        <v>31</v>
      </c>
      <c r="K3669" t="s">
        <v>341</v>
      </c>
      <c r="L3669" t="s">
        <v>24</v>
      </c>
      <c r="M3669" t="s">
        <v>27</v>
      </c>
      <c r="N3669">
        <v>76225</v>
      </c>
      <c r="O3669">
        <v>16639240.460000001</v>
      </c>
      <c r="P3669">
        <v>9422684.7799999993</v>
      </c>
      <c r="Q3669">
        <v>247114.72</v>
      </c>
    </row>
    <row r="3670" spans="2:17" hidden="1">
      <c r="B3670">
        <v>2017</v>
      </c>
      <c r="C3670">
        <v>3</v>
      </c>
      <c r="D3670" t="s">
        <v>337</v>
      </c>
      <c r="E3670" t="s">
        <v>338</v>
      </c>
      <c r="F3670" t="s">
        <v>342</v>
      </c>
      <c r="G3670" t="s">
        <v>343</v>
      </c>
      <c r="H3670" t="s">
        <v>152</v>
      </c>
      <c r="I3670" t="s">
        <v>21</v>
      </c>
      <c r="J3670" t="s">
        <v>31</v>
      </c>
      <c r="K3670" t="s">
        <v>344</v>
      </c>
      <c r="L3670" t="s">
        <v>24</v>
      </c>
      <c r="M3670" t="s">
        <v>25</v>
      </c>
      <c r="N3670">
        <v>5059</v>
      </c>
      <c r="O3670">
        <v>61782.02</v>
      </c>
      <c r="P3670">
        <v>38283.300000000003</v>
      </c>
      <c r="Q3670">
        <v>-19577.849999999999</v>
      </c>
    </row>
    <row r="3671" spans="2:17" hidden="1">
      <c r="B3671">
        <v>2017</v>
      </c>
      <c r="C3671">
        <v>3</v>
      </c>
      <c r="D3671" t="s">
        <v>337</v>
      </c>
      <c r="E3671" t="s">
        <v>338</v>
      </c>
      <c r="F3671" t="s">
        <v>342</v>
      </c>
      <c r="G3671" t="s">
        <v>343</v>
      </c>
      <c r="H3671" t="s">
        <v>152</v>
      </c>
      <c r="I3671" t="s">
        <v>21</v>
      </c>
      <c r="J3671" t="s">
        <v>31</v>
      </c>
      <c r="K3671" t="s">
        <v>344</v>
      </c>
      <c r="L3671" t="s">
        <v>24</v>
      </c>
      <c r="M3671" t="s">
        <v>26</v>
      </c>
      <c r="N3671">
        <v>2658</v>
      </c>
      <c r="O3671">
        <v>163601</v>
      </c>
      <c r="P3671">
        <v>87062.78</v>
      </c>
      <c r="Q3671">
        <v>-26417.8</v>
      </c>
    </row>
    <row r="3672" spans="2:17" hidden="1">
      <c r="B3672">
        <v>2017</v>
      </c>
      <c r="C3672">
        <v>3</v>
      </c>
      <c r="D3672" t="s">
        <v>337</v>
      </c>
      <c r="E3672" t="s">
        <v>338</v>
      </c>
      <c r="F3672" t="s">
        <v>342</v>
      </c>
      <c r="G3672" t="s">
        <v>343</v>
      </c>
      <c r="H3672" t="s">
        <v>152</v>
      </c>
      <c r="I3672" t="s">
        <v>21</v>
      </c>
      <c r="J3672" t="s">
        <v>31</v>
      </c>
      <c r="K3672" t="s">
        <v>344</v>
      </c>
      <c r="L3672" t="s">
        <v>24</v>
      </c>
      <c r="M3672" t="s">
        <v>27</v>
      </c>
      <c r="N3672">
        <v>622</v>
      </c>
      <c r="O3672">
        <v>117834.5</v>
      </c>
      <c r="P3672">
        <v>79014.990000000005</v>
      </c>
      <c r="Q3672">
        <v>2074.81</v>
      </c>
    </row>
    <row r="3673" spans="2:17" hidden="1">
      <c r="B3673">
        <v>2017</v>
      </c>
      <c r="C3673">
        <v>3</v>
      </c>
      <c r="D3673" t="s">
        <v>337</v>
      </c>
      <c r="E3673" t="s">
        <v>338</v>
      </c>
      <c r="F3673" t="s">
        <v>345</v>
      </c>
      <c r="G3673" t="s">
        <v>346</v>
      </c>
      <c r="H3673" t="s">
        <v>140</v>
      </c>
      <c r="I3673" t="s">
        <v>1073</v>
      </c>
      <c r="J3673" t="s">
        <v>31</v>
      </c>
      <c r="K3673" t="s">
        <v>347</v>
      </c>
      <c r="L3673" t="s">
        <v>24</v>
      </c>
      <c r="M3673" t="s">
        <v>25</v>
      </c>
      <c r="N3673">
        <v>3251</v>
      </c>
      <c r="O3673">
        <v>38037.19</v>
      </c>
      <c r="P3673">
        <v>25968.71</v>
      </c>
      <c r="Q3673">
        <v>-5372.94</v>
      </c>
    </row>
    <row r="3674" spans="2:17" hidden="1">
      <c r="B3674">
        <v>2017</v>
      </c>
      <c r="C3674">
        <v>3</v>
      </c>
      <c r="D3674" t="s">
        <v>337</v>
      </c>
      <c r="E3674" t="s">
        <v>338</v>
      </c>
      <c r="F3674" t="s">
        <v>345</v>
      </c>
      <c r="G3674" t="s">
        <v>346</v>
      </c>
      <c r="H3674" t="s">
        <v>140</v>
      </c>
      <c r="I3674" t="s">
        <v>1073</v>
      </c>
      <c r="J3674" t="s">
        <v>31</v>
      </c>
      <c r="K3674" t="s">
        <v>347</v>
      </c>
      <c r="L3674" t="s">
        <v>24</v>
      </c>
      <c r="M3674" t="s">
        <v>26</v>
      </c>
      <c r="N3674">
        <v>1974</v>
      </c>
      <c r="O3674">
        <v>111716.68</v>
      </c>
      <c r="P3674">
        <v>60653.97</v>
      </c>
      <c r="Q3674">
        <v>-8350.02</v>
      </c>
    </row>
    <row r="3675" spans="2:17" hidden="1">
      <c r="B3675">
        <v>2017</v>
      </c>
      <c r="C3675">
        <v>3</v>
      </c>
      <c r="D3675" t="s">
        <v>337</v>
      </c>
      <c r="E3675" t="s">
        <v>338</v>
      </c>
      <c r="F3675" t="s">
        <v>345</v>
      </c>
      <c r="G3675" t="s">
        <v>346</v>
      </c>
      <c r="H3675" t="s">
        <v>140</v>
      </c>
      <c r="I3675" t="s">
        <v>1073</v>
      </c>
      <c r="J3675" t="s">
        <v>31</v>
      </c>
      <c r="K3675" t="s">
        <v>347</v>
      </c>
      <c r="L3675" t="s">
        <v>24</v>
      </c>
      <c r="M3675" t="s">
        <v>27</v>
      </c>
      <c r="N3675">
        <v>705</v>
      </c>
      <c r="O3675">
        <v>131138.70000000001</v>
      </c>
      <c r="P3675">
        <v>78142.100000000006</v>
      </c>
      <c r="Q3675">
        <v>2047.31</v>
      </c>
    </row>
    <row r="3676" spans="2:17" hidden="1">
      <c r="B3676">
        <v>2017</v>
      </c>
      <c r="C3676">
        <v>3</v>
      </c>
      <c r="D3676" t="s">
        <v>337</v>
      </c>
      <c r="E3676" t="s">
        <v>338</v>
      </c>
      <c r="F3676" t="s">
        <v>348</v>
      </c>
      <c r="G3676" t="s">
        <v>349</v>
      </c>
      <c r="H3676" t="s">
        <v>152</v>
      </c>
      <c r="I3676" t="s">
        <v>21</v>
      </c>
      <c r="J3676" t="s">
        <v>31</v>
      </c>
      <c r="K3676" t="s">
        <v>350</v>
      </c>
      <c r="L3676" t="s">
        <v>24</v>
      </c>
      <c r="M3676" t="s">
        <v>25</v>
      </c>
      <c r="N3676">
        <v>4439</v>
      </c>
      <c r="O3676">
        <v>52151.74</v>
      </c>
      <c r="P3676">
        <v>32957.699999999997</v>
      </c>
      <c r="Q3676">
        <v>-16546.52</v>
      </c>
    </row>
    <row r="3677" spans="2:17" hidden="1">
      <c r="B3677">
        <v>2017</v>
      </c>
      <c r="C3677">
        <v>3</v>
      </c>
      <c r="D3677" t="s">
        <v>337</v>
      </c>
      <c r="E3677" t="s">
        <v>338</v>
      </c>
      <c r="F3677" t="s">
        <v>348</v>
      </c>
      <c r="G3677" t="s">
        <v>349</v>
      </c>
      <c r="H3677" t="s">
        <v>152</v>
      </c>
      <c r="I3677" t="s">
        <v>21</v>
      </c>
      <c r="J3677" t="s">
        <v>31</v>
      </c>
      <c r="K3677" t="s">
        <v>350</v>
      </c>
      <c r="L3677" t="s">
        <v>24</v>
      </c>
      <c r="M3677" t="s">
        <v>26</v>
      </c>
      <c r="N3677">
        <v>2230</v>
      </c>
      <c r="O3677">
        <v>124801.19</v>
      </c>
      <c r="P3677">
        <v>66166.95</v>
      </c>
      <c r="Q3677">
        <v>-21207.95</v>
      </c>
    </row>
    <row r="3678" spans="2:17" hidden="1">
      <c r="B3678">
        <v>2017</v>
      </c>
      <c r="C3678">
        <v>3</v>
      </c>
      <c r="D3678" t="s">
        <v>337</v>
      </c>
      <c r="E3678" t="s">
        <v>338</v>
      </c>
      <c r="F3678" t="s">
        <v>348</v>
      </c>
      <c r="G3678" t="s">
        <v>349</v>
      </c>
      <c r="H3678" t="s">
        <v>152</v>
      </c>
      <c r="I3678" t="s">
        <v>21</v>
      </c>
      <c r="J3678" t="s">
        <v>31</v>
      </c>
      <c r="K3678" t="s">
        <v>350</v>
      </c>
      <c r="L3678" t="s">
        <v>24</v>
      </c>
      <c r="M3678" t="s">
        <v>27</v>
      </c>
      <c r="N3678">
        <v>589</v>
      </c>
      <c r="O3678">
        <v>112548.26</v>
      </c>
      <c r="P3678">
        <v>75507.05</v>
      </c>
      <c r="Q3678">
        <v>1988.94</v>
      </c>
    </row>
    <row r="3679" spans="2:17" hidden="1">
      <c r="B3679">
        <v>2017</v>
      </c>
      <c r="C3679">
        <v>3</v>
      </c>
      <c r="D3679" t="s">
        <v>337</v>
      </c>
      <c r="E3679" t="s">
        <v>338</v>
      </c>
      <c r="F3679" t="s">
        <v>351</v>
      </c>
      <c r="G3679" t="s">
        <v>352</v>
      </c>
      <c r="H3679" t="s">
        <v>152</v>
      </c>
      <c r="I3679" t="s">
        <v>21</v>
      </c>
      <c r="J3679" t="s">
        <v>31</v>
      </c>
      <c r="K3679" t="s">
        <v>353</v>
      </c>
      <c r="L3679" t="s">
        <v>24</v>
      </c>
      <c r="M3679" t="s">
        <v>25</v>
      </c>
      <c r="N3679">
        <v>265</v>
      </c>
      <c r="O3679">
        <v>12593.84</v>
      </c>
      <c r="P3679">
        <v>4972.76</v>
      </c>
      <c r="Q3679">
        <v>-3993</v>
      </c>
    </row>
    <row r="3680" spans="2:17" hidden="1">
      <c r="B3680">
        <v>2017</v>
      </c>
      <c r="C3680">
        <v>3</v>
      </c>
      <c r="D3680" t="s">
        <v>337</v>
      </c>
      <c r="E3680" t="s">
        <v>338</v>
      </c>
      <c r="F3680" t="s">
        <v>351</v>
      </c>
      <c r="G3680" t="s">
        <v>352</v>
      </c>
      <c r="H3680" t="s">
        <v>152</v>
      </c>
      <c r="I3680" t="s">
        <v>21</v>
      </c>
      <c r="J3680" t="s">
        <v>31</v>
      </c>
      <c r="K3680" t="s">
        <v>353</v>
      </c>
      <c r="L3680" t="s">
        <v>24</v>
      </c>
      <c r="M3680" t="s">
        <v>26</v>
      </c>
      <c r="N3680">
        <v>37</v>
      </c>
      <c r="O3680">
        <v>19120.8</v>
      </c>
      <c r="P3680">
        <v>8940.5400000000009</v>
      </c>
      <c r="Q3680">
        <v>-3318.99</v>
      </c>
    </row>
    <row r="3681" spans="2:17" hidden="1">
      <c r="B3681">
        <v>2017</v>
      </c>
      <c r="C3681">
        <v>3</v>
      </c>
      <c r="D3681" t="s">
        <v>337</v>
      </c>
      <c r="E3681" t="s">
        <v>338</v>
      </c>
      <c r="F3681" t="s">
        <v>351</v>
      </c>
      <c r="G3681" t="s">
        <v>352</v>
      </c>
      <c r="H3681" t="s">
        <v>152</v>
      </c>
      <c r="I3681" t="s">
        <v>21</v>
      </c>
      <c r="J3681" t="s">
        <v>31</v>
      </c>
      <c r="K3681" t="s">
        <v>353</v>
      </c>
      <c r="L3681" t="s">
        <v>24</v>
      </c>
      <c r="M3681" t="s">
        <v>27</v>
      </c>
      <c r="N3681">
        <v>4</v>
      </c>
      <c r="O3681">
        <v>817.74</v>
      </c>
      <c r="P3681">
        <v>547.63</v>
      </c>
      <c r="Q3681">
        <v>14.36</v>
      </c>
    </row>
    <row r="3682" spans="2:17" hidden="1">
      <c r="B3682">
        <v>2017</v>
      </c>
      <c r="C3682">
        <v>3</v>
      </c>
      <c r="D3682" t="s">
        <v>337</v>
      </c>
      <c r="E3682" t="s">
        <v>338</v>
      </c>
      <c r="F3682" t="s">
        <v>354</v>
      </c>
      <c r="G3682" t="s">
        <v>355</v>
      </c>
      <c r="H3682" t="s">
        <v>152</v>
      </c>
      <c r="I3682" t="s">
        <v>21</v>
      </c>
      <c r="J3682" t="s">
        <v>31</v>
      </c>
      <c r="K3682" t="s">
        <v>356</v>
      </c>
      <c r="L3682" t="s">
        <v>24</v>
      </c>
      <c r="M3682" t="s">
        <v>25</v>
      </c>
      <c r="N3682">
        <v>3002</v>
      </c>
      <c r="O3682">
        <v>31599</v>
      </c>
      <c r="P3682">
        <v>21156.48</v>
      </c>
      <c r="Q3682">
        <v>-10057.219999999999</v>
      </c>
    </row>
    <row r="3683" spans="2:17" hidden="1">
      <c r="B3683">
        <v>2017</v>
      </c>
      <c r="C3683">
        <v>3</v>
      </c>
      <c r="D3683" t="s">
        <v>337</v>
      </c>
      <c r="E3683" t="s">
        <v>338</v>
      </c>
      <c r="F3683" t="s">
        <v>354</v>
      </c>
      <c r="G3683" t="s">
        <v>355</v>
      </c>
      <c r="H3683" t="s">
        <v>152</v>
      </c>
      <c r="I3683" t="s">
        <v>21</v>
      </c>
      <c r="J3683" t="s">
        <v>31</v>
      </c>
      <c r="K3683" t="s">
        <v>356</v>
      </c>
      <c r="L3683" t="s">
        <v>24</v>
      </c>
      <c r="M3683" t="s">
        <v>26</v>
      </c>
      <c r="N3683">
        <v>1247</v>
      </c>
      <c r="O3683">
        <v>74595</v>
      </c>
      <c r="P3683">
        <v>39320.54</v>
      </c>
      <c r="Q3683">
        <v>-12735.9</v>
      </c>
    </row>
    <row r="3684" spans="2:17" hidden="1">
      <c r="B3684">
        <v>2017</v>
      </c>
      <c r="C3684">
        <v>3</v>
      </c>
      <c r="D3684" t="s">
        <v>337</v>
      </c>
      <c r="E3684" t="s">
        <v>338</v>
      </c>
      <c r="F3684" t="s">
        <v>354</v>
      </c>
      <c r="G3684" t="s">
        <v>355</v>
      </c>
      <c r="H3684" t="s">
        <v>152</v>
      </c>
      <c r="I3684" t="s">
        <v>21</v>
      </c>
      <c r="J3684" t="s">
        <v>31</v>
      </c>
      <c r="K3684" t="s">
        <v>356</v>
      </c>
      <c r="L3684" t="s">
        <v>24</v>
      </c>
      <c r="M3684" t="s">
        <v>27</v>
      </c>
      <c r="N3684">
        <v>185</v>
      </c>
      <c r="O3684">
        <v>35125</v>
      </c>
      <c r="P3684">
        <v>23646.639999999999</v>
      </c>
      <c r="Q3684">
        <v>621.95000000000005</v>
      </c>
    </row>
    <row r="3685" spans="2:17" hidden="1">
      <c r="B3685">
        <v>2017</v>
      </c>
      <c r="C3685">
        <v>3</v>
      </c>
      <c r="D3685" t="s">
        <v>337</v>
      </c>
      <c r="E3685" t="s">
        <v>338</v>
      </c>
      <c r="F3685" t="s">
        <v>357</v>
      </c>
      <c r="G3685" t="s">
        <v>358</v>
      </c>
      <c r="H3685" t="s">
        <v>121</v>
      </c>
      <c r="I3685" t="s">
        <v>1073</v>
      </c>
      <c r="J3685" t="s">
        <v>31</v>
      </c>
      <c r="K3685" t="s">
        <v>359</v>
      </c>
      <c r="L3685" t="s">
        <v>24</v>
      </c>
      <c r="M3685" t="s">
        <v>25</v>
      </c>
      <c r="N3685">
        <v>24515</v>
      </c>
      <c r="O3685">
        <v>288362.37</v>
      </c>
      <c r="P3685">
        <v>196135.91</v>
      </c>
      <c r="Q3685">
        <v>-39745.019999999997</v>
      </c>
    </row>
    <row r="3686" spans="2:17" hidden="1">
      <c r="B3686">
        <v>2017</v>
      </c>
      <c r="C3686">
        <v>3</v>
      </c>
      <c r="D3686" t="s">
        <v>337</v>
      </c>
      <c r="E3686" t="s">
        <v>338</v>
      </c>
      <c r="F3686" t="s">
        <v>357</v>
      </c>
      <c r="G3686" t="s">
        <v>358</v>
      </c>
      <c r="H3686" t="s">
        <v>121</v>
      </c>
      <c r="I3686" t="s">
        <v>1073</v>
      </c>
      <c r="J3686" t="s">
        <v>31</v>
      </c>
      <c r="K3686" t="s">
        <v>359</v>
      </c>
      <c r="L3686" t="s">
        <v>24</v>
      </c>
      <c r="M3686" t="s">
        <v>26</v>
      </c>
      <c r="N3686">
        <v>26725</v>
      </c>
      <c r="O3686">
        <v>1724502.87</v>
      </c>
      <c r="P3686">
        <v>921209.2</v>
      </c>
      <c r="Q3686">
        <v>-112862.6</v>
      </c>
    </row>
    <row r="3687" spans="2:17" hidden="1">
      <c r="B3687">
        <v>2017</v>
      </c>
      <c r="C3687">
        <v>3</v>
      </c>
      <c r="D3687" t="s">
        <v>337</v>
      </c>
      <c r="E3687" t="s">
        <v>338</v>
      </c>
      <c r="F3687" t="s">
        <v>357</v>
      </c>
      <c r="G3687" t="s">
        <v>358</v>
      </c>
      <c r="H3687" t="s">
        <v>121</v>
      </c>
      <c r="I3687" t="s">
        <v>1073</v>
      </c>
      <c r="J3687" t="s">
        <v>31</v>
      </c>
      <c r="K3687" t="s">
        <v>359</v>
      </c>
      <c r="L3687" t="s">
        <v>24</v>
      </c>
      <c r="M3687" t="s">
        <v>27</v>
      </c>
      <c r="N3687">
        <v>13495</v>
      </c>
      <c r="O3687">
        <v>2411574.6</v>
      </c>
      <c r="P3687">
        <v>1407924.31</v>
      </c>
      <c r="Q3687">
        <v>36988.129999999997</v>
      </c>
    </row>
    <row r="3688" spans="2:17" hidden="1">
      <c r="B3688">
        <v>2017</v>
      </c>
      <c r="C3688">
        <v>3</v>
      </c>
      <c r="D3688" t="s">
        <v>337</v>
      </c>
      <c r="E3688" t="s">
        <v>338</v>
      </c>
      <c r="F3688" t="s">
        <v>360</v>
      </c>
      <c r="G3688" t="s">
        <v>361</v>
      </c>
      <c r="H3688" t="s">
        <v>140</v>
      </c>
      <c r="I3688" t="s">
        <v>1073</v>
      </c>
      <c r="J3688" t="s">
        <v>31</v>
      </c>
      <c r="K3688" t="s">
        <v>362</v>
      </c>
      <c r="L3688" t="s">
        <v>24</v>
      </c>
      <c r="M3688" t="s">
        <v>25</v>
      </c>
      <c r="N3688">
        <v>2395</v>
      </c>
      <c r="O3688">
        <v>29182.5</v>
      </c>
      <c r="P3688">
        <v>19479.28</v>
      </c>
      <c r="Q3688">
        <v>-4072.37</v>
      </c>
    </row>
    <row r="3689" spans="2:17" hidden="1">
      <c r="B3689">
        <v>2017</v>
      </c>
      <c r="C3689">
        <v>3</v>
      </c>
      <c r="D3689" t="s">
        <v>337</v>
      </c>
      <c r="E3689" t="s">
        <v>338</v>
      </c>
      <c r="F3689" t="s">
        <v>360</v>
      </c>
      <c r="G3689" t="s">
        <v>361</v>
      </c>
      <c r="H3689" t="s">
        <v>140</v>
      </c>
      <c r="I3689" t="s">
        <v>1073</v>
      </c>
      <c r="J3689" t="s">
        <v>31</v>
      </c>
      <c r="K3689" t="s">
        <v>362</v>
      </c>
      <c r="L3689" t="s">
        <v>24</v>
      </c>
      <c r="M3689" t="s">
        <v>26</v>
      </c>
      <c r="N3689">
        <v>1346</v>
      </c>
      <c r="O3689">
        <v>76351</v>
      </c>
      <c r="P3689">
        <v>41016.92</v>
      </c>
      <c r="Q3689">
        <v>-5652.5</v>
      </c>
    </row>
    <row r="3690" spans="2:17" hidden="1">
      <c r="B3690">
        <v>2017</v>
      </c>
      <c r="C3690">
        <v>3</v>
      </c>
      <c r="D3690" t="s">
        <v>337</v>
      </c>
      <c r="E3690" t="s">
        <v>338</v>
      </c>
      <c r="F3690" t="s">
        <v>360</v>
      </c>
      <c r="G3690" t="s">
        <v>361</v>
      </c>
      <c r="H3690" t="s">
        <v>140</v>
      </c>
      <c r="I3690" t="s">
        <v>1073</v>
      </c>
      <c r="J3690" t="s">
        <v>31</v>
      </c>
      <c r="K3690" t="s">
        <v>362</v>
      </c>
      <c r="L3690" t="s">
        <v>24</v>
      </c>
      <c r="M3690" t="s">
        <v>27</v>
      </c>
      <c r="N3690">
        <v>423</v>
      </c>
      <c r="O3690">
        <v>82990</v>
      </c>
      <c r="P3690">
        <v>48815.01</v>
      </c>
      <c r="Q3690">
        <v>1277.7</v>
      </c>
    </row>
    <row r="3691" spans="2:17" hidden="1">
      <c r="B3691">
        <v>2017</v>
      </c>
      <c r="C3691">
        <v>3</v>
      </c>
      <c r="D3691" t="s">
        <v>337</v>
      </c>
      <c r="E3691" t="s">
        <v>338</v>
      </c>
      <c r="F3691" t="s">
        <v>363</v>
      </c>
      <c r="G3691" t="s">
        <v>364</v>
      </c>
      <c r="H3691" t="s">
        <v>121</v>
      </c>
      <c r="I3691" t="s">
        <v>1073</v>
      </c>
      <c r="J3691" t="s">
        <v>31</v>
      </c>
      <c r="K3691" t="s">
        <v>365</v>
      </c>
      <c r="L3691" t="s">
        <v>24</v>
      </c>
      <c r="M3691" t="s">
        <v>25</v>
      </c>
      <c r="N3691">
        <v>11031</v>
      </c>
      <c r="O3691">
        <v>94097.9</v>
      </c>
      <c r="P3691">
        <v>73518.97</v>
      </c>
      <c r="Q3691">
        <v>-12978.16</v>
      </c>
    </row>
    <row r="3692" spans="2:17" hidden="1">
      <c r="B3692">
        <v>2017</v>
      </c>
      <c r="C3692">
        <v>3</v>
      </c>
      <c r="D3692" t="s">
        <v>337</v>
      </c>
      <c r="E3692" t="s">
        <v>338</v>
      </c>
      <c r="F3692" t="s">
        <v>363</v>
      </c>
      <c r="G3692" t="s">
        <v>364</v>
      </c>
      <c r="H3692" t="s">
        <v>121</v>
      </c>
      <c r="I3692" t="s">
        <v>1073</v>
      </c>
      <c r="J3692" t="s">
        <v>31</v>
      </c>
      <c r="K3692" t="s">
        <v>365</v>
      </c>
      <c r="L3692" t="s">
        <v>24</v>
      </c>
      <c r="M3692" t="s">
        <v>26</v>
      </c>
      <c r="N3692">
        <v>5969</v>
      </c>
      <c r="O3692">
        <v>359177.47</v>
      </c>
      <c r="P3692">
        <v>191859.84</v>
      </c>
      <c r="Q3692">
        <v>-24772.080000000002</v>
      </c>
    </row>
    <row r="3693" spans="2:17" hidden="1">
      <c r="B3693">
        <v>2017</v>
      </c>
      <c r="C3693">
        <v>3</v>
      </c>
      <c r="D3693" t="s">
        <v>337</v>
      </c>
      <c r="E3693" t="s">
        <v>338</v>
      </c>
      <c r="F3693" t="s">
        <v>363</v>
      </c>
      <c r="G3693" t="s">
        <v>364</v>
      </c>
      <c r="H3693" t="s">
        <v>121</v>
      </c>
      <c r="I3693" t="s">
        <v>1073</v>
      </c>
      <c r="J3693" t="s">
        <v>31</v>
      </c>
      <c r="K3693" t="s">
        <v>365</v>
      </c>
      <c r="L3693" t="s">
        <v>24</v>
      </c>
      <c r="M3693" t="s">
        <v>27</v>
      </c>
      <c r="N3693">
        <v>2343</v>
      </c>
      <c r="O3693">
        <v>490339.62</v>
      </c>
      <c r="P3693">
        <v>284979.12</v>
      </c>
      <c r="Q3693">
        <v>7489.08</v>
      </c>
    </row>
    <row r="3694" spans="2:17" hidden="1">
      <c r="B3694">
        <v>2017</v>
      </c>
      <c r="C3694">
        <v>3</v>
      </c>
      <c r="D3694" t="s">
        <v>337</v>
      </c>
      <c r="E3694" t="s">
        <v>338</v>
      </c>
      <c r="F3694" t="s">
        <v>366</v>
      </c>
      <c r="G3694" t="s">
        <v>367</v>
      </c>
      <c r="H3694" t="s">
        <v>20</v>
      </c>
      <c r="I3694" t="s">
        <v>21</v>
      </c>
      <c r="J3694" t="s">
        <v>31</v>
      </c>
      <c r="K3694" t="s">
        <v>368</v>
      </c>
      <c r="L3694" t="s">
        <v>24</v>
      </c>
      <c r="M3694" t="s">
        <v>25</v>
      </c>
      <c r="N3694">
        <v>5577</v>
      </c>
      <c r="O3694">
        <v>31922.19</v>
      </c>
      <c r="P3694">
        <v>33498.43</v>
      </c>
      <c r="Q3694">
        <v>-11127.9</v>
      </c>
    </row>
    <row r="3695" spans="2:17" hidden="1">
      <c r="B3695">
        <v>2017</v>
      </c>
      <c r="C3695">
        <v>3</v>
      </c>
      <c r="D3695" t="s">
        <v>337</v>
      </c>
      <c r="E3695" t="s">
        <v>338</v>
      </c>
      <c r="F3695" t="s">
        <v>366</v>
      </c>
      <c r="G3695" t="s">
        <v>367</v>
      </c>
      <c r="H3695" t="s">
        <v>20</v>
      </c>
      <c r="I3695" t="s">
        <v>21</v>
      </c>
      <c r="J3695" t="s">
        <v>31</v>
      </c>
      <c r="K3695" t="s">
        <v>368</v>
      </c>
      <c r="L3695" t="s">
        <v>24</v>
      </c>
      <c r="M3695" t="s">
        <v>26</v>
      </c>
      <c r="N3695">
        <v>394</v>
      </c>
      <c r="O3695">
        <v>19542.689999999999</v>
      </c>
      <c r="P3695">
        <v>11086.39</v>
      </c>
      <c r="Q3695">
        <v>-4127.2700000000004</v>
      </c>
    </row>
    <row r="3696" spans="2:17" hidden="1">
      <c r="B3696">
        <v>2017</v>
      </c>
      <c r="C3696">
        <v>3</v>
      </c>
      <c r="D3696" t="s">
        <v>337</v>
      </c>
      <c r="E3696" t="s">
        <v>338</v>
      </c>
      <c r="F3696" t="s">
        <v>366</v>
      </c>
      <c r="G3696" t="s">
        <v>367</v>
      </c>
      <c r="H3696" t="s">
        <v>20</v>
      </c>
      <c r="I3696" t="s">
        <v>21</v>
      </c>
      <c r="J3696" t="s">
        <v>31</v>
      </c>
      <c r="K3696" t="s">
        <v>368</v>
      </c>
      <c r="L3696" t="s">
        <v>24</v>
      </c>
      <c r="M3696" t="s">
        <v>27</v>
      </c>
      <c r="N3696">
        <v>63</v>
      </c>
      <c r="O3696">
        <v>15400.51</v>
      </c>
      <c r="P3696">
        <v>11292.49</v>
      </c>
      <c r="Q3696">
        <v>296.57</v>
      </c>
    </row>
    <row r="3697" spans="2:17" hidden="1">
      <c r="B3697">
        <v>2017</v>
      </c>
      <c r="C3697">
        <v>3</v>
      </c>
      <c r="D3697" t="s">
        <v>337</v>
      </c>
      <c r="E3697" t="s">
        <v>338</v>
      </c>
      <c r="F3697" t="s">
        <v>369</v>
      </c>
      <c r="G3697" t="s">
        <v>370</v>
      </c>
      <c r="H3697" t="s">
        <v>144</v>
      </c>
      <c r="I3697" t="s">
        <v>21</v>
      </c>
      <c r="J3697" t="s">
        <v>31</v>
      </c>
      <c r="K3697" t="s">
        <v>371</v>
      </c>
      <c r="L3697" t="s">
        <v>24</v>
      </c>
      <c r="M3697" t="s">
        <v>25</v>
      </c>
      <c r="N3697">
        <v>1574</v>
      </c>
      <c r="O3697">
        <v>17753.650000000001</v>
      </c>
      <c r="P3697">
        <v>12521.58</v>
      </c>
      <c r="Q3697">
        <v>-6286.48</v>
      </c>
    </row>
    <row r="3698" spans="2:17" hidden="1">
      <c r="B3698">
        <v>2017</v>
      </c>
      <c r="C3698">
        <v>3</v>
      </c>
      <c r="D3698" t="s">
        <v>337</v>
      </c>
      <c r="E3698" t="s">
        <v>338</v>
      </c>
      <c r="F3698" t="s">
        <v>369</v>
      </c>
      <c r="G3698" t="s">
        <v>370</v>
      </c>
      <c r="H3698" t="s">
        <v>144</v>
      </c>
      <c r="I3698" t="s">
        <v>21</v>
      </c>
      <c r="J3698" t="s">
        <v>31</v>
      </c>
      <c r="K3698" t="s">
        <v>371</v>
      </c>
      <c r="L3698" t="s">
        <v>24</v>
      </c>
      <c r="M3698" t="s">
        <v>26</v>
      </c>
      <c r="N3698">
        <v>770</v>
      </c>
      <c r="O3698">
        <v>43478.5</v>
      </c>
      <c r="P3698">
        <v>25670.58</v>
      </c>
      <c r="Q3698">
        <v>-8177.4</v>
      </c>
    </row>
    <row r="3699" spans="2:17" hidden="1">
      <c r="B3699">
        <v>2017</v>
      </c>
      <c r="C3699">
        <v>3</v>
      </c>
      <c r="D3699" t="s">
        <v>337</v>
      </c>
      <c r="E3699" t="s">
        <v>338</v>
      </c>
      <c r="F3699" t="s">
        <v>369</v>
      </c>
      <c r="G3699" t="s">
        <v>370</v>
      </c>
      <c r="H3699" t="s">
        <v>144</v>
      </c>
      <c r="I3699" t="s">
        <v>21</v>
      </c>
      <c r="J3699" t="s">
        <v>31</v>
      </c>
      <c r="K3699" t="s">
        <v>371</v>
      </c>
      <c r="L3699" t="s">
        <v>24</v>
      </c>
      <c r="M3699" t="s">
        <v>27</v>
      </c>
      <c r="N3699">
        <v>172</v>
      </c>
      <c r="O3699">
        <v>35043.300000000003</v>
      </c>
      <c r="P3699">
        <v>26194.28</v>
      </c>
      <c r="Q3699">
        <v>688.53</v>
      </c>
    </row>
    <row r="3700" spans="2:17" hidden="1">
      <c r="B3700">
        <v>2017</v>
      </c>
      <c r="C3700">
        <v>3</v>
      </c>
      <c r="D3700" t="s">
        <v>337</v>
      </c>
      <c r="E3700" t="s">
        <v>338</v>
      </c>
      <c r="F3700" t="s">
        <v>1039</v>
      </c>
      <c r="G3700" t="s">
        <v>1040</v>
      </c>
      <c r="H3700" t="s">
        <v>30</v>
      </c>
      <c r="I3700" t="s">
        <v>21</v>
      </c>
      <c r="J3700" t="s">
        <v>31</v>
      </c>
      <c r="K3700" t="s">
        <v>1041</v>
      </c>
      <c r="L3700" t="s">
        <v>24</v>
      </c>
      <c r="M3700" t="s">
        <v>25</v>
      </c>
      <c r="N3700">
        <v>599</v>
      </c>
      <c r="O3700">
        <v>2973.3</v>
      </c>
      <c r="P3700">
        <v>4386.1099999999997</v>
      </c>
      <c r="Q3700">
        <v>-1218.25</v>
      </c>
    </row>
    <row r="3701" spans="2:17" hidden="1">
      <c r="B3701">
        <v>2017</v>
      </c>
      <c r="C3701">
        <v>3</v>
      </c>
      <c r="D3701" t="s">
        <v>337</v>
      </c>
      <c r="E3701" t="s">
        <v>338</v>
      </c>
      <c r="F3701" t="s">
        <v>1039</v>
      </c>
      <c r="G3701" t="s">
        <v>1040</v>
      </c>
      <c r="H3701" t="s">
        <v>30</v>
      </c>
      <c r="I3701" t="s">
        <v>21</v>
      </c>
      <c r="J3701" t="s">
        <v>31</v>
      </c>
      <c r="K3701" t="s">
        <v>1041</v>
      </c>
      <c r="L3701" t="s">
        <v>24</v>
      </c>
      <c r="M3701" t="s">
        <v>26</v>
      </c>
      <c r="N3701">
        <v>32</v>
      </c>
      <c r="O3701">
        <v>1734.3</v>
      </c>
      <c r="P3701">
        <v>1196.01</v>
      </c>
      <c r="Q3701">
        <v>-392.96</v>
      </c>
    </row>
    <row r="3702" spans="2:17" hidden="1">
      <c r="B3702">
        <v>2017</v>
      </c>
      <c r="C3702">
        <v>3</v>
      </c>
      <c r="D3702" t="s">
        <v>337</v>
      </c>
      <c r="E3702" t="s">
        <v>338</v>
      </c>
      <c r="F3702" t="s">
        <v>1039</v>
      </c>
      <c r="G3702" t="s">
        <v>1040</v>
      </c>
      <c r="H3702" t="s">
        <v>30</v>
      </c>
      <c r="I3702" t="s">
        <v>21</v>
      </c>
      <c r="J3702" t="s">
        <v>31</v>
      </c>
      <c r="K3702" t="s">
        <v>1041</v>
      </c>
      <c r="L3702" t="s">
        <v>24</v>
      </c>
      <c r="M3702" t="s">
        <v>27</v>
      </c>
      <c r="N3702">
        <v>4</v>
      </c>
      <c r="O3702">
        <v>806.8</v>
      </c>
      <c r="P3702">
        <v>699.92</v>
      </c>
      <c r="Q3702">
        <v>18.38</v>
      </c>
    </row>
    <row r="3703" spans="2:17" hidden="1">
      <c r="B3703">
        <v>2017</v>
      </c>
      <c r="C3703">
        <v>3</v>
      </c>
      <c r="D3703" t="s">
        <v>337</v>
      </c>
      <c r="E3703" t="s">
        <v>338</v>
      </c>
      <c r="F3703" t="s">
        <v>372</v>
      </c>
      <c r="G3703" t="s">
        <v>373</v>
      </c>
      <c r="H3703" t="s">
        <v>30</v>
      </c>
      <c r="I3703" t="s">
        <v>21</v>
      </c>
      <c r="J3703" t="s">
        <v>31</v>
      </c>
      <c r="K3703" t="s">
        <v>374</v>
      </c>
      <c r="L3703" t="s">
        <v>24</v>
      </c>
      <c r="M3703" t="s">
        <v>25</v>
      </c>
      <c r="N3703">
        <v>2033</v>
      </c>
      <c r="O3703">
        <v>13831.5</v>
      </c>
      <c r="P3703">
        <v>16431.59</v>
      </c>
      <c r="Q3703">
        <v>-5687.19</v>
      </c>
    </row>
    <row r="3704" spans="2:17" hidden="1">
      <c r="B3704">
        <v>2017</v>
      </c>
      <c r="C3704">
        <v>3</v>
      </c>
      <c r="D3704" t="s">
        <v>337</v>
      </c>
      <c r="E3704" t="s">
        <v>338</v>
      </c>
      <c r="F3704" t="s">
        <v>372</v>
      </c>
      <c r="G3704" t="s">
        <v>373</v>
      </c>
      <c r="H3704" t="s">
        <v>30</v>
      </c>
      <c r="I3704" t="s">
        <v>21</v>
      </c>
      <c r="J3704" t="s">
        <v>31</v>
      </c>
      <c r="K3704" t="s">
        <v>374</v>
      </c>
      <c r="L3704" t="s">
        <v>24</v>
      </c>
      <c r="M3704" t="s">
        <v>26</v>
      </c>
      <c r="N3704">
        <v>512</v>
      </c>
      <c r="O3704">
        <v>27453.83</v>
      </c>
      <c r="P3704">
        <v>18809.55</v>
      </c>
      <c r="Q3704">
        <v>-6438.66</v>
      </c>
    </row>
    <row r="3705" spans="2:17" hidden="1">
      <c r="B3705">
        <v>2017</v>
      </c>
      <c r="C3705">
        <v>3</v>
      </c>
      <c r="D3705" t="s">
        <v>337</v>
      </c>
      <c r="E3705" t="s">
        <v>338</v>
      </c>
      <c r="F3705" t="s">
        <v>372</v>
      </c>
      <c r="G3705" t="s">
        <v>373</v>
      </c>
      <c r="H3705" t="s">
        <v>30</v>
      </c>
      <c r="I3705" t="s">
        <v>21</v>
      </c>
      <c r="J3705" t="s">
        <v>31</v>
      </c>
      <c r="K3705" t="s">
        <v>374</v>
      </c>
      <c r="L3705" t="s">
        <v>24</v>
      </c>
      <c r="M3705" t="s">
        <v>27</v>
      </c>
      <c r="N3705">
        <v>34</v>
      </c>
      <c r="O3705">
        <v>5173.75</v>
      </c>
      <c r="P3705">
        <v>4547.1099999999997</v>
      </c>
      <c r="Q3705">
        <v>119.45</v>
      </c>
    </row>
    <row r="3706" spans="2:17" hidden="1">
      <c r="B3706">
        <v>2017</v>
      </c>
      <c r="C3706">
        <v>3</v>
      </c>
      <c r="D3706" t="s">
        <v>337</v>
      </c>
      <c r="E3706" t="s">
        <v>338</v>
      </c>
      <c r="F3706" t="s">
        <v>375</v>
      </c>
      <c r="G3706" t="s">
        <v>376</v>
      </c>
      <c r="H3706" t="s">
        <v>30</v>
      </c>
      <c r="I3706" t="s">
        <v>21</v>
      </c>
      <c r="J3706" t="s">
        <v>31</v>
      </c>
      <c r="K3706" t="s">
        <v>374</v>
      </c>
      <c r="L3706" t="s">
        <v>24</v>
      </c>
      <c r="M3706" t="s">
        <v>25</v>
      </c>
      <c r="N3706">
        <v>855</v>
      </c>
      <c r="O3706">
        <v>8852</v>
      </c>
      <c r="P3706">
        <v>8156.51</v>
      </c>
      <c r="Q3706">
        <v>-3637.16</v>
      </c>
    </row>
    <row r="3707" spans="2:17" hidden="1">
      <c r="B3707">
        <v>2017</v>
      </c>
      <c r="C3707">
        <v>3</v>
      </c>
      <c r="D3707" t="s">
        <v>337</v>
      </c>
      <c r="E3707" t="s">
        <v>338</v>
      </c>
      <c r="F3707" t="s">
        <v>375</v>
      </c>
      <c r="G3707" t="s">
        <v>376</v>
      </c>
      <c r="H3707" t="s">
        <v>30</v>
      </c>
      <c r="I3707" t="s">
        <v>21</v>
      </c>
      <c r="J3707" t="s">
        <v>31</v>
      </c>
      <c r="K3707" t="s">
        <v>374</v>
      </c>
      <c r="L3707" t="s">
        <v>24</v>
      </c>
      <c r="M3707" t="s">
        <v>26</v>
      </c>
      <c r="N3707">
        <v>613</v>
      </c>
      <c r="O3707">
        <v>37707</v>
      </c>
      <c r="P3707">
        <v>26543.69</v>
      </c>
      <c r="Q3707">
        <v>-7656.82</v>
      </c>
    </row>
    <row r="3708" spans="2:17" hidden="1">
      <c r="B3708">
        <v>2017</v>
      </c>
      <c r="C3708">
        <v>3</v>
      </c>
      <c r="D3708" t="s">
        <v>337</v>
      </c>
      <c r="E3708" t="s">
        <v>338</v>
      </c>
      <c r="F3708" t="s">
        <v>375</v>
      </c>
      <c r="G3708" t="s">
        <v>376</v>
      </c>
      <c r="H3708" t="s">
        <v>30</v>
      </c>
      <c r="I3708" t="s">
        <v>21</v>
      </c>
      <c r="J3708" t="s">
        <v>31</v>
      </c>
      <c r="K3708" t="s">
        <v>374</v>
      </c>
      <c r="L3708" t="s">
        <v>24</v>
      </c>
      <c r="M3708" t="s">
        <v>27</v>
      </c>
      <c r="N3708">
        <v>196</v>
      </c>
      <c r="O3708">
        <v>34066</v>
      </c>
      <c r="P3708">
        <v>29788.69</v>
      </c>
      <c r="Q3708">
        <v>782.87</v>
      </c>
    </row>
    <row r="3709" spans="2:17" hidden="1">
      <c r="B3709">
        <v>2017</v>
      </c>
      <c r="C3709">
        <v>3</v>
      </c>
      <c r="D3709" t="s">
        <v>337</v>
      </c>
      <c r="E3709" t="s">
        <v>338</v>
      </c>
      <c r="F3709" t="s">
        <v>377</v>
      </c>
      <c r="G3709" t="s">
        <v>378</v>
      </c>
      <c r="H3709" t="s">
        <v>30</v>
      </c>
      <c r="I3709" t="s">
        <v>21</v>
      </c>
      <c r="J3709" t="s">
        <v>31</v>
      </c>
      <c r="K3709" t="s">
        <v>379</v>
      </c>
      <c r="L3709" t="s">
        <v>24</v>
      </c>
      <c r="M3709" t="s">
        <v>25</v>
      </c>
      <c r="N3709">
        <v>10948</v>
      </c>
      <c r="O3709">
        <v>59544.01</v>
      </c>
      <c r="P3709">
        <v>82061.09</v>
      </c>
      <c r="Q3709">
        <v>-24179.66</v>
      </c>
    </row>
    <row r="3710" spans="2:17" hidden="1">
      <c r="B3710">
        <v>2017</v>
      </c>
      <c r="C3710">
        <v>3</v>
      </c>
      <c r="D3710" t="s">
        <v>337</v>
      </c>
      <c r="E3710" t="s">
        <v>338</v>
      </c>
      <c r="F3710" t="s">
        <v>377</v>
      </c>
      <c r="G3710" t="s">
        <v>378</v>
      </c>
      <c r="H3710" t="s">
        <v>30</v>
      </c>
      <c r="I3710" t="s">
        <v>21</v>
      </c>
      <c r="J3710" t="s">
        <v>31</v>
      </c>
      <c r="K3710" t="s">
        <v>379</v>
      </c>
      <c r="L3710" t="s">
        <v>24</v>
      </c>
      <c r="M3710" t="s">
        <v>26</v>
      </c>
      <c r="N3710">
        <v>414</v>
      </c>
      <c r="O3710">
        <v>20406.560000000001</v>
      </c>
      <c r="P3710">
        <v>13698.64</v>
      </c>
      <c r="Q3710">
        <v>-5040.33</v>
      </c>
    </row>
    <row r="3711" spans="2:17" hidden="1">
      <c r="B3711">
        <v>2017</v>
      </c>
      <c r="C3711">
        <v>3</v>
      </c>
      <c r="D3711" t="s">
        <v>337</v>
      </c>
      <c r="E3711" t="s">
        <v>338</v>
      </c>
      <c r="F3711" t="s">
        <v>377</v>
      </c>
      <c r="G3711" t="s">
        <v>378</v>
      </c>
      <c r="H3711" t="s">
        <v>30</v>
      </c>
      <c r="I3711" t="s">
        <v>21</v>
      </c>
      <c r="J3711" t="s">
        <v>31</v>
      </c>
      <c r="K3711" t="s">
        <v>379</v>
      </c>
      <c r="L3711" t="s">
        <v>24</v>
      </c>
      <c r="M3711" t="s">
        <v>27</v>
      </c>
      <c r="N3711">
        <v>45</v>
      </c>
      <c r="O3711">
        <v>9265.84</v>
      </c>
      <c r="P3711">
        <v>7960.96</v>
      </c>
      <c r="Q3711">
        <v>209.04</v>
      </c>
    </row>
    <row r="3712" spans="2:17" hidden="1">
      <c r="B3712">
        <v>2017</v>
      </c>
      <c r="C3712">
        <v>3</v>
      </c>
      <c r="D3712" t="s">
        <v>337</v>
      </c>
      <c r="E3712" t="s">
        <v>338</v>
      </c>
      <c r="F3712" t="s">
        <v>380</v>
      </c>
      <c r="G3712" t="s">
        <v>381</v>
      </c>
      <c r="H3712" t="s">
        <v>30</v>
      </c>
      <c r="I3712" t="s">
        <v>21</v>
      </c>
      <c r="J3712" t="s">
        <v>31</v>
      </c>
      <c r="K3712" t="s">
        <v>382</v>
      </c>
      <c r="L3712" t="s">
        <v>24</v>
      </c>
      <c r="M3712" t="s">
        <v>25</v>
      </c>
      <c r="N3712">
        <v>3622</v>
      </c>
      <c r="O3712">
        <v>21904.23</v>
      </c>
      <c r="P3712">
        <v>28132.18</v>
      </c>
      <c r="Q3712">
        <v>-8982.16</v>
      </c>
    </row>
    <row r="3713" spans="2:17" hidden="1">
      <c r="B3713">
        <v>2017</v>
      </c>
      <c r="C3713">
        <v>3</v>
      </c>
      <c r="D3713" t="s">
        <v>337</v>
      </c>
      <c r="E3713" t="s">
        <v>338</v>
      </c>
      <c r="F3713" t="s">
        <v>380</v>
      </c>
      <c r="G3713" t="s">
        <v>381</v>
      </c>
      <c r="H3713" t="s">
        <v>30</v>
      </c>
      <c r="I3713" t="s">
        <v>21</v>
      </c>
      <c r="J3713" t="s">
        <v>31</v>
      </c>
      <c r="K3713" t="s">
        <v>382</v>
      </c>
      <c r="L3713" t="s">
        <v>24</v>
      </c>
      <c r="M3713" t="s">
        <v>26</v>
      </c>
      <c r="N3713">
        <v>71</v>
      </c>
      <c r="O3713">
        <v>3140.52</v>
      </c>
      <c r="P3713">
        <v>2075.08</v>
      </c>
      <c r="Q3713">
        <v>-872.64</v>
      </c>
    </row>
    <row r="3714" spans="2:17" hidden="1">
      <c r="B3714">
        <v>2017</v>
      </c>
      <c r="C3714">
        <v>3</v>
      </c>
      <c r="D3714" t="s">
        <v>337</v>
      </c>
      <c r="E3714" t="s">
        <v>338</v>
      </c>
      <c r="F3714" t="s">
        <v>380</v>
      </c>
      <c r="G3714" t="s">
        <v>381</v>
      </c>
      <c r="H3714" t="s">
        <v>30</v>
      </c>
      <c r="I3714" t="s">
        <v>21</v>
      </c>
      <c r="J3714" t="s">
        <v>31</v>
      </c>
      <c r="K3714" t="s">
        <v>382</v>
      </c>
      <c r="L3714" t="s">
        <v>24</v>
      </c>
      <c r="M3714" t="s">
        <v>27</v>
      </c>
      <c r="N3714">
        <v>6</v>
      </c>
      <c r="O3714">
        <v>1980.89</v>
      </c>
      <c r="P3714">
        <v>1698.71</v>
      </c>
      <c r="Q3714">
        <v>44.59</v>
      </c>
    </row>
    <row r="3715" spans="2:17" hidden="1">
      <c r="B3715">
        <v>2017</v>
      </c>
      <c r="C3715">
        <v>3</v>
      </c>
      <c r="D3715" t="s">
        <v>337</v>
      </c>
      <c r="E3715" t="s">
        <v>338</v>
      </c>
      <c r="F3715" t="s">
        <v>383</v>
      </c>
      <c r="G3715" t="s">
        <v>384</v>
      </c>
      <c r="H3715" t="s">
        <v>30</v>
      </c>
      <c r="I3715" t="s">
        <v>21</v>
      </c>
      <c r="J3715" t="s">
        <v>31</v>
      </c>
      <c r="K3715" t="s">
        <v>379</v>
      </c>
      <c r="L3715" t="s">
        <v>24</v>
      </c>
      <c r="M3715" t="s">
        <v>25</v>
      </c>
      <c r="N3715">
        <v>679</v>
      </c>
      <c r="O3715">
        <v>2164</v>
      </c>
      <c r="P3715">
        <v>4480.09</v>
      </c>
      <c r="Q3715">
        <v>-889.97</v>
      </c>
    </row>
    <row r="3716" spans="2:17" hidden="1">
      <c r="B3716">
        <v>2017</v>
      </c>
      <c r="C3716">
        <v>3</v>
      </c>
      <c r="D3716" t="s">
        <v>337</v>
      </c>
      <c r="E3716" t="s">
        <v>338</v>
      </c>
      <c r="F3716" t="s">
        <v>383</v>
      </c>
      <c r="G3716" t="s">
        <v>384</v>
      </c>
      <c r="H3716" t="s">
        <v>30</v>
      </c>
      <c r="I3716" t="s">
        <v>21</v>
      </c>
      <c r="J3716" t="s">
        <v>31</v>
      </c>
      <c r="K3716" t="s">
        <v>379</v>
      </c>
      <c r="L3716" t="s">
        <v>24</v>
      </c>
      <c r="M3716" t="s">
        <v>26</v>
      </c>
      <c r="N3716">
        <v>11</v>
      </c>
      <c r="O3716">
        <v>503</v>
      </c>
      <c r="P3716">
        <v>335.75</v>
      </c>
      <c r="Q3716">
        <v>-135.41</v>
      </c>
    </row>
    <row r="3717" spans="2:17" hidden="1">
      <c r="B3717">
        <v>2017</v>
      </c>
      <c r="C3717">
        <v>3</v>
      </c>
      <c r="D3717" t="s">
        <v>337</v>
      </c>
      <c r="E3717" t="s">
        <v>338</v>
      </c>
      <c r="F3717" t="s">
        <v>385</v>
      </c>
      <c r="G3717" t="s">
        <v>386</v>
      </c>
      <c r="H3717" t="s">
        <v>30</v>
      </c>
      <c r="I3717" t="s">
        <v>21</v>
      </c>
      <c r="J3717" t="s">
        <v>31</v>
      </c>
      <c r="K3717" t="s">
        <v>379</v>
      </c>
      <c r="L3717" t="s">
        <v>24</v>
      </c>
      <c r="M3717" t="s">
        <v>25</v>
      </c>
      <c r="N3717">
        <v>1583</v>
      </c>
      <c r="O3717">
        <v>8995.51</v>
      </c>
      <c r="P3717">
        <v>12056.2</v>
      </c>
      <c r="Q3717">
        <v>-3686.18</v>
      </c>
    </row>
    <row r="3718" spans="2:17" hidden="1">
      <c r="B3718">
        <v>2017</v>
      </c>
      <c r="C3718">
        <v>3</v>
      </c>
      <c r="D3718" t="s">
        <v>337</v>
      </c>
      <c r="E3718" t="s">
        <v>338</v>
      </c>
      <c r="F3718" t="s">
        <v>385</v>
      </c>
      <c r="G3718" t="s">
        <v>386</v>
      </c>
      <c r="H3718" t="s">
        <v>30</v>
      </c>
      <c r="I3718" t="s">
        <v>21</v>
      </c>
      <c r="J3718" t="s">
        <v>31</v>
      </c>
      <c r="K3718" t="s">
        <v>379</v>
      </c>
      <c r="L3718" t="s">
        <v>24</v>
      </c>
      <c r="M3718" t="s">
        <v>26</v>
      </c>
      <c r="N3718">
        <v>46</v>
      </c>
      <c r="O3718">
        <v>2020.43</v>
      </c>
      <c r="P3718">
        <v>1332.1</v>
      </c>
      <c r="Q3718">
        <v>-565.21</v>
      </c>
    </row>
    <row r="3719" spans="2:17" hidden="1">
      <c r="B3719">
        <v>2017</v>
      </c>
      <c r="C3719">
        <v>3</v>
      </c>
      <c r="D3719" t="s">
        <v>337</v>
      </c>
      <c r="E3719" t="s">
        <v>338</v>
      </c>
      <c r="F3719" t="s">
        <v>385</v>
      </c>
      <c r="G3719" t="s">
        <v>386</v>
      </c>
      <c r="H3719" t="s">
        <v>30</v>
      </c>
      <c r="I3719" t="s">
        <v>21</v>
      </c>
      <c r="J3719" t="s">
        <v>31</v>
      </c>
      <c r="K3719" t="s">
        <v>379</v>
      </c>
      <c r="L3719" t="s">
        <v>24</v>
      </c>
      <c r="M3719" t="s">
        <v>27</v>
      </c>
      <c r="N3719">
        <v>2</v>
      </c>
      <c r="O3719">
        <v>2137.8000000000002</v>
      </c>
      <c r="P3719">
        <v>1807.9</v>
      </c>
      <c r="Q3719">
        <v>47.52</v>
      </c>
    </row>
    <row r="3720" spans="2:17" hidden="1">
      <c r="B3720">
        <v>2017</v>
      </c>
      <c r="C3720">
        <v>3</v>
      </c>
      <c r="D3720" t="s">
        <v>387</v>
      </c>
      <c r="E3720" t="s">
        <v>388</v>
      </c>
      <c r="F3720" t="s">
        <v>389</v>
      </c>
      <c r="G3720" t="s">
        <v>390</v>
      </c>
      <c r="H3720" t="s">
        <v>140</v>
      </c>
      <c r="I3720" t="s">
        <v>1073</v>
      </c>
      <c r="J3720" t="s">
        <v>31</v>
      </c>
      <c r="K3720" t="s">
        <v>391</v>
      </c>
      <c r="L3720" t="s">
        <v>24</v>
      </c>
      <c r="M3720" t="s">
        <v>25</v>
      </c>
      <c r="N3720">
        <v>11805</v>
      </c>
      <c r="O3720">
        <v>149913.67000000001</v>
      </c>
      <c r="P3720">
        <v>97831.4</v>
      </c>
      <c r="Q3720">
        <v>-20643.97</v>
      </c>
    </row>
    <row r="3721" spans="2:17" hidden="1">
      <c r="B3721">
        <v>2017</v>
      </c>
      <c r="C3721">
        <v>3</v>
      </c>
      <c r="D3721" t="s">
        <v>387</v>
      </c>
      <c r="E3721" t="s">
        <v>388</v>
      </c>
      <c r="F3721" t="s">
        <v>389</v>
      </c>
      <c r="G3721" t="s">
        <v>390</v>
      </c>
      <c r="H3721" t="s">
        <v>140</v>
      </c>
      <c r="I3721" t="s">
        <v>1073</v>
      </c>
      <c r="J3721" t="s">
        <v>31</v>
      </c>
      <c r="K3721" t="s">
        <v>391</v>
      </c>
      <c r="L3721" t="s">
        <v>24</v>
      </c>
      <c r="M3721" t="s">
        <v>26</v>
      </c>
      <c r="N3721">
        <v>17680</v>
      </c>
      <c r="O3721">
        <v>1216052.76</v>
      </c>
      <c r="P3721">
        <v>645134.56999999995</v>
      </c>
      <c r="Q3721">
        <v>-78589.97</v>
      </c>
    </row>
    <row r="3722" spans="2:17" hidden="1">
      <c r="B3722">
        <v>2017</v>
      </c>
      <c r="C3722">
        <v>3</v>
      </c>
      <c r="D3722" t="s">
        <v>387</v>
      </c>
      <c r="E3722" t="s">
        <v>388</v>
      </c>
      <c r="F3722" t="s">
        <v>389</v>
      </c>
      <c r="G3722" t="s">
        <v>390</v>
      </c>
      <c r="H3722" t="s">
        <v>140</v>
      </c>
      <c r="I3722" t="s">
        <v>1073</v>
      </c>
      <c r="J3722" t="s">
        <v>31</v>
      </c>
      <c r="K3722" t="s">
        <v>391</v>
      </c>
      <c r="L3722" t="s">
        <v>24</v>
      </c>
      <c r="M3722" t="s">
        <v>27</v>
      </c>
      <c r="N3722">
        <v>17947</v>
      </c>
      <c r="O3722">
        <v>3530010.02</v>
      </c>
      <c r="P3722">
        <v>2053275.98</v>
      </c>
      <c r="Q3722">
        <v>54029.35</v>
      </c>
    </row>
    <row r="3723" spans="2:17" hidden="1">
      <c r="B3723">
        <v>2017</v>
      </c>
      <c r="C3723">
        <v>3</v>
      </c>
      <c r="D3723" t="s">
        <v>387</v>
      </c>
      <c r="E3723" t="s">
        <v>388</v>
      </c>
      <c r="F3723" t="s">
        <v>392</v>
      </c>
      <c r="G3723" t="s">
        <v>393</v>
      </c>
      <c r="H3723" t="s">
        <v>140</v>
      </c>
      <c r="I3723" t="s">
        <v>1073</v>
      </c>
      <c r="J3723" t="s">
        <v>31</v>
      </c>
      <c r="K3723" t="s">
        <v>394</v>
      </c>
      <c r="L3723" t="s">
        <v>24</v>
      </c>
      <c r="M3723" t="s">
        <v>25</v>
      </c>
      <c r="N3723">
        <v>16406</v>
      </c>
      <c r="O3723">
        <v>165515.81</v>
      </c>
      <c r="P3723">
        <v>118328.48</v>
      </c>
      <c r="Q3723">
        <v>-22828.93</v>
      </c>
    </row>
    <row r="3724" spans="2:17" hidden="1">
      <c r="B3724">
        <v>2017</v>
      </c>
      <c r="C3724">
        <v>3</v>
      </c>
      <c r="D3724" t="s">
        <v>387</v>
      </c>
      <c r="E3724" t="s">
        <v>388</v>
      </c>
      <c r="F3724" t="s">
        <v>392</v>
      </c>
      <c r="G3724" t="s">
        <v>393</v>
      </c>
      <c r="H3724" t="s">
        <v>140</v>
      </c>
      <c r="I3724" t="s">
        <v>1073</v>
      </c>
      <c r="J3724" t="s">
        <v>31</v>
      </c>
      <c r="K3724" t="s">
        <v>394</v>
      </c>
      <c r="L3724" t="s">
        <v>24</v>
      </c>
      <c r="M3724" t="s">
        <v>26</v>
      </c>
      <c r="N3724">
        <v>23839</v>
      </c>
      <c r="O3724">
        <v>1651624.06</v>
      </c>
      <c r="P3724">
        <v>881636.56</v>
      </c>
      <c r="Q3724">
        <v>-101827.73</v>
      </c>
    </row>
    <row r="3725" spans="2:17" hidden="1">
      <c r="B3725">
        <v>2017</v>
      </c>
      <c r="C3725">
        <v>3</v>
      </c>
      <c r="D3725" t="s">
        <v>387</v>
      </c>
      <c r="E3725" t="s">
        <v>388</v>
      </c>
      <c r="F3725" t="s">
        <v>392</v>
      </c>
      <c r="G3725" t="s">
        <v>393</v>
      </c>
      <c r="H3725" t="s">
        <v>140</v>
      </c>
      <c r="I3725" t="s">
        <v>1073</v>
      </c>
      <c r="J3725" t="s">
        <v>31</v>
      </c>
      <c r="K3725" t="s">
        <v>394</v>
      </c>
      <c r="L3725" t="s">
        <v>24</v>
      </c>
      <c r="M3725" t="s">
        <v>27</v>
      </c>
      <c r="N3725">
        <v>34212</v>
      </c>
      <c r="O3725">
        <v>6745243.9299999997</v>
      </c>
      <c r="P3725">
        <v>3927248.57</v>
      </c>
      <c r="Q3725">
        <v>103233.97</v>
      </c>
    </row>
    <row r="3726" spans="2:17" hidden="1">
      <c r="B3726">
        <v>2017</v>
      </c>
      <c r="C3726">
        <v>3</v>
      </c>
      <c r="D3726" t="s">
        <v>387</v>
      </c>
      <c r="E3726" t="s">
        <v>388</v>
      </c>
      <c r="F3726" t="s">
        <v>395</v>
      </c>
      <c r="G3726" t="s">
        <v>396</v>
      </c>
      <c r="H3726" t="s">
        <v>140</v>
      </c>
      <c r="I3726" t="s">
        <v>1073</v>
      </c>
      <c r="J3726" t="s">
        <v>31</v>
      </c>
      <c r="K3726" t="s">
        <v>397</v>
      </c>
      <c r="L3726" t="s">
        <v>24</v>
      </c>
      <c r="M3726" t="s">
        <v>25</v>
      </c>
      <c r="N3726">
        <v>10605</v>
      </c>
      <c r="O3726">
        <v>124085.54</v>
      </c>
      <c r="P3726">
        <v>83510.990000000005</v>
      </c>
      <c r="Q3726">
        <v>-17087.330000000002</v>
      </c>
    </row>
    <row r="3727" spans="2:17" hidden="1">
      <c r="B3727">
        <v>2017</v>
      </c>
      <c r="C3727">
        <v>3</v>
      </c>
      <c r="D3727" t="s">
        <v>387</v>
      </c>
      <c r="E3727" t="s">
        <v>388</v>
      </c>
      <c r="F3727" t="s">
        <v>395</v>
      </c>
      <c r="G3727" t="s">
        <v>396</v>
      </c>
      <c r="H3727" t="s">
        <v>140</v>
      </c>
      <c r="I3727" t="s">
        <v>1073</v>
      </c>
      <c r="J3727" t="s">
        <v>31</v>
      </c>
      <c r="K3727" t="s">
        <v>397</v>
      </c>
      <c r="L3727" t="s">
        <v>24</v>
      </c>
      <c r="M3727" t="s">
        <v>26</v>
      </c>
      <c r="N3727">
        <v>12959</v>
      </c>
      <c r="O3727">
        <v>842572.48</v>
      </c>
      <c r="P3727">
        <v>450041.65</v>
      </c>
      <c r="Q3727">
        <v>-53588.09</v>
      </c>
    </row>
    <row r="3728" spans="2:17" hidden="1">
      <c r="B3728">
        <v>2017</v>
      </c>
      <c r="C3728">
        <v>3</v>
      </c>
      <c r="D3728" t="s">
        <v>387</v>
      </c>
      <c r="E3728" t="s">
        <v>388</v>
      </c>
      <c r="F3728" t="s">
        <v>395</v>
      </c>
      <c r="G3728" t="s">
        <v>396</v>
      </c>
      <c r="H3728" t="s">
        <v>140</v>
      </c>
      <c r="I3728" t="s">
        <v>1073</v>
      </c>
      <c r="J3728" t="s">
        <v>31</v>
      </c>
      <c r="K3728" t="s">
        <v>397</v>
      </c>
      <c r="L3728" t="s">
        <v>24</v>
      </c>
      <c r="M3728" t="s">
        <v>27</v>
      </c>
      <c r="N3728">
        <v>11316</v>
      </c>
      <c r="O3728">
        <v>2048049.6</v>
      </c>
      <c r="P3728">
        <v>1194093.43</v>
      </c>
      <c r="Q3728">
        <v>31417.8</v>
      </c>
    </row>
    <row r="3729" spans="2:17" hidden="1">
      <c r="B3729">
        <v>2017</v>
      </c>
      <c r="C3729">
        <v>3</v>
      </c>
      <c r="D3729" t="s">
        <v>387</v>
      </c>
      <c r="E3729" t="s">
        <v>388</v>
      </c>
      <c r="F3729" t="s">
        <v>398</v>
      </c>
      <c r="G3729" t="s">
        <v>399</v>
      </c>
      <c r="H3729" t="s">
        <v>140</v>
      </c>
      <c r="I3729" t="s">
        <v>1073</v>
      </c>
      <c r="J3729" t="s">
        <v>31</v>
      </c>
      <c r="K3729" t="s">
        <v>400</v>
      </c>
      <c r="L3729" t="s">
        <v>24</v>
      </c>
      <c r="M3729" t="s">
        <v>25</v>
      </c>
      <c r="N3729">
        <v>1547</v>
      </c>
      <c r="O3729">
        <v>19108</v>
      </c>
      <c r="P3729">
        <v>12916.95</v>
      </c>
      <c r="Q3729">
        <v>-2738.65</v>
      </c>
    </row>
    <row r="3730" spans="2:17" hidden="1">
      <c r="B3730">
        <v>2017</v>
      </c>
      <c r="C3730">
        <v>3</v>
      </c>
      <c r="D3730" t="s">
        <v>387</v>
      </c>
      <c r="E3730" t="s">
        <v>388</v>
      </c>
      <c r="F3730" t="s">
        <v>398</v>
      </c>
      <c r="G3730" t="s">
        <v>399</v>
      </c>
      <c r="H3730" t="s">
        <v>140</v>
      </c>
      <c r="I3730" t="s">
        <v>1073</v>
      </c>
      <c r="J3730" t="s">
        <v>31</v>
      </c>
      <c r="K3730" t="s">
        <v>400</v>
      </c>
      <c r="L3730" t="s">
        <v>24</v>
      </c>
      <c r="M3730" t="s">
        <v>26</v>
      </c>
      <c r="N3730">
        <v>2347</v>
      </c>
      <c r="O3730">
        <v>181484</v>
      </c>
      <c r="P3730">
        <v>97558.91</v>
      </c>
      <c r="Q3730">
        <v>-13577.6</v>
      </c>
    </row>
    <row r="3731" spans="2:17" hidden="1">
      <c r="B3731">
        <v>2017</v>
      </c>
      <c r="C3731">
        <v>3</v>
      </c>
      <c r="D3731" t="s">
        <v>387</v>
      </c>
      <c r="E3731" t="s">
        <v>388</v>
      </c>
      <c r="F3731" t="s">
        <v>398</v>
      </c>
      <c r="G3731" t="s">
        <v>399</v>
      </c>
      <c r="H3731" t="s">
        <v>140</v>
      </c>
      <c r="I3731" t="s">
        <v>1073</v>
      </c>
      <c r="J3731" t="s">
        <v>31</v>
      </c>
      <c r="K3731" t="s">
        <v>400</v>
      </c>
      <c r="L3731" t="s">
        <v>24</v>
      </c>
      <c r="M3731" t="s">
        <v>27</v>
      </c>
      <c r="N3731">
        <v>1131</v>
      </c>
      <c r="O3731">
        <v>200501</v>
      </c>
      <c r="P3731">
        <v>121543.66</v>
      </c>
      <c r="Q3731">
        <v>3198.75</v>
      </c>
    </row>
    <row r="3732" spans="2:17" hidden="1">
      <c r="B3732">
        <v>2017</v>
      </c>
      <c r="C3732">
        <v>3</v>
      </c>
      <c r="D3732" t="s">
        <v>387</v>
      </c>
      <c r="E3732" t="s">
        <v>388</v>
      </c>
      <c r="F3732" t="s">
        <v>401</v>
      </c>
      <c r="G3732" t="s">
        <v>402</v>
      </c>
      <c r="H3732" t="s">
        <v>140</v>
      </c>
      <c r="I3732" t="s">
        <v>1073</v>
      </c>
      <c r="J3732" t="s">
        <v>31</v>
      </c>
      <c r="K3732" t="s">
        <v>403</v>
      </c>
      <c r="L3732" t="s">
        <v>24</v>
      </c>
      <c r="M3732" t="s">
        <v>25</v>
      </c>
      <c r="N3732">
        <v>42040</v>
      </c>
      <c r="O3732">
        <v>475247.45</v>
      </c>
      <c r="P3732">
        <v>324549.78999999998</v>
      </c>
      <c r="Q3732">
        <v>-65586.86</v>
      </c>
    </row>
    <row r="3733" spans="2:17" hidden="1">
      <c r="B3733">
        <v>2017</v>
      </c>
      <c r="C3733">
        <v>3</v>
      </c>
      <c r="D3733" t="s">
        <v>387</v>
      </c>
      <c r="E3733" t="s">
        <v>388</v>
      </c>
      <c r="F3733" t="s">
        <v>401</v>
      </c>
      <c r="G3733" t="s">
        <v>402</v>
      </c>
      <c r="H3733" t="s">
        <v>140</v>
      </c>
      <c r="I3733" t="s">
        <v>1073</v>
      </c>
      <c r="J3733" t="s">
        <v>31</v>
      </c>
      <c r="K3733" t="s">
        <v>403</v>
      </c>
      <c r="L3733" t="s">
        <v>24</v>
      </c>
      <c r="M3733" t="s">
        <v>26</v>
      </c>
      <c r="N3733">
        <v>65795</v>
      </c>
      <c r="O3733">
        <v>4528229.6100000003</v>
      </c>
      <c r="P3733">
        <v>2419524.2799999998</v>
      </c>
      <c r="Q3733">
        <v>-280075.14</v>
      </c>
    </row>
    <row r="3734" spans="2:17" hidden="1">
      <c r="B3734">
        <v>2017</v>
      </c>
      <c r="C3734">
        <v>3</v>
      </c>
      <c r="D3734" t="s">
        <v>387</v>
      </c>
      <c r="E3734" t="s">
        <v>388</v>
      </c>
      <c r="F3734" t="s">
        <v>401</v>
      </c>
      <c r="G3734" t="s">
        <v>402</v>
      </c>
      <c r="H3734" t="s">
        <v>140</v>
      </c>
      <c r="I3734" t="s">
        <v>1073</v>
      </c>
      <c r="J3734" t="s">
        <v>31</v>
      </c>
      <c r="K3734" t="s">
        <v>403</v>
      </c>
      <c r="L3734" t="s">
        <v>24</v>
      </c>
      <c r="M3734" t="s">
        <v>27</v>
      </c>
      <c r="N3734">
        <v>99426</v>
      </c>
      <c r="O3734">
        <v>21420128.609999999</v>
      </c>
      <c r="P3734">
        <v>12453198.17</v>
      </c>
      <c r="Q3734">
        <v>327012.09000000003</v>
      </c>
    </row>
    <row r="3735" spans="2:17" hidden="1">
      <c r="B3735">
        <v>2017</v>
      </c>
      <c r="C3735">
        <v>3</v>
      </c>
      <c r="D3735" t="s">
        <v>387</v>
      </c>
      <c r="E3735" t="s">
        <v>388</v>
      </c>
      <c r="F3735" t="s">
        <v>404</v>
      </c>
      <c r="G3735" t="s">
        <v>405</v>
      </c>
      <c r="H3735" t="s">
        <v>121</v>
      </c>
      <c r="I3735" t="s">
        <v>1073</v>
      </c>
      <c r="J3735" t="s">
        <v>31</v>
      </c>
      <c r="K3735" t="s">
        <v>406</v>
      </c>
      <c r="L3735" t="s">
        <v>24</v>
      </c>
      <c r="M3735" t="s">
        <v>25</v>
      </c>
      <c r="N3735">
        <v>18454</v>
      </c>
      <c r="O3735">
        <v>219705.41</v>
      </c>
      <c r="P3735">
        <v>150461.64000000001</v>
      </c>
      <c r="Q3735">
        <v>-30843.05</v>
      </c>
    </row>
    <row r="3736" spans="2:17" hidden="1">
      <c r="B3736">
        <v>2017</v>
      </c>
      <c r="C3736">
        <v>3</v>
      </c>
      <c r="D3736" t="s">
        <v>387</v>
      </c>
      <c r="E3736" t="s">
        <v>388</v>
      </c>
      <c r="F3736" t="s">
        <v>404</v>
      </c>
      <c r="G3736" t="s">
        <v>405</v>
      </c>
      <c r="H3736" t="s">
        <v>121</v>
      </c>
      <c r="I3736" t="s">
        <v>1073</v>
      </c>
      <c r="J3736" t="s">
        <v>31</v>
      </c>
      <c r="K3736" t="s">
        <v>406</v>
      </c>
      <c r="L3736" t="s">
        <v>24</v>
      </c>
      <c r="M3736" t="s">
        <v>26</v>
      </c>
      <c r="N3736">
        <v>17339</v>
      </c>
      <c r="O3736">
        <v>1075831.48</v>
      </c>
      <c r="P3736">
        <v>584236.91</v>
      </c>
      <c r="Q3736">
        <v>-74376.039999999994</v>
      </c>
    </row>
    <row r="3737" spans="2:17" hidden="1">
      <c r="B3737">
        <v>2017</v>
      </c>
      <c r="C3737">
        <v>3</v>
      </c>
      <c r="D3737" t="s">
        <v>387</v>
      </c>
      <c r="E3737" t="s">
        <v>388</v>
      </c>
      <c r="F3737" t="s">
        <v>404</v>
      </c>
      <c r="G3737" t="s">
        <v>405</v>
      </c>
      <c r="H3737" t="s">
        <v>121</v>
      </c>
      <c r="I3737" t="s">
        <v>1073</v>
      </c>
      <c r="J3737" t="s">
        <v>31</v>
      </c>
      <c r="K3737" t="s">
        <v>406</v>
      </c>
      <c r="L3737" t="s">
        <v>24</v>
      </c>
      <c r="M3737" t="s">
        <v>27</v>
      </c>
      <c r="N3737">
        <v>10979</v>
      </c>
      <c r="O3737">
        <v>2075827.48</v>
      </c>
      <c r="P3737">
        <v>1232480.68</v>
      </c>
      <c r="Q3737">
        <v>32432.41</v>
      </c>
    </row>
    <row r="3738" spans="2:17" hidden="1">
      <c r="B3738">
        <v>2017</v>
      </c>
      <c r="C3738">
        <v>3</v>
      </c>
      <c r="D3738" t="s">
        <v>387</v>
      </c>
      <c r="E3738" t="s">
        <v>388</v>
      </c>
      <c r="F3738" t="s">
        <v>407</v>
      </c>
      <c r="G3738" t="s">
        <v>408</v>
      </c>
      <c r="H3738" t="s">
        <v>144</v>
      </c>
      <c r="I3738" t="s">
        <v>21</v>
      </c>
      <c r="J3738" t="s">
        <v>31</v>
      </c>
      <c r="K3738" t="s">
        <v>409</v>
      </c>
      <c r="L3738" t="s">
        <v>24</v>
      </c>
      <c r="M3738" t="s">
        <v>25</v>
      </c>
      <c r="N3738">
        <v>2018</v>
      </c>
      <c r="O3738">
        <v>20754.7</v>
      </c>
      <c r="P3738">
        <v>15454.89</v>
      </c>
      <c r="Q3738">
        <v>-7462.37</v>
      </c>
    </row>
    <row r="3739" spans="2:17" hidden="1">
      <c r="B3739">
        <v>2017</v>
      </c>
      <c r="C3739">
        <v>3</v>
      </c>
      <c r="D3739" t="s">
        <v>387</v>
      </c>
      <c r="E3739" t="s">
        <v>388</v>
      </c>
      <c r="F3739" t="s">
        <v>407</v>
      </c>
      <c r="G3739" t="s">
        <v>408</v>
      </c>
      <c r="H3739" t="s">
        <v>144</v>
      </c>
      <c r="I3739" t="s">
        <v>21</v>
      </c>
      <c r="J3739" t="s">
        <v>31</v>
      </c>
      <c r="K3739" t="s">
        <v>409</v>
      </c>
      <c r="L3739" t="s">
        <v>24</v>
      </c>
      <c r="M3739" t="s">
        <v>26</v>
      </c>
      <c r="N3739">
        <v>594</v>
      </c>
      <c r="O3739">
        <v>30770.799999999999</v>
      </c>
      <c r="P3739">
        <v>18074.46</v>
      </c>
      <c r="Q3739">
        <v>-6403.32</v>
      </c>
    </row>
    <row r="3740" spans="2:17" hidden="1">
      <c r="B3740">
        <v>2017</v>
      </c>
      <c r="C3740">
        <v>3</v>
      </c>
      <c r="D3740" t="s">
        <v>387</v>
      </c>
      <c r="E3740" t="s">
        <v>388</v>
      </c>
      <c r="F3740" t="s">
        <v>407</v>
      </c>
      <c r="G3740" t="s">
        <v>408</v>
      </c>
      <c r="H3740" t="s">
        <v>144</v>
      </c>
      <c r="I3740" t="s">
        <v>21</v>
      </c>
      <c r="J3740" t="s">
        <v>31</v>
      </c>
      <c r="K3740" t="s">
        <v>409</v>
      </c>
      <c r="L3740" t="s">
        <v>24</v>
      </c>
      <c r="M3740" t="s">
        <v>27</v>
      </c>
      <c r="N3740">
        <v>60</v>
      </c>
      <c r="O3740">
        <v>8659</v>
      </c>
      <c r="P3740">
        <v>6638.9</v>
      </c>
      <c r="Q3740">
        <v>174.6</v>
      </c>
    </row>
    <row r="3741" spans="2:17" hidden="1">
      <c r="B3741">
        <v>2017</v>
      </c>
      <c r="C3741">
        <v>3</v>
      </c>
      <c r="D3741" t="s">
        <v>387</v>
      </c>
      <c r="E3741" t="s">
        <v>388</v>
      </c>
      <c r="F3741" t="s">
        <v>410</v>
      </c>
      <c r="G3741" t="s">
        <v>411</v>
      </c>
      <c r="H3741" t="s">
        <v>152</v>
      </c>
      <c r="I3741" t="s">
        <v>21</v>
      </c>
      <c r="J3741" t="s">
        <v>31</v>
      </c>
      <c r="K3741" t="s">
        <v>412</v>
      </c>
      <c r="L3741" t="s">
        <v>24</v>
      </c>
      <c r="M3741" t="s">
        <v>25</v>
      </c>
      <c r="N3741">
        <v>4397</v>
      </c>
      <c r="O3741">
        <v>38173</v>
      </c>
      <c r="P3741">
        <v>28513.11</v>
      </c>
      <c r="Q3741">
        <v>-12240.58</v>
      </c>
    </row>
    <row r="3742" spans="2:17" hidden="1">
      <c r="B3742">
        <v>2017</v>
      </c>
      <c r="C3742">
        <v>3</v>
      </c>
      <c r="D3742" t="s">
        <v>387</v>
      </c>
      <c r="E3742" t="s">
        <v>388</v>
      </c>
      <c r="F3742" t="s">
        <v>410</v>
      </c>
      <c r="G3742" t="s">
        <v>411</v>
      </c>
      <c r="H3742" t="s">
        <v>152</v>
      </c>
      <c r="I3742" t="s">
        <v>21</v>
      </c>
      <c r="J3742" t="s">
        <v>31</v>
      </c>
      <c r="K3742" t="s">
        <v>412</v>
      </c>
      <c r="L3742" t="s">
        <v>24</v>
      </c>
      <c r="M3742" t="s">
        <v>26</v>
      </c>
      <c r="N3742">
        <v>1340</v>
      </c>
      <c r="O3742">
        <v>72925.5</v>
      </c>
      <c r="P3742">
        <v>38813.49</v>
      </c>
      <c r="Q3742">
        <v>-12933.07</v>
      </c>
    </row>
    <row r="3743" spans="2:17" hidden="1">
      <c r="B3743">
        <v>2017</v>
      </c>
      <c r="C3743">
        <v>3</v>
      </c>
      <c r="D3743" t="s">
        <v>387</v>
      </c>
      <c r="E3743" t="s">
        <v>388</v>
      </c>
      <c r="F3743" t="s">
        <v>410</v>
      </c>
      <c r="G3743" t="s">
        <v>411</v>
      </c>
      <c r="H3743" t="s">
        <v>152</v>
      </c>
      <c r="I3743" t="s">
        <v>21</v>
      </c>
      <c r="J3743" t="s">
        <v>31</v>
      </c>
      <c r="K3743" t="s">
        <v>412</v>
      </c>
      <c r="L3743" t="s">
        <v>24</v>
      </c>
      <c r="M3743" t="s">
        <v>27</v>
      </c>
      <c r="N3743">
        <v>229</v>
      </c>
      <c r="O3743">
        <v>40777.9</v>
      </c>
      <c r="P3743">
        <v>27734.75</v>
      </c>
      <c r="Q3743">
        <v>728.44</v>
      </c>
    </row>
    <row r="3744" spans="2:17" hidden="1">
      <c r="B3744">
        <v>2017</v>
      </c>
      <c r="C3744">
        <v>3</v>
      </c>
      <c r="D3744" t="s">
        <v>387</v>
      </c>
      <c r="E3744" t="s">
        <v>388</v>
      </c>
      <c r="F3744" t="s">
        <v>413</v>
      </c>
      <c r="G3744" t="s">
        <v>414</v>
      </c>
      <c r="H3744" t="s">
        <v>144</v>
      </c>
      <c r="I3744" t="s">
        <v>21</v>
      </c>
      <c r="J3744" t="s">
        <v>31</v>
      </c>
      <c r="K3744" t="s">
        <v>415</v>
      </c>
      <c r="L3744" t="s">
        <v>24</v>
      </c>
      <c r="M3744" t="s">
        <v>25</v>
      </c>
      <c r="N3744">
        <v>10652</v>
      </c>
      <c r="O3744">
        <v>95322.55</v>
      </c>
      <c r="P3744">
        <v>76464.490000000005</v>
      </c>
      <c r="Q3744">
        <v>-34276.400000000001</v>
      </c>
    </row>
    <row r="3745" spans="2:17" hidden="1">
      <c r="B3745">
        <v>2017</v>
      </c>
      <c r="C3745">
        <v>3</v>
      </c>
      <c r="D3745" t="s">
        <v>387</v>
      </c>
      <c r="E3745" t="s">
        <v>388</v>
      </c>
      <c r="F3745" t="s">
        <v>413</v>
      </c>
      <c r="G3745" t="s">
        <v>414</v>
      </c>
      <c r="H3745" t="s">
        <v>144</v>
      </c>
      <c r="I3745" t="s">
        <v>21</v>
      </c>
      <c r="J3745" t="s">
        <v>31</v>
      </c>
      <c r="K3745" t="s">
        <v>415</v>
      </c>
      <c r="L3745" t="s">
        <v>24</v>
      </c>
      <c r="M3745" t="s">
        <v>26</v>
      </c>
      <c r="N3745">
        <v>2065</v>
      </c>
      <c r="O3745">
        <v>108313.4</v>
      </c>
      <c r="P3745">
        <v>63594.19</v>
      </c>
      <c r="Q3745">
        <v>-22465.59</v>
      </c>
    </row>
    <row r="3746" spans="2:17" hidden="1">
      <c r="B3746">
        <v>2017</v>
      </c>
      <c r="C3746">
        <v>3</v>
      </c>
      <c r="D3746" t="s">
        <v>387</v>
      </c>
      <c r="E3746" t="s">
        <v>388</v>
      </c>
      <c r="F3746" t="s">
        <v>413</v>
      </c>
      <c r="G3746" t="s">
        <v>414</v>
      </c>
      <c r="H3746" t="s">
        <v>144</v>
      </c>
      <c r="I3746" t="s">
        <v>21</v>
      </c>
      <c r="J3746" t="s">
        <v>31</v>
      </c>
      <c r="K3746" t="s">
        <v>415</v>
      </c>
      <c r="L3746" t="s">
        <v>24</v>
      </c>
      <c r="M3746" t="s">
        <v>27</v>
      </c>
      <c r="N3746">
        <v>386</v>
      </c>
      <c r="O3746">
        <v>72546.8</v>
      </c>
      <c r="P3746">
        <v>55146.95</v>
      </c>
      <c r="Q3746">
        <v>1449.95</v>
      </c>
    </row>
    <row r="3747" spans="2:17" hidden="1">
      <c r="B3747">
        <v>2017</v>
      </c>
      <c r="C3747">
        <v>3</v>
      </c>
      <c r="D3747" t="s">
        <v>387</v>
      </c>
      <c r="E3747" t="s">
        <v>388</v>
      </c>
      <c r="F3747" t="s">
        <v>416</v>
      </c>
      <c r="G3747" t="s">
        <v>417</v>
      </c>
      <c r="H3747" t="s">
        <v>20</v>
      </c>
      <c r="I3747" t="s">
        <v>21</v>
      </c>
      <c r="J3747" t="s">
        <v>31</v>
      </c>
      <c r="K3747" t="s">
        <v>418</v>
      </c>
      <c r="L3747" t="s">
        <v>24</v>
      </c>
      <c r="M3747" t="s">
        <v>25</v>
      </c>
      <c r="N3747">
        <v>6160</v>
      </c>
      <c r="O3747">
        <v>59515.08</v>
      </c>
      <c r="P3747">
        <v>45996.26</v>
      </c>
      <c r="Q3747">
        <v>-21294.66</v>
      </c>
    </row>
    <row r="3748" spans="2:17" hidden="1">
      <c r="B3748">
        <v>2017</v>
      </c>
      <c r="C3748">
        <v>3</v>
      </c>
      <c r="D3748" t="s">
        <v>387</v>
      </c>
      <c r="E3748" t="s">
        <v>388</v>
      </c>
      <c r="F3748" t="s">
        <v>416</v>
      </c>
      <c r="G3748" t="s">
        <v>417</v>
      </c>
      <c r="H3748" t="s">
        <v>20</v>
      </c>
      <c r="I3748" t="s">
        <v>21</v>
      </c>
      <c r="J3748" t="s">
        <v>31</v>
      </c>
      <c r="K3748" t="s">
        <v>418</v>
      </c>
      <c r="L3748" t="s">
        <v>24</v>
      </c>
      <c r="M3748" t="s">
        <v>26</v>
      </c>
      <c r="N3748">
        <v>1126</v>
      </c>
      <c r="O3748">
        <v>56459.64</v>
      </c>
      <c r="P3748">
        <v>32826.639999999999</v>
      </c>
      <c r="Q3748">
        <v>-12093.57</v>
      </c>
    </row>
    <row r="3749" spans="2:17" hidden="1">
      <c r="B3749">
        <v>2017</v>
      </c>
      <c r="C3749">
        <v>3</v>
      </c>
      <c r="D3749" t="s">
        <v>387</v>
      </c>
      <c r="E3749" t="s">
        <v>388</v>
      </c>
      <c r="F3749" t="s">
        <v>416</v>
      </c>
      <c r="G3749" t="s">
        <v>417</v>
      </c>
      <c r="H3749" t="s">
        <v>20</v>
      </c>
      <c r="I3749" t="s">
        <v>21</v>
      </c>
      <c r="J3749" t="s">
        <v>31</v>
      </c>
      <c r="K3749" t="s">
        <v>418</v>
      </c>
      <c r="L3749" t="s">
        <v>24</v>
      </c>
      <c r="M3749" t="s">
        <v>27</v>
      </c>
      <c r="N3749">
        <v>132</v>
      </c>
      <c r="O3749">
        <v>21258.2</v>
      </c>
      <c r="P3749">
        <v>16166.34</v>
      </c>
      <c r="Q3749">
        <v>424.83</v>
      </c>
    </row>
    <row r="3750" spans="2:17" hidden="1">
      <c r="B3750">
        <v>2017</v>
      </c>
      <c r="C3750">
        <v>3</v>
      </c>
      <c r="D3750" t="s">
        <v>387</v>
      </c>
      <c r="E3750" t="s">
        <v>388</v>
      </c>
      <c r="F3750" t="s">
        <v>419</v>
      </c>
      <c r="G3750" t="s">
        <v>420</v>
      </c>
      <c r="H3750" t="s">
        <v>144</v>
      </c>
      <c r="I3750" t="s">
        <v>21</v>
      </c>
      <c r="J3750" t="s">
        <v>31</v>
      </c>
      <c r="K3750" t="s">
        <v>421</v>
      </c>
      <c r="L3750" t="s">
        <v>24</v>
      </c>
      <c r="M3750" t="s">
        <v>25</v>
      </c>
      <c r="N3750">
        <v>9130</v>
      </c>
      <c r="O3750">
        <v>86683.35</v>
      </c>
      <c r="P3750">
        <v>67449.64</v>
      </c>
      <c r="Q3750">
        <v>-31294.84</v>
      </c>
    </row>
    <row r="3751" spans="2:17" hidden="1">
      <c r="B3751">
        <v>2017</v>
      </c>
      <c r="C3751">
        <v>3</v>
      </c>
      <c r="D3751" t="s">
        <v>387</v>
      </c>
      <c r="E3751" t="s">
        <v>388</v>
      </c>
      <c r="F3751" t="s">
        <v>419</v>
      </c>
      <c r="G3751" t="s">
        <v>420</v>
      </c>
      <c r="H3751" t="s">
        <v>144</v>
      </c>
      <c r="I3751" t="s">
        <v>21</v>
      </c>
      <c r="J3751" t="s">
        <v>31</v>
      </c>
      <c r="K3751" t="s">
        <v>421</v>
      </c>
      <c r="L3751" t="s">
        <v>24</v>
      </c>
      <c r="M3751" t="s">
        <v>26</v>
      </c>
      <c r="N3751">
        <v>3061</v>
      </c>
      <c r="O3751">
        <v>182574.2</v>
      </c>
      <c r="P3751">
        <v>108254.92</v>
      </c>
      <c r="Q3751">
        <v>-35684.85</v>
      </c>
    </row>
    <row r="3752" spans="2:17" hidden="1">
      <c r="B3752">
        <v>2017</v>
      </c>
      <c r="C3752">
        <v>3</v>
      </c>
      <c r="D3752" t="s">
        <v>387</v>
      </c>
      <c r="E3752" t="s">
        <v>388</v>
      </c>
      <c r="F3752" t="s">
        <v>419</v>
      </c>
      <c r="G3752" t="s">
        <v>420</v>
      </c>
      <c r="H3752" t="s">
        <v>144</v>
      </c>
      <c r="I3752" t="s">
        <v>21</v>
      </c>
      <c r="J3752" t="s">
        <v>31</v>
      </c>
      <c r="K3752" t="s">
        <v>421</v>
      </c>
      <c r="L3752" t="s">
        <v>24</v>
      </c>
      <c r="M3752" t="s">
        <v>27</v>
      </c>
      <c r="N3752">
        <v>701</v>
      </c>
      <c r="O3752">
        <v>130355.5</v>
      </c>
      <c r="P3752">
        <v>99511.85</v>
      </c>
      <c r="Q3752">
        <v>2619.2399999999998</v>
      </c>
    </row>
    <row r="3753" spans="2:17" hidden="1">
      <c r="B3753">
        <v>2017</v>
      </c>
      <c r="C3753">
        <v>3</v>
      </c>
      <c r="D3753" t="s">
        <v>387</v>
      </c>
      <c r="E3753" t="s">
        <v>388</v>
      </c>
      <c r="F3753" t="s">
        <v>422</v>
      </c>
      <c r="G3753" t="s">
        <v>423</v>
      </c>
      <c r="H3753" t="s">
        <v>20</v>
      </c>
      <c r="I3753" t="s">
        <v>21</v>
      </c>
      <c r="J3753" t="s">
        <v>22</v>
      </c>
      <c r="K3753" t="s">
        <v>424</v>
      </c>
      <c r="L3753" t="s">
        <v>24</v>
      </c>
      <c r="M3753" t="s">
        <v>25</v>
      </c>
      <c r="N3753">
        <v>3281</v>
      </c>
      <c r="O3753">
        <v>25259</v>
      </c>
      <c r="P3753">
        <v>16365.9</v>
      </c>
      <c r="Q3753">
        <v>-11045.5</v>
      </c>
    </row>
    <row r="3754" spans="2:17" hidden="1">
      <c r="B3754">
        <v>2017</v>
      </c>
      <c r="C3754">
        <v>3</v>
      </c>
      <c r="D3754" t="s">
        <v>387</v>
      </c>
      <c r="E3754" t="s">
        <v>388</v>
      </c>
      <c r="F3754" t="s">
        <v>422</v>
      </c>
      <c r="G3754" t="s">
        <v>423</v>
      </c>
      <c r="H3754" t="s">
        <v>20</v>
      </c>
      <c r="I3754" t="s">
        <v>21</v>
      </c>
      <c r="J3754" t="s">
        <v>22</v>
      </c>
      <c r="K3754" t="s">
        <v>424</v>
      </c>
      <c r="L3754" t="s">
        <v>24</v>
      </c>
      <c r="M3754" t="s">
        <v>26</v>
      </c>
      <c r="N3754">
        <v>591</v>
      </c>
      <c r="O3754">
        <v>29912.67</v>
      </c>
      <c r="P3754">
        <v>11496.27</v>
      </c>
      <c r="Q3754">
        <v>-7753.92</v>
      </c>
    </row>
    <row r="3755" spans="2:17" hidden="1">
      <c r="B3755">
        <v>2017</v>
      </c>
      <c r="C3755">
        <v>3</v>
      </c>
      <c r="D3755" t="s">
        <v>387</v>
      </c>
      <c r="E3755" t="s">
        <v>388</v>
      </c>
      <c r="F3755" t="s">
        <v>422</v>
      </c>
      <c r="G3755" t="s">
        <v>423</v>
      </c>
      <c r="H3755" t="s">
        <v>20</v>
      </c>
      <c r="I3755" t="s">
        <v>21</v>
      </c>
      <c r="J3755" t="s">
        <v>22</v>
      </c>
      <c r="K3755" t="s">
        <v>424</v>
      </c>
      <c r="L3755" t="s">
        <v>24</v>
      </c>
      <c r="M3755" t="s">
        <v>27</v>
      </c>
      <c r="N3755">
        <v>47</v>
      </c>
      <c r="O3755">
        <v>10401</v>
      </c>
      <c r="P3755">
        <v>6057.75</v>
      </c>
      <c r="Q3755">
        <v>0</v>
      </c>
    </row>
    <row r="3756" spans="2:17" hidden="1">
      <c r="B3756">
        <v>2017</v>
      </c>
      <c r="C3756">
        <v>3</v>
      </c>
      <c r="D3756" t="s">
        <v>387</v>
      </c>
      <c r="E3756" t="s">
        <v>388</v>
      </c>
      <c r="F3756" t="s">
        <v>425</v>
      </c>
      <c r="G3756" t="s">
        <v>426</v>
      </c>
      <c r="H3756" t="s">
        <v>152</v>
      </c>
      <c r="I3756" t="s">
        <v>21</v>
      </c>
      <c r="J3756" t="s">
        <v>31</v>
      </c>
      <c r="K3756" t="s">
        <v>427</v>
      </c>
      <c r="L3756" t="s">
        <v>24</v>
      </c>
      <c r="M3756" t="s">
        <v>25</v>
      </c>
      <c r="N3756">
        <v>3270</v>
      </c>
      <c r="O3756">
        <v>29433.81</v>
      </c>
      <c r="P3756">
        <v>21585</v>
      </c>
      <c r="Q3756">
        <v>-9486</v>
      </c>
    </row>
    <row r="3757" spans="2:17" hidden="1">
      <c r="B3757">
        <v>2017</v>
      </c>
      <c r="C3757">
        <v>3</v>
      </c>
      <c r="D3757" t="s">
        <v>387</v>
      </c>
      <c r="E3757" t="s">
        <v>388</v>
      </c>
      <c r="F3757" t="s">
        <v>425</v>
      </c>
      <c r="G3757" t="s">
        <v>426</v>
      </c>
      <c r="H3757" t="s">
        <v>152</v>
      </c>
      <c r="I3757" t="s">
        <v>21</v>
      </c>
      <c r="J3757" t="s">
        <v>31</v>
      </c>
      <c r="K3757" t="s">
        <v>427</v>
      </c>
      <c r="L3757" t="s">
        <v>24</v>
      </c>
      <c r="M3757" t="s">
        <v>26</v>
      </c>
      <c r="N3757">
        <v>680</v>
      </c>
      <c r="O3757">
        <v>35915.699999999997</v>
      </c>
      <c r="P3757">
        <v>18954.02</v>
      </c>
      <c r="Q3757">
        <v>-6714.51</v>
      </c>
    </row>
    <row r="3758" spans="2:17" hidden="1">
      <c r="B3758">
        <v>2017</v>
      </c>
      <c r="C3758">
        <v>3</v>
      </c>
      <c r="D3758" t="s">
        <v>387</v>
      </c>
      <c r="E3758" t="s">
        <v>388</v>
      </c>
      <c r="F3758" t="s">
        <v>425</v>
      </c>
      <c r="G3758" t="s">
        <v>426</v>
      </c>
      <c r="H3758" t="s">
        <v>152</v>
      </c>
      <c r="I3758" t="s">
        <v>21</v>
      </c>
      <c r="J3758" t="s">
        <v>31</v>
      </c>
      <c r="K3758" t="s">
        <v>427</v>
      </c>
      <c r="L3758" t="s">
        <v>24</v>
      </c>
      <c r="M3758" t="s">
        <v>27</v>
      </c>
      <c r="N3758">
        <v>95</v>
      </c>
      <c r="O3758">
        <v>15095.5</v>
      </c>
      <c r="P3758">
        <v>10354.209999999999</v>
      </c>
      <c r="Q3758">
        <v>272.2</v>
      </c>
    </row>
    <row r="3759" spans="2:17" hidden="1">
      <c r="B3759">
        <v>2017</v>
      </c>
      <c r="C3759">
        <v>3</v>
      </c>
      <c r="D3759" t="s">
        <v>387</v>
      </c>
      <c r="E3759" t="s">
        <v>388</v>
      </c>
      <c r="F3759" t="s">
        <v>428</v>
      </c>
      <c r="G3759" t="s">
        <v>429</v>
      </c>
      <c r="H3759" t="s">
        <v>152</v>
      </c>
      <c r="I3759" t="s">
        <v>21</v>
      </c>
      <c r="J3759" t="s">
        <v>31</v>
      </c>
      <c r="K3759" t="s">
        <v>430</v>
      </c>
      <c r="L3759" t="s">
        <v>24</v>
      </c>
      <c r="M3759" t="s">
        <v>25</v>
      </c>
      <c r="N3759">
        <v>8321</v>
      </c>
      <c r="O3759">
        <v>88248</v>
      </c>
      <c r="P3759">
        <v>59095.1</v>
      </c>
      <c r="Q3759">
        <v>-28298.79</v>
      </c>
    </row>
    <row r="3760" spans="2:17" hidden="1">
      <c r="B3760">
        <v>2017</v>
      </c>
      <c r="C3760">
        <v>3</v>
      </c>
      <c r="D3760" t="s">
        <v>387</v>
      </c>
      <c r="E3760" t="s">
        <v>388</v>
      </c>
      <c r="F3760" t="s">
        <v>428</v>
      </c>
      <c r="G3760" t="s">
        <v>429</v>
      </c>
      <c r="H3760" t="s">
        <v>152</v>
      </c>
      <c r="I3760" t="s">
        <v>21</v>
      </c>
      <c r="J3760" t="s">
        <v>31</v>
      </c>
      <c r="K3760" t="s">
        <v>430</v>
      </c>
      <c r="L3760" t="s">
        <v>24</v>
      </c>
      <c r="M3760" t="s">
        <v>26</v>
      </c>
      <c r="N3760">
        <v>2745</v>
      </c>
      <c r="O3760">
        <v>146678</v>
      </c>
      <c r="P3760">
        <v>77830.28</v>
      </c>
      <c r="Q3760">
        <v>-26434.35</v>
      </c>
    </row>
    <row r="3761" spans="2:17" hidden="1">
      <c r="B3761">
        <v>2017</v>
      </c>
      <c r="C3761">
        <v>3</v>
      </c>
      <c r="D3761" t="s">
        <v>387</v>
      </c>
      <c r="E3761" t="s">
        <v>388</v>
      </c>
      <c r="F3761" t="s">
        <v>428</v>
      </c>
      <c r="G3761" t="s">
        <v>429</v>
      </c>
      <c r="H3761" t="s">
        <v>152</v>
      </c>
      <c r="I3761" t="s">
        <v>21</v>
      </c>
      <c r="J3761" t="s">
        <v>31</v>
      </c>
      <c r="K3761" t="s">
        <v>430</v>
      </c>
      <c r="L3761" t="s">
        <v>24</v>
      </c>
      <c r="M3761" t="s">
        <v>27</v>
      </c>
      <c r="N3761">
        <v>1054</v>
      </c>
      <c r="O3761">
        <v>249357</v>
      </c>
      <c r="P3761">
        <v>168281.64</v>
      </c>
      <c r="Q3761">
        <v>4419.4399999999996</v>
      </c>
    </row>
    <row r="3762" spans="2:17" hidden="1">
      <c r="B3762">
        <v>2017</v>
      </c>
      <c r="C3762">
        <v>3</v>
      </c>
      <c r="D3762" t="s">
        <v>387</v>
      </c>
      <c r="E3762" t="s">
        <v>388</v>
      </c>
      <c r="F3762" t="s">
        <v>431</v>
      </c>
      <c r="G3762" t="s">
        <v>432</v>
      </c>
      <c r="H3762" t="s">
        <v>152</v>
      </c>
      <c r="I3762" t="s">
        <v>21</v>
      </c>
      <c r="J3762" t="s">
        <v>31</v>
      </c>
      <c r="K3762" t="s">
        <v>433</v>
      </c>
      <c r="L3762" t="s">
        <v>24</v>
      </c>
      <c r="M3762" t="s">
        <v>25</v>
      </c>
      <c r="N3762">
        <v>2251</v>
      </c>
      <c r="O3762">
        <v>22052.400000000001</v>
      </c>
      <c r="P3762">
        <v>15452.29</v>
      </c>
      <c r="Q3762">
        <v>-7120.62</v>
      </c>
    </row>
    <row r="3763" spans="2:17" hidden="1">
      <c r="B3763">
        <v>2017</v>
      </c>
      <c r="C3763">
        <v>3</v>
      </c>
      <c r="D3763" t="s">
        <v>387</v>
      </c>
      <c r="E3763" t="s">
        <v>388</v>
      </c>
      <c r="F3763" t="s">
        <v>431</v>
      </c>
      <c r="G3763" t="s">
        <v>432</v>
      </c>
      <c r="H3763" t="s">
        <v>152</v>
      </c>
      <c r="I3763" t="s">
        <v>21</v>
      </c>
      <c r="J3763" t="s">
        <v>31</v>
      </c>
      <c r="K3763" t="s">
        <v>433</v>
      </c>
      <c r="L3763" t="s">
        <v>24</v>
      </c>
      <c r="M3763" t="s">
        <v>26</v>
      </c>
      <c r="N3763">
        <v>686</v>
      </c>
      <c r="O3763">
        <v>35360</v>
      </c>
      <c r="P3763">
        <v>18732.009999999998</v>
      </c>
      <c r="Q3763">
        <v>-6647.34</v>
      </c>
    </row>
    <row r="3764" spans="2:17" hidden="1">
      <c r="B3764">
        <v>2017</v>
      </c>
      <c r="C3764">
        <v>3</v>
      </c>
      <c r="D3764" t="s">
        <v>387</v>
      </c>
      <c r="E3764" t="s">
        <v>388</v>
      </c>
      <c r="F3764" t="s">
        <v>431</v>
      </c>
      <c r="G3764" t="s">
        <v>432</v>
      </c>
      <c r="H3764" t="s">
        <v>152</v>
      </c>
      <c r="I3764" t="s">
        <v>21</v>
      </c>
      <c r="J3764" t="s">
        <v>31</v>
      </c>
      <c r="K3764" t="s">
        <v>433</v>
      </c>
      <c r="L3764" t="s">
        <v>24</v>
      </c>
      <c r="M3764" t="s">
        <v>27</v>
      </c>
      <c r="N3764">
        <v>77</v>
      </c>
      <c r="O3764">
        <v>19402</v>
      </c>
      <c r="P3764">
        <v>13161.96</v>
      </c>
      <c r="Q3764">
        <v>345.27</v>
      </c>
    </row>
    <row r="3765" spans="2:17" hidden="1">
      <c r="B3765">
        <v>2017</v>
      </c>
      <c r="C3765">
        <v>3</v>
      </c>
      <c r="D3765" t="s">
        <v>387</v>
      </c>
      <c r="E3765" t="s">
        <v>388</v>
      </c>
      <c r="F3765" t="s">
        <v>434</v>
      </c>
      <c r="G3765" t="s">
        <v>435</v>
      </c>
      <c r="H3765" t="s">
        <v>152</v>
      </c>
      <c r="I3765" t="s">
        <v>21</v>
      </c>
      <c r="J3765" t="s">
        <v>31</v>
      </c>
      <c r="K3765" t="s">
        <v>436</v>
      </c>
      <c r="L3765" t="s">
        <v>24</v>
      </c>
      <c r="M3765" t="s">
        <v>25</v>
      </c>
      <c r="N3765">
        <v>2765</v>
      </c>
      <c r="O3765">
        <v>29230.3</v>
      </c>
      <c r="P3765">
        <v>19665.990000000002</v>
      </c>
      <c r="Q3765">
        <v>-9433.18</v>
      </c>
    </row>
    <row r="3766" spans="2:17" hidden="1">
      <c r="B3766">
        <v>2017</v>
      </c>
      <c r="C3766">
        <v>3</v>
      </c>
      <c r="D3766" t="s">
        <v>387</v>
      </c>
      <c r="E3766" t="s">
        <v>388</v>
      </c>
      <c r="F3766" t="s">
        <v>434</v>
      </c>
      <c r="G3766" t="s">
        <v>435</v>
      </c>
      <c r="H3766" t="s">
        <v>152</v>
      </c>
      <c r="I3766" t="s">
        <v>21</v>
      </c>
      <c r="J3766" t="s">
        <v>31</v>
      </c>
      <c r="K3766" t="s">
        <v>436</v>
      </c>
      <c r="L3766" t="s">
        <v>24</v>
      </c>
      <c r="M3766" t="s">
        <v>26</v>
      </c>
      <c r="N3766">
        <v>2045</v>
      </c>
      <c r="O3766">
        <v>135313</v>
      </c>
      <c r="P3766">
        <v>73014.11</v>
      </c>
      <c r="Q3766">
        <v>-21908</v>
      </c>
    </row>
    <row r="3767" spans="2:17" hidden="1">
      <c r="B3767">
        <v>2017</v>
      </c>
      <c r="C3767">
        <v>3</v>
      </c>
      <c r="D3767" t="s">
        <v>387</v>
      </c>
      <c r="E3767" t="s">
        <v>388</v>
      </c>
      <c r="F3767" t="s">
        <v>434</v>
      </c>
      <c r="G3767" t="s">
        <v>435</v>
      </c>
      <c r="H3767" t="s">
        <v>152</v>
      </c>
      <c r="I3767" t="s">
        <v>21</v>
      </c>
      <c r="J3767" t="s">
        <v>31</v>
      </c>
      <c r="K3767" t="s">
        <v>436</v>
      </c>
      <c r="L3767" t="s">
        <v>24</v>
      </c>
      <c r="M3767" t="s">
        <v>27</v>
      </c>
      <c r="N3767">
        <v>771</v>
      </c>
      <c r="O3767">
        <v>145984.39000000001</v>
      </c>
      <c r="P3767">
        <v>99702.93</v>
      </c>
      <c r="Q3767">
        <v>2617.06</v>
      </c>
    </row>
    <row r="3768" spans="2:17" hidden="1">
      <c r="B3768">
        <v>2017</v>
      </c>
      <c r="C3768">
        <v>3</v>
      </c>
      <c r="D3768" t="s">
        <v>387</v>
      </c>
      <c r="E3768" t="s">
        <v>388</v>
      </c>
      <c r="F3768" t="s">
        <v>437</v>
      </c>
      <c r="G3768" t="s">
        <v>438</v>
      </c>
      <c r="H3768" t="s">
        <v>20</v>
      </c>
      <c r="I3768" t="s">
        <v>21</v>
      </c>
      <c r="J3768" t="s">
        <v>31</v>
      </c>
      <c r="K3768" t="s">
        <v>439</v>
      </c>
      <c r="L3768" t="s">
        <v>24</v>
      </c>
      <c r="M3768" t="s">
        <v>25</v>
      </c>
      <c r="N3768">
        <v>14557</v>
      </c>
      <c r="O3768">
        <v>151547.32</v>
      </c>
      <c r="P3768">
        <v>112815.13</v>
      </c>
      <c r="Q3768">
        <v>-54441.56</v>
      </c>
    </row>
    <row r="3769" spans="2:17" hidden="1">
      <c r="B3769">
        <v>2017</v>
      </c>
      <c r="C3769">
        <v>3</v>
      </c>
      <c r="D3769" t="s">
        <v>387</v>
      </c>
      <c r="E3769" t="s">
        <v>388</v>
      </c>
      <c r="F3769" t="s">
        <v>437</v>
      </c>
      <c r="G3769" t="s">
        <v>438</v>
      </c>
      <c r="H3769" t="s">
        <v>20</v>
      </c>
      <c r="I3769" t="s">
        <v>21</v>
      </c>
      <c r="J3769" t="s">
        <v>31</v>
      </c>
      <c r="K3769" t="s">
        <v>439</v>
      </c>
      <c r="L3769" t="s">
        <v>24</v>
      </c>
      <c r="M3769" t="s">
        <v>26</v>
      </c>
      <c r="N3769">
        <v>4015</v>
      </c>
      <c r="O3769">
        <v>256665.8</v>
      </c>
      <c r="P3769">
        <v>151218.44</v>
      </c>
      <c r="Q3769">
        <v>-49263.11</v>
      </c>
    </row>
    <row r="3770" spans="2:17" hidden="1">
      <c r="B3770">
        <v>2017</v>
      </c>
      <c r="C3770">
        <v>3</v>
      </c>
      <c r="D3770" t="s">
        <v>387</v>
      </c>
      <c r="E3770" t="s">
        <v>388</v>
      </c>
      <c r="F3770" t="s">
        <v>437</v>
      </c>
      <c r="G3770" t="s">
        <v>438</v>
      </c>
      <c r="H3770" t="s">
        <v>20</v>
      </c>
      <c r="I3770" t="s">
        <v>21</v>
      </c>
      <c r="J3770" t="s">
        <v>31</v>
      </c>
      <c r="K3770" t="s">
        <v>439</v>
      </c>
      <c r="L3770" t="s">
        <v>24</v>
      </c>
      <c r="M3770" t="s">
        <v>27</v>
      </c>
      <c r="N3770">
        <v>832</v>
      </c>
      <c r="O3770">
        <v>148947</v>
      </c>
      <c r="P3770">
        <v>113321.11</v>
      </c>
      <c r="Q3770">
        <v>2981.37</v>
      </c>
    </row>
    <row r="3771" spans="2:17" hidden="1">
      <c r="B3771">
        <v>2017</v>
      </c>
      <c r="C3771">
        <v>3</v>
      </c>
      <c r="D3771" t="s">
        <v>387</v>
      </c>
      <c r="E3771" t="s">
        <v>388</v>
      </c>
      <c r="F3771" t="s">
        <v>440</v>
      </c>
      <c r="G3771" t="s">
        <v>441</v>
      </c>
      <c r="H3771" t="s">
        <v>121</v>
      </c>
      <c r="I3771" t="s">
        <v>1073</v>
      </c>
      <c r="J3771" t="s">
        <v>31</v>
      </c>
      <c r="K3771" t="s">
        <v>442</v>
      </c>
      <c r="L3771" t="s">
        <v>24</v>
      </c>
      <c r="M3771" t="s">
        <v>25</v>
      </c>
      <c r="N3771">
        <v>3685</v>
      </c>
      <c r="O3771">
        <v>44142.5</v>
      </c>
      <c r="P3771">
        <v>31045.35</v>
      </c>
      <c r="Q3771">
        <v>-6493.36</v>
      </c>
    </row>
    <row r="3772" spans="2:17" hidden="1">
      <c r="B3772">
        <v>2017</v>
      </c>
      <c r="C3772">
        <v>3</v>
      </c>
      <c r="D3772" t="s">
        <v>387</v>
      </c>
      <c r="E3772" t="s">
        <v>388</v>
      </c>
      <c r="F3772" t="s">
        <v>440</v>
      </c>
      <c r="G3772" t="s">
        <v>441</v>
      </c>
      <c r="H3772" t="s">
        <v>121</v>
      </c>
      <c r="I3772" t="s">
        <v>1073</v>
      </c>
      <c r="J3772" t="s">
        <v>31</v>
      </c>
      <c r="K3772" t="s">
        <v>442</v>
      </c>
      <c r="L3772" t="s">
        <v>24</v>
      </c>
      <c r="M3772" t="s">
        <v>26</v>
      </c>
      <c r="N3772">
        <v>5006</v>
      </c>
      <c r="O3772">
        <v>317644.40000000002</v>
      </c>
      <c r="P3772">
        <v>180517.07</v>
      </c>
      <c r="Q3772">
        <v>-22076.58</v>
      </c>
    </row>
    <row r="3773" spans="2:17" hidden="1">
      <c r="B3773">
        <v>2017</v>
      </c>
      <c r="C3773">
        <v>3</v>
      </c>
      <c r="D3773" t="s">
        <v>387</v>
      </c>
      <c r="E3773" t="s">
        <v>388</v>
      </c>
      <c r="F3773" t="s">
        <v>440</v>
      </c>
      <c r="G3773" t="s">
        <v>441</v>
      </c>
      <c r="H3773" t="s">
        <v>121</v>
      </c>
      <c r="I3773" t="s">
        <v>1073</v>
      </c>
      <c r="J3773" t="s">
        <v>31</v>
      </c>
      <c r="K3773" t="s">
        <v>442</v>
      </c>
      <c r="L3773" t="s">
        <v>24</v>
      </c>
      <c r="M3773" t="s">
        <v>27</v>
      </c>
      <c r="N3773">
        <v>2704</v>
      </c>
      <c r="O3773">
        <v>427060.63</v>
      </c>
      <c r="P3773">
        <v>266737.28999999998</v>
      </c>
      <c r="Q3773">
        <v>7006.81</v>
      </c>
    </row>
    <row r="3774" spans="2:17" hidden="1">
      <c r="B3774">
        <v>2017</v>
      </c>
      <c r="C3774">
        <v>3</v>
      </c>
      <c r="D3774" t="s">
        <v>387</v>
      </c>
      <c r="E3774" t="s">
        <v>388</v>
      </c>
      <c r="F3774" t="s">
        <v>443</v>
      </c>
      <c r="G3774" t="s">
        <v>444</v>
      </c>
      <c r="H3774" t="s">
        <v>121</v>
      </c>
      <c r="I3774" t="s">
        <v>1073</v>
      </c>
      <c r="J3774" t="s">
        <v>31</v>
      </c>
      <c r="K3774" t="s">
        <v>445</v>
      </c>
      <c r="L3774" t="s">
        <v>24</v>
      </c>
      <c r="M3774" t="s">
        <v>25</v>
      </c>
      <c r="N3774">
        <v>3855</v>
      </c>
      <c r="O3774">
        <v>44336.800000000003</v>
      </c>
      <c r="P3774">
        <v>31625.77</v>
      </c>
      <c r="Q3774">
        <v>-6509.13</v>
      </c>
    </row>
    <row r="3775" spans="2:17" hidden="1">
      <c r="B3775">
        <v>2017</v>
      </c>
      <c r="C3775">
        <v>3</v>
      </c>
      <c r="D3775" t="s">
        <v>387</v>
      </c>
      <c r="E3775" t="s">
        <v>388</v>
      </c>
      <c r="F3775" t="s">
        <v>443</v>
      </c>
      <c r="G3775" t="s">
        <v>444</v>
      </c>
      <c r="H3775" t="s">
        <v>121</v>
      </c>
      <c r="I3775" t="s">
        <v>1073</v>
      </c>
      <c r="J3775" t="s">
        <v>31</v>
      </c>
      <c r="K3775" t="s">
        <v>445</v>
      </c>
      <c r="L3775" t="s">
        <v>24</v>
      </c>
      <c r="M3775" t="s">
        <v>26</v>
      </c>
      <c r="N3775">
        <v>3365</v>
      </c>
      <c r="O3775">
        <v>214110.99</v>
      </c>
      <c r="P3775">
        <v>121177.64</v>
      </c>
      <c r="Q3775">
        <v>-15083.41</v>
      </c>
    </row>
    <row r="3776" spans="2:17" hidden="1">
      <c r="B3776">
        <v>2017</v>
      </c>
      <c r="C3776">
        <v>3</v>
      </c>
      <c r="D3776" t="s">
        <v>387</v>
      </c>
      <c r="E3776" t="s">
        <v>388</v>
      </c>
      <c r="F3776" t="s">
        <v>443</v>
      </c>
      <c r="G3776" t="s">
        <v>444</v>
      </c>
      <c r="H3776" t="s">
        <v>121</v>
      </c>
      <c r="I3776" t="s">
        <v>1073</v>
      </c>
      <c r="J3776" t="s">
        <v>31</v>
      </c>
      <c r="K3776" t="s">
        <v>445</v>
      </c>
      <c r="L3776" t="s">
        <v>24</v>
      </c>
      <c r="M3776" t="s">
        <v>27</v>
      </c>
      <c r="N3776">
        <v>1720</v>
      </c>
      <c r="O3776">
        <v>273915.5</v>
      </c>
      <c r="P3776">
        <v>170710.24</v>
      </c>
      <c r="Q3776">
        <v>4493.03</v>
      </c>
    </row>
    <row r="3777" spans="2:17" hidden="1">
      <c r="B3777">
        <v>2017</v>
      </c>
      <c r="C3777">
        <v>3</v>
      </c>
      <c r="D3777" t="s">
        <v>387</v>
      </c>
      <c r="E3777" t="s">
        <v>388</v>
      </c>
      <c r="F3777" t="s">
        <v>446</v>
      </c>
      <c r="G3777" t="s">
        <v>447</v>
      </c>
      <c r="H3777" t="s">
        <v>20</v>
      </c>
      <c r="I3777" t="s">
        <v>21</v>
      </c>
      <c r="J3777" t="s">
        <v>31</v>
      </c>
      <c r="K3777" t="s">
        <v>448</v>
      </c>
      <c r="L3777" t="s">
        <v>24</v>
      </c>
      <c r="M3777" t="s">
        <v>25</v>
      </c>
      <c r="N3777">
        <v>3838</v>
      </c>
      <c r="O3777">
        <v>41752</v>
      </c>
      <c r="P3777">
        <v>30389.3</v>
      </c>
      <c r="Q3777">
        <v>-14998.92</v>
      </c>
    </row>
    <row r="3778" spans="2:17" hidden="1">
      <c r="B3778">
        <v>2017</v>
      </c>
      <c r="C3778">
        <v>3</v>
      </c>
      <c r="D3778" t="s">
        <v>387</v>
      </c>
      <c r="E3778" t="s">
        <v>388</v>
      </c>
      <c r="F3778" t="s">
        <v>446</v>
      </c>
      <c r="G3778" t="s">
        <v>447</v>
      </c>
      <c r="H3778" t="s">
        <v>20</v>
      </c>
      <c r="I3778" t="s">
        <v>21</v>
      </c>
      <c r="J3778" t="s">
        <v>31</v>
      </c>
      <c r="K3778" t="s">
        <v>448</v>
      </c>
      <c r="L3778" t="s">
        <v>24</v>
      </c>
      <c r="M3778" t="s">
        <v>26</v>
      </c>
      <c r="N3778">
        <v>1853</v>
      </c>
      <c r="O3778">
        <v>104769</v>
      </c>
      <c r="P3778">
        <v>62682.53</v>
      </c>
      <c r="Q3778">
        <v>-20010.669999999998</v>
      </c>
    </row>
    <row r="3779" spans="2:17" hidden="1">
      <c r="B3779">
        <v>2017</v>
      </c>
      <c r="C3779">
        <v>3</v>
      </c>
      <c r="D3779" t="s">
        <v>387</v>
      </c>
      <c r="E3779" t="s">
        <v>388</v>
      </c>
      <c r="F3779" t="s">
        <v>446</v>
      </c>
      <c r="G3779" t="s">
        <v>447</v>
      </c>
      <c r="H3779" t="s">
        <v>20</v>
      </c>
      <c r="I3779" t="s">
        <v>21</v>
      </c>
      <c r="J3779" t="s">
        <v>31</v>
      </c>
      <c r="K3779" t="s">
        <v>448</v>
      </c>
      <c r="L3779" t="s">
        <v>24</v>
      </c>
      <c r="M3779" t="s">
        <v>27</v>
      </c>
      <c r="N3779">
        <v>373</v>
      </c>
      <c r="O3779">
        <v>68236.100000000006</v>
      </c>
      <c r="P3779">
        <v>51881.36</v>
      </c>
      <c r="Q3779">
        <v>1364.88</v>
      </c>
    </row>
    <row r="3780" spans="2:17" hidden="1">
      <c r="B3780">
        <v>2017</v>
      </c>
      <c r="C3780">
        <v>3</v>
      </c>
      <c r="D3780" t="s">
        <v>387</v>
      </c>
      <c r="E3780" t="s">
        <v>388</v>
      </c>
      <c r="F3780" t="s">
        <v>449</v>
      </c>
      <c r="G3780" t="s">
        <v>450</v>
      </c>
      <c r="H3780" t="s">
        <v>144</v>
      </c>
      <c r="I3780" t="s">
        <v>21</v>
      </c>
      <c r="J3780" t="s">
        <v>31</v>
      </c>
      <c r="K3780" t="s">
        <v>451</v>
      </c>
      <c r="L3780" t="s">
        <v>24</v>
      </c>
      <c r="M3780" t="s">
        <v>25</v>
      </c>
      <c r="N3780">
        <v>707</v>
      </c>
      <c r="O3780">
        <v>7298</v>
      </c>
      <c r="P3780">
        <v>5438.65</v>
      </c>
      <c r="Q3780">
        <v>-2638.33</v>
      </c>
    </row>
    <row r="3781" spans="2:17" hidden="1">
      <c r="B3781">
        <v>2017</v>
      </c>
      <c r="C3781">
        <v>3</v>
      </c>
      <c r="D3781" t="s">
        <v>387</v>
      </c>
      <c r="E3781" t="s">
        <v>388</v>
      </c>
      <c r="F3781" t="s">
        <v>449</v>
      </c>
      <c r="G3781" t="s">
        <v>450</v>
      </c>
      <c r="H3781" t="s">
        <v>144</v>
      </c>
      <c r="I3781" t="s">
        <v>21</v>
      </c>
      <c r="J3781" t="s">
        <v>31</v>
      </c>
      <c r="K3781" t="s">
        <v>451</v>
      </c>
      <c r="L3781" t="s">
        <v>24</v>
      </c>
      <c r="M3781" t="s">
        <v>26</v>
      </c>
      <c r="N3781">
        <v>621</v>
      </c>
      <c r="O3781">
        <v>41769</v>
      </c>
      <c r="P3781">
        <v>25581.93</v>
      </c>
      <c r="Q3781">
        <v>-7078.62</v>
      </c>
    </row>
    <row r="3782" spans="2:17" hidden="1">
      <c r="B3782">
        <v>2017</v>
      </c>
      <c r="C3782">
        <v>3</v>
      </c>
      <c r="D3782" t="s">
        <v>387</v>
      </c>
      <c r="E3782" t="s">
        <v>388</v>
      </c>
      <c r="F3782" t="s">
        <v>449</v>
      </c>
      <c r="G3782" t="s">
        <v>450</v>
      </c>
      <c r="H3782" t="s">
        <v>144</v>
      </c>
      <c r="I3782" t="s">
        <v>21</v>
      </c>
      <c r="J3782" t="s">
        <v>31</v>
      </c>
      <c r="K3782" t="s">
        <v>451</v>
      </c>
      <c r="L3782" t="s">
        <v>24</v>
      </c>
      <c r="M3782" t="s">
        <v>27</v>
      </c>
      <c r="N3782">
        <v>272</v>
      </c>
      <c r="O3782">
        <v>47238</v>
      </c>
      <c r="P3782">
        <v>36186.03</v>
      </c>
      <c r="Q3782">
        <v>951.15</v>
      </c>
    </row>
    <row r="3783" spans="2:17" hidden="1">
      <c r="B3783">
        <v>2017</v>
      </c>
      <c r="C3783">
        <v>3</v>
      </c>
      <c r="D3783" t="s">
        <v>387</v>
      </c>
      <c r="E3783" t="s">
        <v>388</v>
      </c>
      <c r="F3783" t="s">
        <v>452</v>
      </c>
      <c r="G3783" t="s">
        <v>453</v>
      </c>
      <c r="H3783" t="s">
        <v>152</v>
      </c>
      <c r="I3783" t="s">
        <v>21</v>
      </c>
      <c r="J3783" t="s">
        <v>31</v>
      </c>
      <c r="K3783" t="s">
        <v>454</v>
      </c>
      <c r="L3783" t="s">
        <v>24</v>
      </c>
      <c r="M3783" t="s">
        <v>25</v>
      </c>
      <c r="N3783">
        <v>284</v>
      </c>
      <c r="O3783">
        <v>3167</v>
      </c>
      <c r="P3783">
        <v>2071.5</v>
      </c>
      <c r="Q3783">
        <v>-1020.7</v>
      </c>
    </row>
    <row r="3784" spans="2:17" hidden="1">
      <c r="B3784">
        <v>2017</v>
      </c>
      <c r="C3784">
        <v>3</v>
      </c>
      <c r="D3784" t="s">
        <v>387</v>
      </c>
      <c r="E3784" t="s">
        <v>388</v>
      </c>
      <c r="F3784" t="s">
        <v>452</v>
      </c>
      <c r="G3784" t="s">
        <v>453</v>
      </c>
      <c r="H3784" t="s">
        <v>152</v>
      </c>
      <c r="I3784" t="s">
        <v>21</v>
      </c>
      <c r="J3784" t="s">
        <v>31</v>
      </c>
      <c r="K3784" t="s">
        <v>454</v>
      </c>
      <c r="L3784" t="s">
        <v>24</v>
      </c>
      <c r="M3784" t="s">
        <v>26</v>
      </c>
      <c r="N3784">
        <v>97</v>
      </c>
      <c r="O3784">
        <v>5663</v>
      </c>
      <c r="P3784">
        <v>2926.47</v>
      </c>
      <c r="Q3784">
        <v>-1083.01</v>
      </c>
    </row>
    <row r="3785" spans="2:17" hidden="1">
      <c r="B3785">
        <v>2017</v>
      </c>
      <c r="C3785">
        <v>3</v>
      </c>
      <c r="D3785" t="s">
        <v>387</v>
      </c>
      <c r="E3785" t="s">
        <v>388</v>
      </c>
      <c r="F3785" t="s">
        <v>452</v>
      </c>
      <c r="G3785" t="s">
        <v>453</v>
      </c>
      <c r="H3785" t="s">
        <v>152</v>
      </c>
      <c r="I3785" t="s">
        <v>21</v>
      </c>
      <c r="J3785" t="s">
        <v>31</v>
      </c>
      <c r="K3785" t="s">
        <v>454</v>
      </c>
      <c r="L3785" t="s">
        <v>24</v>
      </c>
      <c r="M3785" t="s">
        <v>27</v>
      </c>
      <c r="N3785">
        <v>16</v>
      </c>
      <c r="O3785">
        <v>2967</v>
      </c>
      <c r="P3785">
        <v>2024.96</v>
      </c>
      <c r="Q3785">
        <v>53.23</v>
      </c>
    </row>
    <row r="3786" spans="2:17" hidden="1">
      <c r="B3786">
        <v>2017</v>
      </c>
      <c r="C3786">
        <v>3</v>
      </c>
      <c r="D3786" t="s">
        <v>387</v>
      </c>
      <c r="E3786" t="s">
        <v>388</v>
      </c>
      <c r="F3786" t="s">
        <v>455</v>
      </c>
      <c r="G3786" t="s">
        <v>456</v>
      </c>
      <c r="H3786" t="s">
        <v>144</v>
      </c>
      <c r="I3786" t="s">
        <v>21</v>
      </c>
      <c r="J3786" t="s">
        <v>31</v>
      </c>
      <c r="K3786" t="s">
        <v>457</v>
      </c>
      <c r="L3786" t="s">
        <v>24</v>
      </c>
      <c r="M3786" t="s">
        <v>25</v>
      </c>
      <c r="N3786">
        <v>16</v>
      </c>
      <c r="O3786">
        <v>246</v>
      </c>
      <c r="P3786">
        <v>152.24</v>
      </c>
      <c r="Q3786">
        <v>-88.88</v>
      </c>
    </row>
    <row r="3787" spans="2:17" hidden="1">
      <c r="B3787">
        <v>2017</v>
      </c>
      <c r="C3787">
        <v>3</v>
      </c>
      <c r="D3787" t="s">
        <v>387</v>
      </c>
      <c r="E3787" t="s">
        <v>388</v>
      </c>
      <c r="F3787" t="s">
        <v>455</v>
      </c>
      <c r="G3787" t="s">
        <v>456</v>
      </c>
      <c r="H3787" t="s">
        <v>144</v>
      </c>
      <c r="I3787" t="s">
        <v>21</v>
      </c>
      <c r="J3787" t="s">
        <v>31</v>
      </c>
      <c r="K3787" t="s">
        <v>457</v>
      </c>
      <c r="L3787" t="s">
        <v>24</v>
      </c>
      <c r="M3787" t="s">
        <v>26</v>
      </c>
      <c r="N3787">
        <v>13</v>
      </c>
      <c r="O3787">
        <v>659</v>
      </c>
      <c r="P3787">
        <v>386.73</v>
      </c>
      <c r="Q3787">
        <v>-140.79</v>
      </c>
    </row>
    <row r="3788" spans="2:17" hidden="1">
      <c r="B3788">
        <v>2017</v>
      </c>
      <c r="C3788">
        <v>3</v>
      </c>
      <c r="D3788" t="s">
        <v>387</v>
      </c>
      <c r="E3788" t="s">
        <v>388</v>
      </c>
      <c r="F3788" t="s">
        <v>455</v>
      </c>
      <c r="G3788" t="s">
        <v>456</v>
      </c>
      <c r="H3788" t="s">
        <v>144</v>
      </c>
      <c r="I3788" t="s">
        <v>21</v>
      </c>
      <c r="J3788" t="s">
        <v>31</v>
      </c>
      <c r="K3788" t="s">
        <v>457</v>
      </c>
      <c r="L3788" t="s">
        <v>24</v>
      </c>
      <c r="M3788" t="s">
        <v>27</v>
      </c>
      <c r="N3788">
        <v>2</v>
      </c>
      <c r="O3788">
        <v>291</v>
      </c>
      <c r="P3788">
        <v>224.03</v>
      </c>
      <c r="Q3788">
        <v>5.89</v>
      </c>
    </row>
    <row r="3789" spans="2:17" hidden="1">
      <c r="B3789">
        <v>2017</v>
      </c>
      <c r="C3789">
        <v>3</v>
      </c>
      <c r="D3789" t="s">
        <v>387</v>
      </c>
      <c r="E3789" t="s">
        <v>388</v>
      </c>
      <c r="F3789" t="s">
        <v>458</v>
      </c>
      <c r="G3789" t="s">
        <v>459</v>
      </c>
      <c r="H3789" t="s">
        <v>140</v>
      </c>
      <c r="I3789" t="s">
        <v>1073</v>
      </c>
      <c r="J3789" t="s">
        <v>31</v>
      </c>
      <c r="K3789" t="s">
        <v>460</v>
      </c>
      <c r="L3789" t="s">
        <v>24</v>
      </c>
      <c r="M3789" t="s">
        <v>25</v>
      </c>
      <c r="N3789">
        <v>1605</v>
      </c>
      <c r="O3789">
        <v>17371.8</v>
      </c>
      <c r="P3789">
        <v>12349.08</v>
      </c>
      <c r="Q3789">
        <v>-2489.77</v>
      </c>
    </row>
    <row r="3790" spans="2:17" hidden="1">
      <c r="B3790">
        <v>2017</v>
      </c>
      <c r="C3790">
        <v>3</v>
      </c>
      <c r="D3790" t="s">
        <v>387</v>
      </c>
      <c r="E3790" t="s">
        <v>388</v>
      </c>
      <c r="F3790" t="s">
        <v>458</v>
      </c>
      <c r="G3790" t="s">
        <v>459</v>
      </c>
      <c r="H3790" t="s">
        <v>140</v>
      </c>
      <c r="I3790" t="s">
        <v>1073</v>
      </c>
      <c r="J3790" t="s">
        <v>31</v>
      </c>
      <c r="K3790" t="s">
        <v>460</v>
      </c>
      <c r="L3790" t="s">
        <v>24</v>
      </c>
      <c r="M3790" t="s">
        <v>26</v>
      </c>
      <c r="N3790">
        <v>1954</v>
      </c>
      <c r="O3790">
        <v>137101.79999999999</v>
      </c>
      <c r="P3790">
        <v>75882.84</v>
      </c>
      <c r="Q3790">
        <v>-8660.14</v>
      </c>
    </row>
    <row r="3791" spans="2:17" hidden="1">
      <c r="B3791">
        <v>2017</v>
      </c>
      <c r="C3791">
        <v>3</v>
      </c>
      <c r="D3791" t="s">
        <v>387</v>
      </c>
      <c r="E3791" t="s">
        <v>388</v>
      </c>
      <c r="F3791" t="s">
        <v>458</v>
      </c>
      <c r="G3791" t="s">
        <v>459</v>
      </c>
      <c r="H3791" t="s">
        <v>140</v>
      </c>
      <c r="I3791" t="s">
        <v>1073</v>
      </c>
      <c r="J3791" t="s">
        <v>31</v>
      </c>
      <c r="K3791" t="s">
        <v>460</v>
      </c>
      <c r="L3791" t="s">
        <v>24</v>
      </c>
      <c r="M3791" t="s">
        <v>27</v>
      </c>
      <c r="N3791">
        <v>2968</v>
      </c>
      <c r="O3791">
        <v>622639.30000000005</v>
      </c>
      <c r="P3791">
        <v>375606.55</v>
      </c>
      <c r="Q3791">
        <v>9625.24</v>
      </c>
    </row>
    <row r="3792" spans="2:17" hidden="1">
      <c r="B3792">
        <v>2017</v>
      </c>
      <c r="C3792">
        <v>3</v>
      </c>
      <c r="D3792" t="s">
        <v>387</v>
      </c>
      <c r="E3792" t="s">
        <v>388</v>
      </c>
      <c r="F3792" t="s">
        <v>461</v>
      </c>
      <c r="G3792" t="s">
        <v>462</v>
      </c>
      <c r="H3792" t="s">
        <v>121</v>
      </c>
      <c r="I3792" t="s">
        <v>1073</v>
      </c>
      <c r="J3792" t="s">
        <v>31</v>
      </c>
      <c r="K3792" t="s">
        <v>463</v>
      </c>
      <c r="L3792" t="s">
        <v>24</v>
      </c>
      <c r="M3792" t="s">
        <v>25</v>
      </c>
      <c r="N3792">
        <v>3149</v>
      </c>
      <c r="O3792">
        <v>41174.400000000001</v>
      </c>
      <c r="P3792">
        <v>28053.46</v>
      </c>
      <c r="Q3792">
        <v>-6056.81</v>
      </c>
    </row>
    <row r="3793" spans="2:17" hidden="1">
      <c r="B3793">
        <v>2017</v>
      </c>
      <c r="C3793">
        <v>3</v>
      </c>
      <c r="D3793" t="s">
        <v>387</v>
      </c>
      <c r="E3793" t="s">
        <v>388</v>
      </c>
      <c r="F3793" t="s">
        <v>461</v>
      </c>
      <c r="G3793" t="s">
        <v>462</v>
      </c>
      <c r="H3793" t="s">
        <v>121</v>
      </c>
      <c r="I3793" t="s">
        <v>1073</v>
      </c>
      <c r="J3793" t="s">
        <v>31</v>
      </c>
      <c r="K3793" t="s">
        <v>463</v>
      </c>
      <c r="L3793" t="s">
        <v>24</v>
      </c>
      <c r="M3793" t="s">
        <v>26</v>
      </c>
      <c r="N3793">
        <v>3821</v>
      </c>
      <c r="O3793">
        <v>237449.1</v>
      </c>
      <c r="P3793">
        <v>134577.84</v>
      </c>
      <c r="Q3793">
        <v>-17115.14</v>
      </c>
    </row>
    <row r="3794" spans="2:17" hidden="1">
      <c r="B3794">
        <v>2017</v>
      </c>
      <c r="C3794">
        <v>3</v>
      </c>
      <c r="D3794" t="s">
        <v>387</v>
      </c>
      <c r="E3794" t="s">
        <v>388</v>
      </c>
      <c r="F3794" t="s">
        <v>461</v>
      </c>
      <c r="G3794" t="s">
        <v>462</v>
      </c>
      <c r="H3794" t="s">
        <v>121</v>
      </c>
      <c r="I3794" t="s">
        <v>1073</v>
      </c>
      <c r="J3794" t="s">
        <v>31</v>
      </c>
      <c r="K3794" t="s">
        <v>463</v>
      </c>
      <c r="L3794" t="s">
        <v>24</v>
      </c>
      <c r="M3794" t="s">
        <v>27</v>
      </c>
      <c r="N3794">
        <v>1640</v>
      </c>
      <c r="O3794">
        <v>289417</v>
      </c>
      <c r="P3794">
        <v>180146.74</v>
      </c>
      <c r="Q3794">
        <v>4733.05</v>
      </c>
    </row>
    <row r="3795" spans="2:17" hidden="1">
      <c r="B3795">
        <v>2017</v>
      </c>
      <c r="C3795">
        <v>3</v>
      </c>
      <c r="D3795" t="s">
        <v>387</v>
      </c>
      <c r="E3795" t="s">
        <v>388</v>
      </c>
      <c r="F3795" t="s">
        <v>464</v>
      </c>
      <c r="G3795" t="s">
        <v>465</v>
      </c>
      <c r="H3795" t="s">
        <v>152</v>
      </c>
      <c r="I3795" t="s">
        <v>21</v>
      </c>
      <c r="J3795" t="s">
        <v>31</v>
      </c>
      <c r="K3795" t="s">
        <v>466</v>
      </c>
      <c r="L3795" t="s">
        <v>24</v>
      </c>
      <c r="M3795" t="s">
        <v>25</v>
      </c>
      <c r="N3795">
        <v>5680</v>
      </c>
      <c r="O3795">
        <v>58518.3</v>
      </c>
      <c r="P3795">
        <v>39787.14</v>
      </c>
      <c r="Q3795">
        <v>-18765.330000000002</v>
      </c>
    </row>
    <row r="3796" spans="2:17" hidden="1">
      <c r="B3796">
        <v>2017</v>
      </c>
      <c r="C3796">
        <v>3</v>
      </c>
      <c r="D3796" t="s">
        <v>387</v>
      </c>
      <c r="E3796" t="s">
        <v>388</v>
      </c>
      <c r="F3796" t="s">
        <v>464</v>
      </c>
      <c r="G3796" t="s">
        <v>465</v>
      </c>
      <c r="H3796" t="s">
        <v>152</v>
      </c>
      <c r="I3796" t="s">
        <v>21</v>
      </c>
      <c r="J3796" t="s">
        <v>31</v>
      </c>
      <c r="K3796" t="s">
        <v>466</v>
      </c>
      <c r="L3796" t="s">
        <v>24</v>
      </c>
      <c r="M3796" t="s">
        <v>26</v>
      </c>
      <c r="N3796">
        <v>1799</v>
      </c>
      <c r="O3796">
        <v>91971</v>
      </c>
      <c r="P3796">
        <v>48340.66</v>
      </c>
      <c r="Q3796">
        <v>-17324.37</v>
      </c>
    </row>
    <row r="3797" spans="2:17" hidden="1">
      <c r="B3797">
        <v>2017</v>
      </c>
      <c r="C3797">
        <v>3</v>
      </c>
      <c r="D3797" t="s">
        <v>387</v>
      </c>
      <c r="E3797" t="s">
        <v>388</v>
      </c>
      <c r="F3797" t="s">
        <v>464</v>
      </c>
      <c r="G3797" t="s">
        <v>465</v>
      </c>
      <c r="H3797" t="s">
        <v>152</v>
      </c>
      <c r="I3797" t="s">
        <v>21</v>
      </c>
      <c r="J3797" t="s">
        <v>31</v>
      </c>
      <c r="K3797" t="s">
        <v>466</v>
      </c>
      <c r="L3797" t="s">
        <v>24</v>
      </c>
      <c r="M3797" t="s">
        <v>27</v>
      </c>
      <c r="N3797">
        <v>257</v>
      </c>
      <c r="O3797">
        <v>56022</v>
      </c>
      <c r="P3797">
        <v>37883.93</v>
      </c>
      <c r="Q3797">
        <v>994.84</v>
      </c>
    </row>
    <row r="3798" spans="2:17" hidden="1">
      <c r="B3798">
        <v>2017</v>
      </c>
      <c r="C3798">
        <v>3</v>
      </c>
      <c r="D3798" t="s">
        <v>387</v>
      </c>
      <c r="E3798" t="s">
        <v>388</v>
      </c>
      <c r="F3798" t="s">
        <v>467</v>
      </c>
      <c r="G3798" t="s">
        <v>468</v>
      </c>
      <c r="H3798" t="s">
        <v>152</v>
      </c>
      <c r="I3798" t="s">
        <v>21</v>
      </c>
      <c r="J3798" t="s">
        <v>31</v>
      </c>
      <c r="K3798" t="s">
        <v>469</v>
      </c>
      <c r="L3798" t="s">
        <v>24</v>
      </c>
      <c r="M3798" t="s">
        <v>25</v>
      </c>
      <c r="N3798">
        <v>4889</v>
      </c>
      <c r="O3798">
        <v>56449.5</v>
      </c>
      <c r="P3798">
        <v>36323.93</v>
      </c>
      <c r="Q3798">
        <v>-18227.2</v>
      </c>
    </row>
    <row r="3799" spans="2:17" hidden="1">
      <c r="B3799">
        <v>2017</v>
      </c>
      <c r="C3799">
        <v>3</v>
      </c>
      <c r="D3799" t="s">
        <v>387</v>
      </c>
      <c r="E3799" t="s">
        <v>388</v>
      </c>
      <c r="F3799" t="s">
        <v>467</v>
      </c>
      <c r="G3799" t="s">
        <v>468</v>
      </c>
      <c r="H3799" t="s">
        <v>152</v>
      </c>
      <c r="I3799" t="s">
        <v>21</v>
      </c>
      <c r="J3799" t="s">
        <v>31</v>
      </c>
      <c r="K3799" t="s">
        <v>469</v>
      </c>
      <c r="L3799" t="s">
        <v>24</v>
      </c>
      <c r="M3799" t="s">
        <v>26</v>
      </c>
      <c r="N3799">
        <v>2266</v>
      </c>
      <c r="O3799">
        <v>122310</v>
      </c>
      <c r="P3799">
        <v>65433.73</v>
      </c>
      <c r="Q3799">
        <v>-21957.54</v>
      </c>
    </row>
    <row r="3800" spans="2:17" hidden="1">
      <c r="B3800">
        <v>2017</v>
      </c>
      <c r="C3800">
        <v>3</v>
      </c>
      <c r="D3800" t="s">
        <v>387</v>
      </c>
      <c r="E3800" t="s">
        <v>388</v>
      </c>
      <c r="F3800" t="s">
        <v>467</v>
      </c>
      <c r="G3800" t="s">
        <v>468</v>
      </c>
      <c r="H3800" t="s">
        <v>152</v>
      </c>
      <c r="I3800" t="s">
        <v>21</v>
      </c>
      <c r="J3800" t="s">
        <v>31</v>
      </c>
      <c r="K3800" t="s">
        <v>469</v>
      </c>
      <c r="L3800" t="s">
        <v>24</v>
      </c>
      <c r="M3800" t="s">
        <v>27</v>
      </c>
      <c r="N3800">
        <v>528</v>
      </c>
      <c r="O3800">
        <v>100581</v>
      </c>
      <c r="P3800">
        <v>68721.919999999998</v>
      </c>
      <c r="Q3800">
        <v>1802.87</v>
      </c>
    </row>
    <row r="3801" spans="2:17" hidden="1">
      <c r="B3801">
        <v>2017</v>
      </c>
      <c r="C3801">
        <v>3</v>
      </c>
      <c r="D3801" t="s">
        <v>387</v>
      </c>
      <c r="E3801" t="s">
        <v>388</v>
      </c>
      <c r="F3801" t="s">
        <v>470</v>
      </c>
      <c r="G3801" t="s">
        <v>471</v>
      </c>
      <c r="H3801" t="s">
        <v>121</v>
      </c>
      <c r="I3801" t="s">
        <v>1073</v>
      </c>
      <c r="J3801" t="s">
        <v>31</v>
      </c>
      <c r="K3801" t="s">
        <v>472</v>
      </c>
      <c r="L3801" t="s">
        <v>24</v>
      </c>
      <c r="M3801" t="s">
        <v>25</v>
      </c>
      <c r="N3801">
        <v>1753</v>
      </c>
      <c r="O3801">
        <v>24697.5</v>
      </c>
      <c r="P3801">
        <v>16378.88</v>
      </c>
      <c r="Q3801">
        <v>-3625.77</v>
      </c>
    </row>
    <row r="3802" spans="2:17" hidden="1">
      <c r="B3802">
        <v>2017</v>
      </c>
      <c r="C3802">
        <v>3</v>
      </c>
      <c r="D3802" t="s">
        <v>387</v>
      </c>
      <c r="E3802" t="s">
        <v>388</v>
      </c>
      <c r="F3802" t="s">
        <v>470</v>
      </c>
      <c r="G3802" t="s">
        <v>471</v>
      </c>
      <c r="H3802" t="s">
        <v>121</v>
      </c>
      <c r="I3802" t="s">
        <v>1073</v>
      </c>
      <c r="J3802" t="s">
        <v>31</v>
      </c>
      <c r="K3802" t="s">
        <v>472</v>
      </c>
      <c r="L3802" t="s">
        <v>24</v>
      </c>
      <c r="M3802" t="s">
        <v>26</v>
      </c>
      <c r="N3802">
        <v>1644</v>
      </c>
      <c r="O3802">
        <v>96235.199999999997</v>
      </c>
      <c r="P3802">
        <v>54405.79</v>
      </c>
      <c r="Q3802">
        <v>-7251.22</v>
      </c>
    </row>
    <row r="3803" spans="2:17" hidden="1">
      <c r="B3803">
        <v>2017</v>
      </c>
      <c r="C3803">
        <v>3</v>
      </c>
      <c r="D3803" t="s">
        <v>387</v>
      </c>
      <c r="E3803" t="s">
        <v>388</v>
      </c>
      <c r="F3803" t="s">
        <v>470</v>
      </c>
      <c r="G3803" t="s">
        <v>471</v>
      </c>
      <c r="H3803" t="s">
        <v>121</v>
      </c>
      <c r="I3803" t="s">
        <v>1073</v>
      </c>
      <c r="J3803" t="s">
        <v>31</v>
      </c>
      <c r="K3803" t="s">
        <v>472</v>
      </c>
      <c r="L3803" t="s">
        <v>24</v>
      </c>
      <c r="M3803" t="s">
        <v>27</v>
      </c>
      <c r="N3803">
        <v>600</v>
      </c>
      <c r="O3803">
        <v>110421.9</v>
      </c>
      <c r="P3803">
        <v>68516.81</v>
      </c>
      <c r="Q3803">
        <v>1803.8</v>
      </c>
    </row>
    <row r="3804" spans="2:17" hidden="1">
      <c r="B3804">
        <v>2017</v>
      </c>
      <c r="C3804">
        <v>3</v>
      </c>
      <c r="D3804" t="s">
        <v>387</v>
      </c>
      <c r="E3804" t="s">
        <v>388</v>
      </c>
      <c r="F3804" t="s">
        <v>473</v>
      </c>
      <c r="G3804" t="s">
        <v>474</v>
      </c>
      <c r="H3804" t="s">
        <v>121</v>
      </c>
      <c r="I3804" t="s">
        <v>1073</v>
      </c>
      <c r="J3804" t="s">
        <v>31</v>
      </c>
      <c r="K3804" t="s">
        <v>475</v>
      </c>
      <c r="L3804" t="s">
        <v>24</v>
      </c>
      <c r="M3804" t="s">
        <v>25</v>
      </c>
      <c r="N3804">
        <v>1806</v>
      </c>
      <c r="O3804">
        <v>16473</v>
      </c>
      <c r="P3804">
        <v>12933.67</v>
      </c>
      <c r="Q3804">
        <v>-2420</v>
      </c>
    </row>
    <row r="3805" spans="2:17" hidden="1">
      <c r="B3805">
        <v>2017</v>
      </c>
      <c r="C3805">
        <v>3</v>
      </c>
      <c r="D3805" t="s">
        <v>387</v>
      </c>
      <c r="E3805" t="s">
        <v>388</v>
      </c>
      <c r="F3805" t="s">
        <v>473</v>
      </c>
      <c r="G3805" t="s">
        <v>474</v>
      </c>
      <c r="H3805" t="s">
        <v>121</v>
      </c>
      <c r="I3805" t="s">
        <v>1073</v>
      </c>
      <c r="J3805" t="s">
        <v>31</v>
      </c>
      <c r="K3805" t="s">
        <v>475</v>
      </c>
      <c r="L3805" t="s">
        <v>24</v>
      </c>
      <c r="M3805" t="s">
        <v>26</v>
      </c>
      <c r="N3805">
        <v>1915</v>
      </c>
      <c r="O3805">
        <v>126465</v>
      </c>
      <c r="P3805">
        <v>71840.88</v>
      </c>
      <c r="Q3805">
        <v>-8500.8799999999992</v>
      </c>
    </row>
    <row r="3806" spans="2:17" hidden="1">
      <c r="B3806">
        <v>2017</v>
      </c>
      <c r="C3806">
        <v>3</v>
      </c>
      <c r="D3806" t="s">
        <v>387</v>
      </c>
      <c r="E3806" t="s">
        <v>388</v>
      </c>
      <c r="F3806" t="s">
        <v>473</v>
      </c>
      <c r="G3806" t="s">
        <v>474</v>
      </c>
      <c r="H3806" t="s">
        <v>121</v>
      </c>
      <c r="I3806" t="s">
        <v>1073</v>
      </c>
      <c r="J3806" t="s">
        <v>31</v>
      </c>
      <c r="K3806" t="s">
        <v>475</v>
      </c>
      <c r="L3806" t="s">
        <v>24</v>
      </c>
      <c r="M3806" t="s">
        <v>27</v>
      </c>
      <c r="N3806">
        <v>1325</v>
      </c>
      <c r="O3806">
        <v>215358</v>
      </c>
      <c r="P3806">
        <v>134278.07999999999</v>
      </c>
      <c r="Q3806">
        <v>3530.28</v>
      </c>
    </row>
    <row r="3807" spans="2:17" hidden="1">
      <c r="B3807">
        <v>2017</v>
      </c>
      <c r="C3807">
        <v>3</v>
      </c>
      <c r="D3807" t="s">
        <v>387</v>
      </c>
      <c r="E3807" t="s">
        <v>388</v>
      </c>
      <c r="F3807" t="s">
        <v>476</v>
      </c>
      <c r="G3807" t="s">
        <v>477</v>
      </c>
      <c r="H3807" t="s">
        <v>20</v>
      </c>
      <c r="I3807" t="s">
        <v>21</v>
      </c>
      <c r="J3807" t="s">
        <v>31</v>
      </c>
      <c r="K3807" t="s">
        <v>478</v>
      </c>
      <c r="L3807" t="s">
        <v>24</v>
      </c>
      <c r="M3807" t="s">
        <v>25</v>
      </c>
      <c r="N3807">
        <v>4727</v>
      </c>
      <c r="O3807">
        <v>41670.25</v>
      </c>
      <c r="P3807">
        <v>33864.86</v>
      </c>
      <c r="Q3807">
        <v>-14909.59</v>
      </c>
    </row>
    <row r="3808" spans="2:17" hidden="1">
      <c r="B3808">
        <v>2017</v>
      </c>
      <c r="C3808">
        <v>3</v>
      </c>
      <c r="D3808" t="s">
        <v>387</v>
      </c>
      <c r="E3808" t="s">
        <v>388</v>
      </c>
      <c r="F3808" t="s">
        <v>476</v>
      </c>
      <c r="G3808" t="s">
        <v>477</v>
      </c>
      <c r="H3808" t="s">
        <v>20</v>
      </c>
      <c r="I3808" t="s">
        <v>21</v>
      </c>
      <c r="J3808" t="s">
        <v>31</v>
      </c>
      <c r="K3808" t="s">
        <v>478</v>
      </c>
      <c r="L3808" t="s">
        <v>24</v>
      </c>
      <c r="M3808" t="s">
        <v>26</v>
      </c>
      <c r="N3808">
        <v>740</v>
      </c>
      <c r="O3808">
        <v>37918.1</v>
      </c>
      <c r="P3808">
        <v>22155.23</v>
      </c>
      <c r="Q3808">
        <v>-7947.92</v>
      </c>
    </row>
    <row r="3809" spans="2:17" hidden="1">
      <c r="B3809">
        <v>2017</v>
      </c>
      <c r="C3809">
        <v>3</v>
      </c>
      <c r="D3809" t="s">
        <v>387</v>
      </c>
      <c r="E3809" t="s">
        <v>388</v>
      </c>
      <c r="F3809" t="s">
        <v>476</v>
      </c>
      <c r="G3809" t="s">
        <v>477</v>
      </c>
      <c r="H3809" t="s">
        <v>20</v>
      </c>
      <c r="I3809" t="s">
        <v>21</v>
      </c>
      <c r="J3809" t="s">
        <v>31</v>
      </c>
      <c r="K3809" t="s">
        <v>478</v>
      </c>
      <c r="L3809" t="s">
        <v>24</v>
      </c>
      <c r="M3809" t="s">
        <v>27</v>
      </c>
      <c r="N3809">
        <v>115</v>
      </c>
      <c r="O3809">
        <v>20134.97</v>
      </c>
      <c r="P3809">
        <v>15270.96</v>
      </c>
      <c r="Q3809">
        <v>401.18</v>
      </c>
    </row>
    <row r="3810" spans="2:17" hidden="1">
      <c r="B3810">
        <v>2017</v>
      </c>
      <c r="C3810">
        <v>3</v>
      </c>
      <c r="D3810" t="s">
        <v>387</v>
      </c>
      <c r="E3810" t="s">
        <v>388</v>
      </c>
      <c r="F3810" t="s">
        <v>479</v>
      </c>
      <c r="G3810" t="s">
        <v>480</v>
      </c>
      <c r="H3810" t="s">
        <v>140</v>
      </c>
      <c r="I3810" t="s">
        <v>1073</v>
      </c>
      <c r="J3810" t="s">
        <v>31</v>
      </c>
      <c r="K3810" t="s">
        <v>481</v>
      </c>
      <c r="L3810" t="s">
        <v>24</v>
      </c>
      <c r="M3810" t="s">
        <v>25</v>
      </c>
      <c r="N3810">
        <v>2440</v>
      </c>
      <c r="O3810">
        <v>36578.6</v>
      </c>
      <c r="P3810">
        <v>23130.29</v>
      </c>
      <c r="Q3810">
        <v>-5238.07</v>
      </c>
    </row>
    <row r="3811" spans="2:17" hidden="1">
      <c r="B3811">
        <v>2017</v>
      </c>
      <c r="C3811">
        <v>3</v>
      </c>
      <c r="D3811" t="s">
        <v>387</v>
      </c>
      <c r="E3811" t="s">
        <v>388</v>
      </c>
      <c r="F3811" t="s">
        <v>479</v>
      </c>
      <c r="G3811" t="s">
        <v>480</v>
      </c>
      <c r="H3811" t="s">
        <v>140</v>
      </c>
      <c r="I3811" t="s">
        <v>1073</v>
      </c>
      <c r="J3811" t="s">
        <v>31</v>
      </c>
      <c r="K3811" t="s">
        <v>481</v>
      </c>
      <c r="L3811" t="s">
        <v>24</v>
      </c>
      <c r="M3811" t="s">
        <v>26</v>
      </c>
      <c r="N3811">
        <v>2711</v>
      </c>
      <c r="O3811">
        <v>159424.70000000001</v>
      </c>
      <c r="P3811">
        <v>87876.09</v>
      </c>
      <c r="Q3811">
        <v>-11683.76</v>
      </c>
    </row>
    <row r="3812" spans="2:17" hidden="1">
      <c r="B3812">
        <v>2017</v>
      </c>
      <c r="C3812">
        <v>3</v>
      </c>
      <c r="D3812" t="s">
        <v>387</v>
      </c>
      <c r="E3812" t="s">
        <v>388</v>
      </c>
      <c r="F3812" t="s">
        <v>479</v>
      </c>
      <c r="G3812" t="s">
        <v>480</v>
      </c>
      <c r="H3812" t="s">
        <v>140</v>
      </c>
      <c r="I3812" t="s">
        <v>1073</v>
      </c>
      <c r="J3812" t="s">
        <v>31</v>
      </c>
      <c r="K3812" t="s">
        <v>481</v>
      </c>
      <c r="L3812" t="s">
        <v>24</v>
      </c>
      <c r="M3812" t="s">
        <v>27</v>
      </c>
      <c r="N3812">
        <v>1178</v>
      </c>
      <c r="O3812">
        <v>227293.9</v>
      </c>
      <c r="P3812">
        <v>137369.81</v>
      </c>
      <c r="Q3812">
        <v>3617.71</v>
      </c>
    </row>
    <row r="3813" spans="2:17" hidden="1">
      <c r="B3813">
        <v>2017</v>
      </c>
      <c r="C3813">
        <v>3</v>
      </c>
      <c r="D3813" t="s">
        <v>387</v>
      </c>
      <c r="E3813" t="s">
        <v>388</v>
      </c>
      <c r="F3813" t="s">
        <v>482</v>
      </c>
      <c r="G3813" t="s">
        <v>483</v>
      </c>
      <c r="H3813" t="s">
        <v>140</v>
      </c>
      <c r="I3813" t="s">
        <v>1073</v>
      </c>
      <c r="J3813" t="s">
        <v>31</v>
      </c>
      <c r="K3813" t="s">
        <v>484</v>
      </c>
      <c r="L3813" t="s">
        <v>24</v>
      </c>
      <c r="M3813" t="s">
        <v>25</v>
      </c>
      <c r="N3813">
        <v>785</v>
      </c>
      <c r="O3813">
        <v>10070.9</v>
      </c>
      <c r="P3813">
        <v>6716.89</v>
      </c>
      <c r="Q3813">
        <v>-1443.28</v>
      </c>
    </row>
    <row r="3814" spans="2:17" hidden="1">
      <c r="B3814">
        <v>2017</v>
      </c>
      <c r="C3814">
        <v>3</v>
      </c>
      <c r="D3814" t="s">
        <v>387</v>
      </c>
      <c r="E3814" t="s">
        <v>388</v>
      </c>
      <c r="F3814" t="s">
        <v>482</v>
      </c>
      <c r="G3814" t="s">
        <v>483</v>
      </c>
      <c r="H3814" t="s">
        <v>140</v>
      </c>
      <c r="I3814" t="s">
        <v>1073</v>
      </c>
      <c r="J3814" t="s">
        <v>31</v>
      </c>
      <c r="K3814" t="s">
        <v>484</v>
      </c>
      <c r="L3814" t="s">
        <v>24</v>
      </c>
      <c r="M3814" t="s">
        <v>26</v>
      </c>
      <c r="N3814">
        <v>1278</v>
      </c>
      <c r="O3814">
        <v>88146</v>
      </c>
      <c r="P3814">
        <v>48774.79</v>
      </c>
      <c r="Q3814">
        <v>-5645.86</v>
      </c>
    </row>
    <row r="3815" spans="2:17" hidden="1">
      <c r="B3815">
        <v>2017</v>
      </c>
      <c r="C3815">
        <v>3</v>
      </c>
      <c r="D3815" t="s">
        <v>387</v>
      </c>
      <c r="E3815" t="s">
        <v>388</v>
      </c>
      <c r="F3815" t="s">
        <v>482</v>
      </c>
      <c r="G3815" t="s">
        <v>483</v>
      </c>
      <c r="H3815" t="s">
        <v>140</v>
      </c>
      <c r="I3815" t="s">
        <v>1073</v>
      </c>
      <c r="J3815" t="s">
        <v>31</v>
      </c>
      <c r="K3815" t="s">
        <v>484</v>
      </c>
      <c r="L3815" t="s">
        <v>24</v>
      </c>
      <c r="M3815" t="s">
        <v>27</v>
      </c>
      <c r="N3815">
        <v>1275</v>
      </c>
      <c r="O3815">
        <v>216945.9</v>
      </c>
      <c r="P3815">
        <v>131709.94</v>
      </c>
      <c r="Q3815">
        <v>3467.76</v>
      </c>
    </row>
    <row r="3816" spans="2:17" hidden="1">
      <c r="B3816">
        <v>2017</v>
      </c>
      <c r="C3816">
        <v>3</v>
      </c>
      <c r="D3816" t="s">
        <v>387</v>
      </c>
      <c r="E3816" t="s">
        <v>388</v>
      </c>
      <c r="F3816" t="s">
        <v>485</v>
      </c>
      <c r="G3816" t="s">
        <v>486</v>
      </c>
      <c r="H3816" t="s">
        <v>140</v>
      </c>
      <c r="I3816" t="s">
        <v>1073</v>
      </c>
      <c r="J3816" t="s">
        <v>31</v>
      </c>
      <c r="K3816" t="s">
        <v>487</v>
      </c>
      <c r="L3816" t="s">
        <v>24</v>
      </c>
      <c r="M3816" t="s">
        <v>25</v>
      </c>
      <c r="N3816">
        <v>4257</v>
      </c>
      <c r="O3816">
        <v>50886.1</v>
      </c>
      <c r="P3816">
        <v>34842.300000000003</v>
      </c>
      <c r="Q3816">
        <v>-7295.55</v>
      </c>
    </row>
    <row r="3817" spans="2:17" hidden="1">
      <c r="B3817">
        <v>2017</v>
      </c>
      <c r="C3817">
        <v>3</v>
      </c>
      <c r="D3817" t="s">
        <v>387</v>
      </c>
      <c r="E3817" t="s">
        <v>388</v>
      </c>
      <c r="F3817" t="s">
        <v>485</v>
      </c>
      <c r="G3817" t="s">
        <v>486</v>
      </c>
      <c r="H3817" t="s">
        <v>140</v>
      </c>
      <c r="I3817" t="s">
        <v>1073</v>
      </c>
      <c r="J3817" t="s">
        <v>31</v>
      </c>
      <c r="K3817" t="s">
        <v>487</v>
      </c>
      <c r="L3817" t="s">
        <v>24</v>
      </c>
      <c r="M3817" t="s">
        <v>26</v>
      </c>
      <c r="N3817">
        <v>5786</v>
      </c>
      <c r="O3817">
        <v>371012.5</v>
      </c>
      <c r="P3817">
        <v>205552.46</v>
      </c>
      <c r="Q3817">
        <v>-24901.32</v>
      </c>
    </row>
    <row r="3818" spans="2:17" hidden="1">
      <c r="B3818">
        <v>2017</v>
      </c>
      <c r="C3818">
        <v>3</v>
      </c>
      <c r="D3818" t="s">
        <v>387</v>
      </c>
      <c r="E3818" t="s">
        <v>388</v>
      </c>
      <c r="F3818" t="s">
        <v>485</v>
      </c>
      <c r="G3818" t="s">
        <v>486</v>
      </c>
      <c r="H3818" t="s">
        <v>140</v>
      </c>
      <c r="I3818" t="s">
        <v>1073</v>
      </c>
      <c r="J3818" t="s">
        <v>31</v>
      </c>
      <c r="K3818" t="s">
        <v>487</v>
      </c>
      <c r="L3818" t="s">
        <v>24</v>
      </c>
      <c r="M3818" t="s">
        <v>27</v>
      </c>
      <c r="N3818">
        <v>3237</v>
      </c>
      <c r="O3818">
        <v>543271.30000000005</v>
      </c>
      <c r="P3818">
        <v>330249.57</v>
      </c>
      <c r="Q3818">
        <v>8680.93</v>
      </c>
    </row>
    <row r="3819" spans="2:17" hidden="1">
      <c r="B3819">
        <v>2017</v>
      </c>
      <c r="C3819">
        <v>3</v>
      </c>
      <c r="D3819" t="s">
        <v>387</v>
      </c>
      <c r="E3819" t="s">
        <v>388</v>
      </c>
      <c r="F3819" t="s">
        <v>488</v>
      </c>
      <c r="G3819" t="s">
        <v>489</v>
      </c>
      <c r="H3819" t="s">
        <v>152</v>
      </c>
      <c r="I3819" t="s">
        <v>21</v>
      </c>
      <c r="J3819" t="s">
        <v>31</v>
      </c>
      <c r="K3819" t="s">
        <v>490</v>
      </c>
      <c r="L3819" t="s">
        <v>24</v>
      </c>
      <c r="M3819" t="s">
        <v>25</v>
      </c>
      <c r="N3819">
        <v>2281</v>
      </c>
      <c r="O3819">
        <v>27219.4</v>
      </c>
      <c r="P3819">
        <v>17225.96</v>
      </c>
      <c r="Q3819">
        <v>-8784.1</v>
      </c>
    </row>
    <row r="3820" spans="2:17" hidden="1">
      <c r="B3820">
        <v>2017</v>
      </c>
      <c r="C3820">
        <v>3</v>
      </c>
      <c r="D3820" t="s">
        <v>387</v>
      </c>
      <c r="E3820" t="s">
        <v>388</v>
      </c>
      <c r="F3820" t="s">
        <v>488</v>
      </c>
      <c r="G3820" t="s">
        <v>489</v>
      </c>
      <c r="H3820" t="s">
        <v>152</v>
      </c>
      <c r="I3820" t="s">
        <v>21</v>
      </c>
      <c r="J3820" t="s">
        <v>31</v>
      </c>
      <c r="K3820" t="s">
        <v>490</v>
      </c>
      <c r="L3820" t="s">
        <v>24</v>
      </c>
      <c r="M3820" t="s">
        <v>26</v>
      </c>
      <c r="N3820">
        <v>3214</v>
      </c>
      <c r="O3820">
        <v>211604.5</v>
      </c>
      <c r="P3820">
        <v>116281.04</v>
      </c>
      <c r="Q3820">
        <v>-32218.69</v>
      </c>
    </row>
    <row r="3821" spans="2:17" hidden="1">
      <c r="B3821">
        <v>2017</v>
      </c>
      <c r="C3821">
        <v>3</v>
      </c>
      <c r="D3821" t="s">
        <v>387</v>
      </c>
      <c r="E3821" t="s">
        <v>388</v>
      </c>
      <c r="F3821" t="s">
        <v>488</v>
      </c>
      <c r="G3821" t="s">
        <v>489</v>
      </c>
      <c r="H3821" t="s">
        <v>152</v>
      </c>
      <c r="I3821" t="s">
        <v>21</v>
      </c>
      <c r="J3821" t="s">
        <v>31</v>
      </c>
      <c r="K3821" t="s">
        <v>490</v>
      </c>
      <c r="L3821" t="s">
        <v>24</v>
      </c>
      <c r="M3821" t="s">
        <v>27</v>
      </c>
      <c r="N3821">
        <v>2026</v>
      </c>
      <c r="O3821">
        <v>335207.90999999997</v>
      </c>
      <c r="P3821">
        <v>229896.65</v>
      </c>
      <c r="Q3821">
        <v>6043.02</v>
      </c>
    </row>
    <row r="3822" spans="2:17" hidden="1">
      <c r="B3822">
        <v>2017</v>
      </c>
      <c r="C3822">
        <v>3</v>
      </c>
      <c r="D3822" t="s">
        <v>387</v>
      </c>
      <c r="E3822" t="s">
        <v>388</v>
      </c>
      <c r="F3822" t="s">
        <v>491</v>
      </c>
      <c r="G3822" t="s">
        <v>492</v>
      </c>
      <c r="H3822" t="s">
        <v>121</v>
      </c>
      <c r="I3822" t="s">
        <v>1073</v>
      </c>
      <c r="J3822" t="s">
        <v>31</v>
      </c>
      <c r="K3822" t="s">
        <v>493</v>
      </c>
      <c r="L3822" t="s">
        <v>24</v>
      </c>
      <c r="M3822" t="s">
        <v>25</v>
      </c>
      <c r="N3822">
        <v>620</v>
      </c>
      <c r="O3822">
        <v>7363</v>
      </c>
      <c r="P3822">
        <v>5195.18</v>
      </c>
      <c r="Q3822">
        <v>-1082.99</v>
      </c>
    </row>
    <row r="3823" spans="2:17" hidden="1">
      <c r="B3823">
        <v>2017</v>
      </c>
      <c r="C3823">
        <v>3</v>
      </c>
      <c r="D3823" t="s">
        <v>387</v>
      </c>
      <c r="E3823" t="s">
        <v>388</v>
      </c>
      <c r="F3823" t="s">
        <v>491</v>
      </c>
      <c r="G3823" t="s">
        <v>492</v>
      </c>
      <c r="H3823" t="s">
        <v>121</v>
      </c>
      <c r="I3823" t="s">
        <v>1073</v>
      </c>
      <c r="J3823" t="s">
        <v>31</v>
      </c>
      <c r="K3823" t="s">
        <v>493</v>
      </c>
      <c r="L3823" t="s">
        <v>24</v>
      </c>
      <c r="M3823" t="s">
        <v>26</v>
      </c>
      <c r="N3823">
        <v>464</v>
      </c>
      <c r="O3823">
        <v>24546</v>
      </c>
      <c r="P3823">
        <v>13851.46</v>
      </c>
      <c r="Q3823">
        <v>-2046.24</v>
      </c>
    </row>
    <row r="3824" spans="2:17" hidden="1">
      <c r="B3824">
        <v>2017</v>
      </c>
      <c r="C3824">
        <v>3</v>
      </c>
      <c r="D3824" t="s">
        <v>387</v>
      </c>
      <c r="E3824" t="s">
        <v>388</v>
      </c>
      <c r="F3824" t="s">
        <v>491</v>
      </c>
      <c r="G3824" t="s">
        <v>492</v>
      </c>
      <c r="H3824" t="s">
        <v>121</v>
      </c>
      <c r="I3824" t="s">
        <v>1073</v>
      </c>
      <c r="J3824" t="s">
        <v>31</v>
      </c>
      <c r="K3824" t="s">
        <v>493</v>
      </c>
      <c r="L3824" t="s">
        <v>24</v>
      </c>
      <c r="M3824" t="s">
        <v>27</v>
      </c>
      <c r="N3824">
        <v>53</v>
      </c>
      <c r="O3824">
        <v>8395</v>
      </c>
      <c r="P3824">
        <v>5242.89</v>
      </c>
      <c r="Q3824">
        <v>137.74</v>
      </c>
    </row>
    <row r="3825" spans="2:17" hidden="1">
      <c r="B3825">
        <v>2017</v>
      </c>
      <c r="C3825">
        <v>3</v>
      </c>
      <c r="D3825" t="s">
        <v>387</v>
      </c>
      <c r="E3825" t="s">
        <v>388</v>
      </c>
      <c r="F3825" t="s">
        <v>494</v>
      </c>
      <c r="G3825" t="s">
        <v>495</v>
      </c>
      <c r="H3825" t="s">
        <v>30</v>
      </c>
      <c r="I3825" t="s">
        <v>21</v>
      </c>
      <c r="J3825" t="s">
        <v>31</v>
      </c>
      <c r="K3825" t="s">
        <v>496</v>
      </c>
      <c r="L3825" t="s">
        <v>24</v>
      </c>
      <c r="M3825" t="s">
        <v>25</v>
      </c>
      <c r="N3825">
        <v>17687</v>
      </c>
      <c r="O3825">
        <v>134326.29999999999</v>
      </c>
      <c r="P3825">
        <v>149909.35</v>
      </c>
      <c r="Q3825">
        <v>-56345.120000000003</v>
      </c>
    </row>
    <row r="3826" spans="2:17" hidden="1">
      <c r="B3826">
        <v>2017</v>
      </c>
      <c r="C3826">
        <v>3</v>
      </c>
      <c r="D3826" t="s">
        <v>387</v>
      </c>
      <c r="E3826" t="s">
        <v>388</v>
      </c>
      <c r="F3826" t="s">
        <v>494</v>
      </c>
      <c r="G3826" t="s">
        <v>495</v>
      </c>
      <c r="H3826" t="s">
        <v>30</v>
      </c>
      <c r="I3826" t="s">
        <v>21</v>
      </c>
      <c r="J3826" t="s">
        <v>31</v>
      </c>
      <c r="K3826" t="s">
        <v>496</v>
      </c>
      <c r="L3826" t="s">
        <v>24</v>
      </c>
      <c r="M3826" t="s">
        <v>26</v>
      </c>
      <c r="N3826">
        <v>3163</v>
      </c>
      <c r="O3826">
        <v>181372</v>
      </c>
      <c r="P3826">
        <v>128787.64</v>
      </c>
      <c r="Q3826">
        <v>-40067.4</v>
      </c>
    </row>
    <row r="3827" spans="2:17" hidden="1">
      <c r="B3827">
        <v>2017</v>
      </c>
      <c r="C3827">
        <v>3</v>
      </c>
      <c r="D3827" t="s">
        <v>387</v>
      </c>
      <c r="E3827" t="s">
        <v>388</v>
      </c>
      <c r="F3827" t="s">
        <v>494</v>
      </c>
      <c r="G3827" t="s">
        <v>495</v>
      </c>
      <c r="H3827" t="s">
        <v>30</v>
      </c>
      <c r="I3827" t="s">
        <v>21</v>
      </c>
      <c r="J3827" t="s">
        <v>31</v>
      </c>
      <c r="K3827" t="s">
        <v>496</v>
      </c>
      <c r="L3827" t="s">
        <v>24</v>
      </c>
      <c r="M3827" t="s">
        <v>27</v>
      </c>
      <c r="N3827">
        <v>608</v>
      </c>
      <c r="O3827">
        <v>110008</v>
      </c>
      <c r="P3827">
        <v>98062.399999999994</v>
      </c>
      <c r="Q3827">
        <v>2571.4499999999998</v>
      </c>
    </row>
    <row r="3828" spans="2:17" hidden="1">
      <c r="B3828">
        <v>2017</v>
      </c>
      <c r="C3828">
        <v>3</v>
      </c>
      <c r="D3828" t="s">
        <v>387</v>
      </c>
      <c r="E3828" t="s">
        <v>388</v>
      </c>
      <c r="F3828" t="s">
        <v>497</v>
      </c>
      <c r="G3828" t="s">
        <v>498</v>
      </c>
      <c r="H3828" t="s">
        <v>30</v>
      </c>
      <c r="I3828" t="s">
        <v>21</v>
      </c>
      <c r="J3828" t="s">
        <v>31</v>
      </c>
      <c r="K3828" t="s">
        <v>499</v>
      </c>
      <c r="L3828" t="s">
        <v>24</v>
      </c>
      <c r="M3828" t="s">
        <v>25</v>
      </c>
      <c r="N3828">
        <v>31382</v>
      </c>
      <c r="O3828">
        <v>230384.51</v>
      </c>
      <c r="P3828">
        <v>262125.45</v>
      </c>
      <c r="Q3828">
        <v>-96114.67</v>
      </c>
    </row>
    <row r="3829" spans="2:17" hidden="1">
      <c r="B3829">
        <v>2017</v>
      </c>
      <c r="C3829">
        <v>3</v>
      </c>
      <c r="D3829" t="s">
        <v>387</v>
      </c>
      <c r="E3829" t="s">
        <v>388</v>
      </c>
      <c r="F3829" t="s">
        <v>497</v>
      </c>
      <c r="G3829" t="s">
        <v>498</v>
      </c>
      <c r="H3829" t="s">
        <v>30</v>
      </c>
      <c r="I3829" t="s">
        <v>21</v>
      </c>
      <c r="J3829" t="s">
        <v>31</v>
      </c>
      <c r="K3829" t="s">
        <v>499</v>
      </c>
      <c r="L3829" t="s">
        <v>24</v>
      </c>
      <c r="M3829" t="s">
        <v>26</v>
      </c>
      <c r="N3829">
        <v>2759</v>
      </c>
      <c r="O3829">
        <v>134692.20000000001</v>
      </c>
      <c r="P3829">
        <v>92460.96</v>
      </c>
      <c r="Q3829">
        <v>-34515.089999999997</v>
      </c>
    </row>
    <row r="3830" spans="2:17" hidden="1">
      <c r="B3830">
        <v>2017</v>
      </c>
      <c r="C3830">
        <v>3</v>
      </c>
      <c r="D3830" t="s">
        <v>387</v>
      </c>
      <c r="E3830" t="s">
        <v>388</v>
      </c>
      <c r="F3830" t="s">
        <v>497</v>
      </c>
      <c r="G3830" t="s">
        <v>498</v>
      </c>
      <c r="H3830" t="s">
        <v>30</v>
      </c>
      <c r="I3830" t="s">
        <v>21</v>
      </c>
      <c r="J3830" t="s">
        <v>31</v>
      </c>
      <c r="K3830" t="s">
        <v>499</v>
      </c>
      <c r="L3830" t="s">
        <v>24</v>
      </c>
      <c r="M3830" t="s">
        <v>27</v>
      </c>
      <c r="N3830">
        <v>276</v>
      </c>
      <c r="O3830">
        <v>49057.599999999999</v>
      </c>
      <c r="P3830">
        <v>43536.19</v>
      </c>
      <c r="Q3830">
        <v>1142.77</v>
      </c>
    </row>
    <row r="3831" spans="2:17" hidden="1">
      <c r="B3831">
        <v>2017</v>
      </c>
      <c r="C3831">
        <v>3</v>
      </c>
      <c r="D3831" t="s">
        <v>387</v>
      </c>
      <c r="E3831" t="s">
        <v>388</v>
      </c>
      <c r="F3831" t="s">
        <v>500</v>
      </c>
      <c r="G3831" t="s">
        <v>501</v>
      </c>
      <c r="H3831" t="s">
        <v>30</v>
      </c>
      <c r="I3831" t="s">
        <v>21</v>
      </c>
      <c r="J3831" t="s">
        <v>31</v>
      </c>
      <c r="K3831" t="s">
        <v>382</v>
      </c>
      <c r="L3831" t="s">
        <v>24</v>
      </c>
      <c r="M3831" t="s">
        <v>25</v>
      </c>
      <c r="N3831">
        <v>11549</v>
      </c>
      <c r="O3831">
        <v>87309.2</v>
      </c>
      <c r="P3831">
        <v>97638.71</v>
      </c>
      <c r="Q3831">
        <v>-36534.129999999997</v>
      </c>
    </row>
    <row r="3832" spans="2:17" hidden="1">
      <c r="B3832">
        <v>2017</v>
      </c>
      <c r="C3832">
        <v>3</v>
      </c>
      <c r="D3832" t="s">
        <v>387</v>
      </c>
      <c r="E3832" t="s">
        <v>388</v>
      </c>
      <c r="F3832" t="s">
        <v>500</v>
      </c>
      <c r="G3832" t="s">
        <v>501</v>
      </c>
      <c r="H3832" t="s">
        <v>30</v>
      </c>
      <c r="I3832" t="s">
        <v>21</v>
      </c>
      <c r="J3832" t="s">
        <v>31</v>
      </c>
      <c r="K3832" t="s">
        <v>382</v>
      </c>
      <c r="L3832" t="s">
        <v>24</v>
      </c>
      <c r="M3832" t="s">
        <v>26</v>
      </c>
      <c r="N3832">
        <v>2423</v>
      </c>
      <c r="O3832">
        <v>135625</v>
      </c>
      <c r="P3832">
        <v>95720.81</v>
      </c>
      <c r="Q3832">
        <v>-30608.68</v>
      </c>
    </row>
    <row r="3833" spans="2:17" hidden="1">
      <c r="B3833">
        <v>2017</v>
      </c>
      <c r="C3833">
        <v>3</v>
      </c>
      <c r="D3833" t="s">
        <v>387</v>
      </c>
      <c r="E3833" t="s">
        <v>388</v>
      </c>
      <c r="F3833" t="s">
        <v>500</v>
      </c>
      <c r="G3833" t="s">
        <v>501</v>
      </c>
      <c r="H3833" t="s">
        <v>30</v>
      </c>
      <c r="I3833" t="s">
        <v>21</v>
      </c>
      <c r="J3833" t="s">
        <v>31</v>
      </c>
      <c r="K3833" t="s">
        <v>382</v>
      </c>
      <c r="L3833" t="s">
        <v>24</v>
      </c>
      <c r="M3833" t="s">
        <v>27</v>
      </c>
      <c r="N3833">
        <v>375</v>
      </c>
      <c r="O3833">
        <v>61169</v>
      </c>
      <c r="P3833">
        <v>54611.17</v>
      </c>
      <c r="Q3833">
        <v>1435.08</v>
      </c>
    </row>
    <row r="3834" spans="2:17" hidden="1">
      <c r="B3834">
        <v>2017</v>
      </c>
      <c r="C3834">
        <v>3</v>
      </c>
      <c r="D3834" t="s">
        <v>387</v>
      </c>
      <c r="E3834" t="s">
        <v>388</v>
      </c>
      <c r="F3834" t="s">
        <v>502</v>
      </c>
      <c r="G3834" t="s">
        <v>503</v>
      </c>
      <c r="H3834" t="s">
        <v>30</v>
      </c>
      <c r="I3834" t="s">
        <v>21</v>
      </c>
      <c r="J3834" t="s">
        <v>31</v>
      </c>
      <c r="K3834" t="s">
        <v>504</v>
      </c>
      <c r="L3834" t="s">
        <v>24</v>
      </c>
      <c r="M3834" t="s">
        <v>25</v>
      </c>
      <c r="N3834">
        <v>7277</v>
      </c>
      <c r="O3834">
        <v>59806</v>
      </c>
      <c r="P3834">
        <v>63569.53</v>
      </c>
      <c r="Q3834">
        <v>-25074.2</v>
      </c>
    </row>
    <row r="3835" spans="2:17" hidden="1">
      <c r="B3835">
        <v>2017</v>
      </c>
      <c r="C3835">
        <v>3</v>
      </c>
      <c r="D3835" t="s">
        <v>387</v>
      </c>
      <c r="E3835" t="s">
        <v>388</v>
      </c>
      <c r="F3835" t="s">
        <v>502</v>
      </c>
      <c r="G3835" t="s">
        <v>503</v>
      </c>
      <c r="H3835" t="s">
        <v>30</v>
      </c>
      <c r="I3835" t="s">
        <v>21</v>
      </c>
      <c r="J3835" t="s">
        <v>31</v>
      </c>
      <c r="K3835" t="s">
        <v>504</v>
      </c>
      <c r="L3835" t="s">
        <v>24</v>
      </c>
      <c r="M3835" t="s">
        <v>26</v>
      </c>
      <c r="N3835">
        <v>2426</v>
      </c>
      <c r="O3835">
        <v>140976</v>
      </c>
      <c r="P3835">
        <v>100528.58</v>
      </c>
      <c r="Q3835">
        <v>-30494.82</v>
      </c>
    </row>
    <row r="3836" spans="2:17" hidden="1">
      <c r="B3836">
        <v>2017</v>
      </c>
      <c r="C3836">
        <v>3</v>
      </c>
      <c r="D3836" t="s">
        <v>387</v>
      </c>
      <c r="E3836" t="s">
        <v>388</v>
      </c>
      <c r="F3836" t="s">
        <v>502</v>
      </c>
      <c r="G3836" t="s">
        <v>503</v>
      </c>
      <c r="H3836" t="s">
        <v>30</v>
      </c>
      <c r="I3836" t="s">
        <v>21</v>
      </c>
      <c r="J3836" t="s">
        <v>31</v>
      </c>
      <c r="K3836" t="s">
        <v>504</v>
      </c>
      <c r="L3836" t="s">
        <v>24</v>
      </c>
      <c r="M3836" t="s">
        <v>27</v>
      </c>
      <c r="N3836">
        <v>570</v>
      </c>
      <c r="O3836">
        <v>87408</v>
      </c>
      <c r="P3836">
        <v>78353.649999999994</v>
      </c>
      <c r="Q3836">
        <v>2055.38</v>
      </c>
    </row>
    <row r="3837" spans="2:17" hidden="1">
      <c r="B3837">
        <v>2017</v>
      </c>
      <c r="C3837">
        <v>3</v>
      </c>
      <c r="D3837" t="s">
        <v>387</v>
      </c>
      <c r="E3837" t="s">
        <v>388</v>
      </c>
      <c r="F3837" t="s">
        <v>505</v>
      </c>
      <c r="G3837" t="s">
        <v>506</v>
      </c>
      <c r="H3837" t="s">
        <v>30</v>
      </c>
      <c r="I3837" t="s">
        <v>21</v>
      </c>
      <c r="J3837" t="s">
        <v>31</v>
      </c>
      <c r="K3837" t="s">
        <v>507</v>
      </c>
      <c r="L3837" t="s">
        <v>24</v>
      </c>
      <c r="M3837" t="s">
        <v>25</v>
      </c>
      <c r="N3837">
        <v>1393</v>
      </c>
      <c r="O3837">
        <v>13201</v>
      </c>
      <c r="P3837">
        <v>12901.67</v>
      </c>
      <c r="Q3837">
        <v>-5532.7</v>
      </c>
    </row>
    <row r="3838" spans="2:17" hidden="1">
      <c r="B3838">
        <v>2017</v>
      </c>
      <c r="C3838">
        <v>3</v>
      </c>
      <c r="D3838" t="s">
        <v>387</v>
      </c>
      <c r="E3838" t="s">
        <v>388</v>
      </c>
      <c r="F3838" t="s">
        <v>505</v>
      </c>
      <c r="G3838" t="s">
        <v>506</v>
      </c>
      <c r="H3838" t="s">
        <v>30</v>
      </c>
      <c r="I3838" t="s">
        <v>21</v>
      </c>
      <c r="J3838" t="s">
        <v>31</v>
      </c>
      <c r="K3838" t="s">
        <v>507</v>
      </c>
      <c r="L3838" t="s">
        <v>24</v>
      </c>
      <c r="M3838" t="s">
        <v>26</v>
      </c>
      <c r="N3838">
        <v>656</v>
      </c>
      <c r="O3838">
        <v>37159</v>
      </c>
      <c r="P3838">
        <v>26367.03</v>
      </c>
      <c r="Q3838">
        <v>-8252.48</v>
      </c>
    </row>
    <row r="3839" spans="2:17" hidden="1">
      <c r="B3839">
        <v>2017</v>
      </c>
      <c r="C3839">
        <v>3</v>
      </c>
      <c r="D3839" t="s">
        <v>387</v>
      </c>
      <c r="E3839" t="s">
        <v>388</v>
      </c>
      <c r="F3839" t="s">
        <v>505</v>
      </c>
      <c r="G3839" t="s">
        <v>506</v>
      </c>
      <c r="H3839" t="s">
        <v>30</v>
      </c>
      <c r="I3839" t="s">
        <v>21</v>
      </c>
      <c r="J3839" t="s">
        <v>31</v>
      </c>
      <c r="K3839" t="s">
        <v>507</v>
      </c>
      <c r="L3839" t="s">
        <v>24</v>
      </c>
      <c r="M3839" t="s">
        <v>27</v>
      </c>
      <c r="N3839">
        <v>97</v>
      </c>
      <c r="O3839">
        <v>15712</v>
      </c>
      <c r="P3839">
        <v>14051.56</v>
      </c>
      <c r="Q3839">
        <v>368.68</v>
      </c>
    </row>
    <row r="3840" spans="2:17" hidden="1">
      <c r="B3840">
        <v>2017</v>
      </c>
      <c r="C3840">
        <v>3</v>
      </c>
      <c r="D3840" t="s">
        <v>387</v>
      </c>
      <c r="E3840" t="s">
        <v>388</v>
      </c>
      <c r="F3840" t="s">
        <v>508</v>
      </c>
      <c r="G3840" t="s">
        <v>509</v>
      </c>
      <c r="H3840" t="s">
        <v>30</v>
      </c>
      <c r="I3840" t="s">
        <v>21</v>
      </c>
      <c r="J3840" t="s">
        <v>31</v>
      </c>
      <c r="K3840" t="s">
        <v>510</v>
      </c>
      <c r="L3840" t="s">
        <v>24</v>
      </c>
      <c r="M3840" t="s">
        <v>25</v>
      </c>
      <c r="N3840">
        <v>24002</v>
      </c>
      <c r="O3840">
        <v>159106.9</v>
      </c>
      <c r="P3840">
        <v>193627.28</v>
      </c>
      <c r="Q3840">
        <v>-66645.66</v>
      </c>
    </row>
    <row r="3841" spans="2:17" hidden="1">
      <c r="B3841">
        <v>2017</v>
      </c>
      <c r="C3841">
        <v>3</v>
      </c>
      <c r="D3841" t="s">
        <v>387</v>
      </c>
      <c r="E3841" t="s">
        <v>388</v>
      </c>
      <c r="F3841" t="s">
        <v>508</v>
      </c>
      <c r="G3841" t="s">
        <v>509</v>
      </c>
      <c r="H3841" t="s">
        <v>30</v>
      </c>
      <c r="I3841" t="s">
        <v>21</v>
      </c>
      <c r="J3841" t="s">
        <v>31</v>
      </c>
      <c r="K3841" t="s">
        <v>510</v>
      </c>
      <c r="L3841" t="s">
        <v>24</v>
      </c>
      <c r="M3841" t="s">
        <v>26</v>
      </c>
      <c r="N3841">
        <v>1847</v>
      </c>
      <c r="O3841">
        <v>91032</v>
      </c>
      <c r="P3841">
        <v>62828.25</v>
      </c>
      <c r="Q3841">
        <v>-23198.32</v>
      </c>
    </row>
    <row r="3842" spans="2:17" hidden="1">
      <c r="B3842">
        <v>2017</v>
      </c>
      <c r="C3842">
        <v>3</v>
      </c>
      <c r="D3842" t="s">
        <v>387</v>
      </c>
      <c r="E3842" t="s">
        <v>388</v>
      </c>
      <c r="F3842" t="s">
        <v>508</v>
      </c>
      <c r="G3842" t="s">
        <v>509</v>
      </c>
      <c r="H3842" t="s">
        <v>30</v>
      </c>
      <c r="I3842" t="s">
        <v>21</v>
      </c>
      <c r="J3842" t="s">
        <v>31</v>
      </c>
      <c r="K3842" t="s">
        <v>510</v>
      </c>
      <c r="L3842" t="s">
        <v>24</v>
      </c>
      <c r="M3842" t="s">
        <v>27</v>
      </c>
      <c r="N3842">
        <v>203</v>
      </c>
      <c r="O3842">
        <v>43526.5</v>
      </c>
      <c r="P3842">
        <v>38548.11</v>
      </c>
      <c r="Q3842">
        <v>1012.14</v>
      </c>
    </row>
    <row r="3843" spans="2:17" hidden="1">
      <c r="B3843">
        <v>2017</v>
      </c>
      <c r="C3843">
        <v>3</v>
      </c>
      <c r="D3843" t="s">
        <v>511</v>
      </c>
      <c r="E3843" t="s">
        <v>512</v>
      </c>
      <c r="F3843" t="s">
        <v>513</v>
      </c>
      <c r="G3843" t="s">
        <v>514</v>
      </c>
      <c r="H3843" t="s">
        <v>30</v>
      </c>
      <c r="I3843" t="s">
        <v>21</v>
      </c>
      <c r="J3843" t="s">
        <v>31</v>
      </c>
      <c r="K3843" t="s">
        <v>513</v>
      </c>
      <c r="L3843" t="s">
        <v>24</v>
      </c>
      <c r="M3843" t="s">
        <v>25</v>
      </c>
      <c r="N3843">
        <v>40</v>
      </c>
      <c r="O3843">
        <v>407</v>
      </c>
      <c r="P3843">
        <v>382.58</v>
      </c>
      <c r="Q3843">
        <v>-171.17</v>
      </c>
    </row>
    <row r="3844" spans="2:17" hidden="1">
      <c r="B3844">
        <v>2017</v>
      </c>
      <c r="C3844">
        <v>3</v>
      </c>
      <c r="D3844" t="s">
        <v>511</v>
      </c>
      <c r="E3844" t="s">
        <v>512</v>
      </c>
      <c r="F3844" t="s">
        <v>513</v>
      </c>
      <c r="G3844" t="s">
        <v>514</v>
      </c>
      <c r="H3844" t="s">
        <v>30</v>
      </c>
      <c r="I3844" t="s">
        <v>21</v>
      </c>
      <c r="J3844" t="s">
        <v>31</v>
      </c>
      <c r="K3844" t="s">
        <v>513</v>
      </c>
      <c r="L3844" t="s">
        <v>24</v>
      </c>
      <c r="M3844" t="s">
        <v>26</v>
      </c>
      <c r="N3844">
        <v>34</v>
      </c>
      <c r="O3844">
        <v>1863</v>
      </c>
      <c r="P3844">
        <v>1316.61</v>
      </c>
      <c r="Q3844">
        <v>-428.74</v>
      </c>
    </row>
    <row r="3845" spans="2:17" hidden="1">
      <c r="B3845">
        <v>2017</v>
      </c>
      <c r="C3845">
        <v>3</v>
      </c>
      <c r="D3845" t="s">
        <v>511</v>
      </c>
      <c r="E3845" t="s">
        <v>512</v>
      </c>
      <c r="F3845" t="s">
        <v>513</v>
      </c>
      <c r="G3845" t="s">
        <v>514</v>
      </c>
      <c r="H3845" t="s">
        <v>30</v>
      </c>
      <c r="I3845" t="s">
        <v>21</v>
      </c>
      <c r="J3845" t="s">
        <v>31</v>
      </c>
      <c r="K3845" t="s">
        <v>513</v>
      </c>
      <c r="L3845" t="s">
        <v>24</v>
      </c>
      <c r="M3845" t="s">
        <v>27</v>
      </c>
      <c r="N3845">
        <v>7</v>
      </c>
      <c r="O3845">
        <v>1786</v>
      </c>
      <c r="P3845">
        <v>1579.34</v>
      </c>
      <c r="Q3845">
        <v>41.5</v>
      </c>
    </row>
    <row r="3846" spans="2:17" hidden="1">
      <c r="B3846">
        <v>2017</v>
      </c>
      <c r="C3846">
        <v>3</v>
      </c>
      <c r="D3846" t="s">
        <v>511</v>
      </c>
      <c r="E3846" t="s">
        <v>512</v>
      </c>
      <c r="F3846" t="s">
        <v>515</v>
      </c>
      <c r="G3846" t="s">
        <v>516</v>
      </c>
      <c r="H3846" t="s">
        <v>140</v>
      </c>
      <c r="I3846" t="s">
        <v>1073</v>
      </c>
      <c r="J3846" t="s">
        <v>31</v>
      </c>
      <c r="K3846" t="s">
        <v>517</v>
      </c>
      <c r="L3846" t="s">
        <v>24</v>
      </c>
      <c r="M3846" t="s">
        <v>25</v>
      </c>
      <c r="N3846">
        <v>18236</v>
      </c>
      <c r="O3846">
        <v>214877</v>
      </c>
      <c r="P3846">
        <v>148674.16</v>
      </c>
      <c r="Q3846">
        <v>-31119.39</v>
      </c>
    </row>
    <row r="3847" spans="2:17" hidden="1">
      <c r="B3847">
        <v>2017</v>
      </c>
      <c r="C3847">
        <v>3</v>
      </c>
      <c r="D3847" t="s">
        <v>511</v>
      </c>
      <c r="E3847" t="s">
        <v>512</v>
      </c>
      <c r="F3847" t="s">
        <v>515</v>
      </c>
      <c r="G3847" t="s">
        <v>516</v>
      </c>
      <c r="H3847" t="s">
        <v>140</v>
      </c>
      <c r="I3847" t="s">
        <v>1073</v>
      </c>
      <c r="J3847" t="s">
        <v>31</v>
      </c>
      <c r="K3847" t="s">
        <v>517</v>
      </c>
      <c r="L3847" t="s">
        <v>24</v>
      </c>
      <c r="M3847" t="s">
        <v>26</v>
      </c>
      <c r="N3847">
        <v>32060</v>
      </c>
      <c r="O3847">
        <v>2310735.2999999998</v>
      </c>
      <c r="P3847">
        <v>1283231.68</v>
      </c>
      <c r="Q3847">
        <v>-151164.06</v>
      </c>
    </row>
    <row r="3848" spans="2:17" hidden="1">
      <c r="B3848">
        <v>2017</v>
      </c>
      <c r="C3848">
        <v>3</v>
      </c>
      <c r="D3848" t="s">
        <v>511</v>
      </c>
      <c r="E3848" t="s">
        <v>512</v>
      </c>
      <c r="F3848" t="s">
        <v>515</v>
      </c>
      <c r="G3848" t="s">
        <v>516</v>
      </c>
      <c r="H3848" t="s">
        <v>140</v>
      </c>
      <c r="I3848" t="s">
        <v>1073</v>
      </c>
      <c r="J3848" t="s">
        <v>31</v>
      </c>
      <c r="K3848" t="s">
        <v>517</v>
      </c>
      <c r="L3848" t="s">
        <v>24</v>
      </c>
      <c r="M3848" t="s">
        <v>27</v>
      </c>
      <c r="N3848">
        <v>45535</v>
      </c>
      <c r="O3848">
        <v>10593361.800000001</v>
      </c>
      <c r="P3848">
        <v>6435585.9800000004</v>
      </c>
      <c r="Q3848">
        <v>168750.89</v>
      </c>
    </row>
    <row r="3849" spans="2:17" hidden="1">
      <c r="B3849">
        <v>2017</v>
      </c>
      <c r="C3849">
        <v>3</v>
      </c>
      <c r="D3849" t="s">
        <v>511</v>
      </c>
      <c r="E3849" t="s">
        <v>512</v>
      </c>
      <c r="F3849" t="s">
        <v>518</v>
      </c>
      <c r="G3849" t="s">
        <v>519</v>
      </c>
      <c r="H3849" t="s">
        <v>140</v>
      </c>
      <c r="I3849" t="s">
        <v>1073</v>
      </c>
      <c r="J3849" t="s">
        <v>31</v>
      </c>
      <c r="K3849" t="s">
        <v>520</v>
      </c>
      <c r="L3849" t="s">
        <v>24</v>
      </c>
      <c r="M3849" t="s">
        <v>25</v>
      </c>
      <c r="N3849">
        <v>4677</v>
      </c>
      <c r="O3849">
        <v>57196.2</v>
      </c>
      <c r="P3849">
        <v>38839.11</v>
      </c>
      <c r="Q3849">
        <v>-8219.66</v>
      </c>
    </row>
    <row r="3850" spans="2:17" hidden="1">
      <c r="B3850">
        <v>2017</v>
      </c>
      <c r="C3850">
        <v>3</v>
      </c>
      <c r="D3850" t="s">
        <v>511</v>
      </c>
      <c r="E3850" t="s">
        <v>512</v>
      </c>
      <c r="F3850" t="s">
        <v>518</v>
      </c>
      <c r="G3850" t="s">
        <v>519</v>
      </c>
      <c r="H3850" t="s">
        <v>140</v>
      </c>
      <c r="I3850" t="s">
        <v>1073</v>
      </c>
      <c r="J3850" t="s">
        <v>31</v>
      </c>
      <c r="K3850" t="s">
        <v>520</v>
      </c>
      <c r="L3850" t="s">
        <v>24</v>
      </c>
      <c r="M3850" t="s">
        <v>26</v>
      </c>
      <c r="N3850">
        <v>9762</v>
      </c>
      <c r="O3850">
        <v>650596.9</v>
      </c>
      <c r="P3850">
        <v>361116.76</v>
      </c>
      <c r="Q3850">
        <v>-42002.54</v>
      </c>
    </row>
    <row r="3851" spans="2:17" hidden="1">
      <c r="B3851">
        <v>2017</v>
      </c>
      <c r="C3851">
        <v>3</v>
      </c>
      <c r="D3851" t="s">
        <v>511</v>
      </c>
      <c r="E3851" t="s">
        <v>512</v>
      </c>
      <c r="F3851" t="s">
        <v>518</v>
      </c>
      <c r="G3851" t="s">
        <v>519</v>
      </c>
      <c r="H3851" t="s">
        <v>140</v>
      </c>
      <c r="I3851" t="s">
        <v>1073</v>
      </c>
      <c r="J3851" t="s">
        <v>31</v>
      </c>
      <c r="K3851" t="s">
        <v>520</v>
      </c>
      <c r="L3851" t="s">
        <v>24</v>
      </c>
      <c r="M3851" t="s">
        <v>27</v>
      </c>
      <c r="N3851">
        <v>10630</v>
      </c>
      <c r="O3851">
        <v>2040985.2</v>
      </c>
      <c r="P3851">
        <v>1236330.77</v>
      </c>
      <c r="Q3851">
        <v>32451.13</v>
      </c>
    </row>
    <row r="3852" spans="2:17" hidden="1">
      <c r="B3852">
        <v>2017</v>
      </c>
      <c r="C3852">
        <v>3</v>
      </c>
      <c r="D3852" t="s">
        <v>511</v>
      </c>
      <c r="E3852" t="s">
        <v>512</v>
      </c>
      <c r="F3852" t="s">
        <v>521</v>
      </c>
      <c r="G3852" t="s">
        <v>522</v>
      </c>
      <c r="H3852" t="s">
        <v>140</v>
      </c>
      <c r="I3852" t="s">
        <v>1073</v>
      </c>
      <c r="J3852" t="s">
        <v>31</v>
      </c>
      <c r="K3852" t="s">
        <v>523</v>
      </c>
      <c r="L3852" t="s">
        <v>24</v>
      </c>
      <c r="M3852" t="s">
        <v>25</v>
      </c>
      <c r="N3852">
        <v>4352</v>
      </c>
      <c r="O3852">
        <v>51886</v>
      </c>
      <c r="P3852">
        <v>35727.230000000003</v>
      </c>
      <c r="Q3852">
        <v>-7508.52</v>
      </c>
    </row>
    <row r="3853" spans="2:17" hidden="1">
      <c r="B3853">
        <v>2017</v>
      </c>
      <c r="C3853">
        <v>3</v>
      </c>
      <c r="D3853" t="s">
        <v>511</v>
      </c>
      <c r="E3853" t="s">
        <v>512</v>
      </c>
      <c r="F3853" t="s">
        <v>521</v>
      </c>
      <c r="G3853" t="s">
        <v>522</v>
      </c>
      <c r="H3853" t="s">
        <v>140</v>
      </c>
      <c r="I3853" t="s">
        <v>1073</v>
      </c>
      <c r="J3853" t="s">
        <v>31</v>
      </c>
      <c r="K3853" t="s">
        <v>523</v>
      </c>
      <c r="L3853" t="s">
        <v>24</v>
      </c>
      <c r="M3853" t="s">
        <v>26</v>
      </c>
      <c r="N3853">
        <v>7495</v>
      </c>
      <c r="O3853">
        <v>523340</v>
      </c>
      <c r="P3853">
        <v>290603.65999999997</v>
      </c>
      <c r="Q3853">
        <v>-34777.050000000003</v>
      </c>
    </row>
    <row r="3854" spans="2:17" hidden="1">
      <c r="B3854">
        <v>2017</v>
      </c>
      <c r="C3854">
        <v>3</v>
      </c>
      <c r="D3854" t="s">
        <v>511</v>
      </c>
      <c r="E3854" t="s">
        <v>512</v>
      </c>
      <c r="F3854" t="s">
        <v>521</v>
      </c>
      <c r="G3854" t="s">
        <v>522</v>
      </c>
      <c r="H3854" t="s">
        <v>140</v>
      </c>
      <c r="I3854" t="s">
        <v>1073</v>
      </c>
      <c r="J3854" t="s">
        <v>31</v>
      </c>
      <c r="K3854" t="s">
        <v>523</v>
      </c>
      <c r="L3854" t="s">
        <v>24</v>
      </c>
      <c r="M3854" t="s">
        <v>27</v>
      </c>
      <c r="N3854">
        <v>7184</v>
      </c>
      <c r="O3854">
        <v>1446561</v>
      </c>
      <c r="P3854">
        <v>881237.01</v>
      </c>
      <c r="Q3854">
        <v>23117.67</v>
      </c>
    </row>
    <row r="3855" spans="2:17" hidden="1">
      <c r="B3855">
        <v>2017</v>
      </c>
      <c r="C3855">
        <v>3</v>
      </c>
      <c r="D3855" t="s">
        <v>511</v>
      </c>
      <c r="E3855" t="s">
        <v>512</v>
      </c>
      <c r="F3855" t="s">
        <v>524</v>
      </c>
      <c r="G3855" t="s">
        <v>525</v>
      </c>
      <c r="H3855" t="s">
        <v>121</v>
      </c>
      <c r="I3855" t="s">
        <v>1073</v>
      </c>
      <c r="J3855" t="s">
        <v>31</v>
      </c>
      <c r="K3855" t="s">
        <v>526</v>
      </c>
      <c r="L3855" t="s">
        <v>24</v>
      </c>
      <c r="M3855" t="s">
        <v>25</v>
      </c>
      <c r="N3855">
        <v>9592</v>
      </c>
      <c r="O3855">
        <v>119199</v>
      </c>
      <c r="P3855">
        <v>82819.3</v>
      </c>
      <c r="Q3855">
        <v>-17571.78</v>
      </c>
    </row>
    <row r="3856" spans="2:17" hidden="1">
      <c r="B3856">
        <v>2017</v>
      </c>
      <c r="C3856">
        <v>3</v>
      </c>
      <c r="D3856" t="s">
        <v>511</v>
      </c>
      <c r="E3856" t="s">
        <v>512</v>
      </c>
      <c r="F3856" t="s">
        <v>524</v>
      </c>
      <c r="G3856" t="s">
        <v>525</v>
      </c>
      <c r="H3856" t="s">
        <v>121</v>
      </c>
      <c r="I3856" t="s">
        <v>1073</v>
      </c>
      <c r="J3856" t="s">
        <v>31</v>
      </c>
      <c r="K3856" t="s">
        <v>526</v>
      </c>
      <c r="L3856" t="s">
        <v>24</v>
      </c>
      <c r="M3856" t="s">
        <v>26</v>
      </c>
      <c r="N3856">
        <v>9773</v>
      </c>
      <c r="O3856">
        <v>627454</v>
      </c>
      <c r="P3856">
        <v>355707.16</v>
      </c>
      <c r="Q3856">
        <v>-44818.47</v>
      </c>
    </row>
    <row r="3857" spans="2:17" hidden="1">
      <c r="B3857">
        <v>2017</v>
      </c>
      <c r="C3857">
        <v>3</v>
      </c>
      <c r="D3857" t="s">
        <v>511</v>
      </c>
      <c r="E3857" t="s">
        <v>512</v>
      </c>
      <c r="F3857" t="s">
        <v>524</v>
      </c>
      <c r="G3857" t="s">
        <v>525</v>
      </c>
      <c r="H3857" t="s">
        <v>121</v>
      </c>
      <c r="I3857" t="s">
        <v>1073</v>
      </c>
      <c r="J3857" t="s">
        <v>31</v>
      </c>
      <c r="K3857" t="s">
        <v>526</v>
      </c>
      <c r="L3857" t="s">
        <v>24</v>
      </c>
      <c r="M3857" t="s">
        <v>27</v>
      </c>
      <c r="N3857">
        <v>4422</v>
      </c>
      <c r="O3857">
        <v>837441</v>
      </c>
      <c r="P3857">
        <v>521142.32</v>
      </c>
      <c r="Q3857">
        <v>13660.91</v>
      </c>
    </row>
    <row r="3858" spans="2:17" hidden="1">
      <c r="B3858">
        <v>2017</v>
      </c>
      <c r="C3858">
        <v>3</v>
      </c>
      <c r="D3858" t="s">
        <v>511</v>
      </c>
      <c r="E3858" t="s">
        <v>512</v>
      </c>
      <c r="F3858" t="s">
        <v>527</v>
      </c>
      <c r="G3858" t="s">
        <v>528</v>
      </c>
      <c r="H3858" t="s">
        <v>152</v>
      </c>
      <c r="I3858" t="s">
        <v>21</v>
      </c>
      <c r="J3858" t="s">
        <v>31</v>
      </c>
      <c r="K3858" t="s">
        <v>529</v>
      </c>
      <c r="L3858" t="s">
        <v>24</v>
      </c>
      <c r="M3858" t="s">
        <v>25</v>
      </c>
      <c r="N3858">
        <v>16959</v>
      </c>
      <c r="O3858">
        <v>213896</v>
      </c>
      <c r="P3858">
        <v>131985.20000000001</v>
      </c>
      <c r="Q3858">
        <v>-69273.27</v>
      </c>
    </row>
    <row r="3859" spans="2:17" hidden="1">
      <c r="B3859">
        <v>2017</v>
      </c>
      <c r="C3859">
        <v>3</v>
      </c>
      <c r="D3859" t="s">
        <v>511</v>
      </c>
      <c r="E3859" t="s">
        <v>512</v>
      </c>
      <c r="F3859" t="s">
        <v>527</v>
      </c>
      <c r="G3859" t="s">
        <v>528</v>
      </c>
      <c r="H3859" t="s">
        <v>152</v>
      </c>
      <c r="I3859" t="s">
        <v>21</v>
      </c>
      <c r="J3859" t="s">
        <v>31</v>
      </c>
      <c r="K3859" t="s">
        <v>529</v>
      </c>
      <c r="L3859" t="s">
        <v>24</v>
      </c>
      <c r="M3859" t="s">
        <v>26</v>
      </c>
      <c r="N3859">
        <v>15462</v>
      </c>
      <c r="O3859">
        <v>911536.4</v>
      </c>
      <c r="P3859">
        <v>497039.24</v>
      </c>
      <c r="Q3859">
        <v>-150283.12</v>
      </c>
    </row>
    <row r="3860" spans="2:17" hidden="1">
      <c r="B3860">
        <v>2017</v>
      </c>
      <c r="C3860">
        <v>3</v>
      </c>
      <c r="D3860" t="s">
        <v>511</v>
      </c>
      <c r="E3860" t="s">
        <v>512</v>
      </c>
      <c r="F3860" t="s">
        <v>527</v>
      </c>
      <c r="G3860" t="s">
        <v>528</v>
      </c>
      <c r="H3860" t="s">
        <v>152</v>
      </c>
      <c r="I3860" t="s">
        <v>21</v>
      </c>
      <c r="J3860" t="s">
        <v>31</v>
      </c>
      <c r="K3860" t="s">
        <v>529</v>
      </c>
      <c r="L3860" t="s">
        <v>24</v>
      </c>
      <c r="M3860" t="s">
        <v>27</v>
      </c>
      <c r="N3860">
        <v>3605</v>
      </c>
      <c r="O3860">
        <v>583284</v>
      </c>
      <c r="P3860">
        <v>401465.41</v>
      </c>
      <c r="Q3860">
        <v>10554.46</v>
      </c>
    </row>
    <row r="3861" spans="2:17" hidden="1">
      <c r="B3861">
        <v>2017</v>
      </c>
      <c r="C3861">
        <v>3</v>
      </c>
      <c r="D3861" t="s">
        <v>511</v>
      </c>
      <c r="E3861" t="s">
        <v>512</v>
      </c>
      <c r="F3861" t="s">
        <v>530</v>
      </c>
      <c r="G3861" t="s">
        <v>531</v>
      </c>
      <c r="H3861" t="s">
        <v>152</v>
      </c>
      <c r="I3861" t="s">
        <v>21</v>
      </c>
      <c r="J3861" t="s">
        <v>31</v>
      </c>
      <c r="K3861" t="s">
        <v>532</v>
      </c>
      <c r="L3861" t="s">
        <v>24</v>
      </c>
      <c r="M3861" t="s">
        <v>25</v>
      </c>
      <c r="N3861">
        <v>2025</v>
      </c>
      <c r="O3861">
        <v>26450</v>
      </c>
      <c r="P3861">
        <v>16049.07</v>
      </c>
      <c r="Q3861">
        <v>-8560.59</v>
      </c>
    </row>
    <row r="3862" spans="2:17" hidden="1">
      <c r="B3862">
        <v>2017</v>
      </c>
      <c r="C3862">
        <v>3</v>
      </c>
      <c r="D3862" t="s">
        <v>511</v>
      </c>
      <c r="E3862" t="s">
        <v>512</v>
      </c>
      <c r="F3862" t="s">
        <v>530</v>
      </c>
      <c r="G3862" t="s">
        <v>531</v>
      </c>
      <c r="H3862" t="s">
        <v>152</v>
      </c>
      <c r="I3862" t="s">
        <v>21</v>
      </c>
      <c r="J3862" t="s">
        <v>31</v>
      </c>
      <c r="K3862" t="s">
        <v>532</v>
      </c>
      <c r="L3862" t="s">
        <v>24</v>
      </c>
      <c r="M3862" t="s">
        <v>26</v>
      </c>
      <c r="N3862">
        <v>3470</v>
      </c>
      <c r="O3862">
        <v>225684</v>
      </c>
      <c r="P3862">
        <v>123917.98</v>
      </c>
      <c r="Q3862">
        <v>-34926.51</v>
      </c>
    </row>
    <row r="3863" spans="2:17" hidden="1">
      <c r="B3863">
        <v>2017</v>
      </c>
      <c r="C3863">
        <v>3</v>
      </c>
      <c r="D3863" t="s">
        <v>511</v>
      </c>
      <c r="E3863" t="s">
        <v>512</v>
      </c>
      <c r="F3863" t="s">
        <v>530</v>
      </c>
      <c r="G3863" t="s">
        <v>531</v>
      </c>
      <c r="H3863" t="s">
        <v>152</v>
      </c>
      <c r="I3863" t="s">
        <v>21</v>
      </c>
      <c r="J3863" t="s">
        <v>31</v>
      </c>
      <c r="K3863" t="s">
        <v>532</v>
      </c>
      <c r="L3863" t="s">
        <v>24</v>
      </c>
      <c r="M3863" t="s">
        <v>27</v>
      </c>
      <c r="N3863">
        <v>1268</v>
      </c>
      <c r="O3863">
        <v>191808</v>
      </c>
      <c r="P3863">
        <v>132255.65</v>
      </c>
      <c r="Q3863">
        <v>3478.73</v>
      </c>
    </row>
    <row r="3864" spans="2:17" hidden="1">
      <c r="B3864">
        <v>2017</v>
      </c>
      <c r="C3864">
        <v>3</v>
      </c>
      <c r="D3864" t="s">
        <v>511</v>
      </c>
      <c r="E3864" t="s">
        <v>512</v>
      </c>
      <c r="F3864" t="s">
        <v>533</v>
      </c>
      <c r="G3864" t="s">
        <v>534</v>
      </c>
      <c r="H3864" t="s">
        <v>20</v>
      </c>
      <c r="I3864" t="s">
        <v>21</v>
      </c>
      <c r="J3864" t="s">
        <v>31</v>
      </c>
      <c r="K3864" t="s">
        <v>535</v>
      </c>
      <c r="L3864" t="s">
        <v>24</v>
      </c>
      <c r="M3864" t="s">
        <v>25</v>
      </c>
      <c r="N3864">
        <v>1385</v>
      </c>
      <c r="O3864">
        <v>16587</v>
      </c>
      <c r="P3864">
        <v>11542.13</v>
      </c>
      <c r="Q3864">
        <v>-5983.88</v>
      </c>
    </row>
    <row r="3865" spans="2:17" hidden="1">
      <c r="B3865">
        <v>2017</v>
      </c>
      <c r="C3865">
        <v>3</v>
      </c>
      <c r="D3865" t="s">
        <v>511</v>
      </c>
      <c r="E3865" t="s">
        <v>512</v>
      </c>
      <c r="F3865" t="s">
        <v>533</v>
      </c>
      <c r="G3865" t="s">
        <v>534</v>
      </c>
      <c r="H3865" t="s">
        <v>20</v>
      </c>
      <c r="I3865" t="s">
        <v>21</v>
      </c>
      <c r="J3865" t="s">
        <v>31</v>
      </c>
      <c r="K3865" t="s">
        <v>535</v>
      </c>
      <c r="L3865" t="s">
        <v>24</v>
      </c>
      <c r="M3865" t="s">
        <v>26</v>
      </c>
      <c r="N3865">
        <v>1078</v>
      </c>
      <c r="O3865">
        <v>61323</v>
      </c>
      <c r="P3865">
        <v>36920.410000000003</v>
      </c>
      <c r="Q3865">
        <v>-11674.74</v>
      </c>
    </row>
    <row r="3866" spans="2:17" hidden="1">
      <c r="B3866">
        <v>2017</v>
      </c>
      <c r="C3866">
        <v>3</v>
      </c>
      <c r="D3866" t="s">
        <v>511</v>
      </c>
      <c r="E3866" t="s">
        <v>512</v>
      </c>
      <c r="F3866" t="s">
        <v>533</v>
      </c>
      <c r="G3866" t="s">
        <v>534</v>
      </c>
      <c r="H3866" t="s">
        <v>20</v>
      </c>
      <c r="I3866" t="s">
        <v>21</v>
      </c>
      <c r="J3866" t="s">
        <v>31</v>
      </c>
      <c r="K3866" t="s">
        <v>535</v>
      </c>
      <c r="L3866" t="s">
        <v>24</v>
      </c>
      <c r="M3866" t="s">
        <v>27</v>
      </c>
      <c r="N3866">
        <v>141</v>
      </c>
      <c r="O3866">
        <v>19127</v>
      </c>
      <c r="P3866">
        <v>14761.72</v>
      </c>
      <c r="Q3866">
        <v>388.8</v>
      </c>
    </row>
    <row r="3867" spans="2:17" hidden="1">
      <c r="B3867">
        <v>2017</v>
      </c>
      <c r="C3867">
        <v>3</v>
      </c>
      <c r="D3867" t="s">
        <v>511</v>
      </c>
      <c r="E3867" t="s">
        <v>512</v>
      </c>
      <c r="F3867" t="s">
        <v>536</v>
      </c>
      <c r="G3867" t="s">
        <v>537</v>
      </c>
      <c r="H3867" t="s">
        <v>140</v>
      </c>
      <c r="I3867" t="s">
        <v>1073</v>
      </c>
      <c r="J3867" t="s">
        <v>31</v>
      </c>
      <c r="K3867" t="s">
        <v>538</v>
      </c>
      <c r="L3867" t="s">
        <v>24</v>
      </c>
      <c r="M3867" t="s">
        <v>25</v>
      </c>
      <c r="N3867">
        <v>549</v>
      </c>
      <c r="O3867">
        <v>5567</v>
      </c>
      <c r="P3867">
        <v>4067.72</v>
      </c>
      <c r="Q3867">
        <v>-800.83</v>
      </c>
    </row>
    <row r="3868" spans="2:17" hidden="1">
      <c r="B3868">
        <v>2017</v>
      </c>
      <c r="C3868">
        <v>3</v>
      </c>
      <c r="D3868" t="s">
        <v>511</v>
      </c>
      <c r="E3868" t="s">
        <v>512</v>
      </c>
      <c r="F3868" t="s">
        <v>536</v>
      </c>
      <c r="G3868" t="s">
        <v>537</v>
      </c>
      <c r="H3868" t="s">
        <v>140</v>
      </c>
      <c r="I3868" t="s">
        <v>1073</v>
      </c>
      <c r="J3868" t="s">
        <v>31</v>
      </c>
      <c r="K3868" t="s">
        <v>538</v>
      </c>
      <c r="L3868" t="s">
        <v>24</v>
      </c>
      <c r="M3868" t="s">
        <v>26</v>
      </c>
      <c r="N3868">
        <v>1099</v>
      </c>
      <c r="O3868">
        <v>75383.3</v>
      </c>
      <c r="P3868">
        <v>41771.35</v>
      </c>
      <c r="Q3868">
        <v>-4883.0600000000004</v>
      </c>
    </row>
    <row r="3869" spans="2:17" hidden="1">
      <c r="B3869">
        <v>2017</v>
      </c>
      <c r="C3869">
        <v>3</v>
      </c>
      <c r="D3869" t="s">
        <v>511</v>
      </c>
      <c r="E3869" t="s">
        <v>512</v>
      </c>
      <c r="F3869" t="s">
        <v>536</v>
      </c>
      <c r="G3869" t="s">
        <v>537</v>
      </c>
      <c r="H3869" t="s">
        <v>140</v>
      </c>
      <c r="I3869" t="s">
        <v>1073</v>
      </c>
      <c r="J3869" t="s">
        <v>31</v>
      </c>
      <c r="K3869" t="s">
        <v>538</v>
      </c>
      <c r="L3869" t="s">
        <v>24</v>
      </c>
      <c r="M3869" t="s">
        <v>27</v>
      </c>
      <c r="N3869">
        <v>1305</v>
      </c>
      <c r="O3869">
        <v>322542</v>
      </c>
      <c r="P3869">
        <v>194371.38</v>
      </c>
      <c r="Q3869">
        <v>5099.46</v>
      </c>
    </row>
    <row r="3870" spans="2:17" hidden="1">
      <c r="B3870">
        <v>2017</v>
      </c>
      <c r="C3870">
        <v>3</v>
      </c>
      <c r="D3870" t="s">
        <v>511</v>
      </c>
      <c r="E3870" t="s">
        <v>512</v>
      </c>
      <c r="F3870" t="s">
        <v>539</v>
      </c>
      <c r="G3870" t="s">
        <v>540</v>
      </c>
      <c r="H3870" t="s">
        <v>152</v>
      </c>
      <c r="I3870" t="s">
        <v>21</v>
      </c>
      <c r="J3870" t="s">
        <v>31</v>
      </c>
      <c r="K3870" t="s">
        <v>541</v>
      </c>
      <c r="L3870" t="s">
        <v>24</v>
      </c>
      <c r="M3870" t="s">
        <v>25</v>
      </c>
      <c r="N3870">
        <v>492</v>
      </c>
      <c r="O3870">
        <v>6032</v>
      </c>
      <c r="P3870">
        <v>3771.71</v>
      </c>
      <c r="Q3870">
        <v>-1952.33</v>
      </c>
    </row>
    <row r="3871" spans="2:17" hidden="1">
      <c r="B3871">
        <v>2017</v>
      </c>
      <c r="C3871">
        <v>3</v>
      </c>
      <c r="D3871" t="s">
        <v>511</v>
      </c>
      <c r="E3871" t="s">
        <v>512</v>
      </c>
      <c r="F3871" t="s">
        <v>539</v>
      </c>
      <c r="G3871" t="s">
        <v>540</v>
      </c>
      <c r="H3871" t="s">
        <v>152</v>
      </c>
      <c r="I3871" t="s">
        <v>21</v>
      </c>
      <c r="J3871" t="s">
        <v>31</v>
      </c>
      <c r="K3871" t="s">
        <v>541</v>
      </c>
      <c r="L3871" t="s">
        <v>24</v>
      </c>
      <c r="M3871" t="s">
        <v>26</v>
      </c>
      <c r="N3871">
        <v>982</v>
      </c>
      <c r="O3871">
        <v>63730</v>
      </c>
      <c r="P3871">
        <v>35327.94</v>
      </c>
      <c r="Q3871">
        <v>-9535.2199999999993</v>
      </c>
    </row>
    <row r="3872" spans="2:17" hidden="1">
      <c r="B3872">
        <v>2017</v>
      </c>
      <c r="C3872">
        <v>3</v>
      </c>
      <c r="D3872" t="s">
        <v>511</v>
      </c>
      <c r="E3872" t="s">
        <v>512</v>
      </c>
      <c r="F3872" t="s">
        <v>539</v>
      </c>
      <c r="G3872" t="s">
        <v>540</v>
      </c>
      <c r="H3872" t="s">
        <v>152</v>
      </c>
      <c r="I3872" t="s">
        <v>21</v>
      </c>
      <c r="J3872" t="s">
        <v>31</v>
      </c>
      <c r="K3872" t="s">
        <v>541</v>
      </c>
      <c r="L3872" t="s">
        <v>24</v>
      </c>
      <c r="M3872" t="s">
        <v>27</v>
      </c>
      <c r="N3872">
        <v>330</v>
      </c>
      <c r="O3872">
        <v>51488</v>
      </c>
      <c r="P3872">
        <v>35462.67</v>
      </c>
      <c r="Q3872">
        <v>932.74</v>
      </c>
    </row>
    <row r="3873" spans="2:17" hidden="1">
      <c r="B3873">
        <v>2017</v>
      </c>
      <c r="C3873">
        <v>3</v>
      </c>
      <c r="D3873" t="s">
        <v>511</v>
      </c>
      <c r="E3873" t="s">
        <v>512</v>
      </c>
      <c r="F3873" t="s">
        <v>1320</v>
      </c>
      <c r="G3873" t="s">
        <v>1321</v>
      </c>
      <c r="H3873" t="s">
        <v>30</v>
      </c>
      <c r="I3873" t="s">
        <v>21</v>
      </c>
      <c r="J3873" t="s">
        <v>31</v>
      </c>
      <c r="K3873" t="s">
        <v>1292</v>
      </c>
      <c r="L3873" t="s">
        <v>24</v>
      </c>
      <c r="M3873" t="s">
        <v>25</v>
      </c>
      <c r="N3873">
        <v>19775</v>
      </c>
      <c r="O3873">
        <v>142180</v>
      </c>
      <c r="P3873">
        <v>164412.59</v>
      </c>
      <c r="Q3873">
        <v>-59895.28</v>
      </c>
    </row>
    <row r="3874" spans="2:17" hidden="1">
      <c r="B3874">
        <v>2017</v>
      </c>
      <c r="C3874">
        <v>3</v>
      </c>
      <c r="D3874" t="s">
        <v>511</v>
      </c>
      <c r="E3874" t="s">
        <v>512</v>
      </c>
      <c r="F3874" t="s">
        <v>1320</v>
      </c>
      <c r="G3874" t="s">
        <v>1321</v>
      </c>
      <c r="H3874" t="s">
        <v>30</v>
      </c>
      <c r="I3874" t="s">
        <v>21</v>
      </c>
      <c r="J3874" t="s">
        <v>31</v>
      </c>
      <c r="K3874" t="s">
        <v>1292</v>
      </c>
      <c r="L3874" t="s">
        <v>24</v>
      </c>
      <c r="M3874" t="s">
        <v>26</v>
      </c>
      <c r="N3874">
        <v>2063</v>
      </c>
      <c r="O3874">
        <v>106562</v>
      </c>
      <c r="P3874">
        <v>74531.070000000007</v>
      </c>
      <c r="Q3874">
        <v>-26035.06</v>
      </c>
    </row>
    <row r="3875" spans="2:17" hidden="1">
      <c r="B3875">
        <v>2017</v>
      </c>
      <c r="C3875">
        <v>3</v>
      </c>
      <c r="D3875" t="s">
        <v>511</v>
      </c>
      <c r="E3875" t="s">
        <v>512</v>
      </c>
      <c r="F3875" t="s">
        <v>1320</v>
      </c>
      <c r="G3875" t="s">
        <v>1321</v>
      </c>
      <c r="H3875" t="s">
        <v>30</v>
      </c>
      <c r="I3875" t="s">
        <v>21</v>
      </c>
      <c r="J3875" t="s">
        <v>31</v>
      </c>
      <c r="K3875" t="s">
        <v>1292</v>
      </c>
      <c r="L3875" t="s">
        <v>24</v>
      </c>
      <c r="M3875" t="s">
        <v>27</v>
      </c>
      <c r="N3875">
        <v>96</v>
      </c>
      <c r="O3875">
        <v>12772</v>
      </c>
      <c r="P3875">
        <v>11556.23</v>
      </c>
      <c r="Q3875">
        <v>302.99</v>
      </c>
    </row>
    <row r="3876" spans="2:17" hidden="1">
      <c r="B3876">
        <v>2017</v>
      </c>
      <c r="C3876">
        <v>3</v>
      </c>
      <c r="D3876" t="s">
        <v>511</v>
      </c>
      <c r="E3876" t="s">
        <v>512</v>
      </c>
      <c r="F3876" t="s">
        <v>1322</v>
      </c>
      <c r="G3876" t="s">
        <v>1323</v>
      </c>
      <c r="H3876" t="s">
        <v>30</v>
      </c>
      <c r="I3876" t="s">
        <v>21</v>
      </c>
      <c r="J3876" t="s">
        <v>31</v>
      </c>
      <c r="K3876" t="s">
        <v>1293</v>
      </c>
      <c r="L3876" t="s">
        <v>24</v>
      </c>
      <c r="M3876" t="s">
        <v>25</v>
      </c>
      <c r="N3876">
        <v>21598</v>
      </c>
      <c r="O3876">
        <v>155676</v>
      </c>
      <c r="P3876">
        <v>179731.45</v>
      </c>
      <c r="Q3876">
        <v>-65585.19</v>
      </c>
    </row>
    <row r="3877" spans="2:17" hidden="1">
      <c r="B3877">
        <v>2017</v>
      </c>
      <c r="C3877">
        <v>3</v>
      </c>
      <c r="D3877" t="s">
        <v>511</v>
      </c>
      <c r="E3877" t="s">
        <v>512</v>
      </c>
      <c r="F3877" t="s">
        <v>1322</v>
      </c>
      <c r="G3877" t="s">
        <v>1323</v>
      </c>
      <c r="H3877" t="s">
        <v>30</v>
      </c>
      <c r="I3877" t="s">
        <v>21</v>
      </c>
      <c r="J3877" t="s">
        <v>31</v>
      </c>
      <c r="K3877" t="s">
        <v>1293</v>
      </c>
      <c r="L3877" t="s">
        <v>24</v>
      </c>
      <c r="M3877" t="s">
        <v>26</v>
      </c>
      <c r="N3877">
        <v>1667</v>
      </c>
      <c r="O3877">
        <v>82054</v>
      </c>
      <c r="P3877">
        <v>56814.45</v>
      </c>
      <c r="Q3877">
        <v>-21037.54</v>
      </c>
    </row>
    <row r="3878" spans="2:17" hidden="1">
      <c r="B3878">
        <v>2017</v>
      </c>
      <c r="C3878">
        <v>3</v>
      </c>
      <c r="D3878" t="s">
        <v>511</v>
      </c>
      <c r="E3878" t="s">
        <v>512</v>
      </c>
      <c r="F3878" t="s">
        <v>1322</v>
      </c>
      <c r="G3878" t="s">
        <v>1323</v>
      </c>
      <c r="H3878" t="s">
        <v>30</v>
      </c>
      <c r="I3878" t="s">
        <v>21</v>
      </c>
      <c r="J3878" t="s">
        <v>31</v>
      </c>
      <c r="K3878" t="s">
        <v>1293</v>
      </c>
      <c r="L3878" t="s">
        <v>24</v>
      </c>
      <c r="M3878" t="s">
        <v>27</v>
      </c>
      <c r="N3878">
        <v>99</v>
      </c>
      <c r="O3878">
        <v>14988</v>
      </c>
      <c r="P3878">
        <v>13487.18</v>
      </c>
      <c r="Q3878">
        <v>353.66</v>
      </c>
    </row>
    <row r="3879" spans="2:17" hidden="1">
      <c r="B3879">
        <v>2017</v>
      </c>
      <c r="C3879">
        <v>3</v>
      </c>
      <c r="D3879" t="s">
        <v>511</v>
      </c>
      <c r="E3879" t="s">
        <v>512</v>
      </c>
      <c r="F3879" t="s">
        <v>542</v>
      </c>
      <c r="G3879" t="s">
        <v>543</v>
      </c>
      <c r="H3879" t="s">
        <v>121</v>
      </c>
      <c r="I3879" t="s">
        <v>1073</v>
      </c>
      <c r="J3879" t="s">
        <v>31</v>
      </c>
      <c r="K3879" t="s">
        <v>544</v>
      </c>
      <c r="L3879" t="s">
        <v>24</v>
      </c>
      <c r="M3879" t="s">
        <v>25</v>
      </c>
      <c r="N3879">
        <v>7562</v>
      </c>
      <c r="O3879">
        <v>93606</v>
      </c>
      <c r="P3879">
        <v>65126.64</v>
      </c>
      <c r="Q3879">
        <v>-13802.44</v>
      </c>
    </row>
    <row r="3880" spans="2:17" hidden="1">
      <c r="B3880">
        <v>2017</v>
      </c>
      <c r="C3880">
        <v>3</v>
      </c>
      <c r="D3880" t="s">
        <v>511</v>
      </c>
      <c r="E3880" t="s">
        <v>512</v>
      </c>
      <c r="F3880" t="s">
        <v>542</v>
      </c>
      <c r="G3880" t="s">
        <v>543</v>
      </c>
      <c r="H3880" t="s">
        <v>121</v>
      </c>
      <c r="I3880" t="s">
        <v>1073</v>
      </c>
      <c r="J3880" t="s">
        <v>31</v>
      </c>
      <c r="K3880" t="s">
        <v>544</v>
      </c>
      <c r="L3880" t="s">
        <v>24</v>
      </c>
      <c r="M3880" t="s">
        <v>26</v>
      </c>
      <c r="N3880">
        <v>7066</v>
      </c>
      <c r="O3880">
        <v>447253</v>
      </c>
      <c r="P3880">
        <v>254394.67</v>
      </c>
      <c r="Q3880">
        <v>-31390.93</v>
      </c>
    </row>
    <row r="3881" spans="2:17" hidden="1">
      <c r="B3881">
        <v>2017</v>
      </c>
      <c r="C3881">
        <v>3</v>
      </c>
      <c r="D3881" t="s">
        <v>511</v>
      </c>
      <c r="E3881" t="s">
        <v>512</v>
      </c>
      <c r="F3881" t="s">
        <v>542</v>
      </c>
      <c r="G3881" t="s">
        <v>543</v>
      </c>
      <c r="H3881" t="s">
        <v>121</v>
      </c>
      <c r="I3881" t="s">
        <v>1073</v>
      </c>
      <c r="J3881" t="s">
        <v>31</v>
      </c>
      <c r="K3881" t="s">
        <v>544</v>
      </c>
      <c r="L3881" t="s">
        <v>24</v>
      </c>
      <c r="M3881" t="s">
        <v>27</v>
      </c>
      <c r="N3881">
        <v>3641</v>
      </c>
      <c r="O3881">
        <v>666461</v>
      </c>
      <c r="P3881">
        <v>415133.65</v>
      </c>
      <c r="Q3881">
        <v>10880.43</v>
      </c>
    </row>
    <row r="3882" spans="2:17" hidden="1">
      <c r="B3882">
        <v>2017</v>
      </c>
      <c r="C3882">
        <v>3</v>
      </c>
      <c r="D3882" t="s">
        <v>511</v>
      </c>
      <c r="E3882" t="s">
        <v>512</v>
      </c>
      <c r="F3882" t="s">
        <v>545</v>
      </c>
      <c r="G3882" t="s">
        <v>546</v>
      </c>
      <c r="H3882" t="s">
        <v>152</v>
      </c>
      <c r="I3882" t="s">
        <v>21</v>
      </c>
      <c r="J3882" t="s">
        <v>31</v>
      </c>
      <c r="K3882" t="s">
        <v>547</v>
      </c>
      <c r="L3882" t="s">
        <v>24</v>
      </c>
      <c r="M3882" t="s">
        <v>25</v>
      </c>
      <c r="N3882">
        <v>4858</v>
      </c>
      <c r="O3882">
        <v>65978.8</v>
      </c>
      <c r="P3882">
        <v>39331.99</v>
      </c>
      <c r="Q3882">
        <v>-21366.68</v>
      </c>
    </row>
    <row r="3883" spans="2:17" hidden="1">
      <c r="B3883">
        <v>2017</v>
      </c>
      <c r="C3883">
        <v>3</v>
      </c>
      <c r="D3883" t="s">
        <v>511</v>
      </c>
      <c r="E3883" t="s">
        <v>512</v>
      </c>
      <c r="F3883" t="s">
        <v>545</v>
      </c>
      <c r="G3883" t="s">
        <v>546</v>
      </c>
      <c r="H3883" t="s">
        <v>152</v>
      </c>
      <c r="I3883" t="s">
        <v>21</v>
      </c>
      <c r="J3883" t="s">
        <v>31</v>
      </c>
      <c r="K3883" t="s">
        <v>547</v>
      </c>
      <c r="L3883" t="s">
        <v>24</v>
      </c>
      <c r="M3883" t="s">
        <v>26</v>
      </c>
      <c r="N3883">
        <v>5503</v>
      </c>
      <c r="O3883">
        <v>335221.5</v>
      </c>
      <c r="P3883">
        <v>183920.81</v>
      </c>
      <c r="Q3883">
        <v>-53434.13</v>
      </c>
    </row>
    <row r="3884" spans="2:17" hidden="1">
      <c r="B3884">
        <v>2017</v>
      </c>
      <c r="C3884">
        <v>3</v>
      </c>
      <c r="D3884" t="s">
        <v>511</v>
      </c>
      <c r="E3884" t="s">
        <v>512</v>
      </c>
      <c r="F3884" t="s">
        <v>545</v>
      </c>
      <c r="G3884" t="s">
        <v>546</v>
      </c>
      <c r="H3884" t="s">
        <v>152</v>
      </c>
      <c r="I3884" t="s">
        <v>21</v>
      </c>
      <c r="J3884" t="s">
        <v>31</v>
      </c>
      <c r="K3884" t="s">
        <v>547</v>
      </c>
      <c r="L3884" t="s">
        <v>24</v>
      </c>
      <c r="M3884" t="s">
        <v>27</v>
      </c>
      <c r="N3884">
        <v>1463</v>
      </c>
      <c r="O3884">
        <v>223151</v>
      </c>
      <c r="P3884">
        <v>153909.73000000001</v>
      </c>
      <c r="Q3884">
        <v>4045.87</v>
      </c>
    </row>
    <row r="3885" spans="2:17" hidden="1">
      <c r="B3885">
        <v>2017</v>
      </c>
      <c r="C3885">
        <v>3</v>
      </c>
      <c r="D3885" t="s">
        <v>511</v>
      </c>
      <c r="E3885" t="s">
        <v>512</v>
      </c>
      <c r="F3885" t="s">
        <v>548</v>
      </c>
      <c r="G3885" t="s">
        <v>549</v>
      </c>
      <c r="H3885" t="s">
        <v>121</v>
      </c>
      <c r="I3885" t="s">
        <v>1073</v>
      </c>
      <c r="J3885" t="s">
        <v>31</v>
      </c>
      <c r="K3885" t="s">
        <v>550</v>
      </c>
      <c r="L3885" t="s">
        <v>24</v>
      </c>
      <c r="M3885" t="s">
        <v>25</v>
      </c>
      <c r="N3885">
        <v>1800</v>
      </c>
      <c r="O3885">
        <v>25428</v>
      </c>
      <c r="P3885">
        <v>16886.22</v>
      </c>
      <c r="Q3885">
        <v>-3745.83</v>
      </c>
    </row>
    <row r="3886" spans="2:17" hidden="1">
      <c r="B3886">
        <v>2017</v>
      </c>
      <c r="C3886">
        <v>3</v>
      </c>
      <c r="D3886" t="s">
        <v>511</v>
      </c>
      <c r="E3886" t="s">
        <v>512</v>
      </c>
      <c r="F3886" t="s">
        <v>548</v>
      </c>
      <c r="G3886" t="s">
        <v>549</v>
      </c>
      <c r="H3886" t="s">
        <v>121</v>
      </c>
      <c r="I3886" t="s">
        <v>1073</v>
      </c>
      <c r="J3886" t="s">
        <v>31</v>
      </c>
      <c r="K3886" t="s">
        <v>550</v>
      </c>
      <c r="L3886" t="s">
        <v>24</v>
      </c>
      <c r="M3886" t="s">
        <v>26</v>
      </c>
      <c r="N3886">
        <v>3452</v>
      </c>
      <c r="O3886">
        <v>229338</v>
      </c>
      <c r="P3886">
        <v>130216.81</v>
      </c>
      <c r="Q3886">
        <v>-15704.26</v>
      </c>
    </row>
    <row r="3887" spans="2:17" hidden="1">
      <c r="B3887">
        <v>2017</v>
      </c>
      <c r="C3887">
        <v>3</v>
      </c>
      <c r="D3887" t="s">
        <v>511</v>
      </c>
      <c r="E3887" t="s">
        <v>512</v>
      </c>
      <c r="F3887" t="s">
        <v>548</v>
      </c>
      <c r="G3887" t="s">
        <v>549</v>
      </c>
      <c r="H3887" t="s">
        <v>121</v>
      </c>
      <c r="I3887" t="s">
        <v>1073</v>
      </c>
      <c r="J3887" t="s">
        <v>31</v>
      </c>
      <c r="K3887" t="s">
        <v>550</v>
      </c>
      <c r="L3887" t="s">
        <v>24</v>
      </c>
      <c r="M3887" t="s">
        <v>27</v>
      </c>
      <c r="N3887">
        <v>1804</v>
      </c>
      <c r="O3887">
        <v>317800</v>
      </c>
      <c r="P3887">
        <v>198045.62</v>
      </c>
      <c r="Q3887">
        <v>5193.79</v>
      </c>
    </row>
    <row r="3888" spans="2:17" hidden="1">
      <c r="B3888">
        <v>2017</v>
      </c>
      <c r="C3888">
        <v>3</v>
      </c>
      <c r="D3888" t="s">
        <v>511</v>
      </c>
      <c r="E3888" t="s">
        <v>512</v>
      </c>
      <c r="F3888" t="s">
        <v>551</v>
      </c>
      <c r="G3888" t="s">
        <v>552</v>
      </c>
      <c r="H3888" t="s">
        <v>121</v>
      </c>
      <c r="I3888" t="s">
        <v>1073</v>
      </c>
      <c r="J3888" t="s">
        <v>31</v>
      </c>
      <c r="K3888" t="s">
        <v>553</v>
      </c>
      <c r="L3888" t="s">
        <v>24</v>
      </c>
      <c r="M3888" t="s">
        <v>25</v>
      </c>
      <c r="N3888">
        <v>896</v>
      </c>
      <c r="O3888">
        <v>10487</v>
      </c>
      <c r="P3888">
        <v>7446.6</v>
      </c>
      <c r="Q3888">
        <v>-1545.14</v>
      </c>
    </row>
    <row r="3889" spans="2:17" hidden="1">
      <c r="B3889">
        <v>2017</v>
      </c>
      <c r="C3889">
        <v>3</v>
      </c>
      <c r="D3889" t="s">
        <v>511</v>
      </c>
      <c r="E3889" t="s">
        <v>512</v>
      </c>
      <c r="F3889" t="s">
        <v>551</v>
      </c>
      <c r="G3889" t="s">
        <v>552</v>
      </c>
      <c r="H3889" t="s">
        <v>121</v>
      </c>
      <c r="I3889" t="s">
        <v>1073</v>
      </c>
      <c r="J3889" t="s">
        <v>31</v>
      </c>
      <c r="K3889" t="s">
        <v>553</v>
      </c>
      <c r="L3889" t="s">
        <v>24</v>
      </c>
      <c r="M3889" t="s">
        <v>26</v>
      </c>
      <c r="N3889">
        <v>1365</v>
      </c>
      <c r="O3889">
        <v>89402</v>
      </c>
      <c r="P3889">
        <v>50805.1</v>
      </c>
      <c r="Q3889">
        <v>-6139.38</v>
      </c>
    </row>
    <row r="3890" spans="2:17" hidden="1">
      <c r="B3890">
        <v>2017</v>
      </c>
      <c r="C3890">
        <v>3</v>
      </c>
      <c r="D3890" t="s">
        <v>511</v>
      </c>
      <c r="E3890" t="s">
        <v>512</v>
      </c>
      <c r="F3890" t="s">
        <v>551</v>
      </c>
      <c r="G3890" t="s">
        <v>552</v>
      </c>
      <c r="H3890" t="s">
        <v>121</v>
      </c>
      <c r="I3890" t="s">
        <v>1073</v>
      </c>
      <c r="J3890" t="s">
        <v>31</v>
      </c>
      <c r="K3890" t="s">
        <v>553</v>
      </c>
      <c r="L3890" t="s">
        <v>24</v>
      </c>
      <c r="M3890" t="s">
        <v>27</v>
      </c>
      <c r="N3890">
        <v>926</v>
      </c>
      <c r="O3890">
        <v>204561</v>
      </c>
      <c r="P3890">
        <v>126720.32000000001</v>
      </c>
      <c r="Q3890">
        <v>3324.64</v>
      </c>
    </row>
    <row r="3891" spans="2:17" hidden="1">
      <c r="B3891">
        <v>2017</v>
      </c>
      <c r="C3891">
        <v>3</v>
      </c>
      <c r="D3891" t="s">
        <v>511</v>
      </c>
      <c r="E3891" t="s">
        <v>512</v>
      </c>
      <c r="F3891" t="s">
        <v>554</v>
      </c>
      <c r="G3891" t="s">
        <v>555</v>
      </c>
      <c r="H3891" t="s">
        <v>140</v>
      </c>
      <c r="I3891" t="s">
        <v>1073</v>
      </c>
      <c r="J3891" t="s">
        <v>31</v>
      </c>
      <c r="K3891" t="s">
        <v>556</v>
      </c>
      <c r="L3891" t="s">
        <v>24</v>
      </c>
      <c r="M3891" t="s">
        <v>25</v>
      </c>
      <c r="N3891">
        <v>1537</v>
      </c>
      <c r="O3891">
        <v>16463.5</v>
      </c>
      <c r="P3891">
        <v>11766.55</v>
      </c>
      <c r="Q3891">
        <v>-2368.38</v>
      </c>
    </row>
    <row r="3892" spans="2:17" hidden="1">
      <c r="B3892">
        <v>2017</v>
      </c>
      <c r="C3892">
        <v>3</v>
      </c>
      <c r="D3892" t="s">
        <v>511</v>
      </c>
      <c r="E3892" t="s">
        <v>512</v>
      </c>
      <c r="F3892" t="s">
        <v>554</v>
      </c>
      <c r="G3892" t="s">
        <v>555</v>
      </c>
      <c r="H3892" t="s">
        <v>140</v>
      </c>
      <c r="I3892" t="s">
        <v>1073</v>
      </c>
      <c r="J3892" t="s">
        <v>31</v>
      </c>
      <c r="K3892" t="s">
        <v>556</v>
      </c>
      <c r="L3892" t="s">
        <v>24</v>
      </c>
      <c r="M3892" t="s">
        <v>26</v>
      </c>
      <c r="N3892">
        <v>2656</v>
      </c>
      <c r="O3892">
        <v>185162</v>
      </c>
      <c r="P3892">
        <v>102301.72</v>
      </c>
      <c r="Q3892">
        <v>-12161.97</v>
      </c>
    </row>
    <row r="3893" spans="2:17" hidden="1">
      <c r="B3893">
        <v>2017</v>
      </c>
      <c r="C3893">
        <v>3</v>
      </c>
      <c r="D3893" t="s">
        <v>511</v>
      </c>
      <c r="E3893" t="s">
        <v>512</v>
      </c>
      <c r="F3893" t="s">
        <v>554</v>
      </c>
      <c r="G3893" t="s">
        <v>555</v>
      </c>
      <c r="H3893" t="s">
        <v>140</v>
      </c>
      <c r="I3893" t="s">
        <v>1073</v>
      </c>
      <c r="J3893" t="s">
        <v>31</v>
      </c>
      <c r="K3893" t="s">
        <v>556</v>
      </c>
      <c r="L3893" t="s">
        <v>24</v>
      </c>
      <c r="M3893" t="s">
        <v>27</v>
      </c>
      <c r="N3893">
        <v>1968</v>
      </c>
      <c r="O3893">
        <v>398230</v>
      </c>
      <c r="P3893">
        <v>241095.86</v>
      </c>
      <c r="Q3893">
        <v>6323.38</v>
      </c>
    </row>
    <row r="3894" spans="2:17" hidden="1">
      <c r="B3894">
        <v>2017</v>
      </c>
      <c r="C3894">
        <v>3</v>
      </c>
      <c r="D3894" t="s">
        <v>511</v>
      </c>
      <c r="E3894" t="s">
        <v>512</v>
      </c>
      <c r="F3894" t="s">
        <v>557</v>
      </c>
      <c r="G3894" t="s">
        <v>558</v>
      </c>
      <c r="H3894" t="s">
        <v>140</v>
      </c>
      <c r="I3894" t="s">
        <v>1073</v>
      </c>
      <c r="J3894" t="s">
        <v>31</v>
      </c>
      <c r="K3894" t="s">
        <v>559</v>
      </c>
      <c r="L3894" t="s">
        <v>24</v>
      </c>
      <c r="M3894" t="s">
        <v>25</v>
      </c>
      <c r="N3894">
        <v>11528</v>
      </c>
      <c r="O3894">
        <v>154934</v>
      </c>
      <c r="P3894">
        <v>102272.22</v>
      </c>
      <c r="Q3894">
        <v>-22436.95</v>
      </c>
    </row>
    <row r="3895" spans="2:17" hidden="1">
      <c r="B3895">
        <v>2017</v>
      </c>
      <c r="C3895">
        <v>3</v>
      </c>
      <c r="D3895" t="s">
        <v>511</v>
      </c>
      <c r="E3895" t="s">
        <v>512</v>
      </c>
      <c r="F3895" t="s">
        <v>557</v>
      </c>
      <c r="G3895" t="s">
        <v>558</v>
      </c>
      <c r="H3895" t="s">
        <v>140</v>
      </c>
      <c r="I3895" t="s">
        <v>1073</v>
      </c>
      <c r="J3895" t="s">
        <v>31</v>
      </c>
      <c r="K3895" t="s">
        <v>559</v>
      </c>
      <c r="L3895" t="s">
        <v>24</v>
      </c>
      <c r="M3895" t="s">
        <v>26</v>
      </c>
      <c r="N3895">
        <v>22019</v>
      </c>
      <c r="O3895">
        <v>1431475</v>
      </c>
      <c r="P3895">
        <v>799372.19</v>
      </c>
      <c r="Q3895">
        <v>-95792.2</v>
      </c>
    </row>
    <row r="3896" spans="2:17" hidden="1">
      <c r="B3896">
        <v>2017</v>
      </c>
      <c r="C3896">
        <v>3</v>
      </c>
      <c r="D3896" t="s">
        <v>511</v>
      </c>
      <c r="E3896" t="s">
        <v>512</v>
      </c>
      <c r="F3896" t="s">
        <v>557</v>
      </c>
      <c r="G3896" t="s">
        <v>558</v>
      </c>
      <c r="H3896" t="s">
        <v>140</v>
      </c>
      <c r="I3896" t="s">
        <v>1073</v>
      </c>
      <c r="J3896" t="s">
        <v>31</v>
      </c>
      <c r="K3896" t="s">
        <v>559</v>
      </c>
      <c r="L3896" t="s">
        <v>24</v>
      </c>
      <c r="M3896" t="s">
        <v>27</v>
      </c>
      <c r="N3896">
        <v>16746</v>
      </c>
      <c r="O3896">
        <v>3167461.1</v>
      </c>
      <c r="P3896">
        <v>1934030.97</v>
      </c>
      <c r="Q3896">
        <v>50700.24</v>
      </c>
    </row>
    <row r="3897" spans="2:17" hidden="1">
      <c r="B3897">
        <v>2017</v>
      </c>
      <c r="C3897">
        <v>3</v>
      </c>
      <c r="D3897" t="s">
        <v>511</v>
      </c>
      <c r="E3897" t="s">
        <v>512</v>
      </c>
      <c r="F3897" t="s">
        <v>560</v>
      </c>
      <c r="G3897" t="s">
        <v>561</v>
      </c>
      <c r="H3897" t="s">
        <v>140</v>
      </c>
      <c r="I3897" t="s">
        <v>1073</v>
      </c>
      <c r="J3897" t="s">
        <v>31</v>
      </c>
      <c r="K3897" t="s">
        <v>562</v>
      </c>
      <c r="L3897" t="s">
        <v>24</v>
      </c>
      <c r="M3897" t="s">
        <v>25</v>
      </c>
      <c r="N3897">
        <v>2291</v>
      </c>
      <c r="O3897">
        <v>26111</v>
      </c>
      <c r="P3897">
        <v>18215.82</v>
      </c>
      <c r="Q3897">
        <v>-3755.31</v>
      </c>
    </row>
    <row r="3898" spans="2:17" hidden="1">
      <c r="B3898">
        <v>2017</v>
      </c>
      <c r="C3898">
        <v>3</v>
      </c>
      <c r="D3898" t="s">
        <v>511</v>
      </c>
      <c r="E3898" t="s">
        <v>512</v>
      </c>
      <c r="F3898" t="s">
        <v>560</v>
      </c>
      <c r="G3898" t="s">
        <v>561</v>
      </c>
      <c r="H3898" t="s">
        <v>140</v>
      </c>
      <c r="I3898" t="s">
        <v>1073</v>
      </c>
      <c r="J3898" t="s">
        <v>31</v>
      </c>
      <c r="K3898" t="s">
        <v>562</v>
      </c>
      <c r="L3898" t="s">
        <v>24</v>
      </c>
      <c r="M3898" t="s">
        <v>26</v>
      </c>
      <c r="N3898">
        <v>3447</v>
      </c>
      <c r="O3898">
        <v>233067</v>
      </c>
      <c r="P3898">
        <v>128779.7</v>
      </c>
      <c r="Q3898">
        <v>-15614.22</v>
      </c>
    </row>
    <row r="3899" spans="2:17" hidden="1">
      <c r="B3899">
        <v>2017</v>
      </c>
      <c r="C3899">
        <v>3</v>
      </c>
      <c r="D3899" t="s">
        <v>511</v>
      </c>
      <c r="E3899" t="s">
        <v>512</v>
      </c>
      <c r="F3899" t="s">
        <v>560</v>
      </c>
      <c r="G3899" t="s">
        <v>561</v>
      </c>
      <c r="H3899" t="s">
        <v>140</v>
      </c>
      <c r="I3899" t="s">
        <v>1073</v>
      </c>
      <c r="J3899" t="s">
        <v>31</v>
      </c>
      <c r="K3899" t="s">
        <v>562</v>
      </c>
      <c r="L3899" t="s">
        <v>24</v>
      </c>
      <c r="M3899" t="s">
        <v>27</v>
      </c>
      <c r="N3899">
        <v>2585</v>
      </c>
      <c r="O3899">
        <v>506585</v>
      </c>
      <c r="P3899">
        <v>306950.34999999998</v>
      </c>
      <c r="Q3899">
        <v>8050.51</v>
      </c>
    </row>
    <row r="3900" spans="2:17" hidden="1">
      <c r="B3900">
        <v>2017</v>
      </c>
      <c r="C3900">
        <v>3</v>
      </c>
      <c r="D3900" t="s">
        <v>511</v>
      </c>
      <c r="E3900" t="s">
        <v>512</v>
      </c>
      <c r="F3900" t="s">
        <v>563</v>
      </c>
      <c r="G3900" t="s">
        <v>564</v>
      </c>
      <c r="H3900" t="s">
        <v>140</v>
      </c>
      <c r="I3900" t="s">
        <v>1073</v>
      </c>
      <c r="J3900" t="s">
        <v>31</v>
      </c>
      <c r="K3900" t="s">
        <v>565</v>
      </c>
      <c r="L3900" t="s">
        <v>24</v>
      </c>
      <c r="M3900" t="s">
        <v>25</v>
      </c>
      <c r="N3900">
        <v>5402</v>
      </c>
      <c r="O3900">
        <v>66826.5</v>
      </c>
      <c r="P3900">
        <v>45418.400000000001</v>
      </c>
      <c r="Q3900">
        <v>-9677.35</v>
      </c>
    </row>
    <row r="3901" spans="2:17" hidden="1">
      <c r="B3901">
        <v>2017</v>
      </c>
      <c r="C3901">
        <v>3</v>
      </c>
      <c r="D3901" t="s">
        <v>511</v>
      </c>
      <c r="E3901" t="s">
        <v>512</v>
      </c>
      <c r="F3901" t="s">
        <v>563</v>
      </c>
      <c r="G3901" t="s">
        <v>564</v>
      </c>
      <c r="H3901" t="s">
        <v>140</v>
      </c>
      <c r="I3901" t="s">
        <v>1073</v>
      </c>
      <c r="J3901" t="s">
        <v>31</v>
      </c>
      <c r="K3901" t="s">
        <v>565</v>
      </c>
      <c r="L3901" t="s">
        <v>24</v>
      </c>
      <c r="M3901" t="s">
        <v>26</v>
      </c>
      <c r="N3901">
        <v>8623</v>
      </c>
      <c r="O3901">
        <v>599661.61</v>
      </c>
      <c r="P3901">
        <v>332714.96999999997</v>
      </c>
      <c r="Q3901">
        <v>-40449.699999999997</v>
      </c>
    </row>
    <row r="3902" spans="2:17" hidden="1">
      <c r="B3902">
        <v>2017</v>
      </c>
      <c r="C3902">
        <v>3</v>
      </c>
      <c r="D3902" t="s">
        <v>511</v>
      </c>
      <c r="E3902" t="s">
        <v>512</v>
      </c>
      <c r="F3902" t="s">
        <v>563</v>
      </c>
      <c r="G3902" t="s">
        <v>564</v>
      </c>
      <c r="H3902" t="s">
        <v>140</v>
      </c>
      <c r="I3902" t="s">
        <v>1073</v>
      </c>
      <c r="J3902" t="s">
        <v>31</v>
      </c>
      <c r="K3902" t="s">
        <v>565</v>
      </c>
      <c r="L3902" t="s">
        <v>24</v>
      </c>
      <c r="M3902" t="s">
        <v>27</v>
      </c>
      <c r="N3902">
        <v>5451</v>
      </c>
      <c r="O3902">
        <v>1027643.96</v>
      </c>
      <c r="P3902">
        <v>627530.19999999995</v>
      </c>
      <c r="Q3902">
        <v>16449.54</v>
      </c>
    </row>
    <row r="3903" spans="2:17" hidden="1">
      <c r="B3903">
        <v>2017</v>
      </c>
      <c r="C3903">
        <v>3</v>
      </c>
      <c r="D3903" t="s">
        <v>511</v>
      </c>
      <c r="E3903" t="s">
        <v>512</v>
      </c>
      <c r="F3903" t="s">
        <v>566</v>
      </c>
      <c r="G3903" t="s">
        <v>567</v>
      </c>
      <c r="H3903" t="s">
        <v>30</v>
      </c>
      <c r="I3903" t="s">
        <v>21</v>
      </c>
      <c r="J3903" t="s">
        <v>31</v>
      </c>
      <c r="K3903" t="s">
        <v>568</v>
      </c>
      <c r="L3903" t="s">
        <v>24</v>
      </c>
      <c r="M3903" t="s">
        <v>25</v>
      </c>
      <c r="N3903">
        <v>41946</v>
      </c>
      <c r="O3903">
        <v>426313</v>
      </c>
      <c r="P3903">
        <v>401229.7</v>
      </c>
      <c r="Q3903">
        <v>-179493.4</v>
      </c>
    </row>
    <row r="3904" spans="2:17" hidden="1">
      <c r="B3904">
        <v>2017</v>
      </c>
      <c r="C3904">
        <v>3</v>
      </c>
      <c r="D3904" t="s">
        <v>511</v>
      </c>
      <c r="E3904" t="s">
        <v>512</v>
      </c>
      <c r="F3904" t="s">
        <v>566</v>
      </c>
      <c r="G3904" t="s">
        <v>567</v>
      </c>
      <c r="H3904" t="s">
        <v>30</v>
      </c>
      <c r="I3904" t="s">
        <v>21</v>
      </c>
      <c r="J3904" t="s">
        <v>31</v>
      </c>
      <c r="K3904" t="s">
        <v>568</v>
      </c>
      <c r="L3904" t="s">
        <v>24</v>
      </c>
      <c r="M3904" t="s">
        <v>26</v>
      </c>
      <c r="N3904">
        <v>18006</v>
      </c>
      <c r="O3904">
        <v>969059.76</v>
      </c>
      <c r="P3904">
        <v>683191.96</v>
      </c>
      <c r="Q3904">
        <v>-227349.3</v>
      </c>
    </row>
    <row r="3905" spans="2:17" hidden="1">
      <c r="B3905">
        <v>2017</v>
      </c>
      <c r="C3905">
        <v>3</v>
      </c>
      <c r="D3905" t="s">
        <v>511</v>
      </c>
      <c r="E3905" t="s">
        <v>512</v>
      </c>
      <c r="F3905" t="s">
        <v>566</v>
      </c>
      <c r="G3905" t="s">
        <v>567</v>
      </c>
      <c r="H3905" t="s">
        <v>30</v>
      </c>
      <c r="I3905" t="s">
        <v>21</v>
      </c>
      <c r="J3905" t="s">
        <v>31</v>
      </c>
      <c r="K3905" t="s">
        <v>568</v>
      </c>
      <c r="L3905" t="s">
        <v>24</v>
      </c>
      <c r="M3905" t="s">
        <v>27</v>
      </c>
      <c r="N3905">
        <v>1609</v>
      </c>
      <c r="O3905">
        <v>253826.28</v>
      </c>
      <c r="P3905">
        <v>228042.67</v>
      </c>
      <c r="Q3905">
        <v>5979.82</v>
      </c>
    </row>
    <row r="3906" spans="2:17" hidden="1">
      <c r="B3906">
        <v>2017</v>
      </c>
      <c r="C3906">
        <v>3</v>
      </c>
      <c r="D3906" t="s">
        <v>511</v>
      </c>
      <c r="E3906" t="s">
        <v>512</v>
      </c>
      <c r="F3906" t="s">
        <v>569</v>
      </c>
      <c r="G3906" t="s">
        <v>570</v>
      </c>
      <c r="H3906" t="s">
        <v>30</v>
      </c>
      <c r="I3906" t="s">
        <v>21</v>
      </c>
      <c r="J3906" t="s">
        <v>31</v>
      </c>
      <c r="K3906" t="s">
        <v>571</v>
      </c>
      <c r="L3906" t="s">
        <v>24</v>
      </c>
      <c r="M3906" t="s">
        <v>25</v>
      </c>
      <c r="N3906">
        <v>637</v>
      </c>
      <c r="O3906">
        <v>7720</v>
      </c>
      <c r="P3906">
        <v>6615.95</v>
      </c>
      <c r="Q3906">
        <v>-3247.84</v>
      </c>
    </row>
    <row r="3907" spans="2:17" hidden="1">
      <c r="B3907">
        <v>2017</v>
      </c>
      <c r="C3907">
        <v>3</v>
      </c>
      <c r="D3907" t="s">
        <v>511</v>
      </c>
      <c r="E3907" t="s">
        <v>512</v>
      </c>
      <c r="F3907" t="s">
        <v>569</v>
      </c>
      <c r="G3907" t="s">
        <v>570</v>
      </c>
      <c r="H3907" t="s">
        <v>30</v>
      </c>
      <c r="I3907" t="s">
        <v>21</v>
      </c>
      <c r="J3907" t="s">
        <v>31</v>
      </c>
      <c r="K3907" t="s">
        <v>571</v>
      </c>
      <c r="L3907" t="s">
        <v>24</v>
      </c>
      <c r="M3907" t="s">
        <v>26</v>
      </c>
      <c r="N3907">
        <v>391</v>
      </c>
      <c r="O3907">
        <v>22784</v>
      </c>
      <c r="P3907">
        <v>16004.05</v>
      </c>
      <c r="Q3907">
        <v>-5224.6099999999997</v>
      </c>
    </row>
    <row r="3908" spans="2:17" hidden="1">
      <c r="B3908">
        <v>2017</v>
      </c>
      <c r="C3908">
        <v>3</v>
      </c>
      <c r="D3908" t="s">
        <v>511</v>
      </c>
      <c r="E3908" t="s">
        <v>512</v>
      </c>
      <c r="F3908" t="s">
        <v>569</v>
      </c>
      <c r="G3908" t="s">
        <v>570</v>
      </c>
      <c r="H3908" t="s">
        <v>30</v>
      </c>
      <c r="I3908" t="s">
        <v>21</v>
      </c>
      <c r="J3908" t="s">
        <v>31</v>
      </c>
      <c r="K3908" t="s">
        <v>571</v>
      </c>
      <c r="L3908" t="s">
        <v>24</v>
      </c>
      <c r="M3908" t="s">
        <v>27</v>
      </c>
      <c r="N3908">
        <v>85</v>
      </c>
      <c r="O3908">
        <v>15078</v>
      </c>
      <c r="P3908">
        <v>13482.92</v>
      </c>
      <c r="Q3908">
        <v>353.83</v>
      </c>
    </row>
    <row r="3909" spans="2:17" hidden="1">
      <c r="B3909">
        <v>2017</v>
      </c>
      <c r="C3909">
        <v>3</v>
      </c>
      <c r="D3909" t="s">
        <v>572</v>
      </c>
      <c r="E3909" t="s">
        <v>573</v>
      </c>
      <c r="F3909" t="s">
        <v>574</v>
      </c>
      <c r="G3909" t="s">
        <v>575</v>
      </c>
      <c r="H3909" t="s">
        <v>140</v>
      </c>
      <c r="I3909" t="s">
        <v>1073</v>
      </c>
      <c r="J3909" t="s">
        <v>22</v>
      </c>
      <c r="K3909" t="s">
        <v>576</v>
      </c>
      <c r="L3909" t="s">
        <v>24</v>
      </c>
      <c r="M3909" t="s">
        <v>25</v>
      </c>
      <c r="N3909">
        <v>623</v>
      </c>
      <c r="O3909">
        <v>8005</v>
      </c>
      <c r="P3909">
        <v>4114.42</v>
      </c>
      <c r="Q3909">
        <v>-2163.7600000000002</v>
      </c>
    </row>
    <row r="3910" spans="2:17" hidden="1">
      <c r="B3910">
        <v>2017</v>
      </c>
      <c r="C3910">
        <v>3</v>
      </c>
      <c r="D3910" t="s">
        <v>572</v>
      </c>
      <c r="E3910" t="s">
        <v>573</v>
      </c>
      <c r="F3910" t="s">
        <v>574</v>
      </c>
      <c r="G3910" t="s">
        <v>575</v>
      </c>
      <c r="H3910" t="s">
        <v>140</v>
      </c>
      <c r="I3910" t="s">
        <v>1073</v>
      </c>
      <c r="J3910" t="s">
        <v>22</v>
      </c>
      <c r="K3910" t="s">
        <v>576</v>
      </c>
      <c r="L3910" t="s">
        <v>24</v>
      </c>
      <c r="M3910" t="s">
        <v>26</v>
      </c>
      <c r="N3910">
        <v>714</v>
      </c>
      <c r="O3910">
        <v>42534</v>
      </c>
      <c r="P3910">
        <v>19441.7</v>
      </c>
      <c r="Q3910">
        <v>-5790.6</v>
      </c>
    </row>
    <row r="3911" spans="2:17" hidden="1">
      <c r="B3911">
        <v>2017</v>
      </c>
      <c r="C3911">
        <v>3</v>
      </c>
      <c r="D3911" t="s">
        <v>572</v>
      </c>
      <c r="E3911" t="s">
        <v>573</v>
      </c>
      <c r="F3911" t="s">
        <v>574</v>
      </c>
      <c r="G3911" t="s">
        <v>575</v>
      </c>
      <c r="H3911" t="s">
        <v>140</v>
      </c>
      <c r="I3911" t="s">
        <v>1073</v>
      </c>
      <c r="J3911" t="s">
        <v>22</v>
      </c>
      <c r="K3911" t="s">
        <v>576</v>
      </c>
      <c r="L3911" t="s">
        <v>24</v>
      </c>
      <c r="M3911" t="s">
        <v>27</v>
      </c>
      <c r="N3911">
        <v>662</v>
      </c>
      <c r="O3911">
        <v>192366</v>
      </c>
      <c r="P3911">
        <v>106084.43</v>
      </c>
      <c r="Q3911">
        <v>0</v>
      </c>
    </row>
    <row r="3912" spans="2:17" hidden="1">
      <c r="B3912">
        <v>2017</v>
      </c>
      <c r="C3912">
        <v>3</v>
      </c>
      <c r="D3912" t="s">
        <v>572</v>
      </c>
      <c r="E3912" t="s">
        <v>573</v>
      </c>
      <c r="F3912" t="s">
        <v>577</v>
      </c>
      <c r="G3912" t="s">
        <v>578</v>
      </c>
      <c r="H3912" t="s">
        <v>140</v>
      </c>
      <c r="I3912" t="s">
        <v>1073</v>
      </c>
      <c r="J3912" t="s">
        <v>22</v>
      </c>
      <c r="K3912" t="s">
        <v>579</v>
      </c>
      <c r="L3912" t="s">
        <v>24</v>
      </c>
      <c r="M3912" t="s">
        <v>25</v>
      </c>
      <c r="N3912">
        <v>1248</v>
      </c>
      <c r="O3912">
        <v>15979.1</v>
      </c>
      <c r="P3912">
        <v>8226.92</v>
      </c>
      <c r="Q3912">
        <v>-4319.09</v>
      </c>
    </row>
    <row r="3913" spans="2:17" hidden="1">
      <c r="B3913">
        <v>2017</v>
      </c>
      <c r="C3913">
        <v>3</v>
      </c>
      <c r="D3913" t="s">
        <v>572</v>
      </c>
      <c r="E3913" t="s">
        <v>573</v>
      </c>
      <c r="F3913" t="s">
        <v>577</v>
      </c>
      <c r="G3913" t="s">
        <v>578</v>
      </c>
      <c r="H3913" t="s">
        <v>140</v>
      </c>
      <c r="I3913" t="s">
        <v>1073</v>
      </c>
      <c r="J3913" t="s">
        <v>22</v>
      </c>
      <c r="K3913" t="s">
        <v>579</v>
      </c>
      <c r="L3913" t="s">
        <v>24</v>
      </c>
      <c r="M3913" t="s">
        <v>26</v>
      </c>
      <c r="N3913">
        <v>1346</v>
      </c>
      <c r="O3913">
        <v>82328</v>
      </c>
      <c r="P3913">
        <v>37461.24</v>
      </c>
      <c r="Q3913">
        <v>-11265.01</v>
      </c>
    </row>
    <row r="3914" spans="2:17" hidden="1">
      <c r="B3914">
        <v>2017</v>
      </c>
      <c r="C3914">
        <v>3</v>
      </c>
      <c r="D3914" t="s">
        <v>572</v>
      </c>
      <c r="E3914" t="s">
        <v>573</v>
      </c>
      <c r="F3914" t="s">
        <v>577</v>
      </c>
      <c r="G3914" t="s">
        <v>578</v>
      </c>
      <c r="H3914" t="s">
        <v>140</v>
      </c>
      <c r="I3914" t="s">
        <v>1073</v>
      </c>
      <c r="J3914" t="s">
        <v>22</v>
      </c>
      <c r="K3914" t="s">
        <v>579</v>
      </c>
      <c r="L3914" t="s">
        <v>24</v>
      </c>
      <c r="M3914" t="s">
        <v>27</v>
      </c>
      <c r="N3914">
        <v>766</v>
      </c>
      <c r="O3914">
        <v>172425</v>
      </c>
      <c r="P3914">
        <v>95627.59</v>
      </c>
      <c r="Q3914">
        <v>0</v>
      </c>
    </row>
    <row r="3915" spans="2:17" hidden="1">
      <c r="B3915">
        <v>2017</v>
      </c>
      <c r="C3915">
        <v>3</v>
      </c>
      <c r="D3915" t="s">
        <v>572</v>
      </c>
      <c r="E3915" t="s">
        <v>573</v>
      </c>
      <c r="F3915" t="s">
        <v>580</v>
      </c>
      <c r="G3915" t="s">
        <v>581</v>
      </c>
      <c r="H3915" t="s">
        <v>140</v>
      </c>
      <c r="I3915" t="s">
        <v>1073</v>
      </c>
      <c r="J3915" t="s">
        <v>22</v>
      </c>
      <c r="K3915" t="s">
        <v>582</v>
      </c>
      <c r="L3915" t="s">
        <v>24</v>
      </c>
      <c r="M3915" t="s">
        <v>25</v>
      </c>
      <c r="N3915">
        <v>13100</v>
      </c>
      <c r="O3915">
        <v>163511.70000000001</v>
      </c>
      <c r="P3915">
        <v>82007.399999999994</v>
      </c>
      <c r="Q3915">
        <v>-40996.959999999999</v>
      </c>
    </row>
    <row r="3916" spans="2:17" hidden="1">
      <c r="B3916">
        <v>2017</v>
      </c>
      <c r="C3916">
        <v>3</v>
      </c>
      <c r="D3916" t="s">
        <v>572</v>
      </c>
      <c r="E3916" t="s">
        <v>573</v>
      </c>
      <c r="F3916" t="s">
        <v>580</v>
      </c>
      <c r="G3916" t="s">
        <v>581</v>
      </c>
      <c r="H3916" t="s">
        <v>140</v>
      </c>
      <c r="I3916" t="s">
        <v>1073</v>
      </c>
      <c r="J3916" t="s">
        <v>22</v>
      </c>
      <c r="K3916" t="s">
        <v>582</v>
      </c>
      <c r="L3916" t="s">
        <v>24</v>
      </c>
      <c r="M3916" t="s">
        <v>26</v>
      </c>
      <c r="N3916">
        <v>21978</v>
      </c>
      <c r="O3916">
        <v>1446832.2</v>
      </c>
      <c r="P3916">
        <v>624280.92000000004</v>
      </c>
      <c r="Q3916">
        <v>-170213.11</v>
      </c>
    </row>
    <row r="3917" spans="2:17" hidden="1">
      <c r="B3917">
        <v>2017</v>
      </c>
      <c r="C3917">
        <v>3</v>
      </c>
      <c r="D3917" t="s">
        <v>572</v>
      </c>
      <c r="E3917" t="s">
        <v>573</v>
      </c>
      <c r="F3917" t="s">
        <v>580</v>
      </c>
      <c r="G3917" t="s">
        <v>581</v>
      </c>
      <c r="H3917" t="s">
        <v>140</v>
      </c>
      <c r="I3917" t="s">
        <v>1073</v>
      </c>
      <c r="J3917" t="s">
        <v>22</v>
      </c>
      <c r="K3917" t="s">
        <v>582</v>
      </c>
      <c r="L3917" t="s">
        <v>24</v>
      </c>
      <c r="M3917" t="s">
        <v>27</v>
      </c>
      <c r="N3917">
        <v>34918</v>
      </c>
      <c r="O3917">
        <v>9355177.4000000004</v>
      </c>
      <c r="P3917">
        <v>4800922.26</v>
      </c>
      <c r="Q3917">
        <v>0</v>
      </c>
    </row>
    <row r="3918" spans="2:17" hidden="1">
      <c r="B3918">
        <v>2017</v>
      </c>
      <c r="C3918">
        <v>3</v>
      </c>
      <c r="D3918" t="s">
        <v>572</v>
      </c>
      <c r="E3918" t="s">
        <v>573</v>
      </c>
      <c r="F3918" t="s">
        <v>583</v>
      </c>
      <c r="G3918" t="s">
        <v>584</v>
      </c>
      <c r="H3918" t="s">
        <v>121</v>
      </c>
      <c r="I3918" t="s">
        <v>1073</v>
      </c>
      <c r="J3918" t="s">
        <v>22</v>
      </c>
      <c r="K3918" t="s">
        <v>585</v>
      </c>
      <c r="L3918" t="s">
        <v>24</v>
      </c>
      <c r="M3918" t="s">
        <v>25</v>
      </c>
      <c r="N3918">
        <v>1377</v>
      </c>
      <c r="O3918">
        <v>26951.8</v>
      </c>
      <c r="P3918">
        <v>11905.89</v>
      </c>
      <c r="Q3918">
        <v>-7443.12</v>
      </c>
    </row>
    <row r="3919" spans="2:17" hidden="1">
      <c r="B3919">
        <v>2017</v>
      </c>
      <c r="C3919">
        <v>3</v>
      </c>
      <c r="D3919" t="s">
        <v>572</v>
      </c>
      <c r="E3919" t="s">
        <v>573</v>
      </c>
      <c r="F3919" t="s">
        <v>583</v>
      </c>
      <c r="G3919" t="s">
        <v>584</v>
      </c>
      <c r="H3919" t="s">
        <v>121</v>
      </c>
      <c r="I3919" t="s">
        <v>1073</v>
      </c>
      <c r="J3919" t="s">
        <v>22</v>
      </c>
      <c r="K3919" t="s">
        <v>585</v>
      </c>
      <c r="L3919" t="s">
        <v>24</v>
      </c>
      <c r="M3919" t="s">
        <v>26</v>
      </c>
      <c r="N3919">
        <v>1245</v>
      </c>
      <c r="O3919">
        <v>89293.2</v>
      </c>
      <c r="P3919">
        <v>39859.379999999997</v>
      </c>
      <c r="Q3919">
        <v>-13496.31</v>
      </c>
    </row>
    <row r="3920" spans="2:17" hidden="1">
      <c r="B3920">
        <v>2017</v>
      </c>
      <c r="C3920">
        <v>3</v>
      </c>
      <c r="D3920" t="s">
        <v>572</v>
      </c>
      <c r="E3920" t="s">
        <v>573</v>
      </c>
      <c r="F3920" t="s">
        <v>583</v>
      </c>
      <c r="G3920" t="s">
        <v>584</v>
      </c>
      <c r="H3920" t="s">
        <v>121</v>
      </c>
      <c r="I3920" t="s">
        <v>1073</v>
      </c>
      <c r="J3920" t="s">
        <v>22</v>
      </c>
      <c r="K3920" t="s">
        <v>585</v>
      </c>
      <c r="L3920" t="s">
        <v>24</v>
      </c>
      <c r="M3920" t="s">
        <v>27</v>
      </c>
      <c r="N3920">
        <v>607</v>
      </c>
      <c r="O3920">
        <v>116280</v>
      </c>
      <c r="P3920">
        <v>66199.72</v>
      </c>
      <c r="Q3920">
        <v>0</v>
      </c>
    </row>
    <row r="3921" spans="2:17" hidden="1">
      <c r="B3921">
        <v>2017</v>
      </c>
      <c r="C3921">
        <v>3</v>
      </c>
      <c r="D3921" t="s">
        <v>572</v>
      </c>
      <c r="E3921" t="s">
        <v>573</v>
      </c>
      <c r="F3921" t="s">
        <v>586</v>
      </c>
      <c r="G3921" t="s">
        <v>587</v>
      </c>
      <c r="H3921" t="s">
        <v>121</v>
      </c>
      <c r="I3921" t="s">
        <v>1073</v>
      </c>
      <c r="J3921" t="s">
        <v>22</v>
      </c>
      <c r="K3921" t="s">
        <v>588</v>
      </c>
      <c r="L3921" t="s">
        <v>24</v>
      </c>
      <c r="M3921" t="s">
        <v>25</v>
      </c>
      <c r="N3921">
        <v>1960</v>
      </c>
      <c r="O3921">
        <v>29146</v>
      </c>
      <c r="P3921">
        <v>14401.15</v>
      </c>
      <c r="Q3921">
        <v>-8049.29</v>
      </c>
    </row>
    <row r="3922" spans="2:17" hidden="1">
      <c r="B3922">
        <v>2017</v>
      </c>
      <c r="C3922">
        <v>3</v>
      </c>
      <c r="D3922" t="s">
        <v>572</v>
      </c>
      <c r="E3922" t="s">
        <v>573</v>
      </c>
      <c r="F3922" t="s">
        <v>586</v>
      </c>
      <c r="G3922" t="s">
        <v>587</v>
      </c>
      <c r="H3922" t="s">
        <v>121</v>
      </c>
      <c r="I3922" t="s">
        <v>1073</v>
      </c>
      <c r="J3922" t="s">
        <v>22</v>
      </c>
      <c r="K3922" t="s">
        <v>588</v>
      </c>
      <c r="L3922" t="s">
        <v>24</v>
      </c>
      <c r="M3922" t="s">
        <v>26</v>
      </c>
      <c r="N3922">
        <v>1489</v>
      </c>
      <c r="O3922">
        <v>88027</v>
      </c>
      <c r="P3922">
        <v>40936.26</v>
      </c>
      <c r="Q3922">
        <v>-12511.06</v>
      </c>
    </row>
    <row r="3923" spans="2:17" hidden="1">
      <c r="B3923">
        <v>2017</v>
      </c>
      <c r="C3923">
        <v>3</v>
      </c>
      <c r="D3923" t="s">
        <v>572</v>
      </c>
      <c r="E3923" t="s">
        <v>573</v>
      </c>
      <c r="F3923" t="s">
        <v>586</v>
      </c>
      <c r="G3923" t="s">
        <v>587</v>
      </c>
      <c r="H3923" t="s">
        <v>121</v>
      </c>
      <c r="I3923" t="s">
        <v>1073</v>
      </c>
      <c r="J3923" t="s">
        <v>22</v>
      </c>
      <c r="K3923" t="s">
        <v>588</v>
      </c>
      <c r="L3923" t="s">
        <v>24</v>
      </c>
      <c r="M3923" t="s">
        <v>27</v>
      </c>
      <c r="N3923">
        <v>699</v>
      </c>
      <c r="O3923">
        <v>149600</v>
      </c>
      <c r="P3923">
        <v>84903.72</v>
      </c>
      <c r="Q3923">
        <v>0</v>
      </c>
    </row>
    <row r="3924" spans="2:17" hidden="1">
      <c r="B3924">
        <v>2017</v>
      </c>
      <c r="C3924">
        <v>3</v>
      </c>
      <c r="D3924" t="s">
        <v>572</v>
      </c>
      <c r="E3924" t="s">
        <v>573</v>
      </c>
      <c r="F3924" t="s">
        <v>589</v>
      </c>
      <c r="G3924" t="s">
        <v>590</v>
      </c>
      <c r="H3924" t="s">
        <v>121</v>
      </c>
      <c r="I3924" t="s">
        <v>1073</v>
      </c>
      <c r="J3924" t="s">
        <v>31</v>
      </c>
      <c r="K3924" t="s">
        <v>591</v>
      </c>
      <c r="L3924" t="s">
        <v>24</v>
      </c>
      <c r="M3924" t="s">
        <v>25</v>
      </c>
      <c r="N3924">
        <v>6045</v>
      </c>
      <c r="O3924">
        <v>78279</v>
      </c>
      <c r="P3924">
        <v>51534.31</v>
      </c>
      <c r="Q3924">
        <v>-13312.88</v>
      </c>
    </row>
    <row r="3925" spans="2:17" hidden="1">
      <c r="B3925">
        <v>2017</v>
      </c>
      <c r="C3925">
        <v>3</v>
      </c>
      <c r="D3925" t="s">
        <v>572</v>
      </c>
      <c r="E3925" t="s">
        <v>573</v>
      </c>
      <c r="F3925" t="s">
        <v>589</v>
      </c>
      <c r="G3925" t="s">
        <v>590</v>
      </c>
      <c r="H3925" t="s">
        <v>121</v>
      </c>
      <c r="I3925" t="s">
        <v>1073</v>
      </c>
      <c r="J3925" t="s">
        <v>31</v>
      </c>
      <c r="K3925" t="s">
        <v>591</v>
      </c>
      <c r="L3925" t="s">
        <v>24</v>
      </c>
      <c r="M3925" t="s">
        <v>26</v>
      </c>
      <c r="N3925">
        <v>5288</v>
      </c>
      <c r="O3925">
        <v>408952</v>
      </c>
      <c r="P3925">
        <v>218905.3</v>
      </c>
      <c r="Q3925">
        <v>-32089.59</v>
      </c>
    </row>
    <row r="3926" spans="2:17" hidden="1">
      <c r="B3926">
        <v>2017</v>
      </c>
      <c r="C3926">
        <v>3</v>
      </c>
      <c r="D3926" t="s">
        <v>572</v>
      </c>
      <c r="E3926" t="s">
        <v>573</v>
      </c>
      <c r="F3926" t="s">
        <v>589</v>
      </c>
      <c r="G3926" t="s">
        <v>590</v>
      </c>
      <c r="H3926" t="s">
        <v>121</v>
      </c>
      <c r="I3926" t="s">
        <v>1073</v>
      </c>
      <c r="J3926" t="s">
        <v>31</v>
      </c>
      <c r="K3926" t="s">
        <v>591</v>
      </c>
      <c r="L3926" t="s">
        <v>24</v>
      </c>
      <c r="M3926" t="s">
        <v>27</v>
      </c>
      <c r="N3926">
        <v>2870</v>
      </c>
      <c r="O3926">
        <v>517520</v>
      </c>
      <c r="P3926">
        <v>313397.78000000003</v>
      </c>
      <c r="Q3926">
        <v>8228.32</v>
      </c>
    </row>
    <row r="3927" spans="2:17" hidden="1">
      <c r="B3927">
        <v>2017</v>
      </c>
      <c r="C3927">
        <v>3</v>
      </c>
      <c r="D3927" t="s">
        <v>572</v>
      </c>
      <c r="E3927" t="s">
        <v>573</v>
      </c>
      <c r="F3927" t="s">
        <v>592</v>
      </c>
      <c r="G3927" t="s">
        <v>593</v>
      </c>
      <c r="H3927" t="s">
        <v>152</v>
      </c>
      <c r="I3927" t="s">
        <v>21</v>
      </c>
      <c r="J3927" t="s">
        <v>22</v>
      </c>
      <c r="K3927" t="s">
        <v>594</v>
      </c>
      <c r="L3927" t="s">
        <v>24</v>
      </c>
      <c r="M3927" t="s">
        <v>25</v>
      </c>
      <c r="N3927">
        <v>617</v>
      </c>
      <c r="O3927">
        <v>9363.9</v>
      </c>
      <c r="P3927">
        <v>3382.24</v>
      </c>
      <c r="Q3927">
        <v>-4149.18</v>
      </c>
    </row>
    <row r="3928" spans="2:17" hidden="1">
      <c r="B3928">
        <v>2017</v>
      </c>
      <c r="C3928">
        <v>3</v>
      </c>
      <c r="D3928" t="s">
        <v>572</v>
      </c>
      <c r="E3928" t="s">
        <v>573</v>
      </c>
      <c r="F3928" t="s">
        <v>592</v>
      </c>
      <c r="G3928" t="s">
        <v>593</v>
      </c>
      <c r="H3928" t="s">
        <v>152</v>
      </c>
      <c r="I3928" t="s">
        <v>21</v>
      </c>
      <c r="J3928" t="s">
        <v>22</v>
      </c>
      <c r="K3928" t="s">
        <v>594</v>
      </c>
      <c r="L3928" t="s">
        <v>24</v>
      </c>
      <c r="M3928" t="s">
        <v>26</v>
      </c>
      <c r="N3928">
        <v>415</v>
      </c>
      <c r="O3928">
        <v>23047</v>
      </c>
      <c r="P3928">
        <v>9125.24</v>
      </c>
      <c r="Q3928">
        <v>-5515.38</v>
      </c>
    </row>
    <row r="3929" spans="2:17" hidden="1">
      <c r="B3929">
        <v>2017</v>
      </c>
      <c r="C3929">
        <v>3</v>
      </c>
      <c r="D3929" t="s">
        <v>572</v>
      </c>
      <c r="E3929" t="s">
        <v>573</v>
      </c>
      <c r="F3929" t="s">
        <v>592</v>
      </c>
      <c r="G3929" t="s">
        <v>593</v>
      </c>
      <c r="H3929" t="s">
        <v>152</v>
      </c>
      <c r="I3929" t="s">
        <v>21</v>
      </c>
      <c r="J3929" t="s">
        <v>22</v>
      </c>
      <c r="K3929" t="s">
        <v>594</v>
      </c>
      <c r="L3929" t="s">
        <v>24</v>
      </c>
      <c r="M3929" t="s">
        <v>27</v>
      </c>
      <c r="N3929">
        <v>139</v>
      </c>
      <c r="O3929">
        <v>24120</v>
      </c>
      <c r="P3929">
        <v>14280.09</v>
      </c>
      <c r="Q3929">
        <v>0</v>
      </c>
    </row>
    <row r="3930" spans="2:17" hidden="1">
      <c r="B3930">
        <v>2017</v>
      </c>
      <c r="C3930">
        <v>3</v>
      </c>
      <c r="D3930" t="s">
        <v>572</v>
      </c>
      <c r="E3930" t="s">
        <v>573</v>
      </c>
      <c r="F3930" t="s">
        <v>1058</v>
      </c>
      <c r="G3930" t="s">
        <v>1059</v>
      </c>
      <c r="H3930" t="s">
        <v>121</v>
      </c>
      <c r="I3930" t="s">
        <v>1073</v>
      </c>
      <c r="J3930" t="s">
        <v>22</v>
      </c>
      <c r="K3930" t="s">
        <v>1060</v>
      </c>
      <c r="L3930" t="s">
        <v>24</v>
      </c>
      <c r="M3930" t="s">
        <v>25</v>
      </c>
      <c r="N3930">
        <v>824</v>
      </c>
      <c r="O3930">
        <v>9308</v>
      </c>
      <c r="P3930">
        <v>5240.63</v>
      </c>
      <c r="Q3930">
        <v>-2570.44</v>
      </c>
    </row>
    <row r="3931" spans="2:17" hidden="1">
      <c r="B3931">
        <v>2017</v>
      </c>
      <c r="C3931">
        <v>3</v>
      </c>
      <c r="D3931" t="s">
        <v>572</v>
      </c>
      <c r="E3931" t="s">
        <v>573</v>
      </c>
      <c r="F3931" t="s">
        <v>1058</v>
      </c>
      <c r="G3931" t="s">
        <v>1059</v>
      </c>
      <c r="H3931" t="s">
        <v>121</v>
      </c>
      <c r="I3931" t="s">
        <v>1073</v>
      </c>
      <c r="J3931" t="s">
        <v>22</v>
      </c>
      <c r="K3931" t="s">
        <v>1060</v>
      </c>
      <c r="L3931" t="s">
        <v>24</v>
      </c>
      <c r="M3931" t="s">
        <v>26</v>
      </c>
      <c r="N3931">
        <v>348</v>
      </c>
      <c r="O3931">
        <v>22281</v>
      </c>
      <c r="P3931">
        <v>9634.01</v>
      </c>
      <c r="Q3931">
        <v>-3800.28</v>
      </c>
    </row>
    <row r="3932" spans="2:17" hidden="1">
      <c r="B3932">
        <v>2017</v>
      </c>
      <c r="C3932">
        <v>3</v>
      </c>
      <c r="D3932" t="s">
        <v>572</v>
      </c>
      <c r="E3932" t="s">
        <v>573</v>
      </c>
      <c r="F3932" t="s">
        <v>1058</v>
      </c>
      <c r="G3932" t="s">
        <v>1059</v>
      </c>
      <c r="H3932" t="s">
        <v>121</v>
      </c>
      <c r="I3932" t="s">
        <v>1073</v>
      </c>
      <c r="J3932" t="s">
        <v>22</v>
      </c>
      <c r="K3932" t="s">
        <v>1060</v>
      </c>
      <c r="L3932" t="s">
        <v>24</v>
      </c>
      <c r="M3932" t="s">
        <v>27</v>
      </c>
      <c r="N3932">
        <v>57</v>
      </c>
      <c r="O3932">
        <v>9567</v>
      </c>
      <c r="P3932">
        <v>5469.49</v>
      </c>
      <c r="Q3932">
        <v>0</v>
      </c>
    </row>
    <row r="3933" spans="2:17" hidden="1">
      <c r="B3933">
        <v>2017</v>
      </c>
      <c r="C3933">
        <v>3</v>
      </c>
      <c r="D3933" t="s">
        <v>572</v>
      </c>
      <c r="E3933" t="s">
        <v>573</v>
      </c>
      <c r="F3933" t="s">
        <v>595</v>
      </c>
      <c r="G3933" t="s">
        <v>596</v>
      </c>
      <c r="H3933" t="s">
        <v>121</v>
      </c>
      <c r="I3933" t="s">
        <v>1073</v>
      </c>
      <c r="J3933" t="s">
        <v>22</v>
      </c>
      <c r="K3933" t="s">
        <v>597</v>
      </c>
      <c r="L3933" t="s">
        <v>24</v>
      </c>
      <c r="M3933" t="s">
        <v>25</v>
      </c>
      <c r="N3933">
        <v>3846</v>
      </c>
      <c r="O3933">
        <v>76989.899999999994</v>
      </c>
      <c r="P3933">
        <v>33726.230000000003</v>
      </c>
      <c r="Q3933">
        <v>-21264.27</v>
      </c>
    </row>
    <row r="3934" spans="2:17" hidden="1">
      <c r="B3934">
        <v>2017</v>
      </c>
      <c r="C3934">
        <v>3</v>
      </c>
      <c r="D3934" t="s">
        <v>572</v>
      </c>
      <c r="E3934" t="s">
        <v>573</v>
      </c>
      <c r="F3934" t="s">
        <v>595</v>
      </c>
      <c r="G3934" t="s">
        <v>596</v>
      </c>
      <c r="H3934" t="s">
        <v>121</v>
      </c>
      <c r="I3934" t="s">
        <v>1073</v>
      </c>
      <c r="J3934" t="s">
        <v>22</v>
      </c>
      <c r="K3934" t="s">
        <v>597</v>
      </c>
      <c r="L3934" t="s">
        <v>24</v>
      </c>
      <c r="M3934" t="s">
        <v>26</v>
      </c>
      <c r="N3934">
        <v>4322</v>
      </c>
      <c r="O3934">
        <v>473876</v>
      </c>
      <c r="P3934">
        <v>206534.38</v>
      </c>
      <c r="Q3934">
        <v>-69221.52</v>
      </c>
    </row>
    <row r="3935" spans="2:17" hidden="1">
      <c r="B3935">
        <v>2017</v>
      </c>
      <c r="C3935">
        <v>3</v>
      </c>
      <c r="D3935" t="s">
        <v>572</v>
      </c>
      <c r="E3935" t="s">
        <v>573</v>
      </c>
      <c r="F3935" t="s">
        <v>595</v>
      </c>
      <c r="G3935" t="s">
        <v>596</v>
      </c>
      <c r="H3935" t="s">
        <v>121</v>
      </c>
      <c r="I3935" t="s">
        <v>1073</v>
      </c>
      <c r="J3935" t="s">
        <v>22</v>
      </c>
      <c r="K3935" t="s">
        <v>597</v>
      </c>
      <c r="L3935" t="s">
        <v>24</v>
      </c>
      <c r="M3935" t="s">
        <v>27</v>
      </c>
      <c r="N3935">
        <v>2169</v>
      </c>
      <c r="O3935">
        <v>429554.1</v>
      </c>
      <c r="P3935">
        <v>244313.03</v>
      </c>
      <c r="Q3935">
        <v>0</v>
      </c>
    </row>
    <row r="3936" spans="2:17" hidden="1">
      <c r="B3936">
        <v>2017</v>
      </c>
      <c r="C3936">
        <v>3</v>
      </c>
      <c r="D3936" t="s">
        <v>572</v>
      </c>
      <c r="E3936" t="s">
        <v>573</v>
      </c>
      <c r="F3936" t="s">
        <v>598</v>
      </c>
      <c r="G3936" t="s">
        <v>599</v>
      </c>
      <c r="H3936" t="s">
        <v>152</v>
      </c>
      <c r="I3936" t="s">
        <v>21</v>
      </c>
      <c r="J3936" t="s">
        <v>31</v>
      </c>
      <c r="K3936" t="s">
        <v>600</v>
      </c>
      <c r="L3936" t="s">
        <v>24</v>
      </c>
      <c r="M3936" t="s">
        <v>25</v>
      </c>
      <c r="N3936">
        <v>19940</v>
      </c>
      <c r="O3936">
        <v>226270.7</v>
      </c>
      <c r="P3936">
        <v>135084.31</v>
      </c>
      <c r="Q3936">
        <v>-64668.76</v>
      </c>
    </row>
    <row r="3937" spans="2:17" hidden="1">
      <c r="B3937">
        <v>2017</v>
      </c>
      <c r="C3937">
        <v>3</v>
      </c>
      <c r="D3937" t="s">
        <v>572</v>
      </c>
      <c r="E3937" t="s">
        <v>573</v>
      </c>
      <c r="F3937" t="s">
        <v>598</v>
      </c>
      <c r="G3937" t="s">
        <v>599</v>
      </c>
      <c r="H3937" t="s">
        <v>152</v>
      </c>
      <c r="I3937" t="s">
        <v>21</v>
      </c>
      <c r="J3937" t="s">
        <v>31</v>
      </c>
      <c r="K3937" t="s">
        <v>600</v>
      </c>
      <c r="L3937" t="s">
        <v>24</v>
      </c>
      <c r="M3937" t="s">
        <v>26</v>
      </c>
      <c r="N3937">
        <v>6851</v>
      </c>
      <c r="O3937">
        <v>385865</v>
      </c>
      <c r="P3937">
        <v>183426.32</v>
      </c>
      <c r="Q3937">
        <v>-61353.37</v>
      </c>
    </row>
    <row r="3938" spans="2:17" hidden="1">
      <c r="B3938">
        <v>2017</v>
      </c>
      <c r="C3938">
        <v>3</v>
      </c>
      <c r="D3938" t="s">
        <v>572</v>
      </c>
      <c r="E3938" t="s">
        <v>573</v>
      </c>
      <c r="F3938" t="s">
        <v>598</v>
      </c>
      <c r="G3938" t="s">
        <v>599</v>
      </c>
      <c r="H3938" t="s">
        <v>152</v>
      </c>
      <c r="I3938" t="s">
        <v>21</v>
      </c>
      <c r="J3938" t="s">
        <v>31</v>
      </c>
      <c r="K3938" t="s">
        <v>600</v>
      </c>
      <c r="L3938" t="s">
        <v>24</v>
      </c>
      <c r="M3938" t="s">
        <v>27</v>
      </c>
      <c r="N3938">
        <v>1261</v>
      </c>
      <c r="O3938">
        <v>218526</v>
      </c>
      <c r="P3938">
        <v>132874.07</v>
      </c>
      <c r="Q3938">
        <v>3491.11</v>
      </c>
    </row>
    <row r="3939" spans="2:17" hidden="1">
      <c r="B3939">
        <v>2017</v>
      </c>
      <c r="C3939">
        <v>3</v>
      </c>
      <c r="D3939" t="s">
        <v>572</v>
      </c>
      <c r="E3939" t="s">
        <v>573</v>
      </c>
      <c r="F3939" t="s">
        <v>1054</v>
      </c>
      <c r="G3939" t="s">
        <v>1055</v>
      </c>
      <c r="H3939" t="s">
        <v>121</v>
      </c>
      <c r="I3939" t="s">
        <v>1073</v>
      </c>
      <c r="J3939" t="s">
        <v>22</v>
      </c>
      <c r="K3939" t="s">
        <v>597</v>
      </c>
      <c r="L3939" t="s">
        <v>24</v>
      </c>
      <c r="M3939" t="s">
        <v>25</v>
      </c>
      <c r="N3939">
        <v>605</v>
      </c>
      <c r="O3939">
        <v>7822</v>
      </c>
      <c r="P3939">
        <v>4120.72</v>
      </c>
      <c r="Q3939">
        <v>-2160.2399999999998</v>
      </c>
    </row>
    <row r="3940" spans="2:17" hidden="1">
      <c r="B3940">
        <v>2017</v>
      </c>
      <c r="C3940">
        <v>3</v>
      </c>
      <c r="D3940" t="s">
        <v>572</v>
      </c>
      <c r="E3940" t="s">
        <v>573</v>
      </c>
      <c r="F3940" t="s">
        <v>1054</v>
      </c>
      <c r="G3940" t="s">
        <v>1055</v>
      </c>
      <c r="H3940" t="s">
        <v>121</v>
      </c>
      <c r="I3940" t="s">
        <v>1073</v>
      </c>
      <c r="J3940" t="s">
        <v>22</v>
      </c>
      <c r="K3940" t="s">
        <v>597</v>
      </c>
      <c r="L3940" t="s">
        <v>24</v>
      </c>
      <c r="M3940" t="s">
        <v>26</v>
      </c>
      <c r="N3940">
        <v>259</v>
      </c>
      <c r="O3940">
        <v>14939</v>
      </c>
      <c r="P3940">
        <v>6946.35</v>
      </c>
      <c r="Q3940">
        <v>-2144.52</v>
      </c>
    </row>
    <row r="3941" spans="2:17" hidden="1">
      <c r="B3941">
        <v>2017</v>
      </c>
      <c r="C3941">
        <v>3</v>
      </c>
      <c r="D3941" t="s">
        <v>572</v>
      </c>
      <c r="E3941" t="s">
        <v>573</v>
      </c>
      <c r="F3941" t="s">
        <v>1054</v>
      </c>
      <c r="G3941" t="s">
        <v>1055</v>
      </c>
      <c r="H3941" t="s">
        <v>121</v>
      </c>
      <c r="I3941" t="s">
        <v>1073</v>
      </c>
      <c r="J3941" t="s">
        <v>22</v>
      </c>
      <c r="K3941" t="s">
        <v>597</v>
      </c>
      <c r="L3941" t="s">
        <v>24</v>
      </c>
      <c r="M3941" t="s">
        <v>27</v>
      </c>
      <c r="N3941">
        <v>92</v>
      </c>
      <c r="O3941">
        <v>24156</v>
      </c>
      <c r="P3941">
        <v>13641.87</v>
      </c>
      <c r="Q3941">
        <v>0</v>
      </c>
    </row>
    <row r="3942" spans="2:17" hidden="1">
      <c r="B3942">
        <v>2017</v>
      </c>
      <c r="C3942">
        <v>3</v>
      </c>
      <c r="D3942" t="s">
        <v>572</v>
      </c>
      <c r="E3942" t="s">
        <v>573</v>
      </c>
      <c r="F3942" t="s">
        <v>601</v>
      </c>
      <c r="G3942" t="s">
        <v>602</v>
      </c>
      <c r="H3942" t="s">
        <v>144</v>
      </c>
      <c r="I3942" t="s">
        <v>21</v>
      </c>
      <c r="J3942" t="s">
        <v>31</v>
      </c>
      <c r="K3942" t="s">
        <v>603</v>
      </c>
      <c r="L3942" t="s">
        <v>24</v>
      </c>
      <c r="M3942" t="s">
        <v>25</v>
      </c>
      <c r="N3942">
        <v>3699</v>
      </c>
      <c r="O3942">
        <v>37692</v>
      </c>
      <c r="P3942">
        <v>23834.62</v>
      </c>
      <c r="Q3942">
        <v>-10772.5</v>
      </c>
    </row>
    <row r="3943" spans="2:17" hidden="1">
      <c r="B3943">
        <v>2017</v>
      </c>
      <c r="C3943">
        <v>3</v>
      </c>
      <c r="D3943" t="s">
        <v>572</v>
      </c>
      <c r="E3943" t="s">
        <v>573</v>
      </c>
      <c r="F3943" t="s">
        <v>601</v>
      </c>
      <c r="G3943" t="s">
        <v>602</v>
      </c>
      <c r="H3943" t="s">
        <v>144</v>
      </c>
      <c r="I3943" t="s">
        <v>21</v>
      </c>
      <c r="J3943" t="s">
        <v>31</v>
      </c>
      <c r="K3943" t="s">
        <v>603</v>
      </c>
      <c r="L3943" t="s">
        <v>24</v>
      </c>
      <c r="M3943" t="s">
        <v>26</v>
      </c>
      <c r="N3943">
        <v>1396</v>
      </c>
      <c r="O3943">
        <v>86680</v>
      </c>
      <c r="P3943">
        <v>40418.53</v>
      </c>
      <c r="Q3943">
        <v>-14063.6</v>
      </c>
    </row>
    <row r="3944" spans="2:17" hidden="1">
      <c r="B3944">
        <v>2017</v>
      </c>
      <c r="C3944">
        <v>3</v>
      </c>
      <c r="D3944" t="s">
        <v>572</v>
      </c>
      <c r="E3944" t="s">
        <v>573</v>
      </c>
      <c r="F3944" t="s">
        <v>601</v>
      </c>
      <c r="G3944" t="s">
        <v>602</v>
      </c>
      <c r="H3944" t="s">
        <v>144</v>
      </c>
      <c r="I3944" t="s">
        <v>21</v>
      </c>
      <c r="J3944" t="s">
        <v>31</v>
      </c>
      <c r="K3944" t="s">
        <v>603</v>
      </c>
      <c r="L3944" t="s">
        <v>24</v>
      </c>
      <c r="M3944" t="s">
        <v>27</v>
      </c>
      <c r="N3944">
        <v>324</v>
      </c>
      <c r="O3944">
        <v>56404</v>
      </c>
      <c r="P3944">
        <v>34290.92</v>
      </c>
      <c r="Q3944">
        <v>900.89</v>
      </c>
    </row>
    <row r="3945" spans="2:17" hidden="1">
      <c r="B3945">
        <v>2017</v>
      </c>
      <c r="C3945">
        <v>3</v>
      </c>
      <c r="D3945" t="s">
        <v>572</v>
      </c>
      <c r="E3945" t="s">
        <v>573</v>
      </c>
      <c r="F3945" t="s">
        <v>604</v>
      </c>
      <c r="G3945" t="s">
        <v>605</v>
      </c>
      <c r="H3945" t="s">
        <v>140</v>
      </c>
      <c r="I3945" t="s">
        <v>1073</v>
      </c>
      <c r="J3945" t="s">
        <v>22</v>
      </c>
      <c r="K3945" t="s">
        <v>606</v>
      </c>
      <c r="L3945" t="s">
        <v>24</v>
      </c>
      <c r="M3945" t="s">
        <v>25</v>
      </c>
      <c r="N3945">
        <v>1949</v>
      </c>
      <c r="O3945">
        <v>25295.41</v>
      </c>
      <c r="P3945">
        <v>12939.97</v>
      </c>
      <c r="Q3945">
        <v>-6837.35</v>
      </c>
    </row>
    <row r="3946" spans="2:17" hidden="1">
      <c r="B3946">
        <v>2017</v>
      </c>
      <c r="C3946">
        <v>3</v>
      </c>
      <c r="D3946" t="s">
        <v>572</v>
      </c>
      <c r="E3946" t="s">
        <v>573</v>
      </c>
      <c r="F3946" t="s">
        <v>604</v>
      </c>
      <c r="G3946" t="s">
        <v>605</v>
      </c>
      <c r="H3946" t="s">
        <v>140</v>
      </c>
      <c r="I3946" t="s">
        <v>1073</v>
      </c>
      <c r="J3946" t="s">
        <v>22</v>
      </c>
      <c r="K3946" t="s">
        <v>606</v>
      </c>
      <c r="L3946" t="s">
        <v>24</v>
      </c>
      <c r="M3946" t="s">
        <v>26</v>
      </c>
      <c r="N3946">
        <v>2870</v>
      </c>
      <c r="O3946">
        <v>179268.46</v>
      </c>
      <c r="P3946">
        <v>82634.11</v>
      </c>
      <c r="Q3946">
        <v>-23276.67</v>
      </c>
    </row>
    <row r="3947" spans="2:17" hidden="1">
      <c r="B3947">
        <v>2017</v>
      </c>
      <c r="C3947">
        <v>3</v>
      </c>
      <c r="D3947" t="s">
        <v>572</v>
      </c>
      <c r="E3947" t="s">
        <v>573</v>
      </c>
      <c r="F3947" t="s">
        <v>604</v>
      </c>
      <c r="G3947" t="s">
        <v>605</v>
      </c>
      <c r="H3947" t="s">
        <v>140</v>
      </c>
      <c r="I3947" t="s">
        <v>1073</v>
      </c>
      <c r="J3947" t="s">
        <v>22</v>
      </c>
      <c r="K3947" t="s">
        <v>606</v>
      </c>
      <c r="L3947" t="s">
        <v>24</v>
      </c>
      <c r="M3947" t="s">
        <v>27</v>
      </c>
      <c r="N3947">
        <v>2008</v>
      </c>
      <c r="O3947">
        <v>364018.7</v>
      </c>
      <c r="P3947">
        <v>203093.6</v>
      </c>
      <c r="Q3947">
        <v>16.22</v>
      </c>
    </row>
    <row r="3948" spans="2:17" hidden="1">
      <c r="B3948">
        <v>2017</v>
      </c>
      <c r="C3948">
        <v>3</v>
      </c>
      <c r="D3948" t="s">
        <v>572</v>
      </c>
      <c r="E3948" t="s">
        <v>573</v>
      </c>
      <c r="F3948" t="s">
        <v>607</v>
      </c>
      <c r="G3948" t="s">
        <v>608</v>
      </c>
      <c r="H3948" t="s">
        <v>140</v>
      </c>
      <c r="I3948" t="s">
        <v>1073</v>
      </c>
      <c r="J3948" t="s">
        <v>31</v>
      </c>
      <c r="K3948" t="s">
        <v>609</v>
      </c>
      <c r="L3948" t="s">
        <v>24</v>
      </c>
      <c r="M3948" t="s">
        <v>25</v>
      </c>
      <c r="N3948">
        <v>6936</v>
      </c>
      <c r="O3948">
        <v>90312.62</v>
      </c>
      <c r="P3948">
        <v>67445.39</v>
      </c>
      <c r="Q3948">
        <v>-15246.42</v>
      </c>
    </row>
    <row r="3949" spans="2:17" hidden="1">
      <c r="B3949">
        <v>2017</v>
      </c>
      <c r="C3949">
        <v>3</v>
      </c>
      <c r="D3949" t="s">
        <v>572</v>
      </c>
      <c r="E3949" t="s">
        <v>573</v>
      </c>
      <c r="F3949" t="s">
        <v>607</v>
      </c>
      <c r="G3949" t="s">
        <v>608</v>
      </c>
      <c r="H3949" t="s">
        <v>140</v>
      </c>
      <c r="I3949" t="s">
        <v>1073</v>
      </c>
      <c r="J3949" t="s">
        <v>31</v>
      </c>
      <c r="K3949" t="s">
        <v>609</v>
      </c>
      <c r="L3949" t="s">
        <v>24</v>
      </c>
      <c r="M3949" t="s">
        <v>26</v>
      </c>
      <c r="N3949">
        <v>10021</v>
      </c>
      <c r="O3949">
        <v>633860.46</v>
      </c>
      <c r="P3949">
        <v>408583.78</v>
      </c>
      <c r="Q3949">
        <v>-50806.47</v>
      </c>
    </row>
    <row r="3950" spans="2:17" hidden="1">
      <c r="B3950">
        <v>2017</v>
      </c>
      <c r="C3950">
        <v>3</v>
      </c>
      <c r="D3950" t="s">
        <v>572</v>
      </c>
      <c r="E3950" t="s">
        <v>573</v>
      </c>
      <c r="F3950" t="s">
        <v>607</v>
      </c>
      <c r="G3950" t="s">
        <v>608</v>
      </c>
      <c r="H3950" t="s">
        <v>140</v>
      </c>
      <c r="I3950" t="s">
        <v>1073</v>
      </c>
      <c r="J3950" t="s">
        <v>31</v>
      </c>
      <c r="K3950" t="s">
        <v>609</v>
      </c>
      <c r="L3950" t="s">
        <v>24</v>
      </c>
      <c r="M3950" t="s">
        <v>27</v>
      </c>
      <c r="N3950">
        <v>7462</v>
      </c>
      <c r="O3950">
        <v>1457016.65</v>
      </c>
      <c r="P3950">
        <v>1034248.03</v>
      </c>
      <c r="Q3950">
        <v>27115.74</v>
      </c>
    </row>
    <row r="3951" spans="2:17" hidden="1">
      <c r="B3951">
        <v>2017</v>
      </c>
      <c r="C3951">
        <v>3</v>
      </c>
      <c r="D3951" t="s">
        <v>572</v>
      </c>
      <c r="E3951" t="s">
        <v>573</v>
      </c>
      <c r="F3951" t="s">
        <v>610</v>
      </c>
      <c r="G3951" t="s">
        <v>611</v>
      </c>
      <c r="H3951" t="s">
        <v>152</v>
      </c>
      <c r="I3951" t="s">
        <v>21</v>
      </c>
      <c r="J3951" t="s">
        <v>31</v>
      </c>
      <c r="K3951" t="s">
        <v>612</v>
      </c>
      <c r="L3951" t="s">
        <v>24</v>
      </c>
      <c r="M3951" t="s">
        <v>25</v>
      </c>
      <c r="N3951">
        <v>3787</v>
      </c>
      <c r="O3951">
        <v>43632.27</v>
      </c>
      <c r="P3951">
        <v>31001.78</v>
      </c>
      <c r="Q3951">
        <v>-16567.509999999998</v>
      </c>
    </row>
    <row r="3952" spans="2:17" hidden="1">
      <c r="B3952">
        <v>2017</v>
      </c>
      <c r="C3952">
        <v>3</v>
      </c>
      <c r="D3952" t="s">
        <v>572</v>
      </c>
      <c r="E3952" t="s">
        <v>573</v>
      </c>
      <c r="F3952" t="s">
        <v>610</v>
      </c>
      <c r="G3952" t="s">
        <v>611</v>
      </c>
      <c r="H3952" t="s">
        <v>152</v>
      </c>
      <c r="I3952" t="s">
        <v>21</v>
      </c>
      <c r="J3952" t="s">
        <v>31</v>
      </c>
      <c r="K3952" t="s">
        <v>612</v>
      </c>
      <c r="L3952" t="s">
        <v>24</v>
      </c>
      <c r="M3952" t="s">
        <v>26</v>
      </c>
      <c r="N3952">
        <v>2047</v>
      </c>
      <c r="O3952">
        <v>119010.79</v>
      </c>
      <c r="P3952">
        <v>74859.03</v>
      </c>
      <c r="Q3952">
        <v>-23339.8</v>
      </c>
    </row>
    <row r="3953" spans="2:17" hidden="1">
      <c r="B3953">
        <v>2017</v>
      </c>
      <c r="C3953">
        <v>3</v>
      </c>
      <c r="D3953" t="s">
        <v>572</v>
      </c>
      <c r="E3953" t="s">
        <v>573</v>
      </c>
      <c r="F3953" t="s">
        <v>610</v>
      </c>
      <c r="G3953" t="s">
        <v>611</v>
      </c>
      <c r="H3953" t="s">
        <v>152</v>
      </c>
      <c r="I3953" t="s">
        <v>21</v>
      </c>
      <c r="J3953" t="s">
        <v>31</v>
      </c>
      <c r="K3953" t="s">
        <v>612</v>
      </c>
      <c r="L3953" t="s">
        <v>24</v>
      </c>
      <c r="M3953" t="s">
        <v>27</v>
      </c>
      <c r="N3953">
        <v>963</v>
      </c>
      <c r="O3953">
        <v>195001.8</v>
      </c>
      <c r="P3953">
        <v>155839.65</v>
      </c>
      <c r="Q3953">
        <v>4112.4799999999996</v>
      </c>
    </row>
    <row r="3954" spans="2:17" hidden="1">
      <c r="B3954">
        <v>2017</v>
      </c>
      <c r="C3954">
        <v>3</v>
      </c>
      <c r="D3954" t="s">
        <v>572</v>
      </c>
      <c r="E3954" t="s">
        <v>573</v>
      </c>
      <c r="F3954" t="s">
        <v>613</v>
      </c>
      <c r="G3954" t="s">
        <v>614</v>
      </c>
      <c r="H3954" t="s">
        <v>152</v>
      </c>
      <c r="I3954" t="s">
        <v>21</v>
      </c>
      <c r="J3954" t="s">
        <v>22</v>
      </c>
      <c r="K3954" t="s">
        <v>615</v>
      </c>
      <c r="L3954" t="s">
        <v>24</v>
      </c>
      <c r="M3954" t="s">
        <v>25</v>
      </c>
      <c r="N3954">
        <v>503</v>
      </c>
      <c r="O3954">
        <v>5054.1400000000003</v>
      </c>
      <c r="P3954">
        <v>2601.33</v>
      </c>
      <c r="Q3954">
        <v>-2357.79</v>
      </c>
    </row>
    <row r="3955" spans="2:17" hidden="1">
      <c r="B3955">
        <v>2017</v>
      </c>
      <c r="C3955">
        <v>3</v>
      </c>
      <c r="D3955" t="s">
        <v>572</v>
      </c>
      <c r="E3955" t="s">
        <v>573</v>
      </c>
      <c r="F3955" t="s">
        <v>613</v>
      </c>
      <c r="G3955" t="s">
        <v>614</v>
      </c>
      <c r="H3955" t="s">
        <v>152</v>
      </c>
      <c r="I3955" t="s">
        <v>21</v>
      </c>
      <c r="J3955" t="s">
        <v>22</v>
      </c>
      <c r="K3955" t="s">
        <v>615</v>
      </c>
      <c r="L3955" t="s">
        <v>24</v>
      </c>
      <c r="M3955" t="s">
        <v>26</v>
      </c>
      <c r="N3955">
        <v>118</v>
      </c>
      <c r="O3955">
        <v>6190.98</v>
      </c>
      <c r="P3955">
        <v>2523.5100000000002</v>
      </c>
      <c r="Q3955">
        <v>-1653.06</v>
      </c>
    </row>
    <row r="3956" spans="2:17" hidden="1">
      <c r="B3956">
        <v>2017</v>
      </c>
      <c r="C3956">
        <v>3</v>
      </c>
      <c r="D3956" t="s">
        <v>572</v>
      </c>
      <c r="E3956" t="s">
        <v>573</v>
      </c>
      <c r="F3956" t="s">
        <v>613</v>
      </c>
      <c r="G3956" t="s">
        <v>614</v>
      </c>
      <c r="H3956" t="s">
        <v>152</v>
      </c>
      <c r="I3956" t="s">
        <v>21</v>
      </c>
      <c r="J3956" t="s">
        <v>22</v>
      </c>
      <c r="K3956" t="s">
        <v>615</v>
      </c>
      <c r="L3956" t="s">
        <v>24</v>
      </c>
      <c r="M3956" t="s">
        <v>27</v>
      </c>
      <c r="N3956">
        <v>14</v>
      </c>
      <c r="O3956">
        <v>2665.5</v>
      </c>
      <c r="P3956">
        <v>1643.97</v>
      </c>
      <c r="Q3956">
        <v>14</v>
      </c>
    </row>
    <row r="3957" spans="2:17" hidden="1">
      <c r="B3957">
        <v>2017</v>
      </c>
      <c r="C3957">
        <v>3</v>
      </c>
      <c r="D3957" t="s">
        <v>572</v>
      </c>
      <c r="E3957" t="s">
        <v>573</v>
      </c>
      <c r="F3957" t="s">
        <v>616</v>
      </c>
      <c r="G3957" t="s">
        <v>617</v>
      </c>
      <c r="H3957" t="s">
        <v>152</v>
      </c>
      <c r="I3957" t="s">
        <v>21</v>
      </c>
      <c r="J3957" t="s">
        <v>22</v>
      </c>
      <c r="K3957" t="s">
        <v>618</v>
      </c>
      <c r="L3957" t="s">
        <v>24</v>
      </c>
      <c r="M3957" t="s">
        <v>25</v>
      </c>
      <c r="N3957">
        <v>2144</v>
      </c>
      <c r="O3957">
        <v>23941.63</v>
      </c>
      <c r="P3957">
        <v>11633.96</v>
      </c>
      <c r="Q3957">
        <v>-10947.88</v>
      </c>
    </row>
    <row r="3958" spans="2:17" hidden="1">
      <c r="B3958">
        <v>2017</v>
      </c>
      <c r="C3958">
        <v>3</v>
      </c>
      <c r="D3958" t="s">
        <v>572</v>
      </c>
      <c r="E3958" t="s">
        <v>573</v>
      </c>
      <c r="F3958" t="s">
        <v>616</v>
      </c>
      <c r="G3958" t="s">
        <v>617</v>
      </c>
      <c r="H3958" t="s">
        <v>152</v>
      </c>
      <c r="I3958" t="s">
        <v>21</v>
      </c>
      <c r="J3958" t="s">
        <v>22</v>
      </c>
      <c r="K3958" t="s">
        <v>618</v>
      </c>
      <c r="L3958" t="s">
        <v>24</v>
      </c>
      <c r="M3958" t="s">
        <v>26</v>
      </c>
      <c r="N3958">
        <v>1177</v>
      </c>
      <c r="O3958">
        <v>68076.72</v>
      </c>
      <c r="P3958">
        <v>29000.01</v>
      </c>
      <c r="Q3958">
        <v>-16466.560000000001</v>
      </c>
    </row>
    <row r="3959" spans="2:17" hidden="1">
      <c r="B3959">
        <v>2017</v>
      </c>
      <c r="C3959">
        <v>3</v>
      </c>
      <c r="D3959" t="s">
        <v>572</v>
      </c>
      <c r="E3959" t="s">
        <v>573</v>
      </c>
      <c r="F3959" t="s">
        <v>616</v>
      </c>
      <c r="G3959" t="s">
        <v>617</v>
      </c>
      <c r="H3959" t="s">
        <v>152</v>
      </c>
      <c r="I3959" t="s">
        <v>21</v>
      </c>
      <c r="J3959" t="s">
        <v>22</v>
      </c>
      <c r="K3959" t="s">
        <v>618</v>
      </c>
      <c r="L3959" t="s">
        <v>24</v>
      </c>
      <c r="M3959" t="s">
        <v>27</v>
      </c>
      <c r="N3959">
        <v>305</v>
      </c>
      <c r="O3959">
        <v>47702.1</v>
      </c>
      <c r="P3959">
        <v>29864.69</v>
      </c>
      <c r="Q3959">
        <v>14</v>
      </c>
    </row>
    <row r="3960" spans="2:17" hidden="1">
      <c r="B3960">
        <v>2017</v>
      </c>
      <c r="C3960">
        <v>3</v>
      </c>
      <c r="D3960" t="s">
        <v>572</v>
      </c>
      <c r="E3960" t="s">
        <v>573</v>
      </c>
      <c r="F3960" t="s">
        <v>619</v>
      </c>
      <c r="G3960" t="s">
        <v>620</v>
      </c>
      <c r="H3960" t="s">
        <v>121</v>
      </c>
      <c r="I3960" t="s">
        <v>1073</v>
      </c>
      <c r="J3960" t="s">
        <v>22</v>
      </c>
      <c r="K3960" t="s">
        <v>621</v>
      </c>
      <c r="L3960" t="s">
        <v>24</v>
      </c>
      <c r="M3960" t="s">
        <v>25</v>
      </c>
      <c r="N3960">
        <v>212</v>
      </c>
      <c r="O3960">
        <v>2300.11</v>
      </c>
      <c r="P3960">
        <v>1322.14</v>
      </c>
      <c r="Q3960">
        <v>-635.24</v>
      </c>
    </row>
    <row r="3961" spans="2:17" hidden="1">
      <c r="B3961">
        <v>2017</v>
      </c>
      <c r="C3961">
        <v>3</v>
      </c>
      <c r="D3961" t="s">
        <v>572</v>
      </c>
      <c r="E3961" t="s">
        <v>573</v>
      </c>
      <c r="F3961" t="s">
        <v>619</v>
      </c>
      <c r="G3961" t="s">
        <v>620</v>
      </c>
      <c r="H3961" t="s">
        <v>121</v>
      </c>
      <c r="I3961" t="s">
        <v>1073</v>
      </c>
      <c r="J3961" t="s">
        <v>22</v>
      </c>
      <c r="K3961" t="s">
        <v>621</v>
      </c>
      <c r="L3961" t="s">
        <v>24</v>
      </c>
      <c r="M3961" t="s">
        <v>26</v>
      </c>
      <c r="N3961">
        <v>99</v>
      </c>
      <c r="O3961">
        <v>5738.58</v>
      </c>
      <c r="P3961">
        <v>2670.64</v>
      </c>
      <c r="Q3961">
        <v>-819.92</v>
      </c>
    </row>
    <row r="3962" spans="2:17" hidden="1">
      <c r="B3962">
        <v>2017</v>
      </c>
      <c r="C3962">
        <v>3</v>
      </c>
      <c r="D3962" t="s">
        <v>572</v>
      </c>
      <c r="E3962" t="s">
        <v>573</v>
      </c>
      <c r="F3962" t="s">
        <v>619</v>
      </c>
      <c r="G3962" t="s">
        <v>620</v>
      </c>
      <c r="H3962" t="s">
        <v>121</v>
      </c>
      <c r="I3962" t="s">
        <v>1073</v>
      </c>
      <c r="J3962" t="s">
        <v>22</v>
      </c>
      <c r="K3962" t="s">
        <v>621</v>
      </c>
      <c r="L3962" t="s">
        <v>24</v>
      </c>
      <c r="M3962" t="s">
        <v>27</v>
      </c>
      <c r="N3962">
        <v>31</v>
      </c>
      <c r="O3962">
        <v>4807.24</v>
      </c>
      <c r="P3962">
        <v>2747.66</v>
      </c>
      <c r="Q3962">
        <v>8.2799999999999994</v>
      </c>
    </row>
    <row r="3963" spans="2:17" hidden="1">
      <c r="B3963">
        <v>2017</v>
      </c>
      <c r="C3963">
        <v>3</v>
      </c>
      <c r="D3963" t="s">
        <v>572</v>
      </c>
      <c r="E3963" t="s">
        <v>573</v>
      </c>
      <c r="F3963" t="s">
        <v>622</v>
      </c>
      <c r="G3963" t="s">
        <v>623</v>
      </c>
      <c r="H3963" t="s">
        <v>121</v>
      </c>
      <c r="I3963" t="s">
        <v>1073</v>
      </c>
      <c r="J3963" t="s">
        <v>22</v>
      </c>
      <c r="K3963" t="s">
        <v>624</v>
      </c>
      <c r="L3963" t="s">
        <v>24</v>
      </c>
      <c r="M3963" t="s">
        <v>25</v>
      </c>
      <c r="N3963">
        <v>769</v>
      </c>
      <c r="O3963">
        <v>7960.24</v>
      </c>
      <c r="P3963">
        <v>4690.1499999999996</v>
      </c>
      <c r="Q3963">
        <v>-2198.59</v>
      </c>
    </row>
    <row r="3964" spans="2:17" hidden="1">
      <c r="B3964">
        <v>2017</v>
      </c>
      <c r="C3964">
        <v>3</v>
      </c>
      <c r="D3964" t="s">
        <v>572</v>
      </c>
      <c r="E3964" t="s">
        <v>573</v>
      </c>
      <c r="F3964" t="s">
        <v>622</v>
      </c>
      <c r="G3964" t="s">
        <v>623</v>
      </c>
      <c r="H3964" t="s">
        <v>121</v>
      </c>
      <c r="I3964" t="s">
        <v>1073</v>
      </c>
      <c r="J3964" t="s">
        <v>22</v>
      </c>
      <c r="K3964" t="s">
        <v>624</v>
      </c>
      <c r="L3964" t="s">
        <v>24</v>
      </c>
      <c r="M3964" t="s">
        <v>26</v>
      </c>
      <c r="N3964">
        <v>460</v>
      </c>
      <c r="O3964">
        <v>27755.66</v>
      </c>
      <c r="P3964">
        <v>13011.74</v>
      </c>
      <c r="Q3964">
        <v>-3810.01</v>
      </c>
    </row>
    <row r="3965" spans="2:17" hidden="1">
      <c r="B3965">
        <v>2017</v>
      </c>
      <c r="C3965">
        <v>3</v>
      </c>
      <c r="D3965" t="s">
        <v>572</v>
      </c>
      <c r="E3965" t="s">
        <v>573</v>
      </c>
      <c r="F3965" t="s">
        <v>622</v>
      </c>
      <c r="G3965" t="s">
        <v>623</v>
      </c>
      <c r="H3965" t="s">
        <v>121</v>
      </c>
      <c r="I3965" t="s">
        <v>1073</v>
      </c>
      <c r="J3965" t="s">
        <v>22</v>
      </c>
      <c r="K3965" t="s">
        <v>624</v>
      </c>
      <c r="L3965" t="s">
        <v>24</v>
      </c>
      <c r="M3965" t="s">
        <v>27</v>
      </c>
      <c r="N3965">
        <v>196</v>
      </c>
      <c r="O3965">
        <v>37178.46</v>
      </c>
      <c r="P3965">
        <v>21130.99</v>
      </c>
      <c r="Q3965">
        <v>41.4</v>
      </c>
    </row>
    <row r="3966" spans="2:17" hidden="1">
      <c r="B3966">
        <v>2017</v>
      </c>
      <c r="C3966">
        <v>3</v>
      </c>
      <c r="D3966" t="s">
        <v>572</v>
      </c>
      <c r="E3966" t="s">
        <v>573</v>
      </c>
      <c r="F3966" t="s">
        <v>625</v>
      </c>
      <c r="G3966" t="s">
        <v>626</v>
      </c>
      <c r="H3966" t="s">
        <v>144</v>
      </c>
      <c r="I3966" t="s">
        <v>21</v>
      </c>
      <c r="J3966" t="s">
        <v>31</v>
      </c>
      <c r="K3966" t="s">
        <v>627</v>
      </c>
      <c r="L3966" t="s">
        <v>24</v>
      </c>
      <c r="M3966" t="s">
        <v>25</v>
      </c>
      <c r="N3966">
        <v>10210</v>
      </c>
      <c r="O3966">
        <v>107802.07</v>
      </c>
      <c r="P3966">
        <v>87491.92</v>
      </c>
      <c r="Q3966">
        <v>-45838.99</v>
      </c>
    </row>
    <row r="3967" spans="2:17" hidden="1">
      <c r="B3967">
        <v>2017</v>
      </c>
      <c r="C3967">
        <v>3</v>
      </c>
      <c r="D3967" t="s">
        <v>572</v>
      </c>
      <c r="E3967" t="s">
        <v>573</v>
      </c>
      <c r="F3967" t="s">
        <v>625</v>
      </c>
      <c r="G3967" t="s">
        <v>626</v>
      </c>
      <c r="H3967" t="s">
        <v>144</v>
      </c>
      <c r="I3967" t="s">
        <v>21</v>
      </c>
      <c r="J3967" t="s">
        <v>31</v>
      </c>
      <c r="K3967" t="s">
        <v>627</v>
      </c>
      <c r="L3967" t="s">
        <v>24</v>
      </c>
      <c r="M3967" t="s">
        <v>26</v>
      </c>
      <c r="N3967">
        <v>4284</v>
      </c>
      <c r="O3967">
        <v>238551.86</v>
      </c>
      <c r="P3967">
        <v>165693.31</v>
      </c>
      <c r="Q3967">
        <v>-54642.27</v>
      </c>
    </row>
    <row r="3968" spans="2:17" hidden="1">
      <c r="B3968">
        <v>2017</v>
      </c>
      <c r="C3968">
        <v>3</v>
      </c>
      <c r="D3968" t="s">
        <v>572</v>
      </c>
      <c r="E3968" t="s">
        <v>573</v>
      </c>
      <c r="F3968" t="s">
        <v>625</v>
      </c>
      <c r="G3968" t="s">
        <v>626</v>
      </c>
      <c r="H3968" t="s">
        <v>144</v>
      </c>
      <c r="I3968" t="s">
        <v>21</v>
      </c>
      <c r="J3968" t="s">
        <v>31</v>
      </c>
      <c r="K3968" t="s">
        <v>627</v>
      </c>
      <c r="L3968" t="s">
        <v>24</v>
      </c>
      <c r="M3968" t="s">
        <v>27</v>
      </c>
      <c r="N3968">
        <v>809</v>
      </c>
      <c r="O3968">
        <v>136030.70000000001</v>
      </c>
      <c r="P3968">
        <v>122062.23</v>
      </c>
      <c r="Q3968">
        <v>3310.69</v>
      </c>
    </row>
    <row r="3969" spans="2:17" hidden="1">
      <c r="B3969">
        <v>2017</v>
      </c>
      <c r="C3969">
        <v>3</v>
      </c>
      <c r="D3969" t="s">
        <v>572</v>
      </c>
      <c r="E3969" t="s">
        <v>573</v>
      </c>
      <c r="F3969" t="s">
        <v>628</v>
      </c>
      <c r="G3969" t="s">
        <v>629</v>
      </c>
      <c r="H3969" t="s">
        <v>20</v>
      </c>
      <c r="I3969" t="s">
        <v>21</v>
      </c>
      <c r="J3969" t="s">
        <v>22</v>
      </c>
      <c r="K3969" t="s">
        <v>630</v>
      </c>
      <c r="L3969" t="s">
        <v>24</v>
      </c>
      <c r="M3969" t="s">
        <v>25</v>
      </c>
      <c r="N3969">
        <v>281</v>
      </c>
      <c r="O3969">
        <v>3364.97</v>
      </c>
      <c r="P3969">
        <v>1663.88</v>
      </c>
      <c r="Q3969">
        <v>-1734.65</v>
      </c>
    </row>
    <row r="3970" spans="2:17" hidden="1">
      <c r="B3970">
        <v>2017</v>
      </c>
      <c r="C3970">
        <v>3</v>
      </c>
      <c r="D3970" t="s">
        <v>572</v>
      </c>
      <c r="E3970" t="s">
        <v>573</v>
      </c>
      <c r="F3970" t="s">
        <v>628</v>
      </c>
      <c r="G3970" t="s">
        <v>629</v>
      </c>
      <c r="H3970" t="s">
        <v>20</v>
      </c>
      <c r="I3970" t="s">
        <v>21</v>
      </c>
      <c r="J3970" t="s">
        <v>22</v>
      </c>
      <c r="K3970" t="s">
        <v>630</v>
      </c>
      <c r="L3970" t="s">
        <v>24</v>
      </c>
      <c r="M3970" t="s">
        <v>26</v>
      </c>
      <c r="N3970">
        <v>124</v>
      </c>
      <c r="O3970">
        <v>6572.36</v>
      </c>
      <c r="P3970">
        <v>2964.49</v>
      </c>
      <c r="Q3970">
        <v>-1918.55</v>
      </c>
    </row>
    <row r="3971" spans="2:17" hidden="1">
      <c r="B3971">
        <v>2017</v>
      </c>
      <c r="C3971">
        <v>3</v>
      </c>
      <c r="D3971" t="s">
        <v>572</v>
      </c>
      <c r="E3971" t="s">
        <v>573</v>
      </c>
      <c r="F3971" t="s">
        <v>628</v>
      </c>
      <c r="G3971" t="s">
        <v>629</v>
      </c>
      <c r="H3971" t="s">
        <v>20</v>
      </c>
      <c r="I3971" t="s">
        <v>21</v>
      </c>
      <c r="J3971" t="s">
        <v>22</v>
      </c>
      <c r="K3971" t="s">
        <v>630</v>
      </c>
      <c r="L3971" t="s">
        <v>24</v>
      </c>
      <c r="M3971" t="s">
        <v>27</v>
      </c>
      <c r="N3971">
        <v>15</v>
      </c>
      <c r="O3971">
        <v>3914.8</v>
      </c>
      <c r="P3971">
        <v>2665.68</v>
      </c>
      <c r="Q3971">
        <v>0</v>
      </c>
    </row>
    <row r="3972" spans="2:17" hidden="1">
      <c r="B3972">
        <v>2017</v>
      </c>
      <c r="C3972">
        <v>3</v>
      </c>
      <c r="D3972" t="s">
        <v>572</v>
      </c>
      <c r="E3972" t="s">
        <v>573</v>
      </c>
      <c r="F3972" t="s">
        <v>631</v>
      </c>
      <c r="G3972" t="s">
        <v>632</v>
      </c>
      <c r="H3972" t="s">
        <v>152</v>
      </c>
      <c r="I3972" t="s">
        <v>21</v>
      </c>
      <c r="J3972" t="s">
        <v>31</v>
      </c>
      <c r="K3972" t="s">
        <v>633</v>
      </c>
      <c r="L3972" t="s">
        <v>24</v>
      </c>
      <c r="M3972" t="s">
        <v>25</v>
      </c>
      <c r="N3972">
        <v>25035</v>
      </c>
      <c r="O3972">
        <v>275948.40000000002</v>
      </c>
      <c r="P3972">
        <v>167274.4</v>
      </c>
      <c r="Q3972">
        <v>-78867.06</v>
      </c>
    </row>
    <row r="3973" spans="2:17" hidden="1">
      <c r="B3973">
        <v>2017</v>
      </c>
      <c r="C3973">
        <v>3</v>
      </c>
      <c r="D3973" t="s">
        <v>572</v>
      </c>
      <c r="E3973" t="s">
        <v>573</v>
      </c>
      <c r="F3973" t="s">
        <v>631</v>
      </c>
      <c r="G3973" t="s">
        <v>632</v>
      </c>
      <c r="H3973" t="s">
        <v>152</v>
      </c>
      <c r="I3973" t="s">
        <v>21</v>
      </c>
      <c r="J3973" t="s">
        <v>31</v>
      </c>
      <c r="K3973" t="s">
        <v>633</v>
      </c>
      <c r="L3973" t="s">
        <v>24</v>
      </c>
      <c r="M3973" t="s">
        <v>26</v>
      </c>
      <c r="N3973">
        <v>11720</v>
      </c>
      <c r="O3973">
        <v>701914.4</v>
      </c>
      <c r="P3973">
        <v>339694.74</v>
      </c>
      <c r="Q3973">
        <v>-102952.69</v>
      </c>
    </row>
    <row r="3974" spans="2:17" hidden="1">
      <c r="B3974">
        <v>2017</v>
      </c>
      <c r="C3974">
        <v>3</v>
      </c>
      <c r="D3974" t="s">
        <v>572</v>
      </c>
      <c r="E3974" t="s">
        <v>573</v>
      </c>
      <c r="F3974" t="s">
        <v>631</v>
      </c>
      <c r="G3974" t="s">
        <v>632</v>
      </c>
      <c r="H3974" t="s">
        <v>152</v>
      </c>
      <c r="I3974" t="s">
        <v>21</v>
      </c>
      <c r="J3974" t="s">
        <v>31</v>
      </c>
      <c r="K3974" t="s">
        <v>633</v>
      </c>
      <c r="L3974" t="s">
        <v>24</v>
      </c>
      <c r="M3974" t="s">
        <v>27</v>
      </c>
      <c r="N3974">
        <v>3800</v>
      </c>
      <c r="O3974">
        <v>657698.30000000005</v>
      </c>
      <c r="P3974">
        <v>399928.77</v>
      </c>
      <c r="Q3974">
        <v>10508.51</v>
      </c>
    </row>
    <row r="3975" spans="2:17" hidden="1">
      <c r="B3975">
        <v>2017</v>
      </c>
      <c r="C3975">
        <v>3</v>
      </c>
      <c r="D3975" t="s">
        <v>572</v>
      </c>
      <c r="E3975" t="s">
        <v>573</v>
      </c>
      <c r="F3975" t="s">
        <v>634</v>
      </c>
      <c r="G3975" t="s">
        <v>635</v>
      </c>
      <c r="H3975" t="s">
        <v>140</v>
      </c>
      <c r="I3975" t="s">
        <v>1073</v>
      </c>
      <c r="J3975" t="s">
        <v>31</v>
      </c>
      <c r="K3975" t="s">
        <v>636</v>
      </c>
      <c r="L3975" t="s">
        <v>24</v>
      </c>
      <c r="M3975" t="s">
        <v>25</v>
      </c>
      <c r="N3975">
        <v>6502</v>
      </c>
      <c r="O3975">
        <v>87660.3</v>
      </c>
      <c r="P3975">
        <v>57942</v>
      </c>
      <c r="Q3975">
        <v>-12526.13</v>
      </c>
    </row>
    <row r="3976" spans="2:17" hidden="1">
      <c r="B3976">
        <v>2017</v>
      </c>
      <c r="C3976">
        <v>3</v>
      </c>
      <c r="D3976" t="s">
        <v>572</v>
      </c>
      <c r="E3976" t="s">
        <v>573</v>
      </c>
      <c r="F3976" t="s">
        <v>634</v>
      </c>
      <c r="G3976" t="s">
        <v>635</v>
      </c>
      <c r="H3976" t="s">
        <v>140</v>
      </c>
      <c r="I3976" t="s">
        <v>1073</v>
      </c>
      <c r="J3976" t="s">
        <v>31</v>
      </c>
      <c r="K3976" t="s">
        <v>636</v>
      </c>
      <c r="L3976" t="s">
        <v>24</v>
      </c>
      <c r="M3976" t="s">
        <v>26</v>
      </c>
      <c r="N3976">
        <v>12574</v>
      </c>
      <c r="O3976">
        <v>848153.5</v>
      </c>
      <c r="P3976">
        <v>468820.93</v>
      </c>
      <c r="Q3976">
        <v>-55416.02</v>
      </c>
    </row>
    <row r="3977" spans="2:17" hidden="1">
      <c r="B3977">
        <v>2017</v>
      </c>
      <c r="C3977">
        <v>3</v>
      </c>
      <c r="D3977" t="s">
        <v>572</v>
      </c>
      <c r="E3977" t="s">
        <v>573</v>
      </c>
      <c r="F3977" t="s">
        <v>634</v>
      </c>
      <c r="G3977" t="s">
        <v>635</v>
      </c>
      <c r="H3977" t="s">
        <v>140</v>
      </c>
      <c r="I3977" t="s">
        <v>1073</v>
      </c>
      <c r="J3977" t="s">
        <v>31</v>
      </c>
      <c r="K3977" t="s">
        <v>636</v>
      </c>
      <c r="L3977" t="s">
        <v>24</v>
      </c>
      <c r="M3977" t="s">
        <v>27</v>
      </c>
      <c r="N3977">
        <v>14278</v>
      </c>
      <c r="O3977">
        <v>3240790.7</v>
      </c>
      <c r="P3977">
        <v>1948501.64</v>
      </c>
      <c r="Q3977">
        <v>51049.919999999998</v>
      </c>
    </row>
    <row r="3978" spans="2:17" hidden="1">
      <c r="B3978">
        <v>2017</v>
      </c>
      <c r="C3978">
        <v>3</v>
      </c>
      <c r="D3978" t="s">
        <v>572</v>
      </c>
      <c r="E3978" t="s">
        <v>573</v>
      </c>
      <c r="F3978" t="s">
        <v>637</v>
      </c>
      <c r="G3978" t="s">
        <v>638</v>
      </c>
      <c r="H3978" t="s">
        <v>20</v>
      </c>
      <c r="I3978" t="s">
        <v>21</v>
      </c>
      <c r="J3978" t="s">
        <v>22</v>
      </c>
      <c r="K3978" t="s">
        <v>639</v>
      </c>
      <c r="L3978" t="s">
        <v>24</v>
      </c>
      <c r="M3978" t="s">
        <v>25</v>
      </c>
      <c r="N3978">
        <v>10802</v>
      </c>
      <c r="O3978">
        <v>111674.17</v>
      </c>
      <c r="P3978">
        <v>61317.13</v>
      </c>
      <c r="Q3978">
        <v>-57568.59</v>
      </c>
    </row>
    <row r="3979" spans="2:17" hidden="1">
      <c r="B3979">
        <v>2017</v>
      </c>
      <c r="C3979">
        <v>3</v>
      </c>
      <c r="D3979" t="s">
        <v>572</v>
      </c>
      <c r="E3979" t="s">
        <v>573</v>
      </c>
      <c r="F3979" t="s">
        <v>637</v>
      </c>
      <c r="G3979" t="s">
        <v>638</v>
      </c>
      <c r="H3979" t="s">
        <v>20</v>
      </c>
      <c r="I3979" t="s">
        <v>21</v>
      </c>
      <c r="J3979" t="s">
        <v>22</v>
      </c>
      <c r="K3979" t="s">
        <v>639</v>
      </c>
      <c r="L3979" t="s">
        <v>24</v>
      </c>
      <c r="M3979" t="s">
        <v>26</v>
      </c>
      <c r="N3979">
        <v>3078</v>
      </c>
      <c r="O3979">
        <v>164090.67000000001</v>
      </c>
      <c r="P3979">
        <v>74235.34</v>
      </c>
      <c r="Q3979">
        <v>-47605.16</v>
      </c>
    </row>
    <row r="3980" spans="2:17" hidden="1">
      <c r="B3980">
        <v>2017</v>
      </c>
      <c r="C3980">
        <v>3</v>
      </c>
      <c r="D3980" t="s">
        <v>572</v>
      </c>
      <c r="E3980" t="s">
        <v>573</v>
      </c>
      <c r="F3980" t="s">
        <v>637</v>
      </c>
      <c r="G3980" t="s">
        <v>638</v>
      </c>
      <c r="H3980" t="s">
        <v>20</v>
      </c>
      <c r="I3980" t="s">
        <v>21</v>
      </c>
      <c r="J3980" t="s">
        <v>22</v>
      </c>
      <c r="K3980" t="s">
        <v>639</v>
      </c>
      <c r="L3980" t="s">
        <v>24</v>
      </c>
      <c r="M3980" t="s">
        <v>27</v>
      </c>
      <c r="N3980">
        <v>564</v>
      </c>
      <c r="O3980">
        <v>105113.91</v>
      </c>
      <c r="P3980">
        <v>72209.740000000005</v>
      </c>
      <c r="Q3980">
        <v>30.92</v>
      </c>
    </row>
    <row r="3981" spans="2:17" hidden="1">
      <c r="B3981">
        <v>2017</v>
      </c>
      <c r="C3981">
        <v>3</v>
      </c>
      <c r="D3981" t="s">
        <v>572</v>
      </c>
      <c r="E3981" t="s">
        <v>573</v>
      </c>
      <c r="F3981" t="s">
        <v>640</v>
      </c>
      <c r="G3981" t="s">
        <v>641</v>
      </c>
      <c r="H3981" t="s">
        <v>152</v>
      </c>
      <c r="I3981" t="s">
        <v>21</v>
      </c>
      <c r="J3981" t="s">
        <v>31</v>
      </c>
      <c r="K3981" t="s">
        <v>642</v>
      </c>
      <c r="L3981" t="s">
        <v>24</v>
      </c>
      <c r="M3981" t="s">
        <v>25</v>
      </c>
      <c r="N3981">
        <v>7386</v>
      </c>
      <c r="O3981">
        <v>68905</v>
      </c>
      <c r="P3981">
        <v>45774.49</v>
      </c>
      <c r="Q3981">
        <v>-19693.47</v>
      </c>
    </row>
    <row r="3982" spans="2:17" hidden="1">
      <c r="B3982">
        <v>2017</v>
      </c>
      <c r="C3982">
        <v>3</v>
      </c>
      <c r="D3982" t="s">
        <v>572</v>
      </c>
      <c r="E3982" t="s">
        <v>573</v>
      </c>
      <c r="F3982" t="s">
        <v>640</v>
      </c>
      <c r="G3982" t="s">
        <v>641</v>
      </c>
      <c r="H3982" t="s">
        <v>152</v>
      </c>
      <c r="I3982" t="s">
        <v>21</v>
      </c>
      <c r="J3982" t="s">
        <v>31</v>
      </c>
      <c r="K3982" t="s">
        <v>642</v>
      </c>
      <c r="L3982" t="s">
        <v>24</v>
      </c>
      <c r="M3982" t="s">
        <v>26</v>
      </c>
      <c r="N3982">
        <v>893</v>
      </c>
      <c r="O3982">
        <v>45335</v>
      </c>
      <c r="P3982">
        <v>21416.54</v>
      </c>
      <c r="Q3982">
        <v>-7653.07</v>
      </c>
    </row>
    <row r="3983" spans="2:17" hidden="1">
      <c r="B3983">
        <v>2017</v>
      </c>
      <c r="C3983">
        <v>3</v>
      </c>
      <c r="D3983" t="s">
        <v>572</v>
      </c>
      <c r="E3983" t="s">
        <v>573</v>
      </c>
      <c r="F3983" t="s">
        <v>640</v>
      </c>
      <c r="G3983" t="s">
        <v>641</v>
      </c>
      <c r="H3983" t="s">
        <v>152</v>
      </c>
      <c r="I3983" t="s">
        <v>21</v>
      </c>
      <c r="J3983" t="s">
        <v>31</v>
      </c>
      <c r="K3983" t="s">
        <v>642</v>
      </c>
      <c r="L3983" t="s">
        <v>24</v>
      </c>
      <c r="M3983" t="s">
        <v>27</v>
      </c>
      <c r="N3983">
        <v>92</v>
      </c>
      <c r="O3983">
        <v>14486</v>
      </c>
      <c r="P3983">
        <v>8838.6299999999992</v>
      </c>
      <c r="Q3983">
        <v>232.15</v>
      </c>
    </row>
    <row r="3984" spans="2:17" hidden="1">
      <c r="B3984">
        <v>2017</v>
      </c>
      <c r="C3984">
        <v>3</v>
      </c>
      <c r="D3984" t="s">
        <v>572</v>
      </c>
      <c r="E3984" t="s">
        <v>573</v>
      </c>
      <c r="F3984" t="s">
        <v>643</v>
      </c>
      <c r="G3984" t="s">
        <v>644</v>
      </c>
      <c r="H3984" t="s">
        <v>121</v>
      </c>
      <c r="I3984" t="s">
        <v>1073</v>
      </c>
      <c r="J3984" t="s">
        <v>31</v>
      </c>
      <c r="K3984" t="s">
        <v>645</v>
      </c>
      <c r="L3984" t="s">
        <v>24</v>
      </c>
      <c r="M3984" t="s">
        <v>25</v>
      </c>
      <c r="N3984">
        <v>5997</v>
      </c>
      <c r="O3984">
        <v>66528.899999999994</v>
      </c>
      <c r="P3984">
        <v>46866.05</v>
      </c>
      <c r="Q3984">
        <v>-10955.86</v>
      </c>
    </row>
    <row r="3985" spans="2:17" hidden="1">
      <c r="B3985">
        <v>2017</v>
      </c>
      <c r="C3985">
        <v>3</v>
      </c>
      <c r="D3985" t="s">
        <v>572</v>
      </c>
      <c r="E3985" t="s">
        <v>573</v>
      </c>
      <c r="F3985" t="s">
        <v>643</v>
      </c>
      <c r="G3985" t="s">
        <v>644</v>
      </c>
      <c r="H3985" t="s">
        <v>121</v>
      </c>
      <c r="I3985" t="s">
        <v>1073</v>
      </c>
      <c r="J3985" t="s">
        <v>31</v>
      </c>
      <c r="K3985" t="s">
        <v>645</v>
      </c>
      <c r="L3985" t="s">
        <v>24</v>
      </c>
      <c r="M3985" t="s">
        <v>26</v>
      </c>
      <c r="N3985">
        <v>5347</v>
      </c>
      <c r="O3985">
        <v>338037.9</v>
      </c>
      <c r="P3985">
        <v>187060.63</v>
      </c>
      <c r="Q3985">
        <v>-23547.33</v>
      </c>
    </row>
    <row r="3986" spans="2:17" hidden="1">
      <c r="B3986">
        <v>2017</v>
      </c>
      <c r="C3986">
        <v>3</v>
      </c>
      <c r="D3986" t="s">
        <v>572</v>
      </c>
      <c r="E3986" t="s">
        <v>573</v>
      </c>
      <c r="F3986" t="s">
        <v>643</v>
      </c>
      <c r="G3986" t="s">
        <v>644</v>
      </c>
      <c r="H3986" t="s">
        <v>121</v>
      </c>
      <c r="I3986" t="s">
        <v>1073</v>
      </c>
      <c r="J3986" t="s">
        <v>31</v>
      </c>
      <c r="K3986" t="s">
        <v>645</v>
      </c>
      <c r="L3986" t="s">
        <v>24</v>
      </c>
      <c r="M3986" t="s">
        <v>27</v>
      </c>
      <c r="N3986">
        <v>3054</v>
      </c>
      <c r="O3986">
        <v>547874.6</v>
      </c>
      <c r="P3986">
        <v>331830.01</v>
      </c>
      <c r="Q3986">
        <v>8712.15</v>
      </c>
    </row>
    <row r="3987" spans="2:17" hidden="1">
      <c r="B3987">
        <v>2017</v>
      </c>
      <c r="C3987">
        <v>3</v>
      </c>
      <c r="D3987" t="s">
        <v>572</v>
      </c>
      <c r="E3987" t="s">
        <v>573</v>
      </c>
      <c r="F3987" t="s">
        <v>646</v>
      </c>
      <c r="G3987" t="s">
        <v>647</v>
      </c>
      <c r="H3987" t="s">
        <v>152</v>
      </c>
      <c r="I3987" t="s">
        <v>21</v>
      </c>
      <c r="J3987" t="s">
        <v>31</v>
      </c>
      <c r="K3987" t="s">
        <v>648</v>
      </c>
      <c r="L3987" t="s">
        <v>24</v>
      </c>
      <c r="M3987" t="s">
        <v>25</v>
      </c>
      <c r="N3987">
        <v>15446</v>
      </c>
      <c r="O3987">
        <v>161143.9</v>
      </c>
      <c r="P3987">
        <v>100599.29</v>
      </c>
      <c r="Q3987">
        <v>-46053.31</v>
      </c>
    </row>
    <row r="3988" spans="2:17" hidden="1">
      <c r="B3988">
        <v>2017</v>
      </c>
      <c r="C3988">
        <v>3</v>
      </c>
      <c r="D3988" t="s">
        <v>572</v>
      </c>
      <c r="E3988" t="s">
        <v>573</v>
      </c>
      <c r="F3988" t="s">
        <v>646</v>
      </c>
      <c r="G3988" t="s">
        <v>647</v>
      </c>
      <c r="H3988" t="s">
        <v>152</v>
      </c>
      <c r="I3988" t="s">
        <v>21</v>
      </c>
      <c r="J3988" t="s">
        <v>31</v>
      </c>
      <c r="K3988" t="s">
        <v>648</v>
      </c>
      <c r="L3988" t="s">
        <v>24</v>
      </c>
      <c r="M3988" t="s">
        <v>26</v>
      </c>
      <c r="N3988">
        <v>6488</v>
      </c>
      <c r="O3988">
        <v>377954.4</v>
      </c>
      <c r="P3988">
        <v>181885.53</v>
      </c>
      <c r="Q3988">
        <v>-57085.63</v>
      </c>
    </row>
    <row r="3989" spans="2:17" hidden="1">
      <c r="B3989">
        <v>2017</v>
      </c>
      <c r="C3989">
        <v>3</v>
      </c>
      <c r="D3989" t="s">
        <v>572</v>
      </c>
      <c r="E3989" t="s">
        <v>573</v>
      </c>
      <c r="F3989" t="s">
        <v>646</v>
      </c>
      <c r="G3989" t="s">
        <v>647</v>
      </c>
      <c r="H3989" t="s">
        <v>152</v>
      </c>
      <c r="I3989" t="s">
        <v>21</v>
      </c>
      <c r="J3989" t="s">
        <v>31</v>
      </c>
      <c r="K3989" t="s">
        <v>648</v>
      </c>
      <c r="L3989" t="s">
        <v>24</v>
      </c>
      <c r="M3989" t="s">
        <v>27</v>
      </c>
      <c r="N3989">
        <v>1552</v>
      </c>
      <c r="O3989">
        <v>291523.8</v>
      </c>
      <c r="P3989">
        <v>176783.13</v>
      </c>
      <c r="Q3989">
        <v>4644.1000000000004</v>
      </c>
    </row>
    <row r="3990" spans="2:17" hidden="1">
      <c r="B3990">
        <v>2017</v>
      </c>
      <c r="C3990">
        <v>3</v>
      </c>
      <c r="D3990" t="s">
        <v>572</v>
      </c>
      <c r="E3990" t="s">
        <v>573</v>
      </c>
      <c r="F3990" t="s">
        <v>649</v>
      </c>
      <c r="G3990" t="s">
        <v>650</v>
      </c>
      <c r="H3990" t="s">
        <v>30</v>
      </c>
      <c r="I3990" t="s">
        <v>21</v>
      </c>
      <c r="J3990" t="s">
        <v>22</v>
      </c>
      <c r="K3990" t="s">
        <v>651</v>
      </c>
      <c r="L3990" t="s">
        <v>24</v>
      </c>
      <c r="M3990" t="s">
        <v>25</v>
      </c>
      <c r="N3990">
        <v>300</v>
      </c>
      <c r="O3990">
        <v>3670</v>
      </c>
      <c r="P3990">
        <v>1530.98</v>
      </c>
      <c r="Q3990">
        <v>-1626.27</v>
      </c>
    </row>
    <row r="3991" spans="2:17" hidden="1">
      <c r="B3991">
        <v>2017</v>
      </c>
      <c r="C3991">
        <v>3</v>
      </c>
      <c r="D3991" t="s">
        <v>572</v>
      </c>
      <c r="E3991" t="s">
        <v>573</v>
      </c>
      <c r="F3991" t="s">
        <v>649</v>
      </c>
      <c r="G3991" t="s">
        <v>650</v>
      </c>
      <c r="H3991" t="s">
        <v>30</v>
      </c>
      <c r="I3991" t="s">
        <v>21</v>
      </c>
      <c r="J3991" t="s">
        <v>22</v>
      </c>
      <c r="K3991" t="s">
        <v>651</v>
      </c>
      <c r="L3991" t="s">
        <v>24</v>
      </c>
      <c r="M3991" t="s">
        <v>26</v>
      </c>
      <c r="N3991">
        <v>215</v>
      </c>
      <c r="O3991">
        <v>11896</v>
      </c>
      <c r="P3991">
        <v>4702.4399999999996</v>
      </c>
      <c r="Q3991">
        <v>-2857.36</v>
      </c>
    </row>
    <row r="3992" spans="2:17" hidden="1">
      <c r="B3992">
        <v>2017</v>
      </c>
      <c r="C3992">
        <v>3</v>
      </c>
      <c r="D3992" t="s">
        <v>572</v>
      </c>
      <c r="E3992" t="s">
        <v>573</v>
      </c>
      <c r="F3992" t="s">
        <v>649</v>
      </c>
      <c r="G3992" t="s">
        <v>650</v>
      </c>
      <c r="H3992" t="s">
        <v>30</v>
      </c>
      <c r="I3992" t="s">
        <v>21</v>
      </c>
      <c r="J3992" t="s">
        <v>22</v>
      </c>
      <c r="K3992" t="s">
        <v>651</v>
      </c>
      <c r="L3992" t="s">
        <v>24</v>
      </c>
      <c r="M3992" t="s">
        <v>27</v>
      </c>
      <c r="N3992">
        <v>54</v>
      </c>
      <c r="O3992">
        <v>10607</v>
      </c>
      <c r="P3992">
        <v>6254.65</v>
      </c>
      <c r="Q3992">
        <v>0</v>
      </c>
    </row>
    <row r="3993" spans="2:17" hidden="1">
      <c r="B3993">
        <v>2017</v>
      </c>
      <c r="C3993">
        <v>3</v>
      </c>
      <c r="D3993" t="s">
        <v>572</v>
      </c>
      <c r="E3993" t="s">
        <v>573</v>
      </c>
      <c r="F3993" t="s">
        <v>652</v>
      </c>
      <c r="G3993" t="s">
        <v>653</v>
      </c>
      <c r="H3993" t="s">
        <v>30</v>
      </c>
      <c r="I3993" t="s">
        <v>21</v>
      </c>
      <c r="J3993" t="s">
        <v>31</v>
      </c>
      <c r="K3993" t="s">
        <v>654</v>
      </c>
      <c r="L3993" t="s">
        <v>24</v>
      </c>
      <c r="M3993" t="s">
        <v>25</v>
      </c>
      <c r="N3993">
        <v>151</v>
      </c>
      <c r="O3993">
        <v>1464</v>
      </c>
      <c r="P3993">
        <v>951.68</v>
      </c>
      <c r="Q3993">
        <v>-418.31</v>
      </c>
    </row>
    <row r="3994" spans="2:17" hidden="1">
      <c r="B3994">
        <v>2017</v>
      </c>
      <c r="C3994">
        <v>3</v>
      </c>
      <c r="D3994" t="s">
        <v>572</v>
      </c>
      <c r="E3994" t="s">
        <v>573</v>
      </c>
      <c r="F3994" t="s">
        <v>652</v>
      </c>
      <c r="G3994" t="s">
        <v>653</v>
      </c>
      <c r="H3994" t="s">
        <v>30</v>
      </c>
      <c r="I3994" t="s">
        <v>21</v>
      </c>
      <c r="J3994" t="s">
        <v>31</v>
      </c>
      <c r="K3994" t="s">
        <v>654</v>
      </c>
      <c r="L3994" t="s">
        <v>24</v>
      </c>
      <c r="M3994" t="s">
        <v>26</v>
      </c>
      <c r="N3994">
        <v>39</v>
      </c>
      <c r="O3994">
        <v>2254</v>
      </c>
      <c r="P3994">
        <v>1092</v>
      </c>
      <c r="Q3994">
        <v>-334.23</v>
      </c>
    </row>
    <row r="3995" spans="2:17" hidden="1">
      <c r="B3995">
        <v>2017</v>
      </c>
      <c r="C3995">
        <v>3</v>
      </c>
      <c r="D3995" t="s">
        <v>572</v>
      </c>
      <c r="E3995" t="s">
        <v>573</v>
      </c>
      <c r="F3995" t="s">
        <v>652</v>
      </c>
      <c r="G3995" t="s">
        <v>653</v>
      </c>
      <c r="H3995" t="s">
        <v>30</v>
      </c>
      <c r="I3995" t="s">
        <v>21</v>
      </c>
      <c r="J3995" t="s">
        <v>31</v>
      </c>
      <c r="K3995" t="s">
        <v>654</v>
      </c>
      <c r="L3995" t="s">
        <v>24</v>
      </c>
      <c r="M3995" t="s">
        <v>27</v>
      </c>
      <c r="N3995">
        <v>1</v>
      </c>
      <c r="O3995">
        <v>159</v>
      </c>
      <c r="P3995">
        <v>96.98</v>
      </c>
      <c r="Q3995">
        <v>2.5499999999999998</v>
      </c>
    </row>
    <row r="3996" spans="2:17" hidden="1">
      <c r="B3996">
        <v>2017</v>
      </c>
      <c r="C3996">
        <v>3</v>
      </c>
      <c r="D3996" t="s">
        <v>572</v>
      </c>
      <c r="E3996" t="s">
        <v>573</v>
      </c>
      <c r="F3996" t="s">
        <v>655</v>
      </c>
      <c r="G3996" t="s">
        <v>656</v>
      </c>
      <c r="H3996" t="s">
        <v>30</v>
      </c>
      <c r="I3996" t="s">
        <v>21</v>
      </c>
      <c r="J3996" t="s">
        <v>31</v>
      </c>
      <c r="K3996" t="s">
        <v>654</v>
      </c>
      <c r="L3996" t="s">
        <v>24</v>
      </c>
      <c r="M3996" t="s">
        <v>25</v>
      </c>
      <c r="N3996">
        <v>49</v>
      </c>
      <c r="O3996">
        <v>284</v>
      </c>
      <c r="P3996">
        <v>254.2</v>
      </c>
      <c r="Q3996">
        <v>-81.16</v>
      </c>
    </row>
    <row r="3997" spans="2:17" hidden="1">
      <c r="B3997">
        <v>2017</v>
      </c>
      <c r="C3997">
        <v>3</v>
      </c>
      <c r="D3997" t="s">
        <v>572</v>
      </c>
      <c r="E3997" t="s">
        <v>573</v>
      </c>
      <c r="F3997" t="s">
        <v>655</v>
      </c>
      <c r="G3997" t="s">
        <v>656</v>
      </c>
      <c r="H3997" t="s">
        <v>30</v>
      </c>
      <c r="I3997" t="s">
        <v>21</v>
      </c>
      <c r="J3997" t="s">
        <v>31</v>
      </c>
      <c r="K3997" t="s">
        <v>654</v>
      </c>
      <c r="L3997" t="s">
        <v>24</v>
      </c>
      <c r="M3997" t="s">
        <v>26</v>
      </c>
      <c r="N3997">
        <v>3</v>
      </c>
      <c r="O3997">
        <v>192</v>
      </c>
      <c r="P3997">
        <v>94.64</v>
      </c>
      <c r="Q3997">
        <v>-25.71</v>
      </c>
    </row>
    <row r="3998" spans="2:17" hidden="1">
      <c r="B3998">
        <v>2017</v>
      </c>
      <c r="C3998">
        <v>3</v>
      </c>
      <c r="D3998" t="s">
        <v>572</v>
      </c>
      <c r="E3998" t="s">
        <v>573</v>
      </c>
      <c r="F3998" t="s">
        <v>655</v>
      </c>
      <c r="G3998" t="s">
        <v>656</v>
      </c>
      <c r="H3998" t="s">
        <v>30</v>
      </c>
      <c r="I3998" t="s">
        <v>21</v>
      </c>
      <c r="J3998" t="s">
        <v>31</v>
      </c>
      <c r="K3998" t="s">
        <v>654</v>
      </c>
      <c r="L3998" t="s">
        <v>24</v>
      </c>
      <c r="M3998" t="s">
        <v>27</v>
      </c>
      <c r="N3998">
        <v>2</v>
      </c>
      <c r="O3998">
        <v>278</v>
      </c>
      <c r="P3998">
        <v>170.47</v>
      </c>
      <c r="Q3998">
        <v>4.47</v>
      </c>
    </row>
    <row r="3999" spans="2:17" hidden="1">
      <c r="B3999">
        <v>2017</v>
      </c>
      <c r="C3999">
        <v>3</v>
      </c>
      <c r="D3999" t="s">
        <v>572</v>
      </c>
      <c r="E3999" t="s">
        <v>573</v>
      </c>
      <c r="F3999" t="s">
        <v>657</v>
      </c>
      <c r="G3999" t="s">
        <v>658</v>
      </c>
      <c r="H3999" t="s">
        <v>30</v>
      </c>
      <c r="I3999" t="s">
        <v>21</v>
      </c>
      <c r="J3999" t="s">
        <v>31</v>
      </c>
      <c r="K3999" t="s">
        <v>654</v>
      </c>
      <c r="L3999" t="s">
        <v>24</v>
      </c>
      <c r="M3999" t="s">
        <v>25</v>
      </c>
      <c r="N3999">
        <v>85</v>
      </c>
      <c r="O3999">
        <v>865</v>
      </c>
      <c r="P3999">
        <v>547.44000000000005</v>
      </c>
      <c r="Q3999">
        <v>-247.29</v>
      </c>
    </row>
    <row r="4000" spans="2:17" hidden="1">
      <c r="B4000">
        <v>2017</v>
      </c>
      <c r="C4000">
        <v>3</v>
      </c>
      <c r="D4000" t="s">
        <v>572</v>
      </c>
      <c r="E4000" t="s">
        <v>573</v>
      </c>
      <c r="F4000" t="s">
        <v>657</v>
      </c>
      <c r="G4000" t="s">
        <v>658</v>
      </c>
      <c r="H4000" t="s">
        <v>30</v>
      </c>
      <c r="I4000" t="s">
        <v>21</v>
      </c>
      <c r="J4000" t="s">
        <v>31</v>
      </c>
      <c r="K4000" t="s">
        <v>654</v>
      </c>
      <c r="L4000" t="s">
        <v>24</v>
      </c>
      <c r="M4000" t="s">
        <v>26</v>
      </c>
      <c r="N4000">
        <v>14</v>
      </c>
      <c r="O4000">
        <v>822</v>
      </c>
      <c r="P4000">
        <v>399.36</v>
      </c>
      <c r="Q4000">
        <v>-119.98</v>
      </c>
    </row>
    <row r="4001" spans="2:17" hidden="1">
      <c r="B4001">
        <v>2017</v>
      </c>
      <c r="C4001">
        <v>3</v>
      </c>
      <c r="D4001" t="s">
        <v>572</v>
      </c>
      <c r="E4001" t="s">
        <v>573</v>
      </c>
      <c r="F4001" t="s">
        <v>657</v>
      </c>
      <c r="G4001" t="s">
        <v>658</v>
      </c>
      <c r="H4001" t="s">
        <v>30</v>
      </c>
      <c r="I4001" t="s">
        <v>21</v>
      </c>
      <c r="J4001" t="s">
        <v>31</v>
      </c>
      <c r="K4001" t="s">
        <v>654</v>
      </c>
      <c r="L4001" t="s">
        <v>24</v>
      </c>
      <c r="M4001" t="s">
        <v>27</v>
      </c>
      <c r="N4001">
        <v>3</v>
      </c>
      <c r="O4001">
        <v>372</v>
      </c>
      <c r="P4001">
        <v>229.29</v>
      </c>
      <c r="Q4001">
        <v>6.03</v>
      </c>
    </row>
    <row r="4002" spans="2:17" hidden="1">
      <c r="B4002">
        <v>2017</v>
      </c>
      <c r="C4002">
        <v>3</v>
      </c>
      <c r="D4002" t="s">
        <v>572</v>
      </c>
      <c r="E4002" t="s">
        <v>573</v>
      </c>
      <c r="F4002" t="s">
        <v>659</v>
      </c>
      <c r="G4002" t="s">
        <v>660</v>
      </c>
      <c r="H4002" t="s">
        <v>30</v>
      </c>
      <c r="I4002" t="s">
        <v>21</v>
      </c>
      <c r="J4002" t="s">
        <v>31</v>
      </c>
      <c r="K4002" t="s">
        <v>654</v>
      </c>
      <c r="L4002" t="s">
        <v>24</v>
      </c>
      <c r="M4002" t="s">
        <v>25</v>
      </c>
      <c r="N4002">
        <v>360</v>
      </c>
      <c r="O4002">
        <v>2959</v>
      </c>
      <c r="P4002">
        <v>2116.88</v>
      </c>
      <c r="Q4002">
        <v>-845.65</v>
      </c>
    </row>
    <row r="4003" spans="2:17" hidden="1">
      <c r="B4003">
        <v>2017</v>
      </c>
      <c r="C4003">
        <v>3</v>
      </c>
      <c r="D4003" t="s">
        <v>572</v>
      </c>
      <c r="E4003" t="s">
        <v>573</v>
      </c>
      <c r="F4003" t="s">
        <v>659</v>
      </c>
      <c r="G4003" t="s">
        <v>660</v>
      </c>
      <c r="H4003" t="s">
        <v>30</v>
      </c>
      <c r="I4003" t="s">
        <v>21</v>
      </c>
      <c r="J4003" t="s">
        <v>31</v>
      </c>
      <c r="K4003" t="s">
        <v>654</v>
      </c>
      <c r="L4003" t="s">
        <v>24</v>
      </c>
      <c r="M4003" t="s">
        <v>26</v>
      </c>
      <c r="N4003">
        <v>123</v>
      </c>
      <c r="O4003">
        <v>7280</v>
      </c>
      <c r="P4003">
        <v>3541.91</v>
      </c>
      <c r="Q4003">
        <v>-1054.1199999999999</v>
      </c>
    </row>
    <row r="4004" spans="2:17" hidden="1">
      <c r="B4004">
        <v>2017</v>
      </c>
      <c r="C4004">
        <v>3</v>
      </c>
      <c r="D4004" t="s">
        <v>572</v>
      </c>
      <c r="E4004" t="s">
        <v>573</v>
      </c>
      <c r="F4004" t="s">
        <v>659</v>
      </c>
      <c r="G4004" t="s">
        <v>660</v>
      </c>
      <c r="H4004" t="s">
        <v>30</v>
      </c>
      <c r="I4004" t="s">
        <v>21</v>
      </c>
      <c r="J4004" t="s">
        <v>31</v>
      </c>
      <c r="K4004" t="s">
        <v>654</v>
      </c>
      <c r="L4004" t="s">
        <v>24</v>
      </c>
      <c r="M4004" t="s">
        <v>27</v>
      </c>
      <c r="N4004">
        <v>42</v>
      </c>
      <c r="O4004">
        <v>7170</v>
      </c>
      <c r="P4004">
        <v>4361.96</v>
      </c>
      <c r="Q4004">
        <v>114.61</v>
      </c>
    </row>
    <row r="4005" spans="2:17" hidden="1">
      <c r="B4005">
        <v>2017</v>
      </c>
      <c r="C4005">
        <v>3</v>
      </c>
      <c r="D4005" t="s">
        <v>572</v>
      </c>
      <c r="E4005" t="s">
        <v>573</v>
      </c>
      <c r="F4005" t="s">
        <v>661</v>
      </c>
      <c r="G4005" t="s">
        <v>662</v>
      </c>
      <c r="H4005" t="s">
        <v>30</v>
      </c>
      <c r="I4005" t="s">
        <v>21</v>
      </c>
      <c r="J4005" t="s">
        <v>31</v>
      </c>
      <c r="K4005" t="s">
        <v>654</v>
      </c>
      <c r="L4005" t="s">
        <v>24</v>
      </c>
      <c r="M4005" t="s">
        <v>25</v>
      </c>
      <c r="N4005">
        <v>91</v>
      </c>
      <c r="O4005">
        <v>779</v>
      </c>
      <c r="P4005">
        <v>544.01</v>
      </c>
      <c r="Q4005">
        <v>-222.58</v>
      </c>
    </row>
    <row r="4006" spans="2:17" hidden="1">
      <c r="B4006">
        <v>2017</v>
      </c>
      <c r="C4006">
        <v>3</v>
      </c>
      <c r="D4006" t="s">
        <v>572</v>
      </c>
      <c r="E4006" t="s">
        <v>573</v>
      </c>
      <c r="F4006" t="s">
        <v>661</v>
      </c>
      <c r="G4006" t="s">
        <v>662</v>
      </c>
      <c r="H4006" t="s">
        <v>30</v>
      </c>
      <c r="I4006" t="s">
        <v>21</v>
      </c>
      <c r="J4006" t="s">
        <v>31</v>
      </c>
      <c r="K4006" t="s">
        <v>654</v>
      </c>
      <c r="L4006" t="s">
        <v>24</v>
      </c>
      <c r="M4006" t="s">
        <v>26</v>
      </c>
      <c r="N4006">
        <v>11</v>
      </c>
      <c r="O4006">
        <v>528</v>
      </c>
      <c r="P4006">
        <v>246.4</v>
      </c>
      <c r="Q4006">
        <v>-94.27</v>
      </c>
    </row>
    <row r="4007" spans="2:17" hidden="1">
      <c r="B4007">
        <v>2017</v>
      </c>
      <c r="C4007">
        <v>3</v>
      </c>
      <c r="D4007" t="s">
        <v>572</v>
      </c>
      <c r="E4007" t="s">
        <v>573</v>
      </c>
      <c r="F4007" t="s">
        <v>663</v>
      </c>
      <c r="G4007" t="s">
        <v>664</v>
      </c>
      <c r="H4007" t="s">
        <v>30</v>
      </c>
      <c r="I4007" t="s">
        <v>21</v>
      </c>
      <c r="J4007" t="s">
        <v>31</v>
      </c>
      <c r="K4007" t="s">
        <v>654</v>
      </c>
      <c r="L4007" t="s">
        <v>24</v>
      </c>
      <c r="M4007" t="s">
        <v>25</v>
      </c>
      <c r="N4007">
        <v>147</v>
      </c>
      <c r="O4007">
        <v>1355</v>
      </c>
      <c r="P4007">
        <v>906.32</v>
      </c>
      <c r="Q4007">
        <v>-387.24</v>
      </c>
    </row>
    <row r="4008" spans="2:17" hidden="1">
      <c r="B4008">
        <v>2017</v>
      </c>
      <c r="C4008">
        <v>3</v>
      </c>
      <c r="D4008" t="s">
        <v>572</v>
      </c>
      <c r="E4008" t="s">
        <v>573</v>
      </c>
      <c r="F4008" t="s">
        <v>663</v>
      </c>
      <c r="G4008" t="s">
        <v>664</v>
      </c>
      <c r="H4008" t="s">
        <v>30</v>
      </c>
      <c r="I4008" t="s">
        <v>21</v>
      </c>
      <c r="J4008" t="s">
        <v>31</v>
      </c>
      <c r="K4008" t="s">
        <v>654</v>
      </c>
      <c r="L4008" t="s">
        <v>24</v>
      </c>
      <c r="M4008" t="s">
        <v>26</v>
      </c>
      <c r="N4008">
        <v>32</v>
      </c>
      <c r="O4008">
        <v>1801</v>
      </c>
      <c r="P4008">
        <v>868.3</v>
      </c>
      <c r="Q4008">
        <v>-274.24</v>
      </c>
    </row>
    <row r="4009" spans="2:17" hidden="1">
      <c r="B4009">
        <v>2017</v>
      </c>
      <c r="C4009">
        <v>3</v>
      </c>
      <c r="D4009" t="s">
        <v>572</v>
      </c>
      <c r="E4009" t="s">
        <v>573</v>
      </c>
      <c r="F4009" t="s">
        <v>663</v>
      </c>
      <c r="G4009" t="s">
        <v>664</v>
      </c>
      <c r="H4009" t="s">
        <v>30</v>
      </c>
      <c r="I4009" t="s">
        <v>21</v>
      </c>
      <c r="J4009" t="s">
        <v>31</v>
      </c>
      <c r="K4009" t="s">
        <v>654</v>
      </c>
      <c r="L4009" t="s">
        <v>24</v>
      </c>
      <c r="M4009" t="s">
        <v>27</v>
      </c>
      <c r="N4009">
        <v>7</v>
      </c>
      <c r="O4009">
        <v>1056</v>
      </c>
      <c r="P4009">
        <v>645.38</v>
      </c>
      <c r="Q4009">
        <v>16.95</v>
      </c>
    </row>
    <row r="4010" spans="2:17" hidden="1">
      <c r="B4010">
        <v>2017</v>
      </c>
      <c r="C4010">
        <v>3</v>
      </c>
      <c r="D4010" t="s">
        <v>572</v>
      </c>
      <c r="E4010" t="s">
        <v>573</v>
      </c>
      <c r="F4010" t="s">
        <v>665</v>
      </c>
      <c r="G4010" t="s">
        <v>666</v>
      </c>
      <c r="H4010" t="s">
        <v>30</v>
      </c>
      <c r="I4010" t="s">
        <v>21</v>
      </c>
      <c r="J4010" t="s">
        <v>31</v>
      </c>
      <c r="K4010" t="s">
        <v>654</v>
      </c>
      <c r="L4010" t="s">
        <v>24</v>
      </c>
      <c r="M4010" t="s">
        <v>25</v>
      </c>
      <c r="N4010">
        <v>135</v>
      </c>
      <c r="O4010">
        <v>1481</v>
      </c>
      <c r="P4010">
        <v>899.98</v>
      </c>
      <c r="Q4010">
        <v>-423.31</v>
      </c>
    </row>
    <row r="4011" spans="2:17" hidden="1">
      <c r="B4011">
        <v>2017</v>
      </c>
      <c r="C4011">
        <v>3</v>
      </c>
      <c r="D4011" t="s">
        <v>572</v>
      </c>
      <c r="E4011" t="s">
        <v>573</v>
      </c>
      <c r="F4011" t="s">
        <v>665</v>
      </c>
      <c r="G4011" t="s">
        <v>666</v>
      </c>
      <c r="H4011" t="s">
        <v>30</v>
      </c>
      <c r="I4011" t="s">
        <v>21</v>
      </c>
      <c r="J4011" t="s">
        <v>31</v>
      </c>
      <c r="K4011" t="s">
        <v>654</v>
      </c>
      <c r="L4011" t="s">
        <v>24</v>
      </c>
      <c r="M4011" t="s">
        <v>26</v>
      </c>
      <c r="N4011">
        <v>67</v>
      </c>
      <c r="O4011">
        <v>3854.8</v>
      </c>
      <c r="P4011">
        <v>1866.05</v>
      </c>
      <c r="Q4011">
        <v>-574.19000000000005</v>
      </c>
    </row>
    <row r="4012" spans="2:17" hidden="1">
      <c r="B4012">
        <v>2017</v>
      </c>
      <c r="C4012">
        <v>3</v>
      </c>
      <c r="D4012" t="s">
        <v>572</v>
      </c>
      <c r="E4012" t="s">
        <v>573</v>
      </c>
      <c r="F4012" t="s">
        <v>665</v>
      </c>
      <c r="G4012" t="s">
        <v>666</v>
      </c>
      <c r="H4012" t="s">
        <v>30</v>
      </c>
      <c r="I4012" t="s">
        <v>21</v>
      </c>
      <c r="J4012" t="s">
        <v>31</v>
      </c>
      <c r="K4012" t="s">
        <v>654</v>
      </c>
      <c r="L4012" t="s">
        <v>24</v>
      </c>
      <c r="M4012" t="s">
        <v>27</v>
      </c>
      <c r="N4012">
        <v>8</v>
      </c>
      <c r="O4012">
        <v>1409</v>
      </c>
      <c r="P4012">
        <v>856.27</v>
      </c>
      <c r="Q4012">
        <v>22.49</v>
      </c>
    </row>
    <row r="4013" spans="2:17" hidden="1">
      <c r="B4013">
        <v>2017</v>
      </c>
      <c r="C4013">
        <v>3</v>
      </c>
      <c r="D4013" t="s">
        <v>572</v>
      </c>
      <c r="E4013" t="s">
        <v>573</v>
      </c>
      <c r="F4013" t="s">
        <v>667</v>
      </c>
      <c r="G4013" t="s">
        <v>668</v>
      </c>
      <c r="H4013" t="s">
        <v>30</v>
      </c>
      <c r="I4013" t="s">
        <v>21</v>
      </c>
      <c r="J4013" t="s">
        <v>31</v>
      </c>
      <c r="K4013" t="s">
        <v>654</v>
      </c>
      <c r="L4013" t="s">
        <v>24</v>
      </c>
      <c r="M4013" t="s">
        <v>25</v>
      </c>
      <c r="N4013">
        <v>15</v>
      </c>
      <c r="O4013">
        <v>195</v>
      </c>
      <c r="P4013">
        <v>108.71</v>
      </c>
      <c r="Q4013">
        <v>-55.71</v>
      </c>
    </row>
    <row r="4014" spans="2:17" hidden="1">
      <c r="B4014">
        <v>2017</v>
      </c>
      <c r="C4014">
        <v>3</v>
      </c>
      <c r="D4014" t="s">
        <v>572</v>
      </c>
      <c r="E4014" t="s">
        <v>573</v>
      </c>
      <c r="F4014" t="s">
        <v>667</v>
      </c>
      <c r="G4014" t="s">
        <v>668</v>
      </c>
      <c r="H4014" t="s">
        <v>30</v>
      </c>
      <c r="I4014" t="s">
        <v>21</v>
      </c>
      <c r="J4014" t="s">
        <v>31</v>
      </c>
      <c r="K4014" t="s">
        <v>654</v>
      </c>
      <c r="L4014" t="s">
        <v>24</v>
      </c>
      <c r="M4014" t="s">
        <v>26</v>
      </c>
      <c r="N4014">
        <v>7</v>
      </c>
      <c r="O4014">
        <v>352</v>
      </c>
      <c r="P4014">
        <v>165.94</v>
      </c>
      <c r="Q4014">
        <v>-59.99</v>
      </c>
    </row>
    <row r="4015" spans="2:17" hidden="1">
      <c r="B4015">
        <v>2017</v>
      </c>
      <c r="C4015">
        <v>3</v>
      </c>
      <c r="D4015" t="s">
        <v>572</v>
      </c>
      <c r="E4015" t="s">
        <v>573</v>
      </c>
      <c r="F4015" t="s">
        <v>669</v>
      </c>
      <c r="G4015" t="s">
        <v>670</v>
      </c>
      <c r="H4015" t="s">
        <v>30</v>
      </c>
      <c r="I4015" t="s">
        <v>21</v>
      </c>
      <c r="J4015" t="s">
        <v>31</v>
      </c>
      <c r="K4015" t="s">
        <v>654</v>
      </c>
      <c r="L4015" t="s">
        <v>24</v>
      </c>
      <c r="M4015" t="s">
        <v>25</v>
      </c>
      <c r="N4015">
        <v>44</v>
      </c>
      <c r="O4015">
        <v>413</v>
      </c>
      <c r="P4015">
        <v>273.38</v>
      </c>
      <c r="Q4015">
        <v>-118.09</v>
      </c>
    </row>
    <row r="4016" spans="2:17" hidden="1">
      <c r="B4016">
        <v>2017</v>
      </c>
      <c r="C4016">
        <v>3</v>
      </c>
      <c r="D4016" t="s">
        <v>572</v>
      </c>
      <c r="E4016" t="s">
        <v>573</v>
      </c>
      <c r="F4016" t="s">
        <v>669</v>
      </c>
      <c r="G4016" t="s">
        <v>670</v>
      </c>
      <c r="H4016" t="s">
        <v>30</v>
      </c>
      <c r="I4016" t="s">
        <v>21</v>
      </c>
      <c r="J4016" t="s">
        <v>31</v>
      </c>
      <c r="K4016" t="s">
        <v>654</v>
      </c>
      <c r="L4016" t="s">
        <v>24</v>
      </c>
      <c r="M4016" t="s">
        <v>26</v>
      </c>
      <c r="N4016">
        <v>10</v>
      </c>
      <c r="O4016">
        <v>516</v>
      </c>
      <c r="P4016">
        <v>244.6</v>
      </c>
      <c r="Q4016">
        <v>-85.7</v>
      </c>
    </row>
    <row r="4017" spans="2:17" hidden="1">
      <c r="B4017">
        <v>2017</v>
      </c>
      <c r="C4017">
        <v>3</v>
      </c>
      <c r="D4017" t="s">
        <v>572</v>
      </c>
      <c r="E4017" t="s">
        <v>573</v>
      </c>
      <c r="F4017" t="s">
        <v>671</v>
      </c>
      <c r="G4017" t="s">
        <v>672</v>
      </c>
      <c r="H4017" t="s">
        <v>30</v>
      </c>
      <c r="I4017" t="s">
        <v>21</v>
      </c>
      <c r="J4017" t="s">
        <v>31</v>
      </c>
      <c r="K4017" t="s">
        <v>654</v>
      </c>
      <c r="L4017" t="s">
        <v>24</v>
      </c>
      <c r="M4017" t="s">
        <v>25</v>
      </c>
      <c r="N4017">
        <v>81</v>
      </c>
      <c r="O4017">
        <v>494</v>
      </c>
      <c r="P4017">
        <v>427.17</v>
      </c>
      <c r="Q4017">
        <v>-141.19</v>
      </c>
    </row>
    <row r="4018" spans="2:17" hidden="1">
      <c r="B4018">
        <v>2017</v>
      </c>
      <c r="C4018">
        <v>3</v>
      </c>
      <c r="D4018" t="s">
        <v>572</v>
      </c>
      <c r="E4018" t="s">
        <v>573</v>
      </c>
      <c r="F4018" t="s">
        <v>671</v>
      </c>
      <c r="G4018" t="s">
        <v>672</v>
      </c>
      <c r="H4018" t="s">
        <v>30</v>
      </c>
      <c r="I4018" t="s">
        <v>21</v>
      </c>
      <c r="J4018" t="s">
        <v>31</v>
      </c>
      <c r="K4018" t="s">
        <v>654</v>
      </c>
      <c r="L4018" t="s">
        <v>24</v>
      </c>
      <c r="M4018" t="s">
        <v>26</v>
      </c>
      <c r="N4018">
        <v>8</v>
      </c>
      <c r="O4018">
        <v>318</v>
      </c>
      <c r="P4018">
        <v>141.47</v>
      </c>
      <c r="Q4018">
        <v>-68.56</v>
      </c>
    </row>
    <row r="4019" spans="2:17" hidden="1">
      <c r="B4019">
        <v>2017</v>
      </c>
      <c r="C4019">
        <v>3</v>
      </c>
      <c r="D4019" t="s">
        <v>572</v>
      </c>
      <c r="E4019" t="s">
        <v>573</v>
      </c>
      <c r="F4019" t="s">
        <v>673</v>
      </c>
      <c r="G4019" t="s">
        <v>660</v>
      </c>
      <c r="H4019" t="s">
        <v>30</v>
      </c>
      <c r="I4019" t="s">
        <v>21</v>
      </c>
      <c r="J4019" t="s">
        <v>31</v>
      </c>
      <c r="K4019" t="s">
        <v>654</v>
      </c>
      <c r="L4019" t="s">
        <v>24</v>
      </c>
      <c r="M4019" t="s">
        <v>25</v>
      </c>
      <c r="N4019">
        <v>51</v>
      </c>
      <c r="O4019">
        <v>381</v>
      </c>
      <c r="P4019">
        <v>288.98</v>
      </c>
      <c r="Q4019">
        <v>-108.9</v>
      </c>
    </row>
    <row r="4020" spans="2:17" hidden="1">
      <c r="B4020">
        <v>2017</v>
      </c>
      <c r="C4020">
        <v>3</v>
      </c>
      <c r="D4020" t="s">
        <v>572</v>
      </c>
      <c r="E4020" t="s">
        <v>573</v>
      </c>
      <c r="F4020" t="s">
        <v>673</v>
      </c>
      <c r="G4020" t="s">
        <v>660</v>
      </c>
      <c r="H4020" t="s">
        <v>30</v>
      </c>
      <c r="I4020" t="s">
        <v>21</v>
      </c>
      <c r="J4020" t="s">
        <v>31</v>
      </c>
      <c r="K4020" t="s">
        <v>654</v>
      </c>
      <c r="L4020" t="s">
        <v>24</v>
      </c>
      <c r="M4020" t="s">
        <v>26</v>
      </c>
      <c r="N4020">
        <v>2</v>
      </c>
      <c r="O4020">
        <v>120</v>
      </c>
      <c r="P4020">
        <v>58.52</v>
      </c>
      <c r="Q4020">
        <v>-17.14</v>
      </c>
    </row>
    <row r="4021" spans="2:17" hidden="1">
      <c r="B4021">
        <v>2017</v>
      </c>
      <c r="C4021">
        <v>3</v>
      </c>
      <c r="D4021" t="s">
        <v>572</v>
      </c>
      <c r="E4021" t="s">
        <v>573</v>
      </c>
      <c r="F4021" t="s">
        <v>674</v>
      </c>
      <c r="G4021" t="s">
        <v>675</v>
      </c>
      <c r="H4021" t="s">
        <v>30</v>
      </c>
      <c r="I4021" t="s">
        <v>21</v>
      </c>
      <c r="J4021" t="s">
        <v>31</v>
      </c>
      <c r="K4021" t="s">
        <v>654</v>
      </c>
      <c r="L4021" t="s">
        <v>24</v>
      </c>
      <c r="M4021" t="s">
        <v>25</v>
      </c>
      <c r="N4021">
        <v>98</v>
      </c>
      <c r="O4021">
        <v>1206</v>
      </c>
      <c r="P4021">
        <v>690.76</v>
      </c>
      <c r="Q4021">
        <v>-344.69</v>
      </c>
    </row>
    <row r="4022" spans="2:17" hidden="1">
      <c r="B4022">
        <v>2017</v>
      </c>
      <c r="C4022">
        <v>3</v>
      </c>
      <c r="D4022" t="s">
        <v>572</v>
      </c>
      <c r="E4022" t="s">
        <v>573</v>
      </c>
      <c r="F4022" t="s">
        <v>674</v>
      </c>
      <c r="G4022" t="s">
        <v>675</v>
      </c>
      <c r="H4022" t="s">
        <v>30</v>
      </c>
      <c r="I4022" t="s">
        <v>21</v>
      </c>
      <c r="J4022" t="s">
        <v>31</v>
      </c>
      <c r="K4022" t="s">
        <v>654</v>
      </c>
      <c r="L4022" t="s">
        <v>24</v>
      </c>
      <c r="M4022" t="s">
        <v>26</v>
      </c>
      <c r="N4022">
        <v>59</v>
      </c>
      <c r="O4022">
        <v>3329</v>
      </c>
      <c r="P4022">
        <v>1605.76</v>
      </c>
      <c r="Q4022">
        <v>-505.63</v>
      </c>
    </row>
    <row r="4023" spans="2:17" hidden="1">
      <c r="B4023">
        <v>2017</v>
      </c>
      <c r="C4023">
        <v>3</v>
      </c>
      <c r="D4023" t="s">
        <v>572</v>
      </c>
      <c r="E4023" t="s">
        <v>573</v>
      </c>
      <c r="F4023" t="s">
        <v>674</v>
      </c>
      <c r="G4023" t="s">
        <v>675</v>
      </c>
      <c r="H4023" t="s">
        <v>30</v>
      </c>
      <c r="I4023" t="s">
        <v>21</v>
      </c>
      <c r="J4023" t="s">
        <v>31</v>
      </c>
      <c r="K4023" t="s">
        <v>654</v>
      </c>
      <c r="L4023" t="s">
        <v>24</v>
      </c>
      <c r="M4023" t="s">
        <v>27</v>
      </c>
      <c r="N4023">
        <v>12</v>
      </c>
      <c r="O4023">
        <v>1942</v>
      </c>
      <c r="P4023">
        <v>1183.7</v>
      </c>
      <c r="Q4023">
        <v>31.09</v>
      </c>
    </row>
    <row r="4024" spans="2:17" hidden="1">
      <c r="B4024">
        <v>2017</v>
      </c>
      <c r="C4024">
        <v>3</v>
      </c>
      <c r="D4024" t="s">
        <v>572</v>
      </c>
      <c r="E4024" t="s">
        <v>573</v>
      </c>
      <c r="F4024" t="s">
        <v>676</v>
      </c>
      <c r="G4024" t="s">
        <v>677</v>
      </c>
      <c r="H4024" t="s">
        <v>30</v>
      </c>
      <c r="I4024" t="s">
        <v>21</v>
      </c>
      <c r="J4024" t="s">
        <v>31</v>
      </c>
      <c r="K4024" t="s">
        <v>654</v>
      </c>
      <c r="L4024" t="s">
        <v>24</v>
      </c>
      <c r="M4024" t="s">
        <v>25</v>
      </c>
      <c r="N4024">
        <v>57</v>
      </c>
      <c r="O4024">
        <v>450</v>
      </c>
      <c r="P4024">
        <v>329.91</v>
      </c>
      <c r="Q4024">
        <v>-128.56</v>
      </c>
    </row>
    <row r="4025" spans="2:17" hidden="1">
      <c r="B4025">
        <v>2017</v>
      </c>
      <c r="C4025">
        <v>3</v>
      </c>
      <c r="D4025" t="s">
        <v>572</v>
      </c>
      <c r="E4025" t="s">
        <v>573</v>
      </c>
      <c r="F4025" t="s">
        <v>676</v>
      </c>
      <c r="G4025" t="s">
        <v>677</v>
      </c>
      <c r="H4025" t="s">
        <v>30</v>
      </c>
      <c r="I4025" t="s">
        <v>21</v>
      </c>
      <c r="J4025" t="s">
        <v>31</v>
      </c>
      <c r="K4025" t="s">
        <v>654</v>
      </c>
      <c r="L4025" t="s">
        <v>24</v>
      </c>
      <c r="M4025" t="s">
        <v>26</v>
      </c>
      <c r="N4025">
        <v>13</v>
      </c>
      <c r="O4025">
        <v>653</v>
      </c>
      <c r="P4025">
        <v>307.77999999999997</v>
      </c>
      <c r="Q4025">
        <v>-111.41</v>
      </c>
    </row>
    <row r="4026" spans="2:17" hidden="1">
      <c r="B4026">
        <v>2017</v>
      </c>
      <c r="C4026">
        <v>3</v>
      </c>
      <c r="D4026" t="s">
        <v>572</v>
      </c>
      <c r="E4026" t="s">
        <v>573</v>
      </c>
      <c r="F4026" t="s">
        <v>678</v>
      </c>
      <c r="G4026" t="s">
        <v>679</v>
      </c>
      <c r="H4026" t="s">
        <v>30</v>
      </c>
      <c r="I4026" t="s">
        <v>21</v>
      </c>
      <c r="J4026" t="s">
        <v>22</v>
      </c>
      <c r="K4026" t="s">
        <v>651</v>
      </c>
      <c r="L4026" t="s">
        <v>24</v>
      </c>
      <c r="M4026" t="s">
        <v>25</v>
      </c>
      <c r="N4026">
        <v>1082</v>
      </c>
      <c r="O4026">
        <v>12657</v>
      </c>
      <c r="P4026">
        <v>5447.23</v>
      </c>
      <c r="Q4026">
        <v>-5608.48</v>
      </c>
    </row>
    <row r="4027" spans="2:17" hidden="1">
      <c r="B4027">
        <v>2017</v>
      </c>
      <c r="C4027">
        <v>3</v>
      </c>
      <c r="D4027" t="s">
        <v>572</v>
      </c>
      <c r="E4027" t="s">
        <v>573</v>
      </c>
      <c r="F4027" t="s">
        <v>678</v>
      </c>
      <c r="G4027" t="s">
        <v>679</v>
      </c>
      <c r="H4027" t="s">
        <v>30</v>
      </c>
      <c r="I4027" t="s">
        <v>21</v>
      </c>
      <c r="J4027" t="s">
        <v>22</v>
      </c>
      <c r="K4027" t="s">
        <v>651</v>
      </c>
      <c r="L4027" t="s">
        <v>24</v>
      </c>
      <c r="M4027" t="s">
        <v>26</v>
      </c>
      <c r="N4027">
        <v>747</v>
      </c>
      <c r="O4027">
        <v>46078</v>
      </c>
      <c r="P4027">
        <v>18599.47</v>
      </c>
      <c r="Q4027">
        <v>-10379.64</v>
      </c>
    </row>
    <row r="4028" spans="2:17" hidden="1">
      <c r="B4028">
        <v>2017</v>
      </c>
      <c r="C4028">
        <v>3</v>
      </c>
      <c r="D4028" t="s">
        <v>572</v>
      </c>
      <c r="E4028" t="s">
        <v>573</v>
      </c>
      <c r="F4028" t="s">
        <v>678</v>
      </c>
      <c r="G4028" t="s">
        <v>679</v>
      </c>
      <c r="H4028" t="s">
        <v>30</v>
      </c>
      <c r="I4028" t="s">
        <v>21</v>
      </c>
      <c r="J4028" t="s">
        <v>22</v>
      </c>
      <c r="K4028" t="s">
        <v>651</v>
      </c>
      <c r="L4028" t="s">
        <v>24</v>
      </c>
      <c r="M4028" t="s">
        <v>27</v>
      </c>
      <c r="N4028">
        <v>251</v>
      </c>
      <c r="O4028">
        <v>45513</v>
      </c>
      <c r="P4028">
        <v>26905.86</v>
      </c>
      <c r="Q4028">
        <v>0</v>
      </c>
    </row>
    <row r="4029" spans="2:17" hidden="1">
      <c r="B4029">
        <v>2017</v>
      </c>
      <c r="C4029">
        <v>3</v>
      </c>
      <c r="D4029" t="s">
        <v>572</v>
      </c>
      <c r="E4029" t="s">
        <v>573</v>
      </c>
      <c r="F4029" t="s">
        <v>680</v>
      </c>
      <c r="G4029" t="s">
        <v>681</v>
      </c>
      <c r="H4029" t="s">
        <v>30</v>
      </c>
      <c r="I4029" t="s">
        <v>21</v>
      </c>
      <c r="J4029" t="s">
        <v>22</v>
      </c>
      <c r="K4029" t="s">
        <v>651</v>
      </c>
      <c r="L4029" t="s">
        <v>24</v>
      </c>
      <c r="M4029" t="s">
        <v>25</v>
      </c>
      <c r="N4029">
        <v>116</v>
      </c>
      <c r="O4029">
        <v>1072</v>
      </c>
      <c r="P4029">
        <v>547.32000000000005</v>
      </c>
      <c r="Q4029">
        <v>-474.99</v>
      </c>
    </row>
    <row r="4030" spans="2:17" hidden="1">
      <c r="B4030">
        <v>2017</v>
      </c>
      <c r="C4030">
        <v>3</v>
      </c>
      <c r="D4030" t="s">
        <v>572</v>
      </c>
      <c r="E4030" t="s">
        <v>573</v>
      </c>
      <c r="F4030" t="s">
        <v>680</v>
      </c>
      <c r="G4030" t="s">
        <v>681</v>
      </c>
      <c r="H4030" t="s">
        <v>30</v>
      </c>
      <c r="I4030" t="s">
        <v>21</v>
      </c>
      <c r="J4030" t="s">
        <v>22</v>
      </c>
      <c r="K4030" t="s">
        <v>651</v>
      </c>
      <c r="L4030" t="s">
        <v>24</v>
      </c>
      <c r="M4030" t="s">
        <v>26</v>
      </c>
      <c r="N4030">
        <v>33</v>
      </c>
      <c r="O4030">
        <v>1625</v>
      </c>
      <c r="P4030">
        <v>606.91</v>
      </c>
      <c r="Q4030">
        <v>-438.58</v>
      </c>
    </row>
    <row r="4031" spans="2:17" hidden="1">
      <c r="B4031">
        <v>2017</v>
      </c>
      <c r="C4031">
        <v>3</v>
      </c>
      <c r="D4031" t="s">
        <v>572</v>
      </c>
      <c r="E4031" t="s">
        <v>573</v>
      </c>
      <c r="F4031" t="s">
        <v>680</v>
      </c>
      <c r="G4031" t="s">
        <v>681</v>
      </c>
      <c r="H4031" t="s">
        <v>30</v>
      </c>
      <c r="I4031" t="s">
        <v>21</v>
      </c>
      <c r="J4031" t="s">
        <v>22</v>
      </c>
      <c r="K4031" t="s">
        <v>651</v>
      </c>
      <c r="L4031" t="s">
        <v>24</v>
      </c>
      <c r="M4031" t="s">
        <v>27</v>
      </c>
      <c r="N4031">
        <v>4</v>
      </c>
      <c r="O4031">
        <v>611</v>
      </c>
      <c r="P4031">
        <v>363.43</v>
      </c>
      <c r="Q4031">
        <v>0</v>
      </c>
    </row>
    <row r="4032" spans="2:17" hidden="1">
      <c r="B4032">
        <v>2017</v>
      </c>
      <c r="C4032">
        <v>3</v>
      </c>
      <c r="D4032" t="s">
        <v>572</v>
      </c>
      <c r="E4032" t="s">
        <v>573</v>
      </c>
      <c r="F4032" t="s">
        <v>682</v>
      </c>
      <c r="G4032" t="s">
        <v>683</v>
      </c>
      <c r="H4032" t="s">
        <v>30</v>
      </c>
      <c r="I4032" t="s">
        <v>21</v>
      </c>
      <c r="J4032" t="s">
        <v>22</v>
      </c>
      <c r="K4032" t="s">
        <v>651</v>
      </c>
      <c r="L4032" t="s">
        <v>24</v>
      </c>
      <c r="M4032" t="s">
        <v>25</v>
      </c>
      <c r="N4032">
        <v>49</v>
      </c>
      <c r="O4032">
        <v>324</v>
      </c>
      <c r="P4032">
        <v>214.67</v>
      </c>
      <c r="Q4032">
        <v>-143.56</v>
      </c>
    </row>
    <row r="4033" spans="2:17" hidden="1">
      <c r="B4033">
        <v>2017</v>
      </c>
      <c r="C4033">
        <v>3</v>
      </c>
      <c r="D4033" t="s">
        <v>572</v>
      </c>
      <c r="E4033" t="s">
        <v>573</v>
      </c>
      <c r="F4033" t="s">
        <v>682</v>
      </c>
      <c r="G4033" t="s">
        <v>683</v>
      </c>
      <c r="H4033" t="s">
        <v>30</v>
      </c>
      <c r="I4033" t="s">
        <v>21</v>
      </c>
      <c r="J4033" t="s">
        <v>22</v>
      </c>
      <c r="K4033" t="s">
        <v>651</v>
      </c>
      <c r="L4033" t="s">
        <v>24</v>
      </c>
      <c r="M4033" t="s">
        <v>26</v>
      </c>
      <c r="N4033">
        <v>1</v>
      </c>
      <c r="O4033">
        <v>32</v>
      </c>
      <c r="P4033">
        <v>8.5299999999999994</v>
      </c>
      <c r="Q4033">
        <v>-13.29</v>
      </c>
    </row>
    <row r="4034" spans="2:17" hidden="1">
      <c r="B4034">
        <v>2017</v>
      </c>
      <c r="C4034">
        <v>3</v>
      </c>
      <c r="D4034" t="s">
        <v>572</v>
      </c>
      <c r="E4034" t="s">
        <v>573</v>
      </c>
      <c r="F4034" t="s">
        <v>682</v>
      </c>
      <c r="G4034" t="s">
        <v>683</v>
      </c>
      <c r="H4034" t="s">
        <v>30</v>
      </c>
      <c r="I4034" t="s">
        <v>21</v>
      </c>
      <c r="J4034" t="s">
        <v>22</v>
      </c>
      <c r="K4034" t="s">
        <v>651</v>
      </c>
      <c r="L4034" t="s">
        <v>24</v>
      </c>
      <c r="M4034" t="s">
        <v>27</v>
      </c>
      <c r="N4034">
        <v>1</v>
      </c>
      <c r="O4034">
        <v>119</v>
      </c>
      <c r="P4034">
        <v>71.56</v>
      </c>
      <c r="Q4034">
        <v>0</v>
      </c>
    </row>
    <row r="4035" spans="2:17" hidden="1">
      <c r="B4035">
        <v>2017</v>
      </c>
      <c r="C4035">
        <v>3</v>
      </c>
      <c r="D4035" t="s">
        <v>572</v>
      </c>
      <c r="E4035" t="s">
        <v>573</v>
      </c>
      <c r="F4035" t="s">
        <v>684</v>
      </c>
      <c r="G4035" t="s">
        <v>685</v>
      </c>
      <c r="H4035" t="s">
        <v>30</v>
      </c>
      <c r="I4035" t="s">
        <v>21</v>
      </c>
      <c r="J4035" t="s">
        <v>22</v>
      </c>
      <c r="K4035" t="s">
        <v>651</v>
      </c>
      <c r="L4035" t="s">
        <v>24</v>
      </c>
      <c r="M4035" t="s">
        <v>25</v>
      </c>
      <c r="N4035">
        <v>293</v>
      </c>
      <c r="O4035">
        <v>3523</v>
      </c>
      <c r="P4035">
        <v>1487.32</v>
      </c>
      <c r="Q4035">
        <v>-1561.07</v>
      </c>
    </row>
    <row r="4036" spans="2:17" hidden="1">
      <c r="B4036">
        <v>2017</v>
      </c>
      <c r="C4036">
        <v>3</v>
      </c>
      <c r="D4036" t="s">
        <v>572</v>
      </c>
      <c r="E4036" t="s">
        <v>573</v>
      </c>
      <c r="F4036" t="s">
        <v>684</v>
      </c>
      <c r="G4036" t="s">
        <v>685</v>
      </c>
      <c r="H4036" t="s">
        <v>30</v>
      </c>
      <c r="I4036" t="s">
        <v>21</v>
      </c>
      <c r="J4036" t="s">
        <v>22</v>
      </c>
      <c r="K4036" t="s">
        <v>651</v>
      </c>
      <c r="L4036" t="s">
        <v>24</v>
      </c>
      <c r="M4036" t="s">
        <v>26</v>
      </c>
      <c r="N4036">
        <v>249</v>
      </c>
      <c r="O4036">
        <v>14837</v>
      </c>
      <c r="P4036">
        <v>6051.84</v>
      </c>
      <c r="Q4036">
        <v>-3309.24</v>
      </c>
    </row>
    <row r="4037" spans="2:17" hidden="1">
      <c r="B4037">
        <v>2017</v>
      </c>
      <c r="C4037">
        <v>3</v>
      </c>
      <c r="D4037" t="s">
        <v>572</v>
      </c>
      <c r="E4037" t="s">
        <v>573</v>
      </c>
      <c r="F4037" t="s">
        <v>684</v>
      </c>
      <c r="G4037" t="s">
        <v>685</v>
      </c>
      <c r="H4037" t="s">
        <v>30</v>
      </c>
      <c r="I4037" t="s">
        <v>21</v>
      </c>
      <c r="J4037" t="s">
        <v>22</v>
      </c>
      <c r="K4037" t="s">
        <v>651</v>
      </c>
      <c r="L4037" t="s">
        <v>24</v>
      </c>
      <c r="M4037" t="s">
        <v>27</v>
      </c>
      <c r="N4037">
        <v>118</v>
      </c>
      <c r="O4037">
        <v>28705</v>
      </c>
      <c r="P4037">
        <v>16827.13</v>
      </c>
      <c r="Q4037">
        <v>0</v>
      </c>
    </row>
    <row r="4038" spans="2:17" hidden="1">
      <c r="B4038">
        <v>2017</v>
      </c>
      <c r="C4038">
        <v>3</v>
      </c>
      <c r="D4038" t="s">
        <v>572</v>
      </c>
      <c r="E4038" t="s">
        <v>573</v>
      </c>
      <c r="F4038" t="s">
        <v>686</v>
      </c>
      <c r="G4038" t="s">
        <v>687</v>
      </c>
      <c r="H4038" t="s">
        <v>30</v>
      </c>
      <c r="I4038" t="s">
        <v>21</v>
      </c>
      <c r="J4038" t="s">
        <v>22</v>
      </c>
      <c r="K4038" t="s">
        <v>651</v>
      </c>
      <c r="L4038" t="s">
        <v>24</v>
      </c>
      <c r="M4038" t="s">
        <v>25</v>
      </c>
      <c r="N4038">
        <v>722</v>
      </c>
      <c r="O4038">
        <v>7069</v>
      </c>
      <c r="P4038">
        <v>3457.66</v>
      </c>
      <c r="Q4038">
        <v>-3132.62</v>
      </c>
    </row>
    <row r="4039" spans="2:17" hidden="1">
      <c r="B4039">
        <v>2017</v>
      </c>
      <c r="C4039">
        <v>3</v>
      </c>
      <c r="D4039" t="s">
        <v>572</v>
      </c>
      <c r="E4039" t="s">
        <v>573</v>
      </c>
      <c r="F4039" t="s">
        <v>686</v>
      </c>
      <c r="G4039" t="s">
        <v>687</v>
      </c>
      <c r="H4039" t="s">
        <v>30</v>
      </c>
      <c r="I4039" t="s">
        <v>21</v>
      </c>
      <c r="J4039" t="s">
        <v>22</v>
      </c>
      <c r="K4039" t="s">
        <v>651</v>
      </c>
      <c r="L4039" t="s">
        <v>24</v>
      </c>
      <c r="M4039" t="s">
        <v>26</v>
      </c>
      <c r="N4039">
        <v>238</v>
      </c>
      <c r="O4039">
        <v>12062</v>
      </c>
      <c r="P4039">
        <v>4572.8</v>
      </c>
      <c r="Q4039">
        <v>-3163.05</v>
      </c>
    </row>
    <row r="4040" spans="2:17" hidden="1">
      <c r="B4040">
        <v>2017</v>
      </c>
      <c r="C4040">
        <v>3</v>
      </c>
      <c r="D4040" t="s">
        <v>572</v>
      </c>
      <c r="E4040" t="s">
        <v>573</v>
      </c>
      <c r="F4040" t="s">
        <v>686</v>
      </c>
      <c r="G4040" t="s">
        <v>687</v>
      </c>
      <c r="H4040" t="s">
        <v>30</v>
      </c>
      <c r="I4040" t="s">
        <v>21</v>
      </c>
      <c r="J4040" t="s">
        <v>22</v>
      </c>
      <c r="K4040" t="s">
        <v>651</v>
      </c>
      <c r="L4040" t="s">
        <v>24</v>
      </c>
      <c r="M4040" t="s">
        <v>27</v>
      </c>
      <c r="N4040">
        <v>31</v>
      </c>
      <c r="O4040">
        <v>3939</v>
      </c>
      <c r="P4040">
        <v>2361.37</v>
      </c>
      <c r="Q4040">
        <v>0</v>
      </c>
    </row>
    <row r="4041" spans="2:17" hidden="1">
      <c r="B4041">
        <v>2017</v>
      </c>
      <c r="C4041">
        <v>3</v>
      </c>
      <c r="D4041" t="s">
        <v>572</v>
      </c>
      <c r="E4041" t="s">
        <v>573</v>
      </c>
      <c r="F4041" t="s">
        <v>688</v>
      </c>
      <c r="G4041" t="s">
        <v>689</v>
      </c>
      <c r="H4041" t="s">
        <v>30</v>
      </c>
      <c r="I4041" t="s">
        <v>21</v>
      </c>
      <c r="J4041" t="s">
        <v>22</v>
      </c>
      <c r="K4041" t="s">
        <v>651</v>
      </c>
      <c r="L4041" t="s">
        <v>24</v>
      </c>
      <c r="M4041" t="s">
        <v>25</v>
      </c>
      <c r="N4041">
        <v>994</v>
      </c>
      <c r="O4041">
        <v>8737</v>
      </c>
      <c r="P4041">
        <v>4632.5600000000004</v>
      </c>
      <c r="Q4041">
        <v>-3871.32</v>
      </c>
    </row>
    <row r="4042" spans="2:17" hidden="1">
      <c r="B4042">
        <v>2017</v>
      </c>
      <c r="C4042">
        <v>3</v>
      </c>
      <c r="D4042" t="s">
        <v>572</v>
      </c>
      <c r="E4042" t="s">
        <v>573</v>
      </c>
      <c r="F4042" t="s">
        <v>688</v>
      </c>
      <c r="G4042" t="s">
        <v>689</v>
      </c>
      <c r="H4042" t="s">
        <v>30</v>
      </c>
      <c r="I4042" t="s">
        <v>21</v>
      </c>
      <c r="J4042" t="s">
        <v>22</v>
      </c>
      <c r="K4042" t="s">
        <v>651</v>
      </c>
      <c r="L4042" t="s">
        <v>24</v>
      </c>
      <c r="M4042" t="s">
        <v>26</v>
      </c>
      <c r="N4042">
        <v>368</v>
      </c>
      <c r="O4042">
        <v>20656</v>
      </c>
      <c r="P4042">
        <v>8217.02</v>
      </c>
      <c r="Q4042">
        <v>-4890.75</v>
      </c>
    </row>
    <row r="4043" spans="2:17" hidden="1">
      <c r="B4043">
        <v>2017</v>
      </c>
      <c r="C4043">
        <v>3</v>
      </c>
      <c r="D4043" t="s">
        <v>572</v>
      </c>
      <c r="E4043" t="s">
        <v>573</v>
      </c>
      <c r="F4043" t="s">
        <v>688</v>
      </c>
      <c r="G4043" t="s">
        <v>689</v>
      </c>
      <c r="H4043" t="s">
        <v>30</v>
      </c>
      <c r="I4043" t="s">
        <v>21</v>
      </c>
      <c r="J4043" t="s">
        <v>22</v>
      </c>
      <c r="K4043" t="s">
        <v>651</v>
      </c>
      <c r="L4043" t="s">
        <v>24</v>
      </c>
      <c r="M4043" t="s">
        <v>27</v>
      </c>
      <c r="N4043">
        <v>86</v>
      </c>
      <c r="O4043">
        <v>14266</v>
      </c>
      <c r="P4043">
        <v>8459.4500000000007</v>
      </c>
      <c r="Q4043">
        <v>0</v>
      </c>
    </row>
    <row r="4044" spans="2:17" hidden="1">
      <c r="B4044">
        <v>2017</v>
      </c>
      <c r="C4044">
        <v>3</v>
      </c>
      <c r="D4044" t="s">
        <v>572</v>
      </c>
      <c r="E4044" t="s">
        <v>573</v>
      </c>
      <c r="F4044" t="s">
        <v>1070</v>
      </c>
      <c r="G4044" t="s">
        <v>1071</v>
      </c>
      <c r="H4044" t="s">
        <v>121</v>
      </c>
      <c r="I4044" t="s">
        <v>1073</v>
      </c>
      <c r="J4044" t="s">
        <v>22</v>
      </c>
      <c r="K4044" t="s">
        <v>597</v>
      </c>
      <c r="L4044" t="s">
        <v>24</v>
      </c>
      <c r="M4044" t="s">
        <v>25</v>
      </c>
      <c r="N4044">
        <v>132</v>
      </c>
      <c r="O4044">
        <v>1896</v>
      </c>
      <c r="P4044">
        <v>951.35</v>
      </c>
      <c r="Q4044">
        <v>-523.67999999999995</v>
      </c>
    </row>
    <row r="4045" spans="2:17" hidden="1">
      <c r="B4045">
        <v>2017</v>
      </c>
      <c r="C4045">
        <v>3</v>
      </c>
      <c r="D4045" t="s">
        <v>572</v>
      </c>
      <c r="E4045" t="s">
        <v>573</v>
      </c>
      <c r="F4045" t="s">
        <v>1070</v>
      </c>
      <c r="G4045" t="s">
        <v>1071</v>
      </c>
      <c r="H4045" t="s">
        <v>121</v>
      </c>
      <c r="I4045" t="s">
        <v>1073</v>
      </c>
      <c r="J4045" t="s">
        <v>22</v>
      </c>
      <c r="K4045" t="s">
        <v>597</v>
      </c>
      <c r="L4045" t="s">
        <v>24</v>
      </c>
      <c r="M4045" t="s">
        <v>26</v>
      </c>
      <c r="N4045">
        <v>145</v>
      </c>
      <c r="O4045">
        <v>16472</v>
      </c>
      <c r="P4045">
        <v>6794.47</v>
      </c>
      <c r="Q4045">
        <v>-2773.91</v>
      </c>
    </row>
    <row r="4046" spans="2:17" hidden="1">
      <c r="B4046">
        <v>2017</v>
      </c>
      <c r="C4046">
        <v>3</v>
      </c>
      <c r="D4046" t="s">
        <v>572</v>
      </c>
      <c r="E4046" t="s">
        <v>573</v>
      </c>
      <c r="F4046" t="s">
        <v>1070</v>
      </c>
      <c r="G4046" t="s">
        <v>1071</v>
      </c>
      <c r="H4046" t="s">
        <v>121</v>
      </c>
      <c r="I4046" t="s">
        <v>1073</v>
      </c>
      <c r="J4046" t="s">
        <v>22</v>
      </c>
      <c r="K4046" t="s">
        <v>597</v>
      </c>
      <c r="L4046" t="s">
        <v>24</v>
      </c>
      <c r="M4046" t="s">
        <v>27</v>
      </c>
      <c r="N4046">
        <v>29</v>
      </c>
      <c r="O4046">
        <v>7826</v>
      </c>
      <c r="P4046">
        <v>4417.0600000000004</v>
      </c>
      <c r="Q4046">
        <v>0</v>
      </c>
    </row>
    <row r="4047" spans="2:17" hidden="1">
      <c r="B4047">
        <v>2017</v>
      </c>
      <c r="C4047">
        <v>3</v>
      </c>
      <c r="D4047" t="s">
        <v>572</v>
      </c>
      <c r="E4047" t="s">
        <v>573</v>
      </c>
      <c r="F4047" t="s">
        <v>1042</v>
      </c>
      <c r="G4047" t="s">
        <v>1043</v>
      </c>
      <c r="H4047" t="s">
        <v>30</v>
      </c>
      <c r="I4047" t="s">
        <v>21</v>
      </c>
      <c r="J4047" t="s">
        <v>22</v>
      </c>
      <c r="K4047" t="s">
        <v>651</v>
      </c>
      <c r="L4047" t="s">
        <v>24</v>
      </c>
      <c r="M4047" t="s">
        <v>25</v>
      </c>
      <c r="N4047">
        <v>222</v>
      </c>
      <c r="O4047">
        <v>2546</v>
      </c>
      <c r="P4047">
        <v>1111.07</v>
      </c>
      <c r="Q4047">
        <v>-1128.23</v>
      </c>
    </row>
    <row r="4048" spans="2:17" hidden="1">
      <c r="B4048">
        <v>2017</v>
      </c>
      <c r="C4048">
        <v>3</v>
      </c>
      <c r="D4048" t="s">
        <v>572</v>
      </c>
      <c r="E4048" t="s">
        <v>573</v>
      </c>
      <c r="F4048" t="s">
        <v>1042</v>
      </c>
      <c r="G4048" t="s">
        <v>1043</v>
      </c>
      <c r="H4048" t="s">
        <v>30</v>
      </c>
      <c r="I4048" t="s">
        <v>21</v>
      </c>
      <c r="J4048" t="s">
        <v>22</v>
      </c>
      <c r="K4048" t="s">
        <v>651</v>
      </c>
      <c r="L4048" t="s">
        <v>24</v>
      </c>
      <c r="M4048" t="s">
        <v>26</v>
      </c>
      <c r="N4048">
        <v>70</v>
      </c>
      <c r="O4048">
        <v>3915</v>
      </c>
      <c r="P4048">
        <v>1554.96</v>
      </c>
      <c r="Q4048">
        <v>-930.3</v>
      </c>
    </row>
    <row r="4049" spans="2:17" hidden="1">
      <c r="B4049">
        <v>2017</v>
      </c>
      <c r="C4049">
        <v>3</v>
      </c>
      <c r="D4049" t="s">
        <v>572</v>
      </c>
      <c r="E4049" t="s">
        <v>573</v>
      </c>
      <c r="F4049" t="s">
        <v>1042</v>
      </c>
      <c r="G4049" t="s">
        <v>1043</v>
      </c>
      <c r="H4049" t="s">
        <v>30</v>
      </c>
      <c r="I4049" t="s">
        <v>21</v>
      </c>
      <c r="J4049" t="s">
        <v>22</v>
      </c>
      <c r="K4049" t="s">
        <v>651</v>
      </c>
      <c r="L4049" t="s">
        <v>24</v>
      </c>
      <c r="M4049" t="s">
        <v>27</v>
      </c>
      <c r="N4049">
        <v>25</v>
      </c>
      <c r="O4049">
        <v>4764</v>
      </c>
      <c r="P4049">
        <v>2811.86</v>
      </c>
      <c r="Q4049">
        <v>0</v>
      </c>
    </row>
    <row r="4050" spans="2:17" hidden="1">
      <c r="B4050">
        <v>2017</v>
      </c>
      <c r="C4050">
        <v>3</v>
      </c>
      <c r="D4050" t="s">
        <v>572</v>
      </c>
      <c r="E4050" t="s">
        <v>573</v>
      </c>
      <c r="F4050" t="s">
        <v>1072</v>
      </c>
      <c r="G4050" t="s">
        <v>1373</v>
      </c>
      <c r="H4050" t="s">
        <v>30</v>
      </c>
      <c r="I4050" t="s">
        <v>21</v>
      </c>
      <c r="J4050" t="s">
        <v>22</v>
      </c>
      <c r="K4050" t="s">
        <v>699</v>
      </c>
      <c r="L4050" t="s">
        <v>24</v>
      </c>
      <c r="M4050" t="s">
        <v>25</v>
      </c>
      <c r="N4050">
        <v>1282</v>
      </c>
      <c r="O4050">
        <v>10513.93</v>
      </c>
      <c r="P4050">
        <v>8812.23</v>
      </c>
      <c r="Q4050">
        <v>-6288.57</v>
      </c>
    </row>
    <row r="4051" spans="2:17" hidden="1">
      <c r="B4051">
        <v>2017</v>
      </c>
      <c r="C4051">
        <v>3</v>
      </c>
      <c r="D4051" t="s">
        <v>572</v>
      </c>
      <c r="E4051" t="s">
        <v>573</v>
      </c>
      <c r="F4051" t="s">
        <v>1072</v>
      </c>
      <c r="G4051" t="s">
        <v>1373</v>
      </c>
      <c r="H4051" t="s">
        <v>30</v>
      </c>
      <c r="I4051" t="s">
        <v>21</v>
      </c>
      <c r="J4051" t="s">
        <v>22</v>
      </c>
      <c r="K4051" t="s">
        <v>699</v>
      </c>
      <c r="L4051" t="s">
        <v>24</v>
      </c>
      <c r="M4051" t="s">
        <v>26</v>
      </c>
      <c r="N4051">
        <v>164</v>
      </c>
      <c r="O4051">
        <v>8695.5400000000009</v>
      </c>
      <c r="P4051">
        <v>4660.29</v>
      </c>
      <c r="Q4051">
        <v>-2943.72</v>
      </c>
    </row>
    <row r="4052" spans="2:17" hidden="1">
      <c r="B4052">
        <v>2017</v>
      </c>
      <c r="C4052">
        <v>3</v>
      </c>
      <c r="D4052" t="s">
        <v>572</v>
      </c>
      <c r="E4052" t="s">
        <v>573</v>
      </c>
      <c r="F4052" t="s">
        <v>1072</v>
      </c>
      <c r="G4052" t="s">
        <v>1373</v>
      </c>
      <c r="H4052" t="s">
        <v>30</v>
      </c>
      <c r="I4052" t="s">
        <v>21</v>
      </c>
      <c r="J4052" t="s">
        <v>22</v>
      </c>
      <c r="K4052" t="s">
        <v>699</v>
      </c>
      <c r="L4052" t="s">
        <v>24</v>
      </c>
      <c r="M4052" t="s">
        <v>27</v>
      </c>
      <c r="N4052">
        <v>15</v>
      </c>
      <c r="O4052">
        <v>2408.4</v>
      </c>
      <c r="P4052">
        <v>1940.31</v>
      </c>
      <c r="Q4052">
        <v>0</v>
      </c>
    </row>
    <row r="4053" spans="2:17" hidden="1">
      <c r="B4053">
        <v>2017</v>
      </c>
      <c r="C4053">
        <v>3</v>
      </c>
      <c r="D4053" t="s">
        <v>572</v>
      </c>
      <c r="E4053" t="s">
        <v>573</v>
      </c>
      <c r="F4053" t="s">
        <v>690</v>
      </c>
      <c r="G4053" t="s">
        <v>691</v>
      </c>
      <c r="H4053" t="s">
        <v>30</v>
      </c>
      <c r="I4053" t="s">
        <v>21</v>
      </c>
      <c r="J4053" t="s">
        <v>31</v>
      </c>
      <c r="K4053" t="s">
        <v>692</v>
      </c>
      <c r="L4053" t="s">
        <v>24</v>
      </c>
      <c r="M4053" t="s">
        <v>25</v>
      </c>
      <c r="N4053">
        <v>8494</v>
      </c>
      <c r="O4053">
        <v>83237.2</v>
      </c>
      <c r="P4053">
        <v>87278.12</v>
      </c>
      <c r="Q4053">
        <v>-40977.35</v>
      </c>
    </row>
    <row r="4054" spans="2:17" hidden="1">
      <c r="B4054">
        <v>2017</v>
      </c>
      <c r="C4054">
        <v>3</v>
      </c>
      <c r="D4054" t="s">
        <v>572</v>
      </c>
      <c r="E4054" t="s">
        <v>573</v>
      </c>
      <c r="F4054" t="s">
        <v>690</v>
      </c>
      <c r="G4054" t="s">
        <v>691</v>
      </c>
      <c r="H4054" t="s">
        <v>30</v>
      </c>
      <c r="I4054" t="s">
        <v>21</v>
      </c>
      <c r="J4054" t="s">
        <v>31</v>
      </c>
      <c r="K4054" t="s">
        <v>692</v>
      </c>
      <c r="L4054" t="s">
        <v>24</v>
      </c>
      <c r="M4054" t="s">
        <v>26</v>
      </c>
      <c r="N4054">
        <v>1959</v>
      </c>
      <c r="O4054">
        <v>103087.92</v>
      </c>
      <c r="P4054">
        <v>83235.070000000007</v>
      </c>
      <c r="Q4054">
        <v>-28950.13</v>
      </c>
    </row>
    <row r="4055" spans="2:17" hidden="1">
      <c r="B4055">
        <v>2017</v>
      </c>
      <c r="C4055">
        <v>3</v>
      </c>
      <c r="D4055" t="s">
        <v>572</v>
      </c>
      <c r="E4055" t="s">
        <v>573</v>
      </c>
      <c r="F4055" t="s">
        <v>690</v>
      </c>
      <c r="G4055" t="s">
        <v>691</v>
      </c>
      <c r="H4055" t="s">
        <v>30</v>
      </c>
      <c r="I4055" t="s">
        <v>21</v>
      </c>
      <c r="J4055" t="s">
        <v>31</v>
      </c>
      <c r="K4055" t="s">
        <v>692</v>
      </c>
      <c r="L4055" t="s">
        <v>24</v>
      </c>
      <c r="M4055" t="s">
        <v>27</v>
      </c>
      <c r="N4055">
        <v>278</v>
      </c>
      <c r="O4055">
        <v>47238.2</v>
      </c>
      <c r="P4055">
        <v>49311.199999999997</v>
      </c>
      <c r="Q4055">
        <v>1310.1300000000001</v>
      </c>
    </row>
    <row r="4056" spans="2:17" hidden="1">
      <c r="B4056">
        <v>2017</v>
      </c>
      <c r="C4056">
        <v>3</v>
      </c>
      <c r="D4056" t="s">
        <v>572</v>
      </c>
      <c r="E4056" t="s">
        <v>573</v>
      </c>
      <c r="F4056" t="s">
        <v>693</v>
      </c>
      <c r="G4056" t="s">
        <v>694</v>
      </c>
      <c r="H4056" t="s">
        <v>30</v>
      </c>
      <c r="I4056" t="s">
        <v>21</v>
      </c>
      <c r="J4056" t="s">
        <v>22</v>
      </c>
      <c r="K4056" t="s">
        <v>699</v>
      </c>
      <c r="L4056" t="s">
        <v>24</v>
      </c>
      <c r="M4056" t="s">
        <v>25</v>
      </c>
      <c r="N4056">
        <v>4877</v>
      </c>
      <c r="O4056">
        <v>35304.42</v>
      </c>
      <c r="P4056">
        <v>32708.67</v>
      </c>
      <c r="Q4056">
        <v>-21116.54</v>
      </c>
    </row>
    <row r="4057" spans="2:17" hidden="1">
      <c r="B4057">
        <v>2017</v>
      </c>
      <c r="C4057">
        <v>3</v>
      </c>
      <c r="D4057" t="s">
        <v>572</v>
      </c>
      <c r="E4057" t="s">
        <v>573</v>
      </c>
      <c r="F4057" t="s">
        <v>693</v>
      </c>
      <c r="G4057" t="s">
        <v>694</v>
      </c>
      <c r="H4057" t="s">
        <v>30</v>
      </c>
      <c r="I4057" t="s">
        <v>21</v>
      </c>
      <c r="J4057" t="s">
        <v>22</v>
      </c>
      <c r="K4057" t="s">
        <v>699</v>
      </c>
      <c r="L4057" t="s">
        <v>24</v>
      </c>
      <c r="M4057" t="s">
        <v>26</v>
      </c>
      <c r="N4057">
        <v>567</v>
      </c>
      <c r="O4057">
        <v>28008.27</v>
      </c>
      <c r="P4057">
        <v>14525.95</v>
      </c>
      <c r="Q4057">
        <v>-10177.66</v>
      </c>
    </row>
    <row r="4058" spans="2:17" hidden="1">
      <c r="B4058">
        <v>2017</v>
      </c>
      <c r="C4058">
        <v>3</v>
      </c>
      <c r="D4058" t="s">
        <v>572</v>
      </c>
      <c r="E4058" t="s">
        <v>573</v>
      </c>
      <c r="F4058" t="s">
        <v>693</v>
      </c>
      <c r="G4058" t="s">
        <v>694</v>
      </c>
      <c r="H4058" t="s">
        <v>30</v>
      </c>
      <c r="I4058" t="s">
        <v>21</v>
      </c>
      <c r="J4058" t="s">
        <v>22</v>
      </c>
      <c r="K4058" t="s">
        <v>699</v>
      </c>
      <c r="L4058" t="s">
        <v>24</v>
      </c>
      <c r="M4058" t="s">
        <v>27</v>
      </c>
      <c r="N4058">
        <v>63</v>
      </c>
      <c r="O4058">
        <v>12049.94</v>
      </c>
      <c r="P4058">
        <v>9624.36</v>
      </c>
      <c r="Q4058">
        <v>17.940000000000001</v>
      </c>
    </row>
    <row r="4059" spans="2:17" hidden="1">
      <c r="B4059">
        <v>2017</v>
      </c>
      <c r="C4059">
        <v>3</v>
      </c>
      <c r="D4059" t="s">
        <v>572</v>
      </c>
      <c r="E4059" t="s">
        <v>573</v>
      </c>
      <c r="F4059" t="s">
        <v>695</v>
      </c>
      <c r="G4059" t="s">
        <v>696</v>
      </c>
      <c r="H4059" t="s">
        <v>30</v>
      </c>
      <c r="I4059" t="s">
        <v>21</v>
      </c>
      <c r="J4059" t="s">
        <v>31</v>
      </c>
      <c r="K4059" t="s">
        <v>692</v>
      </c>
      <c r="L4059" t="s">
        <v>24</v>
      </c>
      <c r="M4059" t="s">
        <v>25</v>
      </c>
      <c r="N4059">
        <v>13382</v>
      </c>
      <c r="O4059">
        <v>110768.66</v>
      </c>
      <c r="P4059">
        <v>127474.08</v>
      </c>
      <c r="Q4059">
        <v>-54531.57</v>
      </c>
    </row>
    <row r="4060" spans="2:17" hidden="1">
      <c r="B4060">
        <v>2017</v>
      </c>
      <c r="C4060">
        <v>3</v>
      </c>
      <c r="D4060" t="s">
        <v>572</v>
      </c>
      <c r="E4060" t="s">
        <v>573</v>
      </c>
      <c r="F4060" t="s">
        <v>695</v>
      </c>
      <c r="G4060" t="s">
        <v>696</v>
      </c>
      <c r="H4060" t="s">
        <v>30</v>
      </c>
      <c r="I4060" t="s">
        <v>21</v>
      </c>
      <c r="J4060" t="s">
        <v>31</v>
      </c>
      <c r="K4060" t="s">
        <v>692</v>
      </c>
      <c r="L4060" t="s">
        <v>24</v>
      </c>
      <c r="M4060" t="s">
        <v>26</v>
      </c>
      <c r="N4060">
        <v>2974</v>
      </c>
      <c r="O4060">
        <v>159793.21</v>
      </c>
      <c r="P4060">
        <v>129613.96</v>
      </c>
      <c r="Q4060">
        <v>-43939.839999999997</v>
      </c>
    </row>
    <row r="4061" spans="2:17" hidden="1">
      <c r="B4061">
        <v>2017</v>
      </c>
      <c r="C4061">
        <v>3</v>
      </c>
      <c r="D4061" t="s">
        <v>572</v>
      </c>
      <c r="E4061" t="s">
        <v>573</v>
      </c>
      <c r="F4061" t="s">
        <v>695</v>
      </c>
      <c r="G4061" t="s">
        <v>696</v>
      </c>
      <c r="H4061" t="s">
        <v>30</v>
      </c>
      <c r="I4061" t="s">
        <v>21</v>
      </c>
      <c r="J4061" t="s">
        <v>31</v>
      </c>
      <c r="K4061" t="s">
        <v>692</v>
      </c>
      <c r="L4061" t="s">
        <v>24</v>
      </c>
      <c r="M4061" t="s">
        <v>27</v>
      </c>
      <c r="N4061">
        <v>598</v>
      </c>
      <c r="O4061">
        <v>129075.4</v>
      </c>
      <c r="P4061">
        <v>133830.01</v>
      </c>
      <c r="Q4061">
        <v>3559.13</v>
      </c>
    </row>
    <row r="4062" spans="2:17" hidden="1">
      <c r="B4062">
        <v>2017</v>
      </c>
      <c r="C4062">
        <v>3</v>
      </c>
      <c r="D4062" t="s">
        <v>572</v>
      </c>
      <c r="E4062" t="s">
        <v>573</v>
      </c>
      <c r="F4062" t="s">
        <v>697</v>
      </c>
      <c r="G4062" t="s">
        <v>698</v>
      </c>
      <c r="H4062" t="s">
        <v>30</v>
      </c>
      <c r="I4062" t="s">
        <v>21</v>
      </c>
      <c r="J4062" t="s">
        <v>22</v>
      </c>
      <c r="K4062" t="s">
        <v>699</v>
      </c>
      <c r="L4062" t="s">
        <v>24</v>
      </c>
      <c r="M4062" t="s">
        <v>25</v>
      </c>
      <c r="N4062">
        <v>1706</v>
      </c>
      <c r="O4062">
        <v>13531.62</v>
      </c>
      <c r="P4062">
        <v>11646.84</v>
      </c>
      <c r="Q4062">
        <v>-8093.71</v>
      </c>
    </row>
    <row r="4063" spans="2:17" hidden="1">
      <c r="B4063">
        <v>2017</v>
      </c>
      <c r="C4063">
        <v>3</v>
      </c>
      <c r="D4063" t="s">
        <v>572</v>
      </c>
      <c r="E4063" t="s">
        <v>573</v>
      </c>
      <c r="F4063" t="s">
        <v>697</v>
      </c>
      <c r="G4063" t="s">
        <v>698</v>
      </c>
      <c r="H4063" t="s">
        <v>30</v>
      </c>
      <c r="I4063" t="s">
        <v>21</v>
      </c>
      <c r="J4063" t="s">
        <v>22</v>
      </c>
      <c r="K4063" t="s">
        <v>699</v>
      </c>
      <c r="L4063" t="s">
        <v>24</v>
      </c>
      <c r="M4063" t="s">
        <v>26</v>
      </c>
      <c r="N4063">
        <v>200</v>
      </c>
      <c r="O4063">
        <v>9607.89</v>
      </c>
      <c r="P4063">
        <v>4914.1499999999996</v>
      </c>
      <c r="Q4063">
        <v>-3590.05</v>
      </c>
    </row>
    <row r="4064" spans="2:17" hidden="1">
      <c r="B4064">
        <v>2017</v>
      </c>
      <c r="C4064">
        <v>3</v>
      </c>
      <c r="D4064" t="s">
        <v>572</v>
      </c>
      <c r="E4064" t="s">
        <v>573</v>
      </c>
      <c r="F4064" t="s">
        <v>697</v>
      </c>
      <c r="G4064" t="s">
        <v>698</v>
      </c>
      <c r="H4064" t="s">
        <v>30</v>
      </c>
      <c r="I4064" t="s">
        <v>21</v>
      </c>
      <c r="J4064" t="s">
        <v>22</v>
      </c>
      <c r="K4064" t="s">
        <v>699</v>
      </c>
      <c r="L4064" t="s">
        <v>24</v>
      </c>
      <c r="M4064" t="s">
        <v>27</v>
      </c>
      <c r="N4064">
        <v>13</v>
      </c>
      <c r="O4064">
        <v>2278.85</v>
      </c>
      <c r="P4064">
        <v>1829.44</v>
      </c>
      <c r="Q4064">
        <v>0</v>
      </c>
    </row>
    <row r="4065" spans="2:17" hidden="1">
      <c r="B4065">
        <v>2017</v>
      </c>
      <c r="C4065">
        <v>3</v>
      </c>
      <c r="D4065" t="s">
        <v>700</v>
      </c>
      <c r="E4065" t="s">
        <v>701</v>
      </c>
      <c r="F4065" t="s">
        <v>702</v>
      </c>
      <c r="G4065" t="s">
        <v>703</v>
      </c>
      <c r="H4065" t="s">
        <v>140</v>
      </c>
      <c r="I4065" t="s">
        <v>1073</v>
      </c>
      <c r="J4065" t="s">
        <v>31</v>
      </c>
      <c r="K4065" t="s">
        <v>704</v>
      </c>
      <c r="L4065" t="s">
        <v>24</v>
      </c>
      <c r="M4065" t="s">
        <v>25</v>
      </c>
      <c r="N4065">
        <v>35576</v>
      </c>
      <c r="O4065">
        <v>414755</v>
      </c>
      <c r="P4065">
        <v>286006.07</v>
      </c>
      <c r="Q4065">
        <v>-59268.94</v>
      </c>
    </row>
    <row r="4066" spans="2:17" hidden="1">
      <c r="B4066">
        <v>2017</v>
      </c>
      <c r="C4066">
        <v>3</v>
      </c>
      <c r="D4066" t="s">
        <v>700</v>
      </c>
      <c r="E4066" t="s">
        <v>701</v>
      </c>
      <c r="F4066" t="s">
        <v>702</v>
      </c>
      <c r="G4066" t="s">
        <v>703</v>
      </c>
      <c r="H4066" t="s">
        <v>140</v>
      </c>
      <c r="I4066" t="s">
        <v>1073</v>
      </c>
      <c r="J4066" t="s">
        <v>31</v>
      </c>
      <c r="K4066" t="s">
        <v>704</v>
      </c>
      <c r="L4066" t="s">
        <v>24</v>
      </c>
      <c r="M4066" t="s">
        <v>26</v>
      </c>
      <c r="N4066">
        <v>31463</v>
      </c>
      <c r="O4066">
        <v>1822446</v>
      </c>
      <c r="P4066">
        <v>1002538.66</v>
      </c>
      <c r="Q4066">
        <v>-134976.26999999999</v>
      </c>
    </row>
    <row r="4067" spans="2:17" hidden="1">
      <c r="B4067">
        <v>2017</v>
      </c>
      <c r="C4067">
        <v>3</v>
      </c>
      <c r="D4067" t="s">
        <v>700</v>
      </c>
      <c r="E4067" t="s">
        <v>701</v>
      </c>
      <c r="F4067" t="s">
        <v>702</v>
      </c>
      <c r="G4067" t="s">
        <v>703</v>
      </c>
      <c r="H4067" t="s">
        <v>140</v>
      </c>
      <c r="I4067" t="s">
        <v>1073</v>
      </c>
      <c r="J4067" t="s">
        <v>31</v>
      </c>
      <c r="K4067" t="s">
        <v>704</v>
      </c>
      <c r="L4067" t="s">
        <v>24</v>
      </c>
      <c r="M4067" t="s">
        <v>27</v>
      </c>
      <c r="N4067">
        <v>11100</v>
      </c>
      <c r="O4067">
        <v>2224424</v>
      </c>
      <c r="P4067">
        <v>1340592.54</v>
      </c>
      <c r="Q4067">
        <v>35145.97</v>
      </c>
    </row>
    <row r="4068" spans="2:17" hidden="1">
      <c r="B4068">
        <v>2017</v>
      </c>
      <c r="C4068">
        <v>3</v>
      </c>
      <c r="D4068" t="s">
        <v>700</v>
      </c>
      <c r="E4068" t="s">
        <v>701</v>
      </c>
      <c r="F4068" t="s">
        <v>705</v>
      </c>
      <c r="G4068" t="s">
        <v>706</v>
      </c>
      <c r="H4068" t="s">
        <v>140</v>
      </c>
      <c r="I4068" t="s">
        <v>1073</v>
      </c>
      <c r="J4068" t="s">
        <v>31</v>
      </c>
      <c r="K4068" t="s">
        <v>707</v>
      </c>
      <c r="L4068" t="s">
        <v>24</v>
      </c>
      <c r="M4068" t="s">
        <v>25</v>
      </c>
      <c r="N4068">
        <v>13315</v>
      </c>
      <c r="O4068">
        <v>163013</v>
      </c>
      <c r="P4068">
        <v>110380.85</v>
      </c>
      <c r="Q4068">
        <v>-23294.74</v>
      </c>
    </row>
    <row r="4069" spans="2:17" hidden="1">
      <c r="B4069">
        <v>2017</v>
      </c>
      <c r="C4069">
        <v>3</v>
      </c>
      <c r="D4069" t="s">
        <v>700</v>
      </c>
      <c r="E4069" t="s">
        <v>701</v>
      </c>
      <c r="F4069" t="s">
        <v>705</v>
      </c>
      <c r="G4069" t="s">
        <v>706</v>
      </c>
      <c r="H4069" t="s">
        <v>140</v>
      </c>
      <c r="I4069" t="s">
        <v>1073</v>
      </c>
      <c r="J4069" t="s">
        <v>31</v>
      </c>
      <c r="K4069" t="s">
        <v>707</v>
      </c>
      <c r="L4069" t="s">
        <v>24</v>
      </c>
      <c r="M4069" t="s">
        <v>26</v>
      </c>
      <c r="N4069">
        <v>15958</v>
      </c>
      <c r="O4069">
        <v>962315</v>
      </c>
      <c r="P4069">
        <v>530194.79</v>
      </c>
      <c r="Q4069">
        <v>-68459.820000000007</v>
      </c>
    </row>
    <row r="4070" spans="2:17" hidden="1">
      <c r="B4070">
        <v>2017</v>
      </c>
      <c r="C4070">
        <v>3</v>
      </c>
      <c r="D4070" t="s">
        <v>700</v>
      </c>
      <c r="E4070" t="s">
        <v>701</v>
      </c>
      <c r="F4070" t="s">
        <v>705</v>
      </c>
      <c r="G4070" t="s">
        <v>706</v>
      </c>
      <c r="H4070" t="s">
        <v>140</v>
      </c>
      <c r="I4070" t="s">
        <v>1073</v>
      </c>
      <c r="J4070" t="s">
        <v>31</v>
      </c>
      <c r="K4070" t="s">
        <v>707</v>
      </c>
      <c r="L4070" t="s">
        <v>24</v>
      </c>
      <c r="M4070" t="s">
        <v>27</v>
      </c>
      <c r="N4070">
        <v>6483</v>
      </c>
      <c r="O4070">
        <v>1186453</v>
      </c>
      <c r="P4070">
        <v>716793.54</v>
      </c>
      <c r="Q4070">
        <v>18791.09</v>
      </c>
    </row>
    <row r="4071" spans="2:17" hidden="1">
      <c r="B4071">
        <v>2017</v>
      </c>
      <c r="C4071">
        <v>3</v>
      </c>
      <c r="D4071" t="s">
        <v>700</v>
      </c>
      <c r="E4071" t="s">
        <v>701</v>
      </c>
      <c r="F4071" t="s">
        <v>708</v>
      </c>
      <c r="G4071" t="s">
        <v>709</v>
      </c>
      <c r="H4071" t="s">
        <v>121</v>
      </c>
      <c r="I4071" t="s">
        <v>1073</v>
      </c>
      <c r="J4071" t="s">
        <v>31</v>
      </c>
      <c r="K4071" t="s">
        <v>710</v>
      </c>
      <c r="L4071" t="s">
        <v>24</v>
      </c>
      <c r="M4071" t="s">
        <v>25</v>
      </c>
      <c r="N4071">
        <v>9044</v>
      </c>
      <c r="O4071">
        <v>86591</v>
      </c>
      <c r="P4071">
        <v>65530.73</v>
      </c>
      <c r="Q4071">
        <v>-12373.46</v>
      </c>
    </row>
    <row r="4072" spans="2:17" hidden="1">
      <c r="B4072">
        <v>2017</v>
      </c>
      <c r="C4072">
        <v>3</v>
      </c>
      <c r="D4072" t="s">
        <v>700</v>
      </c>
      <c r="E4072" t="s">
        <v>701</v>
      </c>
      <c r="F4072" t="s">
        <v>708</v>
      </c>
      <c r="G4072" t="s">
        <v>709</v>
      </c>
      <c r="H4072" t="s">
        <v>121</v>
      </c>
      <c r="I4072" t="s">
        <v>1073</v>
      </c>
      <c r="J4072" t="s">
        <v>31</v>
      </c>
      <c r="K4072" t="s">
        <v>710</v>
      </c>
      <c r="L4072" t="s">
        <v>24</v>
      </c>
      <c r="M4072" t="s">
        <v>26</v>
      </c>
      <c r="N4072">
        <v>3074</v>
      </c>
      <c r="O4072">
        <v>170418</v>
      </c>
      <c r="P4072">
        <v>93890.57</v>
      </c>
      <c r="Q4072">
        <v>-13187.46</v>
      </c>
    </row>
    <row r="4073" spans="2:17" hidden="1">
      <c r="B4073">
        <v>2017</v>
      </c>
      <c r="C4073">
        <v>3</v>
      </c>
      <c r="D4073" t="s">
        <v>700</v>
      </c>
      <c r="E4073" t="s">
        <v>701</v>
      </c>
      <c r="F4073" t="s">
        <v>708</v>
      </c>
      <c r="G4073" t="s">
        <v>709</v>
      </c>
      <c r="H4073" t="s">
        <v>121</v>
      </c>
      <c r="I4073" t="s">
        <v>1073</v>
      </c>
      <c r="J4073" t="s">
        <v>31</v>
      </c>
      <c r="K4073" t="s">
        <v>710</v>
      </c>
      <c r="L4073" t="s">
        <v>24</v>
      </c>
      <c r="M4073" t="s">
        <v>27</v>
      </c>
      <c r="N4073">
        <v>1199</v>
      </c>
      <c r="O4073">
        <v>323704</v>
      </c>
      <c r="P4073">
        <v>193907.44</v>
      </c>
      <c r="Q4073">
        <v>5081.1400000000003</v>
      </c>
    </row>
    <row r="4074" spans="2:17" hidden="1">
      <c r="B4074">
        <v>2017</v>
      </c>
      <c r="C4074">
        <v>3</v>
      </c>
      <c r="D4074" t="s">
        <v>700</v>
      </c>
      <c r="E4074" t="s">
        <v>701</v>
      </c>
      <c r="F4074" t="s">
        <v>711</v>
      </c>
      <c r="G4074" t="s">
        <v>712</v>
      </c>
      <c r="H4074" t="s">
        <v>152</v>
      </c>
      <c r="I4074" t="s">
        <v>21</v>
      </c>
      <c r="J4074" t="s">
        <v>31</v>
      </c>
      <c r="K4074" t="s">
        <v>713</v>
      </c>
      <c r="L4074" t="s">
        <v>24</v>
      </c>
      <c r="M4074" t="s">
        <v>25</v>
      </c>
      <c r="N4074">
        <v>2311</v>
      </c>
      <c r="O4074">
        <v>25385</v>
      </c>
      <c r="P4074">
        <v>15415.74</v>
      </c>
      <c r="Q4074">
        <v>-7255.42</v>
      </c>
    </row>
    <row r="4075" spans="2:17" hidden="1">
      <c r="B4075">
        <v>2017</v>
      </c>
      <c r="C4075">
        <v>3</v>
      </c>
      <c r="D4075" t="s">
        <v>700</v>
      </c>
      <c r="E4075" t="s">
        <v>701</v>
      </c>
      <c r="F4075" t="s">
        <v>711</v>
      </c>
      <c r="G4075" t="s">
        <v>712</v>
      </c>
      <c r="H4075" t="s">
        <v>152</v>
      </c>
      <c r="I4075" t="s">
        <v>21</v>
      </c>
      <c r="J4075" t="s">
        <v>31</v>
      </c>
      <c r="K4075" t="s">
        <v>713</v>
      </c>
      <c r="L4075" t="s">
        <v>24</v>
      </c>
      <c r="M4075" t="s">
        <v>26</v>
      </c>
      <c r="N4075">
        <v>693</v>
      </c>
      <c r="O4075">
        <v>34429</v>
      </c>
      <c r="P4075">
        <v>16189.86</v>
      </c>
      <c r="Q4075">
        <v>-5939.01</v>
      </c>
    </row>
    <row r="4076" spans="2:17" hidden="1">
      <c r="B4076">
        <v>2017</v>
      </c>
      <c r="C4076">
        <v>3</v>
      </c>
      <c r="D4076" t="s">
        <v>700</v>
      </c>
      <c r="E4076" t="s">
        <v>701</v>
      </c>
      <c r="F4076" t="s">
        <v>711</v>
      </c>
      <c r="G4076" t="s">
        <v>712</v>
      </c>
      <c r="H4076" t="s">
        <v>152</v>
      </c>
      <c r="I4076" t="s">
        <v>21</v>
      </c>
      <c r="J4076" t="s">
        <v>31</v>
      </c>
      <c r="K4076" t="s">
        <v>713</v>
      </c>
      <c r="L4076" t="s">
        <v>24</v>
      </c>
      <c r="M4076" t="s">
        <v>27</v>
      </c>
      <c r="N4076">
        <v>222</v>
      </c>
      <c r="O4076">
        <v>72686</v>
      </c>
      <c r="P4076">
        <v>43479.85</v>
      </c>
      <c r="Q4076">
        <v>1141.57</v>
      </c>
    </row>
    <row r="4077" spans="2:17" hidden="1">
      <c r="B4077">
        <v>2017</v>
      </c>
      <c r="C4077">
        <v>3</v>
      </c>
      <c r="D4077" t="s">
        <v>700</v>
      </c>
      <c r="E4077" t="s">
        <v>701</v>
      </c>
      <c r="F4077" t="s">
        <v>714</v>
      </c>
      <c r="G4077" t="s">
        <v>715</v>
      </c>
      <c r="H4077" t="s">
        <v>152</v>
      </c>
      <c r="I4077" t="s">
        <v>21</v>
      </c>
      <c r="J4077" t="s">
        <v>31</v>
      </c>
      <c r="K4077" t="s">
        <v>716</v>
      </c>
      <c r="L4077" t="s">
        <v>24</v>
      </c>
      <c r="M4077" t="s">
        <v>25</v>
      </c>
      <c r="N4077">
        <v>9258</v>
      </c>
      <c r="O4077">
        <v>95626</v>
      </c>
      <c r="P4077">
        <v>60021.53</v>
      </c>
      <c r="Q4077">
        <v>-27331.48</v>
      </c>
    </row>
    <row r="4078" spans="2:17" hidden="1">
      <c r="B4078">
        <v>2017</v>
      </c>
      <c r="C4078">
        <v>3</v>
      </c>
      <c r="D4078" t="s">
        <v>700</v>
      </c>
      <c r="E4078" t="s">
        <v>701</v>
      </c>
      <c r="F4078" t="s">
        <v>714</v>
      </c>
      <c r="G4078" t="s">
        <v>715</v>
      </c>
      <c r="H4078" t="s">
        <v>152</v>
      </c>
      <c r="I4078" t="s">
        <v>21</v>
      </c>
      <c r="J4078" t="s">
        <v>31</v>
      </c>
      <c r="K4078" t="s">
        <v>716</v>
      </c>
      <c r="L4078" t="s">
        <v>24</v>
      </c>
      <c r="M4078" t="s">
        <v>26</v>
      </c>
      <c r="N4078">
        <v>2261</v>
      </c>
      <c r="O4078">
        <v>112322</v>
      </c>
      <c r="P4078">
        <v>52817.22</v>
      </c>
      <c r="Q4078">
        <v>-19376.77</v>
      </c>
    </row>
    <row r="4079" spans="2:17" hidden="1">
      <c r="B4079">
        <v>2017</v>
      </c>
      <c r="C4079">
        <v>3</v>
      </c>
      <c r="D4079" t="s">
        <v>700</v>
      </c>
      <c r="E4079" t="s">
        <v>701</v>
      </c>
      <c r="F4079" t="s">
        <v>714</v>
      </c>
      <c r="G4079" t="s">
        <v>715</v>
      </c>
      <c r="H4079" t="s">
        <v>152</v>
      </c>
      <c r="I4079" t="s">
        <v>21</v>
      </c>
      <c r="J4079" t="s">
        <v>31</v>
      </c>
      <c r="K4079" t="s">
        <v>716</v>
      </c>
      <c r="L4079" t="s">
        <v>24</v>
      </c>
      <c r="M4079" t="s">
        <v>27</v>
      </c>
      <c r="N4079">
        <v>303</v>
      </c>
      <c r="O4079">
        <v>78065</v>
      </c>
      <c r="P4079">
        <v>46931.8</v>
      </c>
      <c r="Q4079">
        <v>1232.51</v>
      </c>
    </row>
    <row r="4080" spans="2:17" hidden="1">
      <c r="B4080">
        <v>2017</v>
      </c>
      <c r="C4080">
        <v>3</v>
      </c>
      <c r="D4080" t="s">
        <v>700</v>
      </c>
      <c r="E4080" t="s">
        <v>701</v>
      </c>
      <c r="F4080" t="s">
        <v>717</v>
      </c>
      <c r="G4080" t="s">
        <v>718</v>
      </c>
      <c r="H4080" t="s">
        <v>20</v>
      </c>
      <c r="I4080" t="s">
        <v>21</v>
      </c>
      <c r="J4080" t="s">
        <v>31</v>
      </c>
      <c r="K4080" t="s">
        <v>719</v>
      </c>
      <c r="L4080" t="s">
        <v>24</v>
      </c>
      <c r="M4080" t="s">
        <v>25</v>
      </c>
      <c r="N4080">
        <v>32083</v>
      </c>
      <c r="O4080">
        <v>238116</v>
      </c>
      <c r="P4080">
        <v>181339.44</v>
      </c>
      <c r="Q4080">
        <v>-68060.44</v>
      </c>
    </row>
    <row r="4081" spans="2:17" hidden="1">
      <c r="B4081">
        <v>2017</v>
      </c>
      <c r="C4081">
        <v>3</v>
      </c>
      <c r="D4081" t="s">
        <v>700</v>
      </c>
      <c r="E4081" t="s">
        <v>701</v>
      </c>
      <c r="F4081" t="s">
        <v>717</v>
      </c>
      <c r="G4081" t="s">
        <v>718</v>
      </c>
      <c r="H4081" t="s">
        <v>20</v>
      </c>
      <c r="I4081" t="s">
        <v>21</v>
      </c>
      <c r="J4081" t="s">
        <v>31</v>
      </c>
      <c r="K4081" t="s">
        <v>719</v>
      </c>
      <c r="L4081" t="s">
        <v>24</v>
      </c>
      <c r="M4081" t="s">
        <v>26</v>
      </c>
      <c r="N4081">
        <v>5785</v>
      </c>
      <c r="O4081">
        <v>296987</v>
      </c>
      <c r="P4081">
        <v>140626.56</v>
      </c>
      <c r="Q4081">
        <v>-49577.45</v>
      </c>
    </row>
    <row r="4082" spans="2:17" hidden="1">
      <c r="B4082">
        <v>2017</v>
      </c>
      <c r="C4082">
        <v>3</v>
      </c>
      <c r="D4082" t="s">
        <v>700</v>
      </c>
      <c r="E4082" t="s">
        <v>701</v>
      </c>
      <c r="F4082" t="s">
        <v>717</v>
      </c>
      <c r="G4082" t="s">
        <v>718</v>
      </c>
      <c r="H4082" t="s">
        <v>20</v>
      </c>
      <c r="I4082" t="s">
        <v>21</v>
      </c>
      <c r="J4082" t="s">
        <v>31</v>
      </c>
      <c r="K4082" t="s">
        <v>719</v>
      </c>
      <c r="L4082" t="s">
        <v>24</v>
      </c>
      <c r="M4082" t="s">
        <v>27</v>
      </c>
      <c r="N4082">
        <v>968</v>
      </c>
      <c r="O4082">
        <v>208491</v>
      </c>
      <c r="P4082">
        <v>125871.1</v>
      </c>
      <c r="Q4082">
        <v>3259.79</v>
      </c>
    </row>
    <row r="4083" spans="2:17" hidden="1">
      <c r="B4083">
        <v>2017</v>
      </c>
      <c r="C4083">
        <v>3</v>
      </c>
      <c r="D4083" t="s">
        <v>700</v>
      </c>
      <c r="E4083" t="s">
        <v>701</v>
      </c>
      <c r="F4083" t="s">
        <v>720</v>
      </c>
      <c r="G4083" t="s">
        <v>721</v>
      </c>
      <c r="H4083" t="s">
        <v>144</v>
      </c>
      <c r="I4083" t="s">
        <v>21</v>
      </c>
      <c r="J4083" t="s">
        <v>31</v>
      </c>
      <c r="K4083" t="s">
        <v>722</v>
      </c>
      <c r="L4083" t="s">
        <v>24</v>
      </c>
      <c r="M4083" t="s">
        <v>25</v>
      </c>
      <c r="N4083">
        <v>325</v>
      </c>
      <c r="O4083">
        <v>4645</v>
      </c>
      <c r="P4083">
        <v>2475.41</v>
      </c>
      <c r="Q4083">
        <v>-1327.59</v>
      </c>
    </row>
    <row r="4084" spans="2:17" hidden="1">
      <c r="B4084">
        <v>2017</v>
      </c>
      <c r="C4084">
        <v>3</v>
      </c>
      <c r="D4084" t="s">
        <v>700</v>
      </c>
      <c r="E4084" t="s">
        <v>701</v>
      </c>
      <c r="F4084" t="s">
        <v>720</v>
      </c>
      <c r="G4084" t="s">
        <v>721</v>
      </c>
      <c r="H4084" t="s">
        <v>144</v>
      </c>
      <c r="I4084" t="s">
        <v>21</v>
      </c>
      <c r="J4084" t="s">
        <v>31</v>
      </c>
      <c r="K4084" t="s">
        <v>722</v>
      </c>
      <c r="L4084" t="s">
        <v>24</v>
      </c>
      <c r="M4084" t="s">
        <v>26</v>
      </c>
      <c r="N4084">
        <v>256</v>
      </c>
      <c r="O4084">
        <v>14177</v>
      </c>
      <c r="P4084">
        <v>6814.48</v>
      </c>
      <c r="Q4084">
        <v>-2193.92</v>
      </c>
    </row>
    <row r="4085" spans="2:17" hidden="1">
      <c r="B4085">
        <v>2017</v>
      </c>
      <c r="C4085">
        <v>3</v>
      </c>
      <c r="D4085" t="s">
        <v>700</v>
      </c>
      <c r="E4085" t="s">
        <v>701</v>
      </c>
      <c r="F4085" t="s">
        <v>720</v>
      </c>
      <c r="G4085" t="s">
        <v>721</v>
      </c>
      <c r="H4085" t="s">
        <v>144</v>
      </c>
      <c r="I4085" t="s">
        <v>21</v>
      </c>
      <c r="J4085" t="s">
        <v>31</v>
      </c>
      <c r="K4085" t="s">
        <v>722</v>
      </c>
      <c r="L4085" t="s">
        <v>24</v>
      </c>
      <c r="M4085" t="s">
        <v>27</v>
      </c>
      <c r="N4085">
        <v>52</v>
      </c>
      <c r="O4085">
        <v>8655</v>
      </c>
      <c r="P4085">
        <v>5270.13</v>
      </c>
      <c r="Q4085">
        <v>138.51</v>
      </c>
    </row>
    <row r="4086" spans="2:17" hidden="1">
      <c r="B4086">
        <v>2017</v>
      </c>
      <c r="C4086">
        <v>3</v>
      </c>
      <c r="D4086" t="s">
        <v>700</v>
      </c>
      <c r="E4086" t="s">
        <v>701</v>
      </c>
      <c r="F4086" t="s">
        <v>723</v>
      </c>
      <c r="G4086" t="s">
        <v>724</v>
      </c>
      <c r="H4086" t="s">
        <v>144</v>
      </c>
      <c r="I4086" t="s">
        <v>21</v>
      </c>
      <c r="J4086" t="s">
        <v>31</v>
      </c>
      <c r="K4086" t="s">
        <v>725</v>
      </c>
      <c r="L4086" t="s">
        <v>24</v>
      </c>
      <c r="M4086" t="s">
        <v>25</v>
      </c>
      <c r="N4086">
        <v>26459</v>
      </c>
      <c r="O4086">
        <v>199810</v>
      </c>
      <c r="P4086">
        <v>150532.54</v>
      </c>
      <c r="Q4086">
        <v>-57109.39</v>
      </c>
    </row>
    <row r="4087" spans="2:17" hidden="1">
      <c r="B4087">
        <v>2017</v>
      </c>
      <c r="C4087">
        <v>3</v>
      </c>
      <c r="D4087" t="s">
        <v>700</v>
      </c>
      <c r="E4087" t="s">
        <v>701</v>
      </c>
      <c r="F4087" t="s">
        <v>723</v>
      </c>
      <c r="G4087" t="s">
        <v>724</v>
      </c>
      <c r="H4087" t="s">
        <v>144</v>
      </c>
      <c r="I4087" t="s">
        <v>21</v>
      </c>
      <c r="J4087" t="s">
        <v>31</v>
      </c>
      <c r="K4087" t="s">
        <v>725</v>
      </c>
      <c r="L4087" t="s">
        <v>24</v>
      </c>
      <c r="M4087" t="s">
        <v>26</v>
      </c>
      <c r="N4087">
        <v>3952</v>
      </c>
      <c r="O4087">
        <v>199882</v>
      </c>
      <c r="P4087">
        <v>94344.95</v>
      </c>
      <c r="Q4087">
        <v>-33875.22</v>
      </c>
    </row>
    <row r="4088" spans="2:17" hidden="1">
      <c r="B4088">
        <v>2017</v>
      </c>
      <c r="C4088">
        <v>3</v>
      </c>
      <c r="D4088" t="s">
        <v>700</v>
      </c>
      <c r="E4088" t="s">
        <v>701</v>
      </c>
      <c r="F4088" t="s">
        <v>723</v>
      </c>
      <c r="G4088" t="s">
        <v>724</v>
      </c>
      <c r="H4088" t="s">
        <v>144</v>
      </c>
      <c r="I4088" t="s">
        <v>21</v>
      </c>
      <c r="J4088" t="s">
        <v>31</v>
      </c>
      <c r="K4088" t="s">
        <v>725</v>
      </c>
      <c r="L4088" t="s">
        <v>24</v>
      </c>
      <c r="M4088" t="s">
        <v>27</v>
      </c>
      <c r="N4088">
        <v>503</v>
      </c>
      <c r="O4088">
        <v>96352</v>
      </c>
      <c r="P4088">
        <v>58394.26</v>
      </c>
      <c r="Q4088">
        <v>1533.99</v>
      </c>
    </row>
    <row r="4089" spans="2:17" hidden="1">
      <c r="B4089">
        <v>2017</v>
      </c>
      <c r="C4089">
        <v>3</v>
      </c>
      <c r="D4089" t="s">
        <v>700</v>
      </c>
      <c r="E4089" t="s">
        <v>701</v>
      </c>
      <c r="F4089" t="s">
        <v>726</v>
      </c>
      <c r="G4089" t="s">
        <v>727</v>
      </c>
      <c r="H4089" t="s">
        <v>20</v>
      </c>
      <c r="I4089" t="s">
        <v>21</v>
      </c>
      <c r="J4089" t="s">
        <v>31</v>
      </c>
      <c r="K4089" t="s">
        <v>728</v>
      </c>
      <c r="L4089" t="s">
        <v>24</v>
      </c>
      <c r="M4089" t="s">
        <v>25</v>
      </c>
      <c r="N4089">
        <v>15820</v>
      </c>
      <c r="O4089">
        <v>124764</v>
      </c>
      <c r="P4089">
        <v>91516.63</v>
      </c>
      <c r="Q4089">
        <v>-35659.089999999997</v>
      </c>
    </row>
    <row r="4090" spans="2:17" hidden="1">
      <c r="B4090">
        <v>2017</v>
      </c>
      <c r="C4090">
        <v>3</v>
      </c>
      <c r="D4090" t="s">
        <v>700</v>
      </c>
      <c r="E4090" t="s">
        <v>701</v>
      </c>
      <c r="F4090" t="s">
        <v>726</v>
      </c>
      <c r="G4090" t="s">
        <v>727</v>
      </c>
      <c r="H4090" t="s">
        <v>20</v>
      </c>
      <c r="I4090" t="s">
        <v>21</v>
      </c>
      <c r="J4090" t="s">
        <v>31</v>
      </c>
      <c r="K4090" t="s">
        <v>728</v>
      </c>
      <c r="L4090" t="s">
        <v>24</v>
      </c>
      <c r="M4090" t="s">
        <v>26</v>
      </c>
      <c r="N4090">
        <v>2282</v>
      </c>
      <c r="O4090">
        <v>114745</v>
      </c>
      <c r="P4090">
        <v>54096.66</v>
      </c>
      <c r="Q4090">
        <v>-19556.740000000002</v>
      </c>
    </row>
    <row r="4091" spans="2:17" hidden="1">
      <c r="B4091">
        <v>2017</v>
      </c>
      <c r="C4091">
        <v>3</v>
      </c>
      <c r="D4091" t="s">
        <v>700</v>
      </c>
      <c r="E4091" t="s">
        <v>701</v>
      </c>
      <c r="F4091" t="s">
        <v>726</v>
      </c>
      <c r="G4091" t="s">
        <v>727</v>
      </c>
      <c r="H4091" t="s">
        <v>20</v>
      </c>
      <c r="I4091" t="s">
        <v>21</v>
      </c>
      <c r="J4091" t="s">
        <v>31</v>
      </c>
      <c r="K4091" t="s">
        <v>728</v>
      </c>
      <c r="L4091" t="s">
        <v>24</v>
      </c>
      <c r="M4091" t="s">
        <v>27</v>
      </c>
      <c r="N4091">
        <v>270</v>
      </c>
      <c r="O4091">
        <v>58965</v>
      </c>
      <c r="P4091">
        <v>35598.5</v>
      </c>
      <c r="Q4091">
        <v>935.11</v>
      </c>
    </row>
    <row r="4092" spans="2:17" hidden="1">
      <c r="B4092">
        <v>2017</v>
      </c>
      <c r="C4092">
        <v>3</v>
      </c>
      <c r="D4092" t="s">
        <v>700</v>
      </c>
      <c r="E4092" t="s">
        <v>701</v>
      </c>
      <c r="F4092" t="s">
        <v>729</v>
      </c>
      <c r="G4092" t="s">
        <v>730</v>
      </c>
      <c r="H4092" t="s">
        <v>144</v>
      </c>
      <c r="I4092" t="s">
        <v>21</v>
      </c>
      <c r="J4092" t="s">
        <v>31</v>
      </c>
      <c r="K4092" t="s">
        <v>731</v>
      </c>
      <c r="L4092" t="s">
        <v>24</v>
      </c>
      <c r="M4092" t="s">
        <v>25</v>
      </c>
      <c r="N4092">
        <v>4713</v>
      </c>
      <c r="O4092">
        <v>32160</v>
      </c>
      <c r="P4092">
        <v>25832.3</v>
      </c>
      <c r="Q4092">
        <v>-9192.23</v>
      </c>
    </row>
    <row r="4093" spans="2:17" hidden="1">
      <c r="B4093">
        <v>2017</v>
      </c>
      <c r="C4093">
        <v>3</v>
      </c>
      <c r="D4093" t="s">
        <v>700</v>
      </c>
      <c r="E4093" t="s">
        <v>701</v>
      </c>
      <c r="F4093" t="s">
        <v>729</v>
      </c>
      <c r="G4093" t="s">
        <v>730</v>
      </c>
      <c r="H4093" t="s">
        <v>144</v>
      </c>
      <c r="I4093" t="s">
        <v>21</v>
      </c>
      <c r="J4093" t="s">
        <v>31</v>
      </c>
      <c r="K4093" t="s">
        <v>731</v>
      </c>
      <c r="L4093" t="s">
        <v>24</v>
      </c>
      <c r="M4093" t="s">
        <v>26</v>
      </c>
      <c r="N4093">
        <v>574</v>
      </c>
      <c r="O4093">
        <v>27904</v>
      </c>
      <c r="P4093">
        <v>13059.25</v>
      </c>
      <c r="Q4093">
        <v>-4919.18</v>
      </c>
    </row>
    <row r="4094" spans="2:17" hidden="1">
      <c r="B4094">
        <v>2017</v>
      </c>
      <c r="C4094">
        <v>3</v>
      </c>
      <c r="D4094" t="s">
        <v>700</v>
      </c>
      <c r="E4094" t="s">
        <v>701</v>
      </c>
      <c r="F4094" t="s">
        <v>729</v>
      </c>
      <c r="G4094" t="s">
        <v>730</v>
      </c>
      <c r="H4094" t="s">
        <v>144</v>
      </c>
      <c r="I4094" t="s">
        <v>21</v>
      </c>
      <c r="J4094" t="s">
        <v>31</v>
      </c>
      <c r="K4094" t="s">
        <v>731</v>
      </c>
      <c r="L4094" t="s">
        <v>24</v>
      </c>
      <c r="M4094" t="s">
        <v>27</v>
      </c>
      <c r="N4094">
        <v>104</v>
      </c>
      <c r="O4094">
        <v>23369</v>
      </c>
      <c r="P4094">
        <v>14097.47</v>
      </c>
      <c r="Q4094">
        <v>370.32</v>
      </c>
    </row>
    <row r="4095" spans="2:17" hidden="1">
      <c r="B4095">
        <v>2017</v>
      </c>
      <c r="C4095">
        <v>3</v>
      </c>
      <c r="D4095" t="s">
        <v>700</v>
      </c>
      <c r="E4095" t="s">
        <v>701</v>
      </c>
      <c r="F4095" t="s">
        <v>735</v>
      </c>
      <c r="G4095" t="s">
        <v>736</v>
      </c>
      <c r="H4095" t="s">
        <v>30</v>
      </c>
      <c r="I4095" t="s">
        <v>21</v>
      </c>
      <c r="J4095" t="s">
        <v>31</v>
      </c>
      <c r="K4095" t="s">
        <v>737</v>
      </c>
      <c r="L4095" t="s">
        <v>24</v>
      </c>
      <c r="M4095" t="s">
        <v>25</v>
      </c>
      <c r="N4095">
        <v>8624</v>
      </c>
      <c r="O4095">
        <v>38094</v>
      </c>
      <c r="P4095">
        <v>41336.86</v>
      </c>
      <c r="Q4095">
        <v>-10889.65</v>
      </c>
    </row>
    <row r="4096" spans="2:17" hidden="1">
      <c r="B4096">
        <v>2017</v>
      </c>
      <c r="C4096">
        <v>3</v>
      </c>
      <c r="D4096" t="s">
        <v>700</v>
      </c>
      <c r="E4096" t="s">
        <v>701</v>
      </c>
      <c r="F4096" t="s">
        <v>735</v>
      </c>
      <c r="G4096" t="s">
        <v>736</v>
      </c>
      <c r="H4096" t="s">
        <v>30</v>
      </c>
      <c r="I4096" t="s">
        <v>21</v>
      </c>
      <c r="J4096" t="s">
        <v>31</v>
      </c>
      <c r="K4096" t="s">
        <v>737</v>
      </c>
      <c r="L4096" t="s">
        <v>24</v>
      </c>
      <c r="M4096" t="s">
        <v>26</v>
      </c>
      <c r="N4096">
        <v>459</v>
      </c>
      <c r="O4096">
        <v>23650</v>
      </c>
      <c r="P4096">
        <v>11206.8</v>
      </c>
      <c r="Q4096">
        <v>-3933.63</v>
      </c>
    </row>
    <row r="4097" spans="2:17" hidden="1">
      <c r="B4097">
        <v>2017</v>
      </c>
      <c r="C4097">
        <v>3</v>
      </c>
      <c r="D4097" t="s">
        <v>700</v>
      </c>
      <c r="E4097" t="s">
        <v>701</v>
      </c>
      <c r="F4097" t="s">
        <v>735</v>
      </c>
      <c r="G4097" t="s">
        <v>736</v>
      </c>
      <c r="H4097" t="s">
        <v>30</v>
      </c>
      <c r="I4097" t="s">
        <v>21</v>
      </c>
      <c r="J4097" t="s">
        <v>31</v>
      </c>
      <c r="K4097" t="s">
        <v>737</v>
      </c>
      <c r="L4097" t="s">
        <v>24</v>
      </c>
      <c r="M4097" t="s">
        <v>27</v>
      </c>
      <c r="N4097">
        <v>45</v>
      </c>
      <c r="O4097">
        <v>13073</v>
      </c>
      <c r="P4097">
        <v>7838.5</v>
      </c>
      <c r="Q4097">
        <v>205.86</v>
      </c>
    </row>
    <row r="4098" spans="2:17" hidden="1">
      <c r="B4098">
        <v>2017</v>
      </c>
      <c r="C4098">
        <v>3</v>
      </c>
      <c r="D4098" t="s">
        <v>700</v>
      </c>
      <c r="E4098" t="s">
        <v>701</v>
      </c>
      <c r="F4098" t="s">
        <v>738</v>
      </c>
      <c r="G4098" t="s">
        <v>739</v>
      </c>
      <c r="H4098" t="s">
        <v>30</v>
      </c>
      <c r="I4098" t="s">
        <v>21</v>
      </c>
      <c r="J4098" t="s">
        <v>31</v>
      </c>
      <c r="K4098" t="s">
        <v>740</v>
      </c>
      <c r="L4098" t="s">
        <v>24</v>
      </c>
      <c r="M4098" t="s">
        <v>25</v>
      </c>
      <c r="N4098">
        <v>4353</v>
      </c>
      <c r="O4098">
        <v>18801</v>
      </c>
      <c r="P4098">
        <v>20742.919999999998</v>
      </c>
      <c r="Q4098">
        <v>-5374.59</v>
      </c>
    </row>
    <row r="4099" spans="2:17" hidden="1">
      <c r="B4099">
        <v>2017</v>
      </c>
      <c r="C4099">
        <v>3</v>
      </c>
      <c r="D4099" t="s">
        <v>700</v>
      </c>
      <c r="E4099" t="s">
        <v>701</v>
      </c>
      <c r="F4099" t="s">
        <v>738</v>
      </c>
      <c r="G4099" t="s">
        <v>739</v>
      </c>
      <c r="H4099" t="s">
        <v>30</v>
      </c>
      <c r="I4099" t="s">
        <v>21</v>
      </c>
      <c r="J4099" t="s">
        <v>31</v>
      </c>
      <c r="K4099" t="s">
        <v>740</v>
      </c>
      <c r="L4099" t="s">
        <v>24</v>
      </c>
      <c r="M4099" t="s">
        <v>26</v>
      </c>
      <c r="N4099">
        <v>190</v>
      </c>
      <c r="O4099">
        <v>9678</v>
      </c>
      <c r="P4099">
        <v>4575.1499999999996</v>
      </c>
      <c r="Q4099">
        <v>-1628.3</v>
      </c>
    </row>
    <row r="4100" spans="2:17" hidden="1">
      <c r="B4100">
        <v>2017</v>
      </c>
      <c r="C4100">
        <v>3</v>
      </c>
      <c r="D4100" t="s">
        <v>700</v>
      </c>
      <c r="E4100" t="s">
        <v>701</v>
      </c>
      <c r="F4100" t="s">
        <v>738</v>
      </c>
      <c r="G4100" t="s">
        <v>739</v>
      </c>
      <c r="H4100" t="s">
        <v>30</v>
      </c>
      <c r="I4100" t="s">
        <v>21</v>
      </c>
      <c r="J4100" t="s">
        <v>31</v>
      </c>
      <c r="K4100" t="s">
        <v>740</v>
      </c>
      <c r="L4100" t="s">
        <v>24</v>
      </c>
      <c r="M4100" t="s">
        <v>27</v>
      </c>
      <c r="N4100">
        <v>37</v>
      </c>
      <c r="O4100">
        <v>9432</v>
      </c>
      <c r="P4100">
        <v>5671.86</v>
      </c>
      <c r="Q4100">
        <v>148.97</v>
      </c>
    </row>
    <row r="4101" spans="2:17" hidden="1">
      <c r="B4101">
        <v>2017</v>
      </c>
      <c r="C4101">
        <v>3</v>
      </c>
      <c r="D4101" t="s">
        <v>700</v>
      </c>
      <c r="E4101" t="s">
        <v>701</v>
      </c>
      <c r="F4101" t="s">
        <v>741</v>
      </c>
      <c r="G4101" t="s">
        <v>742</v>
      </c>
      <c r="H4101" t="s">
        <v>30</v>
      </c>
      <c r="I4101" t="s">
        <v>21</v>
      </c>
      <c r="J4101" t="s">
        <v>31</v>
      </c>
      <c r="K4101" t="s">
        <v>743</v>
      </c>
      <c r="L4101" t="s">
        <v>24</v>
      </c>
      <c r="M4101" t="s">
        <v>25</v>
      </c>
      <c r="N4101">
        <v>5653</v>
      </c>
      <c r="O4101">
        <v>24892</v>
      </c>
      <c r="P4101">
        <v>27073.26</v>
      </c>
      <c r="Q4101">
        <v>-7115.13</v>
      </c>
    </row>
    <row r="4102" spans="2:17" hidden="1">
      <c r="B4102">
        <v>2017</v>
      </c>
      <c r="C4102">
        <v>3</v>
      </c>
      <c r="D4102" t="s">
        <v>700</v>
      </c>
      <c r="E4102" t="s">
        <v>701</v>
      </c>
      <c r="F4102" t="s">
        <v>741</v>
      </c>
      <c r="G4102" t="s">
        <v>742</v>
      </c>
      <c r="H4102" t="s">
        <v>30</v>
      </c>
      <c r="I4102" t="s">
        <v>21</v>
      </c>
      <c r="J4102" t="s">
        <v>31</v>
      </c>
      <c r="K4102" t="s">
        <v>743</v>
      </c>
      <c r="L4102" t="s">
        <v>24</v>
      </c>
      <c r="M4102" t="s">
        <v>26</v>
      </c>
      <c r="N4102">
        <v>407</v>
      </c>
      <c r="O4102">
        <v>21292</v>
      </c>
      <c r="P4102">
        <v>10121.030000000001</v>
      </c>
      <c r="Q4102">
        <v>-3487.99</v>
      </c>
    </row>
    <row r="4103" spans="2:17" hidden="1">
      <c r="B4103">
        <v>2017</v>
      </c>
      <c r="C4103">
        <v>3</v>
      </c>
      <c r="D4103" t="s">
        <v>700</v>
      </c>
      <c r="E4103" t="s">
        <v>701</v>
      </c>
      <c r="F4103" t="s">
        <v>741</v>
      </c>
      <c r="G4103" t="s">
        <v>742</v>
      </c>
      <c r="H4103" t="s">
        <v>30</v>
      </c>
      <c r="I4103" t="s">
        <v>21</v>
      </c>
      <c r="J4103" t="s">
        <v>31</v>
      </c>
      <c r="K4103" t="s">
        <v>743</v>
      </c>
      <c r="L4103" t="s">
        <v>24</v>
      </c>
      <c r="M4103" t="s">
        <v>27</v>
      </c>
      <c r="N4103">
        <v>57</v>
      </c>
      <c r="O4103">
        <v>9757</v>
      </c>
      <c r="P4103">
        <v>5935.29</v>
      </c>
      <c r="Q4103">
        <v>155.91999999999999</v>
      </c>
    </row>
    <row r="4104" spans="2:17" hidden="1">
      <c r="B4104">
        <v>2017</v>
      </c>
      <c r="C4104">
        <v>3</v>
      </c>
      <c r="D4104" t="s">
        <v>700</v>
      </c>
      <c r="E4104" t="s">
        <v>701</v>
      </c>
      <c r="F4104" t="s">
        <v>1310</v>
      </c>
      <c r="G4104" t="s">
        <v>1374</v>
      </c>
      <c r="H4104" t="s">
        <v>30</v>
      </c>
      <c r="I4104" t="s">
        <v>21</v>
      </c>
      <c r="J4104" t="s">
        <v>31</v>
      </c>
      <c r="K4104" t="s">
        <v>734</v>
      </c>
      <c r="L4104" t="s">
        <v>24</v>
      </c>
      <c r="M4104" t="s">
        <v>25</v>
      </c>
      <c r="N4104">
        <v>3134</v>
      </c>
      <c r="O4104">
        <v>8088</v>
      </c>
      <c r="P4104">
        <v>13376.62</v>
      </c>
      <c r="Q4104">
        <v>-2312.5700000000002</v>
      </c>
    </row>
    <row r="4105" spans="2:17" hidden="1">
      <c r="B4105">
        <v>2017</v>
      </c>
      <c r="C4105">
        <v>3</v>
      </c>
      <c r="D4105" t="s">
        <v>700</v>
      </c>
      <c r="E4105" t="s">
        <v>701</v>
      </c>
      <c r="F4105" t="s">
        <v>1310</v>
      </c>
      <c r="G4105" t="s">
        <v>1374</v>
      </c>
      <c r="H4105" t="s">
        <v>30</v>
      </c>
      <c r="I4105" t="s">
        <v>21</v>
      </c>
      <c r="J4105" t="s">
        <v>31</v>
      </c>
      <c r="K4105" t="s">
        <v>734</v>
      </c>
      <c r="L4105" t="s">
        <v>24</v>
      </c>
      <c r="M4105" t="s">
        <v>26</v>
      </c>
      <c r="N4105">
        <v>103</v>
      </c>
      <c r="O4105">
        <v>5467</v>
      </c>
      <c r="P4105">
        <v>2606.25</v>
      </c>
      <c r="Q4105">
        <v>-882.71</v>
      </c>
    </row>
    <row r="4106" spans="2:17" hidden="1">
      <c r="B4106">
        <v>2017</v>
      </c>
      <c r="C4106">
        <v>3</v>
      </c>
      <c r="D4106" t="s">
        <v>700</v>
      </c>
      <c r="E4106" t="s">
        <v>701</v>
      </c>
      <c r="F4106" t="s">
        <v>1310</v>
      </c>
      <c r="G4106" t="s">
        <v>1374</v>
      </c>
      <c r="H4106" t="s">
        <v>30</v>
      </c>
      <c r="I4106" t="s">
        <v>21</v>
      </c>
      <c r="J4106" t="s">
        <v>31</v>
      </c>
      <c r="K4106" t="s">
        <v>734</v>
      </c>
      <c r="L4106" t="s">
        <v>24</v>
      </c>
      <c r="M4106" t="s">
        <v>27</v>
      </c>
      <c r="N4106">
        <v>13</v>
      </c>
      <c r="O4106">
        <v>2088</v>
      </c>
      <c r="P4106">
        <v>1273.06</v>
      </c>
      <c r="Q4106">
        <v>33.44</v>
      </c>
    </row>
    <row r="4107" spans="2:17" hidden="1">
      <c r="B4107">
        <v>2017</v>
      </c>
      <c r="C4107">
        <v>3</v>
      </c>
      <c r="D4107" t="s">
        <v>700</v>
      </c>
      <c r="E4107" t="s">
        <v>701</v>
      </c>
      <c r="F4107" t="s">
        <v>744</v>
      </c>
      <c r="G4107" t="s">
        <v>745</v>
      </c>
      <c r="H4107" t="s">
        <v>30</v>
      </c>
      <c r="I4107" t="s">
        <v>21</v>
      </c>
      <c r="J4107" t="s">
        <v>31</v>
      </c>
      <c r="K4107" t="s">
        <v>740</v>
      </c>
      <c r="L4107" t="s">
        <v>24</v>
      </c>
      <c r="M4107" t="s">
        <v>25</v>
      </c>
      <c r="N4107">
        <v>430</v>
      </c>
      <c r="O4107">
        <v>1263</v>
      </c>
      <c r="P4107">
        <v>1879.14</v>
      </c>
      <c r="Q4107">
        <v>-361.12</v>
      </c>
    </row>
    <row r="4108" spans="2:17" hidden="1">
      <c r="B4108">
        <v>2017</v>
      </c>
      <c r="C4108">
        <v>3</v>
      </c>
      <c r="D4108" t="s">
        <v>700</v>
      </c>
      <c r="E4108" t="s">
        <v>701</v>
      </c>
      <c r="F4108" t="s">
        <v>744</v>
      </c>
      <c r="G4108" t="s">
        <v>745</v>
      </c>
      <c r="H4108" t="s">
        <v>30</v>
      </c>
      <c r="I4108" t="s">
        <v>21</v>
      </c>
      <c r="J4108" t="s">
        <v>31</v>
      </c>
      <c r="K4108" t="s">
        <v>740</v>
      </c>
      <c r="L4108" t="s">
        <v>24</v>
      </c>
      <c r="M4108" t="s">
        <v>26</v>
      </c>
      <c r="N4108">
        <v>12</v>
      </c>
      <c r="O4108">
        <v>556</v>
      </c>
      <c r="P4108">
        <v>257.37</v>
      </c>
      <c r="Q4108">
        <v>-102.84</v>
      </c>
    </row>
    <row r="4109" spans="2:17" hidden="1">
      <c r="B4109">
        <v>2017</v>
      </c>
      <c r="C4109">
        <v>3</v>
      </c>
      <c r="D4109" t="s">
        <v>700</v>
      </c>
      <c r="E4109" t="s">
        <v>701</v>
      </c>
      <c r="F4109" t="s">
        <v>1067</v>
      </c>
      <c r="G4109" t="s">
        <v>1061</v>
      </c>
      <c r="H4109" t="s">
        <v>30</v>
      </c>
      <c r="I4109" t="s">
        <v>21</v>
      </c>
      <c r="J4109" t="s">
        <v>31</v>
      </c>
      <c r="K4109" t="s">
        <v>1062</v>
      </c>
      <c r="L4109" t="s">
        <v>24</v>
      </c>
      <c r="M4109" t="s">
        <v>25</v>
      </c>
      <c r="N4109">
        <v>163</v>
      </c>
      <c r="O4109">
        <v>571</v>
      </c>
      <c r="P4109">
        <v>738.78</v>
      </c>
      <c r="Q4109">
        <v>-163.32</v>
      </c>
    </row>
    <row r="4110" spans="2:17" hidden="1">
      <c r="B4110">
        <v>2017</v>
      </c>
      <c r="C4110">
        <v>3</v>
      </c>
      <c r="D4110" t="s">
        <v>700</v>
      </c>
      <c r="E4110" t="s">
        <v>701</v>
      </c>
      <c r="F4110" t="s">
        <v>1067</v>
      </c>
      <c r="G4110" t="s">
        <v>1061</v>
      </c>
      <c r="H4110" t="s">
        <v>30</v>
      </c>
      <c r="I4110" t="s">
        <v>21</v>
      </c>
      <c r="J4110" t="s">
        <v>31</v>
      </c>
      <c r="K4110" t="s">
        <v>1062</v>
      </c>
      <c r="L4110" t="s">
        <v>24</v>
      </c>
      <c r="M4110" t="s">
        <v>26</v>
      </c>
      <c r="N4110">
        <v>6</v>
      </c>
      <c r="O4110">
        <v>281</v>
      </c>
      <c r="P4110">
        <v>130.38999999999999</v>
      </c>
      <c r="Q4110">
        <v>-51.42</v>
      </c>
    </row>
    <row r="4111" spans="2:17" hidden="1">
      <c r="B4111">
        <v>2017</v>
      </c>
      <c r="C4111">
        <v>3</v>
      </c>
      <c r="D4111" t="s">
        <v>700</v>
      </c>
      <c r="E4111" t="s">
        <v>701</v>
      </c>
      <c r="F4111" t="s">
        <v>1067</v>
      </c>
      <c r="G4111" t="s">
        <v>1061</v>
      </c>
      <c r="H4111" t="s">
        <v>30</v>
      </c>
      <c r="I4111" t="s">
        <v>21</v>
      </c>
      <c r="J4111" t="s">
        <v>31</v>
      </c>
      <c r="K4111" t="s">
        <v>1062</v>
      </c>
      <c r="L4111" t="s">
        <v>24</v>
      </c>
      <c r="M4111" t="s">
        <v>27</v>
      </c>
      <c r="N4111">
        <v>2</v>
      </c>
      <c r="O4111">
        <v>2891</v>
      </c>
      <c r="P4111">
        <v>1704.57</v>
      </c>
      <c r="Q4111">
        <v>44.72</v>
      </c>
    </row>
    <row r="4112" spans="2:17" hidden="1">
      <c r="B4112">
        <v>2017</v>
      </c>
      <c r="C4112">
        <v>3</v>
      </c>
      <c r="D4112" t="s">
        <v>746</v>
      </c>
      <c r="E4112" t="s">
        <v>747</v>
      </c>
      <c r="F4112" t="s">
        <v>748</v>
      </c>
      <c r="G4112" t="s">
        <v>749</v>
      </c>
      <c r="H4112" t="s">
        <v>121</v>
      </c>
      <c r="I4112" t="s">
        <v>1073</v>
      </c>
      <c r="J4112" t="s">
        <v>31</v>
      </c>
      <c r="K4112" t="s">
        <v>750</v>
      </c>
      <c r="L4112" t="s">
        <v>24</v>
      </c>
      <c r="M4112" t="s">
        <v>25</v>
      </c>
      <c r="N4112">
        <v>5341</v>
      </c>
      <c r="O4112">
        <v>47071</v>
      </c>
      <c r="P4112">
        <v>37011.269999999997</v>
      </c>
      <c r="Q4112">
        <v>-6747.98</v>
      </c>
    </row>
    <row r="4113" spans="2:17" hidden="1">
      <c r="B4113">
        <v>2017</v>
      </c>
      <c r="C4113">
        <v>3</v>
      </c>
      <c r="D4113" t="s">
        <v>746</v>
      </c>
      <c r="E4113" t="s">
        <v>747</v>
      </c>
      <c r="F4113" t="s">
        <v>748</v>
      </c>
      <c r="G4113" t="s">
        <v>749</v>
      </c>
      <c r="H4113" t="s">
        <v>121</v>
      </c>
      <c r="I4113" t="s">
        <v>1073</v>
      </c>
      <c r="J4113" t="s">
        <v>31</v>
      </c>
      <c r="K4113" t="s">
        <v>750</v>
      </c>
      <c r="L4113" t="s">
        <v>24</v>
      </c>
      <c r="M4113" t="s">
        <v>26</v>
      </c>
      <c r="N4113">
        <v>8419</v>
      </c>
      <c r="O4113">
        <v>577778</v>
      </c>
      <c r="P4113">
        <v>321549.48</v>
      </c>
      <c r="Q4113">
        <v>-36201.699999999997</v>
      </c>
    </row>
    <row r="4114" spans="2:17" hidden="1">
      <c r="B4114">
        <v>2017</v>
      </c>
      <c r="C4114">
        <v>3</v>
      </c>
      <c r="D4114" t="s">
        <v>746</v>
      </c>
      <c r="E4114" t="s">
        <v>747</v>
      </c>
      <c r="F4114" t="s">
        <v>748</v>
      </c>
      <c r="G4114" t="s">
        <v>749</v>
      </c>
      <c r="H4114" t="s">
        <v>121</v>
      </c>
      <c r="I4114" t="s">
        <v>1073</v>
      </c>
      <c r="J4114" t="s">
        <v>31</v>
      </c>
      <c r="K4114" t="s">
        <v>750</v>
      </c>
      <c r="L4114" t="s">
        <v>24</v>
      </c>
      <c r="M4114" t="s">
        <v>27</v>
      </c>
      <c r="N4114">
        <v>8979</v>
      </c>
      <c r="O4114">
        <v>1754308</v>
      </c>
      <c r="P4114">
        <v>1056803.04</v>
      </c>
      <c r="Q4114">
        <v>22512.35</v>
      </c>
    </row>
    <row r="4115" spans="2:17" hidden="1">
      <c r="B4115">
        <v>2017</v>
      </c>
      <c r="C4115">
        <v>3</v>
      </c>
      <c r="D4115" t="s">
        <v>746</v>
      </c>
      <c r="E4115" t="s">
        <v>747</v>
      </c>
      <c r="F4115" t="s">
        <v>751</v>
      </c>
      <c r="G4115" t="s">
        <v>752</v>
      </c>
      <c r="H4115" t="s">
        <v>121</v>
      </c>
      <c r="I4115" t="s">
        <v>1073</v>
      </c>
      <c r="J4115" t="s">
        <v>31</v>
      </c>
      <c r="K4115" t="s">
        <v>753</v>
      </c>
      <c r="L4115" t="s">
        <v>24</v>
      </c>
      <c r="M4115" t="s">
        <v>25</v>
      </c>
      <c r="N4115">
        <v>6278</v>
      </c>
      <c r="O4115">
        <v>61659</v>
      </c>
      <c r="P4115">
        <v>46159.29</v>
      </c>
      <c r="Q4115">
        <v>-8810.52</v>
      </c>
    </row>
    <row r="4116" spans="2:17" hidden="1">
      <c r="B4116">
        <v>2017</v>
      </c>
      <c r="C4116">
        <v>3</v>
      </c>
      <c r="D4116" t="s">
        <v>746</v>
      </c>
      <c r="E4116" t="s">
        <v>747</v>
      </c>
      <c r="F4116" t="s">
        <v>751</v>
      </c>
      <c r="G4116" t="s">
        <v>752</v>
      </c>
      <c r="H4116" t="s">
        <v>121</v>
      </c>
      <c r="I4116" t="s">
        <v>1073</v>
      </c>
      <c r="J4116" t="s">
        <v>31</v>
      </c>
      <c r="K4116" t="s">
        <v>753</v>
      </c>
      <c r="L4116" t="s">
        <v>24</v>
      </c>
      <c r="M4116" t="s">
        <v>26</v>
      </c>
      <c r="N4116">
        <v>8870</v>
      </c>
      <c r="O4116">
        <v>580269</v>
      </c>
      <c r="P4116">
        <v>321590.24</v>
      </c>
      <c r="Q4116">
        <v>-38114.01</v>
      </c>
    </row>
    <row r="4117" spans="2:17" hidden="1">
      <c r="B4117">
        <v>2017</v>
      </c>
      <c r="C4117">
        <v>3</v>
      </c>
      <c r="D4117" t="s">
        <v>746</v>
      </c>
      <c r="E4117" t="s">
        <v>747</v>
      </c>
      <c r="F4117" t="s">
        <v>751</v>
      </c>
      <c r="G4117" t="s">
        <v>752</v>
      </c>
      <c r="H4117" t="s">
        <v>121</v>
      </c>
      <c r="I4117" t="s">
        <v>1073</v>
      </c>
      <c r="J4117" t="s">
        <v>31</v>
      </c>
      <c r="K4117" t="s">
        <v>753</v>
      </c>
      <c r="L4117" t="s">
        <v>24</v>
      </c>
      <c r="M4117" t="s">
        <v>27</v>
      </c>
      <c r="N4117">
        <v>6516</v>
      </c>
      <c r="O4117">
        <v>1325814</v>
      </c>
      <c r="P4117">
        <v>785634.6</v>
      </c>
      <c r="Q4117">
        <v>7074.44</v>
      </c>
    </row>
    <row r="4118" spans="2:17" hidden="1">
      <c r="B4118">
        <v>2017</v>
      </c>
      <c r="C4118">
        <v>3</v>
      </c>
      <c r="D4118" t="s">
        <v>746</v>
      </c>
      <c r="E4118" t="s">
        <v>747</v>
      </c>
      <c r="F4118" t="s">
        <v>754</v>
      </c>
      <c r="G4118" t="s">
        <v>755</v>
      </c>
      <c r="H4118" t="s">
        <v>140</v>
      </c>
      <c r="I4118" t="s">
        <v>1073</v>
      </c>
      <c r="J4118" t="s">
        <v>31</v>
      </c>
      <c r="K4118" t="s">
        <v>756</v>
      </c>
      <c r="L4118" t="s">
        <v>24</v>
      </c>
      <c r="M4118" t="s">
        <v>25</v>
      </c>
      <c r="N4118">
        <v>19899</v>
      </c>
      <c r="O4118">
        <v>197787</v>
      </c>
      <c r="P4118">
        <v>140547.39000000001</v>
      </c>
      <c r="Q4118">
        <v>-26664.54</v>
      </c>
    </row>
    <row r="4119" spans="2:17" hidden="1">
      <c r="B4119">
        <v>2017</v>
      </c>
      <c r="C4119">
        <v>3</v>
      </c>
      <c r="D4119" t="s">
        <v>746</v>
      </c>
      <c r="E4119" t="s">
        <v>747</v>
      </c>
      <c r="F4119" t="s">
        <v>754</v>
      </c>
      <c r="G4119" t="s">
        <v>755</v>
      </c>
      <c r="H4119" t="s">
        <v>140</v>
      </c>
      <c r="I4119" t="s">
        <v>1073</v>
      </c>
      <c r="J4119" t="s">
        <v>31</v>
      </c>
      <c r="K4119" t="s">
        <v>756</v>
      </c>
      <c r="L4119" t="s">
        <v>24</v>
      </c>
      <c r="M4119" t="s">
        <v>26</v>
      </c>
      <c r="N4119">
        <v>29722</v>
      </c>
      <c r="O4119">
        <v>1970758</v>
      </c>
      <c r="P4119">
        <v>1033518.91</v>
      </c>
      <c r="Q4119">
        <v>-120426.39</v>
      </c>
    </row>
    <row r="4120" spans="2:17" hidden="1">
      <c r="B4120">
        <v>2017</v>
      </c>
      <c r="C4120">
        <v>3</v>
      </c>
      <c r="D4120" t="s">
        <v>746</v>
      </c>
      <c r="E4120" t="s">
        <v>747</v>
      </c>
      <c r="F4120" t="s">
        <v>754</v>
      </c>
      <c r="G4120" t="s">
        <v>755</v>
      </c>
      <c r="H4120" t="s">
        <v>140</v>
      </c>
      <c r="I4120" t="s">
        <v>1073</v>
      </c>
      <c r="J4120" t="s">
        <v>31</v>
      </c>
      <c r="K4120" t="s">
        <v>756</v>
      </c>
      <c r="L4120" t="s">
        <v>24</v>
      </c>
      <c r="M4120" t="s">
        <v>27</v>
      </c>
      <c r="N4120">
        <v>30635</v>
      </c>
      <c r="O4120">
        <v>6289100</v>
      </c>
      <c r="P4120">
        <v>3561849.23</v>
      </c>
      <c r="Q4120">
        <v>74495.210000000006</v>
      </c>
    </row>
    <row r="4121" spans="2:17" hidden="1">
      <c r="B4121">
        <v>2017</v>
      </c>
      <c r="C4121">
        <v>3</v>
      </c>
      <c r="D4121" t="s">
        <v>746</v>
      </c>
      <c r="E4121" t="s">
        <v>747</v>
      </c>
      <c r="F4121" t="s">
        <v>757</v>
      </c>
      <c r="G4121" t="s">
        <v>758</v>
      </c>
      <c r="H4121" t="s">
        <v>121</v>
      </c>
      <c r="I4121" t="s">
        <v>1073</v>
      </c>
      <c r="J4121" t="s">
        <v>31</v>
      </c>
      <c r="K4121" t="s">
        <v>759</v>
      </c>
      <c r="L4121" t="s">
        <v>24</v>
      </c>
      <c r="M4121" t="s">
        <v>25</v>
      </c>
      <c r="N4121">
        <v>241</v>
      </c>
      <c r="O4121">
        <v>2777</v>
      </c>
      <c r="P4121">
        <v>1964.28</v>
      </c>
      <c r="Q4121">
        <v>-402.21</v>
      </c>
    </row>
    <row r="4122" spans="2:17" hidden="1">
      <c r="B4122">
        <v>2017</v>
      </c>
      <c r="C4122">
        <v>3</v>
      </c>
      <c r="D4122" t="s">
        <v>746</v>
      </c>
      <c r="E4122" t="s">
        <v>747</v>
      </c>
      <c r="F4122" t="s">
        <v>757</v>
      </c>
      <c r="G4122" t="s">
        <v>758</v>
      </c>
      <c r="H4122" t="s">
        <v>121</v>
      </c>
      <c r="I4122" t="s">
        <v>1073</v>
      </c>
      <c r="J4122" t="s">
        <v>31</v>
      </c>
      <c r="K4122" t="s">
        <v>759</v>
      </c>
      <c r="L4122" t="s">
        <v>24</v>
      </c>
      <c r="M4122" t="s">
        <v>26</v>
      </c>
      <c r="N4122">
        <v>314</v>
      </c>
      <c r="O4122">
        <v>20266</v>
      </c>
      <c r="P4122">
        <v>11359.32</v>
      </c>
      <c r="Q4122">
        <v>-1378.93</v>
      </c>
    </row>
    <row r="4123" spans="2:17" hidden="1">
      <c r="B4123">
        <v>2017</v>
      </c>
      <c r="C4123">
        <v>3</v>
      </c>
      <c r="D4123" t="s">
        <v>746</v>
      </c>
      <c r="E4123" t="s">
        <v>747</v>
      </c>
      <c r="F4123" t="s">
        <v>757</v>
      </c>
      <c r="G4123" t="s">
        <v>758</v>
      </c>
      <c r="H4123" t="s">
        <v>121</v>
      </c>
      <c r="I4123" t="s">
        <v>1073</v>
      </c>
      <c r="J4123" t="s">
        <v>31</v>
      </c>
      <c r="K4123" t="s">
        <v>759</v>
      </c>
      <c r="L4123" t="s">
        <v>24</v>
      </c>
      <c r="M4123" t="s">
        <v>27</v>
      </c>
      <c r="N4123">
        <v>379</v>
      </c>
      <c r="O4123">
        <v>123105</v>
      </c>
      <c r="P4123">
        <v>72944.41</v>
      </c>
      <c r="Q4123">
        <v>378.02</v>
      </c>
    </row>
    <row r="4124" spans="2:17" hidden="1">
      <c r="B4124">
        <v>2017</v>
      </c>
      <c r="C4124">
        <v>3</v>
      </c>
      <c r="D4124" t="s">
        <v>746</v>
      </c>
      <c r="E4124" t="s">
        <v>747</v>
      </c>
      <c r="F4124" t="s">
        <v>760</v>
      </c>
      <c r="G4124" t="s">
        <v>761</v>
      </c>
      <c r="H4124" t="s">
        <v>152</v>
      </c>
      <c r="I4124" t="s">
        <v>21</v>
      </c>
      <c r="J4124" t="s">
        <v>31</v>
      </c>
      <c r="K4124" t="s">
        <v>762</v>
      </c>
      <c r="L4124" t="s">
        <v>24</v>
      </c>
      <c r="M4124" t="s">
        <v>25</v>
      </c>
      <c r="N4124">
        <v>2261</v>
      </c>
      <c r="O4124">
        <v>18658</v>
      </c>
      <c r="P4124">
        <v>14256.85</v>
      </c>
      <c r="Q4124">
        <v>-5891.15</v>
      </c>
    </row>
    <row r="4125" spans="2:17" hidden="1">
      <c r="B4125">
        <v>2017</v>
      </c>
      <c r="C4125">
        <v>3</v>
      </c>
      <c r="D4125" t="s">
        <v>746</v>
      </c>
      <c r="E4125" t="s">
        <v>747</v>
      </c>
      <c r="F4125" t="s">
        <v>760</v>
      </c>
      <c r="G4125" t="s">
        <v>761</v>
      </c>
      <c r="H4125" t="s">
        <v>152</v>
      </c>
      <c r="I4125" t="s">
        <v>21</v>
      </c>
      <c r="J4125" t="s">
        <v>31</v>
      </c>
      <c r="K4125" t="s">
        <v>762</v>
      </c>
      <c r="L4125" t="s">
        <v>24</v>
      </c>
      <c r="M4125" t="s">
        <v>26</v>
      </c>
      <c r="N4125">
        <v>862</v>
      </c>
      <c r="O4125">
        <v>47802</v>
      </c>
      <c r="P4125">
        <v>25149.86</v>
      </c>
      <c r="Q4125">
        <v>-8219.9599999999991</v>
      </c>
    </row>
    <row r="4126" spans="2:17" hidden="1">
      <c r="B4126">
        <v>2017</v>
      </c>
      <c r="C4126">
        <v>3</v>
      </c>
      <c r="D4126" t="s">
        <v>746</v>
      </c>
      <c r="E4126" t="s">
        <v>747</v>
      </c>
      <c r="F4126" t="s">
        <v>760</v>
      </c>
      <c r="G4126" t="s">
        <v>761</v>
      </c>
      <c r="H4126" t="s">
        <v>152</v>
      </c>
      <c r="I4126" t="s">
        <v>21</v>
      </c>
      <c r="J4126" t="s">
        <v>31</v>
      </c>
      <c r="K4126" t="s">
        <v>762</v>
      </c>
      <c r="L4126" t="s">
        <v>24</v>
      </c>
      <c r="M4126" t="s">
        <v>27</v>
      </c>
      <c r="N4126">
        <v>153</v>
      </c>
      <c r="O4126">
        <v>52821</v>
      </c>
      <c r="P4126">
        <v>24854.240000000002</v>
      </c>
      <c r="Q4126">
        <v>-9063.08</v>
      </c>
    </row>
    <row r="4127" spans="2:17" hidden="1">
      <c r="B4127">
        <v>2017</v>
      </c>
      <c r="C4127">
        <v>3</v>
      </c>
      <c r="D4127" t="s">
        <v>746</v>
      </c>
      <c r="E4127" t="s">
        <v>747</v>
      </c>
      <c r="F4127" t="s">
        <v>763</v>
      </c>
      <c r="G4127" t="s">
        <v>764</v>
      </c>
      <c r="H4127" t="s">
        <v>144</v>
      </c>
      <c r="I4127" t="s">
        <v>21</v>
      </c>
      <c r="J4127" t="s">
        <v>31</v>
      </c>
      <c r="K4127" t="s">
        <v>765</v>
      </c>
      <c r="L4127" t="s">
        <v>24</v>
      </c>
      <c r="M4127" t="s">
        <v>25</v>
      </c>
      <c r="N4127">
        <v>4308</v>
      </c>
      <c r="O4127">
        <v>38416</v>
      </c>
      <c r="P4127">
        <v>30642.87</v>
      </c>
      <c r="Q4127">
        <v>-13583.19</v>
      </c>
    </row>
    <row r="4128" spans="2:17" hidden="1">
      <c r="B4128">
        <v>2017</v>
      </c>
      <c r="C4128">
        <v>3</v>
      </c>
      <c r="D4128" t="s">
        <v>746</v>
      </c>
      <c r="E4128" t="s">
        <v>747</v>
      </c>
      <c r="F4128" t="s">
        <v>763</v>
      </c>
      <c r="G4128" t="s">
        <v>764</v>
      </c>
      <c r="H4128" t="s">
        <v>144</v>
      </c>
      <c r="I4128" t="s">
        <v>21</v>
      </c>
      <c r="J4128" t="s">
        <v>31</v>
      </c>
      <c r="K4128" t="s">
        <v>765</v>
      </c>
      <c r="L4128" t="s">
        <v>24</v>
      </c>
      <c r="M4128" t="s">
        <v>26</v>
      </c>
      <c r="N4128">
        <v>1025</v>
      </c>
      <c r="O4128">
        <v>53817</v>
      </c>
      <c r="P4128">
        <v>31187.35</v>
      </c>
      <c r="Q4128">
        <v>-10935</v>
      </c>
    </row>
    <row r="4129" spans="2:17" hidden="1">
      <c r="B4129">
        <v>2017</v>
      </c>
      <c r="C4129">
        <v>3</v>
      </c>
      <c r="D4129" t="s">
        <v>746</v>
      </c>
      <c r="E4129" t="s">
        <v>747</v>
      </c>
      <c r="F4129" t="s">
        <v>763</v>
      </c>
      <c r="G4129" t="s">
        <v>764</v>
      </c>
      <c r="H4129" t="s">
        <v>144</v>
      </c>
      <c r="I4129" t="s">
        <v>21</v>
      </c>
      <c r="J4129" t="s">
        <v>31</v>
      </c>
      <c r="K4129" t="s">
        <v>765</v>
      </c>
      <c r="L4129" t="s">
        <v>24</v>
      </c>
      <c r="M4129" t="s">
        <v>27</v>
      </c>
      <c r="N4129">
        <v>220</v>
      </c>
      <c r="O4129">
        <v>59623</v>
      </c>
      <c r="P4129">
        <v>43881.03</v>
      </c>
      <c r="Q4129">
        <v>844.35</v>
      </c>
    </row>
    <row r="4130" spans="2:17" hidden="1">
      <c r="B4130">
        <v>2017</v>
      </c>
      <c r="C4130">
        <v>3</v>
      </c>
      <c r="D4130" t="s">
        <v>746</v>
      </c>
      <c r="E4130" t="s">
        <v>747</v>
      </c>
      <c r="F4130" t="s">
        <v>766</v>
      </c>
      <c r="G4130" t="s">
        <v>767</v>
      </c>
      <c r="H4130" t="s">
        <v>152</v>
      </c>
      <c r="I4130" t="s">
        <v>21</v>
      </c>
      <c r="J4130" t="s">
        <v>31</v>
      </c>
      <c r="K4130" t="s">
        <v>768</v>
      </c>
      <c r="L4130" t="s">
        <v>24</v>
      </c>
      <c r="M4130" t="s">
        <v>25</v>
      </c>
      <c r="N4130">
        <v>1874</v>
      </c>
      <c r="O4130">
        <v>14478</v>
      </c>
      <c r="P4130">
        <v>11532.43</v>
      </c>
      <c r="Q4130">
        <v>-4598.63</v>
      </c>
    </row>
    <row r="4131" spans="2:17" hidden="1">
      <c r="B4131">
        <v>2017</v>
      </c>
      <c r="C4131">
        <v>3</v>
      </c>
      <c r="D4131" t="s">
        <v>746</v>
      </c>
      <c r="E4131" t="s">
        <v>747</v>
      </c>
      <c r="F4131" t="s">
        <v>766</v>
      </c>
      <c r="G4131" t="s">
        <v>767</v>
      </c>
      <c r="H4131" t="s">
        <v>152</v>
      </c>
      <c r="I4131" t="s">
        <v>21</v>
      </c>
      <c r="J4131" t="s">
        <v>31</v>
      </c>
      <c r="K4131" t="s">
        <v>768</v>
      </c>
      <c r="L4131" t="s">
        <v>24</v>
      </c>
      <c r="M4131" t="s">
        <v>26</v>
      </c>
      <c r="N4131">
        <v>1446</v>
      </c>
      <c r="O4131">
        <v>89535</v>
      </c>
      <c r="P4131">
        <v>48415.99</v>
      </c>
      <c r="Q4131">
        <v>-13807.04</v>
      </c>
    </row>
    <row r="4132" spans="2:17" hidden="1">
      <c r="B4132">
        <v>2017</v>
      </c>
      <c r="C4132">
        <v>3</v>
      </c>
      <c r="D4132" t="s">
        <v>746</v>
      </c>
      <c r="E4132" t="s">
        <v>747</v>
      </c>
      <c r="F4132" t="s">
        <v>766</v>
      </c>
      <c r="G4132" t="s">
        <v>767</v>
      </c>
      <c r="H4132" t="s">
        <v>152</v>
      </c>
      <c r="I4132" t="s">
        <v>21</v>
      </c>
      <c r="J4132" t="s">
        <v>31</v>
      </c>
      <c r="K4132" t="s">
        <v>768</v>
      </c>
      <c r="L4132" t="s">
        <v>24</v>
      </c>
      <c r="M4132" t="s">
        <v>27</v>
      </c>
      <c r="N4132">
        <v>600</v>
      </c>
      <c r="O4132">
        <v>139523</v>
      </c>
      <c r="P4132">
        <v>90465.85</v>
      </c>
      <c r="Q4132">
        <v>-351.33</v>
      </c>
    </row>
    <row r="4133" spans="2:17" hidden="1">
      <c r="B4133">
        <v>2017</v>
      </c>
      <c r="C4133">
        <v>3</v>
      </c>
      <c r="D4133" t="s">
        <v>746</v>
      </c>
      <c r="E4133" t="s">
        <v>747</v>
      </c>
      <c r="F4133" t="s">
        <v>769</v>
      </c>
      <c r="G4133" t="s">
        <v>770</v>
      </c>
      <c r="H4133" t="s">
        <v>144</v>
      </c>
      <c r="I4133" t="s">
        <v>21</v>
      </c>
      <c r="J4133" t="s">
        <v>31</v>
      </c>
      <c r="K4133" t="s">
        <v>771</v>
      </c>
      <c r="L4133" t="s">
        <v>24</v>
      </c>
      <c r="M4133" t="s">
        <v>25</v>
      </c>
      <c r="N4133">
        <v>266</v>
      </c>
      <c r="O4133">
        <v>2660</v>
      </c>
      <c r="P4133">
        <v>2002.12</v>
      </c>
      <c r="Q4133">
        <v>-948.76</v>
      </c>
    </row>
    <row r="4134" spans="2:17" hidden="1">
      <c r="B4134">
        <v>2017</v>
      </c>
      <c r="C4134">
        <v>3</v>
      </c>
      <c r="D4134" t="s">
        <v>746</v>
      </c>
      <c r="E4134" t="s">
        <v>747</v>
      </c>
      <c r="F4134" t="s">
        <v>769</v>
      </c>
      <c r="G4134" t="s">
        <v>770</v>
      </c>
      <c r="H4134" t="s">
        <v>144</v>
      </c>
      <c r="I4134" t="s">
        <v>21</v>
      </c>
      <c r="J4134" t="s">
        <v>31</v>
      </c>
      <c r="K4134" t="s">
        <v>771</v>
      </c>
      <c r="L4134" t="s">
        <v>24</v>
      </c>
      <c r="M4134" t="s">
        <v>26</v>
      </c>
      <c r="N4134">
        <v>94</v>
      </c>
      <c r="O4134">
        <v>4993</v>
      </c>
      <c r="P4134">
        <v>2927.84</v>
      </c>
      <c r="Q4134">
        <v>-1005.8</v>
      </c>
    </row>
    <row r="4135" spans="2:17" hidden="1">
      <c r="B4135">
        <v>2017</v>
      </c>
      <c r="C4135">
        <v>3</v>
      </c>
      <c r="D4135" t="s">
        <v>746</v>
      </c>
      <c r="E4135" t="s">
        <v>747</v>
      </c>
      <c r="F4135" t="s">
        <v>769</v>
      </c>
      <c r="G4135" t="s">
        <v>770</v>
      </c>
      <c r="H4135" t="s">
        <v>144</v>
      </c>
      <c r="I4135" t="s">
        <v>21</v>
      </c>
      <c r="J4135" t="s">
        <v>31</v>
      </c>
      <c r="K4135" t="s">
        <v>771</v>
      </c>
      <c r="L4135" t="s">
        <v>24</v>
      </c>
      <c r="M4135" t="s">
        <v>27</v>
      </c>
      <c r="N4135">
        <v>23</v>
      </c>
      <c r="O4135">
        <v>5531</v>
      </c>
      <c r="P4135">
        <v>3587.43</v>
      </c>
      <c r="Q4135">
        <v>-448.39</v>
      </c>
    </row>
    <row r="4136" spans="2:17" hidden="1">
      <c r="B4136">
        <v>2017</v>
      </c>
      <c r="C4136">
        <v>3</v>
      </c>
      <c r="D4136" t="s">
        <v>746</v>
      </c>
      <c r="E4136" t="s">
        <v>747</v>
      </c>
      <c r="F4136" t="s">
        <v>772</v>
      </c>
      <c r="G4136" t="s">
        <v>773</v>
      </c>
      <c r="H4136" t="s">
        <v>144</v>
      </c>
      <c r="I4136" t="s">
        <v>21</v>
      </c>
      <c r="J4136" t="s">
        <v>31</v>
      </c>
      <c r="K4136" t="s">
        <v>774</v>
      </c>
      <c r="L4136" t="s">
        <v>24</v>
      </c>
      <c r="M4136" t="s">
        <v>25</v>
      </c>
      <c r="N4136">
        <v>484</v>
      </c>
      <c r="O4136">
        <v>4332</v>
      </c>
      <c r="P4136">
        <v>3434.44</v>
      </c>
      <c r="Q4136">
        <v>-1517.47</v>
      </c>
    </row>
    <row r="4137" spans="2:17" hidden="1">
      <c r="B4137">
        <v>2017</v>
      </c>
      <c r="C4137">
        <v>3</v>
      </c>
      <c r="D4137" t="s">
        <v>746</v>
      </c>
      <c r="E4137" t="s">
        <v>747</v>
      </c>
      <c r="F4137" t="s">
        <v>772</v>
      </c>
      <c r="G4137" t="s">
        <v>773</v>
      </c>
      <c r="H4137" t="s">
        <v>144</v>
      </c>
      <c r="I4137" t="s">
        <v>21</v>
      </c>
      <c r="J4137" t="s">
        <v>31</v>
      </c>
      <c r="K4137" t="s">
        <v>774</v>
      </c>
      <c r="L4137" t="s">
        <v>24</v>
      </c>
      <c r="M4137" t="s">
        <v>26</v>
      </c>
      <c r="N4137">
        <v>471</v>
      </c>
      <c r="O4137">
        <v>28821</v>
      </c>
      <c r="P4137">
        <v>17041.759999999998</v>
      </c>
      <c r="Q4137">
        <v>-5017.82</v>
      </c>
    </row>
    <row r="4138" spans="2:17" hidden="1">
      <c r="B4138">
        <v>2017</v>
      </c>
      <c r="C4138">
        <v>3</v>
      </c>
      <c r="D4138" t="s">
        <v>746</v>
      </c>
      <c r="E4138" t="s">
        <v>747</v>
      </c>
      <c r="F4138" t="s">
        <v>772</v>
      </c>
      <c r="G4138" t="s">
        <v>773</v>
      </c>
      <c r="H4138" t="s">
        <v>144</v>
      </c>
      <c r="I4138" t="s">
        <v>21</v>
      </c>
      <c r="J4138" t="s">
        <v>31</v>
      </c>
      <c r="K4138" t="s">
        <v>774</v>
      </c>
      <c r="L4138" t="s">
        <v>24</v>
      </c>
      <c r="M4138" t="s">
        <v>27</v>
      </c>
      <c r="N4138">
        <v>128</v>
      </c>
      <c r="O4138">
        <v>31851</v>
      </c>
      <c r="P4138">
        <v>21057.18</v>
      </c>
      <c r="Q4138">
        <v>-1767.77</v>
      </c>
    </row>
    <row r="4139" spans="2:17" hidden="1">
      <c r="B4139">
        <v>2017</v>
      </c>
      <c r="C4139">
        <v>3</v>
      </c>
      <c r="D4139" t="s">
        <v>746</v>
      </c>
      <c r="E4139" t="s">
        <v>747</v>
      </c>
      <c r="F4139" t="s">
        <v>1326</v>
      </c>
      <c r="G4139" t="s">
        <v>1375</v>
      </c>
      <c r="H4139" t="s">
        <v>30</v>
      </c>
      <c r="I4139" t="s">
        <v>21</v>
      </c>
      <c r="J4139" t="s">
        <v>31</v>
      </c>
      <c r="K4139" t="s">
        <v>1297</v>
      </c>
      <c r="L4139" t="s">
        <v>24</v>
      </c>
      <c r="M4139" t="s">
        <v>25</v>
      </c>
      <c r="N4139">
        <v>81</v>
      </c>
      <c r="O4139">
        <v>758</v>
      </c>
      <c r="P4139">
        <v>739.21</v>
      </c>
      <c r="Q4139">
        <v>-310.72000000000003</v>
      </c>
    </row>
    <row r="4140" spans="2:17" hidden="1">
      <c r="B4140">
        <v>2017</v>
      </c>
      <c r="C4140">
        <v>3</v>
      </c>
      <c r="D4140" t="s">
        <v>746</v>
      </c>
      <c r="E4140" t="s">
        <v>747</v>
      </c>
      <c r="F4140" t="s">
        <v>1326</v>
      </c>
      <c r="G4140" t="s">
        <v>1375</v>
      </c>
      <c r="H4140" t="s">
        <v>30</v>
      </c>
      <c r="I4140" t="s">
        <v>21</v>
      </c>
      <c r="J4140" t="s">
        <v>31</v>
      </c>
      <c r="K4140" t="s">
        <v>1297</v>
      </c>
      <c r="L4140" t="s">
        <v>24</v>
      </c>
      <c r="M4140" t="s">
        <v>26</v>
      </c>
      <c r="N4140">
        <v>30</v>
      </c>
      <c r="O4140">
        <v>1530</v>
      </c>
      <c r="P4140">
        <v>1043.72</v>
      </c>
      <c r="Q4140">
        <v>-368.7</v>
      </c>
    </row>
    <row r="4141" spans="2:17" hidden="1">
      <c r="B4141">
        <v>2017</v>
      </c>
      <c r="C4141">
        <v>3</v>
      </c>
      <c r="D4141" t="s">
        <v>746</v>
      </c>
      <c r="E4141" t="s">
        <v>747</v>
      </c>
      <c r="F4141" t="s">
        <v>1326</v>
      </c>
      <c r="G4141" t="s">
        <v>1375</v>
      </c>
      <c r="H4141" t="s">
        <v>30</v>
      </c>
      <c r="I4141" t="s">
        <v>21</v>
      </c>
      <c r="J4141" t="s">
        <v>31</v>
      </c>
      <c r="K4141" t="s">
        <v>1297</v>
      </c>
      <c r="L4141" t="s">
        <v>24</v>
      </c>
      <c r="M4141" t="s">
        <v>27</v>
      </c>
      <c r="N4141">
        <v>8</v>
      </c>
      <c r="O4141">
        <v>2020</v>
      </c>
      <c r="P4141">
        <v>1663.19</v>
      </c>
      <c r="Q4141">
        <v>-34.71</v>
      </c>
    </row>
    <row r="4142" spans="2:17" hidden="1">
      <c r="B4142">
        <v>2017</v>
      </c>
      <c r="C4142">
        <v>3</v>
      </c>
      <c r="D4142" t="s">
        <v>746</v>
      </c>
      <c r="E4142" t="s">
        <v>747</v>
      </c>
      <c r="F4142" t="s">
        <v>1311</v>
      </c>
      <c r="G4142" t="s">
        <v>1334</v>
      </c>
      <c r="H4142" t="s">
        <v>30</v>
      </c>
      <c r="I4142" t="s">
        <v>21</v>
      </c>
      <c r="J4142" t="s">
        <v>31</v>
      </c>
      <c r="K4142" t="s">
        <v>1298</v>
      </c>
      <c r="L4142" t="s">
        <v>24</v>
      </c>
      <c r="M4142" t="s">
        <v>25</v>
      </c>
      <c r="N4142">
        <v>307</v>
      </c>
      <c r="O4142">
        <v>1757</v>
      </c>
      <c r="P4142">
        <v>2335.08</v>
      </c>
      <c r="Q4142">
        <v>-710.98</v>
      </c>
    </row>
    <row r="4143" spans="2:17" hidden="1">
      <c r="B4143">
        <v>2017</v>
      </c>
      <c r="C4143">
        <v>3</v>
      </c>
      <c r="D4143" t="s">
        <v>746</v>
      </c>
      <c r="E4143" t="s">
        <v>747</v>
      </c>
      <c r="F4143" t="s">
        <v>1311</v>
      </c>
      <c r="G4143" t="s">
        <v>1334</v>
      </c>
      <c r="H4143" t="s">
        <v>30</v>
      </c>
      <c r="I4143" t="s">
        <v>21</v>
      </c>
      <c r="J4143" t="s">
        <v>31</v>
      </c>
      <c r="K4143" t="s">
        <v>1298</v>
      </c>
      <c r="L4143" t="s">
        <v>24</v>
      </c>
      <c r="M4143" t="s">
        <v>26</v>
      </c>
      <c r="N4143">
        <v>48</v>
      </c>
      <c r="O4143">
        <v>2203</v>
      </c>
      <c r="P4143">
        <v>1454.94</v>
      </c>
      <c r="Q4143">
        <v>-582.72</v>
      </c>
    </row>
    <row r="4144" spans="2:17" hidden="1">
      <c r="B4144">
        <v>2017</v>
      </c>
      <c r="C4144">
        <v>3</v>
      </c>
      <c r="D4144" t="s">
        <v>746</v>
      </c>
      <c r="E4144" t="s">
        <v>747</v>
      </c>
      <c r="F4144" t="s">
        <v>1311</v>
      </c>
      <c r="G4144" t="s">
        <v>1334</v>
      </c>
      <c r="H4144" t="s">
        <v>30</v>
      </c>
      <c r="I4144" t="s">
        <v>21</v>
      </c>
      <c r="J4144" t="s">
        <v>31</v>
      </c>
      <c r="K4144" t="s">
        <v>1298</v>
      </c>
      <c r="L4144" t="s">
        <v>24</v>
      </c>
      <c r="M4144" t="s">
        <v>27</v>
      </c>
      <c r="N4144">
        <v>1</v>
      </c>
      <c r="O4144">
        <v>136</v>
      </c>
      <c r="P4144">
        <v>118.53</v>
      </c>
      <c r="Q4144">
        <v>3.12</v>
      </c>
    </row>
    <row r="4145" spans="2:17" hidden="1">
      <c r="B4145">
        <v>2017</v>
      </c>
      <c r="C4145">
        <v>3</v>
      </c>
      <c r="D4145" t="s">
        <v>775</v>
      </c>
      <c r="E4145" t="s">
        <v>776</v>
      </c>
      <c r="F4145" t="s">
        <v>777</v>
      </c>
      <c r="G4145" t="s">
        <v>778</v>
      </c>
      <c r="H4145" t="s">
        <v>140</v>
      </c>
      <c r="I4145" t="s">
        <v>1073</v>
      </c>
      <c r="J4145" t="s">
        <v>31</v>
      </c>
      <c r="K4145" t="s">
        <v>779</v>
      </c>
      <c r="L4145" t="s">
        <v>24</v>
      </c>
      <c r="M4145" t="s">
        <v>25</v>
      </c>
      <c r="N4145">
        <v>27717</v>
      </c>
      <c r="O4145">
        <v>330408</v>
      </c>
      <c r="P4145">
        <v>225946.63</v>
      </c>
      <c r="Q4145">
        <v>-47215.26</v>
      </c>
    </row>
    <row r="4146" spans="2:17" hidden="1">
      <c r="B4146">
        <v>2017</v>
      </c>
      <c r="C4146">
        <v>3</v>
      </c>
      <c r="D4146" t="s">
        <v>775</v>
      </c>
      <c r="E4146" t="s">
        <v>776</v>
      </c>
      <c r="F4146" t="s">
        <v>777</v>
      </c>
      <c r="G4146" t="s">
        <v>778</v>
      </c>
      <c r="H4146" t="s">
        <v>140</v>
      </c>
      <c r="I4146" t="s">
        <v>1073</v>
      </c>
      <c r="J4146" t="s">
        <v>31</v>
      </c>
      <c r="K4146" t="s">
        <v>779</v>
      </c>
      <c r="L4146" t="s">
        <v>24</v>
      </c>
      <c r="M4146" t="s">
        <v>26</v>
      </c>
      <c r="N4146">
        <v>48242</v>
      </c>
      <c r="O4146">
        <v>3067304</v>
      </c>
      <c r="P4146">
        <v>1693229.8</v>
      </c>
      <c r="Q4146">
        <v>-206965.61</v>
      </c>
    </row>
    <row r="4147" spans="2:17" hidden="1">
      <c r="B4147">
        <v>2017</v>
      </c>
      <c r="C4147">
        <v>3</v>
      </c>
      <c r="D4147" t="s">
        <v>775</v>
      </c>
      <c r="E4147" t="s">
        <v>776</v>
      </c>
      <c r="F4147" t="s">
        <v>777</v>
      </c>
      <c r="G4147" t="s">
        <v>778</v>
      </c>
      <c r="H4147" t="s">
        <v>140</v>
      </c>
      <c r="I4147" t="s">
        <v>1073</v>
      </c>
      <c r="J4147" t="s">
        <v>31</v>
      </c>
      <c r="K4147" t="s">
        <v>779</v>
      </c>
      <c r="L4147" t="s">
        <v>24</v>
      </c>
      <c r="M4147" t="s">
        <v>27</v>
      </c>
      <c r="N4147">
        <v>35209</v>
      </c>
      <c r="O4147">
        <v>7150083</v>
      </c>
      <c r="P4147">
        <v>4307578.4800000004</v>
      </c>
      <c r="Q4147">
        <v>112843.28</v>
      </c>
    </row>
    <row r="4148" spans="2:17" hidden="1">
      <c r="B4148">
        <v>2017</v>
      </c>
      <c r="C4148">
        <v>3</v>
      </c>
      <c r="D4148" t="s">
        <v>775</v>
      </c>
      <c r="E4148" t="s">
        <v>776</v>
      </c>
      <c r="F4148" t="s">
        <v>780</v>
      </c>
      <c r="G4148" t="s">
        <v>781</v>
      </c>
      <c r="H4148" t="s">
        <v>144</v>
      </c>
      <c r="I4148" t="s">
        <v>21</v>
      </c>
      <c r="J4148" t="s">
        <v>31</v>
      </c>
      <c r="K4148" t="s">
        <v>782</v>
      </c>
      <c r="L4148" t="s">
        <v>24</v>
      </c>
      <c r="M4148" t="s">
        <v>25</v>
      </c>
      <c r="N4148">
        <v>406</v>
      </c>
      <c r="O4148">
        <v>4371</v>
      </c>
      <c r="P4148">
        <v>2682.91</v>
      </c>
      <c r="Q4148">
        <v>-1249.26</v>
      </c>
    </row>
    <row r="4149" spans="2:17" hidden="1">
      <c r="B4149">
        <v>2017</v>
      </c>
      <c r="C4149">
        <v>3</v>
      </c>
      <c r="D4149" t="s">
        <v>775</v>
      </c>
      <c r="E4149" t="s">
        <v>776</v>
      </c>
      <c r="F4149" t="s">
        <v>780</v>
      </c>
      <c r="G4149" t="s">
        <v>781</v>
      </c>
      <c r="H4149" t="s">
        <v>144</v>
      </c>
      <c r="I4149" t="s">
        <v>21</v>
      </c>
      <c r="J4149" t="s">
        <v>31</v>
      </c>
      <c r="K4149" t="s">
        <v>782</v>
      </c>
      <c r="L4149" t="s">
        <v>24</v>
      </c>
      <c r="M4149" t="s">
        <v>26</v>
      </c>
      <c r="N4149">
        <v>549</v>
      </c>
      <c r="O4149">
        <v>33761</v>
      </c>
      <c r="P4149">
        <v>16533.830000000002</v>
      </c>
      <c r="Q4149">
        <v>-4704.93</v>
      </c>
    </row>
    <row r="4150" spans="2:17" hidden="1">
      <c r="B4150">
        <v>2017</v>
      </c>
      <c r="C4150">
        <v>3</v>
      </c>
      <c r="D4150" t="s">
        <v>775</v>
      </c>
      <c r="E4150" t="s">
        <v>776</v>
      </c>
      <c r="F4150" t="s">
        <v>780</v>
      </c>
      <c r="G4150" t="s">
        <v>781</v>
      </c>
      <c r="H4150" t="s">
        <v>144</v>
      </c>
      <c r="I4150" t="s">
        <v>21</v>
      </c>
      <c r="J4150" t="s">
        <v>31</v>
      </c>
      <c r="K4150" t="s">
        <v>782</v>
      </c>
      <c r="L4150" t="s">
        <v>24</v>
      </c>
      <c r="M4150" t="s">
        <v>27</v>
      </c>
      <c r="N4150">
        <v>239</v>
      </c>
      <c r="O4150">
        <v>45391</v>
      </c>
      <c r="P4150">
        <v>27516.68</v>
      </c>
      <c r="Q4150">
        <v>722.95</v>
      </c>
    </row>
    <row r="4151" spans="2:17" hidden="1">
      <c r="B4151">
        <v>2017</v>
      </c>
      <c r="C4151">
        <v>4</v>
      </c>
      <c r="D4151" t="s">
        <v>985</v>
      </c>
      <c r="E4151" t="s">
        <v>986</v>
      </c>
      <c r="F4151" t="s">
        <v>1028</v>
      </c>
      <c r="G4151" t="s">
        <v>1029</v>
      </c>
      <c r="H4151" t="s">
        <v>152</v>
      </c>
      <c r="I4151" t="s">
        <v>21</v>
      </c>
      <c r="J4151" t="s">
        <v>31</v>
      </c>
      <c r="K4151" t="s">
        <v>1030</v>
      </c>
      <c r="L4151" t="s">
        <v>24</v>
      </c>
      <c r="M4151" t="s">
        <v>26</v>
      </c>
      <c r="N4151">
        <v>2711</v>
      </c>
      <c r="O4151">
        <v>169211</v>
      </c>
      <c r="P4151">
        <v>90491.85</v>
      </c>
      <c r="Q4151">
        <v>-25456.29</v>
      </c>
    </row>
    <row r="4152" spans="2:17" hidden="1">
      <c r="B4152">
        <v>2017</v>
      </c>
      <c r="C4152">
        <v>4</v>
      </c>
      <c r="D4152" t="s">
        <v>985</v>
      </c>
      <c r="E4152" t="s">
        <v>986</v>
      </c>
      <c r="F4152" t="s">
        <v>1028</v>
      </c>
      <c r="G4152" t="s">
        <v>1029</v>
      </c>
      <c r="H4152" t="s">
        <v>152</v>
      </c>
      <c r="I4152" t="s">
        <v>21</v>
      </c>
      <c r="J4152" t="s">
        <v>31</v>
      </c>
      <c r="K4152" t="s">
        <v>1030</v>
      </c>
      <c r="L4152" t="s">
        <v>24</v>
      </c>
      <c r="M4152" t="s">
        <v>27</v>
      </c>
      <c r="N4152">
        <v>1163</v>
      </c>
      <c r="O4152">
        <v>227068</v>
      </c>
      <c r="P4152">
        <v>150378.82999999999</v>
      </c>
      <c r="Q4152">
        <v>3953.87</v>
      </c>
    </row>
    <row r="4153" spans="2:17" hidden="1">
      <c r="B4153">
        <v>2017</v>
      </c>
      <c r="C4153">
        <v>4</v>
      </c>
      <c r="D4153" t="s">
        <v>985</v>
      </c>
      <c r="E4153" t="s">
        <v>986</v>
      </c>
      <c r="F4153" t="s">
        <v>1031</v>
      </c>
      <c r="G4153" t="s">
        <v>1032</v>
      </c>
      <c r="H4153" t="s">
        <v>30</v>
      </c>
      <c r="I4153" t="s">
        <v>21</v>
      </c>
      <c r="J4153" t="s">
        <v>31</v>
      </c>
      <c r="K4153" t="s">
        <v>1033</v>
      </c>
      <c r="L4153" t="s">
        <v>24</v>
      </c>
      <c r="M4153" t="s">
        <v>25</v>
      </c>
      <c r="N4153">
        <v>1300</v>
      </c>
      <c r="O4153">
        <v>8755</v>
      </c>
      <c r="P4153">
        <v>10414.629999999999</v>
      </c>
      <c r="Q4153">
        <v>-3536.81</v>
      </c>
    </row>
    <row r="4154" spans="2:17" hidden="1">
      <c r="B4154">
        <v>2017</v>
      </c>
      <c r="C4154">
        <v>4</v>
      </c>
      <c r="D4154" t="s">
        <v>985</v>
      </c>
      <c r="E4154" t="s">
        <v>986</v>
      </c>
      <c r="F4154" t="s">
        <v>1031</v>
      </c>
      <c r="G4154" t="s">
        <v>1032</v>
      </c>
      <c r="H4154" t="s">
        <v>30</v>
      </c>
      <c r="I4154" t="s">
        <v>21</v>
      </c>
      <c r="J4154" t="s">
        <v>31</v>
      </c>
      <c r="K4154" t="s">
        <v>1033</v>
      </c>
      <c r="L4154" t="s">
        <v>24</v>
      </c>
      <c r="M4154" t="s">
        <v>26</v>
      </c>
      <c r="N4154">
        <v>167</v>
      </c>
      <c r="O4154">
        <v>8105</v>
      </c>
      <c r="P4154">
        <v>5408.51</v>
      </c>
      <c r="Q4154">
        <v>-2024.04</v>
      </c>
    </row>
    <row r="4155" spans="2:17" hidden="1">
      <c r="B4155">
        <v>2017</v>
      </c>
      <c r="C4155">
        <v>4</v>
      </c>
      <c r="D4155" t="s">
        <v>985</v>
      </c>
      <c r="E4155" t="s">
        <v>986</v>
      </c>
      <c r="F4155" t="s">
        <v>1031</v>
      </c>
      <c r="G4155" t="s">
        <v>1032</v>
      </c>
      <c r="H4155" t="s">
        <v>30</v>
      </c>
      <c r="I4155" t="s">
        <v>21</v>
      </c>
      <c r="J4155" t="s">
        <v>31</v>
      </c>
      <c r="K4155" t="s">
        <v>1033</v>
      </c>
      <c r="L4155" t="s">
        <v>24</v>
      </c>
      <c r="M4155" t="s">
        <v>27</v>
      </c>
      <c r="N4155">
        <v>36</v>
      </c>
      <c r="O4155">
        <v>9364</v>
      </c>
      <c r="P4155">
        <v>7966.69</v>
      </c>
      <c r="Q4155">
        <v>209.19</v>
      </c>
    </row>
    <row r="4156" spans="2:17" hidden="1">
      <c r="B4156">
        <v>2017</v>
      </c>
      <c r="C4156">
        <v>4</v>
      </c>
      <c r="D4156" t="s">
        <v>985</v>
      </c>
      <c r="E4156" t="s">
        <v>986</v>
      </c>
      <c r="F4156" t="s">
        <v>1044</v>
      </c>
      <c r="G4156" t="s">
        <v>1045</v>
      </c>
      <c r="H4156" t="s">
        <v>30</v>
      </c>
      <c r="I4156" t="s">
        <v>21</v>
      </c>
      <c r="J4156" t="s">
        <v>31</v>
      </c>
      <c r="K4156" t="s">
        <v>1046</v>
      </c>
      <c r="L4156" t="s">
        <v>24</v>
      </c>
      <c r="M4156" t="s">
        <v>25</v>
      </c>
      <c r="N4156">
        <v>904</v>
      </c>
      <c r="O4156">
        <v>4678</v>
      </c>
      <c r="P4156">
        <v>6671.66</v>
      </c>
      <c r="Q4156">
        <v>-1889.5</v>
      </c>
    </row>
    <row r="4157" spans="2:17" hidden="1">
      <c r="B4157">
        <v>2017</v>
      </c>
      <c r="C4157">
        <v>4</v>
      </c>
      <c r="D4157" t="s">
        <v>985</v>
      </c>
      <c r="E4157" t="s">
        <v>986</v>
      </c>
      <c r="F4157" t="s">
        <v>1044</v>
      </c>
      <c r="G4157" t="s">
        <v>1045</v>
      </c>
      <c r="H4157" t="s">
        <v>30</v>
      </c>
      <c r="I4157" t="s">
        <v>21</v>
      </c>
      <c r="J4157" t="s">
        <v>31</v>
      </c>
      <c r="K4157" t="s">
        <v>1046</v>
      </c>
      <c r="L4157" t="s">
        <v>24</v>
      </c>
      <c r="M4157" t="s">
        <v>26</v>
      </c>
      <c r="N4157">
        <v>87</v>
      </c>
      <c r="O4157">
        <v>4325</v>
      </c>
      <c r="P4157">
        <v>2900.03</v>
      </c>
      <c r="Q4157">
        <v>-1054.44</v>
      </c>
    </row>
    <row r="4158" spans="2:17" hidden="1">
      <c r="B4158">
        <v>2017</v>
      </c>
      <c r="C4158">
        <v>4</v>
      </c>
      <c r="D4158" t="s">
        <v>985</v>
      </c>
      <c r="E4158" t="s">
        <v>986</v>
      </c>
      <c r="F4158" t="s">
        <v>1044</v>
      </c>
      <c r="G4158" t="s">
        <v>1045</v>
      </c>
      <c r="H4158" t="s">
        <v>30</v>
      </c>
      <c r="I4158" t="s">
        <v>21</v>
      </c>
      <c r="J4158" t="s">
        <v>31</v>
      </c>
      <c r="K4158" t="s">
        <v>1046</v>
      </c>
      <c r="L4158" t="s">
        <v>24</v>
      </c>
      <c r="M4158" t="s">
        <v>27</v>
      </c>
      <c r="N4158">
        <v>7</v>
      </c>
      <c r="O4158">
        <v>1591</v>
      </c>
      <c r="P4158">
        <v>1268.8</v>
      </c>
      <c r="Q4158">
        <v>-53.45</v>
      </c>
    </row>
    <row r="4159" spans="2:17" hidden="1">
      <c r="B4159">
        <v>2017</v>
      </c>
      <c r="C4159">
        <v>4</v>
      </c>
      <c r="D4159" t="s">
        <v>985</v>
      </c>
      <c r="E4159" t="s">
        <v>986</v>
      </c>
      <c r="F4159" t="s">
        <v>1047</v>
      </c>
      <c r="G4159" t="s">
        <v>1048</v>
      </c>
      <c r="H4159" t="s">
        <v>30</v>
      </c>
      <c r="I4159" t="s">
        <v>21</v>
      </c>
      <c r="J4159" t="s">
        <v>31</v>
      </c>
      <c r="K4159" t="s">
        <v>1046</v>
      </c>
      <c r="L4159" t="s">
        <v>24</v>
      </c>
      <c r="M4159" t="s">
        <v>25</v>
      </c>
      <c r="N4159">
        <v>1339</v>
      </c>
      <c r="O4159">
        <v>13068</v>
      </c>
      <c r="P4159">
        <v>12361.61</v>
      </c>
      <c r="Q4159">
        <v>-5278.3</v>
      </c>
    </row>
    <row r="4160" spans="2:17" hidden="1">
      <c r="B4160">
        <v>2017</v>
      </c>
      <c r="C4160">
        <v>4</v>
      </c>
      <c r="D4160" t="s">
        <v>985</v>
      </c>
      <c r="E4160" t="s">
        <v>986</v>
      </c>
      <c r="F4160" t="s">
        <v>1047</v>
      </c>
      <c r="G4160" t="s">
        <v>1048</v>
      </c>
      <c r="H4160" t="s">
        <v>30</v>
      </c>
      <c r="I4160" t="s">
        <v>21</v>
      </c>
      <c r="J4160" t="s">
        <v>31</v>
      </c>
      <c r="K4160" t="s">
        <v>1046</v>
      </c>
      <c r="L4160" t="s">
        <v>24</v>
      </c>
      <c r="M4160" t="s">
        <v>26</v>
      </c>
      <c r="N4160">
        <v>977</v>
      </c>
      <c r="O4160">
        <v>57867</v>
      </c>
      <c r="P4160">
        <v>40078.15</v>
      </c>
      <c r="Q4160">
        <v>-11841.24</v>
      </c>
    </row>
    <row r="4161" spans="2:17" hidden="1">
      <c r="B4161">
        <v>2017</v>
      </c>
      <c r="C4161">
        <v>4</v>
      </c>
      <c r="D4161" t="s">
        <v>985</v>
      </c>
      <c r="E4161" t="s">
        <v>986</v>
      </c>
      <c r="F4161" t="s">
        <v>1047</v>
      </c>
      <c r="G4161" t="s">
        <v>1048</v>
      </c>
      <c r="H4161" t="s">
        <v>30</v>
      </c>
      <c r="I4161" t="s">
        <v>21</v>
      </c>
      <c r="J4161" t="s">
        <v>31</v>
      </c>
      <c r="K4161" t="s">
        <v>1046</v>
      </c>
      <c r="L4161" t="s">
        <v>24</v>
      </c>
      <c r="M4161" t="s">
        <v>27</v>
      </c>
      <c r="N4161">
        <v>617</v>
      </c>
      <c r="O4161">
        <v>169547</v>
      </c>
      <c r="P4161">
        <v>144006.69</v>
      </c>
      <c r="Q4161">
        <v>3782.66</v>
      </c>
    </row>
    <row r="4162" spans="2:17" hidden="1">
      <c r="B4162">
        <v>2017</v>
      </c>
      <c r="C4162">
        <v>4</v>
      </c>
      <c r="D4162" t="s">
        <v>985</v>
      </c>
      <c r="E4162" t="s">
        <v>986</v>
      </c>
      <c r="F4162" t="s">
        <v>1049</v>
      </c>
      <c r="G4162" t="s">
        <v>1050</v>
      </c>
      <c r="H4162" t="s">
        <v>30</v>
      </c>
      <c r="I4162" t="s">
        <v>21</v>
      </c>
      <c r="J4162" t="s">
        <v>31</v>
      </c>
      <c r="K4162" t="s">
        <v>1051</v>
      </c>
      <c r="L4162" t="s">
        <v>24</v>
      </c>
      <c r="M4162" t="s">
        <v>25</v>
      </c>
      <c r="N4162">
        <v>124</v>
      </c>
      <c r="O4162">
        <v>418</v>
      </c>
      <c r="P4162">
        <v>824.51</v>
      </c>
      <c r="Q4162">
        <v>-168.51</v>
      </c>
    </row>
    <row r="4163" spans="2:17" hidden="1">
      <c r="B4163">
        <v>2017</v>
      </c>
      <c r="C4163">
        <v>4</v>
      </c>
      <c r="D4163" t="s">
        <v>985</v>
      </c>
      <c r="E4163" t="s">
        <v>986</v>
      </c>
      <c r="F4163" t="s">
        <v>1049</v>
      </c>
      <c r="G4163" t="s">
        <v>1050</v>
      </c>
      <c r="H4163" t="s">
        <v>30</v>
      </c>
      <c r="I4163" t="s">
        <v>21</v>
      </c>
      <c r="J4163" t="s">
        <v>31</v>
      </c>
      <c r="K4163" t="s">
        <v>1051</v>
      </c>
      <c r="L4163" t="s">
        <v>24</v>
      </c>
      <c r="M4163" t="s">
        <v>26</v>
      </c>
      <c r="N4163">
        <v>2</v>
      </c>
      <c r="O4163">
        <v>111</v>
      </c>
      <c r="P4163">
        <v>75.959999999999994</v>
      </c>
      <c r="Q4163">
        <v>-24.2</v>
      </c>
    </row>
    <row r="4164" spans="2:17" hidden="1">
      <c r="B4164">
        <v>2017</v>
      </c>
      <c r="C4164">
        <v>4</v>
      </c>
      <c r="D4164" t="s">
        <v>985</v>
      </c>
      <c r="E4164" t="s">
        <v>986</v>
      </c>
      <c r="F4164" t="s">
        <v>1052</v>
      </c>
      <c r="G4164" t="s">
        <v>1053</v>
      </c>
      <c r="H4164" t="s">
        <v>30</v>
      </c>
      <c r="I4164" t="s">
        <v>21</v>
      </c>
      <c r="J4164" t="s">
        <v>31</v>
      </c>
      <c r="K4164" t="s">
        <v>1046</v>
      </c>
      <c r="L4164" t="s">
        <v>24</v>
      </c>
      <c r="M4164" t="s">
        <v>25</v>
      </c>
      <c r="N4164">
        <v>146</v>
      </c>
      <c r="O4164">
        <v>740</v>
      </c>
      <c r="P4164">
        <v>1071.29</v>
      </c>
      <c r="Q4164">
        <v>-298.95</v>
      </c>
    </row>
    <row r="4165" spans="2:17" hidden="1">
      <c r="B4165">
        <v>2017</v>
      </c>
      <c r="C4165">
        <v>4</v>
      </c>
      <c r="D4165" t="s">
        <v>985</v>
      </c>
      <c r="E4165" t="s">
        <v>986</v>
      </c>
      <c r="F4165" t="s">
        <v>1052</v>
      </c>
      <c r="G4165" t="s">
        <v>1053</v>
      </c>
      <c r="H4165" t="s">
        <v>30</v>
      </c>
      <c r="I4165" t="s">
        <v>21</v>
      </c>
      <c r="J4165" t="s">
        <v>31</v>
      </c>
      <c r="K4165" t="s">
        <v>1046</v>
      </c>
      <c r="L4165" t="s">
        <v>24</v>
      </c>
      <c r="M4165" t="s">
        <v>26</v>
      </c>
      <c r="N4165">
        <v>33</v>
      </c>
      <c r="O4165">
        <v>1791</v>
      </c>
      <c r="P4165">
        <v>1221.55</v>
      </c>
      <c r="Q4165">
        <v>-399.96</v>
      </c>
    </row>
    <row r="4166" spans="2:17" hidden="1">
      <c r="B4166">
        <v>2017</v>
      </c>
      <c r="C4166">
        <v>4</v>
      </c>
      <c r="D4166" t="s">
        <v>985</v>
      </c>
      <c r="E4166" t="s">
        <v>986</v>
      </c>
      <c r="F4166" t="s">
        <v>1052</v>
      </c>
      <c r="G4166" t="s">
        <v>1053</v>
      </c>
      <c r="H4166" t="s">
        <v>30</v>
      </c>
      <c r="I4166" t="s">
        <v>21</v>
      </c>
      <c r="J4166" t="s">
        <v>31</v>
      </c>
      <c r="K4166" t="s">
        <v>1046</v>
      </c>
      <c r="L4166" t="s">
        <v>24</v>
      </c>
      <c r="M4166" t="s">
        <v>27</v>
      </c>
      <c r="N4166">
        <v>4</v>
      </c>
      <c r="O4166">
        <v>704</v>
      </c>
      <c r="P4166">
        <v>605.76</v>
      </c>
      <c r="Q4166">
        <v>15.91</v>
      </c>
    </row>
    <row r="4167" spans="2:17" hidden="1">
      <c r="B4167">
        <v>2017</v>
      </c>
      <c r="C4167">
        <v>4</v>
      </c>
      <c r="D4167" t="s">
        <v>1034</v>
      </c>
      <c r="E4167" t="s">
        <v>1035</v>
      </c>
      <c r="F4167" t="s">
        <v>1036</v>
      </c>
      <c r="G4167" t="s">
        <v>1037</v>
      </c>
      <c r="H4167" t="s">
        <v>121</v>
      </c>
      <c r="I4167" t="s">
        <v>1073</v>
      </c>
      <c r="J4167" t="s">
        <v>31</v>
      </c>
      <c r="K4167" t="s">
        <v>1038</v>
      </c>
      <c r="L4167" t="s">
        <v>24</v>
      </c>
      <c r="M4167" t="s">
        <v>25</v>
      </c>
      <c r="N4167">
        <v>2965</v>
      </c>
      <c r="O4167">
        <v>36401</v>
      </c>
      <c r="P4167">
        <v>25211.55</v>
      </c>
      <c r="Q4167">
        <v>-5761.73</v>
      </c>
    </row>
    <row r="4168" spans="2:17" hidden="1">
      <c r="B4168">
        <v>2017</v>
      </c>
      <c r="C4168">
        <v>4</v>
      </c>
      <c r="D4168" t="s">
        <v>1034</v>
      </c>
      <c r="E4168" t="s">
        <v>1035</v>
      </c>
      <c r="F4168" t="s">
        <v>1036</v>
      </c>
      <c r="G4168" t="s">
        <v>1037</v>
      </c>
      <c r="H4168" t="s">
        <v>121</v>
      </c>
      <c r="I4168" t="s">
        <v>1073</v>
      </c>
      <c r="J4168" t="s">
        <v>31</v>
      </c>
      <c r="K4168" t="s">
        <v>1038</v>
      </c>
      <c r="L4168" t="s">
        <v>24</v>
      </c>
      <c r="M4168" t="s">
        <v>26</v>
      </c>
      <c r="N4168">
        <v>2614</v>
      </c>
      <c r="O4168">
        <v>157686</v>
      </c>
      <c r="P4168">
        <v>87396.74</v>
      </c>
      <c r="Q4168">
        <v>-13637.87</v>
      </c>
    </row>
    <row r="4169" spans="2:17" hidden="1">
      <c r="B4169">
        <v>2017</v>
      </c>
      <c r="C4169">
        <v>4</v>
      </c>
      <c r="D4169" t="s">
        <v>1034</v>
      </c>
      <c r="E4169" t="s">
        <v>1035</v>
      </c>
      <c r="F4169" t="s">
        <v>1036</v>
      </c>
      <c r="G4169" t="s">
        <v>1037</v>
      </c>
      <c r="H4169" t="s">
        <v>121</v>
      </c>
      <c r="I4169" t="s">
        <v>1073</v>
      </c>
      <c r="J4169" t="s">
        <v>31</v>
      </c>
      <c r="K4169" t="s">
        <v>1038</v>
      </c>
      <c r="L4169" t="s">
        <v>24</v>
      </c>
      <c r="M4169" t="s">
        <v>27</v>
      </c>
      <c r="N4169">
        <v>1049</v>
      </c>
      <c r="O4169">
        <v>181441</v>
      </c>
      <c r="P4169">
        <v>109999.71</v>
      </c>
      <c r="Q4169">
        <v>2892.04</v>
      </c>
    </row>
    <row r="4170" spans="2:17" hidden="1">
      <c r="B4170">
        <v>2017</v>
      </c>
      <c r="C4170">
        <v>5</v>
      </c>
      <c r="D4170" t="s">
        <v>16</v>
      </c>
      <c r="E4170" t="s">
        <v>17</v>
      </c>
      <c r="F4170" t="s">
        <v>18</v>
      </c>
      <c r="G4170" t="s">
        <v>19</v>
      </c>
      <c r="H4170" t="s">
        <v>20</v>
      </c>
      <c r="I4170" t="s">
        <v>21</v>
      </c>
      <c r="J4170" t="s">
        <v>22</v>
      </c>
      <c r="K4170" t="s">
        <v>23</v>
      </c>
      <c r="L4170" t="s">
        <v>24</v>
      </c>
      <c r="M4170" t="s">
        <v>25</v>
      </c>
      <c r="N4170">
        <v>195</v>
      </c>
      <c r="O4170">
        <v>1960</v>
      </c>
      <c r="P4170">
        <v>1743.88</v>
      </c>
      <c r="Q4170">
        <v>-827.42</v>
      </c>
    </row>
    <row r="4171" spans="2:17" hidden="1">
      <c r="B4171">
        <v>2017</v>
      </c>
      <c r="C4171">
        <v>5</v>
      </c>
      <c r="D4171" t="s">
        <v>16</v>
      </c>
      <c r="E4171" t="s">
        <v>17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23</v>
      </c>
      <c r="L4171" t="s">
        <v>24</v>
      </c>
      <c r="M4171" t="s">
        <v>26</v>
      </c>
      <c r="N4171">
        <v>16</v>
      </c>
      <c r="O4171">
        <v>660</v>
      </c>
      <c r="P4171">
        <v>415.08</v>
      </c>
      <c r="Q4171">
        <v>-202.72</v>
      </c>
    </row>
    <row r="4172" spans="2:17" hidden="1">
      <c r="B4172">
        <v>2017</v>
      </c>
      <c r="C4172">
        <v>5</v>
      </c>
      <c r="D4172" t="s">
        <v>16</v>
      </c>
      <c r="E4172" t="s">
        <v>17</v>
      </c>
      <c r="F4172" t="s">
        <v>18</v>
      </c>
      <c r="G4172" t="s">
        <v>19</v>
      </c>
      <c r="H4172" t="s">
        <v>20</v>
      </c>
      <c r="I4172" t="s">
        <v>21</v>
      </c>
      <c r="J4172" t="s">
        <v>22</v>
      </c>
      <c r="K4172" t="s">
        <v>23</v>
      </c>
      <c r="L4172" t="s">
        <v>24</v>
      </c>
      <c r="M4172" t="s">
        <v>27</v>
      </c>
      <c r="N4172">
        <v>1</v>
      </c>
      <c r="O4172">
        <v>105</v>
      </c>
      <c r="P4172">
        <v>60.66</v>
      </c>
      <c r="Q4172">
        <v>0</v>
      </c>
    </row>
    <row r="4173" spans="2:17" hidden="1">
      <c r="B4173">
        <v>2017</v>
      </c>
      <c r="C4173">
        <v>5</v>
      </c>
      <c r="D4173" t="s">
        <v>16</v>
      </c>
      <c r="E4173" t="s">
        <v>17</v>
      </c>
      <c r="F4173" t="s">
        <v>28</v>
      </c>
      <c r="G4173" t="s">
        <v>29</v>
      </c>
      <c r="H4173" t="s">
        <v>30</v>
      </c>
      <c r="I4173" t="s">
        <v>21</v>
      </c>
      <c r="J4173" t="s">
        <v>31</v>
      </c>
      <c r="K4173" t="s">
        <v>32</v>
      </c>
      <c r="L4173" t="s">
        <v>24</v>
      </c>
      <c r="M4173" t="s">
        <v>25</v>
      </c>
      <c r="N4173">
        <v>271</v>
      </c>
      <c r="O4173">
        <v>1204</v>
      </c>
      <c r="P4173">
        <v>1596.28</v>
      </c>
      <c r="Q4173">
        <v>-328.06</v>
      </c>
    </row>
    <row r="4174" spans="2:17" hidden="1">
      <c r="B4174">
        <v>2017</v>
      </c>
      <c r="C4174">
        <v>5</v>
      </c>
      <c r="D4174" t="s">
        <v>16</v>
      </c>
      <c r="E4174" t="s">
        <v>17</v>
      </c>
      <c r="F4174" t="s">
        <v>28</v>
      </c>
      <c r="G4174" t="s">
        <v>29</v>
      </c>
      <c r="H4174" t="s">
        <v>30</v>
      </c>
      <c r="I4174" t="s">
        <v>21</v>
      </c>
      <c r="J4174" t="s">
        <v>31</v>
      </c>
      <c r="K4174" t="s">
        <v>32</v>
      </c>
      <c r="L4174" t="s">
        <v>24</v>
      </c>
      <c r="M4174" t="s">
        <v>26</v>
      </c>
      <c r="N4174">
        <v>16</v>
      </c>
      <c r="O4174">
        <v>746</v>
      </c>
      <c r="P4174">
        <v>461.84</v>
      </c>
      <c r="Q4174">
        <v>-130.72</v>
      </c>
    </row>
    <row r="4175" spans="2:17" hidden="1">
      <c r="B4175">
        <v>2017</v>
      </c>
      <c r="C4175">
        <v>5</v>
      </c>
      <c r="D4175" t="s">
        <v>16</v>
      </c>
      <c r="E4175" t="s">
        <v>17</v>
      </c>
      <c r="F4175" t="s">
        <v>33</v>
      </c>
      <c r="G4175" t="s">
        <v>34</v>
      </c>
      <c r="H4175" t="s">
        <v>30</v>
      </c>
      <c r="I4175" t="s">
        <v>21</v>
      </c>
      <c r="J4175" t="s">
        <v>22</v>
      </c>
      <c r="K4175" t="s">
        <v>35</v>
      </c>
      <c r="L4175" t="s">
        <v>24</v>
      </c>
      <c r="M4175" t="s">
        <v>25</v>
      </c>
      <c r="N4175">
        <v>2826</v>
      </c>
      <c r="O4175">
        <v>20381</v>
      </c>
      <c r="P4175">
        <v>20907.53</v>
      </c>
      <c r="Q4175">
        <v>-8603.17</v>
      </c>
    </row>
    <row r="4176" spans="2:17" hidden="1">
      <c r="B4176">
        <v>2017</v>
      </c>
      <c r="C4176">
        <v>5</v>
      </c>
      <c r="D4176" t="s">
        <v>16</v>
      </c>
      <c r="E4176" t="s">
        <v>17</v>
      </c>
      <c r="F4176" t="s">
        <v>33</v>
      </c>
      <c r="G4176" t="s">
        <v>34</v>
      </c>
      <c r="H4176" t="s">
        <v>30</v>
      </c>
      <c r="I4176" t="s">
        <v>21</v>
      </c>
      <c r="J4176" t="s">
        <v>22</v>
      </c>
      <c r="K4176" t="s">
        <v>35</v>
      </c>
      <c r="L4176" t="s">
        <v>24</v>
      </c>
      <c r="M4176" t="s">
        <v>26</v>
      </c>
      <c r="N4176">
        <v>356</v>
      </c>
      <c r="O4176">
        <v>16814</v>
      </c>
      <c r="P4176">
        <v>10393.73</v>
      </c>
      <c r="Q4176">
        <v>-4510.5200000000004</v>
      </c>
    </row>
    <row r="4177" spans="2:17" hidden="1">
      <c r="B4177">
        <v>2017</v>
      </c>
      <c r="C4177">
        <v>5</v>
      </c>
      <c r="D4177" t="s">
        <v>16</v>
      </c>
      <c r="E4177" t="s">
        <v>17</v>
      </c>
      <c r="F4177" t="s">
        <v>33</v>
      </c>
      <c r="G4177" t="s">
        <v>34</v>
      </c>
      <c r="H4177" t="s">
        <v>30</v>
      </c>
      <c r="I4177" t="s">
        <v>21</v>
      </c>
      <c r="J4177" t="s">
        <v>22</v>
      </c>
      <c r="K4177" t="s">
        <v>35</v>
      </c>
      <c r="L4177" t="s">
        <v>24</v>
      </c>
      <c r="M4177" t="s">
        <v>27</v>
      </c>
      <c r="N4177">
        <v>19</v>
      </c>
      <c r="O4177">
        <v>3538</v>
      </c>
      <c r="P4177">
        <v>1993.07</v>
      </c>
      <c r="Q4177">
        <v>0</v>
      </c>
    </row>
    <row r="4178" spans="2:17" hidden="1">
      <c r="B4178">
        <v>2017</v>
      </c>
      <c r="C4178">
        <v>5</v>
      </c>
      <c r="D4178" t="s">
        <v>16</v>
      </c>
      <c r="E4178" t="s">
        <v>17</v>
      </c>
      <c r="F4178" t="s">
        <v>36</v>
      </c>
      <c r="G4178" t="s">
        <v>37</v>
      </c>
      <c r="H4178" t="s">
        <v>30</v>
      </c>
      <c r="I4178" t="s">
        <v>21</v>
      </c>
      <c r="J4178" t="s">
        <v>22</v>
      </c>
      <c r="K4178" t="s">
        <v>38</v>
      </c>
      <c r="L4178" t="s">
        <v>24</v>
      </c>
      <c r="M4178" t="s">
        <v>25</v>
      </c>
      <c r="N4178">
        <v>1919</v>
      </c>
      <c r="O4178">
        <v>11385</v>
      </c>
      <c r="P4178">
        <v>12860.24</v>
      </c>
      <c r="Q4178">
        <v>-3101.63</v>
      </c>
    </row>
    <row r="4179" spans="2:17" hidden="1">
      <c r="B4179">
        <v>2017</v>
      </c>
      <c r="C4179">
        <v>5</v>
      </c>
      <c r="D4179" t="s">
        <v>16</v>
      </c>
      <c r="E4179" t="s">
        <v>17</v>
      </c>
      <c r="F4179" t="s">
        <v>36</v>
      </c>
      <c r="G4179" t="s">
        <v>37</v>
      </c>
      <c r="H4179" t="s">
        <v>30</v>
      </c>
      <c r="I4179" t="s">
        <v>21</v>
      </c>
      <c r="J4179" t="s">
        <v>22</v>
      </c>
      <c r="K4179" t="s">
        <v>38</v>
      </c>
      <c r="L4179" t="s">
        <v>24</v>
      </c>
      <c r="M4179" t="s">
        <v>26</v>
      </c>
      <c r="N4179">
        <v>116</v>
      </c>
      <c r="O4179">
        <v>5242</v>
      </c>
      <c r="P4179">
        <v>3257.83</v>
      </c>
      <c r="Q4179">
        <v>-947.72</v>
      </c>
    </row>
    <row r="4180" spans="2:17" hidden="1">
      <c r="B4180">
        <v>2017</v>
      </c>
      <c r="C4180">
        <v>5</v>
      </c>
      <c r="D4180" t="s">
        <v>16</v>
      </c>
      <c r="E4180" t="s">
        <v>17</v>
      </c>
      <c r="F4180" t="s">
        <v>36</v>
      </c>
      <c r="G4180" t="s">
        <v>37</v>
      </c>
      <c r="H4180" t="s">
        <v>30</v>
      </c>
      <c r="I4180" t="s">
        <v>21</v>
      </c>
      <c r="J4180" t="s">
        <v>22</v>
      </c>
      <c r="K4180" t="s">
        <v>38</v>
      </c>
      <c r="L4180" t="s">
        <v>24</v>
      </c>
      <c r="M4180" t="s">
        <v>27</v>
      </c>
      <c r="N4180">
        <v>2</v>
      </c>
      <c r="O4180">
        <v>228</v>
      </c>
      <c r="P4180">
        <v>131.13999999999999</v>
      </c>
      <c r="Q4180">
        <v>3.54</v>
      </c>
    </row>
    <row r="4181" spans="2:17" hidden="1">
      <c r="B4181">
        <v>2017</v>
      </c>
      <c r="C4181">
        <v>5</v>
      </c>
      <c r="D4181" t="s">
        <v>16</v>
      </c>
      <c r="E4181" t="s">
        <v>17</v>
      </c>
      <c r="F4181" t="s">
        <v>39</v>
      </c>
      <c r="G4181" t="s">
        <v>40</v>
      </c>
      <c r="H4181" t="s">
        <v>30</v>
      </c>
      <c r="I4181" t="s">
        <v>21</v>
      </c>
      <c r="J4181" t="s">
        <v>22</v>
      </c>
      <c r="K4181" t="s">
        <v>41</v>
      </c>
      <c r="L4181" t="s">
        <v>24</v>
      </c>
      <c r="M4181" t="s">
        <v>25</v>
      </c>
      <c r="N4181">
        <v>2237</v>
      </c>
      <c r="O4181">
        <v>11631</v>
      </c>
      <c r="P4181">
        <v>14097.54</v>
      </c>
      <c r="Q4181">
        <v>-3168.98</v>
      </c>
    </row>
    <row r="4182" spans="2:17" hidden="1">
      <c r="B4182">
        <v>2017</v>
      </c>
      <c r="C4182">
        <v>5</v>
      </c>
      <c r="D4182" t="s">
        <v>16</v>
      </c>
      <c r="E4182" t="s">
        <v>17</v>
      </c>
      <c r="F4182" t="s">
        <v>39</v>
      </c>
      <c r="G4182" t="s">
        <v>40</v>
      </c>
      <c r="H4182" t="s">
        <v>30</v>
      </c>
      <c r="I4182" t="s">
        <v>21</v>
      </c>
      <c r="J4182" t="s">
        <v>22</v>
      </c>
      <c r="K4182" t="s">
        <v>41</v>
      </c>
      <c r="L4182" t="s">
        <v>24</v>
      </c>
      <c r="M4182" t="s">
        <v>26</v>
      </c>
      <c r="N4182">
        <v>201</v>
      </c>
      <c r="O4182">
        <v>9913</v>
      </c>
      <c r="P4182">
        <v>6096.97</v>
      </c>
      <c r="Q4182">
        <v>-1642.17</v>
      </c>
    </row>
    <row r="4183" spans="2:17" hidden="1">
      <c r="B4183">
        <v>2017</v>
      </c>
      <c r="C4183">
        <v>5</v>
      </c>
      <c r="D4183" t="s">
        <v>16</v>
      </c>
      <c r="E4183" t="s">
        <v>17</v>
      </c>
      <c r="F4183" t="s">
        <v>39</v>
      </c>
      <c r="G4183" t="s">
        <v>40</v>
      </c>
      <c r="H4183" t="s">
        <v>30</v>
      </c>
      <c r="I4183" t="s">
        <v>21</v>
      </c>
      <c r="J4183" t="s">
        <v>22</v>
      </c>
      <c r="K4183" t="s">
        <v>41</v>
      </c>
      <c r="L4183" t="s">
        <v>24</v>
      </c>
      <c r="M4183" t="s">
        <v>27</v>
      </c>
      <c r="N4183">
        <v>12</v>
      </c>
      <c r="O4183">
        <v>1911</v>
      </c>
      <c r="P4183">
        <v>1082.54</v>
      </c>
      <c r="Q4183">
        <v>29.21</v>
      </c>
    </row>
    <row r="4184" spans="2:17" hidden="1">
      <c r="B4184">
        <v>2017</v>
      </c>
      <c r="C4184">
        <v>5</v>
      </c>
      <c r="D4184" t="s">
        <v>16</v>
      </c>
      <c r="E4184" t="s">
        <v>17</v>
      </c>
      <c r="F4184" t="s">
        <v>42</v>
      </c>
      <c r="G4184" t="s">
        <v>43</v>
      </c>
      <c r="H4184" t="s">
        <v>30</v>
      </c>
      <c r="I4184" t="s">
        <v>21</v>
      </c>
      <c r="J4184" t="s">
        <v>22</v>
      </c>
      <c r="K4184" t="s">
        <v>44</v>
      </c>
      <c r="L4184" t="s">
        <v>24</v>
      </c>
      <c r="M4184" t="s">
        <v>25</v>
      </c>
      <c r="N4184">
        <v>1655</v>
      </c>
      <c r="O4184">
        <v>6085</v>
      </c>
      <c r="P4184">
        <v>9057</v>
      </c>
      <c r="Q4184">
        <v>-2568.5500000000002</v>
      </c>
    </row>
    <row r="4185" spans="2:17" hidden="1">
      <c r="B4185">
        <v>2017</v>
      </c>
      <c r="C4185">
        <v>5</v>
      </c>
      <c r="D4185" t="s">
        <v>16</v>
      </c>
      <c r="E4185" t="s">
        <v>17</v>
      </c>
      <c r="F4185" t="s">
        <v>42</v>
      </c>
      <c r="G4185" t="s">
        <v>43</v>
      </c>
      <c r="H4185" t="s">
        <v>30</v>
      </c>
      <c r="I4185" t="s">
        <v>21</v>
      </c>
      <c r="J4185" t="s">
        <v>22</v>
      </c>
      <c r="K4185" t="s">
        <v>44</v>
      </c>
      <c r="L4185" t="s">
        <v>24</v>
      </c>
      <c r="M4185" t="s">
        <v>26</v>
      </c>
      <c r="N4185">
        <v>121</v>
      </c>
      <c r="O4185">
        <v>6176</v>
      </c>
      <c r="P4185">
        <v>3783.94</v>
      </c>
      <c r="Q4185">
        <v>-1533.07</v>
      </c>
    </row>
    <row r="4186" spans="2:17" hidden="1">
      <c r="B4186">
        <v>2017</v>
      </c>
      <c r="C4186">
        <v>5</v>
      </c>
      <c r="D4186" t="s">
        <v>16</v>
      </c>
      <c r="E4186" t="s">
        <v>17</v>
      </c>
      <c r="F4186" t="s">
        <v>42</v>
      </c>
      <c r="G4186" t="s">
        <v>43</v>
      </c>
      <c r="H4186" t="s">
        <v>30</v>
      </c>
      <c r="I4186" t="s">
        <v>21</v>
      </c>
      <c r="J4186" t="s">
        <v>22</v>
      </c>
      <c r="K4186" t="s">
        <v>44</v>
      </c>
      <c r="L4186" t="s">
        <v>24</v>
      </c>
      <c r="M4186" t="s">
        <v>27</v>
      </c>
      <c r="N4186">
        <v>8</v>
      </c>
      <c r="O4186">
        <v>1663</v>
      </c>
      <c r="P4186">
        <v>933.6</v>
      </c>
      <c r="Q4186">
        <v>0</v>
      </c>
    </row>
    <row r="4187" spans="2:17" hidden="1">
      <c r="B4187">
        <v>2017</v>
      </c>
      <c r="C4187">
        <v>5</v>
      </c>
      <c r="D4187" t="s">
        <v>16</v>
      </c>
      <c r="E4187" t="s">
        <v>17</v>
      </c>
      <c r="F4187" t="s">
        <v>45</v>
      </c>
      <c r="G4187" t="s">
        <v>46</v>
      </c>
      <c r="H4187" t="s">
        <v>30</v>
      </c>
      <c r="I4187" t="s">
        <v>21</v>
      </c>
      <c r="J4187" t="s">
        <v>22</v>
      </c>
      <c r="K4187" t="s">
        <v>47</v>
      </c>
      <c r="L4187" t="s">
        <v>24</v>
      </c>
      <c r="M4187" t="s">
        <v>25</v>
      </c>
      <c r="N4187">
        <v>3749</v>
      </c>
      <c r="O4187">
        <v>27220</v>
      </c>
      <c r="P4187">
        <v>27835.55</v>
      </c>
      <c r="Q4187">
        <v>-11490.3</v>
      </c>
    </row>
    <row r="4188" spans="2:17" hidden="1">
      <c r="B4188">
        <v>2017</v>
      </c>
      <c r="C4188">
        <v>5</v>
      </c>
      <c r="D4188" t="s">
        <v>16</v>
      </c>
      <c r="E4188" t="s">
        <v>17</v>
      </c>
      <c r="F4188" t="s">
        <v>45</v>
      </c>
      <c r="G4188" t="s">
        <v>46</v>
      </c>
      <c r="H4188" t="s">
        <v>30</v>
      </c>
      <c r="I4188" t="s">
        <v>21</v>
      </c>
      <c r="J4188" t="s">
        <v>22</v>
      </c>
      <c r="K4188" t="s">
        <v>47</v>
      </c>
      <c r="L4188" t="s">
        <v>24</v>
      </c>
      <c r="M4188" t="s">
        <v>26</v>
      </c>
      <c r="N4188">
        <v>520</v>
      </c>
      <c r="O4188">
        <v>26037</v>
      </c>
      <c r="P4188">
        <v>15986.6</v>
      </c>
      <c r="Q4188">
        <v>-6588.39</v>
      </c>
    </row>
    <row r="4189" spans="2:17" hidden="1">
      <c r="B4189">
        <v>2017</v>
      </c>
      <c r="C4189">
        <v>5</v>
      </c>
      <c r="D4189" t="s">
        <v>16</v>
      </c>
      <c r="E4189" t="s">
        <v>17</v>
      </c>
      <c r="F4189" t="s">
        <v>45</v>
      </c>
      <c r="G4189" t="s">
        <v>46</v>
      </c>
      <c r="H4189" t="s">
        <v>30</v>
      </c>
      <c r="I4189" t="s">
        <v>21</v>
      </c>
      <c r="J4189" t="s">
        <v>22</v>
      </c>
      <c r="K4189" t="s">
        <v>47</v>
      </c>
      <c r="L4189" t="s">
        <v>24</v>
      </c>
      <c r="M4189" t="s">
        <v>27</v>
      </c>
      <c r="N4189">
        <v>36</v>
      </c>
      <c r="O4189">
        <v>6378</v>
      </c>
      <c r="P4189">
        <v>3599</v>
      </c>
      <c r="Q4189">
        <v>0</v>
      </c>
    </row>
    <row r="4190" spans="2:17" hidden="1">
      <c r="B4190">
        <v>2017</v>
      </c>
      <c r="C4190">
        <v>5</v>
      </c>
      <c r="D4190" t="s">
        <v>16</v>
      </c>
      <c r="E4190" t="s">
        <v>17</v>
      </c>
      <c r="F4190" t="s">
        <v>48</v>
      </c>
      <c r="G4190" t="s">
        <v>49</v>
      </c>
      <c r="H4190" t="s">
        <v>30</v>
      </c>
      <c r="I4190" t="s">
        <v>21</v>
      </c>
      <c r="J4190" t="s">
        <v>31</v>
      </c>
      <c r="K4190" t="s">
        <v>50</v>
      </c>
      <c r="L4190" t="s">
        <v>24</v>
      </c>
      <c r="M4190" t="s">
        <v>25</v>
      </c>
      <c r="N4190">
        <v>5305</v>
      </c>
      <c r="O4190">
        <v>33394</v>
      </c>
      <c r="P4190">
        <v>36592.879999999997</v>
      </c>
      <c r="Q4190">
        <v>-9100.34</v>
      </c>
    </row>
    <row r="4191" spans="2:17" hidden="1">
      <c r="B4191">
        <v>2017</v>
      </c>
      <c r="C4191">
        <v>5</v>
      </c>
      <c r="D4191" t="s">
        <v>16</v>
      </c>
      <c r="E4191" t="s">
        <v>17</v>
      </c>
      <c r="F4191" t="s">
        <v>48</v>
      </c>
      <c r="G4191" t="s">
        <v>49</v>
      </c>
      <c r="H4191" t="s">
        <v>30</v>
      </c>
      <c r="I4191" t="s">
        <v>21</v>
      </c>
      <c r="J4191" t="s">
        <v>31</v>
      </c>
      <c r="K4191" t="s">
        <v>50</v>
      </c>
      <c r="L4191" t="s">
        <v>24</v>
      </c>
      <c r="M4191" t="s">
        <v>26</v>
      </c>
      <c r="N4191">
        <v>829</v>
      </c>
      <c r="O4191">
        <v>43924</v>
      </c>
      <c r="P4191">
        <v>26802.74</v>
      </c>
      <c r="Q4191">
        <v>-6764.76</v>
      </c>
    </row>
    <row r="4192" spans="2:17" hidden="1">
      <c r="B4192">
        <v>2017</v>
      </c>
      <c r="C4192">
        <v>5</v>
      </c>
      <c r="D4192" t="s">
        <v>16</v>
      </c>
      <c r="E4192" t="s">
        <v>17</v>
      </c>
      <c r="F4192" t="s">
        <v>48</v>
      </c>
      <c r="G4192" t="s">
        <v>49</v>
      </c>
      <c r="H4192" t="s">
        <v>30</v>
      </c>
      <c r="I4192" t="s">
        <v>21</v>
      </c>
      <c r="J4192" t="s">
        <v>31</v>
      </c>
      <c r="K4192" t="s">
        <v>50</v>
      </c>
      <c r="L4192" t="s">
        <v>24</v>
      </c>
      <c r="M4192" t="s">
        <v>27</v>
      </c>
      <c r="N4192">
        <v>104</v>
      </c>
      <c r="O4192">
        <v>16298</v>
      </c>
      <c r="P4192">
        <v>9238.2999999999993</v>
      </c>
      <c r="Q4192">
        <v>249.34</v>
      </c>
    </row>
    <row r="4193" spans="2:17" hidden="1">
      <c r="B4193">
        <v>2017</v>
      </c>
      <c r="C4193">
        <v>5</v>
      </c>
      <c r="D4193" t="s">
        <v>16</v>
      </c>
      <c r="E4193" t="s">
        <v>17</v>
      </c>
      <c r="F4193" t="s">
        <v>51</v>
      </c>
      <c r="G4193" t="s">
        <v>52</v>
      </c>
      <c r="H4193" t="s">
        <v>30</v>
      </c>
      <c r="I4193" t="s">
        <v>21</v>
      </c>
      <c r="J4193" t="s">
        <v>22</v>
      </c>
      <c r="K4193" t="s">
        <v>53</v>
      </c>
      <c r="L4193" t="s">
        <v>24</v>
      </c>
      <c r="M4193" t="s">
        <v>25</v>
      </c>
      <c r="N4193">
        <v>329</v>
      </c>
      <c r="O4193">
        <v>3523</v>
      </c>
      <c r="P4193">
        <v>3060.61</v>
      </c>
      <c r="Q4193">
        <v>-959.65</v>
      </c>
    </row>
    <row r="4194" spans="2:17" hidden="1">
      <c r="B4194">
        <v>2017</v>
      </c>
      <c r="C4194">
        <v>5</v>
      </c>
      <c r="D4194" t="s">
        <v>16</v>
      </c>
      <c r="E4194" t="s">
        <v>17</v>
      </c>
      <c r="F4194" t="s">
        <v>51</v>
      </c>
      <c r="G4194" t="s">
        <v>52</v>
      </c>
      <c r="H4194" t="s">
        <v>30</v>
      </c>
      <c r="I4194" t="s">
        <v>21</v>
      </c>
      <c r="J4194" t="s">
        <v>22</v>
      </c>
      <c r="K4194" t="s">
        <v>53</v>
      </c>
      <c r="L4194" t="s">
        <v>24</v>
      </c>
      <c r="M4194" t="s">
        <v>26</v>
      </c>
      <c r="N4194">
        <v>161</v>
      </c>
      <c r="O4194">
        <v>9048</v>
      </c>
      <c r="P4194">
        <v>5487.17</v>
      </c>
      <c r="Q4194">
        <v>-1315.37</v>
      </c>
    </row>
    <row r="4195" spans="2:17" hidden="1">
      <c r="B4195">
        <v>2017</v>
      </c>
      <c r="C4195">
        <v>5</v>
      </c>
      <c r="D4195" t="s">
        <v>16</v>
      </c>
      <c r="E4195" t="s">
        <v>17</v>
      </c>
      <c r="F4195" t="s">
        <v>51</v>
      </c>
      <c r="G4195" t="s">
        <v>52</v>
      </c>
      <c r="H4195" t="s">
        <v>30</v>
      </c>
      <c r="I4195" t="s">
        <v>21</v>
      </c>
      <c r="J4195" t="s">
        <v>22</v>
      </c>
      <c r="K4195" t="s">
        <v>53</v>
      </c>
      <c r="L4195" t="s">
        <v>24</v>
      </c>
      <c r="M4195" t="s">
        <v>27</v>
      </c>
      <c r="N4195">
        <v>13</v>
      </c>
      <c r="O4195">
        <v>1571</v>
      </c>
      <c r="P4195">
        <v>900.84</v>
      </c>
      <c r="Q4195">
        <v>24.29</v>
      </c>
    </row>
    <row r="4196" spans="2:17" hidden="1">
      <c r="B4196">
        <v>2017</v>
      </c>
      <c r="C4196">
        <v>5</v>
      </c>
      <c r="D4196" t="s">
        <v>16</v>
      </c>
      <c r="E4196" t="s">
        <v>17</v>
      </c>
      <c r="F4196" t="s">
        <v>54</v>
      </c>
      <c r="G4196" t="s">
        <v>55</v>
      </c>
      <c r="H4196" t="s">
        <v>30</v>
      </c>
      <c r="I4196" t="s">
        <v>21</v>
      </c>
      <c r="J4196" t="s">
        <v>31</v>
      </c>
      <c r="K4196" t="s">
        <v>56</v>
      </c>
      <c r="L4196" t="s">
        <v>24</v>
      </c>
      <c r="M4196" t="s">
        <v>25</v>
      </c>
      <c r="N4196">
        <v>717</v>
      </c>
      <c r="O4196">
        <v>6177</v>
      </c>
      <c r="P4196">
        <v>5852.62</v>
      </c>
      <c r="Q4196">
        <v>-1682.3</v>
      </c>
    </row>
    <row r="4197" spans="2:17" hidden="1">
      <c r="B4197">
        <v>2017</v>
      </c>
      <c r="C4197">
        <v>5</v>
      </c>
      <c r="D4197" t="s">
        <v>16</v>
      </c>
      <c r="E4197" t="s">
        <v>17</v>
      </c>
      <c r="F4197" t="s">
        <v>54</v>
      </c>
      <c r="G4197" t="s">
        <v>55</v>
      </c>
      <c r="H4197" t="s">
        <v>30</v>
      </c>
      <c r="I4197" t="s">
        <v>21</v>
      </c>
      <c r="J4197" t="s">
        <v>31</v>
      </c>
      <c r="K4197" t="s">
        <v>56</v>
      </c>
      <c r="L4197" t="s">
        <v>24</v>
      </c>
      <c r="M4197" t="s">
        <v>26</v>
      </c>
      <c r="N4197">
        <v>154</v>
      </c>
      <c r="O4197">
        <v>7301</v>
      </c>
      <c r="P4197">
        <v>4511.28</v>
      </c>
      <c r="Q4197">
        <v>-1258.18</v>
      </c>
    </row>
    <row r="4198" spans="2:17" hidden="1">
      <c r="B4198">
        <v>2017</v>
      </c>
      <c r="C4198">
        <v>5</v>
      </c>
      <c r="D4198" t="s">
        <v>16</v>
      </c>
      <c r="E4198" t="s">
        <v>17</v>
      </c>
      <c r="F4198" t="s">
        <v>54</v>
      </c>
      <c r="G4198" t="s">
        <v>55</v>
      </c>
      <c r="H4198" t="s">
        <v>30</v>
      </c>
      <c r="I4198" t="s">
        <v>21</v>
      </c>
      <c r="J4198" t="s">
        <v>31</v>
      </c>
      <c r="K4198" t="s">
        <v>56</v>
      </c>
      <c r="L4198" t="s">
        <v>24</v>
      </c>
      <c r="M4198" t="s">
        <v>27</v>
      </c>
      <c r="N4198">
        <v>8</v>
      </c>
      <c r="O4198">
        <v>1079</v>
      </c>
      <c r="P4198">
        <v>615.49</v>
      </c>
      <c r="Q4198">
        <v>16.61</v>
      </c>
    </row>
    <row r="4199" spans="2:17" hidden="1">
      <c r="B4199">
        <v>2017</v>
      </c>
      <c r="C4199">
        <v>5</v>
      </c>
      <c r="D4199" t="s">
        <v>16</v>
      </c>
      <c r="E4199" t="s">
        <v>17</v>
      </c>
      <c r="F4199" t="s">
        <v>57</v>
      </c>
      <c r="G4199" t="s">
        <v>58</v>
      </c>
      <c r="H4199" t="s">
        <v>30</v>
      </c>
      <c r="I4199" t="s">
        <v>21</v>
      </c>
      <c r="J4199" t="s">
        <v>31</v>
      </c>
      <c r="K4199" t="s">
        <v>59</v>
      </c>
      <c r="L4199" t="s">
        <v>24</v>
      </c>
      <c r="M4199" t="s">
        <v>25</v>
      </c>
      <c r="N4199">
        <v>491</v>
      </c>
      <c r="O4199">
        <v>5537</v>
      </c>
      <c r="P4199">
        <v>4719.45</v>
      </c>
      <c r="Q4199">
        <v>-1508.09</v>
      </c>
    </row>
    <row r="4200" spans="2:17" hidden="1">
      <c r="B4200">
        <v>2017</v>
      </c>
      <c r="C4200">
        <v>5</v>
      </c>
      <c r="D4200" t="s">
        <v>16</v>
      </c>
      <c r="E4200" t="s">
        <v>17</v>
      </c>
      <c r="F4200" t="s">
        <v>57</v>
      </c>
      <c r="G4200" t="s">
        <v>58</v>
      </c>
      <c r="H4200" t="s">
        <v>30</v>
      </c>
      <c r="I4200" t="s">
        <v>21</v>
      </c>
      <c r="J4200" t="s">
        <v>31</v>
      </c>
      <c r="K4200" t="s">
        <v>59</v>
      </c>
      <c r="L4200" t="s">
        <v>24</v>
      </c>
      <c r="M4200" t="s">
        <v>26</v>
      </c>
      <c r="N4200">
        <v>460</v>
      </c>
      <c r="O4200">
        <v>25093</v>
      </c>
      <c r="P4200">
        <v>15264.09</v>
      </c>
      <c r="Q4200">
        <v>-3758.2</v>
      </c>
    </row>
    <row r="4201" spans="2:17" hidden="1">
      <c r="B4201">
        <v>2017</v>
      </c>
      <c r="C4201">
        <v>5</v>
      </c>
      <c r="D4201" t="s">
        <v>16</v>
      </c>
      <c r="E4201" t="s">
        <v>17</v>
      </c>
      <c r="F4201" t="s">
        <v>57</v>
      </c>
      <c r="G4201" t="s">
        <v>58</v>
      </c>
      <c r="H4201" t="s">
        <v>30</v>
      </c>
      <c r="I4201" t="s">
        <v>21</v>
      </c>
      <c r="J4201" t="s">
        <v>31</v>
      </c>
      <c r="K4201" t="s">
        <v>59</v>
      </c>
      <c r="L4201" t="s">
        <v>24</v>
      </c>
      <c r="M4201" t="s">
        <v>27</v>
      </c>
      <c r="N4201">
        <v>44</v>
      </c>
      <c r="O4201">
        <v>8091</v>
      </c>
      <c r="P4201">
        <v>4559.79</v>
      </c>
      <c r="Q4201">
        <v>123.08</v>
      </c>
    </row>
    <row r="4202" spans="2:17" hidden="1">
      <c r="B4202">
        <v>2017</v>
      </c>
      <c r="C4202">
        <v>5</v>
      </c>
      <c r="D4202" t="s">
        <v>16</v>
      </c>
      <c r="E4202" t="s">
        <v>17</v>
      </c>
      <c r="F4202" t="s">
        <v>60</v>
      </c>
      <c r="G4202" t="s">
        <v>61</v>
      </c>
      <c r="H4202" t="s">
        <v>20</v>
      </c>
      <c r="I4202" t="s">
        <v>21</v>
      </c>
      <c r="J4202" t="s">
        <v>31</v>
      </c>
      <c r="K4202" t="s">
        <v>62</v>
      </c>
      <c r="L4202" t="s">
        <v>24</v>
      </c>
      <c r="M4202" t="s">
        <v>25</v>
      </c>
      <c r="N4202">
        <v>581</v>
      </c>
      <c r="O4202">
        <v>5449</v>
      </c>
      <c r="P4202">
        <v>4984.32</v>
      </c>
      <c r="Q4202">
        <v>-1484.05</v>
      </c>
    </row>
    <row r="4203" spans="2:17" hidden="1">
      <c r="B4203">
        <v>2017</v>
      </c>
      <c r="C4203">
        <v>5</v>
      </c>
      <c r="D4203" t="s">
        <v>16</v>
      </c>
      <c r="E4203" t="s">
        <v>17</v>
      </c>
      <c r="F4203" t="s">
        <v>60</v>
      </c>
      <c r="G4203" t="s">
        <v>61</v>
      </c>
      <c r="H4203" t="s">
        <v>20</v>
      </c>
      <c r="I4203" t="s">
        <v>21</v>
      </c>
      <c r="J4203" t="s">
        <v>31</v>
      </c>
      <c r="K4203" t="s">
        <v>62</v>
      </c>
      <c r="L4203" t="s">
        <v>24</v>
      </c>
      <c r="M4203" t="s">
        <v>26</v>
      </c>
      <c r="N4203">
        <v>121</v>
      </c>
      <c r="O4203">
        <v>5703</v>
      </c>
      <c r="P4203">
        <v>3526.23</v>
      </c>
      <c r="Q4203">
        <v>-988.57</v>
      </c>
    </row>
    <row r="4204" spans="2:17" hidden="1">
      <c r="B4204">
        <v>2017</v>
      </c>
      <c r="C4204">
        <v>5</v>
      </c>
      <c r="D4204" t="s">
        <v>16</v>
      </c>
      <c r="E4204" t="s">
        <v>17</v>
      </c>
      <c r="F4204" t="s">
        <v>60</v>
      </c>
      <c r="G4204" t="s">
        <v>61</v>
      </c>
      <c r="H4204" t="s">
        <v>20</v>
      </c>
      <c r="I4204" t="s">
        <v>21</v>
      </c>
      <c r="J4204" t="s">
        <v>31</v>
      </c>
      <c r="K4204" t="s">
        <v>62</v>
      </c>
      <c r="L4204" t="s">
        <v>24</v>
      </c>
      <c r="M4204" t="s">
        <v>27</v>
      </c>
      <c r="N4204">
        <v>12</v>
      </c>
      <c r="O4204">
        <v>2373</v>
      </c>
      <c r="P4204">
        <v>1334.22</v>
      </c>
      <c r="Q4204">
        <v>36.049999999999997</v>
      </c>
    </row>
    <row r="4205" spans="2:17" hidden="1">
      <c r="B4205">
        <v>2017</v>
      </c>
      <c r="C4205">
        <v>5</v>
      </c>
      <c r="D4205" t="s">
        <v>16</v>
      </c>
      <c r="E4205" t="s">
        <v>17</v>
      </c>
      <c r="F4205" t="s">
        <v>63</v>
      </c>
      <c r="G4205" t="s">
        <v>64</v>
      </c>
      <c r="H4205" t="s">
        <v>30</v>
      </c>
      <c r="I4205" t="s">
        <v>21</v>
      </c>
      <c r="J4205" t="s">
        <v>31</v>
      </c>
      <c r="K4205" t="s">
        <v>65</v>
      </c>
      <c r="L4205" t="s">
        <v>24</v>
      </c>
      <c r="M4205" t="s">
        <v>25</v>
      </c>
      <c r="N4205">
        <v>458</v>
      </c>
      <c r="O4205">
        <v>2571</v>
      </c>
      <c r="P4205">
        <v>2989.39</v>
      </c>
      <c r="Q4205">
        <v>-700.07</v>
      </c>
    </row>
    <row r="4206" spans="2:17" hidden="1">
      <c r="B4206">
        <v>2017</v>
      </c>
      <c r="C4206">
        <v>5</v>
      </c>
      <c r="D4206" t="s">
        <v>16</v>
      </c>
      <c r="E4206" t="s">
        <v>17</v>
      </c>
      <c r="F4206" t="s">
        <v>63</v>
      </c>
      <c r="G4206" t="s">
        <v>64</v>
      </c>
      <c r="H4206" t="s">
        <v>30</v>
      </c>
      <c r="I4206" t="s">
        <v>21</v>
      </c>
      <c r="J4206" t="s">
        <v>31</v>
      </c>
      <c r="K4206" t="s">
        <v>65</v>
      </c>
      <c r="L4206" t="s">
        <v>24</v>
      </c>
      <c r="M4206" t="s">
        <v>26</v>
      </c>
      <c r="N4206">
        <v>42</v>
      </c>
      <c r="O4206">
        <v>1754</v>
      </c>
      <c r="P4206">
        <v>1101</v>
      </c>
      <c r="Q4206">
        <v>-343.14</v>
      </c>
    </row>
    <row r="4207" spans="2:17" hidden="1">
      <c r="B4207">
        <v>2017</v>
      </c>
      <c r="C4207">
        <v>5</v>
      </c>
      <c r="D4207" t="s">
        <v>16</v>
      </c>
      <c r="E4207" t="s">
        <v>17</v>
      </c>
      <c r="F4207" t="s">
        <v>63</v>
      </c>
      <c r="G4207" t="s">
        <v>64</v>
      </c>
      <c r="H4207" t="s">
        <v>30</v>
      </c>
      <c r="I4207" t="s">
        <v>21</v>
      </c>
      <c r="J4207" t="s">
        <v>31</v>
      </c>
      <c r="K4207" t="s">
        <v>65</v>
      </c>
      <c r="L4207" t="s">
        <v>24</v>
      </c>
      <c r="M4207" t="s">
        <v>27</v>
      </c>
      <c r="N4207">
        <v>2</v>
      </c>
      <c r="O4207">
        <v>640</v>
      </c>
      <c r="P4207">
        <v>355.55</v>
      </c>
      <c r="Q4207">
        <v>9.6</v>
      </c>
    </row>
    <row r="4208" spans="2:17" hidden="1">
      <c r="B4208">
        <v>2017</v>
      </c>
      <c r="C4208">
        <v>5</v>
      </c>
      <c r="D4208" t="s">
        <v>16</v>
      </c>
      <c r="E4208" t="s">
        <v>17</v>
      </c>
      <c r="F4208" t="s">
        <v>66</v>
      </c>
      <c r="G4208" t="s">
        <v>67</v>
      </c>
      <c r="H4208" t="s">
        <v>30</v>
      </c>
      <c r="I4208" t="s">
        <v>21</v>
      </c>
      <c r="J4208" t="s">
        <v>31</v>
      </c>
      <c r="K4208" t="s">
        <v>68</v>
      </c>
      <c r="L4208" t="s">
        <v>24</v>
      </c>
      <c r="M4208" t="s">
        <v>25</v>
      </c>
      <c r="N4208">
        <v>2339</v>
      </c>
      <c r="O4208">
        <v>15695</v>
      </c>
      <c r="P4208">
        <v>16662.32</v>
      </c>
      <c r="Q4208">
        <v>-4271.1899999999996</v>
      </c>
    </row>
    <row r="4209" spans="2:17" hidden="1">
      <c r="B4209">
        <v>2017</v>
      </c>
      <c r="C4209">
        <v>5</v>
      </c>
      <c r="D4209" t="s">
        <v>16</v>
      </c>
      <c r="E4209" t="s">
        <v>17</v>
      </c>
      <c r="F4209" t="s">
        <v>66</v>
      </c>
      <c r="G4209" t="s">
        <v>67</v>
      </c>
      <c r="H4209" t="s">
        <v>30</v>
      </c>
      <c r="I4209" t="s">
        <v>21</v>
      </c>
      <c r="J4209" t="s">
        <v>31</v>
      </c>
      <c r="K4209" t="s">
        <v>68</v>
      </c>
      <c r="L4209" t="s">
        <v>24</v>
      </c>
      <c r="M4209" t="s">
        <v>26</v>
      </c>
      <c r="N4209">
        <v>482</v>
      </c>
      <c r="O4209">
        <v>24949</v>
      </c>
      <c r="P4209">
        <v>15261.25</v>
      </c>
      <c r="Q4209">
        <v>-3937.94</v>
      </c>
    </row>
    <row r="4210" spans="2:17" hidden="1">
      <c r="B4210">
        <v>2017</v>
      </c>
      <c r="C4210">
        <v>5</v>
      </c>
      <c r="D4210" t="s">
        <v>16</v>
      </c>
      <c r="E4210" t="s">
        <v>17</v>
      </c>
      <c r="F4210" t="s">
        <v>66</v>
      </c>
      <c r="G4210" t="s">
        <v>67</v>
      </c>
      <c r="H4210" t="s">
        <v>30</v>
      </c>
      <c r="I4210" t="s">
        <v>21</v>
      </c>
      <c r="J4210" t="s">
        <v>31</v>
      </c>
      <c r="K4210" t="s">
        <v>68</v>
      </c>
      <c r="L4210" t="s">
        <v>24</v>
      </c>
      <c r="M4210" t="s">
        <v>27</v>
      </c>
      <c r="N4210">
        <v>59</v>
      </c>
      <c r="O4210">
        <v>9454</v>
      </c>
      <c r="P4210">
        <v>5354.21</v>
      </c>
      <c r="Q4210">
        <v>144.53</v>
      </c>
    </row>
    <row r="4211" spans="2:17" hidden="1">
      <c r="B4211">
        <v>2017</v>
      </c>
      <c r="C4211">
        <v>5</v>
      </c>
      <c r="D4211" t="s">
        <v>16</v>
      </c>
      <c r="E4211" t="s">
        <v>17</v>
      </c>
      <c r="F4211" t="s">
        <v>69</v>
      </c>
      <c r="G4211" t="s">
        <v>70</v>
      </c>
      <c r="H4211" t="s">
        <v>30</v>
      </c>
      <c r="I4211" t="s">
        <v>21</v>
      </c>
      <c r="J4211" t="s">
        <v>22</v>
      </c>
      <c r="K4211" t="s">
        <v>71</v>
      </c>
      <c r="L4211" t="s">
        <v>24</v>
      </c>
      <c r="M4211" t="s">
        <v>25</v>
      </c>
      <c r="N4211">
        <v>261</v>
      </c>
      <c r="O4211">
        <v>3307</v>
      </c>
      <c r="P4211">
        <v>2706.97</v>
      </c>
      <c r="Q4211">
        <v>-1395.95</v>
      </c>
    </row>
    <row r="4212" spans="2:17" hidden="1">
      <c r="B4212">
        <v>2017</v>
      </c>
      <c r="C4212">
        <v>5</v>
      </c>
      <c r="D4212" t="s">
        <v>16</v>
      </c>
      <c r="E4212" t="s">
        <v>17</v>
      </c>
      <c r="F4212" t="s">
        <v>69</v>
      </c>
      <c r="G4212" t="s">
        <v>70</v>
      </c>
      <c r="H4212" t="s">
        <v>30</v>
      </c>
      <c r="I4212" t="s">
        <v>21</v>
      </c>
      <c r="J4212" t="s">
        <v>22</v>
      </c>
      <c r="K4212" t="s">
        <v>71</v>
      </c>
      <c r="L4212" t="s">
        <v>24</v>
      </c>
      <c r="M4212" t="s">
        <v>26</v>
      </c>
      <c r="N4212">
        <v>151</v>
      </c>
      <c r="O4212">
        <v>8640</v>
      </c>
      <c r="P4212">
        <v>5230.08</v>
      </c>
      <c r="Q4212">
        <v>-1913.17</v>
      </c>
    </row>
    <row r="4213" spans="2:17" hidden="1">
      <c r="B4213">
        <v>2017</v>
      </c>
      <c r="C4213">
        <v>5</v>
      </c>
      <c r="D4213" t="s">
        <v>16</v>
      </c>
      <c r="E4213" t="s">
        <v>17</v>
      </c>
      <c r="F4213" t="s">
        <v>69</v>
      </c>
      <c r="G4213" t="s">
        <v>70</v>
      </c>
      <c r="H4213" t="s">
        <v>30</v>
      </c>
      <c r="I4213" t="s">
        <v>21</v>
      </c>
      <c r="J4213" t="s">
        <v>22</v>
      </c>
      <c r="K4213" t="s">
        <v>71</v>
      </c>
      <c r="L4213" t="s">
        <v>24</v>
      </c>
      <c r="M4213" t="s">
        <v>27</v>
      </c>
      <c r="N4213">
        <v>33</v>
      </c>
      <c r="O4213">
        <v>6013</v>
      </c>
      <c r="P4213">
        <v>3389.81</v>
      </c>
      <c r="Q4213">
        <v>0</v>
      </c>
    </row>
    <row r="4214" spans="2:17" hidden="1">
      <c r="B4214">
        <v>2017</v>
      </c>
      <c r="C4214">
        <v>5</v>
      </c>
      <c r="D4214" t="s">
        <v>16</v>
      </c>
      <c r="E4214" t="s">
        <v>17</v>
      </c>
      <c r="F4214" t="s">
        <v>72</v>
      </c>
      <c r="G4214" t="s">
        <v>73</v>
      </c>
      <c r="H4214" t="s">
        <v>30</v>
      </c>
      <c r="I4214" t="s">
        <v>21</v>
      </c>
      <c r="J4214" t="s">
        <v>31</v>
      </c>
      <c r="K4214" t="s">
        <v>56</v>
      </c>
      <c r="L4214" t="s">
        <v>24</v>
      </c>
      <c r="M4214" t="s">
        <v>25</v>
      </c>
      <c r="N4214">
        <v>6708</v>
      </c>
      <c r="O4214">
        <v>46691</v>
      </c>
      <c r="P4214">
        <v>48710.79</v>
      </c>
      <c r="Q4214">
        <v>-12715.09</v>
      </c>
    </row>
    <row r="4215" spans="2:17" hidden="1">
      <c r="B4215">
        <v>2017</v>
      </c>
      <c r="C4215">
        <v>5</v>
      </c>
      <c r="D4215" t="s">
        <v>16</v>
      </c>
      <c r="E4215" t="s">
        <v>17</v>
      </c>
      <c r="F4215" t="s">
        <v>72</v>
      </c>
      <c r="G4215" t="s">
        <v>73</v>
      </c>
      <c r="H4215" t="s">
        <v>30</v>
      </c>
      <c r="I4215" t="s">
        <v>21</v>
      </c>
      <c r="J4215" t="s">
        <v>31</v>
      </c>
      <c r="K4215" t="s">
        <v>56</v>
      </c>
      <c r="L4215" t="s">
        <v>24</v>
      </c>
      <c r="M4215" t="s">
        <v>26</v>
      </c>
      <c r="N4215">
        <v>583</v>
      </c>
      <c r="O4215">
        <v>27013</v>
      </c>
      <c r="P4215">
        <v>16737.009999999998</v>
      </c>
      <c r="Q4215">
        <v>-4763.1099999999997</v>
      </c>
    </row>
    <row r="4216" spans="2:17" hidden="1">
      <c r="B4216">
        <v>2017</v>
      </c>
      <c r="C4216">
        <v>5</v>
      </c>
      <c r="D4216" t="s">
        <v>16</v>
      </c>
      <c r="E4216" t="s">
        <v>17</v>
      </c>
      <c r="F4216" t="s">
        <v>72</v>
      </c>
      <c r="G4216" t="s">
        <v>73</v>
      </c>
      <c r="H4216" t="s">
        <v>30</v>
      </c>
      <c r="I4216" t="s">
        <v>21</v>
      </c>
      <c r="J4216" t="s">
        <v>31</v>
      </c>
      <c r="K4216" t="s">
        <v>56</v>
      </c>
      <c r="L4216" t="s">
        <v>24</v>
      </c>
      <c r="M4216" t="s">
        <v>27</v>
      </c>
      <c r="N4216">
        <v>12</v>
      </c>
      <c r="O4216">
        <v>1660</v>
      </c>
      <c r="P4216">
        <v>945.82</v>
      </c>
      <c r="Q4216">
        <v>25.51</v>
      </c>
    </row>
    <row r="4217" spans="2:17" hidden="1">
      <c r="B4217">
        <v>2017</v>
      </c>
      <c r="C4217">
        <v>5</v>
      </c>
      <c r="D4217" t="s">
        <v>16</v>
      </c>
      <c r="E4217" t="s">
        <v>17</v>
      </c>
      <c r="F4217" t="s">
        <v>74</v>
      </c>
      <c r="G4217" t="s">
        <v>75</v>
      </c>
      <c r="H4217" t="s">
        <v>30</v>
      </c>
      <c r="I4217" t="s">
        <v>21</v>
      </c>
      <c r="J4217" t="s">
        <v>31</v>
      </c>
      <c r="K4217" t="s">
        <v>76</v>
      </c>
      <c r="L4217" t="s">
        <v>24</v>
      </c>
      <c r="M4217" t="s">
        <v>25</v>
      </c>
      <c r="N4217">
        <v>244</v>
      </c>
      <c r="O4217">
        <v>2346</v>
      </c>
      <c r="P4217">
        <v>2124.42</v>
      </c>
      <c r="Q4217">
        <v>-638.94000000000005</v>
      </c>
    </row>
    <row r="4218" spans="2:17" hidden="1">
      <c r="B4218">
        <v>2017</v>
      </c>
      <c r="C4218">
        <v>5</v>
      </c>
      <c r="D4218" t="s">
        <v>16</v>
      </c>
      <c r="E4218" t="s">
        <v>17</v>
      </c>
      <c r="F4218" t="s">
        <v>74</v>
      </c>
      <c r="G4218" t="s">
        <v>75</v>
      </c>
      <c r="H4218" t="s">
        <v>30</v>
      </c>
      <c r="I4218" t="s">
        <v>21</v>
      </c>
      <c r="J4218" t="s">
        <v>31</v>
      </c>
      <c r="K4218" t="s">
        <v>76</v>
      </c>
      <c r="L4218" t="s">
        <v>24</v>
      </c>
      <c r="M4218" t="s">
        <v>26</v>
      </c>
      <c r="N4218">
        <v>62</v>
      </c>
      <c r="O4218">
        <v>3185</v>
      </c>
      <c r="P4218">
        <v>1950.05</v>
      </c>
      <c r="Q4218">
        <v>-506.54</v>
      </c>
    </row>
    <row r="4219" spans="2:17" hidden="1">
      <c r="B4219">
        <v>2017</v>
      </c>
      <c r="C4219">
        <v>5</v>
      </c>
      <c r="D4219" t="s">
        <v>16</v>
      </c>
      <c r="E4219" t="s">
        <v>17</v>
      </c>
      <c r="F4219" t="s">
        <v>74</v>
      </c>
      <c r="G4219" t="s">
        <v>75</v>
      </c>
      <c r="H4219" t="s">
        <v>30</v>
      </c>
      <c r="I4219" t="s">
        <v>21</v>
      </c>
      <c r="J4219" t="s">
        <v>31</v>
      </c>
      <c r="K4219" t="s">
        <v>76</v>
      </c>
      <c r="L4219" t="s">
        <v>24</v>
      </c>
      <c r="M4219" t="s">
        <v>27</v>
      </c>
      <c r="N4219">
        <v>5</v>
      </c>
      <c r="O4219">
        <v>720</v>
      </c>
      <c r="P4219">
        <v>409.53</v>
      </c>
      <c r="Q4219">
        <v>11.04</v>
      </c>
    </row>
    <row r="4220" spans="2:17" hidden="1">
      <c r="B4220">
        <v>2017</v>
      </c>
      <c r="C4220">
        <v>5</v>
      </c>
      <c r="D4220" t="s">
        <v>16</v>
      </c>
      <c r="E4220" t="s">
        <v>17</v>
      </c>
      <c r="F4220" t="s">
        <v>77</v>
      </c>
      <c r="G4220" t="s">
        <v>78</v>
      </c>
      <c r="H4220" t="s">
        <v>30</v>
      </c>
      <c r="I4220" t="s">
        <v>21</v>
      </c>
      <c r="J4220" t="s">
        <v>31</v>
      </c>
      <c r="K4220" t="s">
        <v>79</v>
      </c>
      <c r="L4220" t="s">
        <v>24</v>
      </c>
      <c r="M4220" t="s">
        <v>25</v>
      </c>
      <c r="N4220">
        <v>1372</v>
      </c>
      <c r="O4220">
        <v>12560</v>
      </c>
      <c r="P4220">
        <v>11601.72</v>
      </c>
      <c r="Q4220">
        <v>-3421.44</v>
      </c>
    </row>
    <row r="4221" spans="2:17" hidden="1">
      <c r="B4221">
        <v>2017</v>
      </c>
      <c r="C4221">
        <v>5</v>
      </c>
      <c r="D4221" t="s">
        <v>16</v>
      </c>
      <c r="E4221" t="s">
        <v>17</v>
      </c>
      <c r="F4221" t="s">
        <v>77</v>
      </c>
      <c r="G4221" t="s">
        <v>78</v>
      </c>
      <c r="H4221" t="s">
        <v>30</v>
      </c>
      <c r="I4221" t="s">
        <v>21</v>
      </c>
      <c r="J4221" t="s">
        <v>31</v>
      </c>
      <c r="K4221" t="s">
        <v>79</v>
      </c>
      <c r="L4221" t="s">
        <v>24</v>
      </c>
      <c r="M4221" t="s">
        <v>26</v>
      </c>
      <c r="N4221">
        <v>786</v>
      </c>
      <c r="O4221">
        <v>43556</v>
      </c>
      <c r="P4221">
        <v>26452.77</v>
      </c>
      <c r="Q4221">
        <v>-6421.62</v>
      </c>
    </row>
    <row r="4222" spans="2:17" hidden="1">
      <c r="B4222">
        <v>2017</v>
      </c>
      <c r="C4222">
        <v>5</v>
      </c>
      <c r="D4222" t="s">
        <v>16</v>
      </c>
      <c r="E4222" t="s">
        <v>17</v>
      </c>
      <c r="F4222" t="s">
        <v>77</v>
      </c>
      <c r="G4222" t="s">
        <v>78</v>
      </c>
      <c r="H4222" t="s">
        <v>30</v>
      </c>
      <c r="I4222" t="s">
        <v>21</v>
      </c>
      <c r="J4222" t="s">
        <v>31</v>
      </c>
      <c r="K4222" t="s">
        <v>79</v>
      </c>
      <c r="L4222" t="s">
        <v>24</v>
      </c>
      <c r="M4222" t="s">
        <v>27</v>
      </c>
      <c r="N4222">
        <v>139</v>
      </c>
      <c r="O4222">
        <v>24152</v>
      </c>
      <c r="P4222">
        <v>13637.84</v>
      </c>
      <c r="Q4222">
        <v>368.19</v>
      </c>
    </row>
    <row r="4223" spans="2:17" hidden="1">
      <c r="B4223">
        <v>2017</v>
      </c>
      <c r="C4223">
        <v>5</v>
      </c>
      <c r="D4223" t="s">
        <v>16</v>
      </c>
      <c r="E4223" t="s">
        <v>17</v>
      </c>
      <c r="F4223" t="s">
        <v>80</v>
      </c>
      <c r="G4223" t="s">
        <v>81</v>
      </c>
      <c r="H4223" t="s">
        <v>30</v>
      </c>
      <c r="I4223" t="s">
        <v>21</v>
      </c>
      <c r="J4223" t="s">
        <v>31</v>
      </c>
      <c r="K4223" t="s">
        <v>56</v>
      </c>
      <c r="L4223" t="s">
        <v>24</v>
      </c>
      <c r="M4223" t="s">
        <v>25</v>
      </c>
      <c r="N4223">
        <v>833</v>
      </c>
      <c r="O4223">
        <v>5078</v>
      </c>
      <c r="P4223">
        <v>5656.83</v>
      </c>
      <c r="Q4223">
        <v>-1382.91</v>
      </c>
    </row>
    <row r="4224" spans="2:17" hidden="1">
      <c r="B4224">
        <v>2017</v>
      </c>
      <c r="C4224">
        <v>5</v>
      </c>
      <c r="D4224" t="s">
        <v>16</v>
      </c>
      <c r="E4224" t="s">
        <v>17</v>
      </c>
      <c r="F4224" t="s">
        <v>80</v>
      </c>
      <c r="G4224" t="s">
        <v>81</v>
      </c>
      <c r="H4224" t="s">
        <v>30</v>
      </c>
      <c r="I4224" t="s">
        <v>21</v>
      </c>
      <c r="J4224" t="s">
        <v>31</v>
      </c>
      <c r="K4224" t="s">
        <v>56</v>
      </c>
      <c r="L4224" t="s">
        <v>24</v>
      </c>
      <c r="M4224" t="s">
        <v>26</v>
      </c>
      <c r="N4224">
        <v>173</v>
      </c>
      <c r="O4224">
        <v>9364</v>
      </c>
      <c r="P4224">
        <v>5700.85</v>
      </c>
      <c r="Q4224">
        <v>-1413.41</v>
      </c>
    </row>
    <row r="4225" spans="2:17" hidden="1">
      <c r="B4225">
        <v>2017</v>
      </c>
      <c r="C4225">
        <v>5</v>
      </c>
      <c r="D4225" t="s">
        <v>16</v>
      </c>
      <c r="E4225" t="s">
        <v>17</v>
      </c>
      <c r="F4225" t="s">
        <v>80</v>
      </c>
      <c r="G4225" t="s">
        <v>81</v>
      </c>
      <c r="H4225" t="s">
        <v>30</v>
      </c>
      <c r="I4225" t="s">
        <v>21</v>
      </c>
      <c r="J4225" t="s">
        <v>31</v>
      </c>
      <c r="K4225" t="s">
        <v>56</v>
      </c>
      <c r="L4225" t="s">
        <v>24</v>
      </c>
      <c r="M4225" t="s">
        <v>27</v>
      </c>
      <c r="N4225">
        <v>24</v>
      </c>
      <c r="O4225">
        <v>3602</v>
      </c>
      <c r="P4225">
        <v>2045.28</v>
      </c>
      <c r="Q4225">
        <v>55.2</v>
      </c>
    </row>
    <row r="4226" spans="2:17" hidden="1">
      <c r="B4226">
        <v>2017</v>
      </c>
      <c r="C4226">
        <v>5</v>
      </c>
      <c r="D4226" t="s">
        <v>16</v>
      </c>
      <c r="E4226" t="s">
        <v>17</v>
      </c>
      <c r="F4226" t="s">
        <v>82</v>
      </c>
      <c r="G4226" t="s">
        <v>83</v>
      </c>
      <c r="H4226" t="s">
        <v>30</v>
      </c>
      <c r="I4226" t="s">
        <v>21</v>
      </c>
      <c r="J4226" t="s">
        <v>31</v>
      </c>
      <c r="K4226" t="s">
        <v>32</v>
      </c>
      <c r="L4226" t="s">
        <v>24</v>
      </c>
      <c r="M4226" t="s">
        <v>25</v>
      </c>
      <c r="N4226">
        <v>251</v>
      </c>
      <c r="O4226">
        <v>787</v>
      </c>
      <c r="P4226">
        <v>1299.8699999999999</v>
      </c>
      <c r="Q4226">
        <v>-214.3</v>
      </c>
    </row>
    <row r="4227" spans="2:17" hidden="1">
      <c r="B4227">
        <v>2017</v>
      </c>
      <c r="C4227">
        <v>5</v>
      </c>
      <c r="D4227" t="s">
        <v>16</v>
      </c>
      <c r="E4227" t="s">
        <v>17</v>
      </c>
      <c r="F4227" t="s">
        <v>82</v>
      </c>
      <c r="G4227" t="s">
        <v>83</v>
      </c>
      <c r="H4227" t="s">
        <v>30</v>
      </c>
      <c r="I4227" t="s">
        <v>21</v>
      </c>
      <c r="J4227" t="s">
        <v>31</v>
      </c>
      <c r="K4227" t="s">
        <v>32</v>
      </c>
      <c r="L4227" t="s">
        <v>24</v>
      </c>
      <c r="M4227" t="s">
        <v>26</v>
      </c>
      <c r="N4227">
        <v>1</v>
      </c>
      <c r="O4227">
        <v>39</v>
      </c>
      <c r="P4227">
        <v>24.71</v>
      </c>
      <c r="Q4227">
        <v>-8.17</v>
      </c>
    </row>
    <row r="4228" spans="2:17" hidden="1">
      <c r="B4228">
        <v>2017</v>
      </c>
      <c r="C4228">
        <v>5</v>
      </c>
      <c r="D4228" t="s">
        <v>16</v>
      </c>
      <c r="E4228" t="s">
        <v>17</v>
      </c>
      <c r="F4228" t="s">
        <v>84</v>
      </c>
      <c r="G4228" t="s">
        <v>85</v>
      </c>
      <c r="H4228" t="s">
        <v>30</v>
      </c>
      <c r="I4228" t="s">
        <v>21</v>
      </c>
      <c r="J4228" t="s">
        <v>31</v>
      </c>
      <c r="K4228" t="s">
        <v>86</v>
      </c>
      <c r="L4228" t="s">
        <v>24</v>
      </c>
      <c r="M4228" t="s">
        <v>25</v>
      </c>
      <c r="N4228">
        <v>480</v>
      </c>
      <c r="O4228">
        <v>1871</v>
      </c>
      <c r="P4228">
        <v>2685.1</v>
      </c>
      <c r="Q4228">
        <v>-509.31</v>
      </c>
    </row>
    <row r="4229" spans="2:17" hidden="1">
      <c r="B4229">
        <v>2017</v>
      </c>
      <c r="C4229">
        <v>5</v>
      </c>
      <c r="D4229" t="s">
        <v>16</v>
      </c>
      <c r="E4229" t="s">
        <v>17</v>
      </c>
      <c r="F4229" t="s">
        <v>84</v>
      </c>
      <c r="G4229" t="s">
        <v>85</v>
      </c>
      <c r="H4229" t="s">
        <v>30</v>
      </c>
      <c r="I4229" t="s">
        <v>21</v>
      </c>
      <c r="J4229" t="s">
        <v>31</v>
      </c>
      <c r="K4229" t="s">
        <v>86</v>
      </c>
      <c r="L4229" t="s">
        <v>24</v>
      </c>
      <c r="M4229" t="s">
        <v>26</v>
      </c>
      <c r="N4229">
        <v>13</v>
      </c>
      <c r="O4229">
        <v>660</v>
      </c>
      <c r="P4229">
        <v>404.61</v>
      </c>
      <c r="Q4229">
        <v>-106.21</v>
      </c>
    </row>
    <row r="4230" spans="2:17" hidden="1">
      <c r="B4230">
        <v>2017</v>
      </c>
      <c r="C4230">
        <v>5</v>
      </c>
      <c r="D4230" t="s">
        <v>16</v>
      </c>
      <c r="E4230" t="s">
        <v>17</v>
      </c>
      <c r="F4230" t="s">
        <v>87</v>
      </c>
      <c r="G4230" t="s">
        <v>88</v>
      </c>
      <c r="H4230" t="s">
        <v>30</v>
      </c>
      <c r="I4230" t="s">
        <v>21</v>
      </c>
      <c r="J4230" t="s">
        <v>31</v>
      </c>
      <c r="K4230" t="s">
        <v>86</v>
      </c>
      <c r="L4230" t="s">
        <v>24</v>
      </c>
      <c r="M4230" t="s">
        <v>25</v>
      </c>
      <c r="N4230">
        <v>681</v>
      </c>
      <c r="O4230">
        <v>2792</v>
      </c>
      <c r="P4230">
        <v>3884.39</v>
      </c>
      <c r="Q4230">
        <v>-760.21</v>
      </c>
    </row>
    <row r="4231" spans="2:17" hidden="1">
      <c r="B4231">
        <v>2017</v>
      </c>
      <c r="C4231">
        <v>5</v>
      </c>
      <c r="D4231" t="s">
        <v>16</v>
      </c>
      <c r="E4231" t="s">
        <v>17</v>
      </c>
      <c r="F4231" t="s">
        <v>87</v>
      </c>
      <c r="G4231" t="s">
        <v>88</v>
      </c>
      <c r="H4231" t="s">
        <v>30</v>
      </c>
      <c r="I4231" t="s">
        <v>21</v>
      </c>
      <c r="J4231" t="s">
        <v>31</v>
      </c>
      <c r="K4231" t="s">
        <v>86</v>
      </c>
      <c r="L4231" t="s">
        <v>24</v>
      </c>
      <c r="M4231" t="s">
        <v>26</v>
      </c>
      <c r="N4231">
        <v>21</v>
      </c>
      <c r="O4231">
        <v>851</v>
      </c>
      <c r="P4231">
        <v>536.41999999999996</v>
      </c>
      <c r="Q4231">
        <v>-171.57</v>
      </c>
    </row>
    <row r="4232" spans="2:17" hidden="1">
      <c r="B4232">
        <v>2017</v>
      </c>
      <c r="C4232">
        <v>5</v>
      </c>
      <c r="D4232" t="s">
        <v>16</v>
      </c>
      <c r="E4232" t="s">
        <v>17</v>
      </c>
      <c r="F4232" t="s">
        <v>87</v>
      </c>
      <c r="G4232" t="s">
        <v>88</v>
      </c>
      <c r="H4232" t="s">
        <v>30</v>
      </c>
      <c r="I4232" t="s">
        <v>21</v>
      </c>
      <c r="J4232" t="s">
        <v>31</v>
      </c>
      <c r="K4232" t="s">
        <v>86</v>
      </c>
      <c r="L4232" t="s">
        <v>24</v>
      </c>
      <c r="M4232" t="s">
        <v>27</v>
      </c>
      <c r="N4232">
        <v>1</v>
      </c>
      <c r="O4232">
        <v>216</v>
      </c>
      <c r="P4232">
        <v>121.13</v>
      </c>
      <c r="Q4232">
        <v>3.27</v>
      </c>
    </row>
    <row r="4233" spans="2:17" hidden="1">
      <c r="B4233">
        <v>2017</v>
      </c>
      <c r="C4233">
        <v>5</v>
      </c>
      <c r="D4233" t="s">
        <v>16</v>
      </c>
      <c r="E4233" t="s">
        <v>17</v>
      </c>
      <c r="F4233" t="s">
        <v>89</v>
      </c>
      <c r="G4233" t="s">
        <v>90</v>
      </c>
      <c r="H4233" t="s">
        <v>30</v>
      </c>
      <c r="I4233" t="s">
        <v>21</v>
      </c>
      <c r="J4233" t="s">
        <v>31</v>
      </c>
      <c r="K4233" t="s">
        <v>68</v>
      </c>
      <c r="L4233" t="s">
        <v>24</v>
      </c>
      <c r="M4233" t="s">
        <v>25</v>
      </c>
      <c r="N4233">
        <v>85</v>
      </c>
      <c r="O4233">
        <v>760</v>
      </c>
      <c r="P4233">
        <v>708.78</v>
      </c>
      <c r="Q4233">
        <v>-207.1</v>
      </c>
    </row>
    <row r="4234" spans="2:17" hidden="1">
      <c r="B4234">
        <v>2017</v>
      </c>
      <c r="C4234">
        <v>5</v>
      </c>
      <c r="D4234" t="s">
        <v>16</v>
      </c>
      <c r="E4234" t="s">
        <v>17</v>
      </c>
      <c r="F4234" t="s">
        <v>89</v>
      </c>
      <c r="G4234" t="s">
        <v>90</v>
      </c>
      <c r="H4234" t="s">
        <v>30</v>
      </c>
      <c r="I4234" t="s">
        <v>21</v>
      </c>
      <c r="J4234" t="s">
        <v>31</v>
      </c>
      <c r="K4234" t="s">
        <v>68</v>
      </c>
      <c r="L4234" t="s">
        <v>24</v>
      </c>
      <c r="M4234" t="s">
        <v>26</v>
      </c>
      <c r="N4234">
        <v>45</v>
      </c>
      <c r="O4234">
        <v>2494</v>
      </c>
      <c r="P4234">
        <v>1514.58</v>
      </c>
      <c r="Q4234">
        <v>-367.65</v>
      </c>
    </row>
    <row r="4235" spans="2:17" hidden="1">
      <c r="B4235">
        <v>2017</v>
      </c>
      <c r="C4235">
        <v>5</v>
      </c>
      <c r="D4235" t="s">
        <v>16</v>
      </c>
      <c r="E4235" t="s">
        <v>17</v>
      </c>
      <c r="F4235" t="s">
        <v>89</v>
      </c>
      <c r="G4235" t="s">
        <v>90</v>
      </c>
      <c r="H4235" t="s">
        <v>30</v>
      </c>
      <c r="I4235" t="s">
        <v>21</v>
      </c>
      <c r="J4235" t="s">
        <v>31</v>
      </c>
      <c r="K4235" t="s">
        <v>68</v>
      </c>
      <c r="L4235" t="s">
        <v>24</v>
      </c>
      <c r="M4235" t="s">
        <v>27</v>
      </c>
      <c r="N4235">
        <v>1</v>
      </c>
      <c r="O4235">
        <v>115</v>
      </c>
      <c r="P4235">
        <v>66.11</v>
      </c>
      <c r="Q4235">
        <v>1.79</v>
      </c>
    </row>
    <row r="4236" spans="2:17" hidden="1">
      <c r="B4236">
        <v>2017</v>
      </c>
      <c r="C4236">
        <v>5</v>
      </c>
      <c r="D4236" t="s">
        <v>16</v>
      </c>
      <c r="E4236" t="s">
        <v>17</v>
      </c>
      <c r="F4236" t="s">
        <v>91</v>
      </c>
      <c r="G4236" t="s">
        <v>92</v>
      </c>
      <c r="H4236" t="s">
        <v>30</v>
      </c>
      <c r="I4236" t="s">
        <v>21</v>
      </c>
      <c r="J4236" t="s">
        <v>31</v>
      </c>
      <c r="K4236" t="s">
        <v>93</v>
      </c>
      <c r="L4236" t="s">
        <v>24</v>
      </c>
      <c r="M4236" t="s">
        <v>25</v>
      </c>
      <c r="N4236">
        <v>1667</v>
      </c>
      <c r="O4236">
        <v>8781</v>
      </c>
      <c r="P4236">
        <v>10569.12</v>
      </c>
      <c r="Q4236">
        <v>-2391.37</v>
      </c>
    </row>
    <row r="4237" spans="2:17" hidden="1">
      <c r="B4237">
        <v>2017</v>
      </c>
      <c r="C4237">
        <v>5</v>
      </c>
      <c r="D4237" t="s">
        <v>16</v>
      </c>
      <c r="E4237" t="s">
        <v>17</v>
      </c>
      <c r="F4237" t="s">
        <v>91</v>
      </c>
      <c r="G4237" t="s">
        <v>92</v>
      </c>
      <c r="H4237" t="s">
        <v>30</v>
      </c>
      <c r="I4237" t="s">
        <v>21</v>
      </c>
      <c r="J4237" t="s">
        <v>31</v>
      </c>
      <c r="K4237" t="s">
        <v>93</v>
      </c>
      <c r="L4237" t="s">
        <v>24</v>
      </c>
      <c r="M4237" t="s">
        <v>26</v>
      </c>
      <c r="N4237">
        <v>113</v>
      </c>
      <c r="O4237">
        <v>5413</v>
      </c>
      <c r="P4237">
        <v>3340.62</v>
      </c>
      <c r="Q4237">
        <v>-923.21</v>
      </c>
    </row>
    <row r="4238" spans="2:17" hidden="1">
      <c r="B4238">
        <v>2017</v>
      </c>
      <c r="C4238">
        <v>5</v>
      </c>
      <c r="D4238" t="s">
        <v>16</v>
      </c>
      <c r="E4238" t="s">
        <v>17</v>
      </c>
      <c r="F4238" t="s">
        <v>91</v>
      </c>
      <c r="G4238" t="s">
        <v>92</v>
      </c>
      <c r="H4238" t="s">
        <v>30</v>
      </c>
      <c r="I4238" t="s">
        <v>21</v>
      </c>
      <c r="J4238" t="s">
        <v>31</v>
      </c>
      <c r="K4238" t="s">
        <v>93</v>
      </c>
      <c r="L4238" t="s">
        <v>24</v>
      </c>
      <c r="M4238" t="s">
        <v>27</v>
      </c>
      <c r="N4238">
        <v>9</v>
      </c>
      <c r="O4238">
        <v>1262</v>
      </c>
      <c r="P4238">
        <v>718.67</v>
      </c>
      <c r="Q4238">
        <v>19.41</v>
      </c>
    </row>
    <row r="4239" spans="2:17" hidden="1">
      <c r="B4239">
        <v>2017</v>
      </c>
      <c r="C4239">
        <v>5</v>
      </c>
      <c r="D4239" t="s">
        <v>16</v>
      </c>
      <c r="E4239" t="s">
        <v>17</v>
      </c>
      <c r="F4239" t="s">
        <v>94</v>
      </c>
      <c r="G4239" t="s">
        <v>95</v>
      </c>
      <c r="H4239" t="s">
        <v>30</v>
      </c>
      <c r="I4239" t="s">
        <v>21</v>
      </c>
      <c r="J4239" t="s">
        <v>31</v>
      </c>
      <c r="K4239" t="s">
        <v>96</v>
      </c>
      <c r="L4239" t="s">
        <v>24</v>
      </c>
      <c r="M4239" t="s">
        <v>25</v>
      </c>
      <c r="N4239">
        <v>795</v>
      </c>
      <c r="O4239">
        <v>7809</v>
      </c>
      <c r="P4239">
        <v>7012.03</v>
      </c>
      <c r="Q4239">
        <v>-2127.14</v>
      </c>
    </row>
    <row r="4240" spans="2:17" hidden="1">
      <c r="B4240">
        <v>2017</v>
      </c>
      <c r="C4240">
        <v>5</v>
      </c>
      <c r="D4240" t="s">
        <v>16</v>
      </c>
      <c r="E4240" t="s">
        <v>17</v>
      </c>
      <c r="F4240" t="s">
        <v>94</v>
      </c>
      <c r="G4240" t="s">
        <v>95</v>
      </c>
      <c r="H4240" t="s">
        <v>30</v>
      </c>
      <c r="I4240" t="s">
        <v>21</v>
      </c>
      <c r="J4240" t="s">
        <v>31</v>
      </c>
      <c r="K4240" t="s">
        <v>96</v>
      </c>
      <c r="L4240" t="s">
        <v>24</v>
      </c>
      <c r="M4240" t="s">
        <v>26</v>
      </c>
      <c r="N4240">
        <v>599</v>
      </c>
      <c r="O4240">
        <v>35699</v>
      </c>
      <c r="P4240">
        <v>21523.72</v>
      </c>
      <c r="Q4240">
        <v>-4893.83</v>
      </c>
    </row>
    <row r="4241" spans="2:17" hidden="1">
      <c r="B4241">
        <v>2017</v>
      </c>
      <c r="C4241">
        <v>5</v>
      </c>
      <c r="D4241" t="s">
        <v>16</v>
      </c>
      <c r="E4241" t="s">
        <v>17</v>
      </c>
      <c r="F4241" t="s">
        <v>94</v>
      </c>
      <c r="G4241" t="s">
        <v>95</v>
      </c>
      <c r="H4241" t="s">
        <v>30</v>
      </c>
      <c r="I4241" t="s">
        <v>21</v>
      </c>
      <c r="J4241" t="s">
        <v>31</v>
      </c>
      <c r="K4241" t="s">
        <v>96</v>
      </c>
      <c r="L4241" t="s">
        <v>24</v>
      </c>
      <c r="M4241" t="s">
        <v>27</v>
      </c>
      <c r="N4241">
        <v>106</v>
      </c>
      <c r="O4241">
        <v>16272</v>
      </c>
      <c r="P4241">
        <v>9231.2000000000007</v>
      </c>
      <c r="Q4241">
        <v>249.09</v>
      </c>
    </row>
    <row r="4242" spans="2:17" hidden="1">
      <c r="B4242">
        <v>2017</v>
      </c>
      <c r="C4242">
        <v>5</v>
      </c>
      <c r="D4242" t="s">
        <v>16</v>
      </c>
      <c r="E4242" t="s">
        <v>17</v>
      </c>
      <c r="F4242" t="s">
        <v>97</v>
      </c>
      <c r="G4242" t="s">
        <v>98</v>
      </c>
      <c r="H4242" t="s">
        <v>30</v>
      </c>
      <c r="I4242" t="s">
        <v>21</v>
      </c>
      <c r="J4242" t="s">
        <v>31</v>
      </c>
      <c r="K4242" t="s">
        <v>99</v>
      </c>
      <c r="L4242" t="s">
        <v>24</v>
      </c>
      <c r="M4242" t="s">
        <v>25</v>
      </c>
      <c r="N4242">
        <v>386</v>
      </c>
      <c r="O4242">
        <v>2702</v>
      </c>
      <c r="P4242">
        <v>2810.74</v>
      </c>
      <c r="Q4242">
        <v>-736.35</v>
      </c>
    </row>
    <row r="4243" spans="2:17" hidden="1">
      <c r="B4243">
        <v>2017</v>
      </c>
      <c r="C4243">
        <v>5</v>
      </c>
      <c r="D4243" t="s">
        <v>16</v>
      </c>
      <c r="E4243" t="s">
        <v>17</v>
      </c>
      <c r="F4243" t="s">
        <v>97</v>
      </c>
      <c r="G4243" t="s">
        <v>98</v>
      </c>
      <c r="H4243" t="s">
        <v>30</v>
      </c>
      <c r="I4243" t="s">
        <v>21</v>
      </c>
      <c r="J4243" t="s">
        <v>31</v>
      </c>
      <c r="K4243" t="s">
        <v>99</v>
      </c>
      <c r="L4243" t="s">
        <v>24</v>
      </c>
      <c r="M4243" t="s">
        <v>26</v>
      </c>
      <c r="N4243">
        <v>90</v>
      </c>
      <c r="O4243">
        <v>4860</v>
      </c>
      <c r="P4243">
        <v>2959.61</v>
      </c>
      <c r="Q4243">
        <v>-735.3</v>
      </c>
    </row>
    <row r="4244" spans="2:17" hidden="1">
      <c r="B4244">
        <v>2017</v>
      </c>
      <c r="C4244">
        <v>5</v>
      </c>
      <c r="D4244" t="s">
        <v>16</v>
      </c>
      <c r="E4244" t="s">
        <v>17</v>
      </c>
      <c r="F4244" t="s">
        <v>97</v>
      </c>
      <c r="G4244" t="s">
        <v>98</v>
      </c>
      <c r="H4244" t="s">
        <v>30</v>
      </c>
      <c r="I4244" t="s">
        <v>21</v>
      </c>
      <c r="J4244" t="s">
        <v>31</v>
      </c>
      <c r="K4244" t="s">
        <v>99</v>
      </c>
      <c r="L4244" t="s">
        <v>24</v>
      </c>
      <c r="M4244" t="s">
        <v>27</v>
      </c>
      <c r="N4244">
        <v>9</v>
      </c>
      <c r="O4244">
        <v>1464</v>
      </c>
      <c r="P4244">
        <v>828.66</v>
      </c>
      <c r="Q4244">
        <v>22.36</v>
      </c>
    </row>
    <row r="4245" spans="2:17" hidden="1">
      <c r="B4245">
        <v>2017</v>
      </c>
      <c r="C4245">
        <v>5</v>
      </c>
      <c r="D4245" t="s">
        <v>16</v>
      </c>
      <c r="E4245" t="s">
        <v>17</v>
      </c>
      <c r="F4245" t="s">
        <v>100</v>
      </c>
      <c r="G4245" t="s">
        <v>101</v>
      </c>
      <c r="H4245" t="s">
        <v>30</v>
      </c>
      <c r="I4245" t="s">
        <v>21</v>
      </c>
      <c r="J4245" t="s">
        <v>31</v>
      </c>
      <c r="K4245" t="s">
        <v>59</v>
      </c>
      <c r="L4245" t="s">
        <v>24</v>
      </c>
      <c r="M4245" t="s">
        <v>25</v>
      </c>
      <c r="N4245">
        <v>1658</v>
      </c>
      <c r="O4245">
        <v>7989</v>
      </c>
      <c r="P4245">
        <v>10103.41</v>
      </c>
      <c r="Q4245">
        <v>-2176.4899999999998</v>
      </c>
    </row>
    <row r="4246" spans="2:17" hidden="1">
      <c r="B4246">
        <v>2017</v>
      </c>
      <c r="C4246">
        <v>5</v>
      </c>
      <c r="D4246" t="s">
        <v>16</v>
      </c>
      <c r="E4246" t="s">
        <v>17</v>
      </c>
      <c r="F4246" t="s">
        <v>100</v>
      </c>
      <c r="G4246" t="s">
        <v>101</v>
      </c>
      <c r="H4246" t="s">
        <v>30</v>
      </c>
      <c r="I4246" t="s">
        <v>21</v>
      </c>
      <c r="J4246" t="s">
        <v>31</v>
      </c>
      <c r="K4246" t="s">
        <v>59</v>
      </c>
      <c r="L4246" t="s">
        <v>24</v>
      </c>
      <c r="M4246" t="s">
        <v>26</v>
      </c>
      <c r="N4246">
        <v>381</v>
      </c>
      <c r="O4246">
        <v>21843</v>
      </c>
      <c r="P4246">
        <v>13219.7</v>
      </c>
      <c r="Q4246">
        <v>-3112.77</v>
      </c>
    </row>
    <row r="4247" spans="2:17" hidden="1">
      <c r="B4247">
        <v>2017</v>
      </c>
      <c r="C4247">
        <v>5</v>
      </c>
      <c r="D4247" t="s">
        <v>16</v>
      </c>
      <c r="E4247" t="s">
        <v>17</v>
      </c>
      <c r="F4247" t="s">
        <v>100</v>
      </c>
      <c r="G4247" t="s">
        <v>101</v>
      </c>
      <c r="H4247" t="s">
        <v>30</v>
      </c>
      <c r="I4247" t="s">
        <v>21</v>
      </c>
      <c r="J4247" t="s">
        <v>31</v>
      </c>
      <c r="K4247" t="s">
        <v>59</v>
      </c>
      <c r="L4247" t="s">
        <v>24</v>
      </c>
      <c r="M4247" t="s">
        <v>27</v>
      </c>
      <c r="N4247">
        <v>94</v>
      </c>
      <c r="O4247">
        <v>16116</v>
      </c>
      <c r="P4247">
        <v>9104.52</v>
      </c>
      <c r="Q4247">
        <v>245.74</v>
      </c>
    </row>
    <row r="4248" spans="2:17" hidden="1">
      <c r="B4248">
        <v>2017</v>
      </c>
      <c r="C4248">
        <v>5</v>
      </c>
      <c r="D4248" t="s">
        <v>16</v>
      </c>
      <c r="E4248" t="s">
        <v>17</v>
      </c>
      <c r="F4248" t="s">
        <v>102</v>
      </c>
      <c r="G4248" t="s">
        <v>103</v>
      </c>
      <c r="H4248" t="s">
        <v>30</v>
      </c>
      <c r="I4248" t="s">
        <v>21</v>
      </c>
      <c r="J4248" t="s">
        <v>22</v>
      </c>
      <c r="K4248" t="s">
        <v>104</v>
      </c>
      <c r="L4248" t="s">
        <v>24</v>
      </c>
      <c r="M4248" t="s">
        <v>25</v>
      </c>
      <c r="N4248">
        <v>430</v>
      </c>
      <c r="O4248">
        <v>3152.72</v>
      </c>
      <c r="P4248">
        <v>3209.33</v>
      </c>
      <c r="Q4248">
        <v>-1330.89</v>
      </c>
    </row>
    <row r="4249" spans="2:17" hidden="1">
      <c r="B4249">
        <v>2017</v>
      </c>
      <c r="C4249">
        <v>5</v>
      </c>
      <c r="D4249" t="s">
        <v>16</v>
      </c>
      <c r="E4249" t="s">
        <v>17</v>
      </c>
      <c r="F4249" t="s">
        <v>102</v>
      </c>
      <c r="G4249" t="s">
        <v>103</v>
      </c>
      <c r="H4249" t="s">
        <v>30</v>
      </c>
      <c r="I4249" t="s">
        <v>21</v>
      </c>
      <c r="J4249" t="s">
        <v>22</v>
      </c>
      <c r="K4249" t="s">
        <v>104</v>
      </c>
      <c r="L4249" t="s">
        <v>24</v>
      </c>
      <c r="M4249" t="s">
        <v>26</v>
      </c>
      <c r="N4249">
        <v>50</v>
      </c>
      <c r="O4249">
        <v>2287.37</v>
      </c>
      <c r="P4249">
        <v>1419.43</v>
      </c>
      <c r="Q4249">
        <v>-633.5</v>
      </c>
    </row>
    <row r="4250" spans="2:17" hidden="1">
      <c r="B4250">
        <v>2017</v>
      </c>
      <c r="C4250">
        <v>5</v>
      </c>
      <c r="D4250" t="s">
        <v>16</v>
      </c>
      <c r="E4250" t="s">
        <v>17</v>
      </c>
      <c r="F4250" t="s">
        <v>105</v>
      </c>
      <c r="G4250" t="s">
        <v>106</v>
      </c>
      <c r="H4250" t="s">
        <v>30</v>
      </c>
      <c r="I4250" t="s">
        <v>21</v>
      </c>
      <c r="J4250" t="s">
        <v>31</v>
      </c>
      <c r="K4250" t="s">
        <v>59</v>
      </c>
      <c r="L4250" t="s">
        <v>24</v>
      </c>
      <c r="M4250" t="s">
        <v>25</v>
      </c>
      <c r="N4250">
        <v>193</v>
      </c>
      <c r="O4250">
        <v>787</v>
      </c>
      <c r="P4250">
        <v>1098.23</v>
      </c>
      <c r="Q4250">
        <v>-214.46</v>
      </c>
    </row>
    <row r="4251" spans="2:17" hidden="1">
      <c r="B4251">
        <v>2017</v>
      </c>
      <c r="C4251">
        <v>5</v>
      </c>
      <c r="D4251" t="s">
        <v>16</v>
      </c>
      <c r="E4251" t="s">
        <v>17</v>
      </c>
      <c r="F4251" t="s">
        <v>105</v>
      </c>
      <c r="G4251" t="s">
        <v>106</v>
      </c>
      <c r="H4251" t="s">
        <v>30</v>
      </c>
      <c r="I4251" t="s">
        <v>21</v>
      </c>
      <c r="J4251" t="s">
        <v>31</v>
      </c>
      <c r="K4251" t="s">
        <v>59</v>
      </c>
      <c r="L4251" t="s">
        <v>24</v>
      </c>
      <c r="M4251" t="s">
        <v>26</v>
      </c>
      <c r="N4251">
        <v>30</v>
      </c>
      <c r="O4251">
        <v>1865</v>
      </c>
      <c r="P4251">
        <v>1119.92</v>
      </c>
      <c r="Q4251">
        <v>-245.1</v>
      </c>
    </row>
    <row r="4252" spans="2:17" hidden="1">
      <c r="B4252">
        <v>2017</v>
      </c>
      <c r="C4252">
        <v>5</v>
      </c>
      <c r="D4252" t="s">
        <v>16</v>
      </c>
      <c r="E4252" t="s">
        <v>17</v>
      </c>
      <c r="F4252" t="s">
        <v>105</v>
      </c>
      <c r="G4252" t="s">
        <v>106</v>
      </c>
      <c r="H4252" t="s">
        <v>30</v>
      </c>
      <c r="I4252" t="s">
        <v>21</v>
      </c>
      <c r="J4252" t="s">
        <v>31</v>
      </c>
      <c r="K4252" t="s">
        <v>59</v>
      </c>
      <c r="L4252" t="s">
        <v>24</v>
      </c>
      <c r="M4252" t="s">
        <v>27</v>
      </c>
      <c r="N4252">
        <v>12</v>
      </c>
      <c r="O4252">
        <v>1878</v>
      </c>
      <c r="P4252">
        <v>1064.58</v>
      </c>
      <c r="Q4252">
        <v>28.76</v>
      </c>
    </row>
    <row r="4253" spans="2:17" hidden="1">
      <c r="B4253">
        <v>2017</v>
      </c>
      <c r="C4253">
        <v>5</v>
      </c>
      <c r="D4253" t="s">
        <v>16</v>
      </c>
      <c r="E4253" t="s">
        <v>17</v>
      </c>
      <c r="F4253" t="s">
        <v>107</v>
      </c>
      <c r="G4253" t="s">
        <v>108</v>
      </c>
      <c r="H4253" t="s">
        <v>30</v>
      </c>
      <c r="I4253" t="s">
        <v>21</v>
      </c>
      <c r="J4253" t="s">
        <v>31</v>
      </c>
      <c r="K4253" t="s">
        <v>59</v>
      </c>
      <c r="L4253" t="s">
        <v>24</v>
      </c>
      <c r="M4253" t="s">
        <v>25</v>
      </c>
      <c r="N4253">
        <v>182</v>
      </c>
      <c r="O4253">
        <v>1613</v>
      </c>
      <c r="P4253">
        <v>1510.23</v>
      </c>
      <c r="Q4253">
        <v>-439.27</v>
      </c>
    </row>
    <row r="4254" spans="2:17" hidden="1">
      <c r="B4254">
        <v>2017</v>
      </c>
      <c r="C4254">
        <v>5</v>
      </c>
      <c r="D4254" t="s">
        <v>16</v>
      </c>
      <c r="E4254" t="s">
        <v>17</v>
      </c>
      <c r="F4254" t="s">
        <v>107</v>
      </c>
      <c r="G4254" t="s">
        <v>108</v>
      </c>
      <c r="H4254" t="s">
        <v>30</v>
      </c>
      <c r="I4254" t="s">
        <v>21</v>
      </c>
      <c r="J4254" t="s">
        <v>31</v>
      </c>
      <c r="K4254" t="s">
        <v>59</v>
      </c>
      <c r="L4254" t="s">
        <v>24</v>
      </c>
      <c r="M4254" t="s">
        <v>26</v>
      </c>
      <c r="N4254">
        <v>143</v>
      </c>
      <c r="O4254">
        <v>8506</v>
      </c>
      <c r="P4254">
        <v>5129.38</v>
      </c>
      <c r="Q4254">
        <v>-1168.31</v>
      </c>
    </row>
    <row r="4255" spans="2:17" hidden="1">
      <c r="B4255">
        <v>2017</v>
      </c>
      <c r="C4255">
        <v>5</v>
      </c>
      <c r="D4255" t="s">
        <v>16</v>
      </c>
      <c r="E4255" t="s">
        <v>17</v>
      </c>
      <c r="F4255" t="s">
        <v>107</v>
      </c>
      <c r="G4255" t="s">
        <v>108</v>
      </c>
      <c r="H4255" t="s">
        <v>30</v>
      </c>
      <c r="I4255" t="s">
        <v>21</v>
      </c>
      <c r="J4255" t="s">
        <v>31</v>
      </c>
      <c r="K4255" t="s">
        <v>59</v>
      </c>
      <c r="L4255" t="s">
        <v>24</v>
      </c>
      <c r="M4255" t="s">
        <v>27</v>
      </c>
      <c r="N4255">
        <v>46</v>
      </c>
      <c r="O4255">
        <v>9012</v>
      </c>
      <c r="P4255">
        <v>5068.46</v>
      </c>
      <c r="Q4255">
        <v>136.79</v>
      </c>
    </row>
    <row r="4256" spans="2:17" hidden="1">
      <c r="B4256">
        <v>2017</v>
      </c>
      <c r="C4256">
        <v>5</v>
      </c>
      <c r="D4256" t="s">
        <v>16</v>
      </c>
      <c r="E4256" t="s">
        <v>17</v>
      </c>
      <c r="F4256" t="s">
        <v>109</v>
      </c>
      <c r="G4256" t="s">
        <v>110</v>
      </c>
      <c r="H4256" t="s">
        <v>30</v>
      </c>
      <c r="I4256" t="s">
        <v>21</v>
      </c>
      <c r="J4256" t="s">
        <v>31</v>
      </c>
      <c r="K4256" t="s">
        <v>59</v>
      </c>
      <c r="L4256" t="s">
        <v>24</v>
      </c>
      <c r="M4256" t="s">
        <v>25</v>
      </c>
      <c r="N4256">
        <v>214</v>
      </c>
      <c r="O4256">
        <v>2272</v>
      </c>
      <c r="P4256">
        <v>1979.99</v>
      </c>
      <c r="Q4256">
        <v>-618.98</v>
      </c>
    </row>
    <row r="4257" spans="2:17" hidden="1">
      <c r="B4257">
        <v>2017</v>
      </c>
      <c r="C4257">
        <v>5</v>
      </c>
      <c r="D4257" t="s">
        <v>16</v>
      </c>
      <c r="E4257" t="s">
        <v>17</v>
      </c>
      <c r="F4257" t="s">
        <v>109</v>
      </c>
      <c r="G4257" t="s">
        <v>110</v>
      </c>
      <c r="H4257" t="s">
        <v>30</v>
      </c>
      <c r="I4257" t="s">
        <v>21</v>
      </c>
      <c r="J4257" t="s">
        <v>31</v>
      </c>
      <c r="K4257" t="s">
        <v>59</v>
      </c>
      <c r="L4257" t="s">
        <v>24</v>
      </c>
      <c r="M4257" t="s">
        <v>26</v>
      </c>
      <c r="N4257">
        <v>225</v>
      </c>
      <c r="O4257">
        <v>13437</v>
      </c>
      <c r="P4257">
        <v>8099.89</v>
      </c>
      <c r="Q4257">
        <v>-1838.25</v>
      </c>
    </row>
    <row r="4258" spans="2:17" hidden="1">
      <c r="B4258">
        <v>2017</v>
      </c>
      <c r="C4258">
        <v>5</v>
      </c>
      <c r="D4258" t="s">
        <v>16</v>
      </c>
      <c r="E4258" t="s">
        <v>17</v>
      </c>
      <c r="F4258" t="s">
        <v>109</v>
      </c>
      <c r="G4258" t="s">
        <v>110</v>
      </c>
      <c r="H4258" t="s">
        <v>30</v>
      </c>
      <c r="I4258" t="s">
        <v>21</v>
      </c>
      <c r="J4258" t="s">
        <v>31</v>
      </c>
      <c r="K4258" t="s">
        <v>59</v>
      </c>
      <c r="L4258" t="s">
        <v>24</v>
      </c>
      <c r="M4258" t="s">
        <v>27</v>
      </c>
      <c r="N4258">
        <v>51</v>
      </c>
      <c r="O4258">
        <v>13311</v>
      </c>
      <c r="P4258">
        <v>7427.45</v>
      </c>
      <c r="Q4258">
        <v>200.5</v>
      </c>
    </row>
    <row r="4259" spans="2:17" hidden="1">
      <c r="B4259">
        <v>2017</v>
      </c>
      <c r="C4259">
        <v>5</v>
      </c>
      <c r="D4259" t="s">
        <v>16</v>
      </c>
      <c r="E4259" t="s">
        <v>17</v>
      </c>
      <c r="F4259" t="s">
        <v>111</v>
      </c>
      <c r="G4259" t="s">
        <v>112</v>
      </c>
      <c r="H4259" t="s">
        <v>30</v>
      </c>
      <c r="I4259" t="s">
        <v>21</v>
      </c>
      <c r="J4259" t="s">
        <v>31</v>
      </c>
      <c r="K4259" t="s">
        <v>86</v>
      </c>
      <c r="L4259" t="s">
        <v>24</v>
      </c>
      <c r="M4259" t="s">
        <v>25</v>
      </c>
      <c r="N4259">
        <v>2935</v>
      </c>
      <c r="O4259">
        <v>30825</v>
      </c>
      <c r="P4259">
        <v>26975.32</v>
      </c>
      <c r="Q4259">
        <v>-8394.6200000000008</v>
      </c>
    </row>
    <row r="4260" spans="2:17" hidden="1">
      <c r="B4260">
        <v>2017</v>
      </c>
      <c r="C4260">
        <v>5</v>
      </c>
      <c r="D4260" t="s">
        <v>16</v>
      </c>
      <c r="E4260" t="s">
        <v>17</v>
      </c>
      <c r="F4260" t="s">
        <v>111</v>
      </c>
      <c r="G4260" t="s">
        <v>112</v>
      </c>
      <c r="H4260" t="s">
        <v>30</v>
      </c>
      <c r="I4260" t="s">
        <v>21</v>
      </c>
      <c r="J4260" t="s">
        <v>31</v>
      </c>
      <c r="K4260" t="s">
        <v>86</v>
      </c>
      <c r="L4260" t="s">
        <v>24</v>
      </c>
      <c r="M4260" t="s">
        <v>26</v>
      </c>
      <c r="N4260">
        <v>1232</v>
      </c>
      <c r="O4260">
        <v>67303</v>
      </c>
      <c r="P4260">
        <v>40935.129999999997</v>
      </c>
      <c r="Q4260">
        <v>-10065.44</v>
      </c>
    </row>
    <row r="4261" spans="2:17" hidden="1">
      <c r="B4261">
        <v>2017</v>
      </c>
      <c r="C4261">
        <v>5</v>
      </c>
      <c r="D4261" t="s">
        <v>16</v>
      </c>
      <c r="E4261" t="s">
        <v>17</v>
      </c>
      <c r="F4261" t="s">
        <v>111</v>
      </c>
      <c r="G4261" t="s">
        <v>112</v>
      </c>
      <c r="H4261" t="s">
        <v>30</v>
      </c>
      <c r="I4261" t="s">
        <v>21</v>
      </c>
      <c r="J4261" t="s">
        <v>31</v>
      </c>
      <c r="K4261" t="s">
        <v>86</v>
      </c>
      <c r="L4261" t="s">
        <v>24</v>
      </c>
      <c r="M4261" t="s">
        <v>27</v>
      </c>
      <c r="N4261">
        <v>198</v>
      </c>
      <c r="O4261">
        <v>34058</v>
      </c>
      <c r="P4261">
        <v>19238.46</v>
      </c>
      <c r="Q4261">
        <v>519.24</v>
      </c>
    </row>
    <row r="4262" spans="2:17" hidden="1">
      <c r="B4262">
        <v>2017</v>
      </c>
      <c r="C4262">
        <v>5</v>
      </c>
      <c r="D4262" t="s">
        <v>16</v>
      </c>
      <c r="E4262" t="s">
        <v>17</v>
      </c>
      <c r="F4262" t="s">
        <v>113</v>
      </c>
      <c r="G4262" t="s">
        <v>114</v>
      </c>
      <c r="H4262" t="s">
        <v>30</v>
      </c>
      <c r="I4262" t="s">
        <v>21</v>
      </c>
      <c r="J4262" t="s">
        <v>31</v>
      </c>
      <c r="K4262" t="s">
        <v>50</v>
      </c>
      <c r="L4262" t="s">
        <v>24</v>
      </c>
      <c r="M4262" t="s">
        <v>25</v>
      </c>
      <c r="N4262">
        <v>181</v>
      </c>
      <c r="O4262">
        <v>1067</v>
      </c>
      <c r="P4262">
        <v>1209.02</v>
      </c>
      <c r="Q4262">
        <v>-290.86</v>
      </c>
    </row>
    <row r="4263" spans="2:17" hidden="1">
      <c r="B4263">
        <v>2017</v>
      </c>
      <c r="C4263">
        <v>5</v>
      </c>
      <c r="D4263" t="s">
        <v>16</v>
      </c>
      <c r="E4263" t="s">
        <v>17</v>
      </c>
      <c r="F4263" t="s">
        <v>113</v>
      </c>
      <c r="G4263" t="s">
        <v>114</v>
      </c>
      <c r="H4263" t="s">
        <v>30</v>
      </c>
      <c r="I4263" t="s">
        <v>21</v>
      </c>
      <c r="J4263" t="s">
        <v>31</v>
      </c>
      <c r="K4263" t="s">
        <v>50</v>
      </c>
      <c r="L4263" t="s">
        <v>24</v>
      </c>
      <c r="M4263" t="s">
        <v>26</v>
      </c>
      <c r="N4263">
        <v>68</v>
      </c>
      <c r="O4263">
        <v>3754</v>
      </c>
      <c r="P4263">
        <v>2280.8000000000002</v>
      </c>
      <c r="Q4263">
        <v>-555.55999999999995</v>
      </c>
    </row>
    <row r="4264" spans="2:17" hidden="1">
      <c r="B4264">
        <v>2017</v>
      </c>
      <c r="C4264">
        <v>5</v>
      </c>
      <c r="D4264" t="s">
        <v>16</v>
      </c>
      <c r="E4264" t="s">
        <v>17</v>
      </c>
      <c r="F4264" t="s">
        <v>113</v>
      </c>
      <c r="G4264" t="s">
        <v>114</v>
      </c>
      <c r="H4264" t="s">
        <v>30</v>
      </c>
      <c r="I4264" t="s">
        <v>21</v>
      </c>
      <c r="J4264" t="s">
        <v>31</v>
      </c>
      <c r="K4264" t="s">
        <v>50</v>
      </c>
      <c r="L4264" t="s">
        <v>24</v>
      </c>
      <c r="M4264" t="s">
        <v>27</v>
      </c>
      <c r="N4264">
        <v>2</v>
      </c>
      <c r="O4264">
        <v>242</v>
      </c>
      <c r="P4264">
        <v>138.76</v>
      </c>
      <c r="Q4264">
        <v>3.74</v>
      </c>
    </row>
    <row r="4265" spans="2:17" hidden="1">
      <c r="B4265">
        <v>2017</v>
      </c>
      <c r="C4265">
        <v>5</v>
      </c>
      <c r="D4265" t="s">
        <v>16</v>
      </c>
      <c r="E4265" t="s">
        <v>17</v>
      </c>
      <c r="F4265" t="s">
        <v>115</v>
      </c>
      <c r="G4265" t="s">
        <v>116</v>
      </c>
      <c r="H4265" t="s">
        <v>30</v>
      </c>
      <c r="I4265" t="s">
        <v>21</v>
      </c>
      <c r="J4265" t="s">
        <v>31</v>
      </c>
      <c r="K4265" t="s">
        <v>96</v>
      </c>
      <c r="L4265" t="s">
        <v>24</v>
      </c>
      <c r="M4265" t="s">
        <v>25</v>
      </c>
      <c r="N4265">
        <v>892</v>
      </c>
      <c r="O4265">
        <v>5381</v>
      </c>
      <c r="P4265">
        <v>6025.76</v>
      </c>
      <c r="Q4265">
        <v>-1466.05</v>
      </c>
    </row>
    <row r="4266" spans="2:17" hidden="1">
      <c r="B4266">
        <v>2017</v>
      </c>
      <c r="C4266">
        <v>5</v>
      </c>
      <c r="D4266" t="s">
        <v>16</v>
      </c>
      <c r="E4266" t="s">
        <v>17</v>
      </c>
      <c r="F4266" t="s">
        <v>115</v>
      </c>
      <c r="G4266" t="s">
        <v>116</v>
      </c>
      <c r="H4266" t="s">
        <v>30</v>
      </c>
      <c r="I4266" t="s">
        <v>21</v>
      </c>
      <c r="J4266" t="s">
        <v>31</v>
      </c>
      <c r="K4266" t="s">
        <v>96</v>
      </c>
      <c r="L4266" t="s">
        <v>24</v>
      </c>
      <c r="M4266" t="s">
        <v>26</v>
      </c>
      <c r="N4266">
        <v>117</v>
      </c>
      <c r="O4266">
        <v>6075</v>
      </c>
      <c r="P4266">
        <v>3715.05</v>
      </c>
      <c r="Q4266">
        <v>-955.89</v>
      </c>
    </row>
    <row r="4267" spans="2:17" hidden="1">
      <c r="B4267">
        <v>2017</v>
      </c>
      <c r="C4267">
        <v>5</v>
      </c>
      <c r="D4267" t="s">
        <v>16</v>
      </c>
      <c r="E4267" t="s">
        <v>17</v>
      </c>
      <c r="F4267" t="s">
        <v>115</v>
      </c>
      <c r="G4267" t="s">
        <v>116</v>
      </c>
      <c r="H4267" t="s">
        <v>30</v>
      </c>
      <c r="I4267" t="s">
        <v>21</v>
      </c>
      <c r="J4267" t="s">
        <v>31</v>
      </c>
      <c r="K4267" t="s">
        <v>96</v>
      </c>
      <c r="L4267" t="s">
        <v>24</v>
      </c>
      <c r="M4267" t="s">
        <v>27</v>
      </c>
      <c r="N4267">
        <v>14</v>
      </c>
      <c r="O4267">
        <v>1993</v>
      </c>
      <c r="P4267">
        <v>1134.18</v>
      </c>
      <c r="Q4267">
        <v>30.61</v>
      </c>
    </row>
    <row r="4268" spans="2:17" hidden="1">
      <c r="B4268">
        <v>2017</v>
      </c>
      <c r="C4268">
        <v>5</v>
      </c>
      <c r="D4268" t="s">
        <v>117</v>
      </c>
      <c r="E4268" t="s">
        <v>118</v>
      </c>
      <c r="F4268" t="s">
        <v>119</v>
      </c>
      <c r="G4268" t="s">
        <v>120</v>
      </c>
      <c r="H4268" t="s">
        <v>121</v>
      </c>
      <c r="I4268" t="s">
        <v>1073</v>
      </c>
      <c r="J4268" t="s">
        <v>31</v>
      </c>
      <c r="K4268" t="s">
        <v>122</v>
      </c>
      <c r="L4268" t="s">
        <v>24</v>
      </c>
      <c r="M4268" t="s">
        <v>25</v>
      </c>
      <c r="N4268">
        <v>3406</v>
      </c>
      <c r="O4268">
        <v>34751.5</v>
      </c>
      <c r="P4268">
        <v>24915.95</v>
      </c>
      <c r="Q4268">
        <v>-4740.3500000000004</v>
      </c>
    </row>
    <row r="4269" spans="2:17" hidden="1">
      <c r="B4269">
        <v>2017</v>
      </c>
      <c r="C4269">
        <v>5</v>
      </c>
      <c r="D4269" t="s">
        <v>117</v>
      </c>
      <c r="E4269" t="s">
        <v>118</v>
      </c>
      <c r="F4269" t="s">
        <v>119</v>
      </c>
      <c r="G4269" t="s">
        <v>120</v>
      </c>
      <c r="H4269" t="s">
        <v>121</v>
      </c>
      <c r="I4269" t="s">
        <v>1073</v>
      </c>
      <c r="J4269" t="s">
        <v>31</v>
      </c>
      <c r="K4269" t="s">
        <v>122</v>
      </c>
      <c r="L4269" t="s">
        <v>24</v>
      </c>
      <c r="M4269" t="s">
        <v>26</v>
      </c>
      <c r="N4269">
        <v>2306</v>
      </c>
      <c r="O4269">
        <v>131992.4</v>
      </c>
      <c r="P4269">
        <v>69829.009999999995</v>
      </c>
      <c r="Q4269">
        <v>-9418.1200000000008</v>
      </c>
    </row>
    <row r="4270" spans="2:17" hidden="1">
      <c r="B4270">
        <v>2017</v>
      </c>
      <c r="C4270">
        <v>5</v>
      </c>
      <c r="D4270" t="s">
        <v>117</v>
      </c>
      <c r="E4270" t="s">
        <v>118</v>
      </c>
      <c r="F4270" t="s">
        <v>119</v>
      </c>
      <c r="G4270" t="s">
        <v>120</v>
      </c>
      <c r="H4270" t="s">
        <v>121</v>
      </c>
      <c r="I4270" t="s">
        <v>1073</v>
      </c>
      <c r="J4270" t="s">
        <v>31</v>
      </c>
      <c r="K4270" t="s">
        <v>122</v>
      </c>
      <c r="L4270" t="s">
        <v>24</v>
      </c>
      <c r="M4270" t="s">
        <v>27</v>
      </c>
      <c r="N4270">
        <v>645</v>
      </c>
      <c r="O4270">
        <v>118468.3</v>
      </c>
      <c r="P4270">
        <v>68454.67</v>
      </c>
      <c r="Q4270">
        <v>1793.08</v>
      </c>
    </row>
    <row r="4271" spans="2:17" hidden="1">
      <c r="B4271">
        <v>2017</v>
      </c>
      <c r="C4271">
        <v>5</v>
      </c>
      <c r="D4271" t="s">
        <v>117</v>
      </c>
      <c r="E4271" t="s">
        <v>118</v>
      </c>
      <c r="F4271" t="s">
        <v>123</v>
      </c>
      <c r="G4271" t="s">
        <v>124</v>
      </c>
      <c r="H4271" t="s">
        <v>121</v>
      </c>
      <c r="I4271" t="s">
        <v>1073</v>
      </c>
      <c r="J4271" t="s">
        <v>22</v>
      </c>
      <c r="K4271" t="s">
        <v>125</v>
      </c>
      <c r="L4271" t="s">
        <v>24</v>
      </c>
      <c r="M4271" t="s">
        <v>25</v>
      </c>
      <c r="N4271">
        <v>667</v>
      </c>
      <c r="O4271">
        <v>5879</v>
      </c>
      <c r="P4271">
        <v>3664.83</v>
      </c>
      <c r="Q4271">
        <v>-1570.05</v>
      </c>
    </row>
    <row r="4272" spans="2:17" hidden="1">
      <c r="B4272">
        <v>2017</v>
      </c>
      <c r="C4272">
        <v>5</v>
      </c>
      <c r="D4272" t="s">
        <v>117</v>
      </c>
      <c r="E4272" t="s">
        <v>118</v>
      </c>
      <c r="F4272" t="s">
        <v>123</v>
      </c>
      <c r="G4272" t="s">
        <v>124</v>
      </c>
      <c r="H4272" t="s">
        <v>121</v>
      </c>
      <c r="I4272" t="s">
        <v>1073</v>
      </c>
      <c r="J4272" t="s">
        <v>22</v>
      </c>
      <c r="K4272" t="s">
        <v>125</v>
      </c>
      <c r="L4272" t="s">
        <v>24</v>
      </c>
      <c r="M4272" t="s">
        <v>26</v>
      </c>
      <c r="N4272">
        <v>244</v>
      </c>
      <c r="O4272">
        <v>13040</v>
      </c>
      <c r="P4272">
        <v>5776.13</v>
      </c>
      <c r="Q4272">
        <v>-1957.3</v>
      </c>
    </row>
    <row r="4273" spans="2:17" hidden="1">
      <c r="B4273">
        <v>2017</v>
      </c>
      <c r="C4273">
        <v>5</v>
      </c>
      <c r="D4273" t="s">
        <v>117</v>
      </c>
      <c r="E4273" t="s">
        <v>118</v>
      </c>
      <c r="F4273" t="s">
        <v>123</v>
      </c>
      <c r="G4273" t="s">
        <v>124</v>
      </c>
      <c r="H4273" t="s">
        <v>121</v>
      </c>
      <c r="I4273" t="s">
        <v>1073</v>
      </c>
      <c r="J4273" t="s">
        <v>22</v>
      </c>
      <c r="K4273" t="s">
        <v>125</v>
      </c>
      <c r="L4273" t="s">
        <v>24</v>
      </c>
      <c r="M4273" t="s">
        <v>27</v>
      </c>
      <c r="N4273">
        <v>28</v>
      </c>
      <c r="O4273">
        <v>5948</v>
      </c>
      <c r="P4273">
        <v>3265.33</v>
      </c>
      <c r="Q4273">
        <v>0</v>
      </c>
    </row>
    <row r="4274" spans="2:17" hidden="1">
      <c r="B4274">
        <v>2017</v>
      </c>
      <c r="C4274">
        <v>5</v>
      </c>
      <c r="D4274" t="s">
        <v>117</v>
      </c>
      <c r="E4274" t="s">
        <v>118</v>
      </c>
      <c r="F4274" t="s">
        <v>126</v>
      </c>
      <c r="G4274" t="s">
        <v>127</v>
      </c>
      <c r="H4274" t="s">
        <v>30</v>
      </c>
      <c r="I4274" t="s">
        <v>21</v>
      </c>
      <c r="J4274" t="s">
        <v>31</v>
      </c>
      <c r="K4274" t="s">
        <v>128</v>
      </c>
      <c r="L4274" t="s">
        <v>24</v>
      </c>
      <c r="M4274" t="s">
        <v>25</v>
      </c>
      <c r="N4274">
        <v>1013</v>
      </c>
      <c r="O4274">
        <v>4894.1000000000004</v>
      </c>
      <c r="P4274">
        <v>4850.0600000000004</v>
      </c>
      <c r="Q4274">
        <v>-1335.55</v>
      </c>
    </row>
    <row r="4275" spans="2:17" hidden="1">
      <c r="B4275">
        <v>2017</v>
      </c>
      <c r="C4275">
        <v>5</v>
      </c>
      <c r="D4275" t="s">
        <v>117</v>
      </c>
      <c r="E4275" t="s">
        <v>118</v>
      </c>
      <c r="F4275" t="s">
        <v>126</v>
      </c>
      <c r="G4275" t="s">
        <v>127</v>
      </c>
      <c r="H4275" t="s">
        <v>30</v>
      </c>
      <c r="I4275" t="s">
        <v>21</v>
      </c>
      <c r="J4275" t="s">
        <v>31</v>
      </c>
      <c r="K4275" t="s">
        <v>128</v>
      </c>
      <c r="L4275" t="s">
        <v>24</v>
      </c>
      <c r="M4275" t="s">
        <v>26</v>
      </c>
      <c r="N4275">
        <v>107</v>
      </c>
      <c r="O4275">
        <v>5349.2</v>
      </c>
      <c r="P4275">
        <v>2413.7199999999998</v>
      </c>
      <c r="Q4275">
        <v>-875.65</v>
      </c>
    </row>
    <row r="4276" spans="2:17" hidden="1">
      <c r="B4276">
        <v>2017</v>
      </c>
      <c r="C4276">
        <v>5</v>
      </c>
      <c r="D4276" t="s">
        <v>117</v>
      </c>
      <c r="E4276" t="s">
        <v>118</v>
      </c>
      <c r="F4276" t="s">
        <v>126</v>
      </c>
      <c r="G4276" t="s">
        <v>127</v>
      </c>
      <c r="H4276" t="s">
        <v>30</v>
      </c>
      <c r="I4276" t="s">
        <v>21</v>
      </c>
      <c r="J4276" t="s">
        <v>31</v>
      </c>
      <c r="K4276" t="s">
        <v>128</v>
      </c>
      <c r="L4276" t="s">
        <v>24</v>
      </c>
      <c r="M4276" t="s">
        <v>27</v>
      </c>
      <c r="N4276">
        <v>22</v>
      </c>
      <c r="O4276">
        <v>3623.1</v>
      </c>
      <c r="P4276">
        <v>2108.33</v>
      </c>
      <c r="Q4276">
        <v>55.24</v>
      </c>
    </row>
    <row r="4277" spans="2:17" hidden="1">
      <c r="B4277">
        <v>2017</v>
      </c>
      <c r="C4277">
        <v>5</v>
      </c>
      <c r="D4277" t="s">
        <v>117</v>
      </c>
      <c r="E4277" t="s">
        <v>118</v>
      </c>
      <c r="F4277" t="s">
        <v>129</v>
      </c>
      <c r="G4277" t="s">
        <v>130</v>
      </c>
      <c r="H4277" t="s">
        <v>30</v>
      </c>
      <c r="I4277" t="s">
        <v>21</v>
      </c>
      <c r="J4277" t="s">
        <v>22</v>
      </c>
      <c r="K4277" t="s">
        <v>131</v>
      </c>
      <c r="L4277" t="s">
        <v>24</v>
      </c>
      <c r="M4277" t="s">
        <v>25</v>
      </c>
      <c r="N4277">
        <v>76</v>
      </c>
      <c r="O4277">
        <v>485</v>
      </c>
      <c r="P4277">
        <v>323.24</v>
      </c>
      <c r="Q4277">
        <v>-205.09</v>
      </c>
    </row>
    <row r="4278" spans="2:17" hidden="1">
      <c r="B4278">
        <v>2017</v>
      </c>
      <c r="C4278">
        <v>5</v>
      </c>
      <c r="D4278" t="s">
        <v>117</v>
      </c>
      <c r="E4278" t="s">
        <v>118</v>
      </c>
      <c r="F4278" t="s">
        <v>129</v>
      </c>
      <c r="G4278" t="s">
        <v>130</v>
      </c>
      <c r="H4278" t="s">
        <v>30</v>
      </c>
      <c r="I4278" t="s">
        <v>21</v>
      </c>
      <c r="J4278" t="s">
        <v>22</v>
      </c>
      <c r="K4278" t="s">
        <v>131</v>
      </c>
      <c r="L4278" t="s">
        <v>24</v>
      </c>
      <c r="M4278" t="s">
        <v>26</v>
      </c>
      <c r="N4278">
        <v>2</v>
      </c>
      <c r="O4278">
        <v>80</v>
      </c>
      <c r="P4278">
        <v>25.24</v>
      </c>
      <c r="Q4278">
        <v>-25.34</v>
      </c>
    </row>
    <row r="4279" spans="2:17" hidden="1">
      <c r="B4279">
        <v>2017</v>
      </c>
      <c r="C4279">
        <v>5</v>
      </c>
      <c r="D4279" t="s">
        <v>132</v>
      </c>
      <c r="E4279" t="s">
        <v>133</v>
      </c>
      <c r="F4279" t="s">
        <v>134</v>
      </c>
      <c r="G4279" t="s">
        <v>135</v>
      </c>
      <c r="H4279" t="s">
        <v>136</v>
      </c>
      <c r="I4279" t="s">
        <v>21</v>
      </c>
      <c r="J4279" t="s">
        <v>31</v>
      </c>
      <c r="K4279" t="s">
        <v>137</v>
      </c>
      <c r="L4279" t="s">
        <v>24</v>
      </c>
      <c r="M4279" t="s">
        <v>25</v>
      </c>
      <c r="N4279">
        <v>263</v>
      </c>
      <c r="O4279">
        <v>2920.8</v>
      </c>
      <c r="P4279">
        <v>1707.94</v>
      </c>
      <c r="Q4279">
        <v>-795.63</v>
      </c>
    </row>
    <row r="4280" spans="2:17" hidden="1">
      <c r="B4280">
        <v>2017</v>
      </c>
      <c r="C4280">
        <v>5</v>
      </c>
      <c r="D4280" t="s">
        <v>132</v>
      </c>
      <c r="E4280" t="s">
        <v>133</v>
      </c>
      <c r="F4280" t="s">
        <v>134</v>
      </c>
      <c r="G4280" t="s">
        <v>135</v>
      </c>
      <c r="H4280" t="s">
        <v>136</v>
      </c>
      <c r="I4280" t="s">
        <v>21</v>
      </c>
      <c r="J4280" t="s">
        <v>31</v>
      </c>
      <c r="K4280" t="s">
        <v>137</v>
      </c>
      <c r="L4280" t="s">
        <v>24</v>
      </c>
      <c r="M4280" t="s">
        <v>26</v>
      </c>
      <c r="N4280">
        <v>269</v>
      </c>
      <c r="O4280">
        <v>16476.3</v>
      </c>
      <c r="P4280">
        <v>7710.04</v>
      </c>
      <c r="Q4280">
        <v>-2197</v>
      </c>
    </row>
    <row r="4281" spans="2:17" hidden="1">
      <c r="B4281">
        <v>2017</v>
      </c>
      <c r="C4281">
        <v>5</v>
      </c>
      <c r="D4281" t="s">
        <v>132</v>
      </c>
      <c r="E4281" t="s">
        <v>133</v>
      </c>
      <c r="F4281" t="s">
        <v>134</v>
      </c>
      <c r="G4281" t="s">
        <v>135</v>
      </c>
      <c r="H4281" t="s">
        <v>136</v>
      </c>
      <c r="I4281" t="s">
        <v>21</v>
      </c>
      <c r="J4281" t="s">
        <v>31</v>
      </c>
      <c r="K4281" t="s">
        <v>137</v>
      </c>
      <c r="L4281" t="s">
        <v>24</v>
      </c>
      <c r="M4281" t="s">
        <v>27</v>
      </c>
      <c r="N4281">
        <v>161</v>
      </c>
      <c r="O4281">
        <v>34355.699999999997</v>
      </c>
      <c r="P4281">
        <v>19791.75</v>
      </c>
      <c r="Q4281">
        <v>519.53</v>
      </c>
    </row>
    <row r="4282" spans="2:17" hidden="1">
      <c r="B4282">
        <v>2017</v>
      </c>
      <c r="C4282">
        <v>5</v>
      </c>
      <c r="D4282" t="s">
        <v>132</v>
      </c>
      <c r="E4282" t="s">
        <v>133</v>
      </c>
      <c r="F4282" t="s">
        <v>138</v>
      </c>
      <c r="G4282" t="s">
        <v>139</v>
      </c>
      <c r="H4282" t="s">
        <v>140</v>
      </c>
      <c r="I4282" t="s">
        <v>1073</v>
      </c>
      <c r="J4282" t="s">
        <v>31</v>
      </c>
      <c r="K4282" t="s">
        <v>141</v>
      </c>
      <c r="L4282" t="s">
        <v>24</v>
      </c>
      <c r="M4282" t="s">
        <v>25</v>
      </c>
      <c r="N4282">
        <v>571</v>
      </c>
      <c r="O4282">
        <v>5571.8</v>
      </c>
      <c r="P4282">
        <v>3968.82</v>
      </c>
      <c r="Q4282">
        <v>-744.57</v>
      </c>
    </row>
    <row r="4283" spans="2:17" hidden="1">
      <c r="B4283">
        <v>2017</v>
      </c>
      <c r="C4283">
        <v>5</v>
      </c>
      <c r="D4283" t="s">
        <v>132</v>
      </c>
      <c r="E4283" t="s">
        <v>133</v>
      </c>
      <c r="F4283" t="s">
        <v>138</v>
      </c>
      <c r="G4283" t="s">
        <v>139</v>
      </c>
      <c r="H4283" t="s">
        <v>140</v>
      </c>
      <c r="I4283" t="s">
        <v>1073</v>
      </c>
      <c r="J4283" t="s">
        <v>31</v>
      </c>
      <c r="K4283" t="s">
        <v>141</v>
      </c>
      <c r="L4283" t="s">
        <v>24</v>
      </c>
      <c r="M4283" t="s">
        <v>26</v>
      </c>
      <c r="N4283">
        <v>783</v>
      </c>
      <c r="O4283">
        <v>50200.9</v>
      </c>
      <c r="P4283">
        <v>26074.99</v>
      </c>
      <c r="Q4283">
        <v>-3131.2</v>
      </c>
    </row>
    <row r="4284" spans="2:17" hidden="1">
      <c r="B4284">
        <v>2017</v>
      </c>
      <c r="C4284">
        <v>5</v>
      </c>
      <c r="D4284" t="s">
        <v>132</v>
      </c>
      <c r="E4284" t="s">
        <v>133</v>
      </c>
      <c r="F4284" t="s">
        <v>138</v>
      </c>
      <c r="G4284" t="s">
        <v>139</v>
      </c>
      <c r="H4284" t="s">
        <v>140</v>
      </c>
      <c r="I4284" t="s">
        <v>1073</v>
      </c>
      <c r="J4284" t="s">
        <v>31</v>
      </c>
      <c r="K4284" t="s">
        <v>141</v>
      </c>
      <c r="L4284" t="s">
        <v>24</v>
      </c>
      <c r="M4284" t="s">
        <v>27</v>
      </c>
      <c r="N4284">
        <v>396</v>
      </c>
      <c r="O4284">
        <v>70472.600000000006</v>
      </c>
      <c r="P4284">
        <v>39905.599999999999</v>
      </c>
      <c r="Q4284">
        <v>1041.21</v>
      </c>
    </row>
    <row r="4285" spans="2:17" hidden="1">
      <c r="B4285">
        <v>2017</v>
      </c>
      <c r="C4285">
        <v>5</v>
      </c>
      <c r="D4285" t="s">
        <v>132</v>
      </c>
      <c r="E4285" t="s">
        <v>133</v>
      </c>
      <c r="F4285" t="s">
        <v>1309</v>
      </c>
      <c r="G4285" t="s">
        <v>1370</v>
      </c>
      <c r="H4285" t="s">
        <v>144</v>
      </c>
      <c r="I4285" t="s">
        <v>21</v>
      </c>
      <c r="J4285" t="s">
        <v>31</v>
      </c>
      <c r="K4285" t="s">
        <v>145</v>
      </c>
      <c r="L4285" t="s">
        <v>24</v>
      </c>
      <c r="M4285" t="s">
        <v>25</v>
      </c>
      <c r="N4285">
        <v>1</v>
      </c>
      <c r="O4285">
        <v>4.8</v>
      </c>
      <c r="P4285">
        <v>5.09</v>
      </c>
      <c r="Q4285">
        <v>-0.64</v>
      </c>
    </row>
    <row r="4286" spans="2:17" hidden="1">
      <c r="B4286">
        <v>2017</v>
      </c>
      <c r="C4286">
        <v>5</v>
      </c>
      <c r="D4286" t="s">
        <v>132</v>
      </c>
      <c r="E4286" t="s">
        <v>133</v>
      </c>
      <c r="F4286" t="s">
        <v>1309</v>
      </c>
      <c r="G4286" t="s">
        <v>1370</v>
      </c>
      <c r="H4286" t="s">
        <v>144</v>
      </c>
      <c r="I4286" t="s">
        <v>21</v>
      </c>
      <c r="J4286" t="s">
        <v>31</v>
      </c>
      <c r="K4286" t="s">
        <v>145</v>
      </c>
      <c r="L4286" t="s">
        <v>24</v>
      </c>
      <c r="M4286" t="s">
        <v>27</v>
      </c>
      <c r="N4286">
        <v>2</v>
      </c>
      <c r="O4286">
        <v>949.1</v>
      </c>
      <c r="P4286">
        <v>533.28</v>
      </c>
      <c r="Q4286">
        <v>14.01</v>
      </c>
    </row>
    <row r="4287" spans="2:17" hidden="1">
      <c r="B4287">
        <v>2017</v>
      </c>
      <c r="C4287">
        <v>5</v>
      </c>
      <c r="D4287" t="s">
        <v>132</v>
      </c>
      <c r="E4287" t="s">
        <v>133</v>
      </c>
      <c r="F4287" t="s">
        <v>142</v>
      </c>
      <c r="G4287" t="s">
        <v>143</v>
      </c>
      <c r="H4287" t="s">
        <v>144</v>
      </c>
      <c r="I4287" t="s">
        <v>21</v>
      </c>
      <c r="J4287" t="s">
        <v>31</v>
      </c>
      <c r="K4287" t="s">
        <v>145</v>
      </c>
      <c r="L4287" t="s">
        <v>24</v>
      </c>
      <c r="M4287" t="s">
        <v>25</v>
      </c>
      <c r="N4287">
        <v>230</v>
      </c>
      <c r="O4287">
        <v>2163.6999999999998</v>
      </c>
      <c r="P4287">
        <v>1387.28</v>
      </c>
      <c r="Q4287">
        <v>-589.37</v>
      </c>
    </row>
    <row r="4288" spans="2:17" hidden="1">
      <c r="B4288">
        <v>2017</v>
      </c>
      <c r="C4288">
        <v>5</v>
      </c>
      <c r="D4288" t="s">
        <v>132</v>
      </c>
      <c r="E4288" t="s">
        <v>133</v>
      </c>
      <c r="F4288" t="s">
        <v>142</v>
      </c>
      <c r="G4288" t="s">
        <v>143</v>
      </c>
      <c r="H4288" t="s">
        <v>144</v>
      </c>
      <c r="I4288" t="s">
        <v>21</v>
      </c>
      <c r="J4288" t="s">
        <v>31</v>
      </c>
      <c r="K4288" t="s">
        <v>145</v>
      </c>
      <c r="L4288" t="s">
        <v>24</v>
      </c>
      <c r="M4288" t="s">
        <v>26</v>
      </c>
      <c r="N4288">
        <v>162</v>
      </c>
      <c r="O4288">
        <v>8555.2000000000007</v>
      </c>
      <c r="P4288">
        <v>3898.44</v>
      </c>
      <c r="Q4288">
        <v>-1323.05</v>
      </c>
    </row>
    <row r="4289" spans="2:17" hidden="1">
      <c r="B4289">
        <v>2017</v>
      </c>
      <c r="C4289">
        <v>5</v>
      </c>
      <c r="D4289" t="s">
        <v>132</v>
      </c>
      <c r="E4289" t="s">
        <v>133</v>
      </c>
      <c r="F4289" t="s">
        <v>142</v>
      </c>
      <c r="G4289" t="s">
        <v>143</v>
      </c>
      <c r="H4289" t="s">
        <v>144</v>
      </c>
      <c r="I4289" t="s">
        <v>21</v>
      </c>
      <c r="J4289" t="s">
        <v>31</v>
      </c>
      <c r="K4289" t="s">
        <v>145</v>
      </c>
      <c r="L4289" t="s">
        <v>24</v>
      </c>
      <c r="M4289" t="s">
        <v>27</v>
      </c>
      <c r="N4289">
        <v>9</v>
      </c>
      <c r="O4289">
        <v>1773.8</v>
      </c>
      <c r="P4289">
        <v>1024.29</v>
      </c>
      <c r="Q4289">
        <v>26.87</v>
      </c>
    </row>
    <row r="4290" spans="2:17" hidden="1">
      <c r="B4290">
        <v>2017</v>
      </c>
      <c r="C4290">
        <v>5</v>
      </c>
      <c r="D4290" t="s">
        <v>154</v>
      </c>
      <c r="E4290" t="s">
        <v>155</v>
      </c>
      <c r="F4290" t="s">
        <v>156</v>
      </c>
      <c r="G4290" t="s">
        <v>157</v>
      </c>
      <c r="H4290" t="s">
        <v>158</v>
      </c>
      <c r="I4290" t="s">
        <v>1073</v>
      </c>
      <c r="J4290" t="s">
        <v>31</v>
      </c>
      <c r="K4290" t="s">
        <v>159</v>
      </c>
      <c r="L4290" t="s">
        <v>24</v>
      </c>
      <c r="M4290" t="s">
        <v>25</v>
      </c>
      <c r="N4290">
        <v>178200</v>
      </c>
      <c r="O4290">
        <v>1201676</v>
      </c>
      <c r="P4290">
        <v>1038779.88</v>
      </c>
      <c r="Q4290">
        <v>-143082.51999999999</v>
      </c>
    </row>
    <row r="4291" spans="2:17" hidden="1">
      <c r="B4291">
        <v>2017</v>
      </c>
      <c r="C4291">
        <v>5</v>
      </c>
      <c r="D4291" t="s">
        <v>154</v>
      </c>
      <c r="E4291" t="s">
        <v>155</v>
      </c>
      <c r="F4291" t="s">
        <v>156</v>
      </c>
      <c r="G4291" t="s">
        <v>157</v>
      </c>
      <c r="H4291" t="s">
        <v>158</v>
      </c>
      <c r="I4291" t="s">
        <v>1073</v>
      </c>
      <c r="J4291" t="s">
        <v>31</v>
      </c>
      <c r="K4291" t="s">
        <v>159</v>
      </c>
      <c r="L4291" t="s">
        <v>24</v>
      </c>
      <c r="M4291" t="s">
        <v>26</v>
      </c>
      <c r="N4291">
        <v>271235</v>
      </c>
      <c r="O4291">
        <v>18783437</v>
      </c>
      <c r="P4291">
        <v>9450406.5600000005</v>
      </c>
      <c r="Q4291">
        <v>-952353.33</v>
      </c>
    </row>
    <row r="4292" spans="2:17" hidden="1">
      <c r="B4292">
        <v>2017</v>
      </c>
      <c r="C4292">
        <v>5</v>
      </c>
      <c r="D4292" t="s">
        <v>154</v>
      </c>
      <c r="E4292" t="s">
        <v>155</v>
      </c>
      <c r="F4292" t="s">
        <v>156</v>
      </c>
      <c r="G4292" t="s">
        <v>157</v>
      </c>
      <c r="H4292" t="s">
        <v>158</v>
      </c>
      <c r="I4292" t="s">
        <v>1073</v>
      </c>
      <c r="J4292" t="s">
        <v>31</v>
      </c>
      <c r="K4292" t="s">
        <v>159</v>
      </c>
      <c r="L4292" t="s">
        <v>24</v>
      </c>
      <c r="M4292" t="s">
        <v>27</v>
      </c>
      <c r="N4292">
        <v>737610</v>
      </c>
      <c r="O4292">
        <v>217350683</v>
      </c>
      <c r="P4292">
        <v>102895681.13</v>
      </c>
      <c r="Q4292">
        <v>2752814.6</v>
      </c>
    </row>
    <row r="4293" spans="2:17" hidden="1">
      <c r="B4293">
        <v>2017</v>
      </c>
      <c r="C4293">
        <v>5</v>
      </c>
      <c r="D4293" t="s">
        <v>154</v>
      </c>
      <c r="E4293" t="s">
        <v>155</v>
      </c>
      <c r="F4293" t="s">
        <v>160</v>
      </c>
      <c r="G4293" t="s">
        <v>161</v>
      </c>
      <c r="H4293" t="s">
        <v>121</v>
      </c>
      <c r="I4293" t="s">
        <v>1073</v>
      </c>
      <c r="J4293" t="s">
        <v>31</v>
      </c>
      <c r="K4293" t="s">
        <v>162</v>
      </c>
      <c r="L4293" t="s">
        <v>24</v>
      </c>
      <c r="M4293" t="s">
        <v>25</v>
      </c>
      <c r="N4293">
        <v>9169</v>
      </c>
      <c r="O4293">
        <v>82035</v>
      </c>
      <c r="P4293">
        <v>73018.789999999994</v>
      </c>
      <c r="Q4293">
        <v>-11021.51</v>
      </c>
    </row>
    <row r="4294" spans="2:17" hidden="1">
      <c r="B4294">
        <v>2017</v>
      </c>
      <c r="C4294">
        <v>5</v>
      </c>
      <c r="D4294" t="s">
        <v>154</v>
      </c>
      <c r="E4294" t="s">
        <v>155</v>
      </c>
      <c r="F4294" t="s">
        <v>160</v>
      </c>
      <c r="G4294" t="s">
        <v>161</v>
      </c>
      <c r="H4294" t="s">
        <v>121</v>
      </c>
      <c r="I4294" t="s">
        <v>1073</v>
      </c>
      <c r="J4294" t="s">
        <v>31</v>
      </c>
      <c r="K4294" t="s">
        <v>162</v>
      </c>
      <c r="L4294" t="s">
        <v>24</v>
      </c>
      <c r="M4294" t="s">
        <v>26</v>
      </c>
      <c r="N4294">
        <v>14995</v>
      </c>
      <c r="O4294">
        <v>1000319</v>
      </c>
      <c r="P4294">
        <v>583731.46</v>
      </c>
      <c r="Q4294">
        <v>-60379.26</v>
      </c>
    </row>
    <row r="4295" spans="2:17" hidden="1">
      <c r="B4295">
        <v>2017</v>
      </c>
      <c r="C4295">
        <v>5</v>
      </c>
      <c r="D4295" t="s">
        <v>154</v>
      </c>
      <c r="E4295" t="s">
        <v>155</v>
      </c>
      <c r="F4295" t="s">
        <v>160</v>
      </c>
      <c r="G4295" t="s">
        <v>161</v>
      </c>
      <c r="H4295" t="s">
        <v>121</v>
      </c>
      <c r="I4295" t="s">
        <v>1073</v>
      </c>
      <c r="J4295" t="s">
        <v>31</v>
      </c>
      <c r="K4295" t="s">
        <v>162</v>
      </c>
      <c r="L4295" t="s">
        <v>24</v>
      </c>
      <c r="M4295" t="s">
        <v>27</v>
      </c>
      <c r="N4295">
        <v>15229</v>
      </c>
      <c r="O4295">
        <v>3592281</v>
      </c>
      <c r="P4295">
        <v>1968853.17</v>
      </c>
      <c r="Q4295">
        <v>52677.37</v>
      </c>
    </row>
    <row r="4296" spans="2:17" hidden="1">
      <c r="B4296">
        <v>2017</v>
      </c>
      <c r="C4296">
        <v>5</v>
      </c>
      <c r="D4296" t="s">
        <v>154</v>
      </c>
      <c r="E4296" t="s">
        <v>155</v>
      </c>
      <c r="F4296" t="s">
        <v>163</v>
      </c>
      <c r="G4296" t="s">
        <v>164</v>
      </c>
      <c r="H4296" t="s">
        <v>121</v>
      </c>
      <c r="I4296" t="s">
        <v>1073</v>
      </c>
      <c r="J4296" t="s">
        <v>31</v>
      </c>
      <c r="K4296" t="s">
        <v>165</v>
      </c>
      <c r="L4296" t="s">
        <v>24</v>
      </c>
      <c r="M4296" t="s">
        <v>25</v>
      </c>
      <c r="N4296">
        <v>1336</v>
      </c>
      <c r="O4296">
        <v>14163</v>
      </c>
      <c r="P4296">
        <v>11906.41</v>
      </c>
      <c r="Q4296">
        <v>-1862.37</v>
      </c>
    </row>
    <row r="4297" spans="2:17" hidden="1">
      <c r="B4297">
        <v>2017</v>
      </c>
      <c r="C4297">
        <v>5</v>
      </c>
      <c r="D4297" t="s">
        <v>154</v>
      </c>
      <c r="E4297" t="s">
        <v>155</v>
      </c>
      <c r="F4297" t="s">
        <v>163</v>
      </c>
      <c r="G4297" t="s">
        <v>164</v>
      </c>
      <c r="H4297" t="s">
        <v>121</v>
      </c>
      <c r="I4297" t="s">
        <v>1073</v>
      </c>
      <c r="J4297" t="s">
        <v>31</v>
      </c>
      <c r="K4297" t="s">
        <v>165</v>
      </c>
      <c r="L4297" t="s">
        <v>24</v>
      </c>
      <c r="M4297" t="s">
        <v>26</v>
      </c>
      <c r="N4297">
        <v>1698</v>
      </c>
      <c r="O4297">
        <v>108019</v>
      </c>
      <c r="P4297">
        <v>62583.56</v>
      </c>
      <c r="Q4297">
        <v>-6789.94</v>
      </c>
    </row>
    <row r="4298" spans="2:17" hidden="1">
      <c r="B4298">
        <v>2017</v>
      </c>
      <c r="C4298">
        <v>5</v>
      </c>
      <c r="D4298" t="s">
        <v>154</v>
      </c>
      <c r="E4298" t="s">
        <v>155</v>
      </c>
      <c r="F4298" t="s">
        <v>163</v>
      </c>
      <c r="G4298" t="s">
        <v>164</v>
      </c>
      <c r="H4298" t="s">
        <v>121</v>
      </c>
      <c r="I4298" t="s">
        <v>1073</v>
      </c>
      <c r="J4298" t="s">
        <v>31</v>
      </c>
      <c r="K4298" t="s">
        <v>165</v>
      </c>
      <c r="L4298" t="s">
        <v>24</v>
      </c>
      <c r="M4298" t="s">
        <v>27</v>
      </c>
      <c r="N4298">
        <v>848</v>
      </c>
      <c r="O4298">
        <v>156065</v>
      </c>
      <c r="P4298">
        <v>83854.13</v>
      </c>
      <c r="Q4298">
        <v>2256.56</v>
      </c>
    </row>
    <row r="4299" spans="2:17" hidden="1">
      <c r="B4299">
        <v>2017</v>
      </c>
      <c r="C4299">
        <v>5</v>
      </c>
      <c r="D4299" t="s">
        <v>154</v>
      </c>
      <c r="E4299" t="s">
        <v>155</v>
      </c>
      <c r="F4299" t="s">
        <v>166</v>
      </c>
      <c r="G4299" t="s">
        <v>43</v>
      </c>
      <c r="H4299" t="s">
        <v>144</v>
      </c>
      <c r="I4299" t="s">
        <v>21</v>
      </c>
      <c r="J4299" t="s">
        <v>22</v>
      </c>
      <c r="K4299" t="s">
        <v>167</v>
      </c>
      <c r="L4299" t="s">
        <v>24</v>
      </c>
      <c r="M4299" t="s">
        <v>25</v>
      </c>
      <c r="N4299">
        <v>1397</v>
      </c>
      <c r="O4299">
        <v>8652</v>
      </c>
      <c r="P4299">
        <v>9969.11</v>
      </c>
      <c r="Q4299">
        <v>-3303.58</v>
      </c>
    </row>
    <row r="4300" spans="2:17" hidden="1">
      <c r="B4300">
        <v>2017</v>
      </c>
      <c r="C4300">
        <v>5</v>
      </c>
      <c r="D4300" t="s">
        <v>154</v>
      </c>
      <c r="E4300" t="s">
        <v>155</v>
      </c>
      <c r="F4300" t="s">
        <v>166</v>
      </c>
      <c r="G4300" t="s">
        <v>43</v>
      </c>
      <c r="H4300" t="s">
        <v>144</v>
      </c>
      <c r="I4300" t="s">
        <v>21</v>
      </c>
      <c r="J4300" t="s">
        <v>22</v>
      </c>
      <c r="K4300" t="s">
        <v>167</v>
      </c>
      <c r="L4300" t="s">
        <v>24</v>
      </c>
      <c r="M4300" t="s">
        <v>26</v>
      </c>
      <c r="N4300">
        <v>556</v>
      </c>
      <c r="O4300">
        <v>32477</v>
      </c>
      <c r="P4300">
        <v>18884.55</v>
      </c>
      <c r="Q4300">
        <v>-6415.9</v>
      </c>
    </row>
    <row r="4301" spans="2:17" hidden="1">
      <c r="B4301">
        <v>2017</v>
      </c>
      <c r="C4301">
        <v>5</v>
      </c>
      <c r="D4301" t="s">
        <v>154</v>
      </c>
      <c r="E4301" t="s">
        <v>155</v>
      </c>
      <c r="F4301" t="s">
        <v>166</v>
      </c>
      <c r="G4301" t="s">
        <v>43</v>
      </c>
      <c r="H4301" t="s">
        <v>144</v>
      </c>
      <c r="I4301" t="s">
        <v>21</v>
      </c>
      <c r="J4301" t="s">
        <v>22</v>
      </c>
      <c r="K4301" t="s">
        <v>167</v>
      </c>
      <c r="L4301" t="s">
        <v>24</v>
      </c>
      <c r="M4301" t="s">
        <v>27</v>
      </c>
      <c r="N4301">
        <v>352</v>
      </c>
      <c r="O4301">
        <v>100826</v>
      </c>
      <c r="P4301">
        <v>53442.33</v>
      </c>
      <c r="Q4301">
        <v>317.33999999999997</v>
      </c>
    </row>
    <row r="4302" spans="2:17" hidden="1">
      <c r="B4302">
        <v>2017</v>
      </c>
      <c r="C4302">
        <v>5</v>
      </c>
      <c r="D4302" t="s">
        <v>154</v>
      </c>
      <c r="E4302" t="s">
        <v>155</v>
      </c>
      <c r="F4302" t="s">
        <v>168</v>
      </c>
      <c r="G4302" t="s">
        <v>169</v>
      </c>
      <c r="H4302" t="s">
        <v>152</v>
      </c>
      <c r="I4302" t="s">
        <v>21</v>
      </c>
      <c r="J4302" t="s">
        <v>22</v>
      </c>
      <c r="K4302" t="s">
        <v>170</v>
      </c>
      <c r="L4302" t="s">
        <v>24</v>
      </c>
      <c r="M4302" t="s">
        <v>25</v>
      </c>
      <c r="N4302">
        <v>725</v>
      </c>
      <c r="O4302">
        <v>4714</v>
      </c>
      <c r="P4302">
        <v>5142.96</v>
      </c>
      <c r="Q4302">
        <v>-1794.63</v>
      </c>
    </row>
    <row r="4303" spans="2:17" hidden="1">
      <c r="B4303">
        <v>2017</v>
      </c>
      <c r="C4303">
        <v>5</v>
      </c>
      <c r="D4303" t="s">
        <v>154</v>
      </c>
      <c r="E4303" t="s">
        <v>155</v>
      </c>
      <c r="F4303" t="s">
        <v>168</v>
      </c>
      <c r="G4303" t="s">
        <v>169</v>
      </c>
      <c r="H4303" t="s">
        <v>152</v>
      </c>
      <c r="I4303" t="s">
        <v>21</v>
      </c>
      <c r="J4303" t="s">
        <v>22</v>
      </c>
      <c r="K4303" t="s">
        <v>170</v>
      </c>
      <c r="L4303" t="s">
        <v>24</v>
      </c>
      <c r="M4303" t="s">
        <v>26</v>
      </c>
      <c r="N4303">
        <v>260</v>
      </c>
      <c r="O4303">
        <v>14279</v>
      </c>
      <c r="P4303">
        <v>7975.32</v>
      </c>
      <c r="Q4303">
        <v>-2957.62</v>
      </c>
    </row>
    <row r="4304" spans="2:17" hidden="1">
      <c r="B4304">
        <v>2017</v>
      </c>
      <c r="C4304">
        <v>5</v>
      </c>
      <c r="D4304" t="s">
        <v>154</v>
      </c>
      <c r="E4304" t="s">
        <v>155</v>
      </c>
      <c r="F4304" t="s">
        <v>168</v>
      </c>
      <c r="G4304" t="s">
        <v>169</v>
      </c>
      <c r="H4304" t="s">
        <v>152</v>
      </c>
      <c r="I4304" t="s">
        <v>21</v>
      </c>
      <c r="J4304" t="s">
        <v>22</v>
      </c>
      <c r="K4304" t="s">
        <v>170</v>
      </c>
      <c r="L4304" t="s">
        <v>24</v>
      </c>
      <c r="M4304" t="s">
        <v>27</v>
      </c>
      <c r="N4304">
        <v>170</v>
      </c>
      <c r="O4304">
        <v>53761</v>
      </c>
      <c r="P4304">
        <v>26384.47</v>
      </c>
      <c r="Q4304">
        <v>0</v>
      </c>
    </row>
    <row r="4305" spans="2:17" hidden="1">
      <c r="B4305">
        <v>2017</v>
      </c>
      <c r="C4305">
        <v>5</v>
      </c>
      <c r="D4305" t="s">
        <v>154</v>
      </c>
      <c r="E4305" t="s">
        <v>155</v>
      </c>
      <c r="F4305" t="s">
        <v>171</v>
      </c>
      <c r="G4305" t="s">
        <v>172</v>
      </c>
      <c r="H4305" t="s">
        <v>152</v>
      </c>
      <c r="I4305" t="s">
        <v>21</v>
      </c>
      <c r="J4305" t="s">
        <v>22</v>
      </c>
      <c r="K4305" t="s">
        <v>173</v>
      </c>
      <c r="L4305" t="s">
        <v>24</v>
      </c>
      <c r="M4305" t="s">
        <v>25</v>
      </c>
      <c r="N4305">
        <v>529</v>
      </c>
      <c r="O4305">
        <v>2933</v>
      </c>
      <c r="P4305">
        <v>3573.98</v>
      </c>
      <c r="Q4305">
        <v>-1147.8599999999999</v>
      </c>
    </row>
    <row r="4306" spans="2:17" hidden="1">
      <c r="B4306">
        <v>2017</v>
      </c>
      <c r="C4306">
        <v>5</v>
      </c>
      <c r="D4306" t="s">
        <v>154</v>
      </c>
      <c r="E4306" t="s">
        <v>155</v>
      </c>
      <c r="F4306" t="s">
        <v>171</v>
      </c>
      <c r="G4306" t="s">
        <v>172</v>
      </c>
      <c r="H4306" t="s">
        <v>152</v>
      </c>
      <c r="I4306" t="s">
        <v>21</v>
      </c>
      <c r="J4306" t="s">
        <v>22</v>
      </c>
      <c r="K4306" t="s">
        <v>173</v>
      </c>
      <c r="L4306" t="s">
        <v>24</v>
      </c>
      <c r="M4306" t="s">
        <v>26</v>
      </c>
      <c r="N4306">
        <v>130</v>
      </c>
      <c r="O4306">
        <v>7053</v>
      </c>
      <c r="P4306">
        <v>4100.12</v>
      </c>
      <c r="Q4306">
        <v>-1535.19</v>
      </c>
    </row>
    <row r="4307" spans="2:17" hidden="1">
      <c r="B4307">
        <v>2017</v>
      </c>
      <c r="C4307">
        <v>5</v>
      </c>
      <c r="D4307" t="s">
        <v>154</v>
      </c>
      <c r="E4307" t="s">
        <v>155</v>
      </c>
      <c r="F4307" t="s">
        <v>171</v>
      </c>
      <c r="G4307" t="s">
        <v>172</v>
      </c>
      <c r="H4307" t="s">
        <v>152</v>
      </c>
      <c r="I4307" t="s">
        <v>21</v>
      </c>
      <c r="J4307" t="s">
        <v>22</v>
      </c>
      <c r="K4307" t="s">
        <v>173</v>
      </c>
      <c r="L4307" t="s">
        <v>24</v>
      </c>
      <c r="M4307" t="s">
        <v>27</v>
      </c>
      <c r="N4307">
        <v>33</v>
      </c>
      <c r="O4307">
        <v>9053</v>
      </c>
      <c r="P4307">
        <v>4752.6099999999997</v>
      </c>
      <c r="Q4307">
        <v>0</v>
      </c>
    </row>
    <row r="4308" spans="2:17" hidden="1">
      <c r="B4308">
        <v>2017</v>
      </c>
      <c r="C4308">
        <v>5</v>
      </c>
      <c r="D4308" t="s">
        <v>154</v>
      </c>
      <c r="E4308" t="s">
        <v>155</v>
      </c>
      <c r="F4308" t="s">
        <v>174</v>
      </c>
      <c r="G4308" t="s">
        <v>175</v>
      </c>
      <c r="H4308" t="s">
        <v>20</v>
      </c>
      <c r="I4308" t="s">
        <v>21</v>
      </c>
      <c r="J4308" t="s">
        <v>22</v>
      </c>
      <c r="K4308" t="s">
        <v>176</v>
      </c>
      <c r="L4308" t="s">
        <v>24</v>
      </c>
      <c r="M4308" t="s">
        <v>25</v>
      </c>
      <c r="N4308">
        <v>865</v>
      </c>
      <c r="O4308">
        <v>6372</v>
      </c>
      <c r="P4308">
        <v>6377.57</v>
      </c>
      <c r="Q4308">
        <v>-2435.3000000000002</v>
      </c>
    </row>
    <row r="4309" spans="2:17" hidden="1">
      <c r="B4309">
        <v>2017</v>
      </c>
      <c r="C4309">
        <v>5</v>
      </c>
      <c r="D4309" t="s">
        <v>154</v>
      </c>
      <c r="E4309" t="s">
        <v>155</v>
      </c>
      <c r="F4309" t="s">
        <v>174</v>
      </c>
      <c r="G4309" t="s">
        <v>175</v>
      </c>
      <c r="H4309" t="s">
        <v>20</v>
      </c>
      <c r="I4309" t="s">
        <v>21</v>
      </c>
      <c r="J4309" t="s">
        <v>22</v>
      </c>
      <c r="K4309" t="s">
        <v>176</v>
      </c>
      <c r="L4309" t="s">
        <v>24</v>
      </c>
      <c r="M4309" t="s">
        <v>26</v>
      </c>
      <c r="N4309">
        <v>248</v>
      </c>
      <c r="O4309">
        <v>13601</v>
      </c>
      <c r="P4309">
        <v>7271.3</v>
      </c>
      <c r="Q4309">
        <v>-2722.89</v>
      </c>
    </row>
    <row r="4310" spans="2:17" hidden="1">
      <c r="B4310">
        <v>2017</v>
      </c>
      <c r="C4310">
        <v>5</v>
      </c>
      <c r="D4310" t="s">
        <v>154</v>
      </c>
      <c r="E4310" t="s">
        <v>155</v>
      </c>
      <c r="F4310" t="s">
        <v>174</v>
      </c>
      <c r="G4310" t="s">
        <v>175</v>
      </c>
      <c r="H4310" t="s">
        <v>20</v>
      </c>
      <c r="I4310" t="s">
        <v>21</v>
      </c>
      <c r="J4310" t="s">
        <v>22</v>
      </c>
      <c r="K4310" t="s">
        <v>176</v>
      </c>
      <c r="L4310" t="s">
        <v>24</v>
      </c>
      <c r="M4310" t="s">
        <v>27</v>
      </c>
      <c r="N4310">
        <v>44</v>
      </c>
      <c r="O4310">
        <v>10406</v>
      </c>
      <c r="P4310">
        <v>5061.6899999999996</v>
      </c>
      <c r="Q4310">
        <v>0</v>
      </c>
    </row>
    <row r="4311" spans="2:17" hidden="1">
      <c r="B4311">
        <v>2017</v>
      </c>
      <c r="C4311">
        <v>5</v>
      </c>
      <c r="D4311" t="s">
        <v>154</v>
      </c>
      <c r="E4311" t="s">
        <v>155</v>
      </c>
      <c r="F4311" t="s">
        <v>177</v>
      </c>
      <c r="G4311" t="s">
        <v>178</v>
      </c>
      <c r="H4311" t="s">
        <v>20</v>
      </c>
      <c r="I4311" t="s">
        <v>21</v>
      </c>
      <c r="J4311" t="s">
        <v>22</v>
      </c>
      <c r="K4311" t="s">
        <v>179</v>
      </c>
      <c r="L4311" t="s">
        <v>24</v>
      </c>
      <c r="M4311" t="s">
        <v>25</v>
      </c>
      <c r="N4311">
        <v>80</v>
      </c>
      <c r="O4311">
        <v>638</v>
      </c>
      <c r="P4311">
        <v>569.77</v>
      </c>
      <c r="Q4311">
        <v>-225.9</v>
      </c>
    </row>
    <row r="4312" spans="2:17" hidden="1">
      <c r="B4312">
        <v>2017</v>
      </c>
      <c r="C4312">
        <v>5</v>
      </c>
      <c r="D4312" t="s">
        <v>154</v>
      </c>
      <c r="E4312" t="s">
        <v>155</v>
      </c>
      <c r="F4312" t="s">
        <v>177</v>
      </c>
      <c r="G4312" t="s">
        <v>178</v>
      </c>
      <c r="H4312" t="s">
        <v>20</v>
      </c>
      <c r="I4312" t="s">
        <v>21</v>
      </c>
      <c r="J4312" t="s">
        <v>22</v>
      </c>
      <c r="K4312" t="s">
        <v>179</v>
      </c>
      <c r="L4312" t="s">
        <v>24</v>
      </c>
      <c r="M4312" t="s">
        <v>26</v>
      </c>
      <c r="N4312">
        <v>72</v>
      </c>
      <c r="O4312">
        <v>4591</v>
      </c>
      <c r="P4312">
        <v>2363.04</v>
      </c>
      <c r="Q4312">
        <v>-773.93</v>
      </c>
    </row>
    <row r="4313" spans="2:17" hidden="1">
      <c r="B4313">
        <v>2017</v>
      </c>
      <c r="C4313">
        <v>5</v>
      </c>
      <c r="D4313" t="s">
        <v>154</v>
      </c>
      <c r="E4313" t="s">
        <v>155</v>
      </c>
      <c r="F4313" t="s">
        <v>177</v>
      </c>
      <c r="G4313" t="s">
        <v>178</v>
      </c>
      <c r="H4313" t="s">
        <v>20</v>
      </c>
      <c r="I4313" t="s">
        <v>21</v>
      </c>
      <c r="J4313" t="s">
        <v>22</v>
      </c>
      <c r="K4313" t="s">
        <v>179</v>
      </c>
      <c r="L4313" t="s">
        <v>24</v>
      </c>
      <c r="M4313" t="s">
        <v>27</v>
      </c>
      <c r="N4313">
        <v>73</v>
      </c>
      <c r="O4313">
        <v>25424</v>
      </c>
      <c r="P4313">
        <v>12020.26</v>
      </c>
      <c r="Q4313">
        <v>32.520000000000003</v>
      </c>
    </row>
    <row r="4314" spans="2:17" hidden="1">
      <c r="B4314">
        <v>2017</v>
      </c>
      <c r="C4314">
        <v>5</v>
      </c>
      <c r="D4314" t="s">
        <v>154</v>
      </c>
      <c r="E4314" t="s">
        <v>155</v>
      </c>
      <c r="F4314" t="s">
        <v>180</v>
      </c>
      <c r="G4314" t="s">
        <v>181</v>
      </c>
      <c r="H4314" t="s">
        <v>152</v>
      </c>
      <c r="I4314" t="s">
        <v>21</v>
      </c>
      <c r="J4314" t="s">
        <v>31</v>
      </c>
      <c r="K4314" t="s">
        <v>182</v>
      </c>
      <c r="L4314" t="s">
        <v>24</v>
      </c>
      <c r="M4314" t="s">
        <v>25</v>
      </c>
      <c r="N4314">
        <v>1500</v>
      </c>
      <c r="O4314">
        <v>13424</v>
      </c>
      <c r="P4314">
        <v>12637.23</v>
      </c>
      <c r="Q4314">
        <v>-3691.58</v>
      </c>
    </row>
    <row r="4315" spans="2:17" hidden="1">
      <c r="B4315">
        <v>2017</v>
      </c>
      <c r="C4315">
        <v>5</v>
      </c>
      <c r="D4315" t="s">
        <v>154</v>
      </c>
      <c r="E4315" t="s">
        <v>155</v>
      </c>
      <c r="F4315" t="s">
        <v>180</v>
      </c>
      <c r="G4315" t="s">
        <v>181</v>
      </c>
      <c r="H4315" t="s">
        <v>152</v>
      </c>
      <c r="I4315" t="s">
        <v>21</v>
      </c>
      <c r="J4315" t="s">
        <v>31</v>
      </c>
      <c r="K4315" t="s">
        <v>182</v>
      </c>
      <c r="L4315" t="s">
        <v>24</v>
      </c>
      <c r="M4315" t="s">
        <v>26</v>
      </c>
      <c r="N4315">
        <v>1939</v>
      </c>
      <c r="O4315">
        <v>121955</v>
      </c>
      <c r="P4315">
        <v>73371.19</v>
      </c>
      <c r="Q4315">
        <v>-15950.11</v>
      </c>
    </row>
    <row r="4316" spans="2:17" hidden="1">
      <c r="B4316">
        <v>2017</v>
      </c>
      <c r="C4316">
        <v>5</v>
      </c>
      <c r="D4316" t="s">
        <v>154</v>
      </c>
      <c r="E4316" t="s">
        <v>155</v>
      </c>
      <c r="F4316" t="s">
        <v>180</v>
      </c>
      <c r="G4316" t="s">
        <v>181</v>
      </c>
      <c r="H4316" t="s">
        <v>152</v>
      </c>
      <c r="I4316" t="s">
        <v>21</v>
      </c>
      <c r="J4316" t="s">
        <v>31</v>
      </c>
      <c r="K4316" t="s">
        <v>182</v>
      </c>
      <c r="L4316" t="s">
        <v>24</v>
      </c>
      <c r="M4316" t="s">
        <v>27</v>
      </c>
      <c r="N4316">
        <v>1065</v>
      </c>
      <c r="O4316">
        <v>270886</v>
      </c>
      <c r="P4316">
        <v>151621.18</v>
      </c>
      <c r="Q4316">
        <v>4108.07</v>
      </c>
    </row>
    <row r="4317" spans="2:17" hidden="1">
      <c r="B4317">
        <v>2017</v>
      </c>
      <c r="C4317">
        <v>5</v>
      </c>
      <c r="D4317" t="s">
        <v>154</v>
      </c>
      <c r="E4317" t="s">
        <v>155</v>
      </c>
      <c r="F4317" t="s">
        <v>183</v>
      </c>
      <c r="G4317" t="s">
        <v>184</v>
      </c>
      <c r="H4317" t="s">
        <v>121</v>
      </c>
      <c r="I4317" t="s">
        <v>1073</v>
      </c>
      <c r="J4317" t="s">
        <v>31</v>
      </c>
      <c r="K4317" t="s">
        <v>185</v>
      </c>
      <c r="L4317" t="s">
        <v>24</v>
      </c>
      <c r="M4317" t="s">
        <v>25</v>
      </c>
      <c r="N4317">
        <v>10602</v>
      </c>
      <c r="O4317">
        <v>99275</v>
      </c>
      <c r="P4317">
        <v>95283.21</v>
      </c>
      <c r="Q4317">
        <v>-14261.54</v>
      </c>
    </row>
    <row r="4318" spans="2:17" hidden="1">
      <c r="B4318">
        <v>2017</v>
      </c>
      <c r="C4318">
        <v>5</v>
      </c>
      <c r="D4318" t="s">
        <v>154</v>
      </c>
      <c r="E4318" t="s">
        <v>155</v>
      </c>
      <c r="F4318" t="s">
        <v>183</v>
      </c>
      <c r="G4318" t="s">
        <v>184</v>
      </c>
      <c r="H4318" t="s">
        <v>121</v>
      </c>
      <c r="I4318" t="s">
        <v>1073</v>
      </c>
      <c r="J4318" t="s">
        <v>31</v>
      </c>
      <c r="K4318" t="s">
        <v>185</v>
      </c>
      <c r="L4318" t="s">
        <v>24</v>
      </c>
      <c r="M4318" t="s">
        <v>26</v>
      </c>
      <c r="N4318">
        <v>16442</v>
      </c>
      <c r="O4318">
        <v>1083554</v>
      </c>
      <c r="P4318">
        <v>643717.71</v>
      </c>
      <c r="Q4318">
        <v>-67364.84</v>
      </c>
    </row>
    <row r="4319" spans="2:17" hidden="1">
      <c r="B4319">
        <v>2017</v>
      </c>
      <c r="C4319">
        <v>5</v>
      </c>
      <c r="D4319" t="s">
        <v>154</v>
      </c>
      <c r="E4319" t="s">
        <v>155</v>
      </c>
      <c r="F4319" t="s">
        <v>183</v>
      </c>
      <c r="G4319" t="s">
        <v>184</v>
      </c>
      <c r="H4319" t="s">
        <v>121</v>
      </c>
      <c r="I4319" t="s">
        <v>1073</v>
      </c>
      <c r="J4319" t="s">
        <v>31</v>
      </c>
      <c r="K4319" t="s">
        <v>185</v>
      </c>
      <c r="L4319" t="s">
        <v>24</v>
      </c>
      <c r="M4319" t="s">
        <v>27</v>
      </c>
      <c r="N4319">
        <v>16317</v>
      </c>
      <c r="O4319">
        <v>3621782</v>
      </c>
      <c r="P4319">
        <v>1967814.47</v>
      </c>
      <c r="Q4319">
        <v>52956.33</v>
      </c>
    </row>
    <row r="4320" spans="2:17" hidden="1">
      <c r="B4320">
        <v>2017</v>
      </c>
      <c r="C4320">
        <v>5</v>
      </c>
      <c r="D4320" t="s">
        <v>154</v>
      </c>
      <c r="E4320" t="s">
        <v>155</v>
      </c>
      <c r="F4320" t="s">
        <v>186</v>
      </c>
      <c r="G4320" t="s">
        <v>187</v>
      </c>
      <c r="H4320" t="s">
        <v>121</v>
      </c>
      <c r="I4320" t="s">
        <v>1073</v>
      </c>
      <c r="J4320" t="s">
        <v>31</v>
      </c>
      <c r="K4320" t="s">
        <v>188</v>
      </c>
      <c r="L4320" t="s">
        <v>24</v>
      </c>
      <c r="M4320" t="s">
        <v>25</v>
      </c>
      <c r="N4320">
        <v>6100</v>
      </c>
      <c r="O4320">
        <v>58818</v>
      </c>
      <c r="P4320">
        <v>50553.69</v>
      </c>
      <c r="Q4320">
        <v>-7846.23</v>
      </c>
    </row>
    <row r="4321" spans="2:17" hidden="1">
      <c r="B4321">
        <v>2017</v>
      </c>
      <c r="C4321">
        <v>5</v>
      </c>
      <c r="D4321" t="s">
        <v>154</v>
      </c>
      <c r="E4321" t="s">
        <v>155</v>
      </c>
      <c r="F4321" t="s">
        <v>186</v>
      </c>
      <c r="G4321" t="s">
        <v>187</v>
      </c>
      <c r="H4321" t="s">
        <v>121</v>
      </c>
      <c r="I4321" t="s">
        <v>1073</v>
      </c>
      <c r="J4321" t="s">
        <v>31</v>
      </c>
      <c r="K4321" t="s">
        <v>188</v>
      </c>
      <c r="L4321" t="s">
        <v>24</v>
      </c>
      <c r="M4321" t="s">
        <v>26</v>
      </c>
      <c r="N4321">
        <v>9361</v>
      </c>
      <c r="O4321">
        <v>623221</v>
      </c>
      <c r="P4321">
        <v>362676.14</v>
      </c>
      <c r="Q4321">
        <v>-37633.83</v>
      </c>
    </row>
    <row r="4322" spans="2:17" hidden="1">
      <c r="B4322">
        <v>2017</v>
      </c>
      <c r="C4322">
        <v>5</v>
      </c>
      <c r="D4322" t="s">
        <v>154</v>
      </c>
      <c r="E4322" t="s">
        <v>155</v>
      </c>
      <c r="F4322" t="s">
        <v>186</v>
      </c>
      <c r="G4322" t="s">
        <v>187</v>
      </c>
      <c r="H4322" t="s">
        <v>121</v>
      </c>
      <c r="I4322" t="s">
        <v>1073</v>
      </c>
      <c r="J4322" t="s">
        <v>31</v>
      </c>
      <c r="K4322" t="s">
        <v>188</v>
      </c>
      <c r="L4322" t="s">
        <v>24</v>
      </c>
      <c r="M4322" t="s">
        <v>27</v>
      </c>
      <c r="N4322">
        <v>9246</v>
      </c>
      <c r="O4322">
        <v>2031781</v>
      </c>
      <c r="P4322">
        <v>1115092.56</v>
      </c>
      <c r="Q4322">
        <v>30051.279999999999</v>
      </c>
    </row>
    <row r="4323" spans="2:17" hidden="1">
      <c r="B4323">
        <v>2017</v>
      </c>
      <c r="C4323">
        <v>5</v>
      </c>
      <c r="D4323" t="s">
        <v>154</v>
      </c>
      <c r="E4323" t="s">
        <v>155</v>
      </c>
      <c r="F4323" t="s">
        <v>189</v>
      </c>
      <c r="G4323" t="s">
        <v>190</v>
      </c>
      <c r="H4323" t="s">
        <v>30</v>
      </c>
      <c r="I4323" t="s">
        <v>21</v>
      </c>
      <c r="J4323" t="s">
        <v>31</v>
      </c>
      <c r="K4323" t="s">
        <v>191</v>
      </c>
      <c r="L4323" t="s">
        <v>24</v>
      </c>
      <c r="M4323" t="s">
        <v>25</v>
      </c>
      <c r="N4323">
        <v>1324</v>
      </c>
      <c r="O4323">
        <v>9193</v>
      </c>
      <c r="P4323">
        <v>9927.4699999999993</v>
      </c>
      <c r="Q4323">
        <v>-2489.81</v>
      </c>
    </row>
    <row r="4324" spans="2:17" hidden="1">
      <c r="B4324">
        <v>2017</v>
      </c>
      <c r="C4324">
        <v>5</v>
      </c>
      <c r="D4324" t="s">
        <v>154</v>
      </c>
      <c r="E4324" t="s">
        <v>155</v>
      </c>
      <c r="F4324" t="s">
        <v>189</v>
      </c>
      <c r="G4324" t="s">
        <v>190</v>
      </c>
      <c r="H4324" t="s">
        <v>30</v>
      </c>
      <c r="I4324" t="s">
        <v>21</v>
      </c>
      <c r="J4324" t="s">
        <v>31</v>
      </c>
      <c r="K4324" t="s">
        <v>191</v>
      </c>
      <c r="L4324" t="s">
        <v>24</v>
      </c>
      <c r="M4324" t="s">
        <v>26</v>
      </c>
      <c r="N4324">
        <v>948</v>
      </c>
      <c r="O4324">
        <v>59840</v>
      </c>
      <c r="P4324">
        <v>37231.14</v>
      </c>
      <c r="Q4324">
        <v>-7760.98</v>
      </c>
    </row>
    <row r="4325" spans="2:17" hidden="1">
      <c r="B4325">
        <v>2017</v>
      </c>
      <c r="C4325">
        <v>5</v>
      </c>
      <c r="D4325" t="s">
        <v>154</v>
      </c>
      <c r="E4325" t="s">
        <v>155</v>
      </c>
      <c r="F4325" t="s">
        <v>189</v>
      </c>
      <c r="G4325" t="s">
        <v>190</v>
      </c>
      <c r="H4325" t="s">
        <v>30</v>
      </c>
      <c r="I4325" t="s">
        <v>21</v>
      </c>
      <c r="J4325" t="s">
        <v>31</v>
      </c>
      <c r="K4325" t="s">
        <v>191</v>
      </c>
      <c r="L4325" t="s">
        <v>24</v>
      </c>
      <c r="M4325" t="s">
        <v>27</v>
      </c>
      <c r="N4325">
        <v>572</v>
      </c>
      <c r="O4325">
        <v>120152</v>
      </c>
      <c r="P4325">
        <v>70131.7</v>
      </c>
      <c r="Q4325">
        <v>2132.7199999999998</v>
      </c>
    </row>
    <row r="4326" spans="2:17" hidden="1">
      <c r="B4326">
        <v>2017</v>
      </c>
      <c r="C4326">
        <v>5</v>
      </c>
      <c r="D4326" t="s">
        <v>192</v>
      </c>
      <c r="E4326" t="s">
        <v>193</v>
      </c>
      <c r="F4326" t="s">
        <v>194</v>
      </c>
      <c r="G4326" t="s">
        <v>195</v>
      </c>
      <c r="H4326" t="s">
        <v>121</v>
      </c>
      <c r="I4326" t="s">
        <v>1073</v>
      </c>
      <c r="J4326" t="s">
        <v>31</v>
      </c>
      <c r="K4326" t="s">
        <v>196</v>
      </c>
      <c r="L4326" t="s">
        <v>24</v>
      </c>
      <c r="M4326" t="s">
        <v>25</v>
      </c>
      <c r="N4326">
        <v>1127</v>
      </c>
      <c r="O4326">
        <v>13452</v>
      </c>
      <c r="P4326">
        <v>9156.5499999999993</v>
      </c>
      <c r="Q4326">
        <v>-1834.61</v>
      </c>
    </row>
    <row r="4327" spans="2:17" hidden="1">
      <c r="B4327">
        <v>2017</v>
      </c>
      <c r="C4327">
        <v>5</v>
      </c>
      <c r="D4327" t="s">
        <v>192</v>
      </c>
      <c r="E4327" t="s">
        <v>193</v>
      </c>
      <c r="F4327" t="s">
        <v>194</v>
      </c>
      <c r="G4327" t="s">
        <v>195</v>
      </c>
      <c r="H4327" t="s">
        <v>121</v>
      </c>
      <c r="I4327" t="s">
        <v>1073</v>
      </c>
      <c r="J4327" t="s">
        <v>31</v>
      </c>
      <c r="K4327" t="s">
        <v>196</v>
      </c>
      <c r="L4327" t="s">
        <v>24</v>
      </c>
      <c r="M4327" t="s">
        <v>26</v>
      </c>
      <c r="N4327">
        <v>746</v>
      </c>
      <c r="O4327">
        <v>44009</v>
      </c>
      <c r="P4327">
        <v>23378.73</v>
      </c>
      <c r="Q4327">
        <v>-3046.8</v>
      </c>
    </row>
    <row r="4328" spans="2:17" hidden="1">
      <c r="B4328">
        <v>2017</v>
      </c>
      <c r="C4328">
        <v>5</v>
      </c>
      <c r="D4328" t="s">
        <v>192</v>
      </c>
      <c r="E4328" t="s">
        <v>193</v>
      </c>
      <c r="F4328" t="s">
        <v>194</v>
      </c>
      <c r="G4328" t="s">
        <v>195</v>
      </c>
      <c r="H4328" t="s">
        <v>121</v>
      </c>
      <c r="I4328" t="s">
        <v>1073</v>
      </c>
      <c r="J4328" t="s">
        <v>31</v>
      </c>
      <c r="K4328" t="s">
        <v>196</v>
      </c>
      <c r="L4328" t="s">
        <v>24</v>
      </c>
      <c r="M4328" t="s">
        <v>27</v>
      </c>
      <c r="N4328">
        <v>255</v>
      </c>
      <c r="O4328">
        <v>60733</v>
      </c>
      <c r="P4328">
        <v>34877.839999999997</v>
      </c>
      <c r="Q4328">
        <v>915.82</v>
      </c>
    </row>
    <row r="4329" spans="2:17" hidden="1">
      <c r="B4329">
        <v>2017</v>
      </c>
      <c r="C4329">
        <v>5</v>
      </c>
      <c r="D4329" t="s">
        <v>197</v>
      </c>
      <c r="E4329" t="s">
        <v>198</v>
      </c>
      <c r="F4329" t="s">
        <v>199</v>
      </c>
      <c r="G4329" t="s">
        <v>200</v>
      </c>
      <c r="H4329" t="s">
        <v>121</v>
      </c>
      <c r="I4329" t="s">
        <v>1073</v>
      </c>
      <c r="J4329" t="s">
        <v>22</v>
      </c>
      <c r="K4329" t="s">
        <v>201</v>
      </c>
      <c r="L4329" t="s">
        <v>24</v>
      </c>
      <c r="M4329" t="s">
        <v>25</v>
      </c>
      <c r="N4329">
        <v>993</v>
      </c>
      <c r="O4329">
        <v>9817.9699999999993</v>
      </c>
      <c r="P4329">
        <v>12710.75</v>
      </c>
      <c r="Q4329">
        <v>-2680.67</v>
      </c>
    </row>
    <row r="4330" spans="2:17" hidden="1">
      <c r="B4330">
        <v>2017</v>
      </c>
      <c r="C4330">
        <v>5</v>
      </c>
      <c r="D4330" t="s">
        <v>197</v>
      </c>
      <c r="E4330" t="s">
        <v>198</v>
      </c>
      <c r="F4330" t="s">
        <v>199</v>
      </c>
      <c r="G4330" t="s">
        <v>200</v>
      </c>
      <c r="H4330" t="s">
        <v>121</v>
      </c>
      <c r="I4330" t="s">
        <v>1073</v>
      </c>
      <c r="J4330" t="s">
        <v>22</v>
      </c>
      <c r="K4330" t="s">
        <v>201</v>
      </c>
      <c r="L4330" t="s">
        <v>24</v>
      </c>
      <c r="M4330" t="s">
        <v>26</v>
      </c>
      <c r="N4330">
        <v>127</v>
      </c>
      <c r="O4330">
        <v>5550</v>
      </c>
      <c r="P4330">
        <v>5806.7</v>
      </c>
      <c r="Q4330">
        <v>-1037.5899999999999</v>
      </c>
    </row>
    <row r="4331" spans="2:17" hidden="1">
      <c r="B4331">
        <v>2017</v>
      </c>
      <c r="C4331">
        <v>5</v>
      </c>
      <c r="D4331" t="s">
        <v>197</v>
      </c>
      <c r="E4331" t="s">
        <v>198</v>
      </c>
      <c r="F4331" t="s">
        <v>199</v>
      </c>
      <c r="G4331" t="s">
        <v>200</v>
      </c>
      <c r="H4331" t="s">
        <v>121</v>
      </c>
      <c r="I4331" t="s">
        <v>1073</v>
      </c>
      <c r="J4331" t="s">
        <v>22</v>
      </c>
      <c r="K4331" t="s">
        <v>201</v>
      </c>
      <c r="L4331" t="s">
        <v>24</v>
      </c>
      <c r="M4331" t="s">
        <v>27</v>
      </c>
      <c r="N4331">
        <v>2</v>
      </c>
      <c r="O4331">
        <v>348</v>
      </c>
      <c r="P4331">
        <v>345.37</v>
      </c>
      <c r="Q4331">
        <v>0</v>
      </c>
    </row>
    <row r="4332" spans="2:17" hidden="1">
      <c r="B4332">
        <v>2017</v>
      </c>
      <c r="C4332">
        <v>5</v>
      </c>
      <c r="D4332" t="s">
        <v>197</v>
      </c>
      <c r="E4332" t="s">
        <v>198</v>
      </c>
      <c r="F4332" t="s">
        <v>202</v>
      </c>
      <c r="G4332" t="s">
        <v>203</v>
      </c>
      <c r="H4332" t="s">
        <v>30</v>
      </c>
      <c r="I4332" t="s">
        <v>21</v>
      </c>
      <c r="J4332" t="s">
        <v>22</v>
      </c>
      <c r="K4332" t="s">
        <v>204</v>
      </c>
      <c r="L4332" t="s">
        <v>24</v>
      </c>
      <c r="M4332" t="s">
        <v>25</v>
      </c>
      <c r="N4332">
        <v>2790</v>
      </c>
      <c r="O4332">
        <v>30149</v>
      </c>
      <c r="P4332">
        <v>59965.33</v>
      </c>
      <c r="Q4332">
        <v>-12705.71</v>
      </c>
    </row>
    <row r="4333" spans="2:17" hidden="1">
      <c r="B4333">
        <v>2017</v>
      </c>
      <c r="C4333">
        <v>5</v>
      </c>
      <c r="D4333" t="s">
        <v>197</v>
      </c>
      <c r="E4333" t="s">
        <v>198</v>
      </c>
      <c r="F4333" t="s">
        <v>202</v>
      </c>
      <c r="G4333" t="s">
        <v>203</v>
      </c>
      <c r="H4333" t="s">
        <v>30</v>
      </c>
      <c r="I4333" t="s">
        <v>21</v>
      </c>
      <c r="J4333" t="s">
        <v>22</v>
      </c>
      <c r="K4333" t="s">
        <v>204</v>
      </c>
      <c r="L4333" t="s">
        <v>24</v>
      </c>
      <c r="M4333" t="s">
        <v>26</v>
      </c>
      <c r="N4333">
        <v>1089</v>
      </c>
      <c r="O4333">
        <v>59794</v>
      </c>
      <c r="P4333">
        <v>95415.89</v>
      </c>
      <c r="Q4333">
        <v>-13786.74</v>
      </c>
    </row>
    <row r="4334" spans="2:17" hidden="1">
      <c r="B4334">
        <v>2017</v>
      </c>
      <c r="C4334">
        <v>5</v>
      </c>
      <c r="D4334" t="s">
        <v>197</v>
      </c>
      <c r="E4334" t="s">
        <v>198</v>
      </c>
      <c r="F4334" t="s">
        <v>202</v>
      </c>
      <c r="G4334" t="s">
        <v>203</v>
      </c>
      <c r="H4334" t="s">
        <v>30</v>
      </c>
      <c r="I4334" t="s">
        <v>21</v>
      </c>
      <c r="J4334" t="s">
        <v>22</v>
      </c>
      <c r="K4334" t="s">
        <v>204</v>
      </c>
      <c r="L4334" t="s">
        <v>24</v>
      </c>
      <c r="M4334" t="s">
        <v>27</v>
      </c>
      <c r="N4334">
        <v>125</v>
      </c>
      <c r="O4334">
        <v>22554</v>
      </c>
      <c r="P4334">
        <v>34478.720000000001</v>
      </c>
      <c r="Q4334">
        <v>0</v>
      </c>
    </row>
    <row r="4335" spans="2:17" hidden="1">
      <c r="B4335">
        <v>2017</v>
      </c>
      <c r="C4335">
        <v>5</v>
      </c>
      <c r="D4335" t="s">
        <v>205</v>
      </c>
      <c r="E4335" t="s">
        <v>206</v>
      </c>
      <c r="F4335" t="s">
        <v>207</v>
      </c>
      <c r="G4335" t="s">
        <v>208</v>
      </c>
      <c r="H4335" t="s">
        <v>140</v>
      </c>
      <c r="I4335" t="s">
        <v>1073</v>
      </c>
      <c r="J4335" t="s">
        <v>31</v>
      </c>
      <c r="K4335" t="s">
        <v>209</v>
      </c>
      <c r="L4335" t="s">
        <v>24</v>
      </c>
      <c r="M4335" t="s">
        <v>25</v>
      </c>
      <c r="N4335">
        <v>15453</v>
      </c>
      <c r="O4335">
        <v>208154</v>
      </c>
      <c r="P4335">
        <v>140848.41</v>
      </c>
      <c r="Q4335">
        <v>-31288.59</v>
      </c>
    </row>
    <row r="4336" spans="2:17" hidden="1">
      <c r="B4336">
        <v>2017</v>
      </c>
      <c r="C4336">
        <v>5</v>
      </c>
      <c r="D4336" t="s">
        <v>205</v>
      </c>
      <c r="E4336" t="s">
        <v>206</v>
      </c>
      <c r="F4336" t="s">
        <v>207</v>
      </c>
      <c r="G4336" t="s">
        <v>208</v>
      </c>
      <c r="H4336" t="s">
        <v>140</v>
      </c>
      <c r="I4336" t="s">
        <v>1073</v>
      </c>
      <c r="J4336" t="s">
        <v>31</v>
      </c>
      <c r="K4336" t="s">
        <v>209</v>
      </c>
      <c r="L4336" t="s">
        <v>24</v>
      </c>
      <c r="M4336" t="s">
        <v>26</v>
      </c>
      <c r="N4336">
        <v>18639</v>
      </c>
      <c r="O4336">
        <v>1137219</v>
      </c>
      <c r="P4336">
        <v>656516.92000000004</v>
      </c>
      <c r="Q4336">
        <v>-83462.179999999993</v>
      </c>
    </row>
    <row r="4337" spans="2:17" hidden="1">
      <c r="B4337">
        <v>2017</v>
      </c>
      <c r="C4337">
        <v>5</v>
      </c>
      <c r="D4337" t="s">
        <v>205</v>
      </c>
      <c r="E4337" t="s">
        <v>206</v>
      </c>
      <c r="F4337" t="s">
        <v>207</v>
      </c>
      <c r="G4337" t="s">
        <v>208</v>
      </c>
      <c r="H4337" t="s">
        <v>140</v>
      </c>
      <c r="I4337" t="s">
        <v>1073</v>
      </c>
      <c r="J4337" t="s">
        <v>31</v>
      </c>
      <c r="K4337" t="s">
        <v>209</v>
      </c>
      <c r="L4337" t="s">
        <v>24</v>
      </c>
      <c r="M4337" t="s">
        <v>27</v>
      </c>
      <c r="N4337">
        <v>10053</v>
      </c>
      <c r="O4337">
        <v>1965032</v>
      </c>
      <c r="P4337">
        <v>1247084.08</v>
      </c>
      <c r="Q4337">
        <v>32793.050000000003</v>
      </c>
    </row>
    <row r="4338" spans="2:17" hidden="1">
      <c r="B4338">
        <v>2017</v>
      </c>
      <c r="C4338">
        <v>5</v>
      </c>
      <c r="D4338" t="s">
        <v>205</v>
      </c>
      <c r="E4338" t="s">
        <v>206</v>
      </c>
      <c r="F4338" t="s">
        <v>210</v>
      </c>
      <c r="G4338" t="s">
        <v>211</v>
      </c>
      <c r="H4338" t="s">
        <v>140</v>
      </c>
      <c r="I4338" t="s">
        <v>1073</v>
      </c>
      <c r="J4338" t="s">
        <v>31</v>
      </c>
      <c r="K4338" t="s">
        <v>212</v>
      </c>
      <c r="L4338" t="s">
        <v>24</v>
      </c>
      <c r="M4338" t="s">
        <v>25</v>
      </c>
      <c r="N4338">
        <v>3494</v>
      </c>
      <c r="O4338">
        <v>50040</v>
      </c>
      <c r="P4338">
        <v>34275.99</v>
      </c>
      <c r="Q4338">
        <v>-7885.28</v>
      </c>
    </row>
    <row r="4339" spans="2:17" hidden="1">
      <c r="B4339">
        <v>2017</v>
      </c>
      <c r="C4339">
        <v>5</v>
      </c>
      <c r="D4339" t="s">
        <v>205</v>
      </c>
      <c r="E4339" t="s">
        <v>206</v>
      </c>
      <c r="F4339" t="s">
        <v>210</v>
      </c>
      <c r="G4339" t="s">
        <v>211</v>
      </c>
      <c r="H4339" t="s">
        <v>140</v>
      </c>
      <c r="I4339" t="s">
        <v>1073</v>
      </c>
      <c r="J4339" t="s">
        <v>31</v>
      </c>
      <c r="K4339" t="s">
        <v>212</v>
      </c>
      <c r="L4339" t="s">
        <v>24</v>
      </c>
      <c r="M4339" t="s">
        <v>26</v>
      </c>
      <c r="N4339">
        <v>4487</v>
      </c>
      <c r="O4339">
        <v>267326</v>
      </c>
      <c r="P4339">
        <v>160901.65</v>
      </c>
      <c r="Q4339">
        <v>-20864.55</v>
      </c>
    </row>
    <row r="4340" spans="2:17" hidden="1">
      <c r="B4340">
        <v>2017</v>
      </c>
      <c r="C4340">
        <v>5</v>
      </c>
      <c r="D4340" t="s">
        <v>205</v>
      </c>
      <c r="E4340" t="s">
        <v>206</v>
      </c>
      <c r="F4340" t="s">
        <v>210</v>
      </c>
      <c r="G4340" t="s">
        <v>211</v>
      </c>
      <c r="H4340" t="s">
        <v>140</v>
      </c>
      <c r="I4340" t="s">
        <v>1073</v>
      </c>
      <c r="J4340" t="s">
        <v>31</v>
      </c>
      <c r="K4340" t="s">
        <v>212</v>
      </c>
      <c r="L4340" t="s">
        <v>24</v>
      </c>
      <c r="M4340" t="s">
        <v>27</v>
      </c>
      <c r="N4340">
        <v>1802</v>
      </c>
      <c r="O4340">
        <v>326376</v>
      </c>
      <c r="P4340">
        <v>216820.15</v>
      </c>
      <c r="Q4340">
        <v>5660.06</v>
      </c>
    </row>
    <row r="4341" spans="2:17" hidden="1">
      <c r="B4341">
        <v>2017</v>
      </c>
      <c r="C4341">
        <v>5</v>
      </c>
      <c r="D4341" t="s">
        <v>205</v>
      </c>
      <c r="E4341" t="s">
        <v>206</v>
      </c>
      <c r="F4341" t="s">
        <v>213</v>
      </c>
      <c r="G4341" t="s">
        <v>214</v>
      </c>
      <c r="H4341" t="s">
        <v>140</v>
      </c>
      <c r="I4341" t="s">
        <v>1073</v>
      </c>
      <c r="J4341" t="s">
        <v>31</v>
      </c>
      <c r="K4341" t="s">
        <v>215</v>
      </c>
      <c r="L4341" t="s">
        <v>24</v>
      </c>
      <c r="M4341" t="s">
        <v>25</v>
      </c>
      <c r="N4341">
        <v>22889</v>
      </c>
      <c r="O4341">
        <v>307433.90000000002</v>
      </c>
      <c r="P4341">
        <v>208553</v>
      </c>
      <c r="Q4341">
        <v>-46324.83</v>
      </c>
    </row>
    <row r="4342" spans="2:17" hidden="1">
      <c r="B4342">
        <v>2017</v>
      </c>
      <c r="C4342">
        <v>5</v>
      </c>
      <c r="D4342" t="s">
        <v>205</v>
      </c>
      <c r="E4342" t="s">
        <v>206</v>
      </c>
      <c r="F4342" t="s">
        <v>213</v>
      </c>
      <c r="G4342" t="s">
        <v>214</v>
      </c>
      <c r="H4342" t="s">
        <v>140</v>
      </c>
      <c r="I4342" t="s">
        <v>1073</v>
      </c>
      <c r="J4342" t="s">
        <v>31</v>
      </c>
      <c r="K4342" t="s">
        <v>215</v>
      </c>
      <c r="L4342" t="s">
        <v>24</v>
      </c>
      <c r="M4342" t="s">
        <v>26</v>
      </c>
      <c r="N4342">
        <v>39249</v>
      </c>
      <c r="O4342">
        <v>2485299.2000000002</v>
      </c>
      <c r="P4342">
        <v>1439874.09</v>
      </c>
      <c r="Q4342">
        <v>-174216.4</v>
      </c>
    </row>
    <row r="4343" spans="2:17" hidden="1">
      <c r="B4343">
        <v>2017</v>
      </c>
      <c r="C4343">
        <v>5</v>
      </c>
      <c r="D4343" t="s">
        <v>205</v>
      </c>
      <c r="E4343" t="s">
        <v>206</v>
      </c>
      <c r="F4343" t="s">
        <v>213</v>
      </c>
      <c r="G4343" t="s">
        <v>214</v>
      </c>
      <c r="H4343" t="s">
        <v>140</v>
      </c>
      <c r="I4343" t="s">
        <v>1073</v>
      </c>
      <c r="J4343" t="s">
        <v>31</v>
      </c>
      <c r="K4343" t="s">
        <v>215</v>
      </c>
      <c r="L4343" t="s">
        <v>24</v>
      </c>
      <c r="M4343" t="s">
        <v>27</v>
      </c>
      <c r="N4343">
        <v>26884</v>
      </c>
      <c r="O4343">
        <v>4982903.4000000004</v>
      </c>
      <c r="P4343">
        <v>3171211.15</v>
      </c>
      <c r="Q4343">
        <v>83173.98</v>
      </c>
    </row>
    <row r="4344" spans="2:17" hidden="1">
      <c r="B4344">
        <v>2017</v>
      </c>
      <c r="C4344">
        <v>5</v>
      </c>
      <c r="D4344" t="s">
        <v>205</v>
      </c>
      <c r="E4344" t="s">
        <v>206</v>
      </c>
      <c r="F4344" t="s">
        <v>216</v>
      </c>
      <c r="G4344" t="s">
        <v>217</v>
      </c>
      <c r="H4344" t="s">
        <v>121</v>
      </c>
      <c r="I4344" t="s">
        <v>1073</v>
      </c>
      <c r="J4344" t="s">
        <v>31</v>
      </c>
      <c r="K4344" t="s">
        <v>218</v>
      </c>
      <c r="L4344" t="s">
        <v>24</v>
      </c>
      <c r="M4344" t="s">
        <v>25</v>
      </c>
      <c r="N4344">
        <v>6881</v>
      </c>
      <c r="O4344">
        <v>89863.3</v>
      </c>
      <c r="P4344">
        <v>64649.38</v>
      </c>
      <c r="Q4344">
        <v>-14354.31</v>
      </c>
    </row>
    <row r="4345" spans="2:17" hidden="1">
      <c r="B4345">
        <v>2017</v>
      </c>
      <c r="C4345">
        <v>5</v>
      </c>
      <c r="D4345" t="s">
        <v>205</v>
      </c>
      <c r="E4345" t="s">
        <v>206</v>
      </c>
      <c r="F4345" t="s">
        <v>216</v>
      </c>
      <c r="G4345" t="s">
        <v>217</v>
      </c>
      <c r="H4345" t="s">
        <v>121</v>
      </c>
      <c r="I4345" t="s">
        <v>1073</v>
      </c>
      <c r="J4345" t="s">
        <v>31</v>
      </c>
      <c r="K4345" t="s">
        <v>218</v>
      </c>
      <c r="L4345" t="s">
        <v>24</v>
      </c>
      <c r="M4345" t="s">
        <v>26</v>
      </c>
      <c r="N4345">
        <v>7003</v>
      </c>
      <c r="O4345">
        <v>394304.4</v>
      </c>
      <c r="P4345">
        <v>240330.36</v>
      </c>
      <c r="Q4345">
        <v>-32675</v>
      </c>
    </row>
    <row r="4346" spans="2:17" hidden="1">
      <c r="B4346">
        <v>2017</v>
      </c>
      <c r="C4346">
        <v>5</v>
      </c>
      <c r="D4346" t="s">
        <v>205</v>
      </c>
      <c r="E4346" t="s">
        <v>206</v>
      </c>
      <c r="F4346" t="s">
        <v>216</v>
      </c>
      <c r="G4346" t="s">
        <v>217</v>
      </c>
      <c r="H4346" t="s">
        <v>121</v>
      </c>
      <c r="I4346" t="s">
        <v>1073</v>
      </c>
      <c r="J4346" t="s">
        <v>31</v>
      </c>
      <c r="K4346" t="s">
        <v>218</v>
      </c>
      <c r="L4346" t="s">
        <v>24</v>
      </c>
      <c r="M4346" t="s">
        <v>27</v>
      </c>
      <c r="N4346">
        <v>1825</v>
      </c>
      <c r="O4346">
        <v>389330</v>
      </c>
      <c r="P4346">
        <v>261253.96</v>
      </c>
      <c r="Q4346">
        <v>6842.15</v>
      </c>
    </row>
    <row r="4347" spans="2:17" hidden="1">
      <c r="B4347">
        <v>2017</v>
      </c>
      <c r="C4347">
        <v>5</v>
      </c>
      <c r="D4347" t="s">
        <v>205</v>
      </c>
      <c r="E4347" t="s">
        <v>206</v>
      </c>
      <c r="F4347" t="s">
        <v>219</v>
      </c>
      <c r="G4347" t="s">
        <v>220</v>
      </c>
      <c r="H4347" t="s">
        <v>140</v>
      </c>
      <c r="I4347" t="s">
        <v>1073</v>
      </c>
      <c r="J4347" t="s">
        <v>31</v>
      </c>
      <c r="K4347" t="s">
        <v>221</v>
      </c>
      <c r="L4347" t="s">
        <v>24</v>
      </c>
      <c r="M4347" t="s">
        <v>25</v>
      </c>
      <c r="N4347">
        <v>4824</v>
      </c>
      <c r="O4347">
        <v>53743</v>
      </c>
      <c r="P4347">
        <v>39958.83</v>
      </c>
      <c r="Q4347">
        <v>-8432.6200000000008</v>
      </c>
    </row>
    <row r="4348" spans="2:17" hidden="1">
      <c r="B4348">
        <v>2017</v>
      </c>
      <c r="C4348">
        <v>5</v>
      </c>
      <c r="D4348" t="s">
        <v>205</v>
      </c>
      <c r="E4348" t="s">
        <v>206</v>
      </c>
      <c r="F4348" t="s">
        <v>219</v>
      </c>
      <c r="G4348" t="s">
        <v>220</v>
      </c>
      <c r="H4348" t="s">
        <v>140</v>
      </c>
      <c r="I4348" t="s">
        <v>1073</v>
      </c>
      <c r="J4348" t="s">
        <v>31</v>
      </c>
      <c r="K4348" t="s">
        <v>221</v>
      </c>
      <c r="L4348" t="s">
        <v>24</v>
      </c>
      <c r="M4348" t="s">
        <v>26</v>
      </c>
      <c r="N4348">
        <v>5965</v>
      </c>
      <c r="O4348">
        <v>382987.7</v>
      </c>
      <c r="P4348">
        <v>230338.69</v>
      </c>
      <c r="Q4348">
        <v>-28103.14</v>
      </c>
    </row>
    <row r="4349" spans="2:17" hidden="1">
      <c r="B4349">
        <v>2017</v>
      </c>
      <c r="C4349">
        <v>5</v>
      </c>
      <c r="D4349" t="s">
        <v>205</v>
      </c>
      <c r="E4349" t="s">
        <v>206</v>
      </c>
      <c r="F4349" t="s">
        <v>219</v>
      </c>
      <c r="G4349" t="s">
        <v>220</v>
      </c>
      <c r="H4349" t="s">
        <v>140</v>
      </c>
      <c r="I4349" t="s">
        <v>1073</v>
      </c>
      <c r="J4349" t="s">
        <v>31</v>
      </c>
      <c r="K4349" t="s">
        <v>221</v>
      </c>
      <c r="L4349" t="s">
        <v>24</v>
      </c>
      <c r="M4349" t="s">
        <v>27</v>
      </c>
      <c r="N4349">
        <v>4291</v>
      </c>
      <c r="O4349">
        <v>851944</v>
      </c>
      <c r="P4349">
        <v>562952.54</v>
      </c>
      <c r="Q4349">
        <v>14821.65</v>
      </c>
    </row>
    <row r="4350" spans="2:17" hidden="1">
      <c r="B4350">
        <v>2017</v>
      </c>
      <c r="C4350">
        <v>5</v>
      </c>
      <c r="D4350" t="s">
        <v>205</v>
      </c>
      <c r="E4350" t="s">
        <v>206</v>
      </c>
      <c r="F4350" t="s">
        <v>222</v>
      </c>
      <c r="G4350" t="s">
        <v>223</v>
      </c>
      <c r="H4350" t="s">
        <v>140</v>
      </c>
      <c r="I4350" t="s">
        <v>1073</v>
      </c>
      <c r="J4350" t="s">
        <v>31</v>
      </c>
      <c r="K4350" t="s">
        <v>224</v>
      </c>
      <c r="L4350" t="s">
        <v>24</v>
      </c>
      <c r="M4350" t="s">
        <v>25</v>
      </c>
      <c r="N4350">
        <v>10259</v>
      </c>
      <c r="O4350">
        <v>131126</v>
      </c>
      <c r="P4350">
        <v>89980.9</v>
      </c>
      <c r="Q4350">
        <v>-19605.810000000001</v>
      </c>
    </row>
    <row r="4351" spans="2:17" hidden="1">
      <c r="B4351">
        <v>2017</v>
      </c>
      <c r="C4351">
        <v>5</v>
      </c>
      <c r="D4351" t="s">
        <v>205</v>
      </c>
      <c r="E4351" t="s">
        <v>206</v>
      </c>
      <c r="F4351" t="s">
        <v>222</v>
      </c>
      <c r="G4351" t="s">
        <v>223</v>
      </c>
      <c r="H4351" t="s">
        <v>140</v>
      </c>
      <c r="I4351" t="s">
        <v>1073</v>
      </c>
      <c r="J4351" t="s">
        <v>31</v>
      </c>
      <c r="K4351" t="s">
        <v>224</v>
      </c>
      <c r="L4351" t="s">
        <v>24</v>
      </c>
      <c r="M4351" t="s">
        <v>26</v>
      </c>
      <c r="N4351">
        <v>17172</v>
      </c>
      <c r="O4351">
        <v>1112521</v>
      </c>
      <c r="P4351">
        <v>640598.28</v>
      </c>
      <c r="Q4351">
        <v>-78367.539999999994</v>
      </c>
    </row>
    <row r="4352" spans="2:17" hidden="1">
      <c r="B4352">
        <v>2017</v>
      </c>
      <c r="C4352">
        <v>5</v>
      </c>
      <c r="D4352" t="s">
        <v>205</v>
      </c>
      <c r="E4352" t="s">
        <v>206</v>
      </c>
      <c r="F4352" t="s">
        <v>222</v>
      </c>
      <c r="G4352" t="s">
        <v>223</v>
      </c>
      <c r="H4352" t="s">
        <v>140</v>
      </c>
      <c r="I4352" t="s">
        <v>1073</v>
      </c>
      <c r="J4352" t="s">
        <v>31</v>
      </c>
      <c r="K4352" t="s">
        <v>224</v>
      </c>
      <c r="L4352" t="s">
        <v>24</v>
      </c>
      <c r="M4352" t="s">
        <v>27</v>
      </c>
      <c r="N4352">
        <v>13898</v>
      </c>
      <c r="O4352">
        <v>2762330</v>
      </c>
      <c r="P4352">
        <v>1742224.3</v>
      </c>
      <c r="Q4352">
        <v>45939.14</v>
      </c>
    </row>
    <row r="4353" spans="2:17" hidden="1">
      <c r="B4353">
        <v>2017</v>
      </c>
      <c r="C4353">
        <v>5</v>
      </c>
      <c r="D4353" t="s">
        <v>205</v>
      </c>
      <c r="E4353" t="s">
        <v>206</v>
      </c>
      <c r="F4353" t="s">
        <v>225</v>
      </c>
      <c r="G4353" t="s">
        <v>226</v>
      </c>
      <c r="H4353" t="s">
        <v>121</v>
      </c>
      <c r="I4353" t="s">
        <v>1073</v>
      </c>
      <c r="J4353" t="s">
        <v>31</v>
      </c>
      <c r="K4353" t="s">
        <v>227</v>
      </c>
      <c r="L4353" t="s">
        <v>24</v>
      </c>
      <c r="M4353" t="s">
        <v>25</v>
      </c>
      <c r="N4353">
        <v>5030</v>
      </c>
      <c r="O4353">
        <v>67988.98</v>
      </c>
      <c r="P4353">
        <v>48479.72</v>
      </c>
      <c r="Q4353">
        <v>-10892.43</v>
      </c>
    </row>
    <row r="4354" spans="2:17" hidden="1">
      <c r="B4354">
        <v>2017</v>
      </c>
      <c r="C4354">
        <v>5</v>
      </c>
      <c r="D4354" t="s">
        <v>205</v>
      </c>
      <c r="E4354" t="s">
        <v>206</v>
      </c>
      <c r="F4354" t="s">
        <v>225</v>
      </c>
      <c r="G4354" t="s">
        <v>226</v>
      </c>
      <c r="H4354" t="s">
        <v>121</v>
      </c>
      <c r="I4354" t="s">
        <v>1073</v>
      </c>
      <c r="J4354" t="s">
        <v>31</v>
      </c>
      <c r="K4354" t="s">
        <v>227</v>
      </c>
      <c r="L4354" t="s">
        <v>24</v>
      </c>
      <c r="M4354" t="s">
        <v>26</v>
      </c>
      <c r="N4354">
        <v>3145</v>
      </c>
      <c r="O4354">
        <v>191270</v>
      </c>
      <c r="P4354">
        <v>116420.16</v>
      </c>
      <c r="Q4354">
        <v>-15693.04</v>
      </c>
    </row>
    <row r="4355" spans="2:17" hidden="1">
      <c r="B4355">
        <v>2017</v>
      </c>
      <c r="C4355">
        <v>5</v>
      </c>
      <c r="D4355" t="s">
        <v>205</v>
      </c>
      <c r="E4355" t="s">
        <v>206</v>
      </c>
      <c r="F4355" t="s">
        <v>225</v>
      </c>
      <c r="G4355" t="s">
        <v>226</v>
      </c>
      <c r="H4355" t="s">
        <v>121</v>
      </c>
      <c r="I4355" t="s">
        <v>1073</v>
      </c>
      <c r="J4355" t="s">
        <v>31</v>
      </c>
      <c r="K4355" t="s">
        <v>227</v>
      </c>
      <c r="L4355" t="s">
        <v>24</v>
      </c>
      <c r="M4355" t="s">
        <v>27</v>
      </c>
      <c r="N4355">
        <v>1295</v>
      </c>
      <c r="O4355">
        <v>275154</v>
      </c>
      <c r="P4355">
        <v>185400.4</v>
      </c>
      <c r="Q4355">
        <v>4885.6400000000003</v>
      </c>
    </row>
    <row r="4356" spans="2:17" hidden="1">
      <c r="B4356">
        <v>2017</v>
      </c>
      <c r="C4356">
        <v>5</v>
      </c>
      <c r="D4356" t="s">
        <v>205</v>
      </c>
      <c r="E4356" t="s">
        <v>206</v>
      </c>
      <c r="F4356" t="s">
        <v>228</v>
      </c>
      <c r="G4356" t="s">
        <v>229</v>
      </c>
      <c r="H4356" t="s">
        <v>144</v>
      </c>
      <c r="I4356" t="s">
        <v>21</v>
      </c>
      <c r="J4356" t="s">
        <v>31</v>
      </c>
      <c r="K4356" t="s">
        <v>230</v>
      </c>
      <c r="L4356" t="s">
        <v>24</v>
      </c>
      <c r="M4356" t="s">
        <v>25</v>
      </c>
      <c r="N4356">
        <v>12017</v>
      </c>
      <c r="O4356">
        <v>101955</v>
      </c>
      <c r="P4356">
        <v>87947.55</v>
      </c>
      <c r="Q4356">
        <v>-40360.230000000003</v>
      </c>
    </row>
    <row r="4357" spans="2:17" hidden="1">
      <c r="B4357">
        <v>2017</v>
      </c>
      <c r="C4357">
        <v>5</v>
      </c>
      <c r="D4357" t="s">
        <v>205</v>
      </c>
      <c r="E4357" t="s">
        <v>206</v>
      </c>
      <c r="F4357" t="s">
        <v>228</v>
      </c>
      <c r="G4357" t="s">
        <v>229</v>
      </c>
      <c r="H4357" t="s">
        <v>144</v>
      </c>
      <c r="I4357" t="s">
        <v>21</v>
      </c>
      <c r="J4357" t="s">
        <v>31</v>
      </c>
      <c r="K4357" t="s">
        <v>230</v>
      </c>
      <c r="L4357" t="s">
        <v>24</v>
      </c>
      <c r="M4357" t="s">
        <v>26</v>
      </c>
      <c r="N4357">
        <v>1668</v>
      </c>
      <c r="O4357">
        <v>82097</v>
      </c>
      <c r="P4357">
        <v>51803.31</v>
      </c>
      <c r="Q4357">
        <v>-19751.3</v>
      </c>
    </row>
    <row r="4358" spans="2:17" hidden="1">
      <c r="B4358">
        <v>2017</v>
      </c>
      <c r="C4358">
        <v>5</v>
      </c>
      <c r="D4358" t="s">
        <v>205</v>
      </c>
      <c r="E4358" t="s">
        <v>206</v>
      </c>
      <c r="F4358" t="s">
        <v>228</v>
      </c>
      <c r="G4358" t="s">
        <v>229</v>
      </c>
      <c r="H4358" t="s">
        <v>144</v>
      </c>
      <c r="I4358" t="s">
        <v>21</v>
      </c>
      <c r="J4358" t="s">
        <v>31</v>
      </c>
      <c r="K4358" t="s">
        <v>230</v>
      </c>
      <c r="L4358" t="s">
        <v>24</v>
      </c>
      <c r="M4358" t="s">
        <v>27</v>
      </c>
      <c r="N4358">
        <v>348</v>
      </c>
      <c r="O4358">
        <v>86366</v>
      </c>
      <c r="P4358">
        <v>71636.639999999999</v>
      </c>
      <c r="Q4358">
        <v>1886.52</v>
      </c>
    </row>
    <row r="4359" spans="2:17" hidden="1">
      <c r="B4359">
        <v>2017</v>
      </c>
      <c r="C4359">
        <v>5</v>
      </c>
      <c r="D4359" t="s">
        <v>205</v>
      </c>
      <c r="E4359" t="s">
        <v>206</v>
      </c>
      <c r="F4359" t="s">
        <v>231</v>
      </c>
      <c r="G4359" t="s">
        <v>232</v>
      </c>
      <c r="H4359" t="s">
        <v>144</v>
      </c>
      <c r="I4359" t="s">
        <v>21</v>
      </c>
      <c r="J4359" t="s">
        <v>31</v>
      </c>
      <c r="K4359" t="s">
        <v>233</v>
      </c>
      <c r="L4359" t="s">
        <v>24</v>
      </c>
      <c r="M4359" t="s">
        <v>25</v>
      </c>
      <c r="N4359">
        <v>9222</v>
      </c>
      <c r="O4359">
        <v>97451</v>
      </c>
      <c r="P4359">
        <v>75308.350000000006</v>
      </c>
      <c r="Q4359">
        <v>-38779.21</v>
      </c>
    </row>
    <row r="4360" spans="2:17" hidden="1">
      <c r="B4360">
        <v>2017</v>
      </c>
      <c r="C4360">
        <v>5</v>
      </c>
      <c r="D4360" t="s">
        <v>205</v>
      </c>
      <c r="E4360" t="s">
        <v>206</v>
      </c>
      <c r="F4360" t="s">
        <v>231</v>
      </c>
      <c r="G4360" t="s">
        <v>232</v>
      </c>
      <c r="H4360" t="s">
        <v>144</v>
      </c>
      <c r="I4360" t="s">
        <v>21</v>
      </c>
      <c r="J4360" t="s">
        <v>31</v>
      </c>
      <c r="K4360" t="s">
        <v>233</v>
      </c>
      <c r="L4360" t="s">
        <v>24</v>
      </c>
      <c r="M4360" t="s">
        <v>26</v>
      </c>
      <c r="N4360">
        <v>2330</v>
      </c>
      <c r="O4360">
        <v>117946</v>
      </c>
      <c r="P4360">
        <v>75296.38</v>
      </c>
      <c r="Q4360">
        <v>-27781.38</v>
      </c>
    </row>
    <row r="4361" spans="2:17" hidden="1">
      <c r="B4361">
        <v>2017</v>
      </c>
      <c r="C4361">
        <v>5</v>
      </c>
      <c r="D4361" t="s">
        <v>205</v>
      </c>
      <c r="E4361" t="s">
        <v>206</v>
      </c>
      <c r="F4361" t="s">
        <v>231</v>
      </c>
      <c r="G4361" t="s">
        <v>232</v>
      </c>
      <c r="H4361" t="s">
        <v>144</v>
      </c>
      <c r="I4361" t="s">
        <v>21</v>
      </c>
      <c r="J4361" t="s">
        <v>31</v>
      </c>
      <c r="K4361" t="s">
        <v>233</v>
      </c>
      <c r="L4361" t="s">
        <v>24</v>
      </c>
      <c r="M4361" t="s">
        <v>27</v>
      </c>
      <c r="N4361">
        <v>312</v>
      </c>
      <c r="O4361">
        <v>54895</v>
      </c>
      <c r="P4361">
        <v>46132.63</v>
      </c>
      <c r="Q4361">
        <v>1219.54</v>
      </c>
    </row>
    <row r="4362" spans="2:17" hidden="1">
      <c r="B4362">
        <v>2017</v>
      </c>
      <c r="C4362">
        <v>5</v>
      </c>
      <c r="D4362" t="s">
        <v>205</v>
      </c>
      <c r="E4362" t="s">
        <v>206</v>
      </c>
      <c r="F4362" t="s">
        <v>234</v>
      </c>
      <c r="G4362" t="s">
        <v>235</v>
      </c>
      <c r="H4362" t="s">
        <v>152</v>
      </c>
      <c r="I4362" t="s">
        <v>21</v>
      </c>
      <c r="J4362" t="s">
        <v>31</v>
      </c>
      <c r="K4362" t="s">
        <v>236</v>
      </c>
      <c r="L4362" t="s">
        <v>24</v>
      </c>
      <c r="M4362" t="s">
        <v>25</v>
      </c>
      <c r="N4362">
        <v>15725</v>
      </c>
      <c r="O4362">
        <v>186934</v>
      </c>
      <c r="P4362">
        <v>124696.08</v>
      </c>
      <c r="Q4362">
        <v>-66499.839999999997</v>
      </c>
    </row>
    <row r="4363" spans="2:17" hidden="1">
      <c r="B4363">
        <v>2017</v>
      </c>
      <c r="C4363">
        <v>5</v>
      </c>
      <c r="D4363" t="s">
        <v>205</v>
      </c>
      <c r="E4363" t="s">
        <v>206</v>
      </c>
      <c r="F4363" t="s">
        <v>234</v>
      </c>
      <c r="G4363" t="s">
        <v>235</v>
      </c>
      <c r="H4363" t="s">
        <v>152</v>
      </c>
      <c r="I4363" t="s">
        <v>21</v>
      </c>
      <c r="J4363" t="s">
        <v>31</v>
      </c>
      <c r="K4363" t="s">
        <v>236</v>
      </c>
      <c r="L4363" t="s">
        <v>24</v>
      </c>
      <c r="M4363" t="s">
        <v>26</v>
      </c>
      <c r="N4363">
        <v>8900</v>
      </c>
      <c r="O4363">
        <v>493017</v>
      </c>
      <c r="P4363">
        <v>289184.65000000002</v>
      </c>
      <c r="Q4363">
        <v>-95798.91</v>
      </c>
    </row>
    <row r="4364" spans="2:17" hidden="1">
      <c r="B4364">
        <v>2017</v>
      </c>
      <c r="C4364">
        <v>5</v>
      </c>
      <c r="D4364" t="s">
        <v>205</v>
      </c>
      <c r="E4364" t="s">
        <v>206</v>
      </c>
      <c r="F4364" t="s">
        <v>234</v>
      </c>
      <c r="G4364" t="s">
        <v>235</v>
      </c>
      <c r="H4364" t="s">
        <v>152</v>
      </c>
      <c r="I4364" t="s">
        <v>21</v>
      </c>
      <c r="J4364" t="s">
        <v>31</v>
      </c>
      <c r="K4364" t="s">
        <v>236</v>
      </c>
      <c r="L4364" t="s">
        <v>24</v>
      </c>
      <c r="M4364" t="s">
        <v>27</v>
      </c>
      <c r="N4364">
        <v>1870</v>
      </c>
      <c r="O4364">
        <v>309311</v>
      </c>
      <c r="P4364">
        <v>233750.28</v>
      </c>
      <c r="Q4364">
        <v>6155.89</v>
      </c>
    </row>
    <row r="4365" spans="2:17" hidden="1">
      <c r="B4365">
        <v>2017</v>
      </c>
      <c r="C4365">
        <v>5</v>
      </c>
      <c r="D4365" t="s">
        <v>205</v>
      </c>
      <c r="E4365" t="s">
        <v>206</v>
      </c>
      <c r="F4365" t="s">
        <v>237</v>
      </c>
      <c r="G4365" t="s">
        <v>238</v>
      </c>
      <c r="H4365" t="s">
        <v>152</v>
      </c>
      <c r="I4365" t="s">
        <v>21</v>
      </c>
      <c r="J4365" t="s">
        <v>31</v>
      </c>
      <c r="K4365" t="s">
        <v>239</v>
      </c>
      <c r="L4365" t="s">
        <v>24</v>
      </c>
      <c r="M4365" t="s">
        <v>25</v>
      </c>
      <c r="N4365">
        <v>8350</v>
      </c>
      <c r="O4365">
        <v>116545</v>
      </c>
      <c r="P4365">
        <v>72486.14</v>
      </c>
      <c r="Q4365">
        <v>-41581.67</v>
      </c>
    </row>
    <row r="4366" spans="2:17" hidden="1">
      <c r="B4366">
        <v>2017</v>
      </c>
      <c r="C4366">
        <v>5</v>
      </c>
      <c r="D4366" t="s">
        <v>205</v>
      </c>
      <c r="E4366" t="s">
        <v>206</v>
      </c>
      <c r="F4366" t="s">
        <v>237</v>
      </c>
      <c r="G4366" t="s">
        <v>238</v>
      </c>
      <c r="H4366" t="s">
        <v>152</v>
      </c>
      <c r="I4366" t="s">
        <v>21</v>
      </c>
      <c r="J4366" t="s">
        <v>31</v>
      </c>
      <c r="K4366" t="s">
        <v>239</v>
      </c>
      <c r="L4366" t="s">
        <v>24</v>
      </c>
      <c r="M4366" t="s">
        <v>26</v>
      </c>
      <c r="N4366">
        <v>8072</v>
      </c>
      <c r="O4366">
        <v>460569</v>
      </c>
      <c r="P4366">
        <v>271747.90999999997</v>
      </c>
      <c r="Q4366">
        <v>-87287.29</v>
      </c>
    </row>
    <row r="4367" spans="2:17" hidden="1">
      <c r="B4367">
        <v>2017</v>
      </c>
      <c r="C4367">
        <v>5</v>
      </c>
      <c r="D4367" t="s">
        <v>205</v>
      </c>
      <c r="E4367" t="s">
        <v>206</v>
      </c>
      <c r="F4367" t="s">
        <v>237</v>
      </c>
      <c r="G4367" t="s">
        <v>238</v>
      </c>
      <c r="H4367" t="s">
        <v>152</v>
      </c>
      <c r="I4367" t="s">
        <v>21</v>
      </c>
      <c r="J4367" t="s">
        <v>31</v>
      </c>
      <c r="K4367" t="s">
        <v>239</v>
      </c>
      <c r="L4367" t="s">
        <v>24</v>
      </c>
      <c r="M4367" t="s">
        <v>27</v>
      </c>
      <c r="N4367">
        <v>1801</v>
      </c>
      <c r="O4367">
        <v>282623</v>
      </c>
      <c r="P4367">
        <v>213906.81</v>
      </c>
      <c r="Q4367">
        <v>5635.75</v>
      </c>
    </row>
    <row r="4368" spans="2:17" hidden="1">
      <c r="B4368">
        <v>2017</v>
      </c>
      <c r="C4368">
        <v>5</v>
      </c>
      <c r="D4368" t="s">
        <v>205</v>
      </c>
      <c r="E4368" t="s">
        <v>206</v>
      </c>
      <c r="F4368" t="s">
        <v>240</v>
      </c>
      <c r="G4368" t="s">
        <v>241</v>
      </c>
      <c r="H4368" t="s">
        <v>152</v>
      </c>
      <c r="I4368" t="s">
        <v>21</v>
      </c>
      <c r="J4368" t="s">
        <v>31</v>
      </c>
      <c r="K4368" t="s">
        <v>242</v>
      </c>
      <c r="L4368" t="s">
        <v>24</v>
      </c>
      <c r="M4368" t="s">
        <v>25</v>
      </c>
      <c r="N4368">
        <v>5673</v>
      </c>
      <c r="O4368">
        <v>66540</v>
      </c>
      <c r="P4368">
        <v>44456.72</v>
      </c>
      <c r="Q4368">
        <v>-23459.98</v>
      </c>
    </row>
    <row r="4369" spans="2:17" hidden="1">
      <c r="B4369">
        <v>2017</v>
      </c>
      <c r="C4369">
        <v>5</v>
      </c>
      <c r="D4369" t="s">
        <v>205</v>
      </c>
      <c r="E4369" t="s">
        <v>206</v>
      </c>
      <c r="F4369" t="s">
        <v>240</v>
      </c>
      <c r="G4369" t="s">
        <v>241</v>
      </c>
      <c r="H4369" t="s">
        <v>152</v>
      </c>
      <c r="I4369" t="s">
        <v>21</v>
      </c>
      <c r="J4369" t="s">
        <v>31</v>
      </c>
      <c r="K4369" t="s">
        <v>242</v>
      </c>
      <c r="L4369" t="s">
        <v>24</v>
      </c>
      <c r="M4369" t="s">
        <v>26</v>
      </c>
      <c r="N4369">
        <v>5034</v>
      </c>
      <c r="O4369">
        <v>308436</v>
      </c>
      <c r="P4369">
        <v>181756.14</v>
      </c>
      <c r="Q4369">
        <v>-54474.87</v>
      </c>
    </row>
    <row r="4370" spans="2:17" hidden="1">
      <c r="B4370">
        <v>2017</v>
      </c>
      <c r="C4370">
        <v>5</v>
      </c>
      <c r="D4370" t="s">
        <v>205</v>
      </c>
      <c r="E4370" t="s">
        <v>206</v>
      </c>
      <c r="F4370" t="s">
        <v>240</v>
      </c>
      <c r="G4370" t="s">
        <v>241</v>
      </c>
      <c r="H4370" t="s">
        <v>152</v>
      </c>
      <c r="I4370" t="s">
        <v>21</v>
      </c>
      <c r="J4370" t="s">
        <v>31</v>
      </c>
      <c r="K4370" t="s">
        <v>242</v>
      </c>
      <c r="L4370" t="s">
        <v>24</v>
      </c>
      <c r="M4370" t="s">
        <v>27</v>
      </c>
      <c r="N4370">
        <v>2157</v>
      </c>
      <c r="O4370">
        <v>375117</v>
      </c>
      <c r="P4370">
        <v>280111.21999999997</v>
      </c>
      <c r="Q4370">
        <v>7371.76</v>
      </c>
    </row>
    <row r="4371" spans="2:17" hidden="1">
      <c r="B4371">
        <v>2017</v>
      </c>
      <c r="C4371">
        <v>5</v>
      </c>
      <c r="D4371" t="s">
        <v>205</v>
      </c>
      <c r="E4371" t="s">
        <v>206</v>
      </c>
      <c r="F4371" t="s">
        <v>243</v>
      </c>
      <c r="G4371" t="s">
        <v>244</v>
      </c>
      <c r="H4371" t="s">
        <v>121</v>
      </c>
      <c r="I4371" t="s">
        <v>1073</v>
      </c>
      <c r="J4371" t="s">
        <v>31</v>
      </c>
      <c r="K4371" t="s">
        <v>245</v>
      </c>
      <c r="L4371" t="s">
        <v>24</v>
      </c>
      <c r="M4371" t="s">
        <v>25</v>
      </c>
      <c r="N4371">
        <v>2766</v>
      </c>
      <c r="O4371">
        <v>33132</v>
      </c>
      <c r="P4371">
        <v>24590.63</v>
      </c>
      <c r="Q4371">
        <v>-5301.12</v>
      </c>
    </row>
    <row r="4372" spans="2:17" hidden="1">
      <c r="B4372">
        <v>2017</v>
      </c>
      <c r="C4372">
        <v>5</v>
      </c>
      <c r="D4372" t="s">
        <v>205</v>
      </c>
      <c r="E4372" t="s">
        <v>206</v>
      </c>
      <c r="F4372" t="s">
        <v>243</v>
      </c>
      <c r="G4372" t="s">
        <v>244</v>
      </c>
      <c r="H4372" t="s">
        <v>121</v>
      </c>
      <c r="I4372" t="s">
        <v>1073</v>
      </c>
      <c r="J4372" t="s">
        <v>31</v>
      </c>
      <c r="K4372" t="s">
        <v>245</v>
      </c>
      <c r="L4372" t="s">
        <v>24</v>
      </c>
      <c r="M4372" t="s">
        <v>26</v>
      </c>
      <c r="N4372">
        <v>2082</v>
      </c>
      <c r="O4372">
        <v>124615</v>
      </c>
      <c r="P4372">
        <v>76296.479999999996</v>
      </c>
      <c r="Q4372">
        <v>-10149.76</v>
      </c>
    </row>
    <row r="4373" spans="2:17" hidden="1">
      <c r="B4373">
        <v>2017</v>
      </c>
      <c r="C4373">
        <v>5</v>
      </c>
      <c r="D4373" t="s">
        <v>205</v>
      </c>
      <c r="E4373" t="s">
        <v>206</v>
      </c>
      <c r="F4373" t="s">
        <v>243</v>
      </c>
      <c r="G4373" t="s">
        <v>244</v>
      </c>
      <c r="H4373" t="s">
        <v>121</v>
      </c>
      <c r="I4373" t="s">
        <v>1073</v>
      </c>
      <c r="J4373" t="s">
        <v>31</v>
      </c>
      <c r="K4373" t="s">
        <v>245</v>
      </c>
      <c r="L4373" t="s">
        <v>24</v>
      </c>
      <c r="M4373" t="s">
        <v>27</v>
      </c>
      <c r="N4373">
        <v>1457</v>
      </c>
      <c r="O4373">
        <v>350224</v>
      </c>
      <c r="P4373">
        <v>234811.66</v>
      </c>
      <c r="Q4373">
        <v>6151.86</v>
      </c>
    </row>
    <row r="4374" spans="2:17" hidden="1">
      <c r="B4374">
        <v>2017</v>
      </c>
      <c r="C4374">
        <v>5</v>
      </c>
      <c r="D4374" t="s">
        <v>205</v>
      </c>
      <c r="E4374" t="s">
        <v>206</v>
      </c>
      <c r="F4374" t="s">
        <v>246</v>
      </c>
      <c r="G4374" t="s">
        <v>247</v>
      </c>
      <c r="H4374" t="s">
        <v>20</v>
      </c>
      <c r="I4374" t="s">
        <v>21</v>
      </c>
      <c r="J4374" t="s">
        <v>31</v>
      </c>
      <c r="K4374" t="s">
        <v>248</v>
      </c>
      <c r="L4374" t="s">
        <v>24</v>
      </c>
      <c r="M4374" t="s">
        <v>25</v>
      </c>
      <c r="N4374">
        <v>20136</v>
      </c>
      <c r="O4374">
        <v>193347</v>
      </c>
      <c r="P4374">
        <v>157318.12</v>
      </c>
      <c r="Q4374">
        <v>-76567.44</v>
      </c>
    </row>
    <row r="4375" spans="2:17" hidden="1">
      <c r="B4375">
        <v>2017</v>
      </c>
      <c r="C4375">
        <v>5</v>
      </c>
      <c r="D4375" t="s">
        <v>205</v>
      </c>
      <c r="E4375" t="s">
        <v>206</v>
      </c>
      <c r="F4375" t="s">
        <v>246</v>
      </c>
      <c r="G4375" t="s">
        <v>247</v>
      </c>
      <c r="H4375" t="s">
        <v>20</v>
      </c>
      <c r="I4375" t="s">
        <v>21</v>
      </c>
      <c r="J4375" t="s">
        <v>31</v>
      </c>
      <c r="K4375" t="s">
        <v>248</v>
      </c>
      <c r="L4375" t="s">
        <v>24</v>
      </c>
      <c r="M4375" t="s">
        <v>26</v>
      </c>
      <c r="N4375">
        <v>3172</v>
      </c>
      <c r="O4375">
        <v>159702</v>
      </c>
      <c r="P4375">
        <v>101545.09</v>
      </c>
      <c r="Q4375">
        <v>-37753.54</v>
      </c>
    </row>
    <row r="4376" spans="2:17" hidden="1">
      <c r="B4376">
        <v>2017</v>
      </c>
      <c r="C4376">
        <v>5</v>
      </c>
      <c r="D4376" t="s">
        <v>205</v>
      </c>
      <c r="E4376" t="s">
        <v>206</v>
      </c>
      <c r="F4376" t="s">
        <v>246</v>
      </c>
      <c r="G4376" t="s">
        <v>247</v>
      </c>
      <c r="H4376" t="s">
        <v>20</v>
      </c>
      <c r="I4376" t="s">
        <v>21</v>
      </c>
      <c r="J4376" t="s">
        <v>31</v>
      </c>
      <c r="K4376" t="s">
        <v>248</v>
      </c>
      <c r="L4376" t="s">
        <v>24</v>
      </c>
      <c r="M4376" t="s">
        <v>27</v>
      </c>
      <c r="N4376">
        <v>469</v>
      </c>
      <c r="O4376">
        <v>83137</v>
      </c>
      <c r="P4376">
        <v>69584.649999999994</v>
      </c>
      <c r="Q4376">
        <v>1829.43</v>
      </c>
    </row>
    <row r="4377" spans="2:17" hidden="1">
      <c r="B4377">
        <v>2017</v>
      </c>
      <c r="C4377">
        <v>5</v>
      </c>
      <c r="D4377" t="s">
        <v>205</v>
      </c>
      <c r="E4377" t="s">
        <v>206</v>
      </c>
      <c r="F4377" t="s">
        <v>249</v>
      </c>
      <c r="G4377" t="s">
        <v>250</v>
      </c>
      <c r="H4377" t="s">
        <v>152</v>
      </c>
      <c r="I4377" t="s">
        <v>21</v>
      </c>
      <c r="J4377" t="s">
        <v>31</v>
      </c>
      <c r="K4377" t="s">
        <v>251</v>
      </c>
      <c r="L4377" t="s">
        <v>24</v>
      </c>
      <c r="M4377" t="s">
        <v>25</v>
      </c>
      <c r="N4377">
        <v>11929</v>
      </c>
      <c r="O4377">
        <v>157387.6</v>
      </c>
      <c r="P4377">
        <v>99814.09</v>
      </c>
      <c r="Q4377">
        <v>-55661.27</v>
      </c>
    </row>
    <row r="4378" spans="2:17" hidden="1">
      <c r="B4378">
        <v>2017</v>
      </c>
      <c r="C4378">
        <v>5</v>
      </c>
      <c r="D4378" t="s">
        <v>205</v>
      </c>
      <c r="E4378" t="s">
        <v>206</v>
      </c>
      <c r="F4378" t="s">
        <v>249</v>
      </c>
      <c r="G4378" t="s">
        <v>250</v>
      </c>
      <c r="H4378" t="s">
        <v>152</v>
      </c>
      <c r="I4378" t="s">
        <v>21</v>
      </c>
      <c r="J4378" t="s">
        <v>31</v>
      </c>
      <c r="K4378" t="s">
        <v>251</v>
      </c>
      <c r="L4378" t="s">
        <v>24</v>
      </c>
      <c r="M4378" t="s">
        <v>26</v>
      </c>
      <c r="N4378">
        <v>6730</v>
      </c>
      <c r="O4378">
        <v>370951</v>
      </c>
      <c r="P4378">
        <v>215138.23</v>
      </c>
      <c r="Q4378">
        <v>-73041.8</v>
      </c>
    </row>
    <row r="4379" spans="2:17" hidden="1">
      <c r="B4379">
        <v>2017</v>
      </c>
      <c r="C4379">
        <v>5</v>
      </c>
      <c r="D4379" t="s">
        <v>205</v>
      </c>
      <c r="E4379" t="s">
        <v>206</v>
      </c>
      <c r="F4379" t="s">
        <v>249</v>
      </c>
      <c r="G4379" t="s">
        <v>250</v>
      </c>
      <c r="H4379" t="s">
        <v>152</v>
      </c>
      <c r="I4379" t="s">
        <v>21</v>
      </c>
      <c r="J4379" t="s">
        <v>31</v>
      </c>
      <c r="K4379" t="s">
        <v>251</v>
      </c>
      <c r="L4379" t="s">
        <v>24</v>
      </c>
      <c r="M4379" t="s">
        <v>27</v>
      </c>
      <c r="N4379">
        <v>1166</v>
      </c>
      <c r="O4379">
        <v>198869</v>
      </c>
      <c r="P4379">
        <v>148978.46</v>
      </c>
      <c r="Q4379">
        <v>3924.07</v>
      </c>
    </row>
    <row r="4380" spans="2:17" hidden="1">
      <c r="B4380">
        <v>2017</v>
      </c>
      <c r="C4380">
        <v>5</v>
      </c>
      <c r="D4380" t="s">
        <v>205</v>
      </c>
      <c r="E4380" t="s">
        <v>206</v>
      </c>
      <c r="F4380" t="s">
        <v>252</v>
      </c>
      <c r="G4380" t="s">
        <v>253</v>
      </c>
      <c r="H4380" t="s">
        <v>144</v>
      </c>
      <c r="I4380" t="s">
        <v>21</v>
      </c>
      <c r="J4380" t="s">
        <v>31</v>
      </c>
      <c r="K4380" t="s">
        <v>254</v>
      </c>
      <c r="L4380" t="s">
        <v>24</v>
      </c>
      <c r="M4380" t="s">
        <v>25</v>
      </c>
      <c r="N4380">
        <v>24317</v>
      </c>
      <c r="O4380">
        <v>250552</v>
      </c>
      <c r="P4380">
        <v>196346.25</v>
      </c>
      <c r="Q4380">
        <v>-100038.09</v>
      </c>
    </row>
    <row r="4381" spans="2:17" hidden="1">
      <c r="B4381">
        <v>2017</v>
      </c>
      <c r="C4381">
        <v>5</v>
      </c>
      <c r="D4381" t="s">
        <v>205</v>
      </c>
      <c r="E4381" t="s">
        <v>206</v>
      </c>
      <c r="F4381" t="s">
        <v>252</v>
      </c>
      <c r="G4381" t="s">
        <v>253</v>
      </c>
      <c r="H4381" t="s">
        <v>144</v>
      </c>
      <c r="I4381" t="s">
        <v>21</v>
      </c>
      <c r="J4381" t="s">
        <v>31</v>
      </c>
      <c r="K4381" t="s">
        <v>254</v>
      </c>
      <c r="L4381" t="s">
        <v>24</v>
      </c>
      <c r="M4381" t="s">
        <v>26</v>
      </c>
      <c r="N4381">
        <v>7485</v>
      </c>
      <c r="O4381">
        <v>391595</v>
      </c>
      <c r="P4381">
        <v>253483.13</v>
      </c>
      <c r="Q4381">
        <v>-89503.08</v>
      </c>
    </row>
    <row r="4382" spans="2:17" hidden="1">
      <c r="B4382">
        <v>2017</v>
      </c>
      <c r="C4382">
        <v>5</v>
      </c>
      <c r="D4382" t="s">
        <v>205</v>
      </c>
      <c r="E4382" t="s">
        <v>206</v>
      </c>
      <c r="F4382" t="s">
        <v>252</v>
      </c>
      <c r="G4382" t="s">
        <v>253</v>
      </c>
      <c r="H4382" t="s">
        <v>144</v>
      </c>
      <c r="I4382" t="s">
        <v>21</v>
      </c>
      <c r="J4382" t="s">
        <v>31</v>
      </c>
      <c r="K4382" t="s">
        <v>254</v>
      </c>
      <c r="L4382" t="s">
        <v>24</v>
      </c>
      <c r="M4382" t="s">
        <v>27</v>
      </c>
      <c r="N4382">
        <v>1100</v>
      </c>
      <c r="O4382">
        <v>189796</v>
      </c>
      <c r="P4382">
        <v>160935.44</v>
      </c>
      <c r="Q4382">
        <v>4238.71</v>
      </c>
    </row>
    <row r="4383" spans="2:17" hidden="1">
      <c r="B4383">
        <v>2017</v>
      </c>
      <c r="C4383">
        <v>5</v>
      </c>
      <c r="D4383" t="s">
        <v>205</v>
      </c>
      <c r="E4383" t="s">
        <v>206</v>
      </c>
      <c r="F4383" t="s">
        <v>255</v>
      </c>
      <c r="G4383" t="s">
        <v>256</v>
      </c>
      <c r="H4383" t="s">
        <v>144</v>
      </c>
      <c r="I4383" t="s">
        <v>21</v>
      </c>
      <c r="J4383" t="s">
        <v>31</v>
      </c>
      <c r="K4383" t="s">
        <v>257</v>
      </c>
      <c r="L4383" t="s">
        <v>24</v>
      </c>
      <c r="M4383" t="s">
        <v>25</v>
      </c>
      <c r="N4383">
        <v>3925</v>
      </c>
      <c r="O4383">
        <v>35451</v>
      </c>
      <c r="P4383">
        <v>29565.53</v>
      </c>
      <c r="Q4383">
        <v>-14022.53</v>
      </c>
    </row>
    <row r="4384" spans="2:17" hidden="1">
      <c r="B4384">
        <v>2017</v>
      </c>
      <c r="C4384">
        <v>5</v>
      </c>
      <c r="D4384" t="s">
        <v>205</v>
      </c>
      <c r="E4384" t="s">
        <v>206</v>
      </c>
      <c r="F4384" t="s">
        <v>255</v>
      </c>
      <c r="G4384" t="s">
        <v>256</v>
      </c>
      <c r="H4384" t="s">
        <v>144</v>
      </c>
      <c r="I4384" t="s">
        <v>21</v>
      </c>
      <c r="J4384" t="s">
        <v>31</v>
      </c>
      <c r="K4384" t="s">
        <v>257</v>
      </c>
      <c r="L4384" t="s">
        <v>24</v>
      </c>
      <c r="M4384" t="s">
        <v>26</v>
      </c>
      <c r="N4384">
        <v>451</v>
      </c>
      <c r="O4384">
        <v>22795</v>
      </c>
      <c r="P4384">
        <v>14472.03</v>
      </c>
      <c r="Q4384">
        <v>-5463.23</v>
      </c>
    </row>
    <row r="4385" spans="2:17" hidden="1">
      <c r="B4385">
        <v>2017</v>
      </c>
      <c r="C4385">
        <v>5</v>
      </c>
      <c r="D4385" t="s">
        <v>205</v>
      </c>
      <c r="E4385" t="s">
        <v>206</v>
      </c>
      <c r="F4385" t="s">
        <v>255</v>
      </c>
      <c r="G4385" t="s">
        <v>256</v>
      </c>
      <c r="H4385" t="s">
        <v>144</v>
      </c>
      <c r="I4385" t="s">
        <v>21</v>
      </c>
      <c r="J4385" t="s">
        <v>31</v>
      </c>
      <c r="K4385" t="s">
        <v>257</v>
      </c>
      <c r="L4385" t="s">
        <v>24</v>
      </c>
      <c r="M4385" t="s">
        <v>27</v>
      </c>
      <c r="N4385">
        <v>80</v>
      </c>
      <c r="O4385">
        <v>14210</v>
      </c>
      <c r="P4385">
        <v>11874.11</v>
      </c>
      <c r="Q4385">
        <v>312.98</v>
      </c>
    </row>
    <row r="4386" spans="2:17" hidden="1">
      <c r="B4386">
        <v>2017</v>
      </c>
      <c r="C4386">
        <v>5</v>
      </c>
      <c r="D4386" t="s">
        <v>205</v>
      </c>
      <c r="E4386" t="s">
        <v>206</v>
      </c>
      <c r="F4386" t="s">
        <v>258</v>
      </c>
      <c r="G4386" t="s">
        <v>259</v>
      </c>
      <c r="H4386" t="s">
        <v>152</v>
      </c>
      <c r="I4386" t="s">
        <v>21</v>
      </c>
      <c r="J4386" t="s">
        <v>31</v>
      </c>
      <c r="K4386" t="s">
        <v>260</v>
      </c>
      <c r="L4386" t="s">
        <v>24</v>
      </c>
      <c r="M4386" t="s">
        <v>25</v>
      </c>
      <c r="N4386">
        <v>1286</v>
      </c>
      <c r="O4386">
        <v>14661</v>
      </c>
      <c r="P4386">
        <v>9920.23</v>
      </c>
      <c r="Q4386">
        <v>-5160.72</v>
      </c>
    </row>
    <row r="4387" spans="2:17" hidden="1">
      <c r="B4387">
        <v>2017</v>
      </c>
      <c r="C4387">
        <v>5</v>
      </c>
      <c r="D4387" t="s">
        <v>205</v>
      </c>
      <c r="E4387" t="s">
        <v>206</v>
      </c>
      <c r="F4387" t="s">
        <v>258</v>
      </c>
      <c r="G4387" t="s">
        <v>259</v>
      </c>
      <c r="H4387" t="s">
        <v>152</v>
      </c>
      <c r="I4387" t="s">
        <v>21</v>
      </c>
      <c r="J4387" t="s">
        <v>31</v>
      </c>
      <c r="K4387" t="s">
        <v>260</v>
      </c>
      <c r="L4387" t="s">
        <v>24</v>
      </c>
      <c r="M4387" t="s">
        <v>26</v>
      </c>
      <c r="N4387">
        <v>1606</v>
      </c>
      <c r="O4387">
        <v>101382</v>
      </c>
      <c r="P4387">
        <v>60361.09</v>
      </c>
      <c r="Q4387">
        <v>-16959.36</v>
      </c>
    </row>
    <row r="4388" spans="2:17" hidden="1">
      <c r="B4388">
        <v>2017</v>
      </c>
      <c r="C4388">
        <v>5</v>
      </c>
      <c r="D4388" t="s">
        <v>205</v>
      </c>
      <c r="E4388" t="s">
        <v>206</v>
      </c>
      <c r="F4388" t="s">
        <v>258</v>
      </c>
      <c r="G4388" t="s">
        <v>259</v>
      </c>
      <c r="H4388" t="s">
        <v>152</v>
      </c>
      <c r="I4388" t="s">
        <v>21</v>
      </c>
      <c r="J4388" t="s">
        <v>31</v>
      </c>
      <c r="K4388" t="s">
        <v>260</v>
      </c>
      <c r="L4388" t="s">
        <v>24</v>
      </c>
      <c r="M4388" t="s">
        <v>27</v>
      </c>
      <c r="N4388">
        <v>1179</v>
      </c>
      <c r="O4388">
        <v>275558</v>
      </c>
      <c r="P4388">
        <v>203763.7</v>
      </c>
      <c r="Q4388">
        <v>5381.06</v>
      </c>
    </row>
    <row r="4389" spans="2:17" hidden="1">
      <c r="B4389">
        <v>2017</v>
      </c>
      <c r="C4389">
        <v>5</v>
      </c>
      <c r="D4389" t="s">
        <v>205</v>
      </c>
      <c r="E4389" t="s">
        <v>206</v>
      </c>
      <c r="F4389" t="s">
        <v>261</v>
      </c>
      <c r="G4389" t="s">
        <v>262</v>
      </c>
      <c r="H4389" t="s">
        <v>144</v>
      </c>
      <c r="I4389" t="s">
        <v>21</v>
      </c>
      <c r="J4389" t="s">
        <v>31</v>
      </c>
      <c r="K4389" t="s">
        <v>263</v>
      </c>
      <c r="L4389" t="s">
        <v>24</v>
      </c>
      <c r="M4389" t="s">
        <v>25</v>
      </c>
      <c r="N4389">
        <v>11048</v>
      </c>
      <c r="O4389">
        <v>118899</v>
      </c>
      <c r="P4389">
        <v>91098.47</v>
      </c>
      <c r="Q4389">
        <v>-47334.49</v>
      </c>
    </row>
    <row r="4390" spans="2:17" hidden="1">
      <c r="B4390">
        <v>2017</v>
      </c>
      <c r="C4390">
        <v>5</v>
      </c>
      <c r="D4390" t="s">
        <v>205</v>
      </c>
      <c r="E4390" t="s">
        <v>206</v>
      </c>
      <c r="F4390" t="s">
        <v>261</v>
      </c>
      <c r="G4390" t="s">
        <v>262</v>
      </c>
      <c r="H4390" t="s">
        <v>144</v>
      </c>
      <c r="I4390" t="s">
        <v>21</v>
      </c>
      <c r="J4390" t="s">
        <v>31</v>
      </c>
      <c r="K4390" t="s">
        <v>263</v>
      </c>
      <c r="L4390" t="s">
        <v>24</v>
      </c>
      <c r="M4390" t="s">
        <v>26</v>
      </c>
      <c r="N4390">
        <v>3341</v>
      </c>
      <c r="O4390">
        <v>174873</v>
      </c>
      <c r="P4390">
        <v>112584.05</v>
      </c>
      <c r="Q4390">
        <v>-39854.06</v>
      </c>
    </row>
    <row r="4391" spans="2:17" hidden="1">
      <c r="B4391">
        <v>2017</v>
      </c>
      <c r="C4391">
        <v>5</v>
      </c>
      <c r="D4391" t="s">
        <v>205</v>
      </c>
      <c r="E4391" t="s">
        <v>206</v>
      </c>
      <c r="F4391" t="s">
        <v>261</v>
      </c>
      <c r="G4391" t="s">
        <v>262</v>
      </c>
      <c r="H4391" t="s">
        <v>144</v>
      </c>
      <c r="I4391" t="s">
        <v>21</v>
      </c>
      <c r="J4391" t="s">
        <v>31</v>
      </c>
      <c r="K4391" t="s">
        <v>263</v>
      </c>
      <c r="L4391" t="s">
        <v>24</v>
      </c>
      <c r="M4391" t="s">
        <v>27</v>
      </c>
      <c r="N4391">
        <v>501</v>
      </c>
      <c r="O4391">
        <v>94801</v>
      </c>
      <c r="P4391">
        <v>79583.490000000005</v>
      </c>
      <c r="Q4391">
        <v>2102.61</v>
      </c>
    </row>
    <row r="4392" spans="2:17" hidden="1">
      <c r="B4392">
        <v>2017</v>
      </c>
      <c r="C4392">
        <v>5</v>
      </c>
      <c r="D4392" t="s">
        <v>205</v>
      </c>
      <c r="E4392" t="s">
        <v>206</v>
      </c>
      <c r="F4392" t="s">
        <v>264</v>
      </c>
      <c r="G4392" t="s">
        <v>265</v>
      </c>
      <c r="H4392" t="s">
        <v>144</v>
      </c>
      <c r="I4392" t="s">
        <v>21</v>
      </c>
      <c r="J4392" t="s">
        <v>31</v>
      </c>
      <c r="K4392" t="s">
        <v>266</v>
      </c>
      <c r="L4392" t="s">
        <v>24</v>
      </c>
      <c r="M4392" t="s">
        <v>25</v>
      </c>
      <c r="N4392">
        <v>11525</v>
      </c>
      <c r="O4392">
        <v>128984</v>
      </c>
      <c r="P4392">
        <v>96693.51</v>
      </c>
      <c r="Q4392">
        <v>-51053.61</v>
      </c>
    </row>
    <row r="4393" spans="2:17" hidden="1">
      <c r="B4393">
        <v>2017</v>
      </c>
      <c r="C4393">
        <v>5</v>
      </c>
      <c r="D4393" t="s">
        <v>205</v>
      </c>
      <c r="E4393" t="s">
        <v>206</v>
      </c>
      <c r="F4393" t="s">
        <v>264</v>
      </c>
      <c r="G4393" t="s">
        <v>265</v>
      </c>
      <c r="H4393" t="s">
        <v>144</v>
      </c>
      <c r="I4393" t="s">
        <v>21</v>
      </c>
      <c r="J4393" t="s">
        <v>31</v>
      </c>
      <c r="K4393" t="s">
        <v>266</v>
      </c>
      <c r="L4393" t="s">
        <v>24</v>
      </c>
      <c r="M4393" t="s">
        <v>26</v>
      </c>
      <c r="N4393">
        <v>4150</v>
      </c>
      <c r="O4393">
        <v>220958</v>
      </c>
      <c r="P4393">
        <v>142153.78</v>
      </c>
      <c r="Q4393">
        <v>-49723.53</v>
      </c>
    </row>
    <row r="4394" spans="2:17" hidden="1">
      <c r="B4394">
        <v>2017</v>
      </c>
      <c r="C4394">
        <v>5</v>
      </c>
      <c r="D4394" t="s">
        <v>205</v>
      </c>
      <c r="E4394" t="s">
        <v>206</v>
      </c>
      <c r="F4394" t="s">
        <v>264</v>
      </c>
      <c r="G4394" t="s">
        <v>265</v>
      </c>
      <c r="H4394" t="s">
        <v>144</v>
      </c>
      <c r="I4394" t="s">
        <v>21</v>
      </c>
      <c r="J4394" t="s">
        <v>31</v>
      </c>
      <c r="K4394" t="s">
        <v>266</v>
      </c>
      <c r="L4394" t="s">
        <v>24</v>
      </c>
      <c r="M4394" t="s">
        <v>27</v>
      </c>
      <c r="N4394">
        <v>810</v>
      </c>
      <c r="O4394">
        <v>196786</v>
      </c>
      <c r="P4394">
        <v>163379.45000000001</v>
      </c>
      <c r="Q4394">
        <v>4310.37</v>
      </c>
    </row>
    <row r="4395" spans="2:17" hidden="1">
      <c r="B4395">
        <v>2017</v>
      </c>
      <c r="C4395">
        <v>5</v>
      </c>
      <c r="D4395" t="s">
        <v>205</v>
      </c>
      <c r="E4395" t="s">
        <v>206</v>
      </c>
      <c r="F4395" t="s">
        <v>267</v>
      </c>
      <c r="G4395" t="s">
        <v>268</v>
      </c>
      <c r="H4395" t="s">
        <v>144</v>
      </c>
      <c r="I4395" t="s">
        <v>21</v>
      </c>
      <c r="J4395" t="s">
        <v>31</v>
      </c>
      <c r="K4395" t="s">
        <v>269</v>
      </c>
      <c r="L4395" t="s">
        <v>24</v>
      </c>
      <c r="M4395" t="s">
        <v>25</v>
      </c>
      <c r="N4395">
        <v>10429</v>
      </c>
      <c r="O4395">
        <v>111536.8</v>
      </c>
      <c r="P4395">
        <v>85226.19</v>
      </c>
      <c r="Q4395">
        <v>-43921.05</v>
      </c>
    </row>
    <row r="4396" spans="2:17" hidden="1">
      <c r="B4396">
        <v>2017</v>
      </c>
      <c r="C4396">
        <v>5</v>
      </c>
      <c r="D4396" t="s">
        <v>205</v>
      </c>
      <c r="E4396" t="s">
        <v>206</v>
      </c>
      <c r="F4396" t="s">
        <v>267</v>
      </c>
      <c r="G4396" t="s">
        <v>268</v>
      </c>
      <c r="H4396" t="s">
        <v>144</v>
      </c>
      <c r="I4396" t="s">
        <v>21</v>
      </c>
      <c r="J4396" t="s">
        <v>31</v>
      </c>
      <c r="K4396" t="s">
        <v>269</v>
      </c>
      <c r="L4396" t="s">
        <v>24</v>
      </c>
      <c r="M4396" t="s">
        <v>26</v>
      </c>
      <c r="N4396">
        <v>2693</v>
      </c>
      <c r="O4396">
        <v>135731.5</v>
      </c>
      <c r="P4396">
        <v>85766.97</v>
      </c>
      <c r="Q4396">
        <v>-31689.599999999999</v>
      </c>
    </row>
    <row r="4397" spans="2:17" hidden="1">
      <c r="B4397">
        <v>2017</v>
      </c>
      <c r="C4397">
        <v>5</v>
      </c>
      <c r="D4397" t="s">
        <v>205</v>
      </c>
      <c r="E4397" t="s">
        <v>206</v>
      </c>
      <c r="F4397" t="s">
        <v>267</v>
      </c>
      <c r="G4397" t="s">
        <v>268</v>
      </c>
      <c r="H4397" t="s">
        <v>144</v>
      </c>
      <c r="I4397" t="s">
        <v>21</v>
      </c>
      <c r="J4397" t="s">
        <v>31</v>
      </c>
      <c r="K4397" t="s">
        <v>269</v>
      </c>
      <c r="L4397" t="s">
        <v>24</v>
      </c>
      <c r="M4397" t="s">
        <v>27</v>
      </c>
      <c r="N4397">
        <v>273</v>
      </c>
      <c r="O4397">
        <v>51284</v>
      </c>
      <c r="P4397">
        <v>42596.78</v>
      </c>
      <c r="Q4397">
        <v>1118.46</v>
      </c>
    </row>
    <row r="4398" spans="2:17" hidden="1">
      <c r="B4398">
        <v>2017</v>
      </c>
      <c r="C4398">
        <v>5</v>
      </c>
      <c r="D4398" t="s">
        <v>205</v>
      </c>
      <c r="E4398" t="s">
        <v>206</v>
      </c>
      <c r="F4398" t="s">
        <v>270</v>
      </c>
      <c r="G4398" t="s">
        <v>271</v>
      </c>
      <c r="H4398" t="s">
        <v>121</v>
      </c>
      <c r="I4398" t="s">
        <v>1073</v>
      </c>
      <c r="J4398" t="s">
        <v>31</v>
      </c>
      <c r="K4398" t="s">
        <v>272</v>
      </c>
      <c r="L4398" t="s">
        <v>24</v>
      </c>
      <c r="M4398" t="s">
        <v>25</v>
      </c>
      <c r="N4398">
        <v>4311</v>
      </c>
      <c r="O4398">
        <v>55704</v>
      </c>
      <c r="P4398">
        <v>40562.589999999997</v>
      </c>
      <c r="Q4398">
        <v>-9001.2900000000009</v>
      </c>
    </row>
    <row r="4399" spans="2:17" hidden="1">
      <c r="B4399">
        <v>2017</v>
      </c>
      <c r="C4399">
        <v>5</v>
      </c>
      <c r="D4399" t="s">
        <v>205</v>
      </c>
      <c r="E4399" t="s">
        <v>206</v>
      </c>
      <c r="F4399" t="s">
        <v>270</v>
      </c>
      <c r="G4399" t="s">
        <v>271</v>
      </c>
      <c r="H4399" t="s">
        <v>121</v>
      </c>
      <c r="I4399" t="s">
        <v>1073</v>
      </c>
      <c r="J4399" t="s">
        <v>31</v>
      </c>
      <c r="K4399" t="s">
        <v>272</v>
      </c>
      <c r="L4399" t="s">
        <v>24</v>
      </c>
      <c r="M4399" t="s">
        <v>26</v>
      </c>
      <c r="N4399">
        <v>2879</v>
      </c>
      <c r="O4399">
        <v>164611</v>
      </c>
      <c r="P4399">
        <v>101536.79</v>
      </c>
      <c r="Q4399">
        <v>-14076.97</v>
      </c>
    </row>
    <row r="4400" spans="2:17" hidden="1">
      <c r="B4400">
        <v>2017</v>
      </c>
      <c r="C4400">
        <v>5</v>
      </c>
      <c r="D4400" t="s">
        <v>205</v>
      </c>
      <c r="E4400" t="s">
        <v>206</v>
      </c>
      <c r="F4400" t="s">
        <v>270</v>
      </c>
      <c r="G4400" t="s">
        <v>271</v>
      </c>
      <c r="H4400" t="s">
        <v>121</v>
      </c>
      <c r="I4400" t="s">
        <v>1073</v>
      </c>
      <c r="J4400" t="s">
        <v>31</v>
      </c>
      <c r="K4400" t="s">
        <v>272</v>
      </c>
      <c r="L4400" t="s">
        <v>24</v>
      </c>
      <c r="M4400" t="s">
        <v>27</v>
      </c>
      <c r="N4400">
        <v>879</v>
      </c>
      <c r="O4400">
        <v>165665</v>
      </c>
      <c r="P4400">
        <v>112855.87</v>
      </c>
      <c r="Q4400">
        <v>2964.92</v>
      </c>
    </row>
    <row r="4401" spans="2:17" hidden="1">
      <c r="B4401">
        <v>2017</v>
      </c>
      <c r="C4401">
        <v>5</v>
      </c>
      <c r="D4401" t="s">
        <v>205</v>
      </c>
      <c r="E4401" t="s">
        <v>206</v>
      </c>
      <c r="F4401" t="s">
        <v>273</v>
      </c>
      <c r="G4401" t="s">
        <v>274</v>
      </c>
      <c r="H4401" t="s">
        <v>20</v>
      </c>
      <c r="I4401" t="s">
        <v>21</v>
      </c>
      <c r="J4401" t="s">
        <v>31</v>
      </c>
      <c r="K4401" t="s">
        <v>275</v>
      </c>
      <c r="L4401" t="s">
        <v>24</v>
      </c>
      <c r="M4401" t="s">
        <v>25</v>
      </c>
      <c r="N4401">
        <v>13075</v>
      </c>
      <c r="O4401">
        <v>116329.60000000001</v>
      </c>
      <c r="P4401">
        <v>98432.08</v>
      </c>
      <c r="Q4401">
        <v>-45997.02</v>
      </c>
    </row>
    <row r="4402" spans="2:17" hidden="1">
      <c r="B4402">
        <v>2017</v>
      </c>
      <c r="C4402">
        <v>5</v>
      </c>
      <c r="D4402" t="s">
        <v>205</v>
      </c>
      <c r="E4402" t="s">
        <v>206</v>
      </c>
      <c r="F4402" t="s">
        <v>273</v>
      </c>
      <c r="G4402" t="s">
        <v>274</v>
      </c>
      <c r="H4402" t="s">
        <v>20</v>
      </c>
      <c r="I4402" t="s">
        <v>21</v>
      </c>
      <c r="J4402" t="s">
        <v>31</v>
      </c>
      <c r="K4402" t="s">
        <v>275</v>
      </c>
      <c r="L4402" t="s">
        <v>24</v>
      </c>
      <c r="M4402" t="s">
        <v>26</v>
      </c>
      <c r="N4402">
        <v>1886</v>
      </c>
      <c r="O4402">
        <v>92846</v>
      </c>
      <c r="P4402">
        <v>58593.4</v>
      </c>
      <c r="Q4402">
        <v>-22472.63</v>
      </c>
    </row>
    <row r="4403" spans="2:17" hidden="1">
      <c r="B4403">
        <v>2017</v>
      </c>
      <c r="C4403">
        <v>5</v>
      </c>
      <c r="D4403" t="s">
        <v>205</v>
      </c>
      <c r="E4403" t="s">
        <v>206</v>
      </c>
      <c r="F4403" t="s">
        <v>273</v>
      </c>
      <c r="G4403" t="s">
        <v>274</v>
      </c>
      <c r="H4403" t="s">
        <v>20</v>
      </c>
      <c r="I4403" t="s">
        <v>21</v>
      </c>
      <c r="J4403" t="s">
        <v>31</v>
      </c>
      <c r="K4403" t="s">
        <v>275</v>
      </c>
      <c r="L4403" t="s">
        <v>24</v>
      </c>
      <c r="M4403" t="s">
        <v>27</v>
      </c>
      <c r="N4403">
        <v>246</v>
      </c>
      <c r="O4403">
        <v>54405.5</v>
      </c>
      <c r="P4403">
        <v>45206.19</v>
      </c>
      <c r="Q4403">
        <v>1176.92</v>
      </c>
    </row>
    <row r="4404" spans="2:17" hidden="1">
      <c r="B4404">
        <v>2017</v>
      </c>
      <c r="C4404">
        <v>5</v>
      </c>
      <c r="D4404" t="s">
        <v>205</v>
      </c>
      <c r="E4404" t="s">
        <v>206</v>
      </c>
      <c r="F4404" t="s">
        <v>276</v>
      </c>
      <c r="G4404" t="s">
        <v>277</v>
      </c>
      <c r="H4404" t="s">
        <v>20</v>
      </c>
      <c r="I4404" t="s">
        <v>21</v>
      </c>
      <c r="J4404" t="s">
        <v>31</v>
      </c>
      <c r="K4404" t="s">
        <v>278</v>
      </c>
      <c r="L4404" t="s">
        <v>24</v>
      </c>
      <c r="M4404" t="s">
        <v>25</v>
      </c>
      <c r="N4404">
        <v>6589</v>
      </c>
      <c r="O4404">
        <v>63336</v>
      </c>
      <c r="P4404">
        <v>51301.38</v>
      </c>
      <c r="Q4404">
        <v>-24885.17</v>
      </c>
    </row>
    <row r="4405" spans="2:17" hidden="1">
      <c r="B4405">
        <v>2017</v>
      </c>
      <c r="C4405">
        <v>5</v>
      </c>
      <c r="D4405" t="s">
        <v>205</v>
      </c>
      <c r="E4405" t="s">
        <v>206</v>
      </c>
      <c r="F4405" t="s">
        <v>276</v>
      </c>
      <c r="G4405" t="s">
        <v>277</v>
      </c>
      <c r="H4405" t="s">
        <v>20</v>
      </c>
      <c r="I4405" t="s">
        <v>21</v>
      </c>
      <c r="J4405" t="s">
        <v>31</v>
      </c>
      <c r="K4405" t="s">
        <v>278</v>
      </c>
      <c r="L4405" t="s">
        <v>24</v>
      </c>
      <c r="M4405" t="s">
        <v>26</v>
      </c>
      <c r="N4405">
        <v>1871</v>
      </c>
      <c r="O4405">
        <v>98718.1</v>
      </c>
      <c r="P4405">
        <v>62965.48</v>
      </c>
      <c r="Q4405">
        <v>-21815.49</v>
      </c>
    </row>
    <row r="4406" spans="2:17" hidden="1">
      <c r="B4406">
        <v>2017</v>
      </c>
      <c r="C4406">
        <v>5</v>
      </c>
      <c r="D4406" t="s">
        <v>205</v>
      </c>
      <c r="E4406" t="s">
        <v>206</v>
      </c>
      <c r="F4406" t="s">
        <v>276</v>
      </c>
      <c r="G4406" t="s">
        <v>277</v>
      </c>
      <c r="H4406" t="s">
        <v>20</v>
      </c>
      <c r="I4406" t="s">
        <v>21</v>
      </c>
      <c r="J4406" t="s">
        <v>31</v>
      </c>
      <c r="K4406" t="s">
        <v>278</v>
      </c>
      <c r="L4406" t="s">
        <v>24</v>
      </c>
      <c r="M4406" t="s">
        <v>27</v>
      </c>
      <c r="N4406">
        <v>354</v>
      </c>
      <c r="O4406">
        <v>80277.8</v>
      </c>
      <c r="P4406">
        <v>66176.52</v>
      </c>
      <c r="Q4406">
        <v>1743.33</v>
      </c>
    </row>
    <row r="4407" spans="2:17" hidden="1">
      <c r="B4407">
        <v>2017</v>
      </c>
      <c r="C4407">
        <v>5</v>
      </c>
      <c r="D4407" t="s">
        <v>205</v>
      </c>
      <c r="E4407" t="s">
        <v>206</v>
      </c>
      <c r="F4407" t="s">
        <v>279</v>
      </c>
      <c r="G4407" t="s">
        <v>280</v>
      </c>
      <c r="H4407" t="s">
        <v>152</v>
      </c>
      <c r="I4407" t="s">
        <v>21</v>
      </c>
      <c r="J4407" t="s">
        <v>31</v>
      </c>
      <c r="K4407" t="s">
        <v>281</v>
      </c>
      <c r="L4407" t="s">
        <v>24</v>
      </c>
      <c r="M4407" t="s">
        <v>25</v>
      </c>
      <c r="N4407">
        <v>4257</v>
      </c>
      <c r="O4407">
        <v>49312</v>
      </c>
      <c r="P4407">
        <v>33140.199999999997</v>
      </c>
      <c r="Q4407">
        <v>-17385.740000000002</v>
      </c>
    </row>
    <row r="4408" spans="2:17" hidden="1">
      <c r="B4408">
        <v>2017</v>
      </c>
      <c r="C4408">
        <v>5</v>
      </c>
      <c r="D4408" t="s">
        <v>205</v>
      </c>
      <c r="E4408" t="s">
        <v>206</v>
      </c>
      <c r="F4408" t="s">
        <v>279</v>
      </c>
      <c r="G4408" t="s">
        <v>280</v>
      </c>
      <c r="H4408" t="s">
        <v>152</v>
      </c>
      <c r="I4408" t="s">
        <v>21</v>
      </c>
      <c r="J4408" t="s">
        <v>31</v>
      </c>
      <c r="K4408" t="s">
        <v>281</v>
      </c>
      <c r="L4408" t="s">
        <v>24</v>
      </c>
      <c r="M4408" t="s">
        <v>26</v>
      </c>
      <c r="N4408">
        <v>2999</v>
      </c>
      <c r="O4408">
        <v>174347</v>
      </c>
      <c r="P4408">
        <v>102337.51</v>
      </c>
      <c r="Q4408">
        <v>-31743.5</v>
      </c>
    </row>
    <row r="4409" spans="2:17" hidden="1">
      <c r="B4409">
        <v>2017</v>
      </c>
      <c r="C4409">
        <v>5</v>
      </c>
      <c r="D4409" t="s">
        <v>205</v>
      </c>
      <c r="E4409" t="s">
        <v>206</v>
      </c>
      <c r="F4409" t="s">
        <v>279</v>
      </c>
      <c r="G4409" t="s">
        <v>280</v>
      </c>
      <c r="H4409" t="s">
        <v>152</v>
      </c>
      <c r="I4409" t="s">
        <v>21</v>
      </c>
      <c r="J4409" t="s">
        <v>31</v>
      </c>
      <c r="K4409" t="s">
        <v>281</v>
      </c>
      <c r="L4409" t="s">
        <v>24</v>
      </c>
      <c r="M4409" t="s">
        <v>27</v>
      </c>
      <c r="N4409">
        <v>877</v>
      </c>
      <c r="O4409">
        <v>160980</v>
      </c>
      <c r="P4409">
        <v>119950.12</v>
      </c>
      <c r="Q4409">
        <v>3154.1</v>
      </c>
    </row>
    <row r="4410" spans="2:17" hidden="1">
      <c r="B4410">
        <v>2017</v>
      </c>
      <c r="C4410">
        <v>5</v>
      </c>
      <c r="D4410" t="s">
        <v>205</v>
      </c>
      <c r="E4410" t="s">
        <v>206</v>
      </c>
      <c r="F4410" t="s">
        <v>282</v>
      </c>
      <c r="G4410" t="s">
        <v>283</v>
      </c>
      <c r="H4410" t="s">
        <v>121</v>
      </c>
      <c r="I4410" t="s">
        <v>1073</v>
      </c>
      <c r="J4410" t="s">
        <v>31</v>
      </c>
      <c r="K4410" t="s">
        <v>218</v>
      </c>
      <c r="L4410" t="s">
        <v>24</v>
      </c>
      <c r="M4410" t="s">
        <v>25</v>
      </c>
      <c r="N4410">
        <v>5494</v>
      </c>
      <c r="O4410">
        <v>56142</v>
      </c>
      <c r="P4410">
        <v>44273.38</v>
      </c>
      <c r="Q4410">
        <v>-9006.34</v>
      </c>
    </row>
    <row r="4411" spans="2:17" hidden="1">
      <c r="B4411">
        <v>2017</v>
      </c>
      <c r="C4411">
        <v>5</v>
      </c>
      <c r="D4411" t="s">
        <v>205</v>
      </c>
      <c r="E4411" t="s">
        <v>206</v>
      </c>
      <c r="F4411" t="s">
        <v>282</v>
      </c>
      <c r="G4411" t="s">
        <v>283</v>
      </c>
      <c r="H4411" t="s">
        <v>121</v>
      </c>
      <c r="I4411" t="s">
        <v>1073</v>
      </c>
      <c r="J4411" t="s">
        <v>31</v>
      </c>
      <c r="K4411" t="s">
        <v>218</v>
      </c>
      <c r="L4411" t="s">
        <v>24</v>
      </c>
      <c r="M4411" t="s">
        <v>26</v>
      </c>
      <c r="N4411">
        <v>3686</v>
      </c>
      <c r="O4411">
        <v>207292</v>
      </c>
      <c r="P4411">
        <v>126910.53</v>
      </c>
      <c r="Q4411">
        <v>-17292.490000000002</v>
      </c>
    </row>
    <row r="4412" spans="2:17" hidden="1">
      <c r="B4412">
        <v>2017</v>
      </c>
      <c r="C4412">
        <v>5</v>
      </c>
      <c r="D4412" t="s">
        <v>205</v>
      </c>
      <c r="E4412" t="s">
        <v>206</v>
      </c>
      <c r="F4412" t="s">
        <v>282</v>
      </c>
      <c r="G4412" t="s">
        <v>283</v>
      </c>
      <c r="H4412" t="s">
        <v>121</v>
      </c>
      <c r="I4412" t="s">
        <v>1073</v>
      </c>
      <c r="J4412" t="s">
        <v>31</v>
      </c>
      <c r="K4412" t="s">
        <v>218</v>
      </c>
      <c r="L4412" t="s">
        <v>24</v>
      </c>
      <c r="M4412" t="s">
        <v>27</v>
      </c>
      <c r="N4412">
        <v>930</v>
      </c>
      <c r="O4412">
        <v>211106</v>
      </c>
      <c r="P4412">
        <v>141985.57999999999</v>
      </c>
      <c r="Q4412">
        <v>3726.43</v>
      </c>
    </row>
    <row r="4413" spans="2:17" hidden="1">
      <c r="B4413">
        <v>2017</v>
      </c>
      <c r="C4413">
        <v>5</v>
      </c>
      <c r="D4413" t="s">
        <v>205</v>
      </c>
      <c r="E4413" t="s">
        <v>206</v>
      </c>
      <c r="F4413" t="s">
        <v>284</v>
      </c>
      <c r="G4413" t="s">
        <v>285</v>
      </c>
      <c r="H4413" t="s">
        <v>121</v>
      </c>
      <c r="I4413" t="s">
        <v>1073</v>
      </c>
      <c r="J4413" t="s">
        <v>31</v>
      </c>
      <c r="K4413" t="s">
        <v>286</v>
      </c>
      <c r="L4413" t="s">
        <v>24</v>
      </c>
      <c r="M4413" t="s">
        <v>25</v>
      </c>
      <c r="N4413">
        <v>5111</v>
      </c>
      <c r="O4413">
        <v>66144.600000000006</v>
      </c>
      <c r="P4413">
        <v>47828.05</v>
      </c>
      <c r="Q4413">
        <v>-10591.75</v>
      </c>
    </row>
    <row r="4414" spans="2:17" hidden="1">
      <c r="B4414">
        <v>2017</v>
      </c>
      <c r="C4414">
        <v>5</v>
      </c>
      <c r="D4414" t="s">
        <v>205</v>
      </c>
      <c r="E4414" t="s">
        <v>206</v>
      </c>
      <c r="F4414" t="s">
        <v>284</v>
      </c>
      <c r="G4414" t="s">
        <v>285</v>
      </c>
      <c r="H4414" t="s">
        <v>121</v>
      </c>
      <c r="I4414" t="s">
        <v>1073</v>
      </c>
      <c r="J4414" t="s">
        <v>31</v>
      </c>
      <c r="K4414" t="s">
        <v>286</v>
      </c>
      <c r="L4414" t="s">
        <v>24</v>
      </c>
      <c r="M4414" t="s">
        <v>26</v>
      </c>
      <c r="N4414">
        <v>4816</v>
      </c>
      <c r="O4414">
        <v>284522</v>
      </c>
      <c r="P4414">
        <v>174379.44</v>
      </c>
      <c r="Q4414">
        <v>-23065.45</v>
      </c>
    </row>
    <row r="4415" spans="2:17" hidden="1">
      <c r="B4415">
        <v>2017</v>
      </c>
      <c r="C4415">
        <v>5</v>
      </c>
      <c r="D4415" t="s">
        <v>205</v>
      </c>
      <c r="E4415" t="s">
        <v>206</v>
      </c>
      <c r="F4415" t="s">
        <v>284</v>
      </c>
      <c r="G4415" t="s">
        <v>285</v>
      </c>
      <c r="H4415" t="s">
        <v>121</v>
      </c>
      <c r="I4415" t="s">
        <v>1073</v>
      </c>
      <c r="J4415" t="s">
        <v>31</v>
      </c>
      <c r="K4415" t="s">
        <v>286</v>
      </c>
      <c r="L4415" t="s">
        <v>24</v>
      </c>
      <c r="M4415" t="s">
        <v>27</v>
      </c>
      <c r="N4415">
        <v>1842</v>
      </c>
      <c r="O4415">
        <v>323599</v>
      </c>
      <c r="P4415">
        <v>219044.79</v>
      </c>
      <c r="Q4415">
        <v>5744.99</v>
      </c>
    </row>
    <row r="4416" spans="2:17" hidden="1">
      <c r="B4416">
        <v>2017</v>
      </c>
      <c r="C4416">
        <v>5</v>
      </c>
      <c r="D4416" t="s">
        <v>205</v>
      </c>
      <c r="E4416" t="s">
        <v>206</v>
      </c>
      <c r="F4416" t="s">
        <v>287</v>
      </c>
      <c r="G4416" t="s">
        <v>288</v>
      </c>
      <c r="H4416" t="s">
        <v>20</v>
      </c>
      <c r="I4416" t="s">
        <v>21</v>
      </c>
      <c r="J4416" t="s">
        <v>31</v>
      </c>
      <c r="K4416" t="s">
        <v>289</v>
      </c>
      <c r="L4416" t="s">
        <v>24</v>
      </c>
      <c r="M4416" t="s">
        <v>25</v>
      </c>
      <c r="N4416">
        <v>720</v>
      </c>
      <c r="O4416">
        <v>8609</v>
      </c>
      <c r="P4416">
        <v>6291.45</v>
      </c>
      <c r="Q4416">
        <v>-3404.25</v>
      </c>
    </row>
    <row r="4417" spans="2:17" hidden="1">
      <c r="B4417">
        <v>2017</v>
      </c>
      <c r="C4417">
        <v>5</v>
      </c>
      <c r="D4417" t="s">
        <v>205</v>
      </c>
      <c r="E4417" t="s">
        <v>206</v>
      </c>
      <c r="F4417" t="s">
        <v>287</v>
      </c>
      <c r="G4417" t="s">
        <v>288</v>
      </c>
      <c r="H4417" t="s">
        <v>20</v>
      </c>
      <c r="I4417" t="s">
        <v>21</v>
      </c>
      <c r="J4417" t="s">
        <v>31</v>
      </c>
      <c r="K4417" t="s">
        <v>289</v>
      </c>
      <c r="L4417" t="s">
        <v>24</v>
      </c>
      <c r="M4417" t="s">
        <v>26</v>
      </c>
      <c r="N4417">
        <v>618</v>
      </c>
      <c r="O4417">
        <v>36048</v>
      </c>
      <c r="P4417">
        <v>23652.84</v>
      </c>
      <c r="Q4417">
        <v>-7378.92</v>
      </c>
    </row>
    <row r="4418" spans="2:17" hidden="1">
      <c r="B4418">
        <v>2017</v>
      </c>
      <c r="C4418">
        <v>5</v>
      </c>
      <c r="D4418" t="s">
        <v>205</v>
      </c>
      <c r="E4418" t="s">
        <v>206</v>
      </c>
      <c r="F4418" t="s">
        <v>287</v>
      </c>
      <c r="G4418" t="s">
        <v>288</v>
      </c>
      <c r="H4418" t="s">
        <v>20</v>
      </c>
      <c r="I4418" t="s">
        <v>21</v>
      </c>
      <c r="J4418" t="s">
        <v>31</v>
      </c>
      <c r="K4418" t="s">
        <v>289</v>
      </c>
      <c r="L4418" t="s">
        <v>24</v>
      </c>
      <c r="M4418" t="s">
        <v>27</v>
      </c>
      <c r="N4418">
        <v>147</v>
      </c>
      <c r="O4418">
        <v>32603</v>
      </c>
      <c r="P4418">
        <v>27085.84</v>
      </c>
      <c r="Q4418">
        <v>713.89</v>
      </c>
    </row>
    <row r="4419" spans="2:17" hidden="1">
      <c r="B4419">
        <v>2017</v>
      </c>
      <c r="C4419">
        <v>5</v>
      </c>
      <c r="D4419" t="s">
        <v>205</v>
      </c>
      <c r="E4419" t="s">
        <v>206</v>
      </c>
      <c r="F4419" t="s">
        <v>290</v>
      </c>
      <c r="G4419" t="s">
        <v>291</v>
      </c>
      <c r="H4419" t="s">
        <v>152</v>
      </c>
      <c r="I4419" t="s">
        <v>21</v>
      </c>
      <c r="J4419" t="s">
        <v>31</v>
      </c>
      <c r="K4419" t="s">
        <v>292</v>
      </c>
      <c r="L4419" t="s">
        <v>24</v>
      </c>
      <c r="M4419" t="s">
        <v>25</v>
      </c>
      <c r="N4419">
        <v>4257</v>
      </c>
      <c r="O4419">
        <v>46915</v>
      </c>
      <c r="P4419">
        <v>32255.84</v>
      </c>
      <c r="Q4419">
        <v>-16500.919999999998</v>
      </c>
    </row>
    <row r="4420" spans="2:17" hidden="1">
      <c r="B4420">
        <v>2017</v>
      </c>
      <c r="C4420">
        <v>5</v>
      </c>
      <c r="D4420" t="s">
        <v>205</v>
      </c>
      <c r="E4420" t="s">
        <v>206</v>
      </c>
      <c r="F4420" t="s">
        <v>290</v>
      </c>
      <c r="G4420" t="s">
        <v>291</v>
      </c>
      <c r="H4420" t="s">
        <v>152</v>
      </c>
      <c r="I4420" t="s">
        <v>21</v>
      </c>
      <c r="J4420" t="s">
        <v>31</v>
      </c>
      <c r="K4420" t="s">
        <v>292</v>
      </c>
      <c r="L4420" t="s">
        <v>24</v>
      </c>
      <c r="M4420" t="s">
        <v>26</v>
      </c>
      <c r="N4420">
        <v>1822</v>
      </c>
      <c r="O4420">
        <v>97435</v>
      </c>
      <c r="P4420">
        <v>56018.25</v>
      </c>
      <c r="Q4420">
        <v>-19212.22</v>
      </c>
    </row>
    <row r="4421" spans="2:17" hidden="1">
      <c r="B4421">
        <v>2017</v>
      </c>
      <c r="C4421">
        <v>5</v>
      </c>
      <c r="D4421" t="s">
        <v>205</v>
      </c>
      <c r="E4421" t="s">
        <v>206</v>
      </c>
      <c r="F4421" t="s">
        <v>290</v>
      </c>
      <c r="G4421" t="s">
        <v>291</v>
      </c>
      <c r="H4421" t="s">
        <v>152</v>
      </c>
      <c r="I4421" t="s">
        <v>21</v>
      </c>
      <c r="J4421" t="s">
        <v>31</v>
      </c>
      <c r="K4421" t="s">
        <v>292</v>
      </c>
      <c r="L4421" t="s">
        <v>24</v>
      </c>
      <c r="M4421" t="s">
        <v>27</v>
      </c>
      <c r="N4421">
        <v>305</v>
      </c>
      <c r="O4421">
        <v>67478</v>
      </c>
      <c r="P4421">
        <v>49826.6</v>
      </c>
      <c r="Q4421">
        <v>1314.37</v>
      </c>
    </row>
    <row r="4422" spans="2:17" hidden="1">
      <c r="B4422">
        <v>2017</v>
      </c>
      <c r="C4422">
        <v>5</v>
      </c>
      <c r="D4422" t="s">
        <v>205</v>
      </c>
      <c r="E4422" t="s">
        <v>206</v>
      </c>
      <c r="F4422" t="s">
        <v>293</v>
      </c>
      <c r="G4422" t="s">
        <v>294</v>
      </c>
      <c r="H4422" t="s">
        <v>121</v>
      </c>
      <c r="I4422" t="s">
        <v>1073</v>
      </c>
      <c r="J4422" t="s">
        <v>31</v>
      </c>
      <c r="K4422" t="s">
        <v>295</v>
      </c>
      <c r="L4422" t="s">
        <v>24</v>
      </c>
      <c r="M4422" t="s">
        <v>25</v>
      </c>
      <c r="N4422">
        <v>544</v>
      </c>
      <c r="O4422">
        <v>7661</v>
      </c>
      <c r="P4422">
        <v>5358.91</v>
      </c>
      <c r="Q4422">
        <v>-1216.6500000000001</v>
      </c>
    </row>
    <row r="4423" spans="2:17" hidden="1">
      <c r="B4423">
        <v>2017</v>
      </c>
      <c r="C4423">
        <v>5</v>
      </c>
      <c r="D4423" t="s">
        <v>205</v>
      </c>
      <c r="E4423" t="s">
        <v>206</v>
      </c>
      <c r="F4423" t="s">
        <v>293</v>
      </c>
      <c r="G4423" t="s">
        <v>294</v>
      </c>
      <c r="H4423" t="s">
        <v>121</v>
      </c>
      <c r="I4423" t="s">
        <v>1073</v>
      </c>
      <c r="J4423" t="s">
        <v>31</v>
      </c>
      <c r="K4423" t="s">
        <v>295</v>
      </c>
      <c r="L4423" t="s">
        <v>24</v>
      </c>
      <c r="M4423" t="s">
        <v>26</v>
      </c>
      <c r="N4423">
        <v>569</v>
      </c>
      <c r="O4423">
        <v>31215</v>
      </c>
      <c r="P4423">
        <v>18909.830000000002</v>
      </c>
      <c r="Q4423">
        <v>-2640.16</v>
      </c>
    </row>
    <row r="4424" spans="2:17" hidden="1">
      <c r="B4424">
        <v>2017</v>
      </c>
      <c r="C4424">
        <v>5</v>
      </c>
      <c r="D4424" t="s">
        <v>205</v>
      </c>
      <c r="E4424" t="s">
        <v>206</v>
      </c>
      <c r="F4424" t="s">
        <v>293</v>
      </c>
      <c r="G4424" t="s">
        <v>294</v>
      </c>
      <c r="H4424" t="s">
        <v>121</v>
      </c>
      <c r="I4424" t="s">
        <v>1073</v>
      </c>
      <c r="J4424" t="s">
        <v>31</v>
      </c>
      <c r="K4424" t="s">
        <v>295</v>
      </c>
      <c r="L4424" t="s">
        <v>24</v>
      </c>
      <c r="M4424" t="s">
        <v>27</v>
      </c>
      <c r="N4424">
        <v>164</v>
      </c>
      <c r="O4424">
        <v>36817</v>
      </c>
      <c r="P4424">
        <v>24547.47</v>
      </c>
      <c r="Q4424">
        <v>642.75</v>
      </c>
    </row>
    <row r="4425" spans="2:17" hidden="1">
      <c r="B4425">
        <v>2017</v>
      </c>
      <c r="C4425">
        <v>5</v>
      </c>
      <c r="D4425" t="s">
        <v>205</v>
      </c>
      <c r="E4425" t="s">
        <v>206</v>
      </c>
      <c r="F4425" t="s">
        <v>296</v>
      </c>
      <c r="G4425" t="s">
        <v>297</v>
      </c>
      <c r="H4425" t="s">
        <v>121</v>
      </c>
      <c r="I4425" t="s">
        <v>1073</v>
      </c>
      <c r="J4425" t="s">
        <v>31</v>
      </c>
      <c r="K4425" t="s">
        <v>286</v>
      </c>
      <c r="L4425" t="s">
        <v>24</v>
      </c>
      <c r="M4425" t="s">
        <v>25</v>
      </c>
      <c r="N4425">
        <v>5293</v>
      </c>
      <c r="O4425">
        <v>61387</v>
      </c>
      <c r="P4425">
        <v>45953.7</v>
      </c>
      <c r="Q4425">
        <v>-9784.89</v>
      </c>
    </row>
    <row r="4426" spans="2:17" hidden="1">
      <c r="B4426">
        <v>2017</v>
      </c>
      <c r="C4426">
        <v>5</v>
      </c>
      <c r="D4426" t="s">
        <v>205</v>
      </c>
      <c r="E4426" t="s">
        <v>206</v>
      </c>
      <c r="F4426" t="s">
        <v>296</v>
      </c>
      <c r="G4426" t="s">
        <v>297</v>
      </c>
      <c r="H4426" t="s">
        <v>121</v>
      </c>
      <c r="I4426" t="s">
        <v>1073</v>
      </c>
      <c r="J4426" t="s">
        <v>31</v>
      </c>
      <c r="K4426" t="s">
        <v>286</v>
      </c>
      <c r="L4426" t="s">
        <v>24</v>
      </c>
      <c r="M4426" t="s">
        <v>26</v>
      </c>
      <c r="N4426">
        <v>6250</v>
      </c>
      <c r="O4426">
        <v>392443</v>
      </c>
      <c r="P4426">
        <v>240119.11</v>
      </c>
      <c r="Q4426">
        <v>-29838.080000000002</v>
      </c>
    </row>
    <row r="4427" spans="2:17" hidden="1">
      <c r="B4427">
        <v>2017</v>
      </c>
      <c r="C4427">
        <v>5</v>
      </c>
      <c r="D4427" t="s">
        <v>205</v>
      </c>
      <c r="E4427" t="s">
        <v>206</v>
      </c>
      <c r="F4427" t="s">
        <v>296</v>
      </c>
      <c r="G4427" t="s">
        <v>297</v>
      </c>
      <c r="H4427" t="s">
        <v>121</v>
      </c>
      <c r="I4427" t="s">
        <v>1073</v>
      </c>
      <c r="J4427" t="s">
        <v>31</v>
      </c>
      <c r="K4427" t="s">
        <v>286</v>
      </c>
      <c r="L4427" t="s">
        <v>24</v>
      </c>
      <c r="M4427" t="s">
        <v>27</v>
      </c>
      <c r="N4427">
        <v>3377</v>
      </c>
      <c r="O4427">
        <v>583317</v>
      </c>
      <c r="P4427">
        <v>393307.7</v>
      </c>
      <c r="Q4427">
        <v>10292.01</v>
      </c>
    </row>
    <row r="4428" spans="2:17" hidden="1">
      <c r="B4428">
        <v>2017</v>
      </c>
      <c r="C4428">
        <v>5</v>
      </c>
      <c r="D4428" t="s">
        <v>205</v>
      </c>
      <c r="E4428" t="s">
        <v>206</v>
      </c>
      <c r="F4428" t="s">
        <v>298</v>
      </c>
      <c r="G4428" t="s">
        <v>299</v>
      </c>
      <c r="H4428" t="s">
        <v>20</v>
      </c>
      <c r="I4428" t="s">
        <v>21</v>
      </c>
      <c r="J4428" t="s">
        <v>31</v>
      </c>
      <c r="K4428" t="s">
        <v>300</v>
      </c>
      <c r="L4428" t="s">
        <v>24</v>
      </c>
      <c r="M4428" t="s">
        <v>25</v>
      </c>
      <c r="N4428">
        <v>2252</v>
      </c>
      <c r="O4428">
        <v>27924</v>
      </c>
      <c r="P4428">
        <v>20074.43</v>
      </c>
      <c r="Q4428">
        <v>-11043.91</v>
      </c>
    </row>
    <row r="4429" spans="2:17" hidden="1">
      <c r="B4429">
        <v>2017</v>
      </c>
      <c r="C4429">
        <v>5</v>
      </c>
      <c r="D4429" t="s">
        <v>205</v>
      </c>
      <c r="E4429" t="s">
        <v>206</v>
      </c>
      <c r="F4429" t="s">
        <v>298</v>
      </c>
      <c r="G4429" t="s">
        <v>299</v>
      </c>
      <c r="H4429" t="s">
        <v>20</v>
      </c>
      <c r="I4429" t="s">
        <v>21</v>
      </c>
      <c r="J4429" t="s">
        <v>31</v>
      </c>
      <c r="K4429" t="s">
        <v>300</v>
      </c>
      <c r="L4429" t="s">
        <v>24</v>
      </c>
      <c r="M4429" t="s">
        <v>26</v>
      </c>
      <c r="N4429">
        <v>1793</v>
      </c>
      <c r="O4429">
        <v>104865</v>
      </c>
      <c r="P4429">
        <v>68881.259999999995</v>
      </c>
      <c r="Q4429">
        <v>-21416</v>
      </c>
    </row>
    <row r="4430" spans="2:17" hidden="1">
      <c r="B4430">
        <v>2017</v>
      </c>
      <c r="C4430">
        <v>5</v>
      </c>
      <c r="D4430" t="s">
        <v>205</v>
      </c>
      <c r="E4430" t="s">
        <v>206</v>
      </c>
      <c r="F4430" t="s">
        <v>298</v>
      </c>
      <c r="G4430" t="s">
        <v>299</v>
      </c>
      <c r="H4430" t="s">
        <v>20</v>
      </c>
      <c r="I4430" t="s">
        <v>21</v>
      </c>
      <c r="J4430" t="s">
        <v>31</v>
      </c>
      <c r="K4430" t="s">
        <v>300</v>
      </c>
      <c r="L4430" t="s">
        <v>24</v>
      </c>
      <c r="M4430" t="s">
        <v>27</v>
      </c>
      <c r="N4430">
        <v>614</v>
      </c>
      <c r="O4430">
        <v>122040</v>
      </c>
      <c r="P4430">
        <v>101770.19</v>
      </c>
      <c r="Q4430">
        <v>2677.71</v>
      </c>
    </row>
    <row r="4431" spans="2:17" hidden="1">
      <c r="B4431">
        <v>2017</v>
      </c>
      <c r="C4431">
        <v>5</v>
      </c>
      <c r="D4431" t="s">
        <v>205</v>
      </c>
      <c r="E4431" t="s">
        <v>206</v>
      </c>
      <c r="F4431" t="s">
        <v>301</v>
      </c>
      <c r="G4431" t="s">
        <v>302</v>
      </c>
      <c r="H4431" t="s">
        <v>144</v>
      </c>
      <c r="I4431" t="s">
        <v>21</v>
      </c>
      <c r="J4431" t="s">
        <v>31</v>
      </c>
      <c r="K4431" t="s">
        <v>303</v>
      </c>
      <c r="L4431" t="s">
        <v>24</v>
      </c>
      <c r="M4431" t="s">
        <v>25</v>
      </c>
      <c r="N4431">
        <v>7130</v>
      </c>
      <c r="O4431">
        <v>67615</v>
      </c>
      <c r="P4431">
        <v>54873.55</v>
      </c>
      <c r="Q4431">
        <v>-26634.99</v>
      </c>
    </row>
    <row r="4432" spans="2:17" hidden="1">
      <c r="B4432">
        <v>2017</v>
      </c>
      <c r="C4432">
        <v>5</v>
      </c>
      <c r="D4432" t="s">
        <v>205</v>
      </c>
      <c r="E4432" t="s">
        <v>206</v>
      </c>
      <c r="F4432" t="s">
        <v>301</v>
      </c>
      <c r="G4432" t="s">
        <v>302</v>
      </c>
      <c r="H4432" t="s">
        <v>144</v>
      </c>
      <c r="I4432" t="s">
        <v>21</v>
      </c>
      <c r="J4432" t="s">
        <v>31</v>
      </c>
      <c r="K4432" t="s">
        <v>303</v>
      </c>
      <c r="L4432" t="s">
        <v>24</v>
      </c>
      <c r="M4432" t="s">
        <v>26</v>
      </c>
      <c r="N4432">
        <v>1488</v>
      </c>
      <c r="O4432">
        <v>74554</v>
      </c>
      <c r="P4432">
        <v>47054.82</v>
      </c>
      <c r="Q4432">
        <v>-17706.96</v>
      </c>
    </row>
    <row r="4433" spans="2:17" hidden="1">
      <c r="B4433">
        <v>2017</v>
      </c>
      <c r="C4433">
        <v>5</v>
      </c>
      <c r="D4433" t="s">
        <v>205</v>
      </c>
      <c r="E4433" t="s">
        <v>206</v>
      </c>
      <c r="F4433" t="s">
        <v>301</v>
      </c>
      <c r="G4433" t="s">
        <v>302</v>
      </c>
      <c r="H4433" t="s">
        <v>144</v>
      </c>
      <c r="I4433" t="s">
        <v>21</v>
      </c>
      <c r="J4433" t="s">
        <v>31</v>
      </c>
      <c r="K4433" t="s">
        <v>303</v>
      </c>
      <c r="L4433" t="s">
        <v>24</v>
      </c>
      <c r="M4433" t="s">
        <v>27</v>
      </c>
      <c r="N4433">
        <v>189</v>
      </c>
      <c r="O4433">
        <v>43375</v>
      </c>
      <c r="P4433">
        <v>35904.68</v>
      </c>
      <c r="Q4433">
        <v>945.45</v>
      </c>
    </row>
    <row r="4434" spans="2:17" hidden="1">
      <c r="B4434">
        <v>2017</v>
      </c>
      <c r="C4434">
        <v>5</v>
      </c>
      <c r="D4434" t="s">
        <v>205</v>
      </c>
      <c r="E4434" t="s">
        <v>206</v>
      </c>
      <c r="F4434" t="s">
        <v>304</v>
      </c>
      <c r="G4434" t="s">
        <v>305</v>
      </c>
      <c r="H4434" t="s">
        <v>121</v>
      </c>
      <c r="I4434" t="s">
        <v>1073</v>
      </c>
      <c r="J4434" t="s">
        <v>31</v>
      </c>
      <c r="K4434" t="s">
        <v>306</v>
      </c>
      <c r="L4434" t="s">
        <v>24</v>
      </c>
      <c r="M4434" t="s">
        <v>25</v>
      </c>
      <c r="N4434">
        <v>3174</v>
      </c>
      <c r="O4434">
        <v>38795</v>
      </c>
      <c r="P4434">
        <v>28553.15</v>
      </c>
      <c r="Q4434">
        <v>-6198.92</v>
      </c>
    </row>
    <row r="4435" spans="2:17" hidden="1">
      <c r="B4435">
        <v>2017</v>
      </c>
      <c r="C4435">
        <v>5</v>
      </c>
      <c r="D4435" t="s">
        <v>205</v>
      </c>
      <c r="E4435" t="s">
        <v>206</v>
      </c>
      <c r="F4435" t="s">
        <v>304</v>
      </c>
      <c r="G4435" t="s">
        <v>305</v>
      </c>
      <c r="H4435" t="s">
        <v>121</v>
      </c>
      <c r="I4435" t="s">
        <v>1073</v>
      </c>
      <c r="J4435" t="s">
        <v>31</v>
      </c>
      <c r="K4435" t="s">
        <v>306</v>
      </c>
      <c r="L4435" t="s">
        <v>24</v>
      </c>
      <c r="M4435" t="s">
        <v>26</v>
      </c>
      <c r="N4435">
        <v>3293</v>
      </c>
      <c r="O4435">
        <v>197464</v>
      </c>
      <c r="P4435">
        <v>120733.36</v>
      </c>
      <c r="Q4435">
        <v>-15641.27</v>
      </c>
    </row>
    <row r="4436" spans="2:17" hidden="1">
      <c r="B4436">
        <v>2017</v>
      </c>
      <c r="C4436">
        <v>5</v>
      </c>
      <c r="D4436" t="s">
        <v>205</v>
      </c>
      <c r="E4436" t="s">
        <v>206</v>
      </c>
      <c r="F4436" t="s">
        <v>304</v>
      </c>
      <c r="G4436" t="s">
        <v>305</v>
      </c>
      <c r="H4436" t="s">
        <v>121</v>
      </c>
      <c r="I4436" t="s">
        <v>1073</v>
      </c>
      <c r="J4436" t="s">
        <v>31</v>
      </c>
      <c r="K4436" t="s">
        <v>306</v>
      </c>
      <c r="L4436" t="s">
        <v>24</v>
      </c>
      <c r="M4436" t="s">
        <v>27</v>
      </c>
      <c r="N4436">
        <v>1455</v>
      </c>
      <c r="O4436">
        <v>293985</v>
      </c>
      <c r="P4436">
        <v>197525.3</v>
      </c>
      <c r="Q4436">
        <v>5173.1400000000003</v>
      </c>
    </row>
    <row r="4437" spans="2:17" hidden="1">
      <c r="B4437">
        <v>2017</v>
      </c>
      <c r="C4437">
        <v>5</v>
      </c>
      <c r="D4437" t="s">
        <v>205</v>
      </c>
      <c r="E4437" t="s">
        <v>206</v>
      </c>
      <c r="F4437" t="s">
        <v>307</v>
      </c>
      <c r="G4437" t="s">
        <v>308</v>
      </c>
      <c r="H4437" t="s">
        <v>30</v>
      </c>
      <c r="I4437" t="s">
        <v>21</v>
      </c>
      <c r="J4437" t="s">
        <v>31</v>
      </c>
      <c r="K4437" t="s">
        <v>309</v>
      </c>
      <c r="L4437" t="s">
        <v>24</v>
      </c>
      <c r="M4437" t="s">
        <v>25</v>
      </c>
      <c r="N4437">
        <v>47822</v>
      </c>
      <c r="O4437">
        <v>348517</v>
      </c>
      <c r="P4437">
        <v>414908.98</v>
      </c>
      <c r="Q4437">
        <v>-161929.60000000001</v>
      </c>
    </row>
    <row r="4438" spans="2:17" hidden="1">
      <c r="B4438">
        <v>2017</v>
      </c>
      <c r="C4438">
        <v>5</v>
      </c>
      <c r="D4438" t="s">
        <v>205</v>
      </c>
      <c r="E4438" t="s">
        <v>206</v>
      </c>
      <c r="F4438" t="s">
        <v>307</v>
      </c>
      <c r="G4438" t="s">
        <v>308</v>
      </c>
      <c r="H4438" t="s">
        <v>30</v>
      </c>
      <c r="I4438" t="s">
        <v>21</v>
      </c>
      <c r="J4438" t="s">
        <v>31</v>
      </c>
      <c r="K4438" t="s">
        <v>309</v>
      </c>
      <c r="L4438" t="s">
        <v>24</v>
      </c>
      <c r="M4438" t="s">
        <v>26</v>
      </c>
      <c r="N4438">
        <v>6720</v>
      </c>
      <c r="O4438">
        <v>350203</v>
      </c>
      <c r="P4438">
        <v>267050.83</v>
      </c>
      <c r="Q4438">
        <v>-94256.639999999999</v>
      </c>
    </row>
    <row r="4439" spans="2:17" hidden="1">
      <c r="B4439">
        <v>2017</v>
      </c>
      <c r="C4439">
        <v>5</v>
      </c>
      <c r="D4439" t="s">
        <v>205</v>
      </c>
      <c r="E4439" t="s">
        <v>206</v>
      </c>
      <c r="F4439" t="s">
        <v>307</v>
      </c>
      <c r="G4439" t="s">
        <v>308</v>
      </c>
      <c r="H4439" t="s">
        <v>30</v>
      </c>
      <c r="I4439" t="s">
        <v>21</v>
      </c>
      <c r="J4439" t="s">
        <v>31</v>
      </c>
      <c r="K4439" t="s">
        <v>309</v>
      </c>
      <c r="L4439" t="s">
        <v>24</v>
      </c>
      <c r="M4439" t="s">
        <v>27</v>
      </c>
      <c r="N4439">
        <v>1458</v>
      </c>
      <c r="O4439">
        <v>292718</v>
      </c>
      <c r="P4439">
        <v>286861.02</v>
      </c>
      <c r="Q4439">
        <v>7535.42</v>
      </c>
    </row>
    <row r="4440" spans="2:17" hidden="1">
      <c r="B4440">
        <v>2017</v>
      </c>
      <c r="C4440">
        <v>5</v>
      </c>
      <c r="D4440" t="s">
        <v>205</v>
      </c>
      <c r="E4440" t="s">
        <v>206</v>
      </c>
      <c r="F4440" t="s">
        <v>310</v>
      </c>
      <c r="G4440" t="s">
        <v>311</v>
      </c>
      <c r="H4440" t="s">
        <v>30</v>
      </c>
      <c r="I4440" t="s">
        <v>21</v>
      </c>
      <c r="J4440" t="s">
        <v>31</v>
      </c>
      <c r="K4440" t="s">
        <v>312</v>
      </c>
      <c r="L4440" t="s">
        <v>24</v>
      </c>
      <c r="M4440" t="s">
        <v>25</v>
      </c>
      <c r="N4440">
        <v>6900</v>
      </c>
      <c r="O4440">
        <v>45455</v>
      </c>
      <c r="P4440">
        <v>57655.78</v>
      </c>
      <c r="Q4440">
        <v>-21154.78</v>
      </c>
    </row>
    <row r="4441" spans="2:17" hidden="1">
      <c r="B4441">
        <v>2017</v>
      </c>
      <c r="C4441">
        <v>5</v>
      </c>
      <c r="D4441" t="s">
        <v>205</v>
      </c>
      <c r="E4441" t="s">
        <v>206</v>
      </c>
      <c r="F4441" t="s">
        <v>310</v>
      </c>
      <c r="G4441" t="s">
        <v>311</v>
      </c>
      <c r="H4441" t="s">
        <v>30</v>
      </c>
      <c r="I4441" t="s">
        <v>21</v>
      </c>
      <c r="J4441" t="s">
        <v>31</v>
      </c>
      <c r="K4441" t="s">
        <v>312</v>
      </c>
      <c r="L4441" t="s">
        <v>24</v>
      </c>
      <c r="M4441" t="s">
        <v>26</v>
      </c>
      <c r="N4441">
        <v>227</v>
      </c>
      <c r="O4441">
        <v>10019</v>
      </c>
      <c r="P4441">
        <v>7359.42</v>
      </c>
      <c r="Q4441">
        <v>-3178.8</v>
      </c>
    </row>
    <row r="4442" spans="2:17" hidden="1">
      <c r="B4442">
        <v>2017</v>
      </c>
      <c r="C4442">
        <v>5</v>
      </c>
      <c r="D4442" t="s">
        <v>205</v>
      </c>
      <c r="E4442" t="s">
        <v>206</v>
      </c>
      <c r="F4442" t="s">
        <v>310</v>
      </c>
      <c r="G4442" t="s">
        <v>311</v>
      </c>
      <c r="H4442" t="s">
        <v>30</v>
      </c>
      <c r="I4442" t="s">
        <v>21</v>
      </c>
      <c r="J4442" t="s">
        <v>31</v>
      </c>
      <c r="K4442" t="s">
        <v>312</v>
      </c>
      <c r="L4442" t="s">
        <v>24</v>
      </c>
      <c r="M4442" t="s">
        <v>27</v>
      </c>
      <c r="N4442">
        <v>10</v>
      </c>
      <c r="O4442">
        <v>2115</v>
      </c>
      <c r="P4442">
        <v>2078.11</v>
      </c>
      <c r="Q4442">
        <v>54.68</v>
      </c>
    </row>
    <row r="4443" spans="2:17" hidden="1">
      <c r="B4443">
        <v>2017</v>
      </c>
      <c r="C4443">
        <v>5</v>
      </c>
      <c r="D4443" t="s">
        <v>205</v>
      </c>
      <c r="E4443" t="s">
        <v>206</v>
      </c>
      <c r="F4443" t="s">
        <v>313</v>
      </c>
      <c r="G4443" t="s">
        <v>314</v>
      </c>
      <c r="H4443" t="s">
        <v>30</v>
      </c>
      <c r="I4443" t="s">
        <v>21</v>
      </c>
      <c r="J4443" t="s">
        <v>31</v>
      </c>
      <c r="K4443" t="s">
        <v>315</v>
      </c>
      <c r="L4443" t="s">
        <v>24</v>
      </c>
      <c r="M4443" t="s">
        <v>25</v>
      </c>
      <c r="N4443">
        <v>29093</v>
      </c>
      <c r="O4443">
        <v>229360</v>
      </c>
      <c r="P4443">
        <v>259868.94</v>
      </c>
      <c r="Q4443">
        <v>-105940.76</v>
      </c>
    </row>
    <row r="4444" spans="2:17" hidden="1">
      <c r="B4444">
        <v>2017</v>
      </c>
      <c r="C4444">
        <v>5</v>
      </c>
      <c r="D4444" t="s">
        <v>205</v>
      </c>
      <c r="E4444" t="s">
        <v>206</v>
      </c>
      <c r="F4444" t="s">
        <v>313</v>
      </c>
      <c r="G4444" t="s">
        <v>314</v>
      </c>
      <c r="H4444" t="s">
        <v>30</v>
      </c>
      <c r="I4444" t="s">
        <v>21</v>
      </c>
      <c r="J4444" t="s">
        <v>31</v>
      </c>
      <c r="K4444" t="s">
        <v>315</v>
      </c>
      <c r="L4444" t="s">
        <v>24</v>
      </c>
      <c r="M4444" t="s">
        <v>26</v>
      </c>
      <c r="N4444">
        <v>2549</v>
      </c>
      <c r="O4444">
        <v>119245</v>
      </c>
      <c r="P4444">
        <v>88309.39</v>
      </c>
      <c r="Q4444">
        <v>-35111.89</v>
      </c>
    </row>
    <row r="4445" spans="2:17" hidden="1">
      <c r="B4445">
        <v>2017</v>
      </c>
      <c r="C4445">
        <v>5</v>
      </c>
      <c r="D4445" t="s">
        <v>205</v>
      </c>
      <c r="E4445" t="s">
        <v>206</v>
      </c>
      <c r="F4445" t="s">
        <v>313</v>
      </c>
      <c r="G4445" t="s">
        <v>314</v>
      </c>
      <c r="H4445" t="s">
        <v>30</v>
      </c>
      <c r="I4445" t="s">
        <v>21</v>
      </c>
      <c r="J4445" t="s">
        <v>31</v>
      </c>
      <c r="K4445" t="s">
        <v>315</v>
      </c>
      <c r="L4445" t="s">
        <v>24</v>
      </c>
      <c r="M4445" t="s">
        <v>27</v>
      </c>
      <c r="N4445">
        <v>285</v>
      </c>
      <c r="O4445">
        <v>74009</v>
      </c>
      <c r="P4445">
        <v>71779.56</v>
      </c>
      <c r="Q4445">
        <v>1887.04</v>
      </c>
    </row>
    <row r="4446" spans="2:17" hidden="1">
      <c r="B4446">
        <v>2017</v>
      </c>
      <c r="C4446">
        <v>5</v>
      </c>
      <c r="D4446" t="s">
        <v>205</v>
      </c>
      <c r="E4446" t="s">
        <v>206</v>
      </c>
      <c r="F4446" t="s">
        <v>316</v>
      </c>
      <c r="G4446" t="s">
        <v>317</v>
      </c>
      <c r="H4446" t="s">
        <v>30</v>
      </c>
      <c r="I4446" t="s">
        <v>21</v>
      </c>
      <c r="J4446" t="s">
        <v>31</v>
      </c>
      <c r="K4446" t="s">
        <v>318</v>
      </c>
      <c r="L4446" t="s">
        <v>24</v>
      </c>
      <c r="M4446" t="s">
        <v>25</v>
      </c>
      <c r="N4446">
        <v>5083</v>
      </c>
      <c r="O4446">
        <v>37751</v>
      </c>
      <c r="P4446">
        <v>44327.49</v>
      </c>
      <c r="Q4446">
        <v>-17435.71</v>
      </c>
    </row>
    <row r="4447" spans="2:17" hidden="1">
      <c r="B4447">
        <v>2017</v>
      </c>
      <c r="C4447">
        <v>5</v>
      </c>
      <c r="D4447" t="s">
        <v>205</v>
      </c>
      <c r="E4447" t="s">
        <v>206</v>
      </c>
      <c r="F4447" t="s">
        <v>316</v>
      </c>
      <c r="G4447" t="s">
        <v>317</v>
      </c>
      <c r="H4447" t="s">
        <v>30</v>
      </c>
      <c r="I4447" t="s">
        <v>21</v>
      </c>
      <c r="J4447" t="s">
        <v>31</v>
      </c>
      <c r="K4447" t="s">
        <v>318</v>
      </c>
      <c r="L4447" t="s">
        <v>24</v>
      </c>
      <c r="M4447" t="s">
        <v>26</v>
      </c>
      <c r="N4447">
        <v>612</v>
      </c>
      <c r="O4447">
        <v>29515.200000000001</v>
      </c>
      <c r="P4447">
        <v>22017.89</v>
      </c>
      <c r="Q4447">
        <v>-8427.9699999999993</v>
      </c>
    </row>
    <row r="4448" spans="2:17" hidden="1">
      <c r="B4448">
        <v>2017</v>
      </c>
      <c r="C4448">
        <v>5</v>
      </c>
      <c r="D4448" t="s">
        <v>205</v>
      </c>
      <c r="E4448" t="s">
        <v>206</v>
      </c>
      <c r="F4448" t="s">
        <v>316</v>
      </c>
      <c r="G4448" t="s">
        <v>317</v>
      </c>
      <c r="H4448" t="s">
        <v>30</v>
      </c>
      <c r="I4448" t="s">
        <v>21</v>
      </c>
      <c r="J4448" t="s">
        <v>31</v>
      </c>
      <c r="K4448" t="s">
        <v>318</v>
      </c>
      <c r="L4448" t="s">
        <v>24</v>
      </c>
      <c r="M4448" t="s">
        <v>27</v>
      </c>
      <c r="N4448">
        <v>97</v>
      </c>
      <c r="O4448">
        <v>22567</v>
      </c>
      <c r="P4448">
        <v>21926.09</v>
      </c>
      <c r="Q4448">
        <v>575.94000000000005</v>
      </c>
    </row>
    <row r="4449" spans="2:17" hidden="1">
      <c r="B4449">
        <v>2017</v>
      </c>
      <c r="C4449">
        <v>5</v>
      </c>
      <c r="D4449" t="s">
        <v>205</v>
      </c>
      <c r="E4449" t="s">
        <v>206</v>
      </c>
      <c r="F4449" t="s">
        <v>319</v>
      </c>
      <c r="G4449" t="s">
        <v>320</v>
      </c>
      <c r="H4449" t="s">
        <v>30</v>
      </c>
      <c r="I4449" t="s">
        <v>21</v>
      </c>
      <c r="J4449" t="s">
        <v>31</v>
      </c>
      <c r="K4449" t="s">
        <v>321</v>
      </c>
      <c r="L4449" t="s">
        <v>24</v>
      </c>
      <c r="M4449" t="s">
        <v>25</v>
      </c>
      <c r="N4449">
        <v>2452</v>
      </c>
      <c r="O4449">
        <v>15567</v>
      </c>
      <c r="P4449">
        <v>20191.14</v>
      </c>
      <c r="Q4449">
        <v>-7217.82</v>
      </c>
    </row>
    <row r="4450" spans="2:17" hidden="1">
      <c r="B4450">
        <v>2017</v>
      </c>
      <c r="C4450">
        <v>5</v>
      </c>
      <c r="D4450" t="s">
        <v>205</v>
      </c>
      <c r="E4450" t="s">
        <v>206</v>
      </c>
      <c r="F4450" t="s">
        <v>319</v>
      </c>
      <c r="G4450" t="s">
        <v>320</v>
      </c>
      <c r="H4450" t="s">
        <v>30</v>
      </c>
      <c r="I4450" t="s">
        <v>21</v>
      </c>
      <c r="J4450" t="s">
        <v>31</v>
      </c>
      <c r="K4450" t="s">
        <v>321</v>
      </c>
      <c r="L4450" t="s">
        <v>24</v>
      </c>
      <c r="M4450" t="s">
        <v>26</v>
      </c>
      <c r="N4450">
        <v>772</v>
      </c>
      <c r="O4450">
        <v>46331</v>
      </c>
      <c r="P4450">
        <v>36314.51</v>
      </c>
      <c r="Q4450">
        <v>-10676.76</v>
      </c>
    </row>
    <row r="4451" spans="2:17" hidden="1">
      <c r="B4451">
        <v>2017</v>
      </c>
      <c r="C4451">
        <v>5</v>
      </c>
      <c r="D4451" t="s">
        <v>205</v>
      </c>
      <c r="E4451" t="s">
        <v>206</v>
      </c>
      <c r="F4451" t="s">
        <v>319</v>
      </c>
      <c r="G4451" t="s">
        <v>320</v>
      </c>
      <c r="H4451" t="s">
        <v>30</v>
      </c>
      <c r="I4451" t="s">
        <v>21</v>
      </c>
      <c r="J4451" t="s">
        <v>31</v>
      </c>
      <c r="K4451" t="s">
        <v>321</v>
      </c>
      <c r="L4451" t="s">
        <v>24</v>
      </c>
      <c r="M4451" t="s">
        <v>27</v>
      </c>
      <c r="N4451">
        <v>359</v>
      </c>
      <c r="O4451">
        <v>79201</v>
      </c>
      <c r="P4451">
        <v>77388.740000000005</v>
      </c>
      <c r="Q4451">
        <v>2031.3</v>
      </c>
    </row>
    <row r="4452" spans="2:17" hidden="1">
      <c r="B4452">
        <v>2017</v>
      </c>
      <c r="C4452">
        <v>5</v>
      </c>
      <c r="D4452" t="s">
        <v>205</v>
      </c>
      <c r="E4452" t="s">
        <v>206</v>
      </c>
      <c r="F4452" t="s">
        <v>322</v>
      </c>
      <c r="G4452" t="s">
        <v>323</v>
      </c>
      <c r="H4452" t="s">
        <v>30</v>
      </c>
      <c r="I4452" t="s">
        <v>21</v>
      </c>
      <c r="J4452" t="s">
        <v>31</v>
      </c>
      <c r="K4452" t="s">
        <v>324</v>
      </c>
      <c r="L4452" t="s">
        <v>24</v>
      </c>
      <c r="M4452" t="s">
        <v>25</v>
      </c>
      <c r="N4452">
        <v>3323</v>
      </c>
      <c r="O4452">
        <v>26777</v>
      </c>
      <c r="P4452">
        <v>29886.85</v>
      </c>
      <c r="Q4452">
        <v>-12308.18</v>
      </c>
    </row>
    <row r="4453" spans="2:17" hidden="1">
      <c r="B4453">
        <v>2017</v>
      </c>
      <c r="C4453">
        <v>5</v>
      </c>
      <c r="D4453" t="s">
        <v>205</v>
      </c>
      <c r="E4453" t="s">
        <v>206</v>
      </c>
      <c r="F4453" t="s">
        <v>322</v>
      </c>
      <c r="G4453" t="s">
        <v>323</v>
      </c>
      <c r="H4453" t="s">
        <v>30</v>
      </c>
      <c r="I4453" t="s">
        <v>21</v>
      </c>
      <c r="J4453" t="s">
        <v>31</v>
      </c>
      <c r="K4453" t="s">
        <v>324</v>
      </c>
      <c r="L4453" t="s">
        <v>24</v>
      </c>
      <c r="M4453" t="s">
        <v>26</v>
      </c>
      <c r="N4453">
        <v>696</v>
      </c>
      <c r="O4453">
        <v>36246</v>
      </c>
      <c r="P4453">
        <v>27387.64</v>
      </c>
      <c r="Q4453">
        <v>-9631.1</v>
      </c>
    </row>
    <row r="4454" spans="2:17" hidden="1">
      <c r="B4454">
        <v>2017</v>
      </c>
      <c r="C4454">
        <v>5</v>
      </c>
      <c r="D4454" t="s">
        <v>205</v>
      </c>
      <c r="E4454" t="s">
        <v>206</v>
      </c>
      <c r="F4454" t="s">
        <v>322</v>
      </c>
      <c r="G4454" t="s">
        <v>323</v>
      </c>
      <c r="H4454" t="s">
        <v>30</v>
      </c>
      <c r="I4454" t="s">
        <v>21</v>
      </c>
      <c r="J4454" t="s">
        <v>31</v>
      </c>
      <c r="K4454" t="s">
        <v>324</v>
      </c>
      <c r="L4454" t="s">
        <v>24</v>
      </c>
      <c r="M4454" t="s">
        <v>27</v>
      </c>
      <c r="N4454">
        <v>90</v>
      </c>
      <c r="O4454">
        <v>16874</v>
      </c>
      <c r="P4454">
        <v>16404.73</v>
      </c>
      <c r="Q4454">
        <v>431.13</v>
      </c>
    </row>
    <row r="4455" spans="2:17" hidden="1">
      <c r="B4455">
        <v>2017</v>
      </c>
      <c r="C4455">
        <v>5</v>
      </c>
      <c r="D4455" t="s">
        <v>205</v>
      </c>
      <c r="E4455" t="s">
        <v>206</v>
      </c>
      <c r="F4455" t="s">
        <v>325</v>
      </c>
      <c r="G4455" t="s">
        <v>326</v>
      </c>
      <c r="H4455" t="s">
        <v>30</v>
      </c>
      <c r="I4455" t="s">
        <v>21</v>
      </c>
      <c r="J4455" t="s">
        <v>31</v>
      </c>
      <c r="K4455" t="s">
        <v>327</v>
      </c>
      <c r="L4455" t="s">
        <v>24</v>
      </c>
      <c r="M4455" t="s">
        <v>25</v>
      </c>
      <c r="N4455">
        <v>5068</v>
      </c>
      <c r="O4455">
        <v>48378</v>
      </c>
      <c r="P4455">
        <v>49279.14</v>
      </c>
      <c r="Q4455">
        <v>-22456.91</v>
      </c>
    </row>
    <row r="4456" spans="2:17" hidden="1">
      <c r="B4456">
        <v>2017</v>
      </c>
      <c r="C4456">
        <v>5</v>
      </c>
      <c r="D4456" t="s">
        <v>205</v>
      </c>
      <c r="E4456" t="s">
        <v>206</v>
      </c>
      <c r="F4456" t="s">
        <v>325</v>
      </c>
      <c r="G4456" t="s">
        <v>326</v>
      </c>
      <c r="H4456" t="s">
        <v>30</v>
      </c>
      <c r="I4456" t="s">
        <v>21</v>
      </c>
      <c r="J4456" t="s">
        <v>31</v>
      </c>
      <c r="K4456" t="s">
        <v>327</v>
      </c>
      <c r="L4456" t="s">
        <v>24</v>
      </c>
      <c r="M4456" t="s">
        <v>26</v>
      </c>
      <c r="N4456">
        <v>1665</v>
      </c>
      <c r="O4456">
        <v>89678</v>
      </c>
      <c r="P4456">
        <v>68902.649999999994</v>
      </c>
      <c r="Q4456">
        <v>-23355.9</v>
      </c>
    </row>
    <row r="4457" spans="2:17" hidden="1">
      <c r="B4457">
        <v>2017</v>
      </c>
      <c r="C4457">
        <v>5</v>
      </c>
      <c r="D4457" t="s">
        <v>205</v>
      </c>
      <c r="E4457" t="s">
        <v>206</v>
      </c>
      <c r="F4457" t="s">
        <v>325</v>
      </c>
      <c r="G4457" t="s">
        <v>326</v>
      </c>
      <c r="H4457" t="s">
        <v>30</v>
      </c>
      <c r="I4457" t="s">
        <v>21</v>
      </c>
      <c r="J4457" t="s">
        <v>31</v>
      </c>
      <c r="K4457" t="s">
        <v>327</v>
      </c>
      <c r="L4457" t="s">
        <v>24</v>
      </c>
      <c r="M4457" t="s">
        <v>27</v>
      </c>
      <c r="N4457">
        <v>309</v>
      </c>
      <c r="O4457">
        <v>60504</v>
      </c>
      <c r="P4457">
        <v>59380.04</v>
      </c>
      <c r="Q4457">
        <v>1562.09</v>
      </c>
    </row>
    <row r="4458" spans="2:17" hidden="1">
      <c r="B4458">
        <v>2017</v>
      </c>
      <c r="C4458">
        <v>5</v>
      </c>
      <c r="D4458" t="s">
        <v>205</v>
      </c>
      <c r="E4458" t="s">
        <v>206</v>
      </c>
      <c r="F4458" t="s">
        <v>328</v>
      </c>
      <c r="G4458" t="s">
        <v>329</v>
      </c>
      <c r="H4458" t="s">
        <v>30</v>
      </c>
      <c r="I4458" t="s">
        <v>21</v>
      </c>
      <c r="J4458" t="s">
        <v>31</v>
      </c>
      <c r="K4458" t="s">
        <v>330</v>
      </c>
      <c r="L4458" t="s">
        <v>24</v>
      </c>
      <c r="M4458" t="s">
        <v>25</v>
      </c>
      <c r="N4458">
        <v>1723</v>
      </c>
      <c r="O4458">
        <v>6963</v>
      </c>
      <c r="P4458">
        <v>12348.48</v>
      </c>
      <c r="Q4458">
        <v>-3233.17</v>
      </c>
    </row>
    <row r="4459" spans="2:17" hidden="1">
      <c r="B4459">
        <v>2017</v>
      </c>
      <c r="C4459">
        <v>5</v>
      </c>
      <c r="D4459" t="s">
        <v>205</v>
      </c>
      <c r="E4459" t="s">
        <v>206</v>
      </c>
      <c r="F4459" t="s">
        <v>328</v>
      </c>
      <c r="G4459" t="s">
        <v>329</v>
      </c>
      <c r="H4459" t="s">
        <v>30</v>
      </c>
      <c r="I4459" t="s">
        <v>21</v>
      </c>
      <c r="J4459" t="s">
        <v>31</v>
      </c>
      <c r="K4459" t="s">
        <v>330</v>
      </c>
      <c r="L4459" t="s">
        <v>24</v>
      </c>
      <c r="M4459" t="s">
        <v>26</v>
      </c>
      <c r="N4459">
        <v>30</v>
      </c>
      <c r="O4459">
        <v>1583</v>
      </c>
      <c r="P4459">
        <v>1211.05</v>
      </c>
      <c r="Q4459">
        <v>-419.1</v>
      </c>
    </row>
    <row r="4460" spans="2:17" hidden="1">
      <c r="B4460">
        <v>2017</v>
      </c>
      <c r="C4460">
        <v>5</v>
      </c>
      <c r="D4460" t="s">
        <v>205</v>
      </c>
      <c r="E4460" t="s">
        <v>206</v>
      </c>
      <c r="F4460" t="s">
        <v>328</v>
      </c>
      <c r="G4460" t="s">
        <v>329</v>
      </c>
      <c r="H4460" t="s">
        <v>30</v>
      </c>
      <c r="I4460" t="s">
        <v>21</v>
      </c>
      <c r="J4460" t="s">
        <v>31</v>
      </c>
      <c r="K4460" t="s">
        <v>330</v>
      </c>
      <c r="L4460" t="s">
        <v>24</v>
      </c>
      <c r="M4460" t="s">
        <v>27</v>
      </c>
      <c r="N4460">
        <v>10</v>
      </c>
      <c r="O4460">
        <v>1650</v>
      </c>
      <c r="P4460">
        <v>1628.41</v>
      </c>
      <c r="Q4460">
        <v>42.81</v>
      </c>
    </row>
    <row r="4461" spans="2:17" hidden="1">
      <c r="B4461">
        <v>2017</v>
      </c>
      <c r="C4461">
        <v>5</v>
      </c>
      <c r="D4461" t="s">
        <v>205</v>
      </c>
      <c r="E4461" t="s">
        <v>206</v>
      </c>
      <c r="F4461" t="s">
        <v>331</v>
      </c>
      <c r="G4461" t="s">
        <v>332</v>
      </c>
      <c r="H4461" t="s">
        <v>30</v>
      </c>
      <c r="I4461" t="s">
        <v>21</v>
      </c>
      <c r="J4461" t="s">
        <v>31</v>
      </c>
      <c r="K4461" t="s">
        <v>324</v>
      </c>
      <c r="L4461" t="s">
        <v>24</v>
      </c>
      <c r="M4461" t="s">
        <v>25</v>
      </c>
      <c r="N4461">
        <v>15045</v>
      </c>
      <c r="O4461">
        <v>112105</v>
      </c>
      <c r="P4461">
        <v>131455.97</v>
      </c>
      <c r="Q4461">
        <v>-51852.66</v>
      </c>
    </row>
    <row r="4462" spans="2:17" hidden="1">
      <c r="B4462">
        <v>2017</v>
      </c>
      <c r="C4462">
        <v>5</v>
      </c>
      <c r="D4462" t="s">
        <v>205</v>
      </c>
      <c r="E4462" t="s">
        <v>206</v>
      </c>
      <c r="F4462" t="s">
        <v>331</v>
      </c>
      <c r="G4462" t="s">
        <v>332</v>
      </c>
      <c r="H4462" t="s">
        <v>30</v>
      </c>
      <c r="I4462" t="s">
        <v>21</v>
      </c>
      <c r="J4462" t="s">
        <v>31</v>
      </c>
      <c r="K4462" t="s">
        <v>324</v>
      </c>
      <c r="L4462" t="s">
        <v>24</v>
      </c>
      <c r="M4462" t="s">
        <v>26</v>
      </c>
      <c r="N4462">
        <v>2839</v>
      </c>
      <c r="O4462">
        <v>151960</v>
      </c>
      <c r="P4462">
        <v>115040</v>
      </c>
      <c r="Q4462">
        <v>-40364.94</v>
      </c>
    </row>
    <row r="4463" spans="2:17" hidden="1">
      <c r="B4463">
        <v>2017</v>
      </c>
      <c r="C4463">
        <v>5</v>
      </c>
      <c r="D4463" t="s">
        <v>205</v>
      </c>
      <c r="E4463" t="s">
        <v>206</v>
      </c>
      <c r="F4463" t="s">
        <v>331</v>
      </c>
      <c r="G4463" t="s">
        <v>332</v>
      </c>
      <c r="H4463" t="s">
        <v>30</v>
      </c>
      <c r="I4463" t="s">
        <v>21</v>
      </c>
      <c r="J4463" t="s">
        <v>31</v>
      </c>
      <c r="K4463" t="s">
        <v>324</v>
      </c>
      <c r="L4463" t="s">
        <v>24</v>
      </c>
      <c r="M4463" t="s">
        <v>27</v>
      </c>
      <c r="N4463">
        <v>337</v>
      </c>
      <c r="O4463">
        <v>56068</v>
      </c>
      <c r="P4463">
        <v>55114.080000000002</v>
      </c>
      <c r="Q4463">
        <v>1449.6</v>
      </c>
    </row>
    <row r="4464" spans="2:17" hidden="1">
      <c r="B4464">
        <v>2017</v>
      </c>
      <c r="C4464">
        <v>5</v>
      </c>
      <c r="D4464" t="s">
        <v>205</v>
      </c>
      <c r="E4464" t="s">
        <v>206</v>
      </c>
      <c r="F4464" t="s">
        <v>333</v>
      </c>
      <c r="G4464" t="s">
        <v>334</v>
      </c>
      <c r="H4464" t="s">
        <v>30</v>
      </c>
      <c r="I4464" t="s">
        <v>21</v>
      </c>
      <c r="J4464" t="s">
        <v>31</v>
      </c>
      <c r="K4464" t="s">
        <v>324</v>
      </c>
      <c r="L4464" t="s">
        <v>24</v>
      </c>
      <c r="M4464" t="s">
        <v>25</v>
      </c>
      <c r="N4464">
        <v>1189</v>
      </c>
      <c r="O4464">
        <v>8173</v>
      </c>
      <c r="P4464">
        <v>10071.31</v>
      </c>
      <c r="Q4464">
        <v>-3780.05</v>
      </c>
    </row>
    <row r="4465" spans="2:17" hidden="1">
      <c r="B4465">
        <v>2017</v>
      </c>
      <c r="C4465">
        <v>5</v>
      </c>
      <c r="D4465" t="s">
        <v>205</v>
      </c>
      <c r="E4465" t="s">
        <v>206</v>
      </c>
      <c r="F4465" t="s">
        <v>333</v>
      </c>
      <c r="G4465" t="s">
        <v>334</v>
      </c>
      <c r="H4465" t="s">
        <v>30</v>
      </c>
      <c r="I4465" t="s">
        <v>21</v>
      </c>
      <c r="J4465" t="s">
        <v>31</v>
      </c>
      <c r="K4465" t="s">
        <v>324</v>
      </c>
      <c r="L4465" t="s">
        <v>24</v>
      </c>
      <c r="M4465" t="s">
        <v>26</v>
      </c>
      <c r="N4465">
        <v>187</v>
      </c>
      <c r="O4465">
        <v>8895</v>
      </c>
      <c r="P4465">
        <v>6622.87</v>
      </c>
      <c r="Q4465">
        <v>-2579.3200000000002</v>
      </c>
    </row>
    <row r="4466" spans="2:17" hidden="1">
      <c r="B4466">
        <v>2017</v>
      </c>
      <c r="C4466">
        <v>5</v>
      </c>
      <c r="D4466" t="s">
        <v>205</v>
      </c>
      <c r="E4466" t="s">
        <v>206</v>
      </c>
      <c r="F4466" t="s">
        <v>333</v>
      </c>
      <c r="G4466" t="s">
        <v>334</v>
      </c>
      <c r="H4466" t="s">
        <v>30</v>
      </c>
      <c r="I4466" t="s">
        <v>21</v>
      </c>
      <c r="J4466" t="s">
        <v>31</v>
      </c>
      <c r="K4466" t="s">
        <v>324</v>
      </c>
      <c r="L4466" t="s">
        <v>24</v>
      </c>
      <c r="M4466" t="s">
        <v>27</v>
      </c>
      <c r="N4466">
        <v>15</v>
      </c>
      <c r="O4466">
        <v>2763</v>
      </c>
      <c r="P4466">
        <v>2708.84</v>
      </c>
      <c r="Q4466">
        <v>71.2</v>
      </c>
    </row>
    <row r="4467" spans="2:17" hidden="1">
      <c r="B4467">
        <v>2017</v>
      </c>
      <c r="C4467">
        <v>5</v>
      </c>
      <c r="D4467" t="s">
        <v>205</v>
      </c>
      <c r="E4467" t="s">
        <v>206</v>
      </c>
      <c r="F4467" t="s">
        <v>335</v>
      </c>
      <c r="G4467" t="s">
        <v>336</v>
      </c>
      <c r="H4467" t="s">
        <v>30</v>
      </c>
      <c r="I4467" t="s">
        <v>21</v>
      </c>
      <c r="J4467" t="s">
        <v>31</v>
      </c>
      <c r="K4467" t="s">
        <v>315</v>
      </c>
      <c r="L4467" t="s">
        <v>24</v>
      </c>
      <c r="M4467" t="s">
        <v>25</v>
      </c>
      <c r="N4467">
        <v>1997</v>
      </c>
      <c r="O4467">
        <v>19233</v>
      </c>
      <c r="P4467">
        <v>19475.599999999999</v>
      </c>
      <c r="Q4467">
        <v>-8909.02</v>
      </c>
    </row>
    <row r="4468" spans="2:17" hidden="1">
      <c r="B4468">
        <v>2017</v>
      </c>
      <c r="C4468">
        <v>5</v>
      </c>
      <c r="D4468" t="s">
        <v>205</v>
      </c>
      <c r="E4468" t="s">
        <v>206</v>
      </c>
      <c r="F4468" t="s">
        <v>335</v>
      </c>
      <c r="G4468" t="s">
        <v>336</v>
      </c>
      <c r="H4468" t="s">
        <v>30</v>
      </c>
      <c r="I4468" t="s">
        <v>21</v>
      </c>
      <c r="J4468" t="s">
        <v>31</v>
      </c>
      <c r="K4468" t="s">
        <v>315</v>
      </c>
      <c r="L4468" t="s">
        <v>24</v>
      </c>
      <c r="M4468" t="s">
        <v>26</v>
      </c>
      <c r="N4468">
        <v>726</v>
      </c>
      <c r="O4468">
        <v>40582</v>
      </c>
      <c r="P4468">
        <v>31352.27</v>
      </c>
      <c r="Q4468">
        <v>-10164</v>
      </c>
    </row>
    <row r="4469" spans="2:17" hidden="1">
      <c r="B4469">
        <v>2017</v>
      </c>
      <c r="C4469">
        <v>5</v>
      </c>
      <c r="D4469" t="s">
        <v>205</v>
      </c>
      <c r="E4469" t="s">
        <v>206</v>
      </c>
      <c r="F4469" t="s">
        <v>335</v>
      </c>
      <c r="G4469" t="s">
        <v>336</v>
      </c>
      <c r="H4469" t="s">
        <v>30</v>
      </c>
      <c r="I4469" t="s">
        <v>21</v>
      </c>
      <c r="J4469" t="s">
        <v>31</v>
      </c>
      <c r="K4469" t="s">
        <v>315</v>
      </c>
      <c r="L4469" t="s">
        <v>24</v>
      </c>
      <c r="M4469" t="s">
        <v>27</v>
      </c>
      <c r="N4469">
        <v>123</v>
      </c>
      <c r="O4469">
        <v>23419</v>
      </c>
      <c r="P4469">
        <v>22951.09</v>
      </c>
      <c r="Q4469">
        <v>602.96</v>
      </c>
    </row>
    <row r="4470" spans="2:17" hidden="1">
      <c r="B4470">
        <v>2017</v>
      </c>
      <c r="C4470">
        <v>5</v>
      </c>
      <c r="D4470" t="s">
        <v>337</v>
      </c>
      <c r="E4470" t="s">
        <v>338</v>
      </c>
      <c r="F4470" t="s">
        <v>339</v>
      </c>
      <c r="G4470" t="s">
        <v>340</v>
      </c>
      <c r="H4470" t="s">
        <v>140</v>
      </c>
      <c r="I4470" t="s">
        <v>1073</v>
      </c>
      <c r="J4470" t="s">
        <v>31</v>
      </c>
      <c r="K4470" t="s">
        <v>341</v>
      </c>
      <c r="L4470" t="s">
        <v>24</v>
      </c>
      <c r="M4470" t="s">
        <v>25</v>
      </c>
      <c r="N4470">
        <v>35532</v>
      </c>
      <c r="O4470">
        <v>392569.7</v>
      </c>
      <c r="P4470">
        <v>257546.21</v>
      </c>
      <c r="Q4470">
        <v>-49916.99</v>
      </c>
    </row>
    <row r="4471" spans="2:17" hidden="1">
      <c r="B4471">
        <v>2017</v>
      </c>
      <c r="C4471">
        <v>5</v>
      </c>
      <c r="D4471" t="s">
        <v>337</v>
      </c>
      <c r="E4471" t="s">
        <v>338</v>
      </c>
      <c r="F4471" t="s">
        <v>339</v>
      </c>
      <c r="G4471" t="s">
        <v>340</v>
      </c>
      <c r="H4471" t="s">
        <v>140</v>
      </c>
      <c r="I4471" t="s">
        <v>1073</v>
      </c>
      <c r="J4471" t="s">
        <v>31</v>
      </c>
      <c r="K4471" t="s">
        <v>341</v>
      </c>
      <c r="L4471" t="s">
        <v>24</v>
      </c>
      <c r="M4471" t="s">
        <v>26</v>
      </c>
      <c r="N4471">
        <v>62144</v>
      </c>
      <c r="O4471">
        <v>4184669.05</v>
      </c>
      <c r="P4471">
        <v>2072012.23</v>
      </c>
      <c r="Q4471">
        <v>-242753.1</v>
      </c>
    </row>
    <row r="4472" spans="2:17" hidden="1">
      <c r="B4472">
        <v>2017</v>
      </c>
      <c r="C4472">
        <v>5</v>
      </c>
      <c r="D4472" t="s">
        <v>337</v>
      </c>
      <c r="E4472" t="s">
        <v>338</v>
      </c>
      <c r="F4472" t="s">
        <v>339</v>
      </c>
      <c r="G4472" t="s">
        <v>340</v>
      </c>
      <c r="H4472" t="s">
        <v>140</v>
      </c>
      <c r="I4472" t="s">
        <v>1073</v>
      </c>
      <c r="J4472" t="s">
        <v>31</v>
      </c>
      <c r="K4472" t="s">
        <v>341</v>
      </c>
      <c r="L4472" t="s">
        <v>24</v>
      </c>
      <c r="M4472" t="s">
        <v>27</v>
      </c>
      <c r="N4472">
        <v>63701</v>
      </c>
      <c r="O4472">
        <v>13335805.35</v>
      </c>
      <c r="P4472">
        <v>7146849.5999999996</v>
      </c>
      <c r="Q4472">
        <v>187336.46</v>
      </c>
    </row>
    <row r="4473" spans="2:17" hidden="1">
      <c r="B4473">
        <v>2017</v>
      </c>
      <c r="C4473">
        <v>5</v>
      </c>
      <c r="D4473" t="s">
        <v>337</v>
      </c>
      <c r="E4473" t="s">
        <v>338</v>
      </c>
      <c r="F4473" t="s">
        <v>342</v>
      </c>
      <c r="G4473" t="s">
        <v>343</v>
      </c>
      <c r="H4473" t="s">
        <v>152</v>
      </c>
      <c r="I4473" t="s">
        <v>21</v>
      </c>
      <c r="J4473" t="s">
        <v>31</v>
      </c>
      <c r="K4473" t="s">
        <v>344</v>
      </c>
      <c r="L4473" t="s">
        <v>24</v>
      </c>
      <c r="M4473" t="s">
        <v>25</v>
      </c>
      <c r="N4473">
        <v>5167</v>
      </c>
      <c r="O4473">
        <v>57752.7</v>
      </c>
      <c r="P4473">
        <v>36655.410000000003</v>
      </c>
      <c r="Q4473">
        <v>-17558.509999999998</v>
      </c>
    </row>
    <row r="4474" spans="2:17" hidden="1">
      <c r="B4474">
        <v>2017</v>
      </c>
      <c r="C4474">
        <v>5</v>
      </c>
      <c r="D4474" t="s">
        <v>337</v>
      </c>
      <c r="E4474" t="s">
        <v>338</v>
      </c>
      <c r="F4474" t="s">
        <v>342</v>
      </c>
      <c r="G4474" t="s">
        <v>343</v>
      </c>
      <c r="H4474" t="s">
        <v>152</v>
      </c>
      <c r="I4474" t="s">
        <v>21</v>
      </c>
      <c r="J4474" t="s">
        <v>31</v>
      </c>
      <c r="K4474" t="s">
        <v>344</v>
      </c>
      <c r="L4474" t="s">
        <v>24</v>
      </c>
      <c r="M4474" t="s">
        <v>26</v>
      </c>
      <c r="N4474">
        <v>2720</v>
      </c>
      <c r="O4474">
        <v>163962.6</v>
      </c>
      <c r="P4474">
        <v>82608.37</v>
      </c>
      <c r="Q4474">
        <v>-27117.41</v>
      </c>
    </row>
    <row r="4475" spans="2:17" hidden="1">
      <c r="B4475">
        <v>2017</v>
      </c>
      <c r="C4475">
        <v>5</v>
      </c>
      <c r="D4475" t="s">
        <v>337</v>
      </c>
      <c r="E4475" t="s">
        <v>338</v>
      </c>
      <c r="F4475" t="s">
        <v>342</v>
      </c>
      <c r="G4475" t="s">
        <v>343</v>
      </c>
      <c r="H4475" t="s">
        <v>152</v>
      </c>
      <c r="I4475" t="s">
        <v>21</v>
      </c>
      <c r="J4475" t="s">
        <v>31</v>
      </c>
      <c r="K4475" t="s">
        <v>344</v>
      </c>
      <c r="L4475" t="s">
        <v>24</v>
      </c>
      <c r="M4475" t="s">
        <v>27</v>
      </c>
      <c r="N4475">
        <v>462</v>
      </c>
      <c r="O4475">
        <v>88949.3</v>
      </c>
      <c r="P4475">
        <v>57300.15</v>
      </c>
      <c r="Q4475">
        <v>1502.52</v>
      </c>
    </row>
    <row r="4476" spans="2:17" hidden="1">
      <c r="B4476">
        <v>2017</v>
      </c>
      <c r="C4476">
        <v>5</v>
      </c>
      <c r="D4476" t="s">
        <v>337</v>
      </c>
      <c r="E4476" t="s">
        <v>338</v>
      </c>
      <c r="F4476" t="s">
        <v>345</v>
      </c>
      <c r="G4476" t="s">
        <v>346</v>
      </c>
      <c r="H4476" t="s">
        <v>140</v>
      </c>
      <c r="I4476" t="s">
        <v>1073</v>
      </c>
      <c r="J4476" t="s">
        <v>31</v>
      </c>
      <c r="K4476" t="s">
        <v>347</v>
      </c>
      <c r="L4476" t="s">
        <v>24</v>
      </c>
      <c r="M4476" t="s">
        <v>25</v>
      </c>
      <c r="N4476">
        <v>3274</v>
      </c>
      <c r="O4476">
        <v>38474.949999999997</v>
      </c>
      <c r="P4476">
        <v>25342.99</v>
      </c>
      <c r="Q4476">
        <v>-5145.22</v>
      </c>
    </row>
    <row r="4477" spans="2:17" hidden="1">
      <c r="B4477">
        <v>2017</v>
      </c>
      <c r="C4477">
        <v>5</v>
      </c>
      <c r="D4477" t="s">
        <v>337</v>
      </c>
      <c r="E4477" t="s">
        <v>338</v>
      </c>
      <c r="F4477" t="s">
        <v>345</v>
      </c>
      <c r="G4477" t="s">
        <v>346</v>
      </c>
      <c r="H4477" t="s">
        <v>140</v>
      </c>
      <c r="I4477" t="s">
        <v>1073</v>
      </c>
      <c r="J4477" t="s">
        <v>31</v>
      </c>
      <c r="K4477" t="s">
        <v>347</v>
      </c>
      <c r="L4477" t="s">
        <v>24</v>
      </c>
      <c r="M4477" t="s">
        <v>26</v>
      </c>
      <c r="N4477">
        <v>2008</v>
      </c>
      <c r="O4477">
        <v>115877.93</v>
      </c>
      <c r="P4477">
        <v>59888.85</v>
      </c>
      <c r="Q4477">
        <v>-8052.08</v>
      </c>
    </row>
    <row r="4478" spans="2:17" hidden="1">
      <c r="B4478">
        <v>2017</v>
      </c>
      <c r="C4478">
        <v>5</v>
      </c>
      <c r="D4478" t="s">
        <v>337</v>
      </c>
      <c r="E4478" t="s">
        <v>338</v>
      </c>
      <c r="F4478" t="s">
        <v>345</v>
      </c>
      <c r="G4478" t="s">
        <v>346</v>
      </c>
      <c r="H4478" t="s">
        <v>140</v>
      </c>
      <c r="I4478" t="s">
        <v>1073</v>
      </c>
      <c r="J4478" t="s">
        <v>31</v>
      </c>
      <c r="K4478" t="s">
        <v>347</v>
      </c>
      <c r="L4478" t="s">
        <v>24</v>
      </c>
      <c r="M4478" t="s">
        <v>27</v>
      </c>
      <c r="N4478">
        <v>688</v>
      </c>
      <c r="O4478">
        <v>133917.1</v>
      </c>
      <c r="P4478">
        <v>75519.69</v>
      </c>
      <c r="Q4478">
        <v>1967.75</v>
      </c>
    </row>
    <row r="4479" spans="2:17" hidden="1">
      <c r="B4479">
        <v>2017</v>
      </c>
      <c r="C4479">
        <v>5</v>
      </c>
      <c r="D4479" t="s">
        <v>337</v>
      </c>
      <c r="E4479" t="s">
        <v>338</v>
      </c>
      <c r="F4479" t="s">
        <v>348</v>
      </c>
      <c r="G4479" t="s">
        <v>349</v>
      </c>
      <c r="H4479" t="s">
        <v>152</v>
      </c>
      <c r="I4479" t="s">
        <v>21</v>
      </c>
      <c r="J4479" t="s">
        <v>31</v>
      </c>
      <c r="K4479" t="s">
        <v>350</v>
      </c>
      <c r="L4479" t="s">
        <v>24</v>
      </c>
      <c r="M4479" t="s">
        <v>25</v>
      </c>
      <c r="N4479">
        <v>4423</v>
      </c>
      <c r="O4479">
        <v>51656.62</v>
      </c>
      <c r="P4479">
        <v>31848.19</v>
      </c>
      <c r="Q4479">
        <v>-15490.22</v>
      </c>
    </row>
    <row r="4480" spans="2:17" hidden="1">
      <c r="B4480">
        <v>2017</v>
      </c>
      <c r="C4480">
        <v>5</v>
      </c>
      <c r="D4480" t="s">
        <v>337</v>
      </c>
      <c r="E4480" t="s">
        <v>338</v>
      </c>
      <c r="F4480" t="s">
        <v>348</v>
      </c>
      <c r="G4480" t="s">
        <v>349</v>
      </c>
      <c r="H4480" t="s">
        <v>152</v>
      </c>
      <c r="I4480" t="s">
        <v>21</v>
      </c>
      <c r="J4480" t="s">
        <v>31</v>
      </c>
      <c r="K4480" t="s">
        <v>350</v>
      </c>
      <c r="L4480" t="s">
        <v>24</v>
      </c>
      <c r="M4480" t="s">
        <v>26</v>
      </c>
      <c r="N4480">
        <v>2279</v>
      </c>
      <c r="O4480">
        <v>127793.88</v>
      </c>
      <c r="P4480">
        <v>64533</v>
      </c>
      <c r="Q4480">
        <v>-20511.87</v>
      </c>
    </row>
    <row r="4481" spans="2:17" hidden="1">
      <c r="B4481">
        <v>2017</v>
      </c>
      <c r="C4481">
        <v>5</v>
      </c>
      <c r="D4481" t="s">
        <v>337</v>
      </c>
      <c r="E4481" t="s">
        <v>338</v>
      </c>
      <c r="F4481" t="s">
        <v>348</v>
      </c>
      <c r="G4481" t="s">
        <v>349</v>
      </c>
      <c r="H4481" t="s">
        <v>152</v>
      </c>
      <c r="I4481" t="s">
        <v>21</v>
      </c>
      <c r="J4481" t="s">
        <v>31</v>
      </c>
      <c r="K4481" t="s">
        <v>350</v>
      </c>
      <c r="L4481" t="s">
        <v>24</v>
      </c>
      <c r="M4481" t="s">
        <v>27</v>
      </c>
      <c r="N4481">
        <v>597</v>
      </c>
      <c r="O4481">
        <v>115908.57</v>
      </c>
      <c r="P4481">
        <v>73598.86</v>
      </c>
      <c r="Q4481">
        <v>1923.68</v>
      </c>
    </row>
    <row r="4482" spans="2:17" hidden="1">
      <c r="B4482">
        <v>2017</v>
      </c>
      <c r="C4482">
        <v>5</v>
      </c>
      <c r="D4482" t="s">
        <v>337</v>
      </c>
      <c r="E4482" t="s">
        <v>338</v>
      </c>
      <c r="F4482" t="s">
        <v>351</v>
      </c>
      <c r="G4482" t="s">
        <v>352</v>
      </c>
      <c r="H4482" t="s">
        <v>152</v>
      </c>
      <c r="I4482" t="s">
        <v>21</v>
      </c>
      <c r="J4482" t="s">
        <v>31</v>
      </c>
      <c r="K4482" t="s">
        <v>353</v>
      </c>
      <c r="L4482" t="s">
        <v>24</v>
      </c>
      <c r="M4482" t="s">
        <v>25</v>
      </c>
      <c r="N4482">
        <v>234</v>
      </c>
      <c r="O4482">
        <v>13935.94</v>
      </c>
      <c r="P4482">
        <v>5042.41</v>
      </c>
      <c r="Q4482">
        <v>-4175.87</v>
      </c>
    </row>
    <row r="4483" spans="2:17" hidden="1">
      <c r="B4483">
        <v>2017</v>
      </c>
      <c r="C4483">
        <v>5</v>
      </c>
      <c r="D4483" t="s">
        <v>337</v>
      </c>
      <c r="E4483" t="s">
        <v>338</v>
      </c>
      <c r="F4483" t="s">
        <v>351</v>
      </c>
      <c r="G4483" t="s">
        <v>352</v>
      </c>
      <c r="H4483" t="s">
        <v>152</v>
      </c>
      <c r="I4483" t="s">
        <v>21</v>
      </c>
      <c r="J4483" t="s">
        <v>31</v>
      </c>
      <c r="K4483" t="s">
        <v>353</v>
      </c>
      <c r="L4483" t="s">
        <v>24</v>
      </c>
      <c r="M4483" t="s">
        <v>26</v>
      </c>
      <c r="N4483">
        <v>58</v>
      </c>
      <c r="O4483">
        <v>13046.32</v>
      </c>
      <c r="P4483">
        <v>6073.04</v>
      </c>
      <c r="Q4483">
        <v>-1960.85</v>
      </c>
    </row>
    <row r="4484" spans="2:17" hidden="1">
      <c r="B4484">
        <v>2017</v>
      </c>
      <c r="C4484">
        <v>5</v>
      </c>
      <c r="D4484" t="s">
        <v>337</v>
      </c>
      <c r="E4484" t="s">
        <v>338</v>
      </c>
      <c r="F4484" t="s">
        <v>351</v>
      </c>
      <c r="G4484" t="s">
        <v>352</v>
      </c>
      <c r="H4484" t="s">
        <v>152</v>
      </c>
      <c r="I4484" t="s">
        <v>21</v>
      </c>
      <c r="J4484" t="s">
        <v>31</v>
      </c>
      <c r="K4484" t="s">
        <v>353</v>
      </c>
      <c r="L4484" t="s">
        <v>24</v>
      </c>
      <c r="M4484" t="s">
        <v>27</v>
      </c>
      <c r="N4484">
        <v>5</v>
      </c>
      <c r="O4484">
        <v>1065.18</v>
      </c>
      <c r="P4484">
        <v>674.52</v>
      </c>
      <c r="Q4484">
        <v>17.62</v>
      </c>
    </row>
    <row r="4485" spans="2:17" hidden="1">
      <c r="B4485">
        <v>2017</v>
      </c>
      <c r="C4485">
        <v>5</v>
      </c>
      <c r="D4485" t="s">
        <v>337</v>
      </c>
      <c r="E4485" t="s">
        <v>338</v>
      </c>
      <c r="F4485" t="s">
        <v>354</v>
      </c>
      <c r="G4485" t="s">
        <v>355</v>
      </c>
      <c r="H4485" t="s">
        <v>152</v>
      </c>
      <c r="I4485" t="s">
        <v>21</v>
      </c>
      <c r="J4485" t="s">
        <v>31</v>
      </c>
      <c r="K4485" t="s">
        <v>356</v>
      </c>
      <c r="L4485" t="s">
        <v>24</v>
      </c>
      <c r="M4485" t="s">
        <v>25</v>
      </c>
      <c r="N4485">
        <v>2933</v>
      </c>
      <c r="O4485">
        <v>30028.400000000001</v>
      </c>
      <c r="P4485">
        <v>20054.740000000002</v>
      </c>
      <c r="Q4485">
        <v>-9211.07</v>
      </c>
    </row>
    <row r="4486" spans="2:17" hidden="1">
      <c r="B4486">
        <v>2017</v>
      </c>
      <c r="C4486">
        <v>5</v>
      </c>
      <c r="D4486" t="s">
        <v>337</v>
      </c>
      <c r="E4486" t="s">
        <v>338</v>
      </c>
      <c r="F4486" t="s">
        <v>354</v>
      </c>
      <c r="G4486" t="s">
        <v>355</v>
      </c>
      <c r="H4486" t="s">
        <v>152</v>
      </c>
      <c r="I4486" t="s">
        <v>21</v>
      </c>
      <c r="J4486" t="s">
        <v>31</v>
      </c>
      <c r="K4486" t="s">
        <v>356</v>
      </c>
      <c r="L4486" t="s">
        <v>24</v>
      </c>
      <c r="M4486" t="s">
        <v>26</v>
      </c>
      <c r="N4486">
        <v>1357</v>
      </c>
      <c r="O4486">
        <v>78908.899999999994</v>
      </c>
      <c r="P4486">
        <v>40125.49</v>
      </c>
      <c r="Q4486">
        <v>-13297.71</v>
      </c>
    </row>
    <row r="4487" spans="2:17" hidden="1">
      <c r="B4487">
        <v>2017</v>
      </c>
      <c r="C4487">
        <v>5</v>
      </c>
      <c r="D4487" t="s">
        <v>337</v>
      </c>
      <c r="E4487" t="s">
        <v>338</v>
      </c>
      <c r="F4487" t="s">
        <v>354</v>
      </c>
      <c r="G4487" t="s">
        <v>355</v>
      </c>
      <c r="H4487" t="s">
        <v>152</v>
      </c>
      <c r="I4487" t="s">
        <v>21</v>
      </c>
      <c r="J4487" t="s">
        <v>31</v>
      </c>
      <c r="K4487" t="s">
        <v>356</v>
      </c>
      <c r="L4487" t="s">
        <v>24</v>
      </c>
      <c r="M4487" t="s">
        <v>27</v>
      </c>
      <c r="N4487">
        <v>177</v>
      </c>
      <c r="O4487">
        <v>37021</v>
      </c>
      <c r="P4487">
        <v>24007.34</v>
      </c>
      <c r="Q4487">
        <v>630.72</v>
      </c>
    </row>
    <row r="4488" spans="2:17" hidden="1">
      <c r="B4488">
        <v>2017</v>
      </c>
      <c r="C4488">
        <v>5</v>
      </c>
      <c r="D4488" t="s">
        <v>337</v>
      </c>
      <c r="E4488" t="s">
        <v>338</v>
      </c>
      <c r="F4488" t="s">
        <v>357</v>
      </c>
      <c r="G4488" t="s">
        <v>358</v>
      </c>
      <c r="H4488" t="s">
        <v>121</v>
      </c>
      <c r="I4488" t="s">
        <v>1073</v>
      </c>
      <c r="J4488" t="s">
        <v>31</v>
      </c>
      <c r="K4488" t="s">
        <v>359</v>
      </c>
      <c r="L4488" t="s">
        <v>24</v>
      </c>
      <c r="M4488" t="s">
        <v>25</v>
      </c>
      <c r="N4488">
        <v>25114</v>
      </c>
      <c r="O4488">
        <v>298669.95</v>
      </c>
      <c r="P4488">
        <v>195390.89</v>
      </c>
      <c r="Q4488">
        <v>-38868.21</v>
      </c>
    </row>
    <row r="4489" spans="2:17" hidden="1">
      <c r="B4489">
        <v>2017</v>
      </c>
      <c r="C4489">
        <v>5</v>
      </c>
      <c r="D4489" t="s">
        <v>337</v>
      </c>
      <c r="E4489" t="s">
        <v>338</v>
      </c>
      <c r="F4489" t="s">
        <v>357</v>
      </c>
      <c r="G4489" t="s">
        <v>358</v>
      </c>
      <c r="H4489" t="s">
        <v>121</v>
      </c>
      <c r="I4489" t="s">
        <v>1073</v>
      </c>
      <c r="J4489" t="s">
        <v>31</v>
      </c>
      <c r="K4489" t="s">
        <v>359</v>
      </c>
      <c r="L4489" t="s">
        <v>24</v>
      </c>
      <c r="M4489" t="s">
        <v>26</v>
      </c>
      <c r="N4489">
        <v>28973</v>
      </c>
      <c r="O4489">
        <v>1823655.69</v>
      </c>
      <c r="P4489">
        <v>925877.53</v>
      </c>
      <c r="Q4489">
        <v>-115516.6</v>
      </c>
    </row>
    <row r="4490" spans="2:17" hidden="1">
      <c r="B4490">
        <v>2017</v>
      </c>
      <c r="C4490">
        <v>5</v>
      </c>
      <c r="D4490" t="s">
        <v>337</v>
      </c>
      <c r="E4490" t="s">
        <v>338</v>
      </c>
      <c r="F4490" t="s">
        <v>357</v>
      </c>
      <c r="G4490" t="s">
        <v>358</v>
      </c>
      <c r="H4490" t="s">
        <v>121</v>
      </c>
      <c r="I4490" t="s">
        <v>1073</v>
      </c>
      <c r="J4490" t="s">
        <v>31</v>
      </c>
      <c r="K4490" t="s">
        <v>359</v>
      </c>
      <c r="L4490" t="s">
        <v>24</v>
      </c>
      <c r="M4490" t="s">
        <v>27</v>
      </c>
      <c r="N4490">
        <v>10749</v>
      </c>
      <c r="O4490">
        <v>1961156.22</v>
      </c>
      <c r="P4490">
        <v>1085609.83</v>
      </c>
      <c r="Q4490">
        <v>28517.13</v>
      </c>
    </row>
    <row r="4491" spans="2:17" hidden="1">
      <c r="B4491">
        <v>2017</v>
      </c>
      <c r="C4491">
        <v>5</v>
      </c>
      <c r="D4491" t="s">
        <v>337</v>
      </c>
      <c r="E4491" t="s">
        <v>338</v>
      </c>
      <c r="F4491" t="s">
        <v>360</v>
      </c>
      <c r="G4491" t="s">
        <v>361</v>
      </c>
      <c r="H4491" t="s">
        <v>140</v>
      </c>
      <c r="I4491" t="s">
        <v>1073</v>
      </c>
      <c r="J4491" t="s">
        <v>31</v>
      </c>
      <c r="K4491" t="s">
        <v>362</v>
      </c>
      <c r="L4491" t="s">
        <v>24</v>
      </c>
      <c r="M4491" t="s">
        <v>25</v>
      </c>
      <c r="N4491">
        <v>2258</v>
      </c>
      <c r="O4491">
        <v>28500</v>
      </c>
      <c r="P4491">
        <v>18327.29</v>
      </c>
      <c r="Q4491">
        <v>-3828.84</v>
      </c>
    </row>
    <row r="4492" spans="2:17" hidden="1">
      <c r="B4492">
        <v>2017</v>
      </c>
      <c r="C4492">
        <v>5</v>
      </c>
      <c r="D4492" t="s">
        <v>337</v>
      </c>
      <c r="E4492" t="s">
        <v>338</v>
      </c>
      <c r="F4492" t="s">
        <v>360</v>
      </c>
      <c r="G4492" t="s">
        <v>361</v>
      </c>
      <c r="H4492" t="s">
        <v>140</v>
      </c>
      <c r="I4492" t="s">
        <v>1073</v>
      </c>
      <c r="J4492" t="s">
        <v>31</v>
      </c>
      <c r="K4492" t="s">
        <v>362</v>
      </c>
      <c r="L4492" t="s">
        <v>24</v>
      </c>
      <c r="M4492" t="s">
        <v>26</v>
      </c>
      <c r="N4492">
        <v>1458</v>
      </c>
      <c r="O4492">
        <v>82289.3</v>
      </c>
      <c r="P4492">
        <v>42704.54</v>
      </c>
      <c r="Q4492">
        <v>-5861.16</v>
      </c>
    </row>
    <row r="4493" spans="2:17" hidden="1">
      <c r="B4493">
        <v>2017</v>
      </c>
      <c r="C4493">
        <v>5</v>
      </c>
      <c r="D4493" t="s">
        <v>337</v>
      </c>
      <c r="E4493" t="s">
        <v>338</v>
      </c>
      <c r="F4493" t="s">
        <v>360</v>
      </c>
      <c r="G4493" t="s">
        <v>361</v>
      </c>
      <c r="H4493" t="s">
        <v>140</v>
      </c>
      <c r="I4493" t="s">
        <v>1073</v>
      </c>
      <c r="J4493" t="s">
        <v>31</v>
      </c>
      <c r="K4493" t="s">
        <v>362</v>
      </c>
      <c r="L4493" t="s">
        <v>24</v>
      </c>
      <c r="M4493" t="s">
        <v>27</v>
      </c>
      <c r="N4493">
        <v>449</v>
      </c>
      <c r="O4493">
        <v>88255.5</v>
      </c>
      <c r="P4493">
        <v>50011.99</v>
      </c>
      <c r="Q4493">
        <v>1314.14</v>
      </c>
    </row>
    <row r="4494" spans="2:17" hidden="1">
      <c r="B4494">
        <v>2017</v>
      </c>
      <c r="C4494">
        <v>5</v>
      </c>
      <c r="D4494" t="s">
        <v>337</v>
      </c>
      <c r="E4494" t="s">
        <v>338</v>
      </c>
      <c r="F4494" t="s">
        <v>363</v>
      </c>
      <c r="G4494" t="s">
        <v>364</v>
      </c>
      <c r="H4494" t="s">
        <v>121</v>
      </c>
      <c r="I4494" t="s">
        <v>1073</v>
      </c>
      <c r="J4494" t="s">
        <v>31</v>
      </c>
      <c r="K4494" t="s">
        <v>365</v>
      </c>
      <c r="L4494" t="s">
        <v>24</v>
      </c>
      <c r="M4494" t="s">
        <v>25</v>
      </c>
      <c r="N4494">
        <v>11128</v>
      </c>
      <c r="O4494">
        <v>93698.3</v>
      </c>
      <c r="P4494">
        <v>71397.8</v>
      </c>
      <c r="Q4494">
        <v>-12171.47</v>
      </c>
    </row>
    <row r="4495" spans="2:17" hidden="1">
      <c r="B4495">
        <v>2017</v>
      </c>
      <c r="C4495">
        <v>5</v>
      </c>
      <c r="D4495" t="s">
        <v>337</v>
      </c>
      <c r="E4495" t="s">
        <v>338</v>
      </c>
      <c r="F4495" t="s">
        <v>363</v>
      </c>
      <c r="G4495" t="s">
        <v>364</v>
      </c>
      <c r="H4495" t="s">
        <v>121</v>
      </c>
      <c r="I4495" t="s">
        <v>1073</v>
      </c>
      <c r="J4495" t="s">
        <v>31</v>
      </c>
      <c r="K4495" t="s">
        <v>365</v>
      </c>
      <c r="L4495" t="s">
        <v>24</v>
      </c>
      <c r="M4495" t="s">
        <v>26</v>
      </c>
      <c r="N4495">
        <v>6044</v>
      </c>
      <c r="O4495">
        <v>363978.02</v>
      </c>
      <c r="P4495">
        <v>184959.64</v>
      </c>
      <c r="Q4495">
        <v>-23856.25</v>
      </c>
    </row>
    <row r="4496" spans="2:17" hidden="1">
      <c r="B4496">
        <v>2017</v>
      </c>
      <c r="C4496">
        <v>5</v>
      </c>
      <c r="D4496" t="s">
        <v>337</v>
      </c>
      <c r="E4496" t="s">
        <v>338</v>
      </c>
      <c r="F4496" t="s">
        <v>363</v>
      </c>
      <c r="G4496" t="s">
        <v>364</v>
      </c>
      <c r="H4496" t="s">
        <v>121</v>
      </c>
      <c r="I4496" t="s">
        <v>1073</v>
      </c>
      <c r="J4496" t="s">
        <v>31</v>
      </c>
      <c r="K4496" t="s">
        <v>365</v>
      </c>
      <c r="L4496" t="s">
        <v>24</v>
      </c>
      <c r="M4496" t="s">
        <v>27</v>
      </c>
      <c r="N4496">
        <v>2116</v>
      </c>
      <c r="O4496">
        <v>447667.84</v>
      </c>
      <c r="P4496">
        <v>247199.13</v>
      </c>
      <c r="Q4496">
        <v>6503.95</v>
      </c>
    </row>
    <row r="4497" spans="2:17" hidden="1">
      <c r="B4497">
        <v>2017</v>
      </c>
      <c r="C4497">
        <v>5</v>
      </c>
      <c r="D4497" t="s">
        <v>337</v>
      </c>
      <c r="E4497" t="s">
        <v>338</v>
      </c>
      <c r="F4497" t="s">
        <v>366</v>
      </c>
      <c r="G4497" t="s">
        <v>367</v>
      </c>
      <c r="H4497" t="s">
        <v>20</v>
      </c>
      <c r="I4497" t="s">
        <v>21</v>
      </c>
      <c r="J4497" t="s">
        <v>31</v>
      </c>
      <c r="K4497" t="s">
        <v>368</v>
      </c>
      <c r="L4497" t="s">
        <v>24</v>
      </c>
      <c r="M4497" t="s">
        <v>25</v>
      </c>
      <c r="N4497">
        <v>5502</v>
      </c>
      <c r="O4497">
        <v>33440.82</v>
      </c>
      <c r="P4497">
        <v>33351.67</v>
      </c>
      <c r="Q4497">
        <v>-11279.88</v>
      </c>
    </row>
    <row r="4498" spans="2:17" hidden="1">
      <c r="B4498">
        <v>2017</v>
      </c>
      <c r="C4498">
        <v>5</v>
      </c>
      <c r="D4498" t="s">
        <v>337</v>
      </c>
      <c r="E4498" t="s">
        <v>338</v>
      </c>
      <c r="F4498" t="s">
        <v>366</v>
      </c>
      <c r="G4498" t="s">
        <v>367</v>
      </c>
      <c r="H4498" t="s">
        <v>20</v>
      </c>
      <c r="I4498" t="s">
        <v>21</v>
      </c>
      <c r="J4498" t="s">
        <v>31</v>
      </c>
      <c r="K4498" t="s">
        <v>368</v>
      </c>
      <c r="L4498" t="s">
        <v>24</v>
      </c>
      <c r="M4498" t="s">
        <v>26</v>
      </c>
      <c r="N4498">
        <v>430</v>
      </c>
      <c r="O4498">
        <v>21579.94</v>
      </c>
      <c r="P4498">
        <v>11937.64</v>
      </c>
      <c r="Q4498">
        <v>-4353.6499999999996</v>
      </c>
    </row>
    <row r="4499" spans="2:17" hidden="1">
      <c r="B4499">
        <v>2017</v>
      </c>
      <c r="C4499">
        <v>5</v>
      </c>
      <c r="D4499" t="s">
        <v>337</v>
      </c>
      <c r="E4499" t="s">
        <v>338</v>
      </c>
      <c r="F4499" t="s">
        <v>366</v>
      </c>
      <c r="G4499" t="s">
        <v>367</v>
      </c>
      <c r="H4499" t="s">
        <v>20</v>
      </c>
      <c r="I4499" t="s">
        <v>21</v>
      </c>
      <c r="J4499" t="s">
        <v>31</v>
      </c>
      <c r="K4499" t="s">
        <v>368</v>
      </c>
      <c r="L4499" t="s">
        <v>24</v>
      </c>
      <c r="M4499" t="s">
        <v>27</v>
      </c>
      <c r="N4499">
        <v>65</v>
      </c>
      <c r="O4499">
        <v>18155.93</v>
      </c>
      <c r="P4499">
        <v>12853.49</v>
      </c>
      <c r="Q4499">
        <v>337.68</v>
      </c>
    </row>
    <row r="4500" spans="2:17" hidden="1">
      <c r="B4500">
        <v>2017</v>
      </c>
      <c r="C4500">
        <v>5</v>
      </c>
      <c r="D4500" t="s">
        <v>337</v>
      </c>
      <c r="E4500" t="s">
        <v>338</v>
      </c>
      <c r="F4500" t="s">
        <v>369</v>
      </c>
      <c r="G4500" t="s">
        <v>370</v>
      </c>
      <c r="H4500" t="s">
        <v>144</v>
      </c>
      <c r="I4500" t="s">
        <v>21</v>
      </c>
      <c r="J4500" t="s">
        <v>31</v>
      </c>
      <c r="K4500" t="s">
        <v>371</v>
      </c>
      <c r="L4500" t="s">
        <v>24</v>
      </c>
      <c r="M4500" t="s">
        <v>25</v>
      </c>
      <c r="N4500">
        <v>1620</v>
      </c>
      <c r="O4500">
        <v>18297.32</v>
      </c>
      <c r="P4500">
        <v>12559.86</v>
      </c>
      <c r="Q4500">
        <v>-6143.13</v>
      </c>
    </row>
    <row r="4501" spans="2:17" hidden="1">
      <c r="B4501">
        <v>2017</v>
      </c>
      <c r="C4501">
        <v>5</v>
      </c>
      <c r="D4501" t="s">
        <v>337</v>
      </c>
      <c r="E4501" t="s">
        <v>338</v>
      </c>
      <c r="F4501" t="s">
        <v>369</v>
      </c>
      <c r="G4501" t="s">
        <v>370</v>
      </c>
      <c r="H4501" t="s">
        <v>144</v>
      </c>
      <c r="I4501" t="s">
        <v>21</v>
      </c>
      <c r="J4501" t="s">
        <v>31</v>
      </c>
      <c r="K4501" t="s">
        <v>371</v>
      </c>
      <c r="L4501" t="s">
        <v>24</v>
      </c>
      <c r="M4501" t="s">
        <v>26</v>
      </c>
      <c r="N4501">
        <v>808</v>
      </c>
      <c r="O4501">
        <v>45772.86</v>
      </c>
      <c r="P4501">
        <v>25795.32</v>
      </c>
      <c r="Q4501">
        <v>-8142.45</v>
      </c>
    </row>
    <row r="4502" spans="2:17" hidden="1">
      <c r="B4502">
        <v>2017</v>
      </c>
      <c r="C4502">
        <v>5</v>
      </c>
      <c r="D4502" t="s">
        <v>337</v>
      </c>
      <c r="E4502" t="s">
        <v>338</v>
      </c>
      <c r="F4502" t="s">
        <v>369</v>
      </c>
      <c r="G4502" t="s">
        <v>370</v>
      </c>
      <c r="H4502" t="s">
        <v>144</v>
      </c>
      <c r="I4502" t="s">
        <v>21</v>
      </c>
      <c r="J4502" t="s">
        <v>31</v>
      </c>
      <c r="K4502" t="s">
        <v>371</v>
      </c>
      <c r="L4502" t="s">
        <v>24</v>
      </c>
      <c r="M4502" t="s">
        <v>27</v>
      </c>
      <c r="N4502">
        <v>202</v>
      </c>
      <c r="O4502">
        <v>42469</v>
      </c>
      <c r="P4502">
        <v>30121.74</v>
      </c>
      <c r="Q4502">
        <v>795.36</v>
      </c>
    </row>
    <row r="4503" spans="2:17" hidden="1">
      <c r="B4503">
        <v>2017</v>
      </c>
      <c r="C4503">
        <v>5</v>
      </c>
      <c r="D4503" t="s">
        <v>337</v>
      </c>
      <c r="E4503" t="s">
        <v>338</v>
      </c>
      <c r="F4503" t="s">
        <v>1039</v>
      </c>
      <c r="G4503" t="s">
        <v>1040</v>
      </c>
      <c r="H4503" t="s">
        <v>30</v>
      </c>
      <c r="I4503" t="s">
        <v>21</v>
      </c>
      <c r="J4503" t="s">
        <v>31</v>
      </c>
      <c r="K4503" t="s">
        <v>1041</v>
      </c>
      <c r="L4503" t="s">
        <v>24</v>
      </c>
      <c r="M4503" t="s">
        <v>25</v>
      </c>
      <c r="N4503">
        <v>586</v>
      </c>
      <c r="O4503">
        <v>3932</v>
      </c>
      <c r="P4503">
        <v>4632.75</v>
      </c>
      <c r="Q4503">
        <v>-1533.04</v>
      </c>
    </row>
    <row r="4504" spans="2:17" hidden="1">
      <c r="B4504">
        <v>2017</v>
      </c>
      <c r="C4504">
        <v>5</v>
      </c>
      <c r="D4504" t="s">
        <v>337</v>
      </c>
      <c r="E4504" t="s">
        <v>338</v>
      </c>
      <c r="F4504" t="s">
        <v>1039</v>
      </c>
      <c r="G4504" t="s">
        <v>1040</v>
      </c>
      <c r="H4504" t="s">
        <v>30</v>
      </c>
      <c r="I4504" t="s">
        <v>21</v>
      </c>
      <c r="J4504" t="s">
        <v>31</v>
      </c>
      <c r="K4504" t="s">
        <v>1041</v>
      </c>
      <c r="L4504" t="s">
        <v>24</v>
      </c>
      <c r="M4504" t="s">
        <v>26</v>
      </c>
      <c r="N4504">
        <v>42</v>
      </c>
      <c r="O4504">
        <v>2319</v>
      </c>
      <c r="P4504">
        <v>1538.34</v>
      </c>
      <c r="Q4504">
        <v>-490.98</v>
      </c>
    </row>
    <row r="4505" spans="2:17" hidden="1">
      <c r="B4505">
        <v>2017</v>
      </c>
      <c r="C4505">
        <v>5</v>
      </c>
      <c r="D4505" t="s">
        <v>337</v>
      </c>
      <c r="E4505" t="s">
        <v>338</v>
      </c>
      <c r="F4505" t="s">
        <v>1039</v>
      </c>
      <c r="G4505" t="s">
        <v>1040</v>
      </c>
      <c r="H4505" t="s">
        <v>30</v>
      </c>
      <c r="I4505" t="s">
        <v>21</v>
      </c>
      <c r="J4505" t="s">
        <v>31</v>
      </c>
      <c r="K4505" t="s">
        <v>1041</v>
      </c>
      <c r="L4505" t="s">
        <v>24</v>
      </c>
      <c r="M4505" t="s">
        <v>27</v>
      </c>
      <c r="N4505">
        <v>2</v>
      </c>
      <c r="O4505">
        <v>335</v>
      </c>
      <c r="P4505">
        <v>278.93</v>
      </c>
      <c r="Q4505">
        <v>7.3</v>
      </c>
    </row>
    <row r="4506" spans="2:17" hidden="1">
      <c r="B4506">
        <v>2017</v>
      </c>
      <c r="C4506">
        <v>5</v>
      </c>
      <c r="D4506" t="s">
        <v>337</v>
      </c>
      <c r="E4506" t="s">
        <v>338</v>
      </c>
      <c r="F4506" t="s">
        <v>372</v>
      </c>
      <c r="G4506" t="s">
        <v>373</v>
      </c>
      <c r="H4506" t="s">
        <v>30</v>
      </c>
      <c r="I4506" t="s">
        <v>21</v>
      </c>
      <c r="J4506" t="s">
        <v>31</v>
      </c>
      <c r="K4506" t="s">
        <v>374</v>
      </c>
      <c r="L4506" t="s">
        <v>24</v>
      </c>
      <c r="M4506" t="s">
        <v>25</v>
      </c>
      <c r="N4506">
        <v>2127</v>
      </c>
      <c r="O4506">
        <v>13943.9</v>
      </c>
      <c r="P4506">
        <v>16711.79</v>
      </c>
      <c r="Q4506">
        <v>-5466.34</v>
      </c>
    </row>
    <row r="4507" spans="2:17" hidden="1">
      <c r="B4507">
        <v>2017</v>
      </c>
      <c r="C4507">
        <v>5</v>
      </c>
      <c r="D4507" t="s">
        <v>337</v>
      </c>
      <c r="E4507" t="s">
        <v>338</v>
      </c>
      <c r="F4507" t="s">
        <v>372</v>
      </c>
      <c r="G4507" t="s">
        <v>373</v>
      </c>
      <c r="H4507" t="s">
        <v>30</v>
      </c>
      <c r="I4507" t="s">
        <v>21</v>
      </c>
      <c r="J4507" t="s">
        <v>31</v>
      </c>
      <c r="K4507" t="s">
        <v>374</v>
      </c>
      <c r="L4507" t="s">
        <v>24</v>
      </c>
      <c r="M4507" t="s">
        <v>26</v>
      </c>
      <c r="N4507">
        <v>479</v>
      </c>
      <c r="O4507">
        <v>27043</v>
      </c>
      <c r="P4507">
        <v>17948.87</v>
      </c>
      <c r="Q4507">
        <v>-5757.56</v>
      </c>
    </row>
    <row r="4508" spans="2:17" hidden="1">
      <c r="B4508">
        <v>2017</v>
      </c>
      <c r="C4508">
        <v>5</v>
      </c>
      <c r="D4508" t="s">
        <v>337</v>
      </c>
      <c r="E4508" t="s">
        <v>338</v>
      </c>
      <c r="F4508" t="s">
        <v>372</v>
      </c>
      <c r="G4508" t="s">
        <v>373</v>
      </c>
      <c r="H4508" t="s">
        <v>30</v>
      </c>
      <c r="I4508" t="s">
        <v>21</v>
      </c>
      <c r="J4508" t="s">
        <v>31</v>
      </c>
      <c r="K4508" t="s">
        <v>374</v>
      </c>
      <c r="L4508" t="s">
        <v>24</v>
      </c>
      <c r="M4508" t="s">
        <v>27</v>
      </c>
      <c r="N4508">
        <v>33</v>
      </c>
      <c r="O4508">
        <v>5989</v>
      </c>
      <c r="P4508">
        <v>4993.8999999999996</v>
      </c>
      <c r="Q4508">
        <v>131.1</v>
      </c>
    </row>
    <row r="4509" spans="2:17" hidden="1">
      <c r="B4509">
        <v>2017</v>
      </c>
      <c r="C4509">
        <v>5</v>
      </c>
      <c r="D4509" t="s">
        <v>337</v>
      </c>
      <c r="E4509" t="s">
        <v>338</v>
      </c>
      <c r="F4509" t="s">
        <v>375</v>
      </c>
      <c r="G4509" t="s">
        <v>376</v>
      </c>
      <c r="H4509" t="s">
        <v>30</v>
      </c>
      <c r="I4509" t="s">
        <v>21</v>
      </c>
      <c r="J4509" t="s">
        <v>31</v>
      </c>
      <c r="K4509" t="s">
        <v>374</v>
      </c>
      <c r="L4509" t="s">
        <v>24</v>
      </c>
      <c r="M4509" t="s">
        <v>25</v>
      </c>
      <c r="N4509">
        <v>855</v>
      </c>
      <c r="O4509">
        <v>9303.2999999999993</v>
      </c>
      <c r="P4509">
        <v>8197.8799999999992</v>
      </c>
      <c r="Q4509">
        <v>-3676.91</v>
      </c>
    </row>
    <row r="4510" spans="2:17" hidden="1">
      <c r="B4510">
        <v>2017</v>
      </c>
      <c r="C4510">
        <v>5</v>
      </c>
      <c r="D4510" t="s">
        <v>337</v>
      </c>
      <c r="E4510" t="s">
        <v>338</v>
      </c>
      <c r="F4510" t="s">
        <v>375</v>
      </c>
      <c r="G4510" t="s">
        <v>376</v>
      </c>
      <c r="H4510" t="s">
        <v>30</v>
      </c>
      <c r="I4510" t="s">
        <v>21</v>
      </c>
      <c r="J4510" t="s">
        <v>31</v>
      </c>
      <c r="K4510" t="s">
        <v>374</v>
      </c>
      <c r="L4510" t="s">
        <v>24</v>
      </c>
      <c r="M4510" t="s">
        <v>26</v>
      </c>
      <c r="N4510">
        <v>691</v>
      </c>
      <c r="O4510">
        <v>39574</v>
      </c>
      <c r="P4510">
        <v>26656.01</v>
      </c>
      <c r="Q4510">
        <v>-8308.6</v>
      </c>
    </row>
    <row r="4511" spans="2:17" hidden="1">
      <c r="B4511">
        <v>2017</v>
      </c>
      <c r="C4511">
        <v>5</v>
      </c>
      <c r="D4511" t="s">
        <v>337</v>
      </c>
      <c r="E4511" t="s">
        <v>338</v>
      </c>
      <c r="F4511" t="s">
        <v>375</v>
      </c>
      <c r="G4511" t="s">
        <v>376</v>
      </c>
      <c r="H4511" t="s">
        <v>30</v>
      </c>
      <c r="I4511" t="s">
        <v>21</v>
      </c>
      <c r="J4511" t="s">
        <v>31</v>
      </c>
      <c r="K4511" t="s">
        <v>374</v>
      </c>
      <c r="L4511" t="s">
        <v>24</v>
      </c>
      <c r="M4511" t="s">
        <v>27</v>
      </c>
      <c r="N4511">
        <v>125</v>
      </c>
      <c r="O4511">
        <v>58298</v>
      </c>
      <c r="P4511">
        <v>48214.32</v>
      </c>
      <c r="Q4511">
        <v>1268.28</v>
      </c>
    </row>
    <row r="4512" spans="2:17" hidden="1">
      <c r="B4512">
        <v>2017</v>
      </c>
      <c r="C4512">
        <v>5</v>
      </c>
      <c r="D4512" t="s">
        <v>337</v>
      </c>
      <c r="E4512" t="s">
        <v>338</v>
      </c>
      <c r="F4512" t="s">
        <v>377</v>
      </c>
      <c r="G4512" t="s">
        <v>378</v>
      </c>
      <c r="H4512" t="s">
        <v>30</v>
      </c>
      <c r="I4512" t="s">
        <v>21</v>
      </c>
      <c r="J4512" t="s">
        <v>31</v>
      </c>
      <c r="K4512" t="s">
        <v>379</v>
      </c>
      <c r="L4512" t="s">
        <v>24</v>
      </c>
      <c r="M4512" t="s">
        <v>25</v>
      </c>
      <c r="N4512">
        <v>10853</v>
      </c>
      <c r="O4512">
        <v>64222.04</v>
      </c>
      <c r="P4512">
        <v>82519.11</v>
      </c>
      <c r="Q4512">
        <v>-25144.799999999999</v>
      </c>
    </row>
    <row r="4513" spans="2:17" hidden="1">
      <c r="B4513">
        <v>2017</v>
      </c>
      <c r="C4513">
        <v>5</v>
      </c>
      <c r="D4513" t="s">
        <v>337</v>
      </c>
      <c r="E4513" t="s">
        <v>338</v>
      </c>
      <c r="F4513" t="s">
        <v>377</v>
      </c>
      <c r="G4513" t="s">
        <v>378</v>
      </c>
      <c r="H4513" t="s">
        <v>30</v>
      </c>
      <c r="I4513" t="s">
        <v>21</v>
      </c>
      <c r="J4513" t="s">
        <v>31</v>
      </c>
      <c r="K4513" t="s">
        <v>379</v>
      </c>
      <c r="L4513" t="s">
        <v>24</v>
      </c>
      <c r="M4513" t="s">
        <v>26</v>
      </c>
      <c r="N4513">
        <v>613</v>
      </c>
      <c r="O4513">
        <v>29834.5</v>
      </c>
      <c r="P4513">
        <v>19377.43</v>
      </c>
      <c r="Q4513">
        <v>-7190.4</v>
      </c>
    </row>
    <row r="4514" spans="2:17" hidden="1">
      <c r="B4514">
        <v>2017</v>
      </c>
      <c r="C4514">
        <v>5</v>
      </c>
      <c r="D4514" t="s">
        <v>337</v>
      </c>
      <c r="E4514" t="s">
        <v>338</v>
      </c>
      <c r="F4514" t="s">
        <v>377</v>
      </c>
      <c r="G4514" t="s">
        <v>378</v>
      </c>
      <c r="H4514" t="s">
        <v>30</v>
      </c>
      <c r="I4514" t="s">
        <v>21</v>
      </c>
      <c r="J4514" t="s">
        <v>31</v>
      </c>
      <c r="K4514" t="s">
        <v>379</v>
      </c>
      <c r="L4514" t="s">
        <v>24</v>
      </c>
      <c r="M4514" t="s">
        <v>27</v>
      </c>
      <c r="N4514">
        <v>76</v>
      </c>
      <c r="O4514">
        <v>14144.33</v>
      </c>
      <c r="P4514">
        <v>11729.47</v>
      </c>
      <c r="Q4514">
        <v>337.56</v>
      </c>
    </row>
    <row r="4515" spans="2:17" hidden="1">
      <c r="B4515">
        <v>2017</v>
      </c>
      <c r="C4515">
        <v>5</v>
      </c>
      <c r="D4515" t="s">
        <v>337</v>
      </c>
      <c r="E4515" t="s">
        <v>338</v>
      </c>
      <c r="F4515" t="s">
        <v>380</v>
      </c>
      <c r="G4515" t="s">
        <v>381</v>
      </c>
      <c r="H4515" t="s">
        <v>30</v>
      </c>
      <c r="I4515" t="s">
        <v>21</v>
      </c>
      <c r="J4515" t="s">
        <v>31</v>
      </c>
      <c r="K4515" t="s">
        <v>382</v>
      </c>
      <c r="L4515" t="s">
        <v>24</v>
      </c>
      <c r="M4515" t="s">
        <v>25</v>
      </c>
      <c r="N4515">
        <v>3689</v>
      </c>
      <c r="O4515">
        <v>20673.560000000001</v>
      </c>
      <c r="P4515">
        <v>27561.81</v>
      </c>
      <c r="Q4515">
        <v>-8056.63</v>
      </c>
    </row>
    <row r="4516" spans="2:17" hidden="1">
      <c r="B4516">
        <v>2017</v>
      </c>
      <c r="C4516">
        <v>5</v>
      </c>
      <c r="D4516" t="s">
        <v>337</v>
      </c>
      <c r="E4516" t="s">
        <v>338</v>
      </c>
      <c r="F4516" t="s">
        <v>380</v>
      </c>
      <c r="G4516" t="s">
        <v>381</v>
      </c>
      <c r="H4516" t="s">
        <v>30</v>
      </c>
      <c r="I4516" t="s">
        <v>21</v>
      </c>
      <c r="J4516" t="s">
        <v>31</v>
      </c>
      <c r="K4516" t="s">
        <v>382</v>
      </c>
      <c r="L4516" t="s">
        <v>24</v>
      </c>
      <c r="M4516" t="s">
        <v>26</v>
      </c>
      <c r="N4516">
        <v>126</v>
      </c>
      <c r="O4516">
        <v>5543.45</v>
      </c>
      <c r="P4516">
        <v>3508.25</v>
      </c>
      <c r="Q4516">
        <v>-1472.89</v>
      </c>
    </row>
    <row r="4517" spans="2:17" hidden="1">
      <c r="B4517">
        <v>2017</v>
      </c>
      <c r="C4517">
        <v>5</v>
      </c>
      <c r="D4517" t="s">
        <v>337</v>
      </c>
      <c r="E4517" t="s">
        <v>338</v>
      </c>
      <c r="F4517" t="s">
        <v>380</v>
      </c>
      <c r="G4517" t="s">
        <v>381</v>
      </c>
      <c r="H4517" t="s">
        <v>30</v>
      </c>
      <c r="I4517" t="s">
        <v>21</v>
      </c>
      <c r="J4517" t="s">
        <v>31</v>
      </c>
      <c r="K4517" t="s">
        <v>382</v>
      </c>
      <c r="L4517" t="s">
        <v>24</v>
      </c>
      <c r="M4517" t="s">
        <v>27</v>
      </c>
      <c r="N4517">
        <v>12</v>
      </c>
      <c r="O4517">
        <v>3508.23</v>
      </c>
      <c r="P4517">
        <v>2869.28</v>
      </c>
      <c r="Q4517">
        <v>75.3</v>
      </c>
    </row>
    <row r="4518" spans="2:17" hidden="1">
      <c r="B4518">
        <v>2017</v>
      </c>
      <c r="C4518">
        <v>5</v>
      </c>
      <c r="D4518" t="s">
        <v>337</v>
      </c>
      <c r="E4518" t="s">
        <v>338</v>
      </c>
      <c r="F4518" t="s">
        <v>383</v>
      </c>
      <c r="G4518" t="s">
        <v>384</v>
      </c>
      <c r="H4518" t="s">
        <v>30</v>
      </c>
      <c r="I4518" t="s">
        <v>21</v>
      </c>
      <c r="J4518" t="s">
        <v>31</v>
      </c>
      <c r="K4518" t="s">
        <v>379</v>
      </c>
      <c r="L4518" t="s">
        <v>24</v>
      </c>
      <c r="M4518" t="s">
        <v>25</v>
      </c>
      <c r="N4518">
        <v>650</v>
      </c>
      <c r="O4518">
        <v>4868</v>
      </c>
      <c r="P4518">
        <v>5362.45</v>
      </c>
      <c r="Q4518">
        <v>-1923.95</v>
      </c>
    </row>
    <row r="4519" spans="2:17" hidden="1">
      <c r="B4519">
        <v>2017</v>
      </c>
      <c r="C4519">
        <v>5</v>
      </c>
      <c r="D4519" t="s">
        <v>337</v>
      </c>
      <c r="E4519" t="s">
        <v>338</v>
      </c>
      <c r="F4519" t="s">
        <v>383</v>
      </c>
      <c r="G4519" t="s">
        <v>384</v>
      </c>
      <c r="H4519" t="s">
        <v>30</v>
      </c>
      <c r="I4519" t="s">
        <v>21</v>
      </c>
      <c r="J4519" t="s">
        <v>31</v>
      </c>
      <c r="K4519" t="s">
        <v>379</v>
      </c>
      <c r="L4519" t="s">
        <v>24</v>
      </c>
      <c r="M4519" t="s">
        <v>26</v>
      </c>
      <c r="N4519">
        <v>44</v>
      </c>
      <c r="O4519">
        <v>1900</v>
      </c>
      <c r="P4519">
        <v>1212.3599999999999</v>
      </c>
      <c r="Q4519">
        <v>-521.84</v>
      </c>
    </row>
    <row r="4520" spans="2:17" hidden="1">
      <c r="B4520">
        <v>2017</v>
      </c>
      <c r="C4520">
        <v>5</v>
      </c>
      <c r="D4520" t="s">
        <v>337</v>
      </c>
      <c r="E4520" t="s">
        <v>338</v>
      </c>
      <c r="F4520" t="s">
        <v>385</v>
      </c>
      <c r="G4520" t="s">
        <v>386</v>
      </c>
      <c r="H4520" t="s">
        <v>30</v>
      </c>
      <c r="I4520" t="s">
        <v>21</v>
      </c>
      <c r="J4520" t="s">
        <v>31</v>
      </c>
      <c r="K4520" t="s">
        <v>379</v>
      </c>
      <c r="L4520" t="s">
        <v>24</v>
      </c>
      <c r="M4520" t="s">
        <v>25</v>
      </c>
      <c r="N4520">
        <v>1636</v>
      </c>
      <c r="O4520">
        <v>10217.719999999999</v>
      </c>
      <c r="P4520">
        <v>12636.43</v>
      </c>
      <c r="Q4520">
        <v>-3985.58</v>
      </c>
    </row>
    <row r="4521" spans="2:17" hidden="1">
      <c r="B4521">
        <v>2017</v>
      </c>
      <c r="C4521">
        <v>5</v>
      </c>
      <c r="D4521" t="s">
        <v>337</v>
      </c>
      <c r="E4521" t="s">
        <v>338</v>
      </c>
      <c r="F4521" t="s">
        <v>385</v>
      </c>
      <c r="G4521" t="s">
        <v>386</v>
      </c>
      <c r="H4521" t="s">
        <v>30</v>
      </c>
      <c r="I4521" t="s">
        <v>21</v>
      </c>
      <c r="J4521" t="s">
        <v>31</v>
      </c>
      <c r="K4521" t="s">
        <v>379</v>
      </c>
      <c r="L4521" t="s">
        <v>24</v>
      </c>
      <c r="M4521" t="s">
        <v>26</v>
      </c>
      <c r="N4521">
        <v>75</v>
      </c>
      <c r="O4521">
        <v>3750.62</v>
      </c>
      <c r="P4521">
        <v>2442.15</v>
      </c>
      <c r="Q4521">
        <v>-877.36</v>
      </c>
    </row>
    <row r="4522" spans="2:17" hidden="1">
      <c r="B4522">
        <v>2017</v>
      </c>
      <c r="C4522">
        <v>5</v>
      </c>
      <c r="D4522" t="s">
        <v>337</v>
      </c>
      <c r="E4522" t="s">
        <v>338</v>
      </c>
      <c r="F4522" t="s">
        <v>385</v>
      </c>
      <c r="G4522" t="s">
        <v>386</v>
      </c>
      <c r="H4522" t="s">
        <v>30</v>
      </c>
      <c r="I4522" t="s">
        <v>21</v>
      </c>
      <c r="J4522" t="s">
        <v>31</v>
      </c>
      <c r="K4522" t="s">
        <v>379</v>
      </c>
      <c r="L4522" t="s">
        <v>24</v>
      </c>
      <c r="M4522" t="s">
        <v>27</v>
      </c>
      <c r="N4522">
        <v>4</v>
      </c>
      <c r="O4522">
        <v>1974.17</v>
      </c>
      <c r="P4522">
        <v>1601.46</v>
      </c>
      <c r="Q4522">
        <v>42</v>
      </c>
    </row>
    <row r="4523" spans="2:17" hidden="1">
      <c r="B4523">
        <v>2017</v>
      </c>
      <c r="C4523">
        <v>5</v>
      </c>
      <c r="D4523" t="s">
        <v>387</v>
      </c>
      <c r="E4523" t="s">
        <v>388</v>
      </c>
      <c r="F4523" t="s">
        <v>389</v>
      </c>
      <c r="G4523" t="s">
        <v>390</v>
      </c>
      <c r="H4523" t="s">
        <v>140</v>
      </c>
      <c r="I4523" t="s">
        <v>1073</v>
      </c>
      <c r="J4523" t="s">
        <v>31</v>
      </c>
      <c r="K4523" t="s">
        <v>391</v>
      </c>
      <c r="L4523" t="s">
        <v>24</v>
      </c>
      <c r="M4523" t="s">
        <v>25</v>
      </c>
      <c r="N4523">
        <v>12059</v>
      </c>
      <c r="O4523">
        <v>146583.29</v>
      </c>
      <c r="P4523">
        <v>93844.75</v>
      </c>
      <c r="Q4523">
        <v>-19054.259999999998</v>
      </c>
    </row>
    <row r="4524" spans="2:17" hidden="1">
      <c r="B4524">
        <v>2017</v>
      </c>
      <c r="C4524">
        <v>5</v>
      </c>
      <c r="D4524" t="s">
        <v>387</v>
      </c>
      <c r="E4524" t="s">
        <v>388</v>
      </c>
      <c r="F4524" t="s">
        <v>389</v>
      </c>
      <c r="G4524" t="s">
        <v>390</v>
      </c>
      <c r="H4524" t="s">
        <v>140</v>
      </c>
      <c r="I4524" t="s">
        <v>1073</v>
      </c>
      <c r="J4524" t="s">
        <v>31</v>
      </c>
      <c r="K4524" t="s">
        <v>391</v>
      </c>
      <c r="L4524" t="s">
        <v>24</v>
      </c>
      <c r="M4524" t="s">
        <v>26</v>
      </c>
      <c r="N4524">
        <v>17992</v>
      </c>
      <c r="O4524">
        <v>1241088.3400000001</v>
      </c>
      <c r="P4524">
        <v>625147.66</v>
      </c>
      <c r="Q4524">
        <v>-74665.27</v>
      </c>
    </row>
    <row r="4525" spans="2:17" hidden="1">
      <c r="B4525">
        <v>2017</v>
      </c>
      <c r="C4525">
        <v>5</v>
      </c>
      <c r="D4525" t="s">
        <v>387</v>
      </c>
      <c r="E4525" t="s">
        <v>388</v>
      </c>
      <c r="F4525" t="s">
        <v>389</v>
      </c>
      <c r="G4525" t="s">
        <v>390</v>
      </c>
      <c r="H4525" t="s">
        <v>140</v>
      </c>
      <c r="I4525" t="s">
        <v>1073</v>
      </c>
      <c r="J4525" t="s">
        <v>31</v>
      </c>
      <c r="K4525" t="s">
        <v>391</v>
      </c>
      <c r="L4525" t="s">
        <v>24</v>
      </c>
      <c r="M4525" t="s">
        <v>27</v>
      </c>
      <c r="N4525">
        <v>17687</v>
      </c>
      <c r="O4525">
        <v>3477372.2</v>
      </c>
      <c r="P4525">
        <v>1910406.2</v>
      </c>
      <c r="Q4525">
        <v>50215.54</v>
      </c>
    </row>
    <row r="4526" spans="2:17" hidden="1">
      <c r="B4526">
        <v>2017</v>
      </c>
      <c r="C4526">
        <v>5</v>
      </c>
      <c r="D4526" t="s">
        <v>387</v>
      </c>
      <c r="E4526" t="s">
        <v>388</v>
      </c>
      <c r="F4526" t="s">
        <v>392</v>
      </c>
      <c r="G4526" t="s">
        <v>393</v>
      </c>
      <c r="H4526" t="s">
        <v>140</v>
      </c>
      <c r="I4526" t="s">
        <v>1073</v>
      </c>
      <c r="J4526" t="s">
        <v>31</v>
      </c>
      <c r="K4526" t="s">
        <v>394</v>
      </c>
      <c r="L4526" t="s">
        <v>24</v>
      </c>
      <c r="M4526" t="s">
        <v>25</v>
      </c>
      <c r="N4526">
        <v>16390</v>
      </c>
      <c r="O4526">
        <v>164878.37</v>
      </c>
      <c r="P4526">
        <v>114648.19</v>
      </c>
      <c r="Q4526">
        <v>-21614.37</v>
      </c>
    </row>
    <row r="4527" spans="2:17" hidden="1">
      <c r="B4527">
        <v>2017</v>
      </c>
      <c r="C4527">
        <v>5</v>
      </c>
      <c r="D4527" t="s">
        <v>387</v>
      </c>
      <c r="E4527" t="s">
        <v>388</v>
      </c>
      <c r="F4527" t="s">
        <v>392</v>
      </c>
      <c r="G4527" t="s">
        <v>393</v>
      </c>
      <c r="H4527" t="s">
        <v>140</v>
      </c>
      <c r="I4527" t="s">
        <v>1073</v>
      </c>
      <c r="J4527" t="s">
        <v>31</v>
      </c>
      <c r="K4527" t="s">
        <v>394</v>
      </c>
      <c r="L4527" t="s">
        <v>24</v>
      </c>
      <c r="M4527" t="s">
        <v>26</v>
      </c>
      <c r="N4527">
        <v>27858</v>
      </c>
      <c r="O4527">
        <v>1897524.4</v>
      </c>
      <c r="P4527">
        <v>967619.31</v>
      </c>
      <c r="Q4527">
        <v>-112624.41</v>
      </c>
    </row>
    <row r="4528" spans="2:17" hidden="1">
      <c r="B4528">
        <v>2017</v>
      </c>
      <c r="C4528">
        <v>5</v>
      </c>
      <c r="D4528" t="s">
        <v>387</v>
      </c>
      <c r="E4528" t="s">
        <v>388</v>
      </c>
      <c r="F4528" t="s">
        <v>392</v>
      </c>
      <c r="G4528" t="s">
        <v>393</v>
      </c>
      <c r="H4528" t="s">
        <v>140</v>
      </c>
      <c r="I4528" t="s">
        <v>1073</v>
      </c>
      <c r="J4528" t="s">
        <v>31</v>
      </c>
      <c r="K4528" t="s">
        <v>394</v>
      </c>
      <c r="L4528" t="s">
        <v>24</v>
      </c>
      <c r="M4528" t="s">
        <v>27</v>
      </c>
      <c r="N4528">
        <v>29882</v>
      </c>
      <c r="O4528">
        <v>5709516.8099999996</v>
      </c>
      <c r="P4528">
        <v>3172886.68</v>
      </c>
      <c r="Q4528">
        <v>83350.84</v>
      </c>
    </row>
    <row r="4529" spans="2:17" hidden="1">
      <c r="B4529">
        <v>2017</v>
      </c>
      <c r="C4529">
        <v>5</v>
      </c>
      <c r="D4529" t="s">
        <v>387</v>
      </c>
      <c r="E4529" t="s">
        <v>388</v>
      </c>
      <c r="F4529" t="s">
        <v>395</v>
      </c>
      <c r="G4529" t="s">
        <v>396</v>
      </c>
      <c r="H4529" t="s">
        <v>140</v>
      </c>
      <c r="I4529" t="s">
        <v>1073</v>
      </c>
      <c r="J4529" t="s">
        <v>31</v>
      </c>
      <c r="K4529" t="s">
        <v>397</v>
      </c>
      <c r="L4529" t="s">
        <v>24</v>
      </c>
      <c r="M4529" t="s">
        <v>25</v>
      </c>
      <c r="N4529">
        <v>11748</v>
      </c>
      <c r="O4529">
        <v>139890.9</v>
      </c>
      <c r="P4529">
        <v>90625.5</v>
      </c>
      <c r="Q4529">
        <v>-18293.88</v>
      </c>
    </row>
    <row r="4530" spans="2:17" hidden="1">
      <c r="B4530">
        <v>2017</v>
      </c>
      <c r="C4530">
        <v>5</v>
      </c>
      <c r="D4530" t="s">
        <v>387</v>
      </c>
      <c r="E4530" t="s">
        <v>388</v>
      </c>
      <c r="F4530" t="s">
        <v>395</v>
      </c>
      <c r="G4530" t="s">
        <v>396</v>
      </c>
      <c r="H4530" t="s">
        <v>140</v>
      </c>
      <c r="I4530" t="s">
        <v>1073</v>
      </c>
      <c r="J4530" t="s">
        <v>31</v>
      </c>
      <c r="K4530" t="s">
        <v>397</v>
      </c>
      <c r="L4530" t="s">
        <v>24</v>
      </c>
      <c r="M4530" t="s">
        <v>26</v>
      </c>
      <c r="N4530">
        <v>15004</v>
      </c>
      <c r="O4530">
        <v>959469.9</v>
      </c>
      <c r="P4530">
        <v>488800.06</v>
      </c>
      <c r="Q4530">
        <v>-59049.08</v>
      </c>
    </row>
    <row r="4531" spans="2:17" hidden="1">
      <c r="B4531">
        <v>2017</v>
      </c>
      <c r="C4531">
        <v>5</v>
      </c>
      <c r="D4531" t="s">
        <v>387</v>
      </c>
      <c r="E4531" t="s">
        <v>388</v>
      </c>
      <c r="F4531" t="s">
        <v>395</v>
      </c>
      <c r="G4531" t="s">
        <v>396</v>
      </c>
      <c r="H4531" t="s">
        <v>140</v>
      </c>
      <c r="I4531" t="s">
        <v>1073</v>
      </c>
      <c r="J4531" t="s">
        <v>31</v>
      </c>
      <c r="K4531" t="s">
        <v>397</v>
      </c>
      <c r="L4531" t="s">
        <v>24</v>
      </c>
      <c r="M4531" t="s">
        <v>27</v>
      </c>
      <c r="N4531">
        <v>8285</v>
      </c>
      <c r="O4531">
        <v>1447915.7</v>
      </c>
      <c r="P4531">
        <v>803881.53</v>
      </c>
      <c r="Q4531">
        <v>21156</v>
      </c>
    </row>
    <row r="4532" spans="2:17" hidden="1">
      <c r="B4532">
        <v>2017</v>
      </c>
      <c r="C4532">
        <v>5</v>
      </c>
      <c r="D4532" t="s">
        <v>387</v>
      </c>
      <c r="E4532" t="s">
        <v>388</v>
      </c>
      <c r="F4532" t="s">
        <v>398</v>
      </c>
      <c r="G4532" t="s">
        <v>399</v>
      </c>
      <c r="H4532" t="s">
        <v>140</v>
      </c>
      <c r="I4532" t="s">
        <v>1073</v>
      </c>
      <c r="J4532" t="s">
        <v>31</v>
      </c>
      <c r="K4532" t="s">
        <v>400</v>
      </c>
      <c r="L4532" t="s">
        <v>24</v>
      </c>
      <c r="M4532" t="s">
        <v>25</v>
      </c>
      <c r="N4532">
        <v>1718</v>
      </c>
      <c r="O4532">
        <v>16060.58</v>
      </c>
      <c r="P4532">
        <v>11991.43</v>
      </c>
      <c r="Q4532">
        <v>-2255.69</v>
      </c>
    </row>
    <row r="4533" spans="2:17" hidden="1">
      <c r="B4533">
        <v>2017</v>
      </c>
      <c r="C4533">
        <v>5</v>
      </c>
      <c r="D4533" t="s">
        <v>387</v>
      </c>
      <c r="E4533" t="s">
        <v>388</v>
      </c>
      <c r="F4533" t="s">
        <v>398</v>
      </c>
      <c r="G4533" t="s">
        <v>399</v>
      </c>
      <c r="H4533" t="s">
        <v>140</v>
      </c>
      <c r="I4533" t="s">
        <v>1073</v>
      </c>
      <c r="J4533" t="s">
        <v>31</v>
      </c>
      <c r="K4533" t="s">
        <v>400</v>
      </c>
      <c r="L4533" t="s">
        <v>24</v>
      </c>
      <c r="M4533" t="s">
        <v>26</v>
      </c>
      <c r="N4533">
        <v>2154</v>
      </c>
      <c r="O4533">
        <v>168571.14</v>
      </c>
      <c r="P4533">
        <v>89320.53</v>
      </c>
      <c r="Q4533">
        <v>-11996.11</v>
      </c>
    </row>
    <row r="4534" spans="2:17" hidden="1">
      <c r="B4534">
        <v>2017</v>
      </c>
      <c r="C4534">
        <v>5</v>
      </c>
      <c r="D4534" t="s">
        <v>387</v>
      </c>
      <c r="E4534" t="s">
        <v>388</v>
      </c>
      <c r="F4534" t="s">
        <v>398</v>
      </c>
      <c r="G4534" t="s">
        <v>399</v>
      </c>
      <c r="H4534" t="s">
        <v>140</v>
      </c>
      <c r="I4534" t="s">
        <v>1073</v>
      </c>
      <c r="J4534" t="s">
        <v>31</v>
      </c>
      <c r="K4534" t="s">
        <v>400</v>
      </c>
      <c r="L4534" t="s">
        <v>24</v>
      </c>
      <c r="M4534" t="s">
        <v>27</v>
      </c>
      <c r="N4534">
        <v>1189</v>
      </c>
      <c r="O4534">
        <v>210139.59</v>
      </c>
      <c r="P4534">
        <v>124902.05</v>
      </c>
      <c r="Q4534">
        <v>3278.8</v>
      </c>
    </row>
    <row r="4535" spans="2:17" hidden="1">
      <c r="B4535">
        <v>2017</v>
      </c>
      <c r="C4535">
        <v>5</v>
      </c>
      <c r="D4535" t="s">
        <v>387</v>
      </c>
      <c r="E4535" t="s">
        <v>388</v>
      </c>
      <c r="F4535" t="s">
        <v>401</v>
      </c>
      <c r="G4535" t="s">
        <v>402</v>
      </c>
      <c r="H4535" t="s">
        <v>140</v>
      </c>
      <c r="I4535" t="s">
        <v>1073</v>
      </c>
      <c r="J4535" t="s">
        <v>31</v>
      </c>
      <c r="K4535" t="s">
        <v>403</v>
      </c>
      <c r="L4535" t="s">
        <v>24</v>
      </c>
      <c r="M4535" t="s">
        <v>25</v>
      </c>
      <c r="N4535">
        <v>44141</v>
      </c>
      <c r="O4535">
        <v>503086.55</v>
      </c>
      <c r="P4535">
        <v>332083.82</v>
      </c>
      <c r="Q4535">
        <v>-65959.710000000006</v>
      </c>
    </row>
    <row r="4536" spans="2:17" hidden="1">
      <c r="B4536">
        <v>2017</v>
      </c>
      <c r="C4536">
        <v>5</v>
      </c>
      <c r="D4536" t="s">
        <v>387</v>
      </c>
      <c r="E4536" t="s">
        <v>388</v>
      </c>
      <c r="F4536" t="s">
        <v>401</v>
      </c>
      <c r="G4536" t="s">
        <v>402</v>
      </c>
      <c r="H4536" t="s">
        <v>140</v>
      </c>
      <c r="I4536" t="s">
        <v>1073</v>
      </c>
      <c r="J4536" t="s">
        <v>31</v>
      </c>
      <c r="K4536" t="s">
        <v>403</v>
      </c>
      <c r="L4536" t="s">
        <v>24</v>
      </c>
      <c r="M4536" t="s">
        <v>26</v>
      </c>
      <c r="N4536">
        <v>75430</v>
      </c>
      <c r="O4536">
        <v>5094505.22</v>
      </c>
      <c r="P4536">
        <v>2601292.17</v>
      </c>
      <c r="Q4536">
        <v>-304618.08</v>
      </c>
    </row>
    <row r="4537" spans="2:17" hidden="1">
      <c r="B4537">
        <v>2017</v>
      </c>
      <c r="C4537">
        <v>5</v>
      </c>
      <c r="D4537" t="s">
        <v>387</v>
      </c>
      <c r="E4537" t="s">
        <v>388</v>
      </c>
      <c r="F4537" t="s">
        <v>401</v>
      </c>
      <c r="G4537" t="s">
        <v>402</v>
      </c>
      <c r="H4537" t="s">
        <v>140</v>
      </c>
      <c r="I4537" t="s">
        <v>1073</v>
      </c>
      <c r="J4537" t="s">
        <v>31</v>
      </c>
      <c r="K4537" t="s">
        <v>403</v>
      </c>
      <c r="L4537" t="s">
        <v>24</v>
      </c>
      <c r="M4537" t="s">
        <v>27</v>
      </c>
      <c r="N4537">
        <v>88581</v>
      </c>
      <c r="O4537">
        <v>18550349.539999999</v>
      </c>
      <c r="P4537">
        <v>10312177.1</v>
      </c>
      <c r="Q4537">
        <v>270736.01</v>
      </c>
    </row>
    <row r="4538" spans="2:17" hidden="1">
      <c r="B4538">
        <v>2017</v>
      </c>
      <c r="C4538">
        <v>5</v>
      </c>
      <c r="D4538" t="s">
        <v>387</v>
      </c>
      <c r="E4538" t="s">
        <v>388</v>
      </c>
      <c r="F4538" t="s">
        <v>404</v>
      </c>
      <c r="G4538" t="s">
        <v>405</v>
      </c>
      <c r="H4538" t="s">
        <v>121</v>
      </c>
      <c r="I4538" t="s">
        <v>1073</v>
      </c>
      <c r="J4538" t="s">
        <v>31</v>
      </c>
      <c r="K4538" t="s">
        <v>406</v>
      </c>
      <c r="L4538" t="s">
        <v>24</v>
      </c>
      <c r="M4538" t="s">
        <v>25</v>
      </c>
      <c r="N4538">
        <v>18431</v>
      </c>
      <c r="O4538">
        <v>216840.14</v>
      </c>
      <c r="P4538">
        <v>145017.01</v>
      </c>
      <c r="Q4538">
        <v>-29049.3</v>
      </c>
    </row>
    <row r="4539" spans="2:17" hidden="1">
      <c r="B4539">
        <v>2017</v>
      </c>
      <c r="C4539">
        <v>5</v>
      </c>
      <c r="D4539" t="s">
        <v>387</v>
      </c>
      <c r="E4539" t="s">
        <v>388</v>
      </c>
      <c r="F4539" t="s">
        <v>404</v>
      </c>
      <c r="G4539" t="s">
        <v>405</v>
      </c>
      <c r="H4539" t="s">
        <v>121</v>
      </c>
      <c r="I4539" t="s">
        <v>1073</v>
      </c>
      <c r="J4539" t="s">
        <v>31</v>
      </c>
      <c r="K4539" t="s">
        <v>406</v>
      </c>
      <c r="L4539" t="s">
        <v>24</v>
      </c>
      <c r="M4539" t="s">
        <v>26</v>
      </c>
      <c r="N4539">
        <v>17339</v>
      </c>
      <c r="O4539">
        <v>1074102.99</v>
      </c>
      <c r="P4539">
        <v>558006.43000000005</v>
      </c>
      <c r="Q4539">
        <v>-70769.14</v>
      </c>
    </row>
    <row r="4540" spans="2:17" hidden="1">
      <c r="B4540">
        <v>2017</v>
      </c>
      <c r="C4540">
        <v>5</v>
      </c>
      <c r="D4540" t="s">
        <v>387</v>
      </c>
      <c r="E4540" t="s">
        <v>388</v>
      </c>
      <c r="F4540" t="s">
        <v>404</v>
      </c>
      <c r="G4540" t="s">
        <v>405</v>
      </c>
      <c r="H4540" t="s">
        <v>121</v>
      </c>
      <c r="I4540" t="s">
        <v>1073</v>
      </c>
      <c r="J4540" t="s">
        <v>31</v>
      </c>
      <c r="K4540" t="s">
        <v>406</v>
      </c>
      <c r="L4540" t="s">
        <v>24</v>
      </c>
      <c r="M4540" t="s">
        <v>27</v>
      </c>
      <c r="N4540">
        <v>11183</v>
      </c>
      <c r="O4540">
        <v>2124420.62</v>
      </c>
      <c r="P4540">
        <v>1201071.3</v>
      </c>
      <c r="Q4540">
        <v>31563.46</v>
      </c>
    </row>
    <row r="4541" spans="2:17" hidden="1">
      <c r="B4541">
        <v>2017</v>
      </c>
      <c r="C4541">
        <v>5</v>
      </c>
      <c r="D4541" t="s">
        <v>387</v>
      </c>
      <c r="E4541" t="s">
        <v>388</v>
      </c>
      <c r="F4541" t="s">
        <v>407</v>
      </c>
      <c r="G4541" t="s">
        <v>408</v>
      </c>
      <c r="H4541" t="s">
        <v>144</v>
      </c>
      <c r="I4541" t="s">
        <v>21</v>
      </c>
      <c r="J4541" t="s">
        <v>31</v>
      </c>
      <c r="K4541" t="s">
        <v>409</v>
      </c>
      <c r="L4541" t="s">
        <v>24</v>
      </c>
      <c r="M4541" t="s">
        <v>25</v>
      </c>
      <c r="N4541">
        <v>1917</v>
      </c>
      <c r="O4541">
        <v>20511.3</v>
      </c>
      <c r="P4541">
        <v>14787.19</v>
      </c>
      <c r="Q4541">
        <v>-7194.49</v>
      </c>
    </row>
    <row r="4542" spans="2:17" hidden="1">
      <c r="B4542">
        <v>2017</v>
      </c>
      <c r="C4542">
        <v>5</v>
      </c>
      <c r="D4542" t="s">
        <v>387</v>
      </c>
      <c r="E4542" t="s">
        <v>388</v>
      </c>
      <c r="F4542" t="s">
        <v>407</v>
      </c>
      <c r="G4542" t="s">
        <v>408</v>
      </c>
      <c r="H4542" t="s">
        <v>144</v>
      </c>
      <c r="I4542" t="s">
        <v>21</v>
      </c>
      <c r="J4542" t="s">
        <v>31</v>
      </c>
      <c r="K4542" t="s">
        <v>409</v>
      </c>
      <c r="L4542" t="s">
        <v>24</v>
      </c>
      <c r="M4542" t="s">
        <v>26</v>
      </c>
      <c r="N4542">
        <v>681</v>
      </c>
      <c r="O4542">
        <v>35900.6</v>
      </c>
      <c r="P4542">
        <v>20725.47</v>
      </c>
      <c r="Q4542">
        <v>-7168.83</v>
      </c>
    </row>
    <row r="4543" spans="2:17" hidden="1">
      <c r="B4543">
        <v>2017</v>
      </c>
      <c r="C4543">
        <v>5</v>
      </c>
      <c r="D4543" t="s">
        <v>387</v>
      </c>
      <c r="E4543" t="s">
        <v>388</v>
      </c>
      <c r="F4543" t="s">
        <v>407</v>
      </c>
      <c r="G4543" t="s">
        <v>408</v>
      </c>
      <c r="H4543" t="s">
        <v>144</v>
      </c>
      <c r="I4543" t="s">
        <v>21</v>
      </c>
      <c r="J4543" t="s">
        <v>31</v>
      </c>
      <c r="K4543" t="s">
        <v>409</v>
      </c>
      <c r="L4543" t="s">
        <v>24</v>
      </c>
      <c r="M4543" t="s">
        <v>27</v>
      </c>
      <c r="N4543">
        <v>72</v>
      </c>
      <c r="O4543">
        <v>10688</v>
      </c>
      <c r="P4543">
        <v>8000.2</v>
      </c>
      <c r="Q4543">
        <v>210.03</v>
      </c>
    </row>
    <row r="4544" spans="2:17" hidden="1">
      <c r="B4544">
        <v>2017</v>
      </c>
      <c r="C4544">
        <v>5</v>
      </c>
      <c r="D4544" t="s">
        <v>387</v>
      </c>
      <c r="E4544" t="s">
        <v>388</v>
      </c>
      <c r="F4544" t="s">
        <v>410</v>
      </c>
      <c r="G4544" t="s">
        <v>411</v>
      </c>
      <c r="H4544" t="s">
        <v>152</v>
      </c>
      <c r="I4544" t="s">
        <v>21</v>
      </c>
      <c r="J4544" t="s">
        <v>31</v>
      </c>
      <c r="K4544" t="s">
        <v>412</v>
      </c>
      <c r="L4544" t="s">
        <v>24</v>
      </c>
      <c r="M4544" t="s">
        <v>25</v>
      </c>
      <c r="N4544">
        <v>4178</v>
      </c>
      <c r="O4544">
        <v>37286.480000000003</v>
      </c>
      <c r="P4544">
        <v>27109.26</v>
      </c>
      <c r="Q4544">
        <v>-11649.86</v>
      </c>
    </row>
    <row r="4545" spans="2:17" hidden="1">
      <c r="B4545">
        <v>2017</v>
      </c>
      <c r="C4545">
        <v>5</v>
      </c>
      <c r="D4545" t="s">
        <v>387</v>
      </c>
      <c r="E4545" t="s">
        <v>388</v>
      </c>
      <c r="F4545" t="s">
        <v>410</v>
      </c>
      <c r="G4545" t="s">
        <v>411</v>
      </c>
      <c r="H4545" t="s">
        <v>152</v>
      </c>
      <c r="I4545" t="s">
        <v>21</v>
      </c>
      <c r="J4545" t="s">
        <v>31</v>
      </c>
      <c r="K4545" t="s">
        <v>412</v>
      </c>
      <c r="L4545" t="s">
        <v>24</v>
      </c>
      <c r="M4545" t="s">
        <v>26</v>
      </c>
      <c r="N4545">
        <v>1497</v>
      </c>
      <c r="O4545">
        <v>81694.5</v>
      </c>
      <c r="P4545">
        <v>42438.28</v>
      </c>
      <c r="Q4545">
        <v>-14101.36</v>
      </c>
    </row>
    <row r="4546" spans="2:17" hidden="1">
      <c r="B4546">
        <v>2017</v>
      </c>
      <c r="C4546">
        <v>5</v>
      </c>
      <c r="D4546" t="s">
        <v>387</v>
      </c>
      <c r="E4546" t="s">
        <v>388</v>
      </c>
      <c r="F4546" t="s">
        <v>410</v>
      </c>
      <c r="G4546" t="s">
        <v>411</v>
      </c>
      <c r="H4546" t="s">
        <v>152</v>
      </c>
      <c r="I4546" t="s">
        <v>21</v>
      </c>
      <c r="J4546" t="s">
        <v>31</v>
      </c>
      <c r="K4546" t="s">
        <v>412</v>
      </c>
      <c r="L4546" t="s">
        <v>24</v>
      </c>
      <c r="M4546" t="s">
        <v>27</v>
      </c>
      <c r="N4546">
        <v>274</v>
      </c>
      <c r="O4546">
        <v>45151.33</v>
      </c>
      <c r="P4546">
        <v>29979.73</v>
      </c>
      <c r="Q4546">
        <v>786.74</v>
      </c>
    </row>
    <row r="4547" spans="2:17" hidden="1">
      <c r="B4547">
        <v>2017</v>
      </c>
      <c r="C4547">
        <v>5</v>
      </c>
      <c r="D4547" t="s">
        <v>387</v>
      </c>
      <c r="E4547" t="s">
        <v>388</v>
      </c>
      <c r="F4547" t="s">
        <v>413</v>
      </c>
      <c r="G4547" t="s">
        <v>414</v>
      </c>
      <c r="H4547" t="s">
        <v>144</v>
      </c>
      <c r="I4547" t="s">
        <v>21</v>
      </c>
      <c r="J4547" t="s">
        <v>31</v>
      </c>
      <c r="K4547" t="s">
        <v>415</v>
      </c>
      <c r="L4547" t="s">
        <v>24</v>
      </c>
      <c r="M4547" t="s">
        <v>25</v>
      </c>
      <c r="N4547">
        <v>10016</v>
      </c>
      <c r="O4547">
        <v>96066.87</v>
      </c>
      <c r="P4547">
        <v>73127.67</v>
      </c>
      <c r="Q4547">
        <v>-33456.74</v>
      </c>
    </row>
    <row r="4548" spans="2:17" hidden="1">
      <c r="B4548">
        <v>2017</v>
      </c>
      <c r="C4548">
        <v>5</v>
      </c>
      <c r="D4548" t="s">
        <v>387</v>
      </c>
      <c r="E4548" t="s">
        <v>388</v>
      </c>
      <c r="F4548" t="s">
        <v>413</v>
      </c>
      <c r="G4548" t="s">
        <v>414</v>
      </c>
      <c r="H4548" t="s">
        <v>144</v>
      </c>
      <c r="I4548" t="s">
        <v>21</v>
      </c>
      <c r="J4548" t="s">
        <v>31</v>
      </c>
      <c r="K4548" t="s">
        <v>415</v>
      </c>
      <c r="L4548" t="s">
        <v>24</v>
      </c>
      <c r="M4548" t="s">
        <v>26</v>
      </c>
      <c r="N4548">
        <v>2578</v>
      </c>
      <c r="O4548">
        <v>135560.29999999999</v>
      </c>
      <c r="P4548">
        <v>77496.039999999994</v>
      </c>
      <c r="Q4548">
        <v>-27129.98</v>
      </c>
    </row>
    <row r="4549" spans="2:17" hidden="1">
      <c r="B4549">
        <v>2017</v>
      </c>
      <c r="C4549">
        <v>5</v>
      </c>
      <c r="D4549" t="s">
        <v>387</v>
      </c>
      <c r="E4549" t="s">
        <v>388</v>
      </c>
      <c r="F4549" t="s">
        <v>413</v>
      </c>
      <c r="G4549" t="s">
        <v>414</v>
      </c>
      <c r="H4549" t="s">
        <v>144</v>
      </c>
      <c r="I4549" t="s">
        <v>21</v>
      </c>
      <c r="J4549" t="s">
        <v>31</v>
      </c>
      <c r="K4549" t="s">
        <v>415</v>
      </c>
      <c r="L4549" t="s">
        <v>24</v>
      </c>
      <c r="M4549" t="s">
        <v>27</v>
      </c>
      <c r="N4549">
        <v>491</v>
      </c>
      <c r="O4549">
        <v>90274.8</v>
      </c>
      <c r="P4549">
        <v>66557.62</v>
      </c>
      <c r="Q4549">
        <v>1750.15</v>
      </c>
    </row>
    <row r="4550" spans="2:17" hidden="1">
      <c r="B4550">
        <v>2017</v>
      </c>
      <c r="C4550">
        <v>5</v>
      </c>
      <c r="D4550" t="s">
        <v>387</v>
      </c>
      <c r="E4550" t="s">
        <v>388</v>
      </c>
      <c r="F4550" t="s">
        <v>416</v>
      </c>
      <c r="G4550" t="s">
        <v>417</v>
      </c>
      <c r="H4550" t="s">
        <v>20</v>
      </c>
      <c r="I4550" t="s">
        <v>21</v>
      </c>
      <c r="J4550" t="s">
        <v>31</v>
      </c>
      <c r="K4550" t="s">
        <v>418</v>
      </c>
      <c r="L4550" t="s">
        <v>24</v>
      </c>
      <c r="M4550" t="s">
        <v>25</v>
      </c>
      <c r="N4550">
        <v>5850</v>
      </c>
      <c r="O4550">
        <v>62277.68</v>
      </c>
      <c r="P4550">
        <v>45019.92</v>
      </c>
      <c r="Q4550">
        <v>-21557.74</v>
      </c>
    </row>
    <row r="4551" spans="2:17" hidden="1">
      <c r="B4551">
        <v>2017</v>
      </c>
      <c r="C4551">
        <v>5</v>
      </c>
      <c r="D4551" t="s">
        <v>387</v>
      </c>
      <c r="E4551" t="s">
        <v>388</v>
      </c>
      <c r="F4551" t="s">
        <v>416</v>
      </c>
      <c r="G4551" t="s">
        <v>417</v>
      </c>
      <c r="H4551" t="s">
        <v>20</v>
      </c>
      <c r="I4551" t="s">
        <v>21</v>
      </c>
      <c r="J4551" t="s">
        <v>31</v>
      </c>
      <c r="K4551" t="s">
        <v>418</v>
      </c>
      <c r="L4551" t="s">
        <v>24</v>
      </c>
      <c r="M4551" t="s">
        <v>26</v>
      </c>
      <c r="N4551">
        <v>1403</v>
      </c>
      <c r="O4551">
        <v>69974</v>
      </c>
      <c r="P4551">
        <v>39432.47</v>
      </c>
      <c r="Q4551">
        <v>-14646.47</v>
      </c>
    </row>
    <row r="4552" spans="2:17" hidden="1">
      <c r="B4552">
        <v>2017</v>
      </c>
      <c r="C4552">
        <v>5</v>
      </c>
      <c r="D4552" t="s">
        <v>387</v>
      </c>
      <c r="E4552" t="s">
        <v>388</v>
      </c>
      <c r="F4552" t="s">
        <v>416</v>
      </c>
      <c r="G4552" t="s">
        <v>417</v>
      </c>
      <c r="H4552" t="s">
        <v>20</v>
      </c>
      <c r="I4552" t="s">
        <v>21</v>
      </c>
      <c r="J4552" t="s">
        <v>31</v>
      </c>
      <c r="K4552" t="s">
        <v>418</v>
      </c>
      <c r="L4552" t="s">
        <v>24</v>
      </c>
      <c r="M4552" t="s">
        <v>27</v>
      </c>
      <c r="N4552">
        <v>178</v>
      </c>
      <c r="O4552">
        <v>29365.9</v>
      </c>
      <c r="P4552">
        <v>21616.43</v>
      </c>
      <c r="Q4552">
        <v>567.24</v>
      </c>
    </row>
    <row r="4553" spans="2:17" hidden="1">
      <c r="B4553">
        <v>2017</v>
      </c>
      <c r="C4553">
        <v>5</v>
      </c>
      <c r="D4553" t="s">
        <v>387</v>
      </c>
      <c r="E4553" t="s">
        <v>388</v>
      </c>
      <c r="F4553" t="s">
        <v>419</v>
      </c>
      <c r="G4553" t="s">
        <v>420</v>
      </c>
      <c r="H4553" t="s">
        <v>144</v>
      </c>
      <c r="I4553" t="s">
        <v>21</v>
      </c>
      <c r="J4553" t="s">
        <v>31</v>
      </c>
      <c r="K4553" t="s">
        <v>421</v>
      </c>
      <c r="L4553" t="s">
        <v>24</v>
      </c>
      <c r="M4553" t="s">
        <v>25</v>
      </c>
      <c r="N4553">
        <v>9185</v>
      </c>
      <c r="O4553">
        <v>90332.2</v>
      </c>
      <c r="P4553">
        <v>67943.899999999994</v>
      </c>
      <c r="Q4553">
        <v>-31567.42</v>
      </c>
    </row>
    <row r="4554" spans="2:17" hidden="1">
      <c r="B4554">
        <v>2017</v>
      </c>
      <c r="C4554">
        <v>5</v>
      </c>
      <c r="D4554" t="s">
        <v>387</v>
      </c>
      <c r="E4554" t="s">
        <v>388</v>
      </c>
      <c r="F4554" t="s">
        <v>419</v>
      </c>
      <c r="G4554" t="s">
        <v>420</v>
      </c>
      <c r="H4554" t="s">
        <v>144</v>
      </c>
      <c r="I4554" t="s">
        <v>21</v>
      </c>
      <c r="J4554" t="s">
        <v>31</v>
      </c>
      <c r="K4554" t="s">
        <v>421</v>
      </c>
      <c r="L4554" t="s">
        <v>24</v>
      </c>
      <c r="M4554" t="s">
        <v>26</v>
      </c>
      <c r="N4554">
        <v>3124</v>
      </c>
      <c r="O4554">
        <v>185782.8</v>
      </c>
      <c r="P4554">
        <v>107100.45</v>
      </c>
      <c r="Q4554">
        <v>-34994.58</v>
      </c>
    </row>
    <row r="4555" spans="2:17" hidden="1">
      <c r="B4555">
        <v>2017</v>
      </c>
      <c r="C4555">
        <v>5</v>
      </c>
      <c r="D4555" t="s">
        <v>387</v>
      </c>
      <c r="E4555" t="s">
        <v>388</v>
      </c>
      <c r="F4555" t="s">
        <v>419</v>
      </c>
      <c r="G4555" t="s">
        <v>420</v>
      </c>
      <c r="H4555" t="s">
        <v>144</v>
      </c>
      <c r="I4555" t="s">
        <v>21</v>
      </c>
      <c r="J4555" t="s">
        <v>31</v>
      </c>
      <c r="K4555" t="s">
        <v>421</v>
      </c>
      <c r="L4555" t="s">
        <v>24</v>
      </c>
      <c r="M4555" t="s">
        <v>27</v>
      </c>
      <c r="N4555">
        <v>615</v>
      </c>
      <c r="O4555">
        <v>116962</v>
      </c>
      <c r="P4555">
        <v>86252.75</v>
      </c>
      <c r="Q4555">
        <v>2267.73</v>
      </c>
    </row>
    <row r="4556" spans="2:17" hidden="1">
      <c r="B4556">
        <v>2017</v>
      </c>
      <c r="C4556">
        <v>5</v>
      </c>
      <c r="D4556" t="s">
        <v>387</v>
      </c>
      <c r="E4556" t="s">
        <v>388</v>
      </c>
      <c r="F4556" t="s">
        <v>422</v>
      </c>
      <c r="G4556" t="s">
        <v>423</v>
      </c>
      <c r="H4556" t="s">
        <v>20</v>
      </c>
      <c r="I4556" t="s">
        <v>21</v>
      </c>
      <c r="J4556" t="s">
        <v>22</v>
      </c>
      <c r="K4556" t="s">
        <v>424</v>
      </c>
      <c r="L4556" t="s">
        <v>24</v>
      </c>
      <c r="M4556" t="s">
        <v>25</v>
      </c>
      <c r="N4556">
        <v>3151</v>
      </c>
      <c r="O4556">
        <v>24388.11</v>
      </c>
      <c r="P4556">
        <v>15701.43</v>
      </c>
      <c r="Q4556">
        <v>-10554.72</v>
      </c>
    </row>
    <row r="4557" spans="2:17" hidden="1">
      <c r="B4557">
        <v>2017</v>
      </c>
      <c r="C4557">
        <v>5</v>
      </c>
      <c r="D4557" t="s">
        <v>387</v>
      </c>
      <c r="E4557" t="s">
        <v>388</v>
      </c>
      <c r="F4557" t="s">
        <v>422</v>
      </c>
      <c r="G4557" t="s">
        <v>423</v>
      </c>
      <c r="H4557" t="s">
        <v>20</v>
      </c>
      <c r="I4557" t="s">
        <v>21</v>
      </c>
      <c r="J4557" t="s">
        <v>22</v>
      </c>
      <c r="K4557" t="s">
        <v>424</v>
      </c>
      <c r="L4557" t="s">
        <v>24</v>
      </c>
      <c r="M4557" t="s">
        <v>26</v>
      </c>
      <c r="N4557">
        <v>706</v>
      </c>
      <c r="O4557">
        <v>36666.5</v>
      </c>
      <c r="P4557">
        <v>14140.44</v>
      </c>
      <c r="Q4557">
        <v>-9165.19</v>
      </c>
    </row>
    <row r="4558" spans="2:17" hidden="1">
      <c r="B4558">
        <v>2017</v>
      </c>
      <c r="C4558">
        <v>5</v>
      </c>
      <c r="D4558" t="s">
        <v>387</v>
      </c>
      <c r="E4558" t="s">
        <v>388</v>
      </c>
      <c r="F4558" t="s">
        <v>422</v>
      </c>
      <c r="G4558" t="s">
        <v>423</v>
      </c>
      <c r="H4558" t="s">
        <v>20</v>
      </c>
      <c r="I4558" t="s">
        <v>21</v>
      </c>
      <c r="J4558" t="s">
        <v>22</v>
      </c>
      <c r="K4558" t="s">
        <v>424</v>
      </c>
      <c r="L4558" t="s">
        <v>24</v>
      </c>
      <c r="M4558" t="s">
        <v>27</v>
      </c>
      <c r="N4558">
        <v>55</v>
      </c>
      <c r="O4558">
        <v>9819</v>
      </c>
      <c r="P4558">
        <v>5701.89</v>
      </c>
      <c r="Q4558">
        <v>0</v>
      </c>
    </row>
    <row r="4559" spans="2:17" hidden="1">
      <c r="B4559">
        <v>2017</v>
      </c>
      <c r="C4559">
        <v>5</v>
      </c>
      <c r="D4559" t="s">
        <v>387</v>
      </c>
      <c r="E4559" t="s">
        <v>388</v>
      </c>
      <c r="F4559" t="s">
        <v>425</v>
      </c>
      <c r="G4559" t="s">
        <v>426</v>
      </c>
      <c r="H4559" t="s">
        <v>152</v>
      </c>
      <c r="I4559" t="s">
        <v>21</v>
      </c>
      <c r="J4559" t="s">
        <v>31</v>
      </c>
      <c r="K4559" t="s">
        <v>427</v>
      </c>
      <c r="L4559" t="s">
        <v>24</v>
      </c>
      <c r="M4559" t="s">
        <v>25</v>
      </c>
      <c r="N4559">
        <v>3323</v>
      </c>
      <c r="O4559">
        <v>28822.3</v>
      </c>
      <c r="P4559">
        <v>21296.23</v>
      </c>
      <c r="Q4559">
        <v>-9001.65</v>
      </c>
    </row>
    <row r="4560" spans="2:17" hidden="1">
      <c r="B4560">
        <v>2017</v>
      </c>
      <c r="C4560">
        <v>5</v>
      </c>
      <c r="D4560" t="s">
        <v>387</v>
      </c>
      <c r="E4560" t="s">
        <v>388</v>
      </c>
      <c r="F4560" t="s">
        <v>425</v>
      </c>
      <c r="G4560" t="s">
        <v>426</v>
      </c>
      <c r="H4560" t="s">
        <v>152</v>
      </c>
      <c r="I4560" t="s">
        <v>21</v>
      </c>
      <c r="J4560" t="s">
        <v>31</v>
      </c>
      <c r="K4560" t="s">
        <v>427</v>
      </c>
      <c r="L4560" t="s">
        <v>24</v>
      </c>
      <c r="M4560" t="s">
        <v>26</v>
      </c>
      <c r="N4560">
        <v>658</v>
      </c>
      <c r="O4560">
        <v>34643.699999999997</v>
      </c>
      <c r="P4560">
        <v>17898.84</v>
      </c>
      <c r="Q4560">
        <v>-6163.48</v>
      </c>
    </row>
    <row r="4561" spans="2:17" hidden="1">
      <c r="B4561">
        <v>2017</v>
      </c>
      <c r="C4561">
        <v>5</v>
      </c>
      <c r="D4561" t="s">
        <v>387</v>
      </c>
      <c r="E4561" t="s">
        <v>388</v>
      </c>
      <c r="F4561" t="s">
        <v>425</v>
      </c>
      <c r="G4561" t="s">
        <v>426</v>
      </c>
      <c r="H4561" t="s">
        <v>152</v>
      </c>
      <c r="I4561" t="s">
        <v>21</v>
      </c>
      <c r="J4561" t="s">
        <v>31</v>
      </c>
      <c r="K4561" t="s">
        <v>427</v>
      </c>
      <c r="L4561" t="s">
        <v>24</v>
      </c>
      <c r="M4561" t="s">
        <v>27</v>
      </c>
      <c r="N4561">
        <v>86</v>
      </c>
      <c r="O4561">
        <v>16404</v>
      </c>
      <c r="P4561">
        <v>10842.76</v>
      </c>
      <c r="Q4561">
        <v>284.99</v>
      </c>
    </row>
    <row r="4562" spans="2:17" hidden="1">
      <c r="B4562">
        <v>2017</v>
      </c>
      <c r="C4562">
        <v>5</v>
      </c>
      <c r="D4562" t="s">
        <v>387</v>
      </c>
      <c r="E4562" t="s">
        <v>388</v>
      </c>
      <c r="F4562" t="s">
        <v>428</v>
      </c>
      <c r="G4562" t="s">
        <v>429</v>
      </c>
      <c r="H4562" t="s">
        <v>152</v>
      </c>
      <c r="I4562" t="s">
        <v>21</v>
      </c>
      <c r="J4562" t="s">
        <v>31</v>
      </c>
      <c r="K4562" t="s">
        <v>430</v>
      </c>
      <c r="L4562" t="s">
        <v>24</v>
      </c>
      <c r="M4562" t="s">
        <v>25</v>
      </c>
      <c r="N4562">
        <v>8087</v>
      </c>
      <c r="O4562">
        <v>90796</v>
      </c>
      <c r="P4562">
        <v>58073.89</v>
      </c>
      <c r="Q4562">
        <v>-28147.87</v>
      </c>
    </row>
    <row r="4563" spans="2:17" hidden="1">
      <c r="B4563">
        <v>2017</v>
      </c>
      <c r="C4563">
        <v>5</v>
      </c>
      <c r="D4563" t="s">
        <v>387</v>
      </c>
      <c r="E4563" t="s">
        <v>388</v>
      </c>
      <c r="F4563" t="s">
        <v>428</v>
      </c>
      <c r="G4563" t="s">
        <v>429</v>
      </c>
      <c r="H4563" t="s">
        <v>152</v>
      </c>
      <c r="I4563" t="s">
        <v>21</v>
      </c>
      <c r="J4563" t="s">
        <v>31</v>
      </c>
      <c r="K4563" t="s">
        <v>430</v>
      </c>
      <c r="L4563" t="s">
        <v>24</v>
      </c>
      <c r="M4563" t="s">
        <v>26</v>
      </c>
      <c r="N4563">
        <v>2985</v>
      </c>
      <c r="O4563">
        <v>162151</v>
      </c>
      <c r="P4563">
        <v>83783.75</v>
      </c>
      <c r="Q4563">
        <v>-27759.94</v>
      </c>
    </row>
    <row r="4564" spans="2:17" hidden="1">
      <c r="B4564">
        <v>2017</v>
      </c>
      <c r="C4564">
        <v>5</v>
      </c>
      <c r="D4564" t="s">
        <v>387</v>
      </c>
      <c r="E4564" t="s">
        <v>388</v>
      </c>
      <c r="F4564" t="s">
        <v>428</v>
      </c>
      <c r="G4564" t="s">
        <v>429</v>
      </c>
      <c r="H4564" t="s">
        <v>152</v>
      </c>
      <c r="I4564" t="s">
        <v>21</v>
      </c>
      <c r="J4564" t="s">
        <v>31</v>
      </c>
      <c r="K4564" t="s">
        <v>430</v>
      </c>
      <c r="L4564" t="s">
        <v>24</v>
      </c>
      <c r="M4564" t="s">
        <v>27</v>
      </c>
      <c r="N4564">
        <v>1062</v>
      </c>
      <c r="O4564">
        <v>239922</v>
      </c>
      <c r="P4564">
        <v>156696.63</v>
      </c>
      <c r="Q4564">
        <v>4115.6400000000003</v>
      </c>
    </row>
    <row r="4565" spans="2:17" hidden="1">
      <c r="B4565">
        <v>2017</v>
      </c>
      <c r="C4565">
        <v>5</v>
      </c>
      <c r="D4565" t="s">
        <v>387</v>
      </c>
      <c r="E4565" t="s">
        <v>388</v>
      </c>
      <c r="F4565" t="s">
        <v>431</v>
      </c>
      <c r="G4565" t="s">
        <v>432</v>
      </c>
      <c r="H4565" t="s">
        <v>152</v>
      </c>
      <c r="I4565" t="s">
        <v>21</v>
      </c>
      <c r="J4565" t="s">
        <v>31</v>
      </c>
      <c r="K4565" t="s">
        <v>433</v>
      </c>
      <c r="L4565" t="s">
        <v>24</v>
      </c>
      <c r="M4565" t="s">
        <v>25</v>
      </c>
      <c r="N4565">
        <v>2175</v>
      </c>
      <c r="O4565">
        <v>22188</v>
      </c>
      <c r="P4565">
        <v>14987.47</v>
      </c>
      <c r="Q4565">
        <v>-6939.71</v>
      </c>
    </row>
    <row r="4566" spans="2:17" hidden="1">
      <c r="B4566">
        <v>2017</v>
      </c>
      <c r="C4566">
        <v>5</v>
      </c>
      <c r="D4566" t="s">
        <v>387</v>
      </c>
      <c r="E4566" t="s">
        <v>388</v>
      </c>
      <c r="F4566" t="s">
        <v>431</v>
      </c>
      <c r="G4566" t="s">
        <v>432</v>
      </c>
      <c r="H4566" t="s">
        <v>152</v>
      </c>
      <c r="I4566" t="s">
        <v>21</v>
      </c>
      <c r="J4566" t="s">
        <v>31</v>
      </c>
      <c r="K4566" t="s">
        <v>433</v>
      </c>
      <c r="L4566" t="s">
        <v>24</v>
      </c>
      <c r="M4566" t="s">
        <v>26</v>
      </c>
      <c r="N4566">
        <v>737</v>
      </c>
      <c r="O4566">
        <v>38556</v>
      </c>
      <c r="P4566">
        <v>19926.71</v>
      </c>
      <c r="Q4566">
        <v>-6917.93</v>
      </c>
    </row>
    <row r="4567" spans="2:17" hidden="1">
      <c r="B4567">
        <v>2017</v>
      </c>
      <c r="C4567">
        <v>5</v>
      </c>
      <c r="D4567" t="s">
        <v>387</v>
      </c>
      <c r="E4567" t="s">
        <v>388</v>
      </c>
      <c r="F4567" t="s">
        <v>431</v>
      </c>
      <c r="G4567" t="s">
        <v>432</v>
      </c>
      <c r="H4567" t="s">
        <v>152</v>
      </c>
      <c r="I4567" t="s">
        <v>21</v>
      </c>
      <c r="J4567" t="s">
        <v>31</v>
      </c>
      <c r="K4567" t="s">
        <v>433</v>
      </c>
      <c r="L4567" t="s">
        <v>24</v>
      </c>
      <c r="M4567" t="s">
        <v>27</v>
      </c>
      <c r="N4567">
        <v>94</v>
      </c>
      <c r="O4567">
        <v>21321.200000000001</v>
      </c>
      <c r="P4567">
        <v>14047.55</v>
      </c>
      <c r="Q4567">
        <v>368.93</v>
      </c>
    </row>
    <row r="4568" spans="2:17" hidden="1">
      <c r="B4568">
        <v>2017</v>
      </c>
      <c r="C4568">
        <v>5</v>
      </c>
      <c r="D4568" t="s">
        <v>387</v>
      </c>
      <c r="E4568" t="s">
        <v>388</v>
      </c>
      <c r="F4568" t="s">
        <v>434</v>
      </c>
      <c r="G4568" t="s">
        <v>435</v>
      </c>
      <c r="H4568" t="s">
        <v>152</v>
      </c>
      <c r="I4568" t="s">
        <v>21</v>
      </c>
      <c r="J4568" t="s">
        <v>31</v>
      </c>
      <c r="K4568" t="s">
        <v>436</v>
      </c>
      <c r="L4568" t="s">
        <v>24</v>
      </c>
      <c r="M4568" t="s">
        <v>25</v>
      </c>
      <c r="N4568">
        <v>2937</v>
      </c>
      <c r="O4568">
        <v>29722</v>
      </c>
      <c r="P4568">
        <v>20241.07</v>
      </c>
      <c r="Q4568">
        <v>-9369.5400000000009</v>
      </c>
    </row>
    <row r="4569" spans="2:17" hidden="1">
      <c r="B4569">
        <v>2017</v>
      </c>
      <c r="C4569">
        <v>5</v>
      </c>
      <c r="D4569" t="s">
        <v>387</v>
      </c>
      <c r="E4569" t="s">
        <v>388</v>
      </c>
      <c r="F4569" t="s">
        <v>434</v>
      </c>
      <c r="G4569" t="s">
        <v>435</v>
      </c>
      <c r="H4569" t="s">
        <v>152</v>
      </c>
      <c r="I4569" t="s">
        <v>21</v>
      </c>
      <c r="J4569" t="s">
        <v>31</v>
      </c>
      <c r="K4569" t="s">
        <v>436</v>
      </c>
      <c r="L4569" t="s">
        <v>24</v>
      </c>
      <c r="M4569" t="s">
        <v>26</v>
      </c>
      <c r="N4569">
        <v>1948</v>
      </c>
      <c r="O4569">
        <v>124435</v>
      </c>
      <c r="P4569">
        <v>66104.740000000005</v>
      </c>
      <c r="Q4569">
        <v>-19624.46</v>
      </c>
    </row>
    <row r="4570" spans="2:17" hidden="1">
      <c r="B4570">
        <v>2017</v>
      </c>
      <c r="C4570">
        <v>5</v>
      </c>
      <c r="D4570" t="s">
        <v>387</v>
      </c>
      <c r="E4570" t="s">
        <v>388</v>
      </c>
      <c r="F4570" t="s">
        <v>434</v>
      </c>
      <c r="G4570" t="s">
        <v>435</v>
      </c>
      <c r="H4570" t="s">
        <v>152</v>
      </c>
      <c r="I4570" t="s">
        <v>21</v>
      </c>
      <c r="J4570" t="s">
        <v>31</v>
      </c>
      <c r="K4570" t="s">
        <v>436</v>
      </c>
      <c r="L4570" t="s">
        <v>24</v>
      </c>
      <c r="M4570" t="s">
        <v>27</v>
      </c>
      <c r="N4570">
        <v>694</v>
      </c>
      <c r="O4570">
        <v>132189.5</v>
      </c>
      <c r="P4570">
        <v>88281.13</v>
      </c>
      <c r="Q4570">
        <v>2317.66</v>
      </c>
    </row>
    <row r="4571" spans="2:17" hidden="1">
      <c r="B4571">
        <v>2017</v>
      </c>
      <c r="C4571">
        <v>5</v>
      </c>
      <c r="D4571" t="s">
        <v>387</v>
      </c>
      <c r="E4571" t="s">
        <v>388</v>
      </c>
      <c r="F4571" t="s">
        <v>437</v>
      </c>
      <c r="G4571" t="s">
        <v>438</v>
      </c>
      <c r="H4571" t="s">
        <v>20</v>
      </c>
      <c r="I4571" t="s">
        <v>21</v>
      </c>
      <c r="J4571" t="s">
        <v>31</v>
      </c>
      <c r="K4571" t="s">
        <v>439</v>
      </c>
      <c r="L4571" t="s">
        <v>24</v>
      </c>
      <c r="M4571" t="s">
        <v>25</v>
      </c>
      <c r="N4571">
        <v>14428</v>
      </c>
      <c r="O4571">
        <v>151048.01999999999</v>
      </c>
      <c r="P4571">
        <v>110422.56</v>
      </c>
      <c r="Q4571">
        <v>-52564.01</v>
      </c>
    </row>
    <row r="4572" spans="2:17" hidden="1">
      <c r="B4572">
        <v>2017</v>
      </c>
      <c r="C4572">
        <v>5</v>
      </c>
      <c r="D4572" t="s">
        <v>387</v>
      </c>
      <c r="E4572" t="s">
        <v>388</v>
      </c>
      <c r="F4572" t="s">
        <v>437</v>
      </c>
      <c r="G4572" t="s">
        <v>438</v>
      </c>
      <c r="H4572" t="s">
        <v>20</v>
      </c>
      <c r="I4572" t="s">
        <v>21</v>
      </c>
      <c r="J4572" t="s">
        <v>31</v>
      </c>
      <c r="K4572" t="s">
        <v>439</v>
      </c>
      <c r="L4572" t="s">
        <v>24</v>
      </c>
      <c r="M4572" t="s">
        <v>26</v>
      </c>
      <c r="N4572">
        <v>4169</v>
      </c>
      <c r="O4572">
        <v>246874.1</v>
      </c>
      <c r="P4572">
        <v>140495.95000000001</v>
      </c>
      <c r="Q4572">
        <v>-47893.21</v>
      </c>
    </row>
    <row r="4573" spans="2:17" hidden="1">
      <c r="B4573">
        <v>2017</v>
      </c>
      <c r="C4573">
        <v>5</v>
      </c>
      <c r="D4573" t="s">
        <v>387</v>
      </c>
      <c r="E4573" t="s">
        <v>388</v>
      </c>
      <c r="F4573" t="s">
        <v>437</v>
      </c>
      <c r="G4573" t="s">
        <v>438</v>
      </c>
      <c r="H4573" t="s">
        <v>20</v>
      </c>
      <c r="I4573" t="s">
        <v>21</v>
      </c>
      <c r="J4573" t="s">
        <v>31</v>
      </c>
      <c r="K4573" t="s">
        <v>439</v>
      </c>
      <c r="L4573" t="s">
        <v>24</v>
      </c>
      <c r="M4573" t="s">
        <v>27</v>
      </c>
      <c r="N4573">
        <v>885</v>
      </c>
      <c r="O4573">
        <v>180911</v>
      </c>
      <c r="P4573">
        <v>132776.19</v>
      </c>
      <c r="Q4573">
        <v>3489.1</v>
      </c>
    </row>
    <row r="4574" spans="2:17" hidden="1">
      <c r="B4574">
        <v>2017</v>
      </c>
      <c r="C4574">
        <v>5</v>
      </c>
      <c r="D4574" t="s">
        <v>387</v>
      </c>
      <c r="E4574" t="s">
        <v>388</v>
      </c>
      <c r="F4574" t="s">
        <v>440</v>
      </c>
      <c r="G4574" t="s">
        <v>441</v>
      </c>
      <c r="H4574" t="s">
        <v>121</v>
      </c>
      <c r="I4574" t="s">
        <v>1073</v>
      </c>
      <c r="J4574" t="s">
        <v>31</v>
      </c>
      <c r="K4574" t="s">
        <v>442</v>
      </c>
      <c r="L4574" t="s">
        <v>24</v>
      </c>
      <c r="M4574" t="s">
        <v>25</v>
      </c>
      <c r="N4574">
        <v>3584</v>
      </c>
      <c r="O4574">
        <v>42709.1</v>
      </c>
      <c r="P4574">
        <v>29480.58</v>
      </c>
      <c r="Q4574">
        <v>-6077.94</v>
      </c>
    </row>
    <row r="4575" spans="2:17" hidden="1">
      <c r="B4575">
        <v>2017</v>
      </c>
      <c r="C4575">
        <v>5</v>
      </c>
      <c r="D4575" t="s">
        <v>387</v>
      </c>
      <c r="E4575" t="s">
        <v>388</v>
      </c>
      <c r="F4575" t="s">
        <v>440</v>
      </c>
      <c r="G4575" t="s">
        <v>441</v>
      </c>
      <c r="H4575" t="s">
        <v>121</v>
      </c>
      <c r="I4575" t="s">
        <v>1073</v>
      </c>
      <c r="J4575" t="s">
        <v>31</v>
      </c>
      <c r="K4575" t="s">
        <v>442</v>
      </c>
      <c r="L4575" t="s">
        <v>24</v>
      </c>
      <c r="M4575" t="s">
        <v>26</v>
      </c>
      <c r="N4575">
        <v>5410</v>
      </c>
      <c r="O4575">
        <v>344246.9</v>
      </c>
      <c r="P4575">
        <v>189795.69</v>
      </c>
      <c r="Q4575">
        <v>-23077.79</v>
      </c>
    </row>
    <row r="4576" spans="2:17" hidden="1">
      <c r="B4576">
        <v>2017</v>
      </c>
      <c r="C4576">
        <v>5</v>
      </c>
      <c r="D4576" t="s">
        <v>387</v>
      </c>
      <c r="E4576" t="s">
        <v>388</v>
      </c>
      <c r="F4576" t="s">
        <v>440</v>
      </c>
      <c r="G4576" t="s">
        <v>441</v>
      </c>
      <c r="H4576" t="s">
        <v>121</v>
      </c>
      <c r="I4576" t="s">
        <v>1073</v>
      </c>
      <c r="J4576" t="s">
        <v>31</v>
      </c>
      <c r="K4576" t="s">
        <v>442</v>
      </c>
      <c r="L4576" t="s">
        <v>24</v>
      </c>
      <c r="M4576" t="s">
        <v>27</v>
      </c>
      <c r="N4576">
        <v>2408</v>
      </c>
      <c r="O4576">
        <v>373272.2</v>
      </c>
      <c r="P4576">
        <v>225912.62</v>
      </c>
      <c r="Q4576">
        <v>5932.46</v>
      </c>
    </row>
    <row r="4577" spans="2:17" hidden="1">
      <c r="B4577">
        <v>2017</v>
      </c>
      <c r="C4577">
        <v>5</v>
      </c>
      <c r="D4577" t="s">
        <v>387</v>
      </c>
      <c r="E4577" t="s">
        <v>388</v>
      </c>
      <c r="F4577" t="s">
        <v>443</v>
      </c>
      <c r="G4577" t="s">
        <v>444</v>
      </c>
      <c r="H4577" t="s">
        <v>121</v>
      </c>
      <c r="I4577" t="s">
        <v>1073</v>
      </c>
      <c r="J4577" t="s">
        <v>31</v>
      </c>
      <c r="K4577" t="s">
        <v>445</v>
      </c>
      <c r="L4577" t="s">
        <v>24</v>
      </c>
      <c r="M4577" t="s">
        <v>25</v>
      </c>
      <c r="N4577">
        <v>4243</v>
      </c>
      <c r="O4577">
        <v>50834.6</v>
      </c>
      <c r="P4577">
        <v>35092.11</v>
      </c>
      <c r="Q4577">
        <v>-7255.45</v>
      </c>
    </row>
    <row r="4578" spans="2:17" hidden="1">
      <c r="B4578">
        <v>2017</v>
      </c>
      <c r="C4578">
        <v>5</v>
      </c>
      <c r="D4578" t="s">
        <v>387</v>
      </c>
      <c r="E4578" t="s">
        <v>388</v>
      </c>
      <c r="F4578" t="s">
        <v>443</v>
      </c>
      <c r="G4578" t="s">
        <v>444</v>
      </c>
      <c r="H4578" t="s">
        <v>121</v>
      </c>
      <c r="I4578" t="s">
        <v>1073</v>
      </c>
      <c r="J4578" t="s">
        <v>31</v>
      </c>
      <c r="K4578" t="s">
        <v>445</v>
      </c>
      <c r="L4578" t="s">
        <v>24</v>
      </c>
      <c r="M4578" t="s">
        <v>26</v>
      </c>
      <c r="N4578">
        <v>3645</v>
      </c>
      <c r="O4578">
        <v>223929.9</v>
      </c>
      <c r="P4578">
        <v>123441.55</v>
      </c>
      <c r="Q4578">
        <v>-15853.31</v>
      </c>
    </row>
    <row r="4579" spans="2:17" hidden="1">
      <c r="B4579">
        <v>2017</v>
      </c>
      <c r="C4579">
        <v>5</v>
      </c>
      <c r="D4579" t="s">
        <v>387</v>
      </c>
      <c r="E4579" t="s">
        <v>388</v>
      </c>
      <c r="F4579" t="s">
        <v>443</v>
      </c>
      <c r="G4579" t="s">
        <v>444</v>
      </c>
      <c r="H4579" t="s">
        <v>121</v>
      </c>
      <c r="I4579" t="s">
        <v>1073</v>
      </c>
      <c r="J4579" t="s">
        <v>31</v>
      </c>
      <c r="K4579" t="s">
        <v>445</v>
      </c>
      <c r="L4579" t="s">
        <v>24</v>
      </c>
      <c r="M4579" t="s">
        <v>27</v>
      </c>
      <c r="N4579">
        <v>1127</v>
      </c>
      <c r="O4579">
        <v>176725.8</v>
      </c>
      <c r="P4579">
        <v>107284.09</v>
      </c>
      <c r="Q4579">
        <v>2828.87</v>
      </c>
    </row>
    <row r="4580" spans="2:17" hidden="1">
      <c r="B4580">
        <v>2017</v>
      </c>
      <c r="C4580">
        <v>5</v>
      </c>
      <c r="D4580" t="s">
        <v>387</v>
      </c>
      <c r="E4580" t="s">
        <v>388</v>
      </c>
      <c r="F4580" t="s">
        <v>446</v>
      </c>
      <c r="G4580" t="s">
        <v>447</v>
      </c>
      <c r="H4580" t="s">
        <v>20</v>
      </c>
      <c r="I4580" t="s">
        <v>21</v>
      </c>
      <c r="J4580" t="s">
        <v>31</v>
      </c>
      <c r="K4580" t="s">
        <v>448</v>
      </c>
      <c r="L4580" t="s">
        <v>24</v>
      </c>
      <c r="M4580" t="s">
        <v>25</v>
      </c>
      <c r="N4580">
        <v>3850</v>
      </c>
      <c r="O4580">
        <v>41325.599999999999</v>
      </c>
      <c r="P4580">
        <v>29809.31</v>
      </c>
      <c r="Q4580">
        <v>-14376.65</v>
      </c>
    </row>
    <row r="4581" spans="2:17" hidden="1">
      <c r="B4581">
        <v>2017</v>
      </c>
      <c r="C4581">
        <v>5</v>
      </c>
      <c r="D4581" t="s">
        <v>387</v>
      </c>
      <c r="E4581" t="s">
        <v>388</v>
      </c>
      <c r="F4581" t="s">
        <v>446</v>
      </c>
      <c r="G4581" t="s">
        <v>447</v>
      </c>
      <c r="H4581" t="s">
        <v>20</v>
      </c>
      <c r="I4581" t="s">
        <v>21</v>
      </c>
      <c r="J4581" t="s">
        <v>31</v>
      </c>
      <c r="K4581" t="s">
        <v>448</v>
      </c>
      <c r="L4581" t="s">
        <v>24</v>
      </c>
      <c r="M4581" t="s">
        <v>26</v>
      </c>
      <c r="N4581">
        <v>1860</v>
      </c>
      <c r="O4581">
        <v>104840.9</v>
      </c>
      <c r="P4581">
        <v>60905.61</v>
      </c>
      <c r="Q4581">
        <v>-19442.29</v>
      </c>
    </row>
    <row r="4582" spans="2:17" hidden="1">
      <c r="B4582">
        <v>2017</v>
      </c>
      <c r="C4582">
        <v>5</v>
      </c>
      <c r="D4582" t="s">
        <v>387</v>
      </c>
      <c r="E4582" t="s">
        <v>388</v>
      </c>
      <c r="F4582" t="s">
        <v>446</v>
      </c>
      <c r="G4582" t="s">
        <v>447</v>
      </c>
      <c r="H4582" t="s">
        <v>20</v>
      </c>
      <c r="I4582" t="s">
        <v>21</v>
      </c>
      <c r="J4582" t="s">
        <v>31</v>
      </c>
      <c r="K4582" t="s">
        <v>448</v>
      </c>
      <c r="L4582" t="s">
        <v>24</v>
      </c>
      <c r="M4582" t="s">
        <v>27</v>
      </c>
      <c r="N4582">
        <v>365</v>
      </c>
      <c r="O4582">
        <v>69528</v>
      </c>
      <c r="P4582">
        <v>51123.65</v>
      </c>
      <c r="Q4582">
        <v>1340.84</v>
      </c>
    </row>
    <row r="4583" spans="2:17" hidden="1">
      <c r="B4583">
        <v>2017</v>
      </c>
      <c r="C4583">
        <v>5</v>
      </c>
      <c r="D4583" t="s">
        <v>387</v>
      </c>
      <c r="E4583" t="s">
        <v>388</v>
      </c>
      <c r="F4583" t="s">
        <v>449</v>
      </c>
      <c r="G4583" t="s">
        <v>450</v>
      </c>
      <c r="H4583" t="s">
        <v>144</v>
      </c>
      <c r="I4583" t="s">
        <v>21</v>
      </c>
      <c r="J4583" t="s">
        <v>31</v>
      </c>
      <c r="K4583" t="s">
        <v>451</v>
      </c>
      <c r="L4583" t="s">
        <v>24</v>
      </c>
      <c r="M4583" t="s">
        <v>25</v>
      </c>
      <c r="N4583">
        <v>728</v>
      </c>
      <c r="O4583">
        <v>6862</v>
      </c>
      <c r="P4583">
        <v>5301.99</v>
      </c>
      <c r="Q4583">
        <v>-2418.1999999999998</v>
      </c>
    </row>
    <row r="4584" spans="2:17" hidden="1">
      <c r="B4584">
        <v>2017</v>
      </c>
      <c r="C4584">
        <v>5</v>
      </c>
      <c r="D4584" t="s">
        <v>387</v>
      </c>
      <c r="E4584" t="s">
        <v>388</v>
      </c>
      <c r="F4584" t="s">
        <v>449</v>
      </c>
      <c r="G4584" t="s">
        <v>450</v>
      </c>
      <c r="H4584" t="s">
        <v>144</v>
      </c>
      <c r="I4584" t="s">
        <v>21</v>
      </c>
      <c r="J4584" t="s">
        <v>31</v>
      </c>
      <c r="K4584" t="s">
        <v>451</v>
      </c>
      <c r="L4584" t="s">
        <v>24</v>
      </c>
      <c r="M4584" t="s">
        <v>26</v>
      </c>
      <c r="N4584">
        <v>659</v>
      </c>
      <c r="O4584">
        <v>41778</v>
      </c>
      <c r="P4584">
        <v>24760.46</v>
      </c>
      <c r="Q4584">
        <v>-7307.93</v>
      </c>
    </row>
    <row r="4585" spans="2:17" hidden="1">
      <c r="B4585">
        <v>2017</v>
      </c>
      <c r="C4585">
        <v>5</v>
      </c>
      <c r="D4585" t="s">
        <v>387</v>
      </c>
      <c r="E4585" t="s">
        <v>388</v>
      </c>
      <c r="F4585" t="s">
        <v>449</v>
      </c>
      <c r="G4585" t="s">
        <v>450</v>
      </c>
      <c r="H4585" t="s">
        <v>144</v>
      </c>
      <c r="I4585" t="s">
        <v>21</v>
      </c>
      <c r="J4585" t="s">
        <v>31</v>
      </c>
      <c r="K4585" t="s">
        <v>451</v>
      </c>
      <c r="L4585" t="s">
        <v>24</v>
      </c>
      <c r="M4585" t="s">
        <v>27</v>
      </c>
      <c r="N4585">
        <v>215</v>
      </c>
      <c r="O4585">
        <v>35798</v>
      </c>
      <c r="P4585">
        <v>26796.67</v>
      </c>
      <c r="Q4585">
        <v>703.6</v>
      </c>
    </row>
    <row r="4586" spans="2:17" hidden="1">
      <c r="B4586">
        <v>2017</v>
      </c>
      <c r="C4586">
        <v>5</v>
      </c>
      <c r="D4586" t="s">
        <v>387</v>
      </c>
      <c r="E4586" t="s">
        <v>388</v>
      </c>
      <c r="F4586" t="s">
        <v>452</v>
      </c>
      <c r="G4586" t="s">
        <v>453</v>
      </c>
      <c r="H4586" t="s">
        <v>152</v>
      </c>
      <c r="I4586" t="s">
        <v>21</v>
      </c>
      <c r="J4586" t="s">
        <v>31</v>
      </c>
      <c r="K4586" t="s">
        <v>454</v>
      </c>
      <c r="L4586" t="s">
        <v>24</v>
      </c>
      <c r="M4586" t="s">
        <v>25</v>
      </c>
      <c r="N4586">
        <v>289</v>
      </c>
      <c r="O4586">
        <v>3396</v>
      </c>
      <c r="P4586">
        <v>2126.85</v>
      </c>
      <c r="Q4586">
        <v>-1057.55</v>
      </c>
    </row>
    <row r="4587" spans="2:17" hidden="1">
      <c r="B4587">
        <v>2017</v>
      </c>
      <c r="C4587">
        <v>5</v>
      </c>
      <c r="D4587" t="s">
        <v>387</v>
      </c>
      <c r="E4587" t="s">
        <v>388</v>
      </c>
      <c r="F4587" t="s">
        <v>452</v>
      </c>
      <c r="G4587" t="s">
        <v>453</v>
      </c>
      <c r="H4587" t="s">
        <v>152</v>
      </c>
      <c r="I4587" t="s">
        <v>21</v>
      </c>
      <c r="J4587" t="s">
        <v>31</v>
      </c>
      <c r="K4587" t="s">
        <v>454</v>
      </c>
      <c r="L4587" t="s">
        <v>24</v>
      </c>
      <c r="M4587" t="s">
        <v>26</v>
      </c>
      <c r="N4587">
        <v>93</v>
      </c>
      <c r="O4587">
        <v>5514</v>
      </c>
      <c r="P4587">
        <v>2769.06</v>
      </c>
      <c r="Q4587">
        <v>-1008.8</v>
      </c>
    </row>
    <row r="4588" spans="2:17" hidden="1">
      <c r="B4588">
        <v>2017</v>
      </c>
      <c r="C4588">
        <v>5</v>
      </c>
      <c r="D4588" t="s">
        <v>387</v>
      </c>
      <c r="E4588" t="s">
        <v>388</v>
      </c>
      <c r="F4588" t="s">
        <v>452</v>
      </c>
      <c r="G4588" t="s">
        <v>453</v>
      </c>
      <c r="H4588" t="s">
        <v>152</v>
      </c>
      <c r="I4588" t="s">
        <v>21</v>
      </c>
      <c r="J4588" t="s">
        <v>31</v>
      </c>
      <c r="K4588" t="s">
        <v>454</v>
      </c>
      <c r="L4588" t="s">
        <v>24</v>
      </c>
      <c r="M4588" t="s">
        <v>27</v>
      </c>
      <c r="N4588">
        <v>15</v>
      </c>
      <c r="O4588">
        <v>2598</v>
      </c>
      <c r="P4588">
        <v>1718.94</v>
      </c>
      <c r="Q4588">
        <v>45.4</v>
      </c>
    </row>
    <row r="4589" spans="2:17" hidden="1">
      <c r="B4589">
        <v>2017</v>
      </c>
      <c r="C4589">
        <v>5</v>
      </c>
      <c r="D4589" t="s">
        <v>387</v>
      </c>
      <c r="E4589" t="s">
        <v>388</v>
      </c>
      <c r="F4589" t="s">
        <v>455</v>
      </c>
      <c r="G4589" t="s">
        <v>456</v>
      </c>
      <c r="H4589" t="s">
        <v>144</v>
      </c>
      <c r="I4589" t="s">
        <v>21</v>
      </c>
      <c r="J4589" t="s">
        <v>31</v>
      </c>
      <c r="K4589" t="s">
        <v>457</v>
      </c>
      <c r="L4589" t="s">
        <v>24</v>
      </c>
      <c r="M4589" t="s">
        <v>25</v>
      </c>
      <c r="N4589">
        <v>15</v>
      </c>
      <c r="O4589">
        <v>215</v>
      </c>
      <c r="P4589">
        <v>134.41999999999999</v>
      </c>
      <c r="Q4589">
        <v>-75.02</v>
      </c>
    </row>
    <row r="4590" spans="2:17" hidden="1">
      <c r="B4590">
        <v>2017</v>
      </c>
      <c r="C4590">
        <v>5</v>
      </c>
      <c r="D4590" t="s">
        <v>387</v>
      </c>
      <c r="E4590" t="s">
        <v>388</v>
      </c>
      <c r="F4590" t="s">
        <v>455</v>
      </c>
      <c r="G4590" t="s">
        <v>456</v>
      </c>
      <c r="H4590" t="s">
        <v>144</v>
      </c>
      <c r="I4590" t="s">
        <v>21</v>
      </c>
      <c r="J4590" t="s">
        <v>31</v>
      </c>
      <c r="K4590" t="s">
        <v>457</v>
      </c>
      <c r="L4590" t="s">
        <v>24</v>
      </c>
      <c r="M4590" t="s">
        <v>26</v>
      </c>
      <c r="N4590">
        <v>14</v>
      </c>
      <c r="O4590">
        <v>638</v>
      </c>
      <c r="P4590">
        <v>354.14</v>
      </c>
      <c r="Q4590">
        <v>-146.58000000000001</v>
      </c>
    </row>
    <row r="4591" spans="2:17" hidden="1">
      <c r="B4591">
        <v>2017</v>
      </c>
      <c r="C4591">
        <v>5</v>
      </c>
      <c r="D4591" t="s">
        <v>387</v>
      </c>
      <c r="E4591" t="s">
        <v>388</v>
      </c>
      <c r="F4591" t="s">
        <v>455</v>
      </c>
      <c r="G4591" t="s">
        <v>456</v>
      </c>
      <c r="H4591" t="s">
        <v>144</v>
      </c>
      <c r="I4591" t="s">
        <v>21</v>
      </c>
      <c r="J4591" t="s">
        <v>31</v>
      </c>
      <c r="K4591" t="s">
        <v>457</v>
      </c>
      <c r="L4591" t="s">
        <v>24</v>
      </c>
      <c r="M4591" t="s">
        <v>27</v>
      </c>
      <c r="N4591">
        <v>2</v>
      </c>
      <c r="O4591">
        <v>275</v>
      </c>
      <c r="P4591">
        <v>205.24</v>
      </c>
      <c r="Q4591">
        <v>5.42</v>
      </c>
    </row>
    <row r="4592" spans="2:17" hidden="1">
      <c r="B4592">
        <v>2017</v>
      </c>
      <c r="C4592">
        <v>5</v>
      </c>
      <c r="D4592" t="s">
        <v>387</v>
      </c>
      <c r="E4592" t="s">
        <v>388</v>
      </c>
      <c r="F4592" t="s">
        <v>458</v>
      </c>
      <c r="G4592" t="s">
        <v>459</v>
      </c>
      <c r="H4592" t="s">
        <v>140</v>
      </c>
      <c r="I4592" t="s">
        <v>1073</v>
      </c>
      <c r="J4592" t="s">
        <v>31</v>
      </c>
      <c r="K4592" t="s">
        <v>460</v>
      </c>
      <c r="L4592" t="s">
        <v>24</v>
      </c>
      <c r="M4592" t="s">
        <v>25</v>
      </c>
      <c r="N4592">
        <v>1777</v>
      </c>
      <c r="O4592">
        <v>17607</v>
      </c>
      <c r="P4592">
        <v>12774.08</v>
      </c>
      <c r="Q4592">
        <v>-2457.42</v>
      </c>
    </row>
    <row r="4593" spans="2:17" hidden="1">
      <c r="B4593">
        <v>2017</v>
      </c>
      <c r="C4593">
        <v>5</v>
      </c>
      <c r="D4593" t="s">
        <v>387</v>
      </c>
      <c r="E4593" t="s">
        <v>388</v>
      </c>
      <c r="F4593" t="s">
        <v>458</v>
      </c>
      <c r="G4593" t="s">
        <v>459</v>
      </c>
      <c r="H4593" t="s">
        <v>140</v>
      </c>
      <c r="I4593" t="s">
        <v>1073</v>
      </c>
      <c r="J4593" t="s">
        <v>31</v>
      </c>
      <c r="K4593" t="s">
        <v>460</v>
      </c>
      <c r="L4593" t="s">
        <v>24</v>
      </c>
      <c r="M4593" t="s">
        <v>26</v>
      </c>
      <c r="N4593">
        <v>2355</v>
      </c>
      <c r="O4593">
        <v>165372.29999999999</v>
      </c>
      <c r="P4593">
        <v>89152.07</v>
      </c>
      <c r="Q4593">
        <v>-10304.049999999999</v>
      </c>
    </row>
    <row r="4594" spans="2:17" hidden="1">
      <c r="B4594">
        <v>2017</v>
      </c>
      <c r="C4594">
        <v>5</v>
      </c>
      <c r="D4594" t="s">
        <v>387</v>
      </c>
      <c r="E4594" t="s">
        <v>388</v>
      </c>
      <c r="F4594" t="s">
        <v>458</v>
      </c>
      <c r="G4594" t="s">
        <v>459</v>
      </c>
      <c r="H4594" t="s">
        <v>140</v>
      </c>
      <c r="I4594" t="s">
        <v>1073</v>
      </c>
      <c r="J4594" t="s">
        <v>31</v>
      </c>
      <c r="K4594" t="s">
        <v>460</v>
      </c>
      <c r="L4594" t="s">
        <v>24</v>
      </c>
      <c r="M4594" t="s">
        <v>27</v>
      </c>
      <c r="N4594">
        <v>2421</v>
      </c>
      <c r="O4594">
        <v>476095</v>
      </c>
      <c r="P4594">
        <v>280499.24</v>
      </c>
      <c r="Q4594">
        <v>7383.6</v>
      </c>
    </row>
    <row r="4595" spans="2:17" hidden="1">
      <c r="B4595">
        <v>2017</v>
      </c>
      <c r="C4595">
        <v>5</v>
      </c>
      <c r="D4595" t="s">
        <v>387</v>
      </c>
      <c r="E4595" t="s">
        <v>388</v>
      </c>
      <c r="F4595" t="s">
        <v>461</v>
      </c>
      <c r="G4595" t="s">
        <v>462</v>
      </c>
      <c r="H4595" t="s">
        <v>121</v>
      </c>
      <c r="I4595" t="s">
        <v>1073</v>
      </c>
      <c r="J4595" t="s">
        <v>31</v>
      </c>
      <c r="K4595" t="s">
        <v>463</v>
      </c>
      <c r="L4595" t="s">
        <v>24</v>
      </c>
      <c r="M4595" t="s">
        <v>25</v>
      </c>
      <c r="N4595">
        <v>3160</v>
      </c>
      <c r="O4595">
        <v>42018.1</v>
      </c>
      <c r="P4595">
        <v>27704.36</v>
      </c>
      <c r="Q4595">
        <v>-5928.52</v>
      </c>
    </row>
    <row r="4596" spans="2:17" hidden="1">
      <c r="B4596">
        <v>2017</v>
      </c>
      <c r="C4596">
        <v>5</v>
      </c>
      <c r="D4596" t="s">
        <v>387</v>
      </c>
      <c r="E4596" t="s">
        <v>388</v>
      </c>
      <c r="F4596" t="s">
        <v>461</v>
      </c>
      <c r="G4596" t="s">
        <v>462</v>
      </c>
      <c r="H4596" t="s">
        <v>121</v>
      </c>
      <c r="I4596" t="s">
        <v>1073</v>
      </c>
      <c r="J4596" t="s">
        <v>31</v>
      </c>
      <c r="K4596" t="s">
        <v>463</v>
      </c>
      <c r="L4596" t="s">
        <v>24</v>
      </c>
      <c r="M4596" t="s">
        <v>26</v>
      </c>
      <c r="N4596">
        <v>3857</v>
      </c>
      <c r="O4596">
        <v>237751</v>
      </c>
      <c r="P4596">
        <v>129708.01</v>
      </c>
      <c r="Q4596">
        <v>-16568.97</v>
      </c>
    </row>
    <row r="4597" spans="2:17" hidden="1">
      <c r="B4597">
        <v>2017</v>
      </c>
      <c r="C4597">
        <v>5</v>
      </c>
      <c r="D4597" t="s">
        <v>387</v>
      </c>
      <c r="E4597" t="s">
        <v>388</v>
      </c>
      <c r="F4597" t="s">
        <v>461</v>
      </c>
      <c r="G4597" t="s">
        <v>462</v>
      </c>
      <c r="H4597" t="s">
        <v>121</v>
      </c>
      <c r="I4597" t="s">
        <v>1073</v>
      </c>
      <c r="J4597" t="s">
        <v>31</v>
      </c>
      <c r="K4597" t="s">
        <v>463</v>
      </c>
      <c r="L4597" t="s">
        <v>24</v>
      </c>
      <c r="M4597" t="s">
        <v>27</v>
      </c>
      <c r="N4597">
        <v>1541</v>
      </c>
      <c r="O4597">
        <v>283384.2</v>
      </c>
      <c r="P4597">
        <v>169183.92</v>
      </c>
      <c r="Q4597">
        <v>4430.96</v>
      </c>
    </row>
    <row r="4598" spans="2:17" hidden="1">
      <c r="B4598">
        <v>2017</v>
      </c>
      <c r="C4598">
        <v>5</v>
      </c>
      <c r="D4598" t="s">
        <v>387</v>
      </c>
      <c r="E4598" t="s">
        <v>388</v>
      </c>
      <c r="F4598" t="s">
        <v>464</v>
      </c>
      <c r="G4598" t="s">
        <v>465</v>
      </c>
      <c r="H4598" t="s">
        <v>152</v>
      </c>
      <c r="I4598" t="s">
        <v>21</v>
      </c>
      <c r="J4598" t="s">
        <v>31</v>
      </c>
      <c r="K4598" t="s">
        <v>466</v>
      </c>
      <c r="L4598" t="s">
        <v>24</v>
      </c>
      <c r="M4598" t="s">
        <v>25</v>
      </c>
      <c r="N4598">
        <v>5406</v>
      </c>
      <c r="O4598">
        <v>58616.2</v>
      </c>
      <c r="P4598">
        <v>38279.67</v>
      </c>
      <c r="Q4598">
        <v>-18276.439999999999</v>
      </c>
    </row>
    <row r="4599" spans="2:17" hidden="1">
      <c r="B4599">
        <v>2017</v>
      </c>
      <c r="C4599">
        <v>5</v>
      </c>
      <c r="D4599" t="s">
        <v>387</v>
      </c>
      <c r="E4599" t="s">
        <v>388</v>
      </c>
      <c r="F4599" t="s">
        <v>464</v>
      </c>
      <c r="G4599" t="s">
        <v>465</v>
      </c>
      <c r="H4599" t="s">
        <v>152</v>
      </c>
      <c r="I4599" t="s">
        <v>21</v>
      </c>
      <c r="J4599" t="s">
        <v>31</v>
      </c>
      <c r="K4599" t="s">
        <v>466</v>
      </c>
      <c r="L4599" t="s">
        <v>24</v>
      </c>
      <c r="M4599" t="s">
        <v>26</v>
      </c>
      <c r="N4599">
        <v>2051</v>
      </c>
      <c r="O4599">
        <v>106901</v>
      </c>
      <c r="P4599">
        <v>55006.73</v>
      </c>
      <c r="Q4599">
        <v>-19173.78</v>
      </c>
    </row>
    <row r="4600" spans="2:17" hidden="1">
      <c r="B4600">
        <v>2017</v>
      </c>
      <c r="C4600">
        <v>5</v>
      </c>
      <c r="D4600" t="s">
        <v>387</v>
      </c>
      <c r="E4600" t="s">
        <v>388</v>
      </c>
      <c r="F4600" t="s">
        <v>464</v>
      </c>
      <c r="G4600" t="s">
        <v>465</v>
      </c>
      <c r="H4600" t="s">
        <v>152</v>
      </c>
      <c r="I4600" t="s">
        <v>21</v>
      </c>
      <c r="J4600" t="s">
        <v>31</v>
      </c>
      <c r="K4600" t="s">
        <v>466</v>
      </c>
      <c r="L4600" t="s">
        <v>24</v>
      </c>
      <c r="M4600" t="s">
        <v>27</v>
      </c>
      <c r="N4600">
        <v>297</v>
      </c>
      <c r="O4600">
        <v>59044</v>
      </c>
      <c r="P4600">
        <v>38865.82</v>
      </c>
      <c r="Q4600">
        <v>1020.62</v>
      </c>
    </row>
    <row r="4601" spans="2:17" hidden="1">
      <c r="B4601">
        <v>2017</v>
      </c>
      <c r="C4601">
        <v>5</v>
      </c>
      <c r="D4601" t="s">
        <v>387</v>
      </c>
      <c r="E4601" t="s">
        <v>388</v>
      </c>
      <c r="F4601" t="s">
        <v>467</v>
      </c>
      <c r="G4601" t="s">
        <v>468</v>
      </c>
      <c r="H4601" t="s">
        <v>152</v>
      </c>
      <c r="I4601" t="s">
        <v>21</v>
      </c>
      <c r="J4601" t="s">
        <v>31</v>
      </c>
      <c r="K4601" t="s">
        <v>469</v>
      </c>
      <c r="L4601" t="s">
        <v>24</v>
      </c>
      <c r="M4601" t="s">
        <v>25</v>
      </c>
      <c r="N4601">
        <v>5032</v>
      </c>
      <c r="O4601">
        <v>57197.279999999999</v>
      </c>
      <c r="P4601">
        <v>36414.959999999999</v>
      </c>
      <c r="Q4601">
        <v>-17798</v>
      </c>
    </row>
    <row r="4602" spans="2:17" hidden="1">
      <c r="B4602">
        <v>2017</v>
      </c>
      <c r="C4602">
        <v>5</v>
      </c>
      <c r="D4602" t="s">
        <v>387</v>
      </c>
      <c r="E4602" t="s">
        <v>388</v>
      </c>
      <c r="F4602" t="s">
        <v>467</v>
      </c>
      <c r="G4602" t="s">
        <v>468</v>
      </c>
      <c r="H4602" t="s">
        <v>152</v>
      </c>
      <c r="I4602" t="s">
        <v>21</v>
      </c>
      <c r="J4602" t="s">
        <v>31</v>
      </c>
      <c r="K4602" t="s">
        <v>469</v>
      </c>
      <c r="L4602" t="s">
        <v>24</v>
      </c>
      <c r="M4602" t="s">
        <v>26</v>
      </c>
      <c r="N4602">
        <v>2171</v>
      </c>
      <c r="O4602">
        <v>117612.5</v>
      </c>
      <c r="P4602">
        <v>60924.54</v>
      </c>
      <c r="Q4602">
        <v>-20269.64</v>
      </c>
    </row>
    <row r="4603" spans="2:17" hidden="1">
      <c r="B4603">
        <v>2017</v>
      </c>
      <c r="C4603">
        <v>5</v>
      </c>
      <c r="D4603" t="s">
        <v>387</v>
      </c>
      <c r="E4603" t="s">
        <v>388</v>
      </c>
      <c r="F4603" t="s">
        <v>467</v>
      </c>
      <c r="G4603" t="s">
        <v>468</v>
      </c>
      <c r="H4603" t="s">
        <v>152</v>
      </c>
      <c r="I4603" t="s">
        <v>21</v>
      </c>
      <c r="J4603" t="s">
        <v>31</v>
      </c>
      <c r="K4603" t="s">
        <v>469</v>
      </c>
      <c r="L4603" t="s">
        <v>24</v>
      </c>
      <c r="M4603" t="s">
        <v>27</v>
      </c>
      <c r="N4603">
        <v>484</v>
      </c>
      <c r="O4603">
        <v>97837.1</v>
      </c>
      <c r="P4603">
        <v>64327.8</v>
      </c>
      <c r="Q4603">
        <v>1685.54</v>
      </c>
    </row>
    <row r="4604" spans="2:17" hidden="1">
      <c r="B4604">
        <v>2017</v>
      </c>
      <c r="C4604">
        <v>5</v>
      </c>
      <c r="D4604" t="s">
        <v>387</v>
      </c>
      <c r="E4604" t="s">
        <v>388</v>
      </c>
      <c r="F4604" t="s">
        <v>470</v>
      </c>
      <c r="G4604" t="s">
        <v>471</v>
      </c>
      <c r="H4604" t="s">
        <v>121</v>
      </c>
      <c r="I4604" t="s">
        <v>1073</v>
      </c>
      <c r="J4604" t="s">
        <v>31</v>
      </c>
      <c r="K4604" t="s">
        <v>472</v>
      </c>
      <c r="L4604" t="s">
        <v>24</v>
      </c>
      <c r="M4604" t="s">
        <v>25</v>
      </c>
      <c r="N4604">
        <v>1768</v>
      </c>
      <c r="O4604">
        <v>24630.3</v>
      </c>
      <c r="P4604">
        <v>16000.21</v>
      </c>
      <c r="Q4604">
        <v>-3481.68</v>
      </c>
    </row>
    <row r="4605" spans="2:17" hidden="1">
      <c r="B4605">
        <v>2017</v>
      </c>
      <c r="C4605">
        <v>5</v>
      </c>
      <c r="D4605" t="s">
        <v>387</v>
      </c>
      <c r="E4605" t="s">
        <v>388</v>
      </c>
      <c r="F4605" t="s">
        <v>470</v>
      </c>
      <c r="G4605" t="s">
        <v>471</v>
      </c>
      <c r="H4605" t="s">
        <v>121</v>
      </c>
      <c r="I4605" t="s">
        <v>1073</v>
      </c>
      <c r="J4605" t="s">
        <v>31</v>
      </c>
      <c r="K4605" t="s">
        <v>472</v>
      </c>
      <c r="L4605" t="s">
        <v>24</v>
      </c>
      <c r="M4605" t="s">
        <v>26</v>
      </c>
      <c r="N4605">
        <v>1691</v>
      </c>
      <c r="O4605">
        <v>99797.5</v>
      </c>
      <c r="P4605">
        <v>54560.36</v>
      </c>
      <c r="Q4605">
        <v>-7186.78</v>
      </c>
    </row>
    <row r="4606" spans="2:17" hidden="1">
      <c r="B4606">
        <v>2017</v>
      </c>
      <c r="C4606">
        <v>5</v>
      </c>
      <c r="D4606" t="s">
        <v>387</v>
      </c>
      <c r="E4606" t="s">
        <v>388</v>
      </c>
      <c r="F4606" t="s">
        <v>470</v>
      </c>
      <c r="G4606" t="s">
        <v>471</v>
      </c>
      <c r="H4606" t="s">
        <v>121</v>
      </c>
      <c r="I4606" t="s">
        <v>1073</v>
      </c>
      <c r="J4606" t="s">
        <v>31</v>
      </c>
      <c r="K4606" t="s">
        <v>472</v>
      </c>
      <c r="L4606" t="s">
        <v>24</v>
      </c>
      <c r="M4606" t="s">
        <v>27</v>
      </c>
      <c r="N4606">
        <v>579</v>
      </c>
      <c r="O4606">
        <v>110005.2</v>
      </c>
      <c r="P4606">
        <v>65761.33</v>
      </c>
      <c r="Q4606">
        <v>1729.52</v>
      </c>
    </row>
    <row r="4607" spans="2:17" hidden="1">
      <c r="B4607">
        <v>2017</v>
      </c>
      <c r="C4607">
        <v>5</v>
      </c>
      <c r="D4607" t="s">
        <v>387</v>
      </c>
      <c r="E4607" t="s">
        <v>388</v>
      </c>
      <c r="F4607" t="s">
        <v>473</v>
      </c>
      <c r="G4607" t="s">
        <v>474</v>
      </c>
      <c r="H4607" t="s">
        <v>121</v>
      </c>
      <c r="I4607" t="s">
        <v>1073</v>
      </c>
      <c r="J4607" t="s">
        <v>31</v>
      </c>
      <c r="K4607" t="s">
        <v>475</v>
      </c>
      <c r="L4607" t="s">
        <v>24</v>
      </c>
      <c r="M4607" t="s">
        <v>25</v>
      </c>
      <c r="N4607">
        <v>1851</v>
      </c>
      <c r="O4607">
        <v>15961</v>
      </c>
      <c r="P4607">
        <v>12645.79</v>
      </c>
      <c r="Q4607">
        <v>-2276.5500000000002</v>
      </c>
    </row>
    <row r="4608" spans="2:17" hidden="1">
      <c r="B4608">
        <v>2017</v>
      </c>
      <c r="C4608">
        <v>5</v>
      </c>
      <c r="D4608" t="s">
        <v>387</v>
      </c>
      <c r="E4608" t="s">
        <v>388</v>
      </c>
      <c r="F4608" t="s">
        <v>473</v>
      </c>
      <c r="G4608" t="s">
        <v>474</v>
      </c>
      <c r="H4608" t="s">
        <v>121</v>
      </c>
      <c r="I4608" t="s">
        <v>1073</v>
      </c>
      <c r="J4608" t="s">
        <v>31</v>
      </c>
      <c r="K4608" t="s">
        <v>475</v>
      </c>
      <c r="L4608" t="s">
        <v>24</v>
      </c>
      <c r="M4608" t="s">
        <v>26</v>
      </c>
      <c r="N4608">
        <v>2091</v>
      </c>
      <c r="O4608">
        <v>135302</v>
      </c>
      <c r="P4608">
        <v>74769.87</v>
      </c>
      <c r="Q4608">
        <v>-9016.82</v>
      </c>
    </row>
    <row r="4609" spans="2:17" hidden="1">
      <c r="B4609">
        <v>2017</v>
      </c>
      <c r="C4609">
        <v>5</v>
      </c>
      <c r="D4609" t="s">
        <v>387</v>
      </c>
      <c r="E4609" t="s">
        <v>388</v>
      </c>
      <c r="F4609" t="s">
        <v>473</v>
      </c>
      <c r="G4609" t="s">
        <v>474</v>
      </c>
      <c r="H4609" t="s">
        <v>121</v>
      </c>
      <c r="I4609" t="s">
        <v>1073</v>
      </c>
      <c r="J4609" t="s">
        <v>31</v>
      </c>
      <c r="K4609" t="s">
        <v>475</v>
      </c>
      <c r="L4609" t="s">
        <v>24</v>
      </c>
      <c r="M4609" t="s">
        <v>27</v>
      </c>
      <c r="N4609">
        <v>1121</v>
      </c>
      <c r="O4609">
        <v>182001</v>
      </c>
      <c r="P4609">
        <v>110312.89</v>
      </c>
      <c r="Q4609">
        <v>2902.51</v>
      </c>
    </row>
    <row r="4610" spans="2:17" hidden="1">
      <c r="B4610">
        <v>2017</v>
      </c>
      <c r="C4610">
        <v>5</v>
      </c>
      <c r="D4610" t="s">
        <v>387</v>
      </c>
      <c r="E4610" t="s">
        <v>388</v>
      </c>
      <c r="F4610" t="s">
        <v>476</v>
      </c>
      <c r="G4610" t="s">
        <v>477</v>
      </c>
      <c r="H4610" t="s">
        <v>20</v>
      </c>
      <c r="I4610" t="s">
        <v>21</v>
      </c>
      <c r="J4610" t="s">
        <v>31</v>
      </c>
      <c r="K4610" t="s">
        <v>478</v>
      </c>
      <c r="L4610" t="s">
        <v>24</v>
      </c>
      <c r="M4610" t="s">
        <v>25</v>
      </c>
      <c r="N4610">
        <v>4492</v>
      </c>
      <c r="O4610">
        <v>43417.89</v>
      </c>
      <c r="P4610">
        <v>33100.43</v>
      </c>
      <c r="Q4610">
        <v>-15083.99</v>
      </c>
    </row>
    <row r="4611" spans="2:17" hidden="1">
      <c r="B4611">
        <v>2017</v>
      </c>
      <c r="C4611">
        <v>5</v>
      </c>
      <c r="D4611" t="s">
        <v>387</v>
      </c>
      <c r="E4611" t="s">
        <v>388</v>
      </c>
      <c r="F4611" t="s">
        <v>476</v>
      </c>
      <c r="G4611" t="s">
        <v>477</v>
      </c>
      <c r="H4611" t="s">
        <v>20</v>
      </c>
      <c r="I4611" t="s">
        <v>21</v>
      </c>
      <c r="J4611" t="s">
        <v>31</v>
      </c>
      <c r="K4611" t="s">
        <v>478</v>
      </c>
      <c r="L4611" t="s">
        <v>24</v>
      </c>
      <c r="M4611" t="s">
        <v>26</v>
      </c>
      <c r="N4611">
        <v>953</v>
      </c>
      <c r="O4611">
        <v>49437.53</v>
      </c>
      <c r="P4611">
        <v>28245.73</v>
      </c>
      <c r="Q4611">
        <v>-9935.9599999999991</v>
      </c>
    </row>
    <row r="4612" spans="2:17" hidden="1">
      <c r="B4612">
        <v>2017</v>
      </c>
      <c r="C4612">
        <v>5</v>
      </c>
      <c r="D4612" t="s">
        <v>387</v>
      </c>
      <c r="E4612" t="s">
        <v>388</v>
      </c>
      <c r="F4612" t="s">
        <v>476</v>
      </c>
      <c r="G4612" t="s">
        <v>477</v>
      </c>
      <c r="H4612" t="s">
        <v>20</v>
      </c>
      <c r="I4612" t="s">
        <v>21</v>
      </c>
      <c r="J4612" t="s">
        <v>31</v>
      </c>
      <c r="K4612" t="s">
        <v>478</v>
      </c>
      <c r="L4612" t="s">
        <v>24</v>
      </c>
      <c r="M4612" t="s">
        <v>27</v>
      </c>
      <c r="N4612">
        <v>135</v>
      </c>
      <c r="O4612">
        <v>24194.3</v>
      </c>
      <c r="P4612">
        <v>17835.060000000001</v>
      </c>
      <c r="Q4612">
        <v>468.53</v>
      </c>
    </row>
    <row r="4613" spans="2:17" hidden="1">
      <c r="B4613">
        <v>2017</v>
      </c>
      <c r="C4613">
        <v>5</v>
      </c>
      <c r="D4613" t="s">
        <v>387</v>
      </c>
      <c r="E4613" t="s">
        <v>388</v>
      </c>
      <c r="F4613" t="s">
        <v>479</v>
      </c>
      <c r="G4613" t="s">
        <v>480</v>
      </c>
      <c r="H4613" t="s">
        <v>140</v>
      </c>
      <c r="I4613" t="s">
        <v>1073</v>
      </c>
      <c r="J4613" t="s">
        <v>31</v>
      </c>
      <c r="K4613" t="s">
        <v>481</v>
      </c>
      <c r="L4613" t="s">
        <v>24</v>
      </c>
      <c r="M4613" t="s">
        <v>25</v>
      </c>
      <c r="N4613">
        <v>2524</v>
      </c>
      <c r="O4613">
        <v>37759.019999999997</v>
      </c>
      <c r="P4613">
        <v>23324.63</v>
      </c>
      <c r="Q4613">
        <v>-5218.49</v>
      </c>
    </row>
    <row r="4614" spans="2:17" hidden="1">
      <c r="B4614">
        <v>2017</v>
      </c>
      <c r="C4614">
        <v>5</v>
      </c>
      <c r="D4614" t="s">
        <v>387</v>
      </c>
      <c r="E4614" t="s">
        <v>388</v>
      </c>
      <c r="F4614" t="s">
        <v>479</v>
      </c>
      <c r="G4614" t="s">
        <v>480</v>
      </c>
      <c r="H4614" t="s">
        <v>140</v>
      </c>
      <c r="I4614" t="s">
        <v>1073</v>
      </c>
      <c r="J4614" t="s">
        <v>31</v>
      </c>
      <c r="K4614" t="s">
        <v>481</v>
      </c>
      <c r="L4614" t="s">
        <v>24</v>
      </c>
      <c r="M4614" t="s">
        <v>26</v>
      </c>
      <c r="N4614">
        <v>2744</v>
      </c>
      <c r="O4614">
        <v>160997</v>
      </c>
      <c r="P4614">
        <v>85936.37</v>
      </c>
      <c r="Q4614">
        <v>-11365.79</v>
      </c>
    </row>
    <row r="4615" spans="2:17" hidden="1">
      <c r="B4615">
        <v>2017</v>
      </c>
      <c r="C4615">
        <v>5</v>
      </c>
      <c r="D4615" t="s">
        <v>387</v>
      </c>
      <c r="E4615" t="s">
        <v>388</v>
      </c>
      <c r="F4615" t="s">
        <v>479</v>
      </c>
      <c r="G4615" t="s">
        <v>480</v>
      </c>
      <c r="H4615" t="s">
        <v>140</v>
      </c>
      <c r="I4615" t="s">
        <v>1073</v>
      </c>
      <c r="J4615" t="s">
        <v>31</v>
      </c>
      <c r="K4615" t="s">
        <v>481</v>
      </c>
      <c r="L4615" t="s">
        <v>24</v>
      </c>
      <c r="M4615" t="s">
        <v>27</v>
      </c>
      <c r="N4615">
        <v>1134</v>
      </c>
      <c r="O4615">
        <v>217166</v>
      </c>
      <c r="P4615">
        <v>126735.18</v>
      </c>
      <c r="Q4615">
        <v>3329.07</v>
      </c>
    </row>
    <row r="4616" spans="2:17" hidden="1">
      <c r="B4616">
        <v>2017</v>
      </c>
      <c r="C4616">
        <v>5</v>
      </c>
      <c r="D4616" t="s">
        <v>387</v>
      </c>
      <c r="E4616" t="s">
        <v>388</v>
      </c>
      <c r="F4616" t="s">
        <v>482</v>
      </c>
      <c r="G4616" t="s">
        <v>483</v>
      </c>
      <c r="H4616" t="s">
        <v>140</v>
      </c>
      <c r="I4616" t="s">
        <v>1073</v>
      </c>
      <c r="J4616" t="s">
        <v>31</v>
      </c>
      <c r="K4616" t="s">
        <v>484</v>
      </c>
      <c r="L4616" t="s">
        <v>24</v>
      </c>
      <c r="M4616" t="s">
        <v>25</v>
      </c>
      <c r="N4616">
        <v>809</v>
      </c>
      <c r="O4616">
        <v>10630.1</v>
      </c>
      <c r="P4616">
        <v>6846.5</v>
      </c>
      <c r="Q4616">
        <v>-1462.87</v>
      </c>
    </row>
    <row r="4617" spans="2:17" hidden="1">
      <c r="B4617">
        <v>2017</v>
      </c>
      <c r="C4617">
        <v>5</v>
      </c>
      <c r="D4617" t="s">
        <v>387</v>
      </c>
      <c r="E4617" t="s">
        <v>388</v>
      </c>
      <c r="F4617" t="s">
        <v>482</v>
      </c>
      <c r="G4617" t="s">
        <v>483</v>
      </c>
      <c r="H4617" t="s">
        <v>140</v>
      </c>
      <c r="I4617" t="s">
        <v>1073</v>
      </c>
      <c r="J4617" t="s">
        <v>31</v>
      </c>
      <c r="K4617" t="s">
        <v>484</v>
      </c>
      <c r="L4617" t="s">
        <v>24</v>
      </c>
      <c r="M4617" t="s">
        <v>26</v>
      </c>
      <c r="N4617">
        <v>1549</v>
      </c>
      <c r="O4617">
        <v>102565.4</v>
      </c>
      <c r="P4617">
        <v>54704.41</v>
      </c>
      <c r="Q4617">
        <v>-6447.86</v>
      </c>
    </row>
    <row r="4618" spans="2:17" hidden="1">
      <c r="B4618">
        <v>2017</v>
      </c>
      <c r="C4618">
        <v>5</v>
      </c>
      <c r="D4618" t="s">
        <v>387</v>
      </c>
      <c r="E4618" t="s">
        <v>388</v>
      </c>
      <c r="F4618" t="s">
        <v>482</v>
      </c>
      <c r="G4618" t="s">
        <v>483</v>
      </c>
      <c r="H4618" t="s">
        <v>140</v>
      </c>
      <c r="I4618" t="s">
        <v>1073</v>
      </c>
      <c r="J4618" t="s">
        <v>31</v>
      </c>
      <c r="K4618" t="s">
        <v>484</v>
      </c>
      <c r="L4618" t="s">
        <v>24</v>
      </c>
      <c r="M4618" t="s">
        <v>27</v>
      </c>
      <c r="N4618">
        <v>986</v>
      </c>
      <c r="O4618">
        <v>164806.29999999999</v>
      </c>
      <c r="P4618">
        <v>96208.7</v>
      </c>
      <c r="Q4618">
        <v>2517.91</v>
      </c>
    </row>
    <row r="4619" spans="2:17" hidden="1">
      <c r="B4619">
        <v>2017</v>
      </c>
      <c r="C4619">
        <v>5</v>
      </c>
      <c r="D4619" t="s">
        <v>387</v>
      </c>
      <c r="E4619" t="s">
        <v>388</v>
      </c>
      <c r="F4619" t="s">
        <v>485</v>
      </c>
      <c r="G4619" t="s">
        <v>486</v>
      </c>
      <c r="H4619" t="s">
        <v>140</v>
      </c>
      <c r="I4619" t="s">
        <v>1073</v>
      </c>
      <c r="J4619" t="s">
        <v>31</v>
      </c>
      <c r="K4619" t="s">
        <v>487</v>
      </c>
      <c r="L4619" t="s">
        <v>24</v>
      </c>
      <c r="M4619" t="s">
        <v>25</v>
      </c>
      <c r="N4619">
        <v>4087</v>
      </c>
      <c r="O4619">
        <v>48670.3</v>
      </c>
      <c r="P4619">
        <v>32625.39</v>
      </c>
      <c r="Q4619">
        <v>-6734.32</v>
      </c>
    </row>
    <row r="4620" spans="2:17" hidden="1">
      <c r="B4620">
        <v>2017</v>
      </c>
      <c r="C4620">
        <v>5</v>
      </c>
      <c r="D4620" t="s">
        <v>387</v>
      </c>
      <c r="E4620" t="s">
        <v>388</v>
      </c>
      <c r="F4620" t="s">
        <v>485</v>
      </c>
      <c r="G4620" t="s">
        <v>486</v>
      </c>
      <c r="H4620" t="s">
        <v>140</v>
      </c>
      <c r="I4620" t="s">
        <v>1073</v>
      </c>
      <c r="J4620" t="s">
        <v>31</v>
      </c>
      <c r="K4620" t="s">
        <v>487</v>
      </c>
      <c r="L4620" t="s">
        <v>24</v>
      </c>
      <c r="M4620" t="s">
        <v>26</v>
      </c>
      <c r="N4620">
        <v>5974</v>
      </c>
      <c r="O4620">
        <v>378832.1</v>
      </c>
      <c r="P4620">
        <v>203050.5</v>
      </c>
      <c r="Q4620">
        <v>-24767.5</v>
      </c>
    </row>
    <row r="4621" spans="2:17" hidden="1">
      <c r="B4621">
        <v>2017</v>
      </c>
      <c r="C4621">
        <v>5</v>
      </c>
      <c r="D4621" t="s">
        <v>387</v>
      </c>
      <c r="E4621" t="s">
        <v>388</v>
      </c>
      <c r="F4621" t="s">
        <v>485</v>
      </c>
      <c r="G4621" t="s">
        <v>486</v>
      </c>
      <c r="H4621" t="s">
        <v>140</v>
      </c>
      <c r="I4621" t="s">
        <v>1073</v>
      </c>
      <c r="J4621" t="s">
        <v>31</v>
      </c>
      <c r="K4621" t="s">
        <v>487</v>
      </c>
      <c r="L4621" t="s">
        <v>24</v>
      </c>
      <c r="M4621" t="s">
        <v>27</v>
      </c>
      <c r="N4621">
        <v>3218</v>
      </c>
      <c r="O4621">
        <v>547738.80000000005</v>
      </c>
      <c r="P4621">
        <v>321430.62</v>
      </c>
      <c r="Q4621">
        <v>8417.5499999999993</v>
      </c>
    </row>
    <row r="4622" spans="2:17" hidden="1">
      <c r="B4622">
        <v>2017</v>
      </c>
      <c r="C4622">
        <v>5</v>
      </c>
      <c r="D4622" t="s">
        <v>387</v>
      </c>
      <c r="E4622" t="s">
        <v>388</v>
      </c>
      <c r="F4622" t="s">
        <v>488</v>
      </c>
      <c r="G4622" t="s">
        <v>489</v>
      </c>
      <c r="H4622" t="s">
        <v>152</v>
      </c>
      <c r="I4622" t="s">
        <v>21</v>
      </c>
      <c r="J4622" t="s">
        <v>31</v>
      </c>
      <c r="K4622" t="s">
        <v>490</v>
      </c>
      <c r="L4622" t="s">
        <v>24</v>
      </c>
      <c r="M4622" t="s">
        <v>25</v>
      </c>
      <c r="N4622">
        <v>2303</v>
      </c>
      <c r="O4622">
        <v>27384.94</v>
      </c>
      <c r="P4622">
        <v>17018.84</v>
      </c>
      <c r="Q4622">
        <v>-8489.35</v>
      </c>
    </row>
    <row r="4623" spans="2:17" hidden="1">
      <c r="B4623">
        <v>2017</v>
      </c>
      <c r="C4623">
        <v>5</v>
      </c>
      <c r="D4623" t="s">
        <v>387</v>
      </c>
      <c r="E4623" t="s">
        <v>388</v>
      </c>
      <c r="F4623" t="s">
        <v>488</v>
      </c>
      <c r="G4623" t="s">
        <v>489</v>
      </c>
      <c r="H4623" t="s">
        <v>152</v>
      </c>
      <c r="I4623" t="s">
        <v>21</v>
      </c>
      <c r="J4623" t="s">
        <v>31</v>
      </c>
      <c r="K4623" t="s">
        <v>490</v>
      </c>
      <c r="L4623" t="s">
        <v>24</v>
      </c>
      <c r="M4623" t="s">
        <v>26</v>
      </c>
      <c r="N4623">
        <v>3618</v>
      </c>
      <c r="O4623">
        <v>235632.79</v>
      </c>
      <c r="P4623">
        <v>124884.81</v>
      </c>
      <c r="Q4623">
        <v>-34717.01</v>
      </c>
    </row>
    <row r="4624" spans="2:17" hidden="1">
      <c r="B4624">
        <v>2017</v>
      </c>
      <c r="C4624">
        <v>5</v>
      </c>
      <c r="D4624" t="s">
        <v>387</v>
      </c>
      <c r="E4624" t="s">
        <v>388</v>
      </c>
      <c r="F4624" t="s">
        <v>488</v>
      </c>
      <c r="G4624" t="s">
        <v>489</v>
      </c>
      <c r="H4624" t="s">
        <v>152</v>
      </c>
      <c r="I4624" t="s">
        <v>21</v>
      </c>
      <c r="J4624" t="s">
        <v>31</v>
      </c>
      <c r="K4624" t="s">
        <v>490</v>
      </c>
      <c r="L4624" t="s">
        <v>24</v>
      </c>
      <c r="M4624" t="s">
        <v>27</v>
      </c>
      <c r="N4624">
        <v>1688</v>
      </c>
      <c r="O4624">
        <v>270369.21999999997</v>
      </c>
      <c r="P4624">
        <v>178693.75</v>
      </c>
      <c r="Q4624">
        <v>4710.78</v>
      </c>
    </row>
    <row r="4625" spans="2:17" hidden="1">
      <c r="B4625">
        <v>2017</v>
      </c>
      <c r="C4625">
        <v>5</v>
      </c>
      <c r="D4625" t="s">
        <v>387</v>
      </c>
      <c r="E4625" t="s">
        <v>388</v>
      </c>
      <c r="F4625" t="s">
        <v>491</v>
      </c>
      <c r="G4625" t="s">
        <v>492</v>
      </c>
      <c r="H4625" t="s">
        <v>121</v>
      </c>
      <c r="I4625" t="s">
        <v>1073</v>
      </c>
      <c r="J4625" t="s">
        <v>31</v>
      </c>
      <c r="K4625" t="s">
        <v>493</v>
      </c>
      <c r="L4625" t="s">
        <v>24</v>
      </c>
      <c r="M4625" t="s">
        <v>25</v>
      </c>
      <c r="N4625">
        <v>650</v>
      </c>
      <c r="O4625">
        <v>8295</v>
      </c>
      <c r="P4625">
        <v>5551.5</v>
      </c>
      <c r="Q4625">
        <v>-1170.22</v>
      </c>
    </row>
    <row r="4626" spans="2:17" hidden="1">
      <c r="B4626">
        <v>2017</v>
      </c>
      <c r="C4626">
        <v>5</v>
      </c>
      <c r="D4626" t="s">
        <v>387</v>
      </c>
      <c r="E4626" t="s">
        <v>388</v>
      </c>
      <c r="F4626" t="s">
        <v>491</v>
      </c>
      <c r="G4626" t="s">
        <v>492</v>
      </c>
      <c r="H4626" t="s">
        <v>121</v>
      </c>
      <c r="I4626" t="s">
        <v>1073</v>
      </c>
      <c r="J4626" t="s">
        <v>31</v>
      </c>
      <c r="K4626" t="s">
        <v>493</v>
      </c>
      <c r="L4626" t="s">
        <v>24</v>
      </c>
      <c r="M4626" t="s">
        <v>26</v>
      </c>
      <c r="N4626">
        <v>433</v>
      </c>
      <c r="O4626">
        <v>22683</v>
      </c>
      <c r="P4626">
        <v>12328.35</v>
      </c>
      <c r="Q4626">
        <v>-1831.59</v>
      </c>
    </row>
    <row r="4627" spans="2:17" hidden="1">
      <c r="B4627">
        <v>2017</v>
      </c>
      <c r="C4627">
        <v>5</v>
      </c>
      <c r="D4627" t="s">
        <v>387</v>
      </c>
      <c r="E4627" t="s">
        <v>388</v>
      </c>
      <c r="F4627" t="s">
        <v>491</v>
      </c>
      <c r="G4627" t="s">
        <v>492</v>
      </c>
      <c r="H4627" t="s">
        <v>121</v>
      </c>
      <c r="I4627" t="s">
        <v>1073</v>
      </c>
      <c r="J4627" t="s">
        <v>31</v>
      </c>
      <c r="K4627" t="s">
        <v>493</v>
      </c>
      <c r="L4627" t="s">
        <v>24</v>
      </c>
      <c r="M4627" t="s">
        <v>27</v>
      </c>
      <c r="N4627">
        <v>51</v>
      </c>
      <c r="O4627">
        <v>7720</v>
      </c>
      <c r="P4627">
        <v>4638.7299999999996</v>
      </c>
      <c r="Q4627">
        <v>122.19</v>
      </c>
    </row>
    <row r="4628" spans="2:17" hidden="1">
      <c r="B4628">
        <v>2017</v>
      </c>
      <c r="C4628">
        <v>5</v>
      </c>
      <c r="D4628" t="s">
        <v>387</v>
      </c>
      <c r="E4628" t="s">
        <v>388</v>
      </c>
      <c r="F4628" t="s">
        <v>494</v>
      </c>
      <c r="G4628" t="s">
        <v>495</v>
      </c>
      <c r="H4628" t="s">
        <v>30</v>
      </c>
      <c r="I4628" t="s">
        <v>21</v>
      </c>
      <c r="J4628" t="s">
        <v>31</v>
      </c>
      <c r="K4628" t="s">
        <v>496</v>
      </c>
      <c r="L4628" t="s">
        <v>24</v>
      </c>
      <c r="M4628" t="s">
        <v>25</v>
      </c>
      <c r="N4628">
        <v>17638</v>
      </c>
      <c r="O4628">
        <v>137037.59</v>
      </c>
      <c r="P4628">
        <v>149133.9</v>
      </c>
      <c r="Q4628">
        <v>-55832.38</v>
      </c>
    </row>
    <row r="4629" spans="2:17" hidden="1">
      <c r="B4629">
        <v>2017</v>
      </c>
      <c r="C4629">
        <v>5</v>
      </c>
      <c r="D4629" t="s">
        <v>387</v>
      </c>
      <c r="E4629" t="s">
        <v>388</v>
      </c>
      <c r="F4629" t="s">
        <v>494</v>
      </c>
      <c r="G4629" t="s">
        <v>495</v>
      </c>
      <c r="H4629" t="s">
        <v>30</v>
      </c>
      <c r="I4629" t="s">
        <v>21</v>
      </c>
      <c r="J4629" t="s">
        <v>31</v>
      </c>
      <c r="K4629" t="s">
        <v>496</v>
      </c>
      <c r="L4629" t="s">
        <v>24</v>
      </c>
      <c r="M4629" t="s">
        <v>26</v>
      </c>
      <c r="N4629">
        <v>3304</v>
      </c>
      <c r="O4629">
        <v>188121</v>
      </c>
      <c r="P4629">
        <v>130124.3</v>
      </c>
      <c r="Q4629">
        <v>-40669.83</v>
      </c>
    </row>
    <row r="4630" spans="2:17" hidden="1">
      <c r="B4630">
        <v>2017</v>
      </c>
      <c r="C4630">
        <v>5</v>
      </c>
      <c r="D4630" t="s">
        <v>387</v>
      </c>
      <c r="E4630" t="s">
        <v>388</v>
      </c>
      <c r="F4630" t="s">
        <v>494</v>
      </c>
      <c r="G4630" t="s">
        <v>495</v>
      </c>
      <c r="H4630" t="s">
        <v>30</v>
      </c>
      <c r="I4630" t="s">
        <v>21</v>
      </c>
      <c r="J4630" t="s">
        <v>31</v>
      </c>
      <c r="K4630" t="s">
        <v>496</v>
      </c>
      <c r="L4630" t="s">
        <v>24</v>
      </c>
      <c r="M4630" t="s">
        <v>27</v>
      </c>
      <c r="N4630">
        <v>586</v>
      </c>
      <c r="O4630">
        <v>109204.8</v>
      </c>
      <c r="P4630">
        <v>94571.54</v>
      </c>
      <c r="Q4630">
        <v>2482.35</v>
      </c>
    </row>
    <row r="4631" spans="2:17" hidden="1">
      <c r="B4631">
        <v>2017</v>
      </c>
      <c r="C4631">
        <v>5</v>
      </c>
      <c r="D4631" t="s">
        <v>387</v>
      </c>
      <c r="E4631" t="s">
        <v>388</v>
      </c>
      <c r="F4631" t="s">
        <v>497</v>
      </c>
      <c r="G4631" t="s">
        <v>498</v>
      </c>
      <c r="H4631" t="s">
        <v>30</v>
      </c>
      <c r="I4631" t="s">
        <v>21</v>
      </c>
      <c r="J4631" t="s">
        <v>31</v>
      </c>
      <c r="K4631" t="s">
        <v>499</v>
      </c>
      <c r="L4631" t="s">
        <v>24</v>
      </c>
      <c r="M4631" t="s">
        <v>25</v>
      </c>
      <c r="N4631">
        <v>31616</v>
      </c>
      <c r="O4631">
        <v>246711.52</v>
      </c>
      <c r="P4631">
        <v>267244.90000000002</v>
      </c>
      <c r="Q4631">
        <v>-99994.38</v>
      </c>
    </row>
    <row r="4632" spans="2:17" hidden="1">
      <c r="B4632">
        <v>2017</v>
      </c>
      <c r="C4632">
        <v>5</v>
      </c>
      <c r="D4632" t="s">
        <v>387</v>
      </c>
      <c r="E4632" t="s">
        <v>388</v>
      </c>
      <c r="F4632" t="s">
        <v>497</v>
      </c>
      <c r="G4632" t="s">
        <v>498</v>
      </c>
      <c r="H4632" t="s">
        <v>30</v>
      </c>
      <c r="I4632" t="s">
        <v>21</v>
      </c>
      <c r="J4632" t="s">
        <v>31</v>
      </c>
      <c r="K4632" t="s">
        <v>499</v>
      </c>
      <c r="L4632" t="s">
        <v>24</v>
      </c>
      <c r="M4632" t="s">
        <v>26</v>
      </c>
      <c r="N4632">
        <v>3310</v>
      </c>
      <c r="O4632">
        <v>164022.79999999999</v>
      </c>
      <c r="P4632">
        <v>110209.79</v>
      </c>
      <c r="Q4632">
        <v>-40247.9</v>
      </c>
    </row>
    <row r="4633" spans="2:17" hidden="1">
      <c r="B4633">
        <v>2017</v>
      </c>
      <c r="C4633">
        <v>5</v>
      </c>
      <c r="D4633" t="s">
        <v>387</v>
      </c>
      <c r="E4633" t="s">
        <v>388</v>
      </c>
      <c r="F4633" t="s">
        <v>497</v>
      </c>
      <c r="G4633" t="s">
        <v>498</v>
      </c>
      <c r="H4633" t="s">
        <v>30</v>
      </c>
      <c r="I4633" t="s">
        <v>21</v>
      </c>
      <c r="J4633" t="s">
        <v>31</v>
      </c>
      <c r="K4633" t="s">
        <v>499</v>
      </c>
      <c r="L4633" t="s">
        <v>24</v>
      </c>
      <c r="M4633" t="s">
        <v>27</v>
      </c>
      <c r="N4633">
        <v>358</v>
      </c>
      <c r="O4633">
        <v>61536.6</v>
      </c>
      <c r="P4633">
        <v>53163.21</v>
      </c>
      <c r="Q4633">
        <v>1398.07</v>
      </c>
    </row>
    <row r="4634" spans="2:17" hidden="1">
      <c r="B4634">
        <v>2017</v>
      </c>
      <c r="C4634">
        <v>5</v>
      </c>
      <c r="D4634" t="s">
        <v>387</v>
      </c>
      <c r="E4634" t="s">
        <v>388</v>
      </c>
      <c r="F4634" t="s">
        <v>500</v>
      </c>
      <c r="G4634" t="s">
        <v>501</v>
      </c>
      <c r="H4634" t="s">
        <v>30</v>
      </c>
      <c r="I4634" t="s">
        <v>21</v>
      </c>
      <c r="J4634" t="s">
        <v>31</v>
      </c>
      <c r="K4634" t="s">
        <v>382</v>
      </c>
      <c r="L4634" t="s">
        <v>24</v>
      </c>
      <c r="M4634" t="s">
        <v>25</v>
      </c>
      <c r="N4634">
        <v>11788</v>
      </c>
      <c r="O4634">
        <v>95932.11</v>
      </c>
      <c r="P4634">
        <v>101352.56</v>
      </c>
      <c r="Q4634">
        <v>-38986.050000000003</v>
      </c>
    </row>
    <row r="4635" spans="2:17" hidden="1">
      <c r="B4635">
        <v>2017</v>
      </c>
      <c r="C4635">
        <v>5</v>
      </c>
      <c r="D4635" t="s">
        <v>387</v>
      </c>
      <c r="E4635" t="s">
        <v>388</v>
      </c>
      <c r="F4635" t="s">
        <v>500</v>
      </c>
      <c r="G4635" t="s">
        <v>501</v>
      </c>
      <c r="H4635" t="s">
        <v>30</v>
      </c>
      <c r="I4635" t="s">
        <v>21</v>
      </c>
      <c r="J4635" t="s">
        <v>31</v>
      </c>
      <c r="K4635" t="s">
        <v>382</v>
      </c>
      <c r="L4635" t="s">
        <v>24</v>
      </c>
      <c r="M4635" t="s">
        <v>26</v>
      </c>
      <c r="N4635">
        <v>2837</v>
      </c>
      <c r="O4635">
        <v>155017.70000000001</v>
      </c>
      <c r="P4635">
        <v>106175.61</v>
      </c>
      <c r="Q4635">
        <v>-34750.92</v>
      </c>
    </row>
    <row r="4636" spans="2:17" hidden="1">
      <c r="B4636">
        <v>2017</v>
      </c>
      <c r="C4636">
        <v>5</v>
      </c>
      <c r="D4636" t="s">
        <v>387</v>
      </c>
      <c r="E4636" t="s">
        <v>388</v>
      </c>
      <c r="F4636" t="s">
        <v>500</v>
      </c>
      <c r="G4636" t="s">
        <v>501</v>
      </c>
      <c r="H4636" t="s">
        <v>30</v>
      </c>
      <c r="I4636" t="s">
        <v>21</v>
      </c>
      <c r="J4636" t="s">
        <v>31</v>
      </c>
      <c r="K4636" t="s">
        <v>382</v>
      </c>
      <c r="L4636" t="s">
        <v>24</v>
      </c>
      <c r="M4636" t="s">
        <v>27</v>
      </c>
      <c r="N4636">
        <v>324</v>
      </c>
      <c r="O4636">
        <v>57184.9</v>
      </c>
      <c r="P4636">
        <v>49479.14</v>
      </c>
      <c r="Q4636">
        <v>1298.44</v>
      </c>
    </row>
    <row r="4637" spans="2:17" hidden="1">
      <c r="B4637">
        <v>2017</v>
      </c>
      <c r="C4637">
        <v>5</v>
      </c>
      <c r="D4637" t="s">
        <v>387</v>
      </c>
      <c r="E4637" t="s">
        <v>388</v>
      </c>
      <c r="F4637" t="s">
        <v>502</v>
      </c>
      <c r="G4637" t="s">
        <v>503</v>
      </c>
      <c r="H4637" t="s">
        <v>30</v>
      </c>
      <c r="I4637" t="s">
        <v>21</v>
      </c>
      <c r="J4637" t="s">
        <v>31</v>
      </c>
      <c r="K4637" t="s">
        <v>504</v>
      </c>
      <c r="L4637" t="s">
        <v>24</v>
      </c>
      <c r="M4637" t="s">
        <v>25</v>
      </c>
      <c r="N4637">
        <v>7567</v>
      </c>
      <c r="O4637">
        <v>55114.400000000001</v>
      </c>
      <c r="P4637">
        <v>62545.41</v>
      </c>
      <c r="Q4637">
        <v>-22512.99</v>
      </c>
    </row>
    <row r="4638" spans="2:17" hidden="1">
      <c r="B4638">
        <v>2017</v>
      </c>
      <c r="C4638">
        <v>5</v>
      </c>
      <c r="D4638" t="s">
        <v>387</v>
      </c>
      <c r="E4638" t="s">
        <v>388</v>
      </c>
      <c r="F4638" t="s">
        <v>502</v>
      </c>
      <c r="G4638" t="s">
        <v>503</v>
      </c>
      <c r="H4638" t="s">
        <v>30</v>
      </c>
      <c r="I4638" t="s">
        <v>21</v>
      </c>
      <c r="J4638" t="s">
        <v>31</v>
      </c>
      <c r="K4638" t="s">
        <v>504</v>
      </c>
      <c r="L4638" t="s">
        <v>24</v>
      </c>
      <c r="M4638" t="s">
        <v>26</v>
      </c>
      <c r="N4638">
        <v>2516</v>
      </c>
      <c r="O4638">
        <v>146084</v>
      </c>
      <c r="P4638">
        <v>101495.7</v>
      </c>
      <c r="Q4638">
        <v>-30725.77</v>
      </c>
    </row>
    <row r="4639" spans="2:17" hidden="1">
      <c r="B4639">
        <v>2017</v>
      </c>
      <c r="C4639">
        <v>5</v>
      </c>
      <c r="D4639" t="s">
        <v>387</v>
      </c>
      <c r="E4639" t="s">
        <v>388</v>
      </c>
      <c r="F4639" t="s">
        <v>502</v>
      </c>
      <c r="G4639" t="s">
        <v>503</v>
      </c>
      <c r="H4639" t="s">
        <v>30</v>
      </c>
      <c r="I4639" t="s">
        <v>21</v>
      </c>
      <c r="J4639" t="s">
        <v>31</v>
      </c>
      <c r="K4639" t="s">
        <v>504</v>
      </c>
      <c r="L4639" t="s">
        <v>24</v>
      </c>
      <c r="M4639" t="s">
        <v>27</v>
      </c>
      <c r="N4639">
        <v>448</v>
      </c>
      <c r="O4639">
        <v>69168</v>
      </c>
      <c r="P4639">
        <v>60213.46</v>
      </c>
      <c r="Q4639">
        <v>1583.43</v>
      </c>
    </row>
    <row r="4640" spans="2:17" hidden="1">
      <c r="B4640">
        <v>2017</v>
      </c>
      <c r="C4640">
        <v>5</v>
      </c>
      <c r="D4640" t="s">
        <v>387</v>
      </c>
      <c r="E4640" t="s">
        <v>388</v>
      </c>
      <c r="F4640" t="s">
        <v>505</v>
      </c>
      <c r="G4640" t="s">
        <v>506</v>
      </c>
      <c r="H4640" t="s">
        <v>30</v>
      </c>
      <c r="I4640" t="s">
        <v>21</v>
      </c>
      <c r="J4640" t="s">
        <v>31</v>
      </c>
      <c r="K4640" t="s">
        <v>507</v>
      </c>
      <c r="L4640" t="s">
        <v>24</v>
      </c>
      <c r="M4640" t="s">
        <v>25</v>
      </c>
      <c r="N4640">
        <v>1355</v>
      </c>
      <c r="O4640">
        <v>10602</v>
      </c>
      <c r="P4640">
        <v>11526.43</v>
      </c>
      <c r="Q4640">
        <v>-4358.37</v>
      </c>
    </row>
    <row r="4641" spans="2:17" hidden="1">
      <c r="B4641">
        <v>2017</v>
      </c>
      <c r="C4641">
        <v>5</v>
      </c>
      <c r="D4641" t="s">
        <v>387</v>
      </c>
      <c r="E4641" t="s">
        <v>388</v>
      </c>
      <c r="F4641" t="s">
        <v>505</v>
      </c>
      <c r="G4641" t="s">
        <v>506</v>
      </c>
      <c r="H4641" t="s">
        <v>30</v>
      </c>
      <c r="I4641" t="s">
        <v>21</v>
      </c>
      <c r="J4641" t="s">
        <v>31</v>
      </c>
      <c r="K4641" t="s">
        <v>507</v>
      </c>
      <c r="L4641" t="s">
        <v>24</v>
      </c>
      <c r="M4641" t="s">
        <v>26</v>
      </c>
      <c r="N4641">
        <v>662</v>
      </c>
      <c r="O4641">
        <v>38083.199999999997</v>
      </c>
      <c r="P4641">
        <v>26648.66</v>
      </c>
      <c r="Q4641">
        <v>-8165.45</v>
      </c>
    </row>
    <row r="4642" spans="2:17" hidden="1">
      <c r="B4642">
        <v>2017</v>
      </c>
      <c r="C4642">
        <v>5</v>
      </c>
      <c r="D4642" t="s">
        <v>387</v>
      </c>
      <c r="E4642" t="s">
        <v>388</v>
      </c>
      <c r="F4642" t="s">
        <v>505</v>
      </c>
      <c r="G4642" t="s">
        <v>506</v>
      </c>
      <c r="H4642" t="s">
        <v>30</v>
      </c>
      <c r="I4642" t="s">
        <v>21</v>
      </c>
      <c r="J4642" t="s">
        <v>31</v>
      </c>
      <c r="K4642" t="s">
        <v>507</v>
      </c>
      <c r="L4642" t="s">
        <v>24</v>
      </c>
      <c r="M4642" t="s">
        <v>27</v>
      </c>
      <c r="N4642">
        <v>132</v>
      </c>
      <c r="O4642">
        <v>20644.900000000001</v>
      </c>
      <c r="P4642">
        <v>18152.03</v>
      </c>
      <c r="Q4642">
        <v>476.97</v>
      </c>
    </row>
    <row r="4643" spans="2:17" hidden="1">
      <c r="B4643">
        <v>2017</v>
      </c>
      <c r="C4643">
        <v>5</v>
      </c>
      <c r="D4643" t="s">
        <v>387</v>
      </c>
      <c r="E4643" t="s">
        <v>388</v>
      </c>
      <c r="F4643" t="s">
        <v>508</v>
      </c>
      <c r="G4643" t="s">
        <v>509</v>
      </c>
      <c r="H4643" t="s">
        <v>30</v>
      </c>
      <c r="I4643" t="s">
        <v>21</v>
      </c>
      <c r="J4643" t="s">
        <v>31</v>
      </c>
      <c r="K4643" t="s">
        <v>510</v>
      </c>
      <c r="L4643" t="s">
        <v>24</v>
      </c>
      <c r="M4643" t="s">
        <v>25</v>
      </c>
      <c r="N4643">
        <v>24117</v>
      </c>
      <c r="O4643">
        <v>166585.26</v>
      </c>
      <c r="P4643">
        <v>193526.1</v>
      </c>
      <c r="Q4643">
        <v>-67105.279999999999</v>
      </c>
    </row>
    <row r="4644" spans="2:17" hidden="1">
      <c r="B4644">
        <v>2017</v>
      </c>
      <c r="C4644">
        <v>5</v>
      </c>
      <c r="D4644" t="s">
        <v>387</v>
      </c>
      <c r="E4644" t="s">
        <v>388</v>
      </c>
      <c r="F4644" t="s">
        <v>508</v>
      </c>
      <c r="G4644" t="s">
        <v>509</v>
      </c>
      <c r="H4644" t="s">
        <v>30</v>
      </c>
      <c r="I4644" t="s">
        <v>21</v>
      </c>
      <c r="J4644" t="s">
        <v>31</v>
      </c>
      <c r="K4644" t="s">
        <v>510</v>
      </c>
      <c r="L4644" t="s">
        <v>24</v>
      </c>
      <c r="M4644" t="s">
        <v>26</v>
      </c>
      <c r="N4644">
        <v>1826</v>
      </c>
      <c r="O4644">
        <v>90130</v>
      </c>
      <c r="P4644">
        <v>60247.13</v>
      </c>
      <c r="Q4644">
        <v>-22110.82</v>
      </c>
    </row>
    <row r="4645" spans="2:17" hidden="1">
      <c r="B4645">
        <v>2017</v>
      </c>
      <c r="C4645">
        <v>5</v>
      </c>
      <c r="D4645" t="s">
        <v>387</v>
      </c>
      <c r="E4645" t="s">
        <v>388</v>
      </c>
      <c r="F4645" t="s">
        <v>508</v>
      </c>
      <c r="G4645" t="s">
        <v>509</v>
      </c>
      <c r="H4645" t="s">
        <v>30</v>
      </c>
      <c r="I4645" t="s">
        <v>21</v>
      </c>
      <c r="J4645" t="s">
        <v>31</v>
      </c>
      <c r="K4645" t="s">
        <v>510</v>
      </c>
      <c r="L4645" t="s">
        <v>24</v>
      </c>
      <c r="M4645" t="s">
        <v>27</v>
      </c>
      <c r="N4645">
        <v>208</v>
      </c>
      <c r="O4645">
        <v>41685.9</v>
      </c>
      <c r="P4645">
        <v>35729.730000000003</v>
      </c>
      <c r="Q4645">
        <v>937.12</v>
      </c>
    </row>
    <row r="4646" spans="2:17" hidden="1">
      <c r="B4646">
        <v>2017</v>
      </c>
      <c r="C4646">
        <v>5</v>
      </c>
      <c r="D4646" t="s">
        <v>511</v>
      </c>
      <c r="E4646" t="s">
        <v>512</v>
      </c>
      <c r="F4646" t="s">
        <v>513</v>
      </c>
      <c r="G4646" t="s">
        <v>514</v>
      </c>
      <c r="H4646" t="s">
        <v>30</v>
      </c>
      <c r="I4646" t="s">
        <v>21</v>
      </c>
      <c r="J4646" t="s">
        <v>31</v>
      </c>
      <c r="K4646" t="s">
        <v>513</v>
      </c>
      <c r="L4646" t="s">
        <v>24</v>
      </c>
      <c r="M4646" t="s">
        <v>25</v>
      </c>
      <c r="N4646">
        <v>37</v>
      </c>
      <c r="O4646">
        <v>465</v>
      </c>
      <c r="P4646">
        <v>382.71</v>
      </c>
      <c r="Q4646">
        <v>-187.2</v>
      </c>
    </row>
    <row r="4647" spans="2:17" hidden="1">
      <c r="B4647">
        <v>2017</v>
      </c>
      <c r="C4647">
        <v>5</v>
      </c>
      <c r="D4647" t="s">
        <v>511</v>
      </c>
      <c r="E4647" t="s">
        <v>512</v>
      </c>
      <c r="F4647" t="s">
        <v>513</v>
      </c>
      <c r="G4647" t="s">
        <v>514</v>
      </c>
      <c r="H4647" t="s">
        <v>30</v>
      </c>
      <c r="I4647" t="s">
        <v>21</v>
      </c>
      <c r="J4647" t="s">
        <v>31</v>
      </c>
      <c r="K4647" t="s">
        <v>513</v>
      </c>
      <c r="L4647" t="s">
        <v>24</v>
      </c>
      <c r="M4647" t="s">
        <v>26</v>
      </c>
      <c r="N4647">
        <v>28</v>
      </c>
      <c r="O4647">
        <v>1575</v>
      </c>
      <c r="P4647">
        <v>1077.24</v>
      </c>
      <c r="Q4647">
        <v>-337.96</v>
      </c>
    </row>
    <row r="4648" spans="2:17" hidden="1">
      <c r="B4648">
        <v>2017</v>
      </c>
      <c r="C4648">
        <v>5</v>
      </c>
      <c r="D4648" t="s">
        <v>511</v>
      </c>
      <c r="E4648" t="s">
        <v>512</v>
      </c>
      <c r="F4648" t="s">
        <v>513</v>
      </c>
      <c r="G4648" t="s">
        <v>514</v>
      </c>
      <c r="H4648" t="s">
        <v>30</v>
      </c>
      <c r="I4648" t="s">
        <v>21</v>
      </c>
      <c r="J4648" t="s">
        <v>31</v>
      </c>
      <c r="K4648" t="s">
        <v>513</v>
      </c>
      <c r="L4648" t="s">
        <v>24</v>
      </c>
      <c r="M4648" t="s">
        <v>27</v>
      </c>
      <c r="N4648">
        <v>8</v>
      </c>
      <c r="O4648">
        <v>1749</v>
      </c>
      <c r="P4648">
        <v>1488.1</v>
      </c>
      <c r="Q4648">
        <v>39.04</v>
      </c>
    </row>
    <row r="4649" spans="2:17" hidden="1">
      <c r="B4649">
        <v>2017</v>
      </c>
      <c r="C4649">
        <v>5</v>
      </c>
      <c r="D4649" t="s">
        <v>511</v>
      </c>
      <c r="E4649" t="s">
        <v>512</v>
      </c>
      <c r="F4649" t="s">
        <v>515</v>
      </c>
      <c r="G4649" t="s">
        <v>516</v>
      </c>
      <c r="H4649" t="s">
        <v>140</v>
      </c>
      <c r="I4649" t="s">
        <v>1073</v>
      </c>
      <c r="J4649" t="s">
        <v>31</v>
      </c>
      <c r="K4649" t="s">
        <v>517</v>
      </c>
      <c r="L4649" t="s">
        <v>24</v>
      </c>
      <c r="M4649" t="s">
        <v>25</v>
      </c>
      <c r="N4649">
        <v>19231</v>
      </c>
      <c r="O4649">
        <v>226680.5</v>
      </c>
      <c r="P4649">
        <v>153119.65</v>
      </c>
      <c r="Q4649">
        <v>-31590.1</v>
      </c>
    </row>
    <row r="4650" spans="2:17" hidden="1">
      <c r="B4650">
        <v>2017</v>
      </c>
      <c r="C4650">
        <v>5</v>
      </c>
      <c r="D4650" t="s">
        <v>511</v>
      </c>
      <c r="E4650" t="s">
        <v>512</v>
      </c>
      <c r="F4650" t="s">
        <v>515</v>
      </c>
      <c r="G4650" t="s">
        <v>516</v>
      </c>
      <c r="H4650" t="s">
        <v>140</v>
      </c>
      <c r="I4650" t="s">
        <v>1073</v>
      </c>
      <c r="J4650" t="s">
        <v>31</v>
      </c>
      <c r="K4650" t="s">
        <v>517</v>
      </c>
      <c r="L4650" t="s">
        <v>24</v>
      </c>
      <c r="M4650" t="s">
        <v>26</v>
      </c>
      <c r="N4650">
        <v>35176</v>
      </c>
      <c r="O4650">
        <v>2508194.6</v>
      </c>
      <c r="P4650">
        <v>1345254.26</v>
      </c>
      <c r="Q4650">
        <v>-158070.03</v>
      </c>
    </row>
    <row r="4651" spans="2:17" hidden="1">
      <c r="B4651">
        <v>2017</v>
      </c>
      <c r="C4651">
        <v>5</v>
      </c>
      <c r="D4651" t="s">
        <v>511</v>
      </c>
      <c r="E4651" t="s">
        <v>512</v>
      </c>
      <c r="F4651" t="s">
        <v>515</v>
      </c>
      <c r="G4651" t="s">
        <v>516</v>
      </c>
      <c r="H4651" t="s">
        <v>140</v>
      </c>
      <c r="I4651" t="s">
        <v>1073</v>
      </c>
      <c r="J4651" t="s">
        <v>31</v>
      </c>
      <c r="K4651" t="s">
        <v>517</v>
      </c>
      <c r="L4651" t="s">
        <v>24</v>
      </c>
      <c r="M4651" t="s">
        <v>27</v>
      </c>
      <c r="N4651">
        <v>41900</v>
      </c>
      <c r="O4651">
        <v>9301391.9000000004</v>
      </c>
      <c r="P4651">
        <v>5463326.3499999996</v>
      </c>
      <c r="Q4651">
        <v>142981.82</v>
      </c>
    </row>
    <row r="4652" spans="2:17" hidden="1">
      <c r="B4652">
        <v>2017</v>
      </c>
      <c r="C4652">
        <v>5</v>
      </c>
      <c r="D4652" t="s">
        <v>511</v>
      </c>
      <c r="E4652" t="s">
        <v>512</v>
      </c>
      <c r="F4652" t="s">
        <v>518</v>
      </c>
      <c r="G4652" t="s">
        <v>519</v>
      </c>
      <c r="H4652" t="s">
        <v>140</v>
      </c>
      <c r="I4652" t="s">
        <v>1073</v>
      </c>
      <c r="J4652" t="s">
        <v>31</v>
      </c>
      <c r="K4652" t="s">
        <v>520</v>
      </c>
      <c r="L4652" t="s">
        <v>24</v>
      </c>
      <c r="M4652" t="s">
        <v>25</v>
      </c>
      <c r="N4652">
        <v>4843</v>
      </c>
      <c r="O4652">
        <v>61036.2</v>
      </c>
      <c r="P4652">
        <v>39981.94</v>
      </c>
      <c r="Q4652">
        <v>-8430.41</v>
      </c>
    </row>
    <row r="4653" spans="2:17" hidden="1">
      <c r="B4653">
        <v>2017</v>
      </c>
      <c r="C4653">
        <v>5</v>
      </c>
      <c r="D4653" t="s">
        <v>511</v>
      </c>
      <c r="E4653" t="s">
        <v>512</v>
      </c>
      <c r="F4653" t="s">
        <v>518</v>
      </c>
      <c r="G4653" t="s">
        <v>519</v>
      </c>
      <c r="H4653" t="s">
        <v>140</v>
      </c>
      <c r="I4653" t="s">
        <v>1073</v>
      </c>
      <c r="J4653" t="s">
        <v>31</v>
      </c>
      <c r="K4653" t="s">
        <v>520</v>
      </c>
      <c r="L4653" t="s">
        <v>24</v>
      </c>
      <c r="M4653" t="s">
        <v>26</v>
      </c>
      <c r="N4653">
        <v>11271</v>
      </c>
      <c r="O4653">
        <v>749682.1</v>
      </c>
      <c r="P4653">
        <v>401322.81</v>
      </c>
      <c r="Q4653">
        <v>-46732.62</v>
      </c>
    </row>
    <row r="4654" spans="2:17" hidden="1">
      <c r="B4654">
        <v>2017</v>
      </c>
      <c r="C4654">
        <v>5</v>
      </c>
      <c r="D4654" t="s">
        <v>511</v>
      </c>
      <c r="E4654" t="s">
        <v>512</v>
      </c>
      <c r="F4654" t="s">
        <v>518</v>
      </c>
      <c r="G4654" t="s">
        <v>519</v>
      </c>
      <c r="H4654" t="s">
        <v>140</v>
      </c>
      <c r="I4654" t="s">
        <v>1073</v>
      </c>
      <c r="J4654" t="s">
        <v>31</v>
      </c>
      <c r="K4654" t="s">
        <v>520</v>
      </c>
      <c r="L4654" t="s">
        <v>24</v>
      </c>
      <c r="M4654" t="s">
        <v>27</v>
      </c>
      <c r="N4654">
        <v>9009</v>
      </c>
      <c r="O4654">
        <v>1660749.3</v>
      </c>
      <c r="P4654">
        <v>971782.43</v>
      </c>
      <c r="Q4654">
        <v>25483.01</v>
      </c>
    </row>
    <row r="4655" spans="2:17" hidden="1">
      <c r="B4655">
        <v>2017</v>
      </c>
      <c r="C4655">
        <v>5</v>
      </c>
      <c r="D4655" t="s">
        <v>511</v>
      </c>
      <c r="E4655" t="s">
        <v>512</v>
      </c>
      <c r="F4655" t="s">
        <v>521</v>
      </c>
      <c r="G4655" t="s">
        <v>522</v>
      </c>
      <c r="H4655" t="s">
        <v>140</v>
      </c>
      <c r="I4655" t="s">
        <v>1073</v>
      </c>
      <c r="J4655" t="s">
        <v>31</v>
      </c>
      <c r="K4655" t="s">
        <v>523</v>
      </c>
      <c r="L4655" t="s">
        <v>24</v>
      </c>
      <c r="M4655" t="s">
        <v>25</v>
      </c>
      <c r="N4655">
        <v>4530</v>
      </c>
      <c r="O4655">
        <v>51827</v>
      </c>
      <c r="P4655">
        <v>35364.79</v>
      </c>
      <c r="Q4655">
        <v>-7207.62</v>
      </c>
    </row>
    <row r="4656" spans="2:17" hidden="1">
      <c r="B4656">
        <v>2017</v>
      </c>
      <c r="C4656">
        <v>5</v>
      </c>
      <c r="D4656" t="s">
        <v>511</v>
      </c>
      <c r="E4656" t="s">
        <v>512</v>
      </c>
      <c r="F4656" t="s">
        <v>521</v>
      </c>
      <c r="G4656" t="s">
        <v>522</v>
      </c>
      <c r="H4656" t="s">
        <v>140</v>
      </c>
      <c r="I4656" t="s">
        <v>1073</v>
      </c>
      <c r="J4656" t="s">
        <v>31</v>
      </c>
      <c r="K4656" t="s">
        <v>523</v>
      </c>
      <c r="L4656" t="s">
        <v>24</v>
      </c>
      <c r="M4656" t="s">
        <v>26</v>
      </c>
      <c r="N4656">
        <v>7611</v>
      </c>
      <c r="O4656">
        <v>526742</v>
      </c>
      <c r="P4656">
        <v>282280.68</v>
      </c>
      <c r="Q4656">
        <v>-33495.910000000003</v>
      </c>
    </row>
    <row r="4657" spans="2:17" hidden="1">
      <c r="B4657">
        <v>2017</v>
      </c>
      <c r="C4657">
        <v>5</v>
      </c>
      <c r="D4657" t="s">
        <v>511</v>
      </c>
      <c r="E4657" t="s">
        <v>512</v>
      </c>
      <c r="F4657" t="s">
        <v>521</v>
      </c>
      <c r="G4657" t="s">
        <v>522</v>
      </c>
      <c r="H4657" t="s">
        <v>140</v>
      </c>
      <c r="I4657" t="s">
        <v>1073</v>
      </c>
      <c r="J4657" t="s">
        <v>31</v>
      </c>
      <c r="K4657" t="s">
        <v>523</v>
      </c>
      <c r="L4657" t="s">
        <v>24</v>
      </c>
      <c r="M4657" t="s">
        <v>27</v>
      </c>
      <c r="N4657">
        <v>7021</v>
      </c>
      <c r="O4657">
        <v>1408924</v>
      </c>
      <c r="P4657">
        <v>827815.5</v>
      </c>
      <c r="Q4657">
        <v>21749.15</v>
      </c>
    </row>
    <row r="4658" spans="2:17" hidden="1">
      <c r="B4658">
        <v>2017</v>
      </c>
      <c r="C4658">
        <v>5</v>
      </c>
      <c r="D4658" t="s">
        <v>511</v>
      </c>
      <c r="E4658" t="s">
        <v>512</v>
      </c>
      <c r="F4658" t="s">
        <v>524</v>
      </c>
      <c r="G4658" t="s">
        <v>525</v>
      </c>
      <c r="H4658" t="s">
        <v>121</v>
      </c>
      <c r="I4658" t="s">
        <v>1073</v>
      </c>
      <c r="J4658" t="s">
        <v>31</v>
      </c>
      <c r="K4658" t="s">
        <v>526</v>
      </c>
      <c r="L4658" t="s">
        <v>24</v>
      </c>
      <c r="M4658" t="s">
        <v>25</v>
      </c>
      <c r="N4658">
        <v>10420</v>
      </c>
      <c r="O4658">
        <v>128121</v>
      </c>
      <c r="P4658">
        <v>87186.82</v>
      </c>
      <c r="Q4658">
        <v>-18156.28</v>
      </c>
    </row>
    <row r="4659" spans="2:17" hidden="1">
      <c r="B4659">
        <v>2017</v>
      </c>
      <c r="C4659">
        <v>5</v>
      </c>
      <c r="D4659" t="s">
        <v>511</v>
      </c>
      <c r="E4659" t="s">
        <v>512</v>
      </c>
      <c r="F4659" t="s">
        <v>524</v>
      </c>
      <c r="G4659" t="s">
        <v>525</v>
      </c>
      <c r="H4659" t="s">
        <v>121</v>
      </c>
      <c r="I4659" t="s">
        <v>1073</v>
      </c>
      <c r="J4659" t="s">
        <v>31</v>
      </c>
      <c r="K4659" t="s">
        <v>526</v>
      </c>
      <c r="L4659" t="s">
        <v>24</v>
      </c>
      <c r="M4659" t="s">
        <v>26</v>
      </c>
      <c r="N4659">
        <v>9962</v>
      </c>
      <c r="O4659">
        <v>606316</v>
      </c>
      <c r="P4659">
        <v>332291.99</v>
      </c>
      <c r="Q4659">
        <v>-43072.24</v>
      </c>
    </row>
    <row r="4660" spans="2:17" hidden="1">
      <c r="B4660">
        <v>2017</v>
      </c>
      <c r="C4660">
        <v>5</v>
      </c>
      <c r="D4660" t="s">
        <v>511</v>
      </c>
      <c r="E4660" t="s">
        <v>512</v>
      </c>
      <c r="F4660" t="s">
        <v>524</v>
      </c>
      <c r="G4660" t="s">
        <v>525</v>
      </c>
      <c r="H4660" t="s">
        <v>121</v>
      </c>
      <c r="I4660" t="s">
        <v>1073</v>
      </c>
      <c r="J4660" t="s">
        <v>31</v>
      </c>
      <c r="K4660" t="s">
        <v>526</v>
      </c>
      <c r="L4660" t="s">
        <v>24</v>
      </c>
      <c r="M4660" t="s">
        <v>27</v>
      </c>
      <c r="N4660">
        <v>3334</v>
      </c>
      <c r="O4660">
        <v>635277</v>
      </c>
      <c r="P4660">
        <v>381465.55</v>
      </c>
      <c r="Q4660">
        <v>9999.92</v>
      </c>
    </row>
    <row r="4661" spans="2:17" hidden="1">
      <c r="B4661">
        <v>2017</v>
      </c>
      <c r="C4661">
        <v>5</v>
      </c>
      <c r="D4661" t="s">
        <v>511</v>
      </c>
      <c r="E4661" t="s">
        <v>512</v>
      </c>
      <c r="F4661" t="s">
        <v>527</v>
      </c>
      <c r="G4661" t="s">
        <v>528</v>
      </c>
      <c r="H4661" t="s">
        <v>152</v>
      </c>
      <c r="I4661" t="s">
        <v>21</v>
      </c>
      <c r="J4661" t="s">
        <v>31</v>
      </c>
      <c r="K4661" t="s">
        <v>529</v>
      </c>
      <c r="L4661" t="s">
        <v>24</v>
      </c>
      <c r="M4661" t="s">
        <v>25</v>
      </c>
      <c r="N4661">
        <v>16384</v>
      </c>
      <c r="O4661">
        <v>208180.31</v>
      </c>
      <c r="P4661">
        <v>125444.36</v>
      </c>
      <c r="Q4661">
        <v>-64876.59</v>
      </c>
    </row>
    <row r="4662" spans="2:17" hidden="1">
      <c r="B4662">
        <v>2017</v>
      </c>
      <c r="C4662">
        <v>5</v>
      </c>
      <c r="D4662" t="s">
        <v>511</v>
      </c>
      <c r="E4662" t="s">
        <v>512</v>
      </c>
      <c r="F4662" t="s">
        <v>527</v>
      </c>
      <c r="G4662" t="s">
        <v>528</v>
      </c>
      <c r="H4662" t="s">
        <v>152</v>
      </c>
      <c r="I4662" t="s">
        <v>21</v>
      </c>
      <c r="J4662" t="s">
        <v>31</v>
      </c>
      <c r="K4662" t="s">
        <v>529</v>
      </c>
      <c r="L4662" t="s">
        <v>24</v>
      </c>
      <c r="M4662" t="s">
        <v>26</v>
      </c>
      <c r="N4662">
        <v>15970</v>
      </c>
      <c r="O4662">
        <v>942853.3</v>
      </c>
      <c r="P4662">
        <v>496483.02</v>
      </c>
      <c r="Q4662">
        <v>-149198.1</v>
      </c>
    </row>
    <row r="4663" spans="2:17" hidden="1">
      <c r="B4663">
        <v>2017</v>
      </c>
      <c r="C4663">
        <v>5</v>
      </c>
      <c r="D4663" t="s">
        <v>511</v>
      </c>
      <c r="E4663" t="s">
        <v>512</v>
      </c>
      <c r="F4663" t="s">
        <v>527</v>
      </c>
      <c r="G4663" t="s">
        <v>528</v>
      </c>
      <c r="H4663" t="s">
        <v>152</v>
      </c>
      <c r="I4663" t="s">
        <v>21</v>
      </c>
      <c r="J4663" t="s">
        <v>31</v>
      </c>
      <c r="K4663" t="s">
        <v>529</v>
      </c>
      <c r="L4663" t="s">
        <v>24</v>
      </c>
      <c r="M4663" t="s">
        <v>27</v>
      </c>
      <c r="N4663">
        <v>3720</v>
      </c>
      <c r="O4663">
        <v>595856.30000000005</v>
      </c>
      <c r="P4663">
        <v>394733.17</v>
      </c>
      <c r="Q4663">
        <v>10351.6</v>
      </c>
    </row>
    <row r="4664" spans="2:17" hidden="1">
      <c r="B4664">
        <v>2017</v>
      </c>
      <c r="C4664">
        <v>5</v>
      </c>
      <c r="D4664" t="s">
        <v>511</v>
      </c>
      <c r="E4664" t="s">
        <v>512</v>
      </c>
      <c r="F4664" t="s">
        <v>530</v>
      </c>
      <c r="G4664" t="s">
        <v>531</v>
      </c>
      <c r="H4664" t="s">
        <v>152</v>
      </c>
      <c r="I4664" t="s">
        <v>21</v>
      </c>
      <c r="J4664" t="s">
        <v>31</v>
      </c>
      <c r="K4664" t="s">
        <v>532</v>
      </c>
      <c r="L4664" t="s">
        <v>24</v>
      </c>
      <c r="M4664" t="s">
        <v>25</v>
      </c>
      <c r="N4664">
        <v>2069</v>
      </c>
      <c r="O4664">
        <v>26522</v>
      </c>
      <c r="P4664">
        <v>15876.34</v>
      </c>
      <c r="Q4664">
        <v>-8223.2099999999991</v>
      </c>
    </row>
    <row r="4665" spans="2:17" hidden="1">
      <c r="B4665">
        <v>2017</v>
      </c>
      <c r="C4665">
        <v>5</v>
      </c>
      <c r="D4665" t="s">
        <v>511</v>
      </c>
      <c r="E4665" t="s">
        <v>512</v>
      </c>
      <c r="F4665" t="s">
        <v>530</v>
      </c>
      <c r="G4665" t="s">
        <v>531</v>
      </c>
      <c r="H4665" t="s">
        <v>152</v>
      </c>
      <c r="I4665" t="s">
        <v>21</v>
      </c>
      <c r="J4665" t="s">
        <v>31</v>
      </c>
      <c r="K4665" t="s">
        <v>532</v>
      </c>
      <c r="L4665" t="s">
        <v>24</v>
      </c>
      <c r="M4665" t="s">
        <v>26</v>
      </c>
      <c r="N4665">
        <v>3482</v>
      </c>
      <c r="O4665">
        <v>226543</v>
      </c>
      <c r="P4665">
        <v>119829.55</v>
      </c>
      <c r="Q4665">
        <v>-33438.629999999997</v>
      </c>
    </row>
    <row r="4666" spans="2:17" hidden="1">
      <c r="B4666">
        <v>2017</v>
      </c>
      <c r="C4666">
        <v>5</v>
      </c>
      <c r="D4666" t="s">
        <v>511</v>
      </c>
      <c r="E4666" t="s">
        <v>512</v>
      </c>
      <c r="F4666" t="s">
        <v>530</v>
      </c>
      <c r="G4666" t="s">
        <v>531</v>
      </c>
      <c r="H4666" t="s">
        <v>152</v>
      </c>
      <c r="I4666" t="s">
        <v>21</v>
      </c>
      <c r="J4666" t="s">
        <v>31</v>
      </c>
      <c r="K4666" t="s">
        <v>532</v>
      </c>
      <c r="L4666" t="s">
        <v>24</v>
      </c>
      <c r="M4666" t="s">
        <v>27</v>
      </c>
      <c r="N4666">
        <v>1227</v>
      </c>
      <c r="O4666">
        <v>183483</v>
      </c>
      <c r="P4666">
        <v>121457.52</v>
      </c>
      <c r="Q4666">
        <v>3187.47</v>
      </c>
    </row>
    <row r="4667" spans="2:17" hidden="1">
      <c r="B4667">
        <v>2017</v>
      </c>
      <c r="C4667">
        <v>5</v>
      </c>
      <c r="D4667" t="s">
        <v>511</v>
      </c>
      <c r="E4667" t="s">
        <v>512</v>
      </c>
      <c r="F4667" t="s">
        <v>533</v>
      </c>
      <c r="G4667" t="s">
        <v>534</v>
      </c>
      <c r="H4667" t="s">
        <v>20</v>
      </c>
      <c r="I4667" t="s">
        <v>21</v>
      </c>
      <c r="J4667" t="s">
        <v>31</v>
      </c>
      <c r="K4667" t="s">
        <v>535</v>
      </c>
      <c r="L4667" t="s">
        <v>24</v>
      </c>
      <c r="M4667" t="s">
        <v>25</v>
      </c>
      <c r="N4667">
        <v>1328</v>
      </c>
      <c r="O4667">
        <v>16363</v>
      </c>
      <c r="P4667">
        <v>10989.66</v>
      </c>
      <c r="Q4667">
        <v>-5661.54</v>
      </c>
    </row>
    <row r="4668" spans="2:17" hidden="1">
      <c r="B4668">
        <v>2017</v>
      </c>
      <c r="C4668">
        <v>5</v>
      </c>
      <c r="D4668" t="s">
        <v>511</v>
      </c>
      <c r="E4668" t="s">
        <v>512</v>
      </c>
      <c r="F4668" t="s">
        <v>533</v>
      </c>
      <c r="G4668" t="s">
        <v>534</v>
      </c>
      <c r="H4668" t="s">
        <v>20</v>
      </c>
      <c r="I4668" t="s">
        <v>21</v>
      </c>
      <c r="J4668" t="s">
        <v>31</v>
      </c>
      <c r="K4668" t="s">
        <v>535</v>
      </c>
      <c r="L4668" t="s">
        <v>24</v>
      </c>
      <c r="M4668" t="s">
        <v>26</v>
      </c>
      <c r="N4668">
        <v>1114</v>
      </c>
      <c r="O4668">
        <v>63695</v>
      </c>
      <c r="P4668">
        <v>36988.04</v>
      </c>
      <c r="Q4668">
        <v>-11567.8</v>
      </c>
    </row>
    <row r="4669" spans="2:17" hidden="1">
      <c r="B4669">
        <v>2017</v>
      </c>
      <c r="C4669">
        <v>5</v>
      </c>
      <c r="D4669" t="s">
        <v>511</v>
      </c>
      <c r="E4669" t="s">
        <v>512</v>
      </c>
      <c r="F4669" t="s">
        <v>533</v>
      </c>
      <c r="G4669" t="s">
        <v>534</v>
      </c>
      <c r="H4669" t="s">
        <v>20</v>
      </c>
      <c r="I4669" t="s">
        <v>21</v>
      </c>
      <c r="J4669" t="s">
        <v>31</v>
      </c>
      <c r="K4669" t="s">
        <v>535</v>
      </c>
      <c r="L4669" t="s">
        <v>24</v>
      </c>
      <c r="M4669" t="s">
        <v>27</v>
      </c>
      <c r="N4669">
        <v>190</v>
      </c>
      <c r="O4669">
        <v>26111</v>
      </c>
      <c r="P4669">
        <v>19343.5</v>
      </c>
      <c r="Q4669">
        <v>509.99</v>
      </c>
    </row>
    <row r="4670" spans="2:17" hidden="1">
      <c r="B4670">
        <v>2017</v>
      </c>
      <c r="C4670">
        <v>5</v>
      </c>
      <c r="D4670" t="s">
        <v>511</v>
      </c>
      <c r="E4670" t="s">
        <v>512</v>
      </c>
      <c r="F4670" t="s">
        <v>536</v>
      </c>
      <c r="G4670" t="s">
        <v>537</v>
      </c>
      <c r="H4670" t="s">
        <v>140</v>
      </c>
      <c r="I4670" t="s">
        <v>1073</v>
      </c>
      <c r="J4670" t="s">
        <v>31</v>
      </c>
      <c r="K4670" t="s">
        <v>538</v>
      </c>
      <c r="L4670" t="s">
        <v>24</v>
      </c>
      <c r="M4670" t="s">
        <v>25</v>
      </c>
      <c r="N4670">
        <v>636</v>
      </c>
      <c r="O4670">
        <v>6281</v>
      </c>
      <c r="P4670">
        <v>4523.13</v>
      </c>
      <c r="Q4670">
        <v>-864.59</v>
      </c>
    </row>
    <row r="4671" spans="2:17" hidden="1">
      <c r="B4671">
        <v>2017</v>
      </c>
      <c r="C4671">
        <v>5</v>
      </c>
      <c r="D4671" t="s">
        <v>511</v>
      </c>
      <c r="E4671" t="s">
        <v>512</v>
      </c>
      <c r="F4671" t="s">
        <v>536</v>
      </c>
      <c r="G4671" t="s">
        <v>537</v>
      </c>
      <c r="H4671" t="s">
        <v>140</v>
      </c>
      <c r="I4671" t="s">
        <v>1073</v>
      </c>
      <c r="J4671" t="s">
        <v>31</v>
      </c>
      <c r="K4671" t="s">
        <v>538</v>
      </c>
      <c r="L4671" t="s">
        <v>24</v>
      </c>
      <c r="M4671" t="s">
        <v>26</v>
      </c>
      <c r="N4671">
        <v>1260</v>
      </c>
      <c r="O4671">
        <v>84874</v>
      </c>
      <c r="P4671">
        <v>45152.86</v>
      </c>
      <c r="Q4671">
        <v>-5344.02</v>
      </c>
    </row>
    <row r="4672" spans="2:17" hidden="1">
      <c r="B4672">
        <v>2017</v>
      </c>
      <c r="C4672">
        <v>5</v>
      </c>
      <c r="D4672" t="s">
        <v>511</v>
      </c>
      <c r="E4672" t="s">
        <v>512</v>
      </c>
      <c r="F4672" t="s">
        <v>536</v>
      </c>
      <c r="G4672" t="s">
        <v>537</v>
      </c>
      <c r="H4672" t="s">
        <v>140</v>
      </c>
      <c r="I4672" t="s">
        <v>1073</v>
      </c>
      <c r="J4672" t="s">
        <v>31</v>
      </c>
      <c r="K4672" t="s">
        <v>538</v>
      </c>
      <c r="L4672" t="s">
        <v>24</v>
      </c>
      <c r="M4672" t="s">
        <v>27</v>
      </c>
      <c r="N4672">
        <v>1058</v>
      </c>
      <c r="O4672">
        <v>238364</v>
      </c>
      <c r="P4672">
        <v>137857.70000000001</v>
      </c>
      <c r="Q4672">
        <v>3609.04</v>
      </c>
    </row>
    <row r="4673" spans="2:17" hidden="1">
      <c r="B4673">
        <v>2017</v>
      </c>
      <c r="C4673">
        <v>5</v>
      </c>
      <c r="D4673" t="s">
        <v>511</v>
      </c>
      <c r="E4673" t="s">
        <v>512</v>
      </c>
      <c r="F4673" t="s">
        <v>539</v>
      </c>
      <c r="G4673" t="s">
        <v>540</v>
      </c>
      <c r="H4673" t="s">
        <v>152</v>
      </c>
      <c r="I4673" t="s">
        <v>21</v>
      </c>
      <c r="J4673" t="s">
        <v>31</v>
      </c>
      <c r="K4673" t="s">
        <v>541</v>
      </c>
      <c r="L4673" t="s">
        <v>24</v>
      </c>
      <c r="M4673" t="s">
        <v>25</v>
      </c>
      <c r="N4673">
        <v>520</v>
      </c>
      <c r="O4673">
        <v>6628</v>
      </c>
      <c r="P4673">
        <v>4001.37</v>
      </c>
      <c r="Q4673">
        <v>-2079.1799999999998</v>
      </c>
    </row>
    <row r="4674" spans="2:17" hidden="1">
      <c r="B4674">
        <v>2017</v>
      </c>
      <c r="C4674">
        <v>5</v>
      </c>
      <c r="D4674" t="s">
        <v>511</v>
      </c>
      <c r="E4674" t="s">
        <v>512</v>
      </c>
      <c r="F4674" t="s">
        <v>539</v>
      </c>
      <c r="G4674" t="s">
        <v>540</v>
      </c>
      <c r="H4674" t="s">
        <v>152</v>
      </c>
      <c r="I4674" t="s">
        <v>21</v>
      </c>
      <c r="J4674" t="s">
        <v>31</v>
      </c>
      <c r="K4674" t="s">
        <v>541</v>
      </c>
      <c r="L4674" t="s">
        <v>24</v>
      </c>
      <c r="M4674" t="s">
        <v>26</v>
      </c>
      <c r="N4674">
        <v>987</v>
      </c>
      <c r="O4674">
        <v>66199</v>
      </c>
      <c r="P4674">
        <v>35528.81</v>
      </c>
      <c r="Q4674">
        <v>-9617.51</v>
      </c>
    </row>
    <row r="4675" spans="2:17" hidden="1">
      <c r="B4675">
        <v>2017</v>
      </c>
      <c r="C4675">
        <v>5</v>
      </c>
      <c r="D4675" t="s">
        <v>511</v>
      </c>
      <c r="E4675" t="s">
        <v>512</v>
      </c>
      <c r="F4675" t="s">
        <v>539</v>
      </c>
      <c r="G4675" t="s">
        <v>540</v>
      </c>
      <c r="H4675" t="s">
        <v>152</v>
      </c>
      <c r="I4675" t="s">
        <v>21</v>
      </c>
      <c r="J4675" t="s">
        <v>31</v>
      </c>
      <c r="K4675" t="s">
        <v>541</v>
      </c>
      <c r="L4675" t="s">
        <v>24</v>
      </c>
      <c r="M4675" t="s">
        <v>27</v>
      </c>
      <c r="N4675">
        <v>307</v>
      </c>
      <c r="O4675">
        <v>43548</v>
      </c>
      <c r="P4675">
        <v>29200.32</v>
      </c>
      <c r="Q4675">
        <v>765.44</v>
      </c>
    </row>
    <row r="4676" spans="2:17" hidden="1">
      <c r="B4676">
        <v>2017</v>
      </c>
      <c r="C4676">
        <v>5</v>
      </c>
      <c r="D4676" t="s">
        <v>511</v>
      </c>
      <c r="E4676" t="s">
        <v>512</v>
      </c>
      <c r="F4676" t="s">
        <v>1320</v>
      </c>
      <c r="G4676" t="s">
        <v>1321</v>
      </c>
      <c r="H4676" t="s">
        <v>30</v>
      </c>
      <c r="I4676" t="s">
        <v>21</v>
      </c>
      <c r="J4676" t="s">
        <v>31</v>
      </c>
      <c r="K4676" t="s">
        <v>1292</v>
      </c>
      <c r="L4676" t="s">
        <v>24</v>
      </c>
      <c r="M4676" t="s">
        <v>25</v>
      </c>
      <c r="N4676">
        <v>19277</v>
      </c>
      <c r="O4676">
        <v>153719</v>
      </c>
      <c r="P4676">
        <v>164669.54</v>
      </c>
      <c r="Q4676">
        <v>-62741.87</v>
      </c>
    </row>
    <row r="4677" spans="2:17" hidden="1">
      <c r="B4677">
        <v>2017</v>
      </c>
      <c r="C4677">
        <v>5</v>
      </c>
      <c r="D4677" t="s">
        <v>511</v>
      </c>
      <c r="E4677" t="s">
        <v>512</v>
      </c>
      <c r="F4677" t="s">
        <v>1320</v>
      </c>
      <c r="G4677" t="s">
        <v>1321</v>
      </c>
      <c r="H4677" t="s">
        <v>30</v>
      </c>
      <c r="I4677" t="s">
        <v>21</v>
      </c>
      <c r="J4677" t="s">
        <v>31</v>
      </c>
      <c r="K4677" t="s">
        <v>1292</v>
      </c>
      <c r="L4677" t="s">
        <v>24</v>
      </c>
      <c r="M4677" t="s">
        <v>26</v>
      </c>
      <c r="N4677">
        <v>2549</v>
      </c>
      <c r="O4677">
        <v>130790</v>
      </c>
      <c r="P4677">
        <v>89020.77</v>
      </c>
      <c r="Q4677">
        <v>-31207.02</v>
      </c>
    </row>
    <row r="4678" spans="2:17" hidden="1">
      <c r="B4678">
        <v>2017</v>
      </c>
      <c r="C4678">
        <v>5</v>
      </c>
      <c r="D4678" t="s">
        <v>511</v>
      </c>
      <c r="E4678" t="s">
        <v>512</v>
      </c>
      <c r="F4678" t="s">
        <v>1320</v>
      </c>
      <c r="G4678" t="s">
        <v>1321</v>
      </c>
      <c r="H4678" t="s">
        <v>30</v>
      </c>
      <c r="I4678" t="s">
        <v>21</v>
      </c>
      <c r="J4678" t="s">
        <v>31</v>
      </c>
      <c r="K4678" t="s">
        <v>1292</v>
      </c>
      <c r="L4678" t="s">
        <v>24</v>
      </c>
      <c r="M4678" t="s">
        <v>27</v>
      </c>
      <c r="N4678">
        <v>151</v>
      </c>
      <c r="O4678">
        <v>21511</v>
      </c>
      <c r="P4678">
        <v>18862.84</v>
      </c>
      <c r="Q4678">
        <v>495.24</v>
      </c>
    </row>
    <row r="4679" spans="2:17" hidden="1">
      <c r="B4679">
        <v>2017</v>
      </c>
      <c r="C4679">
        <v>5</v>
      </c>
      <c r="D4679" t="s">
        <v>511</v>
      </c>
      <c r="E4679" t="s">
        <v>512</v>
      </c>
      <c r="F4679" t="s">
        <v>1322</v>
      </c>
      <c r="G4679" t="s">
        <v>1323</v>
      </c>
      <c r="H4679" t="s">
        <v>30</v>
      </c>
      <c r="I4679" t="s">
        <v>21</v>
      </c>
      <c r="J4679" t="s">
        <v>31</v>
      </c>
      <c r="K4679" t="s">
        <v>1293</v>
      </c>
      <c r="L4679" t="s">
        <v>24</v>
      </c>
      <c r="M4679" t="s">
        <v>25</v>
      </c>
      <c r="N4679">
        <v>21131</v>
      </c>
      <c r="O4679">
        <v>163192</v>
      </c>
      <c r="P4679">
        <v>178348.23</v>
      </c>
      <c r="Q4679">
        <v>-66626.7</v>
      </c>
    </row>
    <row r="4680" spans="2:17" hidden="1">
      <c r="B4680">
        <v>2017</v>
      </c>
      <c r="C4680">
        <v>5</v>
      </c>
      <c r="D4680" t="s">
        <v>511</v>
      </c>
      <c r="E4680" t="s">
        <v>512</v>
      </c>
      <c r="F4680" t="s">
        <v>1322</v>
      </c>
      <c r="G4680" t="s">
        <v>1323</v>
      </c>
      <c r="H4680" t="s">
        <v>30</v>
      </c>
      <c r="I4680" t="s">
        <v>21</v>
      </c>
      <c r="J4680" t="s">
        <v>31</v>
      </c>
      <c r="K4680" t="s">
        <v>1293</v>
      </c>
      <c r="L4680" t="s">
        <v>24</v>
      </c>
      <c r="M4680" t="s">
        <v>26</v>
      </c>
      <c r="N4680">
        <v>2073</v>
      </c>
      <c r="O4680">
        <v>103948</v>
      </c>
      <c r="P4680">
        <v>70434.179999999993</v>
      </c>
      <c r="Q4680">
        <v>-25383.01</v>
      </c>
    </row>
    <row r="4681" spans="2:17" hidden="1">
      <c r="B4681">
        <v>2017</v>
      </c>
      <c r="C4681">
        <v>5</v>
      </c>
      <c r="D4681" t="s">
        <v>511</v>
      </c>
      <c r="E4681" t="s">
        <v>512</v>
      </c>
      <c r="F4681" t="s">
        <v>1322</v>
      </c>
      <c r="G4681" t="s">
        <v>1323</v>
      </c>
      <c r="H4681" t="s">
        <v>30</v>
      </c>
      <c r="I4681" t="s">
        <v>21</v>
      </c>
      <c r="J4681" t="s">
        <v>31</v>
      </c>
      <c r="K4681" t="s">
        <v>1293</v>
      </c>
      <c r="L4681" t="s">
        <v>24</v>
      </c>
      <c r="M4681" t="s">
        <v>27</v>
      </c>
      <c r="N4681">
        <v>137</v>
      </c>
      <c r="O4681">
        <v>20925</v>
      </c>
      <c r="P4681">
        <v>18299.849999999999</v>
      </c>
      <c r="Q4681">
        <v>480.53</v>
      </c>
    </row>
    <row r="4682" spans="2:17" hidden="1">
      <c r="B4682">
        <v>2017</v>
      </c>
      <c r="C4682">
        <v>5</v>
      </c>
      <c r="D4682" t="s">
        <v>511</v>
      </c>
      <c r="E4682" t="s">
        <v>512</v>
      </c>
      <c r="F4682" t="s">
        <v>542</v>
      </c>
      <c r="G4682" t="s">
        <v>543</v>
      </c>
      <c r="H4682" t="s">
        <v>121</v>
      </c>
      <c r="I4682" t="s">
        <v>1073</v>
      </c>
      <c r="J4682" t="s">
        <v>31</v>
      </c>
      <c r="K4682" t="s">
        <v>544</v>
      </c>
      <c r="L4682" t="s">
        <v>24</v>
      </c>
      <c r="M4682" t="s">
        <v>25</v>
      </c>
      <c r="N4682">
        <v>8625</v>
      </c>
      <c r="O4682">
        <v>94139</v>
      </c>
      <c r="P4682">
        <v>67441.89</v>
      </c>
      <c r="Q4682">
        <v>-13458.87</v>
      </c>
    </row>
    <row r="4683" spans="2:17" hidden="1">
      <c r="B4683">
        <v>2017</v>
      </c>
      <c r="C4683">
        <v>5</v>
      </c>
      <c r="D4683" t="s">
        <v>511</v>
      </c>
      <c r="E4683" t="s">
        <v>512</v>
      </c>
      <c r="F4683" t="s">
        <v>542</v>
      </c>
      <c r="G4683" t="s">
        <v>543</v>
      </c>
      <c r="H4683" t="s">
        <v>121</v>
      </c>
      <c r="I4683" t="s">
        <v>1073</v>
      </c>
      <c r="J4683" t="s">
        <v>31</v>
      </c>
      <c r="K4683" t="s">
        <v>544</v>
      </c>
      <c r="L4683" t="s">
        <v>24</v>
      </c>
      <c r="M4683" t="s">
        <v>26</v>
      </c>
      <c r="N4683">
        <v>6942</v>
      </c>
      <c r="O4683">
        <v>422403</v>
      </c>
      <c r="P4683">
        <v>233064.04</v>
      </c>
      <c r="Q4683">
        <v>-29779.94</v>
      </c>
    </row>
    <row r="4684" spans="2:17" hidden="1">
      <c r="B4684">
        <v>2017</v>
      </c>
      <c r="C4684">
        <v>5</v>
      </c>
      <c r="D4684" t="s">
        <v>511</v>
      </c>
      <c r="E4684" t="s">
        <v>512</v>
      </c>
      <c r="F4684" t="s">
        <v>542</v>
      </c>
      <c r="G4684" t="s">
        <v>543</v>
      </c>
      <c r="H4684" t="s">
        <v>121</v>
      </c>
      <c r="I4684" t="s">
        <v>1073</v>
      </c>
      <c r="J4684" t="s">
        <v>31</v>
      </c>
      <c r="K4684" t="s">
        <v>544</v>
      </c>
      <c r="L4684" t="s">
        <v>24</v>
      </c>
      <c r="M4684" t="s">
        <v>27</v>
      </c>
      <c r="N4684">
        <v>2649</v>
      </c>
      <c r="O4684">
        <v>477690</v>
      </c>
      <c r="P4684">
        <v>288080.07</v>
      </c>
      <c r="Q4684">
        <v>7550.89</v>
      </c>
    </row>
    <row r="4685" spans="2:17" hidden="1">
      <c r="B4685">
        <v>2017</v>
      </c>
      <c r="C4685">
        <v>5</v>
      </c>
      <c r="D4685" t="s">
        <v>511</v>
      </c>
      <c r="E4685" t="s">
        <v>512</v>
      </c>
      <c r="F4685" t="s">
        <v>545</v>
      </c>
      <c r="G4685" t="s">
        <v>546</v>
      </c>
      <c r="H4685" t="s">
        <v>152</v>
      </c>
      <c r="I4685" t="s">
        <v>21</v>
      </c>
      <c r="J4685" t="s">
        <v>31</v>
      </c>
      <c r="K4685" t="s">
        <v>547</v>
      </c>
      <c r="L4685" t="s">
        <v>24</v>
      </c>
      <c r="M4685" t="s">
        <v>25</v>
      </c>
      <c r="N4685">
        <v>4805</v>
      </c>
      <c r="O4685">
        <v>65439.9</v>
      </c>
      <c r="P4685">
        <v>38261.47</v>
      </c>
      <c r="Q4685">
        <v>-20498.88</v>
      </c>
    </row>
    <row r="4686" spans="2:17" hidden="1">
      <c r="B4686">
        <v>2017</v>
      </c>
      <c r="C4686">
        <v>5</v>
      </c>
      <c r="D4686" t="s">
        <v>511</v>
      </c>
      <c r="E4686" t="s">
        <v>512</v>
      </c>
      <c r="F4686" t="s">
        <v>545</v>
      </c>
      <c r="G4686" t="s">
        <v>546</v>
      </c>
      <c r="H4686" t="s">
        <v>152</v>
      </c>
      <c r="I4686" t="s">
        <v>21</v>
      </c>
      <c r="J4686" t="s">
        <v>31</v>
      </c>
      <c r="K4686" t="s">
        <v>547</v>
      </c>
      <c r="L4686" t="s">
        <v>24</v>
      </c>
      <c r="M4686" t="s">
        <v>26</v>
      </c>
      <c r="N4686">
        <v>5794</v>
      </c>
      <c r="O4686">
        <v>346796.6</v>
      </c>
      <c r="P4686">
        <v>184106</v>
      </c>
      <c r="Q4686">
        <v>-54431.35</v>
      </c>
    </row>
    <row r="4687" spans="2:17" hidden="1">
      <c r="B4687">
        <v>2017</v>
      </c>
      <c r="C4687">
        <v>5</v>
      </c>
      <c r="D4687" t="s">
        <v>511</v>
      </c>
      <c r="E4687" t="s">
        <v>512</v>
      </c>
      <c r="F4687" t="s">
        <v>545</v>
      </c>
      <c r="G4687" t="s">
        <v>546</v>
      </c>
      <c r="H4687" t="s">
        <v>152</v>
      </c>
      <c r="I4687" t="s">
        <v>21</v>
      </c>
      <c r="J4687" t="s">
        <v>31</v>
      </c>
      <c r="K4687" t="s">
        <v>547</v>
      </c>
      <c r="L4687" t="s">
        <v>24</v>
      </c>
      <c r="M4687" t="s">
        <v>27</v>
      </c>
      <c r="N4687">
        <v>1247</v>
      </c>
      <c r="O4687">
        <v>194452.1</v>
      </c>
      <c r="P4687">
        <v>129765.58</v>
      </c>
      <c r="Q4687">
        <v>3408.81</v>
      </c>
    </row>
    <row r="4688" spans="2:17" hidden="1">
      <c r="B4688">
        <v>2017</v>
      </c>
      <c r="C4688">
        <v>5</v>
      </c>
      <c r="D4688" t="s">
        <v>511</v>
      </c>
      <c r="E4688" t="s">
        <v>512</v>
      </c>
      <c r="F4688" t="s">
        <v>548</v>
      </c>
      <c r="G4688" t="s">
        <v>549</v>
      </c>
      <c r="H4688" t="s">
        <v>121</v>
      </c>
      <c r="I4688" t="s">
        <v>1073</v>
      </c>
      <c r="J4688" t="s">
        <v>31</v>
      </c>
      <c r="K4688" t="s">
        <v>550</v>
      </c>
      <c r="L4688" t="s">
        <v>24</v>
      </c>
      <c r="M4688" t="s">
        <v>25</v>
      </c>
      <c r="N4688">
        <v>1871</v>
      </c>
      <c r="O4688">
        <v>26750</v>
      </c>
      <c r="P4688">
        <v>17187.349999999999</v>
      </c>
      <c r="Q4688">
        <v>-3773.51</v>
      </c>
    </row>
    <row r="4689" spans="2:17" hidden="1">
      <c r="B4689">
        <v>2017</v>
      </c>
      <c r="C4689">
        <v>5</v>
      </c>
      <c r="D4689" t="s">
        <v>511</v>
      </c>
      <c r="E4689" t="s">
        <v>512</v>
      </c>
      <c r="F4689" t="s">
        <v>548</v>
      </c>
      <c r="G4689" t="s">
        <v>549</v>
      </c>
      <c r="H4689" t="s">
        <v>121</v>
      </c>
      <c r="I4689" t="s">
        <v>1073</v>
      </c>
      <c r="J4689" t="s">
        <v>31</v>
      </c>
      <c r="K4689" t="s">
        <v>550</v>
      </c>
      <c r="L4689" t="s">
        <v>24</v>
      </c>
      <c r="M4689" t="s">
        <v>26</v>
      </c>
      <c r="N4689">
        <v>3513</v>
      </c>
      <c r="O4689">
        <v>233209</v>
      </c>
      <c r="P4689">
        <v>127202.05</v>
      </c>
      <c r="Q4689">
        <v>-15281.12</v>
      </c>
    </row>
    <row r="4690" spans="2:17" hidden="1">
      <c r="B4690">
        <v>2017</v>
      </c>
      <c r="C4690">
        <v>5</v>
      </c>
      <c r="D4690" t="s">
        <v>511</v>
      </c>
      <c r="E4690" t="s">
        <v>512</v>
      </c>
      <c r="F4690" t="s">
        <v>548</v>
      </c>
      <c r="G4690" t="s">
        <v>549</v>
      </c>
      <c r="H4690" t="s">
        <v>121</v>
      </c>
      <c r="I4690" t="s">
        <v>1073</v>
      </c>
      <c r="J4690" t="s">
        <v>31</v>
      </c>
      <c r="K4690" t="s">
        <v>550</v>
      </c>
      <c r="L4690" t="s">
        <v>24</v>
      </c>
      <c r="M4690" t="s">
        <v>27</v>
      </c>
      <c r="N4690">
        <v>1669</v>
      </c>
      <c r="O4690">
        <v>290664</v>
      </c>
      <c r="P4690">
        <v>173501.05</v>
      </c>
      <c r="Q4690">
        <v>4542.43</v>
      </c>
    </row>
    <row r="4691" spans="2:17" hidden="1">
      <c r="B4691">
        <v>2017</v>
      </c>
      <c r="C4691">
        <v>5</v>
      </c>
      <c r="D4691" t="s">
        <v>511</v>
      </c>
      <c r="E4691" t="s">
        <v>512</v>
      </c>
      <c r="F4691" t="s">
        <v>551</v>
      </c>
      <c r="G4691" t="s">
        <v>552</v>
      </c>
      <c r="H4691" t="s">
        <v>121</v>
      </c>
      <c r="I4691" t="s">
        <v>1073</v>
      </c>
      <c r="J4691" t="s">
        <v>31</v>
      </c>
      <c r="K4691" t="s">
        <v>553</v>
      </c>
      <c r="L4691" t="s">
        <v>24</v>
      </c>
      <c r="M4691" t="s">
        <v>25</v>
      </c>
      <c r="N4691">
        <v>937</v>
      </c>
      <c r="O4691">
        <v>9665</v>
      </c>
      <c r="P4691">
        <v>7006.49</v>
      </c>
      <c r="Q4691">
        <v>-1354.9</v>
      </c>
    </row>
    <row r="4692" spans="2:17" hidden="1">
      <c r="B4692">
        <v>2017</v>
      </c>
      <c r="C4692">
        <v>5</v>
      </c>
      <c r="D4692" t="s">
        <v>511</v>
      </c>
      <c r="E4692" t="s">
        <v>512</v>
      </c>
      <c r="F4692" t="s">
        <v>551</v>
      </c>
      <c r="G4692" t="s">
        <v>552</v>
      </c>
      <c r="H4692" t="s">
        <v>121</v>
      </c>
      <c r="I4692" t="s">
        <v>1073</v>
      </c>
      <c r="J4692" t="s">
        <v>31</v>
      </c>
      <c r="K4692" t="s">
        <v>553</v>
      </c>
      <c r="L4692" t="s">
        <v>24</v>
      </c>
      <c r="M4692" t="s">
        <v>26</v>
      </c>
      <c r="N4692">
        <v>1391</v>
      </c>
      <c r="O4692">
        <v>89528</v>
      </c>
      <c r="P4692">
        <v>48625.08</v>
      </c>
      <c r="Q4692">
        <v>-5955.13</v>
      </c>
    </row>
    <row r="4693" spans="2:17" hidden="1">
      <c r="B4693">
        <v>2017</v>
      </c>
      <c r="C4693">
        <v>5</v>
      </c>
      <c r="D4693" t="s">
        <v>511</v>
      </c>
      <c r="E4693" t="s">
        <v>512</v>
      </c>
      <c r="F4693" t="s">
        <v>551</v>
      </c>
      <c r="G4693" t="s">
        <v>552</v>
      </c>
      <c r="H4693" t="s">
        <v>121</v>
      </c>
      <c r="I4693" t="s">
        <v>1073</v>
      </c>
      <c r="J4693" t="s">
        <v>31</v>
      </c>
      <c r="K4693" t="s">
        <v>553</v>
      </c>
      <c r="L4693" t="s">
        <v>24</v>
      </c>
      <c r="M4693" t="s">
        <v>27</v>
      </c>
      <c r="N4693">
        <v>860</v>
      </c>
      <c r="O4693">
        <v>184872</v>
      </c>
      <c r="P4693">
        <v>109301.83</v>
      </c>
      <c r="Q4693">
        <v>2864.86</v>
      </c>
    </row>
    <row r="4694" spans="2:17" hidden="1">
      <c r="B4694">
        <v>2017</v>
      </c>
      <c r="C4694">
        <v>5</v>
      </c>
      <c r="D4694" t="s">
        <v>511</v>
      </c>
      <c r="E4694" t="s">
        <v>512</v>
      </c>
      <c r="F4694" t="s">
        <v>554</v>
      </c>
      <c r="G4694" t="s">
        <v>555</v>
      </c>
      <c r="H4694" t="s">
        <v>140</v>
      </c>
      <c r="I4694" t="s">
        <v>1073</v>
      </c>
      <c r="J4694" t="s">
        <v>31</v>
      </c>
      <c r="K4694" t="s">
        <v>556</v>
      </c>
      <c r="L4694" t="s">
        <v>24</v>
      </c>
      <c r="M4694" t="s">
        <v>25</v>
      </c>
      <c r="N4694">
        <v>1633</v>
      </c>
      <c r="O4694">
        <v>17282</v>
      </c>
      <c r="P4694">
        <v>12054.24</v>
      </c>
      <c r="Q4694">
        <v>-2367.2399999999998</v>
      </c>
    </row>
    <row r="4695" spans="2:17" hidden="1">
      <c r="B4695">
        <v>2017</v>
      </c>
      <c r="C4695">
        <v>5</v>
      </c>
      <c r="D4695" t="s">
        <v>511</v>
      </c>
      <c r="E4695" t="s">
        <v>512</v>
      </c>
      <c r="F4695" t="s">
        <v>554</v>
      </c>
      <c r="G4695" t="s">
        <v>555</v>
      </c>
      <c r="H4695" t="s">
        <v>140</v>
      </c>
      <c r="I4695" t="s">
        <v>1073</v>
      </c>
      <c r="J4695" t="s">
        <v>31</v>
      </c>
      <c r="K4695" t="s">
        <v>556</v>
      </c>
      <c r="L4695" t="s">
        <v>24</v>
      </c>
      <c r="M4695" t="s">
        <v>26</v>
      </c>
      <c r="N4695">
        <v>2797</v>
      </c>
      <c r="O4695">
        <v>192583</v>
      </c>
      <c r="P4695">
        <v>101729.09</v>
      </c>
      <c r="Q4695">
        <v>-12130.51</v>
      </c>
    </row>
    <row r="4696" spans="2:17" hidden="1">
      <c r="B4696">
        <v>2017</v>
      </c>
      <c r="C4696">
        <v>5</v>
      </c>
      <c r="D4696" t="s">
        <v>511</v>
      </c>
      <c r="E4696" t="s">
        <v>512</v>
      </c>
      <c r="F4696" t="s">
        <v>554</v>
      </c>
      <c r="G4696" t="s">
        <v>555</v>
      </c>
      <c r="H4696" t="s">
        <v>140</v>
      </c>
      <c r="I4696" t="s">
        <v>1073</v>
      </c>
      <c r="J4696" t="s">
        <v>31</v>
      </c>
      <c r="K4696" t="s">
        <v>556</v>
      </c>
      <c r="L4696" t="s">
        <v>24</v>
      </c>
      <c r="M4696" t="s">
        <v>27</v>
      </c>
      <c r="N4696">
        <v>1735</v>
      </c>
      <c r="O4696">
        <v>342536</v>
      </c>
      <c r="P4696">
        <v>197862.49</v>
      </c>
      <c r="Q4696">
        <v>5186</v>
      </c>
    </row>
    <row r="4697" spans="2:17" hidden="1">
      <c r="B4697">
        <v>2017</v>
      </c>
      <c r="C4697">
        <v>5</v>
      </c>
      <c r="D4697" t="s">
        <v>511</v>
      </c>
      <c r="E4697" t="s">
        <v>512</v>
      </c>
      <c r="F4697" t="s">
        <v>557</v>
      </c>
      <c r="G4697" t="s">
        <v>558</v>
      </c>
      <c r="H4697" t="s">
        <v>140</v>
      </c>
      <c r="I4697" t="s">
        <v>1073</v>
      </c>
      <c r="J4697" t="s">
        <v>31</v>
      </c>
      <c r="K4697" t="s">
        <v>559</v>
      </c>
      <c r="L4697" t="s">
        <v>24</v>
      </c>
      <c r="M4697" t="s">
        <v>25</v>
      </c>
      <c r="N4697">
        <v>11961</v>
      </c>
      <c r="O4697">
        <v>158908</v>
      </c>
      <c r="P4697">
        <v>102858.51</v>
      </c>
      <c r="Q4697">
        <v>-22191.9</v>
      </c>
    </row>
    <row r="4698" spans="2:17" hidden="1">
      <c r="B4698">
        <v>2017</v>
      </c>
      <c r="C4698">
        <v>5</v>
      </c>
      <c r="D4698" t="s">
        <v>511</v>
      </c>
      <c r="E4698" t="s">
        <v>512</v>
      </c>
      <c r="F4698" t="s">
        <v>557</v>
      </c>
      <c r="G4698" t="s">
        <v>558</v>
      </c>
      <c r="H4698" t="s">
        <v>140</v>
      </c>
      <c r="I4698" t="s">
        <v>1073</v>
      </c>
      <c r="J4698" t="s">
        <v>31</v>
      </c>
      <c r="K4698" t="s">
        <v>559</v>
      </c>
      <c r="L4698" t="s">
        <v>24</v>
      </c>
      <c r="M4698" t="s">
        <v>26</v>
      </c>
      <c r="N4698">
        <v>23087</v>
      </c>
      <c r="O4698">
        <v>1488624.2</v>
      </c>
      <c r="P4698">
        <v>804234.11</v>
      </c>
      <c r="Q4698">
        <v>-96912.56</v>
      </c>
    </row>
    <row r="4699" spans="2:17" hidden="1">
      <c r="B4699">
        <v>2017</v>
      </c>
      <c r="C4699">
        <v>5</v>
      </c>
      <c r="D4699" t="s">
        <v>511</v>
      </c>
      <c r="E4699" t="s">
        <v>512</v>
      </c>
      <c r="F4699" t="s">
        <v>557</v>
      </c>
      <c r="G4699" t="s">
        <v>558</v>
      </c>
      <c r="H4699" t="s">
        <v>140</v>
      </c>
      <c r="I4699" t="s">
        <v>1073</v>
      </c>
      <c r="J4699" t="s">
        <v>31</v>
      </c>
      <c r="K4699" t="s">
        <v>559</v>
      </c>
      <c r="L4699" t="s">
        <v>24</v>
      </c>
      <c r="M4699" t="s">
        <v>27</v>
      </c>
      <c r="N4699">
        <v>15613</v>
      </c>
      <c r="O4699">
        <v>2880314.7</v>
      </c>
      <c r="P4699">
        <v>1700898.27</v>
      </c>
      <c r="Q4699">
        <v>44496.19</v>
      </c>
    </row>
    <row r="4700" spans="2:17" hidden="1">
      <c r="B4700">
        <v>2017</v>
      </c>
      <c r="C4700">
        <v>5</v>
      </c>
      <c r="D4700" t="s">
        <v>511</v>
      </c>
      <c r="E4700" t="s">
        <v>512</v>
      </c>
      <c r="F4700" t="s">
        <v>560</v>
      </c>
      <c r="G4700" t="s">
        <v>561</v>
      </c>
      <c r="H4700" t="s">
        <v>140</v>
      </c>
      <c r="I4700" t="s">
        <v>1073</v>
      </c>
      <c r="J4700" t="s">
        <v>31</v>
      </c>
      <c r="K4700" t="s">
        <v>562</v>
      </c>
      <c r="L4700" t="s">
        <v>24</v>
      </c>
      <c r="M4700" t="s">
        <v>25</v>
      </c>
      <c r="N4700">
        <v>2411</v>
      </c>
      <c r="O4700">
        <v>26721</v>
      </c>
      <c r="P4700">
        <v>18429.84</v>
      </c>
      <c r="Q4700">
        <v>-3706.01</v>
      </c>
    </row>
    <row r="4701" spans="2:17" hidden="1">
      <c r="B4701">
        <v>2017</v>
      </c>
      <c r="C4701">
        <v>5</v>
      </c>
      <c r="D4701" t="s">
        <v>511</v>
      </c>
      <c r="E4701" t="s">
        <v>512</v>
      </c>
      <c r="F4701" t="s">
        <v>560</v>
      </c>
      <c r="G4701" t="s">
        <v>561</v>
      </c>
      <c r="H4701" t="s">
        <v>140</v>
      </c>
      <c r="I4701" t="s">
        <v>1073</v>
      </c>
      <c r="J4701" t="s">
        <v>31</v>
      </c>
      <c r="K4701" t="s">
        <v>562</v>
      </c>
      <c r="L4701" t="s">
        <v>24</v>
      </c>
      <c r="M4701" t="s">
        <v>26</v>
      </c>
      <c r="N4701">
        <v>3389</v>
      </c>
      <c r="O4701">
        <v>222202</v>
      </c>
      <c r="P4701">
        <v>119016.9</v>
      </c>
      <c r="Q4701">
        <v>-14374.65</v>
      </c>
    </row>
    <row r="4702" spans="2:17" hidden="1">
      <c r="B4702">
        <v>2017</v>
      </c>
      <c r="C4702">
        <v>5</v>
      </c>
      <c r="D4702" t="s">
        <v>511</v>
      </c>
      <c r="E4702" t="s">
        <v>512</v>
      </c>
      <c r="F4702" t="s">
        <v>560</v>
      </c>
      <c r="G4702" t="s">
        <v>561</v>
      </c>
      <c r="H4702" t="s">
        <v>140</v>
      </c>
      <c r="I4702" t="s">
        <v>1073</v>
      </c>
      <c r="J4702" t="s">
        <v>31</v>
      </c>
      <c r="K4702" t="s">
        <v>562</v>
      </c>
      <c r="L4702" t="s">
        <v>24</v>
      </c>
      <c r="M4702" t="s">
        <v>27</v>
      </c>
      <c r="N4702">
        <v>2679</v>
      </c>
      <c r="O4702">
        <v>531898</v>
      </c>
      <c r="P4702">
        <v>310977.32</v>
      </c>
      <c r="Q4702">
        <v>8165.22</v>
      </c>
    </row>
    <row r="4703" spans="2:17" hidden="1">
      <c r="B4703">
        <v>2017</v>
      </c>
      <c r="C4703">
        <v>5</v>
      </c>
      <c r="D4703" t="s">
        <v>511</v>
      </c>
      <c r="E4703" t="s">
        <v>512</v>
      </c>
      <c r="F4703" t="s">
        <v>563</v>
      </c>
      <c r="G4703" t="s">
        <v>564</v>
      </c>
      <c r="H4703" t="s">
        <v>140</v>
      </c>
      <c r="I4703" t="s">
        <v>1073</v>
      </c>
      <c r="J4703" t="s">
        <v>31</v>
      </c>
      <c r="K4703" t="s">
        <v>565</v>
      </c>
      <c r="L4703" t="s">
        <v>24</v>
      </c>
      <c r="M4703" t="s">
        <v>25</v>
      </c>
      <c r="N4703">
        <v>5744</v>
      </c>
      <c r="O4703">
        <v>67237.69</v>
      </c>
      <c r="P4703">
        <v>45446.29</v>
      </c>
      <c r="Q4703">
        <v>-9338.07</v>
      </c>
    </row>
    <row r="4704" spans="2:17" hidden="1">
      <c r="B4704">
        <v>2017</v>
      </c>
      <c r="C4704">
        <v>5</v>
      </c>
      <c r="D4704" t="s">
        <v>511</v>
      </c>
      <c r="E4704" t="s">
        <v>512</v>
      </c>
      <c r="F4704" t="s">
        <v>563</v>
      </c>
      <c r="G4704" t="s">
        <v>564</v>
      </c>
      <c r="H4704" t="s">
        <v>140</v>
      </c>
      <c r="I4704" t="s">
        <v>1073</v>
      </c>
      <c r="J4704" t="s">
        <v>31</v>
      </c>
      <c r="K4704" t="s">
        <v>565</v>
      </c>
      <c r="L4704" t="s">
        <v>24</v>
      </c>
      <c r="M4704" t="s">
        <v>26</v>
      </c>
      <c r="N4704">
        <v>9329</v>
      </c>
      <c r="O4704">
        <v>630835.19999999995</v>
      </c>
      <c r="P4704">
        <v>336719.18</v>
      </c>
      <c r="Q4704">
        <v>-41374.379999999997</v>
      </c>
    </row>
    <row r="4705" spans="2:17" hidden="1">
      <c r="B4705">
        <v>2017</v>
      </c>
      <c r="C4705">
        <v>5</v>
      </c>
      <c r="D4705" t="s">
        <v>511</v>
      </c>
      <c r="E4705" t="s">
        <v>512</v>
      </c>
      <c r="F4705" t="s">
        <v>563</v>
      </c>
      <c r="G4705" t="s">
        <v>564</v>
      </c>
      <c r="H4705" t="s">
        <v>140</v>
      </c>
      <c r="I4705" t="s">
        <v>1073</v>
      </c>
      <c r="J4705" t="s">
        <v>31</v>
      </c>
      <c r="K4705" t="s">
        <v>565</v>
      </c>
      <c r="L4705" t="s">
        <v>24</v>
      </c>
      <c r="M4705" t="s">
        <v>27</v>
      </c>
      <c r="N4705">
        <v>4791</v>
      </c>
      <c r="O4705">
        <v>879002.64</v>
      </c>
      <c r="P4705">
        <v>514799.99</v>
      </c>
      <c r="Q4705">
        <v>13485.79</v>
      </c>
    </row>
    <row r="4706" spans="2:17" hidden="1">
      <c r="B4706">
        <v>2017</v>
      </c>
      <c r="C4706">
        <v>5</v>
      </c>
      <c r="D4706" t="s">
        <v>511</v>
      </c>
      <c r="E4706" t="s">
        <v>512</v>
      </c>
      <c r="F4706" t="s">
        <v>566</v>
      </c>
      <c r="G4706" t="s">
        <v>567</v>
      </c>
      <c r="H4706" t="s">
        <v>30</v>
      </c>
      <c r="I4706" t="s">
        <v>21</v>
      </c>
      <c r="J4706" t="s">
        <v>31</v>
      </c>
      <c r="K4706" t="s">
        <v>568</v>
      </c>
      <c r="L4706" t="s">
        <v>24</v>
      </c>
      <c r="M4706" t="s">
        <v>25</v>
      </c>
      <c r="N4706">
        <v>40543</v>
      </c>
      <c r="O4706">
        <v>428384</v>
      </c>
      <c r="P4706">
        <v>387810.99</v>
      </c>
      <c r="Q4706">
        <v>-173464.49</v>
      </c>
    </row>
    <row r="4707" spans="2:17" hidden="1">
      <c r="B4707">
        <v>2017</v>
      </c>
      <c r="C4707">
        <v>5</v>
      </c>
      <c r="D4707" t="s">
        <v>511</v>
      </c>
      <c r="E4707" t="s">
        <v>512</v>
      </c>
      <c r="F4707" t="s">
        <v>566</v>
      </c>
      <c r="G4707" t="s">
        <v>567</v>
      </c>
      <c r="H4707" t="s">
        <v>30</v>
      </c>
      <c r="I4707" t="s">
        <v>21</v>
      </c>
      <c r="J4707" t="s">
        <v>31</v>
      </c>
      <c r="K4707" t="s">
        <v>568</v>
      </c>
      <c r="L4707" t="s">
        <v>24</v>
      </c>
      <c r="M4707" t="s">
        <v>26</v>
      </c>
      <c r="N4707">
        <v>19423</v>
      </c>
      <c r="O4707">
        <v>1051798.5</v>
      </c>
      <c r="P4707">
        <v>718049.48</v>
      </c>
      <c r="Q4707">
        <v>-235903.55</v>
      </c>
    </row>
    <row r="4708" spans="2:17" hidden="1">
      <c r="B4708">
        <v>2017</v>
      </c>
      <c r="C4708">
        <v>5</v>
      </c>
      <c r="D4708" t="s">
        <v>511</v>
      </c>
      <c r="E4708" t="s">
        <v>512</v>
      </c>
      <c r="F4708" t="s">
        <v>566</v>
      </c>
      <c r="G4708" t="s">
        <v>567</v>
      </c>
      <c r="H4708" t="s">
        <v>30</v>
      </c>
      <c r="I4708" t="s">
        <v>21</v>
      </c>
      <c r="J4708" t="s">
        <v>31</v>
      </c>
      <c r="K4708" t="s">
        <v>568</v>
      </c>
      <c r="L4708" t="s">
        <v>24</v>
      </c>
      <c r="M4708" t="s">
        <v>27</v>
      </c>
      <c r="N4708">
        <v>1763</v>
      </c>
      <c r="O4708">
        <v>288429.7</v>
      </c>
      <c r="P4708">
        <v>249222.3</v>
      </c>
      <c r="Q4708">
        <v>6540.38</v>
      </c>
    </row>
    <row r="4709" spans="2:17" hidden="1">
      <c r="B4709">
        <v>2017</v>
      </c>
      <c r="C4709">
        <v>5</v>
      </c>
      <c r="D4709" t="s">
        <v>511</v>
      </c>
      <c r="E4709" t="s">
        <v>512</v>
      </c>
      <c r="F4709" t="s">
        <v>569</v>
      </c>
      <c r="G4709" t="s">
        <v>570</v>
      </c>
      <c r="H4709" t="s">
        <v>30</v>
      </c>
      <c r="I4709" t="s">
        <v>21</v>
      </c>
      <c r="J4709" t="s">
        <v>31</v>
      </c>
      <c r="K4709" t="s">
        <v>571</v>
      </c>
      <c r="L4709" t="s">
        <v>24</v>
      </c>
      <c r="M4709" t="s">
        <v>25</v>
      </c>
      <c r="N4709">
        <v>626</v>
      </c>
      <c r="O4709">
        <v>6725</v>
      </c>
      <c r="P4709">
        <v>6045.78</v>
      </c>
      <c r="Q4709">
        <v>-2735.84</v>
      </c>
    </row>
    <row r="4710" spans="2:17" hidden="1">
      <c r="B4710">
        <v>2017</v>
      </c>
      <c r="C4710">
        <v>5</v>
      </c>
      <c r="D4710" t="s">
        <v>511</v>
      </c>
      <c r="E4710" t="s">
        <v>512</v>
      </c>
      <c r="F4710" t="s">
        <v>569</v>
      </c>
      <c r="G4710" t="s">
        <v>570</v>
      </c>
      <c r="H4710" t="s">
        <v>30</v>
      </c>
      <c r="I4710" t="s">
        <v>21</v>
      </c>
      <c r="J4710" t="s">
        <v>31</v>
      </c>
      <c r="K4710" t="s">
        <v>571</v>
      </c>
      <c r="L4710" t="s">
        <v>24</v>
      </c>
      <c r="M4710" t="s">
        <v>26</v>
      </c>
      <c r="N4710">
        <v>533</v>
      </c>
      <c r="O4710">
        <v>32901</v>
      </c>
      <c r="P4710">
        <v>22760.29</v>
      </c>
      <c r="Q4710">
        <v>-6776.92</v>
      </c>
    </row>
    <row r="4711" spans="2:17" hidden="1">
      <c r="B4711">
        <v>2017</v>
      </c>
      <c r="C4711">
        <v>5</v>
      </c>
      <c r="D4711" t="s">
        <v>511</v>
      </c>
      <c r="E4711" t="s">
        <v>512</v>
      </c>
      <c r="F4711" t="s">
        <v>569</v>
      </c>
      <c r="G4711" t="s">
        <v>570</v>
      </c>
      <c r="H4711" t="s">
        <v>30</v>
      </c>
      <c r="I4711" t="s">
        <v>21</v>
      </c>
      <c r="J4711" t="s">
        <v>31</v>
      </c>
      <c r="K4711" t="s">
        <v>571</v>
      </c>
      <c r="L4711" t="s">
        <v>24</v>
      </c>
      <c r="M4711" t="s">
        <v>27</v>
      </c>
      <c r="N4711">
        <v>116</v>
      </c>
      <c r="O4711">
        <v>24654</v>
      </c>
      <c r="P4711">
        <v>21152.1</v>
      </c>
      <c r="Q4711">
        <v>555.67999999999995</v>
      </c>
    </row>
    <row r="4712" spans="2:17" hidden="1">
      <c r="B4712">
        <v>2017</v>
      </c>
      <c r="C4712">
        <v>5</v>
      </c>
      <c r="D4712" t="s">
        <v>572</v>
      </c>
      <c r="E4712" t="s">
        <v>573</v>
      </c>
      <c r="F4712" t="s">
        <v>574</v>
      </c>
      <c r="G4712" t="s">
        <v>575</v>
      </c>
      <c r="H4712" t="s">
        <v>140</v>
      </c>
      <c r="I4712" t="s">
        <v>1073</v>
      </c>
      <c r="J4712" t="s">
        <v>22</v>
      </c>
      <c r="K4712" t="s">
        <v>576</v>
      </c>
      <c r="L4712" t="s">
        <v>24</v>
      </c>
      <c r="M4712" t="s">
        <v>25</v>
      </c>
      <c r="N4712">
        <v>622</v>
      </c>
      <c r="O4712">
        <v>7646.7</v>
      </c>
      <c r="P4712">
        <v>4029.03</v>
      </c>
      <c r="Q4712">
        <v>-2082.33</v>
      </c>
    </row>
    <row r="4713" spans="2:17" hidden="1">
      <c r="B4713">
        <v>2017</v>
      </c>
      <c r="C4713">
        <v>5</v>
      </c>
      <c r="D4713" t="s">
        <v>572</v>
      </c>
      <c r="E4713" t="s">
        <v>573</v>
      </c>
      <c r="F4713" t="s">
        <v>574</v>
      </c>
      <c r="G4713" t="s">
        <v>575</v>
      </c>
      <c r="H4713" t="s">
        <v>140</v>
      </c>
      <c r="I4713" t="s">
        <v>1073</v>
      </c>
      <c r="J4713" t="s">
        <v>22</v>
      </c>
      <c r="K4713" t="s">
        <v>576</v>
      </c>
      <c r="L4713" t="s">
        <v>24</v>
      </c>
      <c r="M4713" t="s">
        <v>26</v>
      </c>
      <c r="N4713">
        <v>747</v>
      </c>
      <c r="O4713">
        <v>45748</v>
      </c>
      <c r="P4713">
        <v>21150.799999999999</v>
      </c>
      <c r="Q4713">
        <v>-6101.17</v>
      </c>
    </row>
    <row r="4714" spans="2:17" hidden="1">
      <c r="B4714">
        <v>2017</v>
      </c>
      <c r="C4714">
        <v>5</v>
      </c>
      <c r="D4714" t="s">
        <v>572</v>
      </c>
      <c r="E4714" t="s">
        <v>573</v>
      </c>
      <c r="F4714" t="s">
        <v>574</v>
      </c>
      <c r="G4714" t="s">
        <v>575</v>
      </c>
      <c r="H4714" t="s">
        <v>140</v>
      </c>
      <c r="I4714" t="s">
        <v>1073</v>
      </c>
      <c r="J4714" t="s">
        <v>22</v>
      </c>
      <c r="K4714" t="s">
        <v>576</v>
      </c>
      <c r="L4714" t="s">
        <v>24</v>
      </c>
      <c r="M4714" t="s">
        <v>27</v>
      </c>
      <c r="N4714">
        <v>637</v>
      </c>
      <c r="O4714">
        <v>189328</v>
      </c>
      <c r="P4714">
        <v>105101.75999999999</v>
      </c>
      <c r="Q4714">
        <v>0</v>
      </c>
    </row>
    <row r="4715" spans="2:17" hidden="1">
      <c r="B4715">
        <v>2017</v>
      </c>
      <c r="C4715">
        <v>5</v>
      </c>
      <c r="D4715" t="s">
        <v>572</v>
      </c>
      <c r="E4715" t="s">
        <v>573</v>
      </c>
      <c r="F4715" t="s">
        <v>577</v>
      </c>
      <c r="G4715" t="s">
        <v>578</v>
      </c>
      <c r="H4715" t="s">
        <v>140</v>
      </c>
      <c r="I4715" t="s">
        <v>1073</v>
      </c>
      <c r="J4715" t="s">
        <v>22</v>
      </c>
      <c r="K4715" t="s">
        <v>579</v>
      </c>
      <c r="L4715" t="s">
        <v>24</v>
      </c>
      <c r="M4715" t="s">
        <v>25</v>
      </c>
      <c r="N4715">
        <v>1363</v>
      </c>
      <c r="O4715">
        <v>18707</v>
      </c>
      <c r="P4715">
        <v>9360.14</v>
      </c>
      <c r="Q4715">
        <v>-5093.8500000000004</v>
      </c>
    </row>
    <row r="4716" spans="2:17" hidden="1">
      <c r="B4716">
        <v>2017</v>
      </c>
      <c r="C4716">
        <v>5</v>
      </c>
      <c r="D4716" t="s">
        <v>572</v>
      </c>
      <c r="E4716" t="s">
        <v>573</v>
      </c>
      <c r="F4716" t="s">
        <v>577</v>
      </c>
      <c r="G4716" t="s">
        <v>578</v>
      </c>
      <c r="H4716" t="s">
        <v>140</v>
      </c>
      <c r="I4716" t="s">
        <v>1073</v>
      </c>
      <c r="J4716" t="s">
        <v>22</v>
      </c>
      <c r="K4716" t="s">
        <v>579</v>
      </c>
      <c r="L4716" t="s">
        <v>24</v>
      </c>
      <c r="M4716" t="s">
        <v>26</v>
      </c>
      <c r="N4716">
        <v>1281</v>
      </c>
      <c r="O4716">
        <v>79029</v>
      </c>
      <c r="P4716">
        <v>36233.919999999998</v>
      </c>
      <c r="Q4716">
        <v>-10813.77</v>
      </c>
    </row>
    <row r="4717" spans="2:17" hidden="1">
      <c r="B4717">
        <v>2017</v>
      </c>
      <c r="C4717">
        <v>5</v>
      </c>
      <c r="D4717" t="s">
        <v>572</v>
      </c>
      <c r="E4717" t="s">
        <v>573</v>
      </c>
      <c r="F4717" t="s">
        <v>577</v>
      </c>
      <c r="G4717" t="s">
        <v>578</v>
      </c>
      <c r="H4717" t="s">
        <v>140</v>
      </c>
      <c r="I4717" t="s">
        <v>1073</v>
      </c>
      <c r="J4717" t="s">
        <v>22</v>
      </c>
      <c r="K4717" t="s">
        <v>579</v>
      </c>
      <c r="L4717" t="s">
        <v>24</v>
      </c>
      <c r="M4717" t="s">
        <v>27</v>
      </c>
      <c r="N4717">
        <v>723</v>
      </c>
      <c r="O4717">
        <v>162654</v>
      </c>
      <c r="P4717">
        <v>90844.39</v>
      </c>
      <c r="Q4717">
        <v>0</v>
      </c>
    </row>
    <row r="4718" spans="2:17" hidden="1">
      <c r="B4718">
        <v>2017</v>
      </c>
      <c r="C4718">
        <v>5</v>
      </c>
      <c r="D4718" t="s">
        <v>572</v>
      </c>
      <c r="E4718" t="s">
        <v>573</v>
      </c>
      <c r="F4718" t="s">
        <v>580</v>
      </c>
      <c r="G4718" t="s">
        <v>581</v>
      </c>
      <c r="H4718" t="s">
        <v>140</v>
      </c>
      <c r="I4718" t="s">
        <v>1073</v>
      </c>
      <c r="J4718" t="s">
        <v>22</v>
      </c>
      <c r="K4718" t="s">
        <v>582</v>
      </c>
      <c r="L4718" t="s">
        <v>24</v>
      </c>
      <c r="M4718" t="s">
        <v>25</v>
      </c>
      <c r="N4718">
        <v>12894</v>
      </c>
      <c r="O4718">
        <v>161910.1</v>
      </c>
      <c r="P4718">
        <v>81714.240000000005</v>
      </c>
      <c r="Q4718">
        <v>-41343.660000000003</v>
      </c>
    </row>
    <row r="4719" spans="2:17" hidden="1">
      <c r="B4719">
        <v>2017</v>
      </c>
      <c r="C4719">
        <v>5</v>
      </c>
      <c r="D4719" t="s">
        <v>572</v>
      </c>
      <c r="E4719" t="s">
        <v>573</v>
      </c>
      <c r="F4719" t="s">
        <v>580</v>
      </c>
      <c r="G4719" t="s">
        <v>581</v>
      </c>
      <c r="H4719" t="s">
        <v>140</v>
      </c>
      <c r="I4719" t="s">
        <v>1073</v>
      </c>
      <c r="J4719" t="s">
        <v>22</v>
      </c>
      <c r="K4719" t="s">
        <v>582</v>
      </c>
      <c r="L4719" t="s">
        <v>24</v>
      </c>
      <c r="M4719" t="s">
        <v>26</v>
      </c>
      <c r="N4719">
        <v>22561</v>
      </c>
      <c r="O4719">
        <v>1485985.3</v>
      </c>
      <c r="P4719">
        <v>652087.47</v>
      </c>
      <c r="Q4719">
        <v>-177474.38</v>
      </c>
    </row>
    <row r="4720" spans="2:17" hidden="1">
      <c r="B4720">
        <v>2017</v>
      </c>
      <c r="C4720">
        <v>5</v>
      </c>
      <c r="D4720" t="s">
        <v>572</v>
      </c>
      <c r="E4720" t="s">
        <v>573</v>
      </c>
      <c r="F4720" t="s">
        <v>580</v>
      </c>
      <c r="G4720" t="s">
        <v>581</v>
      </c>
      <c r="H4720" t="s">
        <v>140</v>
      </c>
      <c r="I4720" t="s">
        <v>1073</v>
      </c>
      <c r="J4720" t="s">
        <v>22</v>
      </c>
      <c r="K4720" t="s">
        <v>582</v>
      </c>
      <c r="L4720" t="s">
        <v>24</v>
      </c>
      <c r="M4720" t="s">
        <v>27</v>
      </c>
      <c r="N4720">
        <v>34667</v>
      </c>
      <c r="O4720">
        <v>8728128.6999999993</v>
      </c>
      <c r="P4720">
        <v>4566834.59</v>
      </c>
      <c r="Q4720">
        <v>0</v>
      </c>
    </row>
    <row r="4721" spans="2:17" hidden="1">
      <c r="B4721">
        <v>2017</v>
      </c>
      <c r="C4721">
        <v>5</v>
      </c>
      <c r="D4721" t="s">
        <v>572</v>
      </c>
      <c r="E4721" t="s">
        <v>573</v>
      </c>
      <c r="F4721" t="s">
        <v>583</v>
      </c>
      <c r="G4721" t="s">
        <v>584</v>
      </c>
      <c r="H4721" t="s">
        <v>121</v>
      </c>
      <c r="I4721" t="s">
        <v>1073</v>
      </c>
      <c r="J4721" t="s">
        <v>22</v>
      </c>
      <c r="K4721" t="s">
        <v>585</v>
      </c>
      <c r="L4721" t="s">
        <v>24</v>
      </c>
      <c r="M4721" t="s">
        <v>25</v>
      </c>
      <c r="N4721">
        <v>1385</v>
      </c>
      <c r="O4721">
        <v>28766</v>
      </c>
      <c r="P4721">
        <v>12320.33</v>
      </c>
      <c r="Q4721">
        <v>-7835.21</v>
      </c>
    </row>
    <row r="4722" spans="2:17" hidden="1">
      <c r="B4722">
        <v>2017</v>
      </c>
      <c r="C4722">
        <v>5</v>
      </c>
      <c r="D4722" t="s">
        <v>572</v>
      </c>
      <c r="E4722" t="s">
        <v>573</v>
      </c>
      <c r="F4722" t="s">
        <v>583</v>
      </c>
      <c r="G4722" t="s">
        <v>584</v>
      </c>
      <c r="H4722" t="s">
        <v>121</v>
      </c>
      <c r="I4722" t="s">
        <v>1073</v>
      </c>
      <c r="J4722" t="s">
        <v>22</v>
      </c>
      <c r="K4722" t="s">
        <v>585</v>
      </c>
      <c r="L4722" t="s">
        <v>24</v>
      </c>
      <c r="M4722" t="s">
        <v>26</v>
      </c>
      <c r="N4722">
        <v>1263</v>
      </c>
      <c r="O4722">
        <v>94373</v>
      </c>
      <c r="P4722">
        <v>41646.129999999997</v>
      </c>
      <c r="Q4722">
        <v>-13844.97</v>
      </c>
    </row>
    <row r="4723" spans="2:17" hidden="1">
      <c r="B4723">
        <v>2017</v>
      </c>
      <c r="C4723">
        <v>5</v>
      </c>
      <c r="D4723" t="s">
        <v>572</v>
      </c>
      <c r="E4723" t="s">
        <v>573</v>
      </c>
      <c r="F4723" t="s">
        <v>583</v>
      </c>
      <c r="G4723" t="s">
        <v>584</v>
      </c>
      <c r="H4723" t="s">
        <v>121</v>
      </c>
      <c r="I4723" t="s">
        <v>1073</v>
      </c>
      <c r="J4723" t="s">
        <v>22</v>
      </c>
      <c r="K4723" t="s">
        <v>585</v>
      </c>
      <c r="L4723" t="s">
        <v>24</v>
      </c>
      <c r="M4723" t="s">
        <v>27</v>
      </c>
      <c r="N4723">
        <v>606</v>
      </c>
      <c r="O4723">
        <v>111582</v>
      </c>
      <c r="P4723">
        <v>62742.25</v>
      </c>
      <c r="Q4723">
        <v>0</v>
      </c>
    </row>
    <row r="4724" spans="2:17" hidden="1">
      <c r="B4724">
        <v>2017</v>
      </c>
      <c r="C4724">
        <v>5</v>
      </c>
      <c r="D4724" t="s">
        <v>572</v>
      </c>
      <c r="E4724" t="s">
        <v>573</v>
      </c>
      <c r="F4724" t="s">
        <v>586</v>
      </c>
      <c r="G4724" t="s">
        <v>587</v>
      </c>
      <c r="H4724" t="s">
        <v>121</v>
      </c>
      <c r="I4724" t="s">
        <v>1073</v>
      </c>
      <c r="J4724" t="s">
        <v>22</v>
      </c>
      <c r="K4724" t="s">
        <v>588</v>
      </c>
      <c r="L4724" t="s">
        <v>24</v>
      </c>
      <c r="M4724" t="s">
        <v>25</v>
      </c>
      <c r="N4724">
        <v>2028</v>
      </c>
      <c r="O4724">
        <v>30717</v>
      </c>
      <c r="P4724">
        <v>14934.89</v>
      </c>
      <c r="Q4724">
        <v>-8366.93</v>
      </c>
    </row>
    <row r="4725" spans="2:17" hidden="1">
      <c r="B4725">
        <v>2017</v>
      </c>
      <c r="C4725">
        <v>5</v>
      </c>
      <c r="D4725" t="s">
        <v>572</v>
      </c>
      <c r="E4725" t="s">
        <v>573</v>
      </c>
      <c r="F4725" t="s">
        <v>586</v>
      </c>
      <c r="G4725" t="s">
        <v>587</v>
      </c>
      <c r="H4725" t="s">
        <v>121</v>
      </c>
      <c r="I4725" t="s">
        <v>1073</v>
      </c>
      <c r="J4725" t="s">
        <v>22</v>
      </c>
      <c r="K4725" t="s">
        <v>588</v>
      </c>
      <c r="L4725" t="s">
        <v>24</v>
      </c>
      <c r="M4725" t="s">
        <v>26</v>
      </c>
      <c r="N4725">
        <v>1440</v>
      </c>
      <c r="O4725">
        <v>85382</v>
      </c>
      <c r="P4725">
        <v>39226.79</v>
      </c>
      <c r="Q4725">
        <v>-11940.85</v>
      </c>
    </row>
    <row r="4726" spans="2:17" hidden="1">
      <c r="B4726">
        <v>2017</v>
      </c>
      <c r="C4726">
        <v>5</v>
      </c>
      <c r="D4726" t="s">
        <v>572</v>
      </c>
      <c r="E4726" t="s">
        <v>573</v>
      </c>
      <c r="F4726" t="s">
        <v>586</v>
      </c>
      <c r="G4726" t="s">
        <v>587</v>
      </c>
      <c r="H4726" t="s">
        <v>121</v>
      </c>
      <c r="I4726" t="s">
        <v>1073</v>
      </c>
      <c r="J4726" t="s">
        <v>22</v>
      </c>
      <c r="K4726" t="s">
        <v>588</v>
      </c>
      <c r="L4726" t="s">
        <v>24</v>
      </c>
      <c r="M4726" t="s">
        <v>27</v>
      </c>
      <c r="N4726">
        <v>684</v>
      </c>
      <c r="O4726">
        <v>145438</v>
      </c>
      <c r="P4726">
        <v>81436.37</v>
      </c>
      <c r="Q4726">
        <v>0</v>
      </c>
    </row>
    <row r="4727" spans="2:17" hidden="1">
      <c r="B4727">
        <v>2017</v>
      </c>
      <c r="C4727">
        <v>5</v>
      </c>
      <c r="D4727" t="s">
        <v>572</v>
      </c>
      <c r="E4727" t="s">
        <v>573</v>
      </c>
      <c r="F4727" t="s">
        <v>589</v>
      </c>
      <c r="G4727" t="s">
        <v>590</v>
      </c>
      <c r="H4727" t="s">
        <v>121</v>
      </c>
      <c r="I4727" t="s">
        <v>1073</v>
      </c>
      <c r="J4727" t="s">
        <v>31</v>
      </c>
      <c r="K4727" t="s">
        <v>591</v>
      </c>
      <c r="L4727" t="s">
        <v>24</v>
      </c>
      <c r="M4727" t="s">
        <v>25</v>
      </c>
      <c r="N4727">
        <v>5967</v>
      </c>
      <c r="O4727">
        <v>78407</v>
      </c>
      <c r="P4727">
        <v>49756.01</v>
      </c>
      <c r="Q4727">
        <v>-12671.61</v>
      </c>
    </row>
    <row r="4728" spans="2:17" hidden="1">
      <c r="B4728">
        <v>2017</v>
      </c>
      <c r="C4728">
        <v>5</v>
      </c>
      <c r="D4728" t="s">
        <v>572</v>
      </c>
      <c r="E4728" t="s">
        <v>573</v>
      </c>
      <c r="F4728" t="s">
        <v>589</v>
      </c>
      <c r="G4728" t="s">
        <v>590</v>
      </c>
      <c r="H4728" t="s">
        <v>121</v>
      </c>
      <c r="I4728" t="s">
        <v>1073</v>
      </c>
      <c r="J4728" t="s">
        <v>31</v>
      </c>
      <c r="K4728" t="s">
        <v>591</v>
      </c>
      <c r="L4728" t="s">
        <v>24</v>
      </c>
      <c r="M4728" t="s">
        <v>26</v>
      </c>
      <c r="N4728">
        <v>5323</v>
      </c>
      <c r="O4728">
        <v>407180.5</v>
      </c>
      <c r="P4728">
        <v>208441.68</v>
      </c>
      <c r="Q4728">
        <v>-30638.240000000002</v>
      </c>
    </row>
    <row r="4729" spans="2:17" hidden="1">
      <c r="B4729">
        <v>2017</v>
      </c>
      <c r="C4729">
        <v>5</v>
      </c>
      <c r="D4729" t="s">
        <v>572</v>
      </c>
      <c r="E4729" t="s">
        <v>573</v>
      </c>
      <c r="F4729" t="s">
        <v>589</v>
      </c>
      <c r="G4729" t="s">
        <v>590</v>
      </c>
      <c r="H4729" t="s">
        <v>121</v>
      </c>
      <c r="I4729" t="s">
        <v>1073</v>
      </c>
      <c r="J4729" t="s">
        <v>31</v>
      </c>
      <c r="K4729" t="s">
        <v>591</v>
      </c>
      <c r="L4729" t="s">
        <v>24</v>
      </c>
      <c r="M4729" t="s">
        <v>27</v>
      </c>
      <c r="N4729">
        <v>2996</v>
      </c>
      <c r="O4729">
        <v>540926.1</v>
      </c>
      <c r="P4729">
        <v>312577.83</v>
      </c>
      <c r="Q4729">
        <v>8221.82</v>
      </c>
    </row>
    <row r="4730" spans="2:17" hidden="1">
      <c r="B4730">
        <v>2017</v>
      </c>
      <c r="C4730">
        <v>5</v>
      </c>
      <c r="D4730" t="s">
        <v>572</v>
      </c>
      <c r="E4730" t="s">
        <v>573</v>
      </c>
      <c r="F4730" t="s">
        <v>592</v>
      </c>
      <c r="G4730" t="s">
        <v>593</v>
      </c>
      <c r="H4730" t="s">
        <v>152</v>
      </c>
      <c r="I4730" t="s">
        <v>21</v>
      </c>
      <c r="J4730" t="s">
        <v>22</v>
      </c>
      <c r="K4730" t="s">
        <v>594</v>
      </c>
      <c r="L4730" t="s">
        <v>24</v>
      </c>
      <c r="M4730" t="s">
        <v>25</v>
      </c>
      <c r="N4730">
        <v>605</v>
      </c>
      <c r="O4730">
        <v>9307.5</v>
      </c>
      <c r="P4730">
        <v>3240.64</v>
      </c>
      <c r="Q4730">
        <v>-3928.39</v>
      </c>
    </row>
    <row r="4731" spans="2:17" hidden="1">
      <c r="B4731">
        <v>2017</v>
      </c>
      <c r="C4731">
        <v>5</v>
      </c>
      <c r="D4731" t="s">
        <v>572</v>
      </c>
      <c r="E4731" t="s">
        <v>573</v>
      </c>
      <c r="F4731" t="s">
        <v>592</v>
      </c>
      <c r="G4731" t="s">
        <v>593</v>
      </c>
      <c r="H4731" t="s">
        <v>152</v>
      </c>
      <c r="I4731" t="s">
        <v>21</v>
      </c>
      <c r="J4731" t="s">
        <v>22</v>
      </c>
      <c r="K4731" t="s">
        <v>594</v>
      </c>
      <c r="L4731" t="s">
        <v>24</v>
      </c>
      <c r="M4731" t="s">
        <v>26</v>
      </c>
      <c r="N4731">
        <v>422</v>
      </c>
      <c r="O4731">
        <v>24512</v>
      </c>
      <c r="P4731">
        <v>9232.33</v>
      </c>
      <c r="Q4731">
        <v>-5582.06</v>
      </c>
    </row>
    <row r="4732" spans="2:17" hidden="1">
      <c r="B4732">
        <v>2017</v>
      </c>
      <c r="C4732">
        <v>5</v>
      </c>
      <c r="D4732" t="s">
        <v>572</v>
      </c>
      <c r="E4732" t="s">
        <v>573</v>
      </c>
      <c r="F4732" t="s">
        <v>592</v>
      </c>
      <c r="G4732" t="s">
        <v>593</v>
      </c>
      <c r="H4732" t="s">
        <v>152</v>
      </c>
      <c r="I4732" t="s">
        <v>21</v>
      </c>
      <c r="J4732" t="s">
        <v>22</v>
      </c>
      <c r="K4732" t="s">
        <v>594</v>
      </c>
      <c r="L4732" t="s">
        <v>24</v>
      </c>
      <c r="M4732" t="s">
        <v>27</v>
      </c>
      <c r="N4732">
        <v>147</v>
      </c>
      <c r="O4732">
        <v>23216</v>
      </c>
      <c r="P4732">
        <v>13155.79</v>
      </c>
      <c r="Q4732">
        <v>0</v>
      </c>
    </row>
    <row r="4733" spans="2:17" hidden="1">
      <c r="B4733">
        <v>2017</v>
      </c>
      <c r="C4733">
        <v>5</v>
      </c>
      <c r="D4733" t="s">
        <v>572</v>
      </c>
      <c r="E4733" t="s">
        <v>573</v>
      </c>
      <c r="F4733" t="s">
        <v>1058</v>
      </c>
      <c r="G4733" t="s">
        <v>1059</v>
      </c>
      <c r="H4733" t="s">
        <v>121</v>
      </c>
      <c r="I4733" t="s">
        <v>1073</v>
      </c>
      <c r="J4733" t="s">
        <v>22</v>
      </c>
      <c r="K4733" t="s">
        <v>1060</v>
      </c>
      <c r="L4733" t="s">
        <v>24</v>
      </c>
      <c r="M4733" t="s">
        <v>25</v>
      </c>
      <c r="N4733">
        <v>767</v>
      </c>
      <c r="O4733">
        <v>9043</v>
      </c>
      <c r="P4733">
        <v>4947.53</v>
      </c>
      <c r="Q4733">
        <v>-2462.9499999999998</v>
      </c>
    </row>
    <row r="4734" spans="2:17" hidden="1">
      <c r="B4734">
        <v>2017</v>
      </c>
      <c r="C4734">
        <v>5</v>
      </c>
      <c r="D4734" t="s">
        <v>572</v>
      </c>
      <c r="E4734" t="s">
        <v>573</v>
      </c>
      <c r="F4734" t="s">
        <v>1058</v>
      </c>
      <c r="G4734" t="s">
        <v>1059</v>
      </c>
      <c r="H4734" t="s">
        <v>121</v>
      </c>
      <c r="I4734" t="s">
        <v>1073</v>
      </c>
      <c r="J4734" t="s">
        <v>22</v>
      </c>
      <c r="K4734" t="s">
        <v>1060</v>
      </c>
      <c r="L4734" t="s">
        <v>24</v>
      </c>
      <c r="M4734" t="s">
        <v>26</v>
      </c>
      <c r="N4734">
        <v>397</v>
      </c>
      <c r="O4734">
        <v>26465</v>
      </c>
      <c r="P4734">
        <v>11550.57</v>
      </c>
      <c r="Q4734">
        <v>-4149.29</v>
      </c>
    </row>
    <row r="4735" spans="2:17" hidden="1">
      <c r="B4735">
        <v>2017</v>
      </c>
      <c r="C4735">
        <v>5</v>
      </c>
      <c r="D4735" t="s">
        <v>572</v>
      </c>
      <c r="E4735" t="s">
        <v>573</v>
      </c>
      <c r="F4735" t="s">
        <v>1058</v>
      </c>
      <c r="G4735" t="s">
        <v>1059</v>
      </c>
      <c r="H4735" t="s">
        <v>121</v>
      </c>
      <c r="I4735" t="s">
        <v>1073</v>
      </c>
      <c r="J4735" t="s">
        <v>22</v>
      </c>
      <c r="K4735" t="s">
        <v>1060</v>
      </c>
      <c r="L4735" t="s">
        <v>24</v>
      </c>
      <c r="M4735" t="s">
        <v>27</v>
      </c>
      <c r="N4735">
        <v>71</v>
      </c>
      <c r="O4735">
        <v>11998</v>
      </c>
      <c r="P4735">
        <v>6765.32</v>
      </c>
      <c r="Q4735">
        <v>0</v>
      </c>
    </row>
    <row r="4736" spans="2:17" hidden="1">
      <c r="B4736">
        <v>2017</v>
      </c>
      <c r="C4736">
        <v>5</v>
      </c>
      <c r="D4736" t="s">
        <v>572</v>
      </c>
      <c r="E4736" t="s">
        <v>573</v>
      </c>
      <c r="F4736" t="s">
        <v>595</v>
      </c>
      <c r="G4736" t="s">
        <v>596</v>
      </c>
      <c r="H4736" t="s">
        <v>121</v>
      </c>
      <c r="I4736" t="s">
        <v>1073</v>
      </c>
      <c r="J4736" t="s">
        <v>22</v>
      </c>
      <c r="K4736" t="s">
        <v>597</v>
      </c>
      <c r="L4736" t="s">
        <v>24</v>
      </c>
      <c r="M4736" t="s">
        <v>25</v>
      </c>
      <c r="N4736">
        <v>4164</v>
      </c>
      <c r="O4736">
        <v>50283.199999999997</v>
      </c>
      <c r="P4736">
        <v>27183.16</v>
      </c>
      <c r="Q4736">
        <v>-13696.55</v>
      </c>
    </row>
    <row r="4737" spans="2:17" hidden="1">
      <c r="B4737">
        <v>2017</v>
      </c>
      <c r="C4737">
        <v>5</v>
      </c>
      <c r="D4737" t="s">
        <v>572</v>
      </c>
      <c r="E4737" t="s">
        <v>573</v>
      </c>
      <c r="F4737" t="s">
        <v>595</v>
      </c>
      <c r="G4737" t="s">
        <v>596</v>
      </c>
      <c r="H4737" t="s">
        <v>121</v>
      </c>
      <c r="I4737" t="s">
        <v>1073</v>
      </c>
      <c r="J4737" t="s">
        <v>22</v>
      </c>
      <c r="K4737" t="s">
        <v>597</v>
      </c>
      <c r="L4737" t="s">
        <v>24</v>
      </c>
      <c r="M4737" t="s">
        <v>26</v>
      </c>
      <c r="N4737">
        <v>4420</v>
      </c>
      <c r="O4737">
        <v>495186.4</v>
      </c>
      <c r="P4737">
        <v>212322.68</v>
      </c>
      <c r="Q4737">
        <v>-71692.47</v>
      </c>
    </row>
    <row r="4738" spans="2:17" hidden="1">
      <c r="B4738">
        <v>2017</v>
      </c>
      <c r="C4738">
        <v>5</v>
      </c>
      <c r="D4738" t="s">
        <v>572</v>
      </c>
      <c r="E4738" t="s">
        <v>573</v>
      </c>
      <c r="F4738" t="s">
        <v>595</v>
      </c>
      <c r="G4738" t="s">
        <v>596</v>
      </c>
      <c r="H4738" t="s">
        <v>121</v>
      </c>
      <c r="I4738" t="s">
        <v>1073</v>
      </c>
      <c r="J4738" t="s">
        <v>22</v>
      </c>
      <c r="K4738" t="s">
        <v>597</v>
      </c>
      <c r="L4738" t="s">
        <v>24</v>
      </c>
      <c r="M4738" t="s">
        <v>27</v>
      </c>
      <c r="N4738">
        <v>2139</v>
      </c>
      <c r="O4738">
        <v>407001.4</v>
      </c>
      <c r="P4738">
        <v>228624.35</v>
      </c>
      <c r="Q4738">
        <v>0</v>
      </c>
    </row>
    <row r="4739" spans="2:17" hidden="1">
      <c r="B4739">
        <v>2017</v>
      </c>
      <c r="C4739">
        <v>5</v>
      </c>
      <c r="D4739" t="s">
        <v>572</v>
      </c>
      <c r="E4739" t="s">
        <v>573</v>
      </c>
      <c r="F4739" t="s">
        <v>598</v>
      </c>
      <c r="G4739" t="s">
        <v>599</v>
      </c>
      <c r="H4739" t="s">
        <v>152</v>
      </c>
      <c r="I4739" t="s">
        <v>21</v>
      </c>
      <c r="J4739" t="s">
        <v>31</v>
      </c>
      <c r="K4739" t="s">
        <v>600</v>
      </c>
      <c r="L4739" t="s">
        <v>24</v>
      </c>
      <c r="M4739" t="s">
        <v>25</v>
      </c>
      <c r="N4739">
        <v>19695</v>
      </c>
      <c r="O4739">
        <v>228953</v>
      </c>
      <c r="P4739">
        <v>130684.73</v>
      </c>
      <c r="Q4739">
        <v>-62362.46</v>
      </c>
    </row>
    <row r="4740" spans="2:17" hidden="1">
      <c r="B4740">
        <v>2017</v>
      </c>
      <c r="C4740">
        <v>5</v>
      </c>
      <c r="D4740" t="s">
        <v>572</v>
      </c>
      <c r="E4740" t="s">
        <v>573</v>
      </c>
      <c r="F4740" t="s">
        <v>598</v>
      </c>
      <c r="G4740" t="s">
        <v>599</v>
      </c>
      <c r="H4740" t="s">
        <v>152</v>
      </c>
      <c r="I4740" t="s">
        <v>21</v>
      </c>
      <c r="J4740" t="s">
        <v>31</v>
      </c>
      <c r="K4740" t="s">
        <v>600</v>
      </c>
      <c r="L4740" t="s">
        <v>24</v>
      </c>
      <c r="M4740" t="s">
        <v>26</v>
      </c>
      <c r="N4740">
        <v>7086</v>
      </c>
      <c r="O4740">
        <v>401270.5</v>
      </c>
      <c r="P4740">
        <v>182784.56</v>
      </c>
      <c r="Q4740">
        <v>-60350.85</v>
      </c>
    </row>
    <row r="4741" spans="2:17" hidden="1">
      <c r="B4741">
        <v>2017</v>
      </c>
      <c r="C4741">
        <v>5</v>
      </c>
      <c r="D4741" t="s">
        <v>572</v>
      </c>
      <c r="E4741" t="s">
        <v>573</v>
      </c>
      <c r="F4741" t="s">
        <v>598</v>
      </c>
      <c r="G4741" t="s">
        <v>599</v>
      </c>
      <c r="H4741" t="s">
        <v>152</v>
      </c>
      <c r="I4741" t="s">
        <v>21</v>
      </c>
      <c r="J4741" t="s">
        <v>31</v>
      </c>
      <c r="K4741" t="s">
        <v>600</v>
      </c>
      <c r="L4741" t="s">
        <v>24</v>
      </c>
      <c r="M4741" t="s">
        <v>27</v>
      </c>
      <c r="N4741">
        <v>1410</v>
      </c>
      <c r="O4741">
        <v>249432.6</v>
      </c>
      <c r="P4741">
        <v>144552.66</v>
      </c>
      <c r="Q4741">
        <v>3794.11</v>
      </c>
    </row>
    <row r="4742" spans="2:17" hidden="1">
      <c r="B4742">
        <v>2017</v>
      </c>
      <c r="C4742">
        <v>5</v>
      </c>
      <c r="D4742" t="s">
        <v>572</v>
      </c>
      <c r="E4742" t="s">
        <v>573</v>
      </c>
      <c r="F4742" t="s">
        <v>1054</v>
      </c>
      <c r="G4742" t="s">
        <v>1055</v>
      </c>
      <c r="H4742" t="s">
        <v>121</v>
      </c>
      <c r="I4742" t="s">
        <v>1073</v>
      </c>
      <c r="J4742" t="s">
        <v>22</v>
      </c>
      <c r="K4742" t="s">
        <v>597</v>
      </c>
      <c r="L4742" t="s">
        <v>24</v>
      </c>
      <c r="M4742" t="s">
        <v>25</v>
      </c>
      <c r="N4742">
        <v>559</v>
      </c>
      <c r="O4742">
        <v>7740</v>
      </c>
      <c r="P4742">
        <v>3918.74</v>
      </c>
      <c r="Q4742">
        <v>-2108.3000000000002</v>
      </c>
    </row>
    <row r="4743" spans="2:17" hidden="1">
      <c r="B4743">
        <v>2017</v>
      </c>
      <c r="C4743">
        <v>5</v>
      </c>
      <c r="D4743" t="s">
        <v>572</v>
      </c>
      <c r="E4743" t="s">
        <v>573</v>
      </c>
      <c r="F4743" t="s">
        <v>1054</v>
      </c>
      <c r="G4743" t="s">
        <v>1055</v>
      </c>
      <c r="H4743" t="s">
        <v>121</v>
      </c>
      <c r="I4743" t="s">
        <v>1073</v>
      </c>
      <c r="J4743" t="s">
        <v>22</v>
      </c>
      <c r="K4743" t="s">
        <v>597</v>
      </c>
      <c r="L4743" t="s">
        <v>24</v>
      </c>
      <c r="M4743" t="s">
        <v>26</v>
      </c>
      <c r="N4743">
        <v>288</v>
      </c>
      <c r="O4743">
        <v>15948</v>
      </c>
      <c r="P4743">
        <v>7266.67</v>
      </c>
      <c r="Q4743">
        <v>-2352.21</v>
      </c>
    </row>
    <row r="4744" spans="2:17" hidden="1">
      <c r="B4744">
        <v>2017</v>
      </c>
      <c r="C4744">
        <v>5</v>
      </c>
      <c r="D4744" t="s">
        <v>572</v>
      </c>
      <c r="E4744" t="s">
        <v>573</v>
      </c>
      <c r="F4744" t="s">
        <v>1054</v>
      </c>
      <c r="G4744" t="s">
        <v>1055</v>
      </c>
      <c r="H4744" t="s">
        <v>121</v>
      </c>
      <c r="I4744" t="s">
        <v>1073</v>
      </c>
      <c r="J4744" t="s">
        <v>22</v>
      </c>
      <c r="K4744" t="s">
        <v>597</v>
      </c>
      <c r="L4744" t="s">
        <v>24</v>
      </c>
      <c r="M4744" t="s">
        <v>27</v>
      </c>
      <c r="N4744">
        <v>126</v>
      </c>
      <c r="O4744">
        <v>30505</v>
      </c>
      <c r="P4744">
        <v>17024.25</v>
      </c>
      <c r="Q4744">
        <v>0</v>
      </c>
    </row>
    <row r="4745" spans="2:17" hidden="1">
      <c r="B4745">
        <v>2017</v>
      </c>
      <c r="C4745">
        <v>5</v>
      </c>
      <c r="D4745" t="s">
        <v>572</v>
      </c>
      <c r="E4745" t="s">
        <v>573</v>
      </c>
      <c r="F4745" t="s">
        <v>601</v>
      </c>
      <c r="G4745" t="s">
        <v>602</v>
      </c>
      <c r="H4745" t="s">
        <v>144</v>
      </c>
      <c r="I4745" t="s">
        <v>21</v>
      </c>
      <c r="J4745" t="s">
        <v>31</v>
      </c>
      <c r="K4745" t="s">
        <v>603</v>
      </c>
      <c r="L4745" t="s">
        <v>24</v>
      </c>
      <c r="M4745" t="s">
        <v>25</v>
      </c>
      <c r="N4745">
        <v>3581</v>
      </c>
      <c r="O4745">
        <v>37130.5</v>
      </c>
      <c r="P4745">
        <v>22536.59</v>
      </c>
      <c r="Q4745">
        <v>-10113.280000000001</v>
      </c>
    </row>
    <row r="4746" spans="2:17" hidden="1">
      <c r="B4746">
        <v>2017</v>
      </c>
      <c r="C4746">
        <v>5</v>
      </c>
      <c r="D4746" t="s">
        <v>572</v>
      </c>
      <c r="E4746" t="s">
        <v>573</v>
      </c>
      <c r="F4746" t="s">
        <v>601</v>
      </c>
      <c r="G4746" t="s">
        <v>602</v>
      </c>
      <c r="H4746" t="s">
        <v>144</v>
      </c>
      <c r="I4746" t="s">
        <v>21</v>
      </c>
      <c r="J4746" t="s">
        <v>31</v>
      </c>
      <c r="K4746" t="s">
        <v>603</v>
      </c>
      <c r="L4746" t="s">
        <v>24</v>
      </c>
      <c r="M4746" t="s">
        <v>26</v>
      </c>
      <c r="N4746">
        <v>1495</v>
      </c>
      <c r="O4746">
        <v>93397</v>
      </c>
      <c r="P4746">
        <v>41843</v>
      </c>
      <c r="Q4746">
        <v>-14211.63</v>
      </c>
    </row>
    <row r="4747" spans="2:17" hidden="1">
      <c r="B4747">
        <v>2017</v>
      </c>
      <c r="C4747">
        <v>5</v>
      </c>
      <c r="D4747" t="s">
        <v>572</v>
      </c>
      <c r="E4747" t="s">
        <v>573</v>
      </c>
      <c r="F4747" t="s">
        <v>601</v>
      </c>
      <c r="G4747" t="s">
        <v>602</v>
      </c>
      <c r="H4747" t="s">
        <v>144</v>
      </c>
      <c r="I4747" t="s">
        <v>21</v>
      </c>
      <c r="J4747" t="s">
        <v>31</v>
      </c>
      <c r="K4747" t="s">
        <v>603</v>
      </c>
      <c r="L4747" t="s">
        <v>24</v>
      </c>
      <c r="M4747" t="s">
        <v>27</v>
      </c>
      <c r="N4747">
        <v>354</v>
      </c>
      <c r="O4747">
        <v>59947.199999999997</v>
      </c>
      <c r="P4747">
        <v>34794.78</v>
      </c>
      <c r="Q4747">
        <v>913.19</v>
      </c>
    </row>
    <row r="4748" spans="2:17" hidden="1">
      <c r="B4748">
        <v>2017</v>
      </c>
      <c r="C4748">
        <v>5</v>
      </c>
      <c r="D4748" t="s">
        <v>572</v>
      </c>
      <c r="E4748" t="s">
        <v>573</v>
      </c>
      <c r="F4748" t="s">
        <v>604</v>
      </c>
      <c r="G4748" t="s">
        <v>605</v>
      </c>
      <c r="H4748" t="s">
        <v>140</v>
      </c>
      <c r="I4748" t="s">
        <v>1073</v>
      </c>
      <c r="J4748" t="s">
        <v>22</v>
      </c>
      <c r="K4748" t="s">
        <v>606</v>
      </c>
      <c r="L4748" t="s">
        <v>24</v>
      </c>
      <c r="M4748" t="s">
        <v>25</v>
      </c>
      <c r="N4748">
        <v>1953</v>
      </c>
      <c r="O4748">
        <v>25905</v>
      </c>
      <c r="P4748">
        <v>13169.11</v>
      </c>
      <c r="Q4748">
        <v>-7053.9</v>
      </c>
    </row>
    <row r="4749" spans="2:17" hidden="1">
      <c r="B4749">
        <v>2017</v>
      </c>
      <c r="C4749">
        <v>5</v>
      </c>
      <c r="D4749" t="s">
        <v>572</v>
      </c>
      <c r="E4749" t="s">
        <v>573</v>
      </c>
      <c r="F4749" t="s">
        <v>604</v>
      </c>
      <c r="G4749" t="s">
        <v>605</v>
      </c>
      <c r="H4749" t="s">
        <v>140</v>
      </c>
      <c r="I4749" t="s">
        <v>1073</v>
      </c>
      <c r="J4749" t="s">
        <v>22</v>
      </c>
      <c r="K4749" t="s">
        <v>606</v>
      </c>
      <c r="L4749" t="s">
        <v>24</v>
      </c>
      <c r="M4749" t="s">
        <v>26</v>
      </c>
      <c r="N4749">
        <v>2873</v>
      </c>
      <c r="O4749">
        <v>178827.89</v>
      </c>
      <c r="P4749">
        <v>82923.520000000004</v>
      </c>
      <c r="Q4749">
        <v>-23473.81</v>
      </c>
    </row>
    <row r="4750" spans="2:17" hidden="1">
      <c r="B4750">
        <v>2017</v>
      </c>
      <c r="C4750">
        <v>5</v>
      </c>
      <c r="D4750" t="s">
        <v>572</v>
      </c>
      <c r="E4750" t="s">
        <v>573</v>
      </c>
      <c r="F4750" t="s">
        <v>604</v>
      </c>
      <c r="G4750" t="s">
        <v>605</v>
      </c>
      <c r="H4750" t="s">
        <v>140</v>
      </c>
      <c r="I4750" t="s">
        <v>1073</v>
      </c>
      <c r="J4750" t="s">
        <v>22</v>
      </c>
      <c r="K4750" t="s">
        <v>606</v>
      </c>
      <c r="L4750" t="s">
        <v>24</v>
      </c>
      <c r="M4750" t="s">
        <v>27</v>
      </c>
      <c r="N4750">
        <v>2063</v>
      </c>
      <c r="O4750">
        <v>374796.52</v>
      </c>
      <c r="P4750">
        <v>210576.17</v>
      </c>
      <c r="Q4750">
        <v>32.68</v>
      </c>
    </row>
    <row r="4751" spans="2:17" hidden="1">
      <c r="B4751">
        <v>2017</v>
      </c>
      <c r="C4751">
        <v>5</v>
      </c>
      <c r="D4751" t="s">
        <v>572</v>
      </c>
      <c r="E4751" t="s">
        <v>573</v>
      </c>
      <c r="F4751" t="s">
        <v>607</v>
      </c>
      <c r="G4751" t="s">
        <v>608</v>
      </c>
      <c r="H4751" t="s">
        <v>140</v>
      </c>
      <c r="I4751" t="s">
        <v>1073</v>
      </c>
      <c r="J4751" t="s">
        <v>31</v>
      </c>
      <c r="K4751" t="s">
        <v>609</v>
      </c>
      <c r="L4751" t="s">
        <v>24</v>
      </c>
      <c r="M4751" t="s">
        <v>25</v>
      </c>
      <c r="N4751">
        <v>7122</v>
      </c>
      <c r="O4751">
        <v>92505.56</v>
      </c>
      <c r="P4751">
        <v>66574.53</v>
      </c>
      <c r="Q4751">
        <v>-14762.33</v>
      </c>
    </row>
    <row r="4752" spans="2:17" hidden="1">
      <c r="B4752">
        <v>2017</v>
      </c>
      <c r="C4752">
        <v>5</v>
      </c>
      <c r="D4752" t="s">
        <v>572</v>
      </c>
      <c r="E4752" t="s">
        <v>573</v>
      </c>
      <c r="F4752" t="s">
        <v>607</v>
      </c>
      <c r="G4752" t="s">
        <v>608</v>
      </c>
      <c r="H4752" t="s">
        <v>140</v>
      </c>
      <c r="I4752" t="s">
        <v>1073</v>
      </c>
      <c r="J4752" t="s">
        <v>31</v>
      </c>
      <c r="K4752" t="s">
        <v>609</v>
      </c>
      <c r="L4752" t="s">
        <v>24</v>
      </c>
      <c r="M4752" t="s">
        <v>26</v>
      </c>
      <c r="N4752">
        <v>10129</v>
      </c>
      <c r="O4752">
        <v>643145.30000000005</v>
      </c>
      <c r="P4752">
        <v>393591.98</v>
      </c>
      <c r="Q4752">
        <v>-48481.41</v>
      </c>
    </row>
    <row r="4753" spans="2:17" hidden="1">
      <c r="B4753">
        <v>2017</v>
      </c>
      <c r="C4753">
        <v>5</v>
      </c>
      <c r="D4753" t="s">
        <v>572</v>
      </c>
      <c r="E4753" t="s">
        <v>573</v>
      </c>
      <c r="F4753" t="s">
        <v>607</v>
      </c>
      <c r="G4753" t="s">
        <v>608</v>
      </c>
      <c r="H4753" t="s">
        <v>140</v>
      </c>
      <c r="I4753" t="s">
        <v>1073</v>
      </c>
      <c r="J4753" t="s">
        <v>31</v>
      </c>
      <c r="K4753" t="s">
        <v>609</v>
      </c>
      <c r="L4753" t="s">
        <v>24</v>
      </c>
      <c r="M4753" t="s">
        <v>27</v>
      </c>
      <c r="N4753">
        <v>7403</v>
      </c>
      <c r="O4753">
        <v>1452301.9</v>
      </c>
      <c r="P4753">
        <v>975328.51</v>
      </c>
      <c r="Q4753">
        <v>25657.02</v>
      </c>
    </row>
    <row r="4754" spans="2:17" hidden="1">
      <c r="B4754">
        <v>2017</v>
      </c>
      <c r="C4754">
        <v>5</v>
      </c>
      <c r="D4754" t="s">
        <v>572</v>
      </c>
      <c r="E4754" t="s">
        <v>573</v>
      </c>
      <c r="F4754" t="s">
        <v>610</v>
      </c>
      <c r="G4754" t="s">
        <v>611</v>
      </c>
      <c r="H4754" t="s">
        <v>152</v>
      </c>
      <c r="I4754" t="s">
        <v>21</v>
      </c>
      <c r="J4754" t="s">
        <v>31</v>
      </c>
      <c r="K4754" t="s">
        <v>612</v>
      </c>
      <c r="L4754" t="s">
        <v>24</v>
      </c>
      <c r="M4754" t="s">
        <v>25</v>
      </c>
      <c r="N4754">
        <v>3646</v>
      </c>
      <c r="O4754">
        <v>44502.73</v>
      </c>
      <c r="P4754">
        <v>29987.67</v>
      </c>
      <c r="Q4754">
        <v>-16091.15</v>
      </c>
    </row>
    <row r="4755" spans="2:17" hidden="1">
      <c r="B4755">
        <v>2017</v>
      </c>
      <c r="C4755">
        <v>5</v>
      </c>
      <c r="D4755" t="s">
        <v>572</v>
      </c>
      <c r="E4755" t="s">
        <v>573</v>
      </c>
      <c r="F4755" t="s">
        <v>610</v>
      </c>
      <c r="G4755" t="s">
        <v>611</v>
      </c>
      <c r="H4755" t="s">
        <v>152</v>
      </c>
      <c r="I4755" t="s">
        <v>21</v>
      </c>
      <c r="J4755" t="s">
        <v>31</v>
      </c>
      <c r="K4755" t="s">
        <v>612</v>
      </c>
      <c r="L4755" t="s">
        <v>24</v>
      </c>
      <c r="M4755" t="s">
        <v>26</v>
      </c>
      <c r="N4755">
        <v>2220</v>
      </c>
      <c r="O4755">
        <v>127027.71</v>
      </c>
      <c r="P4755">
        <v>76155.460000000006</v>
      </c>
      <c r="Q4755">
        <v>-24080.03</v>
      </c>
    </row>
    <row r="4756" spans="2:17" hidden="1">
      <c r="B4756">
        <v>2017</v>
      </c>
      <c r="C4756">
        <v>5</v>
      </c>
      <c r="D4756" t="s">
        <v>572</v>
      </c>
      <c r="E4756" t="s">
        <v>573</v>
      </c>
      <c r="F4756" t="s">
        <v>610</v>
      </c>
      <c r="G4756" t="s">
        <v>611</v>
      </c>
      <c r="H4756" t="s">
        <v>152</v>
      </c>
      <c r="I4756" t="s">
        <v>21</v>
      </c>
      <c r="J4756" t="s">
        <v>31</v>
      </c>
      <c r="K4756" t="s">
        <v>612</v>
      </c>
      <c r="L4756" t="s">
        <v>24</v>
      </c>
      <c r="M4756" t="s">
        <v>27</v>
      </c>
      <c r="N4756">
        <v>962</v>
      </c>
      <c r="O4756">
        <v>188435.26</v>
      </c>
      <c r="P4756">
        <v>143348.66</v>
      </c>
      <c r="Q4756">
        <v>3794.02</v>
      </c>
    </row>
    <row r="4757" spans="2:17" hidden="1">
      <c r="B4757">
        <v>2017</v>
      </c>
      <c r="C4757">
        <v>5</v>
      </c>
      <c r="D4757" t="s">
        <v>572</v>
      </c>
      <c r="E4757" t="s">
        <v>573</v>
      </c>
      <c r="F4757" t="s">
        <v>613</v>
      </c>
      <c r="G4757" t="s">
        <v>614</v>
      </c>
      <c r="H4757" t="s">
        <v>152</v>
      </c>
      <c r="I4757" t="s">
        <v>21</v>
      </c>
      <c r="J4757" t="s">
        <v>22</v>
      </c>
      <c r="K4757" t="s">
        <v>615</v>
      </c>
      <c r="L4757" t="s">
        <v>24</v>
      </c>
      <c r="M4757" t="s">
        <v>25</v>
      </c>
      <c r="N4757">
        <v>497</v>
      </c>
      <c r="O4757">
        <v>5034.0200000000004</v>
      </c>
      <c r="P4757">
        <v>2575.63</v>
      </c>
      <c r="Q4757">
        <v>-2349.17</v>
      </c>
    </row>
    <row r="4758" spans="2:17" hidden="1">
      <c r="B4758">
        <v>2017</v>
      </c>
      <c r="C4758">
        <v>5</v>
      </c>
      <c r="D4758" t="s">
        <v>572</v>
      </c>
      <c r="E4758" t="s">
        <v>573</v>
      </c>
      <c r="F4758" t="s">
        <v>613</v>
      </c>
      <c r="G4758" t="s">
        <v>614</v>
      </c>
      <c r="H4758" t="s">
        <v>152</v>
      </c>
      <c r="I4758" t="s">
        <v>21</v>
      </c>
      <c r="J4758" t="s">
        <v>22</v>
      </c>
      <c r="K4758" t="s">
        <v>615</v>
      </c>
      <c r="L4758" t="s">
        <v>24</v>
      </c>
      <c r="M4758" t="s">
        <v>26</v>
      </c>
      <c r="N4758">
        <v>121</v>
      </c>
      <c r="O4758">
        <v>6273.86</v>
      </c>
      <c r="P4758">
        <v>2543.29</v>
      </c>
      <c r="Q4758">
        <v>-1696.3</v>
      </c>
    </row>
    <row r="4759" spans="2:17" hidden="1">
      <c r="B4759">
        <v>2017</v>
      </c>
      <c r="C4759">
        <v>5</v>
      </c>
      <c r="D4759" t="s">
        <v>572</v>
      </c>
      <c r="E4759" t="s">
        <v>573</v>
      </c>
      <c r="F4759" t="s">
        <v>613</v>
      </c>
      <c r="G4759" t="s">
        <v>614</v>
      </c>
      <c r="H4759" t="s">
        <v>152</v>
      </c>
      <c r="I4759" t="s">
        <v>21</v>
      </c>
      <c r="J4759" t="s">
        <v>22</v>
      </c>
      <c r="K4759" t="s">
        <v>615</v>
      </c>
      <c r="L4759" t="s">
        <v>24</v>
      </c>
      <c r="M4759" t="s">
        <v>27</v>
      </c>
      <c r="N4759">
        <v>19</v>
      </c>
      <c r="O4759">
        <v>3350.9</v>
      </c>
      <c r="P4759">
        <v>2090.29</v>
      </c>
      <c r="Q4759">
        <v>0</v>
      </c>
    </row>
    <row r="4760" spans="2:17" hidden="1">
      <c r="B4760">
        <v>2017</v>
      </c>
      <c r="C4760">
        <v>5</v>
      </c>
      <c r="D4760" t="s">
        <v>572</v>
      </c>
      <c r="E4760" t="s">
        <v>573</v>
      </c>
      <c r="F4760" t="s">
        <v>616</v>
      </c>
      <c r="G4760" t="s">
        <v>617</v>
      </c>
      <c r="H4760" t="s">
        <v>152</v>
      </c>
      <c r="I4760" t="s">
        <v>21</v>
      </c>
      <c r="J4760" t="s">
        <v>22</v>
      </c>
      <c r="K4760" t="s">
        <v>618</v>
      </c>
      <c r="L4760" t="s">
        <v>24</v>
      </c>
      <c r="M4760" t="s">
        <v>25</v>
      </c>
      <c r="N4760">
        <v>2162</v>
      </c>
      <c r="O4760">
        <v>23713.63</v>
      </c>
      <c r="P4760">
        <v>11652.68</v>
      </c>
      <c r="Q4760">
        <v>-10864.46</v>
      </c>
    </row>
    <row r="4761" spans="2:17" hidden="1">
      <c r="B4761">
        <v>2017</v>
      </c>
      <c r="C4761">
        <v>5</v>
      </c>
      <c r="D4761" t="s">
        <v>572</v>
      </c>
      <c r="E4761" t="s">
        <v>573</v>
      </c>
      <c r="F4761" t="s">
        <v>616</v>
      </c>
      <c r="G4761" t="s">
        <v>617</v>
      </c>
      <c r="H4761" t="s">
        <v>152</v>
      </c>
      <c r="I4761" t="s">
        <v>21</v>
      </c>
      <c r="J4761" t="s">
        <v>22</v>
      </c>
      <c r="K4761" t="s">
        <v>618</v>
      </c>
      <c r="L4761" t="s">
        <v>24</v>
      </c>
      <c r="M4761" t="s">
        <v>26</v>
      </c>
      <c r="N4761">
        <v>1191</v>
      </c>
      <c r="O4761">
        <v>68075.740000000005</v>
      </c>
      <c r="P4761">
        <v>28861.599999999999</v>
      </c>
      <c r="Q4761">
        <v>-16675.97</v>
      </c>
    </row>
    <row r="4762" spans="2:17" hidden="1">
      <c r="B4762">
        <v>2017</v>
      </c>
      <c r="C4762">
        <v>5</v>
      </c>
      <c r="D4762" t="s">
        <v>572</v>
      </c>
      <c r="E4762" t="s">
        <v>573</v>
      </c>
      <c r="F4762" t="s">
        <v>616</v>
      </c>
      <c r="G4762" t="s">
        <v>617</v>
      </c>
      <c r="H4762" t="s">
        <v>152</v>
      </c>
      <c r="I4762" t="s">
        <v>21</v>
      </c>
      <c r="J4762" t="s">
        <v>22</v>
      </c>
      <c r="K4762" t="s">
        <v>618</v>
      </c>
      <c r="L4762" t="s">
        <v>24</v>
      </c>
      <c r="M4762" t="s">
        <v>27</v>
      </c>
      <c r="N4762">
        <v>283</v>
      </c>
      <c r="O4762">
        <v>44467.67</v>
      </c>
      <c r="P4762">
        <v>27856.65</v>
      </c>
      <c r="Q4762">
        <v>0</v>
      </c>
    </row>
    <row r="4763" spans="2:17" hidden="1">
      <c r="B4763">
        <v>2017</v>
      </c>
      <c r="C4763">
        <v>5</v>
      </c>
      <c r="D4763" t="s">
        <v>572</v>
      </c>
      <c r="E4763" t="s">
        <v>573</v>
      </c>
      <c r="F4763" t="s">
        <v>619</v>
      </c>
      <c r="G4763" t="s">
        <v>620</v>
      </c>
      <c r="H4763" t="s">
        <v>121</v>
      </c>
      <c r="I4763" t="s">
        <v>1073</v>
      </c>
      <c r="J4763" t="s">
        <v>22</v>
      </c>
      <c r="K4763" t="s">
        <v>621</v>
      </c>
      <c r="L4763" t="s">
        <v>24</v>
      </c>
      <c r="M4763" t="s">
        <v>25</v>
      </c>
      <c r="N4763">
        <v>195</v>
      </c>
      <c r="O4763">
        <v>2189.94</v>
      </c>
      <c r="P4763">
        <v>1239.54</v>
      </c>
      <c r="Q4763">
        <v>-607.97</v>
      </c>
    </row>
    <row r="4764" spans="2:17" hidden="1">
      <c r="B4764">
        <v>2017</v>
      </c>
      <c r="C4764">
        <v>5</v>
      </c>
      <c r="D4764" t="s">
        <v>572</v>
      </c>
      <c r="E4764" t="s">
        <v>573</v>
      </c>
      <c r="F4764" t="s">
        <v>619</v>
      </c>
      <c r="G4764" t="s">
        <v>620</v>
      </c>
      <c r="H4764" t="s">
        <v>121</v>
      </c>
      <c r="I4764" t="s">
        <v>1073</v>
      </c>
      <c r="J4764" t="s">
        <v>22</v>
      </c>
      <c r="K4764" t="s">
        <v>621</v>
      </c>
      <c r="L4764" t="s">
        <v>24</v>
      </c>
      <c r="M4764" t="s">
        <v>26</v>
      </c>
      <c r="N4764">
        <v>114</v>
      </c>
      <c r="O4764">
        <v>6676.64</v>
      </c>
      <c r="P4764">
        <v>3125.65</v>
      </c>
      <c r="Q4764">
        <v>-949.62</v>
      </c>
    </row>
    <row r="4765" spans="2:17" hidden="1">
      <c r="B4765">
        <v>2017</v>
      </c>
      <c r="C4765">
        <v>5</v>
      </c>
      <c r="D4765" t="s">
        <v>572</v>
      </c>
      <c r="E4765" t="s">
        <v>573</v>
      </c>
      <c r="F4765" t="s">
        <v>619</v>
      </c>
      <c r="G4765" t="s">
        <v>620</v>
      </c>
      <c r="H4765" t="s">
        <v>121</v>
      </c>
      <c r="I4765" t="s">
        <v>1073</v>
      </c>
      <c r="J4765" t="s">
        <v>22</v>
      </c>
      <c r="K4765" t="s">
        <v>621</v>
      </c>
      <c r="L4765" t="s">
        <v>24</v>
      </c>
      <c r="M4765" t="s">
        <v>27</v>
      </c>
      <c r="N4765">
        <v>34</v>
      </c>
      <c r="O4765">
        <v>5515.2</v>
      </c>
      <c r="P4765">
        <v>3171.66</v>
      </c>
      <c r="Q4765">
        <v>0</v>
      </c>
    </row>
    <row r="4766" spans="2:17" hidden="1">
      <c r="B4766">
        <v>2017</v>
      </c>
      <c r="C4766">
        <v>5</v>
      </c>
      <c r="D4766" t="s">
        <v>572</v>
      </c>
      <c r="E4766" t="s">
        <v>573</v>
      </c>
      <c r="F4766" t="s">
        <v>622</v>
      </c>
      <c r="G4766" t="s">
        <v>623</v>
      </c>
      <c r="H4766" t="s">
        <v>121</v>
      </c>
      <c r="I4766" t="s">
        <v>1073</v>
      </c>
      <c r="J4766" t="s">
        <v>22</v>
      </c>
      <c r="K4766" t="s">
        <v>624</v>
      </c>
      <c r="L4766" t="s">
        <v>24</v>
      </c>
      <c r="M4766" t="s">
        <v>25</v>
      </c>
      <c r="N4766">
        <v>765</v>
      </c>
      <c r="O4766">
        <v>8390.5</v>
      </c>
      <c r="P4766">
        <v>4807.13</v>
      </c>
      <c r="Q4766">
        <v>-2329.3000000000002</v>
      </c>
    </row>
    <row r="4767" spans="2:17" hidden="1">
      <c r="B4767">
        <v>2017</v>
      </c>
      <c r="C4767">
        <v>5</v>
      </c>
      <c r="D4767" t="s">
        <v>572</v>
      </c>
      <c r="E4767" t="s">
        <v>573</v>
      </c>
      <c r="F4767" t="s">
        <v>622</v>
      </c>
      <c r="G4767" t="s">
        <v>623</v>
      </c>
      <c r="H4767" t="s">
        <v>121</v>
      </c>
      <c r="I4767" t="s">
        <v>1073</v>
      </c>
      <c r="J4767" t="s">
        <v>22</v>
      </c>
      <c r="K4767" t="s">
        <v>624</v>
      </c>
      <c r="L4767" t="s">
        <v>24</v>
      </c>
      <c r="M4767" t="s">
        <v>26</v>
      </c>
      <c r="N4767">
        <v>459</v>
      </c>
      <c r="O4767">
        <v>28105.62</v>
      </c>
      <c r="P4767">
        <v>13262.97</v>
      </c>
      <c r="Q4767">
        <v>-3824.28</v>
      </c>
    </row>
    <row r="4768" spans="2:17" hidden="1">
      <c r="B4768">
        <v>2017</v>
      </c>
      <c r="C4768">
        <v>5</v>
      </c>
      <c r="D4768" t="s">
        <v>572</v>
      </c>
      <c r="E4768" t="s">
        <v>573</v>
      </c>
      <c r="F4768" t="s">
        <v>622</v>
      </c>
      <c r="G4768" t="s">
        <v>623</v>
      </c>
      <c r="H4768" t="s">
        <v>121</v>
      </c>
      <c r="I4768" t="s">
        <v>1073</v>
      </c>
      <c r="J4768" t="s">
        <v>22</v>
      </c>
      <c r="K4768" t="s">
        <v>624</v>
      </c>
      <c r="L4768" t="s">
        <v>24</v>
      </c>
      <c r="M4768" t="s">
        <v>27</v>
      </c>
      <c r="N4768">
        <v>199</v>
      </c>
      <c r="O4768">
        <v>37999.19</v>
      </c>
      <c r="P4768">
        <v>21729.77</v>
      </c>
      <c r="Q4768">
        <v>8.33</v>
      </c>
    </row>
    <row r="4769" spans="2:17" hidden="1">
      <c r="B4769">
        <v>2017</v>
      </c>
      <c r="C4769">
        <v>5</v>
      </c>
      <c r="D4769" t="s">
        <v>572</v>
      </c>
      <c r="E4769" t="s">
        <v>573</v>
      </c>
      <c r="F4769" t="s">
        <v>625</v>
      </c>
      <c r="G4769" t="s">
        <v>626</v>
      </c>
      <c r="H4769" t="s">
        <v>144</v>
      </c>
      <c r="I4769" t="s">
        <v>21</v>
      </c>
      <c r="J4769" t="s">
        <v>31</v>
      </c>
      <c r="K4769" t="s">
        <v>627</v>
      </c>
      <c r="L4769" t="s">
        <v>24</v>
      </c>
      <c r="M4769" t="s">
        <v>25</v>
      </c>
      <c r="N4769">
        <v>10094</v>
      </c>
      <c r="O4769">
        <v>111650.4</v>
      </c>
      <c r="P4769">
        <v>86507.68</v>
      </c>
      <c r="Q4769">
        <v>-45313.95</v>
      </c>
    </row>
    <row r="4770" spans="2:17" hidden="1">
      <c r="B4770">
        <v>2017</v>
      </c>
      <c r="C4770">
        <v>5</v>
      </c>
      <c r="D4770" t="s">
        <v>572</v>
      </c>
      <c r="E4770" t="s">
        <v>573</v>
      </c>
      <c r="F4770" t="s">
        <v>625</v>
      </c>
      <c r="G4770" t="s">
        <v>626</v>
      </c>
      <c r="H4770" t="s">
        <v>144</v>
      </c>
      <c r="I4770" t="s">
        <v>21</v>
      </c>
      <c r="J4770" t="s">
        <v>31</v>
      </c>
      <c r="K4770" t="s">
        <v>627</v>
      </c>
      <c r="L4770" t="s">
        <v>24</v>
      </c>
      <c r="M4770" t="s">
        <v>26</v>
      </c>
      <c r="N4770">
        <v>4437</v>
      </c>
      <c r="O4770">
        <v>248469.44</v>
      </c>
      <c r="P4770">
        <v>165793.60999999999</v>
      </c>
      <c r="Q4770">
        <v>-54054.31</v>
      </c>
    </row>
    <row r="4771" spans="2:17" hidden="1">
      <c r="B4771">
        <v>2017</v>
      </c>
      <c r="C4771">
        <v>5</v>
      </c>
      <c r="D4771" t="s">
        <v>572</v>
      </c>
      <c r="E4771" t="s">
        <v>573</v>
      </c>
      <c r="F4771" t="s">
        <v>625</v>
      </c>
      <c r="G4771" t="s">
        <v>626</v>
      </c>
      <c r="H4771" t="s">
        <v>144</v>
      </c>
      <c r="I4771" t="s">
        <v>21</v>
      </c>
      <c r="J4771" t="s">
        <v>31</v>
      </c>
      <c r="K4771" t="s">
        <v>627</v>
      </c>
      <c r="L4771" t="s">
        <v>24</v>
      </c>
      <c r="M4771" t="s">
        <v>27</v>
      </c>
      <c r="N4771">
        <v>836</v>
      </c>
      <c r="O4771">
        <v>140232.39000000001</v>
      </c>
      <c r="P4771">
        <v>120339.94</v>
      </c>
      <c r="Q4771">
        <v>3230.16</v>
      </c>
    </row>
    <row r="4772" spans="2:17" hidden="1">
      <c r="B4772">
        <v>2017</v>
      </c>
      <c r="C4772">
        <v>5</v>
      </c>
      <c r="D4772" t="s">
        <v>572</v>
      </c>
      <c r="E4772" t="s">
        <v>573</v>
      </c>
      <c r="F4772" t="s">
        <v>628</v>
      </c>
      <c r="G4772" t="s">
        <v>629</v>
      </c>
      <c r="H4772" t="s">
        <v>20</v>
      </c>
      <c r="I4772" t="s">
        <v>21</v>
      </c>
      <c r="J4772" t="s">
        <v>22</v>
      </c>
      <c r="K4772" t="s">
        <v>630</v>
      </c>
      <c r="L4772" t="s">
        <v>24</v>
      </c>
      <c r="M4772" t="s">
        <v>25</v>
      </c>
      <c r="N4772">
        <v>285</v>
      </c>
      <c r="O4772">
        <v>3608.59</v>
      </c>
      <c r="P4772">
        <v>1714.35</v>
      </c>
      <c r="Q4772">
        <v>-1850.86</v>
      </c>
    </row>
    <row r="4773" spans="2:17" hidden="1">
      <c r="B4773">
        <v>2017</v>
      </c>
      <c r="C4773">
        <v>5</v>
      </c>
      <c r="D4773" t="s">
        <v>572</v>
      </c>
      <c r="E4773" t="s">
        <v>573</v>
      </c>
      <c r="F4773" t="s">
        <v>628</v>
      </c>
      <c r="G4773" t="s">
        <v>629</v>
      </c>
      <c r="H4773" t="s">
        <v>20</v>
      </c>
      <c r="I4773" t="s">
        <v>21</v>
      </c>
      <c r="J4773" t="s">
        <v>22</v>
      </c>
      <c r="K4773" t="s">
        <v>630</v>
      </c>
      <c r="L4773" t="s">
        <v>24</v>
      </c>
      <c r="M4773" t="s">
        <v>26</v>
      </c>
      <c r="N4773">
        <v>122</v>
      </c>
      <c r="O4773">
        <v>6477.77</v>
      </c>
      <c r="P4773">
        <v>2911.66</v>
      </c>
      <c r="Q4773">
        <v>-1878.77</v>
      </c>
    </row>
    <row r="4774" spans="2:17" hidden="1">
      <c r="B4774">
        <v>2017</v>
      </c>
      <c r="C4774">
        <v>5</v>
      </c>
      <c r="D4774" t="s">
        <v>572</v>
      </c>
      <c r="E4774" t="s">
        <v>573</v>
      </c>
      <c r="F4774" t="s">
        <v>628</v>
      </c>
      <c r="G4774" t="s">
        <v>629</v>
      </c>
      <c r="H4774" t="s">
        <v>20</v>
      </c>
      <c r="I4774" t="s">
        <v>21</v>
      </c>
      <c r="J4774" t="s">
        <v>22</v>
      </c>
      <c r="K4774" t="s">
        <v>630</v>
      </c>
      <c r="L4774" t="s">
        <v>24</v>
      </c>
      <c r="M4774" t="s">
        <v>27</v>
      </c>
      <c r="N4774">
        <v>14</v>
      </c>
      <c r="O4774">
        <v>3874.7</v>
      </c>
      <c r="P4774">
        <v>2622.09</v>
      </c>
      <c r="Q4774">
        <v>0</v>
      </c>
    </row>
    <row r="4775" spans="2:17" hidden="1">
      <c r="B4775">
        <v>2017</v>
      </c>
      <c r="C4775">
        <v>5</v>
      </c>
      <c r="D4775" t="s">
        <v>572</v>
      </c>
      <c r="E4775" t="s">
        <v>573</v>
      </c>
      <c r="F4775" t="s">
        <v>631</v>
      </c>
      <c r="G4775" t="s">
        <v>632</v>
      </c>
      <c r="H4775" t="s">
        <v>152</v>
      </c>
      <c r="I4775" t="s">
        <v>21</v>
      </c>
      <c r="J4775" t="s">
        <v>31</v>
      </c>
      <c r="K4775" t="s">
        <v>633</v>
      </c>
      <c r="L4775" t="s">
        <v>24</v>
      </c>
      <c r="M4775" t="s">
        <v>25</v>
      </c>
      <c r="N4775">
        <v>24559</v>
      </c>
      <c r="O4775">
        <v>280368.5</v>
      </c>
      <c r="P4775">
        <v>161561.92000000001</v>
      </c>
      <c r="Q4775">
        <v>-76367.63</v>
      </c>
    </row>
    <row r="4776" spans="2:17" hidden="1">
      <c r="B4776">
        <v>2017</v>
      </c>
      <c r="C4776">
        <v>5</v>
      </c>
      <c r="D4776" t="s">
        <v>572</v>
      </c>
      <c r="E4776" t="s">
        <v>573</v>
      </c>
      <c r="F4776" t="s">
        <v>631</v>
      </c>
      <c r="G4776" t="s">
        <v>632</v>
      </c>
      <c r="H4776" t="s">
        <v>152</v>
      </c>
      <c r="I4776" t="s">
        <v>21</v>
      </c>
      <c r="J4776" t="s">
        <v>31</v>
      </c>
      <c r="K4776" t="s">
        <v>633</v>
      </c>
      <c r="L4776" t="s">
        <v>24</v>
      </c>
      <c r="M4776" t="s">
        <v>26</v>
      </c>
      <c r="N4776">
        <v>12247</v>
      </c>
      <c r="O4776">
        <v>738970.1</v>
      </c>
      <c r="P4776">
        <v>341501.54</v>
      </c>
      <c r="Q4776">
        <v>-103466.36</v>
      </c>
    </row>
    <row r="4777" spans="2:17" hidden="1">
      <c r="B4777">
        <v>2017</v>
      </c>
      <c r="C4777">
        <v>5</v>
      </c>
      <c r="D4777" t="s">
        <v>572</v>
      </c>
      <c r="E4777" t="s">
        <v>573</v>
      </c>
      <c r="F4777" t="s">
        <v>631</v>
      </c>
      <c r="G4777" t="s">
        <v>632</v>
      </c>
      <c r="H4777" t="s">
        <v>152</v>
      </c>
      <c r="I4777" t="s">
        <v>21</v>
      </c>
      <c r="J4777" t="s">
        <v>31</v>
      </c>
      <c r="K4777" t="s">
        <v>633</v>
      </c>
      <c r="L4777" t="s">
        <v>24</v>
      </c>
      <c r="M4777" t="s">
        <v>27</v>
      </c>
      <c r="N4777">
        <v>4025</v>
      </c>
      <c r="O4777">
        <v>699478</v>
      </c>
      <c r="P4777">
        <v>405618.2</v>
      </c>
      <c r="Q4777">
        <v>10646.12</v>
      </c>
    </row>
    <row r="4778" spans="2:17" hidden="1">
      <c r="B4778">
        <v>2017</v>
      </c>
      <c r="C4778">
        <v>5</v>
      </c>
      <c r="D4778" t="s">
        <v>572</v>
      </c>
      <c r="E4778" t="s">
        <v>573</v>
      </c>
      <c r="F4778" t="s">
        <v>634</v>
      </c>
      <c r="G4778" t="s">
        <v>635</v>
      </c>
      <c r="H4778" t="s">
        <v>140</v>
      </c>
      <c r="I4778" t="s">
        <v>1073</v>
      </c>
      <c r="J4778" t="s">
        <v>31</v>
      </c>
      <c r="K4778" t="s">
        <v>636</v>
      </c>
      <c r="L4778" t="s">
        <v>24</v>
      </c>
      <c r="M4778" t="s">
        <v>25</v>
      </c>
      <c r="N4778">
        <v>6367</v>
      </c>
      <c r="O4778">
        <v>84784.8</v>
      </c>
      <c r="P4778">
        <v>54566.94</v>
      </c>
      <c r="Q4778">
        <v>-11543.38</v>
      </c>
    </row>
    <row r="4779" spans="2:17" hidden="1">
      <c r="B4779">
        <v>2017</v>
      </c>
      <c r="C4779">
        <v>5</v>
      </c>
      <c r="D4779" t="s">
        <v>572</v>
      </c>
      <c r="E4779" t="s">
        <v>573</v>
      </c>
      <c r="F4779" t="s">
        <v>634</v>
      </c>
      <c r="G4779" t="s">
        <v>635</v>
      </c>
      <c r="H4779" t="s">
        <v>140</v>
      </c>
      <c r="I4779" t="s">
        <v>1073</v>
      </c>
      <c r="J4779" t="s">
        <v>31</v>
      </c>
      <c r="K4779" t="s">
        <v>636</v>
      </c>
      <c r="L4779" t="s">
        <v>24</v>
      </c>
      <c r="M4779" t="s">
        <v>26</v>
      </c>
      <c r="N4779">
        <v>12906</v>
      </c>
      <c r="O4779">
        <v>874236.9</v>
      </c>
      <c r="P4779">
        <v>462521.57</v>
      </c>
      <c r="Q4779">
        <v>-54023.040000000001</v>
      </c>
    </row>
    <row r="4780" spans="2:17" hidden="1">
      <c r="B4780">
        <v>2017</v>
      </c>
      <c r="C4780">
        <v>5</v>
      </c>
      <c r="D4780" t="s">
        <v>572</v>
      </c>
      <c r="E4780" t="s">
        <v>573</v>
      </c>
      <c r="F4780" t="s">
        <v>634</v>
      </c>
      <c r="G4780" t="s">
        <v>635</v>
      </c>
      <c r="H4780" t="s">
        <v>140</v>
      </c>
      <c r="I4780" t="s">
        <v>1073</v>
      </c>
      <c r="J4780" t="s">
        <v>31</v>
      </c>
      <c r="K4780" t="s">
        <v>636</v>
      </c>
      <c r="L4780" t="s">
        <v>24</v>
      </c>
      <c r="M4780" t="s">
        <v>27</v>
      </c>
      <c r="N4780">
        <v>14231</v>
      </c>
      <c r="O4780">
        <v>3254614.5</v>
      </c>
      <c r="P4780">
        <v>1866315.74</v>
      </c>
      <c r="Q4780">
        <v>48983.94</v>
      </c>
    </row>
    <row r="4781" spans="2:17" hidden="1">
      <c r="B4781">
        <v>2017</v>
      </c>
      <c r="C4781">
        <v>5</v>
      </c>
      <c r="D4781" t="s">
        <v>572</v>
      </c>
      <c r="E4781" t="s">
        <v>573</v>
      </c>
      <c r="F4781" t="s">
        <v>637</v>
      </c>
      <c r="G4781" t="s">
        <v>638</v>
      </c>
      <c r="H4781" t="s">
        <v>20</v>
      </c>
      <c r="I4781" t="s">
        <v>21</v>
      </c>
      <c r="J4781" t="s">
        <v>22</v>
      </c>
      <c r="K4781" t="s">
        <v>639</v>
      </c>
      <c r="L4781" t="s">
        <v>24</v>
      </c>
      <c r="M4781" t="s">
        <v>25</v>
      </c>
      <c r="N4781">
        <v>10618</v>
      </c>
      <c r="O4781">
        <v>112379.06</v>
      </c>
      <c r="P4781">
        <v>60596.959999999999</v>
      </c>
      <c r="Q4781">
        <v>-57663.65</v>
      </c>
    </row>
    <row r="4782" spans="2:17" hidden="1">
      <c r="B4782">
        <v>2017</v>
      </c>
      <c r="C4782">
        <v>5</v>
      </c>
      <c r="D4782" t="s">
        <v>572</v>
      </c>
      <c r="E4782" t="s">
        <v>573</v>
      </c>
      <c r="F4782" t="s">
        <v>637</v>
      </c>
      <c r="G4782" t="s">
        <v>638</v>
      </c>
      <c r="H4782" t="s">
        <v>20</v>
      </c>
      <c r="I4782" t="s">
        <v>21</v>
      </c>
      <c r="J4782" t="s">
        <v>22</v>
      </c>
      <c r="K4782" t="s">
        <v>639</v>
      </c>
      <c r="L4782" t="s">
        <v>24</v>
      </c>
      <c r="M4782" t="s">
        <v>26</v>
      </c>
      <c r="N4782">
        <v>3301</v>
      </c>
      <c r="O4782">
        <v>176117.2</v>
      </c>
      <c r="P4782">
        <v>79414.429999999993</v>
      </c>
      <c r="Q4782">
        <v>-50826.09</v>
      </c>
    </row>
    <row r="4783" spans="2:17" hidden="1">
      <c r="B4783">
        <v>2017</v>
      </c>
      <c r="C4783">
        <v>5</v>
      </c>
      <c r="D4783" t="s">
        <v>572</v>
      </c>
      <c r="E4783" t="s">
        <v>573</v>
      </c>
      <c r="F4783" t="s">
        <v>637</v>
      </c>
      <c r="G4783" t="s">
        <v>638</v>
      </c>
      <c r="H4783" t="s">
        <v>20</v>
      </c>
      <c r="I4783" t="s">
        <v>21</v>
      </c>
      <c r="J4783" t="s">
        <v>22</v>
      </c>
      <c r="K4783" t="s">
        <v>639</v>
      </c>
      <c r="L4783" t="s">
        <v>24</v>
      </c>
      <c r="M4783" t="s">
        <v>27</v>
      </c>
      <c r="N4783">
        <v>610</v>
      </c>
      <c r="O4783">
        <v>108536.89</v>
      </c>
      <c r="P4783">
        <v>74368.44</v>
      </c>
      <c r="Q4783">
        <v>15.38</v>
      </c>
    </row>
    <row r="4784" spans="2:17" hidden="1">
      <c r="B4784">
        <v>2017</v>
      </c>
      <c r="C4784">
        <v>5</v>
      </c>
      <c r="D4784" t="s">
        <v>572</v>
      </c>
      <c r="E4784" t="s">
        <v>573</v>
      </c>
      <c r="F4784" t="s">
        <v>640</v>
      </c>
      <c r="G4784" t="s">
        <v>641</v>
      </c>
      <c r="H4784" t="s">
        <v>152</v>
      </c>
      <c r="I4784" t="s">
        <v>21</v>
      </c>
      <c r="J4784" t="s">
        <v>31</v>
      </c>
      <c r="K4784" t="s">
        <v>642</v>
      </c>
      <c r="L4784" t="s">
        <v>24</v>
      </c>
      <c r="M4784" t="s">
        <v>25</v>
      </c>
      <c r="N4784">
        <v>7313</v>
      </c>
      <c r="O4784">
        <v>69497</v>
      </c>
      <c r="P4784">
        <v>44298.91</v>
      </c>
      <c r="Q4784">
        <v>-18929.599999999999</v>
      </c>
    </row>
    <row r="4785" spans="2:17" hidden="1">
      <c r="B4785">
        <v>2017</v>
      </c>
      <c r="C4785">
        <v>5</v>
      </c>
      <c r="D4785" t="s">
        <v>572</v>
      </c>
      <c r="E4785" t="s">
        <v>573</v>
      </c>
      <c r="F4785" t="s">
        <v>640</v>
      </c>
      <c r="G4785" t="s">
        <v>641</v>
      </c>
      <c r="H4785" t="s">
        <v>152</v>
      </c>
      <c r="I4785" t="s">
        <v>21</v>
      </c>
      <c r="J4785" t="s">
        <v>31</v>
      </c>
      <c r="K4785" t="s">
        <v>642</v>
      </c>
      <c r="L4785" t="s">
        <v>24</v>
      </c>
      <c r="M4785" t="s">
        <v>26</v>
      </c>
      <c r="N4785">
        <v>967</v>
      </c>
      <c r="O4785">
        <v>48949</v>
      </c>
      <c r="P4785">
        <v>22108.19</v>
      </c>
      <c r="Q4785">
        <v>-7906.25</v>
      </c>
    </row>
    <row r="4786" spans="2:17" hidden="1">
      <c r="B4786">
        <v>2017</v>
      </c>
      <c r="C4786">
        <v>5</v>
      </c>
      <c r="D4786" t="s">
        <v>572</v>
      </c>
      <c r="E4786" t="s">
        <v>573</v>
      </c>
      <c r="F4786" t="s">
        <v>640</v>
      </c>
      <c r="G4786" t="s">
        <v>641</v>
      </c>
      <c r="H4786" t="s">
        <v>152</v>
      </c>
      <c r="I4786" t="s">
        <v>21</v>
      </c>
      <c r="J4786" t="s">
        <v>31</v>
      </c>
      <c r="K4786" t="s">
        <v>642</v>
      </c>
      <c r="L4786" t="s">
        <v>24</v>
      </c>
      <c r="M4786" t="s">
        <v>27</v>
      </c>
      <c r="N4786">
        <v>115</v>
      </c>
      <c r="O4786">
        <v>18059</v>
      </c>
      <c r="P4786">
        <v>10511.68</v>
      </c>
      <c r="Q4786">
        <v>275.89</v>
      </c>
    </row>
    <row r="4787" spans="2:17" hidden="1">
      <c r="B4787">
        <v>2017</v>
      </c>
      <c r="C4787">
        <v>5</v>
      </c>
      <c r="D4787" t="s">
        <v>572</v>
      </c>
      <c r="E4787" t="s">
        <v>573</v>
      </c>
      <c r="F4787" t="s">
        <v>643</v>
      </c>
      <c r="G4787" t="s">
        <v>644</v>
      </c>
      <c r="H4787" t="s">
        <v>121</v>
      </c>
      <c r="I4787" t="s">
        <v>1073</v>
      </c>
      <c r="J4787" t="s">
        <v>31</v>
      </c>
      <c r="K4787" t="s">
        <v>645</v>
      </c>
      <c r="L4787" t="s">
        <v>24</v>
      </c>
      <c r="M4787" t="s">
        <v>25</v>
      </c>
      <c r="N4787">
        <v>5888</v>
      </c>
      <c r="O4787">
        <v>66166</v>
      </c>
      <c r="P4787">
        <v>44971.14</v>
      </c>
      <c r="Q4787">
        <v>-10420.049999999999</v>
      </c>
    </row>
    <row r="4788" spans="2:17" hidden="1">
      <c r="B4788">
        <v>2017</v>
      </c>
      <c r="C4788">
        <v>5</v>
      </c>
      <c r="D4788" t="s">
        <v>572</v>
      </c>
      <c r="E4788" t="s">
        <v>573</v>
      </c>
      <c r="F4788" t="s">
        <v>643</v>
      </c>
      <c r="G4788" t="s">
        <v>644</v>
      </c>
      <c r="H4788" t="s">
        <v>121</v>
      </c>
      <c r="I4788" t="s">
        <v>1073</v>
      </c>
      <c r="J4788" t="s">
        <v>31</v>
      </c>
      <c r="K4788" t="s">
        <v>645</v>
      </c>
      <c r="L4788" t="s">
        <v>24</v>
      </c>
      <c r="M4788" t="s">
        <v>26</v>
      </c>
      <c r="N4788">
        <v>5388</v>
      </c>
      <c r="O4788">
        <v>339141</v>
      </c>
      <c r="P4788">
        <v>179524.05</v>
      </c>
      <c r="Q4788">
        <v>-22676.28</v>
      </c>
    </row>
    <row r="4789" spans="2:17" hidden="1">
      <c r="B4789">
        <v>2017</v>
      </c>
      <c r="C4789">
        <v>5</v>
      </c>
      <c r="D4789" t="s">
        <v>572</v>
      </c>
      <c r="E4789" t="s">
        <v>573</v>
      </c>
      <c r="F4789" t="s">
        <v>643</v>
      </c>
      <c r="G4789" t="s">
        <v>644</v>
      </c>
      <c r="H4789" t="s">
        <v>121</v>
      </c>
      <c r="I4789" t="s">
        <v>1073</v>
      </c>
      <c r="J4789" t="s">
        <v>31</v>
      </c>
      <c r="K4789" t="s">
        <v>645</v>
      </c>
      <c r="L4789" t="s">
        <v>24</v>
      </c>
      <c r="M4789" t="s">
        <v>27</v>
      </c>
      <c r="N4789">
        <v>3227</v>
      </c>
      <c r="O4789">
        <v>583450</v>
      </c>
      <c r="P4789">
        <v>337130.48</v>
      </c>
      <c r="Q4789">
        <v>8867.61</v>
      </c>
    </row>
    <row r="4790" spans="2:17" hidden="1">
      <c r="B4790">
        <v>2017</v>
      </c>
      <c r="C4790">
        <v>5</v>
      </c>
      <c r="D4790" t="s">
        <v>572</v>
      </c>
      <c r="E4790" t="s">
        <v>573</v>
      </c>
      <c r="F4790" t="s">
        <v>646</v>
      </c>
      <c r="G4790" t="s">
        <v>647</v>
      </c>
      <c r="H4790" t="s">
        <v>152</v>
      </c>
      <c r="I4790" t="s">
        <v>21</v>
      </c>
      <c r="J4790" t="s">
        <v>31</v>
      </c>
      <c r="K4790" t="s">
        <v>648</v>
      </c>
      <c r="L4790" t="s">
        <v>24</v>
      </c>
      <c r="M4790" t="s">
        <v>25</v>
      </c>
      <c r="N4790">
        <v>15219</v>
      </c>
      <c r="O4790">
        <v>165940.79999999999</v>
      </c>
      <c r="P4790">
        <v>97996.18</v>
      </c>
      <c r="Q4790">
        <v>-45196.44</v>
      </c>
    </row>
    <row r="4791" spans="2:17" hidden="1">
      <c r="B4791">
        <v>2017</v>
      </c>
      <c r="C4791">
        <v>5</v>
      </c>
      <c r="D4791" t="s">
        <v>572</v>
      </c>
      <c r="E4791" t="s">
        <v>573</v>
      </c>
      <c r="F4791" t="s">
        <v>646</v>
      </c>
      <c r="G4791" t="s">
        <v>647</v>
      </c>
      <c r="H4791" t="s">
        <v>152</v>
      </c>
      <c r="I4791" t="s">
        <v>21</v>
      </c>
      <c r="J4791" t="s">
        <v>31</v>
      </c>
      <c r="K4791" t="s">
        <v>648</v>
      </c>
      <c r="L4791" t="s">
        <v>24</v>
      </c>
      <c r="M4791" t="s">
        <v>26</v>
      </c>
      <c r="N4791">
        <v>6723</v>
      </c>
      <c r="O4791">
        <v>399858</v>
      </c>
      <c r="P4791">
        <v>184997.13</v>
      </c>
      <c r="Q4791">
        <v>-56106.87</v>
      </c>
    </row>
    <row r="4792" spans="2:17" hidden="1">
      <c r="B4792">
        <v>2017</v>
      </c>
      <c r="C4792">
        <v>5</v>
      </c>
      <c r="D4792" t="s">
        <v>572</v>
      </c>
      <c r="E4792" t="s">
        <v>573</v>
      </c>
      <c r="F4792" t="s">
        <v>646</v>
      </c>
      <c r="G4792" t="s">
        <v>647</v>
      </c>
      <c r="H4792" t="s">
        <v>152</v>
      </c>
      <c r="I4792" t="s">
        <v>21</v>
      </c>
      <c r="J4792" t="s">
        <v>31</v>
      </c>
      <c r="K4792" t="s">
        <v>648</v>
      </c>
      <c r="L4792" t="s">
        <v>24</v>
      </c>
      <c r="M4792" t="s">
        <v>27</v>
      </c>
      <c r="N4792">
        <v>1785</v>
      </c>
      <c r="O4792">
        <v>335700.5</v>
      </c>
      <c r="P4792">
        <v>194142.24</v>
      </c>
      <c r="Q4792">
        <v>5095.93</v>
      </c>
    </row>
    <row r="4793" spans="2:17" hidden="1">
      <c r="B4793">
        <v>2017</v>
      </c>
      <c r="C4793">
        <v>5</v>
      </c>
      <c r="D4793" t="s">
        <v>572</v>
      </c>
      <c r="E4793" t="s">
        <v>573</v>
      </c>
      <c r="F4793" t="s">
        <v>649</v>
      </c>
      <c r="G4793" t="s">
        <v>650</v>
      </c>
      <c r="H4793" t="s">
        <v>30</v>
      </c>
      <c r="I4793" t="s">
        <v>21</v>
      </c>
      <c r="J4793" t="s">
        <v>22</v>
      </c>
      <c r="K4793" t="s">
        <v>651</v>
      </c>
      <c r="L4793" t="s">
        <v>24</v>
      </c>
      <c r="M4793" t="s">
        <v>25</v>
      </c>
      <c r="N4793">
        <v>317</v>
      </c>
      <c r="O4793">
        <v>4003</v>
      </c>
      <c r="P4793">
        <v>1590.91</v>
      </c>
      <c r="Q4793">
        <v>-1689.41</v>
      </c>
    </row>
    <row r="4794" spans="2:17" hidden="1">
      <c r="B4794">
        <v>2017</v>
      </c>
      <c r="C4794">
        <v>5</v>
      </c>
      <c r="D4794" t="s">
        <v>572</v>
      </c>
      <c r="E4794" t="s">
        <v>573</v>
      </c>
      <c r="F4794" t="s">
        <v>649</v>
      </c>
      <c r="G4794" t="s">
        <v>650</v>
      </c>
      <c r="H4794" t="s">
        <v>30</v>
      </c>
      <c r="I4794" t="s">
        <v>21</v>
      </c>
      <c r="J4794" t="s">
        <v>22</v>
      </c>
      <c r="K4794" t="s">
        <v>651</v>
      </c>
      <c r="L4794" t="s">
        <v>24</v>
      </c>
      <c r="M4794" t="s">
        <v>26</v>
      </c>
      <c r="N4794">
        <v>224</v>
      </c>
      <c r="O4794">
        <v>12541</v>
      </c>
      <c r="P4794">
        <v>4772.1899999999996</v>
      </c>
      <c r="Q4794">
        <v>-2835.36</v>
      </c>
    </row>
    <row r="4795" spans="2:17" hidden="1">
      <c r="B4795">
        <v>2017</v>
      </c>
      <c r="C4795">
        <v>5</v>
      </c>
      <c r="D4795" t="s">
        <v>572</v>
      </c>
      <c r="E4795" t="s">
        <v>573</v>
      </c>
      <c r="F4795" t="s">
        <v>649</v>
      </c>
      <c r="G4795" t="s">
        <v>650</v>
      </c>
      <c r="H4795" t="s">
        <v>30</v>
      </c>
      <c r="I4795" t="s">
        <v>21</v>
      </c>
      <c r="J4795" t="s">
        <v>22</v>
      </c>
      <c r="K4795" t="s">
        <v>651</v>
      </c>
      <c r="L4795" t="s">
        <v>24</v>
      </c>
      <c r="M4795" t="s">
        <v>27</v>
      </c>
      <c r="N4795">
        <v>33</v>
      </c>
      <c r="O4795">
        <v>7271</v>
      </c>
      <c r="P4795">
        <v>4075.04</v>
      </c>
      <c r="Q4795">
        <v>0</v>
      </c>
    </row>
    <row r="4796" spans="2:17" hidden="1">
      <c r="B4796">
        <v>2017</v>
      </c>
      <c r="C4796">
        <v>5</v>
      </c>
      <c r="D4796" t="s">
        <v>572</v>
      </c>
      <c r="E4796" t="s">
        <v>573</v>
      </c>
      <c r="F4796" t="s">
        <v>652</v>
      </c>
      <c r="G4796" t="s">
        <v>653</v>
      </c>
      <c r="H4796" t="s">
        <v>30</v>
      </c>
      <c r="I4796" t="s">
        <v>21</v>
      </c>
      <c r="J4796" t="s">
        <v>31</v>
      </c>
      <c r="K4796" t="s">
        <v>654</v>
      </c>
      <c r="L4796" t="s">
        <v>24</v>
      </c>
      <c r="M4796" t="s">
        <v>25</v>
      </c>
      <c r="N4796">
        <v>152</v>
      </c>
      <c r="O4796">
        <v>1701</v>
      </c>
      <c r="P4796">
        <v>990.62</v>
      </c>
      <c r="Q4796">
        <v>-463.29</v>
      </c>
    </row>
    <row r="4797" spans="2:17" hidden="1">
      <c r="B4797">
        <v>2017</v>
      </c>
      <c r="C4797">
        <v>5</v>
      </c>
      <c r="D4797" t="s">
        <v>572</v>
      </c>
      <c r="E4797" t="s">
        <v>573</v>
      </c>
      <c r="F4797" t="s">
        <v>652</v>
      </c>
      <c r="G4797" t="s">
        <v>653</v>
      </c>
      <c r="H4797" t="s">
        <v>30</v>
      </c>
      <c r="I4797" t="s">
        <v>21</v>
      </c>
      <c r="J4797" t="s">
        <v>31</v>
      </c>
      <c r="K4797" t="s">
        <v>654</v>
      </c>
      <c r="L4797" t="s">
        <v>24</v>
      </c>
      <c r="M4797" t="s">
        <v>26</v>
      </c>
      <c r="N4797">
        <v>35</v>
      </c>
      <c r="O4797">
        <v>1876</v>
      </c>
      <c r="P4797">
        <v>857.31</v>
      </c>
      <c r="Q4797">
        <v>-285.88</v>
      </c>
    </row>
    <row r="4798" spans="2:17" hidden="1">
      <c r="B4798">
        <v>2017</v>
      </c>
      <c r="C4798">
        <v>5</v>
      </c>
      <c r="D4798" t="s">
        <v>572</v>
      </c>
      <c r="E4798" t="s">
        <v>573</v>
      </c>
      <c r="F4798" t="s">
        <v>652</v>
      </c>
      <c r="G4798" t="s">
        <v>653</v>
      </c>
      <c r="H4798" t="s">
        <v>30</v>
      </c>
      <c r="I4798" t="s">
        <v>21</v>
      </c>
      <c r="J4798" t="s">
        <v>31</v>
      </c>
      <c r="K4798" t="s">
        <v>654</v>
      </c>
      <c r="L4798" t="s">
        <v>24</v>
      </c>
      <c r="M4798" t="s">
        <v>27</v>
      </c>
      <c r="N4798">
        <v>4</v>
      </c>
      <c r="O4798">
        <v>457</v>
      </c>
      <c r="P4798">
        <v>269.89999999999998</v>
      </c>
      <c r="Q4798">
        <v>7.1</v>
      </c>
    </row>
    <row r="4799" spans="2:17" hidden="1">
      <c r="B4799">
        <v>2017</v>
      </c>
      <c r="C4799">
        <v>5</v>
      </c>
      <c r="D4799" t="s">
        <v>572</v>
      </c>
      <c r="E4799" t="s">
        <v>573</v>
      </c>
      <c r="F4799" t="s">
        <v>655</v>
      </c>
      <c r="G4799" t="s">
        <v>656</v>
      </c>
      <c r="H4799" t="s">
        <v>30</v>
      </c>
      <c r="I4799" t="s">
        <v>21</v>
      </c>
      <c r="J4799" t="s">
        <v>31</v>
      </c>
      <c r="K4799" t="s">
        <v>654</v>
      </c>
      <c r="L4799" t="s">
        <v>24</v>
      </c>
      <c r="M4799" t="s">
        <v>25</v>
      </c>
      <c r="N4799">
        <v>54</v>
      </c>
      <c r="O4799">
        <v>282</v>
      </c>
      <c r="P4799">
        <v>264.14999999999998</v>
      </c>
      <c r="Q4799">
        <v>-76.819999999999993</v>
      </c>
    </row>
    <row r="4800" spans="2:17" hidden="1">
      <c r="B4800">
        <v>2017</v>
      </c>
      <c r="C4800">
        <v>5</v>
      </c>
      <c r="D4800" t="s">
        <v>572</v>
      </c>
      <c r="E4800" t="s">
        <v>573</v>
      </c>
      <c r="F4800" t="s">
        <v>655</v>
      </c>
      <c r="G4800" t="s">
        <v>656</v>
      </c>
      <c r="H4800" t="s">
        <v>30</v>
      </c>
      <c r="I4800" t="s">
        <v>21</v>
      </c>
      <c r="J4800" t="s">
        <v>31</v>
      </c>
      <c r="K4800" t="s">
        <v>654</v>
      </c>
      <c r="L4800" t="s">
        <v>24</v>
      </c>
      <c r="M4800" t="s">
        <v>26</v>
      </c>
      <c r="N4800">
        <v>6</v>
      </c>
      <c r="O4800">
        <v>333</v>
      </c>
      <c r="P4800">
        <v>153.16999999999999</v>
      </c>
      <c r="Q4800">
        <v>-49</v>
      </c>
    </row>
    <row r="4801" spans="2:17" hidden="1">
      <c r="B4801">
        <v>2017</v>
      </c>
      <c r="C4801">
        <v>5</v>
      </c>
      <c r="D4801" t="s">
        <v>572</v>
      </c>
      <c r="E4801" t="s">
        <v>573</v>
      </c>
      <c r="F4801" t="s">
        <v>655</v>
      </c>
      <c r="G4801" t="s">
        <v>656</v>
      </c>
      <c r="H4801" t="s">
        <v>30</v>
      </c>
      <c r="I4801" t="s">
        <v>21</v>
      </c>
      <c r="J4801" t="s">
        <v>31</v>
      </c>
      <c r="K4801" t="s">
        <v>654</v>
      </c>
      <c r="L4801" t="s">
        <v>24</v>
      </c>
      <c r="M4801" t="s">
        <v>27</v>
      </c>
      <c r="N4801">
        <v>2</v>
      </c>
      <c r="O4801">
        <v>261</v>
      </c>
      <c r="P4801">
        <v>153.12</v>
      </c>
      <c r="Q4801">
        <v>4.01</v>
      </c>
    </row>
    <row r="4802" spans="2:17" hidden="1">
      <c r="B4802">
        <v>2017</v>
      </c>
      <c r="C4802">
        <v>5</v>
      </c>
      <c r="D4802" t="s">
        <v>572</v>
      </c>
      <c r="E4802" t="s">
        <v>573</v>
      </c>
      <c r="F4802" t="s">
        <v>657</v>
      </c>
      <c r="G4802" t="s">
        <v>658</v>
      </c>
      <c r="H4802" t="s">
        <v>30</v>
      </c>
      <c r="I4802" t="s">
        <v>21</v>
      </c>
      <c r="J4802" t="s">
        <v>31</v>
      </c>
      <c r="K4802" t="s">
        <v>654</v>
      </c>
      <c r="L4802" t="s">
        <v>24</v>
      </c>
      <c r="M4802" t="s">
        <v>25</v>
      </c>
      <c r="N4802">
        <v>82</v>
      </c>
      <c r="O4802">
        <v>929</v>
      </c>
      <c r="P4802">
        <v>537.57000000000005</v>
      </c>
      <c r="Q4802">
        <v>-253.07</v>
      </c>
    </row>
    <row r="4803" spans="2:17" hidden="1">
      <c r="B4803">
        <v>2017</v>
      </c>
      <c r="C4803">
        <v>5</v>
      </c>
      <c r="D4803" t="s">
        <v>572</v>
      </c>
      <c r="E4803" t="s">
        <v>573</v>
      </c>
      <c r="F4803" t="s">
        <v>657</v>
      </c>
      <c r="G4803" t="s">
        <v>658</v>
      </c>
      <c r="H4803" t="s">
        <v>30</v>
      </c>
      <c r="I4803" t="s">
        <v>21</v>
      </c>
      <c r="J4803" t="s">
        <v>31</v>
      </c>
      <c r="K4803" t="s">
        <v>654</v>
      </c>
      <c r="L4803" t="s">
        <v>24</v>
      </c>
      <c r="M4803" t="s">
        <v>26</v>
      </c>
      <c r="N4803">
        <v>15</v>
      </c>
      <c r="O4803">
        <v>795</v>
      </c>
      <c r="P4803">
        <v>362.52</v>
      </c>
      <c r="Q4803">
        <v>-122.52</v>
      </c>
    </row>
    <row r="4804" spans="2:17" hidden="1">
      <c r="B4804">
        <v>2017</v>
      </c>
      <c r="C4804">
        <v>5</v>
      </c>
      <c r="D4804" t="s">
        <v>572</v>
      </c>
      <c r="E4804" t="s">
        <v>573</v>
      </c>
      <c r="F4804" t="s">
        <v>657</v>
      </c>
      <c r="G4804" t="s">
        <v>658</v>
      </c>
      <c r="H4804" t="s">
        <v>30</v>
      </c>
      <c r="I4804" t="s">
        <v>21</v>
      </c>
      <c r="J4804" t="s">
        <v>31</v>
      </c>
      <c r="K4804" t="s">
        <v>654</v>
      </c>
      <c r="L4804" t="s">
        <v>24</v>
      </c>
      <c r="M4804" t="s">
        <v>27</v>
      </c>
      <c r="N4804">
        <v>5</v>
      </c>
      <c r="O4804">
        <v>600</v>
      </c>
      <c r="P4804">
        <v>353.44</v>
      </c>
      <c r="Q4804">
        <v>9.26</v>
      </c>
    </row>
    <row r="4805" spans="2:17" hidden="1">
      <c r="B4805">
        <v>2017</v>
      </c>
      <c r="C4805">
        <v>5</v>
      </c>
      <c r="D4805" t="s">
        <v>572</v>
      </c>
      <c r="E4805" t="s">
        <v>573</v>
      </c>
      <c r="F4805" t="s">
        <v>659</v>
      </c>
      <c r="G4805" t="s">
        <v>660</v>
      </c>
      <c r="H4805" t="s">
        <v>30</v>
      </c>
      <c r="I4805" t="s">
        <v>21</v>
      </c>
      <c r="J4805" t="s">
        <v>31</v>
      </c>
      <c r="K4805" t="s">
        <v>654</v>
      </c>
      <c r="L4805" t="s">
        <v>24</v>
      </c>
      <c r="M4805" t="s">
        <v>25</v>
      </c>
      <c r="N4805">
        <v>351</v>
      </c>
      <c r="O4805">
        <v>3196</v>
      </c>
      <c r="P4805">
        <v>2088.21</v>
      </c>
      <c r="Q4805">
        <v>-870.45</v>
      </c>
    </row>
    <row r="4806" spans="2:17" hidden="1">
      <c r="B4806">
        <v>2017</v>
      </c>
      <c r="C4806">
        <v>5</v>
      </c>
      <c r="D4806" t="s">
        <v>572</v>
      </c>
      <c r="E4806" t="s">
        <v>573</v>
      </c>
      <c r="F4806" t="s">
        <v>659</v>
      </c>
      <c r="G4806" t="s">
        <v>660</v>
      </c>
      <c r="H4806" t="s">
        <v>30</v>
      </c>
      <c r="I4806" t="s">
        <v>21</v>
      </c>
      <c r="J4806" t="s">
        <v>31</v>
      </c>
      <c r="K4806" t="s">
        <v>654</v>
      </c>
      <c r="L4806" t="s">
        <v>24</v>
      </c>
      <c r="M4806" t="s">
        <v>26</v>
      </c>
      <c r="N4806">
        <v>124</v>
      </c>
      <c r="O4806">
        <v>7500</v>
      </c>
      <c r="P4806">
        <v>3502.31</v>
      </c>
      <c r="Q4806">
        <v>-1012.78</v>
      </c>
    </row>
    <row r="4807" spans="2:17" hidden="1">
      <c r="B4807">
        <v>2017</v>
      </c>
      <c r="C4807">
        <v>5</v>
      </c>
      <c r="D4807" t="s">
        <v>572</v>
      </c>
      <c r="E4807" t="s">
        <v>573</v>
      </c>
      <c r="F4807" t="s">
        <v>659</v>
      </c>
      <c r="G4807" t="s">
        <v>660</v>
      </c>
      <c r="H4807" t="s">
        <v>30</v>
      </c>
      <c r="I4807" t="s">
        <v>21</v>
      </c>
      <c r="J4807" t="s">
        <v>31</v>
      </c>
      <c r="K4807" t="s">
        <v>654</v>
      </c>
      <c r="L4807" t="s">
        <v>24</v>
      </c>
      <c r="M4807" t="s">
        <v>27</v>
      </c>
      <c r="N4807">
        <v>52</v>
      </c>
      <c r="O4807">
        <v>9992</v>
      </c>
      <c r="P4807">
        <v>5774.67</v>
      </c>
      <c r="Q4807">
        <v>151.65</v>
      </c>
    </row>
    <row r="4808" spans="2:17" hidden="1">
      <c r="B4808">
        <v>2017</v>
      </c>
      <c r="C4808">
        <v>5</v>
      </c>
      <c r="D4808" t="s">
        <v>572</v>
      </c>
      <c r="E4808" t="s">
        <v>573</v>
      </c>
      <c r="F4808" t="s">
        <v>661</v>
      </c>
      <c r="G4808" t="s">
        <v>662</v>
      </c>
      <c r="H4808" t="s">
        <v>30</v>
      </c>
      <c r="I4808" t="s">
        <v>21</v>
      </c>
      <c r="J4808" t="s">
        <v>31</v>
      </c>
      <c r="K4808" t="s">
        <v>654</v>
      </c>
      <c r="L4808" t="s">
        <v>24</v>
      </c>
      <c r="M4808" t="s">
        <v>25</v>
      </c>
      <c r="N4808">
        <v>87</v>
      </c>
      <c r="O4808">
        <v>715</v>
      </c>
      <c r="P4808">
        <v>496.55</v>
      </c>
      <c r="Q4808">
        <v>-194.76</v>
      </c>
    </row>
    <row r="4809" spans="2:17" hidden="1">
      <c r="B4809">
        <v>2017</v>
      </c>
      <c r="C4809">
        <v>5</v>
      </c>
      <c r="D4809" t="s">
        <v>572</v>
      </c>
      <c r="E4809" t="s">
        <v>573</v>
      </c>
      <c r="F4809" t="s">
        <v>661</v>
      </c>
      <c r="G4809" t="s">
        <v>662</v>
      </c>
      <c r="H4809" t="s">
        <v>30</v>
      </c>
      <c r="I4809" t="s">
        <v>21</v>
      </c>
      <c r="J4809" t="s">
        <v>31</v>
      </c>
      <c r="K4809" t="s">
        <v>654</v>
      </c>
      <c r="L4809" t="s">
        <v>24</v>
      </c>
      <c r="M4809" t="s">
        <v>26</v>
      </c>
      <c r="N4809">
        <v>15</v>
      </c>
      <c r="O4809">
        <v>798</v>
      </c>
      <c r="P4809">
        <v>364.15</v>
      </c>
      <c r="Q4809">
        <v>-122.52</v>
      </c>
    </row>
    <row r="4810" spans="2:17" hidden="1">
      <c r="B4810">
        <v>2017</v>
      </c>
      <c r="C4810">
        <v>5</v>
      </c>
      <c r="D4810" t="s">
        <v>572</v>
      </c>
      <c r="E4810" t="s">
        <v>573</v>
      </c>
      <c r="F4810" t="s">
        <v>663</v>
      </c>
      <c r="G4810" t="s">
        <v>664</v>
      </c>
      <c r="H4810" t="s">
        <v>30</v>
      </c>
      <c r="I4810" t="s">
        <v>21</v>
      </c>
      <c r="J4810" t="s">
        <v>31</v>
      </c>
      <c r="K4810" t="s">
        <v>654</v>
      </c>
      <c r="L4810" t="s">
        <v>24</v>
      </c>
      <c r="M4810" t="s">
        <v>25</v>
      </c>
      <c r="N4810">
        <v>135</v>
      </c>
      <c r="O4810">
        <v>1273</v>
      </c>
      <c r="P4810">
        <v>815.1</v>
      </c>
      <c r="Q4810">
        <v>-346.78</v>
      </c>
    </row>
    <row r="4811" spans="2:17" hidden="1">
      <c r="B4811">
        <v>2017</v>
      </c>
      <c r="C4811">
        <v>5</v>
      </c>
      <c r="D4811" t="s">
        <v>572</v>
      </c>
      <c r="E4811" t="s">
        <v>573</v>
      </c>
      <c r="F4811" t="s">
        <v>663</v>
      </c>
      <c r="G4811" t="s">
        <v>664</v>
      </c>
      <c r="H4811" t="s">
        <v>30</v>
      </c>
      <c r="I4811" t="s">
        <v>21</v>
      </c>
      <c r="J4811" t="s">
        <v>31</v>
      </c>
      <c r="K4811" t="s">
        <v>654</v>
      </c>
      <c r="L4811" t="s">
        <v>24</v>
      </c>
      <c r="M4811" t="s">
        <v>26</v>
      </c>
      <c r="N4811">
        <v>42</v>
      </c>
      <c r="O4811">
        <v>2309</v>
      </c>
      <c r="P4811">
        <v>1060.22</v>
      </c>
      <c r="Q4811">
        <v>-343.08</v>
      </c>
    </row>
    <row r="4812" spans="2:17" hidden="1">
      <c r="B4812">
        <v>2017</v>
      </c>
      <c r="C4812">
        <v>5</v>
      </c>
      <c r="D4812" t="s">
        <v>572</v>
      </c>
      <c r="E4812" t="s">
        <v>573</v>
      </c>
      <c r="F4812" t="s">
        <v>663</v>
      </c>
      <c r="G4812" t="s">
        <v>664</v>
      </c>
      <c r="H4812" t="s">
        <v>30</v>
      </c>
      <c r="I4812" t="s">
        <v>21</v>
      </c>
      <c r="J4812" t="s">
        <v>31</v>
      </c>
      <c r="K4812" t="s">
        <v>654</v>
      </c>
      <c r="L4812" t="s">
        <v>24</v>
      </c>
      <c r="M4812" t="s">
        <v>27</v>
      </c>
      <c r="N4812">
        <v>7</v>
      </c>
      <c r="O4812">
        <v>1053</v>
      </c>
      <c r="P4812">
        <v>613.97</v>
      </c>
      <c r="Q4812">
        <v>16.12</v>
      </c>
    </row>
    <row r="4813" spans="2:17" hidden="1">
      <c r="B4813">
        <v>2017</v>
      </c>
      <c r="C4813">
        <v>5</v>
      </c>
      <c r="D4813" t="s">
        <v>572</v>
      </c>
      <c r="E4813" t="s">
        <v>573</v>
      </c>
      <c r="F4813" t="s">
        <v>665</v>
      </c>
      <c r="G4813" t="s">
        <v>666</v>
      </c>
      <c r="H4813" t="s">
        <v>30</v>
      </c>
      <c r="I4813" t="s">
        <v>21</v>
      </c>
      <c r="J4813" t="s">
        <v>31</v>
      </c>
      <c r="K4813" t="s">
        <v>654</v>
      </c>
      <c r="L4813" t="s">
        <v>24</v>
      </c>
      <c r="M4813" t="s">
        <v>25</v>
      </c>
      <c r="N4813">
        <v>128</v>
      </c>
      <c r="O4813">
        <v>1631</v>
      </c>
      <c r="P4813">
        <v>888.32</v>
      </c>
      <c r="Q4813">
        <v>-444.22</v>
      </c>
    </row>
    <row r="4814" spans="2:17" hidden="1">
      <c r="B4814">
        <v>2017</v>
      </c>
      <c r="C4814">
        <v>5</v>
      </c>
      <c r="D4814" t="s">
        <v>572</v>
      </c>
      <c r="E4814" t="s">
        <v>573</v>
      </c>
      <c r="F4814" t="s">
        <v>665</v>
      </c>
      <c r="G4814" t="s">
        <v>666</v>
      </c>
      <c r="H4814" t="s">
        <v>30</v>
      </c>
      <c r="I4814" t="s">
        <v>21</v>
      </c>
      <c r="J4814" t="s">
        <v>31</v>
      </c>
      <c r="K4814" t="s">
        <v>654</v>
      </c>
      <c r="L4814" t="s">
        <v>24</v>
      </c>
      <c r="M4814" t="s">
        <v>26</v>
      </c>
      <c r="N4814">
        <v>71</v>
      </c>
      <c r="O4814">
        <v>3947</v>
      </c>
      <c r="P4814">
        <v>1816.16</v>
      </c>
      <c r="Q4814">
        <v>-579.91</v>
      </c>
    </row>
    <row r="4815" spans="2:17" hidden="1">
      <c r="B4815">
        <v>2017</v>
      </c>
      <c r="C4815">
        <v>5</v>
      </c>
      <c r="D4815" t="s">
        <v>572</v>
      </c>
      <c r="E4815" t="s">
        <v>573</v>
      </c>
      <c r="F4815" t="s">
        <v>665</v>
      </c>
      <c r="G4815" t="s">
        <v>666</v>
      </c>
      <c r="H4815" t="s">
        <v>30</v>
      </c>
      <c r="I4815" t="s">
        <v>21</v>
      </c>
      <c r="J4815" t="s">
        <v>31</v>
      </c>
      <c r="K4815" t="s">
        <v>654</v>
      </c>
      <c r="L4815" t="s">
        <v>24</v>
      </c>
      <c r="M4815" t="s">
        <v>27</v>
      </c>
      <c r="N4815">
        <v>12</v>
      </c>
      <c r="O4815">
        <v>1917</v>
      </c>
      <c r="P4815">
        <v>1115.0999999999999</v>
      </c>
      <c r="Q4815">
        <v>29.27</v>
      </c>
    </row>
    <row r="4816" spans="2:17" hidden="1">
      <c r="B4816">
        <v>2017</v>
      </c>
      <c r="C4816">
        <v>5</v>
      </c>
      <c r="D4816" t="s">
        <v>572</v>
      </c>
      <c r="E4816" t="s">
        <v>573</v>
      </c>
      <c r="F4816" t="s">
        <v>667</v>
      </c>
      <c r="G4816" t="s">
        <v>668</v>
      </c>
      <c r="H4816" t="s">
        <v>30</v>
      </c>
      <c r="I4816" t="s">
        <v>21</v>
      </c>
      <c r="J4816" t="s">
        <v>31</v>
      </c>
      <c r="K4816" t="s">
        <v>654</v>
      </c>
      <c r="L4816" t="s">
        <v>24</v>
      </c>
      <c r="M4816" t="s">
        <v>25</v>
      </c>
      <c r="N4816">
        <v>16</v>
      </c>
      <c r="O4816">
        <v>215</v>
      </c>
      <c r="P4816">
        <v>114.06</v>
      </c>
      <c r="Q4816">
        <v>-58.56</v>
      </c>
    </row>
    <row r="4817" spans="2:17" hidden="1">
      <c r="B4817">
        <v>2017</v>
      </c>
      <c r="C4817">
        <v>5</v>
      </c>
      <c r="D4817" t="s">
        <v>572</v>
      </c>
      <c r="E4817" t="s">
        <v>573</v>
      </c>
      <c r="F4817" t="s">
        <v>667</v>
      </c>
      <c r="G4817" t="s">
        <v>668</v>
      </c>
      <c r="H4817" t="s">
        <v>30</v>
      </c>
      <c r="I4817" t="s">
        <v>21</v>
      </c>
      <c r="J4817" t="s">
        <v>31</v>
      </c>
      <c r="K4817" t="s">
        <v>654</v>
      </c>
      <c r="L4817" t="s">
        <v>24</v>
      </c>
      <c r="M4817" t="s">
        <v>26</v>
      </c>
      <c r="N4817">
        <v>5</v>
      </c>
      <c r="O4817">
        <v>245</v>
      </c>
      <c r="P4817">
        <v>109.95</v>
      </c>
      <c r="Q4817">
        <v>-40.82</v>
      </c>
    </row>
    <row r="4818" spans="2:17" hidden="1">
      <c r="B4818">
        <v>2017</v>
      </c>
      <c r="C4818">
        <v>5</v>
      </c>
      <c r="D4818" t="s">
        <v>572</v>
      </c>
      <c r="E4818" t="s">
        <v>573</v>
      </c>
      <c r="F4818" t="s">
        <v>667</v>
      </c>
      <c r="G4818" t="s">
        <v>668</v>
      </c>
      <c r="H4818" t="s">
        <v>30</v>
      </c>
      <c r="I4818" t="s">
        <v>21</v>
      </c>
      <c r="J4818" t="s">
        <v>31</v>
      </c>
      <c r="K4818" t="s">
        <v>654</v>
      </c>
      <c r="L4818" t="s">
        <v>24</v>
      </c>
      <c r="M4818" t="s">
        <v>27</v>
      </c>
      <c r="N4818">
        <v>1</v>
      </c>
      <c r="O4818">
        <v>109</v>
      </c>
      <c r="P4818">
        <v>64.53</v>
      </c>
      <c r="Q4818">
        <v>1.69</v>
      </c>
    </row>
    <row r="4819" spans="2:17" hidden="1">
      <c r="B4819">
        <v>2017</v>
      </c>
      <c r="C4819">
        <v>5</v>
      </c>
      <c r="D4819" t="s">
        <v>572</v>
      </c>
      <c r="E4819" t="s">
        <v>573</v>
      </c>
      <c r="F4819" t="s">
        <v>669</v>
      </c>
      <c r="G4819" t="s">
        <v>670</v>
      </c>
      <c r="H4819" t="s">
        <v>30</v>
      </c>
      <c r="I4819" t="s">
        <v>21</v>
      </c>
      <c r="J4819" t="s">
        <v>31</v>
      </c>
      <c r="K4819" t="s">
        <v>654</v>
      </c>
      <c r="L4819" t="s">
        <v>24</v>
      </c>
      <c r="M4819" t="s">
        <v>25</v>
      </c>
      <c r="N4819">
        <v>42</v>
      </c>
      <c r="O4819">
        <v>457</v>
      </c>
      <c r="P4819">
        <v>270.2</v>
      </c>
      <c r="Q4819">
        <v>-124.46</v>
      </c>
    </row>
    <row r="4820" spans="2:17" hidden="1">
      <c r="B4820">
        <v>2017</v>
      </c>
      <c r="C4820">
        <v>5</v>
      </c>
      <c r="D4820" t="s">
        <v>572</v>
      </c>
      <c r="E4820" t="s">
        <v>573</v>
      </c>
      <c r="F4820" t="s">
        <v>669</v>
      </c>
      <c r="G4820" t="s">
        <v>670</v>
      </c>
      <c r="H4820" t="s">
        <v>30</v>
      </c>
      <c r="I4820" t="s">
        <v>21</v>
      </c>
      <c r="J4820" t="s">
        <v>31</v>
      </c>
      <c r="K4820" t="s">
        <v>654</v>
      </c>
      <c r="L4820" t="s">
        <v>24</v>
      </c>
      <c r="M4820" t="s">
        <v>26</v>
      </c>
      <c r="N4820">
        <v>12</v>
      </c>
      <c r="O4820">
        <v>655</v>
      </c>
      <c r="P4820">
        <v>300.38</v>
      </c>
      <c r="Q4820">
        <v>-97.98</v>
      </c>
    </row>
    <row r="4821" spans="2:17" hidden="1">
      <c r="B4821">
        <v>2017</v>
      </c>
      <c r="C4821">
        <v>5</v>
      </c>
      <c r="D4821" t="s">
        <v>572</v>
      </c>
      <c r="E4821" t="s">
        <v>573</v>
      </c>
      <c r="F4821" t="s">
        <v>671</v>
      </c>
      <c r="G4821" t="s">
        <v>672</v>
      </c>
      <c r="H4821" t="s">
        <v>30</v>
      </c>
      <c r="I4821" t="s">
        <v>21</v>
      </c>
      <c r="J4821" t="s">
        <v>31</v>
      </c>
      <c r="K4821" t="s">
        <v>654</v>
      </c>
      <c r="L4821" t="s">
        <v>24</v>
      </c>
      <c r="M4821" t="s">
        <v>25</v>
      </c>
      <c r="N4821">
        <v>82</v>
      </c>
      <c r="O4821">
        <v>571</v>
      </c>
      <c r="P4821">
        <v>440.01</v>
      </c>
      <c r="Q4821">
        <v>-155.5</v>
      </c>
    </row>
    <row r="4822" spans="2:17" hidden="1">
      <c r="B4822">
        <v>2017</v>
      </c>
      <c r="C4822">
        <v>5</v>
      </c>
      <c r="D4822" t="s">
        <v>572</v>
      </c>
      <c r="E4822" t="s">
        <v>573</v>
      </c>
      <c r="F4822" t="s">
        <v>671</v>
      </c>
      <c r="G4822" t="s">
        <v>672</v>
      </c>
      <c r="H4822" t="s">
        <v>30</v>
      </c>
      <c r="I4822" t="s">
        <v>21</v>
      </c>
      <c r="J4822" t="s">
        <v>31</v>
      </c>
      <c r="K4822" t="s">
        <v>654</v>
      </c>
      <c r="L4822" t="s">
        <v>24</v>
      </c>
      <c r="M4822" t="s">
        <v>26</v>
      </c>
      <c r="N4822">
        <v>7</v>
      </c>
      <c r="O4822">
        <v>308</v>
      </c>
      <c r="P4822">
        <v>134.85</v>
      </c>
      <c r="Q4822">
        <v>-57.18</v>
      </c>
    </row>
    <row r="4823" spans="2:17" hidden="1">
      <c r="B4823">
        <v>2017</v>
      </c>
      <c r="C4823">
        <v>5</v>
      </c>
      <c r="D4823" t="s">
        <v>572</v>
      </c>
      <c r="E4823" t="s">
        <v>573</v>
      </c>
      <c r="F4823" t="s">
        <v>673</v>
      </c>
      <c r="G4823" t="s">
        <v>660</v>
      </c>
      <c r="H4823" t="s">
        <v>30</v>
      </c>
      <c r="I4823" t="s">
        <v>21</v>
      </c>
      <c r="J4823" t="s">
        <v>31</v>
      </c>
      <c r="K4823" t="s">
        <v>654</v>
      </c>
      <c r="L4823" t="s">
        <v>24</v>
      </c>
      <c r="M4823" t="s">
        <v>25</v>
      </c>
      <c r="N4823">
        <v>50</v>
      </c>
      <c r="O4823">
        <v>380</v>
      </c>
      <c r="P4823">
        <v>276.99</v>
      </c>
      <c r="Q4823">
        <v>-103.45</v>
      </c>
    </row>
    <row r="4824" spans="2:17" hidden="1">
      <c r="B4824">
        <v>2017</v>
      </c>
      <c r="C4824">
        <v>5</v>
      </c>
      <c r="D4824" t="s">
        <v>572</v>
      </c>
      <c r="E4824" t="s">
        <v>573</v>
      </c>
      <c r="F4824" t="s">
        <v>673</v>
      </c>
      <c r="G4824" t="s">
        <v>660</v>
      </c>
      <c r="H4824" t="s">
        <v>30</v>
      </c>
      <c r="I4824" t="s">
        <v>21</v>
      </c>
      <c r="J4824" t="s">
        <v>31</v>
      </c>
      <c r="K4824" t="s">
        <v>654</v>
      </c>
      <c r="L4824" t="s">
        <v>24</v>
      </c>
      <c r="M4824" t="s">
        <v>26</v>
      </c>
      <c r="N4824">
        <v>3</v>
      </c>
      <c r="O4824">
        <v>167</v>
      </c>
      <c r="P4824">
        <v>76.87</v>
      </c>
      <c r="Q4824">
        <v>-24.49</v>
      </c>
    </row>
    <row r="4825" spans="2:17" hidden="1">
      <c r="B4825">
        <v>2017</v>
      </c>
      <c r="C4825">
        <v>5</v>
      </c>
      <c r="D4825" t="s">
        <v>572</v>
      </c>
      <c r="E4825" t="s">
        <v>573</v>
      </c>
      <c r="F4825" t="s">
        <v>674</v>
      </c>
      <c r="G4825" t="s">
        <v>675</v>
      </c>
      <c r="H4825" t="s">
        <v>30</v>
      </c>
      <c r="I4825" t="s">
        <v>21</v>
      </c>
      <c r="J4825" t="s">
        <v>31</v>
      </c>
      <c r="K4825" t="s">
        <v>654</v>
      </c>
      <c r="L4825" t="s">
        <v>24</v>
      </c>
      <c r="M4825" t="s">
        <v>25</v>
      </c>
      <c r="N4825">
        <v>93</v>
      </c>
      <c r="O4825">
        <v>1131</v>
      </c>
      <c r="P4825">
        <v>630.69000000000005</v>
      </c>
      <c r="Q4825">
        <v>-308.06</v>
      </c>
    </row>
    <row r="4826" spans="2:17" hidden="1">
      <c r="B4826">
        <v>2017</v>
      </c>
      <c r="C4826">
        <v>5</v>
      </c>
      <c r="D4826" t="s">
        <v>572</v>
      </c>
      <c r="E4826" t="s">
        <v>573</v>
      </c>
      <c r="F4826" t="s">
        <v>674</v>
      </c>
      <c r="G4826" t="s">
        <v>675</v>
      </c>
      <c r="H4826" t="s">
        <v>30</v>
      </c>
      <c r="I4826" t="s">
        <v>21</v>
      </c>
      <c r="J4826" t="s">
        <v>31</v>
      </c>
      <c r="K4826" t="s">
        <v>654</v>
      </c>
      <c r="L4826" t="s">
        <v>24</v>
      </c>
      <c r="M4826" t="s">
        <v>26</v>
      </c>
      <c r="N4826">
        <v>60</v>
      </c>
      <c r="O4826">
        <v>3417</v>
      </c>
      <c r="P4826">
        <v>1579.13</v>
      </c>
      <c r="Q4826">
        <v>-490.08</v>
      </c>
    </row>
    <row r="4827" spans="2:17" hidden="1">
      <c r="B4827">
        <v>2017</v>
      </c>
      <c r="C4827">
        <v>5</v>
      </c>
      <c r="D4827" t="s">
        <v>572</v>
      </c>
      <c r="E4827" t="s">
        <v>573</v>
      </c>
      <c r="F4827" t="s">
        <v>674</v>
      </c>
      <c r="G4827" t="s">
        <v>675</v>
      </c>
      <c r="H4827" t="s">
        <v>30</v>
      </c>
      <c r="I4827" t="s">
        <v>21</v>
      </c>
      <c r="J4827" t="s">
        <v>31</v>
      </c>
      <c r="K4827" t="s">
        <v>654</v>
      </c>
      <c r="L4827" t="s">
        <v>24</v>
      </c>
      <c r="M4827" t="s">
        <v>27</v>
      </c>
      <c r="N4827">
        <v>17</v>
      </c>
      <c r="O4827">
        <v>2643</v>
      </c>
      <c r="P4827">
        <v>1539.04</v>
      </c>
      <c r="Q4827">
        <v>40.409999999999997</v>
      </c>
    </row>
    <row r="4828" spans="2:17" hidden="1">
      <c r="B4828">
        <v>2017</v>
      </c>
      <c r="C4828">
        <v>5</v>
      </c>
      <c r="D4828" t="s">
        <v>572</v>
      </c>
      <c r="E4828" t="s">
        <v>573</v>
      </c>
      <c r="F4828" t="s">
        <v>676</v>
      </c>
      <c r="G4828" t="s">
        <v>677</v>
      </c>
      <c r="H4828" t="s">
        <v>30</v>
      </c>
      <c r="I4828" t="s">
        <v>21</v>
      </c>
      <c r="J4828" t="s">
        <v>31</v>
      </c>
      <c r="K4828" t="s">
        <v>654</v>
      </c>
      <c r="L4828" t="s">
        <v>24</v>
      </c>
      <c r="M4828" t="s">
        <v>25</v>
      </c>
      <c r="N4828">
        <v>55</v>
      </c>
      <c r="O4828">
        <v>508</v>
      </c>
      <c r="P4828">
        <v>329.11</v>
      </c>
      <c r="Q4828">
        <v>-138.43</v>
      </c>
    </row>
    <row r="4829" spans="2:17" hidden="1">
      <c r="B4829">
        <v>2017</v>
      </c>
      <c r="C4829">
        <v>5</v>
      </c>
      <c r="D4829" t="s">
        <v>572</v>
      </c>
      <c r="E4829" t="s">
        <v>573</v>
      </c>
      <c r="F4829" t="s">
        <v>676</v>
      </c>
      <c r="G4829" t="s">
        <v>677</v>
      </c>
      <c r="H4829" t="s">
        <v>30</v>
      </c>
      <c r="I4829" t="s">
        <v>21</v>
      </c>
      <c r="J4829" t="s">
        <v>31</v>
      </c>
      <c r="K4829" t="s">
        <v>654</v>
      </c>
      <c r="L4829" t="s">
        <v>24</v>
      </c>
      <c r="M4829" t="s">
        <v>26</v>
      </c>
      <c r="N4829">
        <v>14</v>
      </c>
      <c r="O4829">
        <v>772</v>
      </c>
      <c r="P4829">
        <v>354.69</v>
      </c>
      <c r="Q4829">
        <v>-114.36</v>
      </c>
    </row>
    <row r="4830" spans="2:17" hidden="1">
      <c r="B4830">
        <v>2017</v>
      </c>
      <c r="C4830">
        <v>5</v>
      </c>
      <c r="D4830" t="s">
        <v>572</v>
      </c>
      <c r="E4830" t="s">
        <v>573</v>
      </c>
      <c r="F4830" t="s">
        <v>676</v>
      </c>
      <c r="G4830" t="s">
        <v>677</v>
      </c>
      <c r="H4830" t="s">
        <v>30</v>
      </c>
      <c r="I4830" t="s">
        <v>21</v>
      </c>
      <c r="J4830" t="s">
        <v>31</v>
      </c>
      <c r="K4830" t="s">
        <v>654</v>
      </c>
      <c r="L4830" t="s">
        <v>24</v>
      </c>
      <c r="M4830" t="s">
        <v>27</v>
      </c>
      <c r="N4830">
        <v>1</v>
      </c>
      <c r="O4830">
        <v>127</v>
      </c>
      <c r="P4830">
        <v>74.599999999999994</v>
      </c>
      <c r="Q4830">
        <v>1.95</v>
      </c>
    </row>
    <row r="4831" spans="2:17" hidden="1">
      <c r="B4831">
        <v>2017</v>
      </c>
      <c r="C4831">
        <v>5</v>
      </c>
      <c r="D4831" t="s">
        <v>572</v>
      </c>
      <c r="E4831" t="s">
        <v>573</v>
      </c>
      <c r="F4831" t="s">
        <v>678</v>
      </c>
      <c r="G4831" t="s">
        <v>679</v>
      </c>
      <c r="H4831" t="s">
        <v>30</v>
      </c>
      <c r="I4831" t="s">
        <v>21</v>
      </c>
      <c r="J4831" t="s">
        <v>22</v>
      </c>
      <c r="K4831" t="s">
        <v>651</v>
      </c>
      <c r="L4831" t="s">
        <v>24</v>
      </c>
      <c r="M4831" t="s">
        <v>25</v>
      </c>
      <c r="N4831">
        <v>1217</v>
      </c>
      <c r="O4831">
        <v>12381</v>
      </c>
      <c r="P4831">
        <v>5741.26</v>
      </c>
      <c r="Q4831">
        <v>-5225.4399999999996</v>
      </c>
    </row>
    <row r="4832" spans="2:17" hidden="1">
      <c r="B4832">
        <v>2017</v>
      </c>
      <c r="C4832">
        <v>5</v>
      </c>
      <c r="D4832" t="s">
        <v>572</v>
      </c>
      <c r="E4832" t="s">
        <v>573</v>
      </c>
      <c r="F4832" t="s">
        <v>678</v>
      </c>
      <c r="G4832" t="s">
        <v>679</v>
      </c>
      <c r="H4832" t="s">
        <v>30</v>
      </c>
      <c r="I4832" t="s">
        <v>21</v>
      </c>
      <c r="J4832" t="s">
        <v>22</v>
      </c>
      <c r="K4832" t="s">
        <v>651</v>
      </c>
      <c r="L4832" t="s">
        <v>24</v>
      </c>
      <c r="M4832" t="s">
        <v>26</v>
      </c>
      <c r="N4832">
        <v>754</v>
      </c>
      <c r="O4832">
        <v>46352</v>
      </c>
      <c r="P4832">
        <v>17773.39</v>
      </c>
      <c r="Q4832">
        <v>-10087.959999999999</v>
      </c>
    </row>
    <row r="4833" spans="2:17" hidden="1">
      <c r="B4833">
        <v>2017</v>
      </c>
      <c r="C4833">
        <v>5</v>
      </c>
      <c r="D4833" t="s">
        <v>572</v>
      </c>
      <c r="E4833" t="s">
        <v>573</v>
      </c>
      <c r="F4833" t="s">
        <v>678</v>
      </c>
      <c r="G4833" t="s">
        <v>679</v>
      </c>
      <c r="H4833" t="s">
        <v>30</v>
      </c>
      <c r="I4833" t="s">
        <v>21</v>
      </c>
      <c r="J4833" t="s">
        <v>22</v>
      </c>
      <c r="K4833" t="s">
        <v>651</v>
      </c>
      <c r="L4833" t="s">
        <v>24</v>
      </c>
      <c r="M4833" t="s">
        <v>27</v>
      </c>
      <c r="N4833">
        <v>254</v>
      </c>
      <c r="O4833">
        <v>48816</v>
      </c>
      <c r="P4833">
        <v>27471.37</v>
      </c>
      <c r="Q4833">
        <v>0</v>
      </c>
    </row>
    <row r="4834" spans="2:17" hidden="1">
      <c r="B4834">
        <v>2017</v>
      </c>
      <c r="C4834">
        <v>5</v>
      </c>
      <c r="D4834" t="s">
        <v>572</v>
      </c>
      <c r="E4834" t="s">
        <v>573</v>
      </c>
      <c r="F4834" t="s">
        <v>680</v>
      </c>
      <c r="G4834" t="s">
        <v>681</v>
      </c>
      <c r="H4834" t="s">
        <v>30</v>
      </c>
      <c r="I4834" t="s">
        <v>21</v>
      </c>
      <c r="J4834" t="s">
        <v>22</v>
      </c>
      <c r="K4834" t="s">
        <v>651</v>
      </c>
      <c r="L4834" t="s">
        <v>24</v>
      </c>
      <c r="M4834" t="s">
        <v>25</v>
      </c>
      <c r="N4834">
        <v>94</v>
      </c>
      <c r="O4834">
        <v>946</v>
      </c>
      <c r="P4834">
        <v>442.22</v>
      </c>
      <c r="Q4834">
        <v>-399.26</v>
      </c>
    </row>
    <row r="4835" spans="2:17" hidden="1">
      <c r="B4835">
        <v>2017</v>
      </c>
      <c r="C4835">
        <v>5</v>
      </c>
      <c r="D4835" t="s">
        <v>572</v>
      </c>
      <c r="E4835" t="s">
        <v>573</v>
      </c>
      <c r="F4835" t="s">
        <v>680</v>
      </c>
      <c r="G4835" t="s">
        <v>681</v>
      </c>
      <c r="H4835" t="s">
        <v>30</v>
      </c>
      <c r="I4835" t="s">
        <v>21</v>
      </c>
      <c r="J4835" t="s">
        <v>22</v>
      </c>
      <c r="K4835" t="s">
        <v>651</v>
      </c>
      <c r="L4835" t="s">
        <v>24</v>
      </c>
      <c r="M4835" t="s">
        <v>26</v>
      </c>
      <c r="N4835">
        <v>51</v>
      </c>
      <c r="O4835">
        <v>2608</v>
      </c>
      <c r="P4835">
        <v>951.83</v>
      </c>
      <c r="Q4835">
        <v>-645.54</v>
      </c>
    </row>
    <row r="4836" spans="2:17" hidden="1">
      <c r="B4836">
        <v>2017</v>
      </c>
      <c r="C4836">
        <v>5</v>
      </c>
      <c r="D4836" t="s">
        <v>572</v>
      </c>
      <c r="E4836" t="s">
        <v>573</v>
      </c>
      <c r="F4836" t="s">
        <v>680</v>
      </c>
      <c r="G4836" t="s">
        <v>681</v>
      </c>
      <c r="H4836" t="s">
        <v>30</v>
      </c>
      <c r="I4836" t="s">
        <v>21</v>
      </c>
      <c r="J4836" t="s">
        <v>22</v>
      </c>
      <c r="K4836" t="s">
        <v>651</v>
      </c>
      <c r="L4836" t="s">
        <v>24</v>
      </c>
      <c r="M4836" t="s">
        <v>27</v>
      </c>
      <c r="N4836">
        <v>5</v>
      </c>
      <c r="O4836">
        <v>653</v>
      </c>
      <c r="P4836">
        <v>373.04</v>
      </c>
      <c r="Q4836">
        <v>0</v>
      </c>
    </row>
    <row r="4837" spans="2:17" hidden="1">
      <c r="B4837">
        <v>2017</v>
      </c>
      <c r="C4837">
        <v>5</v>
      </c>
      <c r="D4837" t="s">
        <v>572</v>
      </c>
      <c r="E4837" t="s">
        <v>573</v>
      </c>
      <c r="F4837" t="s">
        <v>682</v>
      </c>
      <c r="G4837" t="s">
        <v>683</v>
      </c>
      <c r="H4837" t="s">
        <v>30</v>
      </c>
      <c r="I4837" t="s">
        <v>21</v>
      </c>
      <c r="J4837" t="s">
        <v>22</v>
      </c>
      <c r="K4837" t="s">
        <v>651</v>
      </c>
      <c r="L4837" t="s">
        <v>24</v>
      </c>
      <c r="M4837" t="s">
        <v>25</v>
      </c>
      <c r="N4837">
        <v>49</v>
      </c>
      <c r="O4837">
        <v>367</v>
      </c>
      <c r="P4837">
        <v>215.03</v>
      </c>
      <c r="Q4837">
        <v>-154.85</v>
      </c>
    </row>
    <row r="4838" spans="2:17" hidden="1">
      <c r="B4838">
        <v>2017</v>
      </c>
      <c r="C4838">
        <v>5</v>
      </c>
      <c r="D4838" t="s">
        <v>572</v>
      </c>
      <c r="E4838" t="s">
        <v>573</v>
      </c>
      <c r="F4838" t="s">
        <v>682</v>
      </c>
      <c r="G4838" t="s">
        <v>683</v>
      </c>
      <c r="H4838" t="s">
        <v>30</v>
      </c>
      <c r="I4838" t="s">
        <v>21</v>
      </c>
      <c r="J4838" t="s">
        <v>22</v>
      </c>
      <c r="K4838" t="s">
        <v>651</v>
      </c>
      <c r="L4838" t="s">
        <v>24</v>
      </c>
      <c r="M4838" t="s">
        <v>26</v>
      </c>
      <c r="N4838">
        <v>2</v>
      </c>
      <c r="O4838">
        <v>82</v>
      </c>
      <c r="P4838">
        <v>26.29</v>
      </c>
      <c r="Q4838">
        <v>-25.3</v>
      </c>
    </row>
    <row r="4839" spans="2:17" hidden="1">
      <c r="B4839">
        <v>2017</v>
      </c>
      <c r="C4839">
        <v>5</v>
      </c>
      <c r="D4839" t="s">
        <v>572</v>
      </c>
      <c r="E4839" t="s">
        <v>573</v>
      </c>
      <c r="F4839" t="s">
        <v>684</v>
      </c>
      <c r="G4839" t="s">
        <v>685</v>
      </c>
      <c r="H4839" t="s">
        <v>30</v>
      </c>
      <c r="I4839" t="s">
        <v>21</v>
      </c>
      <c r="J4839" t="s">
        <v>22</v>
      </c>
      <c r="K4839" t="s">
        <v>651</v>
      </c>
      <c r="L4839" t="s">
        <v>24</v>
      </c>
      <c r="M4839" t="s">
        <v>25</v>
      </c>
      <c r="N4839">
        <v>316</v>
      </c>
      <c r="O4839">
        <v>3641</v>
      </c>
      <c r="P4839">
        <v>1542.95</v>
      </c>
      <c r="Q4839">
        <v>-1536.74</v>
      </c>
    </row>
    <row r="4840" spans="2:17" hidden="1">
      <c r="B4840">
        <v>2017</v>
      </c>
      <c r="C4840">
        <v>5</v>
      </c>
      <c r="D4840" t="s">
        <v>572</v>
      </c>
      <c r="E4840" t="s">
        <v>573</v>
      </c>
      <c r="F4840" t="s">
        <v>684</v>
      </c>
      <c r="G4840" t="s">
        <v>685</v>
      </c>
      <c r="H4840" t="s">
        <v>30</v>
      </c>
      <c r="I4840" t="s">
        <v>21</v>
      </c>
      <c r="J4840" t="s">
        <v>22</v>
      </c>
      <c r="K4840" t="s">
        <v>651</v>
      </c>
      <c r="L4840" t="s">
        <v>24</v>
      </c>
      <c r="M4840" t="s">
        <v>26</v>
      </c>
      <c r="N4840">
        <v>247</v>
      </c>
      <c r="O4840">
        <v>14415</v>
      </c>
      <c r="P4840">
        <v>5581.65</v>
      </c>
      <c r="Q4840">
        <v>-3126.43</v>
      </c>
    </row>
    <row r="4841" spans="2:17" hidden="1">
      <c r="B4841">
        <v>2017</v>
      </c>
      <c r="C4841">
        <v>5</v>
      </c>
      <c r="D4841" t="s">
        <v>572</v>
      </c>
      <c r="E4841" t="s">
        <v>573</v>
      </c>
      <c r="F4841" t="s">
        <v>684</v>
      </c>
      <c r="G4841" t="s">
        <v>685</v>
      </c>
      <c r="H4841" t="s">
        <v>30</v>
      </c>
      <c r="I4841" t="s">
        <v>21</v>
      </c>
      <c r="J4841" t="s">
        <v>22</v>
      </c>
      <c r="K4841" t="s">
        <v>651</v>
      </c>
      <c r="L4841" t="s">
        <v>24</v>
      </c>
      <c r="M4841" t="s">
        <v>27</v>
      </c>
      <c r="N4841">
        <v>97</v>
      </c>
      <c r="O4841">
        <v>22462</v>
      </c>
      <c r="P4841">
        <v>12571.68</v>
      </c>
      <c r="Q4841">
        <v>0</v>
      </c>
    </row>
    <row r="4842" spans="2:17" hidden="1">
      <c r="B4842">
        <v>2017</v>
      </c>
      <c r="C4842">
        <v>5</v>
      </c>
      <c r="D4842" t="s">
        <v>572</v>
      </c>
      <c r="E4842" t="s">
        <v>573</v>
      </c>
      <c r="F4842" t="s">
        <v>686</v>
      </c>
      <c r="G4842" t="s">
        <v>687</v>
      </c>
      <c r="H4842" t="s">
        <v>30</v>
      </c>
      <c r="I4842" t="s">
        <v>21</v>
      </c>
      <c r="J4842" t="s">
        <v>22</v>
      </c>
      <c r="K4842" t="s">
        <v>651</v>
      </c>
      <c r="L4842" t="s">
        <v>24</v>
      </c>
      <c r="M4842" t="s">
        <v>25</v>
      </c>
      <c r="N4842">
        <v>746</v>
      </c>
      <c r="O4842">
        <v>6996</v>
      </c>
      <c r="P4842">
        <v>3446.7</v>
      </c>
      <c r="Q4842">
        <v>-2952.39</v>
      </c>
    </row>
    <row r="4843" spans="2:17" hidden="1">
      <c r="B4843">
        <v>2017</v>
      </c>
      <c r="C4843">
        <v>5</v>
      </c>
      <c r="D4843" t="s">
        <v>572</v>
      </c>
      <c r="E4843" t="s">
        <v>573</v>
      </c>
      <c r="F4843" t="s">
        <v>686</v>
      </c>
      <c r="G4843" t="s">
        <v>687</v>
      </c>
      <c r="H4843" t="s">
        <v>30</v>
      </c>
      <c r="I4843" t="s">
        <v>21</v>
      </c>
      <c r="J4843" t="s">
        <v>22</v>
      </c>
      <c r="K4843" t="s">
        <v>651</v>
      </c>
      <c r="L4843" t="s">
        <v>24</v>
      </c>
      <c r="M4843" t="s">
        <v>26</v>
      </c>
      <c r="N4843">
        <v>226</v>
      </c>
      <c r="O4843">
        <v>11704</v>
      </c>
      <c r="P4843">
        <v>4297.8999999999996</v>
      </c>
      <c r="Q4843">
        <v>-2860.65</v>
      </c>
    </row>
    <row r="4844" spans="2:17" hidden="1">
      <c r="B4844">
        <v>2017</v>
      </c>
      <c r="C4844">
        <v>5</v>
      </c>
      <c r="D4844" t="s">
        <v>572</v>
      </c>
      <c r="E4844" t="s">
        <v>573</v>
      </c>
      <c r="F4844" t="s">
        <v>686</v>
      </c>
      <c r="G4844" t="s">
        <v>687</v>
      </c>
      <c r="H4844" t="s">
        <v>30</v>
      </c>
      <c r="I4844" t="s">
        <v>21</v>
      </c>
      <c r="J4844" t="s">
        <v>22</v>
      </c>
      <c r="K4844" t="s">
        <v>651</v>
      </c>
      <c r="L4844" t="s">
        <v>24</v>
      </c>
      <c r="M4844" t="s">
        <v>27</v>
      </c>
      <c r="N4844">
        <v>24</v>
      </c>
      <c r="O4844">
        <v>3154</v>
      </c>
      <c r="P4844">
        <v>1801.3</v>
      </c>
      <c r="Q4844">
        <v>0</v>
      </c>
    </row>
    <row r="4845" spans="2:17" hidden="1">
      <c r="B4845">
        <v>2017</v>
      </c>
      <c r="C4845">
        <v>5</v>
      </c>
      <c r="D4845" t="s">
        <v>572</v>
      </c>
      <c r="E4845" t="s">
        <v>573</v>
      </c>
      <c r="F4845" t="s">
        <v>688</v>
      </c>
      <c r="G4845" t="s">
        <v>689</v>
      </c>
      <c r="H4845" t="s">
        <v>30</v>
      </c>
      <c r="I4845" t="s">
        <v>21</v>
      </c>
      <c r="J4845" t="s">
        <v>22</v>
      </c>
      <c r="K4845" t="s">
        <v>651</v>
      </c>
      <c r="L4845" t="s">
        <v>24</v>
      </c>
      <c r="M4845" t="s">
        <v>25</v>
      </c>
      <c r="N4845">
        <v>1034</v>
      </c>
      <c r="O4845">
        <v>8728</v>
      </c>
      <c r="P4845">
        <v>4658.43</v>
      </c>
      <c r="Q4845">
        <v>-3683.43</v>
      </c>
    </row>
    <row r="4846" spans="2:17" hidden="1">
      <c r="B4846">
        <v>2017</v>
      </c>
      <c r="C4846">
        <v>5</v>
      </c>
      <c r="D4846" t="s">
        <v>572</v>
      </c>
      <c r="E4846" t="s">
        <v>573</v>
      </c>
      <c r="F4846" t="s">
        <v>688</v>
      </c>
      <c r="G4846" t="s">
        <v>689</v>
      </c>
      <c r="H4846" t="s">
        <v>30</v>
      </c>
      <c r="I4846" t="s">
        <v>21</v>
      </c>
      <c r="J4846" t="s">
        <v>22</v>
      </c>
      <c r="K4846" t="s">
        <v>651</v>
      </c>
      <c r="L4846" t="s">
        <v>24</v>
      </c>
      <c r="M4846" t="s">
        <v>26</v>
      </c>
      <c r="N4846">
        <v>350</v>
      </c>
      <c r="O4846">
        <v>19600</v>
      </c>
      <c r="P4846">
        <v>7459.22</v>
      </c>
      <c r="Q4846">
        <v>-4430.12</v>
      </c>
    </row>
    <row r="4847" spans="2:17" hidden="1">
      <c r="B4847">
        <v>2017</v>
      </c>
      <c r="C4847">
        <v>5</v>
      </c>
      <c r="D4847" t="s">
        <v>572</v>
      </c>
      <c r="E4847" t="s">
        <v>573</v>
      </c>
      <c r="F4847" t="s">
        <v>688</v>
      </c>
      <c r="G4847" t="s">
        <v>689</v>
      </c>
      <c r="H4847" t="s">
        <v>30</v>
      </c>
      <c r="I4847" t="s">
        <v>21</v>
      </c>
      <c r="J4847" t="s">
        <v>22</v>
      </c>
      <c r="K4847" t="s">
        <v>651</v>
      </c>
      <c r="L4847" t="s">
        <v>24</v>
      </c>
      <c r="M4847" t="s">
        <v>27</v>
      </c>
      <c r="N4847">
        <v>62</v>
      </c>
      <c r="O4847">
        <v>11477</v>
      </c>
      <c r="P4847">
        <v>6466.69</v>
      </c>
      <c r="Q4847">
        <v>0</v>
      </c>
    </row>
    <row r="4848" spans="2:17" hidden="1">
      <c r="B4848">
        <v>2017</v>
      </c>
      <c r="C4848">
        <v>5</v>
      </c>
      <c r="D4848" t="s">
        <v>572</v>
      </c>
      <c r="E4848" t="s">
        <v>573</v>
      </c>
      <c r="F4848" t="s">
        <v>1070</v>
      </c>
      <c r="G4848" t="s">
        <v>1071</v>
      </c>
      <c r="H4848" t="s">
        <v>121</v>
      </c>
      <c r="I4848" t="s">
        <v>1073</v>
      </c>
      <c r="J4848" t="s">
        <v>22</v>
      </c>
      <c r="K4848" t="s">
        <v>597</v>
      </c>
      <c r="L4848" t="s">
        <v>24</v>
      </c>
      <c r="M4848" t="s">
        <v>25</v>
      </c>
      <c r="N4848">
        <v>108</v>
      </c>
      <c r="O4848">
        <v>1510</v>
      </c>
      <c r="P4848">
        <v>761.09</v>
      </c>
      <c r="Q4848">
        <v>-411.33</v>
      </c>
    </row>
    <row r="4849" spans="2:17" hidden="1">
      <c r="B4849">
        <v>2017</v>
      </c>
      <c r="C4849">
        <v>5</v>
      </c>
      <c r="D4849" t="s">
        <v>572</v>
      </c>
      <c r="E4849" t="s">
        <v>573</v>
      </c>
      <c r="F4849" t="s">
        <v>1070</v>
      </c>
      <c r="G4849" t="s">
        <v>1071</v>
      </c>
      <c r="H4849" t="s">
        <v>121</v>
      </c>
      <c r="I4849" t="s">
        <v>1073</v>
      </c>
      <c r="J4849" t="s">
        <v>22</v>
      </c>
      <c r="K4849" t="s">
        <v>597</v>
      </c>
      <c r="L4849" t="s">
        <v>24</v>
      </c>
      <c r="M4849" t="s">
        <v>26</v>
      </c>
      <c r="N4849">
        <v>158</v>
      </c>
      <c r="O4849">
        <v>19738</v>
      </c>
      <c r="P4849">
        <v>8419.36</v>
      </c>
      <c r="Q4849">
        <v>-2842.63</v>
      </c>
    </row>
    <row r="4850" spans="2:17" hidden="1">
      <c r="B4850">
        <v>2017</v>
      </c>
      <c r="C4850">
        <v>5</v>
      </c>
      <c r="D4850" t="s">
        <v>572</v>
      </c>
      <c r="E4850" t="s">
        <v>573</v>
      </c>
      <c r="F4850" t="s">
        <v>1070</v>
      </c>
      <c r="G4850" t="s">
        <v>1071</v>
      </c>
      <c r="H4850" t="s">
        <v>121</v>
      </c>
      <c r="I4850" t="s">
        <v>1073</v>
      </c>
      <c r="J4850" t="s">
        <v>22</v>
      </c>
      <c r="K4850" t="s">
        <v>597</v>
      </c>
      <c r="L4850" t="s">
        <v>24</v>
      </c>
      <c r="M4850" t="s">
        <v>27</v>
      </c>
      <c r="N4850">
        <v>38</v>
      </c>
      <c r="O4850">
        <v>5645</v>
      </c>
      <c r="P4850">
        <v>3197.96</v>
      </c>
      <c r="Q4850">
        <v>0</v>
      </c>
    </row>
    <row r="4851" spans="2:17" hidden="1">
      <c r="B4851">
        <v>2017</v>
      </c>
      <c r="C4851">
        <v>5</v>
      </c>
      <c r="D4851" t="s">
        <v>572</v>
      </c>
      <c r="E4851" t="s">
        <v>573</v>
      </c>
      <c r="F4851" t="s">
        <v>1042</v>
      </c>
      <c r="G4851" t="s">
        <v>1043</v>
      </c>
      <c r="H4851" t="s">
        <v>30</v>
      </c>
      <c r="I4851" t="s">
        <v>21</v>
      </c>
      <c r="J4851" t="s">
        <v>22</v>
      </c>
      <c r="K4851" t="s">
        <v>651</v>
      </c>
      <c r="L4851" t="s">
        <v>24</v>
      </c>
      <c r="M4851" t="s">
        <v>25</v>
      </c>
      <c r="N4851">
        <v>169</v>
      </c>
      <c r="O4851">
        <v>2045</v>
      </c>
      <c r="P4851">
        <v>837.2</v>
      </c>
      <c r="Q4851">
        <v>-863.14</v>
      </c>
    </row>
    <row r="4852" spans="2:17" hidden="1">
      <c r="B4852">
        <v>2017</v>
      </c>
      <c r="C4852">
        <v>5</v>
      </c>
      <c r="D4852" t="s">
        <v>572</v>
      </c>
      <c r="E4852" t="s">
        <v>573</v>
      </c>
      <c r="F4852" t="s">
        <v>1042</v>
      </c>
      <c r="G4852" t="s">
        <v>1043</v>
      </c>
      <c r="H4852" t="s">
        <v>30</v>
      </c>
      <c r="I4852" t="s">
        <v>21</v>
      </c>
      <c r="J4852" t="s">
        <v>22</v>
      </c>
      <c r="K4852" t="s">
        <v>651</v>
      </c>
      <c r="L4852" t="s">
        <v>24</v>
      </c>
      <c r="M4852" t="s">
        <v>26</v>
      </c>
      <c r="N4852">
        <v>106</v>
      </c>
      <c r="O4852">
        <v>5745</v>
      </c>
      <c r="P4852">
        <v>2155.0100000000002</v>
      </c>
      <c r="Q4852">
        <v>-1341.68</v>
      </c>
    </row>
    <row r="4853" spans="2:17" hidden="1">
      <c r="B4853">
        <v>2017</v>
      </c>
      <c r="C4853">
        <v>5</v>
      </c>
      <c r="D4853" t="s">
        <v>572</v>
      </c>
      <c r="E4853" t="s">
        <v>573</v>
      </c>
      <c r="F4853" t="s">
        <v>1042</v>
      </c>
      <c r="G4853" t="s">
        <v>1043</v>
      </c>
      <c r="H4853" t="s">
        <v>30</v>
      </c>
      <c r="I4853" t="s">
        <v>21</v>
      </c>
      <c r="J4853" t="s">
        <v>22</v>
      </c>
      <c r="K4853" t="s">
        <v>651</v>
      </c>
      <c r="L4853" t="s">
        <v>24</v>
      </c>
      <c r="M4853" t="s">
        <v>27</v>
      </c>
      <c r="N4853">
        <v>40</v>
      </c>
      <c r="O4853">
        <v>7778</v>
      </c>
      <c r="P4853">
        <v>4375.47</v>
      </c>
      <c r="Q4853">
        <v>0</v>
      </c>
    </row>
    <row r="4854" spans="2:17" hidden="1">
      <c r="B4854">
        <v>2017</v>
      </c>
      <c r="C4854">
        <v>5</v>
      </c>
      <c r="D4854" t="s">
        <v>572</v>
      </c>
      <c r="E4854" t="s">
        <v>573</v>
      </c>
      <c r="F4854" t="s">
        <v>1072</v>
      </c>
      <c r="G4854" t="s">
        <v>1373</v>
      </c>
      <c r="H4854" t="s">
        <v>30</v>
      </c>
      <c r="I4854" t="s">
        <v>21</v>
      </c>
      <c r="J4854" t="s">
        <v>22</v>
      </c>
      <c r="K4854" t="s">
        <v>699</v>
      </c>
      <c r="L4854" t="s">
        <v>24</v>
      </c>
      <c r="M4854" t="s">
        <v>25</v>
      </c>
      <c r="N4854">
        <v>1238</v>
      </c>
      <c r="O4854">
        <v>10600</v>
      </c>
      <c r="P4854">
        <v>8568.27</v>
      </c>
      <c r="Q4854">
        <v>-6275.26</v>
      </c>
    </row>
    <row r="4855" spans="2:17" hidden="1">
      <c r="B4855">
        <v>2017</v>
      </c>
      <c r="C4855">
        <v>5</v>
      </c>
      <c r="D4855" t="s">
        <v>572</v>
      </c>
      <c r="E4855" t="s">
        <v>573</v>
      </c>
      <c r="F4855" t="s">
        <v>1072</v>
      </c>
      <c r="G4855" t="s">
        <v>1373</v>
      </c>
      <c r="H4855" t="s">
        <v>30</v>
      </c>
      <c r="I4855" t="s">
        <v>21</v>
      </c>
      <c r="J4855" t="s">
        <v>22</v>
      </c>
      <c r="K4855" t="s">
        <v>699</v>
      </c>
      <c r="L4855" t="s">
        <v>24</v>
      </c>
      <c r="M4855" t="s">
        <v>26</v>
      </c>
      <c r="N4855">
        <v>208</v>
      </c>
      <c r="O4855">
        <v>10470.4</v>
      </c>
      <c r="P4855">
        <v>5434.91</v>
      </c>
      <c r="Q4855">
        <v>-3695.14</v>
      </c>
    </row>
    <row r="4856" spans="2:17" hidden="1">
      <c r="B4856">
        <v>2017</v>
      </c>
      <c r="C4856">
        <v>5</v>
      </c>
      <c r="D4856" t="s">
        <v>572</v>
      </c>
      <c r="E4856" t="s">
        <v>573</v>
      </c>
      <c r="F4856" t="s">
        <v>1072</v>
      </c>
      <c r="G4856" t="s">
        <v>1373</v>
      </c>
      <c r="H4856" t="s">
        <v>30</v>
      </c>
      <c r="I4856" t="s">
        <v>21</v>
      </c>
      <c r="J4856" t="s">
        <v>22</v>
      </c>
      <c r="K4856" t="s">
        <v>699</v>
      </c>
      <c r="L4856" t="s">
        <v>24</v>
      </c>
      <c r="M4856" t="s">
        <v>27</v>
      </c>
      <c r="N4856">
        <v>14</v>
      </c>
      <c r="O4856">
        <v>2107.5</v>
      </c>
      <c r="P4856">
        <v>1668.22</v>
      </c>
      <c r="Q4856">
        <v>17.760000000000002</v>
      </c>
    </row>
    <row r="4857" spans="2:17" hidden="1">
      <c r="B4857">
        <v>2017</v>
      </c>
      <c r="C4857">
        <v>5</v>
      </c>
      <c r="D4857" t="s">
        <v>572</v>
      </c>
      <c r="E4857" t="s">
        <v>573</v>
      </c>
      <c r="F4857" t="s">
        <v>690</v>
      </c>
      <c r="G4857" t="s">
        <v>691</v>
      </c>
      <c r="H4857" t="s">
        <v>30</v>
      </c>
      <c r="I4857" t="s">
        <v>21</v>
      </c>
      <c r="J4857" t="s">
        <v>31</v>
      </c>
      <c r="K4857" t="s">
        <v>692</v>
      </c>
      <c r="L4857" t="s">
        <v>24</v>
      </c>
      <c r="M4857" t="s">
        <v>25</v>
      </c>
      <c r="N4857">
        <v>8258</v>
      </c>
      <c r="O4857">
        <v>88145.600000000006</v>
      </c>
      <c r="P4857">
        <v>86657.96</v>
      </c>
      <c r="Q4857">
        <v>-41647.019999999997</v>
      </c>
    </row>
    <row r="4858" spans="2:17" hidden="1">
      <c r="B4858">
        <v>2017</v>
      </c>
      <c r="C4858">
        <v>5</v>
      </c>
      <c r="D4858" t="s">
        <v>572</v>
      </c>
      <c r="E4858" t="s">
        <v>573</v>
      </c>
      <c r="F4858" t="s">
        <v>690</v>
      </c>
      <c r="G4858" t="s">
        <v>691</v>
      </c>
      <c r="H4858" t="s">
        <v>30</v>
      </c>
      <c r="I4858" t="s">
        <v>21</v>
      </c>
      <c r="J4858" t="s">
        <v>31</v>
      </c>
      <c r="K4858" t="s">
        <v>692</v>
      </c>
      <c r="L4858" t="s">
        <v>24</v>
      </c>
      <c r="M4858" t="s">
        <v>26</v>
      </c>
      <c r="N4858">
        <v>2189</v>
      </c>
      <c r="O4858">
        <v>114406.01</v>
      </c>
      <c r="P4858">
        <v>89074.55</v>
      </c>
      <c r="Q4858">
        <v>-31067.48</v>
      </c>
    </row>
    <row r="4859" spans="2:17" hidden="1">
      <c r="B4859">
        <v>2017</v>
      </c>
      <c r="C4859">
        <v>5</v>
      </c>
      <c r="D4859" t="s">
        <v>572</v>
      </c>
      <c r="E4859" t="s">
        <v>573</v>
      </c>
      <c r="F4859" t="s">
        <v>690</v>
      </c>
      <c r="G4859" t="s">
        <v>691</v>
      </c>
      <c r="H4859" t="s">
        <v>30</v>
      </c>
      <c r="I4859" t="s">
        <v>21</v>
      </c>
      <c r="J4859" t="s">
        <v>31</v>
      </c>
      <c r="K4859" t="s">
        <v>692</v>
      </c>
      <c r="L4859" t="s">
        <v>24</v>
      </c>
      <c r="M4859" t="s">
        <v>27</v>
      </c>
      <c r="N4859">
        <v>286</v>
      </c>
      <c r="O4859">
        <v>47514.38</v>
      </c>
      <c r="P4859">
        <v>47747.69</v>
      </c>
      <c r="Q4859">
        <v>1281.1400000000001</v>
      </c>
    </row>
    <row r="4860" spans="2:17" hidden="1">
      <c r="B4860">
        <v>2017</v>
      </c>
      <c r="C4860">
        <v>5</v>
      </c>
      <c r="D4860" t="s">
        <v>572</v>
      </c>
      <c r="E4860" t="s">
        <v>573</v>
      </c>
      <c r="F4860" t="s">
        <v>693</v>
      </c>
      <c r="G4860" t="s">
        <v>694</v>
      </c>
      <c r="H4860" t="s">
        <v>30</v>
      </c>
      <c r="I4860" t="s">
        <v>21</v>
      </c>
      <c r="J4860" t="s">
        <v>22</v>
      </c>
      <c r="K4860" t="s">
        <v>699</v>
      </c>
      <c r="L4860" t="s">
        <v>24</v>
      </c>
      <c r="M4860" t="s">
        <v>25</v>
      </c>
      <c r="N4860">
        <v>4869</v>
      </c>
      <c r="O4860">
        <v>36353.58</v>
      </c>
      <c r="P4860">
        <v>32783.33</v>
      </c>
      <c r="Q4860">
        <v>-21522.53</v>
      </c>
    </row>
    <row r="4861" spans="2:17" hidden="1">
      <c r="B4861">
        <v>2017</v>
      </c>
      <c r="C4861">
        <v>5</v>
      </c>
      <c r="D4861" t="s">
        <v>572</v>
      </c>
      <c r="E4861" t="s">
        <v>573</v>
      </c>
      <c r="F4861" t="s">
        <v>693</v>
      </c>
      <c r="G4861" t="s">
        <v>694</v>
      </c>
      <c r="H4861" t="s">
        <v>30</v>
      </c>
      <c r="I4861" t="s">
        <v>21</v>
      </c>
      <c r="J4861" t="s">
        <v>22</v>
      </c>
      <c r="K4861" t="s">
        <v>699</v>
      </c>
      <c r="L4861" t="s">
        <v>24</v>
      </c>
      <c r="M4861" t="s">
        <v>26</v>
      </c>
      <c r="N4861">
        <v>623</v>
      </c>
      <c r="O4861">
        <v>31785.57</v>
      </c>
      <c r="P4861">
        <v>16601.25</v>
      </c>
      <c r="Q4861">
        <v>-11072.62</v>
      </c>
    </row>
    <row r="4862" spans="2:17" hidden="1">
      <c r="B4862">
        <v>2017</v>
      </c>
      <c r="C4862">
        <v>5</v>
      </c>
      <c r="D4862" t="s">
        <v>572</v>
      </c>
      <c r="E4862" t="s">
        <v>573</v>
      </c>
      <c r="F4862" t="s">
        <v>693</v>
      </c>
      <c r="G4862" t="s">
        <v>694</v>
      </c>
      <c r="H4862" t="s">
        <v>30</v>
      </c>
      <c r="I4862" t="s">
        <v>21</v>
      </c>
      <c r="J4862" t="s">
        <v>22</v>
      </c>
      <c r="K4862" t="s">
        <v>699</v>
      </c>
      <c r="L4862" t="s">
        <v>24</v>
      </c>
      <c r="M4862" t="s">
        <v>27</v>
      </c>
      <c r="N4862">
        <v>61</v>
      </c>
      <c r="O4862">
        <v>11197.73</v>
      </c>
      <c r="P4862">
        <v>8884.39</v>
      </c>
      <c r="Q4862">
        <v>0</v>
      </c>
    </row>
    <row r="4863" spans="2:17" hidden="1">
      <c r="B4863">
        <v>2017</v>
      </c>
      <c r="C4863">
        <v>5</v>
      </c>
      <c r="D4863" t="s">
        <v>572</v>
      </c>
      <c r="E4863" t="s">
        <v>573</v>
      </c>
      <c r="F4863" t="s">
        <v>695</v>
      </c>
      <c r="G4863" t="s">
        <v>696</v>
      </c>
      <c r="H4863" t="s">
        <v>30</v>
      </c>
      <c r="I4863" t="s">
        <v>21</v>
      </c>
      <c r="J4863" t="s">
        <v>31</v>
      </c>
      <c r="K4863" t="s">
        <v>692</v>
      </c>
      <c r="L4863" t="s">
        <v>24</v>
      </c>
      <c r="M4863" t="s">
        <v>25</v>
      </c>
      <c r="N4863">
        <v>13530</v>
      </c>
      <c r="O4863">
        <v>118540.98</v>
      </c>
      <c r="P4863">
        <v>129514.59</v>
      </c>
      <c r="Q4863">
        <v>-55779.33</v>
      </c>
    </row>
    <row r="4864" spans="2:17" hidden="1">
      <c r="B4864">
        <v>2017</v>
      </c>
      <c r="C4864">
        <v>5</v>
      </c>
      <c r="D4864" t="s">
        <v>572</v>
      </c>
      <c r="E4864" t="s">
        <v>573</v>
      </c>
      <c r="F4864" t="s">
        <v>695</v>
      </c>
      <c r="G4864" t="s">
        <v>696</v>
      </c>
      <c r="H4864" t="s">
        <v>30</v>
      </c>
      <c r="I4864" t="s">
        <v>21</v>
      </c>
      <c r="J4864" t="s">
        <v>31</v>
      </c>
      <c r="K4864" t="s">
        <v>692</v>
      </c>
      <c r="L4864" t="s">
        <v>24</v>
      </c>
      <c r="M4864" t="s">
        <v>26</v>
      </c>
      <c r="N4864">
        <v>3213</v>
      </c>
      <c r="O4864">
        <v>174337.51</v>
      </c>
      <c r="P4864">
        <v>136335.21</v>
      </c>
      <c r="Q4864">
        <v>-45403.08</v>
      </c>
    </row>
    <row r="4865" spans="2:17" hidden="1">
      <c r="B4865">
        <v>2017</v>
      </c>
      <c r="C4865">
        <v>5</v>
      </c>
      <c r="D4865" t="s">
        <v>572</v>
      </c>
      <c r="E4865" t="s">
        <v>573</v>
      </c>
      <c r="F4865" t="s">
        <v>695</v>
      </c>
      <c r="G4865" t="s">
        <v>696</v>
      </c>
      <c r="H4865" t="s">
        <v>30</v>
      </c>
      <c r="I4865" t="s">
        <v>21</v>
      </c>
      <c r="J4865" t="s">
        <v>31</v>
      </c>
      <c r="K4865" t="s">
        <v>692</v>
      </c>
      <c r="L4865" t="s">
        <v>24</v>
      </c>
      <c r="M4865" t="s">
        <v>27</v>
      </c>
      <c r="N4865">
        <v>663</v>
      </c>
      <c r="O4865">
        <v>141505.93</v>
      </c>
      <c r="P4865">
        <v>140761.16</v>
      </c>
      <c r="Q4865">
        <v>3778.4</v>
      </c>
    </row>
    <row r="4866" spans="2:17" hidden="1">
      <c r="B4866">
        <v>2017</v>
      </c>
      <c r="C4866">
        <v>5</v>
      </c>
      <c r="D4866" t="s">
        <v>572</v>
      </c>
      <c r="E4866" t="s">
        <v>573</v>
      </c>
      <c r="F4866" t="s">
        <v>697</v>
      </c>
      <c r="G4866" t="s">
        <v>698</v>
      </c>
      <c r="H4866" t="s">
        <v>30</v>
      </c>
      <c r="I4866" t="s">
        <v>21</v>
      </c>
      <c r="J4866" t="s">
        <v>22</v>
      </c>
      <c r="K4866" t="s">
        <v>699</v>
      </c>
      <c r="L4866" t="s">
        <v>24</v>
      </c>
      <c r="M4866" t="s">
        <v>25</v>
      </c>
      <c r="N4866">
        <v>1650</v>
      </c>
      <c r="O4866">
        <v>12913.94</v>
      </c>
      <c r="P4866">
        <v>11214.29</v>
      </c>
      <c r="Q4866">
        <v>-7653.87</v>
      </c>
    </row>
    <row r="4867" spans="2:17" hidden="1">
      <c r="B4867">
        <v>2017</v>
      </c>
      <c r="C4867">
        <v>5</v>
      </c>
      <c r="D4867" t="s">
        <v>572</v>
      </c>
      <c r="E4867" t="s">
        <v>573</v>
      </c>
      <c r="F4867" t="s">
        <v>697</v>
      </c>
      <c r="G4867" t="s">
        <v>698</v>
      </c>
      <c r="H4867" t="s">
        <v>30</v>
      </c>
      <c r="I4867" t="s">
        <v>21</v>
      </c>
      <c r="J4867" t="s">
        <v>22</v>
      </c>
      <c r="K4867" t="s">
        <v>699</v>
      </c>
      <c r="L4867" t="s">
        <v>24</v>
      </c>
      <c r="M4867" t="s">
        <v>26</v>
      </c>
      <c r="N4867">
        <v>245</v>
      </c>
      <c r="O4867">
        <v>12272.84</v>
      </c>
      <c r="P4867">
        <v>6360.3</v>
      </c>
      <c r="Q4867">
        <v>-4360.21</v>
      </c>
    </row>
    <row r="4868" spans="2:17" hidden="1">
      <c r="B4868">
        <v>2017</v>
      </c>
      <c r="C4868">
        <v>5</v>
      </c>
      <c r="D4868" t="s">
        <v>572</v>
      </c>
      <c r="E4868" t="s">
        <v>573</v>
      </c>
      <c r="F4868" t="s">
        <v>697</v>
      </c>
      <c r="G4868" t="s">
        <v>698</v>
      </c>
      <c r="H4868" t="s">
        <v>30</v>
      </c>
      <c r="I4868" t="s">
        <v>21</v>
      </c>
      <c r="J4868" t="s">
        <v>22</v>
      </c>
      <c r="K4868" t="s">
        <v>699</v>
      </c>
      <c r="L4868" t="s">
        <v>24</v>
      </c>
      <c r="M4868" t="s">
        <v>27</v>
      </c>
      <c r="N4868">
        <v>22</v>
      </c>
      <c r="O4868">
        <v>4074.97</v>
      </c>
      <c r="P4868">
        <v>3236.24</v>
      </c>
      <c r="Q4868">
        <v>0</v>
      </c>
    </row>
    <row r="4869" spans="2:17" hidden="1">
      <c r="B4869">
        <v>2017</v>
      </c>
      <c r="C4869">
        <v>5</v>
      </c>
      <c r="D4869" t="s">
        <v>700</v>
      </c>
      <c r="E4869" t="s">
        <v>701</v>
      </c>
      <c r="F4869" t="s">
        <v>702</v>
      </c>
      <c r="G4869" t="s">
        <v>703</v>
      </c>
      <c r="H4869" t="s">
        <v>140</v>
      </c>
      <c r="I4869" t="s">
        <v>1073</v>
      </c>
      <c r="J4869" t="s">
        <v>31</v>
      </c>
      <c r="K4869" t="s">
        <v>704</v>
      </c>
      <c r="L4869" t="s">
        <v>24</v>
      </c>
      <c r="M4869" t="s">
        <v>25</v>
      </c>
      <c r="N4869">
        <v>33671</v>
      </c>
      <c r="O4869">
        <v>406087</v>
      </c>
      <c r="P4869">
        <v>269603.71000000002</v>
      </c>
      <c r="Q4869">
        <v>-55764.44</v>
      </c>
    </row>
    <row r="4870" spans="2:17" hidden="1">
      <c r="B4870">
        <v>2017</v>
      </c>
      <c r="C4870">
        <v>5</v>
      </c>
      <c r="D4870" t="s">
        <v>700</v>
      </c>
      <c r="E4870" t="s">
        <v>701</v>
      </c>
      <c r="F4870" t="s">
        <v>702</v>
      </c>
      <c r="G4870" t="s">
        <v>703</v>
      </c>
      <c r="H4870" t="s">
        <v>140</v>
      </c>
      <c r="I4870" t="s">
        <v>1073</v>
      </c>
      <c r="J4870" t="s">
        <v>31</v>
      </c>
      <c r="K4870" t="s">
        <v>704</v>
      </c>
      <c r="L4870" t="s">
        <v>24</v>
      </c>
      <c r="M4870" t="s">
        <v>26</v>
      </c>
      <c r="N4870">
        <v>32393</v>
      </c>
      <c r="O4870">
        <v>1882817</v>
      </c>
      <c r="P4870">
        <v>999009.42</v>
      </c>
      <c r="Q4870">
        <v>-133432.34</v>
      </c>
    </row>
    <row r="4871" spans="2:17" hidden="1">
      <c r="B4871">
        <v>2017</v>
      </c>
      <c r="C4871">
        <v>5</v>
      </c>
      <c r="D4871" t="s">
        <v>700</v>
      </c>
      <c r="E4871" t="s">
        <v>701</v>
      </c>
      <c r="F4871" t="s">
        <v>702</v>
      </c>
      <c r="G4871" t="s">
        <v>703</v>
      </c>
      <c r="H4871" t="s">
        <v>140</v>
      </c>
      <c r="I4871" t="s">
        <v>1073</v>
      </c>
      <c r="J4871" t="s">
        <v>31</v>
      </c>
      <c r="K4871" t="s">
        <v>704</v>
      </c>
      <c r="L4871" t="s">
        <v>24</v>
      </c>
      <c r="M4871" t="s">
        <v>27</v>
      </c>
      <c r="N4871">
        <v>12650</v>
      </c>
      <c r="O4871">
        <v>2578072</v>
      </c>
      <c r="P4871">
        <v>1493255.74</v>
      </c>
      <c r="Q4871">
        <v>39085.160000000003</v>
      </c>
    </row>
    <row r="4872" spans="2:17" hidden="1">
      <c r="B4872">
        <v>2017</v>
      </c>
      <c r="C4872">
        <v>5</v>
      </c>
      <c r="D4872" t="s">
        <v>700</v>
      </c>
      <c r="E4872" t="s">
        <v>701</v>
      </c>
      <c r="F4872" t="s">
        <v>705</v>
      </c>
      <c r="G4872" t="s">
        <v>706</v>
      </c>
      <c r="H4872" t="s">
        <v>140</v>
      </c>
      <c r="I4872" t="s">
        <v>1073</v>
      </c>
      <c r="J4872" t="s">
        <v>31</v>
      </c>
      <c r="K4872" t="s">
        <v>707</v>
      </c>
      <c r="L4872" t="s">
        <v>24</v>
      </c>
      <c r="M4872" t="s">
        <v>25</v>
      </c>
      <c r="N4872">
        <v>12550</v>
      </c>
      <c r="O4872">
        <v>153612</v>
      </c>
      <c r="P4872">
        <v>101300.67</v>
      </c>
      <c r="Q4872">
        <v>-21057.14</v>
      </c>
    </row>
    <row r="4873" spans="2:17" hidden="1">
      <c r="B4873">
        <v>2017</v>
      </c>
      <c r="C4873">
        <v>5</v>
      </c>
      <c r="D4873" t="s">
        <v>700</v>
      </c>
      <c r="E4873" t="s">
        <v>701</v>
      </c>
      <c r="F4873" t="s">
        <v>705</v>
      </c>
      <c r="G4873" t="s">
        <v>706</v>
      </c>
      <c r="H4873" t="s">
        <v>140</v>
      </c>
      <c r="I4873" t="s">
        <v>1073</v>
      </c>
      <c r="J4873" t="s">
        <v>31</v>
      </c>
      <c r="K4873" t="s">
        <v>707</v>
      </c>
      <c r="L4873" t="s">
        <v>24</v>
      </c>
      <c r="M4873" t="s">
        <v>26</v>
      </c>
      <c r="N4873">
        <v>15978</v>
      </c>
      <c r="O4873">
        <v>974220</v>
      </c>
      <c r="P4873">
        <v>516985.98</v>
      </c>
      <c r="Q4873">
        <v>-65710.179999999993</v>
      </c>
    </row>
    <row r="4874" spans="2:17" hidden="1">
      <c r="B4874">
        <v>2017</v>
      </c>
      <c r="C4874">
        <v>5</v>
      </c>
      <c r="D4874" t="s">
        <v>700</v>
      </c>
      <c r="E4874" t="s">
        <v>701</v>
      </c>
      <c r="F4874" t="s">
        <v>705</v>
      </c>
      <c r="G4874" t="s">
        <v>706</v>
      </c>
      <c r="H4874" t="s">
        <v>140</v>
      </c>
      <c r="I4874" t="s">
        <v>1073</v>
      </c>
      <c r="J4874" t="s">
        <v>31</v>
      </c>
      <c r="K4874" t="s">
        <v>707</v>
      </c>
      <c r="L4874" t="s">
        <v>24</v>
      </c>
      <c r="M4874" t="s">
        <v>27</v>
      </c>
      <c r="N4874">
        <v>7526</v>
      </c>
      <c r="O4874">
        <v>1422705</v>
      </c>
      <c r="P4874">
        <v>824347.8</v>
      </c>
      <c r="Q4874">
        <v>21603.82</v>
      </c>
    </row>
    <row r="4875" spans="2:17" hidden="1">
      <c r="B4875">
        <v>2017</v>
      </c>
      <c r="C4875">
        <v>5</v>
      </c>
      <c r="D4875" t="s">
        <v>700</v>
      </c>
      <c r="E4875" t="s">
        <v>701</v>
      </c>
      <c r="F4875" t="s">
        <v>708</v>
      </c>
      <c r="G4875" t="s">
        <v>709</v>
      </c>
      <c r="H4875" t="s">
        <v>121</v>
      </c>
      <c r="I4875" t="s">
        <v>1073</v>
      </c>
      <c r="J4875" t="s">
        <v>31</v>
      </c>
      <c r="K4875" t="s">
        <v>710</v>
      </c>
      <c r="L4875" t="s">
        <v>24</v>
      </c>
      <c r="M4875" t="s">
        <v>25</v>
      </c>
      <c r="N4875">
        <v>8887</v>
      </c>
      <c r="O4875">
        <v>87878</v>
      </c>
      <c r="P4875">
        <v>64989.52</v>
      </c>
      <c r="Q4875">
        <v>-12354.22</v>
      </c>
    </row>
    <row r="4876" spans="2:17" hidden="1">
      <c r="B4876">
        <v>2017</v>
      </c>
      <c r="C4876">
        <v>5</v>
      </c>
      <c r="D4876" t="s">
        <v>700</v>
      </c>
      <c r="E4876" t="s">
        <v>701</v>
      </c>
      <c r="F4876" t="s">
        <v>708</v>
      </c>
      <c r="G4876" t="s">
        <v>709</v>
      </c>
      <c r="H4876" t="s">
        <v>121</v>
      </c>
      <c r="I4876" t="s">
        <v>1073</v>
      </c>
      <c r="J4876" t="s">
        <v>31</v>
      </c>
      <c r="K4876" t="s">
        <v>710</v>
      </c>
      <c r="L4876" t="s">
        <v>24</v>
      </c>
      <c r="M4876" t="s">
        <v>26</v>
      </c>
      <c r="N4876">
        <v>3321</v>
      </c>
      <c r="O4876">
        <v>179588</v>
      </c>
      <c r="P4876">
        <v>97456.78</v>
      </c>
      <c r="Q4876">
        <v>-14014.62</v>
      </c>
    </row>
    <row r="4877" spans="2:17" hidden="1">
      <c r="B4877">
        <v>2017</v>
      </c>
      <c r="C4877">
        <v>5</v>
      </c>
      <c r="D4877" t="s">
        <v>700</v>
      </c>
      <c r="E4877" t="s">
        <v>701</v>
      </c>
      <c r="F4877" t="s">
        <v>708</v>
      </c>
      <c r="G4877" t="s">
        <v>709</v>
      </c>
      <c r="H4877" t="s">
        <v>121</v>
      </c>
      <c r="I4877" t="s">
        <v>1073</v>
      </c>
      <c r="J4877" t="s">
        <v>31</v>
      </c>
      <c r="K4877" t="s">
        <v>710</v>
      </c>
      <c r="L4877" t="s">
        <v>24</v>
      </c>
      <c r="M4877" t="s">
        <v>27</v>
      </c>
      <c r="N4877">
        <v>1160</v>
      </c>
      <c r="O4877">
        <v>306368</v>
      </c>
      <c r="P4877">
        <v>180754.74</v>
      </c>
      <c r="Q4877">
        <v>4749.88</v>
      </c>
    </row>
    <row r="4878" spans="2:17" hidden="1">
      <c r="B4878">
        <v>2017</v>
      </c>
      <c r="C4878">
        <v>5</v>
      </c>
      <c r="D4878" t="s">
        <v>700</v>
      </c>
      <c r="E4878" t="s">
        <v>701</v>
      </c>
      <c r="F4878" t="s">
        <v>711</v>
      </c>
      <c r="G4878" t="s">
        <v>712</v>
      </c>
      <c r="H4878" t="s">
        <v>152</v>
      </c>
      <c r="I4878" t="s">
        <v>21</v>
      </c>
      <c r="J4878" t="s">
        <v>31</v>
      </c>
      <c r="K4878" t="s">
        <v>713</v>
      </c>
      <c r="L4878" t="s">
        <v>24</v>
      </c>
      <c r="M4878" t="s">
        <v>25</v>
      </c>
      <c r="N4878">
        <v>2101</v>
      </c>
      <c r="O4878">
        <v>24947</v>
      </c>
      <c r="P4878">
        <v>14392.15</v>
      </c>
      <c r="Q4878">
        <v>-7017.64</v>
      </c>
    </row>
    <row r="4879" spans="2:17" hidden="1">
      <c r="B4879">
        <v>2017</v>
      </c>
      <c r="C4879">
        <v>5</v>
      </c>
      <c r="D4879" t="s">
        <v>700</v>
      </c>
      <c r="E4879" t="s">
        <v>701</v>
      </c>
      <c r="F4879" t="s">
        <v>711</v>
      </c>
      <c r="G4879" t="s">
        <v>712</v>
      </c>
      <c r="H4879" t="s">
        <v>152</v>
      </c>
      <c r="I4879" t="s">
        <v>21</v>
      </c>
      <c r="J4879" t="s">
        <v>31</v>
      </c>
      <c r="K4879" t="s">
        <v>713</v>
      </c>
      <c r="L4879" t="s">
        <v>24</v>
      </c>
      <c r="M4879" t="s">
        <v>26</v>
      </c>
      <c r="N4879">
        <v>834</v>
      </c>
      <c r="O4879">
        <v>42086</v>
      </c>
      <c r="P4879">
        <v>19567.84</v>
      </c>
      <c r="Q4879">
        <v>-7038.96</v>
      </c>
    </row>
    <row r="4880" spans="2:17" hidden="1">
      <c r="B4880">
        <v>2017</v>
      </c>
      <c r="C4880">
        <v>5</v>
      </c>
      <c r="D4880" t="s">
        <v>700</v>
      </c>
      <c r="E4880" t="s">
        <v>701</v>
      </c>
      <c r="F4880" t="s">
        <v>711</v>
      </c>
      <c r="G4880" t="s">
        <v>712</v>
      </c>
      <c r="H4880" t="s">
        <v>152</v>
      </c>
      <c r="I4880" t="s">
        <v>21</v>
      </c>
      <c r="J4880" t="s">
        <v>31</v>
      </c>
      <c r="K4880" t="s">
        <v>713</v>
      </c>
      <c r="L4880" t="s">
        <v>24</v>
      </c>
      <c r="M4880" t="s">
        <v>27</v>
      </c>
      <c r="N4880">
        <v>242</v>
      </c>
      <c r="O4880">
        <v>84562</v>
      </c>
      <c r="P4880">
        <v>49733.62</v>
      </c>
      <c r="Q4880">
        <v>1309.49</v>
      </c>
    </row>
    <row r="4881" spans="2:17" hidden="1">
      <c r="B4881">
        <v>2017</v>
      </c>
      <c r="C4881">
        <v>5</v>
      </c>
      <c r="D4881" t="s">
        <v>700</v>
      </c>
      <c r="E4881" t="s">
        <v>701</v>
      </c>
      <c r="F4881" t="s">
        <v>714</v>
      </c>
      <c r="G4881" t="s">
        <v>715</v>
      </c>
      <c r="H4881" t="s">
        <v>152</v>
      </c>
      <c r="I4881" t="s">
        <v>21</v>
      </c>
      <c r="J4881" t="s">
        <v>31</v>
      </c>
      <c r="K4881" t="s">
        <v>716</v>
      </c>
      <c r="L4881" t="s">
        <v>24</v>
      </c>
      <c r="M4881" t="s">
        <v>25</v>
      </c>
      <c r="N4881">
        <v>8547</v>
      </c>
      <c r="O4881">
        <v>90478</v>
      </c>
      <c r="P4881">
        <v>55122.03</v>
      </c>
      <c r="Q4881">
        <v>-25207.53</v>
      </c>
    </row>
    <row r="4882" spans="2:17" hidden="1">
      <c r="B4882">
        <v>2017</v>
      </c>
      <c r="C4882">
        <v>5</v>
      </c>
      <c r="D4882" t="s">
        <v>700</v>
      </c>
      <c r="E4882" t="s">
        <v>701</v>
      </c>
      <c r="F4882" t="s">
        <v>714</v>
      </c>
      <c r="G4882" t="s">
        <v>715</v>
      </c>
      <c r="H4882" t="s">
        <v>152</v>
      </c>
      <c r="I4882" t="s">
        <v>21</v>
      </c>
      <c r="J4882" t="s">
        <v>31</v>
      </c>
      <c r="K4882" t="s">
        <v>716</v>
      </c>
      <c r="L4882" t="s">
        <v>24</v>
      </c>
      <c r="M4882" t="s">
        <v>26</v>
      </c>
      <c r="N4882">
        <v>2812</v>
      </c>
      <c r="O4882">
        <v>142344</v>
      </c>
      <c r="P4882">
        <v>65658.64</v>
      </c>
      <c r="Q4882">
        <v>-23508.32</v>
      </c>
    </row>
    <row r="4883" spans="2:17" hidden="1">
      <c r="B4883">
        <v>2017</v>
      </c>
      <c r="C4883">
        <v>5</v>
      </c>
      <c r="D4883" t="s">
        <v>700</v>
      </c>
      <c r="E4883" t="s">
        <v>701</v>
      </c>
      <c r="F4883" t="s">
        <v>714</v>
      </c>
      <c r="G4883" t="s">
        <v>715</v>
      </c>
      <c r="H4883" t="s">
        <v>152</v>
      </c>
      <c r="I4883" t="s">
        <v>21</v>
      </c>
      <c r="J4883" t="s">
        <v>31</v>
      </c>
      <c r="K4883" t="s">
        <v>716</v>
      </c>
      <c r="L4883" t="s">
        <v>24</v>
      </c>
      <c r="M4883" t="s">
        <v>27</v>
      </c>
      <c r="N4883">
        <v>373</v>
      </c>
      <c r="O4883">
        <v>98121</v>
      </c>
      <c r="P4883">
        <v>57493.62</v>
      </c>
      <c r="Q4883">
        <v>1515.42</v>
      </c>
    </row>
    <row r="4884" spans="2:17" hidden="1">
      <c r="B4884">
        <v>2017</v>
      </c>
      <c r="C4884">
        <v>5</v>
      </c>
      <c r="D4884" t="s">
        <v>700</v>
      </c>
      <c r="E4884" t="s">
        <v>701</v>
      </c>
      <c r="F4884" t="s">
        <v>717</v>
      </c>
      <c r="G4884" t="s">
        <v>718</v>
      </c>
      <c r="H4884" t="s">
        <v>20</v>
      </c>
      <c r="I4884" t="s">
        <v>21</v>
      </c>
      <c r="J4884" t="s">
        <v>31</v>
      </c>
      <c r="K4884" t="s">
        <v>719</v>
      </c>
      <c r="L4884" t="s">
        <v>24</v>
      </c>
      <c r="M4884" t="s">
        <v>25</v>
      </c>
      <c r="N4884">
        <v>31395</v>
      </c>
      <c r="O4884">
        <v>241402</v>
      </c>
      <c r="P4884">
        <v>176738.6</v>
      </c>
      <c r="Q4884">
        <v>-67028.03</v>
      </c>
    </row>
    <row r="4885" spans="2:17" hidden="1">
      <c r="B4885">
        <v>2017</v>
      </c>
      <c r="C4885">
        <v>5</v>
      </c>
      <c r="D4885" t="s">
        <v>700</v>
      </c>
      <c r="E4885" t="s">
        <v>701</v>
      </c>
      <c r="F4885" t="s">
        <v>717</v>
      </c>
      <c r="G4885" t="s">
        <v>718</v>
      </c>
      <c r="H4885" t="s">
        <v>20</v>
      </c>
      <c r="I4885" t="s">
        <v>21</v>
      </c>
      <c r="J4885" t="s">
        <v>31</v>
      </c>
      <c r="K4885" t="s">
        <v>719</v>
      </c>
      <c r="L4885" t="s">
        <v>24</v>
      </c>
      <c r="M4885" t="s">
        <v>26</v>
      </c>
      <c r="N4885">
        <v>6470</v>
      </c>
      <c r="O4885">
        <v>335081</v>
      </c>
      <c r="P4885">
        <v>154855.03</v>
      </c>
      <c r="Q4885">
        <v>-53907.53</v>
      </c>
    </row>
    <row r="4886" spans="2:17" hidden="1">
      <c r="B4886">
        <v>2017</v>
      </c>
      <c r="C4886">
        <v>5</v>
      </c>
      <c r="D4886" t="s">
        <v>700</v>
      </c>
      <c r="E4886" t="s">
        <v>701</v>
      </c>
      <c r="F4886" t="s">
        <v>717</v>
      </c>
      <c r="G4886" t="s">
        <v>718</v>
      </c>
      <c r="H4886" t="s">
        <v>20</v>
      </c>
      <c r="I4886" t="s">
        <v>21</v>
      </c>
      <c r="J4886" t="s">
        <v>31</v>
      </c>
      <c r="K4886" t="s">
        <v>719</v>
      </c>
      <c r="L4886" t="s">
        <v>24</v>
      </c>
      <c r="M4886" t="s">
        <v>27</v>
      </c>
      <c r="N4886">
        <v>1235</v>
      </c>
      <c r="O4886">
        <v>282116</v>
      </c>
      <c r="P4886">
        <v>165264.44</v>
      </c>
      <c r="Q4886">
        <v>4228.8</v>
      </c>
    </row>
    <row r="4887" spans="2:17" hidden="1">
      <c r="B4887">
        <v>2017</v>
      </c>
      <c r="C4887">
        <v>5</v>
      </c>
      <c r="D4887" t="s">
        <v>700</v>
      </c>
      <c r="E4887" t="s">
        <v>701</v>
      </c>
      <c r="F4887" t="s">
        <v>720</v>
      </c>
      <c r="G4887" t="s">
        <v>721</v>
      </c>
      <c r="H4887" t="s">
        <v>144</v>
      </c>
      <c r="I4887" t="s">
        <v>21</v>
      </c>
      <c r="J4887" t="s">
        <v>31</v>
      </c>
      <c r="K4887" t="s">
        <v>722</v>
      </c>
      <c r="L4887" t="s">
        <v>24</v>
      </c>
      <c r="M4887" t="s">
        <v>25</v>
      </c>
      <c r="N4887">
        <v>288</v>
      </c>
      <c r="O4887">
        <v>3718</v>
      </c>
      <c r="P4887">
        <v>2056.8200000000002</v>
      </c>
      <c r="Q4887">
        <v>-1045.94</v>
      </c>
    </row>
    <row r="4888" spans="2:17" hidden="1">
      <c r="B4888">
        <v>2017</v>
      </c>
      <c r="C4888">
        <v>5</v>
      </c>
      <c r="D4888" t="s">
        <v>700</v>
      </c>
      <c r="E4888" t="s">
        <v>701</v>
      </c>
      <c r="F4888" t="s">
        <v>720</v>
      </c>
      <c r="G4888" t="s">
        <v>721</v>
      </c>
      <c r="H4888" t="s">
        <v>144</v>
      </c>
      <c r="I4888" t="s">
        <v>21</v>
      </c>
      <c r="J4888" t="s">
        <v>31</v>
      </c>
      <c r="K4888" t="s">
        <v>722</v>
      </c>
      <c r="L4888" t="s">
        <v>24</v>
      </c>
      <c r="M4888" t="s">
        <v>26</v>
      </c>
      <c r="N4888">
        <v>287</v>
      </c>
      <c r="O4888">
        <v>16227</v>
      </c>
      <c r="P4888">
        <v>7715.02</v>
      </c>
      <c r="Q4888">
        <v>-2422.2800000000002</v>
      </c>
    </row>
    <row r="4889" spans="2:17" hidden="1">
      <c r="B4889">
        <v>2017</v>
      </c>
      <c r="C4889">
        <v>5</v>
      </c>
      <c r="D4889" t="s">
        <v>700</v>
      </c>
      <c r="E4889" t="s">
        <v>701</v>
      </c>
      <c r="F4889" t="s">
        <v>720</v>
      </c>
      <c r="G4889" t="s">
        <v>721</v>
      </c>
      <c r="H4889" t="s">
        <v>144</v>
      </c>
      <c r="I4889" t="s">
        <v>21</v>
      </c>
      <c r="J4889" t="s">
        <v>31</v>
      </c>
      <c r="K4889" t="s">
        <v>722</v>
      </c>
      <c r="L4889" t="s">
        <v>24</v>
      </c>
      <c r="M4889" t="s">
        <v>27</v>
      </c>
      <c r="N4889">
        <v>63</v>
      </c>
      <c r="O4889">
        <v>10735</v>
      </c>
      <c r="P4889">
        <v>6430.13</v>
      </c>
      <c r="Q4889">
        <v>169.52</v>
      </c>
    </row>
    <row r="4890" spans="2:17" hidden="1">
      <c r="B4890">
        <v>2017</v>
      </c>
      <c r="C4890">
        <v>5</v>
      </c>
      <c r="D4890" t="s">
        <v>700</v>
      </c>
      <c r="E4890" t="s">
        <v>701</v>
      </c>
      <c r="F4890" t="s">
        <v>723</v>
      </c>
      <c r="G4890" t="s">
        <v>724</v>
      </c>
      <c r="H4890" t="s">
        <v>144</v>
      </c>
      <c r="I4890" t="s">
        <v>21</v>
      </c>
      <c r="J4890" t="s">
        <v>31</v>
      </c>
      <c r="K4890" t="s">
        <v>725</v>
      </c>
      <c r="L4890" t="s">
        <v>24</v>
      </c>
      <c r="M4890" t="s">
        <v>25</v>
      </c>
      <c r="N4890">
        <v>26144</v>
      </c>
      <c r="O4890">
        <v>196441</v>
      </c>
      <c r="P4890">
        <v>146585.9</v>
      </c>
      <c r="Q4890">
        <v>-54927.48</v>
      </c>
    </row>
    <row r="4891" spans="2:17" hidden="1">
      <c r="B4891">
        <v>2017</v>
      </c>
      <c r="C4891">
        <v>5</v>
      </c>
      <c r="D4891" t="s">
        <v>700</v>
      </c>
      <c r="E4891" t="s">
        <v>701</v>
      </c>
      <c r="F4891" t="s">
        <v>723</v>
      </c>
      <c r="G4891" t="s">
        <v>724</v>
      </c>
      <c r="H4891" t="s">
        <v>144</v>
      </c>
      <c r="I4891" t="s">
        <v>21</v>
      </c>
      <c r="J4891" t="s">
        <v>31</v>
      </c>
      <c r="K4891" t="s">
        <v>725</v>
      </c>
      <c r="L4891" t="s">
        <v>24</v>
      </c>
      <c r="M4891" t="s">
        <v>26</v>
      </c>
      <c r="N4891">
        <v>4109</v>
      </c>
      <c r="O4891">
        <v>206285</v>
      </c>
      <c r="P4891">
        <v>95424.99</v>
      </c>
      <c r="Q4891">
        <v>-34495.83</v>
      </c>
    </row>
    <row r="4892" spans="2:17" hidden="1">
      <c r="B4892">
        <v>2017</v>
      </c>
      <c r="C4892">
        <v>5</v>
      </c>
      <c r="D4892" t="s">
        <v>700</v>
      </c>
      <c r="E4892" t="s">
        <v>701</v>
      </c>
      <c r="F4892" t="s">
        <v>723</v>
      </c>
      <c r="G4892" t="s">
        <v>724</v>
      </c>
      <c r="H4892" t="s">
        <v>144</v>
      </c>
      <c r="I4892" t="s">
        <v>21</v>
      </c>
      <c r="J4892" t="s">
        <v>31</v>
      </c>
      <c r="K4892" t="s">
        <v>725</v>
      </c>
      <c r="L4892" t="s">
        <v>24</v>
      </c>
      <c r="M4892" t="s">
        <v>27</v>
      </c>
      <c r="N4892">
        <v>515</v>
      </c>
      <c r="O4892">
        <v>95114</v>
      </c>
      <c r="P4892">
        <v>56553.82</v>
      </c>
      <c r="Q4892">
        <v>1489.81</v>
      </c>
    </row>
    <row r="4893" spans="2:17" hidden="1">
      <c r="B4893">
        <v>2017</v>
      </c>
      <c r="C4893">
        <v>5</v>
      </c>
      <c r="D4893" t="s">
        <v>700</v>
      </c>
      <c r="E4893" t="s">
        <v>701</v>
      </c>
      <c r="F4893" t="s">
        <v>726</v>
      </c>
      <c r="G4893" t="s">
        <v>727</v>
      </c>
      <c r="H4893" t="s">
        <v>20</v>
      </c>
      <c r="I4893" t="s">
        <v>21</v>
      </c>
      <c r="J4893" t="s">
        <v>31</v>
      </c>
      <c r="K4893" t="s">
        <v>728</v>
      </c>
      <c r="L4893" t="s">
        <v>24</v>
      </c>
      <c r="M4893" t="s">
        <v>25</v>
      </c>
      <c r="N4893">
        <v>15845</v>
      </c>
      <c r="O4893">
        <v>125285</v>
      </c>
      <c r="P4893">
        <v>89968.09</v>
      </c>
      <c r="Q4893">
        <v>-34647.81</v>
      </c>
    </row>
    <row r="4894" spans="2:17" hidden="1">
      <c r="B4894">
        <v>2017</v>
      </c>
      <c r="C4894">
        <v>5</v>
      </c>
      <c r="D4894" t="s">
        <v>700</v>
      </c>
      <c r="E4894" t="s">
        <v>701</v>
      </c>
      <c r="F4894" t="s">
        <v>726</v>
      </c>
      <c r="G4894" t="s">
        <v>727</v>
      </c>
      <c r="H4894" t="s">
        <v>20</v>
      </c>
      <c r="I4894" t="s">
        <v>21</v>
      </c>
      <c r="J4894" t="s">
        <v>31</v>
      </c>
      <c r="K4894" t="s">
        <v>728</v>
      </c>
      <c r="L4894" t="s">
        <v>24</v>
      </c>
      <c r="M4894" t="s">
        <v>26</v>
      </c>
      <c r="N4894">
        <v>2494</v>
      </c>
      <c r="O4894">
        <v>127230</v>
      </c>
      <c r="P4894">
        <v>58365.760000000002</v>
      </c>
      <c r="Q4894">
        <v>-20687.560000000001</v>
      </c>
    </row>
    <row r="4895" spans="2:17" hidden="1">
      <c r="B4895">
        <v>2017</v>
      </c>
      <c r="C4895">
        <v>5</v>
      </c>
      <c r="D4895" t="s">
        <v>700</v>
      </c>
      <c r="E4895" t="s">
        <v>701</v>
      </c>
      <c r="F4895" t="s">
        <v>726</v>
      </c>
      <c r="G4895" t="s">
        <v>727</v>
      </c>
      <c r="H4895" t="s">
        <v>20</v>
      </c>
      <c r="I4895" t="s">
        <v>21</v>
      </c>
      <c r="J4895" t="s">
        <v>31</v>
      </c>
      <c r="K4895" t="s">
        <v>728</v>
      </c>
      <c r="L4895" t="s">
        <v>24</v>
      </c>
      <c r="M4895" t="s">
        <v>27</v>
      </c>
      <c r="N4895">
        <v>344</v>
      </c>
      <c r="O4895">
        <v>63742</v>
      </c>
      <c r="P4895">
        <v>37418.519999999997</v>
      </c>
      <c r="Q4895">
        <v>979.97</v>
      </c>
    </row>
    <row r="4896" spans="2:17" hidden="1">
      <c r="B4896">
        <v>2017</v>
      </c>
      <c r="C4896">
        <v>5</v>
      </c>
      <c r="D4896" t="s">
        <v>700</v>
      </c>
      <c r="E4896" t="s">
        <v>701</v>
      </c>
      <c r="F4896" t="s">
        <v>729</v>
      </c>
      <c r="G4896" t="s">
        <v>730</v>
      </c>
      <c r="H4896" t="s">
        <v>144</v>
      </c>
      <c r="I4896" t="s">
        <v>21</v>
      </c>
      <c r="J4896" t="s">
        <v>31</v>
      </c>
      <c r="K4896" t="s">
        <v>731</v>
      </c>
      <c r="L4896" t="s">
        <v>24</v>
      </c>
      <c r="M4896" t="s">
        <v>25</v>
      </c>
      <c r="N4896">
        <v>4714</v>
      </c>
      <c r="O4896">
        <v>34156</v>
      </c>
      <c r="P4896">
        <v>25803.06</v>
      </c>
      <c r="Q4896">
        <v>-9398.48</v>
      </c>
    </row>
    <row r="4897" spans="2:17" hidden="1">
      <c r="B4897">
        <v>2017</v>
      </c>
      <c r="C4897">
        <v>5</v>
      </c>
      <c r="D4897" t="s">
        <v>700</v>
      </c>
      <c r="E4897" t="s">
        <v>701</v>
      </c>
      <c r="F4897" t="s">
        <v>729</v>
      </c>
      <c r="G4897" t="s">
        <v>730</v>
      </c>
      <c r="H4897" t="s">
        <v>144</v>
      </c>
      <c r="I4897" t="s">
        <v>21</v>
      </c>
      <c r="J4897" t="s">
        <v>31</v>
      </c>
      <c r="K4897" t="s">
        <v>731</v>
      </c>
      <c r="L4897" t="s">
        <v>24</v>
      </c>
      <c r="M4897" t="s">
        <v>26</v>
      </c>
      <c r="N4897">
        <v>625</v>
      </c>
      <c r="O4897">
        <v>30955</v>
      </c>
      <c r="P4897">
        <v>14041.44</v>
      </c>
      <c r="Q4897">
        <v>-5155.03</v>
      </c>
    </row>
    <row r="4898" spans="2:17" hidden="1">
      <c r="B4898">
        <v>2017</v>
      </c>
      <c r="C4898">
        <v>5</v>
      </c>
      <c r="D4898" t="s">
        <v>700</v>
      </c>
      <c r="E4898" t="s">
        <v>701</v>
      </c>
      <c r="F4898" t="s">
        <v>729</v>
      </c>
      <c r="G4898" t="s">
        <v>730</v>
      </c>
      <c r="H4898" t="s">
        <v>144</v>
      </c>
      <c r="I4898" t="s">
        <v>21</v>
      </c>
      <c r="J4898" t="s">
        <v>31</v>
      </c>
      <c r="K4898" t="s">
        <v>731</v>
      </c>
      <c r="L4898" t="s">
        <v>24</v>
      </c>
      <c r="M4898" t="s">
        <v>27</v>
      </c>
      <c r="N4898">
        <v>83</v>
      </c>
      <c r="O4898">
        <v>18705</v>
      </c>
      <c r="P4898">
        <v>10860.33</v>
      </c>
      <c r="Q4898">
        <v>284.25</v>
      </c>
    </row>
    <row r="4899" spans="2:17" hidden="1">
      <c r="B4899">
        <v>2017</v>
      </c>
      <c r="C4899">
        <v>5</v>
      </c>
      <c r="D4899" t="s">
        <v>700</v>
      </c>
      <c r="E4899" t="s">
        <v>701</v>
      </c>
      <c r="F4899" t="s">
        <v>735</v>
      </c>
      <c r="G4899" t="s">
        <v>736</v>
      </c>
      <c r="H4899" t="s">
        <v>30</v>
      </c>
      <c r="I4899" t="s">
        <v>21</v>
      </c>
      <c r="J4899" t="s">
        <v>31</v>
      </c>
      <c r="K4899" t="s">
        <v>737</v>
      </c>
      <c r="L4899" t="s">
        <v>24</v>
      </c>
      <c r="M4899" t="s">
        <v>25</v>
      </c>
      <c r="N4899">
        <v>9107</v>
      </c>
      <c r="O4899">
        <v>37974</v>
      </c>
      <c r="P4899">
        <v>42620.15</v>
      </c>
      <c r="Q4899">
        <v>-10663.41</v>
      </c>
    </row>
    <row r="4900" spans="2:17" hidden="1">
      <c r="B4900">
        <v>2017</v>
      </c>
      <c r="C4900">
        <v>5</v>
      </c>
      <c r="D4900" t="s">
        <v>700</v>
      </c>
      <c r="E4900" t="s">
        <v>701</v>
      </c>
      <c r="F4900" t="s">
        <v>735</v>
      </c>
      <c r="G4900" t="s">
        <v>736</v>
      </c>
      <c r="H4900" t="s">
        <v>30</v>
      </c>
      <c r="I4900" t="s">
        <v>21</v>
      </c>
      <c r="J4900" t="s">
        <v>31</v>
      </c>
      <c r="K4900" t="s">
        <v>737</v>
      </c>
      <c r="L4900" t="s">
        <v>24</v>
      </c>
      <c r="M4900" t="s">
        <v>26</v>
      </c>
      <c r="N4900">
        <v>504</v>
      </c>
      <c r="O4900">
        <v>25939</v>
      </c>
      <c r="P4900">
        <v>12099.56</v>
      </c>
      <c r="Q4900">
        <v>-4249.0200000000004</v>
      </c>
    </row>
    <row r="4901" spans="2:17" hidden="1">
      <c r="B4901">
        <v>2017</v>
      </c>
      <c r="C4901">
        <v>5</v>
      </c>
      <c r="D4901" t="s">
        <v>700</v>
      </c>
      <c r="E4901" t="s">
        <v>701</v>
      </c>
      <c r="F4901" t="s">
        <v>735</v>
      </c>
      <c r="G4901" t="s">
        <v>736</v>
      </c>
      <c r="H4901" t="s">
        <v>30</v>
      </c>
      <c r="I4901" t="s">
        <v>21</v>
      </c>
      <c r="J4901" t="s">
        <v>31</v>
      </c>
      <c r="K4901" t="s">
        <v>737</v>
      </c>
      <c r="L4901" t="s">
        <v>24</v>
      </c>
      <c r="M4901" t="s">
        <v>27</v>
      </c>
      <c r="N4901">
        <v>72</v>
      </c>
      <c r="O4901">
        <v>12392</v>
      </c>
      <c r="P4901">
        <v>7410.85</v>
      </c>
      <c r="Q4901">
        <v>195.25</v>
      </c>
    </row>
    <row r="4902" spans="2:17" hidden="1">
      <c r="B4902">
        <v>2017</v>
      </c>
      <c r="C4902">
        <v>5</v>
      </c>
      <c r="D4902" t="s">
        <v>700</v>
      </c>
      <c r="E4902" t="s">
        <v>701</v>
      </c>
      <c r="F4902" t="s">
        <v>738</v>
      </c>
      <c r="G4902" t="s">
        <v>739</v>
      </c>
      <c r="H4902" t="s">
        <v>30</v>
      </c>
      <c r="I4902" t="s">
        <v>21</v>
      </c>
      <c r="J4902" t="s">
        <v>31</v>
      </c>
      <c r="K4902" t="s">
        <v>740</v>
      </c>
      <c r="L4902" t="s">
        <v>24</v>
      </c>
      <c r="M4902" t="s">
        <v>25</v>
      </c>
      <c r="N4902">
        <v>4348</v>
      </c>
      <c r="O4902">
        <v>14271</v>
      </c>
      <c r="P4902">
        <v>19194.810000000001</v>
      </c>
      <c r="Q4902">
        <v>-3976.81</v>
      </c>
    </row>
    <row r="4903" spans="2:17" hidden="1">
      <c r="B4903">
        <v>2017</v>
      </c>
      <c r="C4903">
        <v>5</v>
      </c>
      <c r="D4903" t="s">
        <v>700</v>
      </c>
      <c r="E4903" t="s">
        <v>701</v>
      </c>
      <c r="F4903" t="s">
        <v>738</v>
      </c>
      <c r="G4903" t="s">
        <v>739</v>
      </c>
      <c r="H4903" t="s">
        <v>30</v>
      </c>
      <c r="I4903" t="s">
        <v>21</v>
      </c>
      <c r="J4903" t="s">
        <v>31</v>
      </c>
      <c r="K4903" t="s">
        <v>740</v>
      </c>
      <c r="L4903" t="s">
        <v>24</v>
      </c>
      <c r="M4903" t="s">
        <v>26</v>
      </c>
      <c r="N4903">
        <v>130</v>
      </c>
      <c r="O4903">
        <v>6553</v>
      </c>
      <c r="P4903">
        <v>3020.04</v>
      </c>
      <c r="Q4903">
        <v>-1086.8</v>
      </c>
    </row>
    <row r="4904" spans="2:17" hidden="1">
      <c r="B4904">
        <v>2017</v>
      </c>
      <c r="C4904">
        <v>5</v>
      </c>
      <c r="D4904" t="s">
        <v>700</v>
      </c>
      <c r="E4904" t="s">
        <v>701</v>
      </c>
      <c r="F4904" t="s">
        <v>738</v>
      </c>
      <c r="G4904" t="s">
        <v>739</v>
      </c>
      <c r="H4904" t="s">
        <v>30</v>
      </c>
      <c r="I4904" t="s">
        <v>21</v>
      </c>
      <c r="J4904" t="s">
        <v>31</v>
      </c>
      <c r="K4904" t="s">
        <v>740</v>
      </c>
      <c r="L4904" t="s">
        <v>24</v>
      </c>
      <c r="M4904" t="s">
        <v>27</v>
      </c>
      <c r="N4904">
        <v>26</v>
      </c>
      <c r="O4904">
        <v>9554</v>
      </c>
      <c r="P4904">
        <v>5561.14</v>
      </c>
      <c r="Q4904">
        <v>146.66999999999999</v>
      </c>
    </row>
    <row r="4905" spans="2:17" hidden="1">
      <c r="B4905">
        <v>2017</v>
      </c>
      <c r="C4905">
        <v>5</v>
      </c>
      <c r="D4905" t="s">
        <v>700</v>
      </c>
      <c r="E4905" t="s">
        <v>701</v>
      </c>
      <c r="F4905" t="s">
        <v>741</v>
      </c>
      <c r="G4905" t="s">
        <v>742</v>
      </c>
      <c r="H4905" t="s">
        <v>30</v>
      </c>
      <c r="I4905" t="s">
        <v>21</v>
      </c>
      <c r="J4905" t="s">
        <v>31</v>
      </c>
      <c r="K4905" t="s">
        <v>743</v>
      </c>
      <c r="L4905" t="s">
        <v>24</v>
      </c>
      <c r="M4905" t="s">
        <v>25</v>
      </c>
      <c r="N4905">
        <v>5703</v>
      </c>
      <c r="O4905">
        <v>26107</v>
      </c>
      <c r="P4905">
        <v>27116.22</v>
      </c>
      <c r="Q4905">
        <v>-7209.69</v>
      </c>
    </row>
    <row r="4906" spans="2:17" hidden="1">
      <c r="B4906">
        <v>2017</v>
      </c>
      <c r="C4906">
        <v>5</v>
      </c>
      <c r="D4906" t="s">
        <v>700</v>
      </c>
      <c r="E4906" t="s">
        <v>701</v>
      </c>
      <c r="F4906" t="s">
        <v>741</v>
      </c>
      <c r="G4906" t="s">
        <v>742</v>
      </c>
      <c r="H4906" t="s">
        <v>30</v>
      </c>
      <c r="I4906" t="s">
        <v>21</v>
      </c>
      <c r="J4906" t="s">
        <v>31</v>
      </c>
      <c r="K4906" t="s">
        <v>743</v>
      </c>
      <c r="L4906" t="s">
        <v>24</v>
      </c>
      <c r="M4906" t="s">
        <v>26</v>
      </c>
      <c r="N4906">
        <v>395</v>
      </c>
      <c r="O4906">
        <v>20162</v>
      </c>
      <c r="P4906">
        <v>9235.91</v>
      </c>
      <c r="Q4906">
        <v>-3270.17</v>
      </c>
    </row>
    <row r="4907" spans="2:17" hidden="1">
      <c r="B4907">
        <v>2017</v>
      </c>
      <c r="C4907">
        <v>5</v>
      </c>
      <c r="D4907" t="s">
        <v>700</v>
      </c>
      <c r="E4907" t="s">
        <v>701</v>
      </c>
      <c r="F4907" t="s">
        <v>741</v>
      </c>
      <c r="G4907" t="s">
        <v>742</v>
      </c>
      <c r="H4907" t="s">
        <v>30</v>
      </c>
      <c r="I4907" t="s">
        <v>21</v>
      </c>
      <c r="J4907" t="s">
        <v>31</v>
      </c>
      <c r="K4907" t="s">
        <v>743</v>
      </c>
      <c r="L4907" t="s">
        <v>24</v>
      </c>
      <c r="M4907" t="s">
        <v>27</v>
      </c>
      <c r="N4907">
        <v>48</v>
      </c>
      <c r="O4907">
        <v>7259</v>
      </c>
      <c r="P4907">
        <v>4278.05</v>
      </c>
      <c r="Q4907">
        <v>111.89</v>
      </c>
    </row>
    <row r="4908" spans="2:17" hidden="1">
      <c r="B4908">
        <v>2017</v>
      </c>
      <c r="C4908">
        <v>5</v>
      </c>
      <c r="D4908" t="s">
        <v>700</v>
      </c>
      <c r="E4908" t="s">
        <v>701</v>
      </c>
      <c r="F4908" t="s">
        <v>1310</v>
      </c>
      <c r="G4908" t="s">
        <v>1374</v>
      </c>
      <c r="H4908" t="s">
        <v>30</v>
      </c>
      <c r="I4908" t="s">
        <v>21</v>
      </c>
      <c r="J4908" t="s">
        <v>31</v>
      </c>
      <c r="K4908" t="s">
        <v>734</v>
      </c>
      <c r="L4908" t="s">
        <v>24</v>
      </c>
      <c r="M4908" t="s">
        <v>25</v>
      </c>
      <c r="N4908">
        <v>3315</v>
      </c>
      <c r="O4908">
        <v>8679</v>
      </c>
      <c r="P4908">
        <v>13961.43</v>
      </c>
      <c r="Q4908">
        <v>-2401.25</v>
      </c>
    </row>
    <row r="4909" spans="2:17" hidden="1">
      <c r="B4909">
        <v>2017</v>
      </c>
      <c r="C4909">
        <v>5</v>
      </c>
      <c r="D4909" t="s">
        <v>700</v>
      </c>
      <c r="E4909" t="s">
        <v>701</v>
      </c>
      <c r="F4909" t="s">
        <v>1310</v>
      </c>
      <c r="G4909" t="s">
        <v>1374</v>
      </c>
      <c r="H4909" t="s">
        <v>30</v>
      </c>
      <c r="I4909" t="s">
        <v>21</v>
      </c>
      <c r="J4909" t="s">
        <v>31</v>
      </c>
      <c r="K4909" t="s">
        <v>734</v>
      </c>
      <c r="L4909" t="s">
        <v>24</v>
      </c>
      <c r="M4909" t="s">
        <v>26</v>
      </c>
      <c r="N4909">
        <v>70</v>
      </c>
      <c r="O4909">
        <v>3706</v>
      </c>
      <c r="P4909">
        <v>1714.4</v>
      </c>
      <c r="Q4909">
        <v>-581.04</v>
      </c>
    </row>
    <row r="4910" spans="2:17" hidden="1">
      <c r="B4910">
        <v>2017</v>
      </c>
      <c r="C4910">
        <v>5</v>
      </c>
      <c r="D4910" t="s">
        <v>700</v>
      </c>
      <c r="E4910" t="s">
        <v>701</v>
      </c>
      <c r="F4910" t="s">
        <v>1310</v>
      </c>
      <c r="G4910" t="s">
        <v>1374</v>
      </c>
      <c r="H4910" t="s">
        <v>30</v>
      </c>
      <c r="I4910" t="s">
        <v>21</v>
      </c>
      <c r="J4910" t="s">
        <v>31</v>
      </c>
      <c r="K4910" t="s">
        <v>734</v>
      </c>
      <c r="L4910" t="s">
        <v>24</v>
      </c>
      <c r="M4910" t="s">
        <v>27</v>
      </c>
      <c r="N4910">
        <v>29</v>
      </c>
      <c r="O4910">
        <v>6422</v>
      </c>
      <c r="P4910">
        <v>3765.96</v>
      </c>
      <c r="Q4910">
        <v>98.99</v>
      </c>
    </row>
    <row r="4911" spans="2:17" hidden="1">
      <c r="B4911">
        <v>2017</v>
      </c>
      <c r="C4911">
        <v>5</v>
      </c>
      <c r="D4911" t="s">
        <v>700</v>
      </c>
      <c r="E4911" t="s">
        <v>701</v>
      </c>
      <c r="F4911" t="s">
        <v>744</v>
      </c>
      <c r="G4911" t="s">
        <v>745</v>
      </c>
      <c r="H4911" t="s">
        <v>30</v>
      </c>
      <c r="I4911" t="s">
        <v>21</v>
      </c>
      <c r="J4911" t="s">
        <v>31</v>
      </c>
      <c r="K4911" t="s">
        <v>740</v>
      </c>
      <c r="L4911" t="s">
        <v>24</v>
      </c>
      <c r="M4911" t="s">
        <v>25</v>
      </c>
      <c r="N4911">
        <v>416</v>
      </c>
      <c r="O4911">
        <v>1542</v>
      </c>
      <c r="P4911">
        <v>1893.93</v>
      </c>
      <c r="Q4911">
        <v>-433.77</v>
      </c>
    </row>
    <row r="4912" spans="2:17" hidden="1">
      <c r="B4912">
        <v>2017</v>
      </c>
      <c r="C4912">
        <v>5</v>
      </c>
      <c r="D4912" t="s">
        <v>700</v>
      </c>
      <c r="E4912" t="s">
        <v>701</v>
      </c>
      <c r="F4912" t="s">
        <v>744</v>
      </c>
      <c r="G4912" t="s">
        <v>745</v>
      </c>
      <c r="H4912" t="s">
        <v>30</v>
      </c>
      <c r="I4912" t="s">
        <v>21</v>
      </c>
      <c r="J4912" t="s">
        <v>31</v>
      </c>
      <c r="K4912" t="s">
        <v>740</v>
      </c>
      <c r="L4912" t="s">
        <v>24</v>
      </c>
      <c r="M4912" t="s">
        <v>26</v>
      </c>
      <c r="N4912">
        <v>9</v>
      </c>
      <c r="O4912">
        <v>496</v>
      </c>
      <c r="P4912">
        <v>234.71</v>
      </c>
      <c r="Q4912">
        <v>-75.959999999999994</v>
      </c>
    </row>
    <row r="4913" spans="2:17" hidden="1">
      <c r="B4913">
        <v>2017</v>
      </c>
      <c r="C4913">
        <v>5</v>
      </c>
      <c r="D4913" t="s">
        <v>700</v>
      </c>
      <c r="E4913" t="s">
        <v>701</v>
      </c>
      <c r="F4913" t="s">
        <v>1067</v>
      </c>
      <c r="G4913" t="s">
        <v>1061</v>
      </c>
      <c r="H4913" t="s">
        <v>30</v>
      </c>
      <c r="I4913" t="s">
        <v>21</v>
      </c>
      <c r="J4913" t="s">
        <v>31</v>
      </c>
      <c r="K4913" t="s">
        <v>1062</v>
      </c>
      <c r="L4913" t="s">
        <v>24</v>
      </c>
      <c r="M4913" t="s">
        <v>25</v>
      </c>
      <c r="N4913">
        <v>636</v>
      </c>
      <c r="O4913">
        <v>754</v>
      </c>
      <c r="P4913">
        <v>2444.42</v>
      </c>
      <c r="Q4913">
        <v>-212.08</v>
      </c>
    </row>
    <row r="4914" spans="2:17" hidden="1">
      <c r="B4914">
        <v>2017</v>
      </c>
      <c r="C4914">
        <v>5</v>
      </c>
      <c r="D4914" t="s">
        <v>700</v>
      </c>
      <c r="E4914" t="s">
        <v>701</v>
      </c>
      <c r="F4914" t="s">
        <v>1067</v>
      </c>
      <c r="G4914" t="s">
        <v>1061</v>
      </c>
      <c r="H4914" t="s">
        <v>30</v>
      </c>
      <c r="I4914" t="s">
        <v>21</v>
      </c>
      <c r="J4914" t="s">
        <v>31</v>
      </c>
      <c r="K4914" t="s">
        <v>1062</v>
      </c>
      <c r="L4914" t="s">
        <v>24</v>
      </c>
      <c r="M4914" t="s">
        <v>26</v>
      </c>
      <c r="N4914">
        <v>6</v>
      </c>
      <c r="O4914">
        <v>336</v>
      </c>
      <c r="P4914">
        <v>159.21</v>
      </c>
      <c r="Q4914">
        <v>-50.53</v>
      </c>
    </row>
    <row r="4915" spans="2:17" hidden="1">
      <c r="B4915">
        <v>2017</v>
      </c>
      <c r="C4915">
        <v>5</v>
      </c>
      <c r="D4915" t="s">
        <v>700</v>
      </c>
      <c r="E4915" t="s">
        <v>701</v>
      </c>
      <c r="F4915" t="s">
        <v>1067</v>
      </c>
      <c r="G4915" t="s">
        <v>1061</v>
      </c>
      <c r="H4915" t="s">
        <v>30</v>
      </c>
      <c r="I4915" t="s">
        <v>21</v>
      </c>
      <c r="J4915" t="s">
        <v>31</v>
      </c>
      <c r="K4915" t="s">
        <v>1062</v>
      </c>
      <c r="L4915" t="s">
        <v>24</v>
      </c>
      <c r="M4915" t="s">
        <v>27</v>
      </c>
      <c r="N4915">
        <v>4</v>
      </c>
      <c r="O4915">
        <v>2410</v>
      </c>
      <c r="P4915">
        <v>1390.24</v>
      </c>
      <c r="Q4915">
        <v>36.56</v>
      </c>
    </row>
    <row r="4916" spans="2:17" hidden="1">
      <c r="B4916">
        <v>2017</v>
      </c>
      <c r="C4916">
        <v>5</v>
      </c>
      <c r="D4916" t="s">
        <v>746</v>
      </c>
      <c r="E4916" t="s">
        <v>747</v>
      </c>
      <c r="F4916" t="s">
        <v>748</v>
      </c>
      <c r="G4916" t="s">
        <v>749</v>
      </c>
      <c r="H4916" t="s">
        <v>121</v>
      </c>
      <c r="I4916" t="s">
        <v>1073</v>
      </c>
      <c r="J4916" t="s">
        <v>31</v>
      </c>
      <c r="K4916" t="s">
        <v>750</v>
      </c>
      <c r="L4916" t="s">
        <v>24</v>
      </c>
      <c r="M4916" t="s">
        <v>25</v>
      </c>
      <c r="N4916">
        <v>5516</v>
      </c>
      <c r="O4916">
        <v>50106</v>
      </c>
      <c r="P4916">
        <v>37756.35</v>
      </c>
      <c r="Q4916">
        <v>-6810.86</v>
      </c>
    </row>
    <row r="4917" spans="2:17" hidden="1">
      <c r="B4917">
        <v>2017</v>
      </c>
      <c r="C4917">
        <v>5</v>
      </c>
      <c r="D4917" t="s">
        <v>746</v>
      </c>
      <c r="E4917" t="s">
        <v>747</v>
      </c>
      <c r="F4917" t="s">
        <v>748</v>
      </c>
      <c r="G4917" t="s">
        <v>749</v>
      </c>
      <c r="H4917" t="s">
        <v>121</v>
      </c>
      <c r="I4917" t="s">
        <v>1073</v>
      </c>
      <c r="J4917" t="s">
        <v>31</v>
      </c>
      <c r="K4917" t="s">
        <v>750</v>
      </c>
      <c r="L4917" t="s">
        <v>24</v>
      </c>
      <c r="M4917" t="s">
        <v>26</v>
      </c>
      <c r="N4917">
        <v>9431</v>
      </c>
      <c r="O4917">
        <v>630991.32999999996</v>
      </c>
      <c r="P4917">
        <v>334236.46000000002</v>
      </c>
      <c r="Q4917">
        <v>-38478.480000000003</v>
      </c>
    </row>
    <row r="4918" spans="2:17" hidden="1">
      <c r="B4918">
        <v>2017</v>
      </c>
      <c r="C4918">
        <v>5</v>
      </c>
      <c r="D4918" t="s">
        <v>746</v>
      </c>
      <c r="E4918" t="s">
        <v>747</v>
      </c>
      <c r="F4918" t="s">
        <v>748</v>
      </c>
      <c r="G4918" t="s">
        <v>749</v>
      </c>
      <c r="H4918" t="s">
        <v>121</v>
      </c>
      <c r="I4918" t="s">
        <v>1073</v>
      </c>
      <c r="J4918" t="s">
        <v>31</v>
      </c>
      <c r="K4918" t="s">
        <v>750</v>
      </c>
      <c r="L4918" t="s">
        <v>24</v>
      </c>
      <c r="M4918" t="s">
        <v>27</v>
      </c>
      <c r="N4918">
        <v>7786</v>
      </c>
      <c r="O4918">
        <v>1485983</v>
      </c>
      <c r="P4918">
        <v>848931.15</v>
      </c>
      <c r="Q4918">
        <v>16524.34</v>
      </c>
    </row>
    <row r="4919" spans="2:17" hidden="1">
      <c r="B4919">
        <v>2017</v>
      </c>
      <c r="C4919">
        <v>5</v>
      </c>
      <c r="D4919" t="s">
        <v>746</v>
      </c>
      <c r="E4919" t="s">
        <v>747</v>
      </c>
      <c r="F4919" t="s">
        <v>751</v>
      </c>
      <c r="G4919" t="s">
        <v>752</v>
      </c>
      <c r="H4919" t="s">
        <v>121</v>
      </c>
      <c r="I4919" t="s">
        <v>1073</v>
      </c>
      <c r="J4919" t="s">
        <v>31</v>
      </c>
      <c r="K4919" t="s">
        <v>753</v>
      </c>
      <c r="L4919" t="s">
        <v>24</v>
      </c>
      <c r="M4919" t="s">
        <v>25</v>
      </c>
      <c r="N4919">
        <v>6362</v>
      </c>
      <c r="O4919">
        <v>61162</v>
      </c>
      <c r="P4919">
        <v>44865.82</v>
      </c>
      <c r="Q4919">
        <v>-8295.59</v>
      </c>
    </row>
    <row r="4920" spans="2:17" hidden="1">
      <c r="B4920">
        <v>2017</v>
      </c>
      <c r="C4920">
        <v>5</v>
      </c>
      <c r="D4920" t="s">
        <v>746</v>
      </c>
      <c r="E4920" t="s">
        <v>747</v>
      </c>
      <c r="F4920" t="s">
        <v>751</v>
      </c>
      <c r="G4920" t="s">
        <v>752</v>
      </c>
      <c r="H4920" t="s">
        <v>121</v>
      </c>
      <c r="I4920" t="s">
        <v>1073</v>
      </c>
      <c r="J4920" t="s">
        <v>31</v>
      </c>
      <c r="K4920" t="s">
        <v>753</v>
      </c>
      <c r="L4920" t="s">
        <v>24</v>
      </c>
      <c r="M4920" t="s">
        <v>26</v>
      </c>
      <c r="N4920">
        <v>9401</v>
      </c>
      <c r="O4920">
        <v>608208</v>
      </c>
      <c r="P4920">
        <v>321225.06</v>
      </c>
      <c r="Q4920">
        <v>-38310.46</v>
      </c>
    </row>
    <row r="4921" spans="2:17" hidden="1">
      <c r="B4921">
        <v>2017</v>
      </c>
      <c r="C4921">
        <v>5</v>
      </c>
      <c r="D4921" t="s">
        <v>746</v>
      </c>
      <c r="E4921" t="s">
        <v>747</v>
      </c>
      <c r="F4921" t="s">
        <v>751</v>
      </c>
      <c r="G4921" t="s">
        <v>752</v>
      </c>
      <c r="H4921" t="s">
        <v>121</v>
      </c>
      <c r="I4921" t="s">
        <v>1073</v>
      </c>
      <c r="J4921" t="s">
        <v>31</v>
      </c>
      <c r="K4921" t="s">
        <v>753</v>
      </c>
      <c r="L4921" t="s">
        <v>24</v>
      </c>
      <c r="M4921" t="s">
        <v>27</v>
      </c>
      <c r="N4921">
        <v>5988</v>
      </c>
      <c r="O4921">
        <v>1224521</v>
      </c>
      <c r="P4921">
        <v>688550.27</v>
      </c>
      <c r="Q4921">
        <v>5421.91</v>
      </c>
    </row>
    <row r="4922" spans="2:17" hidden="1">
      <c r="B4922">
        <v>2017</v>
      </c>
      <c r="C4922">
        <v>5</v>
      </c>
      <c r="D4922" t="s">
        <v>746</v>
      </c>
      <c r="E4922" t="s">
        <v>747</v>
      </c>
      <c r="F4922" t="s">
        <v>754</v>
      </c>
      <c r="G4922" t="s">
        <v>755</v>
      </c>
      <c r="H4922" t="s">
        <v>140</v>
      </c>
      <c r="I4922" t="s">
        <v>1073</v>
      </c>
      <c r="J4922" t="s">
        <v>31</v>
      </c>
      <c r="K4922" t="s">
        <v>756</v>
      </c>
      <c r="L4922" t="s">
        <v>24</v>
      </c>
      <c r="M4922" t="s">
        <v>25</v>
      </c>
      <c r="N4922">
        <v>20420</v>
      </c>
      <c r="O4922">
        <v>209289.33</v>
      </c>
      <c r="P4922">
        <v>142429.23000000001</v>
      </c>
      <c r="Q4922">
        <v>-26791.14</v>
      </c>
    </row>
    <row r="4923" spans="2:17" hidden="1">
      <c r="B4923">
        <v>2017</v>
      </c>
      <c r="C4923">
        <v>5</v>
      </c>
      <c r="D4923" t="s">
        <v>746</v>
      </c>
      <c r="E4923" t="s">
        <v>747</v>
      </c>
      <c r="F4923" t="s">
        <v>754</v>
      </c>
      <c r="G4923" t="s">
        <v>755</v>
      </c>
      <c r="H4923" t="s">
        <v>140</v>
      </c>
      <c r="I4923" t="s">
        <v>1073</v>
      </c>
      <c r="J4923" t="s">
        <v>31</v>
      </c>
      <c r="K4923" t="s">
        <v>756</v>
      </c>
      <c r="L4923" t="s">
        <v>24</v>
      </c>
      <c r="M4923" t="s">
        <v>26</v>
      </c>
      <c r="N4923">
        <v>32315</v>
      </c>
      <c r="O4923">
        <v>2098066</v>
      </c>
      <c r="P4923">
        <v>1048189.28</v>
      </c>
      <c r="Q4923">
        <v>-124172.28</v>
      </c>
    </row>
    <row r="4924" spans="2:17" hidden="1">
      <c r="B4924">
        <v>2017</v>
      </c>
      <c r="C4924">
        <v>5</v>
      </c>
      <c r="D4924" t="s">
        <v>746</v>
      </c>
      <c r="E4924" t="s">
        <v>747</v>
      </c>
      <c r="F4924" t="s">
        <v>754</v>
      </c>
      <c r="G4924" t="s">
        <v>755</v>
      </c>
      <c r="H4924" t="s">
        <v>140</v>
      </c>
      <c r="I4924" t="s">
        <v>1073</v>
      </c>
      <c r="J4924" t="s">
        <v>31</v>
      </c>
      <c r="K4924" t="s">
        <v>756</v>
      </c>
      <c r="L4924" t="s">
        <v>24</v>
      </c>
      <c r="M4924" t="s">
        <v>27</v>
      </c>
      <c r="N4924">
        <v>27943</v>
      </c>
      <c r="O4924">
        <v>5667393</v>
      </c>
      <c r="P4924">
        <v>3047830.21</v>
      </c>
      <c r="Q4924">
        <v>61647.69</v>
      </c>
    </row>
    <row r="4925" spans="2:17" hidden="1">
      <c r="B4925">
        <v>2017</v>
      </c>
      <c r="C4925">
        <v>5</v>
      </c>
      <c r="D4925" t="s">
        <v>746</v>
      </c>
      <c r="E4925" t="s">
        <v>747</v>
      </c>
      <c r="F4925" t="s">
        <v>757</v>
      </c>
      <c r="G4925" t="s">
        <v>758</v>
      </c>
      <c r="H4925" t="s">
        <v>121</v>
      </c>
      <c r="I4925" t="s">
        <v>1073</v>
      </c>
      <c r="J4925" t="s">
        <v>31</v>
      </c>
      <c r="K4925" t="s">
        <v>759</v>
      </c>
      <c r="L4925" t="s">
        <v>24</v>
      </c>
      <c r="M4925" t="s">
        <v>25</v>
      </c>
      <c r="N4925">
        <v>231</v>
      </c>
      <c r="O4925">
        <v>2793</v>
      </c>
      <c r="P4925">
        <v>1890.3</v>
      </c>
      <c r="Q4925">
        <v>-388.31</v>
      </c>
    </row>
    <row r="4926" spans="2:17" hidden="1">
      <c r="B4926">
        <v>2017</v>
      </c>
      <c r="C4926">
        <v>5</v>
      </c>
      <c r="D4926" t="s">
        <v>746</v>
      </c>
      <c r="E4926" t="s">
        <v>747</v>
      </c>
      <c r="F4926" t="s">
        <v>757</v>
      </c>
      <c r="G4926" t="s">
        <v>758</v>
      </c>
      <c r="H4926" t="s">
        <v>121</v>
      </c>
      <c r="I4926" t="s">
        <v>1073</v>
      </c>
      <c r="J4926" t="s">
        <v>31</v>
      </c>
      <c r="K4926" t="s">
        <v>759</v>
      </c>
      <c r="L4926" t="s">
        <v>24</v>
      </c>
      <c r="M4926" t="s">
        <v>26</v>
      </c>
      <c r="N4926">
        <v>353</v>
      </c>
      <c r="O4926">
        <v>21909</v>
      </c>
      <c r="P4926">
        <v>11808.57</v>
      </c>
      <c r="Q4926">
        <v>-1482.44</v>
      </c>
    </row>
    <row r="4927" spans="2:17" hidden="1">
      <c r="B4927">
        <v>2017</v>
      </c>
      <c r="C4927">
        <v>5</v>
      </c>
      <c r="D4927" t="s">
        <v>746</v>
      </c>
      <c r="E4927" t="s">
        <v>747</v>
      </c>
      <c r="F4927" t="s">
        <v>757</v>
      </c>
      <c r="G4927" t="s">
        <v>758</v>
      </c>
      <c r="H4927" t="s">
        <v>121</v>
      </c>
      <c r="I4927" t="s">
        <v>1073</v>
      </c>
      <c r="J4927" t="s">
        <v>31</v>
      </c>
      <c r="K4927" t="s">
        <v>759</v>
      </c>
      <c r="L4927" t="s">
        <v>24</v>
      </c>
      <c r="M4927" t="s">
        <v>27</v>
      </c>
      <c r="N4927">
        <v>354</v>
      </c>
      <c r="O4927">
        <v>106733</v>
      </c>
      <c r="P4927">
        <v>60628.800000000003</v>
      </c>
      <c r="Q4927">
        <v>163.9</v>
      </c>
    </row>
    <row r="4928" spans="2:17" hidden="1">
      <c r="B4928">
        <v>2017</v>
      </c>
      <c r="C4928">
        <v>5</v>
      </c>
      <c r="D4928" t="s">
        <v>746</v>
      </c>
      <c r="E4928" t="s">
        <v>747</v>
      </c>
      <c r="F4928" t="s">
        <v>760</v>
      </c>
      <c r="G4928" t="s">
        <v>761</v>
      </c>
      <c r="H4928" t="s">
        <v>152</v>
      </c>
      <c r="I4928" t="s">
        <v>21</v>
      </c>
      <c r="J4928" t="s">
        <v>31</v>
      </c>
      <c r="K4928" t="s">
        <v>762</v>
      </c>
      <c r="L4928" t="s">
        <v>24</v>
      </c>
      <c r="M4928" t="s">
        <v>25</v>
      </c>
      <c r="N4928">
        <v>2269</v>
      </c>
      <c r="O4928">
        <v>19652</v>
      </c>
      <c r="P4928">
        <v>14321.56</v>
      </c>
      <c r="Q4928">
        <v>-5924.89</v>
      </c>
    </row>
    <row r="4929" spans="2:17" hidden="1">
      <c r="B4929">
        <v>2017</v>
      </c>
      <c r="C4929">
        <v>5</v>
      </c>
      <c r="D4929" t="s">
        <v>746</v>
      </c>
      <c r="E4929" t="s">
        <v>747</v>
      </c>
      <c r="F4929" t="s">
        <v>760</v>
      </c>
      <c r="G4929" t="s">
        <v>761</v>
      </c>
      <c r="H4929" t="s">
        <v>152</v>
      </c>
      <c r="I4929" t="s">
        <v>21</v>
      </c>
      <c r="J4929" t="s">
        <v>31</v>
      </c>
      <c r="K4929" t="s">
        <v>762</v>
      </c>
      <c r="L4929" t="s">
        <v>24</v>
      </c>
      <c r="M4929" t="s">
        <v>26</v>
      </c>
      <c r="N4929">
        <v>846</v>
      </c>
      <c r="O4929">
        <v>46562</v>
      </c>
      <c r="P4929">
        <v>23486.75</v>
      </c>
      <c r="Q4929">
        <v>-7730.75</v>
      </c>
    </row>
    <row r="4930" spans="2:17" hidden="1">
      <c r="B4930">
        <v>2017</v>
      </c>
      <c r="C4930">
        <v>5</v>
      </c>
      <c r="D4930" t="s">
        <v>746</v>
      </c>
      <c r="E4930" t="s">
        <v>747</v>
      </c>
      <c r="F4930" t="s">
        <v>760</v>
      </c>
      <c r="G4930" t="s">
        <v>761</v>
      </c>
      <c r="H4930" t="s">
        <v>152</v>
      </c>
      <c r="I4930" t="s">
        <v>21</v>
      </c>
      <c r="J4930" t="s">
        <v>31</v>
      </c>
      <c r="K4930" t="s">
        <v>762</v>
      </c>
      <c r="L4930" t="s">
        <v>24</v>
      </c>
      <c r="M4930" t="s">
        <v>27</v>
      </c>
      <c r="N4930">
        <v>169</v>
      </c>
      <c r="O4930">
        <v>55971</v>
      </c>
      <c r="P4930">
        <v>26526.58</v>
      </c>
      <c r="Q4930">
        <v>-7854.89</v>
      </c>
    </row>
    <row r="4931" spans="2:17" hidden="1">
      <c r="B4931">
        <v>2017</v>
      </c>
      <c r="C4931">
        <v>5</v>
      </c>
      <c r="D4931" t="s">
        <v>746</v>
      </c>
      <c r="E4931" t="s">
        <v>747</v>
      </c>
      <c r="F4931" t="s">
        <v>763</v>
      </c>
      <c r="G4931" t="s">
        <v>764</v>
      </c>
      <c r="H4931" t="s">
        <v>144</v>
      </c>
      <c r="I4931" t="s">
        <v>21</v>
      </c>
      <c r="J4931" t="s">
        <v>31</v>
      </c>
      <c r="K4931" t="s">
        <v>765</v>
      </c>
      <c r="L4931" t="s">
        <v>24</v>
      </c>
      <c r="M4931" t="s">
        <v>25</v>
      </c>
      <c r="N4931">
        <v>4289</v>
      </c>
      <c r="O4931">
        <v>38482</v>
      </c>
      <c r="P4931">
        <v>30034.32</v>
      </c>
      <c r="Q4931">
        <v>-13049.88</v>
      </c>
    </row>
    <row r="4932" spans="2:17" hidden="1">
      <c r="B4932">
        <v>2017</v>
      </c>
      <c r="C4932">
        <v>5</v>
      </c>
      <c r="D4932" t="s">
        <v>746</v>
      </c>
      <c r="E4932" t="s">
        <v>747</v>
      </c>
      <c r="F4932" t="s">
        <v>763</v>
      </c>
      <c r="G4932" t="s">
        <v>764</v>
      </c>
      <c r="H4932" t="s">
        <v>144</v>
      </c>
      <c r="I4932" t="s">
        <v>21</v>
      </c>
      <c r="J4932" t="s">
        <v>31</v>
      </c>
      <c r="K4932" t="s">
        <v>765</v>
      </c>
      <c r="L4932" t="s">
        <v>24</v>
      </c>
      <c r="M4932" t="s">
        <v>26</v>
      </c>
      <c r="N4932">
        <v>1078</v>
      </c>
      <c r="O4932">
        <v>55189</v>
      </c>
      <c r="P4932">
        <v>30677.66</v>
      </c>
      <c r="Q4932">
        <v>-11013.83</v>
      </c>
    </row>
    <row r="4933" spans="2:17" hidden="1">
      <c r="B4933">
        <v>2017</v>
      </c>
      <c r="C4933">
        <v>5</v>
      </c>
      <c r="D4933" t="s">
        <v>746</v>
      </c>
      <c r="E4933" t="s">
        <v>747</v>
      </c>
      <c r="F4933" t="s">
        <v>763</v>
      </c>
      <c r="G4933" t="s">
        <v>764</v>
      </c>
      <c r="H4933" t="s">
        <v>144</v>
      </c>
      <c r="I4933" t="s">
        <v>21</v>
      </c>
      <c r="J4933" t="s">
        <v>31</v>
      </c>
      <c r="K4933" t="s">
        <v>765</v>
      </c>
      <c r="L4933" t="s">
        <v>24</v>
      </c>
      <c r="M4933" t="s">
        <v>27</v>
      </c>
      <c r="N4933">
        <v>223</v>
      </c>
      <c r="O4933">
        <v>59077</v>
      </c>
      <c r="P4933">
        <v>41626.629999999997</v>
      </c>
      <c r="Q4933">
        <v>677.46</v>
      </c>
    </row>
    <row r="4934" spans="2:17" hidden="1">
      <c r="B4934">
        <v>2017</v>
      </c>
      <c r="C4934">
        <v>5</v>
      </c>
      <c r="D4934" t="s">
        <v>746</v>
      </c>
      <c r="E4934" t="s">
        <v>747</v>
      </c>
      <c r="F4934" t="s">
        <v>766</v>
      </c>
      <c r="G4934" t="s">
        <v>767</v>
      </c>
      <c r="H4934" t="s">
        <v>152</v>
      </c>
      <c r="I4934" t="s">
        <v>21</v>
      </c>
      <c r="J4934" t="s">
        <v>31</v>
      </c>
      <c r="K4934" t="s">
        <v>768</v>
      </c>
      <c r="L4934" t="s">
        <v>24</v>
      </c>
      <c r="M4934" t="s">
        <v>25</v>
      </c>
      <c r="N4934">
        <v>2256</v>
      </c>
      <c r="O4934">
        <v>12925</v>
      </c>
      <c r="P4934">
        <v>12284.49</v>
      </c>
      <c r="Q4934">
        <v>-3936.22</v>
      </c>
    </row>
    <row r="4935" spans="2:17" hidden="1">
      <c r="B4935">
        <v>2017</v>
      </c>
      <c r="C4935">
        <v>5</v>
      </c>
      <c r="D4935" t="s">
        <v>746</v>
      </c>
      <c r="E4935" t="s">
        <v>747</v>
      </c>
      <c r="F4935" t="s">
        <v>766</v>
      </c>
      <c r="G4935" t="s">
        <v>767</v>
      </c>
      <c r="H4935" t="s">
        <v>152</v>
      </c>
      <c r="I4935" t="s">
        <v>21</v>
      </c>
      <c r="J4935" t="s">
        <v>31</v>
      </c>
      <c r="K4935" t="s">
        <v>768</v>
      </c>
      <c r="L4935" t="s">
        <v>24</v>
      </c>
      <c r="M4935" t="s">
        <v>26</v>
      </c>
      <c r="N4935">
        <v>1290</v>
      </c>
      <c r="O4935">
        <v>76595</v>
      </c>
      <c r="P4935">
        <v>39561.78</v>
      </c>
      <c r="Q4935">
        <v>-11882.27</v>
      </c>
    </row>
    <row r="4936" spans="2:17" hidden="1">
      <c r="B4936">
        <v>2017</v>
      </c>
      <c r="C4936">
        <v>5</v>
      </c>
      <c r="D4936" t="s">
        <v>746</v>
      </c>
      <c r="E4936" t="s">
        <v>747</v>
      </c>
      <c r="F4936" t="s">
        <v>766</v>
      </c>
      <c r="G4936" t="s">
        <v>767</v>
      </c>
      <c r="H4936" t="s">
        <v>152</v>
      </c>
      <c r="I4936" t="s">
        <v>21</v>
      </c>
      <c r="J4936" t="s">
        <v>31</v>
      </c>
      <c r="K4936" t="s">
        <v>768</v>
      </c>
      <c r="L4936" t="s">
        <v>24</v>
      </c>
      <c r="M4936" t="s">
        <v>27</v>
      </c>
      <c r="N4936">
        <v>384</v>
      </c>
      <c r="O4936">
        <v>93804</v>
      </c>
      <c r="P4936">
        <v>57755.73</v>
      </c>
      <c r="Q4936">
        <v>-819.67</v>
      </c>
    </row>
    <row r="4937" spans="2:17" hidden="1">
      <c r="B4937">
        <v>2017</v>
      </c>
      <c r="C4937">
        <v>5</v>
      </c>
      <c r="D4937" t="s">
        <v>746</v>
      </c>
      <c r="E4937" t="s">
        <v>747</v>
      </c>
      <c r="F4937" t="s">
        <v>769</v>
      </c>
      <c r="G4937" t="s">
        <v>770</v>
      </c>
      <c r="H4937" t="s">
        <v>144</v>
      </c>
      <c r="I4937" t="s">
        <v>21</v>
      </c>
      <c r="J4937" t="s">
        <v>31</v>
      </c>
      <c r="K4937" t="s">
        <v>771</v>
      </c>
      <c r="L4937" t="s">
        <v>24</v>
      </c>
      <c r="M4937" t="s">
        <v>25</v>
      </c>
      <c r="N4937">
        <v>250</v>
      </c>
      <c r="O4937">
        <v>2478</v>
      </c>
      <c r="P4937">
        <v>1835.46</v>
      </c>
      <c r="Q4937">
        <v>-845.46</v>
      </c>
    </row>
    <row r="4938" spans="2:17" hidden="1">
      <c r="B4938">
        <v>2017</v>
      </c>
      <c r="C4938">
        <v>5</v>
      </c>
      <c r="D4938" t="s">
        <v>746</v>
      </c>
      <c r="E4938" t="s">
        <v>747</v>
      </c>
      <c r="F4938" t="s">
        <v>769</v>
      </c>
      <c r="G4938" t="s">
        <v>770</v>
      </c>
      <c r="H4938" t="s">
        <v>144</v>
      </c>
      <c r="I4938" t="s">
        <v>21</v>
      </c>
      <c r="J4938" t="s">
        <v>31</v>
      </c>
      <c r="K4938" t="s">
        <v>771</v>
      </c>
      <c r="L4938" t="s">
        <v>24</v>
      </c>
      <c r="M4938" t="s">
        <v>26</v>
      </c>
      <c r="N4938">
        <v>102</v>
      </c>
      <c r="O4938">
        <v>5523</v>
      </c>
      <c r="P4938">
        <v>3109.02</v>
      </c>
      <c r="Q4938">
        <v>-1064.5999999999999</v>
      </c>
    </row>
    <row r="4939" spans="2:17" hidden="1">
      <c r="B4939">
        <v>2017</v>
      </c>
      <c r="C4939">
        <v>5</v>
      </c>
      <c r="D4939" t="s">
        <v>746</v>
      </c>
      <c r="E4939" t="s">
        <v>747</v>
      </c>
      <c r="F4939" t="s">
        <v>769</v>
      </c>
      <c r="G4939" t="s">
        <v>770</v>
      </c>
      <c r="H4939" t="s">
        <v>144</v>
      </c>
      <c r="I4939" t="s">
        <v>21</v>
      </c>
      <c r="J4939" t="s">
        <v>31</v>
      </c>
      <c r="K4939" t="s">
        <v>771</v>
      </c>
      <c r="L4939" t="s">
        <v>24</v>
      </c>
      <c r="M4939" t="s">
        <v>27</v>
      </c>
      <c r="N4939">
        <v>31</v>
      </c>
      <c r="O4939">
        <v>6369</v>
      </c>
      <c r="P4939">
        <v>4121.0200000000004</v>
      </c>
      <c r="Q4939">
        <v>-347.94</v>
      </c>
    </row>
    <row r="4940" spans="2:17" hidden="1">
      <c r="B4940">
        <v>2017</v>
      </c>
      <c r="C4940">
        <v>5</v>
      </c>
      <c r="D4940" t="s">
        <v>746</v>
      </c>
      <c r="E4940" t="s">
        <v>747</v>
      </c>
      <c r="F4940" t="s">
        <v>772</v>
      </c>
      <c r="G4940" t="s">
        <v>773</v>
      </c>
      <c r="H4940" t="s">
        <v>144</v>
      </c>
      <c r="I4940" t="s">
        <v>21</v>
      </c>
      <c r="J4940" t="s">
        <v>31</v>
      </c>
      <c r="K4940" t="s">
        <v>774</v>
      </c>
      <c r="L4940" t="s">
        <v>24</v>
      </c>
      <c r="M4940" t="s">
        <v>25</v>
      </c>
      <c r="N4940">
        <v>486</v>
      </c>
      <c r="O4940">
        <v>4476</v>
      </c>
      <c r="P4940">
        <v>3417.09</v>
      </c>
      <c r="Q4940">
        <v>-1491.98</v>
      </c>
    </row>
    <row r="4941" spans="2:17" hidden="1">
      <c r="B4941">
        <v>2017</v>
      </c>
      <c r="C4941">
        <v>5</v>
      </c>
      <c r="D4941" t="s">
        <v>746</v>
      </c>
      <c r="E4941" t="s">
        <v>747</v>
      </c>
      <c r="F4941" t="s">
        <v>772</v>
      </c>
      <c r="G4941" t="s">
        <v>773</v>
      </c>
      <c r="H4941" t="s">
        <v>144</v>
      </c>
      <c r="I4941" t="s">
        <v>21</v>
      </c>
      <c r="J4941" t="s">
        <v>31</v>
      </c>
      <c r="K4941" t="s">
        <v>774</v>
      </c>
      <c r="L4941" t="s">
        <v>24</v>
      </c>
      <c r="M4941" t="s">
        <v>26</v>
      </c>
      <c r="N4941">
        <v>489</v>
      </c>
      <c r="O4941">
        <v>29002</v>
      </c>
      <c r="P4941">
        <v>16333.7</v>
      </c>
      <c r="Q4941">
        <v>-4942.66</v>
      </c>
    </row>
    <row r="4942" spans="2:17" hidden="1">
      <c r="B4942">
        <v>2017</v>
      </c>
      <c r="C4942">
        <v>5</v>
      </c>
      <c r="D4942" t="s">
        <v>746</v>
      </c>
      <c r="E4942" t="s">
        <v>747</v>
      </c>
      <c r="F4942" t="s">
        <v>772</v>
      </c>
      <c r="G4942" t="s">
        <v>773</v>
      </c>
      <c r="H4942" t="s">
        <v>144</v>
      </c>
      <c r="I4942" t="s">
        <v>21</v>
      </c>
      <c r="J4942" t="s">
        <v>31</v>
      </c>
      <c r="K4942" t="s">
        <v>774</v>
      </c>
      <c r="L4942" t="s">
        <v>24</v>
      </c>
      <c r="M4942" t="s">
        <v>27</v>
      </c>
      <c r="N4942">
        <v>112</v>
      </c>
      <c r="O4942">
        <v>28461</v>
      </c>
      <c r="P4942">
        <v>17973.419999999998</v>
      </c>
      <c r="Q4942">
        <v>-1447.68</v>
      </c>
    </row>
    <row r="4943" spans="2:17" hidden="1">
      <c r="B4943">
        <v>2017</v>
      </c>
      <c r="C4943">
        <v>5</v>
      </c>
      <c r="D4943" t="s">
        <v>746</v>
      </c>
      <c r="E4943" t="s">
        <v>747</v>
      </c>
      <c r="F4943" t="s">
        <v>1326</v>
      </c>
      <c r="G4943" t="s">
        <v>1375</v>
      </c>
      <c r="H4943" t="s">
        <v>30</v>
      </c>
      <c r="I4943" t="s">
        <v>21</v>
      </c>
      <c r="J4943" t="s">
        <v>31</v>
      </c>
      <c r="K4943" t="s">
        <v>1297</v>
      </c>
      <c r="L4943" t="s">
        <v>24</v>
      </c>
      <c r="M4943" t="s">
        <v>25</v>
      </c>
      <c r="N4943">
        <v>87</v>
      </c>
      <c r="O4943">
        <v>882</v>
      </c>
      <c r="P4943">
        <v>807.47</v>
      </c>
      <c r="Q4943">
        <v>-347.24</v>
      </c>
    </row>
    <row r="4944" spans="2:17" hidden="1">
      <c r="B4944">
        <v>2017</v>
      </c>
      <c r="C4944">
        <v>5</v>
      </c>
      <c r="D4944" t="s">
        <v>746</v>
      </c>
      <c r="E4944" t="s">
        <v>747</v>
      </c>
      <c r="F4944" t="s">
        <v>1326</v>
      </c>
      <c r="G4944" t="s">
        <v>1375</v>
      </c>
      <c r="H4944" t="s">
        <v>30</v>
      </c>
      <c r="I4944" t="s">
        <v>21</v>
      </c>
      <c r="J4944" t="s">
        <v>31</v>
      </c>
      <c r="K4944" t="s">
        <v>1297</v>
      </c>
      <c r="L4944" t="s">
        <v>24</v>
      </c>
      <c r="M4944" t="s">
        <v>26</v>
      </c>
      <c r="N4944">
        <v>25</v>
      </c>
      <c r="O4944">
        <v>1212</v>
      </c>
      <c r="P4944">
        <v>791.29</v>
      </c>
      <c r="Q4944">
        <v>-295.25</v>
      </c>
    </row>
    <row r="4945" spans="2:17" hidden="1">
      <c r="B4945">
        <v>2017</v>
      </c>
      <c r="C4945">
        <v>5</v>
      </c>
      <c r="D4945" t="s">
        <v>746</v>
      </c>
      <c r="E4945" t="s">
        <v>747</v>
      </c>
      <c r="F4945" t="s">
        <v>1326</v>
      </c>
      <c r="G4945" t="s">
        <v>1375</v>
      </c>
      <c r="H4945" t="s">
        <v>30</v>
      </c>
      <c r="I4945" t="s">
        <v>21</v>
      </c>
      <c r="J4945" t="s">
        <v>31</v>
      </c>
      <c r="K4945" t="s">
        <v>1297</v>
      </c>
      <c r="L4945" t="s">
        <v>24</v>
      </c>
      <c r="M4945" t="s">
        <v>27</v>
      </c>
      <c r="N4945">
        <v>8</v>
      </c>
      <c r="O4945">
        <v>1800</v>
      </c>
      <c r="P4945">
        <v>1433.38</v>
      </c>
      <c r="Q4945">
        <v>-26.24</v>
      </c>
    </row>
    <row r="4946" spans="2:17" hidden="1">
      <c r="B4946">
        <v>2017</v>
      </c>
      <c r="C4946">
        <v>5</v>
      </c>
      <c r="D4946" t="s">
        <v>746</v>
      </c>
      <c r="E4946" t="s">
        <v>747</v>
      </c>
      <c r="F4946" t="s">
        <v>1311</v>
      </c>
      <c r="G4946" t="s">
        <v>1334</v>
      </c>
      <c r="H4946" t="s">
        <v>30</v>
      </c>
      <c r="I4946" t="s">
        <v>21</v>
      </c>
      <c r="J4946" t="s">
        <v>31</v>
      </c>
      <c r="K4946" t="s">
        <v>1298</v>
      </c>
      <c r="L4946" t="s">
        <v>24</v>
      </c>
      <c r="M4946" t="s">
        <v>25</v>
      </c>
      <c r="N4946">
        <v>309</v>
      </c>
      <c r="O4946">
        <v>1958</v>
      </c>
      <c r="P4946">
        <v>2391.1799999999998</v>
      </c>
      <c r="Q4946">
        <v>-756.51</v>
      </c>
    </row>
    <row r="4947" spans="2:17" hidden="1">
      <c r="B4947">
        <v>2017</v>
      </c>
      <c r="C4947">
        <v>5</v>
      </c>
      <c r="D4947" t="s">
        <v>746</v>
      </c>
      <c r="E4947" t="s">
        <v>747</v>
      </c>
      <c r="F4947" t="s">
        <v>1311</v>
      </c>
      <c r="G4947" t="s">
        <v>1334</v>
      </c>
      <c r="H4947" t="s">
        <v>30</v>
      </c>
      <c r="I4947" t="s">
        <v>21</v>
      </c>
      <c r="J4947" t="s">
        <v>31</v>
      </c>
      <c r="K4947" t="s">
        <v>1298</v>
      </c>
      <c r="L4947" t="s">
        <v>24</v>
      </c>
      <c r="M4947" t="s">
        <v>26</v>
      </c>
      <c r="N4947">
        <v>45</v>
      </c>
      <c r="O4947">
        <v>2138</v>
      </c>
      <c r="P4947">
        <v>1368.48</v>
      </c>
      <c r="Q4947">
        <v>-521.54999999999995</v>
      </c>
    </row>
    <row r="4948" spans="2:17" hidden="1">
      <c r="B4948">
        <v>2017</v>
      </c>
      <c r="C4948">
        <v>5</v>
      </c>
      <c r="D4948" t="s">
        <v>746</v>
      </c>
      <c r="E4948" t="s">
        <v>747</v>
      </c>
      <c r="F4948" t="s">
        <v>1311</v>
      </c>
      <c r="G4948" t="s">
        <v>1334</v>
      </c>
      <c r="H4948" t="s">
        <v>30</v>
      </c>
      <c r="I4948" t="s">
        <v>21</v>
      </c>
      <c r="J4948" t="s">
        <v>31</v>
      </c>
      <c r="K4948" t="s">
        <v>1298</v>
      </c>
      <c r="L4948" t="s">
        <v>24</v>
      </c>
      <c r="M4948" t="s">
        <v>27</v>
      </c>
      <c r="N4948">
        <v>1</v>
      </c>
      <c r="O4948">
        <v>139</v>
      </c>
      <c r="P4948">
        <v>115.74</v>
      </c>
      <c r="Q4948">
        <v>3.05</v>
      </c>
    </row>
    <row r="4949" spans="2:17" hidden="1">
      <c r="B4949">
        <v>2017</v>
      </c>
      <c r="C4949">
        <v>5</v>
      </c>
      <c r="D4949" t="s">
        <v>775</v>
      </c>
      <c r="E4949" t="s">
        <v>776</v>
      </c>
      <c r="F4949" t="s">
        <v>777</v>
      </c>
      <c r="G4949" t="s">
        <v>778</v>
      </c>
      <c r="H4949" t="s">
        <v>140</v>
      </c>
      <c r="I4949" t="s">
        <v>1073</v>
      </c>
      <c r="J4949" t="s">
        <v>31</v>
      </c>
      <c r="K4949" t="s">
        <v>779</v>
      </c>
      <c r="L4949" t="s">
        <v>24</v>
      </c>
      <c r="M4949" t="s">
        <v>25</v>
      </c>
      <c r="N4949">
        <v>26316</v>
      </c>
      <c r="O4949">
        <v>308134</v>
      </c>
      <c r="P4949">
        <v>209584.35</v>
      </c>
      <c r="Q4949">
        <v>-43192.46</v>
      </c>
    </row>
    <row r="4950" spans="2:17" hidden="1">
      <c r="B4950">
        <v>2017</v>
      </c>
      <c r="C4950">
        <v>5</v>
      </c>
      <c r="D4950" t="s">
        <v>775</v>
      </c>
      <c r="E4950" t="s">
        <v>776</v>
      </c>
      <c r="F4950" t="s">
        <v>777</v>
      </c>
      <c r="G4950" t="s">
        <v>778</v>
      </c>
      <c r="H4950" t="s">
        <v>140</v>
      </c>
      <c r="I4950" t="s">
        <v>1073</v>
      </c>
      <c r="J4950" t="s">
        <v>31</v>
      </c>
      <c r="K4950" t="s">
        <v>779</v>
      </c>
      <c r="L4950" t="s">
        <v>24</v>
      </c>
      <c r="M4950" t="s">
        <v>26</v>
      </c>
      <c r="N4950">
        <v>46427</v>
      </c>
      <c r="O4950">
        <v>2971914</v>
      </c>
      <c r="P4950">
        <v>1610496.56</v>
      </c>
      <c r="Q4950">
        <v>-195046.16</v>
      </c>
    </row>
    <row r="4951" spans="2:17" hidden="1">
      <c r="B4951">
        <v>2017</v>
      </c>
      <c r="C4951">
        <v>5</v>
      </c>
      <c r="D4951" t="s">
        <v>775</v>
      </c>
      <c r="E4951" t="s">
        <v>776</v>
      </c>
      <c r="F4951" t="s">
        <v>777</v>
      </c>
      <c r="G4951" t="s">
        <v>778</v>
      </c>
      <c r="H4951" t="s">
        <v>140</v>
      </c>
      <c r="I4951" t="s">
        <v>1073</v>
      </c>
      <c r="J4951" t="s">
        <v>31</v>
      </c>
      <c r="K4951" t="s">
        <v>779</v>
      </c>
      <c r="L4951" t="s">
        <v>24</v>
      </c>
      <c r="M4951" t="s">
        <v>27</v>
      </c>
      <c r="N4951">
        <v>39470</v>
      </c>
      <c r="O4951">
        <v>8355151</v>
      </c>
      <c r="P4951">
        <v>4907101.95</v>
      </c>
      <c r="Q4951">
        <v>128641.81</v>
      </c>
    </row>
    <row r="4952" spans="2:17" hidden="1">
      <c r="B4952">
        <v>2017</v>
      </c>
      <c r="C4952">
        <v>5</v>
      </c>
      <c r="D4952" t="s">
        <v>775</v>
      </c>
      <c r="E4952" t="s">
        <v>776</v>
      </c>
      <c r="F4952" t="s">
        <v>780</v>
      </c>
      <c r="G4952" t="s">
        <v>781</v>
      </c>
      <c r="H4952" t="s">
        <v>144</v>
      </c>
      <c r="I4952" t="s">
        <v>21</v>
      </c>
      <c r="J4952" t="s">
        <v>31</v>
      </c>
      <c r="K4952" t="s">
        <v>782</v>
      </c>
      <c r="L4952" t="s">
        <v>24</v>
      </c>
      <c r="M4952" t="s">
        <v>25</v>
      </c>
      <c r="N4952">
        <v>369</v>
      </c>
      <c r="O4952">
        <v>4009</v>
      </c>
      <c r="P4952">
        <v>2382.88</v>
      </c>
      <c r="Q4952">
        <v>-1099.29</v>
      </c>
    </row>
    <row r="4953" spans="2:17" hidden="1">
      <c r="B4953">
        <v>2017</v>
      </c>
      <c r="C4953">
        <v>5</v>
      </c>
      <c r="D4953" t="s">
        <v>775</v>
      </c>
      <c r="E4953" t="s">
        <v>776</v>
      </c>
      <c r="F4953" t="s">
        <v>780</v>
      </c>
      <c r="G4953" t="s">
        <v>781</v>
      </c>
      <c r="H4953" t="s">
        <v>144</v>
      </c>
      <c r="I4953" t="s">
        <v>21</v>
      </c>
      <c r="J4953" t="s">
        <v>31</v>
      </c>
      <c r="K4953" t="s">
        <v>782</v>
      </c>
      <c r="L4953" t="s">
        <v>24</v>
      </c>
      <c r="M4953" t="s">
        <v>26</v>
      </c>
      <c r="N4953">
        <v>521</v>
      </c>
      <c r="O4953">
        <v>32901</v>
      </c>
      <c r="P4953">
        <v>15565.36</v>
      </c>
      <c r="Q4953">
        <v>-4287.83</v>
      </c>
    </row>
    <row r="4954" spans="2:17" hidden="1">
      <c r="B4954">
        <v>2017</v>
      </c>
      <c r="C4954">
        <v>5</v>
      </c>
      <c r="D4954" t="s">
        <v>775</v>
      </c>
      <c r="E4954" t="s">
        <v>776</v>
      </c>
      <c r="F4954" t="s">
        <v>780</v>
      </c>
      <c r="G4954" t="s">
        <v>781</v>
      </c>
      <c r="H4954" t="s">
        <v>144</v>
      </c>
      <c r="I4954" t="s">
        <v>21</v>
      </c>
      <c r="J4954" t="s">
        <v>31</v>
      </c>
      <c r="K4954" t="s">
        <v>782</v>
      </c>
      <c r="L4954" t="s">
        <v>24</v>
      </c>
      <c r="M4954" t="s">
        <v>27</v>
      </c>
      <c r="N4954">
        <v>307</v>
      </c>
      <c r="O4954">
        <v>58565</v>
      </c>
      <c r="P4954">
        <v>34073.93</v>
      </c>
      <c r="Q4954">
        <v>894.31</v>
      </c>
    </row>
    <row r="4955" spans="2:17" hidden="1">
      <c r="B4955">
        <v>2017</v>
      </c>
      <c r="C4955">
        <v>5</v>
      </c>
      <c r="D4955" t="s">
        <v>775</v>
      </c>
      <c r="E4955" t="s">
        <v>776</v>
      </c>
      <c r="F4955" t="s">
        <v>783</v>
      </c>
      <c r="G4955" t="s">
        <v>784</v>
      </c>
      <c r="H4955" t="s">
        <v>140</v>
      </c>
      <c r="I4955" t="s">
        <v>1073</v>
      </c>
      <c r="J4955" t="s">
        <v>31</v>
      </c>
      <c r="K4955" t="s">
        <v>785</v>
      </c>
      <c r="L4955" t="s">
        <v>24</v>
      </c>
      <c r="M4955" t="s">
        <v>25</v>
      </c>
      <c r="N4955">
        <v>3309</v>
      </c>
      <c r="O4955">
        <v>34666</v>
      </c>
      <c r="P4955">
        <v>24419.7</v>
      </c>
      <c r="Q4955">
        <v>-4786.41</v>
      </c>
    </row>
    <row r="4956" spans="2:17" hidden="1">
      <c r="B4956">
        <v>2017</v>
      </c>
      <c r="C4956">
        <v>5</v>
      </c>
      <c r="D4956" t="s">
        <v>775</v>
      </c>
      <c r="E4956" t="s">
        <v>776</v>
      </c>
      <c r="F4956" t="s">
        <v>783</v>
      </c>
      <c r="G4956" t="s">
        <v>784</v>
      </c>
      <c r="H4956" t="s">
        <v>140</v>
      </c>
      <c r="I4956" t="s">
        <v>1073</v>
      </c>
      <c r="J4956" t="s">
        <v>31</v>
      </c>
      <c r="K4956" t="s">
        <v>785</v>
      </c>
      <c r="L4956" t="s">
        <v>24</v>
      </c>
      <c r="M4956" t="s">
        <v>26</v>
      </c>
      <c r="N4956">
        <v>6464</v>
      </c>
      <c r="O4956">
        <v>425604</v>
      </c>
      <c r="P4956">
        <v>227757.72</v>
      </c>
      <c r="Q4956">
        <v>-26739.360000000001</v>
      </c>
    </row>
    <row r="4957" spans="2:17" hidden="1">
      <c r="B4957">
        <v>2017</v>
      </c>
      <c r="C4957">
        <v>5</v>
      </c>
      <c r="D4957" t="s">
        <v>775</v>
      </c>
      <c r="E4957" t="s">
        <v>776</v>
      </c>
      <c r="F4957" t="s">
        <v>783</v>
      </c>
      <c r="G4957" t="s">
        <v>784</v>
      </c>
      <c r="H4957" t="s">
        <v>140</v>
      </c>
      <c r="I4957" t="s">
        <v>1073</v>
      </c>
      <c r="J4957" t="s">
        <v>31</v>
      </c>
      <c r="K4957" t="s">
        <v>785</v>
      </c>
      <c r="L4957" t="s">
        <v>24</v>
      </c>
      <c r="M4957" t="s">
        <v>27</v>
      </c>
      <c r="N4957">
        <v>6964</v>
      </c>
      <c r="O4957">
        <v>1528746</v>
      </c>
      <c r="P4957">
        <v>885972.55</v>
      </c>
      <c r="Q4957">
        <v>23249.43</v>
      </c>
    </row>
    <row r="4958" spans="2:17" hidden="1">
      <c r="B4958">
        <v>2017</v>
      </c>
      <c r="C4958">
        <v>5</v>
      </c>
      <c r="D4958" t="s">
        <v>775</v>
      </c>
      <c r="E4958" t="s">
        <v>776</v>
      </c>
      <c r="F4958" t="s">
        <v>786</v>
      </c>
      <c r="G4958" t="s">
        <v>787</v>
      </c>
      <c r="H4958" t="s">
        <v>140</v>
      </c>
      <c r="I4958" t="s">
        <v>1073</v>
      </c>
      <c r="J4958" t="s">
        <v>31</v>
      </c>
      <c r="K4958" t="s">
        <v>788</v>
      </c>
      <c r="L4958" t="s">
        <v>24</v>
      </c>
      <c r="M4958" t="s">
        <v>25</v>
      </c>
      <c r="N4958">
        <v>5200</v>
      </c>
      <c r="O4958">
        <v>66740</v>
      </c>
      <c r="P4958">
        <v>43510.400000000001</v>
      </c>
      <c r="Q4958">
        <v>-9231.9699999999993</v>
      </c>
    </row>
    <row r="4959" spans="2:17" hidden="1">
      <c r="B4959">
        <v>2017</v>
      </c>
      <c r="C4959">
        <v>5</v>
      </c>
      <c r="D4959" t="s">
        <v>775</v>
      </c>
      <c r="E4959" t="s">
        <v>776</v>
      </c>
      <c r="F4959" t="s">
        <v>786</v>
      </c>
      <c r="G4959" t="s">
        <v>787</v>
      </c>
      <c r="H4959" t="s">
        <v>140</v>
      </c>
      <c r="I4959" t="s">
        <v>1073</v>
      </c>
      <c r="J4959" t="s">
        <v>31</v>
      </c>
      <c r="K4959" t="s">
        <v>788</v>
      </c>
      <c r="L4959" t="s">
        <v>24</v>
      </c>
      <c r="M4959" t="s">
        <v>26</v>
      </c>
      <c r="N4959">
        <v>8001</v>
      </c>
      <c r="O4959">
        <v>493930</v>
      </c>
      <c r="P4959">
        <v>264889.96999999997</v>
      </c>
      <c r="Q4959">
        <v>-33311.43</v>
      </c>
    </row>
    <row r="4960" spans="2:17" hidden="1">
      <c r="B4960">
        <v>2017</v>
      </c>
      <c r="C4960">
        <v>5</v>
      </c>
      <c r="D4960" t="s">
        <v>775</v>
      </c>
      <c r="E4960" t="s">
        <v>776</v>
      </c>
      <c r="F4960" t="s">
        <v>786</v>
      </c>
      <c r="G4960" t="s">
        <v>787</v>
      </c>
      <c r="H4960" t="s">
        <v>140</v>
      </c>
      <c r="I4960" t="s">
        <v>1073</v>
      </c>
      <c r="J4960" t="s">
        <v>31</v>
      </c>
      <c r="K4960" t="s">
        <v>788</v>
      </c>
      <c r="L4960" t="s">
        <v>24</v>
      </c>
      <c r="M4960" t="s">
        <v>27</v>
      </c>
      <c r="N4960">
        <v>3800</v>
      </c>
      <c r="O4960">
        <v>633343</v>
      </c>
      <c r="P4960">
        <v>373178.81</v>
      </c>
      <c r="Q4960">
        <v>9391.39</v>
      </c>
    </row>
    <row r="4961" spans="2:17" hidden="1">
      <c r="B4961">
        <v>2017</v>
      </c>
      <c r="C4961">
        <v>5</v>
      </c>
      <c r="D4961" t="s">
        <v>775</v>
      </c>
      <c r="E4961" t="s">
        <v>776</v>
      </c>
      <c r="F4961" t="s">
        <v>789</v>
      </c>
      <c r="G4961" t="s">
        <v>790</v>
      </c>
      <c r="H4961" t="s">
        <v>140</v>
      </c>
      <c r="I4961" t="s">
        <v>1073</v>
      </c>
      <c r="J4961" t="s">
        <v>31</v>
      </c>
      <c r="K4961" t="s">
        <v>791</v>
      </c>
      <c r="L4961" t="s">
        <v>24</v>
      </c>
      <c r="M4961" t="s">
        <v>25</v>
      </c>
      <c r="N4961">
        <v>2777</v>
      </c>
      <c r="O4961">
        <v>30805</v>
      </c>
      <c r="P4961">
        <v>21149.48</v>
      </c>
      <c r="Q4961">
        <v>-4235.24</v>
      </c>
    </row>
    <row r="4962" spans="2:17" hidden="1">
      <c r="B4962">
        <v>2017</v>
      </c>
      <c r="C4962">
        <v>5</v>
      </c>
      <c r="D4962" t="s">
        <v>775</v>
      </c>
      <c r="E4962" t="s">
        <v>776</v>
      </c>
      <c r="F4962" t="s">
        <v>789</v>
      </c>
      <c r="G4962" t="s">
        <v>790</v>
      </c>
      <c r="H4962" t="s">
        <v>140</v>
      </c>
      <c r="I4962" t="s">
        <v>1073</v>
      </c>
      <c r="J4962" t="s">
        <v>31</v>
      </c>
      <c r="K4962" t="s">
        <v>791</v>
      </c>
      <c r="L4962" t="s">
        <v>24</v>
      </c>
      <c r="M4962" t="s">
        <v>26</v>
      </c>
      <c r="N4962">
        <v>4206</v>
      </c>
      <c r="O4962">
        <v>266464</v>
      </c>
      <c r="P4962">
        <v>141838.01</v>
      </c>
      <c r="Q4962">
        <v>-17332.68</v>
      </c>
    </row>
    <row r="4963" spans="2:17" hidden="1">
      <c r="B4963">
        <v>2017</v>
      </c>
      <c r="C4963">
        <v>5</v>
      </c>
      <c r="D4963" t="s">
        <v>775</v>
      </c>
      <c r="E4963" t="s">
        <v>776</v>
      </c>
      <c r="F4963" t="s">
        <v>789</v>
      </c>
      <c r="G4963" t="s">
        <v>790</v>
      </c>
      <c r="H4963" t="s">
        <v>140</v>
      </c>
      <c r="I4963" t="s">
        <v>1073</v>
      </c>
      <c r="J4963" t="s">
        <v>31</v>
      </c>
      <c r="K4963" t="s">
        <v>791</v>
      </c>
      <c r="L4963" t="s">
        <v>24</v>
      </c>
      <c r="M4963" t="s">
        <v>27</v>
      </c>
      <c r="N4963">
        <v>3124</v>
      </c>
      <c r="O4963">
        <v>643044</v>
      </c>
      <c r="P4963">
        <v>372507.95</v>
      </c>
      <c r="Q4963">
        <v>9768.85</v>
      </c>
    </row>
    <row r="4964" spans="2:17" hidden="1">
      <c r="B4964">
        <v>2017</v>
      </c>
      <c r="C4964">
        <v>5</v>
      </c>
      <c r="D4964" t="s">
        <v>775</v>
      </c>
      <c r="E4964" t="s">
        <v>776</v>
      </c>
      <c r="F4964" t="s">
        <v>792</v>
      </c>
      <c r="G4964" t="s">
        <v>793</v>
      </c>
      <c r="H4964" t="s">
        <v>152</v>
      </c>
      <c r="I4964" t="s">
        <v>21</v>
      </c>
      <c r="J4964" t="s">
        <v>31</v>
      </c>
      <c r="K4964" t="s">
        <v>794</v>
      </c>
      <c r="L4964" t="s">
        <v>24</v>
      </c>
      <c r="M4964" t="s">
        <v>25</v>
      </c>
      <c r="N4964">
        <v>9231</v>
      </c>
      <c r="O4964">
        <v>101073</v>
      </c>
      <c r="P4964">
        <v>59877.8</v>
      </c>
      <c r="Q4964">
        <v>-27753.89</v>
      </c>
    </row>
    <row r="4965" spans="2:17" hidden="1">
      <c r="B4965">
        <v>2017</v>
      </c>
      <c r="C4965">
        <v>5</v>
      </c>
      <c r="D4965" t="s">
        <v>775</v>
      </c>
      <c r="E4965" t="s">
        <v>776</v>
      </c>
      <c r="F4965" t="s">
        <v>792</v>
      </c>
      <c r="G4965" t="s">
        <v>793</v>
      </c>
      <c r="H4965" t="s">
        <v>152</v>
      </c>
      <c r="I4965" t="s">
        <v>21</v>
      </c>
      <c r="J4965" t="s">
        <v>31</v>
      </c>
      <c r="K4965" t="s">
        <v>794</v>
      </c>
      <c r="L4965" t="s">
        <v>24</v>
      </c>
      <c r="M4965" t="s">
        <v>26</v>
      </c>
      <c r="N4965">
        <v>3266</v>
      </c>
      <c r="O4965">
        <v>166586</v>
      </c>
      <c r="P4965">
        <v>75956.87</v>
      </c>
      <c r="Q4965">
        <v>-26911.84</v>
      </c>
    </row>
    <row r="4966" spans="2:17" hidden="1">
      <c r="B4966">
        <v>2017</v>
      </c>
      <c r="C4966">
        <v>5</v>
      </c>
      <c r="D4966" t="s">
        <v>775</v>
      </c>
      <c r="E4966" t="s">
        <v>776</v>
      </c>
      <c r="F4966" t="s">
        <v>792</v>
      </c>
      <c r="G4966" t="s">
        <v>793</v>
      </c>
      <c r="H4966" t="s">
        <v>152</v>
      </c>
      <c r="I4966" t="s">
        <v>21</v>
      </c>
      <c r="J4966" t="s">
        <v>31</v>
      </c>
      <c r="K4966" t="s">
        <v>794</v>
      </c>
      <c r="L4966" t="s">
        <v>24</v>
      </c>
      <c r="M4966" t="s">
        <v>27</v>
      </c>
      <c r="N4966">
        <v>369</v>
      </c>
      <c r="O4966">
        <v>71169</v>
      </c>
      <c r="P4966">
        <v>41456.660000000003</v>
      </c>
      <c r="Q4966">
        <v>1086.47</v>
      </c>
    </row>
    <row r="4967" spans="2:17" hidden="1">
      <c r="B4967">
        <v>2017</v>
      </c>
      <c r="C4967">
        <v>5</v>
      </c>
      <c r="D4967" t="s">
        <v>775</v>
      </c>
      <c r="E4967" t="s">
        <v>776</v>
      </c>
      <c r="F4967" t="s">
        <v>795</v>
      </c>
      <c r="G4967" t="s">
        <v>796</v>
      </c>
      <c r="H4967" t="s">
        <v>121</v>
      </c>
      <c r="I4967" t="s">
        <v>1073</v>
      </c>
      <c r="J4967" t="s">
        <v>31</v>
      </c>
      <c r="K4967" t="s">
        <v>797</v>
      </c>
      <c r="L4967" t="s">
        <v>24</v>
      </c>
      <c r="M4967" t="s">
        <v>25</v>
      </c>
      <c r="N4967">
        <v>76</v>
      </c>
      <c r="O4967">
        <v>590</v>
      </c>
      <c r="P4967">
        <v>481.25</v>
      </c>
      <c r="Q4967">
        <v>-80.87</v>
      </c>
    </row>
    <row r="4968" spans="2:17" hidden="1">
      <c r="B4968">
        <v>2017</v>
      </c>
      <c r="C4968">
        <v>5</v>
      </c>
      <c r="D4968" t="s">
        <v>775</v>
      </c>
      <c r="E4968" t="s">
        <v>776</v>
      </c>
      <c r="F4968" t="s">
        <v>795</v>
      </c>
      <c r="G4968" t="s">
        <v>796</v>
      </c>
      <c r="H4968" t="s">
        <v>121</v>
      </c>
      <c r="I4968" t="s">
        <v>1073</v>
      </c>
      <c r="J4968" t="s">
        <v>31</v>
      </c>
      <c r="K4968" t="s">
        <v>797</v>
      </c>
      <c r="L4968" t="s">
        <v>24</v>
      </c>
      <c r="M4968" t="s">
        <v>26</v>
      </c>
      <c r="N4968">
        <v>93</v>
      </c>
      <c r="O4968">
        <v>6138</v>
      </c>
      <c r="P4968">
        <v>3275.35</v>
      </c>
      <c r="Q4968">
        <v>-382.23</v>
      </c>
    </row>
    <row r="4969" spans="2:17" hidden="1">
      <c r="B4969">
        <v>2017</v>
      </c>
      <c r="C4969">
        <v>5</v>
      </c>
      <c r="D4969" t="s">
        <v>775</v>
      </c>
      <c r="E4969" t="s">
        <v>776</v>
      </c>
      <c r="F4969" t="s">
        <v>795</v>
      </c>
      <c r="G4969" t="s">
        <v>796</v>
      </c>
      <c r="H4969" t="s">
        <v>121</v>
      </c>
      <c r="I4969" t="s">
        <v>1073</v>
      </c>
      <c r="J4969" t="s">
        <v>31</v>
      </c>
      <c r="K4969" t="s">
        <v>797</v>
      </c>
      <c r="L4969" t="s">
        <v>24</v>
      </c>
      <c r="M4969" t="s">
        <v>27</v>
      </c>
      <c r="N4969">
        <v>158</v>
      </c>
      <c r="O4969">
        <v>51553</v>
      </c>
      <c r="P4969">
        <v>29538.23</v>
      </c>
      <c r="Q4969">
        <v>775.67</v>
      </c>
    </row>
    <row r="4970" spans="2:17" hidden="1">
      <c r="B4970">
        <v>2017</v>
      </c>
      <c r="C4970">
        <v>5</v>
      </c>
      <c r="D4970" t="s">
        <v>775</v>
      </c>
      <c r="E4970" t="s">
        <v>776</v>
      </c>
      <c r="F4970" t="s">
        <v>798</v>
      </c>
      <c r="G4970" t="s">
        <v>799</v>
      </c>
      <c r="H4970" t="s">
        <v>152</v>
      </c>
      <c r="I4970" t="s">
        <v>21</v>
      </c>
      <c r="J4970" t="s">
        <v>31</v>
      </c>
      <c r="K4970" t="s">
        <v>800</v>
      </c>
      <c r="L4970" t="s">
        <v>24</v>
      </c>
      <c r="M4970" t="s">
        <v>25</v>
      </c>
      <c r="N4970">
        <v>17357</v>
      </c>
      <c r="O4970">
        <v>196233</v>
      </c>
      <c r="P4970">
        <v>114914.14</v>
      </c>
      <c r="Q4970">
        <v>-54314</v>
      </c>
    </row>
    <row r="4971" spans="2:17" hidden="1">
      <c r="B4971">
        <v>2017</v>
      </c>
      <c r="C4971">
        <v>5</v>
      </c>
      <c r="D4971" t="s">
        <v>775</v>
      </c>
      <c r="E4971" t="s">
        <v>776</v>
      </c>
      <c r="F4971" t="s">
        <v>798</v>
      </c>
      <c r="G4971" t="s">
        <v>799</v>
      </c>
      <c r="H4971" t="s">
        <v>152</v>
      </c>
      <c r="I4971" t="s">
        <v>21</v>
      </c>
      <c r="J4971" t="s">
        <v>31</v>
      </c>
      <c r="K4971" t="s">
        <v>800</v>
      </c>
      <c r="L4971" t="s">
        <v>24</v>
      </c>
      <c r="M4971" t="s">
        <v>26</v>
      </c>
      <c r="N4971">
        <v>8928</v>
      </c>
      <c r="O4971">
        <v>499418</v>
      </c>
      <c r="P4971">
        <v>232871.88</v>
      </c>
      <c r="Q4971">
        <v>-73926.38</v>
      </c>
    </row>
    <row r="4972" spans="2:17" hidden="1">
      <c r="B4972">
        <v>2017</v>
      </c>
      <c r="C4972">
        <v>5</v>
      </c>
      <c r="D4972" t="s">
        <v>775</v>
      </c>
      <c r="E4972" t="s">
        <v>776</v>
      </c>
      <c r="F4972" t="s">
        <v>798</v>
      </c>
      <c r="G4972" t="s">
        <v>799</v>
      </c>
      <c r="H4972" t="s">
        <v>152</v>
      </c>
      <c r="I4972" t="s">
        <v>21</v>
      </c>
      <c r="J4972" t="s">
        <v>31</v>
      </c>
      <c r="K4972" t="s">
        <v>800</v>
      </c>
      <c r="L4972" t="s">
        <v>24</v>
      </c>
      <c r="M4972" t="s">
        <v>27</v>
      </c>
      <c r="N4972">
        <v>2750</v>
      </c>
      <c r="O4972">
        <v>581879</v>
      </c>
      <c r="P4972">
        <v>339157.61</v>
      </c>
      <c r="Q4972">
        <v>8879.08</v>
      </c>
    </row>
    <row r="4973" spans="2:17" hidden="1">
      <c r="B4973">
        <v>2017</v>
      </c>
      <c r="C4973">
        <v>5</v>
      </c>
      <c r="D4973" t="s">
        <v>775</v>
      </c>
      <c r="E4973" t="s">
        <v>776</v>
      </c>
      <c r="F4973" t="s">
        <v>801</v>
      </c>
      <c r="G4973" t="s">
        <v>802</v>
      </c>
      <c r="H4973" t="s">
        <v>144</v>
      </c>
      <c r="I4973" t="s">
        <v>21</v>
      </c>
      <c r="J4973" t="s">
        <v>31</v>
      </c>
      <c r="K4973" t="s">
        <v>803</v>
      </c>
      <c r="L4973" t="s">
        <v>24</v>
      </c>
      <c r="M4973" t="s">
        <v>25</v>
      </c>
      <c r="N4973">
        <v>16717</v>
      </c>
      <c r="O4973">
        <v>184917</v>
      </c>
      <c r="P4973">
        <v>109258.79</v>
      </c>
      <c r="Q4973">
        <v>-51002.14</v>
      </c>
    </row>
    <row r="4974" spans="2:17" hidden="1">
      <c r="B4974">
        <v>2017</v>
      </c>
      <c r="C4974">
        <v>5</v>
      </c>
      <c r="D4974" t="s">
        <v>775</v>
      </c>
      <c r="E4974" t="s">
        <v>776</v>
      </c>
      <c r="F4974" t="s">
        <v>801</v>
      </c>
      <c r="G4974" t="s">
        <v>802</v>
      </c>
      <c r="H4974" t="s">
        <v>144</v>
      </c>
      <c r="I4974" t="s">
        <v>21</v>
      </c>
      <c r="J4974" t="s">
        <v>31</v>
      </c>
      <c r="K4974" t="s">
        <v>803</v>
      </c>
      <c r="L4974" t="s">
        <v>24</v>
      </c>
      <c r="M4974" t="s">
        <v>26</v>
      </c>
      <c r="N4974">
        <v>5532</v>
      </c>
      <c r="O4974">
        <v>293789</v>
      </c>
      <c r="P4974">
        <v>135401.17000000001</v>
      </c>
      <c r="Q4974">
        <v>-45714.66</v>
      </c>
    </row>
    <row r="4975" spans="2:17" hidden="1">
      <c r="B4975">
        <v>2017</v>
      </c>
      <c r="C4975">
        <v>5</v>
      </c>
      <c r="D4975" t="s">
        <v>775</v>
      </c>
      <c r="E4975" t="s">
        <v>776</v>
      </c>
      <c r="F4975" t="s">
        <v>801</v>
      </c>
      <c r="G4975" t="s">
        <v>802</v>
      </c>
      <c r="H4975" t="s">
        <v>144</v>
      </c>
      <c r="I4975" t="s">
        <v>21</v>
      </c>
      <c r="J4975" t="s">
        <v>31</v>
      </c>
      <c r="K4975" t="s">
        <v>803</v>
      </c>
      <c r="L4975" t="s">
        <v>24</v>
      </c>
      <c r="M4975" t="s">
        <v>27</v>
      </c>
      <c r="N4975">
        <v>1096</v>
      </c>
      <c r="O4975">
        <v>214779</v>
      </c>
      <c r="P4975">
        <v>125365.57</v>
      </c>
      <c r="Q4975">
        <v>3285.19</v>
      </c>
    </row>
    <row r="4976" spans="2:17" hidden="1">
      <c r="B4976">
        <v>2017</v>
      </c>
      <c r="C4976">
        <v>5</v>
      </c>
      <c r="D4976" t="s">
        <v>775</v>
      </c>
      <c r="E4976" t="s">
        <v>776</v>
      </c>
      <c r="F4976" t="s">
        <v>804</v>
      </c>
      <c r="G4976" t="s">
        <v>805</v>
      </c>
      <c r="H4976" t="s">
        <v>152</v>
      </c>
      <c r="I4976" t="s">
        <v>21</v>
      </c>
      <c r="J4976" t="s">
        <v>31</v>
      </c>
      <c r="K4976" t="s">
        <v>806</v>
      </c>
      <c r="L4976" t="s">
        <v>24</v>
      </c>
      <c r="M4976" t="s">
        <v>25</v>
      </c>
      <c r="N4976">
        <v>30573</v>
      </c>
      <c r="O4976">
        <v>338155</v>
      </c>
      <c r="P4976">
        <v>199821.07</v>
      </c>
      <c r="Q4976">
        <v>-93263.33</v>
      </c>
    </row>
    <row r="4977" spans="2:17" hidden="1">
      <c r="B4977">
        <v>2017</v>
      </c>
      <c r="C4977">
        <v>5</v>
      </c>
      <c r="D4977" t="s">
        <v>775</v>
      </c>
      <c r="E4977" t="s">
        <v>776</v>
      </c>
      <c r="F4977" t="s">
        <v>804</v>
      </c>
      <c r="G4977" t="s">
        <v>805</v>
      </c>
      <c r="H4977" t="s">
        <v>152</v>
      </c>
      <c r="I4977" t="s">
        <v>21</v>
      </c>
      <c r="J4977" t="s">
        <v>31</v>
      </c>
      <c r="K4977" t="s">
        <v>806</v>
      </c>
      <c r="L4977" t="s">
        <v>24</v>
      </c>
      <c r="M4977" t="s">
        <v>26</v>
      </c>
      <c r="N4977">
        <v>10017</v>
      </c>
      <c r="O4977">
        <v>538187</v>
      </c>
      <c r="P4977">
        <v>249733.7</v>
      </c>
      <c r="Q4977">
        <v>-83140.75</v>
      </c>
    </row>
    <row r="4978" spans="2:17" hidden="1">
      <c r="B4978">
        <v>2017</v>
      </c>
      <c r="C4978">
        <v>5</v>
      </c>
      <c r="D4978" t="s">
        <v>775</v>
      </c>
      <c r="E4978" t="s">
        <v>776</v>
      </c>
      <c r="F4978" t="s">
        <v>804</v>
      </c>
      <c r="G4978" t="s">
        <v>805</v>
      </c>
      <c r="H4978" t="s">
        <v>152</v>
      </c>
      <c r="I4978" t="s">
        <v>21</v>
      </c>
      <c r="J4978" t="s">
        <v>31</v>
      </c>
      <c r="K4978" t="s">
        <v>806</v>
      </c>
      <c r="L4978" t="s">
        <v>24</v>
      </c>
      <c r="M4978" t="s">
        <v>27</v>
      </c>
      <c r="N4978">
        <v>2062</v>
      </c>
      <c r="O4978">
        <v>360708</v>
      </c>
      <c r="P4978">
        <v>213229.22</v>
      </c>
      <c r="Q4978">
        <v>5595.34</v>
      </c>
    </row>
    <row r="4979" spans="2:17" hidden="1">
      <c r="B4979">
        <v>2017</v>
      </c>
      <c r="C4979">
        <v>5</v>
      </c>
      <c r="D4979" t="s">
        <v>775</v>
      </c>
      <c r="E4979" t="s">
        <v>776</v>
      </c>
      <c r="F4979" t="s">
        <v>807</v>
      </c>
      <c r="G4979" t="s">
        <v>808</v>
      </c>
      <c r="H4979" t="s">
        <v>20</v>
      </c>
      <c r="I4979" t="s">
        <v>21</v>
      </c>
      <c r="J4979" t="s">
        <v>31</v>
      </c>
      <c r="K4979" t="s">
        <v>809</v>
      </c>
      <c r="L4979" t="s">
        <v>24</v>
      </c>
      <c r="M4979" t="s">
        <v>25</v>
      </c>
      <c r="N4979">
        <v>10211</v>
      </c>
      <c r="O4979">
        <v>97240</v>
      </c>
      <c r="P4979">
        <v>62234.46</v>
      </c>
      <c r="Q4979">
        <v>-26700.18</v>
      </c>
    </row>
    <row r="4980" spans="2:17" hidden="1">
      <c r="B4980">
        <v>2017</v>
      </c>
      <c r="C4980">
        <v>5</v>
      </c>
      <c r="D4980" t="s">
        <v>775</v>
      </c>
      <c r="E4980" t="s">
        <v>776</v>
      </c>
      <c r="F4980" t="s">
        <v>807</v>
      </c>
      <c r="G4980" t="s">
        <v>808</v>
      </c>
      <c r="H4980" t="s">
        <v>20</v>
      </c>
      <c r="I4980" t="s">
        <v>21</v>
      </c>
      <c r="J4980" t="s">
        <v>31</v>
      </c>
      <c r="K4980" t="s">
        <v>809</v>
      </c>
      <c r="L4980" t="s">
        <v>24</v>
      </c>
      <c r="M4980" t="s">
        <v>26</v>
      </c>
      <c r="N4980">
        <v>2303</v>
      </c>
      <c r="O4980">
        <v>120500</v>
      </c>
      <c r="P4980">
        <v>55216.78</v>
      </c>
      <c r="Q4980">
        <v>-18986.32</v>
      </c>
    </row>
    <row r="4981" spans="2:17" hidden="1">
      <c r="B4981">
        <v>2017</v>
      </c>
      <c r="C4981">
        <v>5</v>
      </c>
      <c r="D4981" t="s">
        <v>775</v>
      </c>
      <c r="E4981" t="s">
        <v>776</v>
      </c>
      <c r="F4981" t="s">
        <v>807</v>
      </c>
      <c r="G4981" t="s">
        <v>808</v>
      </c>
      <c r="H4981" t="s">
        <v>20</v>
      </c>
      <c r="I4981" t="s">
        <v>21</v>
      </c>
      <c r="J4981" t="s">
        <v>31</v>
      </c>
      <c r="K4981" t="s">
        <v>809</v>
      </c>
      <c r="L4981" t="s">
        <v>24</v>
      </c>
      <c r="M4981" t="s">
        <v>27</v>
      </c>
      <c r="N4981">
        <v>289</v>
      </c>
      <c r="O4981">
        <v>48849</v>
      </c>
      <c r="P4981">
        <v>27985.599999999999</v>
      </c>
      <c r="Q4981">
        <v>152.08000000000001</v>
      </c>
    </row>
    <row r="4982" spans="2:17" hidden="1">
      <c r="B4982">
        <v>2017</v>
      </c>
      <c r="C4982">
        <v>5</v>
      </c>
      <c r="D4982" t="s">
        <v>775</v>
      </c>
      <c r="E4982" t="s">
        <v>776</v>
      </c>
      <c r="F4982" t="s">
        <v>810</v>
      </c>
      <c r="G4982" t="s">
        <v>811</v>
      </c>
      <c r="H4982" t="s">
        <v>144</v>
      </c>
      <c r="I4982" t="s">
        <v>21</v>
      </c>
      <c r="J4982" t="s">
        <v>31</v>
      </c>
      <c r="K4982" t="s">
        <v>812</v>
      </c>
      <c r="L4982" t="s">
        <v>24</v>
      </c>
      <c r="M4982" t="s">
        <v>25</v>
      </c>
      <c r="N4982">
        <v>16436</v>
      </c>
      <c r="O4982">
        <v>145454</v>
      </c>
      <c r="P4982">
        <v>97912.15</v>
      </c>
      <c r="Q4982">
        <v>-40420.120000000003</v>
      </c>
    </row>
    <row r="4983" spans="2:17" hidden="1">
      <c r="B4983">
        <v>2017</v>
      </c>
      <c r="C4983">
        <v>5</v>
      </c>
      <c r="D4983" t="s">
        <v>775</v>
      </c>
      <c r="E4983" t="s">
        <v>776</v>
      </c>
      <c r="F4983" t="s">
        <v>810</v>
      </c>
      <c r="G4983" t="s">
        <v>811</v>
      </c>
      <c r="H4983" t="s">
        <v>144</v>
      </c>
      <c r="I4983" t="s">
        <v>21</v>
      </c>
      <c r="J4983" t="s">
        <v>31</v>
      </c>
      <c r="K4983" t="s">
        <v>812</v>
      </c>
      <c r="L4983" t="s">
        <v>24</v>
      </c>
      <c r="M4983" t="s">
        <v>26</v>
      </c>
      <c r="N4983">
        <v>6300</v>
      </c>
      <c r="O4983">
        <v>336823</v>
      </c>
      <c r="P4983">
        <v>156835.81</v>
      </c>
      <c r="Q4983">
        <v>-52540.1</v>
      </c>
    </row>
    <row r="4984" spans="2:17" hidden="1">
      <c r="B4984">
        <v>2017</v>
      </c>
      <c r="C4984">
        <v>5</v>
      </c>
      <c r="D4984" t="s">
        <v>775</v>
      </c>
      <c r="E4984" t="s">
        <v>776</v>
      </c>
      <c r="F4984" t="s">
        <v>810</v>
      </c>
      <c r="G4984" t="s">
        <v>811</v>
      </c>
      <c r="H4984" t="s">
        <v>144</v>
      </c>
      <c r="I4984" t="s">
        <v>21</v>
      </c>
      <c r="J4984" t="s">
        <v>31</v>
      </c>
      <c r="K4984" t="s">
        <v>812</v>
      </c>
      <c r="L4984" t="s">
        <v>24</v>
      </c>
      <c r="M4984" t="s">
        <v>27</v>
      </c>
      <c r="N4984">
        <v>1190</v>
      </c>
      <c r="O4984">
        <v>214606</v>
      </c>
      <c r="P4984">
        <v>126984.03</v>
      </c>
      <c r="Q4984">
        <v>3332.55</v>
      </c>
    </row>
    <row r="4985" spans="2:17" hidden="1">
      <c r="B4985">
        <v>2017</v>
      </c>
      <c r="C4985">
        <v>5</v>
      </c>
      <c r="D4985" t="s">
        <v>775</v>
      </c>
      <c r="E4985" t="s">
        <v>776</v>
      </c>
      <c r="F4985" t="s">
        <v>813</v>
      </c>
      <c r="G4985" t="s">
        <v>814</v>
      </c>
      <c r="H4985" t="s">
        <v>121</v>
      </c>
      <c r="I4985" t="s">
        <v>1073</v>
      </c>
      <c r="J4985" t="s">
        <v>31</v>
      </c>
      <c r="K4985" t="s">
        <v>815</v>
      </c>
      <c r="L4985" t="s">
        <v>24</v>
      </c>
      <c r="M4985" t="s">
        <v>25</v>
      </c>
      <c r="N4985">
        <v>5583</v>
      </c>
      <c r="O4985">
        <v>75763</v>
      </c>
      <c r="P4985">
        <v>49396.53</v>
      </c>
      <c r="Q4985">
        <v>-10615.61</v>
      </c>
    </row>
    <row r="4986" spans="2:17" hidden="1">
      <c r="B4986">
        <v>2017</v>
      </c>
      <c r="C4986">
        <v>5</v>
      </c>
      <c r="D4986" t="s">
        <v>775</v>
      </c>
      <c r="E4986" t="s">
        <v>776</v>
      </c>
      <c r="F4986" t="s">
        <v>813</v>
      </c>
      <c r="G4986" t="s">
        <v>814</v>
      </c>
      <c r="H4986" t="s">
        <v>121</v>
      </c>
      <c r="I4986" t="s">
        <v>1073</v>
      </c>
      <c r="J4986" t="s">
        <v>31</v>
      </c>
      <c r="K4986" t="s">
        <v>815</v>
      </c>
      <c r="L4986" t="s">
        <v>24</v>
      </c>
      <c r="M4986" t="s">
        <v>26</v>
      </c>
      <c r="N4986">
        <v>3795</v>
      </c>
      <c r="O4986">
        <v>208472</v>
      </c>
      <c r="P4986">
        <v>112872.72</v>
      </c>
      <c r="Q4986">
        <v>-15976.95</v>
      </c>
    </row>
    <row r="4987" spans="2:17" hidden="1">
      <c r="B4987">
        <v>2017</v>
      </c>
      <c r="C4987">
        <v>5</v>
      </c>
      <c r="D4987" t="s">
        <v>775</v>
      </c>
      <c r="E4987" t="s">
        <v>776</v>
      </c>
      <c r="F4987" t="s">
        <v>813</v>
      </c>
      <c r="G4987" t="s">
        <v>814</v>
      </c>
      <c r="H4987" t="s">
        <v>121</v>
      </c>
      <c r="I4987" t="s">
        <v>1073</v>
      </c>
      <c r="J4987" t="s">
        <v>31</v>
      </c>
      <c r="K4987" t="s">
        <v>815</v>
      </c>
      <c r="L4987" t="s">
        <v>24</v>
      </c>
      <c r="M4987" t="s">
        <v>27</v>
      </c>
      <c r="N4987">
        <v>656</v>
      </c>
      <c r="O4987">
        <v>99279</v>
      </c>
      <c r="P4987">
        <v>59287.16</v>
      </c>
      <c r="Q4987">
        <v>1551.95</v>
      </c>
    </row>
    <row r="4988" spans="2:17" hidden="1">
      <c r="B4988">
        <v>2017</v>
      </c>
      <c r="C4988">
        <v>5</v>
      </c>
      <c r="D4988" t="s">
        <v>775</v>
      </c>
      <c r="E4988" t="s">
        <v>776</v>
      </c>
      <c r="F4988" t="s">
        <v>816</v>
      </c>
      <c r="G4988" t="s">
        <v>817</v>
      </c>
      <c r="H4988" t="s">
        <v>20</v>
      </c>
      <c r="I4988" t="s">
        <v>21</v>
      </c>
      <c r="J4988" t="s">
        <v>31</v>
      </c>
      <c r="K4988" t="s">
        <v>818</v>
      </c>
      <c r="L4988" t="s">
        <v>24</v>
      </c>
      <c r="M4988" t="s">
        <v>25</v>
      </c>
      <c r="N4988">
        <v>20196</v>
      </c>
      <c r="O4988">
        <v>225959</v>
      </c>
      <c r="P4988">
        <v>132832.47</v>
      </c>
      <c r="Q4988">
        <v>-62386.1</v>
      </c>
    </row>
    <row r="4989" spans="2:17" hidden="1">
      <c r="B4989">
        <v>2017</v>
      </c>
      <c r="C4989">
        <v>5</v>
      </c>
      <c r="D4989" t="s">
        <v>775</v>
      </c>
      <c r="E4989" t="s">
        <v>776</v>
      </c>
      <c r="F4989" t="s">
        <v>816</v>
      </c>
      <c r="G4989" t="s">
        <v>817</v>
      </c>
      <c r="H4989" t="s">
        <v>20</v>
      </c>
      <c r="I4989" t="s">
        <v>21</v>
      </c>
      <c r="J4989" t="s">
        <v>31</v>
      </c>
      <c r="K4989" t="s">
        <v>818</v>
      </c>
      <c r="L4989" t="s">
        <v>24</v>
      </c>
      <c r="M4989" t="s">
        <v>26</v>
      </c>
      <c r="N4989">
        <v>6011</v>
      </c>
      <c r="O4989">
        <v>306745</v>
      </c>
      <c r="P4989">
        <v>140302.5</v>
      </c>
      <c r="Q4989">
        <v>-49694.63</v>
      </c>
    </row>
    <row r="4990" spans="2:17" hidden="1">
      <c r="B4990">
        <v>2017</v>
      </c>
      <c r="C4990">
        <v>5</v>
      </c>
      <c r="D4990" t="s">
        <v>775</v>
      </c>
      <c r="E4990" t="s">
        <v>776</v>
      </c>
      <c r="F4990" t="s">
        <v>816</v>
      </c>
      <c r="G4990" t="s">
        <v>817</v>
      </c>
      <c r="H4990" t="s">
        <v>20</v>
      </c>
      <c r="I4990" t="s">
        <v>21</v>
      </c>
      <c r="J4990" t="s">
        <v>31</v>
      </c>
      <c r="K4990" t="s">
        <v>818</v>
      </c>
      <c r="L4990" t="s">
        <v>24</v>
      </c>
      <c r="M4990" t="s">
        <v>27</v>
      </c>
      <c r="N4990">
        <v>838</v>
      </c>
      <c r="O4990">
        <v>155149</v>
      </c>
      <c r="P4990">
        <v>90765.13</v>
      </c>
      <c r="Q4990">
        <v>2377.9</v>
      </c>
    </row>
    <row r="4991" spans="2:17" hidden="1">
      <c r="B4991">
        <v>2017</v>
      </c>
      <c r="C4991">
        <v>5</v>
      </c>
      <c r="D4991" t="s">
        <v>775</v>
      </c>
      <c r="E4991" t="s">
        <v>776</v>
      </c>
      <c r="F4991" t="s">
        <v>819</v>
      </c>
      <c r="G4991" t="s">
        <v>820</v>
      </c>
      <c r="H4991" t="s">
        <v>152</v>
      </c>
      <c r="I4991" t="s">
        <v>21</v>
      </c>
      <c r="J4991" t="s">
        <v>31</v>
      </c>
      <c r="K4991" t="s">
        <v>821</v>
      </c>
      <c r="L4991" t="s">
        <v>24</v>
      </c>
      <c r="M4991" t="s">
        <v>25</v>
      </c>
      <c r="N4991">
        <v>1014</v>
      </c>
      <c r="O4991">
        <v>10427</v>
      </c>
      <c r="P4991">
        <v>6420.76</v>
      </c>
      <c r="Q4991">
        <v>-2880.8</v>
      </c>
    </row>
    <row r="4992" spans="2:17" hidden="1">
      <c r="B4992">
        <v>2017</v>
      </c>
      <c r="C4992">
        <v>5</v>
      </c>
      <c r="D4992" t="s">
        <v>775</v>
      </c>
      <c r="E4992" t="s">
        <v>776</v>
      </c>
      <c r="F4992" t="s">
        <v>819</v>
      </c>
      <c r="G4992" t="s">
        <v>820</v>
      </c>
      <c r="H4992" t="s">
        <v>152</v>
      </c>
      <c r="I4992" t="s">
        <v>21</v>
      </c>
      <c r="J4992" t="s">
        <v>31</v>
      </c>
      <c r="K4992" t="s">
        <v>821</v>
      </c>
      <c r="L4992" t="s">
        <v>24</v>
      </c>
      <c r="M4992" t="s">
        <v>26</v>
      </c>
      <c r="N4992">
        <v>1533</v>
      </c>
      <c r="O4992">
        <v>95870</v>
      </c>
      <c r="P4992">
        <v>45623.35</v>
      </c>
      <c r="Q4992">
        <v>-12707.67</v>
      </c>
    </row>
    <row r="4993" spans="2:17" hidden="1">
      <c r="B4993">
        <v>2017</v>
      </c>
      <c r="C4993">
        <v>5</v>
      </c>
      <c r="D4993" t="s">
        <v>775</v>
      </c>
      <c r="E4993" t="s">
        <v>776</v>
      </c>
      <c r="F4993" t="s">
        <v>819</v>
      </c>
      <c r="G4993" t="s">
        <v>820</v>
      </c>
      <c r="H4993" t="s">
        <v>152</v>
      </c>
      <c r="I4993" t="s">
        <v>21</v>
      </c>
      <c r="J4993" t="s">
        <v>31</v>
      </c>
      <c r="K4993" t="s">
        <v>821</v>
      </c>
      <c r="L4993" t="s">
        <v>24</v>
      </c>
      <c r="M4993" t="s">
        <v>27</v>
      </c>
      <c r="N4993">
        <v>991</v>
      </c>
      <c r="O4993">
        <v>204679</v>
      </c>
      <c r="P4993">
        <v>119596.36</v>
      </c>
      <c r="Q4993">
        <v>3084.29</v>
      </c>
    </row>
    <row r="4994" spans="2:17" hidden="1">
      <c r="B4994">
        <v>2017</v>
      </c>
      <c r="C4994">
        <v>5</v>
      </c>
      <c r="D4994" t="s">
        <v>775</v>
      </c>
      <c r="E4994" t="s">
        <v>776</v>
      </c>
      <c r="F4994" t="s">
        <v>822</v>
      </c>
      <c r="G4994" t="s">
        <v>823</v>
      </c>
      <c r="H4994" t="s">
        <v>140</v>
      </c>
      <c r="I4994" t="s">
        <v>1073</v>
      </c>
      <c r="J4994" t="s">
        <v>31</v>
      </c>
      <c r="K4994" t="s">
        <v>824</v>
      </c>
      <c r="L4994" t="s">
        <v>24</v>
      </c>
      <c r="M4994" t="s">
        <v>25</v>
      </c>
      <c r="N4994">
        <v>101</v>
      </c>
      <c r="O4994">
        <v>1126</v>
      </c>
      <c r="P4994">
        <v>780.64</v>
      </c>
      <c r="Q4994">
        <v>-157.80000000000001</v>
      </c>
    </row>
    <row r="4995" spans="2:17" hidden="1">
      <c r="B4995">
        <v>2017</v>
      </c>
      <c r="C4995">
        <v>5</v>
      </c>
      <c r="D4995" t="s">
        <v>775</v>
      </c>
      <c r="E4995" t="s">
        <v>776</v>
      </c>
      <c r="F4995" t="s">
        <v>822</v>
      </c>
      <c r="G4995" t="s">
        <v>823</v>
      </c>
      <c r="H4995" t="s">
        <v>140</v>
      </c>
      <c r="I4995" t="s">
        <v>1073</v>
      </c>
      <c r="J4995" t="s">
        <v>31</v>
      </c>
      <c r="K4995" t="s">
        <v>824</v>
      </c>
      <c r="L4995" t="s">
        <v>24</v>
      </c>
      <c r="M4995" t="s">
        <v>26</v>
      </c>
      <c r="N4995">
        <v>153</v>
      </c>
      <c r="O4995">
        <v>9428</v>
      </c>
      <c r="P4995">
        <v>5109.12</v>
      </c>
      <c r="Q4995">
        <v>-644.13</v>
      </c>
    </row>
    <row r="4996" spans="2:17" hidden="1">
      <c r="B4996">
        <v>2017</v>
      </c>
      <c r="C4996">
        <v>5</v>
      </c>
      <c r="D4996" t="s">
        <v>775</v>
      </c>
      <c r="E4996" t="s">
        <v>776</v>
      </c>
      <c r="F4996" t="s">
        <v>822</v>
      </c>
      <c r="G4996" t="s">
        <v>823</v>
      </c>
      <c r="H4996" t="s">
        <v>140</v>
      </c>
      <c r="I4996" t="s">
        <v>1073</v>
      </c>
      <c r="J4996" t="s">
        <v>31</v>
      </c>
      <c r="K4996" t="s">
        <v>824</v>
      </c>
      <c r="L4996" t="s">
        <v>24</v>
      </c>
      <c r="M4996" t="s">
        <v>27</v>
      </c>
      <c r="N4996">
        <v>344</v>
      </c>
      <c r="O4996">
        <v>126781</v>
      </c>
      <c r="P4996">
        <v>74086.509999999995</v>
      </c>
      <c r="Q4996">
        <v>1941.94</v>
      </c>
    </row>
    <row r="4997" spans="2:17" hidden="1">
      <c r="B4997">
        <v>2017</v>
      </c>
      <c r="C4997">
        <v>5</v>
      </c>
      <c r="D4997" t="s">
        <v>775</v>
      </c>
      <c r="E4997" t="s">
        <v>776</v>
      </c>
      <c r="F4997" t="s">
        <v>825</v>
      </c>
      <c r="G4997" t="s">
        <v>826</v>
      </c>
      <c r="H4997" t="s">
        <v>20</v>
      </c>
      <c r="I4997" t="s">
        <v>21</v>
      </c>
      <c r="J4997" t="s">
        <v>31</v>
      </c>
      <c r="K4997" t="s">
        <v>827</v>
      </c>
      <c r="L4997" t="s">
        <v>24</v>
      </c>
      <c r="M4997" t="s">
        <v>25</v>
      </c>
      <c r="N4997">
        <v>9690</v>
      </c>
      <c r="O4997">
        <v>84682</v>
      </c>
      <c r="P4997">
        <v>57279.17</v>
      </c>
      <c r="Q4997">
        <v>-23461.07</v>
      </c>
    </row>
    <row r="4998" spans="2:17" hidden="1">
      <c r="B4998">
        <v>2017</v>
      </c>
      <c r="C4998">
        <v>5</v>
      </c>
      <c r="D4998" t="s">
        <v>775</v>
      </c>
      <c r="E4998" t="s">
        <v>776</v>
      </c>
      <c r="F4998" t="s">
        <v>825</v>
      </c>
      <c r="G4998" t="s">
        <v>826</v>
      </c>
      <c r="H4998" t="s">
        <v>20</v>
      </c>
      <c r="I4998" t="s">
        <v>21</v>
      </c>
      <c r="J4998" t="s">
        <v>31</v>
      </c>
      <c r="K4998" t="s">
        <v>827</v>
      </c>
      <c r="L4998" t="s">
        <v>24</v>
      </c>
      <c r="M4998" t="s">
        <v>26</v>
      </c>
      <c r="N4998">
        <v>1453</v>
      </c>
      <c r="O4998">
        <v>71484</v>
      </c>
      <c r="P4998">
        <v>32575.07</v>
      </c>
      <c r="Q4998">
        <v>-12097.7</v>
      </c>
    </row>
    <row r="4999" spans="2:17" hidden="1">
      <c r="B4999">
        <v>2017</v>
      </c>
      <c r="C4999">
        <v>5</v>
      </c>
      <c r="D4999" t="s">
        <v>775</v>
      </c>
      <c r="E4999" t="s">
        <v>776</v>
      </c>
      <c r="F4999" t="s">
        <v>825</v>
      </c>
      <c r="G4999" t="s">
        <v>826</v>
      </c>
      <c r="H4999" t="s">
        <v>20</v>
      </c>
      <c r="I4999" t="s">
        <v>21</v>
      </c>
      <c r="J4999" t="s">
        <v>31</v>
      </c>
      <c r="K4999" t="s">
        <v>827</v>
      </c>
      <c r="L4999" t="s">
        <v>24</v>
      </c>
      <c r="M4999" t="s">
        <v>27</v>
      </c>
      <c r="N4999">
        <v>111</v>
      </c>
      <c r="O4999">
        <v>17226</v>
      </c>
      <c r="P4999">
        <v>10197.26</v>
      </c>
      <c r="Q4999">
        <v>266.60000000000002</v>
      </c>
    </row>
    <row r="5000" spans="2:17" hidden="1">
      <c r="B5000">
        <v>2017</v>
      </c>
      <c r="C5000">
        <v>5</v>
      </c>
      <c r="D5000" t="s">
        <v>775</v>
      </c>
      <c r="E5000" t="s">
        <v>776</v>
      </c>
      <c r="F5000" t="s">
        <v>828</v>
      </c>
      <c r="G5000" t="s">
        <v>829</v>
      </c>
      <c r="H5000" t="s">
        <v>144</v>
      </c>
      <c r="I5000" t="s">
        <v>21</v>
      </c>
      <c r="J5000" t="s">
        <v>31</v>
      </c>
      <c r="K5000" t="s">
        <v>830</v>
      </c>
      <c r="L5000" t="s">
        <v>24</v>
      </c>
      <c r="M5000" t="s">
        <v>25</v>
      </c>
      <c r="N5000">
        <v>17272</v>
      </c>
      <c r="O5000">
        <v>177944</v>
      </c>
      <c r="P5000">
        <v>110513.34</v>
      </c>
      <c r="Q5000">
        <v>-49888.62</v>
      </c>
    </row>
    <row r="5001" spans="2:17" hidden="1">
      <c r="B5001">
        <v>2017</v>
      </c>
      <c r="C5001">
        <v>5</v>
      </c>
      <c r="D5001" t="s">
        <v>775</v>
      </c>
      <c r="E5001" t="s">
        <v>776</v>
      </c>
      <c r="F5001" t="s">
        <v>828</v>
      </c>
      <c r="G5001" t="s">
        <v>829</v>
      </c>
      <c r="H5001" t="s">
        <v>144</v>
      </c>
      <c r="I5001" t="s">
        <v>21</v>
      </c>
      <c r="J5001" t="s">
        <v>31</v>
      </c>
      <c r="K5001" t="s">
        <v>830</v>
      </c>
      <c r="L5001" t="s">
        <v>24</v>
      </c>
      <c r="M5001" t="s">
        <v>26</v>
      </c>
      <c r="N5001">
        <v>2685</v>
      </c>
      <c r="O5001">
        <v>126360</v>
      </c>
      <c r="P5001">
        <v>57694.34</v>
      </c>
      <c r="Q5001">
        <v>-22580.85</v>
      </c>
    </row>
    <row r="5002" spans="2:17" hidden="1">
      <c r="B5002">
        <v>2017</v>
      </c>
      <c r="C5002">
        <v>5</v>
      </c>
      <c r="D5002" t="s">
        <v>775</v>
      </c>
      <c r="E5002" t="s">
        <v>776</v>
      </c>
      <c r="F5002" t="s">
        <v>828</v>
      </c>
      <c r="G5002" t="s">
        <v>829</v>
      </c>
      <c r="H5002" t="s">
        <v>144</v>
      </c>
      <c r="I5002" t="s">
        <v>21</v>
      </c>
      <c r="J5002" t="s">
        <v>31</v>
      </c>
      <c r="K5002" t="s">
        <v>830</v>
      </c>
      <c r="L5002" t="s">
        <v>24</v>
      </c>
      <c r="M5002" t="s">
        <v>27</v>
      </c>
      <c r="N5002">
        <v>231</v>
      </c>
      <c r="O5002">
        <v>42778</v>
      </c>
      <c r="P5002">
        <v>25469.73</v>
      </c>
      <c r="Q5002">
        <v>669.2</v>
      </c>
    </row>
    <row r="5003" spans="2:17" hidden="1">
      <c r="B5003">
        <v>2017</v>
      </c>
      <c r="C5003">
        <v>5</v>
      </c>
      <c r="D5003" t="s">
        <v>775</v>
      </c>
      <c r="E5003" t="s">
        <v>776</v>
      </c>
      <c r="F5003" t="s">
        <v>831</v>
      </c>
      <c r="G5003" t="s">
        <v>832</v>
      </c>
      <c r="H5003" t="s">
        <v>121</v>
      </c>
      <c r="I5003" t="s">
        <v>1073</v>
      </c>
      <c r="J5003" t="s">
        <v>31</v>
      </c>
      <c r="K5003" t="s">
        <v>833</v>
      </c>
      <c r="L5003" t="s">
        <v>24</v>
      </c>
      <c r="M5003" t="s">
        <v>25</v>
      </c>
      <c r="N5003">
        <v>1325</v>
      </c>
      <c r="O5003">
        <v>14000</v>
      </c>
      <c r="P5003">
        <v>9916.86</v>
      </c>
      <c r="Q5003">
        <v>-1919.43</v>
      </c>
    </row>
    <row r="5004" spans="2:17" hidden="1">
      <c r="B5004">
        <v>2017</v>
      </c>
      <c r="C5004">
        <v>5</v>
      </c>
      <c r="D5004" t="s">
        <v>775</v>
      </c>
      <c r="E5004" t="s">
        <v>776</v>
      </c>
      <c r="F5004" t="s">
        <v>831</v>
      </c>
      <c r="G5004" t="s">
        <v>832</v>
      </c>
      <c r="H5004" t="s">
        <v>121</v>
      </c>
      <c r="I5004" t="s">
        <v>1073</v>
      </c>
      <c r="J5004" t="s">
        <v>31</v>
      </c>
      <c r="K5004" t="s">
        <v>833</v>
      </c>
      <c r="L5004" t="s">
        <v>24</v>
      </c>
      <c r="M5004" t="s">
        <v>26</v>
      </c>
      <c r="N5004">
        <v>1686</v>
      </c>
      <c r="O5004">
        <v>104309</v>
      </c>
      <c r="P5004">
        <v>55558.76</v>
      </c>
      <c r="Q5004">
        <v>-6929.46</v>
      </c>
    </row>
    <row r="5005" spans="2:17" hidden="1">
      <c r="B5005">
        <v>2017</v>
      </c>
      <c r="C5005">
        <v>5</v>
      </c>
      <c r="D5005" t="s">
        <v>775</v>
      </c>
      <c r="E5005" t="s">
        <v>776</v>
      </c>
      <c r="F5005" t="s">
        <v>831</v>
      </c>
      <c r="G5005" t="s">
        <v>832</v>
      </c>
      <c r="H5005" t="s">
        <v>121</v>
      </c>
      <c r="I5005" t="s">
        <v>1073</v>
      </c>
      <c r="J5005" t="s">
        <v>31</v>
      </c>
      <c r="K5005" t="s">
        <v>833</v>
      </c>
      <c r="L5005" t="s">
        <v>24</v>
      </c>
      <c r="M5005" t="s">
        <v>27</v>
      </c>
      <c r="N5005">
        <v>1363</v>
      </c>
      <c r="O5005">
        <v>296913</v>
      </c>
      <c r="P5005">
        <v>171580.78</v>
      </c>
      <c r="Q5005">
        <v>4503.2</v>
      </c>
    </row>
    <row r="5006" spans="2:17" hidden="1">
      <c r="B5006">
        <v>2017</v>
      </c>
      <c r="C5006">
        <v>5</v>
      </c>
      <c r="D5006" t="s">
        <v>775</v>
      </c>
      <c r="E5006" t="s">
        <v>776</v>
      </c>
      <c r="F5006" t="s">
        <v>834</v>
      </c>
      <c r="G5006" t="s">
        <v>835</v>
      </c>
      <c r="H5006" t="s">
        <v>20</v>
      </c>
      <c r="I5006" t="s">
        <v>21</v>
      </c>
      <c r="J5006" t="s">
        <v>31</v>
      </c>
      <c r="K5006" t="s">
        <v>836</v>
      </c>
      <c r="L5006" t="s">
        <v>24</v>
      </c>
      <c r="M5006" t="s">
        <v>25</v>
      </c>
      <c r="N5006">
        <v>4158</v>
      </c>
      <c r="O5006">
        <v>41500</v>
      </c>
      <c r="P5006">
        <v>25865.47</v>
      </c>
      <c r="Q5006">
        <v>-11395.63</v>
      </c>
    </row>
    <row r="5007" spans="2:17" hidden="1">
      <c r="B5007">
        <v>2017</v>
      </c>
      <c r="C5007">
        <v>5</v>
      </c>
      <c r="D5007" t="s">
        <v>775</v>
      </c>
      <c r="E5007" t="s">
        <v>776</v>
      </c>
      <c r="F5007" t="s">
        <v>834</v>
      </c>
      <c r="G5007" t="s">
        <v>835</v>
      </c>
      <c r="H5007" t="s">
        <v>20</v>
      </c>
      <c r="I5007" t="s">
        <v>21</v>
      </c>
      <c r="J5007" t="s">
        <v>31</v>
      </c>
      <c r="K5007" t="s">
        <v>836</v>
      </c>
      <c r="L5007" t="s">
        <v>24</v>
      </c>
      <c r="M5007" t="s">
        <v>26</v>
      </c>
      <c r="N5007">
        <v>774</v>
      </c>
      <c r="O5007">
        <v>38577</v>
      </c>
      <c r="P5007">
        <v>17502.62</v>
      </c>
      <c r="Q5007">
        <v>-6380.78</v>
      </c>
    </row>
    <row r="5008" spans="2:17" hidden="1">
      <c r="B5008">
        <v>2017</v>
      </c>
      <c r="C5008">
        <v>5</v>
      </c>
      <c r="D5008" t="s">
        <v>775</v>
      </c>
      <c r="E5008" t="s">
        <v>776</v>
      </c>
      <c r="F5008" t="s">
        <v>834</v>
      </c>
      <c r="G5008" t="s">
        <v>835</v>
      </c>
      <c r="H5008" t="s">
        <v>20</v>
      </c>
      <c r="I5008" t="s">
        <v>21</v>
      </c>
      <c r="J5008" t="s">
        <v>31</v>
      </c>
      <c r="K5008" t="s">
        <v>836</v>
      </c>
      <c r="L5008" t="s">
        <v>24</v>
      </c>
      <c r="M5008" t="s">
        <v>27</v>
      </c>
      <c r="N5008">
        <v>72</v>
      </c>
      <c r="O5008">
        <v>10954</v>
      </c>
      <c r="P5008">
        <v>6435.08</v>
      </c>
      <c r="Q5008">
        <v>168.55</v>
      </c>
    </row>
    <row r="5009" spans="2:17" hidden="1">
      <c r="B5009">
        <v>2017</v>
      </c>
      <c r="C5009">
        <v>5</v>
      </c>
      <c r="D5009" t="s">
        <v>775</v>
      </c>
      <c r="E5009" t="s">
        <v>776</v>
      </c>
      <c r="F5009" t="s">
        <v>837</v>
      </c>
      <c r="G5009" t="s">
        <v>838</v>
      </c>
      <c r="H5009" t="s">
        <v>144</v>
      </c>
      <c r="I5009" t="s">
        <v>21</v>
      </c>
      <c r="J5009" t="s">
        <v>31</v>
      </c>
      <c r="K5009" t="s">
        <v>839</v>
      </c>
      <c r="L5009" t="s">
        <v>24</v>
      </c>
      <c r="M5009" t="s">
        <v>25</v>
      </c>
      <c r="N5009">
        <v>14413</v>
      </c>
      <c r="O5009">
        <v>130919</v>
      </c>
      <c r="P5009">
        <v>86105.23</v>
      </c>
      <c r="Q5009">
        <v>-35947.99</v>
      </c>
    </row>
    <row r="5010" spans="2:17" hidden="1">
      <c r="B5010">
        <v>2017</v>
      </c>
      <c r="C5010">
        <v>5</v>
      </c>
      <c r="D5010" t="s">
        <v>775</v>
      </c>
      <c r="E5010" t="s">
        <v>776</v>
      </c>
      <c r="F5010" t="s">
        <v>837</v>
      </c>
      <c r="G5010" t="s">
        <v>838</v>
      </c>
      <c r="H5010" t="s">
        <v>144</v>
      </c>
      <c r="I5010" t="s">
        <v>21</v>
      </c>
      <c r="J5010" t="s">
        <v>31</v>
      </c>
      <c r="K5010" t="s">
        <v>839</v>
      </c>
      <c r="L5010" t="s">
        <v>24</v>
      </c>
      <c r="M5010" t="s">
        <v>26</v>
      </c>
      <c r="N5010">
        <v>2840</v>
      </c>
      <c r="O5010">
        <v>144864</v>
      </c>
      <c r="P5010">
        <v>66053.320000000007</v>
      </c>
      <c r="Q5010">
        <v>-23401.599999999999</v>
      </c>
    </row>
    <row r="5011" spans="2:17" hidden="1">
      <c r="B5011">
        <v>2017</v>
      </c>
      <c r="C5011">
        <v>5</v>
      </c>
      <c r="D5011" t="s">
        <v>775</v>
      </c>
      <c r="E5011" t="s">
        <v>776</v>
      </c>
      <c r="F5011" t="s">
        <v>837</v>
      </c>
      <c r="G5011" t="s">
        <v>838</v>
      </c>
      <c r="H5011" t="s">
        <v>144</v>
      </c>
      <c r="I5011" t="s">
        <v>21</v>
      </c>
      <c r="J5011" t="s">
        <v>31</v>
      </c>
      <c r="K5011" t="s">
        <v>839</v>
      </c>
      <c r="L5011" t="s">
        <v>24</v>
      </c>
      <c r="M5011" t="s">
        <v>27</v>
      </c>
      <c r="N5011">
        <v>723</v>
      </c>
      <c r="O5011">
        <v>197371</v>
      </c>
      <c r="P5011">
        <v>113898.27</v>
      </c>
      <c r="Q5011">
        <v>2986.03</v>
      </c>
    </row>
    <row r="5012" spans="2:17" hidden="1">
      <c r="B5012">
        <v>2017</v>
      </c>
      <c r="C5012">
        <v>5</v>
      </c>
      <c r="D5012" t="s">
        <v>775</v>
      </c>
      <c r="E5012" t="s">
        <v>776</v>
      </c>
      <c r="F5012" t="s">
        <v>840</v>
      </c>
      <c r="G5012" t="s">
        <v>841</v>
      </c>
      <c r="H5012" t="s">
        <v>20</v>
      </c>
      <c r="I5012" t="s">
        <v>21</v>
      </c>
      <c r="J5012" t="s">
        <v>31</v>
      </c>
      <c r="K5012" t="s">
        <v>842</v>
      </c>
      <c r="L5012" t="s">
        <v>24</v>
      </c>
      <c r="M5012" t="s">
        <v>25</v>
      </c>
      <c r="N5012">
        <v>11572</v>
      </c>
      <c r="O5012">
        <v>112856</v>
      </c>
      <c r="P5012">
        <v>72099.05</v>
      </c>
      <c r="Q5012">
        <v>-31542.02</v>
      </c>
    </row>
    <row r="5013" spans="2:17" hidden="1">
      <c r="B5013">
        <v>2017</v>
      </c>
      <c r="C5013">
        <v>5</v>
      </c>
      <c r="D5013" t="s">
        <v>775</v>
      </c>
      <c r="E5013" t="s">
        <v>776</v>
      </c>
      <c r="F5013" t="s">
        <v>840</v>
      </c>
      <c r="G5013" t="s">
        <v>841</v>
      </c>
      <c r="H5013" t="s">
        <v>20</v>
      </c>
      <c r="I5013" t="s">
        <v>21</v>
      </c>
      <c r="J5013" t="s">
        <v>31</v>
      </c>
      <c r="K5013" t="s">
        <v>842</v>
      </c>
      <c r="L5013" t="s">
        <v>24</v>
      </c>
      <c r="M5013" t="s">
        <v>26</v>
      </c>
      <c r="N5013">
        <v>1786</v>
      </c>
      <c r="O5013">
        <v>85644</v>
      </c>
      <c r="P5013">
        <v>39074.800000000003</v>
      </c>
      <c r="Q5013">
        <v>-14949.88</v>
      </c>
    </row>
    <row r="5014" spans="2:17" hidden="1">
      <c r="B5014">
        <v>2017</v>
      </c>
      <c r="C5014">
        <v>5</v>
      </c>
      <c r="D5014" t="s">
        <v>775</v>
      </c>
      <c r="E5014" t="s">
        <v>776</v>
      </c>
      <c r="F5014" t="s">
        <v>840</v>
      </c>
      <c r="G5014" t="s">
        <v>841</v>
      </c>
      <c r="H5014" t="s">
        <v>20</v>
      </c>
      <c r="I5014" t="s">
        <v>21</v>
      </c>
      <c r="J5014" t="s">
        <v>31</v>
      </c>
      <c r="K5014" t="s">
        <v>842</v>
      </c>
      <c r="L5014" t="s">
        <v>24</v>
      </c>
      <c r="M5014" t="s">
        <v>27</v>
      </c>
      <c r="N5014">
        <v>238</v>
      </c>
      <c r="O5014">
        <v>56355</v>
      </c>
      <c r="P5014">
        <v>32753.81</v>
      </c>
      <c r="Q5014">
        <v>859.13</v>
      </c>
    </row>
    <row r="5015" spans="2:17" hidden="1">
      <c r="B5015">
        <v>2017</v>
      </c>
      <c r="C5015">
        <v>5</v>
      </c>
      <c r="D5015" t="s">
        <v>775</v>
      </c>
      <c r="E5015" t="s">
        <v>776</v>
      </c>
      <c r="F5015" t="s">
        <v>843</v>
      </c>
      <c r="G5015" t="s">
        <v>844</v>
      </c>
      <c r="H5015" t="s">
        <v>30</v>
      </c>
      <c r="I5015" t="s">
        <v>21</v>
      </c>
      <c r="J5015" t="s">
        <v>31</v>
      </c>
      <c r="K5015" t="s">
        <v>845</v>
      </c>
      <c r="L5015" t="s">
        <v>24</v>
      </c>
      <c r="M5015" t="s">
        <v>25</v>
      </c>
      <c r="N5015">
        <v>6961</v>
      </c>
      <c r="O5015">
        <v>38352</v>
      </c>
      <c r="P5015">
        <v>35029.43</v>
      </c>
      <c r="Q5015">
        <v>-10667.07</v>
      </c>
    </row>
    <row r="5016" spans="2:17" hidden="1">
      <c r="B5016">
        <v>2017</v>
      </c>
      <c r="C5016">
        <v>5</v>
      </c>
      <c r="D5016" t="s">
        <v>775</v>
      </c>
      <c r="E5016" t="s">
        <v>776</v>
      </c>
      <c r="F5016" t="s">
        <v>843</v>
      </c>
      <c r="G5016" t="s">
        <v>844</v>
      </c>
      <c r="H5016" t="s">
        <v>30</v>
      </c>
      <c r="I5016" t="s">
        <v>21</v>
      </c>
      <c r="J5016" t="s">
        <v>31</v>
      </c>
      <c r="K5016" t="s">
        <v>845</v>
      </c>
      <c r="L5016" t="s">
        <v>24</v>
      </c>
      <c r="M5016" t="s">
        <v>26</v>
      </c>
      <c r="N5016">
        <v>529</v>
      </c>
      <c r="O5016">
        <v>26769</v>
      </c>
      <c r="P5016">
        <v>12336.83</v>
      </c>
      <c r="Q5016">
        <v>-4415.3</v>
      </c>
    </row>
    <row r="5017" spans="2:17" hidden="1">
      <c r="B5017">
        <v>2017</v>
      </c>
      <c r="C5017">
        <v>5</v>
      </c>
      <c r="D5017" t="s">
        <v>775</v>
      </c>
      <c r="E5017" t="s">
        <v>776</v>
      </c>
      <c r="F5017" t="s">
        <v>843</v>
      </c>
      <c r="G5017" t="s">
        <v>844</v>
      </c>
      <c r="H5017" t="s">
        <v>30</v>
      </c>
      <c r="I5017" t="s">
        <v>21</v>
      </c>
      <c r="J5017" t="s">
        <v>31</v>
      </c>
      <c r="K5017" t="s">
        <v>845</v>
      </c>
      <c r="L5017" t="s">
        <v>24</v>
      </c>
      <c r="M5017" t="s">
        <v>27</v>
      </c>
      <c r="N5017">
        <v>75</v>
      </c>
      <c r="O5017">
        <v>12852</v>
      </c>
      <c r="P5017">
        <v>7615.61</v>
      </c>
      <c r="Q5017">
        <v>199.79</v>
      </c>
    </row>
    <row r="5018" spans="2:17" hidden="1">
      <c r="B5018">
        <v>2017</v>
      </c>
      <c r="C5018">
        <v>5</v>
      </c>
      <c r="D5018" t="s">
        <v>775</v>
      </c>
      <c r="E5018" t="s">
        <v>776</v>
      </c>
      <c r="F5018" t="s">
        <v>846</v>
      </c>
      <c r="G5018" t="s">
        <v>847</v>
      </c>
      <c r="H5018" t="s">
        <v>30</v>
      </c>
      <c r="I5018" t="s">
        <v>21</v>
      </c>
      <c r="J5018" t="s">
        <v>31</v>
      </c>
      <c r="K5018" t="s">
        <v>848</v>
      </c>
      <c r="L5018" t="s">
        <v>24</v>
      </c>
      <c r="M5018" t="s">
        <v>25</v>
      </c>
      <c r="N5018">
        <v>168</v>
      </c>
      <c r="O5018">
        <v>2047</v>
      </c>
      <c r="P5018">
        <v>1145.71</v>
      </c>
      <c r="Q5018">
        <v>-561.27</v>
      </c>
    </row>
    <row r="5019" spans="2:17" hidden="1">
      <c r="B5019">
        <v>2017</v>
      </c>
      <c r="C5019">
        <v>5</v>
      </c>
      <c r="D5019" t="s">
        <v>775</v>
      </c>
      <c r="E5019" t="s">
        <v>776</v>
      </c>
      <c r="F5019" t="s">
        <v>846</v>
      </c>
      <c r="G5019" t="s">
        <v>847</v>
      </c>
      <c r="H5019" t="s">
        <v>30</v>
      </c>
      <c r="I5019" t="s">
        <v>21</v>
      </c>
      <c r="J5019" t="s">
        <v>31</v>
      </c>
      <c r="K5019" t="s">
        <v>848</v>
      </c>
      <c r="L5019" t="s">
        <v>24</v>
      </c>
      <c r="M5019" t="s">
        <v>26</v>
      </c>
      <c r="N5019">
        <v>167</v>
      </c>
      <c r="O5019">
        <v>10053</v>
      </c>
      <c r="P5019">
        <v>4718.96</v>
      </c>
      <c r="Q5019">
        <v>-1374.41</v>
      </c>
    </row>
    <row r="5020" spans="2:17" hidden="1">
      <c r="B5020">
        <v>2017</v>
      </c>
      <c r="C5020">
        <v>5</v>
      </c>
      <c r="D5020" t="s">
        <v>775</v>
      </c>
      <c r="E5020" t="s">
        <v>776</v>
      </c>
      <c r="F5020" t="s">
        <v>846</v>
      </c>
      <c r="G5020" t="s">
        <v>847</v>
      </c>
      <c r="H5020" t="s">
        <v>30</v>
      </c>
      <c r="I5020" t="s">
        <v>21</v>
      </c>
      <c r="J5020" t="s">
        <v>31</v>
      </c>
      <c r="K5020" t="s">
        <v>848</v>
      </c>
      <c r="L5020" t="s">
        <v>24</v>
      </c>
      <c r="M5020" t="s">
        <v>27</v>
      </c>
      <c r="N5020">
        <v>106</v>
      </c>
      <c r="O5020">
        <v>20266</v>
      </c>
      <c r="P5020">
        <v>11790.22</v>
      </c>
      <c r="Q5020">
        <v>309.54000000000002</v>
      </c>
    </row>
    <row r="5021" spans="2:17" hidden="1">
      <c r="B5021">
        <v>2017</v>
      </c>
      <c r="C5021">
        <v>5</v>
      </c>
      <c r="D5021" t="s">
        <v>775</v>
      </c>
      <c r="E5021" t="s">
        <v>776</v>
      </c>
      <c r="F5021" t="s">
        <v>849</v>
      </c>
      <c r="G5021" t="s">
        <v>850</v>
      </c>
      <c r="H5021" t="s">
        <v>30</v>
      </c>
      <c r="I5021" t="s">
        <v>21</v>
      </c>
      <c r="J5021" t="s">
        <v>31</v>
      </c>
      <c r="K5021" t="s">
        <v>851</v>
      </c>
      <c r="L5021" t="s">
        <v>24</v>
      </c>
      <c r="M5021" t="s">
        <v>25</v>
      </c>
      <c r="N5021">
        <v>9301</v>
      </c>
      <c r="O5021">
        <v>62795</v>
      </c>
      <c r="P5021">
        <v>49638.36</v>
      </c>
      <c r="Q5021">
        <v>-17257</v>
      </c>
    </row>
    <row r="5022" spans="2:17" hidden="1">
      <c r="B5022">
        <v>2017</v>
      </c>
      <c r="C5022">
        <v>5</v>
      </c>
      <c r="D5022" t="s">
        <v>775</v>
      </c>
      <c r="E5022" t="s">
        <v>776</v>
      </c>
      <c r="F5022" t="s">
        <v>849</v>
      </c>
      <c r="G5022" t="s">
        <v>850</v>
      </c>
      <c r="H5022" t="s">
        <v>30</v>
      </c>
      <c r="I5022" t="s">
        <v>21</v>
      </c>
      <c r="J5022" t="s">
        <v>31</v>
      </c>
      <c r="K5022" t="s">
        <v>851</v>
      </c>
      <c r="L5022" t="s">
        <v>24</v>
      </c>
      <c r="M5022" t="s">
        <v>26</v>
      </c>
      <c r="N5022">
        <v>575</v>
      </c>
      <c r="O5022">
        <v>26976</v>
      </c>
      <c r="P5022">
        <v>12080.88</v>
      </c>
      <c r="Q5022">
        <v>-4746.91</v>
      </c>
    </row>
    <row r="5023" spans="2:17" hidden="1">
      <c r="B5023">
        <v>2017</v>
      </c>
      <c r="C5023">
        <v>5</v>
      </c>
      <c r="D5023" t="s">
        <v>775</v>
      </c>
      <c r="E5023" t="s">
        <v>776</v>
      </c>
      <c r="F5023" t="s">
        <v>849</v>
      </c>
      <c r="G5023" t="s">
        <v>850</v>
      </c>
      <c r="H5023" t="s">
        <v>30</v>
      </c>
      <c r="I5023" t="s">
        <v>21</v>
      </c>
      <c r="J5023" t="s">
        <v>31</v>
      </c>
      <c r="K5023" t="s">
        <v>851</v>
      </c>
      <c r="L5023" t="s">
        <v>24</v>
      </c>
      <c r="M5023" t="s">
        <v>27</v>
      </c>
      <c r="N5023">
        <v>33</v>
      </c>
      <c r="O5023">
        <v>15844</v>
      </c>
      <c r="P5023">
        <v>9007.51</v>
      </c>
      <c r="Q5023">
        <v>189.93</v>
      </c>
    </row>
    <row r="5024" spans="2:17" hidden="1">
      <c r="B5024">
        <v>2017</v>
      </c>
      <c r="C5024">
        <v>5</v>
      </c>
      <c r="D5024" t="s">
        <v>775</v>
      </c>
      <c r="E5024" t="s">
        <v>776</v>
      </c>
      <c r="F5024" t="s">
        <v>852</v>
      </c>
      <c r="G5024" t="s">
        <v>853</v>
      </c>
      <c r="H5024" t="s">
        <v>30</v>
      </c>
      <c r="I5024" t="s">
        <v>21</v>
      </c>
      <c r="J5024" t="s">
        <v>31</v>
      </c>
      <c r="K5024" t="s">
        <v>854</v>
      </c>
      <c r="L5024" t="s">
        <v>24</v>
      </c>
      <c r="M5024" t="s">
        <v>25</v>
      </c>
      <c r="N5024">
        <v>2219</v>
      </c>
      <c r="O5024">
        <v>15651</v>
      </c>
      <c r="P5024">
        <v>12046.49</v>
      </c>
      <c r="Q5024">
        <v>-4316.18</v>
      </c>
    </row>
    <row r="5025" spans="2:17" hidden="1">
      <c r="B5025">
        <v>2017</v>
      </c>
      <c r="C5025">
        <v>5</v>
      </c>
      <c r="D5025" t="s">
        <v>775</v>
      </c>
      <c r="E5025" t="s">
        <v>776</v>
      </c>
      <c r="F5025" t="s">
        <v>852</v>
      </c>
      <c r="G5025" t="s">
        <v>853</v>
      </c>
      <c r="H5025" t="s">
        <v>30</v>
      </c>
      <c r="I5025" t="s">
        <v>21</v>
      </c>
      <c r="J5025" t="s">
        <v>31</v>
      </c>
      <c r="K5025" t="s">
        <v>854</v>
      </c>
      <c r="L5025" t="s">
        <v>24</v>
      </c>
      <c r="M5025" t="s">
        <v>26</v>
      </c>
      <c r="N5025">
        <v>127</v>
      </c>
      <c r="O5025">
        <v>5801</v>
      </c>
      <c r="P5025">
        <v>2588.0300000000002</v>
      </c>
      <c r="Q5025">
        <v>-1049.18</v>
      </c>
    </row>
    <row r="5026" spans="2:17" hidden="1">
      <c r="B5026">
        <v>2017</v>
      </c>
      <c r="C5026">
        <v>5</v>
      </c>
      <c r="D5026" t="s">
        <v>775</v>
      </c>
      <c r="E5026" t="s">
        <v>776</v>
      </c>
      <c r="F5026" t="s">
        <v>852</v>
      </c>
      <c r="G5026" t="s">
        <v>853</v>
      </c>
      <c r="H5026" t="s">
        <v>30</v>
      </c>
      <c r="I5026" t="s">
        <v>21</v>
      </c>
      <c r="J5026" t="s">
        <v>31</v>
      </c>
      <c r="K5026" t="s">
        <v>854</v>
      </c>
      <c r="L5026" t="s">
        <v>24</v>
      </c>
      <c r="M5026" t="s">
        <v>27</v>
      </c>
      <c r="N5026">
        <v>20</v>
      </c>
      <c r="O5026">
        <v>4932</v>
      </c>
      <c r="P5026">
        <v>2858.4</v>
      </c>
      <c r="Q5026">
        <v>74.83</v>
      </c>
    </row>
    <row r="5027" spans="2:17" hidden="1">
      <c r="B5027">
        <v>2017</v>
      </c>
      <c r="C5027">
        <v>5</v>
      </c>
      <c r="D5027" t="s">
        <v>775</v>
      </c>
      <c r="E5027" t="s">
        <v>776</v>
      </c>
      <c r="F5027" t="s">
        <v>855</v>
      </c>
      <c r="G5027" t="s">
        <v>856</v>
      </c>
      <c r="H5027" t="s">
        <v>30</v>
      </c>
      <c r="I5027" t="s">
        <v>21</v>
      </c>
      <c r="J5027" t="s">
        <v>31</v>
      </c>
      <c r="K5027" t="s">
        <v>857</v>
      </c>
      <c r="L5027" t="s">
        <v>24</v>
      </c>
      <c r="M5027" t="s">
        <v>25</v>
      </c>
      <c r="N5027">
        <v>552</v>
      </c>
      <c r="O5027">
        <v>2893</v>
      </c>
      <c r="P5027">
        <v>2715.11</v>
      </c>
      <c r="Q5027">
        <v>-794.15</v>
      </c>
    </row>
    <row r="5028" spans="2:17" hidden="1">
      <c r="B5028">
        <v>2017</v>
      </c>
      <c r="C5028">
        <v>5</v>
      </c>
      <c r="D5028" t="s">
        <v>775</v>
      </c>
      <c r="E5028" t="s">
        <v>776</v>
      </c>
      <c r="F5028" t="s">
        <v>855</v>
      </c>
      <c r="G5028" t="s">
        <v>856</v>
      </c>
      <c r="H5028" t="s">
        <v>30</v>
      </c>
      <c r="I5028" t="s">
        <v>21</v>
      </c>
      <c r="J5028" t="s">
        <v>31</v>
      </c>
      <c r="K5028" t="s">
        <v>857</v>
      </c>
      <c r="L5028" t="s">
        <v>24</v>
      </c>
      <c r="M5028" t="s">
        <v>26</v>
      </c>
      <c r="N5028">
        <v>14</v>
      </c>
      <c r="O5028">
        <v>642</v>
      </c>
      <c r="P5028">
        <v>286.02</v>
      </c>
      <c r="Q5028">
        <v>-115.36</v>
      </c>
    </row>
    <row r="5029" spans="2:17" hidden="1">
      <c r="B5029">
        <v>2017</v>
      </c>
      <c r="C5029">
        <v>5</v>
      </c>
      <c r="D5029" t="s">
        <v>775</v>
      </c>
      <c r="E5029" t="s">
        <v>776</v>
      </c>
      <c r="F5029" t="s">
        <v>855</v>
      </c>
      <c r="G5029" t="s">
        <v>856</v>
      </c>
      <c r="H5029" t="s">
        <v>30</v>
      </c>
      <c r="I5029" t="s">
        <v>21</v>
      </c>
      <c r="J5029" t="s">
        <v>31</v>
      </c>
      <c r="K5029" t="s">
        <v>857</v>
      </c>
      <c r="L5029" t="s">
        <v>24</v>
      </c>
      <c r="M5029" t="s">
        <v>27</v>
      </c>
      <c r="N5029">
        <v>1</v>
      </c>
      <c r="O5029">
        <v>133</v>
      </c>
      <c r="P5029">
        <v>78.58</v>
      </c>
      <c r="Q5029">
        <v>2.06</v>
      </c>
    </row>
    <row r="5030" spans="2:17" hidden="1">
      <c r="B5030">
        <v>2017</v>
      </c>
      <c r="C5030">
        <v>5</v>
      </c>
      <c r="D5030" t="s">
        <v>775</v>
      </c>
      <c r="E5030" t="s">
        <v>776</v>
      </c>
      <c r="F5030" t="s">
        <v>858</v>
      </c>
      <c r="G5030" t="s">
        <v>859</v>
      </c>
      <c r="H5030" t="s">
        <v>30</v>
      </c>
      <c r="I5030" t="s">
        <v>21</v>
      </c>
      <c r="J5030" t="s">
        <v>31</v>
      </c>
      <c r="K5030" t="s">
        <v>851</v>
      </c>
      <c r="L5030" t="s">
        <v>24</v>
      </c>
      <c r="M5030" t="s">
        <v>25</v>
      </c>
      <c r="N5030">
        <v>3011</v>
      </c>
      <c r="O5030">
        <v>24860</v>
      </c>
      <c r="P5030">
        <v>17495.82</v>
      </c>
      <c r="Q5030">
        <v>-6946.74</v>
      </c>
    </row>
    <row r="5031" spans="2:17" hidden="1">
      <c r="B5031">
        <v>2017</v>
      </c>
      <c r="C5031">
        <v>5</v>
      </c>
      <c r="D5031" t="s">
        <v>775</v>
      </c>
      <c r="E5031" t="s">
        <v>776</v>
      </c>
      <c r="F5031" t="s">
        <v>858</v>
      </c>
      <c r="G5031" t="s">
        <v>859</v>
      </c>
      <c r="H5031" t="s">
        <v>30</v>
      </c>
      <c r="I5031" t="s">
        <v>21</v>
      </c>
      <c r="J5031" t="s">
        <v>31</v>
      </c>
      <c r="K5031" t="s">
        <v>851</v>
      </c>
      <c r="L5031" t="s">
        <v>24</v>
      </c>
      <c r="M5031" t="s">
        <v>26</v>
      </c>
      <c r="N5031">
        <v>282</v>
      </c>
      <c r="O5031">
        <v>13733</v>
      </c>
      <c r="P5031">
        <v>6305.16</v>
      </c>
      <c r="Q5031">
        <v>-2365.62</v>
      </c>
    </row>
    <row r="5032" spans="2:17" hidden="1">
      <c r="B5032">
        <v>2017</v>
      </c>
      <c r="C5032">
        <v>5</v>
      </c>
      <c r="D5032" t="s">
        <v>775</v>
      </c>
      <c r="E5032" t="s">
        <v>776</v>
      </c>
      <c r="F5032" t="s">
        <v>858</v>
      </c>
      <c r="G5032" t="s">
        <v>859</v>
      </c>
      <c r="H5032" t="s">
        <v>30</v>
      </c>
      <c r="I5032" t="s">
        <v>21</v>
      </c>
      <c r="J5032" t="s">
        <v>31</v>
      </c>
      <c r="K5032" t="s">
        <v>851</v>
      </c>
      <c r="L5032" t="s">
        <v>24</v>
      </c>
      <c r="M5032" t="s">
        <v>27</v>
      </c>
      <c r="N5032">
        <v>27</v>
      </c>
      <c r="O5032">
        <v>4680</v>
      </c>
      <c r="P5032">
        <v>2786.57</v>
      </c>
      <c r="Q5032">
        <v>73.14</v>
      </c>
    </row>
    <row r="5033" spans="2:17" hidden="1">
      <c r="B5033">
        <v>2017</v>
      </c>
      <c r="C5033">
        <v>5</v>
      </c>
      <c r="D5033" t="s">
        <v>775</v>
      </c>
      <c r="E5033" t="s">
        <v>776</v>
      </c>
      <c r="F5033" t="s">
        <v>860</v>
      </c>
      <c r="G5033" t="s">
        <v>861</v>
      </c>
      <c r="H5033" t="s">
        <v>30</v>
      </c>
      <c r="I5033" t="s">
        <v>21</v>
      </c>
      <c r="J5033" t="s">
        <v>31</v>
      </c>
      <c r="K5033" t="s">
        <v>862</v>
      </c>
      <c r="L5033" t="s">
        <v>24</v>
      </c>
      <c r="M5033" t="s">
        <v>25</v>
      </c>
      <c r="N5033">
        <v>8147</v>
      </c>
      <c r="O5033">
        <v>45075</v>
      </c>
      <c r="P5033">
        <v>40971.83</v>
      </c>
      <c r="Q5033">
        <v>-12501.41</v>
      </c>
    </row>
    <row r="5034" spans="2:17" hidden="1">
      <c r="B5034">
        <v>2017</v>
      </c>
      <c r="C5034">
        <v>5</v>
      </c>
      <c r="D5034" t="s">
        <v>775</v>
      </c>
      <c r="E5034" t="s">
        <v>776</v>
      </c>
      <c r="F5034" t="s">
        <v>860</v>
      </c>
      <c r="G5034" t="s">
        <v>861</v>
      </c>
      <c r="H5034" t="s">
        <v>30</v>
      </c>
      <c r="I5034" t="s">
        <v>21</v>
      </c>
      <c r="J5034" t="s">
        <v>31</v>
      </c>
      <c r="K5034" t="s">
        <v>862</v>
      </c>
      <c r="L5034" t="s">
        <v>24</v>
      </c>
      <c r="M5034" t="s">
        <v>26</v>
      </c>
      <c r="N5034">
        <v>203</v>
      </c>
      <c r="O5034">
        <v>9194</v>
      </c>
      <c r="P5034">
        <v>4122.63</v>
      </c>
      <c r="Q5034">
        <v>-1689.55</v>
      </c>
    </row>
    <row r="5035" spans="2:17" hidden="1">
      <c r="B5035">
        <v>2017</v>
      </c>
      <c r="C5035">
        <v>5</v>
      </c>
      <c r="D5035" t="s">
        <v>775</v>
      </c>
      <c r="E5035" t="s">
        <v>776</v>
      </c>
      <c r="F5035" t="s">
        <v>860</v>
      </c>
      <c r="G5035" t="s">
        <v>861</v>
      </c>
      <c r="H5035" t="s">
        <v>30</v>
      </c>
      <c r="I5035" t="s">
        <v>21</v>
      </c>
      <c r="J5035" t="s">
        <v>31</v>
      </c>
      <c r="K5035" t="s">
        <v>862</v>
      </c>
      <c r="L5035" t="s">
        <v>24</v>
      </c>
      <c r="M5035" t="s">
        <v>27</v>
      </c>
      <c r="N5035">
        <v>24</v>
      </c>
      <c r="O5035">
        <v>6433</v>
      </c>
      <c r="P5035">
        <v>3727.7</v>
      </c>
      <c r="Q5035">
        <v>97.78</v>
      </c>
    </row>
    <row r="5036" spans="2:17" hidden="1">
      <c r="B5036">
        <v>2017</v>
      </c>
      <c r="C5036">
        <v>5</v>
      </c>
      <c r="D5036" t="s">
        <v>775</v>
      </c>
      <c r="E5036" t="s">
        <v>776</v>
      </c>
      <c r="F5036" t="s">
        <v>863</v>
      </c>
      <c r="G5036" t="s">
        <v>864</v>
      </c>
      <c r="H5036" t="s">
        <v>30</v>
      </c>
      <c r="I5036" t="s">
        <v>21</v>
      </c>
      <c r="J5036" t="s">
        <v>31</v>
      </c>
      <c r="K5036" t="s">
        <v>865</v>
      </c>
      <c r="L5036" t="s">
        <v>24</v>
      </c>
      <c r="M5036" t="s">
        <v>25</v>
      </c>
      <c r="N5036">
        <v>160</v>
      </c>
      <c r="O5036">
        <v>1642</v>
      </c>
      <c r="P5036">
        <v>1006.81</v>
      </c>
      <c r="Q5036">
        <v>-450.21</v>
      </c>
    </row>
    <row r="5037" spans="2:17" hidden="1">
      <c r="B5037">
        <v>2017</v>
      </c>
      <c r="C5037">
        <v>5</v>
      </c>
      <c r="D5037" t="s">
        <v>775</v>
      </c>
      <c r="E5037" t="s">
        <v>776</v>
      </c>
      <c r="F5037" t="s">
        <v>863</v>
      </c>
      <c r="G5037" t="s">
        <v>864</v>
      </c>
      <c r="H5037" t="s">
        <v>30</v>
      </c>
      <c r="I5037" t="s">
        <v>21</v>
      </c>
      <c r="J5037" t="s">
        <v>31</v>
      </c>
      <c r="K5037" t="s">
        <v>865</v>
      </c>
      <c r="L5037" t="s">
        <v>24</v>
      </c>
      <c r="M5037" t="s">
        <v>26</v>
      </c>
      <c r="N5037">
        <v>220</v>
      </c>
      <c r="O5037">
        <v>14051</v>
      </c>
      <c r="P5037">
        <v>6659.4</v>
      </c>
      <c r="Q5037">
        <v>-1810.6</v>
      </c>
    </row>
    <row r="5038" spans="2:17" hidden="1">
      <c r="B5038">
        <v>2017</v>
      </c>
      <c r="C5038">
        <v>5</v>
      </c>
      <c r="D5038" t="s">
        <v>775</v>
      </c>
      <c r="E5038" t="s">
        <v>776</v>
      </c>
      <c r="F5038" t="s">
        <v>863</v>
      </c>
      <c r="G5038" t="s">
        <v>864</v>
      </c>
      <c r="H5038" t="s">
        <v>30</v>
      </c>
      <c r="I5038" t="s">
        <v>21</v>
      </c>
      <c r="J5038" t="s">
        <v>31</v>
      </c>
      <c r="K5038" t="s">
        <v>865</v>
      </c>
      <c r="L5038" t="s">
        <v>24</v>
      </c>
      <c r="M5038" t="s">
        <v>27</v>
      </c>
      <c r="N5038">
        <v>231</v>
      </c>
      <c r="O5038">
        <v>58026</v>
      </c>
      <c r="P5038">
        <v>33499.11</v>
      </c>
      <c r="Q5038">
        <v>879.57</v>
      </c>
    </row>
    <row r="5039" spans="2:17" hidden="1">
      <c r="B5039">
        <v>2017</v>
      </c>
      <c r="C5039">
        <v>5</v>
      </c>
      <c r="D5039" t="s">
        <v>866</v>
      </c>
      <c r="E5039" t="s">
        <v>867</v>
      </c>
      <c r="F5039" t="s">
        <v>868</v>
      </c>
      <c r="G5039" t="s">
        <v>869</v>
      </c>
      <c r="H5039" t="s">
        <v>140</v>
      </c>
      <c r="I5039" t="s">
        <v>1073</v>
      </c>
      <c r="J5039" t="s">
        <v>31</v>
      </c>
      <c r="K5039" t="s">
        <v>870</v>
      </c>
      <c r="L5039" t="s">
        <v>24</v>
      </c>
      <c r="M5039" t="s">
        <v>25</v>
      </c>
      <c r="N5039">
        <v>10241</v>
      </c>
      <c r="O5039">
        <v>118854.24</v>
      </c>
      <c r="P5039">
        <v>81829.02</v>
      </c>
      <c r="Q5039">
        <v>-15689.66</v>
      </c>
    </row>
    <row r="5040" spans="2:17" hidden="1">
      <c r="B5040">
        <v>2017</v>
      </c>
      <c r="C5040">
        <v>5</v>
      </c>
      <c r="D5040" t="s">
        <v>866</v>
      </c>
      <c r="E5040" t="s">
        <v>867</v>
      </c>
      <c r="F5040" t="s">
        <v>868</v>
      </c>
      <c r="G5040" t="s">
        <v>869</v>
      </c>
      <c r="H5040" t="s">
        <v>140</v>
      </c>
      <c r="I5040" t="s">
        <v>1073</v>
      </c>
      <c r="J5040" t="s">
        <v>31</v>
      </c>
      <c r="K5040" t="s">
        <v>870</v>
      </c>
      <c r="L5040" t="s">
        <v>24</v>
      </c>
      <c r="M5040" t="s">
        <v>26</v>
      </c>
      <c r="N5040">
        <v>18438</v>
      </c>
      <c r="O5040">
        <v>1224618.92</v>
      </c>
      <c r="P5040">
        <v>628516.31999999995</v>
      </c>
      <c r="Q5040">
        <v>-76396.460000000006</v>
      </c>
    </row>
    <row r="5041" spans="2:17" hidden="1">
      <c r="B5041">
        <v>2017</v>
      </c>
      <c r="C5041">
        <v>5</v>
      </c>
      <c r="D5041" t="s">
        <v>866</v>
      </c>
      <c r="E5041" t="s">
        <v>867</v>
      </c>
      <c r="F5041" t="s">
        <v>868</v>
      </c>
      <c r="G5041" t="s">
        <v>869</v>
      </c>
      <c r="H5041" t="s">
        <v>140</v>
      </c>
      <c r="I5041" t="s">
        <v>1073</v>
      </c>
      <c r="J5041" t="s">
        <v>31</v>
      </c>
      <c r="K5041" t="s">
        <v>870</v>
      </c>
      <c r="L5041" t="s">
        <v>24</v>
      </c>
      <c r="M5041" t="s">
        <v>27</v>
      </c>
      <c r="N5041">
        <v>11403</v>
      </c>
      <c r="O5041">
        <v>2088059.68</v>
      </c>
      <c r="P5041">
        <v>1168777.22</v>
      </c>
      <c r="Q5041">
        <v>30769.919999999998</v>
      </c>
    </row>
    <row r="5042" spans="2:17" hidden="1">
      <c r="B5042">
        <v>2017</v>
      </c>
      <c r="C5042">
        <v>5</v>
      </c>
      <c r="D5042" t="s">
        <v>866</v>
      </c>
      <c r="E5042" t="s">
        <v>867</v>
      </c>
      <c r="F5042" t="s">
        <v>871</v>
      </c>
      <c r="G5042" t="s">
        <v>872</v>
      </c>
      <c r="H5042" t="s">
        <v>140</v>
      </c>
      <c r="I5042" t="s">
        <v>1073</v>
      </c>
      <c r="J5042" t="s">
        <v>31</v>
      </c>
      <c r="K5042" t="s">
        <v>873</v>
      </c>
      <c r="L5042" t="s">
        <v>24</v>
      </c>
      <c r="M5042" t="s">
        <v>25</v>
      </c>
      <c r="N5042">
        <v>15417</v>
      </c>
      <c r="O5042">
        <v>179096.65</v>
      </c>
      <c r="P5042">
        <v>118989.23</v>
      </c>
      <c r="Q5042">
        <v>-23647.02</v>
      </c>
    </row>
    <row r="5043" spans="2:17" hidden="1">
      <c r="B5043">
        <v>2017</v>
      </c>
      <c r="C5043">
        <v>5</v>
      </c>
      <c r="D5043" t="s">
        <v>866</v>
      </c>
      <c r="E5043" t="s">
        <v>867</v>
      </c>
      <c r="F5043" t="s">
        <v>871</v>
      </c>
      <c r="G5043" t="s">
        <v>872</v>
      </c>
      <c r="H5043" t="s">
        <v>140</v>
      </c>
      <c r="I5043" t="s">
        <v>1073</v>
      </c>
      <c r="J5043" t="s">
        <v>31</v>
      </c>
      <c r="K5043" t="s">
        <v>873</v>
      </c>
      <c r="L5043" t="s">
        <v>24</v>
      </c>
      <c r="M5043" t="s">
        <v>26</v>
      </c>
      <c r="N5043">
        <v>30180</v>
      </c>
      <c r="O5043">
        <v>1976230.47</v>
      </c>
      <c r="P5043">
        <v>1017742.94</v>
      </c>
      <c r="Q5043">
        <v>-121383.59</v>
      </c>
    </row>
    <row r="5044" spans="2:17" hidden="1">
      <c r="B5044">
        <v>2017</v>
      </c>
      <c r="C5044">
        <v>5</v>
      </c>
      <c r="D5044" t="s">
        <v>866</v>
      </c>
      <c r="E5044" t="s">
        <v>867</v>
      </c>
      <c r="F5044" t="s">
        <v>871</v>
      </c>
      <c r="G5044" t="s">
        <v>872</v>
      </c>
      <c r="H5044" t="s">
        <v>140</v>
      </c>
      <c r="I5044" t="s">
        <v>1073</v>
      </c>
      <c r="J5044" t="s">
        <v>31</v>
      </c>
      <c r="K5044" t="s">
        <v>873</v>
      </c>
      <c r="L5044" t="s">
        <v>24</v>
      </c>
      <c r="M5044" t="s">
        <v>27</v>
      </c>
      <c r="N5044">
        <v>23366</v>
      </c>
      <c r="O5044">
        <v>4545497.51</v>
      </c>
      <c r="P5044">
        <v>2540596.2799999998</v>
      </c>
      <c r="Q5044">
        <v>66938.539999999994</v>
      </c>
    </row>
    <row r="5045" spans="2:17" hidden="1">
      <c r="B5045">
        <v>2017</v>
      </c>
      <c r="C5045">
        <v>5</v>
      </c>
      <c r="D5045" t="s">
        <v>866</v>
      </c>
      <c r="E5045" t="s">
        <v>867</v>
      </c>
      <c r="F5045" t="s">
        <v>874</v>
      </c>
      <c r="G5045" t="s">
        <v>875</v>
      </c>
      <c r="H5045" t="s">
        <v>140</v>
      </c>
      <c r="I5045" t="s">
        <v>1073</v>
      </c>
      <c r="J5045" t="s">
        <v>31</v>
      </c>
      <c r="K5045" t="s">
        <v>876</v>
      </c>
      <c r="L5045" t="s">
        <v>24</v>
      </c>
      <c r="M5045" t="s">
        <v>25</v>
      </c>
      <c r="N5045">
        <v>7088</v>
      </c>
      <c r="O5045">
        <v>83126.009999999995</v>
      </c>
      <c r="P5045">
        <v>54606.86</v>
      </c>
      <c r="Q5045">
        <v>-10955.92</v>
      </c>
    </row>
    <row r="5046" spans="2:17" hidden="1">
      <c r="B5046">
        <v>2017</v>
      </c>
      <c r="C5046">
        <v>5</v>
      </c>
      <c r="D5046" t="s">
        <v>866</v>
      </c>
      <c r="E5046" t="s">
        <v>867</v>
      </c>
      <c r="F5046" t="s">
        <v>874</v>
      </c>
      <c r="G5046" t="s">
        <v>875</v>
      </c>
      <c r="H5046" t="s">
        <v>140</v>
      </c>
      <c r="I5046" t="s">
        <v>1073</v>
      </c>
      <c r="J5046" t="s">
        <v>31</v>
      </c>
      <c r="K5046" t="s">
        <v>876</v>
      </c>
      <c r="L5046" t="s">
        <v>24</v>
      </c>
      <c r="M5046" t="s">
        <v>26</v>
      </c>
      <c r="N5046">
        <v>12517</v>
      </c>
      <c r="O5046">
        <v>823522.43</v>
      </c>
      <c r="P5046">
        <v>422609.41</v>
      </c>
      <c r="Q5046">
        <v>-51304.91</v>
      </c>
    </row>
    <row r="5047" spans="2:17" hidden="1">
      <c r="B5047">
        <v>2017</v>
      </c>
      <c r="C5047">
        <v>5</v>
      </c>
      <c r="D5047" t="s">
        <v>866</v>
      </c>
      <c r="E5047" t="s">
        <v>867</v>
      </c>
      <c r="F5047" t="s">
        <v>874</v>
      </c>
      <c r="G5047" t="s">
        <v>875</v>
      </c>
      <c r="H5047" t="s">
        <v>140</v>
      </c>
      <c r="I5047" t="s">
        <v>1073</v>
      </c>
      <c r="J5047" t="s">
        <v>31</v>
      </c>
      <c r="K5047" t="s">
        <v>876</v>
      </c>
      <c r="L5047" t="s">
        <v>24</v>
      </c>
      <c r="M5047" t="s">
        <v>27</v>
      </c>
      <c r="N5047">
        <v>8013</v>
      </c>
      <c r="O5047">
        <v>1446348.22</v>
      </c>
      <c r="P5047">
        <v>812629.89</v>
      </c>
      <c r="Q5047">
        <v>21393.06</v>
      </c>
    </row>
    <row r="5048" spans="2:17" hidden="1">
      <c r="B5048">
        <v>2017</v>
      </c>
      <c r="C5048">
        <v>5</v>
      </c>
      <c r="D5048" t="s">
        <v>866</v>
      </c>
      <c r="E5048" t="s">
        <v>867</v>
      </c>
      <c r="F5048" t="s">
        <v>877</v>
      </c>
      <c r="G5048" t="s">
        <v>73</v>
      </c>
      <c r="H5048" t="s">
        <v>121</v>
      </c>
      <c r="I5048" t="s">
        <v>1073</v>
      </c>
      <c r="J5048" t="s">
        <v>31</v>
      </c>
      <c r="K5048" t="s">
        <v>878</v>
      </c>
      <c r="L5048" t="s">
        <v>24</v>
      </c>
      <c r="M5048" t="s">
        <v>25</v>
      </c>
      <c r="N5048">
        <v>1583</v>
      </c>
      <c r="O5048">
        <v>19835.14</v>
      </c>
      <c r="P5048">
        <v>13057.56</v>
      </c>
      <c r="Q5048">
        <v>-2731.44</v>
      </c>
    </row>
    <row r="5049" spans="2:17" hidden="1">
      <c r="B5049">
        <v>2017</v>
      </c>
      <c r="C5049">
        <v>5</v>
      </c>
      <c r="D5049" t="s">
        <v>866</v>
      </c>
      <c r="E5049" t="s">
        <v>867</v>
      </c>
      <c r="F5049" t="s">
        <v>877</v>
      </c>
      <c r="G5049" t="s">
        <v>73</v>
      </c>
      <c r="H5049" t="s">
        <v>121</v>
      </c>
      <c r="I5049" t="s">
        <v>1073</v>
      </c>
      <c r="J5049" t="s">
        <v>31</v>
      </c>
      <c r="K5049" t="s">
        <v>878</v>
      </c>
      <c r="L5049" t="s">
        <v>24</v>
      </c>
      <c r="M5049" t="s">
        <v>26</v>
      </c>
      <c r="N5049">
        <v>856</v>
      </c>
      <c r="O5049">
        <v>44955.11</v>
      </c>
      <c r="P5049">
        <v>23652.11</v>
      </c>
      <c r="Q5049">
        <v>-3534.78</v>
      </c>
    </row>
    <row r="5050" spans="2:17" hidden="1">
      <c r="B5050">
        <v>2017</v>
      </c>
      <c r="C5050">
        <v>5</v>
      </c>
      <c r="D5050" t="s">
        <v>866</v>
      </c>
      <c r="E5050" t="s">
        <v>867</v>
      </c>
      <c r="F5050" t="s">
        <v>877</v>
      </c>
      <c r="G5050" t="s">
        <v>73</v>
      </c>
      <c r="H5050" t="s">
        <v>121</v>
      </c>
      <c r="I5050" t="s">
        <v>1073</v>
      </c>
      <c r="J5050" t="s">
        <v>31</v>
      </c>
      <c r="K5050" t="s">
        <v>878</v>
      </c>
      <c r="L5050" t="s">
        <v>24</v>
      </c>
      <c r="M5050" t="s">
        <v>27</v>
      </c>
      <c r="N5050">
        <v>102</v>
      </c>
      <c r="O5050">
        <v>16510.59</v>
      </c>
      <c r="P5050">
        <v>9791.6</v>
      </c>
      <c r="Q5050">
        <v>253.33</v>
      </c>
    </row>
    <row r="5051" spans="2:17" hidden="1">
      <c r="B5051">
        <v>2017</v>
      </c>
      <c r="C5051">
        <v>5</v>
      </c>
      <c r="D5051" t="s">
        <v>866</v>
      </c>
      <c r="E5051" t="s">
        <v>867</v>
      </c>
      <c r="F5051" t="s">
        <v>879</v>
      </c>
      <c r="G5051" t="s">
        <v>880</v>
      </c>
      <c r="H5051" t="s">
        <v>152</v>
      </c>
      <c r="I5051" t="s">
        <v>21</v>
      </c>
      <c r="J5051" t="s">
        <v>31</v>
      </c>
      <c r="K5051" t="s">
        <v>881</v>
      </c>
      <c r="L5051" t="s">
        <v>24</v>
      </c>
      <c r="M5051" t="s">
        <v>25</v>
      </c>
      <c r="N5051">
        <v>417</v>
      </c>
      <c r="O5051">
        <v>5044</v>
      </c>
      <c r="P5051">
        <v>2814.19</v>
      </c>
      <c r="Q5051">
        <v>-1523.33</v>
      </c>
    </row>
    <row r="5052" spans="2:17" hidden="1">
      <c r="B5052">
        <v>2017</v>
      </c>
      <c r="C5052">
        <v>5</v>
      </c>
      <c r="D5052" t="s">
        <v>866</v>
      </c>
      <c r="E5052" t="s">
        <v>867</v>
      </c>
      <c r="F5052" t="s">
        <v>879</v>
      </c>
      <c r="G5052" t="s">
        <v>880</v>
      </c>
      <c r="H5052" t="s">
        <v>152</v>
      </c>
      <c r="I5052" t="s">
        <v>21</v>
      </c>
      <c r="J5052" t="s">
        <v>31</v>
      </c>
      <c r="K5052" t="s">
        <v>881</v>
      </c>
      <c r="L5052" t="s">
        <v>24</v>
      </c>
      <c r="M5052" t="s">
        <v>26</v>
      </c>
      <c r="N5052">
        <v>275</v>
      </c>
      <c r="O5052">
        <v>15216</v>
      </c>
      <c r="P5052">
        <v>6981.67</v>
      </c>
      <c r="Q5052">
        <v>-2491.5</v>
      </c>
    </row>
    <row r="5053" spans="2:17" hidden="1">
      <c r="B5053">
        <v>2017</v>
      </c>
      <c r="C5053">
        <v>5</v>
      </c>
      <c r="D5053" t="s">
        <v>866</v>
      </c>
      <c r="E5053" t="s">
        <v>867</v>
      </c>
      <c r="F5053" t="s">
        <v>879</v>
      </c>
      <c r="G5053" t="s">
        <v>880</v>
      </c>
      <c r="H5053" t="s">
        <v>152</v>
      </c>
      <c r="I5053" t="s">
        <v>21</v>
      </c>
      <c r="J5053" t="s">
        <v>31</v>
      </c>
      <c r="K5053" t="s">
        <v>881</v>
      </c>
      <c r="L5053" t="s">
        <v>24</v>
      </c>
      <c r="M5053" t="s">
        <v>27</v>
      </c>
      <c r="N5053">
        <v>64</v>
      </c>
      <c r="O5053">
        <v>11446</v>
      </c>
      <c r="P5053">
        <v>6617.46</v>
      </c>
      <c r="Q5053">
        <v>192.93</v>
      </c>
    </row>
    <row r="5054" spans="2:17" hidden="1">
      <c r="B5054">
        <v>2017</v>
      </c>
      <c r="C5054">
        <v>5</v>
      </c>
      <c r="D5054" t="s">
        <v>866</v>
      </c>
      <c r="E5054" t="s">
        <v>867</v>
      </c>
      <c r="F5054" t="s">
        <v>882</v>
      </c>
      <c r="G5054" t="s">
        <v>883</v>
      </c>
      <c r="H5054" t="s">
        <v>20</v>
      </c>
      <c r="I5054" t="s">
        <v>21</v>
      </c>
      <c r="J5054" t="s">
        <v>31</v>
      </c>
      <c r="K5054" t="s">
        <v>884</v>
      </c>
      <c r="L5054" t="s">
        <v>24</v>
      </c>
      <c r="M5054" t="s">
        <v>25</v>
      </c>
      <c r="N5054">
        <v>3890</v>
      </c>
      <c r="O5054">
        <v>33633.74</v>
      </c>
      <c r="P5054">
        <v>22771.48</v>
      </c>
      <c r="Q5054">
        <v>-11260.88</v>
      </c>
    </row>
    <row r="5055" spans="2:17" hidden="1">
      <c r="B5055">
        <v>2017</v>
      </c>
      <c r="C5055">
        <v>5</v>
      </c>
      <c r="D5055" t="s">
        <v>866</v>
      </c>
      <c r="E5055" t="s">
        <v>867</v>
      </c>
      <c r="F5055" t="s">
        <v>882</v>
      </c>
      <c r="G5055" t="s">
        <v>883</v>
      </c>
      <c r="H5055" t="s">
        <v>20</v>
      </c>
      <c r="I5055" t="s">
        <v>21</v>
      </c>
      <c r="J5055" t="s">
        <v>31</v>
      </c>
      <c r="K5055" t="s">
        <v>884</v>
      </c>
      <c r="L5055" t="s">
        <v>24</v>
      </c>
      <c r="M5055" t="s">
        <v>26</v>
      </c>
      <c r="N5055">
        <v>942</v>
      </c>
      <c r="O5055">
        <v>48681.05</v>
      </c>
      <c r="P5055">
        <v>22375.08</v>
      </c>
      <c r="Q5055">
        <v>-9485.43</v>
      </c>
    </row>
    <row r="5056" spans="2:17" hidden="1">
      <c r="B5056">
        <v>2017</v>
      </c>
      <c r="C5056">
        <v>5</v>
      </c>
      <c r="D5056" t="s">
        <v>866</v>
      </c>
      <c r="E5056" t="s">
        <v>867</v>
      </c>
      <c r="F5056" t="s">
        <v>882</v>
      </c>
      <c r="G5056" t="s">
        <v>883</v>
      </c>
      <c r="H5056" t="s">
        <v>20</v>
      </c>
      <c r="I5056" t="s">
        <v>21</v>
      </c>
      <c r="J5056" t="s">
        <v>31</v>
      </c>
      <c r="K5056" t="s">
        <v>884</v>
      </c>
      <c r="L5056" t="s">
        <v>24</v>
      </c>
      <c r="M5056" t="s">
        <v>27</v>
      </c>
      <c r="N5056">
        <v>127</v>
      </c>
      <c r="O5056">
        <v>25019.33</v>
      </c>
      <c r="P5056">
        <v>14418.02</v>
      </c>
      <c r="Q5056">
        <v>480.96</v>
      </c>
    </row>
    <row r="5057" spans="2:17" hidden="1">
      <c r="B5057">
        <v>2017</v>
      </c>
      <c r="C5057">
        <v>5</v>
      </c>
      <c r="D5057" t="s">
        <v>866</v>
      </c>
      <c r="E5057" t="s">
        <v>867</v>
      </c>
      <c r="F5057" t="s">
        <v>885</v>
      </c>
      <c r="G5057" t="s">
        <v>886</v>
      </c>
      <c r="H5057" t="s">
        <v>20</v>
      </c>
      <c r="I5057" t="s">
        <v>21</v>
      </c>
      <c r="J5057" t="s">
        <v>31</v>
      </c>
      <c r="K5057" t="s">
        <v>887</v>
      </c>
      <c r="L5057" t="s">
        <v>24</v>
      </c>
      <c r="M5057" t="s">
        <v>25</v>
      </c>
      <c r="N5057">
        <v>426</v>
      </c>
      <c r="O5057">
        <v>4448.09</v>
      </c>
      <c r="P5057">
        <v>2683.02</v>
      </c>
      <c r="Q5057">
        <v>-1495.25</v>
      </c>
    </row>
    <row r="5058" spans="2:17" hidden="1">
      <c r="B5058">
        <v>2017</v>
      </c>
      <c r="C5058">
        <v>5</v>
      </c>
      <c r="D5058" t="s">
        <v>866</v>
      </c>
      <c r="E5058" t="s">
        <v>867</v>
      </c>
      <c r="F5058" t="s">
        <v>885</v>
      </c>
      <c r="G5058" t="s">
        <v>886</v>
      </c>
      <c r="H5058" t="s">
        <v>20</v>
      </c>
      <c r="I5058" t="s">
        <v>21</v>
      </c>
      <c r="J5058" t="s">
        <v>31</v>
      </c>
      <c r="K5058" t="s">
        <v>887</v>
      </c>
      <c r="L5058" t="s">
        <v>24</v>
      </c>
      <c r="M5058" t="s">
        <v>26</v>
      </c>
      <c r="N5058">
        <v>63</v>
      </c>
      <c r="O5058">
        <v>2921</v>
      </c>
      <c r="P5058">
        <v>1291.8699999999999</v>
      </c>
      <c r="Q5058">
        <v>-635.41999999999996</v>
      </c>
    </row>
    <row r="5059" spans="2:17" hidden="1">
      <c r="B5059">
        <v>2017</v>
      </c>
      <c r="C5059">
        <v>5</v>
      </c>
      <c r="D5059" t="s">
        <v>866</v>
      </c>
      <c r="E5059" t="s">
        <v>867</v>
      </c>
      <c r="F5059" t="s">
        <v>885</v>
      </c>
      <c r="G5059" t="s">
        <v>886</v>
      </c>
      <c r="H5059" t="s">
        <v>20</v>
      </c>
      <c r="I5059" t="s">
        <v>21</v>
      </c>
      <c r="J5059" t="s">
        <v>31</v>
      </c>
      <c r="K5059" t="s">
        <v>887</v>
      </c>
      <c r="L5059" t="s">
        <v>24</v>
      </c>
      <c r="M5059" t="s">
        <v>27</v>
      </c>
      <c r="N5059">
        <v>4</v>
      </c>
      <c r="O5059">
        <v>490</v>
      </c>
      <c r="P5059">
        <v>287.76</v>
      </c>
      <c r="Q5059">
        <v>9.31</v>
      </c>
    </row>
    <row r="5060" spans="2:17" hidden="1">
      <c r="B5060">
        <v>2017</v>
      </c>
      <c r="C5060">
        <v>5</v>
      </c>
      <c r="D5060" t="s">
        <v>866</v>
      </c>
      <c r="E5060" t="s">
        <v>867</v>
      </c>
      <c r="F5060" t="s">
        <v>888</v>
      </c>
      <c r="G5060" t="s">
        <v>889</v>
      </c>
      <c r="H5060" t="s">
        <v>20</v>
      </c>
      <c r="I5060" t="s">
        <v>21</v>
      </c>
      <c r="J5060" t="s">
        <v>31</v>
      </c>
      <c r="K5060" t="s">
        <v>890</v>
      </c>
      <c r="L5060" t="s">
        <v>24</v>
      </c>
      <c r="M5060" t="s">
        <v>25</v>
      </c>
      <c r="N5060">
        <v>254</v>
      </c>
      <c r="O5060">
        <v>2439</v>
      </c>
      <c r="P5060">
        <v>1541.94</v>
      </c>
      <c r="Q5060">
        <v>-819.74</v>
      </c>
    </row>
    <row r="5061" spans="2:17" hidden="1">
      <c r="B5061">
        <v>2017</v>
      </c>
      <c r="C5061">
        <v>5</v>
      </c>
      <c r="D5061" t="s">
        <v>866</v>
      </c>
      <c r="E5061" t="s">
        <v>867</v>
      </c>
      <c r="F5061" t="s">
        <v>888</v>
      </c>
      <c r="G5061" t="s">
        <v>889</v>
      </c>
      <c r="H5061" t="s">
        <v>20</v>
      </c>
      <c r="I5061" t="s">
        <v>21</v>
      </c>
      <c r="J5061" t="s">
        <v>31</v>
      </c>
      <c r="K5061" t="s">
        <v>890</v>
      </c>
      <c r="L5061" t="s">
        <v>24</v>
      </c>
      <c r="M5061" t="s">
        <v>26</v>
      </c>
      <c r="N5061">
        <v>50</v>
      </c>
      <c r="O5061">
        <v>2637</v>
      </c>
      <c r="P5061">
        <v>1198.53</v>
      </c>
      <c r="Q5061">
        <v>-504.35</v>
      </c>
    </row>
    <row r="5062" spans="2:17" hidden="1">
      <c r="B5062">
        <v>2017</v>
      </c>
      <c r="C5062">
        <v>5</v>
      </c>
      <c r="D5062" t="s">
        <v>866</v>
      </c>
      <c r="E5062" t="s">
        <v>867</v>
      </c>
      <c r="F5062" t="s">
        <v>888</v>
      </c>
      <c r="G5062" t="s">
        <v>889</v>
      </c>
      <c r="H5062" t="s">
        <v>20</v>
      </c>
      <c r="I5062" t="s">
        <v>21</v>
      </c>
      <c r="J5062" t="s">
        <v>31</v>
      </c>
      <c r="K5062" t="s">
        <v>890</v>
      </c>
      <c r="L5062" t="s">
        <v>24</v>
      </c>
      <c r="M5062" t="s">
        <v>27</v>
      </c>
      <c r="N5062">
        <v>6</v>
      </c>
      <c r="O5062">
        <v>1143</v>
      </c>
      <c r="P5062">
        <v>659.37</v>
      </c>
      <c r="Q5062">
        <v>21.35</v>
      </c>
    </row>
    <row r="5063" spans="2:17" hidden="1">
      <c r="B5063">
        <v>2017</v>
      </c>
      <c r="C5063">
        <v>5</v>
      </c>
      <c r="D5063" t="s">
        <v>866</v>
      </c>
      <c r="E5063" t="s">
        <v>867</v>
      </c>
      <c r="F5063" t="s">
        <v>891</v>
      </c>
      <c r="G5063" t="s">
        <v>81</v>
      </c>
      <c r="H5063" t="s">
        <v>20</v>
      </c>
      <c r="I5063" t="s">
        <v>21</v>
      </c>
      <c r="J5063" t="s">
        <v>31</v>
      </c>
      <c r="K5063" t="s">
        <v>892</v>
      </c>
      <c r="L5063" t="s">
        <v>24</v>
      </c>
      <c r="M5063" t="s">
        <v>25</v>
      </c>
      <c r="N5063">
        <v>98</v>
      </c>
      <c r="O5063">
        <v>755</v>
      </c>
      <c r="P5063">
        <v>545.84</v>
      </c>
      <c r="Q5063">
        <v>-253.69</v>
      </c>
    </row>
    <row r="5064" spans="2:17" hidden="1">
      <c r="B5064">
        <v>2017</v>
      </c>
      <c r="C5064">
        <v>5</v>
      </c>
      <c r="D5064" t="s">
        <v>866</v>
      </c>
      <c r="E5064" t="s">
        <v>867</v>
      </c>
      <c r="F5064" t="s">
        <v>891</v>
      </c>
      <c r="G5064" t="s">
        <v>81</v>
      </c>
      <c r="H5064" t="s">
        <v>20</v>
      </c>
      <c r="I5064" t="s">
        <v>21</v>
      </c>
      <c r="J5064" t="s">
        <v>31</v>
      </c>
      <c r="K5064" t="s">
        <v>892</v>
      </c>
      <c r="L5064" t="s">
        <v>24</v>
      </c>
      <c r="M5064" t="s">
        <v>26</v>
      </c>
      <c r="N5064">
        <v>5</v>
      </c>
      <c r="O5064">
        <v>279</v>
      </c>
      <c r="P5064">
        <v>128.16</v>
      </c>
      <c r="Q5064">
        <v>-50.45</v>
      </c>
    </row>
    <row r="5065" spans="2:17" hidden="1">
      <c r="B5065">
        <v>2017</v>
      </c>
      <c r="C5065">
        <v>5</v>
      </c>
      <c r="D5065" t="s">
        <v>866</v>
      </c>
      <c r="E5065" t="s">
        <v>867</v>
      </c>
      <c r="F5065" t="s">
        <v>893</v>
      </c>
      <c r="G5065" t="s">
        <v>894</v>
      </c>
      <c r="H5065" t="s">
        <v>144</v>
      </c>
      <c r="I5065" t="s">
        <v>21</v>
      </c>
      <c r="J5065" t="s">
        <v>31</v>
      </c>
      <c r="K5065" t="s">
        <v>895</v>
      </c>
      <c r="L5065" t="s">
        <v>24</v>
      </c>
      <c r="M5065" t="s">
        <v>25</v>
      </c>
      <c r="N5065">
        <v>3880</v>
      </c>
      <c r="O5065">
        <v>30315.200000000001</v>
      </c>
      <c r="P5065">
        <v>22892.83</v>
      </c>
      <c r="Q5065">
        <v>-10230.040000000001</v>
      </c>
    </row>
    <row r="5066" spans="2:17" hidden="1">
      <c r="B5066">
        <v>2017</v>
      </c>
      <c r="C5066">
        <v>5</v>
      </c>
      <c r="D5066" t="s">
        <v>866</v>
      </c>
      <c r="E5066" t="s">
        <v>867</v>
      </c>
      <c r="F5066" t="s">
        <v>893</v>
      </c>
      <c r="G5066" t="s">
        <v>894</v>
      </c>
      <c r="H5066" t="s">
        <v>144</v>
      </c>
      <c r="I5066" t="s">
        <v>21</v>
      </c>
      <c r="J5066" t="s">
        <v>31</v>
      </c>
      <c r="K5066" t="s">
        <v>895</v>
      </c>
      <c r="L5066" t="s">
        <v>24</v>
      </c>
      <c r="M5066" t="s">
        <v>26</v>
      </c>
      <c r="N5066">
        <v>1547</v>
      </c>
      <c r="O5066">
        <v>87857.44</v>
      </c>
      <c r="P5066">
        <v>40674.74</v>
      </c>
      <c r="Q5066">
        <v>-15734.76</v>
      </c>
    </row>
    <row r="5067" spans="2:17" hidden="1">
      <c r="B5067">
        <v>2017</v>
      </c>
      <c r="C5067">
        <v>5</v>
      </c>
      <c r="D5067" t="s">
        <v>866</v>
      </c>
      <c r="E5067" t="s">
        <v>867</v>
      </c>
      <c r="F5067" t="s">
        <v>893</v>
      </c>
      <c r="G5067" t="s">
        <v>894</v>
      </c>
      <c r="H5067" t="s">
        <v>144</v>
      </c>
      <c r="I5067" t="s">
        <v>21</v>
      </c>
      <c r="J5067" t="s">
        <v>31</v>
      </c>
      <c r="K5067" t="s">
        <v>895</v>
      </c>
      <c r="L5067" t="s">
        <v>24</v>
      </c>
      <c r="M5067" t="s">
        <v>27</v>
      </c>
      <c r="N5067">
        <v>352</v>
      </c>
      <c r="O5067">
        <v>58336.19</v>
      </c>
      <c r="P5067">
        <v>33856.660000000003</v>
      </c>
      <c r="Q5067">
        <v>1124.3599999999999</v>
      </c>
    </row>
    <row r="5068" spans="2:17" hidden="1">
      <c r="B5068">
        <v>2017</v>
      </c>
      <c r="C5068">
        <v>5</v>
      </c>
      <c r="D5068" t="s">
        <v>866</v>
      </c>
      <c r="E5068" t="s">
        <v>867</v>
      </c>
      <c r="F5068" t="s">
        <v>896</v>
      </c>
      <c r="G5068" t="s">
        <v>897</v>
      </c>
      <c r="H5068" t="s">
        <v>20</v>
      </c>
      <c r="I5068" t="s">
        <v>21</v>
      </c>
      <c r="J5068" t="s">
        <v>31</v>
      </c>
      <c r="K5068" t="s">
        <v>898</v>
      </c>
      <c r="L5068" t="s">
        <v>24</v>
      </c>
      <c r="M5068" t="s">
        <v>25</v>
      </c>
      <c r="N5068">
        <v>4601</v>
      </c>
      <c r="O5068">
        <v>36694.410000000003</v>
      </c>
      <c r="P5068">
        <v>25893.53</v>
      </c>
      <c r="Q5068">
        <v>-12332.76</v>
      </c>
    </row>
    <row r="5069" spans="2:17" hidden="1">
      <c r="B5069">
        <v>2017</v>
      </c>
      <c r="C5069">
        <v>5</v>
      </c>
      <c r="D5069" t="s">
        <v>866</v>
      </c>
      <c r="E5069" t="s">
        <v>867</v>
      </c>
      <c r="F5069" t="s">
        <v>896</v>
      </c>
      <c r="G5069" t="s">
        <v>897</v>
      </c>
      <c r="H5069" t="s">
        <v>20</v>
      </c>
      <c r="I5069" t="s">
        <v>21</v>
      </c>
      <c r="J5069" t="s">
        <v>31</v>
      </c>
      <c r="K5069" t="s">
        <v>898</v>
      </c>
      <c r="L5069" t="s">
        <v>24</v>
      </c>
      <c r="M5069" t="s">
        <v>26</v>
      </c>
      <c r="N5069">
        <v>451</v>
      </c>
      <c r="O5069">
        <v>20908.330000000002</v>
      </c>
      <c r="P5069">
        <v>9272.81</v>
      </c>
      <c r="Q5069">
        <v>-4571.29</v>
      </c>
    </row>
    <row r="5070" spans="2:17" hidden="1">
      <c r="B5070">
        <v>2017</v>
      </c>
      <c r="C5070">
        <v>5</v>
      </c>
      <c r="D5070" t="s">
        <v>866</v>
      </c>
      <c r="E5070" t="s">
        <v>867</v>
      </c>
      <c r="F5070" t="s">
        <v>896</v>
      </c>
      <c r="G5070" t="s">
        <v>897</v>
      </c>
      <c r="H5070" t="s">
        <v>20</v>
      </c>
      <c r="I5070" t="s">
        <v>21</v>
      </c>
      <c r="J5070" t="s">
        <v>31</v>
      </c>
      <c r="K5070" t="s">
        <v>898</v>
      </c>
      <c r="L5070" t="s">
        <v>24</v>
      </c>
      <c r="M5070" t="s">
        <v>27</v>
      </c>
      <c r="N5070">
        <v>38</v>
      </c>
      <c r="O5070">
        <v>11231</v>
      </c>
      <c r="P5070">
        <v>6404.4</v>
      </c>
      <c r="Q5070">
        <v>244</v>
      </c>
    </row>
    <row r="5071" spans="2:17" hidden="1">
      <c r="B5071">
        <v>2017</v>
      </c>
      <c r="C5071">
        <v>5</v>
      </c>
      <c r="D5071" t="s">
        <v>866</v>
      </c>
      <c r="E5071" t="s">
        <v>867</v>
      </c>
      <c r="F5071" t="s">
        <v>899</v>
      </c>
      <c r="G5071" t="s">
        <v>900</v>
      </c>
      <c r="H5071" t="s">
        <v>121</v>
      </c>
      <c r="I5071" t="s">
        <v>1073</v>
      </c>
      <c r="J5071" t="s">
        <v>31</v>
      </c>
      <c r="K5071" t="s">
        <v>901</v>
      </c>
      <c r="L5071" t="s">
        <v>24</v>
      </c>
      <c r="M5071" t="s">
        <v>25</v>
      </c>
      <c r="N5071">
        <v>1288</v>
      </c>
      <c r="O5071">
        <v>13184</v>
      </c>
      <c r="P5071">
        <v>9419.11</v>
      </c>
      <c r="Q5071">
        <v>-1840.99</v>
      </c>
    </row>
    <row r="5072" spans="2:17" hidden="1">
      <c r="B5072">
        <v>2017</v>
      </c>
      <c r="C5072">
        <v>5</v>
      </c>
      <c r="D5072" t="s">
        <v>866</v>
      </c>
      <c r="E5072" t="s">
        <v>867</v>
      </c>
      <c r="F5072" t="s">
        <v>899</v>
      </c>
      <c r="G5072" t="s">
        <v>900</v>
      </c>
      <c r="H5072" t="s">
        <v>121</v>
      </c>
      <c r="I5072" t="s">
        <v>1073</v>
      </c>
      <c r="J5072" t="s">
        <v>31</v>
      </c>
      <c r="K5072" t="s">
        <v>901</v>
      </c>
      <c r="L5072" t="s">
        <v>24</v>
      </c>
      <c r="M5072" t="s">
        <v>26</v>
      </c>
      <c r="N5072">
        <v>2573</v>
      </c>
      <c r="O5072">
        <v>166630.62</v>
      </c>
      <c r="P5072">
        <v>88221.759999999995</v>
      </c>
      <c r="Q5072">
        <v>-10757.49</v>
      </c>
    </row>
    <row r="5073" spans="2:17" hidden="1">
      <c r="B5073">
        <v>2017</v>
      </c>
      <c r="C5073">
        <v>5</v>
      </c>
      <c r="D5073" t="s">
        <v>866</v>
      </c>
      <c r="E5073" t="s">
        <v>867</v>
      </c>
      <c r="F5073" t="s">
        <v>899</v>
      </c>
      <c r="G5073" t="s">
        <v>900</v>
      </c>
      <c r="H5073" t="s">
        <v>121</v>
      </c>
      <c r="I5073" t="s">
        <v>1073</v>
      </c>
      <c r="J5073" t="s">
        <v>31</v>
      </c>
      <c r="K5073" t="s">
        <v>901</v>
      </c>
      <c r="L5073" t="s">
        <v>24</v>
      </c>
      <c r="M5073" t="s">
        <v>27</v>
      </c>
      <c r="N5073">
        <v>1250</v>
      </c>
      <c r="O5073">
        <v>204832.66</v>
      </c>
      <c r="P5073">
        <v>118820.82</v>
      </c>
      <c r="Q5073">
        <v>3169.32</v>
      </c>
    </row>
    <row r="5074" spans="2:17" hidden="1">
      <c r="B5074">
        <v>2017</v>
      </c>
      <c r="C5074">
        <v>5</v>
      </c>
      <c r="D5074" t="s">
        <v>866</v>
      </c>
      <c r="E5074" t="s">
        <v>867</v>
      </c>
      <c r="F5074" t="s">
        <v>902</v>
      </c>
      <c r="G5074" t="s">
        <v>903</v>
      </c>
      <c r="H5074" t="s">
        <v>140</v>
      </c>
      <c r="I5074" t="s">
        <v>1073</v>
      </c>
      <c r="J5074" t="s">
        <v>31</v>
      </c>
      <c r="K5074" t="s">
        <v>904</v>
      </c>
      <c r="L5074" t="s">
        <v>24</v>
      </c>
      <c r="M5074" t="s">
        <v>25</v>
      </c>
      <c r="N5074">
        <v>3182</v>
      </c>
      <c r="O5074">
        <v>36593.78</v>
      </c>
      <c r="P5074">
        <v>24519.91</v>
      </c>
      <c r="Q5074">
        <v>-4921.57</v>
      </c>
    </row>
    <row r="5075" spans="2:17" hidden="1">
      <c r="B5075">
        <v>2017</v>
      </c>
      <c r="C5075">
        <v>5</v>
      </c>
      <c r="D5075" t="s">
        <v>866</v>
      </c>
      <c r="E5075" t="s">
        <v>867</v>
      </c>
      <c r="F5075" t="s">
        <v>902</v>
      </c>
      <c r="G5075" t="s">
        <v>903</v>
      </c>
      <c r="H5075" t="s">
        <v>140</v>
      </c>
      <c r="I5075" t="s">
        <v>1073</v>
      </c>
      <c r="J5075" t="s">
        <v>31</v>
      </c>
      <c r="K5075" t="s">
        <v>904</v>
      </c>
      <c r="L5075" t="s">
        <v>24</v>
      </c>
      <c r="M5075" t="s">
        <v>26</v>
      </c>
      <c r="N5075">
        <v>5035</v>
      </c>
      <c r="O5075">
        <v>347808.74</v>
      </c>
      <c r="P5075">
        <v>180650.15</v>
      </c>
      <c r="Q5075">
        <v>-22637.86</v>
      </c>
    </row>
    <row r="5076" spans="2:17" hidden="1">
      <c r="B5076">
        <v>2017</v>
      </c>
      <c r="C5076">
        <v>5</v>
      </c>
      <c r="D5076" t="s">
        <v>866</v>
      </c>
      <c r="E5076" t="s">
        <v>867</v>
      </c>
      <c r="F5076" t="s">
        <v>902</v>
      </c>
      <c r="G5076" t="s">
        <v>903</v>
      </c>
      <c r="H5076" t="s">
        <v>140</v>
      </c>
      <c r="I5076" t="s">
        <v>1073</v>
      </c>
      <c r="J5076" t="s">
        <v>31</v>
      </c>
      <c r="K5076" t="s">
        <v>904</v>
      </c>
      <c r="L5076" t="s">
        <v>24</v>
      </c>
      <c r="M5076" t="s">
        <v>27</v>
      </c>
      <c r="N5076">
        <v>2905</v>
      </c>
      <c r="O5076">
        <v>542682.34</v>
      </c>
      <c r="P5076">
        <v>308834.71000000002</v>
      </c>
      <c r="Q5076">
        <v>8110.93</v>
      </c>
    </row>
    <row r="5077" spans="2:17" hidden="1">
      <c r="B5077">
        <v>2017</v>
      </c>
      <c r="C5077">
        <v>5</v>
      </c>
      <c r="D5077" t="s">
        <v>866</v>
      </c>
      <c r="E5077" t="s">
        <v>867</v>
      </c>
      <c r="F5077" t="s">
        <v>905</v>
      </c>
      <c r="G5077" t="s">
        <v>906</v>
      </c>
      <c r="H5077" t="s">
        <v>152</v>
      </c>
      <c r="I5077" t="s">
        <v>21</v>
      </c>
      <c r="J5077" t="s">
        <v>31</v>
      </c>
      <c r="K5077" t="s">
        <v>907</v>
      </c>
      <c r="L5077" t="s">
        <v>24</v>
      </c>
      <c r="M5077" t="s">
        <v>25</v>
      </c>
      <c r="N5077">
        <v>1199</v>
      </c>
      <c r="O5077">
        <v>14688.97</v>
      </c>
      <c r="P5077">
        <v>8168.99</v>
      </c>
      <c r="Q5077">
        <v>-4409.6899999999996</v>
      </c>
    </row>
    <row r="5078" spans="2:17" hidden="1">
      <c r="B5078">
        <v>2017</v>
      </c>
      <c r="C5078">
        <v>5</v>
      </c>
      <c r="D5078" t="s">
        <v>866</v>
      </c>
      <c r="E5078" t="s">
        <v>867</v>
      </c>
      <c r="F5078" t="s">
        <v>905</v>
      </c>
      <c r="G5078" t="s">
        <v>906</v>
      </c>
      <c r="H5078" t="s">
        <v>152</v>
      </c>
      <c r="I5078" t="s">
        <v>21</v>
      </c>
      <c r="J5078" t="s">
        <v>31</v>
      </c>
      <c r="K5078" t="s">
        <v>907</v>
      </c>
      <c r="L5078" t="s">
        <v>24</v>
      </c>
      <c r="M5078" t="s">
        <v>26</v>
      </c>
      <c r="N5078">
        <v>1804</v>
      </c>
      <c r="O5078">
        <v>108081.51</v>
      </c>
      <c r="P5078">
        <v>50025.29</v>
      </c>
      <c r="Q5078">
        <v>-16647.41</v>
      </c>
    </row>
    <row r="5079" spans="2:17" hidden="1">
      <c r="B5079">
        <v>2017</v>
      </c>
      <c r="C5079">
        <v>5</v>
      </c>
      <c r="D5079" t="s">
        <v>866</v>
      </c>
      <c r="E5079" t="s">
        <v>867</v>
      </c>
      <c r="F5079" t="s">
        <v>905</v>
      </c>
      <c r="G5079" t="s">
        <v>906</v>
      </c>
      <c r="H5079" t="s">
        <v>152</v>
      </c>
      <c r="I5079" t="s">
        <v>21</v>
      </c>
      <c r="J5079" t="s">
        <v>31</v>
      </c>
      <c r="K5079" t="s">
        <v>907</v>
      </c>
      <c r="L5079" t="s">
        <v>24</v>
      </c>
      <c r="M5079" t="s">
        <v>27</v>
      </c>
      <c r="N5079">
        <v>417</v>
      </c>
      <c r="O5079">
        <v>68812.17</v>
      </c>
      <c r="P5079">
        <v>39922.57</v>
      </c>
      <c r="Q5079">
        <v>1154.6500000000001</v>
      </c>
    </row>
    <row r="5080" spans="2:17" hidden="1">
      <c r="B5080">
        <v>2017</v>
      </c>
      <c r="C5080">
        <v>5</v>
      </c>
      <c r="D5080" t="s">
        <v>866</v>
      </c>
      <c r="E5080" t="s">
        <v>867</v>
      </c>
      <c r="F5080" t="s">
        <v>908</v>
      </c>
      <c r="G5080" t="s">
        <v>909</v>
      </c>
      <c r="H5080" t="s">
        <v>121</v>
      </c>
      <c r="I5080" t="s">
        <v>1073</v>
      </c>
      <c r="J5080" t="s">
        <v>31</v>
      </c>
      <c r="K5080" t="s">
        <v>910</v>
      </c>
      <c r="L5080" t="s">
        <v>24</v>
      </c>
      <c r="M5080" t="s">
        <v>25</v>
      </c>
      <c r="N5080">
        <v>4509</v>
      </c>
      <c r="O5080">
        <v>54698.58</v>
      </c>
      <c r="P5080">
        <v>36637.660000000003</v>
      </c>
      <c r="Q5080">
        <v>-7631.24</v>
      </c>
    </row>
    <row r="5081" spans="2:17" hidden="1">
      <c r="B5081">
        <v>2017</v>
      </c>
      <c r="C5081">
        <v>5</v>
      </c>
      <c r="D5081" t="s">
        <v>866</v>
      </c>
      <c r="E5081" t="s">
        <v>867</v>
      </c>
      <c r="F5081" t="s">
        <v>908</v>
      </c>
      <c r="G5081" t="s">
        <v>909</v>
      </c>
      <c r="H5081" t="s">
        <v>121</v>
      </c>
      <c r="I5081" t="s">
        <v>1073</v>
      </c>
      <c r="J5081" t="s">
        <v>31</v>
      </c>
      <c r="K5081" t="s">
        <v>910</v>
      </c>
      <c r="L5081" t="s">
        <v>24</v>
      </c>
      <c r="M5081" t="s">
        <v>26</v>
      </c>
      <c r="N5081">
        <v>8023</v>
      </c>
      <c r="O5081">
        <v>492876.6</v>
      </c>
      <c r="P5081">
        <v>260726.34</v>
      </c>
      <c r="Q5081">
        <v>-33866.86</v>
      </c>
    </row>
    <row r="5082" spans="2:17" hidden="1">
      <c r="B5082">
        <v>2017</v>
      </c>
      <c r="C5082">
        <v>5</v>
      </c>
      <c r="D5082" t="s">
        <v>866</v>
      </c>
      <c r="E5082" t="s">
        <v>867</v>
      </c>
      <c r="F5082" t="s">
        <v>908</v>
      </c>
      <c r="G5082" t="s">
        <v>909</v>
      </c>
      <c r="H5082" t="s">
        <v>121</v>
      </c>
      <c r="I5082" t="s">
        <v>1073</v>
      </c>
      <c r="J5082" t="s">
        <v>31</v>
      </c>
      <c r="K5082" t="s">
        <v>910</v>
      </c>
      <c r="L5082" t="s">
        <v>24</v>
      </c>
      <c r="M5082" t="s">
        <v>27</v>
      </c>
      <c r="N5082">
        <v>2822</v>
      </c>
      <c r="O5082">
        <v>458901</v>
      </c>
      <c r="P5082">
        <v>266374.86</v>
      </c>
      <c r="Q5082">
        <v>7158.32</v>
      </c>
    </row>
    <row r="5083" spans="2:17" hidden="1">
      <c r="B5083">
        <v>2017</v>
      </c>
      <c r="C5083">
        <v>5</v>
      </c>
      <c r="D5083" t="s">
        <v>866</v>
      </c>
      <c r="E5083" t="s">
        <v>867</v>
      </c>
      <c r="F5083" t="s">
        <v>911</v>
      </c>
      <c r="G5083" t="s">
        <v>912</v>
      </c>
      <c r="H5083" t="s">
        <v>152</v>
      </c>
      <c r="I5083" t="s">
        <v>21</v>
      </c>
      <c r="J5083" t="s">
        <v>31</v>
      </c>
      <c r="K5083" t="s">
        <v>913</v>
      </c>
      <c r="L5083" t="s">
        <v>24</v>
      </c>
      <c r="M5083" t="s">
        <v>25</v>
      </c>
      <c r="N5083">
        <v>505</v>
      </c>
      <c r="O5083">
        <v>3996.07</v>
      </c>
      <c r="P5083">
        <v>2842.47</v>
      </c>
      <c r="Q5083">
        <v>-1206.49</v>
      </c>
    </row>
    <row r="5084" spans="2:17" hidden="1">
      <c r="B5084">
        <v>2017</v>
      </c>
      <c r="C5084">
        <v>5</v>
      </c>
      <c r="D5084" t="s">
        <v>866</v>
      </c>
      <c r="E5084" t="s">
        <v>867</v>
      </c>
      <c r="F5084" t="s">
        <v>911</v>
      </c>
      <c r="G5084" t="s">
        <v>912</v>
      </c>
      <c r="H5084" t="s">
        <v>152</v>
      </c>
      <c r="I5084" t="s">
        <v>21</v>
      </c>
      <c r="J5084" t="s">
        <v>31</v>
      </c>
      <c r="K5084" t="s">
        <v>913</v>
      </c>
      <c r="L5084" t="s">
        <v>24</v>
      </c>
      <c r="M5084" t="s">
        <v>26</v>
      </c>
      <c r="N5084">
        <v>413</v>
      </c>
      <c r="O5084">
        <v>24839.33</v>
      </c>
      <c r="P5084">
        <v>11478.6</v>
      </c>
      <c r="Q5084">
        <v>-3851.38</v>
      </c>
    </row>
    <row r="5085" spans="2:17" hidden="1">
      <c r="B5085">
        <v>2017</v>
      </c>
      <c r="C5085">
        <v>5</v>
      </c>
      <c r="D5085" t="s">
        <v>866</v>
      </c>
      <c r="E5085" t="s">
        <v>867</v>
      </c>
      <c r="F5085" t="s">
        <v>911</v>
      </c>
      <c r="G5085" t="s">
        <v>912</v>
      </c>
      <c r="H5085" t="s">
        <v>152</v>
      </c>
      <c r="I5085" t="s">
        <v>21</v>
      </c>
      <c r="J5085" t="s">
        <v>31</v>
      </c>
      <c r="K5085" t="s">
        <v>913</v>
      </c>
      <c r="L5085" t="s">
        <v>24</v>
      </c>
      <c r="M5085" t="s">
        <v>27</v>
      </c>
      <c r="N5085">
        <v>102</v>
      </c>
      <c r="O5085">
        <v>28961.67</v>
      </c>
      <c r="P5085">
        <v>16546.490000000002</v>
      </c>
      <c r="Q5085">
        <v>482.19</v>
      </c>
    </row>
    <row r="5086" spans="2:17" hidden="1">
      <c r="B5086">
        <v>2017</v>
      </c>
      <c r="C5086">
        <v>5</v>
      </c>
      <c r="D5086" t="s">
        <v>866</v>
      </c>
      <c r="E5086" t="s">
        <v>867</v>
      </c>
      <c r="F5086" t="s">
        <v>914</v>
      </c>
      <c r="G5086" t="s">
        <v>915</v>
      </c>
      <c r="H5086" t="s">
        <v>140</v>
      </c>
      <c r="I5086" t="s">
        <v>1073</v>
      </c>
      <c r="J5086" t="s">
        <v>31</v>
      </c>
      <c r="K5086" t="s">
        <v>916</v>
      </c>
      <c r="L5086" t="s">
        <v>24</v>
      </c>
      <c r="M5086" t="s">
        <v>25</v>
      </c>
      <c r="N5086">
        <v>347</v>
      </c>
      <c r="O5086">
        <v>3173.07</v>
      </c>
      <c r="P5086">
        <v>5910.91</v>
      </c>
      <c r="Q5086">
        <v>-430.72</v>
      </c>
    </row>
    <row r="5087" spans="2:17" hidden="1">
      <c r="B5087">
        <v>2017</v>
      </c>
      <c r="C5087">
        <v>5</v>
      </c>
      <c r="D5087" t="s">
        <v>866</v>
      </c>
      <c r="E5087" t="s">
        <v>867</v>
      </c>
      <c r="F5087" t="s">
        <v>914</v>
      </c>
      <c r="G5087" t="s">
        <v>915</v>
      </c>
      <c r="H5087" t="s">
        <v>140</v>
      </c>
      <c r="I5087" t="s">
        <v>1073</v>
      </c>
      <c r="J5087" t="s">
        <v>31</v>
      </c>
      <c r="K5087" t="s">
        <v>916</v>
      </c>
      <c r="L5087" t="s">
        <v>24</v>
      </c>
      <c r="M5087" t="s">
        <v>26</v>
      </c>
      <c r="N5087">
        <v>556</v>
      </c>
      <c r="O5087">
        <v>38775.29</v>
      </c>
      <c r="P5087">
        <v>20297.53</v>
      </c>
      <c r="Q5087">
        <v>-2520.21</v>
      </c>
    </row>
    <row r="5088" spans="2:17" hidden="1">
      <c r="B5088">
        <v>2017</v>
      </c>
      <c r="C5088">
        <v>5</v>
      </c>
      <c r="D5088" t="s">
        <v>866</v>
      </c>
      <c r="E5088" t="s">
        <v>867</v>
      </c>
      <c r="F5088" t="s">
        <v>914</v>
      </c>
      <c r="G5088" t="s">
        <v>915</v>
      </c>
      <c r="H5088" t="s">
        <v>140</v>
      </c>
      <c r="I5088" t="s">
        <v>1073</v>
      </c>
      <c r="J5088" t="s">
        <v>31</v>
      </c>
      <c r="K5088" t="s">
        <v>916</v>
      </c>
      <c r="L5088" t="s">
        <v>24</v>
      </c>
      <c r="M5088" t="s">
        <v>27</v>
      </c>
      <c r="N5088">
        <v>458</v>
      </c>
      <c r="O5088">
        <v>157406.29</v>
      </c>
      <c r="P5088">
        <v>89403.74</v>
      </c>
      <c r="Q5088">
        <v>2350.31</v>
      </c>
    </row>
    <row r="5089" spans="2:17" hidden="1">
      <c r="B5089">
        <v>2017</v>
      </c>
      <c r="C5089">
        <v>5</v>
      </c>
      <c r="D5089" t="s">
        <v>866</v>
      </c>
      <c r="E5089" t="s">
        <v>867</v>
      </c>
      <c r="F5089" t="s">
        <v>917</v>
      </c>
      <c r="G5089" t="s">
        <v>918</v>
      </c>
      <c r="H5089" t="s">
        <v>121</v>
      </c>
      <c r="I5089" t="s">
        <v>1073</v>
      </c>
      <c r="J5089" t="s">
        <v>31</v>
      </c>
      <c r="K5089" t="s">
        <v>910</v>
      </c>
      <c r="L5089" t="s">
        <v>24</v>
      </c>
      <c r="M5089" t="s">
        <v>25</v>
      </c>
      <c r="N5089">
        <v>705</v>
      </c>
      <c r="O5089">
        <v>8982.42</v>
      </c>
      <c r="P5089">
        <v>5897.45</v>
      </c>
      <c r="Q5089">
        <v>-1268.6199999999999</v>
      </c>
    </row>
    <row r="5090" spans="2:17" hidden="1">
      <c r="B5090">
        <v>2017</v>
      </c>
      <c r="C5090">
        <v>5</v>
      </c>
      <c r="D5090" t="s">
        <v>866</v>
      </c>
      <c r="E5090" t="s">
        <v>867</v>
      </c>
      <c r="F5090" t="s">
        <v>917</v>
      </c>
      <c r="G5090" t="s">
        <v>918</v>
      </c>
      <c r="H5090" t="s">
        <v>121</v>
      </c>
      <c r="I5090" t="s">
        <v>1073</v>
      </c>
      <c r="J5090" t="s">
        <v>31</v>
      </c>
      <c r="K5090" t="s">
        <v>910</v>
      </c>
      <c r="L5090" t="s">
        <v>24</v>
      </c>
      <c r="M5090" t="s">
        <v>26</v>
      </c>
      <c r="N5090">
        <v>1217</v>
      </c>
      <c r="O5090">
        <v>75824.88</v>
      </c>
      <c r="P5090">
        <v>40186.68</v>
      </c>
      <c r="Q5090">
        <v>-5162.62</v>
      </c>
    </row>
    <row r="5091" spans="2:17" hidden="1">
      <c r="B5091">
        <v>2017</v>
      </c>
      <c r="C5091">
        <v>5</v>
      </c>
      <c r="D5091" t="s">
        <v>866</v>
      </c>
      <c r="E5091" t="s">
        <v>867</v>
      </c>
      <c r="F5091" t="s">
        <v>917</v>
      </c>
      <c r="G5091" t="s">
        <v>918</v>
      </c>
      <c r="H5091" t="s">
        <v>121</v>
      </c>
      <c r="I5091" t="s">
        <v>1073</v>
      </c>
      <c r="J5091" t="s">
        <v>31</v>
      </c>
      <c r="K5091" t="s">
        <v>910</v>
      </c>
      <c r="L5091" t="s">
        <v>24</v>
      </c>
      <c r="M5091" t="s">
        <v>27</v>
      </c>
      <c r="N5091">
        <v>333</v>
      </c>
      <c r="O5091">
        <v>50841.57</v>
      </c>
      <c r="P5091">
        <v>29524.9</v>
      </c>
      <c r="Q5091">
        <v>804.6</v>
      </c>
    </row>
    <row r="5092" spans="2:17" hidden="1">
      <c r="B5092">
        <v>2017</v>
      </c>
      <c r="C5092">
        <v>5</v>
      </c>
      <c r="D5092" t="s">
        <v>866</v>
      </c>
      <c r="E5092" t="s">
        <v>867</v>
      </c>
      <c r="F5092" t="s">
        <v>919</v>
      </c>
      <c r="G5092" t="s">
        <v>920</v>
      </c>
      <c r="H5092" t="s">
        <v>121</v>
      </c>
      <c r="I5092" t="s">
        <v>1073</v>
      </c>
      <c r="J5092" t="s">
        <v>31</v>
      </c>
      <c r="K5092" t="s">
        <v>921</v>
      </c>
      <c r="L5092" t="s">
        <v>24</v>
      </c>
      <c r="M5092" t="s">
        <v>25</v>
      </c>
      <c r="N5092">
        <v>1006</v>
      </c>
      <c r="O5092">
        <v>11470.72</v>
      </c>
      <c r="P5092">
        <v>7836.36</v>
      </c>
      <c r="Q5092">
        <v>-1588.52</v>
      </c>
    </row>
    <row r="5093" spans="2:17" hidden="1">
      <c r="B5093">
        <v>2017</v>
      </c>
      <c r="C5093">
        <v>5</v>
      </c>
      <c r="D5093" t="s">
        <v>866</v>
      </c>
      <c r="E5093" t="s">
        <v>867</v>
      </c>
      <c r="F5093" t="s">
        <v>919</v>
      </c>
      <c r="G5093" t="s">
        <v>920</v>
      </c>
      <c r="H5093" t="s">
        <v>121</v>
      </c>
      <c r="I5093" t="s">
        <v>1073</v>
      </c>
      <c r="J5093" t="s">
        <v>31</v>
      </c>
      <c r="K5093" t="s">
        <v>921</v>
      </c>
      <c r="L5093" t="s">
        <v>24</v>
      </c>
      <c r="M5093" t="s">
        <v>26</v>
      </c>
      <c r="N5093">
        <v>1093</v>
      </c>
      <c r="O5093">
        <v>67453.899999999994</v>
      </c>
      <c r="P5093">
        <v>35667.54</v>
      </c>
      <c r="Q5093">
        <v>-4525.5600000000004</v>
      </c>
    </row>
    <row r="5094" spans="2:17" hidden="1">
      <c r="B5094">
        <v>2017</v>
      </c>
      <c r="C5094">
        <v>5</v>
      </c>
      <c r="D5094" t="s">
        <v>866</v>
      </c>
      <c r="E5094" t="s">
        <v>867</v>
      </c>
      <c r="F5094" t="s">
        <v>919</v>
      </c>
      <c r="G5094" t="s">
        <v>920</v>
      </c>
      <c r="H5094" t="s">
        <v>121</v>
      </c>
      <c r="I5094" t="s">
        <v>1073</v>
      </c>
      <c r="J5094" t="s">
        <v>31</v>
      </c>
      <c r="K5094" t="s">
        <v>921</v>
      </c>
      <c r="L5094" t="s">
        <v>24</v>
      </c>
      <c r="M5094" t="s">
        <v>27</v>
      </c>
      <c r="N5094">
        <v>375</v>
      </c>
      <c r="O5094">
        <v>64554.35</v>
      </c>
      <c r="P5094">
        <v>37003.42</v>
      </c>
      <c r="Q5094">
        <v>995.64</v>
      </c>
    </row>
    <row r="5095" spans="2:17" hidden="1">
      <c r="B5095">
        <v>2017</v>
      </c>
      <c r="C5095">
        <v>5</v>
      </c>
      <c r="D5095" t="s">
        <v>866</v>
      </c>
      <c r="E5095" t="s">
        <v>867</v>
      </c>
      <c r="F5095" t="s">
        <v>922</v>
      </c>
      <c r="G5095" t="s">
        <v>923</v>
      </c>
      <c r="H5095" t="s">
        <v>152</v>
      </c>
      <c r="I5095" t="s">
        <v>21</v>
      </c>
      <c r="J5095" t="s">
        <v>31</v>
      </c>
      <c r="K5095" t="s">
        <v>924</v>
      </c>
      <c r="L5095" t="s">
        <v>24</v>
      </c>
      <c r="M5095" t="s">
        <v>25</v>
      </c>
      <c r="N5095">
        <v>2034</v>
      </c>
      <c r="O5095">
        <v>26218.880000000001</v>
      </c>
      <c r="P5095">
        <v>14200.25</v>
      </c>
      <c r="Q5095">
        <v>-7918.62</v>
      </c>
    </row>
    <row r="5096" spans="2:17" hidden="1">
      <c r="B5096">
        <v>2017</v>
      </c>
      <c r="C5096">
        <v>5</v>
      </c>
      <c r="D5096" t="s">
        <v>866</v>
      </c>
      <c r="E5096" t="s">
        <v>867</v>
      </c>
      <c r="F5096" t="s">
        <v>922</v>
      </c>
      <c r="G5096" t="s">
        <v>923</v>
      </c>
      <c r="H5096" t="s">
        <v>152</v>
      </c>
      <c r="I5096" t="s">
        <v>21</v>
      </c>
      <c r="J5096" t="s">
        <v>31</v>
      </c>
      <c r="K5096" t="s">
        <v>924</v>
      </c>
      <c r="L5096" t="s">
        <v>24</v>
      </c>
      <c r="M5096" t="s">
        <v>26</v>
      </c>
      <c r="N5096">
        <v>1029</v>
      </c>
      <c r="O5096">
        <v>54004.17</v>
      </c>
      <c r="P5096">
        <v>24284.3</v>
      </c>
      <c r="Q5096">
        <v>-9630.7800000000007</v>
      </c>
    </row>
    <row r="5097" spans="2:17" hidden="1">
      <c r="B5097">
        <v>2017</v>
      </c>
      <c r="C5097">
        <v>5</v>
      </c>
      <c r="D5097" t="s">
        <v>866</v>
      </c>
      <c r="E5097" t="s">
        <v>867</v>
      </c>
      <c r="F5097" t="s">
        <v>922</v>
      </c>
      <c r="G5097" t="s">
        <v>923</v>
      </c>
      <c r="H5097" t="s">
        <v>152</v>
      </c>
      <c r="I5097" t="s">
        <v>21</v>
      </c>
      <c r="J5097" t="s">
        <v>31</v>
      </c>
      <c r="K5097" t="s">
        <v>924</v>
      </c>
      <c r="L5097" t="s">
        <v>24</v>
      </c>
      <c r="M5097" t="s">
        <v>27</v>
      </c>
      <c r="N5097">
        <v>152</v>
      </c>
      <c r="O5097">
        <v>30097.05</v>
      </c>
      <c r="P5097">
        <v>17433.95</v>
      </c>
      <c r="Q5097">
        <v>505.7</v>
      </c>
    </row>
    <row r="5098" spans="2:17" hidden="1">
      <c r="B5098">
        <v>2017</v>
      </c>
      <c r="C5098">
        <v>5</v>
      </c>
      <c r="D5098" t="s">
        <v>866</v>
      </c>
      <c r="E5098" t="s">
        <v>867</v>
      </c>
      <c r="F5098" t="s">
        <v>925</v>
      </c>
      <c r="G5098" t="s">
        <v>926</v>
      </c>
      <c r="H5098" t="s">
        <v>30</v>
      </c>
      <c r="I5098" t="s">
        <v>21</v>
      </c>
      <c r="J5098" t="s">
        <v>31</v>
      </c>
      <c r="K5098" t="s">
        <v>927</v>
      </c>
      <c r="L5098" t="s">
        <v>24</v>
      </c>
      <c r="M5098" t="s">
        <v>25</v>
      </c>
      <c r="N5098">
        <v>999</v>
      </c>
      <c r="O5098">
        <v>11979.7</v>
      </c>
      <c r="P5098">
        <v>6722.46</v>
      </c>
      <c r="Q5098">
        <v>-4667.72</v>
      </c>
    </row>
    <row r="5099" spans="2:17" hidden="1">
      <c r="B5099">
        <v>2017</v>
      </c>
      <c r="C5099">
        <v>5</v>
      </c>
      <c r="D5099" t="s">
        <v>866</v>
      </c>
      <c r="E5099" t="s">
        <v>867</v>
      </c>
      <c r="F5099" t="s">
        <v>925</v>
      </c>
      <c r="G5099" t="s">
        <v>926</v>
      </c>
      <c r="H5099" t="s">
        <v>30</v>
      </c>
      <c r="I5099" t="s">
        <v>21</v>
      </c>
      <c r="J5099" t="s">
        <v>31</v>
      </c>
      <c r="K5099" t="s">
        <v>927</v>
      </c>
      <c r="L5099" t="s">
        <v>24</v>
      </c>
      <c r="M5099" t="s">
        <v>26</v>
      </c>
      <c r="N5099">
        <v>1699</v>
      </c>
      <c r="O5099">
        <v>101160.95</v>
      </c>
      <c r="P5099">
        <v>47252.23</v>
      </c>
      <c r="Q5099">
        <v>-19855.13</v>
      </c>
    </row>
    <row r="5100" spans="2:17" hidden="1">
      <c r="B5100">
        <v>2017</v>
      </c>
      <c r="C5100">
        <v>5</v>
      </c>
      <c r="D5100" t="s">
        <v>866</v>
      </c>
      <c r="E5100" t="s">
        <v>867</v>
      </c>
      <c r="F5100" t="s">
        <v>925</v>
      </c>
      <c r="G5100" t="s">
        <v>926</v>
      </c>
      <c r="H5100" t="s">
        <v>30</v>
      </c>
      <c r="I5100" t="s">
        <v>21</v>
      </c>
      <c r="J5100" t="s">
        <v>31</v>
      </c>
      <c r="K5100" t="s">
        <v>927</v>
      </c>
      <c r="L5100" t="s">
        <v>24</v>
      </c>
      <c r="M5100" t="s">
        <v>27</v>
      </c>
      <c r="N5100">
        <v>384</v>
      </c>
      <c r="O5100">
        <v>60125</v>
      </c>
      <c r="P5100">
        <v>34951.53</v>
      </c>
      <c r="Q5100">
        <v>1319.12</v>
      </c>
    </row>
    <row r="5101" spans="2:17" hidden="1">
      <c r="B5101">
        <v>2017</v>
      </c>
      <c r="C5101">
        <v>5</v>
      </c>
      <c r="D5101" t="s">
        <v>866</v>
      </c>
      <c r="E5101" t="s">
        <v>867</v>
      </c>
      <c r="F5101" t="s">
        <v>928</v>
      </c>
      <c r="G5101" t="s">
        <v>929</v>
      </c>
      <c r="H5101" t="s">
        <v>30</v>
      </c>
      <c r="I5101" t="s">
        <v>21</v>
      </c>
      <c r="J5101" t="s">
        <v>31</v>
      </c>
      <c r="K5101" t="s">
        <v>930</v>
      </c>
      <c r="L5101" t="s">
        <v>24</v>
      </c>
      <c r="M5101" t="s">
        <v>25</v>
      </c>
      <c r="N5101">
        <v>55</v>
      </c>
      <c r="O5101">
        <v>583</v>
      </c>
      <c r="P5101">
        <v>349.44</v>
      </c>
      <c r="Q5101">
        <v>-227.85</v>
      </c>
    </row>
    <row r="5102" spans="2:17" hidden="1">
      <c r="B5102">
        <v>2017</v>
      </c>
      <c r="C5102">
        <v>5</v>
      </c>
      <c r="D5102" t="s">
        <v>866</v>
      </c>
      <c r="E5102" t="s">
        <v>867</v>
      </c>
      <c r="F5102" t="s">
        <v>928</v>
      </c>
      <c r="G5102" t="s">
        <v>929</v>
      </c>
      <c r="H5102" t="s">
        <v>30</v>
      </c>
      <c r="I5102" t="s">
        <v>21</v>
      </c>
      <c r="J5102" t="s">
        <v>31</v>
      </c>
      <c r="K5102" t="s">
        <v>930</v>
      </c>
      <c r="L5102" t="s">
        <v>24</v>
      </c>
      <c r="M5102" t="s">
        <v>26</v>
      </c>
      <c r="N5102">
        <v>31</v>
      </c>
      <c r="O5102">
        <v>1702</v>
      </c>
      <c r="P5102">
        <v>780.41</v>
      </c>
      <c r="Q5102">
        <v>-363.34</v>
      </c>
    </row>
    <row r="5103" spans="2:17" hidden="1">
      <c r="B5103">
        <v>2017</v>
      </c>
      <c r="C5103">
        <v>5</v>
      </c>
      <c r="D5103" t="s">
        <v>866</v>
      </c>
      <c r="E5103" t="s">
        <v>867</v>
      </c>
      <c r="F5103" t="s">
        <v>928</v>
      </c>
      <c r="G5103" t="s">
        <v>929</v>
      </c>
      <c r="H5103" t="s">
        <v>30</v>
      </c>
      <c r="I5103" t="s">
        <v>21</v>
      </c>
      <c r="J5103" t="s">
        <v>31</v>
      </c>
      <c r="K5103" t="s">
        <v>930</v>
      </c>
      <c r="L5103" t="s">
        <v>24</v>
      </c>
      <c r="M5103" t="s">
        <v>27</v>
      </c>
      <c r="N5103">
        <v>5</v>
      </c>
      <c r="O5103">
        <v>851</v>
      </c>
      <c r="P5103">
        <v>493.17</v>
      </c>
      <c r="Q5103">
        <v>18.649999999999999</v>
      </c>
    </row>
    <row r="5104" spans="2:17" hidden="1">
      <c r="B5104">
        <v>2017</v>
      </c>
      <c r="C5104">
        <v>5</v>
      </c>
      <c r="D5104" t="s">
        <v>931</v>
      </c>
      <c r="E5104" t="s">
        <v>932</v>
      </c>
      <c r="F5104" t="s">
        <v>933</v>
      </c>
      <c r="G5104" t="s">
        <v>934</v>
      </c>
      <c r="H5104" t="s">
        <v>152</v>
      </c>
      <c r="I5104" t="s">
        <v>21</v>
      </c>
      <c r="J5104" t="s">
        <v>31</v>
      </c>
      <c r="K5104" t="s">
        <v>935</v>
      </c>
      <c r="L5104" t="s">
        <v>24</v>
      </c>
      <c r="M5104" t="s">
        <v>25</v>
      </c>
      <c r="N5104">
        <v>5811</v>
      </c>
      <c r="O5104">
        <v>66367</v>
      </c>
      <c r="P5104">
        <v>38446.19</v>
      </c>
      <c r="Q5104">
        <v>-18226.61</v>
      </c>
    </row>
    <row r="5105" spans="2:17" hidden="1">
      <c r="B5105">
        <v>2017</v>
      </c>
      <c r="C5105">
        <v>5</v>
      </c>
      <c r="D5105" t="s">
        <v>931</v>
      </c>
      <c r="E5105" t="s">
        <v>932</v>
      </c>
      <c r="F5105" t="s">
        <v>933</v>
      </c>
      <c r="G5105" t="s">
        <v>934</v>
      </c>
      <c r="H5105" t="s">
        <v>152</v>
      </c>
      <c r="I5105" t="s">
        <v>21</v>
      </c>
      <c r="J5105" t="s">
        <v>31</v>
      </c>
      <c r="K5105" t="s">
        <v>935</v>
      </c>
      <c r="L5105" t="s">
        <v>24</v>
      </c>
      <c r="M5105" t="s">
        <v>26</v>
      </c>
      <c r="N5105">
        <v>4847</v>
      </c>
      <c r="O5105">
        <v>292556</v>
      </c>
      <c r="P5105">
        <v>137619.79</v>
      </c>
      <c r="Q5105">
        <v>-39900.71</v>
      </c>
    </row>
    <row r="5106" spans="2:17" hidden="1">
      <c r="B5106">
        <v>2017</v>
      </c>
      <c r="C5106">
        <v>5</v>
      </c>
      <c r="D5106" t="s">
        <v>931</v>
      </c>
      <c r="E5106" t="s">
        <v>932</v>
      </c>
      <c r="F5106" t="s">
        <v>933</v>
      </c>
      <c r="G5106" t="s">
        <v>934</v>
      </c>
      <c r="H5106" t="s">
        <v>152</v>
      </c>
      <c r="I5106" t="s">
        <v>21</v>
      </c>
      <c r="J5106" t="s">
        <v>31</v>
      </c>
      <c r="K5106" t="s">
        <v>935</v>
      </c>
      <c r="L5106" t="s">
        <v>24</v>
      </c>
      <c r="M5106" t="s">
        <v>27</v>
      </c>
      <c r="N5106">
        <v>1570</v>
      </c>
      <c r="O5106">
        <v>251906</v>
      </c>
      <c r="P5106">
        <v>147679.85</v>
      </c>
      <c r="Q5106">
        <v>3869.22</v>
      </c>
    </row>
    <row r="5107" spans="2:17" hidden="1">
      <c r="B5107">
        <v>2017</v>
      </c>
      <c r="C5107">
        <v>5</v>
      </c>
      <c r="D5107" t="s">
        <v>931</v>
      </c>
      <c r="E5107" t="s">
        <v>932</v>
      </c>
      <c r="F5107" t="s">
        <v>936</v>
      </c>
      <c r="G5107" t="s">
        <v>937</v>
      </c>
      <c r="H5107" t="s">
        <v>30</v>
      </c>
      <c r="I5107" t="s">
        <v>21</v>
      </c>
      <c r="J5107" t="s">
        <v>31</v>
      </c>
      <c r="K5107" t="s">
        <v>938</v>
      </c>
      <c r="L5107" t="s">
        <v>24</v>
      </c>
      <c r="M5107" t="s">
        <v>25</v>
      </c>
      <c r="N5107">
        <v>4307</v>
      </c>
      <c r="O5107">
        <v>41145</v>
      </c>
      <c r="P5107">
        <v>26286.04</v>
      </c>
      <c r="Q5107">
        <v>-11300.91</v>
      </c>
    </row>
    <row r="5108" spans="2:17" hidden="1">
      <c r="B5108">
        <v>2017</v>
      </c>
      <c r="C5108">
        <v>5</v>
      </c>
      <c r="D5108" t="s">
        <v>931</v>
      </c>
      <c r="E5108" t="s">
        <v>932</v>
      </c>
      <c r="F5108" t="s">
        <v>936</v>
      </c>
      <c r="G5108" t="s">
        <v>937</v>
      </c>
      <c r="H5108" t="s">
        <v>30</v>
      </c>
      <c r="I5108" t="s">
        <v>21</v>
      </c>
      <c r="J5108" t="s">
        <v>31</v>
      </c>
      <c r="K5108" t="s">
        <v>938</v>
      </c>
      <c r="L5108" t="s">
        <v>24</v>
      </c>
      <c r="M5108" t="s">
        <v>26</v>
      </c>
      <c r="N5108">
        <v>1384</v>
      </c>
      <c r="O5108">
        <v>73656</v>
      </c>
      <c r="P5108">
        <v>33869.980000000003</v>
      </c>
      <c r="Q5108">
        <v>-11392.68</v>
      </c>
    </row>
    <row r="5109" spans="2:17" hidden="1">
      <c r="B5109">
        <v>2017</v>
      </c>
      <c r="C5109">
        <v>5</v>
      </c>
      <c r="D5109" t="s">
        <v>931</v>
      </c>
      <c r="E5109" t="s">
        <v>932</v>
      </c>
      <c r="F5109" t="s">
        <v>936</v>
      </c>
      <c r="G5109" t="s">
        <v>937</v>
      </c>
      <c r="H5109" t="s">
        <v>30</v>
      </c>
      <c r="I5109" t="s">
        <v>21</v>
      </c>
      <c r="J5109" t="s">
        <v>31</v>
      </c>
      <c r="K5109" t="s">
        <v>938</v>
      </c>
      <c r="L5109" t="s">
        <v>24</v>
      </c>
      <c r="M5109" t="s">
        <v>27</v>
      </c>
      <c r="N5109">
        <v>197</v>
      </c>
      <c r="O5109">
        <v>30390</v>
      </c>
      <c r="P5109">
        <v>17843.259999999998</v>
      </c>
      <c r="Q5109">
        <v>467.44</v>
      </c>
    </row>
    <row r="5110" spans="2:17" hidden="1">
      <c r="B5110">
        <v>2017</v>
      </c>
      <c r="C5110">
        <v>5</v>
      </c>
      <c r="D5110" t="s">
        <v>939</v>
      </c>
      <c r="E5110" t="s">
        <v>940</v>
      </c>
      <c r="F5110" t="s">
        <v>941</v>
      </c>
      <c r="G5110" t="s">
        <v>942</v>
      </c>
      <c r="H5110" t="s">
        <v>140</v>
      </c>
      <c r="I5110" t="s">
        <v>1073</v>
      </c>
      <c r="J5110" t="s">
        <v>31</v>
      </c>
      <c r="K5110" t="s">
        <v>943</v>
      </c>
      <c r="L5110" t="s">
        <v>24</v>
      </c>
      <c r="M5110" t="s">
        <v>25</v>
      </c>
      <c r="N5110">
        <v>13930</v>
      </c>
      <c r="O5110">
        <v>155025</v>
      </c>
      <c r="P5110">
        <v>106934.47</v>
      </c>
      <c r="Q5110">
        <v>-21117.66</v>
      </c>
    </row>
    <row r="5111" spans="2:17" hidden="1">
      <c r="B5111">
        <v>2017</v>
      </c>
      <c r="C5111">
        <v>5</v>
      </c>
      <c r="D5111" t="s">
        <v>939</v>
      </c>
      <c r="E5111" t="s">
        <v>940</v>
      </c>
      <c r="F5111" t="s">
        <v>941</v>
      </c>
      <c r="G5111" t="s">
        <v>942</v>
      </c>
      <c r="H5111" t="s">
        <v>140</v>
      </c>
      <c r="I5111" t="s">
        <v>1073</v>
      </c>
      <c r="J5111" t="s">
        <v>31</v>
      </c>
      <c r="K5111" t="s">
        <v>943</v>
      </c>
      <c r="L5111" t="s">
        <v>24</v>
      </c>
      <c r="M5111" t="s">
        <v>26</v>
      </c>
      <c r="N5111">
        <v>20547</v>
      </c>
      <c r="O5111">
        <v>1324693</v>
      </c>
      <c r="P5111">
        <v>702012.28</v>
      </c>
      <c r="Q5111">
        <v>-84044.71</v>
      </c>
    </row>
    <row r="5112" spans="2:17" hidden="1">
      <c r="B5112">
        <v>2017</v>
      </c>
      <c r="C5112">
        <v>5</v>
      </c>
      <c r="D5112" t="s">
        <v>939</v>
      </c>
      <c r="E5112" t="s">
        <v>940</v>
      </c>
      <c r="F5112" t="s">
        <v>941</v>
      </c>
      <c r="G5112" t="s">
        <v>942</v>
      </c>
      <c r="H5112" t="s">
        <v>140</v>
      </c>
      <c r="I5112" t="s">
        <v>1073</v>
      </c>
      <c r="J5112" t="s">
        <v>31</v>
      </c>
      <c r="K5112" t="s">
        <v>943</v>
      </c>
      <c r="L5112" t="s">
        <v>24</v>
      </c>
      <c r="M5112" t="s">
        <v>27</v>
      </c>
      <c r="N5112">
        <v>26587</v>
      </c>
      <c r="O5112">
        <v>6085837</v>
      </c>
      <c r="P5112">
        <v>3489766.45</v>
      </c>
      <c r="Q5112">
        <v>91588.53</v>
      </c>
    </row>
    <row r="5113" spans="2:17" hidden="1">
      <c r="B5113">
        <v>2017</v>
      </c>
      <c r="C5113">
        <v>5</v>
      </c>
      <c r="D5113" t="s">
        <v>939</v>
      </c>
      <c r="E5113" t="s">
        <v>940</v>
      </c>
      <c r="F5113" t="s">
        <v>944</v>
      </c>
      <c r="G5113" t="s">
        <v>945</v>
      </c>
      <c r="H5113" t="s">
        <v>140</v>
      </c>
      <c r="I5113" t="s">
        <v>1073</v>
      </c>
      <c r="J5113" t="s">
        <v>22</v>
      </c>
      <c r="K5113" t="s">
        <v>946</v>
      </c>
      <c r="L5113" t="s">
        <v>24</v>
      </c>
      <c r="M5113" t="s">
        <v>25</v>
      </c>
      <c r="N5113">
        <v>431</v>
      </c>
      <c r="O5113">
        <v>4370</v>
      </c>
      <c r="P5113">
        <v>2383.23</v>
      </c>
      <c r="Q5113">
        <v>-1034.8699999999999</v>
      </c>
    </row>
    <row r="5114" spans="2:17" hidden="1">
      <c r="B5114">
        <v>2017</v>
      </c>
      <c r="C5114">
        <v>5</v>
      </c>
      <c r="D5114" t="s">
        <v>939</v>
      </c>
      <c r="E5114" t="s">
        <v>940</v>
      </c>
      <c r="F5114" t="s">
        <v>944</v>
      </c>
      <c r="G5114" t="s">
        <v>945</v>
      </c>
      <c r="H5114" t="s">
        <v>140</v>
      </c>
      <c r="I5114" t="s">
        <v>1073</v>
      </c>
      <c r="J5114" t="s">
        <v>22</v>
      </c>
      <c r="K5114" t="s">
        <v>946</v>
      </c>
      <c r="L5114" t="s">
        <v>24</v>
      </c>
      <c r="M5114" t="s">
        <v>26</v>
      </c>
      <c r="N5114">
        <v>618</v>
      </c>
      <c r="O5114">
        <v>39939</v>
      </c>
      <c r="P5114">
        <v>16438.87</v>
      </c>
      <c r="Q5114">
        <v>-4403.67</v>
      </c>
    </row>
    <row r="5115" spans="2:17" hidden="1">
      <c r="B5115">
        <v>2017</v>
      </c>
      <c r="C5115">
        <v>5</v>
      </c>
      <c r="D5115" t="s">
        <v>939</v>
      </c>
      <c r="E5115" t="s">
        <v>940</v>
      </c>
      <c r="F5115" t="s">
        <v>944</v>
      </c>
      <c r="G5115" t="s">
        <v>945</v>
      </c>
      <c r="H5115" t="s">
        <v>140</v>
      </c>
      <c r="I5115" t="s">
        <v>1073</v>
      </c>
      <c r="J5115" t="s">
        <v>22</v>
      </c>
      <c r="K5115" t="s">
        <v>946</v>
      </c>
      <c r="L5115" t="s">
        <v>24</v>
      </c>
      <c r="M5115" t="s">
        <v>27</v>
      </c>
      <c r="N5115">
        <v>878</v>
      </c>
      <c r="O5115">
        <v>232258</v>
      </c>
      <c r="P5115">
        <v>112601.88</v>
      </c>
      <c r="Q5115">
        <v>-120.53</v>
      </c>
    </row>
    <row r="5116" spans="2:17" hidden="1">
      <c r="B5116">
        <v>2017</v>
      </c>
      <c r="C5116">
        <v>5</v>
      </c>
      <c r="D5116" t="s">
        <v>939</v>
      </c>
      <c r="E5116" t="s">
        <v>940</v>
      </c>
      <c r="F5116" t="s">
        <v>947</v>
      </c>
      <c r="G5116" t="s">
        <v>948</v>
      </c>
      <c r="H5116" t="s">
        <v>121</v>
      </c>
      <c r="I5116" t="s">
        <v>1073</v>
      </c>
      <c r="J5116" t="s">
        <v>31</v>
      </c>
      <c r="K5116" t="s">
        <v>949</v>
      </c>
      <c r="L5116" t="s">
        <v>24</v>
      </c>
      <c r="M5116" t="s">
        <v>25</v>
      </c>
      <c r="N5116">
        <v>511</v>
      </c>
      <c r="O5116">
        <v>5537</v>
      </c>
      <c r="P5116">
        <v>3917.72</v>
      </c>
      <c r="Q5116">
        <v>-754.31</v>
      </c>
    </row>
    <row r="5117" spans="2:17" hidden="1">
      <c r="B5117">
        <v>2017</v>
      </c>
      <c r="C5117">
        <v>5</v>
      </c>
      <c r="D5117" t="s">
        <v>939</v>
      </c>
      <c r="E5117" t="s">
        <v>940</v>
      </c>
      <c r="F5117" t="s">
        <v>947</v>
      </c>
      <c r="G5117" t="s">
        <v>948</v>
      </c>
      <c r="H5117" t="s">
        <v>121</v>
      </c>
      <c r="I5117" t="s">
        <v>1073</v>
      </c>
      <c r="J5117" t="s">
        <v>31</v>
      </c>
      <c r="K5117" t="s">
        <v>949</v>
      </c>
      <c r="L5117" t="s">
        <v>24</v>
      </c>
      <c r="M5117" t="s">
        <v>26</v>
      </c>
      <c r="N5117">
        <v>493</v>
      </c>
      <c r="O5117">
        <v>30306</v>
      </c>
      <c r="P5117">
        <v>16093.01</v>
      </c>
      <c r="Q5117">
        <v>-2016.37</v>
      </c>
    </row>
    <row r="5118" spans="2:17" hidden="1">
      <c r="B5118">
        <v>2017</v>
      </c>
      <c r="C5118">
        <v>5</v>
      </c>
      <c r="D5118" t="s">
        <v>939</v>
      </c>
      <c r="E5118" t="s">
        <v>940</v>
      </c>
      <c r="F5118" t="s">
        <v>947</v>
      </c>
      <c r="G5118" t="s">
        <v>948</v>
      </c>
      <c r="H5118" t="s">
        <v>121</v>
      </c>
      <c r="I5118" t="s">
        <v>1073</v>
      </c>
      <c r="J5118" t="s">
        <v>31</v>
      </c>
      <c r="K5118" t="s">
        <v>949</v>
      </c>
      <c r="L5118" t="s">
        <v>24</v>
      </c>
      <c r="M5118" t="s">
        <v>27</v>
      </c>
      <c r="N5118">
        <v>345</v>
      </c>
      <c r="O5118">
        <v>85855</v>
      </c>
      <c r="P5118">
        <v>48699.16</v>
      </c>
      <c r="Q5118">
        <v>815.96</v>
      </c>
    </row>
    <row r="5119" spans="2:17" hidden="1">
      <c r="B5119">
        <v>2017</v>
      </c>
      <c r="C5119">
        <v>5</v>
      </c>
      <c r="D5119" t="s">
        <v>939</v>
      </c>
      <c r="E5119" t="s">
        <v>940</v>
      </c>
      <c r="F5119" t="s">
        <v>950</v>
      </c>
      <c r="G5119" t="s">
        <v>951</v>
      </c>
      <c r="H5119" t="s">
        <v>121</v>
      </c>
      <c r="I5119" t="s">
        <v>1073</v>
      </c>
      <c r="J5119" t="s">
        <v>31</v>
      </c>
      <c r="K5119" t="s">
        <v>952</v>
      </c>
      <c r="L5119" t="s">
        <v>24</v>
      </c>
      <c r="M5119" t="s">
        <v>25</v>
      </c>
      <c r="N5119">
        <v>977</v>
      </c>
      <c r="O5119">
        <v>11359</v>
      </c>
      <c r="P5119">
        <v>7806.22</v>
      </c>
      <c r="Q5119">
        <v>-1547.22</v>
      </c>
    </row>
    <row r="5120" spans="2:17" hidden="1">
      <c r="B5120">
        <v>2017</v>
      </c>
      <c r="C5120">
        <v>5</v>
      </c>
      <c r="D5120" t="s">
        <v>939</v>
      </c>
      <c r="E5120" t="s">
        <v>940</v>
      </c>
      <c r="F5120" t="s">
        <v>950</v>
      </c>
      <c r="G5120" t="s">
        <v>951</v>
      </c>
      <c r="H5120" t="s">
        <v>121</v>
      </c>
      <c r="I5120" t="s">
        <v>1073</v>
      </c>
      <c r="J5120" t="s">
        <v>31</v>
      </c>
      <c r="K5120" t="s">
        <v>952</v>
      </c>
      <c r="L5120" t="s">
        <v>24</v>
      </c>
      <c r="M5120" t="s">
        <v>26</v>
      </c>
      <c r="N5120">
        <v>1201</v>
      </c>
      <c r="O5120">
        <v>76906</v>
      </c>
      <c r="P5120">
        <v>40880.660000000003</v>
      </c>
      <c r="Q5120">
        <v>-4912.09</v>
      </c>
    </row>
    <row r="5121" spans="2:17" hidden="1">
      <c r="B5121">
        <v>2017</v>
      </c>
      <c r="C5121">
        <v>5</v>
      </c>
      <c r="D5121" t="s">
        <v>939</v>
      </c>
      <c r="E5121" t="s">
        <v>940</v>
      </c>
      <c r="F5121" t="s">
        <v>950</v>
      </c>
      <c r="G5121" t="s">
        <v>951</v>
      </c>
      <c r="H5121" t="s">
        <v>121</v>
      </c>
      <c r="I5121" t="s">
        <v>1073</v>
      </c>
      <c r="J5121" t="s">
        <v>31</v>
      </c>
      <c r="K5121" t="s">
        <v>952</v>
      </c>
      <c r="L5121" t="s">
        <v>24</v>
      </c>
      <c r="M5121" t="s">
        <v>27</v>
      </c>
      <c r="N5121">
        <v>1105</v>
      </c>
      <c r="O5121">
        <v>274244</v>
      </c>
      <c r="P5121">
        <v>157091.63</v>
      </c>
      <c r="Q5121">
        <v>4130.9399999999996</v>
      </c>
    </row>
    <row r="5122" spans="2:17" hidden="1">
      <c r="B5122">
        <v>2017</v>
      </c>
      <c r="C5122">
        <v>5</v>
      </c>
      <c r="D5122" t="s">
        <v>939</v>
      </c>
      <c r="E5122" t="s">
        <v>940</v>
      </c>
      <c r="F5122" t="s">
        <v>953</v>
      </c>
      <c r="G5122" t="s">
        <v>954</v>
      </c>
      <c r="H5122" t="s">
        <v>30</v>
      </c>
      <c r="I5122" t="s">
        <v>21</v>
      </c>
      <c r="J5122" t="s">
        <v>31</v>
      </c>
      <c r="K5122" t="s">
        <v>955</v>
      </c>
      <c r="L5122" t="s">
        <v>24</v>
      </c>
      <c r="M5122" t="s">
        <v>25</v>
      </c>
      <c r="N5122">
        <v>4582</v>
      </c>
      <c r="O5122">
        <v>43066</v>
      </c>
      <c r="P5122">
        <v>27625.79</v>
      </c>
      <c r="Q5122">
        <v>-11729.84</v>
      </c>
    </row>
    <row r="5123" spans="2:17" hidden="1">
      <c r="B5123">
        <v>2017</v>
      </c>
      <c r="C5123">
        <v>5</v>
      </c>
      <c r="D5123" t="s">
        <v>939</v>
      </c>
      <c r="E5123" t="s">
        <v>940</v>
      </c>
      <c r="F5123" t="s">
        <v>953</v>
      </c>
      <c r="G5123" t="s">
        <v>954</v>
      </c>
      <c r="H5123" t="s">
        <v>30</v>
      </c>
      <c r="I5123" t="s">
        <v>21</v>
      </c>
      <c r="J5123" t="s">
        <v>31</v>
      </c>
      <c r="K5123" t="s">
        <v>955</v>
      </c>
      <c r="L5123" t="s">
        <v>24</v>
      </c>
      <c r="M5123" t="s">
        <v>26</v>
      </c>
      <c r="N5123">
        <v>2235</v>
      </c>
      <c r="O5123">
        <v>130810</v>
      </c>
      <c r="P5123">
        <v>60745.34</v>
      </c>
      <c r="Q5123">
        <v>-18259.95</v>
      </c>
    </row>
    <row r="5124" spans="2:17" hidden="1">
      <c r="B5124">
        <v>2017</v>
      </c>
      <c r="C5124">
        <v>5</v>
      </c>
      <c r="D5124" t="s">
        <v>939</v>
      </c>
      <c r="E5124" t="s">
        <v>940</v>
      </c>
      <c r="F5124" t="s">
        <v>953</v>
      </c>
      <c r="G5124" t="s">
        <v>954</v>
      </c>
      <c r="H5124" t="s">
        <v>30</v>
      </c>
      <c r="I5124" t="s">
        <v>21</v>
      </c>
      <c r="J5124" t="s">
        <v>31</v>
      </c>
      <c r="K5124" t="s">
        <v>955</v>
      </c>
      <c r="L5124" t="s">
        <v>24</v>
      </c>
      <c r="M5124" t="s">
        <v>27</v>
      </c>
      <c r="N5124">
        <v>811</v>
      </c>
      <c r="O5124">
        <v>180956</v>
      </c>
      <c r="P5124">
        <v>104114.19</v>
      </c>
      <c r="Q5124">
        <v>2732.95</v>
      </c>
    </row>
    <row r="5125" spans="2:17" hidden="1">
      <c r="B5125">
        <v>2017</v>
      </c>
      <c r="C5125">
        <v>5</v>
      </c>
      <c r="D5125" t="s">
        <v>939</v>
      </c>
      <c r="E5125" t="s">
        <v>940</v>
      </c>
      <c r="F5125" t="s">
        <v>1056</v>
      </c>
      <c r="G5125" t="s">
        <v>1057</v>
      </c>
      <c r="H5125" t="s">
        <v>30</v>
      </c>
      <c r="I5125" t="s">
        <v>21</v>
      </c>
      <c r="J5125" t="s">
        <v>31</v>
      </c>
      <c r="K5125" t="s">
        <v>955</v>
      </c>
      <c r="L5125" t="s">
        <v>24</v>
      </c>
      <c r="M5125" t="s">
        <v>25</v>
      </c>
      <c r="N5125">
        <v>2953</v>
      </c>
      <c r="O5125">
        <v>27997</v>
      </c>
      <c r="P5125">
        <v>17870.38</v>
      </c>
      <c r="Q5125">
        <v>-7625.7</v>
      </c>
    </row>
    <row r="5126" spans="2:17" hidden="1">
      <c r="B5126">
        <v>2017</v>
      </c>
      <c r="C5126">
        <v>5</v>
      </c>
      <c r="D5126" t="s">
        <v>939</v>
      </c>
      <c r="E5126" t="s">
        <v>940</v>
      </c>
      <c r="F5126" t="s">
        <v>1056</v>
      </c>
      <c r="G5126" t="s">
        <v>1057</v>
      </c>
      <c r="H5126" t="s">
        <v>30</v>
      </c>
      <c r="I5126" t="s">
        <v>21</v>
      </c>
      <c r="J5126" t="s">
        <v>31</v>
      </c>
      <c r="K5126" t="s">
        <v>955</v>
      </c>
      <c r="L5126" t="s">
        <v>24</v>
      </c>
      <c r="M5126" t="s">
        <v>26</v>
      </c>
      <c r="N5126">
        <v>1456</v>
      </c>
      <c r="O5126">
        <v>84988</v>
      </c>
      <c r="P5126">
        <v>39448.11</v>
      </c>
      <c r="Q5126">
        <v>-11895.52</v>
      </c>
    </row>
    <row r="5127" spans="2:17" hidden="1">
      <c r="B5127">
        <v>2017</v>
      </c>
      <c r="C5127">
        <v>5</v>
      </c>
      <c r="D5127" t="s">
        <v>939</v>
      </c>
      <c r="E5127" t="s">
        <v>940</v>
      </c>
      <c r="F5127" t="s">
        <v>1056</v>
      </c>
      <c r="G5127" t="s">
        <v>1057</v>
      </c>
      <c r="H5127" t="s">
        <v>30</v>
      </c>
      <c r="I5127" t="s">
        <v>21</v>
      </c>
      <c r="J5127" t="s">
        <v>31</v>
      </c>
      <c r="K5127" t="s">
        <v>955</v>
      </c>
      <c r="L5127" t="s">
        <v>24</v>
      </c>
      <c r="M5127" t="s">
        <v>27</v>
      </c>
      <c r="N5127">
        <v>792</v>
      </c>
      <c r="O5127">
        <v>237751</v>
      </c>
      <c r="P5127">
        <v>135539.85999999999</v>
      </c>
      <c r="Q5127">
        <v>3288.52</v>
      </c>
    </row>
    <row r="5128" spans="2:17" hidden="1">
      <c r="B5128">
        <v>2017</v>
      </c>
      <c r="C5128">
        <v>5</v>
      </c>
      <c r="D5128" t="s">
        <v>956</v>
      </c>
      <c r="E5128" t="s">
        <v>957</v>
      </c>
      <c r="F5128" t="s">
        <v>958</v>
      </c>
      <c r="G5128" t="s">
        <v>959</v>
      </c>
      <c r="H5128" t="s">
        <v>121</v>
      </c>
      <c r="I5128" t="s">
        <v>1073</v>
      </c>
      <c r="J5128" t="s">
        <v>31</v>
      </c>
      <c r="K5128" t="s">
        <v>960</v>
      </c>
      <c r="L5128" t="s">
        <v>24</v>
      </c>
      <c r="M5128" t="s">
        <v>25</v>
      </c>
      <c r="N5128">
        <v>2545</v>
      </c>
      <c r="O5128">
        <v>26091</v>
      </c>
      <c r="P5128">
        <v>18742.43</v>
      </c>
      <c r="Q5128">
        <v>-3584.36</v>
      </c>
    </row>
    <row r="5129" spans="2:17" hidden="1">
      <c r="B5129">
        <v>2017</v>
      </c>
      <c r="C5129">
        <v>5</v>
      </c>
      <c r="D5129" t="s">
        <v>956</v>
      </c>
      <c r="E5129" t="s">
        <v>957</v>
      </c>
      <c r="F5129" t="s">
        <v>958</v>
      </c>
      <c r="G5129" t="s">
        <v>959</v>
      </c>
      <c r="H5129" t="s">
        <v>121</v>
      </c>
      <c r="I5129" t="s">
        <v>1073</v>
      </c>
      <c r="J5129" t="s">
        <v>31</v>
      </c>
      <c r="K5129" t="s">
        <v>960</v>
      </c>
      <c r="L5129" t="s">
        <v>24</v>
      </c>
      <c r="M5129" t="s">
        <v>26</v>
      </c>
      <c r="N5129">
        <v>3277</v>
      </c>
      <c r="O5129">
        <v>207928</v>
      </c>
      <c r="P5129">
        <v>111147.99</v>
      </c>
      <c r="Q5129">
        <v>-13499.23</v>
      </c>
    </row>
    <row r="5130" spans="2:17" hidden="1">
      <c r="B5130">
        <v>2017</v>
      </c>
      <c r="C5130">
        <v>5</v>
      </c>
      <c r="D5130" t="s">
        <v>956</v>
      </c>
      <c r="E5130" t="s">
        <v>957</v>
      </c>
      <c r="F5130" t="s">
        <v>958</v>
      </c>
      <c r="G5130" t="s">
        <v>959</v>
      </c>
      <c r="H5130" t="s">
        <v>121</v>
      </c>
      <c r="I5130" t="s">
        <v>1073</v>
      </c>
      <c r="J5130" t="s">
        <v>31</v>
      </c>
      <c r="K5130" t="s">
        <v>960</v>
      </c>
      <c r="L5130" t="s">
        <v>24</v>
      </c>
      <c r="M5130" t="s">
        <v>27</v>
      </c>
      <c r="N5130">
        <v>1184</v>
      </c>
      <c r="O5130">
        <v>179932</v>
      </c>
      <c r="P5130">
        <v>105562.05</v>
      </c>
      <c r="Q5130">
        <v>2768.25</v>
      </c>
    </row>
    <row r="5131" spans="2:17" hidden="1">
      <c r="B5131">
        <v>2017</v>
      </c>
      <c r="C5131">
        <v>5</v>
      </c>
      <c r="D5131" t="s">
        <v>961</v>
      </c>
      <c r="E5131" t="s">
        <v>962</v>
      </c>
      <c r="F5131" t="s">
        <v>963</v>
      </c>
      <c r="G5131" t="s">
        <v>964</v>
      </c>
      <c r="H5131" t="s">
        <v>121</v>
      </c>
      <c r="I5131" t="s">
        <v>1073</v>
      </c>
      <c r="J5131" t="s">
        <v>31</v>
      </c>
      <c r="K5131" t="s">
        <v>965</v>
      </c>
      <c r="L5131" t="s">
        <v>24</v>
      </c>
      <c r="M5131" t="s">
        <v>25</v>
      </c>
      <c r="N5131">
        <v>3890</v>
      </c>
      <c r="O5131">
        <v>50256</v>
      </c>
      <c r="P5131">
        <v>33134.949999999997</v>
      </c>
      <c r="Q5131">
        <v>-6845.51</v>
      </c>
    </row>
    <row r="5132" spans="2:17" hidden="1">
      <c r="B5132">
        <v>2017</v>
      </c>
      <c r="C5132">
        <v>5</v>
      </c>
      <c r="D5132" t="s">
        <v>961</v>
      </c>
      <c r="E5132" t="s">
        <v>962</v>
      </c>
      <c r="F5132" t="s">
        <v>963</v>
      </c>
      <c r="G5132" t="s">
        <v>964</v>
      </c>
      <c r="H5132" t="s">
        <v>121</v>
      </c>
      <c r="I5132" t="s">
        <v>1073</v>
      </c>
      <c r="J5132" t="s">
        <v>31</v>
      </c>
      <c r="K5132" t="s">
        <v>965</v>
      </c>
      <c r="L5132" t="s">
        <v>24</v>
      </c>
      <c r="M5132" t="s">
        <v>26</v>
      </c>
      <c r="N5132">
        <v>3463</v>
      </c>
      <c r="O5132">
        <v>207486</v>
      </c>
      <c r="P5132">
        <v>110104.91</v>
      </c>
      <c r="Q5132">
        <v>-14129.04</v>
      </c>
    </row>
    <row r="5133" spans="2:17" hidden="1">
      <c r="B5133">
        <v>2017</v>
      </c>
      <c r="C5133">
        <v>5</v>
      </c>
      <c r="D5133" t="s">
        <v>961</v>
      </c>
      <c r="E5133" t="s">
        <v>962</v>
      </c>
      <c r="F5133" t="s">
        <v>963</v>
      </c>
      <c r="G5133" t="s">
        <v>964</v>
      </c>
      <c r="H5133" t="s">
        <v>121</v>
      </c>
      <c r="I5133" t="s">
        <v>1073</v>
      </c>
      <c r="J5133" t="s">
        <v>31</v>
      </c>
      <c r="K5133" t="s">
        <v>965</v>
      </c>
      <c r="L5133" t="s">
        <v>24</v>
      </c>
      <c r="M5133" t="s">
        <v>27</v>
      </c>
      <c r="N5133">
        <v>1121</v>
      </c>
      <c r="O5133">
        <v>175450</v>
      </c>
      <c r="P5133">
        <v>101879.94</v>
      </c>
      <c r="Q5133">
        <v>1806.94</v>
      </c>
    </row>
    <row r="5134" spans="2:17" hidden="1">
      <c r="B5134">
        <v>2017</v>
      </c>
      <c r="C5134">
        <v>5</v>
      </c>
      <c r="D5134" t="s">
        <v>966</v>
      </c>
      <c r="E5134" t="s">
        <v>967</v>
      </c>
      <c r="F5134" t="s">
        <v>968</v>
      </c>
      <c r="G5134" t="s">
        <v>967</v>
      </c>
      <c r="H5134" t="s">
        <v>121</v>
      </c>
      <c r="I5134" t="s">
        <v>1073</v>
      </c>
      <c r="J5134" t="s">
        <v>31</v>
      </c>
      <c r="K5134" t="s">
        <v>969</v>
      </c>
      <c r="L5134" t="s">
        <v>24</v>
      </c>
      <c r="M5134" t="s">
        <v>25</v>
      </c>
      <c r="N5134">
        <v>685</v>
      </c>
      <c r="O5134">
        <v>10121</v>
      </c>
      <c r="P5134">
        <v>6354.18</v>
      </c>
      <c r="Q5134">
        <v>-1377.45</v>
      </c>
    </row>
    <row r="5135" spans="2:17" hidden="1">
      <c r="B5135">
        <v>2017</v>
      </c>
      <c r="C5135">
        <v>5</v>
      </c>
      <c r="D5135" t="s">
        <v>966</v>
      </c>
      <c r="E5135" t="s">
        <v>967</v>
      </c>
      <c r="F5135" t="s">
        <v>968</v>
      </c>
      <c r="G5135" t="s">
        <v>967</v>
      </c>
      <c r="H5135" t="s">
        <v>121</v>
      </c>
      <c r="I5135" t="s">
        <v>1073</v>
      </c>
      <c r="J5135" t="s">
        <v>31</v>
      </c>
      <c r="K5135" t="s">
        <v>969</v>
      </c>
      <c r="L5135" t="s">
        <v>24</v>
      </c>
      <c r="M5135" t="s">
        <v>26</v>
      </c>
      <c r="N5135">
        <v>554</v>
      </c>
      <c r="O5135">
        <v>31014</v>
      </c>
      <c r="P5135">
        <v>16423.3</v>
      </c>
      <c r="Q5135">
        <v>-2260.3200000000002</v>
      </c>
    </row>
    <row r="5136" spans="2:17" hidden="1">
      <c r="B5136">
        <v>2017</v>
      </c>
      <c r="C5136">
        <v>5</v>
      </c>
      <c r="D5136" t="s">
        <v>966</v>
      </c>
      <c r="E5136" t="s">
        <v>967</v>
      </c>
      <c r="F5136" t="s">
        <v>968</v>
      </c>
      <c r="G5136" t="s">
        <v>967</v>
      </c>
      <c r="H5136" t="s">
        <v>121</v>
      </c>
      <c r="I5136" t="s">
        <v>1073</v>
      </c>
      <c r="J5136" t="s">
        <v>31</v>
      </c>
      <c r="K5136" t="s">
        <v>969</v>
      </c>
      <c r="L5136" t="s">
        <v>24</v>
      </c>
      <c r="M5136" t="s">
        <v>27</v>
      </c>
      <c r="N5136">
        <v>154</v>
      </c>
      <c r="O5136">
        <v>37081</v>
      </c>
      <c r="P5136">
        <v>21193.33</v>
      </c>
      <c r="Q5136">
        <v>556.16</v>
      </c>
    </row>
    <row r="5137" spans="2:17" hidden="1">
      <c r="B5137">
        <v>2017</v>
      </c>
      <c r="C5137">
        <v>5</v>
      </c>
      <c r="D5137" t="s">
        <v>970</v>
      </c>
      <c r="E5137" t="s">
        <v>971</v>
      </c>
      <c r="F5137" t="s">
        <v>972</v>
      </c>
      <c r="G5137" t="s">
        <v>973</v>
      </c>
      <c r="H5137" t="s">
        <v>140</v>
      </c>
      <c r="I5137" t="s">
        <v>1073</v>
      </c>
      <c r="J5137" t="s">
        <v>31</v>
      </c>
      <c r="K5137" t="s">
        <v>974</v>
      </c>
      <c r="L5137" t="s">
        <v>24</v>
      </c>
      <c r="M5137" t="s">
        <v>25</v>
      </c>
      <c r="N5137">
        <v>663</v>
      </c>
      <c r="O5137">
        <v>8058</v>
      </c>
      <c r="P5137">
        <v>5393.62</v>
      </c>
      <c r="Q5137">
        <v>-1105.6600000000001</v>
      </c>
    </row>
    <row r="5138" spans="2:17" hidden="1">
      <c r="B5138">
        <v>2017</v>
      </c>
      <c r="C5138">
        <v>5</v>
      </c>
      <c r="D5138" t="s">
        <v>970</v>
      </c>
      <c r="E5138" t="s">
        <v>971</v>
      </c>
      <c r="F5138" t="s">
        <v>972</v>
      </c>
      <c r="G5138" t="s">
        <v>973</v>
      </c>
      <c r="H5138" t="s">
        <v>140</v>
      </c>
      <c r="I5138" t="s">
        <v>1073</v>
      </c>
      <c r="J5138" t="s">
        <v>31</v>
      </c>
      <c r="K5138" t="s">
        <v>974</v>
      </c>
      <c r="L5138" t="s">
        <v>24</v>
      </c>
      <c r="M5138" t="s">
        <v>26</v>
      </c>
      <c r="N5138">
        <v>679</v>
      </c>
      <c r="O5138">
        <v>41974</v>
      </c>
      <c r="P5138">
        <v>22371.22</v>
      </c>
      <c r="Q5138">
        <v>-2795.41</v>
      </c>
    </row>
    <row r="5139" spans="2:17" hidden="1">
      <c r="B5139">
        <v>2017</v>
      </c>
      <c r="C5139">
        <v>5</v>
      </c>
      <c r="D5139" t="s">
        <v>970</v>
      </c>
      <c r="E5139" t="s">
        <v>971</v>
      </c>
      <c r="F5139" t="s">
        <v>972</v>
      </c>
      <c r="G5139" t="s">
        <v>973</v>
      </c>
      <c r="H5139" t="s">
        <v>140</v>
      </c>
      <c r="I5139" t="s">
        <v>1073</v>
      </c>
      <c r="J5139" t="s">
        <v>31</v>
      </c>
      <c r="K5139" t="s">
        <v>974</v>
      </c>
      <c r="L5139" t="s">
        <v>24</v>
      </c>
      <c r="M5139" t="s">
        <v>27</v>
      </c>
      <c r="N5139">
        <v>617</v>
      </c>
      <c r="O5139">
        <v>179088</v>
      </c>
      <c r="P5139">
        <v>102950.47</v>
      </c>
      <c r="Q5139">
        <v>2699.63</v>
      </c>
    </row>
    <row r="5140" spans="2:17" hidden="1">
      <c r="B5140">
        <v>2017</v>
      </c>
      <c r="C5140">
        <v>5</v>
      </c>
      <c r="D5140" t="s">
        <v>975</v>
      </c>
      <c r="E5140" t="s">
        <v>976</v>
      </c>
      <c r="F5140" t="s">
        <v>977</v>
      </c>
      <c r="G5140" t="s">
        <v>978</v>
      </c>
      <c r="H5140" t="s">
        <v>30</v>
      </c>
      <c r="I5140" t="s">
        <v>21</v>
      </c>
      <c r="J5140" t="s">
        <v>31</v>
      </c>
      <c r="K5140" t="s">
        <v>979</v>
      </c>
      <c r="L5140" t="s">
        <v>24</v>
      </c>
      <c r="M5140" t="s">
        <v>25</v>
      </c>
      <c r="N5140">
        <v>491</v>
      </c>
      <c r="O5140">
        <v>6918</v>
      </c>
      <c r="P5140">
        <v>3584.36</v>
      </c>
      <c r="Q5140">
        <v>-1880.21</v>
      </c>
    </row>
    <row r="5141" spans="2:17" hidden="1">
      <c r="B5141">
        <v>2017</v>
      </c>
      <c r="C5141">
        <v>5</v>
      </c>
      <c r="D5141" t="s">
        <v>975</v>
      </c>
      <c r="E5141" t="s">
        <v>976</v>
      </c>
      <c r="F5141" t="s">
        <v>977</v>
      </c>
      <c r="G5141" t="s">
        <v>978</v>
      </c>
      <c r="H5141" t="s">
        <v>30</v>
      </c>
      <c r="I5141" t="s">
        <v>21</v>
      </c>
      <c r="J5141" t="s">
        <v>31</v>
      </c>
      <c r="K5141" t="s">
        <v>979</v>
      </c>
      <c r="L5141" t="s">
        <v>24</v>
      </c>
      <c r="M5141" t="s">
        <v>26</v>
      </c>
      <c r="N5141">
        <v>705</v>
      </c>
      <c r="O5141">
        <v>40720</v>
      </c>
      <c r="P5141">
        <v>18866.14</v>
      </c>
      <c r="Q5141">
        <v>-5768.2</v>
      </c>
    </row>
    <row r="5142" spans="2:17" hidden="1">
      <c r="B5142">
        <v>2017</v>
      </c>
      <c r="C5142">
        <v>5</v>
      </c>
      <c r="D5142" t="s">
        <v>975</v>
      </c>
      <c r="E5142" t="s">
        <v>976</v>
      </c>
      <c r="F5142" t="s">
        <v>977</v>
      </c>
      <c r="G5142" t="s">
        <v>978</v>
      </c>
      <c r="H5142" t="s">
        <v>30</v>
      </c>
      <c r="I5142" t="s">
        <v>21</v>
      </c>
      <c r="J5142" t="s">
        <v>31</v>
      </c>
      <c r="K5142" t="s">
        <v>979</v>
      </c>
      <c r="L5142" t="s">
        <v>24</v>
      </c>
      <c r="M5142" t="s">
        <v>27</v>
      </c>
      <c r="N5142">
        <v>66</v>
      </c>
      <c r="O5142">
        <v>8162</v>
      </c>
      <c r="P5142">
        <v>4932.34</v>
      </c>
      <c r="Q5142">
        <v>127.51</v>
      </c>
    </row>
    <row r="5143" spans="2:17" hidden="1">
      <c r="B5143">
        <v>2017</v>
      </c>
      <c r="C5143">
        <v>5</v>
      </c>
      <c r="D5143" t="s">
        <v>980</v>
      </c>
      <c r="E5143" t="s">
        <v>981</v>
      </c>
      <c r="F5143" t="s">
        <v>982</v>
      </c>
      <c r="G5143" t="s">
        <v>983</v>
      </c>
      <c r="H5143" t="s">
        <v>158</v>
      </c>
      <c r="I5143" t="s">
        <v>1073</v>
      </c>
      <c r="J5143" t="s">
        <v>31</v>
      </c>
      <c r="K5143" t="s">
        <v>984</v>
      </c>
      <c r="L5143" t="s">
        <v>24</v>
      </c>
      <c r="M5143" t="s">
        <v>25</v>
      </c>
      <c r="N5143">
        <v>98654</v>
      </c>
      <c r="O5143">
        <v>720771.16</v>
      </c>
      <c r="P5143">
        <v>485714.12</v>
      </c>
      <c r="Q5143">
        <v>-80020.37</v>
      </c>
    </row>
    <row r="5144" spans="2:17" hidden="1">
      <c r="B5144">
        <v>2017</v>
      </c>
      <c r="C5144">
        <v>5</v>
      </c>
      <c r="D5144" t="s">
        <v>980</v>
      </c>
      <c r="E5144" t="s">
        <v>981</v>
      </c>
      <c r="F5144" t="s">
        <v>982</v>
      </c>
      <c r="G5144" t="s">
        <v>983</v>
      </c>
      <c r="H5144" t="s">
        <v>158</v>
      </c>
      <c r="I5144" t="s">
        <v>1073</v>
      </c>
      <c r="J5144" t="s">
        <v>31</v>
      </c>
      <c r="K5144" t="s">
        <v>984</v>
      </c>
      <c r="L5144" t="s">
        <v>24</v>
      </c>
      <c r="M5144" t="s">
        <v>26</v>
      </c>
      <c r="N5144">
        <v>166831</v>
      </c>
      <c r="O5144">
        <v>11724612.6</v>
      </c>
      <c r="P5144">
        <v>5110820.99</v>
      </c>
      <c r="Q5144">
        <v>-565211.80000000005</v>
      </c>
    </row>
    <row r="5145" spans="2:17" hidden="1">
      <c r="B5145">
        <v>2017</v>
      </c>
      <c r="C5145">
        <v>5</v>
      </c>
      <c r="D5145" t="s">
        <v>980</v>
      </c>
      <c r="E5145" t="s">
        <v>981</v>
      </c>
      <c r="F5145" t="s">
        <v>982</v>
      </c>
      <c r="G5145" t="s">
        <v>983</v>
      </c>
      <c r="H5145" t="s">
        <v>158</v>
      </c>
      <c r="I5145" t="s">
        <v>1073</v>
      </c>
      <c r="J5145" t="s">
        <v>31</v>
      </c>
      <c r="K5145" t="s">
        <v>984</v>
      </c>
      <c r="L5145" t="s">
        <v>24</v>
      </c>
      <c r="M5145" t="s">
        <v>27</v>
      </c>
      <c r="N5145">
        <v>659505</v>
      </c>
      <c r="O5145">
        <v>218215684.34999999</v>
      </c>
      <c r="P5145">
        <v>102645034.95999999</v>
      </c>
      <c r="Q5145">
        <v>2677887.86</v>
      </c>
    </row>
    <row r="5146" spans="2:17" hidden="1">
      <c r="B5146">
        <v>2017</v>
      </c>
      <c r="C5146">
        <v>5</v>
      </c>
      <c r="D5146" t="s">
        <v>980</v>
      </c>
      <c r="E5146" t="s">
        <v>981</v>
      </c>
      <c r="F5146" t="s">
        <v>1068</v>
      </c>
      <c r="G5146" t="s">
        <v>148</v>
      </c>
      <c r="H5146" t="s">
        <v>140</v>
      </c>
      <c r="I5146" t="s">
        <v>1073</v>
      </c>
      <c r="J5146" t="s">
        <v>31</v>
      </c>
      <c r="K5146" t="s">
        <v>149</v>
      </c>
      <c r="L5146" t="s">
        <v>24</v>
      </c>
      <c r="M5146" t="s">
        <v>25</v>
      </c>
      <c r="N5146">
        <v>7044</v>
      </c>
      <c r="O5146">
        <v>64805.07</v>
      </c>
      <c r="P5146">
        <v>45088.13</v>
      </c>
      <c r="Q5146">
        <v>-8287.81</v>
      </c>
    </row>
    <row r="5147" spans="2:17" hidden="1">
      <c r="B5147">
        <v>2017</v>
      </c>
      <c r="C5147">
        <v>5</v>
      </c>
      <c r="D5147" t="s">
        <v>980</v>
      </c>
      <c r="E5147" t="s">
        <v>981</v>
      </c>
      <c r="F5147" t="s">
        <v>1068</v>
      </c>
      <c r="G5147" t="s">
        <v>148</v>
      </c>
      <c r="H5147" t="s">
        <v>140</v>
      </c>
      <c r="I5147" t="s">
        <v>1073</v>
      </c>
      <c r="J5147" t="s">
        <v>31</v>
      </c>
      <c r="K5147" t="s">
        <v>149</v>
      </c>
      <c r="L5147" t="s">
        <v>24</v>
      </c>
      <c r="M5147" t="s">
        <v>26</v>
      </c>
      <c r="N5147">
        <v>11721</v>
      </c>
      <c r="O5147">
        <v>775461.38</v>
      </c>
      <c r="P5147">
        <v>371868.98</v>
      </c>
      <c r="Q5147">
        <v>-44479.33</v>
      </c>
    </row>
    <row r="5148" spans="2:17" hidden="1">
      <c r="B5148">
        <v>2017</v>
      </c>
      <c r="C5148">
        <v>5</v>
      </c>
      <c r="D5148" t="s">
        <v>980</v>
      </c>
      <c r="E5148" t="s">
        <v>981</v>
      </c>
      <c r="F5148" t="s">
        <v>1068</v>
      </c>
      <c r="G5148" t="s">
        <v>148</v>
      </c>
      <c r="H5148" t="s">
        <v>140</v>
      </c>
      <c r="I5148" t="s">
        <v>1073</v>
      </c>
      <c r="J5148" t="s">
        <v>31</v>
      </c>
      <c r="K5148" t="s">
        <v>149</v>
      </c>
      <c r="L5148" t="s">
        <v>24</v>
      </c>
      <c r="M5148" t="s">
        <v>27</v>
      </c>
      <c r="N5148">
        <v>11138</v>
      </c>
      <c r="O5148">
        <v>2428325.23</v>
      </c>
      <c r="P5148">
        <v>1256794.53</v>
      </c>
      <c r="Q5148">
        <v>32871.910000000003</v>
      </c>
    </row>
    <row r="5149" spans="2:17" hidden="1">
      <c r="B5149">
        <v>2017</v>
      </c>
      <c r="C5149">
        <v>5</v>
      </c>
      <c r="D5149" t="s">
        <v>980</v>
      </c>
      <c r="E5149" t="s">
        <v>981</v>
      </c>
      <c r="F5149" t="s">
        <v>1069</v>
      </c>
      <c r="G5149" t="s">
        <v>151</v>
      </c>
      <c r="H5149" t="s">
        <v>152</v>
      </c>
      <c r="I5149" t="s">
        <v>21</v>
      </c>
      <c r="J5149" t="s">
        <v>31</v>
      </c>
      <c r="K5149" t="s">
        <v>153</v>
      </c>
      <c r="L5149" t="s">
        <v>24</v>
      </c>
      <c r="M5149" t="s">
        <v>25</v>
      </c>
      <c r="N5149">
        <v>1770</v>
      </c>
      <c r="O5149">
        <v>14479.86</v>
      </c>
      <c r="P5149">
        <v>10350.280000000001</v>
      </c>
      <c r="Q5149">
        <v>-4074.45</v>
      </c>
    </row>
    <row r="5150" spans="2:17" hidden="1">
      <c r="B5150">
        <v>2017</v>
      </c>
      <c r="C5150">
        <v>5</v>
      </c>
      <c r="D5150" t="s">
        <v>980</v>
      </c>
      <c r="E5150" t="s">
        <v>981</v>
      </c>
      <c r="F5150" t="s">
        <v>1069</v>
      </c>
      <c r="G5150" t="s">
        <v>151</v>
      </c>
      <c r="H5150" t="s">
        <v>152</v>
      </c>
      <c r="I5150" t="s">
        <v>21</v>
      </c>
      <c r="J5150" t="s">
        <v>31</v>
      </c>
      <c r="K5150" t="s">
        <v>153</v>
      </c>
      <c r="L5150" t="s">
        <v>24</v>
      </c>
      <c r="M5150" t="s">
        <v>26</v>
      </c>
      <c r="N5150">
        <v>2139</v>
      </c>
      <c r="O5150">
        <v>140506.5</v>
      </c>
      <c r="P5150">
        <v>69081.539999999994</v>
      </c>
      <c r="Q5150">
        <v>-18246.18</v>
      </c>
    </row>
    <row r="5151" spans="2:17" hidden="1">
      <c r="B5151">
        <v>2017</v>
      </c>
      <c r="C5151">
        <v>5</v>
      </c>
      <c r="D5151" t="s">
        <v>980</v>
      </c>
      <c r="E5151" t="s">
        <v>981</v>
      </c>
      <c r="F5151" t="s">
        <v>1069</v>
      </c>
      <c r="G5151" t="s">
        <v>151</v>
      </c>
      <c r="H5151" t="s">
        <v>152</v>
      </c>
      <c r="I5151" t="s">
        <v>21</v>
      </c>
      <c r="J5151" t="s">
        <v>31</v>
      </c>
      <c r="K5151" t="s">
        <v>153</v>
      </c>
      <c r="L5151" t="s">
        <v>24</v>
      </c>
      <c r="M5151" t="s">
        <v>27</v>
      </c>
      <c r="N5151">
        <v>1686</v>
      </c>
      <c r="O5151">
        <v>368343.54</v>
      </c>
      <c r="P5151">
        <v>220848.76</v>
      </c>
      <c r="Q5151">
        <v>5832.41</v>
      </c>
    </row>
    <row r="5152" spans="2:17" hidden="1">
      <c r="B5152">
        <v>2017</v>
      </c>
      <c r="C5152">
        <v>5</v>
      </c>
      <c r="D5152" t="s">
        <v>985</v>
      </c>
      <c r="E5152" t="s">
        <v>986</v>
      </c>
      <c r="F5152" t="s">
        <v>987</v>
      </c>
      <c r="G5152" t="s">
        <v>988</v>
      </c>
      <c r="H5152" t="s">
        <v>140</v>
      </c>
      <c r="I5152" t="s">
        <v>1073</v>
      </c>
      <c r="J5152" t="s">
        <v>31</v>
      </c>
      <c r="K5152" t="s">
        <v>989</v>
      </c>
      <c r="L5152" t="s">
        <v>24</v>
      </c>
      <c r="M5152" t="s">
        <v>25</v>
      </c>
      <c r="N5152">
        <v>60805</v>
      </c>
      <c r="O5152">
        <v>562137</v>
      </c>
      <c r="P5152">
        <v>398273.71</v>
      </c>
      <c r="Q5152">
        <v>-71114.66</v>
      </c>
    </row>
    <row r="5153" spans="2:17" hidden="1">
      <c r="B5153">
        <v>2017</v>
      </c>
      <c r="C5153">
        <v>5</v>
      </c>
      <c r="D5153" t="s">
        <v>985</v>
      </c>
      <c r="E5153" t="s">
        <v>986</v>
      </c>
      <c r="F5153" t="s">
        <v>987</v>
      </c>
      <c r="G5153" t="s">
        <v>988</v>
      </c>
      <c r="H5153" t="s">
        <v>140</v>
      </c>
      <c r="I5153" t="s">
        <v>1073</v>
      </c>
      <c r="J5153" t="s">
        <v>31</v>
      </c>
      <c r="K5153" t="s">
        <v>989</v>
      </c>
      <c r="L5153" t="s">
        <v>24</v>
      </c>
      <c r="M5153" t="s">
        <v>26</v>
      </c>
      <c r="N5153">
        <v>98815</v>
      </c>
      <c r="O5153">
        <v>6579395</v>
      </c>
      <c r="P5153">
        <v>3250548.13</v>
      </c>
      <c r="Q5153">
        <v>-374479.52</v>
      </c>
    </row>
    <row r="5154" spans="2:17" hidden="1">
      <c r="B5154">
        <v>2017</v>
      </c>
      <c r="C5154">
        <v>5</v>
      </c>
      <c r="D5154" t="s">
        <v>985</v>
      </c>
      <c r="E5154" t="s">
        <v>986</v>
      </c>
      <c r="F5154" t="s">
        <v>987</v>
      </c>
      <c r="G5154" t="s">
        <v>988</v>
      </c>
      <c r="H5154" t="s">
        <v>140</v>
      </c>
      <c r="I5154" t="s">
        <v>1073</v>
      </c>
      <c r="J5154" t="s">
        <v>31</v>
      </c>
      <c r="K5154" t="s">
        <v>989</v>
      </c>
      <c r="L5154" t="s">
        <v>24</v>
      </c>
      <c r="M5154" t="s">
        <v>27</v>
      </c>
      <c r="N5154">
        <v>120584</v>
      </c>
      <c r="O5154">
        <v>25026372</v>
      </c>
      <c r="P5154">
        <v>13351118.32</v>
      </c>
      <c r="Q5154">
        <v>344505.3</v>
      </c>
    </row>
    <row r="5155" spans="2:17" hidden="1">
      <c r="B5155">
        <v>2017</v>
      </c>
      <c r="C5155">
        <v>5</v>
      </c>
      <c r="D5155" t="s">
        <v>985</v>
      </c>
      <c r="E5155" t="s">
        <v>986</v>
      </c>
      <c r="F5155" t="s">
        <v>990</v>
      </c>
      <c r="G5155" t="s">
        <v>991</v>
      </c>
      <c r="H5155" t="s">
        <v>121</v>
      </c>
      <c r="I5155" t="s">
        <v>1073</v>
      </c>
      <c r="J5155" t="s">
        <v>22</v>
      </c>
      <c r="K5155" t="s">
        <v>992</v>
      </c>
      <c r="L5155" t="s">
        <v>24</v>
      </c>
      <c r="M5155" t="s">
        <v>25</v>
      </c>
      <c r="N5155">
        <v>347</v>
      </c>
      <c r="O5155">
        <v>3140</v>
      </c>
      <c r="P5155">
        <v>1846.82</v>
      </c>
      <c r="Q5155">
        <v>-757.24</v>
      </c>
    </row>
    <row r="5156" spans="2:17" hidden="1">
      <c r="B5156">
        <v>2017</v>
      </c>
      <c r="C5156">
        <v>5</v>
      </c>
      <c r="D5156" t="s">
        <v>985</v>
      </c>
      <c r="E5156" t="s">
        <v>986</v>
      </c>
      <c r="F5156" t="s">
        <v>990</v>
      </c>
      <c r="G5156" t="s">
        <v>991</v>
      </c>
      <c r="H5156" t="s">
        <v>121</v>
      </c>
      <c r="I5156" t="s">
        <v>1073</v>
      </c>
      <c r="J5156" t="s">
        <v>22</v>
      </c>
      <c r="K5156" t="s">
        <v>992</v>
      </c>
      <c r="L5156" t="s">
        <v>24</v>
      </c>
      <c r="M5156" t="s">
        <v>26</v>
      </c>
      <c r="N5156">
        <v>502</v>
      </c>
      <c r="O5156">
        <v>32683</v>
      </c>
      <c r="P5156">
        <v>13712.04</v>
      </c>
      <c r="Q5156">
        <v>-3634.48</v>
      </c>
    </row>
    <row r="5157" spans="2:17" hidden="1">
      <c r="B5157">
        <v>2017</v>
      </c>
      <c r="C5157">
        <v>5</v>
      </c>
      <c r="D5157" t="s">
        <v>985</v>
      </c>
      <c r="E5157" t="s">
        <v>986</v>
      </c>
      <c r="F5157" t="s">
        <v>990</v>
      </c>
      <c r="G5157" t="s">
        <v>991</v>
      </c>
      <c r="H5157" t="s">
        <v>121</v>
      </c>
      <c r="I5157" t="s">
        <v>1073</v>
      </c>
      <c r="J5157" t="s">
        <v>22</v>
      </c>
      <c r="K5157" t="s">
        <v>992</v>
      </c>
      <c r="L5157" t="s">
        <v>24</v>
      </c>
      <c r="M5157" t="s">
        <v>27</v>
      </c>
      <c r="N5157">
        <v>461</v>
      </c>
      <c r="O5157">
        <v>103542</v>
      </c>
      <c r="P5157">
        <v>51114.080000000002</v>
      </c>
      <c r="Q5157">
        <v>-282.2</v>
      </c>
    </row>
    <row r="5158" spans="2:17" hidden="1">
      <c r="B5158">
        <v>2017</v>
      </c>
      <c r="C5158">
        <v>5</v>
      </c>
      <c r="D5158" t="s">
        <v>985</v>
      </c>
      <c r="E5158" t="s">
        <v>986</v>
      </c>
      <c r="F5158" t="s">
        <v>993</v>
      </c>
      <c r="G5158" t="s">
        <v>994</v>
      </c>
      <c r="H5158" t="s">
        <v>121</v>
      </c>
      <c r="I5158" t="s">
        <v>1073</v>
      </c>
      <c r="J5158" t="s">
        <v>31</v>
      </c>
      <c r="K5158" t="s">
        <v>995</v>
      </c>
      <c r="L5158" t="s">
        <v>24</v>
      </c>
      <c r="M5158" t="s">
        <v>25</v>
      </c>
      <c r="N5158">
        <v>6608</v>
      </c>
      <c r="O5158">
        <v>54891</v>
      </c>
      <c r="P5158">
        <v>43579.81</v>
      </c>
      <c r="Q5158">
        <v>-7609</v>
      </c>
    </row>
    <row r="5159" spans="2:17" hidden="1">
      <c r="B5159">
        <v>2017</v>
      </c>
      <c r="C5159">
        <v>5</v>
      </c>
      <c r="D5159" t="s">
        <v>985</v>
      </c>
      <c r="E5159" t="s">
        <v>986</v>
      </c>
      <c r="F5159" t="s">
        <v>993</v>
      </c>
      <c r="G5159" t="s">
        <v>994</v>
      </c>
      <c r="H5159" t="s">
        <v>121</v>
      </c>
      <c r="I5159" t="s">
        <v>1073</v>
      </c>
      <c r="J5159" t="s">
        <v>31</v>
      </c>
      <c r="K5159" t="s">
        <v>995</v>
      </c>
      <c r="L5159" t="s">
        <v>24</v>
      </c>
      <c r="M5159" t="s">
        <v>26</v>
      </c>
      <c r="N5159">
        <v>6679</v>
      </c>
      <c r="O5159">
        <v>425461</v>
      </c>
      <c r="P5159">
        <v>229140.58</v>
      </c>
      <c r="Q5159">
        <v>-27784.639999999999</v>
      </c>
    </row>
    <row r="5160" spans="2:17" hidden="1">
      <c r="B5160">
        <v>2017</v>
      </c>
      <c r="C5160">
        <v>5</v>
      </c>
      <c r="D5160" t="s">
        <v>985</v>
      </c>
      <c r="E5160" t="s">
        <v>986</v>
      </c>
      <c r="F5160" t="s">
        <v>993</v>
      </c>
      <c r="G5160" t="s">
        <v>994</v>
      </c>
      <c r="H5160" t="s">
        <v>121</v>
      </c>
      <c r="I5160" t="s">
        <v>1073</v>
      </c>
      <c r="J5160" t="s">
        <v>31</v>
      </c>
      <c r="K5160" t="s">
        <v>995</v>
      </c>
      <c r="L5160" t="s">
        <v>24</v>
      </c>
      <c r="M5160" t="s">
        <v>27</v>
      </c>
      <c r="N5160">
        <v>4001</v>
      </c>
      <c r="O5160">
        <v>818767</v>
      </c>
      <c r="P5160">
        <v>477783</v>
      </c>
      <c r="Q5160">
        <v>11222.25</v>
      </c>
    </row>
    <row r="5161" spans="2:17" hidden="1">
      <c r="B5161">
        <v>2017</v>
      </c>
      <c r="C5161">
        <v>5</v>
      </c>
      <c r="D5161" t="s">
        <v>985</v>
      </c>
      <c r="E5161" t="s">
        <v>986</v>
      </c>
      <c r="F5161" t="s">
        <v>996</v>
      </c>
      <c r="G5161" t="s">
        <v>75</v>
      </c>
      <c r="H5161" t="s">
        <v>144</v>
      </c>
      <c r="I5161" t="s">
        <v>21</v>
      </c>
      <c r="J5161" t="s">
        <v>31</v>
      </c>
      <c r="K5161" t="s">
        <v>997</v>
      </c>
      <c r="L5161" t="s">
        <v>24</v>
      </c>
      <c r="M5161" t="s">
        <v>25</v>
      </c>
      <c r="N5161">
        <v>3540</v>
      </c>
      <c r="O5161">
        <v>32581</v>
      </c>
      <c r="P5161">
        <v>25205.79</v>
      </c>
      <c r="Q5161">
        <v>-11187.39</v>
      </c>
    </row>
    <row r="5162" spans="2:17" hidden="1">
      <c r="B5162">
        <v>2017</v>
      </c>
      <c r="C5162">
        <v>5</v>
      </c>
      <c r="D5162" t="s">
        <v>985</v>
      </c>
      <c r="E5162" t="s">
        <v>986</v>
      </c>
      <c r="F5162" t="s">
        <v>996</v>
      </c>
      <c r="G5162" t="s">
        <v>75</v>
      </c>
      <c r="H5162" t="s">
        <v>144</v>
      </c>
      <c r="I5162" t="s">
        <v>21</v>
      </c>
      <c r="J5162" t="s">
        <v>31</v>
      </c>
      <c r="K5162" t="s">
        <v>997</v>
      </c>
      <c r="L5162" t="s">
        <v>24</v>
      </c>
      <c r="M5162" t="s">
        <v>26</v>
      </c>
      <c r="N5162">
        <v>1219</v>
      </c>
      <c r="O5162">
        <v>64245</v>
      </c>
      <c r="P5162">
        <v>36382.9</v>
      </c>
      <c r="Q5162">
        <v>-12562.91</v>
      </c>
    </row>
    <row r="5163" spans="2:17" hidden="1">
      <c r="B5163">
        <v>2017</v>
      </c>
      <c r="C5163">
        <v>5</v>
      </c>
      <c r="D5163" t="s">
        <v>985</v>
      </c>
      <c r="E5163" t="s">
        <v>986</v>
      </c>
      <c r="F5163" t="s">
        <v>996</v>
      </c>
      <c r="G5163" t="s">
        <v>75</v>
      </c>
      <c r="H5163" t="s">
        <v>144</v>
      </c>
      <c r="I5163" t="s">
        <v>21</v>
      </c>
      <c r="J5163" t="s">
        <v>31</v>
      </c>
      <c r="K5163" t="s">
        <v>997</v>
      </c>
      <c r="L5163" t="s">
        <v>24</v>
      </c>
      <c r="M5163" t="s">
        <v>27</v>
      </c>
      <c r="N5163">
        <v>249</v>
      </c>
      <c r="O5163">
        <v>52479</v>
      </c>
      <c r="P5163">
        <v>38026.9</v>
      </c>
      <c r="Q5163">
        <v>998.27</v>
      </c>
    </row>
    <row r="5164" spans="2:17" hidden="1">
      <c r="B5164">
        <v>2017</v>
      </c>
      <c r="C5164">
        <v>5</v>
      </c>
      <c r="D5164" t="s">
        <v>985</v>
      </c>
      <c r="E5164" t="s">
        <v>986</v>
      </c>
      <c r="F5164" t="s">
        <v>998</v>
      </c>
      <c r="G5164" t="s">
        <v>999</v>
      </c>
      <c r="H5164" t="s">
        <v>20</v>
      </c>
      <c r="I5164" t="s">
        <v>21</v>
      </c>
      <c r="J5164" t="s">
        <v>31</v>
      </c>
      <c r="K5164" t="s">
        <v>1000</v>
      </c>
      <c r="L5164" t="s">
        <v>24</v>
      </c>
      <c r="M5164" t="s">
        <v>25</v>
      </c>
      <c r="N5164">
        <v>285</v>
      </c>
      <c r="O5164">
        <v>2755</v>
      </c>
      <c r="P5164">
        <v>2079.5500000000002</v>
      </c>
      <c r="Q5164">
        <v>-936.7</v>
      </c>
    </row>
    <row r="5165" spans="2:17" hidden="1">
      <c r="B5165">
        <v>2017</v>
      </c>
      <c r="C5165">
        <v>5</v>
      </c>
      <c r="D5165" t="s">
        <v>985</v>
      </c>
      <c r="E5165" t="s">
        <v>986</v>
      </c>
      <c r="F5165" t="s">
        <v>998</v>
      </c>
      <c r="G5165" t="s">
        <v>999</v>
      </c>
      <c r="H5165" t="s">
        <v>20</v>
      </c>
      <c r="I5165" t="s">
        <v>21</v>
      </c>
      <c r="J5165" t="s">
        <v>31</v>
      </c>
      <c r="K5165" t="s">
        <v>1000</v>
      </c>
      <c r="L5165" t="s">
        <v>24</v>
      </c>
      <c r="M5165" t="s">
        <v>26</v>
      </c>
      <c r="N5165">
        <v>64</v>
      </c>
      <c r="O5165">
        <v>3180</v>
      </c>
      <c r="P5165">
        <v>1766.24</v>
      </c>
      <c r="Q5165">
        <v>-652.79999999999995</v>
      </c>
    </row>
    <row r="5166" spans="2:17" hidden="1">
      <c r="B5166">
        <v>2017</v>
      </c>
      <c r="C5166">
        <v>5</v>
      </c>
      <c r="D5166" t="s">
        <v>985</v>
      </c>
      <c r="E5166" t="s">
        <v>986</v>
      </c>
      <c r="F5166" t="s">
        <v>998</v>
      </c>
      <c r="G5166" t="s">
        <v>999</v>
      </c>
      <c r="H5166" t="s">
        <v>20</v>
      </c>
      <c r="I5166" t="s">
        <v>21</v>
      </c>
      <c r="J5166" t="s">
        <v>31</v>
      </c>
      <c r="K5166" t="s">
        <v>1000</v>
      </c>
      <c r="L5166" t="s">
        <v>24</v>
      </c>
      <c r="M5166" t="s">
        <v>27</v>
      </c>
      <c r="N5166">
        <v>9</v>
      </c>
      <c r="O5166">
        <v>1574</v>
      </c>
      <c r="P5166">
        <v>1136.3699999999999</v>
      </c>
      <c r="Q5166">
        <v>29.96</v>
      </c>
    </row>
    <row r="5167" spans="2:17" hidden="1">
      <c r="B5167">
        <v>2017</v>
      </c>
      <c r="C5167">
        <v>5</v>
      </c>
      <c r="D5167" t="s">
        <v>985</v>
      </c>
      <c r="E5167" t="s">
        <v>986</v>
      </c>
      <c r="F5167" t="s">
        <v>1001</v>
      </c>
      <c r="G5167" t="s">
        <v>1002</v>
      </c>
      <c r="H5167" t="s">
        <v>152</v>
      </c>
      <c r="I5167" t="s">
        <v>21</v>
      </c>
      <c r="J5167" t="s">
        <v>31</v>
      </c>
      <c r="K5167" t="s">
        <v>1003</v>
      </c>
      <c r="L5167" t="s">
        <v>24</v>
      </c>
      <c r="M5167" t="s">
        <v>25</v>
      </c>
      <c r="N5167">
        <v>414</v>
      </c>
      <c r="O5167">
        <v>4434</v>
      </c>
      <c r="P5167">
        <v>2879.41</v>
      </c>
      <c r="Q5167">
        <v>-1347.61</v>
      </c>
    </row>
    <row r="5168" spans="2:17" hidden="1">
      <c r="B5168">
        <v>2017</v>
      </c>
      <c r="C5168">
        <v>5</v>
      </c>
      <c r="D5168" t="s">
        <v>985</v>
      </c>
      <c r="E5168" t="s">
        <v>986</v>
      </c>
      <c r="F5168" t="s">
        <v>1001</v>
      </c>
      <c r="G5168" t="s">
        <v>1002</v>
      </c>
      <c r="H5168" t="s">
        <v>152</v>
      </c>
      <c r="I5168" t="s">
        <v>21</v>
      </c>
      <c r="J5168" t="s">
        <v>31</v>
      </c>
      <c r="K5168" t="s">
        <v>1003</v>
      </c>
      <c r="L5168" t="s">
        <v>24</v>
      </c>
      <c r="M5168" t="s">
        <v>26</v>
      </c>
      <c r="N5168">
        <v>480</v>
      </c>
      <c r="O5168">
        <v>29515</v>
      </c>
      <c r="P5168">
        <v>15340.64</v>
      </c>
      <c r="Q5168">
        <v>-4377.6000000000004</v>
      </c>
    </row>
    <row r="5169" spans="2:17" hidden="1">
      <c r="B5169">
        <v>2017</v>
      </c>
      <c r="C5169">
        <v>5</v>
      </c>
      <c r="D5169" t="s">
        <v>985</v>
      </c>
      <c r="E5169" t="s">
        <v>986</v>
      </c>
      <c r="F5169" t="s">
        <v>1001</v>
      </c>
      <c r="G5169" t="s">
        <v>1002</v>
      </c>
      <c r="H5169" t="s">
        <v>152</v>
      </c>
      <c r="I5169" t="s">
        <v>21</v>
      </c>
      <c r="J5169" t="s">
        <v>31</v>
      </c>
      <c r="K5169" t="s">
        <v>1003</v>
      </c>
      <c r="L5169" t="s">
        <v>24</v>
      </c>
      <c r="M5169" t="s">
        <v>27</v>
      </c>
      <c r="N5169">
        <v>286</v>
      </c>
      <c r="O5169">
        <v>57230</v>
      </c>
      <c r="P5169">
        <v>36809.86</v>
      </c>
      <c r="Q5169">
        <v>967.08</v>
      </c>
    </row>
    <row r="5170" spans="2:17" hidden="1">
      <c r="B5170">
        <v>2017</v>
      </c>
      <c r="C5170">
        <v>5</v>
      </c>
      <c r="D5170" t="s">
        <v>985</v>
      </c>
      <c r="E5170" t="s">
        <v>986</v>
      </c>
      <c r="F5170" t="s">
        <v>1004</v>
      </c>
      <c r="G5170" t="s">
        <v>1005</v>
      </c>
      <c r="H5170" t="s">
        <v>152</v>
      </c>
      <c r="I5170" t="s">
        <v>21</v>
      </c>
      <c r="J5170" t="s">
        <v>22</v>
      </c>
      <c r="K5170" t="s">
        <v>1006</v>
      </c>
      <c r="L5170" t="s">
        <v>24</v>
      </c>
      <c r="M5170" t="s">
        <v>25</v>
      </c>
      <c r="N5170">
        <v>316</v>
      </c>
      <c r="O5170">
        <v>3351</v>
      </c>
      <c r="P5170">
        <v>1829.67</v>
      </c>
      <c r="Q5170">
        <v>-1261.03</v>
      </c>
    </row>
    <row r="5171" spans="2:17" hidden="1">
      <c r="B5171">
        <v>2017</v>
      </c>
      <c r="C5171">
        <v>5</v>
      </c>
      <c r="D5171" t="s">
        <v>985</v>
      </c>
      <c r="E5171" t="s">
        <v>986</v>
      </c>
      <c r="F5171" t="s">
        <v>1004</v>
      </c>
      <c r="G5171" t="s">
        <v>1005</v>
      </c>
      <c r="H5171" t="s">
        <v>152</v>
      </c>
      <c r="I5171" t="s">
        <v>21</v>
      </c>
      <c r="J5171" t="s">
        <v>22</v>
      </c>
      <c r="K5171" t="s">
        <v>1006</v>
      </c>
      <c r="L5171" t="s">
        <v>24</v>
      </c>
      <c r="M5171" t="s">
        <v>26</v>
      </c>
      <c r="N5171">
        <v>451</v>
      </c>
      <c r="O5171">
        <v>29057</v>
      </c>
      <c r="P5171">
        <v>13237.2</v>
      </c>
      <c r="Q5171">
        <v>-5091.79</v>
      </c>
    </row>
    <row r="5172" spans="2:17" hidden="1">
      <c r="B5172">
        <v>2017</v>
      </c>
      <c r="C5172">
        <v>5</v>
      </c>
      <c r="D5172" t="s">
        <v>985</v>
      </c>
      <c r="E5172" t="s">
        <v>986</v>
      </c>
      <c r="F5172" t="s">
        <v>1004</v>
      </c>
      <c r="G5172" t="s">
        <v>1005</v>
      </c>
      <c r="H5172" t="s">
        <v>152</v>
      </c>
      <c r="I5172" t="s">
        <v>21</v>
      </c>
      <c r="J5172" t="s">
        <v>22</v>
      </c>
      <c r="K5172" t="s">
        <v>1006</v>
      </c>
      <c r="L5172" t="s">
        <v>24</v>
      </c>
      <c r="M5172" t="s">
        <v>27</v>
      </c>
      <c r="N5172">
        <v>314</v>
      </c>
      <c r="O5172">
        <v>59556</v>
      </c>
      <c r="P5172">
        <v>35994.32</v>
      </c>
      <c r="Q5172">
        <v>683.06</v>
      </c>
    </row>
    <row r="5173" spans="2:17" hidden="1">
      <c r="B5173">
        <v>2017</v>
      </c>
      <c r="C5173">
        <v>5</v>
      </c>
      <c r="D5173" t="s">
        <v>985</v>
      </c>
      <c r="E5173" t="s">
        <v>986</v>
      </c>
      <c r="F5173" t="s">
        <v>1007</v>
      </c>
      <c r="G5173" t="s">
        <v>1008</v>
      </c>
      <c r="H5173" t="s">
        <v>20</v>
      </c>
      <c r="I5173" t="s">
        <v>21</v>
      </c>
      <c r="J5173" t="s">
        <v>31</v>
      </c>
      <c r="K5173" t="s">
        <v>1009</v>
      </c>
      <c r="L5173" t="s">
        <v>24</v>
      </c>
      <c r="M5173" t="s">
        <v>25</v>
      </c>
      <c r="N5173">
        <v>4328</v>
      </c>
      <c r="O5173">
        <v>43595</v>
      </c>
      <c r="P5173">
        <v>31968.39</v>
      </c>
      <c r="Q5173">
        <v>-14595.54</v>
      </c>
    </row>
    <row r="5174" spans="2:17" hidden="1">
      <c r="B5174">
        <v>2017</v>
      </c>
      <c r="C5174">
        <v>5</v>
      </c>
      <c r="D5174" t="s">
        <v>985</v>
      </c>
      <c r="E5174" t="s">
        <v>986</v>
      </c>
      <c r="F5174" t="s">
        <v>1007</v>
      </c>
      <c r="G5174" t="s">
        <v>1008</v>
      </c>
      <c r="H5174" t="s">
        <v>20</v>
      </c>
      <c r="I5174" t="s">
        <v>21</v>
      </c>
      <c r="J5174" t="s">
        <v>31</v>
      </c>
      <c r="K5174" t="s">
        <v>1009</v>
      </c>
      <c r="L5174" t="s">
        <v>24</v>
      </c>
      <c r="M5174" t="s">
        <v>26</v>
      </c>
      <c r="N5174">
        <v>1196</v>
      </c>
      <c r="O5174">
        <v>61282</v>
      </c>
      <c r="P5174">
        <v>33833.949999999997</v>
      </c>
      <c r="Q5174">
        <v>-12019.8</v>
      </c>
    </row>
    <row r="5175" spans="2:17" hidden="1">
      <c r="B5175">
        <v>2017</v>
      </c>
      <c r="C5175">
        <v>5</v>
      </c>
      <c r="D5175" t="s">
        <v>985</v>
      </c>
      <c r="E5175" t="s">
        <v>986</v>
      </c>
      <c r="F5175" t="s">
        <v>1007</v>
      </c>
      <c r="G5175" t="s">
        <v>1008</v>
      </c>
      <c r="H5175" t="s">
        <v>20</v>
      </c>
      <c r="I5175" t="s">
        <v>21</v>
      </c>
      <c r="J5175" t="s">
        <v>31</v>
      </c>
      <c r="K5175" t="s">
        <v>1009</v>
      </c>
      <c r="L5175" t="s">
        <v>24</v>
      </c>
      <c r="M5175" t="s">
        <v>27</v>
      </c>
      <c r="N5175">
        <v>268</v>
      </c>
      <c r="O5175">
        <v>82246</v>
      </c>
      <c r="P5175">
        <v>57689.440000000002</v>
      </c>
      <c r="Q5175">
        <v>1518.13</v>
      </c>
    </row>
    <row r="5176" spans="2:17" hidden="1">
      <c r="B5176">
        <v>2017</v>
      </c>
      <c r="C5176">
        <v>5</v>
      </c>
      <c r="D5176" t="s">
        <v>985</v>
      </c>
      <c r="E5176" t="s">
        <v>986</v>
      </c>
      <c r="F5176" t="s">
        <v>1010</v>
      </c>
      <c r="G5176" t="s">
        <v>1011</v>
      </c>
      <c r="H5176" t="s">
        <v>20</v>
      </c>
      <c r="I5176" t="s">
        <v>21</v>
      </c>
      <c r="J5176" t="s">
        <v>22</v>
      </c>
      <c r="K5176" t="s">
        <v>1012</v>
      </c>
      <c r="L5176" t="s">
        <v>24</v>
      </c>
      <c r="M5176" t="s">
        <v>25</v>
      </c>
      <c r="N5176">
        <v>2918</v>
      </c>
      <c r="O5176">
        <v>26241</v>
      </c>
      <c r="P5176">
        <v>16632.48</v>
      </c>
      <c r="Q5176">
        <v>-11176.65</v>
      </c>
    </row>
    <row r="5177" spans="2:17" hidden="1">
      <c r="B5177">
        <v>2017</v>
      </c>
      <c r="C5177">
        <v>5</v>
      </c>
      <c r="D5177" t="s">
        <v>985</v>
      </c>
      <c r="E5177" t="s">
        <v>986</v>
      </c>
      <c r="F5177" t="s">
        <v>1010</v>
      </c>
      <c r="G5177" t="s">
        <v>1011</v>
      </c>
      <c r="H5177" t="s">
        <v>20</v>
      </c>
      <c r="I5177" t="s">
        <v>21</v>
      </c>
      <c r="J5177" t="s">
        <v>22</v>
      </c>
      <c r="K5177" t="s">
        <v>1012</v>
      </c>
      <c r="L5177" t="s">
        <v>24</v>
      </c>
      <c r="M5177" t="s">
        <v>26</v>
      </c>
      <c r="N5177">
        <v>609</v>
      </c>
      <c r="O5177">
        <v>30934</v>
      </c>
      <c r="P5177">
        <v>13650.05</v>
      </c>
      <c r="Q5177">
        <v>-7783.02</v>
      </c>
    </row>
    <row r="5178" spans="2:17" hidden="1">
      <c r="B5178">
        <v>2017</v>
      </c>
      <c r="C5178">
        <v>5</v>
      </c>
      <c r="D5178" t="s">
        <v>985</v>
      </c>
      <c r="E5178" t="s">
        <v>986</v>
      </c>
      <c r="F5178" t="s">
        <v>1010</v>
      </c>
      <c r="G5178" t="s">
        <v>1011</v>
      </c>
      <c r="H5178" t="s">
        <v>20</v>
      </c>
      <c r="I5178" t="s">
        <v>21</v>
      </c>
      <c r="J5178" t="s">
        <v>22</v>
      </c>
      <c r="K5178" t="s">
        <v>1012</v>
      </c>
      <c r="L5178" t="s">
        <v>24</v>
      </c>
      <c r="M5178" t="s">
        <v>27</v>
      </c>
      <c r="N5178">
        <v>134</v>
      </c>
      <c r="O5178">
        <v>31069</v>
      </c>
      <c r="P5178">
        <v>19865.87</v>
      </c>
      <c r="Q5178">
        <v>258.37</v>
      </c>
    </row>
    <row r="5179" spans="2:17" hidden="1">
      <c r="B5179">
        <v>2017</v>
      </c>
      <c r="C5179">
        <v>5</v>
      </c>
      <c r="D5179" t="s">
        <v>985</v>
      </c>
      <c r="E5179" t="s">
        <v>986</v>
      </c>
      <c r="F5179" t="s">
        <v>1013</v>
      </c>
      <c r="G5179" t="s">
        <v>1014</v>
      </c>
      <c r="H5179" t="s">
        <v>121</v>
      </c>
      <c r="I5179" t="s">
        <v>1073</v>
      </c>
      <c r="J5179" t="s">
        <v>31</v>
      </c>
      <c r="K5179" t="s">
        <v>1015</v>
      </c>
      <c r="L5179" t="s">
        <v>24</v>
      </c>
      <c r="M5179" t="s">
        <v>25</v>
      </c>
      <c r="N5179">
        <v>963</v>
      </c>
      <c r="O5179">
        <v>9383</v>
      </c>
      <c r="P5179">
        <v>6969.02</v>
      </c>
      <c r="Q5179">
        <v>-1313.62</v>
      </c>
    </row>
    <row r="5180" spans="2:17" hidden="1">
      <c r="B5180">
        <v>2017</v>
      </c>
      <c r="C5180">
        <v>5</v>
      </c>
      <c r="D5180" t="s">
        <v>985</v>
      </c>
      <c r="E5180" t="s">
        <v>986</v>
      </c>
      <c r="F5180" t="s">
        <v>1013</v>
      </c>
      <c r="G5180" t="s">
        <v>1014</v>
      </c>
      <c r="H5180" t="s">
        <v>121</v>
      </c>
      <c r="I5180" t="s">
        <v>1073</v>
      </c>
      <c r="J5180" t="s">
        <v>31</v>
      </c>
      <c r="K5180" t="s">
        <v>1015</v>
      </c>
      <c r="L5180" t="s">
        <v>24</v>
      </c>
      <c r="M5180" t="s">
        <v>26</v>
      </c>
      <c r="N5180">
        <v>912</v>
      </c>
      <c r="O5180">
        <v>54489</v>
      </c>
      <c r="P5180">
        <v>29581.66</v>
      </c>
      <c r="Q5180">
        <v>-3830.4</v>
      </c>
    </row>
    <row r="5181" spans="2:17" hidden="1">
      <c r="B5181">
        <v>2017</v>
      </c>
      <c r="C5181">
        <v>5</v>
      </c>
      <c r="D5181" t="s">
        <v>985</v>
      </c>
      <c r="E5181" t="s">
        <v>986</v>
      </c>
      <c r="F5181" t="s">
        <v>1013</v>
      </c>
      <c r="G5181" t="s">
        <v>1014</v>
      </c>
      <c r="H5181" t="s">
        <v>121</v>
      </c>
      <c r="I5181" t="s">
        <v>1073</v>
      </c>
      <c r="J5181" t="s">
        <v>31</v>
      </c>
      <c r="K5181" t="s">
        <v>1015</v>
      </c>
      <c r="L5181" t="s">
        <v>24</v>
      </c>
      <c r="M5181" t="s">
        <v>27</v>
      </c>
      <c r="N5181">
        <v>403</v>
      </c>
      <c r="O5181">
        <v>89229</v>
      </c>
      <c r="P5181">
        <v>52675.68</v>
      </c>
      <c r="Q5181">
        <v>1388.59</v>
      </c>
    </row>
    <row r="5182" spans="2:17" hidden="1">
      <c r="B5182">
        <v>2017</v>
      </c>
      <c r="C5182">
        <v>5</v>
      </c>
      <c r="D5182" t="s">
        <v>985</v>
      </c>
      <c r="E5182" t="s">
        <v>986</v>
      </c>
      <c r="F5182" t="s">
        <v>1016</v>
      </c>
      <c r="G5182" t="s">
        <v>1017</v>
      </c>
      <c r="H5182" t="s">
        <v>152</v>
      </c>
      <c r="I5182" t="s">
        <v>21</v>
      </c>
      <c r="J5182" t="s">
        <v>31</v>
      </c>
      <c r="K5182" t="s">
        <v>1018</v>
      </c>
      <c r="L5182" t="s">
        <v>24</v>
      </c>
      <c r="M5182" t="s">
        <v>25</v>
      </c>
      <c r="N5182">
        <v>2680</v>
      </c>
      <c r="O5182">
        <v>23095</v>
      </c>
      <c r="P5182">
        <v>17020.29</v>
      </c>
      <c r="Q5182">
        <v>-7099.41</v>
      </c>
    </row>
    <row r="5183" spans="2:17" hidden="1">
      <c r="B5183">
        <v>2017</v>
      </c>
      <c r="C5183">
        <v>5</v>
      </c>
      <c r="D5183" t="s">
        <v>985</v>
      </c>
      <c r="E5183" t="s">
        <v>986</v>
      </c>
      <c r="F5183" t="s">
        <v>1016</v>
      </c>
      <c r="G5183" t="s">
        <v>1017</v>
      </c>
      <c r="H5183" t="s">
        <v>152</v>
      </c>
      <c r="I5183" t="s">
        <v>21</v>
      </c>
      <c r="J5183" t="s">
        <v>31</v>
      </c>
      <c r="K5183" t="s">
        <v>1018</v>
      </c>
      <c r="L5183" t="s">
        <v>24</v>
      </c>
      <c r="M5183" t="s">
        <v>26</v>
      </c>
      <c r="N5183">
        <v>2566</v>
      </c>
      <c r="O5183">
        <v>159797</v>
      </c>
      <c r="P5183">
        <v>84101.6</v>
      </c>
      <c r="Q5183">
        <v>-23658.52</v>
      </c>
    </row>
    <row r="5184" spans="2:17" hidden="1">
      <c r="B5184">
        <v>2017</v>
      </c>
      <c r="C5184">
        <v>5</v>
      </c>
      <c r="D5184" t="s">
        <v>985</v>
      </c>
      <c r="E5184" t="s">
        <v>986</v>
      </c>
      <c r="F5184" t="s">
        <v>1016</v>
      </c>
      <c r="G5184" t="s">
        <v>1017</v>
      </c>
      <c r="H5184" t="s">
        <v>152</v>
      </c>
      <c r="I5184" t="s">
        <v>21</v>
      </c>
      <c r="J5184" t="s">
        <v>31</v>
      </c>
      <c r="K5184" t="s">
        <v>1018</v>
      </c>
      <c r="L5184" t="s">
        <v>24</v>
      </c>
      <c r="M5184" t="s">
        <v>27</v>
      </c>
      <c r="N5184">
        <v>1672</v>
      </c>
      <c r="O5184">
        <v>405394</v>
      </c>
      <c r="P5184">
        <v>260224.06</v>
      </c>
      <c r="Q5184">
        <v>4760.95</v>
      </c>
    </row>
    <row r="5185" spans="2:17" hidden="1">
      <c r="B5185">
        <v>2017</v>
      </c>
      <c r="C5185">
        <v>5</v>
      </c>
      <c r="D5185" t="s">
        <v>985</v>
      </c>
      <c r="E5185" t="s">
        <v>986</v>
      </c>
      <c r="F5185" t="s">
        <v>1019</v>
      </c>
      <c r="G5185" t="s">
        <v>1020</v>
      </c>
      <c r="H5185" t="s">
        <v>121</v>
      </c>
      <c r="I5185" t="s">
        <v>1073</v>
      </c>
      <c r="J5185" t="s">
        <v>31</v>
      </c>
      <c r="K5185" t="s">
        <v>1021</v>
      </c>
      <c r="L5185" t="s">
        <v>24</v>
      </c>
      <c r="M5185" t="s">
        <v>25</v>
      </c>
      <c r="N5185">
        <v>6399</v>
      </c>
      <c r="O5185">
        <v>53170</v>
      </c>
      <c r="P5185">
        <v>42298.57</v>
      </c>
      <c r="Q5185">
        <v>-7408.17</v>
      </c>
    </row>
    <row r="5186" spans="2:17" hidden="1">
      <c r="B5186">
        <v>2017</v>
      </c>
      <c r="C5186">
        <v>5</v>
      </c>
      <c r="D5186" t="s">
        <v>985</v>
      </c>
      <c r="E5186" t="s">
        <v>986</v>
      </c>
      <c r="F5186" t="s">
        <v>1019</v>
      </c>
      <c r="G5186" t="s">
        <v>1020</v>
      </c>
      <c r="H5186" t="s">
        <v>121</v>
      </c>
      <c r="I5186" t="s">
        <v>1073</v>
      </c>
      <c r="J5186" t="s">
        <v>31</v>
      </c>
      <c r="K5186" t="s">
        <v>1021</v>
      </c>
      <c r="L5186" t="s">
        <v>24</v>
      </c>
      <c r="M5186" t="s">
        <v>26</v>
      </c>
      <c r="N5186">
        <v>7181</v>
      </c>
      <c r="O5186">
        <v>467289</v>
      </c>
      <c r="P5186">
        <v>252786.79</v>
      </c>
      <c r="Q5186">
        <v>-30016.58</v>
      </c>
    </row>
    <row r="5187" spans="2:17" hidden="1">
      <c r="B5187">
        <v>2017</v>
      </c>
      <c r="C5187">
        <v>5</v>
      </c>
      <c r="D5187" t="s">
        <v>985</v>
      </c>
      <c r="E5187" t="s">
        <v>986</v>
      </c>
      <c r="F5187" t="s">
        <v>1019</v>
      </c>
      <c r="G5187" t="s">
        <v>1020</v>
      </c>
      <c r="H5187" t="s">
        <v>121</v>
      </c>
      <c r="I5187" t="s">
        <v>1073</v>
      </c>
      <c r="J5187" t="s">
        <v>31</v>
      </c>
      <c r="K5187" t="s">
        <v>1021</v>
      </c>
      <c r="L5187" t="s">
        <v>24</v>
      </c>
      <c r="M5187" t="s">
        <v>27</v>
      </c>
      <c r="N5187">
        <v>4961</v>
      </c>
      <c r="O5187">
        <v>1011134</v>
      </c>
      <c r="P5187">
        <v>594112.81000000006</v>
      </c>
      <c r="Q5187">
        <v>15447.03</v>
      </c>
    </row>
    <row r="5188" spans="2:17" hidden="1">
      <c r="B5188">
        <v>2017</v>
      </c>
      <c r="C5188">
        <v>5</v>
      </c>
      <c r="D5188" t="s">
        <v>985</v>
      </c>
      <c r="E5188" t="s">
        <v>986</v>
      </c>
      <c r="F5188" t="s">
        <v>1022</v>
      </c>
      <c r="G5188" t="s">
        <v>1023</v>
      </c>
      <c r="H5188" t="s">
        <v>152</v>
      </c>
      <c r="I5188" t="s">
        <v>21</v>
      </c>
      <c r="J5188" t="s">
        <v>31</v>
      </c>
      <c r="K5188" t="s">
        <v>1024</v>
      </c>
      <c r="L5188" t="s">
        <v>24</v>
      </c>
      <c r="M5188" t="s">
        <v>25</v>
      </c>
      <c r="N5188">
        <v>4480</v>
      </c>
      <c r="O5188">
        <v>49720</v>
      </c>
      <c r="P5188">
        <v>31790.799999999999</v>
      </c>
      <c r="Q5188">
        <v>-15210.56</v>
      </c>
    </row>
    <row r="5189" spans="2:17" hidden="1">
      <c r="B5189">
        <v>2017</v>
      </c>
      <c r="C5189">
        <v>5</v>
      </c>
      <c r="D5189" t="s">
        <v>985</v>
      </c>
      <c r="E5189" t="s">
        <v>986</v>
      </c>
      <c r="F5189" t="s">
        <v>1022</v>
      </c>
      <c r="G5189" t="s">
        <v>1023</v>
      </c>
      <c r="H5189" t="s">
        <v>152</v>
      </c>
      <c r="I5189" t="s">
        <v>21</v>
      </c>
      <c r="J5189" t="s">
        <v>31</v>
      </c>
      <c r="K5189" t="s">
        <v>1024</v>
      </c>
      <c r="L5189" t="s">
        <v>24</v>
      </c>
      <c r="M5189" t="s">
        <v>26</v>
      </c>
      <c r="N5189">
        <v>6195</v>
      </c>
      <c r="O5189">
        <v>383616</v>
      </c>
      <c r="P5189">
        <v>200805.49</v>
      </c>
      <c r="Q5189">
        <v>-56870.1</v>
      </c>
    </row>
    <row r="5190" spans="2:17" hidden="1">
      <c r="B5190">
        <v>2017</v>
      </c>
      <c r="C5190">
        <v>5</v>
      </c>
      <c r="D5190" t="s">
        <v>985</v>
      </c>
      <c r="E5190" t="s">
        <v>986</v>
      </c>
      <c r="F5190" t="s">
        <v>1022</v>
      </c>
      <c r="G5190" t="s">
        <v>1023</v>
      </c>
      <c r="H5190" t="s">
        <v>152</v>
      </c>
      <c r="I5190" t="s">
        <v>21</v>
      </c>
      <c r="J5190" t="s">
        <v>31</v>
      </c>
      <c r="K5190" t="s">
        <v>1024</v>
      </c>
      <c r="L5190" t="s">
        <v>24</v>
      </c>
      <c r="M5190" t="s">
        <v>27</v>
      </c>
      <c r="N5190">
        <v>3572</v>
      </c>
      <c r="O5190">
        <v>940196</v>
      </c>
      <c r="P5190">
        <v>591375.02</v>
      </c>
      <c r="Q5190">
        <v>2852.06</v>
      </c>
    </row>
    <row r="5191" spans="2:17" hidden="1">
      <c r="B5191">
        <v>2017</v>
      </c>
      <c r="C5191">
        <v>5</v>
      </c>
      <c r="D5191" t="s">
        <v>985</v>
      </c>
      <c r="E5191" t="s">
        <v>986</v>
      </c>
      <c r="F5191" t="s">
        <v>1025</v>
      </c>
      <c r="G5191" t="s">
        <v>1026</v>
      </c>
      <c r="H5191" t="s">
        <v>152</v>
      </c>
      <c r="I5191" t="s">
        <v>21</v>
      </c>
      <c r="J5191" t="s">
        <v>31</v>
      </c>
      <c r="K5191" t="s">
        <v>1027</v>
      </c>
      <c r="L5191" t="s">
        <v>24</v>
      </c>
      <c r="M5191" t="s">
        <v>25</v>
      </c>
      <c r="N5191">
        <v>3741</v>
      </c>
      <c r="O5191">
        <v>37833</v>
      </c>
      <c r="P5191">
        <v>25418.89</v>
      </c>
      <c r="Q5191">
        <v>-11574</v>
      </c>
    </row>
    <row r="5192" spans="2:17" hidden="1">
      <c r="B5192">
        <v>2017</v>
      </c>
      <c r="C5192">
        <v>5</v>
      </c>
      <c r="D5192" t="s">
        <v>985</v>
      </c>
      <c r="E5192" t="s">
        <v>986</v>
      </c>
      <c r="F5192" t="s">
        <v>1025</v>
      </c>
      <c r="G5192" t="s">
        <v>1026</v>
      </c>
      <c r="H5192" t="s">
        <v>152</v>
      </c>
      <c r="I5192" t="s">
        <v>21</v>
      </c>
      <c r="J5192" t="s">
        <v>31</v>
      </c>
      <c r="K5192" t="s">
        <v>1027</v>
      </c>
      <c r="L5192" t="s">
        <v>24</v>
      </c>
      <c r="M5192" t="s">
        <v>26</v>
      </c>
      <c r="N5192">
        <v>4394</v>
      </c>
      <c r="O5192">
        <v>270059</v>
      </c>
      <c r="P5192">
        <v>141183.78</v>
      </c>
      <c r="Q5192">
        <v>-40336.92</v>
      </c>
    </row>
    <row r="5193" spans="2:17" hidden="1">
      <c r="B5193">
        <v>2017</v>
      </c>
      <c r="C5193">
        <v>5</v>
      </c>
      <c r="D5193" t="s">
        <v>985</v>
      </c>
      <c r="E5193" t="s">
        <v>986</v>
      </c>
      <c r="F5193" t="s">
        <v>1025</v>
      </c>
      <c r="G5193" t="s">
        <v>1026</v>
      </c>
      <c r="H5193" t="s">
        <v>152</v>
      </c>
      <c r="I5193" t="s">
        <v>21</v>
      </c>
      <c r="J5193" t="s">
        <v>31</v>
      </c>
      <c r="K5193" t="s">
        <v>1027</v>
      </c>
      <c r="L5193" t="s">
        <v>24</v>
      </c>
      <c r="M5193" t="s">
        <v>27</v>
      </c>
      <c r="N5193">
        <v>1774</v>
      </c>
      <c r="O5193">
        <v>397974</v>
      </c>
      <c r="P5193">
        <v>255073.58</v>
      </c>
      <c r="Q5193">
        <v>4989.16</v>
      </c>
    </row>
    <row r="5194" spans="2:17" hidden="1">
      <c r="B5194">
        <v>2017</v>
      </c>
      <c r="C5194">
        <v>5</v>
      </c>
      <c r="D5194" t="s">
        <v>985</v>
      </c>
      <c r="E5194" t="s">
        <v>986</v>
      </c>
      <c r="F5194" t="s">
        <v>1028</v>
      </c>
      <c r="G5194" t="s">
        <v>1029</v>
      </c>
      <c r="H5194" t="s">
        <v>152</v>
      </c>
      <c r="I5194" t="s">
        <v>21</v>
      </c>
      <c r="J5194" t="s">
        <v>31</v>
      </c>
      <c r="K5194" t="s">
        <v>1030</v>
      </c>
      <c r="L5194" t="s">
        <v>24</v>
      </c>
      <c r="M5194" t="s">
        <v>25</v>
      </c>
      <c r="N5194">
        <v>2138</v>
      </c>
      <c r="O5194">
        <v>21119</v>
      </c>
      <c r="P5194">
        <v>14395.02</v>
      </c>
      <c r="Q5194">
        <v>-6484.42</v>
      </c>
    </row>
    <row r="5195" spans="2:17" hidden="1">
      <c r="B5195">
        <v>2017</v>
      </c>
      <c r="C5195">
        <v>5</v>
      </c>
      <c r="D5195" t="s">
        <v>985</v>
      </c>
      <c r="E5195" t="s">
        <v>986</v>
      </c>
      <c r="F5195" t="s">
        <v>1028</v>
      </c>
      <c r="G5195" t="s">
        <v>1029</v>
      </c>
      <c r="H5195" t="s">
        <v>152</v>
      </c>
      <c r="I5195" t="s">
        <v>21</v>
      </c>
      <c r="J5195" t="s">
        <v>31</v>
      </c>
      <c r="K5195" t="s">
        <v>1030</v>
      </c>
      <c r="L5195" t="s">
        <v>24</v>
      </c>
      <c r="M5195" t="s">
        <v>26</v>
      </c>
      <c r="N5195">
        <v>2753</v>
      </c>
      <c r="O5195">
        <v>170548</v>
      </c>
      <c r="P5195">
        <v>89547.34</v>
      </c>
      <c r="Q5195">
        <v>-25355.13</v>
      </c>
    </row>
    <row r="5196" spans="2:17" hidden="1">
      <c r="B5196">
        <v>2017</v>
      </c>
      <c r="C5196">
        <v>5</v>
      </c>
      <c r="D5196" t="s">
        <v>985</v>
      </c>
      <c r="E5196" t="s">
        <v>986</v>
      </c>
      <c r="F5196" t="s">
        <v>1028</v>
      </c>
      <c r="G5196" t="s">
        <v>1029</v>
      </c>
      <c r="H5196" t="s">
        <v>152</v>
      </c>
      <c r="I5196" t="s">
        <v>21</v>
      </c>
      <c r="J5196" t="s">
        <v>31</v>
      </c>
      <c r="K5196" t="s">
        <v>1030</v>
      </c>
      <c r="L5196" t="s">
        <v>24</v>
      </c>
      <c r="M5196" t="s">
        <v>27</v>
      </c>
      <c r="N5196">
        <v>1118</v>
      </c>
      <c r="O5196">
        <v>215469</v>
      </c>
      <c r="P5196">
        <v>140122.96</v>
      </c>
      <c r="Q5196">
        <v>3688.88</v>
      </c>
    </row>
    <row r="5197" spans="2:17" hidden="1">
      <c r="B5197">
        <v>2017</v>
      </c>
      <c r="C5197">
        <v>5</v>
      </c>
      <c r="D5197" t="s">
        <v>985</v>
      </c>
      <c r="E5197" t="s">
        <v>986</v>
      </c>
      <c r="F5197" t="s">
        <v>1031</v>
      </c>
      <c r="G5197" t="s">
        <v>1032</v>
      </c>
      <c r="H5197" t="s">
        <v>30</v>
      </c>
      <c r="I5197" t="s">
        <v>21</v>
      </c>
      <c r="J5197" t="s">
        <v>31</v>
      </c>
      <c r="K5197" t="s">
        <v>1033</v>
      </c>
      <c r="L5197" t="s">
        <v>24</v>
      </c>
      <c r="M5197" t="s">
        <v>25</v>
      </c>
      <c r="N5197">
        <v>1279</v>
      </c>
      <c r="O5197">
        <v>8934</v>
      </c>
      <c r="P5197">
        <v>10246.469999999999</v>
      </c>
      <c r="Q5197">
        <v>-3480.56</v>
      </c>
    </row>
    <row r="5198" spans="2:17" hidden="1">
      <c r="B5198">
        <v>2017</v>
      </c>
      <c r="C5198">
        <v>5</v>
      </c>
      <c r="D5198" t="s">
        <v>985</v>
      </c>
      <c r="E5198" t="s">
        <v>986</v>
      </c>
      <c r="F5198" t="s">
        <v>1031</v>
      </c>
      <c r="G5198" t="s">
        <v>1032</v>
      </c>
      <c r="H5198" t="s">
        <v>30</v>
      </c>
      <c r="I5198" t="s">
        <v>21</v>
      </c>
      <c r="J5198" t="s">
        <v>31</v>
      </c>
      <c r="K5198" t="s">
        <v>1033</v>
      </c>
      <c r="L5198" t="s">
        <v>24</v>
      </c>
      <c r="M5198" t="s">
        <v>26</v>
      </c>
      <c r="N5198">
        <v>191</v>
      </c>
      <c r="O5198">
        <v>9257</v>
      </c>
      <c r="P5198">
        <v>5990.83</v>
      </c>
      <c r="Q5198">
        <v>-2232.79</v>
      </c>
    </row>
    <row r="5199" spans="2:17" hidden="1">
      <c r="B5199">
        <v>2017</v>
      </c>
      <c r="C5199">
        <v>5</v>
      </c>
      <c r="D5199" t="s">
        <v>985</v>
      </c>
      <c r="E5199" t="s">
        <v>986</v>
      </c>
      <c r="F5199" t="s">
        <v>1031</v>
      </c>
      <c r="G5199" t="s">
        <v>1032</v>
      </c>
      <c r="H5199" t="s">
        <v>30</v>
      </c>
      <c r="I5199" t="s">
        <v>21</v>
      </c>
      <c r="J5199" t="s">
        <v>31</v>
      </c>
      <c r="K5199" t="s">
        <v>1033</v>
      </c>
      <c r="L5199" t="s">
        <v>24</v>
      </c>
      <c r="M5199" t="s">
        <v>27</v>
      </c>
      <c r="N5199">
        <v>32</v>
      </c>
      <c r="O5199">
        <v>8195</v>
      </c>
      <c r="P5199">
        <v>6730.57</v>
      </c>
      <c r="Q5199">
        <v>177.41</v>
      </c>
    </row>
    <row r="5200" spans="2:17" hidden="1">
      <c r="B5200">
        <v>2017</v>
      </c>
      <c r="C5200">
        <v>5</v>
      </c>
      <c r="D5200" t="s">
        <v>985</v>
      </c>
      <c r="E5200" t="s">
        <v>986</v>
      </c>
      <c r="F5200" t="s">
        <v>1365</v>
      </c>
      <c r="G5200" t="s">
        <v>1364</v>
      </c>
      <c r="H5200" t="s">
        <v>30</v>
      </c>
      <c r="I5200" t="s">
        <v>21</v>
      </c>
      <c r="J5200" t="s">
        <v>31</v>
      </c>
      <c r="K5200" t="s">
        <v>1362</v>
      </c>
      <c r="L5200" t="s">
        <v>24</v>
      </c>
      <c r="M5200" t="s">
        <v>25</v>
      </c>
      <c r="N5200">
        <v>57</v>
      </c>
      <c r="O5200">
        <v>259</v>
      </c>
      <c r="P5200">
        <v>368.46</v>
      </c>
      <c r="Q5200">
        <v>-95.39</v>
      </c>
    </row>
    <row r="5201" spans="2:17" hidden="1">
      <c r="B5201">
        <v>2017</v>
      </c>
      <c r="C5201">
        <v>5</v>
      </c>
      <c r="D5201" t="s">
        <v>985</v>
      </c>
      <c r="E5201" t="s">
        <v>986</v>
      </c>
      <c r="F5201" t="s">
        <v>1365</v>
      </c>
      <c r="G5201" t="s">
        <v>1364</v>
      </c>
      <c r="H5201" t="s">
        <v>30</v>
      </c>
      <c r="I5201" t="s">
        <v>21</v>
      </c>
      <c r="J5201" t="s">
        <v>31</v>
      </c>
      <c r="K5201" t="s">
        <v>1362</v>
      </c>
      <c r="L5201" t="s">
        <v>24</v>
      </c>
      <c r="M5201" t="s">
        <v>26</v>
      </c>
      <c r="N5201">
        <v>14</v>
      </c>
      <c r="O5201">
        <v>756</v>
      </c>
      <c r="P5201">
        <v>469.28</v>
      </c>
      <c r="Q5201">
        <v>-154.69999999999999</v>
      </c>
    </row>
    <row r="5202" spans="2:17" hidden="1">
      <c r="B5202">
        <v>2017</v>
      </c>
      <c r="C5202">
        <v>5</v>
      </c>
      <c r="D5202" t="s">
        <v>985</v>
      </c>
      <c r="E5202" t="s">
        <v>986</v>
      </c>
      <c r="F5202" t="s">
        <v>1365</v>
      </c>
      <c r="G5202" t="s">
        <v>1364</v>
      </c>
      <c r="H5202" t="s">
        <v>30</v>
      </c>
      <c r="I5202" t="s">
        <v>21</v>
      </c>
      <c r="J5202" t="s">
        <v>31</v>
      </c>
      <c r="K5202" t="s">
        <v>1362</v>
      </c>
      <c r="L5202" t="s">
        <v>24</v>
      </c>
      <c r="M5202" t="s">
        <v>27</v>
      </c>
      <c r="N5202">
        <v>4</v>
      </c>
      <c r="O5202">
        <v>1918</v>
      </c>
      <c r="P5202">
        <v>1470.83</v>
      </c>
      <c r="Q5202">
        <v>38.69</v>
      </c>
    </row>
    <row r="5203" spans="2:17" hidden="1">
      <c r="B5203">
        <v>2017</v>
      </c>
      <c r="C5203">
        <v>5</v>
      </c>
      <c r="D5203" t="s">
        <v>985</v>
      </c>
      <c r="E5203" t="s">
        <v>986</v>
      </c>
      <c r="F5203" t="s">
        <v>1366</v>
      </c>
      <c r="G5203" t="s">
        <v>1376</v>
      </c>
      <c r="H5203" t="s">
        <v>30</v>
      </c>
      <c r="I5203" t="s">
        <v>21</v>
      </c>
      <c r="J5203" t="s">
        <v>31</v>
      </c>
      <c r="K5203" t="s">
        <v>1367</v>
      </c>
      <c r="L5203" t="s">
        <v>24</v>
      </c>
      <c r="M5203" t="s">
        <v>25</v>
      </c>
      <c r="N5203">
        <v>977</v>
      </c>
      <c r="O5203">
        <v>4105</v>
      </c>
      <c r="P5203">
        <v>5492.88</v>
      </c>
      <c r="Q5203">
        <v>-1713.11</v>
      </c>
    </row>
    <row r="5204" spans="2:17" hidden="1">
      <c r="B5204">
        <v>2017</v>
      </c>
      <c r="C5204">
        <v>5</v>
      </c>
      <c r="D5204" t="s">
        <v>985</v>
      </c>
      <c r="E5204" t="s">
        <v>986</v>
      </c>
      <c r="F5204" t="s">
        <v>1366</v>
      </c>
      <c r="G5204" t="s">
        <v>1376</v>
      </c>
      <c r="H5204" t="s">
        <v>30</v>
      </c>
      <c r="I5204" t="s">
        <v>21</v>
      </c>
      <c r="J5204" t="s">
        <v>31</v>
      </c>
      <c r="K5204" t="s">
        <v>1367</v>
      </c>
      <c r="L5204" t="s">
        <v>24</v>
      </c>
      <c r="M5204" t="s">
        <v>26</v>
      </c>
      <c r="N5204">
        <v>42</v>
      </c>
      <c r="O5204">
        <v>2037</v>
      </c>
      <c r="P5204">
        <v>1017.51</v>
      </c>
      <c r="Q5204">
        <v>-525.84</v>
      </c>
    </row>
    <row r="5205" spans="2:17" hidden="1">
      <c r="B5205">
        <v>2017</v>
      </c>
      <c r="C5205">
        <v>5</v>
      </c>
      <c r="D5205" t="s">
        <v>985</v>
      </c>
      <c r="E5205" t="s">
        <v>986</v>
      </c>
      <c r="F5205" t="s">
        <v>1366</v>
      </c>
      <c r="G5205" t="s">
        <v>1376</v>
      </c>
      <c r="H5205" t="s">
        <v>30</v>
      </c>
      <c r="I5205" t="s">
        <v>21</v>
      </c>
      <c r="J5205" t="s">
        <v>31</v>
      </c>
      <c r="K5205" t="s">
        <v>1367</v>
      </c>
      <c r="L5205" t="s">
        <v>24</v>
      </c>
      <c r="M5205" t="s">
        <v>27</v>
      </c>
      <c r="N5205">
        <v>4</v>
      </c>
      <c r="O5205">
        <v>928</v>
      </c>
      <c r="P5205">
        <v>642.67999999999995</v>
      </c>
      <c r="Q5205">
        <v>9.0500000000000007</v>
      </c>
    </row>
    <row r="5206" spans="2:17" hidden="1">
      <c r="B5206">
        <v>2017</v>
      </c>
      <c r="C5206">
        <v>5</v>
      </c>
      <c r="D5206" t="s">
        <v>985</v>
      </c>
      <c r="E5206" t="s">
        <v>986</v>
      </c>
      <c r="F5206" t="s">
        <v>1044</v>
      </c>
      <c r="G5206" t="s">
        <v>1045</v>
      </c>
      <c r="H5206" t="s">
        <v>30</v>
      </c>
      <c r="I5206" t="s">
        <v>21</v>
      </c>
      <c r="J5206" t="s">
        <v>31</v>
      </c>
      <c r="K5206" t="s">
        <v>1046</v>
      </c>
      <c r="L5206" t="s">
        <v>24</v>
      </c>
      <c r="M5206" t="s">
        <v>25</v>
      </c>
      <c r="N5206">
        <v>884</v>
      </c>
      <c r="O5206">
        <v>4971</v>
      </c>
      <c r="P5206">
        <v>6649.29</v>
      </c>
      <c r="Q5206">
        <v>-1972.43</v>
      </c>
    </row>
    <row r="5207" spans="2:17" hidden="1">
      <c r="B5207">
        <v>2017</v>
      </c>
      <c r="C5207">
        <v>5</v>
      </c>
      <c r="D5207" t="s">
        <v>985</v>
      </c>
      <c r="E5207" t="s">
        <v>986</v>
      </c>
      <c r="F5207" t="s">
        <v>1044</v>
      </c>
      <c r="G5207" t="s">
        <v>1045</v>
      </c>
      <c r="H5207" t="s">
        <v>30</v>
      </c>
      <c r="I5207" t="s">
        <v>21</v>
      </c>
      <c r="J5207" t="s">
        <v>31</v>
      </c>
      <c r="K5207" t="s">
        <v>1046</v>
      </c>
      <c r="L5207" t="s">
        <v>24</v>
      </c>
      <c r="M5207" t="s">
        <v>26</v>
      </c>
      <c r="N5207">
        <v>106</v>
      </c>
      <c r="O5207">
        <v>5294</v>
      </c>
      <c r="P5207">
        <v>3501.03</v>
      </c>
      <c r="Q5207">
        <v>-1261.4000000000001</v>
      </c>
    </row>
    <row r="5208" spans="2:17" hidden="1">
      <c r="B5208">
        <v>2017</v>
      </c>
      <c r="C5208">
        <v>5</v>
      </c>
      <c r="D5208" t="s">
        <v>985</v>
      </c>
      <c r="E5208" t="s">
        <v>986</v>
      </c>
      <c r="F5208" t="s">
        <v>1044</v>
      </c>
      <c r="G5208" t="s">
        <v>1045</v>
      </c>
      <c r="H5208" t="s">
        <v>30</v>
      </c>
      <c r="I5208" t="s">
        <v>21</v>
      </c>
      <c r="J5208" t="s">
        <v>31</v>
      </c>
      <c r="K5208" t="s">
        <v>1046</v>
      </c>
      <c r="L5208" t="s">
        <v>24</v>
      </c>
      <c r="M5208" t="s">
        <v>27</v>
      </c>
      <c r="N5208">
        <v>8</v>
      </c>
      <c r="O5208">
        <v>2201</v>
      </c>
      <c r="P5208">
        <v>1639.95</v>
      </c>
      <c r="Q5208">
        <v>-149.32</v>
      </c>
    </row>
    <row r="5209" spans="2:17" hidden="1">
      <c r="B5209">
        <v>2017</v>
      </c>
      <c r="C5209">
        <v>5</v>
      </c>
      <c r="D5209" t="s">
        <v>985</v>
      </c>
      <c r="E5209" t="s">
        <v>986</v>
      </c>
      <c r="F5209" t="s">
        <v>1047</v>
      </c>
      <c r="G5209" t="s">
        <v>1048</v>
      </c>
      <c r="H5209" t="s">
        <v>30</v>
      </c>
      <c r="I5209" t="s">
        <v>21</v>
      </c>
      <c r="J5209" t="s">
        <v>31</v>
      </c>
      <c r="K5209" t="s">
        <v>1046</v>
      </c>
      <c r="L5209" t="s">
        <v>24</v>
      </c>
      <c r="M5209" t="s">
        <v>25</v>
      </c>
      <c r="N5209">
        <v>1341</v>
      </c>
      <c r="O5209">
        <v>13719</v>
      </c>
      <c r="P5209">
        <v>12488.27</v>
      </c>
      <c r="Q5209">
        <v>-5394.38</v>
      </c>
    </row>
    <row r="5210" spans="2:17" hidden="1">
      <c r="B5210">
        <v>2017</v>
      </c>
      <c r="C5210">
        <v>5</v>
      </c>
      <c r="D5210" t="s">
        <v>985</v>
      </c>
      <c r="E5210" t="s">
        <v>986</v>
      </c>
      <c r="F5210" t="s">
        <v>1047</v>
      </c>
      <c r="G5210" t="s">
        <v>1048</v>
      </c>
      <c r="H5210" t="s">
        <v>30</v>
      </c>
      <c r="I5210" t="s">
        <v>21</v>
      </c>
      <c r="J5210" t="s">
        <v>31</v>
      </c>
      <c r="K5210" t="s">
        <v>1046</v>
      </c>
      <c r="L5210" t="s">
        <v>24</v>
      </c>
      <c r="M5210" t="s">
        <v>26</v>
      </c>
      <c r="N5210">
        <v>993</v>
      </c>
      <c r="O5210">
        <v>58628</v>
      </c>
      <c r="P5210">
        <v>39648.660000000003</v>
      </c>
      <c r="Q5210">
        <v>-11717.4</v>
      </c>
    </row>
    <row r="5211" spans="2:17" hidden="1">
      <c r="B5211">
        <v>2017</v>
      </c>
      <c r="C5211">
        <v>5</v>
      </c>
      <c r="D5211" t="s">
        <v>985</v>
      </c>
      <c r="E5211" t="s">
        <v>986</v>
      </c>
      <c r="F5211" t="s">
        <v>1047</v>
      </c>
      <c r="G5211" t="s">
        <v>1048</v>
      </c>
      <c r="H5211" t="s">
        <v>30</v>
      </c>
      <c r="I5211" t="s">
        <v>21</v>
      </c>
      <c r="J5211" t="s">
        <v>31</v>
      </c>
      <c r="K5211" t="s">
        <v>1046</v>
      </c>
      <c r="L5211" t="s">
        <v>24</v>
      </c>
      <c r="M5211" t="s">
        <v>27</v>
      </c>
      <c r="N5211">
        <v>605</v>
      </c>
      <c r="O5211">
        <v>163644</v>
      </c>
      <c r="P5211">
        <v>135444.16</v>
      </c>
      <c r="Q5211">
        <v>3553.89</v>
      </c>
    </row>
    <row r="5212" spans="2:17" hidden="1">
      <c r="B5212">
        <v>2017</v>
      </c>
      <c r="C5212">
        <v>5</v>
      </c>
      <c r="D5212" t="s">
        <v>985</v>
      </c>
      <c r="E5212" t="s">
        <v>986</v>
      </c>
      <c r="F5212" t="s">
        <v>1049</v>
      </c>
      <c r="G5212" t="s">
        <v>1050</v>
      </c>
      <c r="H5212" t="s">
        <v>30</v>
      </c>
      <c r="I5212" t="s">
        <v>21</v>
      </c>
      <c r="J5212" t="s">
        <v>31</v>
      </c>
      <c r="K5212" t="s">
        <v>1051</v>
      </c>
      <c r="L5212" t="s">
        <v>24</v>
      </c>
      <c r="M5212" t="s">
        <v>25</v>
      </c>
      <c r="N5212">
        <v>119</v>
      </c>
      <c r="O5212">
        <v>393</v>
      </c>
      <c r="P5212">
        <v>784.87</v>
      </c>
      <c r="Q5212">
        <v>-155.36000000000001</v>
      </c>
    </row>
    <row r="5213" spans="2:17" hidden="1">
      <c r="B5213">
        <v>2017</v>
      </c>
      <c r="C5213">
        <v>5</v>
      </c>
      <c r="D5213" t="s">
        <v>985</v>
      </c>
      <c r="E5213" t="s">
        <v>986</v>
      </c>
      <c r="F5213" t="s">
        <v>1049</v>
      </c>
      <c r="G5213" t="s">
        <v>1050</v>
      </c>
      <c r="H5213" t="s">
        <v>30</v>
      </c>
      <c r="I5213" t="s">
        <v>21</v>
      </c>
      <c r="J5213" t="s">
        <v>31</v>
      </c>
      <c r="K5213" t="s">
        <v>1051</v>
      </c>
      <c r="L5213" t="s">
        <v>24</v>
      </c>
      <c r="M5213" t="s">
        <v>26</v>
      </c>
      <c r="N5213">
        <v>7</v>
      </c>
      <c r="O5213">
        <v>312</v>
      </c>
      <c r="P5213">
        <v>200.58</v>
      </c>
      <c r="Q5213">
        <v>-82.95</v>
      </c>
    </row>
    <row r="5214" spans="2:17" hidden="1">
      <c r="B5214">
        <v>2017</v>
      </c>
      <c r="C5214">
        <v>5</v>
      </c>
      <c r="D5214" t="s">
        <v>985</v>
      </c>
      <c r="E5214" t="s">
        <v>986</v>
      </c>
      <c r="F5214" t="s">
        <v>1052</v>
      </c>
      <c r="G5214" t="s">
        <v>1053</v>
      </c>
      <c r="H5214" t="s">
        <v>30</v>
      </c>
      <c r="I5214" t="s">
        <v>21</v>
      </c>
      <c r="J5214" t="s">
        <v>31</v>
      </c>
      <c r="K5214" t="s">
        <v>1046</v>
      </c>
      <c r="L5214" t="s">
        <v>24</v>
      </c>
      <c r="M5214" t="s">
        <v>25</v>
      </c>
      <c r="N5214">
        <v>143</v>
      </c>
      <c r="O5214">
        <v>710</v>
      </c>
      <c r="P5214">
        <v>1038.28</v>
      </c>
      <c r="Q5214">
        <v>-281.72000000000003</v>
      </c>
    </row>
    <row r="5215" spans="2:17" hidden="1">
      <c r="B5215">
        <v>2017</v>
      </c>
      <c r="C5215">
        <v>5</v>
      </c>
      <c r="D5215" t="s">
        <v>985</v>
      </c>
      <c r="E5215" t="s">
        <v>986</v>
      </c>
      <c r="F5215" t="s">
        <v>1052</v>
      </c>
      <c r="G5215" t="s">
        <v>1053</v>
      </c>
      <c r="H5215" t="s">
        <v>30</v>
      </c>
      <c r="I5215" t="s">
        <v>21</v>
      </c>
      <c r="J5215" t="s">
        <v>31</v>
      </c>
      <c r="K5215" t="s">
        <v>1046</v>
      </c>
      <c r="L5215" t="s">
        <v>24</v>
      </c>
      <c r="M5215" t="s">
        <v>26</v>
      </c>
      <c r="N5215">
        <v>37</v>
      </c>
      <c r="O5215">
        <v>2039</v>
      </c>
      <c r="P5215">
        <v>1373.75</v>
      </c>
      <c r="Q5215">
        <v>-440.3</v>
      </c>
    </row>
    <row r="5216" spans="2:17" hidden="1">
      <c r="B5216">
        <v>2017</v>
      </c>
      <c r="C5216">
        <v>5</v>
      </c>
      <c r="D5216" t="s">
        <v>985</v>
      </c>
      <c r="E5216" t="s">
        <v>986</v>
      </c>
      <c r="F5216" t="s">
        <v>1052</v>
      </c>
      <c r="G5216" t="s">
        <v>1053</v>
      </c>
      <c r="H5216" t="s">
        <v>30</v>
      </c>
      <c r="I5216" t="s">
        <v>21</v>
      </c>
      <c r="J5216" t="s">
        <v>31</v>
      </c>
      <c r="K5216" t="s">
        <v>1046</v>
      </c>
      <c r="L5216" t="s">
        <v>24</v>
      </c>
      <c r="M5216" t="s">
        <v>27</v>
      </c>
      <c r="N5216">
        <v>3</v>
      </c>
      <c r="O5216">
        <v>411</v>
      </c>
      <c r="P5216">
        <v>351.3</v>
      </c>
      <c r="Q5216">
        <v>9.2100000000000009</v>
      </c>
    </row>
    <row r="5217" spans="2:17" hidden="1">
      <c r="B5217">
        <v>2017</v>
      </c>
      <c r="C5217">
        <v>5</v>
      </c>
      <c r="D5217" t="s">
        <v>1034</v>
      </c>
      <c r="E5217" t="s">
        <v>1035</v>
      </c>
      <c r="F5217" t="s">
        <v>1036</v>
      </c>
      <c r="G5217" t="s">
        <v>1037</v>
      </c>
      <c r="H5217" t="s">
        <v>121</v>
      </c>
      <c r="I5217" t="s">
        <v>1073</v>
      </c>
      <c r="J5217" t="s">
        <v>31</v>
      </c>
      <c r="K5217" t="s">
        <v>1038</v>
      </c>
      <c r="L5217" t="s">
        <v>24</v>
      </c>
      <c r="M5217" t="s">
        <v>25</v>
      </c>
      <c r="N5217">
        <v>2926</v>
      </c>
      <c r="O5217">
        <v>36393</v>
      </c>
      <c r="P5217">
        <v>24343.45</v>
      </c>
      <c r="Q5217">
        <v>-5491.67</v>
      </c>
    </row>
    <row r="5218" spans="2:17" hidden="1">
      <c r="B5218">
        <v>2017</v>
      </c>
      <c r="C5218">
        <v>5</v>
      </c>
      <c r="D5218" t="s">
        <v>1034</v>
      </c>
      <c r="E5218" t="s">
        <v>1035</v>
      </c>
      <c r="F5218" t="s">
        <v>1036</v>
      </c>
      <c r="G5218" t="s">
        <v>1037</v>
      </c>
      <c r="H5218" t="s">
        <v>121</v>
      </c>
      <c r="I5218" t="s">
        <v>1073</v>
      </c>
      <c r="J5218" t="s">
        <v>31</v>
      </c>
      <c r="K5218" t="s">
        <v>1038</v>
      </c>
      <c r="L5218" t="s">
        <v>24</v>
      </c>
      <c r="M5218" t="s">
        <v>26</v>
      </c>
      <c r="N5218">
        <v>2622</v>
      </c>
      <c r="O5218">
        <v>158832</v>
      </c>
      <c r="P5218">
        <v>84282.1</v>
      </c>
      <c r="Q5218">
        <v>-13053.32</v>
      </c>
    </row>
    <row r="5219" spans="2:17" hidden="1">
      <c r="B5219">
        <v>2017</v>
      </c>
      <c r="C5219">
        <v>5</v>
      </c>
      <c r="D5219" t="s">
        <v>1034</v>
      </c>
      <c r="E5219" t="s">
        <v>1035</v>
      </c>
      <c r="F5219" t="s">
        <v>1036</v>
      </c>
      <c r="G5219" t="s">
        <v>1037</v>
      </c>
      <c r="H5219" t="s">
        <v>121</v>
      </c>
      <c r="I5219" t="s">
        <v>1073</v>
      </c>
      <c r="J5219" t="s">
        <v>31</v>
      </c>
      <c r="K5219" t="s">
        <v>1038</v>
      </c>
      <c r="L5219" t="s">
        <v>24</v>
      </c>
      <c r="M5219" t="s">
        <v>27</v>
      </c>
      <c r="N5219">
        <v>1108</v>
      </c>
      <c r="O5219">
        <v>193372</v>
      </c>
      <c r="P5219">
        <v>111842.87</v>
      </c>
      <c r="Q5219">
        <v>2940.19</v>
      </c>
    </row>
    <row r="5220" spans="2:17" hidden="1">
      <c r="B5220">
        <v>2017</v>
      </c>
      <c r="C5220">
        <v>6</v>
      </c>
      <c r="D5220" t="s">
        <v>16</v>
      </c>
      <c r="E5220" t="s">
        <v>17</v>
      </c>
      <c r="F5220" t="s">
        <v>18</v>
      </c>
      <c r="G5220" t="s">
        <v>19</v>
      </c>
      <c r="H5220" t="s">
        <v>20</v>
      </c>
      <c r="I5220" t="s">
        <v>21</v>
      </c>
      <c r="J5220" t="s">
        <v>22</v>
      </c>
      <c r="K5220" t="s">
        <v>23</v>
      </c>
      <c r="L5220" t="s">
        <v>24</v>
      </c>
      <c r="M5220" t="s">
        <v>25</v>
      </c>
      <c r="N5220">
        <v>200</v>
      </c>
      <c r="O5220">
        <v>2124</v>
      </c>
      <c r="P5220">
        <v>1857.15</v>
      </c>
      <c r="Q5220">
        <v>-896.79</v>
      </c>
    </row>
    <row r="5221" spans="2:17" hidden="1">
      <c r="B5221">
        <v>2017</v>
      </c>
      <c r="C5221">
        <v>6</v>
      </c>
      <c r="D5221" t="s">
        <v>16</v>
      </c>
      <c r="E5221" t="s">
        <v>17</v>
      </c>
      <c r="F5221" t="s">
        <v>18</v>
      </c>
      <c r="G5221" t="s">
        <v>19</v>
      </c>
      <c r="H5221" t="s">
        <v>20</v>
      </c>
      <c r="I5221" t="s">
        <v>21</v>
      </c>
      <c r="J5221" t="s">
        <v>22</v>
      </c>
      <c r="K5221" t="s">
        <v>23</v>
      </c>
      <c r="L5221" t="s">
        <v>24</v>
      </c>
      <c r="M5221" t="s">
        <v>26</v>
      </c>
      <c r="N5221">
        <v>13</v>
      </c>
      <c r="O5221">
        <v>581</v>
      </c>
      <c r="P5221">
        <v>362.06</v>
      </c>
      <c r="Q5221">
        <v>-164.58</v>
      </c>
    </row>
    <row r="5222" spans="2:17" hidden="1">
      <c r="B5222">
        <v>2017</v>
      </c>
      <c r="C5222">
        <v>6</v>
      </c>
      <c r="D5222" t="s">
        <v>16</v>
      </c>
      <c r="E5222" t="s">
        <v>17</v>
      </c>
      <c r="F5222" t="s">
        <v>28</v>
      </c>
      <c r="G5222" t="s">
        <v>29</v>
      </c>
      <c r="H5222" t="s">
        <v>30</v>
      </c>
      <c r="I5222" t="s">
        <v>21</v>
      </c>
      <c r="J5222" t="s">
        <v>31</v>
      </c>
      <c r="K5222" t="s">
        <v>32</v>
      </c>
      <c r="L5222" t="s">
        <v>24</v>
      </c>
      <c r="M5222" t="s">
        <v>25</v>
      </c>
      <c r="N5222">
        <v>274</v>
      </c>
      <c r="O5222">
        <v>1218</v>
      </c>
      <c r="P5222">
        <v>1622.85</v>
      </c>
      <c r="Q5222">
        <v>-325.64</v>
      </c>
    </row>
    <row r="5223" spans="2:17" hidden="1">
      <c r="B5223">
        <v>2017</v>
      </c>
      <c r="C5223">
        <v>6</v>
      </c>
      <c r="D5223" t="s">
        <v>16</v>
      </c>
      <c r="E5223" t="s">
        <v>17</v>
      </c>
      <c r="F5223" t="s">
        <v>28</v>
      </c>
      <c r="G5223" t="s">
        <v>29</v>
      </c>
      <c r="H5223" t="s">
        <v>30</v>
      </c>
      <c r="I5223" t="s">
        <v>21</v>
      </c>
      <c r="J5223" t="s">
        <v>31</v>
      </c>
      <c r="K5223" t="s">
        <v>32</v>
      </c>
      <c r="L5223" t="s">
        <v>24</v>
      </c>
      <c r="M5223" t="s">
        <v>26</v>
      </c>
      <c r="N5223">
        <v>14</v>
      </c>
      <c r="O5223">
        <v>652</v>
      </c>
      <c r="P5223">
        <v>404.2</v>
      </c>
      <c r="Q5223">
        <v>-114.52</v>
      </c>
    </row>
    <row r="5224" spans="2:17" hidden="1">
      <c r="B5224">
        <v>2017</v>
      </c>
      <c r="C5224">
        <v>6</v>
      </c>
      <c r="D5224" t="s">
        <v>16</v>
      </c>
      <c r="E5224" t="s">
        <v>17</v>
      </c>
      <c r="F5224" t="s">
        <v>33</v>
      </c>
      <c r="G5224" t="s">
        <v>34</v>
      </c>
      <c r="H5224" t="s">
        <v>30</v>
      </c>
      <c r="I5224" t="s">
        <v>21</v>
      </c>
      <c r="J5224" t="s">
        <v>22</v>
      </c>
      <c r="K5224" t="s">
        <v>35</v>
      </c>
      <c r="L5224" t="s">
        <v>24</v>
      </c>
      <c r="M5224" t="s">
        <v>25</v>
      </c>
      <c r="N5224">
        <v>2804</v>
      </c>
      <c r="O5224">
        <v>20397</v>
      </c>
      <c r="P5224">
        <v>20926.39</v>
      </c>
      <c r="Q5224">
        <v>-8612.15</v>
      </c>
    </row>
    <row r="5225" spans="2:17" hidden="1">
      <c r="B5225">
        <v>2017</v>
      </c>
      <c r="C5225">
        <v>6</v>
      </c>
      <c r="D5225" t="s">
        <v>16</v>
      </c>
      <c r="E5225" t="s">
        <v>17</v>
      </c>
      <c r="F5225" t="s">
        <v>33</v>
      </c>
      <c r="G5225" t="s">
        <v>34</v>
      </c>
      <c r="H5225" t="s">
        <v>30</v>
      </c>
      <c r="I5225" t="s">
        <v>21</v>
      </c>
      <c r="J5225" t="s">
        <v>22</v>
      </c>
      <c r="K5225" t="s">
        <v>35</v>
      </c>
      <c r="L5225" t="s">
        <v>24</v>
      </c>
      <c r="M5225" t="s">
        <v>26</v>
      </c>
      <c r="N5225">
        <v>408</v>
      </c>
      <c r="O5225">
        <v>19338</v>
      </c>
      <c r="P5225">
        <v>11963.34</v>
      </c>
      <c r="Q5225">
        <v>-5169.3599999999997</v>
      </c>
    </row>
    <row r="5226" spans="2:17" hidden="1">
      <c r="B5226">
        <v>2017</v>
      </c>
      <c r="C5226">
        <v>6</v>
      </c>
      <c r="D5226" t="s">
        <v>16</v>
      </c>
      <c r="E5226" t="s">
        <v>17</v>
      </c>
      <c r="F5226" t="s">
        <v>33</v>
      </c>
      <c r="G5226" t="s">
        <v>34</v>
      </c>
      <c r="H5226" t="s">
        <v>30</v>
      </c>
      <c r="I5226" t="s">
        <v>21</v>
      </c>
      <c r="J5226" t="s">
        <v>22</v>
      </c>
      <c r="K5226" t="s">
        <v>35</v>
      </c>
      <c r="L5226" t="s">
        <v>24</v>
      </c>
      <c r="M5226" t="s">
        <v>27</v>
      </c>
      <c r="N5226">
        <v>18</v>
      </c>
      <c r="O5226">
        <v>3504</v>
      </c>
      <c r="P5226">
        <v>1971.98</v>
      </c>
      <c r="Q5226">
        <v>0</v>
      </c>
    </row>
    <row r="5227" spans="2:17" hidden="1">
      <c r="B5227">
        <v>2017</v>
      </c>
      <c r="C5227">
        <v>6</v>
      </c>
      <c r="D5227" t="s">
        <v>16</v>
      </c>
      <c r="E5227" t="s">
        <v>17</v>
      </c>
      <c r="F5227" t="s">
        <v>36</v>
      </c>
      <c r="G5227" t="s">
        <v>37</v>
      </c>
      <c r="H5227" t="s">
        <v>30</v>
      </c>
      <c r="I5227" t="s">
        <v>21</v>
      </c>
      <c r="J5227" t="s">
        <v>22</v>
      </c>
      <c r="K5227" t="s">
        <v>38</v>
      </c>
      <c r="L5227" t="s">
        <v>24</v>
      </c>
      <c r="M5227" t="s">
        <v>25</v>
      </c>
      <c r="N5227">
        <v>1956</v>
      </c>
      <c r="O5227">
        <v>11752</v>
      </c>
      <c r="P5227">
        <v>13247.05</v>
      </c>
      <c r="Q5227">
        <v>-3200.1</v>
      </c>
    </row>
    <row r="5228" spans="2:17" hidden="1">
      <c r="B5228">
        <v>2017</v>
      </c>
      <c r="C5228">
        <v>6</v>
      </c>
      <c r="D5228" t="s">
        <v>16</v>
      </c>
      <c r="E5228" t="s">
        <v>17</v>
      </c>
      <c r="F5228" t="s">
        <v>36</v>
      </c>
      <c r="G5228" t="s">
        <v>37</v>
      </c>
      <c r="H5228" t="s">
        <v>30</v>
      </c>
      <c r="I5228" t="s">
        <v>21</v>
      </c>
      <c r="J5228" t="s">
        <v>22</v>
      </c>
      <c r="K5228" t="s">
        <v>38</v>
      </c>
      <c r="L5228" t="s">
        <v>24</v>
      </c>
      <c r="M5228" t="s">
        <v>26</v>
      </c>
      <c r="N5228">
        <v>120</v>
      </c>
      <c r="O5228">
        <v>5258</v>
      </c>
      <c r="P5228">
        <v>3284.63</v>
      </c>
      <c r="Q5228">
        <v>-980.4</v>
      </c>
    </row>
    <row r="5229" spans="2:17" hidden="1">
      <c r="B5229">
        <v>2017</v>
      </c>
      <c r="C5229">
        <v>6</v>
      </c>
      <c r="D5229" t="s">
        <v>16</v>
      </c>
      <c r="E5229" t="s">
        <v>17</v>
      </c>
      <c r="F5229" t="s">
        <v>36</v>
      </c>
      <c r="G5229" t="s">
        <v>37</v>
      </c>
      <c r="H5229" t="s">
        <v>30</v>
      </c>
      <c r="I5229" t="s">
        <v>21</v>
      </c>
      <c r="J5229" t="s">
        <v>22</v>
      </c>
      <c r="K5229" t="s">
        <v>38</v>
      </c>
      <c r="L5229" t="s">
        <v>24</v>
      </c>
      <c r="M5229" t="s">
        <v>27</v>
      </c>
      <c r="N5229">
        <v>3</v>
      </c>
      <c r="O5229">
        <v>360</v>
      </c>
      <c r="P5229">
        <v>206.62</v>
      </c>
      <c r="Q5229">
        <v>5.58</v>
      </c>
    </row>
    <row r="5230" spans="2:17" hidden="1">
      <c r="B5230">
        <v>2017</v>
      </c>
      <c r="C5230">
        <v>6</v>
      </c>
      <c r="D5230" t="s">
        <v>16</v>
      </c>
      <c r="E5230" t="s">
        <v>17</v>
      </c>
      <c r="F5230" t="s">
        <v>39</v>
      </c>
      <c r="G5230" t="s">
        <v>40</v>
      </c>
      <c r="H5230" t="s">
        <v>30</v>
      </c>
      <c r="I5230" t="s">
        <v>21</v>
      </c>
      <c r="J5230" t="s">
        <v>22</v>
      </c>
      <c r="K5230" t="s">
        <v>41</v>
      </c>
      <c r="L5230" t="s">
        <v>24</v>
      </c>
      <c r="M5230" t="s">
        <v>25</v>
      </c>
      <c r="N5230">
        <v>2223</v>
      </c>
      <c r="O5230">
        <v>12841</v>
      </c>
      <c r="P5230">
        <v>14775.74</v>
      </c>
      <c r="Q5230">
        <v>-3499.68</v>
      </c>
    </row>
    <row r="5231" spans="2:17" hidden="1">
      <c r="B5231">
        <v>2017</v>
      </c>
      <c r="C5231">
        <v>6</v>
      </c>
      <c r="D5231" t="s">
        <v>16</v>
      </c>
      <c r="E5231" t="s">
        <v>17</v>
      </c>
      <c r="F5231" t="s">
        <v>39</v>
      </c>
      <c r="G5231" t="s">
        <v>40</v>
      </c>
      <c r="H5231" t="s">
        <v>30</v>
      </c>
      <c r="I5231" t="s">
        <v>21</v>
      </c>
      <c r="J5231" t="s">
        <v>22</v>
      </c>
      <c r="K5231" t="s">
        <v>41</v>
      </c>
      <c r="L5231" t="s">
        <v>24</v>
      </c>
      <c r="M5231" t="s">
        <v>26</v>
      </c>
      <c r="N5231">
        <v>217</v>
      </c>
      <c r="O5231">
        <v>11101</v>
      </c>
      <c r="P5231">
        <v>6807.34</v>
      </c>
      <c r="Q5231">
        <v>-1772.89</v>
      </c>
    </row>
    <row r="5232" spans="2:17" hidden="1">
      <c r="B5232">
        <v>2017</v>
      </c>
      <c r="C5232">
        <v>6</v>
      </c>
      <c r="D5232" t="s">
        <v>16</v>
      </c>
      <c r="E5232" t="s">
        <v>17</v>
      </c>
      <c r="F5232" t="s">
        <v>39</v>
      </c>
      <c r="G5232" t="s">
        <v>40</v>
      </c>
      <c r="H5232" t="s">
        <v>30</v>
      </c>
      <c r="I5232" t="s">
        <v>21</v>
      </c>
      <c r="J5232" t="s">
        <v>22</v>
      </c>
      <c r="K5232" t="s">
        <v>41</v>
      </c>
      <c r="L5232" t="s">
        <v>24</v>
      </c>
      <c r="M5232" t="s">
        <v>27</v>
      </c>
      <c r="N5232">
        <v>12</v>
      </c>
      <c r="O5232">
        <v>2148</v>
      </c>
      <c r="P5232">
        <v>1212.23</v>
      </c>
      <c r="Q5232">
        <v>32.71</v>
      </c>
    </row>
    <row r="5233" spans="2:17" hidden="1">
      <c r="B5233">
        <v>2017</v>
      </c>
      <c r="C5233">
        <v>6</v>
      </c>
      <c r="D5233" t="s">
        <v>16</v>
      </c>
      <c r="E5233" t="s">
        <v>17</v>
      </c>
      <c r="F5233" t="s">
        <v>42</v>
      </c>
      <c r="G5233" t="s">
        <v>43</v>
      </c>
      <c r="H5233" t="s">
        <v>30</v>
      </c>
      <c r="I5233" t="s">
        <v>21</v>
      </c>
      <c r="J5233" t="s">
        <v>22</v>
      </c>
      <c r="K5233" t="s">
        <v>44</v>
      </c>
      <c r="L5233" t="s">
        <v>24</v>
      </c>
      <c r="M5233" t="s">
        <v>25</v>
      </c>
      <c r="N5233">
        <v>1675</v>
      </c>
      <c r="O5233">
        <v>6016</v>
      </c>
      <c r="P5233">
        <v>9139.69</v>
      </c>
      <c r="Q5233">
        <v>-2540.12</v>
      </c>
    </row>
    <row r="5234" spans="2:17" hidden="1">
      <c r="B5234">
        <v>2017</v>
      </c>
      <c r="C5234">
        <v>6</v>
      </c>
      <c r="D5234" t="s">
        <v>16</v>
      </c>
      <c r="E5234" t="s">
        <v>17</v>
      </c>
      <c r="F5234" t="s">
        <v>42</v>
      </c>
      <c r="G5234" t="s">
        <v>43</v>
      </c>
      <c r="H5234" t="s">
        <v>30</v>
      </c>
      <c r="I5234" t="s">
        <v>21</v>
      </c>
      <c r="J5234" t="s">
        <v>22</v>
      </c>
      <c r="K5234" t="s">
        <v>44</v>
      </c>
      <c r="L5234" t="s">
        <v>24</v>
      </c>
      <c r="M5234" t="s">
        <v>26</v>
      </c>
      <c r="N5234">
        <v>128</v>
      </c>
      <c r="O5234">
        <v>6462</v>
      </c>
      <c r="P5234">
        <v>3968.45</v>
      </c>
      <c r="Q5234">
        <v>-1621.76</v>
      </c>
    </row>
    <row r="5235" spans="2:17" hidden="1">
      <c r="B5235">
        <v>2017</v>
      </c>
      <c r="C5235">
        <v>6</v>
      </c>
      <c r="D5235" t="s">
        <v>16</v>
      </c>
      <c r="E5235" t="s">
        <v>17</v>
      </c>
      <c r="F5235" t="s">
        <v>42</v>
      </c>
      <c r="G5235" t="s">
        <v>43</v>
      </c>
      <c r="H5235" t="s">
        <v>30</v>
      </c>
      <c r="I5235" t="s">
        <v>21</v>
      </c>
      <c r="J5235" t="s">
        <v>22</v>
      </c>
      <c r="K5235" t="s">
        <v>44</v>
      </c>
      <c r="L5235" t="s">
        <v>24</v>
      </c>
      <c r="M5235" t="s">
        <v>27</v>
      </c>
      <c r="N5235">
        <v>7</v>
      </c>
      <c r="O5235">
        <v>912</v>
      </c>
      <c r="P5235">
        <v>521.37</v>
      </c>
      <c r="Q5235">
        <v>0</v>
      </c>
    </row>
    <row r="5236" spans="2:17" hidden="1">
      <c r="B5236">
        <v>2017</v>
      </c>
      <c r="C5236">
        <v>6</v>
      </c>
      <c r="D5236" t="s">
        <v>16</v>
      </c>
      <c r="E5236" t="s">
        <v>17</v>
      </c>
      <c r="F5236" t="s">
        <v>45</v>
      </c>
      <c r="G5236" t="s">
        <v>46</v>
      </c>
      <c r="H5236" t="s">
        <v>30</v>
      </c>
      <c r="I5236" t="s">
        <v>21</v>
      </c>
      <c r="J5236" t="s">
        <v>22</v>
      </c>
      <c r="K5236" t="s">
        <v>47</v>
      </c>
      <c r="L5236" t="s">
        <v>24</v>
      </c>
      <c r="M5236" t="s">
        <v>25</v>
      </c>
      <c r="N5236">
        <v>3701</v>
      </c>
      <c r="O5236">
        <v>27689</v>
      </c>
      <c r="P5236">
        <v>28038.04</v>
      </c>
      <c r="Q5236">
        <v>-11691.09</v>
      </c>
    </row>
    <row r="5237" spans="2:17" hidden="1">
      <c r="B5237">
        <v>2017</v>
      </c>
      <c r="C5237">
        <v>6</v>
      </c>
      <c r="D5237" t="s">
        <v>16</v>
      </c>
      <c r="E5237" t="s">
        <v>17</v>
      </c>
      <c r="F5237" t="s">
        <v>45</v>
      </c>
      <c r="G5237" t="s">
        <v>46</v>
      </c>
      <c r="H5237" t="s">
        <v>30</v>
      </c>
      <c r="I5237" t="s">
        <v>21</v>
      </c>
      <c r="J5237" t="s">
        <v>22</v>
      </c>
      <c r="K5237" t="s">
        <v>47</v>
      </c>
      <c r="L5237" t="s">
        <v>24</v>
      </c>
      <c r="M5237" t="s">
        <v>26</v>
      </c>
      <c r="N5237">
        <v>585</v>
      </c>
      <c r="O5237">
        <v>28713</v>
      </c>
      <c r="P5237">
        <v>17690.240000000002</v>
      </c>
      <c r="Q5237">
        <v>-7411.95</v>
      </c>
    </row>
    <row r="5238" spans="2:17" hidden="1">
      <c r="B5238">
        <v>2017</v>
      </c>
      <c r="C5238">
        <v>6</v>
      </c>
      <c r="D5238" t="s">
        <v>16</v>
      </c>
      <c r="E5238" t="s">
        <v>17</v>
      </c>
      <c r="F5238" t="s">
        <v>45</v>
      </c>
      <c r="G5238" t="s">
        <v>46</v>
      </c>
      <c r="H5238" t="s">
        <v>30</v>
      </c>
      <c r="I5238" t="s">
        <v>21</v>
      </c>
      <c r="J5238" t="s">
        <v>22</v>
      </c>
      <c r="K5238" t="s">
        <v>47</v>
      </c>
      <c r="L5238" t="s">
        <v>24</v>
      </c>
      <c r="M5238" t="s">
        <v>27</v>
      </c>
      <c r="N5238">
        <v>35</v>
      </c>
      <c r="O5238">
        <v>6395</v>
      </c>
      <c r="P5238">
        <v>3606.49</v>
      </c>
      <c r="Q5238">
        <v>0</v>
      </c>
    </row>
    <row r="5239" spans="2:17" hidden="1">
      <c r="B5239">
        <v>2017</v>
      </c>
      <c r="C5239">
        <v>6</v>
      </c>
      <c r="D5239" t="s">
        <v>16</v>
      </c>
      <c r="E5239" t="s">
        <v>17</v>
      </c>
      <c r="F5239" t="s">
        <v>48</v>
      </c>
      <c r="G5239" t="s">
        <v>49</v>
      </c>
      <c r="H5239" t="s">
        <v>30</v>
      </c>
      <c r="I5239" t="s">
        <v>21</v>
      </c>
      <c r="J5239" t="s">
        <v>31</v>
      </c>
      <c r="K5239" t="s">
        <v>50</v>
      </c>
      <c r="L5239" t="s">
        <v>24</v>
      </c>
      <c r="M5239" t="s">
        <v>25</v>
      </c>
      <c r="N5239">
        <v>5267</v>
      </c>
      <c r="O5239">
        <v>32787</v>
      </c>
      <c r="P5239">
        <v>36298.019999999997</v>
      </c>
      <c r="Q5239">
        <v>-8924.4</v>
      </c>
    </row>
    <row r="5240" spans="2:17" hidden="1">
      <c r="B5240">
        <v>2017</v>
      </c>
      <c r="C5240">
        <v>6</v>
      </c>
      <c r="D5240" t="s">
        <v>16</v>
      </c>
      <c r="E5240" t="s">
        <v>17</v>
      </c>
      <c r="F5240" t="s">
        <v>48</v>
      </c>
      <c r="G5240" t="s">
        <v>49</v>
      </c>
      <c r="H5240" t="s">
        <v>30</v>
      </c>
      <c r="I5240" t="s">
        <v>21</v>
      </c>
      <c r="J5240" t="s">
        <v>31</v>
      </c>
      <c r="K5240" t="s">
        <v>50</v>
      </c>
      <c r="L5240" t="s">
        <v>24</v>
      </c>
      <c r="M5240" t="s">
        <v>26</v>
      </c>
      <c r="N5240">
        <v>842</v>
      </c>
      <c r="O5240">
        <v>43524</v>
      </c>
      <c r="P5240">
        <v>26658.560000000001</v>
      </c>
      <c r="Q5240">
        <v>-6879.14</v>
      </c>
    </row>
    <row r="5241" spans="2:17" hidden="1">
      <c r="B5241">
        <v>2017</v>
      </c>
      <c r="C5241">
        <v>6</v>
      </c>
      <c r="D5241" t="s">
        <v>16</v>
      </c>
      <c r="E5241" t="s">
        <v>17</v>
      </c>
      <c r="F5241" t="s">
        <v>48</v>
      </c>
      <c r="G5241" t="s">
        <v>49</v>
      </c>
      <c r="H5241" t="s">
        <v>30</v>
      </c>
      <c r="I5241" t="s">
        <v>21</v>
      </c>
      <c r="J5241" t="s">
        <v>31</v>
      </c>
      <c r="K5241" t="s">
        <v>50</v>
      </c>
      <c r="L5241" t="s">
        <v>24</v>
      </c>
      <c r="M5241" t="s">
        <v>27</v>
      </c>
      <c r="N5241">
        <v>127</v>
      </c>
      <c r="O5241">
        <v>19028</v>
      </c>
      <c r="P5241">
        <v>10811.02</v>
      </c>
      <c r="Q5241">
        <v>291.62</v>
      </c>
    </row>
    <row r="5242" spans="2:17" hidden="1">
      <c r="B5242">
        <v>2017</v>
      </c>
      <c r="C5242">
        <v>6</v>
      </c>
      <c r="D5242" t="s">
        <v>16</v>
      </c>
      <c r="E5242" t="s">
        <v>17</v>
      </c>
      <c r="F5242" t="s">
        <v>51</v>
      </c>
      <c r="G5242" t="s">
        <v>52</v>
      </c>
      <c r="H5242" t="s">
        <v>30</v>
      </c>
      <c r="I5242" t="s">
        <v>21</v>
      </c>
      <c r="J5242" t="s">
        <v>22</v>
      </c>
      <c r="K5242" t="s">
        <v>53</v>
      </c>
      <c r="L5242" t="s">
        <v>24</v>
      </c>
      <c r="M5242" t="s">
        <v>25</v>
      </c>
      <c r="N5242">
        <v>288</v>
      </c>
      <c r="O5242">
        <v>3069</v>
      </c>
      <c r="P5242">
        <v>2680.09</v>
      </c>
      <c r="Q5242">
        <v>-836.1</v>
      </c>
    </row>
    <row r="5243" spans="2:17" hidden="1">
      <c r="B5243">
        <v>2017</v>
      </c>
      <c r="C5243">
        <v>6</v>
      </c>
      <c r="D5243" t="s">
        <v>16</v>
      </c>
      <c r="E5243" t="s">
        <v>17</v>
      </c>
      <c r="F5243" t="s">
        <v>51</v>
      </c>
      <c r="G5243" t="s">
        <v>52</v>
      </c>
      <c r="H5243" t="s">
        <v>30</v>
      </c>
      <c r="I5243" t="s">
        <v>21</v>
      </c>
      <c r="J5243" t="s">
        <v>22</v>
      </c>
      <c r="K5243" t="s">
        <v>53</v>
      </c>
      <c r="L5243" t="s">
        <v>24</v>
      </c>
      <c r="M5243" t="s">
        <v>26</v>
      </c>
      <c r="N5243">
        <v>188</v>
      </c>
      <c r="O5243">
        <v>10817</v>
      </c>
      <c r="P5243">
        <v>6551.23</v>
      </c>
      <c r="Q5243">
        <v>-1535.96</v>
      </c>
    </row>
    <row r="5244" spans="2:17" hidden="1">
      <c r="B5244">
        <v>2017</v>
      </c>
      <c r="C5244">
        <v>6</v>
      </c>
      <c r="D5244" t="s">
        <v>16</v>
      </c>
      <c r="E5244" t="s">
        <v>17</v>
      </c>
      <c r="F5244" t="s">
        <v>51</v>
      </c>
      <c r="G5244" t="s">
        <v>52</v>
      </c>
      <c r="H5244" t="s">
        <v>30</v>
      </c>
      <c r="I5244" t="s">
        <v>21</v>
      </c>
      <c r="J5244" t="s">
        <v>22</v>
      </c>
      <c r="K5244" t="s">
        <v>53</v>
      </c>
      <c r="L5244" t="s">
        <v>24</v>
      </c>
      <c r="M5244" t="s">
        <v>27</v>
      </c>
      <c r="N5244">
        <v>27</v>
      </c>
      <c r="O5244">
        <v>3395</v>
      </c>
      <c r="P5244">
        <v>1944.09</v>
      </c>
      <c r="Q5244">
        <v>52.43</v>
      </c>
    </row>
    <row r="5245" spans="2:17" hidden="1">
      <c r="B5245">
        <v>2017</v>
      </c>
      <c r="C5245">
        <v>6</v>
      </c>
      <c r="D5245" t="s">
        <v>16</v>
      </c>
      <c r="E5245" t="s">
        <v>17</v>
      </c>
      <c r="F5245" t="s">
        <v>54</v>
      </c>
      <c r="G5245" t="s">
        <v>55</v>
      </c>
      <c r="H5245" t="s">
        <v>30</v>
      </c>
      <c r="I5245" t="s">
        <v>21</v>
      </c>
      <c r="J5245" t="s">
        <v>31</v>
      </c>
      <c r="K5245" t="s">
        <v>56</v>
      </c>
      <c r="L5245" t="s">
        <v>24</v>
      </c>
      <c r="M5245" t="s">
        <v>25</v>
      </c>
      <c r="N5245">
        <v>706</v>
      </c>
      <c r="O5245">
        <v>6104</v>
      </c>
      <c r="P5245">
        <v>5796.29</v>
      </c>
      <c r="Q5245">
        <v>-1662.57</v>
      </c>
    </row>
    <row r="5246" spans="2:17" hidden="1">
      <c r="B5246">
        <v>2017</v>
      </c>
      <c r="C5246">
        <v>6</v>
      </c>
      <c r="D5246" t="s">
        <v>16</v>
      </c>
      <c r="E5246" t="s">
        <v>17</v>
      </c>
      <c r="F5246" t="s">
        <v>54</v>
      </c>
      <c r="G5246" t="s">
        <v>55</v>
      </c>
      <c r="H5246" t="s">
        <v>30</v>
      </c>
      <c r="I5246" t="s">
        <v>21</v>
      </c>
      <c r="J5246" t="s">
        <v>31</v>
      </c>
      <c r="K5246" t="s">
        <v>56</v>
      </c>
      <c r="L5246" t="s">
        <v>24</v>
      </c>
      <c r="M5246" t="s">
        <v>26</v>
      </c>
      <c r="N5246">
        <v>177</v>
      </c>
      <c r="O5246">
        <v>8607</v>
      </c>
      <c r="P5246">
        <v>5308.52</v>
      </c>
      <c r="Q5246">
        <v>-1446.09</v>
      </c>
    </row>
    <row r="5247" spans="2:17" hidden="1">
      <c r="B5247">
        <v>2017</v>
      </c>
      <c r="C5247">
        <v>6</v>
      </c>
      <c r="D5247" t="s">
        <v>16</v>
      </c>
      <c r="E5247" t="s">
        <v>17</v>
      </c>
      <c r="F5247" t="s">
        <v>54</v>
      </c>
      <c r="G5247" t="s">
        <v>55</v>
      </c>
      <c r="H5247" t="s">
        <v>30</v>
      </c>
      <c r="I5247" t="s">
        <v>21</v>
      </c>
      <c r="J5247" t="s">
        <v>31</v>
      </c>
      <c r="K5247" t="s">
        <v>56</v>
      </c>
      <c r="L5247" t="s">
        <v>24</v>
      </c>
      <c r="M5247" t="s">
        <v>27</v>
      </c>
      <c r="N5247">
        <v>7</v>
      </c>
      <c r="O5247">
        <v>1019</v>
      </c>
      <c r="P5247">
        <v>579.66999999999996</v>
      </c>
      <c r="Q5247">
        <v>15.66</v>
      </c>
    </row>
    <row r="5248" spans="2:17" hidden="1">
      <c r="B5248">
        <v>2017</v>
      </c>
      <c r="C5248">
        <v>6</v>
      </c>
      <c r="D5248" t="s">
        <v>16</v>
      </c>
      <c r="E5248" t="s">
        <v>17</v>
      </c>
      <c r="F5248" t="s">
        <v>57</v>
      </c>
      <c r="G5248" t="s">
        <v>58</v>
      </c>
      <c r="H5248" t="s">
        <v>30</v>
      </c>
      <c r="I5248" t="s">
        <v>21</v>
      </c>
      <c r="J5248" t="s">
        <v>31</v>
      </c>
      <c r="K5248" t="s">
        <v>59</v>
      </c>
      <c r="L5248" t="s">
        <v>24</v>
      </c>
      <c r="M5248" t="s">
        <v>25</v>
      </c>
      <c r="N5248">
        <v>477</v>
      </c>
      <c r="O5248">
        <v>5297</v>
      </c>
      <c r="P5248">
        <v>4555.8100000000004</v>
      </c>
      <c r="Q5248">
        <v>-1442.97</v>
      </c>
    </row>
    <row r="5249" spans="2:17" hidden="1">
      <c r="B5249">
        <v>2017</v>
      </c>
      <c r="C5249">
        <v>6</v>
      </c>
      <c r="D5249" t="s">
        <v>16</v>
      </c>
      <c r="E5249" t="s">
        <v>17</v>
      </c>
      <c r="F5249" t="s">
        <v>57</v>
      </c>
      <c r="G5249" t="s">
        <v>58</v>
      </c>
      <c r="H5249" t="s">
        <v>30</v>
      </c>
      <c r="I5249" t="s">
        <v>21</v>
      </c>
      <c r="J5249" t="s">
        <v>31</v>
      </c>
      <c r="K5249" t="s">
        <v>59</v>
      </c>
      <c r="L5249" t="s">
        <v>24</v>
      </c>
      <c r="M5249" t="s">
        <v>26</v>
      </c>
      <c r="N5249">
        <v>474</v>
      </c>
      <c r="O5249">
        <v>26350</v>
      </c>
      <c r="P5249">
        <v>16014.45</v>
      </c>
      <c r="Q5249">
        <v>-3877.32</v>
      </c>
    </row>
    <row r="5250" spans="2:17" hidden="1">
      <c r="B5250">
        <v>2017</v>
      </c>
      <c r="C5250">
        <v>6</v>
      </c>
      <c r="D5250" t="s">
        <v>16</v>
      </c>
      <c r="E5250" t="s">
        <v>17</v>
      </c>
      <c r="F5250" t="s">
        <v>57</v>
      </c>
      <c r="G5250" t="s">
        <v>58</v>
      </c>
      <c r="H5250" t="s">
        <v>30</v>
      </c>
      <c r="I5250" t="s">
        <v>21</v>
      </c>
      <c r="J5250" t="s">
        <v>31</v>
      </c>
      <c r="K5250" t="s">
        <v>59</v>
      </c>
      <c r="L5250" t="s">
        <v>24</v>
      </c>
      <c r="M5250" t="s">
        <v>27</v>
      </c>
      <c r="N5250">
        <v>47</v>
      </c>
      <c r="O5250">
        <v>9010</v>
      </c>
      <c r="P5250">
        <v>5073.22</v>
      </c>
      <c r="Q5250">
        <v>136.94999999999999</v>
      </c>
    </row>
    <row r="5251" spans="2:17" hidden="1">
      <c r="B5251">
        <v>2017</v>
      </c>
      <c r="C5251">
        <v>6</v>
      </c>
      <c r="D5251" t="s">
        <v>16</v>
      </c>
      <c r="E5251" t="s">
        <v>17</v>
      </c>
      <c r="F5251" t="s">
        <v>60</v>
      </c>
      <c r="G5251" t="s">
        <v>61</v>
      </c>
      <c r="H5251" t="s">
        <v>20</v>
      </c>
      <c r="I5251" t="s">
        <v>21</v>
      </c>
      <c r="J5251" t="s">
        <v>31</v>
      </c>
      <c r="K5251" t="s">
        <v>62</v>
      </c>
      <c r="L5251" t="s">
        <v>24</v>
      </c>
      <c r="M5251" t="s">
        <v>25</v>
      </c>
      <c r="N5251">
        <v>584</v>
      </c>
      <c r="O5251">
        <v>5679</v>
      </c>
      <c r="P5251">
        <v>5137.3</v>
      </c>
      <c r="Q5251">
        <v>-1545.97</v>
      </c>
    </row>
    <row r="5252" spans="2:17" hidden="1">
      <c r="B5252">
        <v>2017</v>
      </c>
      <c r="C5252">
        <v>6</v>
      </c>
      <c r="D5252" t="s">
        <v>16</v>
      </c>
      <c r="E5252" t="s">
        <v>17</v>
      </c>
      <c r="F5252" t="s">
        <v>60</v>
      </c>
      <c r="G5252" t="s">
        <v>61</v>
      </c>
      <c r="H5252" t="s">
        <v>20</v>
      </c>
      <c r="I5252" t="s">
        <v>21</v>
      </c>
      <c r="J5252" t="s">
        <v>31</v>
      </c>
      <c r="K5252" t="s">
        <v>62</v>
      </c>
      <c r="L5252" t="s">
        <v>24</v>
      </c>
      <c r="M5252" t="s">
        <v>26</v>
      </c>
      <c r="N5252">
        <v>119</v>
      </c>
      <c r="O5252">
        <v>5720</v>
      </c>
      <c r="P5252">
        <v>3532.68</v>
      </c>
      <c r="Q5252">
        <v>-972.23</v>
      </c>
    </row>
    <row r="5253" spans="2:17" hidden="1">
      <c r="B5253">
        <v>2017</v>
      </c>
      <c r="C5253">
        <v>6</v>
      </c>
      <c r="D5253" t="s">
        <v>16</v>
      </c>
      <c r="E5253" t="s">
        <v>17</v>
      </c>
      <c r="F5253" t="s">
        <v>60</v>
      </c>
      <c r="G5253" t="s">
        <v>61</v>
      </c>
      <c r="H5253" t="s">
        <v>20</v>
      </c>
      <c r="I5253" t="s">
        <v>21</v>
      </c>
      <c r="J5253" t="s">
        <v>31</v>
      </c>
      <c r="K5253" t="s">
        <v>62</v>
      </c>
      <c r="L5253" t="s">
        <v>24</v>
      </c>
      <c r="M5253" t="s">
        <v>27</v>
      </c>
      <c r="N5253">
        <v>11</v>
      </c>
      <c r="O5253">
        <v>2104</v>
      </c>
      <c r="P5253">
        <v>1184.74</v>
      </c>
      <c r="Q5253">
        <v>32.04</v>
      </c>
    </row>
    <row r="5254" spans="2:17" hidden="1">
      <c r="B5254">
        <v>2017</v>
      </c>
      <c r="C5254">
        <v>6</v>
      </c>
      <c r="D5254" t="s">
        <v>16</v>
      </c>
      <c r="E5254" t="s">
        <v>17</v>
      </c>
      <c r="F5254" t="s">
        <v>63</v>
      </c>
      <c r="G5254" t="s">
        <v>64</v>
      </c>
      <c r="H5254" t="s">
        <v>30</v>
      </c>
      <c r="I5254" t="s">
        <v>21</v>
      </c>
      <c r="J5254" t="s">
        <v>31</v>
      </c>
      <c r="K5254" t="s">
        <v>65</v>
      </c>
      <c r="L5254" t="s">
        <v>24</v>
      </c>
      <c r="M5254" t="s">
        <v>25</v>
      </c>
      <c r="N5254">
        <v>468</v>
      </c>
      <c r="O5254">
        <v>2366</v>
      </c>
      <c r="P5254">
        <v>2926.71</v>
      </c>
      <c r="Q5254">
        <v>-644.29</v>
      </c>
    </row>
    <row r="5255" spans="2:17" hidden="1">
      <c r="B5255">
        <v>2017</v>
      </c>
      <c r="C5255">
        <v>6</v>
      </c>
      <c r="D5255" t="s">
        <v>16</v>
      </c>
      <c r="E5255" t="s">
        <v>17</v>
      </c>
      <c r="F5255" t="s">
        <v>63</v>
      </c>
      <c r="G5255" t="s">
        <v>64</v>
      </c>
      <c r="H5255" t="s">
        <v>30</v>
      </c>
      <c r="I5255" t="s">
        <v>21</v>
      </c>
      <c r="J5255" t="s">
        <v>31</v>
      </c>
      <c r="K5255" t="s">
        <v>65</v>
      </c>
      <c r="L5255" t="s">
        <v>24</v>
      </c>
      <c r="M5255" t="s">
        <v>26</v>
      </c>
      <c r="N5255">
        <v>36</v>
      </c>
      <c r="O5255">
        <v>1563</v>
      </c>
      <c r="P5255">
        <v>977.52</v>
      </c>
      <c r="Q5255">
        <v>-294.12</v>
      </c>
    </row>
    <row r="5256" spans="2:17" hidden="1">
      <c r="B5256">
        <v>2017</v>
      </c>
      <c r="C5256">
        <v>6</v>
      </c>
      <c r="D5256" t="s">
        <v>16</v>
      </c>
      <c r="E5256" t="s">
        <v>17</v>
      </c>
      <c r="F5256" t="s">
        <v>63</v>
      </c>
      <c r="G5256" t="s">
        <v>64</v>
      </c>
      <c r="H5256" t="s">
        <v>30</v>
      </c>
      <c r="I5256" t="s">
        <v>21</v>
      </c>
      <c r="J5256" t="s">
        <v>31</v>
      </c>
      <c r="K5256" t="s">
        <v>65</v>
      </c>
      <c r="L5256" t="s">
        <v>24</v>
      </c>
      <c r="M5256" t="s">
        <v>27</v>
      </c>
      <c r="N5256">
        <v>2</v>
      </c>
      <c r="O5256">
        <v>654</v>
      </c>
      <c r="P5256">
        <v>363.3</v>
      </c>
      <c r="Q5256">
        <v>9.81</v>
      </c>
    </row>
    <row r="5257" spans="2:17" hidden="1">
      <c r="B5257">
        <v>2017</v>
      </c>
      <c r="C5257">
        <v>6</v>
      </c>
      <c r="D5257" t="s">
        <v>16</v>
      </c>
      <c r="E5257" t="s">
        <v>17</v>
      </c>
      <c r="F5257" t="s">
        <v>66</v>
      </c>
      <c r="G5257" t="s">
        <v>67</v>
      </c>
      <c r="H5257" t="s">
        <v>30</v>
      </c>
      <c r="I5257" t="s">
        <v>21</v>
      </c>
      <c r="J5257" t="s">
        <v>31</v>
      </c>
      <c r="K5257" t="s">
        <v>68</v>
      </c>
      <c r="L5257" t="s">
        <v>24</v>
      </c>
      <c r="M5257" t="s">
        <v>25</v>
      </c>
      <c r="N5257">
        <v>2407</v>
      </c>
      <c r="O5257">
        <v>16680</v>
      </c>
      <c r="P5257">
        <v>17510.259999999998</v>
      </c>
      <c r="Q5257">
        <v>-4542.4399999999996</v>
      </c>
    </row>
    <row r="5258" spans="2:17" hidden="1">
      <c r="B5258">
        <v>2017</v>
      </c>
      <c r="C5258">
        <v>6</v>
      </c>
      <c r="D5258" t="s">
        <v>16</v>
      </c>
      <c r="E5258" t="s">
        <v>17</v>
      </c>
      <c r="F5258" t="s">
        <v>66</v>
      </c>
      <c r="G5258" t="s">
        <v>67</v>
      </c>
      <c r="H5258" t="s">
        <v>30</v>
      </c>
      <c r="I5258" t="s">
        <v>21</v>
      </c>
      <c r="J5258" t="s">
        <v>31</v>
      </c>
      <c r="K5258" t="s">
        <v>68</v>
      </c>
      <c r="L5258" t="s">
        <v>24</v>
      </c>
      <c r="M5258" t="s">
        <v>26</v>
      </c>
      <c r="N5258">
        <v>470</v>
      </c>
      <c r="O5258">
        <v>24490</v>
      </c>
      <c r="P5258">
        <v>14987.19</v>
      </c>
      <c r="Q5258">
        <v>-3839.9</v>
      </c>
    </row>
    <row r="5259" spans="2:17" hidden="1">
      <c r="B5259">
        <v>2017</v>
      </c>
      <c r="C5259">
        <v>6</v>
      </c>
      <c r="D5259" t="s">
        <v>16</v>
      </c>
      <c r="E5259" t="s">
        <v>17</v>
      </c>
      <c r="F5259" t="s">
        <v>66</v>
      </c>
      <c r="G5259" t="s">
        <v>67</v>
      </c>
      <c r="H5259" t="s">
        <v>30</v>
      </c>
      <c r="I5259" t="s">
        <v>21</v>
      </c>
      <c r="J5259" t="s">
        <v>31</v>
      </c>
      <c r="K5259" t="s">
        <v>68</v>
      </c>
      <c r="L5259" t="s">
        <v>24</v>
      </c>
      <c r="M5259" t="s">
        <v>27</v>
      </c>
      <c r="N5259">
        <v>50</v>
      </c>
      <c r="O5259">
        <v>8560</v>
      </c>
      <c r="P5259">
        <v>4838.47</v>
      </c>
      <c r="Q5259">
        <v>130.61000000000001</v>
      </c>
    </row>
    <row r="5260" spans="2:17" hidden="1">
      <c r="B5260">
        <v>2017</v>
      </c>
      <c r="C5260">
        <v>6</v>
      </c>
      <c r="D5260" t="s">
        <v>16</v>
      </c>
      <c r="E5260" t="s">
        <v>17</v>
      </c>
      <c r="F5260" t="s">
        <v>69</v>
      </c>
      <c r="G5260" t="s">
        <v>70</v>
      </c>
      <c r="H5260" t="s">
        <v>30</v>
      </c>
      <c r="I5260" t="s">
        <v>21</v>
      </c>
      <c r="J5260" t="s">
        <v>22</v>
      </c>
      <c r="K5260" t="s">
        <v>71</v>
      </c>
      <c r="L5260" t="s">
        <v>24</v>
      </c>
      <c r="M5260" t="s">
        <v>25</v>
      </c>
      <c r="N5260">
        <v>255</v>
      </c>
      <c r="O5260">
        <v>3353</v>
      </c>
      <c r="P5260">
        <v>2719.24</v>
      </c>
      <c r="Q5260">
        <v>-1415.71</v>
      </c>
    </row>
    <row r="5261" spans="2:17" hidden="1">
      <c r="B5261">
        <v>2017</v>
      </c>
      <c r="C5261">
        <v>6</v>
      </c>
      <c r="D5261" t="s">
        <v>16</v>
      </c>
      <c r="E5261" t="s">
        <v>17</v>
      </c>
      <c r="F5261" t="s">
        <v>69</v>
      </c>
      <c r="G5261" t="s">
        <v>70</v>
      </c>
      <c r="H5261" t="s">
        <v>30</v>
      </c>
      <c r="I5261" t="s">
        <v>21</v>
      </c>
      <c r="J5261" t="s">
        <v>22</v>
      </c>
      <c r="K5261" t="s">
        <v>71</v>
      </c>
      <c r="L5261" t="s">
        <v>24</v>
      </c>
      <c r="M5261" t="s">
        <v>26</v>
      </c>
      <c r="N5261">
        <v>148</v>
      </c>
      <c r="O5261">
        <v>8418</v>
      </c>
      <c r="P5261">
        <v>5104.1400000000003</v>
      </c>
      <c r="Q5261">
        <v>-1875.16</v>
      </c>
    </row>
    <row r="5262" spans="2:17" hidden="1">
      <c r="B5262">
        <v>2017</v>
      </c>
      <c r="C5262">
        <v>6</v>
      </c>
      <c r="D5262" t="s">
        <v>16</v>
      </c>
      <c r="E5262" t="s">
        <v>17</v>
      </c>
      <c r="F5262" t="s">
        <v>69</v>
      </c>
      <c r="G5262" t="s">
        <v>70</v>
      </c>
      <c r="H5262" t="s">
        <v>30</v>
      </c>
      <c r="I5262" t="s">
        <v>21</v>
      </c>
      <c r="J5262" t="s">
        <v>22</v>
      </c>
      <c r="K5262" t="s">
        <v>71</v>
      </c>
      <c r="L5262" t="s">
        <v>24</v>
      </c>
      <c r="M5262" t="s">
        <v>27</v>
      </c>
      <c r="N5262">
        <v>43</v>
      </c>
      <c r="O5262">
        <v>7278</v>
      </c>
      <c r="P5262">
        <v>4115.55</v>
      </c>
      <c r="Q5262">
        <v>0</v>
      </c>
    </row>
    <row r="5263" spans="2:17" hidden="1">
      <c r="B5263">
        <v>2017</v>
      </c>
      <c r="C5263">
        <v>6</v>
      </c>
      <c r="D5263" t="s">
        <v>16</v>
      </c>
      <c r="E5263" t="s">
        <v>17</v>
      </c>
      <c r="F5263" t="s">
        <v>72</v>
      </c>
      <c r="G5263" t="s">
        <v>73</v>
      </c>
      <c r="H5263" t="s">
        <v>30</v>
      </c>
      <c r="I5263" t="s">
        <v>21</v>
      </c>
      <c r="J5263" t="s">
        <v>31</v>
      </c>
      <c r="K5263" t="s">
        <v>56</v>
      </c>
      <c r="L5263" t="s">
        <v>24</v>
      </c>
      <c r="M5263" t="s">
        <v>25</v>
      </c>
      <c r="N5263">
        <v>6860</v>
      </c>
      <c r="O5263">
        <v>48120</v>
      </c>
      <c r="P5263">
        <v>50223.05</v>
      </c>
      <c r="Q5263">
        <v>-13106.4</v>
      </c>
    </row>
    <row r="5264" spans="2:17" hidden="1">
      <c r="B5264">
        <v>2017</v>
      </c>
      <c r="C5264">
        <v>6</v>
      </c>
      <c r="D5264" t="s">
        <v>16</v>
      </c>
      <c r="E5264" t="s">
        <v>17</v>
      </c>
      <c r="F5264" t="s">
        <v>72</v>
      </c>
      <c r="G5264" t="s">
        <v>73</v>
      </c>
      <c r="H5264" t="s">
        <v>30</v>
      </c>
      <c r="I5264" t="s">
        <v>21</v>
      </c>
      <c r="J5264" t="s">
        <v>31</v>
      </c>
      <c r="K5264" t="s">
        <v>56</v>
      </c>
      <c r="L5264" t="s">
        <v>24</v>
      </c>
      <c r="M5264" t="s">
        <v>26</v>
      </c>
      <c r="N5264">
        <v>649</v>
      </c>
      <c r="O5264">
        <v>30199</v>
      </c>
      <c r="P5264">
        <v>18723.98</v>
      </c>
      <c r="Q5264">
        <v>-5302.33</v>
      </c>
    </row>
    <row r="5265" spans="2:17" hidden="1">
      <c r="B5265">
        <v>2017</v>
      </c>
      <c r="C5265">
        <v>6</v>
      </c>
      <c r="D5265" t="s">
        <v>16</v>
      </c>
      <c r="E5265" t="s">
        <v>17</v>
      </c>
      <c r="F5265" t="s">
        <v>72</v>
      </c>
      <c r="G5265" t="s">
        <v>73</v>
      </c>
      <c r="H5265" t="s">
        <v>30</v>
      </c>
      <c r="I5265" t="s">
        <v>21</v>
      </c>
      <c r="J5265" t="s">
        <v>31</v>
      </c>
      <c r="K5265" t="s">
        <v>56</v>
      </c>
      <c r="L5265" t="s">
        <v>24</v>
      </c>
      <c r="M5265" t="s">
        <v>27</v>
      </c>
      <c r="N5265">
        <v>31</v>
      </c>
      <c r="O5265">
        <v>4940</v>
      </c>
      <c r="P5265">
        <v>2799.84</v>
      </c>
      <c r="Q5265">
        <v>75.53</v>
      </c>
    </row>
    <row r="5266" spans="2:17" hidden="1">
      <c r="B5266">
        <v>2017</v>
      </c>
      <c r="C5266">
        <v>6</v>
      </c>
      <c r="D5266" t="s">
        <v>16</v>
      </c>
      <c r="E5266" t="s">
        <v>17</v>
      </c>
      <c r="F5266" t="s">
        <v>74</v>
      </c>
      <c r="G5266" t="s">
        <v>75</v>
      </c>
      <c r="H5266" t="s">
        <v>30</v>
      </c>
      <c r="I5266" t="s">
        <v>21</v>
      </c>
      <c r="J5266" t="s">
        <v>31</v>
      </c>
      <c r="K5266" t="s">
        <v>76</v>
      </c>
      <c r="L5266" t="s">
        <v>24</v>
      </c>
      <c r="M5266" t="s">
        <v>25</v>
      </c>
      <c r="N5266">
        <v>253</v>
      </c>
      <c r="O5266">
        <v>2492</v>
      </c>
      <c r="P5266">
        <v>2242.83</v>
      </c>
      <c r="Q5266">
        <v>-678.6</v>
      </c>
    </row>
    <row r="5267" spans="2:17" hidden="1">
      <c r="B5267">
        <v>2017</v>
      </c>
      <c r="C5267">
        <v>6</v>
      </c>
      <c r="D5267" t="s">
        <v>16</v>
      </c>
      <c r="E5267" t="s">
        <v>17</v>
      </c>
      <c r="F5267" t="s">
        <v>74</v>
      </c>
      <c r="G5267" t="s">
        <v>75</v>
      </c>
      <c r="H5267" t="s">
        <v>30</v>
      </c>
      <c r="I5267" t="s">
        <v>21</v>
      </c>
      <c r="J5267" t="s">
        <v>31</v>
      </c>
      <c r="K5267" t="s">
        <v>76</v>
      </c>
      <c r="L5267" t="s">
        <v>24</v>
      </c>
      <c r="M5267" t="s">
        <v>26</v>
      </c>
      <c r="N5267">
        <v>56</v>
      </c>
      <c r="O5267">
        <v>2904</v>
      </c>
      <c r="P5267">
        <v>1778.06</v>
      </c>
      <c r="Q5267">
        <v>-457.52</v>
      </c>
    </row>
    <row r="5268" spans="2:17" hidden="1">
      <c r="B5268">
        <v>2017</v>
      </c>
      <c r="C5268">
        <v>6</v>
      </c>
      <c r="D5268" t="s">
        <v>16</v>
      </c>
      <c r="E5268" t="s">
        <v>17</v>
      </c>
      <c r="F5268" t="s">
        <v>74</v>
      </c>
      <c r="G5268" t="s">
        <v>75</v>
      </c>
      <c r="H5268" t="s">
        <v>30</v>
      </c>
      <c r="I5268" t="s">
        <v>21</v>
      </c>
      <c r="J5268" t="s">
        <v>31</v>
      </c>
      <c r="K5268" t="s">
        <v>76</v>
      </c>
      <c r="L5268" t="s">
        <v>24</v>
      </c>
      <c r="M5268" t="s">
        <v>27</v>
      </c>
      <c r="N5268">
        <v>3</v>
      </c>
      <c r="O5268">
        <v>504</v>
      </c>
      <c r="P5268">
        <v>285.07</v>
      </c>
      <c r="Q5268">
        <v>7.69</v>
      </c>
    </row>
    <row r="5269" spans="2:17" hidden="1">
      <c r="B5269">
        <v>2017</v>
      </c>
      <c r="C5269">
        <v>6</v>
      </c>
      <c r="D5269" t="s">
        <v>16</v>
      </c>
      <c r="E5269" t="s">
        <v>17</v>
      </c>
      <c r="F5269" t="s">
        <v>77</v>
      </c>
      <c r="G5269" t="s">
        <v>78</v>
      </c>
      <c r="H5269" t="s">
        <v>30</v>
      </c>
      <c r="I5269" t="s">
        <v>21</v>
      </c>
      <c r="J5269" t="s">
        <v>31</v>
      </c>
      <c r="K5269" t="s">
        <v>79</v>
      </c>
      <c r="L5269" t="s">
        <v>24</v>
      </c>
      <c r="M5269" t="s">
        <v>25</v>
      </c>
      <c r="N5269">
        <v>1398</v>
      </c>
      <c r="O5269">
        <v>13731</v>
      </c>
      <c r="P5269">
        <v>12373.25</v>
      </c>
      <c r="Q5269">
        <v>-3740.46</v>
      </c>
    </row>
    <row r="5270" spans="2:17" hidden="1">
      <c r="B5270">
        <v>2017</v>
      </c>
      <c r="C5270">
        <v>6</v>
      </c>
      <c r="D5270" t="s">
        <v>16</v>
      </c>
      <c r="E5270" t="s">
        <v>17</v>
      </c>
      <c r="F5270" t="s">
        <v>77</v>
      </c>
      <c r="G5270" t="s">
        <v>78</v>
      </c>
      <c r="H5270" t="s">
        <v>30</v>
      </c>
      <c r="I5270" t="s">
        <v>21</v>
      </c>
      <c r="J5270" t="s">
        <v>31</v>
      </c>
      <c r="K5270" t="s">
        <v>79</v>
      </c>
      <c r="L5270" t="s">
        <v>24</v>
      </c>
      <c r="M5270" t="s">
        <v>26</v>
      </c>
      <c r="N5270">
        <v>786</v>
      </c>
      <c r="O5270">
        <v>42240</v>
      </c>
      <c r="P5270">
        <v>25763.16</v>
      </c>
      <c r="Q5270">
        <v>-6421.62</v>
      </c>
    </row>
    <row r="5271" spans="2:17" hidden="1">
      <c r="B5271">
        <v>2017</v>
      </c>
      <c r="C5271">
        <v>6</v>
      </c>
      <c r="D5271" t="s">
        <v>16</v>
      </c>
      <c r="E5271" t="s">
        <v>17</v>
      </c>
      <c r="F5271" t="s">
        <v>77</v>
      </c>
      <c r="G5271" t="s">
        <v>78</v>
      </c>
      <c r="H5271" t="s">
        <v>30</v>
      </c>
      <c r="I5271" t="s">
        <v>21</v>
      </c>
      <c r="J5271" t="s">
        <v>31</v>
      </c>
      <c r="K5271" t="s">
        <v>79</v>
      </c>
      <c r="L5271" t="s">
        <v>24</v>
      </c>
      <c r="M5271" t="s">
        <v>27</v>
      </c>
      <c r="N5271">
        <v>119</v>
      </c>
      <c r="O5271">
        <v>21670</v>
      </c>
      <c r="P5271">
        <v>12222.29</v>
      </c>
      <c r="Q5271">
        <v>329.83</v>
      </c>
    </row>
    <row r="5272" spans="2:17" hidden="1">
      <c r="B5272">
        <v>2017</v>
      </c>
      <c r="C5272">
        <v>6</v>
      </c>
      <c r="D5272" t="s">
        <v>16</v>
      </c>
      <c r="E5272" t="s">
        <v>17</v>
      </c>
      <c r="F5272" t="s">
        <v>80</v>
      </c>
      <c r="G5272" t="s">
        <v>81</v>
      </c>
      <c r="H5272" t="s">
        <v>30</v>
      </c>
      <c r="I5272" t="s">
        <v>21</v>
      </c>
      <c r="J5272" t="s">
        <v>31</v>
      </c>
      <c r="K5272" t="s">
        <v>56</v>
      </c>
      <c r="L5272" t="s">
        <v>24</v>
      </c>
      <c r="M5272" t="s">
        <v>25</v>
      </c>
      <c r="N5272">
        <v>860</v>
      </c>
      <c r="O5272">
        <v>5338</v>
      </c>
      <c r="P5272">
        <v>5917.88</v>
      </c>
      <c r="Q5272">
        <v>-1453.99</v>
      </c>
    </row>
    <row r="5273" spans="2:17" hidden="1">
      <c r="B5273">
        <v>2017</v>
      </c>
      <c r="C5273">
        <v>6</v>
      </c>
      <c r="D5273" t="s">
        <v>16</v>
      </c>
      <c r="E5273" t="s">
        <v>17</v>
      </c>
      <c r="F5273" t="s">
        <v>80</v>
      </c>
      <c r="G5273" t="s">
        <v>81</v>
      </c>
      <c r="H5273" t="s">
        <v>30</v>
      </c>
      <c r="I5273" t="s">
        <v>21</v>
      </c>
      <c r="J5273" t="s">
        <v>31</v>
      </c>
      <c r="K5273" t="s">
        <v>56</v>
      </c>
      <c r="L5273" t="s">
        <v>24</v>
      </c>
      <c r="M5273" t="s">
        <v>26</v>
      </c>
      <c r="N5273">
        <v>159</v>
      </c>
      <c r="O5273">
        <v>8336</v>
      </c>
      <c r="P5273">
        <v>5097.99</v>
      </c>
      <c r="Q5273">
        <v>-1299.03</v>
      </c>
    </row>
    <row r="5274" spans="2:17" hidden="1">
      <c r="B5274">
        <v>2017</v>
      </c>
      <c r="C5274">
        <v>6</v>
      </c>
      <c r="D5274" t="s">
        <v>16</v>
      </c>
      <c r="E5274" t="s">
        <v>17</v>
      </c>
      <c r="F5274" t="s">
        <v>80</v>
      </c>
      <c r="G5274" t="s">
        <v>81</v>
      </c>
      <c r="H5274" t="s">
        <v>30</v>
      </c>
      <c r="I5274" t="s">
        <v>21</v>
      </c>
      <c r="J5274" t="s">
        <v>31</v>
      </c>
      <c r="K5274" t="s">
        <v>56</v>
      </c>
      <c r="L5274" t="s">
        <v>24</v>
      </c>
      <c r="M5274" t="s">
        <v>27</v>
      </c>
      <c r="N5274">
        <v>22</v>
      </c>
      <c r="O5274">
        <v>3231</v>
      </c>
      <c r="P5274">
        <v>1837.23</v>
      </c>
      <c r="Q5274">
        <v>49.58</v>
      </c>
    </row>
    <row r="5275" spans="2:17" hidden="1">
      <c r="B5275">
        <v>2017</v>
      </c>
      <c r="C5275">
        <v>6</v>
      </c>
      <c r="D5275" t="s">
        <v>16</v>
      </c>
      <c r="E5275" t="s">
        <v>17</v>
      </c>
      <c r="F5275" t="s">
        <v>82</v>
      </c>
      <c r="G5275" t="s">
        <v>83</v>
      </c>
      <c r="H5275" t="s">
        <v>30</v>
      </c>
      <c r="I5275" t="s">
        <v>21</v>
      </c>
      <c r="J5275" t="s">
        <v>31</v>
      </c>
      <c r="K5275" t="s">
        <v>32</v>
      </c>
      <c r="L5275" t="s">
        <v>24</v>
      </c>
      <c r="M5275" t="s">
        <v>25</v>
      </c>
      <c r="N5275">
        <v>252</v>
      </c>
      <c r="O5275">
        <v>855</v>
      </c>
      <c r="P5275">
        <v>1347.59</v>
      </c>
      <c r="Q5275">
        <v>-232.84</v>
      </c>
    </row>
    <row r="5276" spans="2:17" hidden="1">
      <c r="B5276">
        <v>2017</v>
      </c>
      <c r="C5276">
        <v>6</v>
      </c>
      <c r="D5276" t="s">
        <v>16</v>
      </c>
      <c r="E5276" t="s">
        <v>17</v>
      </c>
      <c r="F5276" t="s">
        <v>82</v>
      </c>
      <c r="G5276" t="s">
        <v>83</v>
      </c>
      <c r="H5276" t="s">
        <v>30</v>
      </c>
      <c r="I5276" t="s">
        <v>21</v>
      </c>
      <c r="J5276" t="s">
        <v>31</v>
      </c>
      <c r="K5276" t="s">
        <v>32</v>
      </c>
      <c r="L5276" t="s">
        <v>24</v>
      </c>
      <c r="M5276" t="s">
        <v>26</v>
      </c>
      <c r="N5276">
        <v>2</v>
      </c>
      <c r="O5276">
        <v>78</v>
      </c>
      <c r="P5276">
        <v>49.5</v>
      </c>
      <c r="Q5276">
        <v>-16.34</v>
      </c>
    </row>
    <row r="5277" spans="2:17" hidden="1">
      <c r="B5277">
        <v>2017</v>
      </c>
      <c r="C5277">
        <v>6</v>
      </c>
      <c r="D5277" t="s">
        <v>16</v>
      </c>
      <c r="E5277" t="s">
        <v>17</v>
      </c>
      <c r="F5277" t="s">
        <v>84</v>
      </c>
      <c r="G5277" t="s">
        <v>85</v>
      </c>
      <c r="H5277" t="s">
        <v>30</v>
      </c>
      <c r="I5277" t="s">
        <v>21</v>
      </c>
      <c r="J5277" t="s">
        <v>31</v>
      </c>
      <c r="K5277" t="s">
        <v>86</v>
      </c>
      <c r="L5277" t="s">
        <v>24</v>
      </c>
      <c r="M5277" t="s">
        <v>25</v>
      </c>
      <c r="N5277">
        <v>490</v>
      </c>
      <c r="O5277">
        <v>1871</v>
      </c>
      <c r="P5277">
        <v>2734.03</v>
      </c>
      <c r="Q5277">
        <v>-509.55</v>
      </c>
    </row>
    <row r="5278" spans="2:17" hidden="1">
      <c r="B5278">
        <v>2017</v>
      </c>
      <c r="C5278">
        <v>6</v>
      </c>
      <c r="D5278" t="s">
        <v>16</v>
      </c>
      <c r="E5278" t="s">
        <v>17</v>
      </c>
      <c r="F5278" t="s">
        <v>84</v>
      </c>
      <c r="G5278" t="s">
        <v>85</v>
      </c>
      <c r="H5278" t="s">
        <v>30</v>
      </c>
      <c r="I5278" t="s">
        <v>21</v>
      </c>
      <c r="J5278" t="s">
        <v>31</v>
      </c>
      <c r="K5278" t="s">
        <v>86</v>
      </c>
      <c r="L5278" t="s">
        <v>24</v>
      </c>
      <c r="M5278" t="s">
        <v>26</v>
      </c>
      <c r="N5278">
        <v>14</v>
      </c>
      <c r="O5278">
        <v>644</v>
      </c>
      <c r="P5278">
        <v>399.84</v>
      </c>
      <c r="Q5278">
        <v>-114.38</v>
      </c>
    </row>
    <row r="5279" spans="2:17" hidden="1">
      <c r="B5279">
        <v>2017</v>
      </c>
      <c r="C5279">
        <v>6</v>
      </c>
      <c r="D5279" t="s">
        <v>16</v>
      </c>
      <c r="E5279" t="s">
        <v>17</v>
      </c>
      <c r="F5279" t="s">
        <v>87</v>
      </c>
      <c r="G5279" t="s">
        <v>88</v>
      </c>
      <c r="H5279" t="s">
        <v>30</v>
      </c>
      <c r="I5279" t="s">
        <v>21</v>
      </c>
      <c r="J5279" t="s">
        <v>31</v>
      </c>
      <c r="K5279" t="s">
        <v>86</v>
      </c>
      <c r="L5279" t="s">
        <v>24</v>
      </c>
      <c r="M5279" t="s">
        <v>25</v>
      </c>
      <c r="N5279">
        <v>680</v>
      </c>
      <c r="O5279">
        <v>2920</v>
      </c>
      <c r="P5279">
        <v>3970.68</v>
      </c>
      <c r="Q5279">
        <v>-795.25</v>
      </c>
    </row>
    <row r="5280" spans="2:17" hidden="1">
      <c r="B5280">
        <v>2017</v>
      </c>
      <c r="C5280">
        <v>6</v>
      </c>
      <c r="D5280" t="s">
        <v>16</v>
      </c>
      <c r="E5280" t="s">
        <v>17</v>
      </c>
      <c r="F5280" t="s">
        <v>87</v>
      </c>
      <c r="G5280" t="s">
        <v>88</v>
      </c>
      <c r="H5280" t="s">
        <v>30</v>
      </c>
      <c r="I5280" t="s">
        <v>21</v>
      </c>
      <c r="J5280" t="s">
        <v>31</v>
      </c>
      <c r="K5280" t="s">
        <v>86</v>
      </c>
      <c r="L5280" t="s">
        <v>24</v>
      </c>
      <c r="M5280" t="s">
        <v>26</v>
      </c>
      <c r="N5280">
        <v>22</v>
      </c>
      <c r="O5280">
        <v>948</v>
      </c>
      <c r="P5280">
        <v>593.48</v>
      </c>
      <c r="Q5280">
        <v>-179.74</v>
      </c>
    </row>
    <row r="5281" spans="2:17" hidden="1">
      <c r="B5281">
        <v>2017</v>
      </c>
      <c r="C5281">
        <v>6</v>
      </c>
      <c r="D5281" t="s">
        <v>16</v>
      </c>
      <c r="E5281" t="s">
        <v>17</v>
      </c>
      <c r="F5281" t="s">
        <v>87</v>
      </c>
      <c r="G5281" t="s">
        <v>88</v>
      </c>
      <c r="H5281" t="s">
        <v>30</v>
      </c>
      <c r="I5281" t="s">
        <v>21</v>
      </c>
      <c r="J5281" t="s">
        <v>31</v>
      </c>
      <c r="K5281" t="s">
        <v>86</v>
      </c>
      <c r="L5281" t="s">
        <v>24</v>
      </c>
      <c r="M5281" t="s">
        <v>27</v>
      </c>
      <c r="N5281">
        <v>1</v>
      </c>
      <c r="O5281">
        <v>203</v>
      </c>
      <c r="P5281">
        <v>114.09</v>
      </c>
      <c r="Q5281">
        <v>3.08</v>
      </c>
    </row>
    <row r="5282" spans="2:17" hidden="1">
      <c r="B5282">
        <v>2017</v>
      </c>
      <c r="C5282">
        <v>6</v>
      </c>
      <c r="D5282" t="s">
        <v>16</v>
      </c>
      <c r="E5282" t="s">
        <v>17</v>
      </c>
      <c r="F5282" t="s">
        <v>89</v>
      </c>
      <c r="G5282" t="s">
        <v>90</v>
      </c>
      <c r="H5282" t="s">
        <v>30</v>
      </c>
      <c r="I5282" t="s">
        <v>21</v>
      </c>
      <c r="J5282" t="s">
        <v>31</v>
      </c>
      <c r="K5282" t="s">
        <v>68</v>
      </c>
      <c r="L5282" t="s">
        <v>24</v>
      </c>
      <c r="M5282" t="s">
        <v>25</v>
      </c>
      <c r="N5282">
        <v>82</v>
      </c>
      <c r="O5282">
        <v>665</v>
      </c>
      <c r="P5282">
        <v>649.4</v>
      </c>
      <c r="Q5282">
        <v>-181.15</v>
      </c>
    </row>
    <row r="5283" spans="2:17" hidden="1">
      <c r="B5283">
        <v>2017</v>
      </c>
      <c r="C5283">
        <v>6</v>
      </c>
      <c r="D5283" t="s">
        <v>16</v>
      </c>
      <c r="E5283" t="s">
        <v>17</v>
      </c>
      <c r="F5283" t="s">
        <v>89</v>
      </c>
      <c r="G5283" t="s">
        <v>90</v>
      </c>
      <c r="H5283" t="s">
        <v>30</v>
      </c>
      <c r="I5283" t="s">
        <v>21</v>
      </c>
      <c r="J5283" t="s">
        <v>31</v>
      </c>
      <c r="K5283" t="s">
        <v>68</v>
      </c>
      <c r="L5283" t="s">
        <v>24</v>
      </c>
      <c r="M5283" t="s">
        <v>26</v>
      </c>
      <c r="N5283">
        <v>50</v>
      </c>
      <c r="O5283">
        <v>2617</v>
      </c>
      <c r="P5283">
        <v>1600.72</v>
      </c>
      <c r="Q5283">
        <v>-409</v>
      </c>
    </row>
    <row r="5284" spans="2:17" hidden="1">
      <c r="B5284">
        <v>2017</v>
      </c>
      <c r="C5284">
        <v>6</v>
      </c>
      <c r="D5284" t="s">
        <v>16</v>
      </c>
      <c r="E5284" t="s">
        <v>17</v>
      </c>
      <c r="F5284" t="s">
        <v>91</v>
      </c>
      <c r="G5284" t="s">
        <v>92</v>
      </c>
      <c r="H5284" t="s">
        <v>30</v>
      </c>
      <c r="I5284" t="s">
        <v>21</v>
      </c>
      <c r="J5284" t="s">
        <v>31</v>
      </c>
      <c r="K5284" t="s">
        <v>93</v>
      </c>
      <c r="L5284" t="s">
        <v>24</v>
      </c>
      <c r="M5284" t="s">
        <v>25</v>
      </c>
      <c r="N5284">
        <v>1698</v>
      </c>
      <c r="O5284">
        <v>8412</v>
      </c>
      <c r="P5284">
        <v>10525.98</v>
      </c>
      <c r="Q5284">
        <v>-2292.0100000000002</v>
      </c>
    </row>
    <row r="5285" spans="2:17" hidden="1">
      <c r="B5285">
        <v>2017</v>
      </c>
      <c r="C5285">
        <v>6</v>
      </c>
      <c r="D5285" t="s">
        <v>16</v>
      </c>
      <c r="E5285" t="s">
        <v>17</v>
      </c>
      <c r="F5285" t="s">
        <v>91</v>
      </c>
      <c r="G5285" t="s">
        <v>92</v>
      </c>
      <c r="H5285" t="s">
        <v>30</v>
      </c>
      <c r="I5285" t="s">
        <v>21</v>
      </c>
      <c r="J5285" t="s">
        <v>31</v>
      </c>
      <c r="K5285" t="s">
        <v>93</v>
      </c>
      <c r="L5285" t="s">
        <v>24</v>
      </c>
      <c r="M5285" t="s">
        <v>26</v>
      </c>
      <c r="N5285">
        <v>86</v>
      </c>
      <c r="O5285">
        <v>4289</v>
      </c>
      <c r="P5285">
        <v>2637.65</v>
      </c>
      <c r="Q5285">
        <v>-702.62</v>
      </c>
    </row>
    <row r="5286" spans="2:17" hidden="1">
      <c r="B5286">
        <v>2017</v>
      </c>
      <c r="C5286">
        <v>6</v>
      </c>
      <c r="D5286" t="s">
        <v>16</v>
      </c>
      <c r="E5286" t="s">
        <v>17</v>
      </c>
      <c r="F5286" t="s">
        <v>91</v>
      </c>
      <c r="G5286" t="s">
        <v>92</v>
      </c>
      <c r="H5286" t="s">
        <v>30</v>
      </c>
      <c r="I5286" t="s">
        <v>21</v>
      </c>
      <c r="J5286" t="s">
        <v>31</v>
      </c>
      <c r="K5286" t="s">
        <v>93</v>
      </c>
      <c r="L5286" t="s">
        <v>24</v>
      </c>
      <c r="M5286" t="s">
        <v>27</v>
      </c>
      <c r="N5286">
        <v>8</v>
      </c>
      <c r="O5286">
        <v>1165</v>
      </c>
      <c r="P5286">
        <v>662.68</v>
      </c>
      <c r="Q5286">
        <v>17.91</v>
      </c>
    </row>
    <row r="5287" spans="2:17" hidden="1">
      <c r="B5287">
        <v>2017</v>
      </c>
      <c r="C5287">
        <v>6</v>
      </c>
      <c r="D5287" t="s">
        <v>16</v>
      </c>
      <c r="E5287" t="s">
        <v>17</v>
      </c>
      <c r="F5287" t="s">
        <v>94</v>
      </c>
      <c r="G5287" t="s">
        <v>95</v>
      </c>
      <c r="H5287" t="s">
        <v>30</v>
      </c>
      <c r="I5287" t="s">
        <v>21</v>
      </c>
      <c r="J5287" t="s">
        <v>31</v>
      </c>
      <c r="K5287" t="s">
        <v>96</v>
      </c>
      <c r="L5287" t="s">
        <v>24</v>
      </c>
      <c r="M5287" t="s">
        <v>25</v>
      </c>
      <c r="N5287">
        <v>812</v>
      </c>
      <c r="O5287">
        <v>8340</v>
      </c>
      <c r="P5287">
        <v>7385.83</v>
      </c>
      <c r="Q5287">
        <v>-2272.48</v>
      </c>
    </row>
    <row r="5288" spans="2:17" hidden="1">
      <c r="B5288">
        <v>2017</v>
      </c>
      <c r="C5288">
        <v>6</v>
      </c>
      <c r="D5288" t="s">
        <v>16</v>
      </c>
      <c r="E5288" t="s">
        <v>17</v>
      </c>
      <c r="F5288" t="s">
        <v>94</v>
      </c>
      <c r="G5288" t="s">
        <v>95</v>
      </c>
      <c r="H5288" t="s">
        <v>30</v>
      </c>
      <c r="I5288" t="s">
        <v>21</v>
      </c>
      <c r="J5288" t="s">
        <v>31</v>
      </c>
      <c r="K5288" t="s">
        <v>96</v>
      </c>
      <c r="L5288" t="s">
        <v>24</v>
      </c>
      <c r="M5288" t="s">
        <v>26</v>
      </c>
      <c r="N5288">
        <v>598</v>
      </c>
      <c r="O5288">
        <v>34934</v>
      </c>
      <c r="P5288">
        <v>21125.45</v>
      </c>
      <c r="Q5288">
        <v>-4891.6400000000003</v>
      </c>
    </row>
    <row r="5289" spans="2:17" hidden="1">
      <c r="B5289">
        <v>2017</v>
      </c>
      <c r="C5289">
        <v>6</v>
      </c>
      <c r="D5289" t="s">
        <v>16</v>
      </c>
      <c r="E5289" t="s">
        <v>17</v>
      </c>
      <c r="F5289" t="s">
        <v>94</v>
      </c>
      <c r="G5289" t="s">
        <v>95</v>
      </c>
      <c r="H5289" t="s">
        <v>30</v>
      </c>
      <c r="I5289" t="s">
        <v>21</v>
      </c>
      <c r="J5289" t="s">
        <v>31</v>
      </c>
      <c r="K5289" t="s">
        <v>96</v>
      </c>
      <c r="L5289" t="s">
        <v>24</v>
      </c>
      <c r="M5289" t="s">
        <v>27</v>
      </c>
      <c r="N5289">
        <v>94</v>
      </c>
      <c r="O5289">
        <v>14117</v>
      </c>
      <c r="P5289">
        <v>8019.97</v>
      </c>
      <c r="Q5289">
        <v>216.36</v>
      </c>
    </row>
    <row r="5290" spans="2:17" hidden="1">
      <c r="B5290">
        <v>2017</v>
      </c>
      <c r="C5290">
        <v>6</v>
      </c>
      <c r="D5290" t="s">
        <v>16</v>
      </c>
      <c r="E5290" t="s">
        <v>17</v>
      </c>
      <c r="F5290" t="s">
        <v>97</v>
      </c>
      <c r="G5290" t="s">
        <v>98</v>
      </c>
      <c r="H5290" t="s">
        <v>30</v>
      </c>
      <c r="I5290" t="s">
        <v>21</v>
      </c>
      <c r="J5290" t="s">
        <v>31</v>
      </c>
      <c r="K5290" t="s">
        <v>99</v>
      </c>
      <c r="L5290" t="s">
        <v>24</v>
      </c>
      <c r="M5290" t="s">
        <v>25</v>
      </c>
      <c r="N5290">
        <v>397</v>
      </c>
      <c r="O5290">
        <v>2568</v>
      </c>
      <c r="P5290">
        <v>2788.66</v>
      </c>
      <c r="Q5290">
        <v>-699.45</v>
      </c>
    </row>
    <row r="5291" spans="2:17" hidden="1">
      <c r="B5291">
        <v>2017</v>
      </c>
      <c r="C5291">
        <v>6</v>
      </c>
      <c r="D5291" t="s">
        <v>16</v>
      </c>
      <c r="E5291" t="s">
        <v>17</v>
      </c>
      <c r="F5291" t="s">
        <v>97</v>
      </c>
      <c r="G5291" t="s">
        <v>98</v>
      </c>
      <c r="H5291" t="s">
        <v>30</v>
      </c>
      <c r="I5291" t="s">
        <v>21</v>
      </c>
      <c r="J5291" t="s">
        <v>31</v>
      </c>
      <c r="K5291" t="s">
        <v>99</v>
      </c>
      <c r="L5291" t="s">
        <v>24</v>
      </c>
      <c r="M5291" t="s">
        <v>26</v>
      </c>
      <c r="N5291">
        <v>84</v>
      </c>
      <c r="O5291">
        <v>4206</v>
      </c>
      <c r="P5291">
        <v>2585.4299999999998</v>
      </c>
      <c r="Q5291">
        <v>-686.28</v>
      </c>
    </row>
    <row r="5292" spans="2:17" hidden="1">
      <c r="B5292">
        <v>2017</v>
      </c>
      <c r="C5292">
        <v>6</v>
      </c>
      <c r="D5292" t="s">
        <v>16</v>
      </c>
      <c r="E5292" t="s">
        <v>17</v>
      </c>
      <c r="F5292" t="s">
        <v>97</v>
      </c>
      <c r="G5292" t="s">
        <v>98</v>
      </c>
      <c r="H5292" t="s">
        <v>30</v>
      </c>
      <c r="I5292" t="s">
        <v>21</v>
      </c>
      <c r="J5292" t="s">
        <v>31</v>
      </c>
      <c r="K5292" t="s">
        <v>99</v>
      </c>
      <c r="L5292" t="s">
        <v>24</v>
      </c>
      <c r="M5292" t="s">
        <v>27</v>
      </c>
      <c r="N5292">
        <v>6</v>
      </c>
      <c r="O5292">
        <v>932</v>
      </c>
      <c r="P5292">
        <v>528.77</v>
      </c>
      <c r="Q5292">
        <v>14.27</v>
      </c>
    </row>
    <row r="5293" spans="2:17" hidden="1">
      <c r="B5293">
        <v>2017</v>
      </c>
      <c r="C5293">
        <v>6</v>
      </c>
      <c r="D5293" t="s">
        <v>16</v>
      </c>
      <c r="E5293" t="s">
        <v>17</v>
      </c>
      <c r="F5293" t="s">
        <v>100</v>
      </c>
      <c r="G5293" t="s">
        <v>101</v>
      </c>
      <c r="H5293" t="s">
        <v>30</v>
      </c>
      <c r="I5293" t="s">
        <v>21</v>
      </c>
      <c r="J5293" t="s">
        <v>31</v>
      </c>
      <c r="K5293" t="s">
        <v>59</v>
      </c>
      <c r="L5293" t="s">
        <v>24</v>
      </c>
      <c r="M5293" t="s">
        <v>25</v>
      </c>
      <c r="N5293">
        <v>1662</v>
      </c>
      <c r="O5293">
        <v>8547.67</v>
      </c>
      <c r="P5293">
        <v>10476.23</v>
      </c>
      <c r="Q5293">
        <v>-2328.14</v>
      </c>
    </row>
    <row r="5294" spans="2:17" hidden="1">
      <c r="B5294">
        <v>2017</v>
      </c>
      <c r="C5294">
        <v>6</v>
      </c>
      <c r="D5294" t="s">
        <v>16</v>
      </c>
      <c r="E5294" t="s">
        <v>17</v>
      </c>
      <c r="F5294" t="s">
        <v>100</v>
      </c>
      <c r="G5294" t="s">
        <v>101</v>
      </c>
      <c r="H5294" t="s">
        <v>30</v>
      </c>
      <c r="I5294" t="s">
        <v>21</v>
      </c>
      <c r="J5294" t="s">
        <v>31</v>
      </c>
      <c r="K5294" t="s">
        <v>59</v>
      </c>
      <c r="L5294" t="s">
        <v>24</v>
      </c>
      <c r="M5294" t="s">
        <v>26</v>
      </c>
      <c r="N5294">
        <v>385</v>
      </c>
      <c r="O5294">
        <v>21186</v>
      </c>
      <c r="P5294">
        <v>12889.62</v>
      </c>
      <c r="Q5294">
        <v>-3149.3</v>
      </c>
    </row>
    <row r="5295" spans="2:17" hidden="1">
      <c r="B5295">
        <v>2017</v>
      </c>
      <c r="C5295">
        <v>6</v>
      </c>
      <c r="D5295" t="s">
        <v>16</v>
      </c>
      <c r="E5295" t="s">
        <v>17</v>
      </c>
      <c r="F5295" t="s">
        <v>100</v>
      </c>
      <c r="G5295" t="s">
        <v>101</v>
      </c>
      <c r="H5295" t="s">
        <v>30</v>
      </c>
      <c r="I5295" t="s">
        <v>21</v>
      </c>
      <c r="J5295" t="s">
        <v>31</v>
      </c>
      <c r="K5295" t="s">
        <v>59</v>
      </c>
      <c r="L5295" t="s">
        <v>24</v>
      </c>
      <c r="M5295" t="s">
        <v>27</v>
      </c>
      <c r="N5295">
        <v>95</v>
      </c>
      <c r="O5295">
        <v>16576</v>
      </c>
      <c r="P5295">
        <v>9363.16</v>
      </c>
      <c r="Q5295">
        <v>252.64</v>
      </c>
    </row>
    <row r="5296" spans="2:17" hidden="1">
      <c r="B5296">
        <v>2017</v>
      </c>
      <c r="C5296">
        <v>6</v>
      </c>
      <c r="D5296" t="s">
        <v>16</v>
      </c>
      <c r="E5296" t="s">
        <v>17</v>
      </c>
      <c r="F5296" t="s">
        <v>102</v>
      </c>
      <c r="G5296" t="s">
        <v>103</v>
      </c>
      <c r="H5296" t="s">
        <v>30</v>
      </c>
      <c r="I5296" t="s">
        <v>21</v>
      </c>
      <c r="J5296" t="s">
        <v>22</v>
      </c>
      <c r="K5296" t="s">
        <v>104</v>
      </c>
      <c r="L5296" t="s">
        <v>24</v>
      </c>
      <c r="M5296" t="s">
        <v>25</v>
      </c>
      <c r="N5296">
        <v>422</v>
      </c>
      <c r="O5296">
        <v>3320.63</v>
      </c>
      <c r="P5296">
        <v>3285.95</v>
      </c>
      <c r="Q5296">
        <v>-1403.06</v>
      </c>
    </row>
    <row r="5297" spans="2:17" hidden="1">
      <c r="B5297">
        <v>2017</v>
      </c>
      <c r="C5297">
        <v>6</v>
      </c>
      <c r="D5297" t="s">
        <v>16</v>
      </c>
      <c r="E5297" t="s">
        <v>17</v>
      </c>
      <c r="F5297" t="s">
        <v>102</v>
      </c>
      <c r="G5297" t="s">
        <v>103</v>
      </c>
      <c r="H5297" t="s">
        <v>30</v>
      </c>
      <c r="I5297" t="s">
        <v>21</v>
      </c>
      <c r="J5297" t="s">
        <v>22</v>
      </c>
      <c r="K5297" t="s">
        <v>104</v>
      </c>
      <c r="L5297" t="s">
        <v>24</v>
      </c>
      <c r="M5297" t="s">
        <v>26</v>
      </c>
      <c r="N5297">
        <v>62</v>
      </c>
      <c r="O5297">
        <v>2850.05</v>
      </c>
      <c r="P5297">
        <v>1769.65</v>
      </c>
      <c r="Q5297">
        <v>-785.54</v>
      </c>
    </row>
    <row r="5298" spans="2:17" hidden="1">
      <c r="B5298">
        <v>2017</v>
      </c>
      <c r="C5298">
        <v>6</v>
      </c>
      <c r="D5298" t="s">
        <v>16</v>
      </c>
      <c r="E5298" t="s">
        <v>17</v>
      </c>
      <c r="F5298" t="s">
        <v>102</v>
      </c>
      <c r="G5298" t="s">
        <v>103</v>
      </c>
      <c r="H5298" t="s">
        <v>30</v>
      </c>
      <c r="I5298" t="s">
        <v>21</v>
      </c>
      <c r="J5298" t="s">
        <v>22</v>
      </c>
      <c r="K5298" t="s">
        <v>104</v>
      </c>
      <c r="L5298" t="s">
        <v>24</v>
      </c>
      <c r="M5298" t="s">
        <v>27</v>
      </c>
      <c r="N5298">
        <v>2</v>
      </c>
      <c r="O5298">
        <v>270.58999999999997</v>
      </c>
      <c r="P5298">
        <v>154.41999999999999</v>
      </c>
      <c r="Q5298">
        <v>0</v>
      </c>
    </row>
    <row r="5299" spans="2:17" hidden="1">
      <c r="B5299">
        <v>2017</v>
      </c>
      <c r="C5299">
        <v>6</v>
      </c>
      <c r="D5299" t="s">
        <v>16</v>
      </c>
      <c r="E5299" t="s">
        <v>17</v>
      </c>
      <c r="F5299" t="s">
        <v>105</v>
      </c>
      <c r="G5299" t="s">
        <v>106</v>
      </c>
      <c r="H5299" t="s">
        <v>30</v>
      </c>
      <c r="I5299" t="s">
        <v>21</v>
      </c>
      <c r="J5299" t="s">
        <v>31</v>
      </c>
      <c r="K5299" t="s">
        <v>59</v>
      </c>
      <c r="L5299" t="s">
        <v>24</v>
      </c>
      <c r="M5299" t="s">
        <v>25</v>
      </c>
      <c r="N5299">
        <v>194</v>
      </c>
      <c r="O5299">
        <v>773</v>
      </c>
      <c r="P5299">
        <v>1100.29</v>
      </c>
      <c r="Q5299">
        <v>-210.59</v>
      </c>
    </row>
    <row r="5300" spans="2:17" hidden="1">
      <c r="B5300">
        <v>2017</v>
      </c>
      <c r="C5300">
        <v>6</v>
      </c>
      <c r="D5300" t="s">
        <v>16</v>
      </c>
      <c r="E5300" t="s">
        <v>17</v>
      </c>
      <c r="F5300" t="s">
        <v>105</v>
      </c>
      <c r="G5300" t="s">
        <v>106</v>
      </c>
      <c r="H5300" t="s">
        <v>30</v>
      </c>
      <c r="I5300" t="s">
        <v>21</v>
      </c>
      <c r="J5300" t="s">
        <v>31</v>
      </c>
      <c r="K5300" t="s">
        <v>59</v>
      </c>
      <c r="L5300" t="s">
        <v>24</v>
      </c>
      <c r="M5300" t="s">
        <v>26</v>
      </c>
      <c r="N5300">
        <v>35</v>
      </c>
      <c r="O5300">
        <v>2047</v>
      </c>
      <c r="P5300">
        <v>1237.69</v>
      </c>
      <c r="Q5300">
        <v>-286.3</v>
      </c>
    </row>
    <row r="5301" spans="2:17" hidden="1">
      <c r="B5301">
        <v>2017</v>
      </c>
      <c r="C5301">
        <v>6</v>
      </c>
      <c r="D5301" t="s">
        <v>16</v>
      </c>
      <c r="E5301" t="s">
        <v>17</v>
      </c>
      <c r="F5301" t="s">
        <v>105</v>
      </c>
      <c r="G5301" t="s">
        <v>106</v>
      </c>
      <c r="H5301" t="s">
        <v>30</v>
      </c>
      <c r="I5301" t="s">
        <v>21</v>
      </c>
      <c r="J5301" t="s">
        <v>31</v>
      </c>
      <c r="K5301" t="s">
        <v>59</v>
      </c>
      <c r="L5301" t="s">
        <v>24</v>
      </c>
      <c r="M5301" t="s">
        <v>27</v>
      </c>
      <c r="N5301">
        <v>5</v>
      </c>
      <c r="O5301">
        <v>1127</v>
      </c>
      <c r="P5301">
        <v>631.49</v>
      </c>
      <c r="Q5301">
        <v>17.03</v>
      </c>
    </row>
    <row r="5302" spans="2:17" hidden="1">
      <c r="B5302">
        <v>2017</v>
      </c>
      <c r="C5302">
        <v>6</v>
      </c>
      <c r="D5302" t="s">
        <v>16</v>
      </c>
      <c r="E5302" t="s">
        <v>17</v>
      </c>
      <c r="F5302" t="s">
        <v>107</v>
      </c>
      <c r="G5302" t="s">
        <v>108</v>
      </c>
      <c r="H5302" t="s">
        <v>30</v>
      </c>
      <c r="I5302" t="s">
        <v>21</v>
      </c>
      <c r="J5302" t="s">
        <v>31</v>
      </c>
      <c r="K5302" t="s">
        <v>59</v>
      </c>
      <c r="L5302" t="s">
        <v>24</v>
      </c>
      <c r="M5302" t="s">
        <v>25</v>
      </c>
      <c r="N5302">
        <v>177</v>
      </c>
      <c r="O5302">
        <v>1669</v>
      </c>
      <c r="P5302">
        <v>1528.85</v>
      </c>
      <c r="Q5302">
        <v>-454.68</v>
      </c>
    </row>
    <row r="5303" spans="2:17" hidden="1">
      <c r="B5303">
        <v>2017</v>
      </c>
      <c r="C5303">
        <v>6</v>
      </c>
      <c r="D5303" t="s">
        <v>16</v>
      </c>
      <c r="E5303" t="s">
        <v>17</v>
      </c>
      <c r="F5303" t="s">
        <v>107</v>
      </c>
      <c r="G5303" t="s">
        <v>108</v>
      </c>
      <c r="H5303" t="s">
        <v>30</v>
      </c>
      <c r="I5303" t="s">
        <v>21</v>
      </c>
      <c r="J5303" t="s">
        <v>31</v>
      </c>
      <c r="K5303" t="s">
        <v>59</v>
      </c>
      <c r="L5303" t="s">
        <v>24</v>
      </c>
      <c r="M5303" t="s">
        <v>26</v>
      </c>
      <c r="N5303">
        <v>156</v>
      </c>
      <c r="O5303">
        <v>9074</v>
      </c>
      <c r="P5303">
        <v>5489.62</v>
      </c>
      <c r="Q5303">
        <v>-1276.08</v>
      </c>
    </row>
    <row r="5304" spans="2:17" hidden="1">
      <c r="B5304">
        <v>2017</v>
      </c>
      <c r="C5304">
        <v>6</v>
      </c>
      <c r="D5304" t="s">
        <v>16</v>
      </c>
      <c r="E5304" t="s">
        <v>17</v>
      </c>
      <c r="F5304" t="s">
        <v>107</v>
      </c>
      <c r="G5304" t="s">
        <v>108</v>
      </c>
      <c r="H5304" t="s">
        <v>30</v>
      </c>
      <c r="I5304" t="s">
        <v>21</v>
      </c>
      <c r="J5304" t="s">
        <v>31</v>
      </c>
      <c r="K5304" t="s">
        <v>59</v>
      </c>
      <c r="L5304" t="s">
        <v>24</v>
      </c>
      <c r="M5304" t="s">
        <v>27</v>
      </c>
      <c r="N5304">
        <v>39</v>
      </c>
      <c r="O5304">
        <v>7125</v>
      </c>
      <c r="P5304">
        <v>4018.21</v>
      </c>
      <c r="Q5304">
        <v>108.44</v>
      </c>
    </row>
    <row r="5305" spans="2:17" hidden="1">
      <c r="B5305">
        <v>2017</v>
      </c>
      <c r="C5305">
        <v>6</v>
      </c>
      <c r="D5305" t="s">
        <v>16</v>
      </c>
      <c r="E5305" t="s">
        <v>17</v>
      </c>
      <c r="F5305" t="s">
        <v>109</v>
      </c>
      <c r="G5305" t="s">
        <v>110</v>
      </c>
      <c r="H5305" t="s">
        <v>30</v>
      </c>
      <c r="I5305" t="s">
        <v>21</v>
      </c>
      <c r="J5305" t="s">
        <v>31</v>
      </c>
      <c r="K5305" t="s">
        <v>59</v>
      </c>
      <c r="L5305" t="s">
        <v>24</v>
      </c>
      <c r="M5305" t="s">
        <v>25</v>
      </c>
      <c r="N5305">
        <v>226</v>
      </c>
      <c r="O5305">
        <v>2557</v>
      </c>
      <c r="P5305">
        <v>2183.9899999999998</v>
      </c>
      <c r="Q5305">
        <v>-696.59</v>
      </c>
    </row>
    <row r="5306" spans="2:17" hidden="1">
      <c r="B5306">
        <v>2017</v>
      </c>
      <c r="C5306">
        <v>6</v>
      </c>
      <c r="D5306" t="s">
        <v>16</v>
      </c>
      <c r="E5306" t="s">
        <v>17</v>
      </c>
      <c r="F5306" t="s">
        <v>109</v>
      </c>
      <c r="G5306" t="s">
        <v>110</v>
      </c>
      <c r="H5306" t="s">
        <v>30</v>
      </c>
      <c r="I5306" t="s">
        <v>21</v>
      </c>
      <c r="J5306" t="s">
        <v>31</v>
      </c>
      <c r="K5306" t="s">
        <v>59</v>
      </c>
      <c r="L5306" t="s">
        <v>24</v>
      </c>
      <c r="M5306" t="s">
        <v>26</v>
      </c>
      <c r="N5306">
        <v>236</v>
      </c>
      <c r="O5306">
        <v>13554</v>
      </c>
      <c r="P5306">
        <v>8210.07</v>
      </c>
      <c r="Q5306">
        <v>-1928.12</v>
      </c>
    </row>
    <row r="5307" spans="2:17" hidden="1">
      <c r="B5307">
        <v>2017</v>
      </c>
      <c r="C5307">
        <v>6</v>
      </c>
      <c r="D5307" t="s">
        <v>16</v>
      </c>
      <c r="E5307" t="s">
        <v>17</v>
      </c>
      <c r="F5307" t="s">
        <v>109</v>
      </c>
      <c r="G5307" t="s">
        <v>110</v>
      </c>
      <c r="H5307" t="s">
        <v>30</v>
      </c>
      <c r="I5307" t="s">
        <v>21</v>
      </c>
      <c r="J5307" t="s">
        <v>31</v>
      </c>
      <c r="K5307" t="s">
        <v>59</v>
      </c>
      <c r="L5307" t="s">
        <v>24</v>
      </c>
      <c r="M5307" t="s">
        <v>27</v>
      </c>
      <c r="N5307">
        <v>41</v>
      </c>
      <c r="O5307">
        <v>9934</v>
      </c>
      <c r="P5307">
        <v>5555.56</v>
      </c>
      <c r="Q5307">
        <v>149.91999999999999</v>
      </c>
    </row>
    <row r="5308" spans="2:17" hidden="1">
      <c r="B5308">
        <v>2017</v>
      </c>
      <c r="C5308">
        <v>6</v>
      </c>
      <c r="D5308" t="s">
        <v>16</v>
      </c>
      <c r="E5308" t="s">
        <v>17</v>
      </c>
      <c r="F5308" t="s">
        <v>111</v>
      </c>
      <c r="G5308" t="s">
        <v>112</v>
      </c>
      <c r="H5308" t="s">
        <v>30</v>
      </c>
      <c r="I5308" t="s">
        <v>21</v>
      </c>
      <c r="J5308" t="s">
        <v>31</v>
      </c>
      <c r="K5308" t="s">
        <v>86</v>
      </c>
      <c r="L5308" t="s">
        <v>24</v>
      </c>
      <c r="M5308" t="s">
        <v>25</v>
      </c>
      <c r="N5308">
        <v>2890</v>
      </c>
      <c r="O5308">
        <v>30691</v>
      </c>
      <c r="P5308">
        <v>26834.560000000001</v>
      </c>
      <c r="Q5308">
        <v>-8360.19</v>
      </c>
    </row>
    <row r="5309" spans="2:17" hidden="1">
      <c r="B5309">
        <v>2017</v>
      </c>
      <c r="C5309">
        <v>6</v>
      </c>
      <c r="D5309" t="s">
        <v>16</v>
      </c>
      <c r="E5309" t="s">
        <v>17</v>
      </c>
      <c r="F5309" t="s">
        <v>111</v>
      </c>
      <c r="G5309" t="s">
        <v>112</v>
      </c>
      <c r="H5309" t="s">
        <v>30</v>
      </c>
      <c r="I5309" t="s">
        <v>21</v>
      </c>
      <c r="J5309" t="s">
        <v>31</v>
      </c>
      <c r="K5309" t="s">
        <v>86</v>
      </c>
      <c r="L5309" t="s">
        <v>24</v>
      </c>
      <c r="M5309" t="s">
        <v>26</v>
      </c>
      <c r="N5309">
        <v>1296</v>
      </c>
      <c r="O5309">
        <v>69445</v>
      </c>
      <c r="P5309">
        <v>42369.94</v>
      </c>
      <c r="Q5309">
        <v>-10588.32</v>
      </c>
    </row>
    <row r="5310" spans="2:17" hidden="1">
      <c r="B5310">
        <v>2017</v>
      </c>
      <c r="C5310">
        <v>6</v>
      </c>
      <c r="D5310" t="s">
        <v>16</v>
      </c>
      <c r="E5310" t="s">
        <v>17</v>
      </c>
      <c r="F5310" t="s">
        <v>111</v>
      </c>
      <c r="G5310" t="s">
        <v>112</v>
      </c>
      <c r="H5310" t="s">
        <v>30</v>
      </c>
      <c r="I5310" t="s">
        <v>21</v>
      </c>
      <c r="J5310" t="s">
        <v>31</v>
      </c>
      <c r="K5310" t="s">
        <v>86</v>
      </c>
      <c r="L5310" t="s">
        <v>24</v>
      </c>
      <c r="M5310" t="s">
        <v>27</v>
      </c>
      <c r="N5310">
        <v>193</v>
      </c>
      <c r="O5310">
        <v>32725</v>
      </c>
      <c r="P5310">
        <v>18504</v>
      </c>
      <c r="Q5310">
        <v>499.25</v>
      </c>
    </row>
    <row r="5311" spans="2:17" hidden="1">
      <c r="B5311">
        <v>2017</v>
      </c>
      <c r="C5311">
        <v>6</v>
      </c>
      <c r="D5311" t="s">
        <v>16</v>
      </c>
      <c r="E5311" t="s">
        <v>17</v>
      </c>
      <c r="F5311" t="s">
        <v>113</v>
      </c>
      <c r="G5311" t="s">
        <v>114</v>
      </c>
      <c r="H5311" t="s">
        <v>30</v>
      </c>
      <c r="I5311" t="s">
        <v>21</v>
      </c>
      <c r="J5311" t="s">
        <v>31</v>
      </c>
      <c r="K5311" t="s">
        <v>50</v>
      </c>
      <c r="L5311" t="s">
        <v>24</v>
      </c>
      <c r="M5311" t="s">
        <v>25</v>
      </c>
      <c r="N5311">
        <v>183</v>
      </c>
      <c r="O5311">
        <v>1025</v>
      </c>
      <c r="P5311">
        <v>1198.9000000000001</v>
      </c>
      <c r="Q5311">
        <v>-279.24</v>
      </c>
    </row>
    <row r="5312" spans="2:17" hidden="1">
      <c r="B5312">
        <v>2017</v>
      </c>
      <c r="C5312">
        <v>6</v>
      </c>
      <c r="D5312" t="s">
        <v>16</v>
      </c>
      <c r="E5312" t="s">
        <v>17</v>
      </c>
      <c r="F5312" t="s">
        <v>113</v>
      </c>
      <c r="G5312" t="s">
        <v>114</v>
      </c>
      <c r="H5312" t="s">
        <v>30</v>
      </c>
      <c r="I5312" t="s">
        <v>21</v>
      </c>
      <c r="J5312" t="s">
        <v>31</v>
      </c>
      <c r="K5312" t="s">
        <v>50</v>
      </c>
      <c r="L5312" t="s">
        <v>24</v>
      </c>
      <c r="M5312" t="s">
        <v>26</v>
      </c>
      <c r="N5312">
        <v>66</v>
      </c>
      <c r="O5312">
        <v>3488</v>
      </c>
      <c r="P5312">
        <v>2131.2600000000002</v>
      </c>
      <c r="Q5312">
        <v>-539.22</v>
      </c>
    </row>
    <row r="5313" spans="2:17" hidden="1">
      <c r="B5313">
        <v>2017</v>
      </c>
      <c r="C5313">
        <v>6</v>
      </c>
      <c r="D5313" t="s">
        <v>16</v>
      </c>
      <c r="E5313" t="s">
        <v>17</v>
      </c>
      <c r="F5313" t="s">
        <v>113</v>
      </c>
      <c r="G5313" t="s">
        <v>114</v>
      </c>
      <c r="H5313" t="s">
        <v>30</v>
      </c>
      <c r="I5313" t="s">
        <v>21</v>
      </c>
      <c r="J5313" t="s">
        <v>31</v>
      </c>
      <c r="K5313" t="s">
        <v>50</v>
      </c>
      <c r="L5313" t="s">
        <v>24</v>
      </c>
      <c r="M5313" t="s">
        <v>27</v>
      </c>
      <c r="N5313">
        <v>1</v>
      </c>
      <c r="O5313">
        <v>114</v>
      </c>
      <c r="P5313">
        <v>65.61</v>
      </c>
      <c r="Q5313">
        <v>1.77</v>
      </c>
    </row>
    <row r="5314" spans="2:17" hidden="1">
      <c r="B5314">
        <v>2017</v>
      </c>
      <c r="C5314">
        <v>6</v>
      </c>
      <c r="D5314" t="s">
        <v>16</v>
      </c>
      <c r="E5314" t="s">
        <v>17</v>
      </c>
      <c r="F5314" t="s">
        <v>115</v>
      </c>
      <c r="G5314" t="s">
        <v>116</v>
      </c>
      <c r="H5314" t="s">
        <v>30</v>
      </c>
      <c r="I5314" t="s">
        <v>21</v>
      </c>
      <c r="J5314" t="s">
        <v>31</v>
      </c>
      <c r="K5314" t="s">
        <v>96</v>
      </c>
      <c r="L5314" t="s">
        <v>24</v>
      </c>
      <c r="M5314" t="s">
        <v>25</v>
      </c>
      <c r="N5314">
        <v>872</v>
      </c>
      <c r="O5314">
        <v>5492</v>
      </c>
      <c r="P5314">
        <v>6044.12</v>
      </c>
      <c r="Q5314">
        <v>-1496.67</v>
      </c>
    </row>
    <row r="5315" spans="2:17" hidden="1">
      <c r="B5315">
        <v>2017</v>
      </c>
      <c r="C5315">
        <v>6</v>
      </c>
      <c r="D5315" t="s">
        <v>16</v>
      </c>
      <c r="E5315" t="s">
        <v>17</v>
      </c>
      <c r="F5315" t="s">
        <v>115</v>
      </c>
      <c r="G5315" t="s">
        <v>116</v>
      </c>
      <c r="H5315" t="s">
        <v>30</v>
      </c>
      <c r="I5315" t="s">
        <v>21</v>
      </c>
      <c r="J5315" t="s">
        <v>31</v>
      </c>
      <c r="K5315" t="s">
        <v>96</v>
      </c>
      <c r="L5315" t="s">
        <v>24</v>
      </c>
      <c r="M5315" t="s">
        <v>26</v>
      </c>
      <c r="N5315">
        <v>137</v>
      </c>
      <c r="O5315">
        <v>7297</v>
      </c>
      <c r="P5315">
        <v>4455.05</v>
      </c>
      <c r="Q5315">
        <v>-1120.6500000000001</v>
      </c>
    </row>
    <row r="5316" spans="2:17" hidden="1">
      <c r="B5316">
        <v>2017</v>
      </c>
      <c r="C5316">
        <v>6</v>
      </c>
      <c r="D5316" t="s">
        <v>16</v>
      </c>
      <c r="E5316" t="s">
        <v>17</v>
      </c>
      <c r="F5316" t="s">
        <v>115</v>
      </c>
      <c r="G5316" t="s">
        <v>116</v>
      </c>
      <c r="H5316" t="s">
        <v>30</v>
      </c>
      <c r="I5316" t="s">
        <v>21</v>
      </c>
      <c r="J5316" t="s">
        <v>31</v>
      </c>
      <c r="K5316" t="s">
        <v>96</v>
      </c>
      <c r="L5316" t="s">
        <v>24</v>
      </c>
      <c r="M5316" t="s">
        <v>27</v>
      </c>
      <c r="N5316">
        <v>10</v>
      </c>
      <c r="O5316">
        <v>1437</v>
      </c>
      <c r="P5316">
        <v>817.9</v>
      </c>
      <c r="Q5316">
        <v>22.09</v>
      </c>
    </row>
    <row r="5317" spans="2:17" hidden="1">
      <c r="B5317">
        <v>2017</v>
      </c>
      <c r="C5317">
        <v>6</v>
      </c>
      <c r="D5317" t="s">
        <v>117</v>
      </c>
      <c r="E5317" t="s">
        <v>118</v>
      </c>
      <c r="F5317" t="s">
        <v>119</v>
      </c>
      <c r="G5317" t="s">
        <v>120</v>
      </c>
      <c r="H5317" t="s">
        <v>121</v>
      </c>
      <c r="I5317" t="s">
        <v>1073</v>
      </c>
      <c r="J5317" t="s">
        <v>31</v>
      </c>
      <c r="K5317" t="s">
        <v>122</v>
      </c>
      <c r="L5317" t="s">
        <v>24</v>
      </c>
      <c r="M5317" t="s">
        <v>25</v>
      </c>
      <c r="N5317">
        <v>3278</v>
      </c>
      <c r="O5317">
        <v>36547.300000000003</v>
      </c>
      <c r="P5317">
        <v>25299.23</v>
      </c>
      <c r="Q5317">
        <v>-4999.54</v>
      </c>
    </row>
    <row r="5318" spans="2:17" hidden="1">
      <c r="B5318">
        <v>2017</v>
      </c>
      <c r="C5318">
        <v>6</v>
      </c>
      <c r="D5318" t="s">
        <v>117</v>
      </c>
      <c r="E5318" t="s">
        <v>118</v>
      </c>
      <c r="F5318" t="s">
        <v>119</v>
      </c>
      <c r="G5318" t="s">
        <v>120</v>
      </c>
      <c r="H5318" t="s">
        <v>121</v>
      </c>
      <c r="I5318" t="s">
        <v>1073</v>
      </c>
      <c r="J5318" t="s">
        <v>31</v>
      </c>
      <c r="K5318" t="s">
        <v>122</v>
      </c>
      <c r="L5318" t="s">
        <v>24</v>
      </c>
      <c r="M5318" t="s">
        <v>26</v>
      </c>
      <c r="N5318">
        <v>2463</v>
      </c>
      <c r="O5318">
        <v>137897.79999999999</v>
      </c>
      <c r="P5318">
        <v>73115.19</v>
      </c>
      <c r="Q5318">
        <v>-10098.709999999999</v>
      </c>
    </row>
    <row r="5319" spans="2:17" hidden="1">
      <c r="B5319">
        <v>2017</v>
      </c>
      <c r="C5319">
        <v>6</v>
      </c>
      <c r="D5319" t="s">
        <v>117</v>
      </c>
      <c r="E5319" t="s">
        <v>118</v>
      </c>
      <c r="F5319" t="s">
        <v>119</v>
      </c>
      <c r="G5319" t="s">
        <v>120</v>
      </c>
      <c r="H5319" t="s">
        <v>121</v>
      </c>
      <c r="I5319" t="s">
        <v>1073</v>
      </c>
      <c r="J5319" t="s">
        <v>31</v>
      </c>
      <c r="K5319" t="s">
        <v>122</v>
      </c>
      <c r="L5319" t="s">
        <v>24</v>
      </c>
      <c r="M5319" t="s">
        <v>27</v>
      </c>
      <c r="N5319">
        <v>635</v>
      </c>
      <c r="O5319">
        <v>116402.8</v>
      </c>
      <c r="P5319">
        <v>67486.25</v>
      </c>
      <c r="Q5319">
        <v>1773.41</v>
      </c>
    </row>
    <row r="5320" spans="2:17" hidden="1">
      <c r="B5320">
        <v>2017</v>
      </c>
      <c r="C5320">
        <v>6</v>
      </c>
      <c r="D5320" t="s">
        <v>117</v>
      </c>
      <c r="E5320" t="s">
        <v>118</v>
      </c>
      <c r="F5320" t="s">
        <v>123</v>
      </c>
      <c r="G5320" t="s">
        <v>124</v>
      </c>
      <c r="H5320" t="s">
        <v>121</v>
      </c>
      <c r="I5320" t="s">
        <v>1073</v>
      </c>
      <c r="J5320" t="s">
        <v>22</v>
      </c>
      <c r="K5320" t="s">
        <v>125</v>
      </c>
      <c r="L5320" t="s">
        <v>24</v>
      </c>
      <c r="M5320" t="s">
        <v>25</v>
      </c>
      <c r="N5320">
        <v>652</v>
      </c>
      <c r="O5320">
        <v>6106</v>
      </c>
      <c r="P5320">
        <v>3685.36</v>
      </c>
      <c r="Q5320">
        <v>-1638.14</v>
      </c>
    </row>
    <row r="5321" spans="2:17" hidden="1">
      <c r="B5321">
        <v>2017</v>
      </c>
      <c r="C5321">
        <v>6</v>
      </c>
      <c r="D5321" t="s">
        <v>117</v>
      </c>
      <c r="E5321" t="s">
        <v>118</v>
      </c>
      <c r="F5321" t="s">
        <v>123</v>
      </c>
      <c r="G5321" t="s">
        <v>124</v>
      </c>
      <c r="H5321" t="s">
        <v>121</v>
      </c>
      <c r="I5321" t="s">
        <v>1073</v>
      </c>
      <c r="J5321" t="s">
        <v>22</v>
      </c>
      <c r="K5321" t="s">
        <v>125</v>
      </c>
      <c r="L5321" t="s">
        <v>24</v>
      </c>
      <c r="M5321" t="s">
        <v>26</v>
      </c>
      <c r="N5321">
        <v>255</v>
      </c>
      <c r="O5321">
        <v>13697</v>
      </c>
      <c r="P5321">
        <v>6097.66</v>
      </c>
      <c r="Q5321">
        <v>-2052.92</v>
      </c>
    </row>
    <row r="5322" spans="2:17" hidden="1">
      <c r="B5322">
        <v>2017</v>
      </c>
      <c r="C5322">
        <v>6</v>
      </c>
      <c r="D5322" t="s">
        <v>117</v>
      </c>
      <c r="E5322" t="s">
        <v>118</v>
      </c>
      <c r="F5322" t="s">
        <v>123</v>
      </c>
      <c r="G5322" t="s">
        <v>124</v>
      </c>
      <c r="H5322" t="s">
        <v>121</v>
      </c>
      <c r="I5322" t="s">
        <v>1073</v>
      </c>
      <c r="J5322" t="s">
        <v>22</v>
      </c>
      <c r="K5322" t="s">
        <v>125</v>
      </c>
      <c r="L5322" t="s">
        <v>24</v>
      </c>
      <c r="M5322" t="s">
        <v>27</v>
      </c>
      <c r="N5322">
        <v>36</v>
      </c>
      <c r="O5322">
        <v>7263</v>
      </c>
      <c r="P5322">
        <v>4009.66</v>
      </c>
      <c r="Q5322">
        <v>0</v>
      </c>
    </row>
    <row r="5323" spans="2:17" hidden="1">
      <c r="B5323">
        <v>2017</v>
      </c>
      <c r="C5323">
        <v>6</v>
      </c>
      <c r="D5323" t="s">
        <v>117</v>
      </c>
      <c r="E5323" t="s">
        <v>118</v>
      </c>
      <c r="F5323" t="s">
        <v>126</v>
      </c>
      <c r="G5323" t="s">
        <v>127</v>
      </c>
      <c r="H5323" t="s">
        <v>30</v>
      </c>
      <c r="I5323" t="s">
        <v>21</v>
      </c>
      <c r="J5323" t="s">
        <v>31</v>
      </c>
      <c r="K5323" t="s">
        <v>128</v>
      </c>
      <c r="L5323" t="s">
        <v>24</v>
      </c>
      <c r="M5323" t="s">
        <v>25</v>
      </c>
      <c r="N5323">
        <v>966</v>
      </c>
      <c r="O5323">
        <v>6104.5</v>
      </c>
      <c r="P5323">
        <v>5051.57</v>
      </c>
      <c r="Q5323">
        <v>-1670.87</v>
      </c>
    </row>
    <row r="5324" spans="2:17" hidden="1">
      <c r="B5324">
        <v>2017</v>
      </c>
      <c r="C5324">
        <v>6</v>
      </c>
      <c r="D5324" t="s">
        <v>117</v>
      </c>
      <c r="E5324" t="s">
        <v>118</v>
      </c>
      <c r="F5324" t="s">
        <v>126</v>
      </c>
      <c r="G5324" t="s">
        <v>127</v>
      </c>
      <c r="H5324" t="s">
        <v>30</v>
      </c>
      <c r="I5324" t="s">
        <v>21</v>
      </c>
      <c r="J5324" t="s">
        <v>31</v>
      </c>
      <c r="K5324" t="s">
        <v>128</v>
      </c>
      <c r="L5324" t="s">
        <v>24</v>
      </c>
      <c r="M5324" t="s">
        <v>26</v>
      </c>
      <c r="N5324">
        <v>157</v>
      </c>
      <c r="O5324">
        <v>8100.9</v>
      </c>
      <c r="P5324">
        <v>3694.65</v>
      </c>
      <c r="Q5324">
        <v>-1288.97</v>
      </c>
    </row>
    <row r="5325" spans="2:17" hidden="1">
      <c r="B5325">
        <v>2017</v>
      </c>
      <c r="C5325">
        <v>6</v>
      </c>
      <c r="D5325" t="s">
        <v>117</v>
      </c>
      <c r="E5325" t="s">
        <v>118</v>
      </c>
      <c r="F5325" t="s">
        <v>126</v>
      </c>
      <c r="G5325" t="s">
        <v>127</v>
      </c>
      <c r="H5325" t="s">
        <v>30</v>
      </c>
      <c r="I5325" t="s">
        <v>21</v>
      </c>
      <c r="J5325" t="s">
        <v>31</v>
      </c>
      <c r="K5325" t="s">
        <v>128</v>
      </c>
      <c r="L5325" t="s">
        <v>24</v>
      </c>
      <c r="M5325" t="s">
        <v>27</v>
      </c>
      <c r="N5325">
        <v>19</v>
      </c>
      <c r="O5325">
        <v>5366.5</v>
      </c>
      <c r="P5325">
        <v>3085.25</v>
      </c>
      <c r="Q5325">
        <v>81.12</v>
      </c>
    </row>
    <row r="5326" spans="2:17" hidden="1">
      <c r="B5326">
        <v>2017</v>
      </c>
      <c r="C5326">
        <v>6</v>
      </c>
      <c r="D5326" t="s">
        <v>117</v>
      </c>
      <c r="E5326" t="s">
        <v>118</v>
      </c>
      <c r="F5326" t="s">
        <v>129</v>
      </c>
      <c r="G5326" t="s">
        <v>130</v>
      </c>
      <c r="H5326" t="s">
        <v>30</v>
      </c>
      <c r="I5326" t="s">
        <v>21</v>
      </c>
      <c r="J5326" t="s">
        <v>22</v>
      </c>
      <c r="K5326" t="s">
        <v>131</v>
      </c>
      <c r="L5326" t="s">
        <v>24</v>
      </c>
      <c r="M5326" t="s">
        <v>25</v>
      </c>
      <c r="N5326">
        <v>76</v>
      </c>
      <c r="O5326">
        <v>532</v>
      </c>
      <c r="P5326">
        <v>331.56</v>
      </c>
      <c r="Q5326">
        <v>-225.65</v>
      </c>
    </row>
    <row r="5327" spans="2:17" hidden="1">
      <c r="B5327">
        <v>2017</v>
      </c>
      <c r="C5327">
        <v>6</v>
      </c>
      <c r="D5327" t="s">
        <v>117</v>
      </c>
      <c r="E5327" t="s">
        <v>118</v>
      </c>
      <c r="F5327" t="s">
        <v>129</v>
      </c>
      <c r="G5327" t="s">
        <v>130</v>
      </c>
      <c r="H5327" t="s">
        <v>30</v>
      </c>
      <c r="I5327" t="s">
        <v>21</v>
      </c>
      <c r="J5327" t="s">
        <v>22</v>
      </c>
      <c r="K5327" t="s">
        <v>131</v>
      </c>
      <c r="L5327" t="s">
        <v>24</v>
      </c>
      <c r="M5327" t="s">
        <v>26</v>
      </c>
      <c r="N5327">
        <v>2</v>
      </c>
      <c r="O5327">
        <v>72</v>
      </c>
      <c r="P5327">
        <v>20.95</v>
      </c>
      <c r="Q5327">
        <v>-25.46</v>
      </c>
    </row>
    <row r="5328" spans="2:17" hidden="1">
      <c r="B5328">
        <v>2017</v>
      </c>
      <c r="C5328">
        <v>6</v>
      </c>
      <c r="D5328" t="s">
        <v>132</v>
      </c>
      <c r="E5328" t="s">
        <v>133</v>
      </c>
      <c r="F5328" t="s">
        <v>134</v>
      </c>
      <c r="G5328" t="s">
        <v>135</v>
      </c>
      <c r="H5328" t="s">
        <v>136</v>
      </c>
      <c r="I5328" t="s">
        <v>21</v>
      </c>
      <c r="J5328" t="s">
        <v>31</v>
      </c>
      <c r="K5328" t="s">
        <v>137</v>
      </c>
      <c r="L5328" t="s">
        <v>24</v>
      </c>
      <c r="M5328" t="s">
        <v>25</v>
      </c>
      <c r="N5328">
        <v>306</v>
      </c>
      <c r="O5328">
        <v>3552.7</v>
      </c>
      <c r="P5328">
        <v>2043.32</v>
      </c>
      <c r="Q5328">
        <v>-972.4</v>
      </c>
    </row>
    <row r="5329" spans="2:17" hidden="1">
      <c r="B5329">
        <v>2017</v>
      </c>
      <c r="C5329">
        <v>6</v>
      </c>
      <c r="D5329" t="s">
        <v>132</v>
      </c>
      <c r="E5329" t="s">
        <v>133</v>
      </c>
      <c r="F5329" t="s">
        <v>134</v>
      </c>
      <c r="G5329" t="s">
        <v>135</v>
      </c>
      <c r="H5329" t="s">
        <v>136</v>
      </c>
      <c r="I5329" t="s">
        <v>21</v>
      </c>
      <c r="J5329" t="s">
        <v>31</v>
      </c>
      <c r="K5329" t="s">
        <v>137</v>
      </c>
      <c r="L5329" t="s">
        <v>24</v>
      </c>
      <c r="M5329" t="s">
        <v>26</v>
      </c>
      <c r="N5329">
        <v>290</v>
      </c>
      <c r="O5329">
        <v>16909.8</v>
      </c>
      <c r="P5329">
        <v>7889.94</v>
      </c>
      <c r="Q5329">
        <v>-2380.9299999999998</v>
      </c>
    </row>
    <row r="5330" spans="2:17" hidden="1">
      <c r="B5330">
        <v>2017</v>
      </c>
      <c r="C5330">
        <v>6</v>
      </c>
      <c r="D5330" t="s">
        <v>132</v>
      </c>
      <c r="E5330" t="s">
        <v>133</v>
      </c>
      <c r="F5330" t="s">
        <v>134</v>
      </c>
      <c r="G5330" t="s">
        <v>135</v>
      </c>
      <c r="H5330" t="s">
        <v>136</v>
      </c>
      <c r="I5330" t="s">
        <v>21</v>
      </c>
      <c r="J5330" t="s">
        <v>31</v>
      </c>
      <c r="K5330" t="s">
        <v>137</v>
      </c>
      <c r="L5330" t="s">
        <v>24</v>
      </c>
      <c r="M5330" t="s">
        <v>27</v>
      </c>
      <c r="N5330">
        <v>117</v>
      </c>
      <c r="O5330">
        <v>23310.1</v>
      </c>
      <c r="P5330">
        <v>13524.98</v>
      </c>
      <c r="Q5330">
        <v>355.57</v>
      </c>
    </row>
    <row r="5331" spans="2:17" hidden="1">
      <c r="B5331">
        <v>2017</v>
      </c>
      <c r="C5331">
        <v>6</v>
      </c>
      <c r="D5331" t="s">
        <v>132</v>
      </c>
      <c r="E5331" t="s">
        <v>133</v>
      </c>
      <c r="F5331" t="s">
        <v>138</v>
      </c>
      <c r="G5331" t="s">
        <v>139</v>
      </c>
      <c r="H5331" t="s">
        <v>140</v>
      </c>
      <c r="I5331" t="s">
        <v>1073</v>
      </c>
      <c r="J5331" t="s">
        <v>31</v>
      </c>
      <c r="K5331" t="s">
        <v>141</v>
      </c>
      <c r="L5331" t="s">
        <v>24</v>
      </c>
      <c r="M5331" t="s">
        <v>25</v>
      </c>
      <c r="N5331">
        <v>569</v>
      </c>
      <c r="O5331">
        <v>5773.9</v>
      </c>
      <c r="P5331">
        <v>4055.93</v>
      </c>
      <c r="Q5331">
        <v>-775.48</v>
      </c>
    </row>
    <row r="5332" spans="2:17" hidden="1">
      <c r="B5332">
        <v>2017</v>
      </c>
      <c r="C5332">
        <v>6</v>
      </c>
      <c r="D5332" t="s">
        <v>132</v>
      </c>
      <c r="E5332" t="s">
        <v>133</v>
      </c>
      <c r="F5332" t="s">
        <v>138</v>
      </c>
      <c r="G5332" t="s">
        <v>139</v>
      </c>
      <c r="H5332" t="s">
        <v>140</v>
      </c>
      <c r="I5332" t="s">
        <v>1073</v>
      </c>
      <c r="J5332" t="s">
        <v>31</v>
      </c>
      <c r="K5332" t="s">
        <v>141</v>
      </c>
      <c r="L5332" t="s">
        <v>24</v>
      </c>
      <c r="M5332" t="s">
        <v>26</v>
      </c>
      <c r="N5332">
        <v>824</v>
      </c>
      <c r="O5332">
        <v>52267.8</v>
      </c>
      <c r="P5332">
        <v>27275.26</v>
      </c>
      <c r="Q5332">
        <v>-3309.55</v>
      </c>
    </row>
    <row r="5333" spans="2:17" hidden="1">
      <c r="B5333">
        <v>2017</v>
      </c>
      <c r="C5333">
        <v>6</v>
      </c>
      <c r="D5333" t="s">
        <v>132</v>
      </c>
      <c r="E5333" t="s">
        <v>133</v>
      </c>
      <c r="F5333" t="s">
        <v>138</v>
      </c>
      <c r="G5333" t="s">
        <v>139</v>
      </c>
      <c r="H5333" t="s">
        <v>140</v>
      </c>
      <c r="I5333" t="s">
        <v>1073</v>
      </c>
      <c r="J5333" t="s">
        <v>31</v>
      </c>
      <c r="K5333" t="s">
        <v>141</v>
      </c>
      <c r="L5333" t="s">
        <v>24</v>
      </c>
      <c r="M5333" t="s">
        <v>27</v>
      </c>
      <c r="N5333">
        <v>359</v>
      </c>
      <c r="O5333">
        <v>61240.2</v>
      </c>
      <c r="P5333">
        <v>34900.89</v>
      </c>
      <c r="Q5333">
        <v>911.24</v>
      </c>
    </row>
    <row r="5334" spans="2:17" hidden="1">
      <c r="B5334">
        <v>2017</v>
      </c>
      <c r="C5334">
        <v>6</v>
      </c>
      <c r="D5334" t="s">
        <v>132</v>
      </c>
      <c r="E5334" t="s">
        <v>133</v>
      </c>
      <c r="F5334" t="s">
        <v>1309</v>
      </c>
      <c r="G5334" t="s">
        <v>1370</v>
      </c>
      <c r="H5334" t="s">
        <v>144</v>
      </c>
      <c r="I5334" t="s">
        <v>21</v>
      </c>
      <c r="J5334" t="s">
        <v>31</v>
      </c>
      <c r="K5334" t="s">
        <v>145</v>
      </c>
      <c r="L5334" t="s">
        <v>24</v>
      </c>
      <c r="M5334" t="s">
        <v>25</v>
      </c>
      <c r="N5334">
        <v>1</v>
      </c>
      <c r="O5334">
        <v>6.6</v>
      </c>
      <c r="P5334">
        <v>5.83</v>
      </c>
      <c r="Q5334">
        <v>-0.89</v>
      </c>
    </row>
    <row r="5335" spans="2:17" hidden="1">
      <c r="B5335">
        <v>2017</v>
      </c>
      <c r="C5335">
        <v>6</v>
      </c>
      <c r="D5335" t="s">
        <v>132</v>
      </c>
      <c r="E5335" t="s">
        <v>133</v>
      </c>
      <c r="F5335" t="s">
        <v>1309</v>
      </c>
      <c r="G5335" t="s">
        <v>1370</v>
      </c>
      <c r="H5335" t="s">
        <v>144</v>
      </c>
      <c r="I5335" t="s">
        <v>21</v>
      </c>
      <c r="J5335" t="s">
        <v>31</v>
      </c>
      <c r="K5335" t="s">
        <v>145</v>
      </c>
      <c r="L5335" t="s">
        <v>24</v>
      </c>
      <c r="M5335" t="s">
        <v>26</v>
      </c>
      <c r="N5335">
        <v>1</v>
      </c>
      <c r="O5335">
        <v>79</v>
      </c>
      <c r="P5335">
        <v>41.97</v>
      </c>
      <c r="Q5335">
        <v>-4.07</v>
      </c>
    </row>
    <row r="5336" spans="2:17" hidden="1">
      <c r="B5336">
        <v>2017</v>
      </c>
      <c r="C5336">
        <v>6</v>
      </c>
      <c r="D5336" t="s">
        <v>132</v>
      </c>
      <c r="E5336" t="s">
        <v>133</v>
      </c>
      <c r="F5336" t="s">
        <v>1309</v>
      </c>
      <c r="G5336" t="s">
        <v>1370</v>
      </c>
      <c r="H5336" t="s">
        <v>144</v>
      </c>
      <c r="I5336" t="s">
        <v>21</v>
      </c>
      <c r="J5336" t="s">
        <v>31</v>
      </c>
      <c r="K5336" t="s">
        <v>145</v>
      </c>
      <c r="L5336" t="s">
        <v>24</v>
      </c>
      <c r="M5336" t="s">
        <v>27</v>
      </c>
      <c r="N5336">
        <v>1</v>
      </c>
      <c r="O5336">
        <v>665.3</v>
      </c>
      <c r="P5336">
        <v>374.26</v>
      </c>
      <c r="Q5336">
        <v>9.86</v>
      </c>
    </row>
    <row r="5337" spans="2:17" hidden="1">
      <c r="B5337">
        <v>2017</v>
      </c>
      <c r="C5337">
        <v>6</v>
      </c>
      <c r="D5337" t="s">
        <v>132</v>
      </c>
      <c r="E5337" t="s">
        <v>133</v>
      </c>
      <c r="F5337" t="s">
        <v>142</v>
      </c>
      <c r="G5337" t="s">
        <v>143</v>
      </c>
      <c r="H5337" t="s">
        <v>144</v>
      </c>
      <c r="I5337" t="s">
        <v>21</v>
      </c>
      <c r="J5337" t="s">
        <v>31</v>
      </c>
      <c r="K5337" t="s">
        <v>145</v>
      </c>
      <c r="L5337" t="s">
        <v>24</v>
      </c>
      <c r="M5337" t="s">
        <v>25</v>
      </c>
      <c r="N5337">
        <v>224</v>
      </c>
      <c r="O5337">
        <v>2262.1</v>
      </c>
      <c r="P5337">
        <v>1403.08</v>
      </c>
      <c r="Q5337">
        <v>-619.20000000000005</v>
      </c>
    </row>
    <row r="5338" spans="2:17" hidden="1">
      <c r="B5338">
        <v>2017</v>
      </c>
      <c r="C5338">
        <v>6</v>
      </c>
      <c r="D5338" t="s">
        <v>132</v>
      </c>
      <c r="E5338" t="s">
        <v>133</v>
      </c>
      <c r="F5338" t="s">
        <v>142</v>
      </c>
      <c r="G5338" t="s">
        <v>143</v>
      </c>
      <c r="H5338" t="s">
        <v>144</v>
      </c>
      <c r="I5338" t="s">
        <v>21</v>
      </c>
      <c r="J5338" t="s">
        <v>31</v>
      </c>
      <c r="K5338" t="s">
        <v>145</v>
      </c>
      <c r="L5338" t="s">
        <v>24</v>
      </c>
      <c r="M5338" t="s">
        <v>26</v>
      </c>
      <c r="N5338">
        <v>162</v>
      </c>
      <c r="O5338">
        <v>8354.6</v>
      </c>
      <c r="P5338">
        <v>3810.02</v>
      </c>
      <c r="Q5338">
        <v>-1330.03</v>
      </c>
    </row>
    <row r="5339" spans="2:17" hidden="1">
      <c r="B5339">
        <v>2017</v>
      </c>
      <c r="C5339">
        <v>6</v>
      </c>
      <c r="D5339" t="s">
        <v>132</v>
      </c>
      <c r="E5339" t="s">
        <v>133</v>
      </c>
      <c r="F5339" t="s">
        <v>142</v>
      </c>
      <c r="G5339" t="s">
        <v>143</v>
      </c>
      <c r="H5339" t="s">
        <v>144</v>
      </c>
      <c r="I5339" t="s">
        <v>21</v>
      </c>
      <c r="J5339" t="s">
        <v>31</v>
      </c>
      <c r="K5339" t="s">
        <v>145</v>
      </c>
      <c r="L5339" t="s">
        <v>24</v>
      </c>
      <c r="M5339" t="s">
        <v>27</v>
      </c>
      <c r="N5339">
        <v>12</v>
      </c>
      <c r="O5339">
        <v>2448.9</v>
      </c>
      <c r="P5339">
        <v>1419.85</v>
      </c>
      <c r="Q5339">
        <v>37.32</v>
      </c>
    </row>
    <row r="5340" spans="2:17" hidden="1">
      <c r="B5340">
        <v>2017</v>
      </c>
      <c r="C5340">
        <v>6</v>
      </c>
      <c r="D5340" t="s">
        <v>154</v>
      </c>
      <c r="E5340" t="s">
        <v>155</v>
      </c>
      <c r="F5340" t="s">
        <v>156</v>
      </c>
      <c r="G5340" t="s">
        <v>157</v>
      </c>
      <c r="H5340" t="s">
        <v>158</v>
      </c>
      <c r="I5340" t="s">
        <v>1073</v>
      </c>
      <c r="J5340" t="s">
        <v>31</v>
      </c>
      <c r="K5340" t="s">
        <v>159</v>
      </c>
      <c r="L5340" t="s">
        <v>24</v>
      </c>
      <c r="M5340" t="s">
        <v>25</v>
      </c>
      <c r="N5340">
        <v>186659</v>
      </c>
      <c r="O5340">
        <v>1329157</v>
      </c>
      <c r="P5340">
        <v>1098125.05</v>
      </c>
      <c r="Q5340">
        <v>-156521.48000000001</v>
      </c>
    </row>
    <row r="5341" spans="2:17" hidden="1">
      <c r="B5341">
        <v>2017</v>
      </c>
      <c r="C5341">
        <v>6</v>
      </c>
      <c r="D5341" t="s">
        <v>154</v>
      </c>
      <c r="E5341" t="s">
        <v>155</v>
      </c>
      <c r="F5341" t="s">
        <v>156</v>
      </c>
      <c r="G5341" t="s">
        <v>157</v>
      </c>
      <c r="H5341" t="s">
        <v>158</v>
      </c>
      <c r="I5341" t="s">
        <v>1073</v>
      </c>
      <c r="J5341" t="s">
        <v>31</v>
      </c>
      <c r="K5341" t="s">
        <v>159</v>
      </c>
      <c r="L5341" t="s">
        <v>24</v>
      </c>
      <c r="M5341" t="s">
        <v>26</v>
      </c>
      <c r="N5341">
        <v>305462</v>
      </c>
      <c r="O5341">
        <v>20796325</v>
      </c>
      <c r="P5341">
        <v>10310869.48</v>
      </c>
      <c r="Q5341">
        <v>-1053933.74</v>
      </c>
    </row>
    <row r="5342" spans="2:17" hidden="1">
      <c r="B5342">
        <v>2017</v>
      </c>
      <c r="C5342">
        <v>6</v>
      </c>
      <c r="D5342" t="s">
        <v>154</v>
      </c>
      <c r="E5342" t="s">
        <v>155</v>
      </c>
      <c r="F5342" t="s">
        <v>156</v>
      </c>
      <c r="G5342" t="s">
        <v>157</v>
      </c>
      <c r="H5342" t="s">
        <v>158</v>
      </c>
      <c r="I5342" t="s">
        <v>1073</v>
      </c>
      <c r="J5342" t="s">
        <v>31</v>
      </c>
      <c r="K5342" t="s">
        <v>159</v>
      </c>
      <c r="L5342" t="s">
        <v>24</v>
      </c>
      <c r="M5342" t="s">
        <v>27</v>
      </c>
      <c r="N5342">
        <v>696424</v>
      </c>
      <c r="O5342">
        <v>198826977</v>
      </c>
      <c r="P5342">
        <v>92523874.290000007</v>
      </c>
      <c r="Q5342">
        <v>2479876.39</v>
      </c>
    </row>
    <row r="5343" spans="2:17" hidden="1">
      <c r="B5343">
        <v>2017</v>
      </c>
      <c r="C5343">
        <v>6</v>
      </c>
      <c r="D5343" t="s">
        <v>154</v>
      </c>
      <c r="E5343" t="s">
        <v>155</v>
      </c>
      <c r="F5343" t="s">
        <v>160</v>
      </c>
      <c r="G5343" t="s">
        <v>161</v>
      </c>
      <c r="H5343" t="s">
        <v>121</v>
      </c>
      <c r="I5343" t="s">
        <v>1073</v>
      </c>
      <c r="J5343" t="s">
        <v>31</v>
      </c>
      <c r="K5343" t="s">
        <v>162</v>
      </c>
      <c r="L5343" t="s">
        <v>24</v>
      </c>
      <c r="M5343" t="s">
        <v>25</v>
      </c>
      <c r="N5343">
        <v>9549</v>
      </c>
      <c r="O5343">
        <v>88300</v>
      </c>
      <c r="P5343">
        <v>76789.86</v>
      </c>
      <c r="Q5343">
        <v>-11651.56</v>
      </c>
    </row>
    <row r="5344" spans="2:17" hidden="1">
      <c r="B5344">
        <v>2017</v>
      </c>
      <c r="C5344">
        <v>6</v>
      </c>
      <c r="D5344" t="s">
        <v>154</v>
      </c>
      <c r="E5344" t="s">
        <v>155</v>
      </c>
      <c r="F5344" t="s">
        <v>160</v>
      </c>
      <c r="G5344" t="s">
        <v>161</v>
      </c>
      <c r="H5344" t="s">
        <v>121</v>
      </c>
      <c r="I5344" t="s">
        <v>1073</v>
      </c>
      <c r="J5344" t="s">
        <v>31</v>
      </c>
      <c r="K5344" t="s">
        <v>162</v>
      </c>
      <c r="L5344" t="s">
        <v>24</v>
      </c>
      <c r="M5344" t="s">
        <v>26</v>
      </c>
      <c r="N5344">
        <v>16002</v>
      </c>
      <c r="O5344">
        <v>1041831</v>
      </c>
      <c r="P5344">
        <v>599389.26</v>
      </c>
      <c r="Q5344">
        <v>-63375.199999999997</v>
      </c>
    </row>
    <row r="5345" spans="2:17" hidden="1">
      <c r="B5345">
        <v>2017</v>
      </c>
      <c r="C5345">
        <v>6</v>
      </c>
      <c r="D5345" t="s">
        <v>154</v>
      </c>
      <c r="E5345" t="s">
        <v>155</v>
      </c>
      <c r="F5345" t="s">
        <v>160</v>
      </c>
      <c r="G5345" t="s">
        <v>161</v>
      </c>
      <c r="H5345" t="s">
        <v>121</v>
      </c>
      <c r="I5345" t="s">
        <v>1073</v>
      </c>
      <c r="J5345" t="s">
        <v>31</v>
      </c>
      <c r="K5345" t="s">
        <v>162</v>
      </c>
      <c r="L5345" t="s">
        <v>24</v>
      </c>
      <c r="M5345" t="s">
        <v>27</v>
      </c>
      <c r="N5345">
        <v>13898</v>
      </c>
      <c r="O5345">
        <v>3234496</v>
      </c>
      <c r="P5345">
        <v>1740867.11</v>
      </c>
      <c r="Q5345">
        <v>46836.45</v>
      </c>
    </row>
    <row r="5346" spans="2:17" hidden="1">
      <c r="B5346">
        <v>2017</v>
      </c>
      <c r="C5346">
        <v>6</v>
      </c>
      <c r="D5346" t="s">
        <v>154</v>
      </c>
      <c r="E5346" t="s">
        <v>155</v>
      </c>
      <c r="F5346" t="s">
        <v>163</v>
      </c>
      <c r="G5346" t="s">
        <v>164</v>
      </c>
      <c r="H5346" t="s">
        <v>121</v>
      </c>
      <c r="I5346" t="s">
        <v>1073</v>
      </c>
      <c r="J5346" t="s">
        <v>31</v>
      </c>
      <c r="K5346" t="s">
        <v>165</v>
      </c>
      <c r="L5346" t="s">
        <v>24</v>
      </c>
      <c r="M5346" t="s">
        <v>25</v>
      </c>
      <c r="N5346">
        <v>1329</v>
      </c>
      <c r="O5346">
        <v>14160</v>
      </c>
      <c r="P5346">
        <v>11508.48</v>
      </c>
      <c r="Q5346">
        <v>-1837.2</v>
      </c>
    </row>
    <row r="5347" spans="2:17" hidden="1">
      <c r="B5347">
        <v>2017</v>
      </c>
      <c r="C5347">
        <v>6</v>
      </c>
      <c r="D5347" t="s">
        <v>154</v>
      </c>
      <c r="E5347" t="s">
        <v>155</v>
      </c>
      <c r="F5347" t="s">
        <v>163</v>
      </c>
      <c r="G5347" t="s">
        <v>164</v>
      </c>
      <c r="H5347" t="s">
        <v>121</v>
      </c>
      <c r="I5347" t="s">
        <v>1073</v>
      </c>
      <c r="J5347" t="s">
        <v>31</v>
      </c>
      <c r="K5347" t="s">
        <v>165</v>
      </c>
      <c r="L5347" t="s">
        <v>24</v>
      </c>
      <c r="M5347" t="s">
        <v>26</v>
      </c>
      <c r="N5347">
        <v>1712</v>
      </c>
      <c r="O5347">
        <v>107491</v>
      </c>
      <c r="P5347">
        <v>61976.06</v>
      </c>
      <c r="Q5347">
        <v>-6801.55</v>
      </c>
    </row>
    <row r="5348" spans="2:17" hidden="1">
      <c r="B5348">
        <v>2017</v>
      </c>
      <c r="C5348">
        <v>6</v>
      </c>
      <c r="D5348" t="s">
        <v>154</v>
      </c>
      <c r="E5348" t="s">
        <v>155</v>
      </c>
      <c r="F5348" t="s">
        <v>163</v>
      </c>
      <c r="G5348" t="s">
        <v>164</v>
      </c>
      <c r="H5348" t="s">
        <v>121</v>
      </c>
      <c r="I5348" t="s">
        <v>1073</v>
      </c>
      <c r="J5348" t="s">
        <v>31</v>
      </c>
      <c r="K5348" t="s">
        <v>165</v>
      </c>
      <c r="L5348" t="s">
        <v>24</v>
      </c>
      <c r="M5348" t="s">
        <v>27</v>
      </c>
      <c r="N5348">
        <v>849</v>
      </c>
      <c r="O5348">
        <v>155177</v>
      </c>
      <c r="P5348">
        <v>82818.48</v>
      </c>
      <c r="Q5348">
        <v>2230.3200000000002</v>
      </c>
    </row>
    <row r="5349" spans="2:17" hidden="1">
      <c r="B5349">
        <v>2017</v>
      </c>
      <c r="C5349">
        <v>6</v>
      </c>
      <c r="D5349" t="s">
        <v>154</v>
      </c>
      <c r="E5349" t="s">
        <v>155</v>
      </c>
      <c r="F5349" t="s">
        <v>166</v>
      </c>
      <c r="G5349" t="s">
        <v>43</v>
      </c>
      <c r="H5349" t="s">
        <v>144</v>
      </c>
      <c r="I5349" t="s">
        <v>21</v>
      </c>
      <c r="J5349" t="s">
        <v>22</v>
      </c>
      <c r="K5349" t="s">
        <v>167</v>
      </c>
      <c r="L5349" t="s">
        <v>24</v>
      </c>
      <c r="M5349" t="s">
        <v>25</v>
      </c>
      <c r="N5349">
        <v>1621</v>
      </c>
      <c r="O5349">
        <v>9744</v>
      </c>
      <c r="P5349">
        <v>11334.2</v>
      </c>
      <c r="Q5349">
        <v>-3776.81</v>
      </c>
    </row>
    <row r="5350" spans="2:17" hidden="1">
      <c r="B5350">
        <v>2017</v>
      </c>
      <c r="C5350">
        <v>6</v>
      </c>
      <c r="D5350" t="s">
        <v>154</v>
      </c>
      <c r="E5350" t="s">
        <v>155</v>
      </c>
      <c r="F5350" t="s">
        <v>166</v>
      </c>
      <c r="G5350" t="s">
        <v>43</v>
      </c>
      <c r="H5350" t="s">
        <v>144</v>
      </c>
      <c r="I5350" t="s">
        <v>21</v>
      </c>
      <c r="J5350" t="s">
        <v>22</v>
      </c>
      <c r="K5350" t="s">
        <v>167</v>
      </c>
      <c r="L5350" t="s">
        <v>24</v>
      </c>
      <c r="M5350" t="s">
        <v>26</v>
      </c>
      <c r="N5350">
        <v>475</v>
      </c>
      <c r="O5350">
        <v>25979</v>
      </c>
      <c r="P5350">
        <v>14984.5</v>
      </c>
      <c r="Q5350">
        <v>-5543.09</v>
      </c>
    </row>
    <row r="5351" spans="2:17" hidden="1">
      <c r="B5351">
        <v>2017</v>
      </c>
      <c r="C5351">
        <v>6</v>
      </c>
      <c r="D5351" t="s">
        <v>154</v>
      </c>
      <c r="E5351" t="s">
        <v>155</v>
      </c>
      <c r="F5351" t="s">
        <v>166</v>
      </c>
      <c r="G5351" t="s">
        <v>43</v>
      </c>
      <c r="H5351" t="s">
        <v>144</v>
      </c>
      <c r="I5351" t="s">
        <v>21</v>
      </c>
      <c r="J5351" t="s">
        <v>22</v>
      </c>
      <c r="K5351" t="s">
        <v>167</v>
      </c>
      <c r="L5351" t="s">
        <v>24</v>
      </c>
      <c r="M5351" t="s">
        <v>27</v>
      </c>
      <c r="N5351">
        <v>214</v>
      </c>
      <c r="O5351">
        <v>51632</v>
      </c>
      <c r="P5351">
        <v>26841.14</v>
      </c>
      <c r="Q5351">
        <v>22.06</v>
      </c>
    </row>
    <row r="5352" spans="2:17" hidden="1">
      <c r="B5352">
        <v>2017</v>
      </c>
      <c r="C5352">
        <v>6</v>
      </c>
      <c r="D5352" t="s">
        <v>154</v>
      </c>
      <c r="E5352" t="s">
        <v>155</v>
      </c>
      <c r="F5352" t="s">
        <v>168</v>
      </c>
      <c r="G5352" t="s">
        <v>169</v>
      </c>
      <c r="H5352" t="s">
        <v>152</v>
      </c>
      <c r="I5352" t="s">
        <v>21</v>
      </c>
      <c r="J5352" t="s">
        <v>22</v>
      </c>
      <c r="K5352" t="s">
        <v>170</v>
      </c>
      <c r="L5352" t="s">
        <v>24</v>
      </c>
      <c r="M5352" t="s">
        <v>25</v>
      </c>
      <c r="N5352">
        <v>681</v>
      </c>
      <c r="O5352">
        <v>4255</v>
      </c>
      <c r="P5352">
        <v>4751.88</v>
      </c>
      <c r="Q5352">
        <v>-1625.74</v>
      </c>
    </row>
    <row r="5353" spans="2:17" hidden="1">
      <c r="B5353">
        <v>2017</v>
      </c>
      <c r="C5353">
        <v>6</v>
      </c>
      <c r="D5353" t="s">
        <v>154</v>
      </c>
      <c r="E5353" t="s">
        <v>155</v>
      </c>
      <c r="F5353" t="s">
        <v>168</v>
      </c>
      <c r="G5353" t="s">
        <v>169</v>
      </c>
      <c r="H5353" t="s">
        <v>152</v>
      </c>
      <c r="I5353" t="s">
        <v>21</v>
      </c>
      <c r="J5353" t="s">
        <v>22</v>
      </c>
      <c r="K5353" t="s">
        <v>170</v>
      </c>
      <c r="L5353" t="s">
        <v>24</v>
      </c>
      <c r="M5353" t="s">
        <v>26</v>
      </c>
      <c r="N5353">
        <v>271</v>
      </c>
      <c r="O5353">
        <v>15499</v>
      </c>
      <c r="P5353">
        <v>8589.65</v>
      </c>
      <c r="Q5353">
        <v>-3073.2</v>
      </c>
    </row>
    <row r="5354" spans="2:17" hidden="1">
      <c r="B5354">
        <v>2017</v>
      </c>
      <c r="C5354">
        <v>6</v>
      </c>
      <c r="D5354" t="s">
        <v>154</v>
      </c>
      <c r="E5354" t="s">
        <v>155</v>
      </c>
      <c r="F5354" t="s">
        <v>168</v>
      </c>
      <c r="G5354" t="s">
        <v>169</v>
      </c>
      <c r="H5354" t="s">
        <v>152</v>
      </c>
      <c r="I5354" t="s">
        <v>21</v>
      </c>
      <c r="J5354" t="s">
        <v>22</v>
      </c>
      <c r="K5354" t="s">
        <v>170</v>
      </c>
      <c r="L5354" t="s">
        <v>24</v>
      </c>
      <c r="M5354" t="s">
        <v>27</v>
      </c>
      <c r="N5354">
        <v>204</v>
      </c>
      <c r="O5354">
        <v>67203</v>
      </c>
      <c r="P5354">
        <v>32971.440000000002</v>
      </c>
      <c r="Q5354">
        <v>0</v>
      </c>
    </row>
    <row r="5355" spans="2:17" hidden="1">
      <c r="B5355">
        <v>2017</v>
      </c>
      <c r="C5355">
        <v>6</v>
      </c>
      <c r="D5355" t="s">
        <v>154</v>
      </c>
      <c r="E5355" t="s">
        <v>155</v>
      </c>
      <c r="F5355" t="s">
        <v>171</v>
      </c>
      <c r="G5355" t="s">
        <v>172</v>
      </c>
      <c r="H5355" t="s">
        <v>152</v>
      </c>
      <c r="I5355" t="s">
        <v>21</v>
      </c>
      <c r="J5355" t="s">
        <v>22</v>
      </c>
      <c r="K5355" t="s">
        <v>173</v>
      </c>
      <c r="L5355" t="s">
        <v>24</v>
      </c>
      <c r="M5355" t="s">
        <v>25</v>
      </c>
      <c r="N5355">
        <v>560</v>
      </c>
      <c r="O5355">
        <v>2951</v>
      </c>
      <c r="P5355">
        <v>3710.33</v>
      </c>
      <c r="Q5355">
        <v>-1131</v>
      </c>
    </row>
    <row r="5356" spans="2:17" hidden="1">
      <c r="B5356">
        <v>2017</v>
      </c>
      <c r="C5356">
        <v>6</v>
      </c>
      <c r="D5356" t="s">
        <v>154</v>
      </c>
      <c r="E5356" t="s">
        <v>155</v>
      </c>
      <c r="F5356" t="s">
        <v>171</v>
      </c>
      <c r="G5356" t="s">
        <v>172</v>
      </c>
      <c r="H5356" t="s">
        <v>152</v>
      </c>
      <c r="I5356" t="s">
        <v>21</v>
      </c>
      <c r="J5356" t="s">
        <v>22</v>
      </c>
      <c r="K5356" t="s">
        <v>173</v>
      </c>
      <c r="L5356" t="s">
        <v>24</v>
      </c>
      <c r="M5356" t="s">
        <v>26</v>
      </c>
      <c r="N5356">
        <v>102</v>
      </c>
      <c r="O5356">
        <v>5447</v>
      </c>
      <c r="P5356">
        <v>3129.56</v>
      </c>
      <c r="Q5356">
        <v>-1175.8499999999999</v>
      </c>
    </row>
    <row r="5357" spans="2:17" hidden="1">
      <c r="B5357">
        <v>2017</v>
      </c>
      <c r="C5357">
        <v>6</v>
      </c>
      <c r="D5357" t="s">
        <v>154</v>
      </c>
      <c r="E5357" t="s">
        <v>155</v>
      </c>
      <c r="F5357" t="s">
        <v>171</v>
      </c>
      <c r="G5357" t="s">
        <v>172</v>
      </c>
      <c r="H5357" t="s">
        <v>152</v>
      </c>
      <c r="I5357" t="s">
        <v>21</v>
      </c>
      <c r="J5357" t="s">
        <v>22</v>
      </c>
      <c r="K5357" t="s">
        <v>173</v>
      </c>
      <c r="L5357" t="s">
        <v>24</v>
      </c>
      <c r="M5357" t="s">
        <v>27</v>
      </c>
      <c r="N5357">
        <v>31</v>
      </c>
      <c r="O5357">
        <v>7818</v>
      </c>
      <c r="P5357">
        <v>4049.47</v>
      </c>
      <c r="Q5357">
        <v>11.82</v>
      </c>
    </row>
    <row r="5358" spans="2:17" hidden="1">
      <c r="B5358">
        <v>2017</v>
      </c>
      <c r="C5358">
        <v>6</v>
      </c>
      <c r="D5358" t="s">
        <v>154</v>
      </c>
      <c r="E5358" t="s">
        <v>155</v>
      </c>
      <c r="F5358" t="s">
        <v>174</v>
      </c>
      <c r="G5358" t="s">
        <v>175</v>
      </c>
      <c r="H5358" t="s">
        <v>20</v>
      </c>
      <c r="I5358" t="s">
        <v>21</v>
      </c>
      <c r="J5358" t="s">
        <v>22</v>
      </c>
      <c r="K5358" t="s">
        <v>176</v>
      </c>
      <c r="L5358" t="s">
        <v>24</v>
      </c>
      <c r="M5358" t="s">
        <v>25</v>
      </c>
      <c r="N5358">
        <v>878</v>
      </c>
      <c r="O5358">
        <v>6630</v>
      </c>
      <c r="P5358">
        <v>6342.44</v>
      </c>
      <c r="Q5358">
        <v>-2380.65</v>
      </c>
    </row>
    <row r="5359" spans="2:17" hidden="1">
      <c r="B5359">
        <v>2017</v>
      </c>
      <c r="C5359">
        <v>6</v>
      </c>
      <c r="D5359" t="s">
        <v>154</v>
      </c>
      <c r="E5359" t="s">
        <v>155</v>
      </c>
      <c r="F5359" t="s">
        <v>174</v>
      </c>
      <c r="G5359" t="s">
        <v>175</v>
      </c>
      <c r="H5359" t="s">
        <v>20</v>
      </c>
      <c r="I5359" t="s">
        <v>21</v>
      </c>
      <c r="J5359" t="s">
        <v>22</v>
      </c>
      <c r="K5359" t="s">
        <v>176</v>
      </c>
      <c r="L5359" t="s">
        <v>24</v>
      </c>
      <c r="M5359" t="s">
        <v>26</v>
      </c>
      <c r="N5359">
        <v>242</v>
      </c>
      <c r="O5359">
        <v>13309</v>
      </c>
      <c r="P5359">
        <v>7682.67</v>
      </c>
      <c r="Q5359">
        <v>-3005.73</v>
      </c>
    </row>
    <row r="5360" spans="2:17" hidden="1">
      <c r="B5360">
        <v>2017</v>
      </c>
      <c r="C5360">
        <v>6</v>
      </c>
      <c r="D5360" t="s">
        <v>154</v>
      </c>
      <c r="E5360" t="s">
        <v>155</v>
      </c>
      <c r="F5360" t="s">
        <v>174</v>
      </c>
      <c r="G5360" t="s">
        <v>175</v>
      </c>
      <c r="H5360" t="s">
        <v>20</v>
      </c>
      <c r="I5360" t="s">
        <v>21</v>
      </c>
      <c r="J5360" t="s">
        <v>22</v>
      </c>
      <c r="K5360" t="s">
        <v>176</v>
      </c>
      <c r="L5360" t="s">
        <v>24</v>
      </c>
      <c r="M5360" t="s">
        <v>27</v>
      </c>
      <c r="N5360">
        <v>37</v>
      </c>
      <c r="O5360">
        <v>9039</v>
      </c>
      <c r="P5360">
        <v>4337.51</v>
      </c>
      <c r="Q5360">
        <v>0</v>
      </c>
    </row>
    <row r="5361" spans="2:17" hidden="1">
      <c r="B5361">
        <v>2017</v>
      </c>
      <c r="C5361">
        <v>6</v>
      </c>
      <c r="D5361" t="s">
        <v>154</v>
      </c>
      <c r="E5361" t="s">
        <v>155</v>
      </c>
      <c r="F5361" t="s">
        <v>177</v>
      </c>
      <c r="G5361" t="s">
        <v>178</v>
      </c>
      <c r="H5361" t="s">
        <v>20</v>
      </c>
      <c r="I5361" t="s">
        <v>21</v>
      </c>
      <c r="J5361" t="s">
        <v>22</v>
      </c>
      <c r="K5361" t="s">
        <v>179</v>
      </c>
      <c r="L5361" t="s">
        <v>24</v>
      </c>
      <c r="M5361" t="s">
        <v>25</v>
      </c>
      <c r="N5361">
        <v>84</v>
      </c>
      <c r="O5361">
        <v>651</v>
      </c>
      <c r="P5361">
        <v>586.46</v>
      </c>
      <c r="Q5361">
        <v>-229.93</v>
      </c>
    </row>
    <row r="5362" spans="2:17" hidden="1">
      <c r="B5362">
        <v>2017</v>
      </c>
      <c r="C5362">
        <v>6</v>
      </c>
      <c r="D5362" t="s">
        <v>154</v>
      </c>
      <c r="E5362" t="s">
        <v>155</v>
      </c>
      <c r="F5362" t="s">
        <v>177</v>
      </c>
      <c r="G5362" t="s">
        <v>178</v>
      </c>
      <c r="H5362" t="s">
        <v>20</v>
      </c>
      <c r="I5362" t="s">
        <v>21</v>
      </c>
      <c r="J5362" t="s">
        <v>22</v>
      </c>
      <c r="K5362" t="s">
        <v>179</v>
      </c>
      <c r="L5362" t="s">
        <v>24</v>
      </c>
      <c r="M5362" t="s">
        <v>26</v>
      </c>
      <c r="N5362">
        <v>71</v>
      </c>
      <c r="O5362">
        <v>4210</v>
      </c>
      <c r="P5362">
        <v>2149.4899999999998</v>
      </c>
      <c r="Q5362">
        <v>-751.87</v>
      </c>
    </row>
    <row r="5363" spans="2:17" hidden="1">
      <c r="B5363">
        <v>2017</v>
      </c>
      <c r="C5363">
        <v>6</v>
      </c>
      <c r="D5363" t="s">
        <v>154</v>
      </c>
      <c r="E5363" t="s">
        <v>155</v>
      </c>
      <c r="F5363" t="s">
        <v>177</v>
      </c>
      <c r="G5363" t="s">
        <v>178</v>
      </c>
      <c r="H5363" t="s">
        <v>20</v>
      </c>
      <c r="I5363" t="s">
        <v>21</v>
      </c>
      <c r="J5363" t="s">
        <v>22</v>
      </c>
      <c r="K5363" t="s">
        <v>179</v>
      </c>
      <c r="L5363" t="s">
        <v>24</v>
      </c>
      <c r="M5363" t="s">
        <v>27</v>
      </c>
      <c r="N5363">
        <v>70</v>
      </c>
      <c r="O5363">
        <v>21336</v>
      </c>
      <c r="P5363">
        <v>9943.2900000000009</v>
      </c>
      <c r="Q5363">
        <v>0</v>
      </c>
    </row>
    <row r="5364" spans="2:17" hidden="1">
      <c r="B5364">
        <v>2017</v>
      </c>
      <c r="C5364">
        <v>6</v>
      </c>
      <c r="D5364" t="s">
        <v>154</v>
      </c>
      <c r="E5364" t="s">
        <v>155</v>
      </c>
      <c r="F5364" t="s">
        <v>180</v>
      </c>
      <c r="G5364" t="s">
        <v>181</v>
      </c>
      <c r="H5364" t="s">
        <v>152</v>
      </c>
      <c r="I5364" t="s">
        <v>21</v>
      </c>
      <c r="J5364" t="s">
        <v>31</v>
      </c>
      <c r="K5364" t="s">
        <v>182</v>
      </c>
      <c r="L5364" t="s">
        <v>24</v>
      </c>
      <c r="M5364" t="s">
        <v>25</v>
      </c>
      <c r="N5364">
        <v>1549</v>
      </c>
      <c r="O5364">
        <v>14736</v>
      </c>
      <c r="P5364">
        <v>13479.86</v>
      </c>
      <c r="Q5364">
        <v>-4049.76</v>
      </c>
    </row>
    <row r="5365" spans="2:17" hidden="1">
      <c r="B5365">
        <v>2017</v>
      </c>
      <c r="C5365">
        <v>6</v>
      </c>
      <c r="D5365" t="s">
        <v>154</v>
      </c>
      <c r="E5365" t="s">
        <v>155</v>
      </c>
      <c r="F5365" t="s">
        <v>180</v>
      </c>
      <c r="G5365" t="s">
        <v>181</v>
      </c>
      <c r="H5365" t="s">
        <v>152</v>
      </c>
      <c r="I5365" t="s">
        <v>21</v>
      </c>
      <c r="J5365" t="s">
        <v>31</v>
      </c>
      <c r="K5365" t="s">
        <v>182</v>
      </c>
      <c r="L5365" t="s">
        <v>24</v>
      </c>
      <c r="M5365" t="s">
        <v>26</v>
      </c>
      <c r="N5365">
        <v>2017</v>
      </c>
      <c r="O5365">
        <v>123894</v>
      </c>
      <c r="P5365">
        <v>74466</v>
      </c>
      <c r="Q5365">
        <v>-16487.849999999999</v>
      </c>
    </row>
    <row r="5366" spans="2:17" hidden="1">
      <c r="B5366">
        <v>2017</v>
      </c>
      <c r="C5366">
        <v>6</v>
      </c>
      <c r="D5366" t="s">
        <v>154</v>
      </c>
      <c r="E5366" t="s">
        <v>155</v>
      </c>
      <c r="F5366" t="s">
        <v>180</v>
      </c>
      <c r="G5366" t="s">
        <v>181</v>
      </c>
      <c r="H5366" t="s">
        <v>152</v>
      </c>
      <c r="I5366" t="s">
        <v>21</v>
      </c>
      <c r="J5366" t="s">
        <v>31</v>
      </c>
      <c r="K5366" t="s">
        <v>182</v>
      </c>
      <c r="L5366" t="s">
        <v>24</v>
      </c>
      <c r="M5366" t="s">
        <v>27</v>
      </c>
      <c r="N5366">
        <v>950</v>
      </c>
      <c r="O5366">
        <v>238738</v>
      </c>
      <c r="P5366">
        <v>133030.95000000001</v>
      </c>
      <c r="Q5366">
        <v>3603.42</v>
      </c>
    </row>
    <row r="5367" spans="2:17" hidden="1">
      <c r="B5367">
        <v>2017</v>
      </c>
      <c r="C5367">
        <v>6</v>
      </c>
      <c r="D5367" t="s">
        <v>154</v>
      </c>
      <c r="E5367" t="s">
        <v>155</v>
      </c>
      <c r="F5367" t="s">
        <v>183</v>
      </c>
      <c r="G5367" t="s">
        <v>184</v>
      </c>
      <c r="H5367" t="s">
        <v>121</v>
      </c>
      <c r="I5367" t="s">
        <v>1073</v>
      </c>
      <c r="J5367" t="s">
        <v>31</v>
      </c>
      <c r="K5367" t="s">
        <v>185</v>
      </c>
      <c r="L5367" t="s">
        <v>24</v>
      </c>
      <c r="M5367" t="s">
        <v>25</v>
      </c>
      <c r="N5367">
        <v>11207</v>
      </c>
      <c r="O5367">
        <v>108497</v>
      </c>
      <c r="P5367">
        <v>94145.279999999999</v>
      </c>
      <c r="Q5367">
        <v>-14746.73</v>
      </c>
    </row>
    <row r="5368" spans="2:17" hidden="1">
      <c r="B5368">
        <v>2017</v>
      </c>
      <c r="C5368">
        <v>6</v>
      </c>
      <c r="D5368" t="s">
        <v>154</v>
      </c>
      <c r="E5368" t="s">
        <v>155</v>
      </c>
      <c r="F5368" t="s">
        <v>183</v>
      </c>
      <c r="G5368" t="s">
        <v>184</v>
      </c>
      <c r="H5368" t="s">
        <v>121</v>
      </c>
      <c r="I5368" t="s">
        <v>1073</v>
      </c>
      <c r="J5368" t="s">
        <v>31</v>
      </c>
      <c r="K5368" t="s">
        <v>185</v>
      </c>
      <c r="L5368" t="s">
        <v>24</v>
      </c>
      <c r="M5368" t="s">
        <v>26</v>
      </c>
      <c r="N5368">
        <v>17894</v>
      </c>
      <c r="O5368">
        <v>1155456</v>
      </c>
      <c r="P5368">
        <v>667059.23</v>
      </c>
      <c r="Q5368">
        <v>-71164.78</v>
      </c>
    </row>
    <row r="5369" spans="2:17" hidden="1">
      <c r="B5369">
        <v>2017</v>
      </c>
      <c r="C5369">
        <v>6</v>
      </c>
      <c r="D5369" t="s">
        <v>154</v>
      </c>
      <c r="E5369" t="s">
        <v>155</v>
      </c>
      <c r="F5369" t="s">
        <v>183</v>
      </c>
      <c r="G5369" t="s">
        <v>184</v>
      </c>
      <c r="H5369" t="s">
        <v>121</v>
      </c>
      <c r="I5369" t="s">
        <v>1073</v>
      </c>
      <c r="J5369" t="s">
        <v>31</v>
      </c>
      <c r="K5369" t="s">
        <v>185</v>
      </c>
      <c r="L5369" t="s">
        <v>24</v>
      </c>
      <c r="M5369" t="s">
        <v>27</v>
      </c>
      <c r="N5369">
        <v>14399</v>
      </c>
      <c r="O5369">
        <v>3117246</v>
      </c>
      <c r="P5369">
        <v>1633592.66</v>
      </c>
      <c r="Q5369">
        <v>43878.15</v>
      </c>
    </row>
    <row r="5370" spans="2:17" hidden="1">
      <c r="B5370">
        <v>2017</v>
      </c>
      <c r="C5370">
        <v>6</v>
      </c>
      <c r="D5370" t="s">
        <v>154</v>
      </c>
      <c r="E5370" t="s">
        <v>155</v>
      </c>
      <c r="F5370" t="s">
        <v>186</v>
      </c>
      <c r="G5370" t="s">
        <v>187</v>
      </c>
      <c r="H5370" t="s">
        <v>121</v>
      </c>
      <c r="I5370" t="s">
        <v>1073</v>
      </c>
      <c r="J5370" t="s">
        <v>31</v>
      </c>
      <c r="K5370" t="s">
        <v>188</v>
      </c>
      <c r="L5370" t="s">
        <v>24</v>
      </c>
      <c r="M5370" t="s">
        <v>25</v>
      </c>
      <c r="N5370">
        <v>6574</v>
      </c>
      <c r="O5370">
        <v>66347</v>
      </c>
      <c r="P5370">
        <v>55226.42</v>
      </c>
      <c r="Q5370">
        <v>-8665.8700000000008</v>
      </c>
    </row>
    <row r="5371" spans="2:17" hidden="1">
      <c r="B5371">
        <v>2017</v>
      </c>
      <c r="C5371">
        <v>6</v>
      </c>
      <c r="D5371" t="s">
        <v>154</v>
      </c>
      <c r="E5371" t="s">
        <v>155</v>
      </c>
      <c r="F5371" t="s">
        <v>186</v>
      </c>
      <c r="G5371" t="s">
        <v>187</v>
      </c>
      <c r="H5371" t="s">
        <v>121</v>
      </c>
      <c r="I5371" t="s">
        <v>1073</v>
      </c>
      <c r="J5371" t="s">
        <v>31</v>
      </c>
      <c r="K5371" t="s">
        <v>188</v>
      </c>
      <c r="L5371" t="s">
        <v>24</v>
      </c>
      <c r="M5371" t="s">
        <v>26</v>
      </c>
      <c r="N5371">
        <v>10255</v>
      </c>
      <c r="O5371">
        <v>669620</v>
      </c>
      <c r="P5371">
        <v>380981.18</v>
      </c>
      <c r="Q5371">
        <v>-40029.94</v>
      </c>
    </row>
    <row r="5372" spans="2:17" hidden="1">
      <c r="B5372">
        <v>2017</v>
      </c>
      <c r="C5372">
        <v>6</v>
      </c>
      <c r="D5372" t="s">
        <v>154</v>
      </c>
      <c r="E5372" t="s">
        <v>155</v>
      </c>
      <c r="F5372" t="s">
        <v>186</v>
      </c>
      <c r="G5372" t="s">
        <v>187</v>
      </c>
      <c r="H5372" t="s">
        <v>121</v>
      </c>
      <c r="I5372" t="s">
        <v>1073</v>
      </c>
      <c r="J5372" t="s">
        <v>31</v>
      </c>
      <c r="K5372" t="s">
        <v>188</v>
      </c>
      <c r="L5372" t="s">
        <v>24</v>
      </c>
      <c r="M5372" t="s">
        <v>27</v>
      </c>
      <c r="N5372">
        <v>7983</v>
      </c>
      <c r="O5372">
        <v>1715173</v>
      </c>
      <c r="P5372">
        <v>914302.78</v>
      </c>
      <c r="Q5372">
        <v>24638.84</v>
      </c>
    </row>
    <row r="5373" spans="2:17" hidden="1">
      <c r="B5373">
        <v>2017</v>
      </c>
      <c r="C5373">
        <v>6</v>
      </c>
      <c r="D5373" t="s">
        <v>154</v>
      </c>
      <c r="E5373" t="s">
        <v>155</v>
      </c>
      <c r="F5373" t="s">
        <v>189</v>
      </c>
      <c r="G5373" t="s">
        <v>190</v>
      </c>
      <c r="H5373" t="s">
        <v>30</v>
      </c>
      <c r="I5373" t="s">
        <v>21</v>
      </c>
      <c r="J5373" t="s">
        <v>31</v>
      </c>
      <c r="K5373" t="s">
        <v>191</v>
      </c>
      <c r="L5373" t="s">
        <v>24</v>
      </c>
      <c r="M5373" t="s">
        <v>25</v>
      </c>
      <c r="N5373">
        <v>1374</v>
      </c>
      <c r="O5373">
        <v>9231</v>
      </c>
      <c r="P5373">
        <v>9795.3799999999992</v>
      </c>
      <c r="Q5373">
        <v>-2533.15</v>
      </c>
    </row>
    <row r="5374" spans="2:17" hidden="1">
      <c r="B5374">
        <v>2017</v>
      </c>
      <c r="C5374">
        <v>6</v>
      </c>
      <c r="D5374" t="s">
        <v>154</v>
      </c>
      <c r="E5374" t="s">
        <v>155</v>
      </c>
      <c r="F5374" t="s">
        <v>189</v>
      </c>
      <c r="G5374" t="s">
        <v>190</v>
      </c>
      <c r="H5374" t="s">
        <v>30</v>
      </c>
      <c r="I5374" t="s">
        <v>21</v>
      </c>
      <c r="J5374" t="s">
        <v>31</v>
      </c>
      <c r="K5374" t="s">
        <v>191</v>
      </c>
      <c r="L5374" t="s">
        <v>24</v>
      </c>
      <c r="M5374" t="s">
        <v>26</v>
      </c>
      <c r="N5374">
        <v>1014</v>
      </c>
      <c r="O5374">
        <v>60735</v>
      </c>
      <c r="P5374">
        <v>36607.25</v>
      </c>
      <c r="Q5374">
        <v>-8284.0300000000007</v>
      </c>
    </row>
    <row r="5375" spans="2:17" hidden="1">
      <c r="B5375">
        <v>2017</v>
      </c>
      <c r="C5375">
        <v>6</v>
      </c>
      <c r="D5375" t="s">
        <v>154</v>
      </c>
      <c r="E5375" t="s">
        <v>155</v>
      </c>
      <c r="F5375" t="s">
        <v>189</v>
      </c>
      <c r="G5375" t="s">
        <v>190</v>
      </c>
      <c r="H5375" t="s">
        <v>30</v>
      </c>
      <c r="I5375" t="s">
        <v>21</v>
      </c>
      <c r="J5375" t="s">
        <v>31</v>
      </c>
      <c r="K5375" t="s">
        <v>191</v>
      </c>
      <c r="L5375" t="s">
        <v>24</v>
      </c>
      <c r="M5375" t="s">
        <v>27</v>
      </c>
      <c r="N5375">
        <v>470</v>
      </c>
      <c r="O5375">
        <v>98576</v>
      </c>
      <c r="P5375">
        <v>55378.09</v>
      </c>
      <c r="Q5375">
        <v>1489.59</v>
      </c>
    </row>
    <row r="5376" spans="2:17" hidden="1">
      <c r="B5376">
        <v>2017</v>
      </c>
      <c r="C5376">
        <v>6</v>
      </c>
      <c r="D5376" t="s">
        <v>192</v>
      </c>
      <c r="E5376" t="s">
        <v>193</v>
      </c>
      <c r="F5376" t="s">
        <v>194</v>
      </c>
      <c r="G5376" t="s">
        <v>195</v>
      </c>
      <c r="H5376" t="s">
        <v>121</v>
      </c>
      <c r="I5376" t="s">
        <v>1073</v>
      </c>
      <c r="J5376" t="s">
        <v>31</v>
      </c>
      <c r="K5376" t="s">
        <v>196</v>
      </c>
      <c r="L5376" t="s">
        <v>24</v>
      </c>
      <c r="M5376" t="s">
        <v>25</v>
      </c>
      <c r="N5376">
        <v>1179</v>
      </c>
      <c r="O5376">
        <v>14143</v>
      </c>
      <c r="P5376">
        <v>9627.1200000000008</v>
      </c>
      <c r="Q5376">
        <v>-1934.63</v>
      </c>
    </row>
    <row r="5377" spans="2:17" hidden="1">
      <c r="B5377">
        <v>2017</v>
      </c>
      <c r="C5377">
        <v>6</v>
      </c>
      <c r="D5377" t="s">
        <v>192</v>
      </c>
      <c r="E5377" t="s">
        <v>193</v>
      </c>
      <c r="F5377" t="s">
        <v>194</v>
      </c>
      <c r="G5377" t="s">
        <v>195</v>
      </c>
      <c r="H5377" t="s">
        <v>121</v>
      </c>
      <c r="I5377" t="s">
        <v>1073</v>
      </c>
      <c r="J5377" t="s">
        <v>31</v>
      </c>
      <c r="K5377" t="s">
        <v>196</v>
      </c>
      <c r="L5377" t="s">
        <v>24</v>
      </c>
      <c r="M5377" t="s">
        <v>26</v>
      </c>
      <c r="N5377">
        <v>709</v>
      </c>
      <c r="O5377">
        <v>42014</v>
      </c>
      <c r="P5377">
        <v>22387.040000000001</v>
      </c>
      <c r="Q5377">
        <v>-2907.04</v>
      </c>
    </row>
    <row r="5378" spans="2:17" hidden="1">
      <c r="B5378">
        <v>2017</v>
      </c>
      <c r="C5378">
        <v>6</v>
      </c>
      <c r="D5378" t="s">
        <v>192</v>
      </c>
      <c r="E5378" t="s">
        <v>193</v>
      </c>
      <c r="F5378" t="s">
        <v>194</v>
      </c>
      <c r="G5378" t="s">
        <v>195</v>
      </c>
      <c r="H5378" t="s">
        <v>121</v>
      </c>
      <c r="I5378" t="s">
        <v>1073</v>
      </c>
      <c r="J5378" t="s">
        <v>31</v>
      </c>
      <c r="K5378" t="s">
        <v>196</v>
      </c>
      <c r="L5378" t="s">
        <v>24</v>
      </c>
      <c r="M5378" t="s">
        <v>27</v>
      </c>
      <c r="N5378">
        <v>258</v>
      </c>
      <c r="O5378">
        <v>59534.6</v>
      </c>
      <c r="P5378">
        <v>34329.620000000003</v>
      </c>
      <c r="Q5378">
        <v>904.42</v>
      </c>
    </row>
    <row r="5379" spans="2:17" hidden="1">
      <c r="B5379">
        <v>2017</v>
      </c>
      <c r="C5379">
        <v>6</v>
      </c>
      <c r="D5379" t="s">
        <v>197</v>
      </c>
      <c r="E5379" t="s">
        <v>198</v>
      </c>
      <c r="F5379" t="s">
        <v>199</v>
      </c>
      <c r="G5379" t="s">
        <v>200</v>
      </c>
      <c r="H5379" t="s">
        <v>121</v>
      </c>
      <c r="I5379" t="s">
        <v>1073</v>
      </c>
      <c r="J5379" t="s">
        <v>22</v>
      </c>
      <c r="K5379" t="s">
        <v>201</v>
      </c>
      <c r="L5379" t="s">
        <v>24</v>
      </c>
      <c r="M5379" t="s">
        <v>25</v>
      </c>
      <c r="N5379">
        <v>999</v>
      </c>
      <c r="O5379">
        <v>11196</v>
      </c>
      <c r="P5379">
        <v>14071.69</v>
      </c>
      <c r="Q5379">
        <v>-3063.96</v>
      </c>
    </row>
    <row r="5380" spans="2:17" hidden="1">
      <c r="B5380">
        <v>2017</v>
      </c>
      <c r="C5380">
        <v>6</v>
      </c>
      <c r="D5380" t="s">
        <v>197</v>
      </c>
      <c r="E5380" t="s">
        <v>198</v>
      </c>
      <c r="F5380" t="s">
        <v>199</v>
      </c>
      <c r="G5380" t="s">
        <v>200</v>
      </c>
      <c r="H5380" t="s">
        <v>121</v>
      </c>
      <c r="I5380" t="s">
        <v>1073</v>
      </c>
      <c r="J5380" t="s">
        <v>22</v>
      </c>
      <c r="K5380" t="s">
        <v>201</v>
      </c>
      <c r="L5380" t="s">
        <v>24</v>
      </c>
      <c r="M5380" t="s">
        <v>26</v>
      </c>
      <c r="N5380">
        <v>123</v>
      </c>
      <c r="O5380">
        <v>5508</v>
      </c>
      <c r="P5380">
        <v>5765.22</v>
      </c>
      <c r="Q5380">
        <v>-1009.83</v>
      </c>
    </row>
    <row r="5381" spans="2:17" hidden="1">
      <c r="B5381">
        <v>2017</v>
      </c>
      <c r="C5381">
        <v>6</v>
      </c>
      <c r="D5381" t="s">
        <v>197</v>
      </c>
      <c r="E5381" t="s">
        <v>198</v>
      </c>
      <c r="F5381" t="s">
        <v>199</v>
      </c>
      <c r="G5381" t="s">
        <v>200</v>
      </c>
      <c r="H5381" t="s">
        <v>121</v>
      </c>
      <c r="I5381" t="s">
        <v>1073</v>
      </c>
      <c r="J5381" t="s">
        <v>22</v>
      </c>
      <c r="K5381" t="s">
        <v>201</v>
      </c>
      <c r="L5381" t="s">
        <v>24</v>
      </c>
      <c r="M5381" t="s">
        <v>27</v>
      </c>
      <c r="N5381">
        <v>2</v>
      </c>
      <c r="O5381">
        <v>389</v>
      </c>
      <c r="P5381">
        <v>386.18</v>
      </c>
      <c r="Q5381">
        <v>0</v>
      </c>
    </row>
    <row r="5382" spans="2:17" hidden="1">
      <c r="B5382">
        <v>2017</v>
      </c>
      <c r="C5382">
        <v>6</v>
      </c>
      <c r="D5382" t="s">
        <v>197</v>
      </c>
      <c r="E5382" t="s">
        <v>198</v>
      </c>
      <c r="F5382" t="s">
        <v>202</v>
      </c>
      <c r="G5382" t="s">
        <v>203</v>
      </c>
      <c r="H5382" t="s">
        <v>30</v>
      </c>
      <c r="I5382" t="s">
        <v>21</v>
      </c>
      <c r="J5382" t="s">
        <v>22</v>
      </c>
      <c r="K5382" t="s">
        <v>204</v>
      </c>
      <c r="L5382" t="s">
        <v>24</v>
      </c>
      <c r="M5382" t="s">
        <v>25</v>
      </c>
      <c r="N5382">
        <v>2767</v>
      </c>
      <c r="O5382">
        <v>29863</v>
      </c>
      <c r="P5382">
        <v>59483.44</v>
      </c>
      <c r="Q5382">
        <v>-12660.44</v>
      </c>
    </row>
    <row r="5383" spans="2:17" hidden="1">
      <c r="B5383">
        <v>2017</v>
      </c>
      <c r="C5383">
        <v>6</v>
      </c>
      <c r="D5383" t="s">
        <v>197</v>
      </c>
      <c r="E5383" t="s">
        <v>198</v>
      </c>
      <c r="F5383" t="s">
        <v>202</v>
      </c>
      <c r="G5383" t="s">
        <v>203</v>
      </c>
      <c r="H5383" t="s">
        <v>30</v>
      </c>
      <c r="I5383" t="s">
        <v>21</v>
      </c>
      <c r="J5383" t="s">
        <v>22</v>
      </c>
      <c r="K5383" t="s">
        <v>204</v>
      </c>
      <c r="L5383" t="s">
        <v>24</v>
      </c>
      <c r="M5383" t="s">
        <v>26</v>
      </c>
      <c r="N5383">
        <v>1098</v>
      </c>
      <c r="O5383">
        <v>60584</v>
      </c>
      <c r="P5383">
        <v>96787.4</v>
      </c>
      <c r="Q5383">
        <v>-13953.92</v>
      </c>
    </row>
    <row r="5384" spans="2:17" hidden="1">
      <c r="B5384">
        <v>2017</v>
      </c>
      <c r="C5384">
        <v>6</v>
      </c>
      <c r="D5384" t="s">
        <v>197</v>
      </c>
      <c r="E5384" t="s">
        <v>198</v>
      </c>
      <c r="F5384" t="s">
        <v>202</v>
      </c>
      <c r="G5384" t="s">
        <v>203</v>
      </c>
      <c r="H5384" t="s">
        <v>30</v>
      </c>
      <c r="I5384" t="s">
        <v>21</v>
      </c>
      <c r="J5384" t="s">
        <v>22</v>
      </c>
      <c r="K5384" t="s">
        <v>204</v>
      </c>
      <c r="L5384" t="s">
        <v>24</v>
      </c>
      <c r="M5384" t="s">
        <v>27</v>
      </c>
      <c r="N5384">
        <v>148</v>
      </c>
      <c r="O5384">
        <v>30389</v>
      </c>
      <c r="P5384">
        <v>46418.07</v>
      </c>
      <c r="Q5384">
        <v>0</v>
      </c>
    </row>
    <row r="5385" spans="2:17" hidden="1">
      <c r="B5385">
        <v>2017</v>
      </c>
      <c r="C5385">
        <v>6</v>
      </c>
      <c r="D5385" t="s">
        <v>205</v>
      </c>
      <c r="E5385" t="s">
        <v>206</v>
      </c>
      <c r="F5385" t="s">
        <v>207</v>
      </c>
      <c r="G5385" t="s">
        <v>208</v>
      </c>
      <c r="H5385" t="s">
        <v>140</v>
      </c>
      <c r="I5385" t="s">
        <v>1073</v>
      </c>
      <c r="J5385" t="s">
        <v>31</v>
      </c>
      <c r="K5385" t="s">
        <v>209</v>
      </c>
      <c r="L5385" t="s">
        <v>24</v>
      </c>
      <c r="M5385" t="s">
        <v>25</v>
      </c>
      <c r="N5385">
        <v>15574</v>
      </c>
      <c r="O5385">
        <v>208630.1</v>
      </c>
      <c r="P5385">
        <v>140020.87</v>
      </c>
      <c r="Q5385">
        <v>-30886.43</v>
      </c>
    </row>
    <row r="5386" spans="2:17" hidden="1">
      <c r="B5386">
        <v>2017</v>
      </c>
      <c r="C5386">
        <v>6</v>
      </c>
      <c r="D5386" t="s">
        <v>205</v>
      </c>
      <c r="E5386" t="s">
        <v>206</v>
      </c>
      <c r="F5386" t="s">
        <v>207</v>
      </c>
      <c r="G5386" t="s">
        <v>208</v>
      </c>
      <c r="H5386" t="s">
        <v>140</v>
      </c>
      <c r="I5386" t="s">
        <v>1073</v>
      </c>
      <c r="J5386" t="s">
        <v>31</v>
      </c>
      <c r="K5386" t="s">
        <v>209</v>
      </c>
      <c r="L5386" t="s">
        <v>24</v>
      </c>
      <c r="M5386" t="s">
        <v>26</v>
      </c>
      <c r="N5386">
        <v>18343</v>
      </c>
      <c r="O5386">
        <v>1118906.79</v>
      </c>
      <c r="P5386">
        <v>636382.09</v>
      </c>
      <c r="Q5386">
        <v>-80801.850000000006</v>
      </c>
    </row>
    <row r="5387" spans="2:17" hidden="1">
      <c r="B5387">
        <v>2017</v>
      </c>
      <c r="C5387">
        <v>6</v>
      </c>
      <c r="D5387" t="s">
        <v>205</v>
      </c>
      <c r="E5387" t="s">
        <v>206</v>
      </c>
      <c r="F5387" t="s">
        <v>207</v>
      </c>
      <c r="G5387" t="s">
        <v>208</v>
      </c>
      <c r="H5387" t="s">
        <v>140</v>
      </c>
      <c r="I5387" t="s">
        <v>1073</v>
      </c>
      <c r="J5387" t="s">
        <v>31</v>
      </c>
      <c r="K5387" t="s">
        <v>209</v>
      </c>
      <c r="L5387" t="s">
        <v>24</v>
      </c>
      <c r="M5387" t="s">
        <v>27</v>
      </c>
      <c r="N5387">
        <v>10448</v>
      </c>
      <c r="O5387">
        <v>2101978</v>
      </c>
      <c r="P5387">
        <v>1311062.08</v>
      </c>
      <c r="Q5387">
        <v>34468.050000000003</v>
      </c>
    </row>
    <row r="5388" spans="2:17" hidden="1">
      <c r="B5388">
        <v>2017</v>
      </c>
      <c r="C5388">
        <v>6</v>
      </c>
      <c r="D5388" t="s">
        <v>205</v>
      </c>
      <c r="E5388" t="s">
        <v>206</v>
      </c>
      <c r="F5388" t="s">
        <v>210</v>
      </c>
      <c r="G5388" t="s">
        <v>211</v>
      </c>
      <c r="H5388" t="s">
        <v>140</v>
      </c>
      <c r="I5388" t="s">
        <v>1073</v>
      </c>
      <c r="J5388" t="s">
        <v>31</v>
      </c>
      <c r="K5388" t="s">
        <v>212</v>
      </c>
      <c r="L5388" t="s">
        <v>24</v>
      </c>
      <c r="M5388" t="s">
        <v>25</v>
      </c>
      <c r="N5388">
        <v>3544</v>
      </c>
      <c r="O5388">
        <v>51333</v>
      </c>
      <c r="P5388">
        <v>34797.72</v>
      </c>
      <c r="Q5388">
        <v>-8007.9</v>
      </c>
    </row>
    <row r="5389" spans="2:17" hidden="1">
      <c r="B5389">
        <v>2017</v>
      </c>
      <c r="C5389">
        <v>6</v>
      </c>
      <c r="D5389" t="s">
        <v>205</v>
      </c>
      <c r="E5389" t="s">
        <v>206</v>
      </c>
      <c r="F5389" t="s">
        <v>210</v>
      </c>
      <c r="G5389" t="s">
        <v>211</v>
      </c>
      <c r="H5389" t="s">
        <v>140</v>
      </c>
      <c r="I5389" t="s">
        <v>1073</v>
      </c>
      <c r="J5389" t="s">
        <v>31</v>
      </c>
      <c r="K5389" t="s">
        <v>212</v>
      </c>
      <c r="L5389" t="s">
        <v>24</v>
      </c>
      <c r="M5389" t="s">
        <v>26</v>
      </c>
      <c r="N5389">
        <v>4466</v>
      </c>
      <c r="O5389">
        <v>264810</v>
      </c>
      <c r="P5389">
        <v>157917.12</v>
      </c>
      <c r="Q5389">
        <v>-20364.96</v>
      </c>
    </row>
    <row r="5390" spans="2:17" hidden="1">
      <c r="B5390">
        <v>2017</v>
      </c>
      <c r="C5390">
        <v>6</v>
      </c>
      <c r="D5390" t="s">
        <v>205</v>
      </c>
      <c r="E5390" t="s">
        <v>206</v>
      </c>
      <c r="F5390" t="s">
        <v>210</v>
      </c>
      <c r="G5390" t="s">
        <v>211</v>
      </c>
      <c r="H5390" t="s">
        <v>140</v>
      </c>
      <c r="I5390" t="s">
        <v>1073</v>
      </c>
      <c r="J5390" t="s">
        <v>31</v>
      </c>
      <c r="K5390" t="s">
        <v>212</v>
      </c>
      <c r="L5390" t="s">
        <v>24</v>
      </c>
      <c r="M5390" t="s">
        <v>27</v>
      </c>
      <c r="N5390">
        <v>1800</v>
      </c>
      <c r="O5390">
        <v>326802</v>
      </c>
      <c r="P5390">
        <v>215063.39</v>
      </c>
      <c r="Q5390">
        <v>5666.97</v>
      </c>
    </row>
    <row r="5391" spans="2:17" hidden="1">
      <c r="B5391">
        <v>2017</v>
      </c>
      <c r="C5391">
        <v>6</v>
      </c>
      <c r="D5391" t="s">
        <v>205</v>
      </c>
      <c r="E5391" t="s">
        <v>206</v>
      </c>
      <c r="F5391" t="s">
        <v>213</v>
      </c>
      <c r="G5391" t="s">
        <v>214</v>
      </c>
      <c r="H5391" t="s">
        <v>140</v>
      </c>
      <c r="I5391" t="s">
        <v>1073</v>
      </c>
      <c r="J5391" t="s">
        <v>31</v>
      </c>
      <c r="K5391" t="s">
        <v>215</v>
      </c>
      <c r="L5391" t="s">
        <v>24</v>
      </c>
      <c r="M5391" t="s">
        <v>25</v>
      </c>
      <c r="N5391">
        <v>24023</v>
      </c>
      <c r="O5391">
        <v>323543.09000000003</v>
      </c>
      <c r="P5391">
        <v>217331.45</v>
      </c>
      <c r="Q5391">
        <v>-48092.82</v>
      </c>
    </row>
    <row r="5392" spans="2:17" hidden="1">
      <c r="B5392">
        <v>2017</v>
      </c>
      <c r="C5392">
        <v>6</v>
      </c>
      <c r="D5392" t="s">
        <v>205</v>
      </c>
      <c r="E5392" t="s">
        <v>206</v>
      </c>
      <c r="F5392" t="s">
        <v>213</v>
      </c>
      <c r="G5392" t="s">
        <v>214</v>
      </c>
      <c r="H5392" t="s">
        <v>140</v>
      </c>
      <c r="I5392" t="s">
        <v>1073</v>
      </c>
      <c r="J5392" t="s">
        <v>31</v>
      </c>
      <c r="K5392" t="s">
        <v>215</v>
      </c>
      <c r="L5392" t="s">
        <v>24</v>
      </c>
      <c r="M5392" t="s">
        <v>26</v>
      </c>
      <c r="N5392">
        <v>40201</v>
      </c>
      <c r="O5392">
        <v>2533499.4</v>
      </c>
      <c r="P5392">
        <v>1448525.56</v>
      </c>
      <c r="Q5392">
        <v>-174563.35</v>
      </c>
    </row>
    <row r="5393" spans="2:17" hidden="1">
      <c r="B5393">
        <v>2017</v>
      </c>
      <c r="C5393">
        <v>6</v>
      </c>
      <c r="D5393" t="s">
        <v>205</v>
      </c>
      <c r="E5393" t="s">
        <v>206</v>
      </c>
      <c r="F5393" t="s">
        <v>213</v>
      </c>
      <c r="G5393" t="s">
        <v>214</v>
      </c>
      <c r="H5393" t="s">
        <v>140</v>
      </c>
      <c r="I5393" t="s">
        <v>1073</v>
      </c>
      <c r="J5393" t="s">
        <v>31</v>
      </c>
      <c r="K5393" t="s">
        <v>215</v>
      </c>
      <c r="L5393" t="s">
        <v>24</v>
      </c>
      <c r="M5393" t="s">
        <v>27</v>
      </c>
      <c r="N5393">
        <v>25038</v>
      </c>
      <c r="O5393">
        <v>4606708.9000000004</v>
      </c>
      <c r="P5393">
        <v>2891442.69</v>
      </c>
      <c r="Q5393">
        <v>76059.11</v>
      </c>
    </row>
    <row r="5394" spans="2:17" hidden="1">
      <c r="B5394">
        <v>2017</v>
      </c>
      <c r="C5394">
        <v>6</v>
      </c>
      <c r="D5394" t="s">
        <v>205</v>
      </c>
      <c r="E5394" t="s">
        <v>206</v>
      </c>
      <c r="F5394" t="s">
        <v>216</v>
      </c>
      <c r="G5394" t="s">
        <v>217</v>
      </c>
      <c r="H5394" t="s">
        <v>121</v>
      </c>
      <c r="I5394" t="s">
        <v>1073</v>
      </c>
      <c r="J5394" t="s">
        <v>31</v>
      </c>
      <c r="K5394" t="s">
        <v>218</v>
      </c>
      <c r="L5394" t="s">
        <v>24</v>
      </c>
      <c r="M5394" t="s">
        <v>25</v>
      </c>
      <c r="N5394">
        <v>7034</v>
      </c>
      <c r="O5394">
        <v>92810</v>
      </c>
      <c r="P5394">
        <v>66268.37</v>
      </c>
      <c r="Q5394">
        <v>-14724.61</v>
      </c>
    </row>
    <row r="5395" spans="2:17" hidden="1">
      <c r="B5395">
        <v>2017</v>
      </c>
      <c r="C5395">
        <v>6</v>
      </c>
      <c r="D5395" t="s">
        <v>205</v>
      </c>
      <c r="E5395" t="s">
        <v>206</v>
      </c>
      <c r="F5395" t="s">
        <v>216</v>
      </c>
      <c r="G5395" t="s">
        <v>217</v>
      </c>
      <c r="H5395" t="s">
        <v>121</v>
      </c>
      <c r="I5395" t="s">
        <v>1073</v>
      </c>
      <c r="J5395" t="s">
        <v>31</v>
      </c>
      <c r="K5395" t="s">
        <v>218</v>
      </c>
      <c r="L5395" t="s">
        <v>24</v>
      </c>
      <c r="M5395" t="s">
        <v>26</v>
      </c>
      <c r="N5395">
        <v>6944</v>
      </c>
      <c r="O5395">
        <v>389509.8</v>
      </c>
      <c r="P5395">
        <v>236025.31</v>
      </c>
      <c r="Q5395">
        <v>-32020.99</v>
      </c>
    </row>
    <row r="5396" spans="2:17" hidden="1">
      <c r="B5396">
        <v>2017</v>
      </c>
      <c r="C5396">
        <v>6</v>
      </c>
      <c r="D5396" t="s">
        <v>205</v>
      </c>
      <c r="E5396" t="s">
        <v>206</v>
      </c>
      <c r="F5396" t="s">
        <v>216</v>
      </c>
      <c r="G5396" t="s">
        <v>217</v>
      </c>
      <c r="H5396" t="s">
        <v>121</v>
      </c>
      <c r="I5396" t="s">
        <v>1073</v>
      </c>
      <c r="J5396" t="s">
        <v>31</v>
      </c>
      <c r="K5396" t="s">
        <v>218</v>
      </c>
      <c r="L5396" t="s">
        <v>24</v>
      </c>
      <c r="M5396" t="s">
        <v>27</v>
      </c>
      <c r="N5396">
        <v>1777</v>
      </c>
      <c r="O5396">
        <v>372234</v>
      </c>
      <c r="P5396">
        <v>248344.64</v>
      </c>
      <c r="Q5396">
        <v>6507.65</v>
      </c>
    </row>
    <row r="5397" spans="2:17" hidden="1">
      <c r="B5397">
        <v>2017</v>
      </c>
      <c r="C5397">
        <v>6</v>
      </c>
      <c r="D5397" t="s">
        <v>205</v>
      </c>
      <c r="E5397" t="s">
        <v>206</v>
      </c>
      <c r="F5397" t="s">
        <v>219</v>
      </c>
      <c r="G5397" t="s">
        <v>220</v>
      </c>
      <c r="H5397" t="s">
        <v>140</v>
      </c>
      <c r="I5397" t="s">
        <v>1073</v>
      </c>
      <c r="J5397" t="s">
        <v>31</v>
      </c>
      <c r="K5397" t="s">
        <v>221</v>
      </c>
      <c r="L5397" t="s">
        <v>24</v>
      </c>
      <c r="M5397" t="s">
        <v>25</v>
      </c>
      <c r="N5397">
        <v>4900</v>
      </c>
      <c r="O5397">
        <v>55621</v>
      </c>
      <c r="P5397">
        <v>40849.769999999997</v>
      </c>
      <c r="Q5397">
        <v>-8652.91</v>
      </c>
    </row>
    <row r="5398" spans="2:17" hidden="1">
      <c r="B5398">
        <v>2017</v>
      </c>
      <c r="C5398">
        <v>6</v>
      </c>
      <c r="D5398" t="s">
        <v>205</v>
      </c>
      <c r="E5398" t="s">
        <v>206</v>
      </c>
      <c r="F5398" t="s">
        <v>219</v>
      </c>
      <c r="G5398" t="s">
        <v>220</v>
      </c>
      <c r="H5398" t="s">
        <v>140</v>
      </c>
      <c r="I5398" t="s">
        <v>1073</v>
      </c>
      <c r="J5398" t="s">
        <v>31</v>
      </c>
      <c r="K5398" t="s">
        <v>221</v>
      </c>
      <c r="L5398" t="s">
        <v>24</v>
      </c>
      <c r="M5398" t="s">
        <v>26</v>
      </c>
      <c r="N5398">
        <v>6161</v>
      </c>
      <c r="O5398">
        <v>394734</v>
      </c>
      <c r="P5398">
        <v>235425.31</v>
      </c>
      <c r="Q5398">
        <v>-28479.73</v>
      </c>
    </row>
    <row r="5399" spans="2:17" hidden="1">
      <c r="B5399">
        <v>2017</v>
      </c>
      <c r="C5399">
        <v>6</v>
      </c>
      <c r="D5399" t="s">
        <v>205</v>
      </c>
      <c r="E5399" t="s">
        <v>206</v>
      </c>
      <c r="F5399" t="s">
        <v>219</v>
      </c>
      <c r="G5399" t="s">
        <v>220</v>
      </c>
      <c r="H5399" t="s">
        <v>140</v>
      </c>
      <c r="I5399" t="s">
        <v>1073</v>
      </c>
      <c r="J5399" t="s">
        <v>31</v>
      </c>
      <c r="K5399" t="s">
        <v>221</v>
      </c>
      <c r="L5399" t="s">
        <v>24</v>
      </c>
      <c r="M5399" t="s">
        <v>27</v>
      </c>
      <c r="N5399">
        <v>4020</v>
      </c>
      <c r="O5399">
        <v>800951</v>
      </c>
      <c r="P5399">
        <v>524273.32</v>
      </c>
      <c r="Q5399">
        <v>13777.21</v>
      </c>
    </row>
    <row r="5400" spans="2:17" hidden="1">
      <c r="B5400">
        <v>2017</v>
      </c>
      <c r="C5400">
        <v>6</v>
      </c>
      <c r="D5400" t="s">
        <v>205</v>
      </c>
      <c r="E5400" t="s">
        <v>206</v>
      </c>
      <c r="F5400" t="s">
        <v>222</v>
      </c>
      <c r="G5400" t="s">
        <v>223</v>
      </c>
      <c r="H5400" t="s">
        <v>140</v>
      </c>
      <c r="I5400" t="s">
        <v>1073</v>
      </c>
      <c r="J5400" t="s">
        <v>31</v>
      </c>
      <c r="K5400" t="s">
        <v>224</v>
      </c>
      <c r="L5400" t="s">
        <v>24</v>
      </c>
      <c r="M5400" t="s">
        <v>25</v>
      </c>
      <c r="N5400">
        <v>10550</v>
      </c>
      <c r="O5400">
        <v>134070</v>
      </c>
      <c r="P5400">
        <v>91252.9</v>
      </c>
      <c r="Q5400">
        <v>-19730.240000000002</v>
      </c>
    </row>
    <row r="5401" spans="2:17" hidden="1">
      <c r="B5401">
        <v>2017</v>
      </c>
      <c r="C5401">
        <v>6</v>
      </c>
      <c r="D5401" t="s">
        <v>205</v>
      </c>
      <c r="E5401" t="s">
        <v>206</v>
      </c>
      <c r="F5401" t="s">
        <v>222</v>
      </c>
      <c r="G5401" t="s">
        <v>223</v>
      </c>
      <c r="H5401" t="s">
        <v>140</v>
      </c>
      <c r="I5401" t="s">
        <v>1073</v>
      </c>
      <c r="J5401" t="s">
        <v>31</v>
      </c>
      <c r="K5401" t="s">
        <v>224</v>
      </c>
      <c r="L5401" t="s">
        <v>24</v>
      </c>
      <c r="M5401" t="s">
        <v>26</v>
      </c>
      <c r="N5401">
        <v>17729</v>
      </c>
      <c r="O5401">
        <v>1144852</v>
      </c>
      <c r="P5401">
        <v>649434.97</v>
      </c>
      <c r="Q5401">
        <v>-79058.62</v>
      </c>
    </row>
    <row r="5402" spans="2:17" hidden="1">
      <c r="B5402">
        <v>2017</v>
      </c>
      <c r="C5402">
        <v>6</v>
      </c>
      <c r="D5402" t="s">
        <v>205</v>
      </c>
      <c r="E5402" t="s">
        <v>206</v>
      </c>
      <c r="F5402" t="s">
        <v>222</v>
      </c>
      <c r="G5402" t="s">
        <v>223</v>
      </c>
      <c r="H5402" t="s">
        <v>140</v>
      </c>
      <c r="I5402" t="s">
        <v>1073</v>
      </c>
      <c r="J5402" t="s">
        <v>31</v>
      </c>
      <c r="K5402" t="s">
        <v>224</v>
      </c>
      <c r="L5402" t="s">
        <v>24</v>
      </c>
      <c r="M5402" t="s">
        <v>27</v>
      </c>
      <c r="N5402">
        <v>13234</v>
      </c>
      <c r="O5402">
        <v>2616953</v>
      </c>
      <c r="P5402">
        <v>1623094.81</v>
      </c>
      <c r="Q5402">
        <v>42669.26</v>
      </c>
    </row>
    <row r="5403" spans="2:17" hidden="1">
      <c r="B5403">
        <v>2017</v>
      </c>
      <c r="C5403">
        <v>6</v>
      </c>
      <c r="D5403" t="s">
        <v>205</v>
      </c>
      <c r="E5403" t="s">
        <v>206</v>
      </c>
      <c r="F5403" t="s">
        <v>225</v>
      </c>
      <c r="G5403" t="s">
        <v>226</v>
      </c>
      <c r="H5403" t="s">
        <v>121</v>
      </c>
      <c r="I5403" t="s">
        <v>1073</v>
      </c>
      <c r="J5403" t="s">
        <v>31</v>
      </c>
      <c r="K5403" t="s">
        <v>227</v>
      </c>
      <c r="L5403" t="s">
        <v>24</v>
      </c>
      <c r="M5403" t="s">
        <v>25</v>
      </c>
      <c r="N5403">
        <v>5055</v>
      </c>
      <c r="O5403">
        <v>68923.009999999995</v>
      </c>
      <c r="P5403">
        <v>48681.22</v>
      </c>
      <c r="Q5403">
        <v>-10932.23</v>
      </c>
    </row>
    <row r="5404" spans="2:17" hidden="1">
      <c r="B5404">
        <v>2017</v>
      </c>
      <c r="C5404">
        <v>6</v>
      </c>
      <c r="D5404" t="s">
        <v>205</v>
      </c>
      <c r="E5404" t="s">
        <v>206</v>
      </c>
      <c r="F5404" t="s">
        <v>225</v>
      </c>
      <c r="G5404" t="s">
        <v>226</v>
      </c>
      <c r="H5404" t="s">
        <v>121</v>
      </c>
      <c r="I5404" t="s">
        <v>1073</v>
      </c>
      <c r="J5404" t="s">
        <v>31</v>
      </c>
      <c r="K5404" t="s">
        <v>227</v>
      </c>
      <c r="L5404" t="s">
        <v>24</v>
      </c>
      <c r="M5404" t="s">
        <v>26</v>
      </c>
      <c r="N5404">
        <v>3290</v>
      </c>
      <c r="O5404">
        <v>197915</v>
      </c>
      <c r="P5404">
        <v>119308.71</v>
      </c>
      <c r="Q5404">
        <v>-16138.25</v>
      </c>
    </row>
    <row r="5405" spans="2:17" hidden="1">
      <c r="B5405">
        <v>2017</v>
      </c>
      <c r="C5405">
        <v>6</v>
      </c>
      <c r="D5405" t="s">
        <v>205</v>
      </c>
      <c r="E5405" t="s">
        <v>206</v>
      </c>
      <c r="F5405" t="s">
        <v>225</v>
      </c>
      <c r="G5405" t="s">
        <v>226</v>
      </c>
      <c r="H5405" t="s">
        <v>121</v>
      </c>
      <c r="I5405" t="s">
        <v>1073</v>
      </c>
      <c r="J5405" t="s">
        <v>31</v>
      </c>
      <c r="K5405" t="s">
        <v>227</v>
      </c>
      <c r="L5405" t="s">
        <v>24</v>
      </c>
      <c r="M5405" t="s">
        <v>27</v>
      </c>
      <c r="N5405">
        <v>1318</v>
      </c>
      <c r="O5405">
        <v>282390</v>
      </c>
      <c r="P5405">
        <v>188281.1</v>
      </c>
      <c r="Q5405">
        <v>4934.59</v>
      </c>
    </row>
    <row r="5406" spans="2:17" hidden="1">
      <c r="B5406">
        <v>2017</v>
      </c>
      <c r="C5406">
        <v>6</v>
      </c>
      <c r="D5406" t="s">
        <v>205</v>
      </c>
      <c r="E5406" t="s">
        <v>206</v>
      </c>
      <c r="F5406" t="s">
        <v>228</v>
      </c>
      <c r="G5406" t="s">
        <v>229</v>
      </c>
      <c r="H5406" t="s">
        <v>144</v>
      </c>
      <c r="I5406" t="s">
        <v>21</v>
      </c>
      <c r="J5406" t="s">
        <v>31</v>
      </c>
      <c r="K5406" t="s">
        <v>230</v>
      </c>
      <c r="L5406" t="s">
        <v>24</v>
      </c>
      <c r="M5406" t="s">
        <v>25</v>
      </c>
      <c r="N5406">
        <v>11908</v>
      </c>
      <c r="O5406">
        <v>106929</v>
      </c>
      <c r="P5406">
        <v>89500.96</v>
      </c>
      <c r="Q5406">
        <v>-42348.88</v>
      </c>
    </row>
    <row r="5407" spans="2:17" hidden="1">
      <c r="B5407">
        <v>2017</v>
      </c>
      <c r="C5407">
        <v>6</v>
      </c>
      <c r="D5407" t="s">
        <v>205</v>
      </c>
      <c r="E5407" t="s">
        <v>206</v>
      </c>
      <c r="F5407" t="s">
        <v>228</v>
      </c>
      <c r="G5407" t="s">
        <v>229</v>
      </c>
      <c r="H5407" t="s">
        <v>144</v>
      </c>
      <c r="I5407" t="s">
        <v>21</v>
      </c>
      <c r="J5407" t="s">
        <v>31</v>
      </c>
      <c r="K5407" t="s">
        <v>230</v>
      </c>
      <c r="L5407" t="s">
        <v>24</v>
      </c>
      <c r="M5407" t="s">
        <v>26</v>
      </c>
      <c r="N5407">
        <v>1764</v>
      </c>
      <c r="O5407">
        <v>89660</v>
      </c>
      <c r="P5407">
        <v>57041.07</v>
      </c>
      <c r="Q5407">
        <v>-20850.48</v>
      </c>
    </row>
    <row r="5408" spans="2:17" hidden="1">
      <c r="B5408">
        <v>2017</v>
      </c>
      <c r="C5408">
        <v>6</v>
      </c>
      <c r="D5408" t="s">
        <v>205</v>
      </c>
      <c r="E5408" t="s">
        <v>206</v>
      </c>
      <c r="F5408" t="s">
        <v>228</v>
      </c>
      <c r="G5408" t="s">
        <v>229</v>
      </c>
      <c r="H5408" t="s">
        <v>144</v>
      </c>
      <c r="I5408" t="s">
        <v>21</v>
      </c>
      <c r="J5408" t="s">
        <v>31</v>
      </c>
      <c r="K5408" t="s">
        <v>230</v>
      </c>
      <c r="L5408" t="s">
        <v>24</v>
      </c>
      <c r="M5408" t="s">
        <v>27</v>
      </c>
      <c r="N5408">
        <v>385</v>
      </c>
      <c r="O5408">
        <v>96487</v>
      </c>
      <c r="P5408">
        <v>80053.210000000006</v>
      </c>
      <c r="Q5408">
        <v>2107.2600000000002</v>
      </c>
    </row>
    <row r="5409" spans="2:17" hidden="1">
      <c r="B5409">
        <v>2017</v>
      </c>
      <c r="C5409">
        <v>6</v>
      </c>
      <c r="D5409" t="s">
        <v>205</v>
      </c>
      <c r="E5409" t="s">
        <v>206</v>
      </c>
      <c r="F5409" t="s">
        <v>231</v>
      </c>
      <c r="G5409" t="s">
        <v>232</v>
      </c>
      <c r="H5409" t="s">
        <v>144</v>
      </c>
      <c r="I5409" t="s">
        <v>21</v>
      </c>
      <c r="J5409" t="s">
        <v>31</v>
      </c>
      <c r="K5409" t="s">
        <v>233</v>
      </c>
      <c r="L5409" t="s">
        <v>24</v>
      </c>
      <c r="M5409" t="s">
        <v>25</v>
      </c>
      <c r="N5409">
        <v>9021</v>
      </c>
      <c r="O5409">
        <v>97994</v>
      </c>
      <c r="P5409">
        <v>74525.259999999995</v>
      </c>
      <c r="Q5409">
        <v>-38803.360000000001</v>
      </c>
    </row>
    <row r="5410" spans="2:17" hidden="1">
      <c r="B5410">
        <v>2017</v>
      </c>
      <c r="C5410">
        <v>6</v>
      </c>
      <c r="D5410" t="s">
        <v>205</v>
      </c>
      <c r="E5410" t="s">
        <v>206</v>
      </c>
      <c r="F5410" t="s">
        <v>231</v>
      </c>
      <c r="G5410" t="s">
        <v>232</v>
      </c>
      <c r="H5410" t="s">
        <v>144</v>
      </c>
      <c r="I5410" t="s">
        <v>21</v>
      </c>
      <c r="J5410" t="s">
        <v>31</v>
      </c>
      <c r="K5410" t="s">
        <v>233</v>
      </c>
      <c r="L5410" t="s">
        <v>24</v>
      </c>
      <c r="M5410" t="s">
        <v>26</v>
      </c>
      <c r="N5410">
        <v>2478</v>
      </c>
      <c r="O5410">
        <v>127104</v>
      </c>
      <c r="P5410">
        <v>81035.94</v>
      </c>
      <c r="Q5410">
        <v>-29289.96</v>
      </c>
    </row>
    <row r="5411" spans="2:17" hidden="1">
      <c r="B5411">
        <v>2017</v>
      </c>
      <c r="C5411">
        <v>6</v>
      </c>
      <c r="D5411" t="s">
        <v>205</v>
      </c>
      <c r="E5411" t="s">
        <v>206</v>
      </c>
      <c r="F5411" t="s">
        <v>231</v>
      </c>
      <c r="G5411" t="s">
        <v>232</v>
      </c>
      <c r="H5411" t="s">
        <v>144</v>
      </c>
      <c r="I5411" t="s">
        <v>21</v>
      </c>
      <c r="J5411" t="s">
        <v>31</v>
      </c>
      <c r="K5411" t="s">
        <v>233</v>
      </c>
      <c r="L5411" t="s">
        <v>24</v>
      </c>
      <c r="M5411" t="s">
        <v>27</v>
      </c>
      <c r="N5411">
        <v>388</v>
      </c>
      <c r="O5411">
        <v>70169</v>
      </c>
      <c r="P5411">
        <v>58648.21</v>
      </c>
      <c r="Q5411">
        <v>1544.32</v>
      </c>
    </row>
    <row r="5412" spans="2:17" hidden="1">
      <c r="B5412">
        <v>2017</v>
      </c>
      <c r="C5412">
        <v>6</v>
      </c>
      <c r="D5412" t="s">
        <v>205</v>
      </c>
      <c r="E5412" t="s">
        <v>206</v>
      </c>
      <c r="F5412" t="s">
        <v>234</v>
      </c>
      <c r="G5412" t="s">
        <v>235</v>
      </c>
      <c r="H5412" t="s">
        <v>152</v>
      </c>
      <c r="I5412" t="s">
        <v>21</v>
      </c>
      <c r="J5412" t="s">
        <v>31</v>
      </c>
      <c r="K5412" t="s">
        <v>236</v>
      </c>
      <c r="L5412" t="s">
        <v>24</v>
      </c>
      <c r="M5412" t="s">
        <v>25</v>
      </c>
      <c r="N5412">
        <v>16097</v>
      </c>
      <c r="O5412">
        <v>195234</v>
      </c>
      <c r="P5412">
        <v>128548.77</v>
      </c>
      <c r="Q5412">
        <v>-68985.63</v>
      </c>
    </row>
    <row r="5413" spans="2:17" hidden="1">
      <c r="B5413">
        <v>2017</v>
      </c>
      <c r="C5413">
        <v>6</v>
      </c>
      <c r="D5413" t="s">
        <v>205</v>
      </c>
      <c r="E5413" t="s">
        <v>206</v>
      </c>
      <c r="F5413" t="s">
        <v>234</v>
      </c>
      <c r="G5413" t="s">
        <v>235</v>
      </c>
      <c r="H5413" t="s">
        <v>152</v>
      </c>
      <c r="I5413" t="s">
        <v>21</v>
      </c>
      <c r="J5413" t="s">
        <v>31</v>
      </c>
      <c r="K5413" t="s">
        <v>236</v>
      </c>
      <c r="L5413" t="s">
        <v>24</v>
      </c>
      <c r="M5413" t="s">
        <v>26</v>
      </c>
      <c r="N5413">
        <v>8812</v>
      </c>
      <c r="O5413">
        <v>485253</v>
      </c>
      <c r="P5413">
        <v>282137.40000000002</v>
      </c>
      <c r="Q5413">
        <v>-94261.45</v>
      </c>
    </row>
    <row r="5414" spans="2:17" hidden="1">
      <c r="B5414">
        <v>2017</v>
      </c>
      <c r="C5414">
        <v>6</v>
      </c>
      <c r="D5414" t="s">
        <v>205</v>
      </c>
      <c r="E5414" t="s">
        <v>206</v>
      </c>
      <c r="F5414" t="s">
        <v>234</v>
      </c>
      <c r="G5414" t="s">
        <v>235</v>
      </c>
      <c r="H5414" t="s">
        <v>152</v>
      </c>
      <c r="I5414" t="s">
        <v>21</v>
      </c>
      <c r="J5414" t="s">
        <v>31</v>
      </c>
      <c r="K5414" t="s">
        <v>236</v>
      </c>
      <c r="L5414" t="s">
        <v>24</v>
      </c>
      <c r="M5414" t="s">
        <v>27</v>
      </c>
      <c r="N5414">
        <v>1625</v>
      </c>
      <c r="O5414">
        <v>271825</v>
      </c>
      <c r="P5414">
        <v>203454.98</v>
      </c>
      <c r="Q5414">
        <v>5354.37</v>
      </c>
    </row>
    <row r="5415" spans="2:17" hidden="1">
      <c r="B5415">
        <v>2017</v>
      </c>
      <c r="C5415">
        <v>6</v>
      </c>
      <c r="D5415" t="s">
        <v>205</v>
      </c>
      <c r="E5415" t="s">
        <v>206</v>
      </c>
      <c r="F5415" t="s">
        <v>237</v>
      </c>
      <c r="G5415" t="s">
        <v>238</v>
      </c>
      <c r="H5415" t="s">
        <v>152</v>
      </c>
      <c r="I5415" t="s">
        <v>21</v>
      </c>
      <c r="J5415" t="s">
        <v>31</v>
      </c>
      <c r="K5415" t="s">
        <v>239</v>
      </c>
      <c r="L5415" t="s">
        <v>24</v>
      </c>
      <c r="M5415" t="s">
        <v>25</v>
      </c>
      <c r="N5415">
        <v>8791</v>
      </c>
      <c r="O5415">
        <v>124184</v>
      </c>
      <c r="P5415">
        <v>76408.95</v>
      </c>
      <c r="Q5415">
        <v>-43878.89</v>
      </c>
    </row>
    <row r="5416" spans="2:17" hidden="1">
      <c r="B5416">
        <v>2017</v>
      </c>
      <c r="C5416">
        <v>6</v>
      </c>
      <c r="D5416" t="s">
        <v>205</v>
      </c>
      <c r="E5416" t="s">
        <v>206</v>
      </c>
      <c r="F5416" t="s">
        <v>237</v>
      </c>
      <c r="G5416" t="s">
        <v>238</v>
      </c>
      <c r="H5416" t="s">
        <v>152</v>
      </c>
      <c r="I5416" t="s">
        <v>21</v>
      </c>
      <c r="J5416" t="s">
        <v>31</v>
      </c>
      <c r="K5416" t="s">
        <v>239</v>
      </c>
      <c r="L5416" t="s">
        <v>24</v>
      </c>
      <c r="M5416" t="s">
        <v>26</v>
      </c>
      <c r="N5416">
        <v>7914</v>
      </c>
      <c r="O5416">
        <v>448646.1</v>
      </c>
      <c r="P5416">
        <v>262095.83</v>
      </c>
      <c r="Q5416">
        <v>-85022.03</v>
      </c>
    </row>
    <row r="5417" spans="2:17" hidden="1">
      <c r="B5417">
        <v>2017</v>
      </c>
      <c r="C5417">
        <v>6</v>
      </c>
      <c r="D5417" t="s">
        <v>205</v>
      </c>
      <c r="E5417" t="s">
        <v>206</v>
      </c>
      <c r="F5417" t="s">
        <v>237</v>
      </c>
      <c r="G5417" t="s">
        <v>238</v>
      </c>
      <c r="H5417" t="s">
        <v>152</v>
      </c>
      <c r="I5417" t="s">
        <v>21</v>
      </c>
      <c r="J5417" t="s">
        <v>31</v>
      </c>
      <c r="K5417" t="s">
        <v>239</v>
      </c>
      <c r="L5417" t="s">
        <v>24</v>
      </c>
      <c r="M5417" t="s">
        <v>27</v>
      </c>
      <c r="N5417">
        <v>1610</v>
      </c>
      <c r="O5417">
        <v>254415</v>
      </c>
      <c r="P5417">
        <v>190762.7</v>
      </c>
      <c r="Q5417">
        <v>5020.62</v>
      </c>
    </row>
    <row r="5418" spans="2:17" hidden="1">
      <c r="B5418">
        <v>2017</v>
      </c>
      <c r="C5418">
        <v>6</v>
      </c>
      <c r="D5418" t="s">
        <v>205</v>
      </c>
      <c r="E5418" t="s">
        <v>206</v>
      </c>
      <c r="F5418" t="s">
        <v>240</v>
      </c>
      <c r="G5418" t="s">
        <v>241</v>
      </c>
      <c r="H5418" t="s">
        <v>152</v>
      </c>
      <c r="I5418" t="s">
        <v>21</v>
      </c>
      <c r="J5418" t="s">
        <v>31</v>
      </c>
      <c r="K5418" t="s">
        <v>242</v>
      </c>
      <c r="L5418" t="s">
        <v>24</v>
      </c>
      <c r="M5418" t="s">
        <v>25</v>
      </c>
      <c r="N5418">
        <v>5841</v>
      </c>
      <c r="O5418">
        <v>69965</v>
      </c>
      <c r="P5418">
        <v>46132.75</v>
      </c>
      <c r="Q5418">
        <v>-24511.32</v>
      </c>
    </row>
    <row r="5419" spans="2:17" hidden="1">
      <c r="B5419">
        <v>2017</v>
      </c>
      <c r="C5419">
        <v>6</v>
      </c>
      <c r="D5419" t="s">
        <v>205</v>
      </c>
      <c r="E5419" t="s">
        <v>206</v>
      </c>
      <c r="F5419" t="s">
        <v>240</v>
      </c>
      <c r="G5419" t="s">
        <v>241</v>
      </c>
      <c r="H5419" t="s">
        <v>152</v>
      </c>
      <c r="I5419" t="s">
        <v>21</v>
      </c>
      <c r="J5419" t="s">
        <v>31</v>
      </c>
      <c r="K5419" t="s">
        <v>242</v>
      </c>
      <c r="L5419" t="s">
        <v>24</v>
      </c>
      <c r="M5419" t="s">
        <v>26</v>
      </c>
      <c r="N5419">
        <v>5102</v>
      </c>
      <c r="O5419">
        <v>310814</v>
      </c>
      <c r="P5419">
        <v>181841.63</v>
      </c>
      <c r="Q5419">
        <v>-54774.34</v>
      </c>
    </row>
    <row r="5420" spans="2:17" hidden="1">
      <c r="B5420">
        <v>2017</v>
      </c>
      <c r="C5420">
        <v>6</v>
      </c>
      <c r="D5420" t="s">
        <v>205</v>
      </c>
      <c r="E5420" t="s">
        <v>206</v>
      </c>
      <c r="F5420" t="s">
        <v>240</v>
      </c>
      <c r="G5420" t="s">
        <v>241</v>
      </c>
      <c r="H5420" t="s">
        <v>152</v>
      </c>
      <c r="I5420" t="s">
        <v>21</v>
      </c>
      <c r="J5420" t="s">
        <v>31</v>
      </c>
      <c r="K5420" t="s">
        <v>242</v>
      </c>
      <c r="L5420" t="s">
        <v>24</v>
      </c>
      <c r="M5420" t="s">
        <v>27</v>
      </c>
      <c r="N5420">
        <v>2042</v>
      </c>
      <c r="O5420">
        <v>356333</v>
      </c>
      <c r="P5420">
        <v>264222.28000000003</v>
      </c>
      <c r="Q5420">
        <v>6939.03</v>
      </c>
    </row>
    <row r="5421" spans="2:17" hidden="1">
      <c r="B5421">
        <v>2017</v>
      </c>
      <c r="C5421">
        <v>6</v>
      </c>
      <c r="D5421" t="s">
        <v>205</v>
      </c>
      <c r="E5421" t="s">
        <v>206</v>
      </c>
      <c r="F5421" t="s">
        <v>243</v>
      </c>
      <c r="G5421" t="s">
        <v>244</v>
      </c>
      <c r="H5421" t="s">
        <v>121</v>
      </c>
      <c r="I5421" t="s">
        <v>1073</v>
      </c>
      <c r="J5421" t="s">
        <v>31</v>
      </c>
      <c r="K5421" t="s">
        <v>245</v>
      </c>
      <c r="L5421" t="s">
        <v>24</v>
      </c>
      <c r="M5421" t="s">
        <v>25</v>
      </c>
      <c r="N5421">
        <v>2716</v>
      </c>
      <c r="O5421">
        <v>32393</v>
      </c>
      <c r="P5421">
        <v>24031.82</v>
      </c>
      <c r="Q5421">
        <v>-5169.54</v>
      </c>
    </row>
    <row r="5422" spans="2:17" hidden="1">
      <c r="B5422">
        <v>2017</v>
      </c>
      <c r="C5422">
        <v>6</v>
      </c>
      <c r="D5422" t="s">
        <v>205</v>
      </c>
      <c r="E5422" t="s">
        <v>206</v>
      </c>
      <c r="F5422" t="s">
        <v>243</v>
      </c>
      <c r="G5422" t="s">
        <v>244</v>
      </c>
      <c r="H5422" t="s">
        <v>121</v>
      </c>
      <c r="I5422" t="s">
        <v>1073</v>
      </c>
      <c r="J5422" t="s">
        <v>31</v>
      </c>
      <c r="K5422" t="s">
        <v>245</v>
      </c>
      <c r="L5422" t="s">
        <v>24</v>
      </c>
      <c r="M5422" t="s">
        <v>26</v>
      </c>
      <c r="N5422">
        <v>2093</v>
      </c>
      <c r="O5422">
        <v>125865</v>
      </c>
      <c r="P5422">
        <v>76879.009999999995</v>
      </c>
      <c r="Q5422">
        <v>-10130.120000000001</v>
      </c>
    </row>
    <row r="5423" spans="2:17" hidden="1">
      <c r="B5423">
        <v>2017</v>
      </c>
      <c r="C5423">
        <v>6</v>
      </c>
      <c r="D5423" t="s">
        <v>205</v>
      </c>
      <c r="E5423" t="s">
        <v>206</v>
      </c>
      <c r="F5423" t="s">
        <v>243</v>
      </c>
      <c r="G5423" t="s">
        <v>244</v>
      </c>
      <c r="H5423" t="s">
        <v>121</v>
      </c>
      <c r="I5423" t="s">
        <v>1073</v>
      </c>
      <c r="J5423" t="s">
        <v>31</v>
      </c>
      <c r="K5423" t="s">
        <v>245</v>
      </c>
      <c r="L5423" t="s">
        <v>24</v>
      </c>
      <c r="M5423" t="s">
        <v>27</v>
      </c>
      <c r="N5423">
        <v>1534</v>
      </c>
      <c r="O5423">
        <v>379055</v>
      </c>
      <c r="P5423">
        <v>253360.14</v>
      </c>
      <c r="Q5423">
        <v>6642.64</v>
      </c>
    </row>
    <row r="5424" spans="2:17" hidden="1">
      <c r="B5424">
        <v>2017</v>
      </c>
      <c r="C5424">
        <v>6</v>
      </c>
      <c r="D5424" t="s">
        <v>205</v>
      </c>
      <c r="E5424" t="s">
        <v>206</v>
      </c>
      <c r="F5424" t="s">
        <v>246</v>
      </c>
      <c r="G5424" t="s">
        <v>247</v>
      </c>
      <c r="H5424" t="s">
        <v>20</v>
      </c>
      <c r="I5424" t="s">
        <v>21</v>
      </c>
      <c r="J5424" t="s">
        <v>31</v>
      </c>
      <c r="K5424" t="s">
        <v>248</v>
      </c>
      <c r="L5424" t="s">
        <v>24</v>
      </c>
      <c r="M5424" t="s">
        <v>25</v>
      </c>
      <c r="N5424">
        <v>19805</v>
      </c>
      <c r="O5424">
        <v>193356</v>
      </c>
      <c r="P5424">
        <v>155857.73000000001</v>
      </c>
      <c r="Q5424">
        <v>-76423.55</v>
      </c>
    </row>
    <row r="5425" spans="2:17" hidden="1">
      <c r="B5425">
        <v>2017</v>
      </c>
      <c r="C5425">
        <v>6</v>
      </c>
      <c r="D5425" t="s">
        <v>205</v>
      </c>
      <c r="E5425" t="s">
        <v>206</v>
      </c>
      <c r="F5425" t="s">
        <v>246</v>
      </c>
      <c r="G5425" t="s">
        <v>247</v>
      </c>
      <c r="H5425" t="s">
        <v>20</v>
      </c>
      <c r="I5425" t="s">
        <v>21</v>
      </c>
      <c r="J5425" t="s">
        <v>31</v>
      </c>
      <c r="K5425" t="s">
        <v>248</v>
      </c>
      <c r="L5425" t="s">
        <v>24</v>
      </c>
      <c r="M5425" t="s">
        <v>26</v>
      </c>
      <c r="N5425">
        <v>3502</v>
      </c>
      <c r="O5425">
        <v>174694</v>
      </c>
      <c r="P5425">
        <v>110621.37</v>
      </c>
      <c r="Q5425">
        <v>-41463.68</v>
      </c>
    </row>
    <row r="5426" spans="2:17" hidden="1">
      <c r="B5426">
        <v>2017</v>
      </c>
      <c r="C5426">
        <v>6</v>
      </c>
      <c r="D5426" t="s">
        <v>205</v>
      </c>
      <c r="E5426" t="s">
        <v>206</v>
      </c>
      <c r="F5426" t="s">
        <v>246</v>
      </c>
      <c r="G5426" t="s">
        <v>247</v>
      </c>
      <c r="H5426" t="s">
        <v>20</v>
      </c>
      <c r="I5426" t="s">
        <v>21</v>
      </c>
      <c r="J5426" t="s">
        <v>31</v>
      </c>
      <c r="K5426" t="s">
        <v>248</v>
      </c>
      <c r="L5426" t="s">
        <v>24</v>
      </c>
      <c r="M5426" t="s">
        <v>27</v>
      </c>
      <c r="N5426">
        <v>561</v>
      </c>
      <c r="O5426">
        <v>101610</v>
      </c>
      <c r="P5426">
        <v>84798.47</v>
      </c>
      <c r="Q5426">
        <v>2225.94</v>
      </c>
    </row>
    <row r="5427" spans="2:17" hidden="1">
      <c r="B5427">
        <v>2017</v>
      </c>
      <c r="C5427">
        <v>6</v>
      </c>
      <c r="D5427" t="s">
        <v>205</v>
      </c>
      <c r="E5427" t="s">
        <v>206</v>
      </c>
      <c r="F5427" t="s">
        <v>249</v>
      </c>
      <c r="G5427" t="s">
        <v>250</v>
      </c>
      <c r="H5427" t="s">
        <v>152</v>
      </c>
      <c r="I5427" t="s">
        <v>21</v>
      </c>
      <c r="J5427" t="s">
        <v>31</v>
      </c>
      <c r="K5427" t="s">
        <v>251</v>
      </c>
      <c r="L5427" t="s">
        <v>24</v>
      </c>
      <c r="M5427" t="s">
        <v>25</v>
      </c>
      <c r="N5427">
        <v>12167</v>
      </c>
      <c r="O5427">
        <v>162245.29999999999</v>
      </c>
      <c r="P5427">
        <v>102354.54</v>
      </c>
      <c r="Q5427">
        <v>-57342.18</v>
      </c>
    </row>
    <row r="5428" spans="2:17" hidden="1">
      <c r="B5428">
        <v>2017</v>
      </c>
      <c r="C5428">
        <v>6</v>
      </c>
      <c r="D5428" t="s">
        <v>205</v>
      </c>
      <c r="E5428" t="s">
        <v>206</v>
      </c>
      <c r="F5428" t="s">
        <v>249</v>
      </c>
      <c r="G5428" t="s">
        <v>250</v>
      </c>
      <c r="H5428" t="s">
        <v>152</v>
      </c>
      <c r="I5428" t="s">
        <v>21</v>
      </c>
      <c r="J5428" t="s">
        <v>31</v>
      </c>
      <c r="K5428" t="s">
        <v>251</v>
      </c>
      <c r="L5428" t="s">
        <v>24</v>
      </c>
      <c r="M5428" t="s">
        <v>26</v>
      </c>
      <c r="N5428">
        <v>6646</v>
      </c>
      <c r="O5428">
        <v>361928</v>
      </c>
      <c r="P5428">
        <v>209143.21</v>
      </c>
      <c r="Q5428">
        <v>-71912.009999999995</v>
      </c>
    </row>
    <row r="5429" spans="2:17" hidden="1">
      <c r="B5429">
        <v>2017</v>
      </c>
      <c r="C5429">
        <v>6</v>
      </c>
      <c r="D5429" t="s">
        <v>205</v>
      </c>
      <c r="E5429" t="s">
        <v>206</v>
      </c>
      <c r="F5429" t="s">
        <v>249</v>
      </c>
      <c r="G5429" t="s">
        <v>250</v>
      </c>
      <c r="H5429" t="s">
        <v>152</v>
      </c>
      <c r="I5429" t="s">
        <v>21</v>
      </c>
      <c r="J5429" t="s">
        <v>31</v>
      </c>
      <c r="K5429" t="s">
        <v>251</v>
      </c>
      <c r="L5429" t="s">
        <v>24</v>
      </c>
      <c r="M5429" t="s">
        <v>27</v>
      </c>
      <c r="N5429">
        <v>1041</v>
      </c>
      <c r="O5429">
        <v>181582.6</v>
      </c>
      <c r="P5429">
        <v>135777.09</v>
      </c>
      <c r="Q5429">
        <v>3572.43</v>
      </c>
    </row>
    <row r="5430" spans="2:17" hidden="1">
      <c r="B5430">
        <v>2017</v>
      </c>
      <c r="C5430">
        <v>6</v>
      </c>
      <c r="D5430" t="s">
        <v>205</v>
      </c>
      <c r="E5430" t="s">
        <v>206</v>
      </c>
      <c r="F5430" t="s">
        <v>252</v>
      </c>
      <c r="G5430" t="s">
        <v>253</v>
      </c>
      <c r="H5430" t="s">
        <v>144</v>
      </c>
      <c r="I5430" t="s">
        <v>21</v>
      </c>
      <c r="J5430" t="s">
        <v>31</v>
      </c>
      <c r="K5430" t="s">
        <v>254</v>
      </c>
      <c r="L5430" t="s">
        <v>24</v>
      </c>
      <c r="M5430" t="s">
        <v>25</v>
      </c>
      <c r="N5430">
        <v>24661</v>
      </c>
      <c r="O5430">
        <v>252315</v>
      </c>
      <c r="P5430">
        <v>197867.19</v>
      </c>
      <c r="Q5430">
        <v>-100189.69</v>
      </c>
    </row>
    <row r="5431" spans="2:17" hidden="1">
      <c r="B5431">
        <v>2017</v>
      </c>
      <c r="C5431">
        <v>6</v>
      </c>
      <c r="D5431" t="s">
        <v>205</v>
      </c>
      <c r="E5431" t="s">
        <v>206</v>
      </c>
      <c r="F5431" t="s">
        <v>252</v>
      </c>
      <c r="G5431" t="s">
        <v>253</v>
      </c>
      <c r="H5431" t="s">
        <v>144</v>
      </c>
      <c r="I5431" t="s">
        <v>21</v>
      </c>
      <c r="J5431" t="s">
        <v>31</v>
      </c>
      <c r="K5431" t="s">
        <v>254</v>
      </c>
      <c r="L5431" t="s">
        <v>24</v>
      </c>
      <c r="M5431" t="s">
        <v>26</v>
      </c>
      <c r="N5431">
        <v>7303</v>
      </c>
      <c r="O5431">
        <v>379800.8</v>
      </c>
      <c r="P5431">
        <v>243550.34</v>
      </c>
      <c r="Q5431">
        <v>-86075.520000000004</v>
      </c>
    </row>
    <row r="5432" spans="2:17" hidden="1">
      <c r="B5432">
        <v>2017</v>
      </c>
      <c r="C5432">
        <v>6</v>
      </c>
      <c r="D5432" t="s">
        <v>205</v>
      </c>
      <c r="E5432" t="s">
        <v>206</v>
      </c>
      <c r="F5432" t="s">
        <v>252</v>
      </c>
      <c r="G5432" t="s">
        <v>253</v>
      </c>
      <c r="H5432" t="s">
        <v>144</v>
      </c>
      <c r="I5432" t="s">
        <v>21</v>
      </c>
      <c r="J5432" t="s">
        <v>31</v>
      </c>
      <c r="K5432" t="s">
        <v>254</v>
      </c>
      <c r="L5432" t="s">
        <v>24</v>
      </c>
      <c r="M5432" t="s">
        <v>27</v>
      </c>
      <c r="N5432">
        <v>966</v>
      </c>
      <c r="O5432">
        <v>172416</v>
      </c>
      <c r="P5432">
        <v>144552.62</v>
      </c>
      <c r="Q5432">
        <v>3809.96</v>
      </c>
    </row>
    <row r="5433" spans="2:17" hidden="1">
      <c r="B5433">
        <v>2017</v>
      </c>
      <c r="C5433">
        <v>6</v>
      </c>
      <c r="D5433" t="s">
        <v>205</v>
      </c>
      <c r="E5433" t="s">
        <v>206</v>
      </c>
      <c r="F5433" t="s">
        <v>255</v>
      </c>
      <c r="G5433" t="s">
        <v>256</v>
      </c>
      <c r="H5433" t="s">
        <v>144</v>
      </c>
      <c r="I5433" t="s">
        <v>21</v>
      </c>
      <c r="J5433" t="s">
        <v>31</v>
      </c>
      <c r="K5433" t="s">
        <v>257</v>
      </c>
      <c r="L5433" t="s">
        <v>24</v>
      </c>
      <c r="M5433" t="s">
        <v>25</v>
      </c>
      <c r="N5433">
        <v>3746</v>
      </c>
      <c r="O5433">
        <v>34194</v>
      </c>
      <c r="P5433">
        <v>28375.119999999999</v>
      </c>
      <c r="Q5433">
        <v>-13543.43</v>
      </c>
    </row>
    <row r="5434" spans="2:17" hidden="1">
      <c r="B5434">
        <v>2017</v>
      </c>
      <c r="C5434">
        <v>6</v>
      </c>
      <c r="D5434" t="s">
        <v>205</v>
      </c>
      <c r="E5434" t="s">
        <v>206</v>
      </c>
      <c r="F5434" t="s">
        <v>255</v>
      </c>
      <c r="G5434" t="s">
        <v>256</v>
      </c>
      <c r="H5434" t="s">
        <v>144</v>
      </c>
      <c r="I5434" t="s">
        <v>21</v>
      </c>
      <c r="J5434" t="s">
        <v>31</v>
      </c>
      <c r="K5434" t="s">
        <v>257</v>
      </c>
      <c r="L5434" t="s">
        <v>24</v>
      </c>
      <c r="M5434" t="s">
        <v>26</v>
      </c>
      <c r="N5434">
        <v>525</v>
      </c>
      <c r="O5434">
        <v>26324</v>
      </c>
      <c r="P5434">
        <v>16691.560000000001</v>
      </c>
      <c r="Q5434">
        <v>-6230.82</v>
      </c>
    </row>
    <row r="5435" spans="2:17" hidden="1">
      <c r="B5435">
        <v>2017</v>
      </c>
      <c r="C5435">
        <v>6</v>
      </c>
      <c r="D5435" t="s">
        <v>205</v>
      </c>
      <c r="E5435" t="s">
        <v>206</v>
      </c>
      <c r="F5435" t="s">
        <v>255</v>
      </c>
      <c r="G5435" t="s">
        <v>256</v>
      </c>
      <c r="H5435" t="s">
        <v>144</v>
      </c>
      <c r="I5435" t="s">
        <v>21</v>
      </c>
      <c r="J5435" t="s">
        <v>31</v>
      </c>
      <c r="K5435" t="s">
        <v>257</v>
      </c>
      <c r="L5435" t="s">
        <v>24</v>
      </c>
      <c r="M5435" t="s">
        <v>27</v>
      </c>
      <c r="N5435">
        <v>92</v>
      </c>
      <c r="O5435">
        <v>16400</v>
      </c>
      <c r="P5435">
        <v>13746.64</v>
      </c>
      <c r="Q5435">
        <v>361.86</v>
      </c>
    </row>
    <row r="5436" spans="2:17" hidden="1">
      <c r="B5436">
        <v>2017</v>
      </c>
      <c r="C5436">
        <v>6</v>
      </c>
      <c r="D5436" t="s">
        <v>205</v>
      </c>
      <c r="E5436" t="s">
        <v>206</v>
      </c>
      <c r="F5436" t="s">
        <v>258</v>
      </c>
      <c r="G5436" t="s">
        <v>259</v>
      </c>
      <c r="H5436" t="s">
        <v>152</v>
      </c>
      <c r="I5436" t="s">
        <v>21</v>
      </c>
      <c r="J5436" t="s">
        <v>31</v>
      </c>
      <c r="K5436" t="s">
        <v>260</v>
      </c>
      <c r="L5436" t="s">
        <v>24</v>
      </c>
      <c r="M5436" t="s">
        <v>25</v>
      </c>
      <c r="N5436">
        <v>1293</v>
      </c>
      <c r="O5436">
        <v>14582</v>
      </c>
      <c r="P5436">
        <v>9894.56</v>
      </c>
      <c r="Q5436">
        <v>-5109.1899999999996</v>
      </c>
    </row>
    <row r="5437" spans="2:17" hidden="1">
      <c r="B5437">
        <v>2017</v>
      </c>
      <c r="C5437">
        <v>6</v>
      </c>
      <c r="D5437" t="s">
        <v>205</v>
      </c>
      <c r="E5437" t="s">
        <v>206</v>
      </c>
      <c r="F5437" t="s">
        <v>258</v>
      </c>
      <c r="G5437" t="s">
        <v>259</v>
      </c>
      <c r="H5437" t="s">
        <v>152</v>
      </c>
      <c r="I5437" t="s">
        <v>21</v>
      </c>
      <c r="J5437" t="s">
        <v>31</v>
      </c>
      <c r="K5437" t="s">
        <v>260</v>
      </c>
      <c r="L5437" t="s">
        <v>24</v>
      </c>
      <c r="M5437" t="s">
        <v>26</v>
      </c>
      <c r="N5437">
        <v>1636</v>
      </c>
      <c r="O5437">
        <v>103113</v>
      </c>
      <c r="P5437">
        <v>61135.81</v>
      </c>
      <c r="Q5437">
        <v>-17215.75</v>
      </c>
    </row>
    <row r="5438" spans="2:17" hidden="1">
      <c r="B5438">
        <v>2017</v>
      </c>
      <c r="C5438">
        <v>6</v>
      </c>
      <c r="D5438" t="s">
        <v>205</v>
      </c>
      <c r="E5438" t="s">
        <v>206</v>
      </c>
      <c r="F5438" t="s">
        <v>258</v>
      </c>
      <c r="G5438" t="s">
        <v>259</v>
      </c>
      <c r="H5438" t="s">
        <v>152</v>
      </c>
      <c r="I5438" t="s">
        <v>21</v>
      </c>
      <c r="J5438" t="s">
        <v>31</v>
      </c>
      <c r="K5438" t="s">
        <v>260</v>
      </c>
      <c r="L5438" t="s">
        <v>24</v>
      </c>
      <c r="M5438" t="s">
        <v>27</v>
      </c>
      <c r="N5438">
        <v>1187</v>
      </c>
      <c r="O5438">
        <v>273363</v>
      </c>
      <c r="P5438">
        <v>201277.71</v>
      </c>
      <c r="Q5438">
        <v>5285.38</v>
      </c>
    </row>
    <row r="5439" spans="2:17" hidden="1">
      <c r="B5439">
        <v>2017</v>
      </c>
      <c r="C5439">
        <v>6</v>
      </c>
      <c r="D5439" t="s">
        <v>205</v>
      </c>
      <c r="E5439" t="s">
        <v>206</v>
      </c>
      <c r="F5439" t="s">
        <v>261</v>
      </c>
      <c r="G5439" t="s">
        <v>262</v>
      </c>
      <c r="H5439" t="s">
        <v>144</v>
      </c>
      <c r="I5439" t="s">
        <v>21</v>
      </c>
      <c r="J5439" t="s">
        <v>31</v>
      </c>
      <c r="K5439" t="s">
        <v>263</v>
      </c>
      <c r="L5439" t="s">
        <v>24</v>
      </c>
      <c r="M5439" t="s">
        <v>25</v>
      </c>
      <c r="N5439">
        <v>10890</v>
      </c>
      <c r="O5439">
        <v>119314.4</v>
      </c>
      <c r="P5439">
        <v>90368.08</v>
      </c>
      <c r="Q5439">
        <v>-47243.7</v>
      </c>
    </row>
    <row r="5440" spans="2:17" hidden="1">
      <c r="B5440">
        <v>2017</v>
      </c>
      <c r="C5440">
        <v>6</v>
      </c>
      <c r="D5440" t="s">
        <v>205</v>
      </c>
      <c r="E5440" t="s">
        <v>206</v>
      </c>
      <c r="F5440" t="s">
        <v>261</v>
      </c>
      <c r="G5440" t="s">
        <v>262</v>
      </c>
      <c r="H5440" t="s">
        <v>144</v>
      </c>
      <c r="I5440" t="s">
        <v>21</v>
      </c>
      <c r="J5440" t="s">
        <v>31</v>
      </c>
      <c r="K5440" t="s">
        <v>263</v>
      </c>
      <c r="L5440" t="s">
        <v>24</v>
      </c>
      <c r="M5440" t="s">
        <v>26</v>
      </c>
      <c r="N5440">
        <v>3500</v>
      </c>
      <c r="O5440">
        <v>183223.3</v>
      </c>
      <c r="P5440">
        <v>117385.41</v>
      </c>
      <c r="Q5440">
        <v>-41370</v>
      </c>
    </row>
    <row r="5441" spans="2:17" hidden="1">
      <c r="B5441">
        <v>2017</v>
      </c>
      <c r="C5441">
        <v>6</v>
      </c>
      <c r="D5441" t="s">
        <v>205</v>
      </c>
      <c r="E5441" t="s">
        <v>206</v>
      </c>
      <c r="F5441" t="s">
        <v>261</v>
      </c>
      <c r="G5441" t="s">
        <v>262</v>
      </c>
      <c r="H5441" t="s">
        <v>144</v>
      </c>
      <c r="I5441" t="s">
        <v>21</v>
      </c>
      <c r="J5441" t="s">
        <v>31</v>
      </c>
      <c r="K5441" t="s">
        <v>263</v>
      </c>
      <c r="L5441" t="s">
        <v>24</v>
      </c>
      <c r="M5441" t="s">
        <v>27</v>
      </c>
      <c r="N5441">
        <v>587</v>
      </c>
      <c r="O5441">
        <v>113658.7</v>
      </c>
      <c r="P5441">
        <v>94827.94</v>
      </c>
      <c r="Q5441">
        <v>2496.9499999999998</v>
      </c>
    </row>
    <row r="5442" spans="2:17" hidden="1">
      <c r="B5442">
        <v>2017</v>
      </c>
      <c r="C5442">
        <v>6</v>
      </c>
      <c r="D5442" t="s">
        <v>205</v>
      </c>
      <c r="E5442" t="s">
        <v>206</v>
      </c>
      <c r="F5442" t="s">
        <v>264</v>
      </c>
      <c r="G5442" t="s">
        <v>265</v>
      </c>
      <c r="H5442" t="s">
        <v>144</v>
      </c>
      <c r="I5442" t="s">
        <v>21</v>
      </c>
      <c r="J5442" t="s">
        <v>31</v>
      </c>
      <c r="K5442" t="s">
        <v>266</v>
      </c>
      <c r="L5442" t="s">
        <v>24</v>
      </c>
      <c r="M5442" t="s">
        <v>25</v>
      </c>
      <c r="N5442">
        <v>11362</v>
      </c>
      <c r="O5442">
        <v>126988</v>
      </c>
      <c r="P5442">
        <v>95037.51</v>
      </c>
      <c r="Q5442">
        <v>-50042.29</v>
      </c>
    </row>
    <row r="5443" spans="2:17" hidden="1">
      <c r="B5443">
        <v>2017</v>
      </c>
      <c r="C5443">
        <v>6</v>
      </c>
      <c r="D5443" t="s">
        <v>205</v>
      </c>
      <c r="E5443" t="s">
        <v>206</v>
      </c>
      <c r="F5443" t="s">
        <v>264</v>
      </c>
      <c r="G5443" t="s">
        <v>265</v>
      </c>
      <c r="H5443" t="s">
        <v>144</v>
      </c>
      <c r="I5443" t="s">
        <v>21</v>
      </c>
      <c r="J5443" t="s">
        <v>31</v>
      </c>
      <c r="K5443" t="s">
        <v>266</v>
      </c>
      <c r="L5443" t="s">
        <v>24</v>
      </c>
      <c r="M5443" t="s">
        <v>26</v>
      </c>
      <c r="N5443">
        <v>4059</v>
      </c>
      <c r="O5443">
        <v>216687</v>
      </c>
      <c r="P5443">
        <v>138902.97</v>
      </c>
      <c r="Q5443">
        <v>-48225.31</v>
      </c>
    </row>
    <row r="5444" spans="2:17" hidden="1">
      <c r="B5444">
        <v>2017</v>
      </c>
      <c r="C5444">
        <v>6</v>
      </c>
      <c r="D5444" t="s">
        <v>205</v>
      </c>
      <c r="E5444" t="s">
        <v>206</v>
      </c>
      <c r="F5444" t="s">
        <v>264</v>
      </c>
      <c r="G5444" t="s">
        <v>265</v>
      </c>
      <c r="H5444" t="s">
        <v>144</v>
      </c>
      <c r="I5444" t="s">
        <v>21</v>
      </c>
      <c r="J5444" t="s">
        <v>31</v>
      </c>
      <c r="K5444" t="s">
        <v>266</v>
      </c>
      <c r="L5444" t="s">
        <v>24</v>
      </c>
      <c r="M5444" t="s">
        <v>27</v>
      </c>
      <c r="N5444">
        <v>896</v>
      </c>
      <c r="O5444">
        <v>213132</v>
      </c>
      <c r="P5444">
        <v>176172.56</v>
      </c>
      <c r="Q5444">
        <v>4638.2299999999996</v>
      </c>
    </row>
    <row r="5445" spans="2:17" hidden="1">
      <c r="B5445">
        <v>2017</v>
      </c>
      <c r="C5445">
        <v>6</v>
      </c>
      <c r="D5445" t="s">
        <v>205</v>
      </c>
      <c r="E5445" t="s">
        <v>206</v>
      </c>
      <c r="F5445" t="s">
        <v>267</v>
      </c>
      <c r="G5445" t="s">
        <v>268</v>
      </c>
      <c r="H5445" t="s">
        <v>144</v>
      </c>
      <c r="I5445" t="s">
        <v>21</v>
      </c>
      <c r="J5445" t="s">
        <v>31</v>
      </c>
      <c r="K5445" t="s">
        <v>269</v>
      </c>
      <c r="L5445" t="s">
        <v>24</v>
      </c>
      <c r="M5445" t="s">
        <v>25</v>
      </c>
      <c r="N5445">
        <v>10965</v>
      </c>
      <c r="O5445">
        <v>115647</v>
      </c>
      <c r="P5445">
        <v>88728.74</v>
      </c>
      <c r="Q5445">
        <v>-45299.34</v>
      </c>
    </row>
    <row r="5446" spans="2:17" hidden="1">
      <c r="B5446">
        <v>2017</v>
      </c>
      <c r="C5446">
        <v>6</v>
      </c>
      <c r="D5446" t="s">
        <v>205</v>
      </c>
      <c r="E5446" t="s">
        <v>206</v>
      </c>
      <c r="F5446" t="s">
        <v>267</v>
      </c>
      <c r="G5446" t="s">
        <v>268</v>
      </c>
      <c r="H5446" t="s">
        <v>144</v>
      </c>
      <c r="I5446" t="s">
        <v>21</v>
      </c>
      <c r="J5446" t="s">
        <v>31</v>
      </c>
      <c r="K5446" t="s">
        <v>269</v>
      </c>
      <c r="L5446" t="s">
        <v>24</v>
      </c>
      <c r="M5446" t="s">
        <v>26</v>
      </c>
      <c r="N5446">
        <v>2653</v>
      </c>
      <c r="O5446">
        <v>134045</v>
      </c>
      <c r="P5446">
        <v>84399.37</v>
      </c>
      <c r="Q5446">
        <v>-31702.61</v>
      </c>
    </row>
    <row r="5447" spans="2:17" hidden="1">
      <c r="B5447">
        <v>2017</v>
      </c>
      <c r="C5447">
        <v>6</v>
      </c>
      <c r="D5447" t="s">
        <v>205</v>
      </c>
      <c r="E5447" t="s">
        <v>206</v>
      </c>
      <c r="F5447" t="s">
        <v>267</v>
      </c>
      <c r="G5447" t="s">
        <v>268</v>
      </c>
      <c r="H5447" t="s">
        <v>144</v>
      </c>
      <c r="I5447" t="s">
        <v>21</v>
      </c>
      <c r="J5447" t="s">
        <v>31</v>
      </c>
      <c r="K5447" t="s">
        <v>269</v>
      </c>
      <c r="L5447" t="s">
        <v>24</v>
      </c>
      <c r="M5447" t="s">
        <v>27</v>
      </c>
      <c r="N5447">
        <v>292</v>
      </c>
      <c r="O5447">
        <v>53668</v>
      </c>
      <c r="P5447">
        <v>44360.11</v>
      </c>
      <c r="Q5447">
        <v>1351.65</v>
      </c>
    </row>
    <row r="5448" spans="2:17" hidden="1">
      <c r="B5448">
        <v>2017</v>
      </c>
      <c r="C5448">
        <v>6</v>
      </c>
      <c r="D5448" t="s">
        <v>205</v>
      </c>
      <c r="E5448" t="s">
        <v>206</v>
      </c>
      <c r="F5448" t="s">
        <v>270</v>
      </c>
      <c r="G5448" t="s">
        <v>271</v>
      </c>
      <c r="H5448" t="s">
        <v>121</v>
      </c>
      <c r="I5448" t="s">
        <v>1073</v>
      </c>
      <c r="J5448" t="s">
        <v>31</v>
      </c>
      <c r="K5448" t="s">
        <v>272</v>
      </c>
      <c r="L5448" t="s">
        <v>24</v>
      </c>
      <c r="M5448" t="s">
        <v>25</v>
      </c>
      <c r="N5448">
        <v>4179</v>
      </c>
      <c r="O5448">
        <v>53219</v>
      </c>
      <c r="P5448">
        <v>38589.39</v>
      </c>
      <c r="Q5448">
        <v>-8484.14</v>
      </c>
    </row>
    <row r="5449" spans="2:17" hidden="1">
      <c r="B5449">
        <v>2017</v>
      </c>
      <c r="C5449">
        <v>6</v>
      </c>
      <c r="D5449" t="s">
        <v>205</v>
      </c>
      <c r="E5449" t="s">
        <v>206</v>
      </c>
      <c r="F5449" t="s">
        <v>270</v>
      </c>
      <c r="G5449" t="s">
        <v>271</v>
      </c>
      <c r="H5449" t="s">
        <v>121</v>
      </c>
      <c r="I5449" t="s">
        <v>1073</v>
      </c>
      <c r="J5449" t="s">
        <v>31</v>
      </c>
      <c r="K5449" t="s">
        <v>272</v>
      </c>
      <c r="L5449" t="s">
        <v>24</v>
      </c>
      <c r="M5449" t="s">
        <v>26</v>
      </c>
      <c r="N5449">
        <v>2934</v>
      </c>
      <c r="O5449">
        <v>168455</v>
      </c>
      <c r="P5449">
        <v>102633.06</v>
      </c>
      <c r="Q5449">
        <v>-14171.7</v>
      </c>
    </row>
    <row r="5450" spans="2:17" hidden="1">
      <c r="B5450">
        <v>2017</v>
      </c>
      <c r="C5450">
        <v>6</v>
      </c>
      <c r="D5450" t="s">
        <v>205</v>
      </c>
      <c r="E5450" t="s">
        <v>206</v>
      </c>
      <c r="F5450" t="s">
        <v>270</v>
      </c>
      <c r="G5450" t="s">
        <v>271</v>
      </c>
      <c r="H5450" t="s">
        <v>121</v>
      </c>
      <c r="I5450" t="s">
        <v>1073</v>
      </c>
      <c r="J5450" t="s">
        <v>31</v>
      </c>
      <c r="K5450" t="s">
        <v>272</v>
      </c>
      <c r="L5450" t="s">
        <v>24</v>
      </c>
      <c r="M5450" t="s">
        <v>27</v>
      </c>
      <c r="N5450">
        <v>980</v>
      </c>
      <c r="O5450">
        <v>188603</v>
      </c>
      <c r="P5450">
        <v>126720.87</v>
      </c>
      <c r="Q5450">
        <v>3308.58</v>
      </c>
    </row>
    <row r="5451" spans="2:17" hidden="1">
      <c r="B5451">
        <v>2017</v>
      </c>
      <c r="C5451">
        <v>6</v>
      </c>
      <c r="D5451" t="s">
        <v>205</v>
      </c>
      <c r="E5451" t="s">
        <v>206</v>
      </c>
      <c r="F5451" t="s">
        <v>273</v>
      </c>
      <c r="G5451" t="s">
        <v>274</v>
      </c>
      <c r="H5451" t="s">
        <v>20</v>
      </c>
      <c r="I5451" t="s">
        <v>21</v>
      </c>
      <c r="J5451" t="s">
        <v>31</v>
      </c>
      <c r="K5451" t="s">
        <v>275</v>
      </c>
      <c r="L5451" t="s">
        <v>24</v>
      </c>
      <c r="M5451" t="s">
        <v>25</v>
      </c>
      <c r="N5451">
        <v>12789</v>
      </c>
      <c r="O5451">
        <v>115903</v>
      </c>
      <c r="P5451">
        <v>96980.99</v>
      </c>
      <c r="Q5451">
        <v>-45697.1</v>
      </c>
    </row>
    <row r="5452" spans="2:17" hidden="1">
      <c r="B5452">
        <v>2017</v>
      </c>
      <c r="C5452">
        <v>6</v>
      </c>
      <c r="D5452" t="s">
        <v>205</v>
      </c>
      <c r="E5452" t="s">
        <v>206</v>
      </c>
      <c r="F5452" t="s">
        <v>273</v>
      </c>
      <c r="G5452" t="s">
        <v>274</v>
      </c>
      <c r="H5452" t="s">
        <v>20</v>
      </c>
      <c r="I5452" t="s">
        <v>21</v>
      </c>
      <c r="J5452" t="s">
        <v>31</v>
      </c>
      <c r="K5452" t="s">
        <v>275</v>
      </c>
      <c r="L5452" t="s">
        <v>24</v>
      </c>
      <c r="M5452" t="s">
        <v>26</v>
      </c>
      <c r="N5452">
        <v>2150</v>
      </c>
      <c r="O5452">
        <v>105624</v>
      </c>
      <c r="P5452">
        <v>66486.84</v>
      </c>
      <c r="Q5452">
        <v>-25508.63</v>
      </c>
    </row>
    <row r="5453" spans="2:17" hidden="1">
      <c r="B5453">
        <v>2017</v>
      </c>
      <c r="C5453">
        <v>6</v>
      </c>
      <c r="D5453" t="s">
        <v>205</v>
      </c>
      <c r="E5453" t="s">
        <v>206</v>
      </c>
      <c r="F5453" t="s">
        <v>273</v>
      </c>
      <c r="G5453" t="s">
        <v>274</v>
      </c>
      <c r="H5453" t="s">
        <v>20</v>
      </c>
      <c r="I5453" t="s">
        <v>21</v>
      </c>
      <c r="J5453" t="s">
        <v>31</v>
      </c>
      <c r="K5453" t="s">
        <v>275</v>
      </c>
      <c r="L5453" t="s">
        <v>24</v>
      </c>
      <c r="M5453" t="s">
        <v>27</v>
      </c>
      <c r="N5453">
        <v>328</v>
      </c>
      <c r="O5453">
        <v>69829</v>
      </c>
      <c r="P5453">
        <v>57906.44</v>
      </c>
      <c r="Q5453">
        <v>1520.09</v>
      </c>
    </row>
    <row r="5454" spans="2:17" hidden="1">
      <c r="B5454">
        <v>2017</v>
      </c>
      <c r="C5454">
        <v>6</v>
      </c>
      <c r="D5454" t="s">
        <v>205</v>
      </c>
      <c r="E5454" t="s">
        <v>206</v>
      </c>
      <c r="F5454" t="s">
        <v>276</v>
      </c>
      <c r="G5454" t="s">
        <v>277</v>
      </c>
      <c r="H5454" t="s">
        <v>20</v>
      </c>
      <c r="I5454" t="s">
        <v>21</v>
      </c>
      <c r="J5454" t="s">
        <v>31</v>
      </c>
      <c r="K5454" t="s">
        <v>278</v>
      </c>
      <c r="L5454" t="s">
        <v>24</v>
      </c>
      <c r="M5454" t="s">
        <v>25</v>
      </c>
      <c r="N5454">
        <v>6445</v>
      </c>
      <c r="O5454">
        <v>62098</v>
      </c>
      <c r="P5454">
        <v>50223.78</v>
      </c>
      <c r="Q5454">
        <v>-24380.04</v>
      </c>
    </row>
    <row r="5455" spans="2:17" hidden="1">
      <c r="B5455">
        <v>2017</v>
      </c>
      <c r="C5455">
        <v>6</v>
      </c>
      <c r="D5455" t="s">
        <v>205</v>
      </c>
      <c r="E5455" t="s">
        <v>206</v>
      </c>
      <c r="F5455" t="s">
        <v>276</v>
      </c>
      <c r="G5455" t="s">
        <v>277</v>
      </c>
      <c r="H5455" t="s">
        <v>20</v>
      </c>
      <c r="I5455" t="s">
        <v>21</v>
      </c>
      <c r="J5455" t="s">
        <v>31</v>
      </c>
      <c r="K5455" t="s">
        <v>278</v>
      </c>
      <c r="L5455" t="s">
        <v>24</v>
      </c>
      <c r="M5455" t="s">
        <v>26</v>
      </c>
      <c r="N5455">
        <v>1971</v>
      </c>
      <c r="O5455">
        <v>105100</v>
      </c>
      <c r="P5455">
        <v>67214.509999999995</v>
      </c>
      <c r="Q5455">
        <v>-23453.23</v>
      </c>
    </row>
    <row r="5456" spans="2:17" hidden="1">
      <c r="B5456">
        <v>2017</v>
      </c>
      <c r="C5456">
        <v>6</v>
      </c>
      <c r="D5456" t="s">
        <v>205</v>
      </c>
      <c r="E5456" t="s">
        <v>206</v>
      </c>
      <c r="F5456" t="s">
        <v>276</v>
      </c>
      <c r="G5456" t="s">
        <v>277</v>
      </c>
      <c r="H5456" t="s">
        <v>20</v>
      </c>
      <c r="I5456" t="s">
        <v>21</v>
      </c>
      <c r="J5456" t="s">
        <v>31</v>
      </c>
      <c r="K5456" t="s">
        <v>278</v>
      </c>
      <c r="L5456" t="s">
        <v>24</v>
      </c>
      <c r="M5456" t="s">
        <v>27</v>
      </c>
      <c r="N5456">
        <v>400</v>
      </c>
      <c r="O5456">
        <v>87513</v>
      </c>
      <c r="P5456">
        <v>72206.759999999995</v>
      </c>
      <c r="Q5456">
        <v>1899.16</v>
      </c>
    </row>
    <row r="5457" spans="2:17" hidden="1">
      <c r="B5457">
        <v>2017</v>
      </c>
      <c r="C5457">
        <v>6</v>
      </c>
      <c r="D5457" t="s">
        <v>205</v>
      </c>
      <c r="E5457" t="s">
        <v>206</v>
      </c>
      <c r="F5457" t="s">
        <v>279</v>
      </c>
      <c r="G5457" t="s">
        <v>280</v>
      </c>
      <c r="H5457" t="s">
        <v>152</v>
      </c>
      <c r="I5457" t="s">
        <v>21</v>
      </c>
      <c r="J5457" t="s">
        <v>31</v>
      </c>
      <c r="K5457" t="s">
        <v>281</v>
      </c>
      <c r="L5457" t="s">
        <v>24</v>
      </c>
      <c r="M5457" t="s">
        <v>25</v>
      </c>
      <c r="N5457">
        <v>4226</v>
      </c>
      <c r="O5457">
        <v>49021</v>
      </c>
      <c r="P5457">
        <v>32811.949999999997</v>
      </c>
      <c r="Q5457">
        <v>-17171.05</v>
      </c>
    </row>
    <row r="5458" spans="2:17" hidden="1">
      <c r="B5458">
        <v>2017</v>
      </c>
      <c r="C5458">
        <v>6</v>
      </c>
      <c r="D5458" t="s">
        <v>205</v>
      </c>
      <c r="E5458" t="s">
        <v>206</v>
      </c>
      <c r="F5458" t="s">
        <v>279</v>
      </c>
      <c r="G5458" t="s">
        <v>280</v>
      </c>
      <c r="H5458" t="s">
        <v>152</v>
      </c>
      <c r="I5458" t="s">
        <v>21</v>
      </c>
      <c r="J5458" t="s">
        <v>31</v>
      </c>
      <c r="K5458" t="s">
        <v>281</v>
      </c>
      <c r="L5458" t="s">
        <v>24</v>
      </c>
      <c r="M5458" t="s">
        <v>26</v>
      </c>
      <c r="N5458">
        <v>3063</v>
      </c>
      <c r="O5458">
        <v>177976</v>
      </c>
      <c r="P5458">
        <v>103845.08</v>
      </c>
      <c r="Q5458">
        <v>-32130.87</v>
      </c>
    </row>
    <row r="5459" spans="2:17" hidden="1">
      <c r="B5459">
        <v>2017</v>
      </c>
      <c r="C5459">
        <v>6</v>
      </c>
      <c r="D5459" t="s">
        <v>205</v>
      </c>
      <c r="E5459" t="s">
        <v>206</v>
      </c>
      <c r="F5459" t="s">
        <v>279</v>
      </c>
      <c r="G5459" t="s">
        <v>280</v>
      </c>
      <c r="H5459" t="s">
        <v>152</v>
      </c>
      <c r="I5459" t="s">
        <v>21</v>
      </c>
      <c r="J5459" t="s">
        <v>31</v>
      </c>
      <c r="K5459" t="s">
        <v>281</v>
      </c>
      <c r="L5459" t="s">
        <v>24</v>
      </c>
      <c r="M5459" t="s">
        <v>27</v>
      </c>
      <c r="N5459">
        <v>895</v>
      </c>
      <c r="O5459">
        <v>165623</v>
      </c>
      <c r="P5459">
        <v>122583.49</v>
      </c>
      <c r="Q5459">
        <v>3219.76</v>
      </c>
    </row>
    <row r="5460" spans="2:17" hidden="1">
      <c r="B5460">
        <v>2017</v>
      </c>
      <c r="C5460">
        <v>6</v>
      </c>
      <c r="D5460" t="s">
        <v>205</v>
      </c>
      <c r="E5460" t="s">
        <v>206</v>
      </c>
      <c r="F5460" t="s">
        <v>282</v>
      </c>
      <c r="G5460" t="s">
        <v>283</v>
      </c>
      <c r="H5460" t="s">
        <v>121</v>
      </c>
      <c r="I5460" t="s">
        <v>1073</v>
      </c>
      <c r="J5460" t="s">
        <v>31</v>
      </c>
      <c r="K5460" t="s">
        <v>218</v>
      </c>
      <c r="L5460" t="s">
        <v>24</v>
      </c>
      <c r="M5460" t="s">
        <v>25</v>
      </c>
      <c r="N5460">
        <v>5602</v>
      </c>
      <c r="O5460">
        <v>57949.8</v>
      </c>
      <c r="P5460">
        <v>45174.7</v>
      </c>
      <c r="Q5460">
        <v>-9193.2900000000009</v>
      </c>
    </row>
    <row r="5461" spans="2:17" hidden="1">
      <c r="B5461">
        <v>2017</v>
      </c>
      <c r="C5461">
        <v>6</v>
      </c>
      <c r="D5461" t="s">
        <v>205</v>
      </c>
      <c r="E5461" t="s">
        <v>206</v>
      </c>
      <c r="F5461" t="s">
        <v>282</v>
      </c>
      <c r="G5461" t="s">
        <v>283</v>
      </c>
      <c r="H5461" t="s">
        <v>121</v>
      </c>
      <c r="I5461" t="s">
        <v>1073</v>
      </c>
      <c r="J5461" t="s">
        <v>31</v>
      </c>
      <c r="K5461" t="s">
        <v>218</v>
      </c>
      <c r="L5461" t="s">
        <v>24</v>
      </c>
      <c r="M5461" t="s">
        <v>26</v>
      </c>
      <c r="N5461">
        <v>3613</v>
      </c>
      <c r="O5461">
        <v>201985.9</v>
      </c>
      <c r="P5461">
        <v>122347.29</v>
      </c>
      <c r="Q5461">
        <v>-16681.84</v>
      </c>
    </row>
    <row r="5462" spans="2:17" hidden="1">
      <c r="B5462">
        <v>2017</v>
      </c>
      <c r="C5462">
        <v>6</v>
      </c>
      <c r="D5462" t="s">
        <v>205</v>
      </c>
      <c r="E5462" t="s">
        <v>206</v>
      </c>
      <c r="F5462" t="s">
        <v>282</v>
      </c>
      <c r="G5462" t="s">
        <v>283</v>
      </c>
      <c r="H5462" t="s">
        <v>121</v>
      </c>
      <c r="I5462" t="s">
        <v>1073</v>
      </c>
      <c r="J5462" t="s">
        <v>31</v>
      </c>
      <c r="K5462" t="s">
        <v>218</v>
      </c>
      <c r="L5462" t="s">
        <v>24</v>
      </c>
      <c r="M5462" t="s">
        <v>27</v>
      </c>
      <c r="N5462">
        <v>894</v>
      </c>
      <c r="O5462">
        <v>200069</v>
      </c>
      <c r="P5462">
        <v>133273.82</v>
      </c>
      <c r="Q5462">
        <v>3492.77</v>
      </c>
    </row>
    <row r="5463" spans="2:17" hidden="1">
      <c r="B5463">
        <v>2017</v>
      </c>
      <c r="C5463">
        <v>6</v>
      </c>
      <c r="D5463" t="s">
        <v>205</v>
      </c>
      <c r="E5463" t="s">
        <v>206</v>
      </c>
      <c r="F5463" t="s">
        <v>284</v>
      </c>
      <c r="G5463" t="s">
        <v>285</v>
      </c>
      <c r="H5463" t="s">
        <v>121</v>
      </c>
      <c r="I5463" t="s">
        <v>1073</v>
      </c>
      <c r="J5463" t="s">
        <v>31</v>
      </c>
      <c r="K5463" t="s">
        <v>286</v>
      </c>
      <c r="L5463" t="s">
        <v>24</v>
      </c>
      <c r="M5463" t="s">
        <v>25</v>
      </c>
      <c r="N5463">
        <v>5637</v>
      </c>
      <c r="O5463">
        <v>72337</v>
      </c>
      <c r="P5463">
        <v>51865.37</v>
      </c>
      <c r="Q5463">
        <v>-11394.3</v>
      </c>
    </row>
    <row r="5464" spans="2:17" hidden="1">
      <c r="B5464">
        <v>2017</v>
      </c>
      <c r="C5464">
        <v>6</v>
      </c>
      <c r="D5464" t="s">
        <v>205</v>
      </c>
      <c r="E5464" t="s">
        <v>206</v>
      </c>
      <c r="F5464" t="s">
        <v>284</v>
      </c>
      <c r="G5464" t="s">
        <v>285</v>
      </c>
      <c r="H5464" t="s">
        <v>121</v>
      </c>
      <c r="I5464" t="s">
        <v>1073</v>
      </c>
      <c r="J5464" t="s">
        <v>31</v>
      </c>
      <c r="K5464" t="s">
        <v>286</v>
      </c>
      <c r="L5464" t="s">
        <v>24</v>
      </c>
      <c r="M5464" t="s">
        <v>26</v>
      </c>
      <c r="N5464">
        <v>5335</v>
      </c>
      <c r="O5464">
        <v>315913</v>
      </c>
      <c r="P5464">
        <v>190513.35</v>
      </c>
      <c r="Q5464">
        <v>-25294.5</v>
      </c>
    </row>
    <row r="5465" spans="2:17" hidden="1">
      <c r="B5465">
        <v>2017</v>
      </c>
      <c r="C5465">
        <v>6</v>
      </c>
      <c r="D5465" t="s">
        <v>205</v>
      </c>
      <c r="E5465" t="s">
        <v>206</v>
      </c>
      <c r="F5465" t="s">
        <v>284</v>
      </c>
      <c r="G5465" t="s">
        <v>285</v>
      </c>
      <c r="H5465" t="s">
        <v>121</v>
      </c>
      <c r="I5465" t="s">
        <v>1073</v>
      </c>
      <c r="J5465" t="s">
        <v>31</v>
      </c>
      <c r="K5465" t="s">
        <v>286</v>
      </c>
      <c r="L5465" t="s">
        <v>24</v>
      </c>
      <c r="M5465" t="s">
        <v>27</v>
      </c>
      <c r="N5465">
        <v>1975</v>
      </c>
      <c r="O5465">
        <v>340052</v>
      </c>
      <c r="P5465">
        <v>226297.24</v>
      </c>
      <c r="Q5465">
        <v>5939.9</v>
      </c>
    </row>
    <row r="5466" spans="2:17" hidden="1">
      <c r="B5466">
        <v>2017</v>
      </c>
      <c r="C5466">
        <v>6</v>
      </c>
      <c r="D5466" t="s">
        <v>205</v>
      </c>
      <c r="E5466" t="s">
        <v>206</v>
      </c>
      <c r="F5466" t="s">
        <v>287</v>
      </c>
      <c r="G5466" t="s">
        <v>288</v>
      </c>
      <c r="H5466" t="s">
        <v>20</v>
      </c>
      <c r="I5466" t="s">
        <v>21</v>
      </c>
      <c r="J5466" t="s">
        <v>31</v>
      </c>
      <c r="K5466" t="s">
        <v>289</v>
      </c>
      <c r="L5466" t="s">
        <v>24</v>
      </c>
      <c r="M5466" t="s">
        <v>25</v>
      </c>
      <c r="N5466">
        <v>716</v>
      </c>
      <c r="O5466">
        <v>8778.2999999999993</v>
      </c>
      <c r="P5466">
        <v>6332.2</v>
      </c>
      <c r="Q5466">
        <v>-3461.04</v>
      </c>
    </row>
    <row r="5467" spans="2:17" hidden="1">
      <c r="B5467">
        <v>2017</v>
      </c>
      <c r="C5467">
        <v>6</v>
      </c>
      <c r="D5467" t="s">
        <v>205</v>
      </c>
      <c r="E5467" t="s">
        <v>206</v>
      </c>
      <c r="F5467" t="s">
        <v>287</v>
      </c>
      <c r="G5467" t="s">
        <v>288</v>
      </c>
      <c r="H5467" t="s">
        <v>20</v>
      </c>
      <c r="I5467" t="s">
        <v>21</v>
      </c>
      <c r="J5467" t="s">
        <v>31</v>
      </c>
      <c r="K5467" t="s">
        <v>289</v>
      </c>
      <c r="L5467" t="s">
        <v>24</v>
      </c>
      <c r="M5467" t="s">
        <v>26</v>
      </c>
      <c r="N5467">
        <v>596</v>
      </c>
      <c r="O5467">
        <v>34965</v>
      </c>
      <c r="P5467">
        <v>22913.82</v>
      </c>
      <c r="Q5467">
        <v>-7074.52</v>
      </c>
    </row>
    <row r="5468" spans="2:17" hidden="1">
      <c r="B5468">
        <v>2017</v>
      </c>
      <c r="C5468">
        <v>6</v>
      </c>
      <c r="D5468" t="s">
        <v>205</v>
      </c>
      <c r="E5468" t="s">
        <v>206</v>
      </c>
      <c r="F5468" t="s">
        <v>287</v>
      </c>
      <c r="G5468" t="s">
        <v>288</v>
      </c>
      <c r="H5468" t="s">
        <v>20</v>
      </c>
      <c r="I5468" t="s">
        <v>21</v>
      </c>
      <c r="J5468" t="s">
        <v>31</v>
      </c>
      <c r="K5468" t="s">
        <v>289</v>
      </c>
      <c r="L5468" t="s">
        <v>24</v>
      </c>
      <c r="M5468" t="s">
        <v>27</v>
      </c>
      <c r="N5468">
        <v>180</v>
      </c>
      <c r="O5468">
        <v>34582</v>
      </c>
      <c r="P5468">
        <v>28749.67</v>
      </c>
      <c r="Q5468">
        <v>756.42</v>
      </c>
    </row>
    <row r="5469" spans="2:17" hidden="1">
      <c r="B5469">
        <v>2017</v>
      </c>
      <c r="C5469">
        <v>6</v>
      </c>
      <c r="D5469" t="s">
        <v>205</v>
      </c>
      <c r="E5469" t="s">
        <v>206</v>
      </c>
      <c r="F5469" t="s">
        <v>290</v>
      </c>
      <c r="G5469" t="s">
        <v>291</v>
      </c>
      <c r="H5469" t="s">
        <v>152</v>
      </c>
      <c r="I5469" t="s">
        <v>21</v>
      </c>
      <c r="J5469" t="s">
        <v>31</v>
      </c>
      <c r="K5469" t="s">
        <v>292</v>
      </c>
      <c r="L5469" t="s">
        <v>24</v>
      </c>
      <c r="M5469" t="s">
        <v>25</v>
      </c>
      <c r="N5469">
        <v>4374</v>
      </c>
      <c r="O5469">
        <v>47132</v>
      </c>
      <c r="P5469">
        <v>32702.09</v>
      </c>
      <c r="Q5469">
        <v>-16514.669999999998</v>
      </c>
    </row>
    <row r="5470" spans="2:17" hidden="1">
      <c r="B5470">
        <v>2017</v>
      </c>
      <c r="C5470">
        <v>6</v>
      </c>
      <c r="D5470" t="s">
        <v>205</v>
      </c>
      <c r="E5470" t="s">
        <v>206</v>
      </c>
      <c r="F5470" t="s">
        <v>290</v>
      </c>
      <c r="G5470" t="s">
        <v>291</v>
      </c>
      <c r="H5470" t="s">
        <v>152</v>
      </c>
      <c r="I5470" t="s">
        <v>21</v>
      </c>
      <c r="J5470" t="s">
        <v>31</v>
      </c>
      <c r="K5470" t="s">
        <v>292</v>
      </c>
      <c r="L5470" t="s">
        <v>24</v>
      </c>
      <c r="M5470" t="s">
        <v>26</v>
      </c>
      <c r="N5470">
        <v>1795</v>
      </c>
      <c r="O5470">
        <v>94739</v>
      </c>
      <c r="P5470">
        <v>54185.71</v>
      </c>
      <c r="Q5470">
        <v>-18811.599999999999</v>
      </c>
    </row>
    <row r="5471" spans="2:17" hidden="1">
      <c r="B5471">
        <v>2017</v>
      </c>
      <c r="C5471">
        <v>6</v>
      </c>
      <c r="D5471" t="s">
        <v>205</v>
      </c>
      <c r="E5471" t="s">
        <v>206</v>
      </c>
      <c r="F5471" t="s">
        <v>290</v>
      </c>
      <c r="G5471" t="s">
        <v>291</v>
      </c>
      <c r="H5471" t="s">
        <v>152</v>
      </c>
      <c r="I5471" t="s">
        <v>21</v>
      </c>
      <c r="J5471" t="s">
        <v>31</v>
      </c>
      <c r="K5471" t="s">
        <v>292</v>
      </c>
      <c r="L5471" t="s">
        <v>24</v>
      </c>
      <c r="M5471" t="s">
        <v>27</v>
      </c>
      <c r="N5471">
        <v>260</v>
      </c>
      <c r="O5471">
        <v>59978</v>
      </c>
      <c r="P5471">
        <v>44164.11</v>
      </c>
      <c r="Q5471">
        <v>1159.5899999999999</v>
      </c>
    </row>
    <row r="5472" spans="2:17" hidden="1">
      <c r="B5472">
        <v>2017</v>
      </c>
      <c r="C5472">
        <v>6</v>
      </c>
      <c r="D5472" t="s">
        <v>205</v>
      </c>
      <c r="E5472" t="s">
        <v>206</v>
      </c>
      <c r="F5472" t="s">
        <v>293</v>
      </c>
      <c r="G5472" t="s">
        <v>294</v>
      </c>
      <c r="H5472" t="s">
        <v>121</v>
      </c>
      <c r="I5472" t="s">
        <v>1073</v>
      </c>
      <c r="J5472" t="s">
        <v>31</v>
      </c>
      <c r="K5472" t="s">
        <v>295</v>
      </c>
      <c r="L5472" t="s">
        <v>24</v>
      </c>
      <c r="M5472" t="s">
        <v>25</v>
      </c>
      <c r="N5472">
        <v>510</v>
      </c>
      <c r="O5472">
        <v>7305</v>
      </c>
      <c r="P5472">
        <v>5079.2700000000004</v>
      </c>
      <c r="Q5472">
        <v>-1159.23</v>
      </c>
    </row>
    <row r="5473" spans="2:17" hidden="1">
      <c r="B5473">
        <v>2017</v>
      </c>
      <c r="C5473">
        <v>6</v>
      </c>
      <c r="D5473" t="s">
        <v>205</v>
      </c>
      <c r="E5473" t="s">
        <v>206</v>
      </c>
      <c r="F5473" t="s">
        <v>293</v>
      </c>
      <c r="G5473" t="s">
        <v>294</v>
      </c>
      <c r="H5473" t="s">
        <v>121</v>
      </c>
      <c r="I5473" t="s">
        <v>1073</v>
      </c>
      <c r="J5473" t="s">
        <v>31</v>
      </c>
      <c r="K5473" t="s">
        <v>295</v>
      </c>
      <c r="L5473" t="s">
        <v>24</v>
      </c>
      <c r="M5473" t="s">
        <v>26</v>
      </c>
      <c r="N5473">
        <v>575</v>
      </c>
      <c r="O5473">
        <v>31904</v>
      </c>
      <c r="P5473">
        <v>19324.439999999999</v>
      </c>
      <c r="Q5473">
        <v>-2650.75</v>
      </c>
    </row>
    <row r="5474" spans="2:17" hidden="1">
      <c r="B5474">
        <v>2017</v>
      </c>
      <c r="C5474">
        <v>6</v>
      </c>
      <c r="D5474" t="s">
        <v>205</v>
      </c>
      <c r="E5474" t="s">
        <v>206</v>
      </c>
      <c r="F5474" t="s">
        <v>293</v>
      </c>
      <c r="G5474" t="s">
        <v>294</v>
      </c>
      <c r="H5474" t="s">
        <v>121</v>
      </c>
      <c r="I5474" t="s">
        <v>1073</v>
      </c>
      <c r="J5474" t="s">
        <v>31</v>
      </c>
      <c r="K5474" t="s">
        <v>295</v>
      </c>
      <c r="L5474" t="s">
        <v>24</v>
      </c>
      <c r="M5474" t="s">
        <v>27</v>
      </c>
      <c r="N5474">
        <v>192</v>
      </c>
      <c r="O5474">
        <v>43411</v>
      </c>
      <c r="P5474">
        <v>28917.89</v>
      </c>
      <c r="Q5474">
        <v>757.65</v>
      </c>
    </row>
    <row r="5475" spans="2:17" hidden="1">
      <c r="B5475">
        <v>2017</v>
      </c>
      <c r="C5475">
        <v>6</v>
      </c>
      <c r="D5475" t="s">
        <v>205</v>
      </c>
      <c r="E5475" t="s">
        <v>206</v>
      </c>
      <c r="F5475" t="s">
        <v>296</v>
      </c>
      <c r="G5475" t="s">
        <v>297</v>
      </c>
      <c r="H5475" t="s">
        <v>121</v>
      </c>
      <c r="I5475" t="s">
        <v>1073</v>
      </c>
      <c r="J5475" t="s">
        <v>31</v>
      </c>
      <c r="K5475" t="s">
        <v>286</v>
      </c>
      <c r="L5475" t="s">
        <v>24</v>
      </c>
      <c r="M5475" t="s">
        <v>25</v>
      </c>
      <c r="N5475">
        <v>5310</v>
      </c>
      <c r="O5475">
        <v>60726</v>
      </c>
      <c r="P5475">
        <v>45361.760000000002</v>
      </c>
      <c r="Q5475">
        <v>-9560.83</v>
      </c>
    </row>
    <row r="5476" spans="2:17" hidden="1">
      <c r="B5476">
        <v>2017</v>
      </c>
      <c r="C5476">
        <v>6</v>
      </c>
      <c r="D5476" t="s">
        <v>205</v>
      </c>
      <c r="E5476" t="s">
        <v>206</v>
      </c>
      <c r="F5476" t="s">
        <v>296</v>
      </c>
      <c r="G5476" t="s">
        <v>297</v>
      </c>
      <c r="H5476" t="s">
        <v>121</v>
      </c>
      <c r="I5476" t="s">
        <v>1073</v>
      </c>
      <c r="J5476" t="s">
        <v>31</v>
      </c>
      <c r="K5476" t="s">
        <v>286</v>
      </c>
      <c r="L5476" t="s">
        <v>24</v>
      </c>
      <c r="M5476" t="s">
        <v>26</v>
      </c>
      <c r="N5476">
        <v>6359</v>
      </c>
      <c r="O5476">
        <v>398144</v>
      </c>
      <c r="P5476">
        <v>240695.9</v>
      </c>
      <c r="Q5476">
        <v>-30068.92</v>
      </c>
    </row>
    <row r="5477" spans="2:17" hidden="1">
      <c r="B5477">
        <v>2017</v>
      </c>
      <c r="C5477">
        <v>6</v>
      </c>
      <c r="D5477" t="s">
        <v>205</v>
      </c>
      <c r="E5477" t="s">
        <v>206</v>
      </c>
      <c r="F5477" t="s">
        <v>296</v>
      </c>
      <c r="G5477" t="s">
        <v>297</v>
      </c>
      <c r="H5477" t="s">
        <v>121</v>
      </c>
      <c r="I5477" t="s">
        <v>1073</v>
      </c>
      <c r="J5477" t="s">
        <v>31</v>
      </c>
      <c r="K5477" t="s">
        <v>286</v>
      </c>
      <c r="L5477" t="s">
        <v>24</v>
      </c>
      <c r="M5477" t="s">
        <v>27</v>
      </c>
      <c r="N5477">
        <v>3305</v>
      </c>
      <c r="O5477">
        <v>567143</v>
      </c>
      <c r="P5477">
        <v>377481.72</v>
      </c>
      <c r="Q5477">
        <v>9907.48</v>
      </c>
    </row>
    <row r="5478" spans="2:17" hidden="1">
      <c r="B5478">
        <v>2017</v>
      </c>
      <c r="C5478">
        <v>6</v>
      </c>
      <c r="D5478" t="s">
        <v>205</v>
      </c>
      <c r="E5478" t="s">
        <v>206</v>
      </c>
      <c r="F5478" t="s">
        <v>298</v>
      </c>
      <c r="G5478" t="s">
        <v>299</v>
      </c>
      <c r="H5478" t="s">
        <v>20</v>
      </c>
      <c r="I5478" t="s">
        <v>21</v>
      </c>
      <c r="J5478" t="s">
        <v>31</v>
      </c>
      <c r="K5478" t="s">
        <v>300</v>
      </c>
      <c r="L5478" t="s">
        <v>24</v>
      </c>
      <c r="M5478" t="s">
        <v>25</v>
      </c>
      <c r="N5478">
        <v>2251</v>
      </c>
      <c r="O5478">
        <v>28175</v>
      </c>
      <c r="P5478">
        <v>20135.41</v>
      </c>
      <c r="Q5478">
        <v>-11109.8</v>
      </c>
    </row>
    <row r="5479" spans="2:17" hidden="1">
      <c r="B5479">
        <v>2017</v>
      </c>
      <c r="C5479">
        <v>6</v>
      </c>
      <c r="D5479" t="s">
        <v>205</v>
      </c>
      <c r="E5479" t="s">
        <v>206</v>
      </c>
      <c r="F5479" t="s">
        <v>298</v>
      </c>
      <c r="G5479" t="s">
        <v>299</v>
      </c>
      <c r="H5479" t="s">
        <v>20</v>
      </c>
      <c r="I5479" t="s">
        <v>21</v>
      </c>
      <c r="J5479" t="s">
        <v>31</v>
      </c>
      <c r="K5479" t="s">
        <v>300</v>
      </c>
      <c r="L5479" t="s">
        <v>24</v>
      </c>
      <c r="M5479" t="s">
        <v>26</v>
      </c>
      <c r="N5479">
        <v>1809</v>
      </c>
      <c r="O5479">
        <v>105564</v>
      </c>
      <c r="P5479">
        <v>69106.350000000006</v>
      </c>
      <c r="Q5479">
        <v>-21472.83</v>
      </c>
    </row>
    <row r="5480" spans="2:17" hidden="1">
      <c r="B5480">
        <v>2017</v>
      </c>
      <c r="C5480">
        <v>6</v>
      </c>
      <c r="D5480" t="s">
        <v>205</v>
      </c>
      <c r="E5480" t="s">
        <v>206</v>
      </c>
      <c r="F5480" t="s">
        <v>298</v>
      </c>
      <c r="G5480" t="s">
        <v>299</v>
      </c>
      <c r="H5480" t="s">
        <v>20</v>
      </c>
      <c r="I5480" t="s">
        <v>21</v>
      </c>
      <c r="J5480" t="s">
        <v>31</v>
      </c>
      <c r="K5480" t="s">
        <v>300</v>
      </c>
      <c r="L5480" t="s">
        <v>24</v>
      </c>
      <c r="M5480" t="s">
        <v>27</v>
      </c>
      <c r="N5480">
        <v>601</v>
      </c>
      <c r="O5480">
        <v>118788</v>
      </c>
      <c r="P5480">
        <v>98684.14</v>
      </c>
      <c r="Q5480">
        <v>2596.2800000000002</v>
      </c>
    </row>
    <row r="5481" spans="2:17" hidden="1">
      <c r="B5481">
        <v>2017</v>
      </c>
      <c r="C5481">
        <v>6</v>
      </c>
      <c r="D5481" t="s">
        <v>205</v>
      </c>
      <c r="E5481" t="s">
        <v>206</v>
      </c>
      <c r="F5481" t="s">
        <v>301</v>
      </c>
      <c r="G5481" t="s">
        <v>302</v>
      </c>
      <c r="H5481" t="s">
        <v>144</v>
      </c>
      <c r="I5481" t="s">
        <v>21</v>
      </c>
      <c r="J5481" t="s">
        <v>31</v>
      </c>
      <c r="K5481" t="s">
        <v>303</v>
      </c>
      <c r="L5481" t="s">
        <v>24</v>
      </c>
      <c r="M5481" t="s">
        <v>25</v>
      </c>
      <c r="N5481">
        <v>7235</v>
      </c>
      <c r="O5481">
        <v>68192</v>
      </c>
      <c r="P5481">
        <v>55531.62</v>
      </c>
      <c r="Q5481">
        <v>-26877.38</v>
      </c>
    </row>
    <row r="5482" spans="2:17" hidden="1">
      <c r="B5482">
        <v>2017</v>
      </c>
      <c r="C5482">
        <v>6</v>
      </c>
      <c r="D5482" t="s">
        <v>205</v>
      </c>
      <c r="E5482" t="s">
        <v>206</v>
      </c>
      <c r="F5482" t="s">
        <v>301</v>
      </c>
      <c r="G5482" t="s">
        <v>302</v>
      </c>
      <c r="H5482" t="s">
        <v>144</v>
      </c>
      <c r="I5482" t="s">
        <v>21</v>
      </c>
      <c r="J5482" t="s">
        <v>31</v>
      </c>
      <c r="K5482" t="s">
        <v>303</v>
      </c>
      <c r="L5482" t="s">
        <v>24</v>
      </c>
      <c r="M5482" t="s">
        <v>26</v>
      </c>
      <c r="N5482">
        <v>1435</v>
      </c>
      <c r="O5482">
        <v>71843</v>
      </c>
      <c r="P5482">
        <v>45357.760000000002</v>
      </c>
      <c r="Q5482">
        <v>-17033.45</v>
      </c>
    </row>
    <row r="5483" spans="2:17" hidden="1">
      <c r="B5483">
        <v>2017</v>
      </c>
      <c r="C5483">
        <v>6</v>
      </c>
      <c r="D5483" t="s">
        <v>205</v>
      </c>
      <c r="E5483" t="s">
        <v>206</v>
      </c>
      <c r="F5483" t="s">
        <v>301</v>
      </c>
      <c r="G5483" t="s">
        <v>302</v>
      </c>
      <c r="H5483" t="s">
        <v>144</v>
      </c>
      <c r="I5483" t="s">
        <v>21</v>
      </c>
      <c r="J5483" t="s">
        <v>31</v>
      </c>
      <c r="K5483" t="s">
        <v>303</v>
      </c>
      <c r="L5483" t="s">
        <v>24</v>
      </c>
      <c r="M5483" t="s">
        <v>27</v>
      </c>
      <c r="N5483">
        <v>180</v>
      </c>
      <c r="O5483">
        <v>41966</v>
      </c>
      <c r="P5483">
        <v>34710.54</v>
      </c>
      <c r="Q5483">
        <v>913.74</v>
      </c>
    </row>
    <row r="5484" spans="2:17" hidden="1">
      <c r="B5484">
        <v>2017</v>
      </c>
      <c r="C5484">
        <v>6</v>
      </c>
      <c r="D5484" t="s">
        <v>205</v>
      </c>
      <c r="E5484" t="s">
        <v>206</v>
      </c>
      <c r="F5484" t="s">
        <v>304</v>
      </c>
      <c r="G5484" t="s">
        <v>305</v>
      </c>
      <c r="H5484" t="s">
        <v>121</v>
      </c>
      <c r="I5484" t="s">
        <v>1073</v>
      </c>
      <c r="J5484" t="s">
        <v>31</v>
      </c>
      <c r="K5484" t="s">
        <v>306</v>
      </c>
      <c r="L5484" t="s">
        <v>24</v>
      </c>
      <c r="M5484" t="s">
        <v>25</v>
      </c>
      <c r="N5484">
        <v>3270</v>
      </c>
      <c r="O5484">
        <v>40149</v>
      </c>
      <c r="P5484">
        <v>29380.48</v>
      </c>
      <c r="Q5484">
        <v>-6370.12</v>
      </c>
    </row>
    <row r="5485" spans="2:17" hidden="1">
      <c r="B5485">
        <v>2017</v>
      </c>
      <c r="C5485">
        <v>6</v>
      </c>
      <c r="D5485" t="s">
        <v>205</v>
      </c>
      <c r="E5485" t="s">
        <v>206</v>
      </c>
      <c r="F5485" t="s">
        <v>304</v>
      </c>
      <c r="G5485" t="s">
        <v>305</v>
      </c>
      <c r="H5485" t="s">
        <v>121</v>
      </c>
      <c r="I5485" t="s">
        <v>1073</v>
      </c>
      <c r="J5485" t="s">
        <v>31</v>
      </c>
      <c r="K5485" t="s">
        <v>306</v>
      </c>
      <c r="L5485" t="s">
        <v>24</v>
      </c>
      <c r="M5485" t="s">
        <v>26</v>
      </c>
      <c r="N5485">
        <v>3343</v>
      </c>
      <c r="O5485">
        <v>200582</v>
      </c>
      <c r="P5485">
        <v>121924.01</v>
      </c>
      <c r="Q5485">
        <v>-15478.29</v>
      </c>
    </row>
    <row r="5486" spans="2:17" hidden="1">
      <c r="B5486">
        <v>2017</v>
      </c>
      <c r="C5486">
        <v>6</v>
      </c>
      <c r="D5486" t="s">
        <v>205</v>
      </c>
      <c r="E5486" t="s">
        <v>206</v>
      </c>
      <c r="F5486" t="s">
        <v>304</v>
      </c>
      <c r="G5486" t="s">
        <v>305</v>
      </c>
      <c r="H5486" t="s">
        <v>121</v>
      </c>
      <c r="I5486" t="s">
        <v>1073</v>
      </c>
      <c r="J5486" t="s">
        <v>31</v>
      </c>
      <c r="K5486" t="s">
        <v>306</v>
      </c>
      <c r="L5486" t="s">
        <v>24</v>
      </c>
      <c r="M5486" t="s">
        <v>27</v>
      </c>
      <c r="N5486">
        <v>1401</v>
      </c>
      <c r="O5486">
        <v>281910</v>
      </c>
      <c r="P5486">
        <v>188272.37</v>
      </c>
      <c r="Q5486">
        <v>4933.22</v>
      </c>
    </row>
    <row r="5487" spans="2:17" hidden="1">
      <c r="B5487">
        <v>2017</v>
      </c>
      <c r="C5487">
        <v>6</v>
      </c>
      <c r="D5487" t="s">
        <v>205</v>
      </c>
      <c r="E5487" t="s">
        <v>206</v>
      </c>
      <c r="F5487" t="s">
        <v>307</v>
      </c>
      <c r="G5487" t="s">
        <v>308</v>
      </c>
      <c r="H5487" t="s">
        <v>30</v>
      </c>
      <c r="I5487" t="s">
        <v>21</v>
      </c>
      <c r="J5487" t="s">
        <v>31</v>
      </c>
      <c r="K5487" t="s">
        <v>309</v>
      </c>
      <c r="L5487" t="s">
        <v>24</v>
      </c>
      <c r="M5487" t="s">
        <v>25</v>
      </c>
      <c r="N5487">
        <v>47169</v>
      </c>
      <c r="O5487">
        <v>360368</v>
      </c>
      <c r="P5487">
        <v>416690.73</v>
      </c>
      <c r="Q5487">
        <v>-167176.74</v>
      </c>
    </row>
    <row r="5488" spans="2:17" hidden="1">
      <c r="B5488">
        <v>2017</v>
      </c>
      <c r="C5488">
        <v>6</v>
      </c>
      <c r="D5488" t="s">
        <v>205</v>
      </c>
      <c r="E5488" t="s">
        <v>206</v>
      </c>
      <c r="F5488" t="s">
        <v>307</v>
      </c>
      <c r="G5488" t="s">
        <v>308</v>
      </c>
      <c r="H5488" t="s">
        <v>30</v>
      </c>
      <c r="I5488" t="s">
        <v>21</v>
      </c>
      <c r="J5488" t="s">
        <v>31</v>
      </c>
      <c r="K5488" t="s">
        <v>309</v>
      </c>
      <c r="L5488" t="s">
        <v>24</v>
      </c>
      <c r="M5488" t="s">
        <v>26</v>
      </c>
      <c r="N5488">
        <v>7372</v>
      </c>
      <c r="O5488">
        <v>386715</v>
      </c>
      <c r="P5488">
        <v>295218.90999999997</v>
      </c>
      <c r="Q5488">
        <v>-103065.13</v>
      </c>
    </row>
    <row r="5489" spans="2:17" hidden="1">
      <c r="B5489">
        <v>2017</v>
      </c>
      <c r="C5489">
        <v>6</v>
      </c>
      <c r="D5489" t="s">
        <v>205</v>
      </c>
      <c r="E5489" t="s">
        <v>206</v>
      </c>
      <c r="F5489" t="s">
        <v>307</v>
      </c>
      <c r="G5489" t="s">
        <v>308</v>
      </c>
      <c r="H5489" t="s">
        <v>30</v>
      </c>
      <c r="I5489" t="s">
        <v>21</v>
      </c>
      <c r="J5489" t="s">
        <v>31</v>
      </c>
      <c r="K5489" t="s">
        <v>309</v>
      </c>
      <c r="L5489" t="s">
        <v>24</v>
      </c>
      <c r="M5489" t="s">
        <v>27</v>
      </c>
      <c r="N5489">
        <v>1710</v>
      </c>
      <c r="O5489">
        <v>361403</v>
      </c>
      <c r="P5489">
        <v>353675.78</v>
      </c>
      <c r="Q5489">
        <v>9311.14</v>
      </c>
    </row>
    <row r="5490" spans="2:17" hidden="1">
      <c r="B5490">
        <v>2017</v>
      </c>
      <c r="C5490">
        <v>6</v>
      </c>
      <c r="D5490" t="s">
        <v>205</v>
      </c>
      <c r="E5490" t="s">
        <v>206</v>
      </c>
      <c r="F5490" t="s">
        <v>310</v>
      </c>
      <c r="G5490" t="s">
        <v>311</v>
      </c>
      <c r="H5490" t="s">
        <v>30</v>
      </c>
      <c r="I5490" t="s">
        <v>21</v>
      </c>
      <c r="J5490" t="s">
        <v>31</v>
      </c>
      <c r="K5490" t="s">
        <v>312</v>
      </c>
      <c r="L5490" t="s">
        <v>24</v>
      </c>
      <c r="M5490" t="s">
        <v>25</v>
      </c>
      <c r="N5490">
        <v>6841</v>
      </c>
      <c r="O5490">
        <v>45498</v>
      </c>
      <c r="P5490">
        <v>57332.54</v>
      </c>
      <c r="Q5490">
        <v>-21143</v>
      </c>
    </row>
    <row r="5491" spans="2:17" hidden="1">
      <c r="B5491">
        <v>2017</v>
      </c>
      <c r="C5491">
        <v>6</v>
      </c>
      <c r="D5491" t="s">
        <v>205</v>
      </c>
      <c r="E5491" t="s">
        <v>206</v>
      </c>
      <c r="F5491" t="s">
        <v>310</v>
      </c>
      <c r="G5491" t="s">
        <v>311</v>
      </c>
      <c r="H5491" t="s">
        <v>30</v>
      </c>
      <c r="I5491" t="s">
        <v>21</v>
      </c>
      <c r="J5491" t="s">
        <v>31</v>
      </c>
      <c r="K5491" t="s">
        <v>312</v>
      </c>
      <c r="L5491" t="s">
        <v>24</v>
      </c>
      <c r="M5491" t="s">
        <v>26</v>
      </c>
      <c r="N5491">
        <v>252</v>
      </c>
      <c r="O5491">
        <v>11044</v>
      </c>
      <c r="P5491">
        <v>8087.7</v>
      </c>
      <c r="Q5491">
        <v>-3515.4</v>
      </c>
    </row>
    <row r="5492" spans="2:17" hidden="1">
      <c r="B5492">
        <v>2017</v>
      </c>
      <c r="C5492">
        <v>6</v>
      </c>
      <c r="D5492" t="s">
        <v>205</v>
      </c>
      <c r="E5492" t="s">
        <v>206</v>
      </c>
      <c r="F5492" t="s">
        <v>310</v>
      </c>
      <c r="G5492" t="s">
        <v>311</v>
      </c>
      <c r="H5492" t="s">
        <v>30</v>
      </c>
      <c r="I5492" t="s">
        <v>21</v>
      </c>
      <c r="J5492" t="s">
        <v>31</v>
      </c>
      <c r="K5492" t="s">
        <v>312</v>
      </c>
      <c r="L5492" t="s">
        <v>24</v>
      </c>
      <c r="M5492" t="s">
        <v>27</v>
      </c>
      <c r="N5492">
        <v>13</v>
      </c>
      <c r="O5492">
        <v>2713</v>
      </c>
      <c r="P5492">
        <v>2660.88</v>
      </c>
      <c r="Q5492">
        <v>69.91</v>
      </c>
    </row>
    <row r="5493" spans="2:17" hidden="1">
      <c r="B5493">
        <v>2017</v>
      </c>
      <c r="C5493">
        <v>6</v>
      </c>
      <c r="D5493" t="s">
        <v>205</v>
      </c>
      <c r="E5493" t="s">
        <v>206</v>
      </c>
      <c r="F5493" t="s">
        <v>313</v>
      </c>
      <c r="G5493" t="s">
        <v>314</v>
      </c>
      <c r="H5493" t="s">
        <v>30</v>
      </c>
      <c r="I5493" t="s">
        <v>21</v>
      </c>
      <c r="J5493" t="s">
        <v>31</v>
      </c>
      <c r="K5493" t="s">
        <v>315</v>
      </c>
      <c r="L5493" t="s">
        <v>24</v>
      </c>
      <c r="M5493" t="s">
        <v>25</v>
      </c>
      <c r="N5493">
        <v>29215</v>
      </c>
      <c r="O5493">
        <v>234039</v>
      </c>
      <c r="P5493">
        <v>262689.53999999998</v>
      </c>
      <c r="Q5493">
        <v>-108156.02</v>
      </c>
    </row>
    <row r="5494" spans="2:17" hidden="1">
      <c r="B5494">
        <v>2017</v>
      </c>
      <c r="C5494">
        <v>6</v>
      </c>
      <c r="D5494" t="s">
        <v>205</v>
      </c>
      <c r="E5494" t="s">
        <v>206</v>
      </c>
      <c r="F5494" t="s">
        <v>313</v>
      </c>
      <c r="G5494" t="s">
        <v>314</v>
      </c>
      <c r="H5494" t="s">
        <v>30</v>
      </c>
      <c r="I5494" t="s">
        <v>21</v>
      </c>
      <c r="J5494" t="s">
        <v>31</v>
      </c>
      <c r="K5494" t="s">
        <v>315</v>
      </c>
      <c r="L5494" t="s">
        <v>24</v>
      </c>
      <c r="M5494" t="s">
        <v>26</v>
      </c>
      <c r="N5494">
        <v>2682</v>
      </c>
      <c r="O5494">
        <v>124734</v>
      </c>
      <c r="P5494">
        <v>92306.99</v>
      </c>
      <c r="Q5494">
        <v>-36825.51</v>
      </c>
    </row>
    <row r="5495" spans="2:17" hidden="1">
      <c r="B5495">
        <v>2017</v>
      </c>
      <c r="C5495">
        <v>6</v>
      </c>
      <c r="D5495" t="s">
        <v>205</v>
      </c>
      <c r="E5495" t="s">
        <v>206</v>
      </c>
      <c r="F5495" t="s">
        <v>313</v>
      </c>
      <c r="G5495" t="s">
        <v>314</v>
      </c>
      <c r="H5495" t="s">
        <v>30</v>
      </c>
      <c r="I5495" t="s">
        <v>21</v>
      </c>
      <c r="J5495" t="s">
        <v>31</v>
      </c>
      <c r="K5495" t="s">
        <v>315</v>
      </c>
      <c r="L5495" t="s">
        <v>24</v>
      </c>
      <c r="M5495" t="s">
        <v>27</v>
      </c>
      <c r="N5495">
        <v>318</v>
      </c>
      <c r="O5495">
        <v>80187</v>
      </c>
      <c r="P5495">
        <v>77839.210000000006</v>
      </c>
      <c r="Q5495">
        <v>2044.93</v>
      </c>
    </row>
    <row r="5496" spans="2:17" hidden="1">
      <c r="B5496">
        <v>2017</v>
      </c>
      <c r="C5496">
        <v>6</v>
      </c>
      <c r="D5496" t="s">
        <v>205</v>
      </c>
      <c r="E5496" t="s">
        <v>206</v>
      </c>
      <c r="F5496" t="s">
        <v>316</v>
      </c>
      <c r="G5496" t="s">
        <v>317</v>
      </c>
      <c r="H5496" t="s">
        <v>30</v>
      </c>
      <c r="I5496" t="s">
        <v>21</v>
      </c>
      <c r="J5496" t="s">
        <v>31</v>
      </c>
      <c r="K5496" t="s">
        <v>318</v>
      </c>
      <c r="L5496" t="s">
        <v>24</v>
      </c>
      <c r="M5496" t="s">
        <v>25</v>
      </c>
      <c r="N5496">
        <v>5069</v>
      </c>
      <c r="O5496">
        <v>37449</v>
      </c>
      <c r="P5496">
        <v>44119.25</v>
      </c>
      <c r="Q5496">
        <v>-17303.349999999999</v>
      </c>
    </row>
    <row r="5497" spans="2:17" hidden="1">
      <c r="B5497">
        <v>2017</v>
      </c>
      <c r="C5497">
        <v>6</v>
      </c>
      <c r="D5497" t="s">
        <v>205</v>
      </c>
      <c r="E5497" t="s">
        <v>206</v>
      </c>
      <c r="F5497" t="s">
        <v>316</v>
      </c>
      <c r="G5497" t="s">
        <v>317</v>
      </c>
      <c r="H5497" t="s">
        <v>30</v>
      </c>
      <c r="I5497" t="s">
        <v>21</v>
      </c>
      <c r="J5497" t="s">
        <v>31</v>
      </c>
      <c r="K5497" t="s">
        <v>318</v>
      </c>
      <c r="L5497" t="s">
        <v>24</v>
      </c>
      <c r="M5497" t="s">
        <v>26</v>
      </c>
      <c r="N5497">
        <v>629</v>
      </c>
      <c r="O5497">
        <v>30490</v>
      </c>
      <c r="P5497">
        <v>22784.23</v>
      </c>
      <c r="Q5497">
        <v>-8642.4599999999991</v>
      </c>
    </row>
    <row r="5498" spans="2:17" hidden="1">
      <c r="B5498">
        <v>2017</v>
      </c>
      <c r="C5498">
        <v>6</v>
      </c>
      <c r="D5498" t="s">
        <v>205</v>
      </c>
      <c r="E5498" t="s">
        <v>206</v>
      </c>
      <c r="F5498" t="s">
        <v>316</v>
      </c>
      <c r="G5498" t="s">
        <v>317</v>
      </c>
      <c r="H5498" t="s">
        <v>30</v>
      </c>
      <c r="I5498" t="s">
        <v>21</v>
      </c>
      <c r="J5498" t="s">
        <v>31</v>
      </c>
      <c r="K5498" t="s">
        <v>318</v>
      </c>
      <c r="L5498" t="s">
        <v>24</v>
      </c>
      <c r="M5498" t="s">
        <v>27</v>
      </c>
      <c r="N5498">
        <v>81</v>
      </c>
      <c r="O5498">
        <v>16598</v>
      </c>
      <c r="P5498">
        <v>16194.39</v>
      </c>
      <c r="Q5498">
        <v>426.47</v>
      </c>
    </row>
    <row r="5499" spans="2:17" hidden="1">
      <c r="B5499">
        <v>2017</v>
      </c>
      <c r="C5499">
        <v>6</v>
      </c>
      <c r="D5499" t="s">
        <v>205</v>
      </c>
      <c r="E5499" t="s">
        <v>206</v>
      </c>
      <c r="F5499" t="s">
        <v>319</v>
      </c>
      <c r="G5499" t="s">
        <v>320</v>
      </c>
      <c r="H5499" t="s">
        <v>30</v>
      </c>
      <c r="I5499" t="s">
        <v>21</v>
      </c>
      <c r="J5499" t="s">
        <v>31</v>
      </c>
      <c r="K5499" t="s">
        <v>321</v>
      </c>
      <c r="L5499" t="s">
        <v>24</v>
      </c>
      <c r="M5499" t="s">
        <v>25</v>
      </c>
      <c r="N5499">
        <v>2467</v>
      </c>
      <c r="O5499">
        <v>15976</v>
      </c>
      <c r="P5499">
        <v>20432.36</v>
      </c>
      <c r="Q5499">
        <v>-7379.43</v>
      </c>
    </row>
    <row r="5500" spans="2:17" hidden="1">
      <c r="B5500">
        <v>2017</v>
      </c>
      <c r="C5500">
        <v>6</v>
      </c>
      <c r="D5500" t="s">
        <v>205</v>
      </c>
      <c r="E5500" t="s">
        <v>206</v>
      </c>
      <c r="F5500" t="s">
        <v>319</v>
      </c>
      <c r="G5500" t="s">
        <v>320</v>
      </c>
      <c r="H5500" t="s">
        <v>30</v>
      </c>
      <c r="I5500" t="s">
        <v>21</v>
      </c>
      <c r="J5500" t="s">
        <v>31</v>
      </c>
      <c r="K5500" t="s">
        <v>321</v>
      </c>
      <c r="L5500" t="s">
        <v>24</v>
      </c>
      <c r="M5500" t="s">
        <v>26</v>
      </c>
      <c r="N5500">
        <v>794</v>
      </c>
      <c r="O5500">
        <v>47782</v>
      </c>
      <c r="P5500">
        <v>37346.01</v>
      </c>
      <c r="Q5500">
        <v>-10909.56</v>
      </c>
    </row>
    <row r="5501" spans="2:17" hidden="1">
      <c r="B5501">
        <v>2017</v>
      </c>
      <c r="C5501">
        <v>6</v>
      </c>
      <c r="D5501" t="s">
        <v>205</v>
      </c>
      <c r="E5501" t="s">
        <v>206</v>
      </c>
      <c r="F5501" t="s">
        <v>319</v>
      </c>
      <c r="G5501" t="s">
        <v>320</v>
      </c>
      <c r="H5501" t="s">
        <v>30</v>
      </c>
      <c r="I5501" t="s">
        <v>21</v>
      </c>
      <c r="J5501" t="s">
        <v>31</v>
      </c>
      <c r="K5501" t="s">
        <v>321</v>
      </c>
      <c r="L5501" t="s">
        <v>24</v>
      </c>
      <c r="M5501" t="s">
        <v>27</v>
      </c>
      <c r="N5501">
        <v>387</v>
      </c>
      <c r="O5501">
        <v>83849</v>
      </c>
      <c r="P5501">
        <v>81674.31</v>
      </c>
      <c r="Q5501">
        <v>2151.4</v>
      </c>
    </row>
    <row r="5502" spans="2:17" hidden="1">
      <c r="B5502">
        <v>2017</v>
      </c>
      <c r="C5502">
        <v>6</v>
      </c>
      <c r="D5502" t="s">
        <v>205</v>
      </c>
      <c r="E5502" t="s">
        <v>206</v>
      </c>
      <c r="F5502" t="s">
        <v>322</v>
      </c>
      <c r="G5502" t="s">
        <v>323</v>
      </c>
      <c r="H5502" t="s">
        <v>30</v>
      </c>
      <c r="I5502" t="s">
        <v>21</v>
      </c>
      <c r="J5502" t="s">
        <v>31</v>
      </c>
      <c r="K5502" t="s">
        <v>324</v>
      </c>
      <c r="L5502" t="s">
        <v>24</v>
      </c>
      <c r="M5502" t="s">
        <v>25</v>
      </c>
      <c r="N5502">
        <v>3299</v>
      </c>
      <c r="O5502">
        <v>26514</v>
      </c>
      <c r="P5502">
        <v>29641.45</v>
      </c>
      <c r="Q5502">
        <v>-12192.9</v>
      </c>
    </row>
    <row r="5503" spans="2:17" hidden="1">
      <c r="B5503">
        <v>2017</v>
      </c>
      <c r="C5503">
        <v>6</v>
      </c>
      <c r="D5503" t="s">
        <v>205</v>
      </c>
      <c r="E5503" t="s">
        <v>206</v>
      </c>
      <c r="F5503" t="s">
        <v>322</v>
      </c>
      <c r="G5503" t="s">
        <v>323</v>
      </c>
      <c r="H5503" t="s">
        <v>30</v>
      </c>
      <c r="I5503" t="s">
        <v>21</v>
      </c>
      <c r="J5503" t="s">
        <v>31</v>
      </c>
      <c r="K5503" t="s">
        <v>324</v>
      </c>
      <c r="L5503" t="s">
        <v>24</v>
      </c>
      <c r="M5503" t="s">
        <v>26</v>
      </c>
      <c r="N5503">
        <v>730</v>
      </c>
      <c r="O5503">
        <v>38168</v>
      </c>
      <c r="P5503">
        <v>28887.11</v>
      </c>
      <c r="Q5503">
        <v>-10081.299999999999</v>
      </c>
    </row>
    <row r="5504" spans="2:17" hidden="1">
      <c r="B5504">
        <v>2017</v>
      </c>
      <c r="C5504">
        <v>6</v>
      </c>
      <c r="D5504" t="s">
        <v>205</v>
      </c>
      <c r="E5504" t="s">
        <v>206</v>
      </c>
      <c r="F5504" t="s">
        <v>322</v>
      </c>
      <c r="G5504" t="s">
        <v>323</v>
      </c>
      <c r="H5504" t="s">
        <v>30</v>
      </c>
      <c r="I5504" t="s">
        <v>21</v>
      </c>
      <c r="J5504" t="s">
        <v>31</v>
      </c>
      <c r="K5504" t="s">
        <v>324</v>
      </c>
      <c r="L5504" t="s">
        <v>24</v>
      </c>
      <c r="M5504" t="s">
        <v>27</v>
      </c>
      <c r="N5504">
        <v>82</v>
      </c>
      <c r="O5504">
        <v>13900</v>
      </c>
      <c r="P5504">
        <v>13570.97</v>
      </c>
      <c r="Q5504">
        <v>356.2</v>
      </c>
    </row>
    <row r="5505" spans="2:17" hidden="1">
      <c r="B5505">
        <v>2017</v>
      </c>
      <c r="C5505">
        <v>6</v>
      </c>
      <c r="D5505" t="s">
        <v>205</v>
      </c>
      <c r="E5505" t="s">
        <v>206</v>
      </c>
      <c r="F5505" t="s">
        <v>325</v>
      </c>
      <c r="G5505" t="s">
        <v>326</v>
      </c>
      <c r="H5505" t="s">
        <v>30</v>
      </c>
      <c r="I5505" t="s">
        <v>21</v>
      </c>
      <c r="J5505" t="s">
        <v>31</v>
      </c>
      <c r="K5505" t="s">
        <v>327</v>
      </c>
      <c r="L5505" t="s">
        <v>24</v>
      </c>
      <c r="M5505" t="s">
        <v>25</v>
      </c>
      <c r="N5505">
        <v>4971</v>
      </c>
      <c r="O5505">
        <v>48567</v>
      </c>
      <c r="P5505">
        <v>48826.97</v>
      </c>
      <c r="Q5505">
        <v>-22530.38</v>
      </c>
    </row>
    <row r="5506" spans="2:17" hidden="1">
      <c r="B5506">
        <v>2017</v>
      </c>
      <c r="C5506">
        <v>6</v>
      </c>
      <c r="D5506" t="s">
        <v>205</v>
      </c>
      <c r="E5506" t="s">
        <v>206</v>
      </c>
      <c r="F5506" t="s">
        <v>325</v>
      </c>
      <c r="G5506" t="s">
        <v>326</v>
      </c>
      <c r="H5506" t="s">
        <v>30</v>
      </c>
      <c r="I5506" t="s">
        <v>21</v>
      </c>
      <c r="J5506" t="s">
        <v>31</v>
      </c>
      <c r="K5506" t="s">
        <v>327</v>
      </c>
      <c r="L5506" t="s">
        <v>24</v>
      </c>
      <c r="M5506" t="s">
        <v>26</v>
      </c>
      <c r="N5506">
        <v>1742</v>
      </c>
      <c r="O5506">
        <v>94572</v>
      </c>
      <c r="P5506">
        <v>72721.25</v>
      </c>
      <c r="Q5506">
        <v>-24353.16</v>
      </c>
    </row>
    <row r="5507" spans="2:17" hidden="1">
      <c r="B5507">
        <v>2017</v>
      </c>
      <c r="C5507">
        <v>6</v>
      </c>
      <c r="D5507" t="s">
        <v>205</v>
      </c>
      <c r="E5507" t="s">
        <v>206</v>
      </c>
      <c r="F5507" t="s">
        <v>325</v>
      </c>
      <c r="G5507" t="s">
        <v>326</v>
      </c>
      <c r="H5507" t="s">
        <v>30</v>
      </c>
      <c r="I5507" t="s">
        <v>21</v>
      </c>
      <c r="J5507" t="s">
        <v>31</v>
      </c>
      <c r="K5507" t="s">
        <v>327</v>
      </c>
      <c r="L5507" t="s">
        <v>24</v>
      </c>
      <c r="M5507" t="s">
        <v>27</v>
      </c>
      <c r="N5507">
        <v>334</v>
      </c>
      <c r="O5507">
        <v>66716</v>
      </c>
      <c r="P5507">
        <v>65385.98</v>
      </c>
      <c r="Q5507">
        <v>1720.23</v>
      </c>
    </row>
    <row r="5508" spans="2:17" hidden="1">
      <c r="B5508">
        <v>2017</v>
      </c>
      <c r="C5508">
        <v>6</v>
      </c>
      <c r="D5508" t="s">
        <v>205</v>
      </c>
      <c r="E5508" t="s">
        <v>206</v>
      </c>
      <c r="F5508" t="s">
        <v>328</v>
      </c>
      <c r="G5508" t="s">
        <v>329</v>
      </c>
      <c r="H5508" t="s">
        <v>30</v>
      </c>
      <c r="I5508" t="s">
        <v>21</v>
      </c>
      <c r="J5508" t="s">
        <v>31</v>
      </c>
      <c r="K5508" t="s">
        <v>330</v>
      </c>
      <c r="L5508" t="s">
        <v>24</v>
      </c>
      <c r="M5508" t="s">
        <v>25</v>
      </c>
      <c r="N5508">
        <v>1724</v>
      </c>
      <c r="O5508">
        <v>7320</v>
      </c>
      <c r="P5508">
        <v>12526.35</v>
      </c>
      <c r="Q5508">
        <v>-3406.39</v>
      </c>
    </row>
    <row r="5509" spans="2:17" hidden="1">
      <c r="B5509">
        <v>2017</v>
      </c>
      <c r="C5509">
        <v>6</v>
      </c>
      <c r="D5509" t="s">
        <v>205</v>
      </c>
      <c r="E5509" t="s">
        <v>206</v>
      </c>
      <c r="F5509" t="s">
        <v>328</v>
      </c>
      <c r="G5509" t="s">
        <v>329</v>
      </c>
      <c r="H5509" t="s">
        <v>30</v>
      </c>
      <c r="I5509" t="s">
        <v>21</v>
      </c>
      <c r="J5509" t="s">
        <v>31</v>
      </c>
      <c r="K5509" t="s">
        <v>330</v>
      </c>
      <c r="L5509" t="s">
        <v>24</v>
      </c>
      <c r="M5509" t="s">
        <v>26</v>
      </c>
      <c r="N5509">
        <v>23</v>
      </c>
      <c r="O5509">
        <v>1172</v>
      </c>
      <c r="P5509">
        <v>890.87</v>
      </c>
      <c r="Q5509">
        <v>-320.85000000000002</v>
      </c>
    </row>
    <row r="5510" spans="2:17" hidden="1">
      <c r="B5510">
        <v>2017</v>
      </c>
      <c r="C5510">
        <v>6</v>
      </c>
      <c r="D5510" t="s">
        <v>205</v>
      </c>
      <c r="E5510" t="s">
        <v>206</v>
      </c>
      <c r="F5510" t="s">
        <v>328</v>
      </c>
      <c r="G5510" t="s">
        <v>329</v>
      </c>
      <c r="H5510" t="s">
        <v>30</v>
      </c>
      <c r="I5510" t="s">
        <v>21</v>
      </c>
      <c r="J5510" t="s">
        <v>31</v>
      </c>
      <c r="K5510" t="s">
        <v>330</v>
      </c>
      <c r="L5510" t="s">
        <v>24</v>
      </c>
      <c r="M5510" t="s">
        <v>27</v>
      </c>
      <c r="N5510">
        <v>11</v>
      </c>
      <c r="O5510">
        <v>1768</v>
      </c>
      <c r="P5510">
        <v>1748.7</v>
      </c>
      <c r="Q5510">
        <v>45.92</v>
      </c>
    </row>
    <row r="5511" spans="2:17" hidden="1">
      <c r="B5511">
        <v>2017</v>
      </c>
      <c r="C5511">
        <v>6</v>
      </c>
      <c r="D5511" t="s">
        <v>205</v>
      </c>
      <c r="E5511" t="s">
        <v>206</v>
      </c>
      <c r="F5511" t="s">
        <v>331</v>
      </c>
      <c r="G5511" t="s">
        <v>332</v>
      </c>
      <c r="H5511" t="s">
        <v>30</v>
      </c>
      <c r="I5511" t="s">
        <v>21</v>
      </c>
      <c r="J5511" t="s">
        <v>31</v>
      </c>
      <c r="K5511" t="s">
        <v>324</v>
      </c>
      <c r="L5511" t="s">
        <v>24</v>
      </c>
      <c r="M5511" t="s">
        <v>25</v>
      </c>
      <c r="N5511">
        <v>15317</v>
      </c>
      <c r="O5511">
        <v>117602</v>
      </c>
      <c r="P5511">
        <v>135365.69</v>
      </c>
      <c r="Q5511">
        <v>-54329.24</v>
      </c>
    </row>
    <row r="5512" spans="2:17" hidden="1">
      <c r="B5512">
        <v>2017</v>
      </c>
      <c r="C5512">
        <v>6</v>
      </c>
      <c r="D5512" t="s">
        <v>205</v>
      </c>
      <c r="E5512" t="s">
        <v>206</v>
      </c>
      <c r="F5512" t="s">
        <v>331</v>
      </c>
      <c r="G5512" t="s">
        <v>332</v>
      </c>
      <c r="H5512" t="s">
        <v>30</v>
      </c>
      <c r="I5512" t="s">
        <v>21</v>
      </c>
      <c r="J5512" t="s">
        <v>31</v>
      </c>
      <c r="K5512" t="s">
        <v>324</v>
      </c>
      <c r="L5512" t="s">
        <v>24</v>
      </c>
      <c r="M5512" t="s">
        <v>26</v>
      </c>
      <c r="N5512">
        <v>2967</v>
      </c>
      <c r="O5512">
        <v>156890</v>
      </c>
      <c r="P5512">
        <v>118351.36</v>
      </c>
      <c r="Q5512">
        <v>-41949.1</v>
      </c>
    </row>
    <row r="5513" spans="2:17" hidden="1">
      <c r="B5513">
        <v>2017</v>
      </c>
      <c r="C5513">
        <v>6</v>
      </c>
      <c r="D5513" t="s">
        <v>205</v>
      </c>
      <c r="E5513" t="s">
        <v>206</v>
      </c>
      <c r="F5513" t="s">
        <v>331</v>
      </c>
      <c r="G5513" t="s">
        <v>332</v>
      </c>
      <c r="H5513" t="s">
        <v>30</v>
      </c>
      <c r="I5513" t="s">
        <v>21</v>
      </c>
      <c r="J5513" t="s">
        <v>31</v>
      </c>
      <c r="K5513" t="s">
        <v>324</v>
      </c>
      <c r="L5513" t="s">
        <v>24</v>
      </c>
      <c r="M5513" t="s">
        <v>27</v>
      </c>
      <c r="N5513">
        <v>350</v>
      </c>
      <c r="O5513">
        <v>58681</v>
      </c>
      <c r="P5513">
        <v>57593.14</v>
      </c>
      <c r="Q5513">
        <v>1516.91</v>
      </c>
    </row>
    <row r="5514" spans="2:17" hidden="1">
      <c r="B5514">
        <v>2017</v>
      </c>
      <c r="C5514">
        <v>6</v>
      </c>
      <c r="D5514" t="s">
        <v>205</v>
      </c>
      <c r="E5514" t="s">
        <v>206</v>
      </c>
      <c r="F5514" t="s">
        <v>333</v>
      </c>
      <c r="G5514" t="s">
        <v>334</v>
      </c>
      <c r="H5514" t="s">
        <v>30</v>
      </c>
      <c r="I5514" t="s">
        <v>21</v>
      </c>
      <c r="J5514" t="s">
        <v>31</v>
      </c>
      <c r="K5514" t="s">
        <v>324</v>
      </c>
      <c r="L5514" t="s">
        <v>24</v>
      </c>
      <c r="M5514" t="s">
        <v>25</v>
      </c>
      <c r="N5514">
        <v>1192</v>
      </c>
      <c r="O5514">
        <v>8195</v>
      </c>
      <c r="P5514">
        <v>10092.18</v>
      </c>
      <c r="Q5514">
        <v>-3785.69</v>
      </c>
    </row>
    <row r="5515" spans="2:17" hidden="1">
      <c r="B5515">
        <v>2017</v>
      </c>
      <c r="C5515">
        <v>6</v>
      </c>
      <c r="D5515" t="s">
        <v>205</v>
      </c>
      <c r="E5515" t="s">
        <v>206</v>
      </c>
      <c r="F5515" t="s">
        <v>333</v>
      </c>
      <c r="G5515" t="s">
        <v>334</v>
      </c>
      <c r="H5515" t="s">
        <v>30</v>
      </c>
      <c r="I5515" t="s">
        <v>21</v>
      </c>
      <c r="J5515" t="s">
        <v>31</v>
      </c>
      <c r="K5515" t="s">
        <v>324</v>
      </c>
      <c r="L5515" t="s">
        <v>24</v>
      </c>
      <c r="M5515" t="s">
        <v>26</v>
      </c>
      <c r="N5515">
        <v>186</v>
      </c>
      <c r="O5515">
        <v>9124</v>
      </c>
      <c r="P5515">
        <v>6836.81</v>
      </c>
      <c r="Q5515">
        <v>-2555.64</v>
      </c>
    </row>
    <row r="5516" spans="2:17" hidden="1">
      <c r="B5516">
        <v>2017</v>
      </c>
      <c r="C5516">
        <v>6</v>
      </c>
      <c r="D5516" t="s">
        <v>205</v>
      </c>
      <c r="E5516" t="s">
        <v>206</v>
      </c>
      <c r="F5516" t="s">
        <v>333</v>
      </c>
      <c r="G5516" t="s">
        <v>334</v>
      </c>
      <c r="H5516" t="s">
        <v>30</v>
      </c>
      <c r="I5516" t="s">
        <v>21</v>
      </c>
      <c r="J5516" t="s">
        <v>31</v>
      </c>
      <c r="K5516" t="s">
        <v>324</v>
      </c>
      <c r="L5516" t="s">
        <v>24</v>
      </c>
      <c r="M5516" t="s">
        <v>27</v>
      </c>
      <c r="N5516">
        <v>14</v>
      </c>
      <c r="O5516">
        <v>2552</v>
      </c>
      <c r="P5516">
        <v>2498</v>
      </c>
      <c r="Q5516">
        <v>65.81</v>
      </c>
    </row>
    <row r="5517" spans="2:17" hidden="1">
      <c r="B5517">
        <v>2017</v>
      </c>
      <c r="C5517">
        <v>6</v>
      </c>
      <c r="D5517" t="s">
        <v>205</v>
      </c>
      <c r="E5517" t="s">
        <v>206</v>
      </c>
      <c r="F5517" t="s">
        <v>335</v>
      </c>
      <c r="G5517" t="s">
        <v>336</v>
      </c>
      <c r="H5517" t="s">
        <v>30</v>
      </c>
      <c r="I5517" t="s">
        <v>21</v>
      </c>
      <c r="J5517" t="s">
        <v>31</v>
      </c>
      <c r="K5517" t="s">
        <v>315</v>
      </c>
      <c r="L5517" t="s">
        <v>24</v>
      </c>
      <c r="M5517" t="s">
        <v>25</v>
      </c>
      <c r="N5517">
        <v>1999</v>
      </c>
      <c r="O5517">
        <v>19686</v>
      </c>
      <c r="P5517">
        <v>19707.11</v>
      </c>
      <c r="Q5517">
        <v>-9134.09</v>
      </c>
    </row>
    <row r="5518" spans="2:17" hidden="1">
      <c r="B5518">
        <v>2017</v>
      </c>
      <c r="C5518">
        <v>6</v>
      </c>
      <c r="D5518" t="s">
        <v>205</v>
      </c>
      <c r="E5518" t="s">
        <v>206</v>
      </c>
      <c r="F5518" t="s">
        <v>335</v>
      </c>
      <c r="G5518" t="s">
        <v>336</v>
      </c>
      <c r="H5518" t="s">
        <v>30</v>
      </c>
      <c r="I5518" t="s">
        <v>21</v>
      </c>
      <c r="J5518" t="s">
        <v>31</v>
      </c>
      <c r="K5518" t="s">
        <v>315</v>
      </c>
      <c r="L5518" t="s">
        <v>24</v>
      </c>
      <c r="M5518" t="s">
        <v>26</v>
      </c>
      <c r="N5518">
        <v>731</v>
      </c>
      <c r="O5518">
        <v>40775</v>
      </c>
      <c r="P5518">
        <v>31528.92</v>
      </c>
      <c r="Q5518">
        <v>-10219.379999999999</v>
      </c>
    </row>
    <row r="5519" spans="2:17" hidden="1">
      <c r="B5519">
        <v>2017</v>
      </c>
      <c r="C5519">
        <v>6</v>
      </c>
      <c r="D5519" t="s">
        <v>205</v>
      </c>
      <c r="E5519" t="s">
        <v>206</v>
      </c>
      <c r="F5519" t="s">
        <v>335</v>
      </c>
      <c r="G5519" t="s">
        <v>336</v>
      </c>
      <c r="H5519" t="s">
        <v>30</v>
      </c>
      <c r="I5519" t="s">
        <v>21</v>
      </c>
      <c r="J5519" t="s">
        <v>31</v>
      </c>
      <c r="K5519" t="s">
        <v>315</v>
      </c>
      <c r="L5519" t="s">
        <v>24</v>
      </c>
      <c r="M5519" t="s">
        <v>27</v>
      </c>
      <c r="N5519">
        <v>118</v>
      </c>
      <c r="O5519">
        <v>20054</v>
      </c>
      <c r="P5519">
        <v>19750.189999999999</v>
      </c>
      <c r="Q5519">
        <v>518.22</v>
      </c>
    </row>
    <row r="5520" spans="2:17" hidden="1">
      <c r="B5520">
        <v>2017</v>
      </c>
      <c r="C5520">
        <v>6</v>
      </c>
      <c r="D5520" t="s">
        <v>337</v>
      </c>
      <c r="E5520" t="s">
        <v>338</v>
      </c>
      <c r="F5520" t="s">
        <v>339</v>
      </c>
      <c r="G5520" t="s">
        <v>340</v>
      </c>
      <c r="H5520" t="s">
        <v>140</v>
      </c>
      <c r="I5520" t="s">
        <v>1073</v>
      </c>
      <c r="J5520" t="s">
        <v>31</v>
      </c>
      <c r="K5520" t="s">
        <v>341</v>
      </c>
      <c r="L5520" t="s">
        <v>24</v>
      </c>
      <c r="M5520" t="s">
        <v>25</v>
      </c>
      <c r="N5520">
        <v>36748</v>
      </c>
      <c r="O5520">
        <v>427495.3</v>
      </c>
      <c r="P5520">
        <v>272421.42</v>
      </c>
      <c r="Q5520">
        <v>-53634.43</v>
      </c>
    </row>
    <row r="5521" spans="2:17" hidden="1">
      <c r="B5521">
        <v>2017</v>
      </c>
      <c r="C5521">
        <v>6</v>
      </c>
      <c r="D5521" t="s">
        <v>337</v>
      </c>
      <c r="E5521" t="s">
        <v>338</v>
      </c>
      <c r="F5521" t="s">
        <v>339</v>
      </c>
      <c r="G5521" t="s">
        <v>340</v>
      </c>
      <c r="H5521" t="s">
        <v>140</v>
      </c>
      <c r="I5521" t="s">
        <v>1073</v>
      </c>
      <c r="J5521" t="s">
        <v>31</v>
      </c>
      <c r="K5521" t="s">
        <v>341</v>
      </c>
      <c r="L5521" t="s">
        <v>24</v>
      </c>
      <c r="M5521" t="s">
        <v>26</v>
      </c>
      <c r="N5521">
        <v>66689</v>
      </c>
      <c r="O5521">
        <v>4386254.32</v>
      </c>
      <c r="P5521">
        <v>2145408.6</v>
      </c>
      <c r="Q5521">
        <v>-255681.09</v>
      </c>
    </row>
    <row r="5522" spans="2:17" hidden="1">
      <c r="B5522">
        <v>2017</v>
      </c>
      <c r="C5522">
        <v>6</v>
      </c>
      <c r="D5522" t="s">
        <v>337</v>
      </c>
      <c r="E5522" t="s">
        <v>338</v>
      </c>
      <c r="F5522" t="s">
        <v>339</v>
      </c>
      <c r="G5522" t="s">
        <v>340</v>
      </c>
      <c r="H5522" t="s">
        <v>140</v>
      </c>
      <c r="I5522" t="s">
        <v>1073</v>
      </c>
      <c r="J5522" t="s">
        <v>31</v>
      </c>
      <c r="K5522" t="s">
        <v>341</v>
      </c>
      <c r="L5522" t="s">
        <v>24</v>
      </c>
      <c r="M5522" t="s">
        <v>27</v>
      </c>
      <c r="N5522">
        <v>58257</v>
      </c>
      <c r="O5522">
        <v>12009119.57</v>
      </c>
      <c r="P5522">
        <v>6362650.8799999999</v>
      </c>
      <c r="Q5522">
        <v>166596.25</v>
      </c>
    </row>
    <row r="5523" spans="2:17" hidden="1">
      <c r="B5523">
        <v>2017</v>
      </c>
      <c r="C5523">
        <v>6</v>
      </c>
      <c r="D5523" t="s">
        <v>337</v>
      </c>
      <c r="E5523" t="s">
        <v>338</v>
      </c>
      <c r="F5523" t="s">
        <v>342</v>
      </c>
      <c r="G5523" t="s">
        <v>343</v>
      </c>
      <c r="H5523" t="s">
        <v>152</v>
      </c>
      <c r="I5523" t="s">
        <v>21</v>
      </c>
      <c r="J5523" t="s">
        <v>31</v>
      </c>
      <c r="K5523" t="s">
        <v>344</v>
      </c>
      <c r="L5523" t="s">
        <v>24</v>
      </c>
      <c r="M5523" t="s">
        <v>25</v>
      </c>
      <c r="N5523">
        <v>5097</v>
      </c>
      <c r="O5523">
        <v>60454.84</v>
      </c>
      <c r="P5523">
        <v>36946.92</v>
      </c>
      <c r="Q5523">
        <v>-18095.240000000002</v>
      </c>
    </row>
    <row r="5524" spans="2:17" hidden="1">
      <c r="B5524">
        <v>2017</v>
      </c>
      <c r="C5524">
        <v>6</v>
      </c>
      <c r="D5524" t="s">
        <v>337</v>
      </c>
      <c r="E5524" t="s">
        <v>338</v>
      </c>
      <c r="F5524" t="s">
        <v>342</v>
      </c>
      <c r="G5524" t="s">
        <v>343</v>
      </c>
      <c r="H5524" t="s">
        <v>152</v>
      </c>
      <c r="I5524" t="s">
        <v>21</v>
      </c>
      <c r="J5524" t="s">
        <v>31</v>
      </c>
      <c r="K5524" t="s">
        <v>344</v>
      </c>
      <c r="L5524" t="s">
        <v>24</v>
      </c>
      <c r="M5524" t="s">
        <v>26</v>
      </c>
      <c r="N5524">
        <v>2818</v>
      </c>
      <c r="O5524">
        <v>169233.6</v>
      </c>
      <c r="P5524">
        <v>84102.19</v>
      </c>
      <c r="Q5524">
        <v>-27576.62</v>
      </c>
    </row>
    <row r="5525" spans="2:17" hidden="1">
      <c r="B5525">
        <v>2017</v>
      </c>
      <c r="C5525">
        <v>6</v>
      </c>
      <c r="D5525" t="s">
        <v>337</v>
      </c>
      <c r="E5525" t="s">
        <v>338</v>
      </c>
      <c r="F5525" t="s">
        <v>342</v>
      </c>
      <c r="G5525" t="s">
        <v>343</v>
      </c>
      <c r="H5525" t="s">
        <v>152</v>
      </c>
      <c r="I5525" t="s">
        <v>21</v>
      </c>
      <c r="J5525" t="s">
        <v>31</v>
      </c>
      <c r="K5525" t="s">
        <v>344</v>
      </c>
      <c r="L5525" t="s">
        <v>24</v>
      </c>
      <c r="M5525" t="s">
        <v>27</v>
      </c>
      <c r="N5525">
        <v>461</v>
      </c>
      <c r="O5525">
        <v>90978.9</v>
      </c>
      <c r="P5525">
        <v>57649.81</v>
      </c>
      <c r="Q5525">
        <v>1513.89</v>
      </c>
    </row>
    <row r="5526" spans="2:17" hidden="1">
      <c r="B5526">
        <v>2017</v>
      </c>
      <c r="C5526">
        <v>6</v>
      </c>
      <c r="D5526" t="s">
        <v>337</v>
      </c>
      <c r="E5526" t="s">
        <v>338</v>
      </c>
      <c r="F5526" t="s">
        <v>345</v>
      </c>
      <c r="G5526" t="s">
        <v>346</v>
      </c>
      <c r="H5526" t="s">
        <v>140</v>
      </c>
      <c r="I5526" t="s">
        <v>1073</v>
      </c>
      <c r="J5526" t="s">
        <v>31</v>
      </c>
      <c r="K5526" t="s">
        <v>347</v>
      </c>
      <c r="L5526" t="s">
        <v>24</v>
      </c>
      <c r="M5526" t="s">
        <v>25</v>
      </c>
      <c r="N5526">
        <v>3307</v>
      </c>
      <c r="O5526">
        <v>39802.19</v>
      </c>
      <c r="P5526">
        <v>25902.95</v>
      </c>
      <c r="Q5526">
        <v>-5292.11</v>
      </c>
    </row>
    <row r="5527" spans="2:17" hidden="1">
      <c r="B5527">
        <v>2017</v>
      </c>
      <c r="C5527">
        <v>6</v>
      </c>
      <c r="D5527" t="s">
        <v>337</v>
      </c>
      <c r="E5527" t="s">
        <v>338</v>
      </c>
      <c r="F5527" t="s">
        <v>345</v>
      </c>
      <c r="G5527" t="s">
        <v>346</v>
      </c>
      <c r="H5527" t="s">
        <v>140</v>
      </c>
      <c r="I5527" t="s">
        <v>1073</v>
      </c>
      <c r="J5527" t="s">
        <v>31</v>
      </c>
      <c r="K5527" t="s">
        <v>347</v>
      </c>
      <c r="L5527" t="s">
        <v>24</v>
      </c>
      <c r="M5527" t="s">
        <v>26</v>
      </c>
      <c r="N5527">
        <v>2008</v>
      </c>
      <c r="O5527">
        <v>113438.19</v>
      </c>
      <c r="P5527">
        <v>58342.73</v>
      </c>
      <c r="Q5527">
        <v>-7992.03</v>
      </c>
    </row>
    <row r="5528" spans="2:17" hidden="1">
      <c r="B5528">
        <v>2017</v>
      </c>
      <c r="C5528">
        <v>6</v>
      </c>
      <c r="D5528" t="s">
        <v>337</v>
      </c>
      <c r="E5528" t="s">
        <v>338</v>
      </c>
      <c r="F5528" t="s">
        <v>345</v>
      </c>
      <c r="G5528" t="s">
        <v>346</v>
      </c>
      <c r="H5528" t="s">
        <v>140</v>
      </c>
      <c r="I5528" t="s">
        <v>1073</v>
      </c>
      <c r="J5528" t="s">
        <v>31</v>
      </c>
      <c r="K5528" t="s">
        <v>347</v>
      </c>
      <c r="L5528" t="s">
        <v>24</v>
      </c>
      <c r="M5528" t="s">
        <v>27</v>
      </c>
      <c r="N5528">
        <v>712</v>
      </c>
      <c r="O5528">
        <v>136908.70000000001</v>
      </c>
      <c r="P5528">
        <v>76864.3</v>
      </c>
      <c r="Q5528">
        <v>2012.45</v>
      </c>
    </row>
    <row r="5529" spans="2:17" hidden="1">
      <c r="B5529">
        <v>2017</v>
      </c>
      <c r="C5529">
        <v>6</v>
      </c>
      <c r="D5529" t="s">
        <v>337</v>
      </c>
      <c r="E5529" t="s">
        <v>338</v>
      </c>
      <c r="F5529" t="s">
        <v>348</v>
      </c>
      <c r="G5529" t="s">
        <v>349</v>
      </c>
      <c r="H5529" t="s">
        <v>152</v>
      </c>
      <c r="I5529" t="s">
        <v>21</v>
      </c>
      <c r="J5529" t="s">
        <v>31</v>
      </c>
      <c r="K5529" t="s">
        <v>350</v>
      </c>
      <c r="L5529" t="s">
        <v>24</v>
      </c>
      <c r="M5529" t="s">
        <v>25</v>
      </c>
      <c r="N5529">
        <v>4531</v>
      </c>
      <c r="O5529">
        <v>53216.13</v>
      </c>
      <c r="P5529">
        <v>32706.29</v>
      </c>
      <c r="Q5529">
        <v>-15951.99</v>
      </c>
    </row>
    <row r="5530" spans="2:17" hidden="1">
      <c r="B5530">
        <v>2017</v>
      </c>
      <c r="C5530">
        <v>6</v>
      </c>
      <c r="D5530" t="s">
        <v>337</v>
      </c>
      <c r="E5530" t="s">
        <v>338</v>
      </c>
      <c r="F5530" t="s">
        <v>348</v>
      </c>
      <c r="G5530" t="s">
        <v>349</v>
      </c>
      <c r="H5530" t="s">
        <v>152</v>
      </c>
      <c r="I5530" t="s">
        <v>21</v>
      </c>
      <c r="J5530" t="s">
        <v>31</v>
      </c>
      <c r="K5530" t="s">
        <v>350</v>
      </c>
      <c r="L5530" t="s">
        <v>24</v>
      </c>
      <c r="M5530" t="s">
        <v>26</v>
      </c>
      <c r="N5530">
        <v>2205</v>
      </c>
      <c r="O5530">
        <v>122942.59</v>
      </c>
      <c r="P5530">
        <v>61999.69</v>
      </c>
      <c r="Q5530">
        <v>-19824.72</v>
      </c>
    </row>
    <row r="5531" spans="2:17" hidden="1">
      <c r="B5531">
        <v>2017</v>
      </c>
      <c r="C5531">
        <v>6</v>
      </c>
      <c r="D5531" t="s">
        <v>337</v>
      </c>
      <c r="E5531" t="s">
        <v>338</v>
      </c>
      <c r="F5531" t="s">
        <v>348</v>
      </c>
      <c r="G5531" t="s">
        <v>349</v>
      </c>
      <c r="H5531" t="s">
        <v>152</v>
      </c>
      <c r="I5531" t="s">
        <v>21</v>
      </c>
      <c r="J5531" t="s">
        <v>31</v>
      </c>
      <c r="K5531" t="s">
        <v>350</v>
      </c>
      <c r="L5531" t="s">
        <v>24</v>
      </c>
      <c r="M5531" t="s">
        <v>27</v>
      </c>
      <c r="N5531">
        <v>594</v>
      </c>
      <c r="O5531">
        <v>113307.31</v>
      </c>
      <c r="P5531">
        <v>71983.070000000007</v>
      </c>
      <c r="Q5531">
        <v>1908.25</v>
      </c>
    </row>
    <row r="5532" spans="2:17" hidden="1">
      <c r="B5532">
        <v>2017</v>
      </c>
      <c r="C5532">
        <v>6</v>
      </c>
      <c r="D5532" t="s">
        <v>337</v>
      </c>
      <c r="E5532" t="s">
        <v>338</v>
      </c>
      <c r="F5532" t="s">
        <v>351</v>
      </c>
      <c r="G5532" t="s">
        <v>352</v>
      </c>
      <c r="H5532" t="s">
        <v>152</v>
      </c>
      <c r="I5532" t="s">
        <v>21</v>
      </c>
      <c r="J5532" t="s">
        <v>31</v>
      </c>
      <c r="K5532" t="s">
        <v>353</v>
      </c>
      <c r="L5532" t="s">
        <v>24</v>
      </c>
      <c r="M5532" t="s">
        <v>25</v>
      </c>
      <c r="N5532">
        <v>258</v>
      </c>
      <c r="O5532">
        <v>13210.56</v>
      </c>
      <c r="P5532">
        <v>4911.1400000000003</v>
      </c>
      <c r="Q5532">
        <v>-3957.35</v>
      </c>
    </row>
    <row r="5533" spans="2:17" hidden="1">
      <c r="B5533">
        <v>2017</v>
      </c>
      <c r="C5533">
        <v>6</v>
      </c>
      <c r="D5533" t="s">
        <v>337</v>
      </c>
      <c r="E5533" t="s">
        <v>338</v>
      </c>
      <c r="F5533" t="s">
        <v>351</v>
      </c>
      <c r="G5533" t="s">
        <v>352</v>
      </c>
      <c r="H5533" t="s">
        <v>152</v>
      </c>
      <c r="I5533" t="s">
        <v>21</v>
      </c>
      <c r="J5533" t="s">
        <v>31</v>
      </c>
      <c r="K5533" t="s">
        <v>353</v>
      </c>
      <c r="L5533" t="s">
        <v>24</v>
      </c>
      <c r="M5533" t="s">
        <v>26</v>
      </c>
      <c r="N5533">
        <v>33</v>
      </c>
      <c r="O5533">
        <v>2993.74</v>
      </c>
      <c r="P5533">
        <v>1268.18</v>
      </c>
      <c r="Q5533">
        <v>-647.47</v>
      </c>
    </row>
    <row r="5534" spans="2:17" hidden="1">
      <c r="B5534">
        <v>2017</v>
      </c>
      <c r="C5534">
        <v>6</v>
      </c>
      <c r="D5534" t="s">
        <v>337</v>
      </c>
      <c r="E5534" t="s">
        <v>338</v>
      </c>
      <c r="F5534" t="s">
        <v>351</v>
      </c>
      <c r="G5534" t="s">
        <v>352</v>
      </c>
      <c r="H5534" t="s">
        <v>152</v>
      </c>
      <c r="I5534" t="s">
        <v>21</v>
      </c>
      <c r="J5534" t="s">
        <v>31</v>
      </c>
      <c r="K5534" t="s">
        <v>353</v>
      </c>
      <c r="L5534" t="s">
        <v>24</v>
      </c>
      <c r="M5534" t="s">
        <v>27</v>
      </c>
      <c r="N5534">
        <v>4</v>
      </c>
      <c r="O5534">
        <v>981.66</v>
      </c>
      <c r="P5534">
        <v>619.11</v>
      </c>
      <c r="Q5534">
        <v>16.29</v>
      </c>
    </row>
    <row r="5535" spans="2:17" hidden="1">
      <c r="B5535">
        <v>2017</v>
      </c>
      <c r="C5535">
        <v>6</v>
      </c>
      <c r="D5535" t="s">
        <v>337</v>
      </c>
      <c r="E5535" t="s">
        <v>338</v>
      </c>
      <c r="F5535" t="s">
        <v>354</v>
      </c>
      <c r="G5535" t="s">
        <v>355</v>
      </c>
      <c r="H5535" t="s">
        <v>152</v>
      </c>
      <c r="I5535" t="s">
        <v>21</v>
      </c>
      <c r="J5535" t="s">
        <v>31</v>
      </c>
      <c r="K5535" t="s">
        <v>356</v>
      </c>
      <c r="L5535" t="s">
        <v>24</v>
      </c>
      <c r="M5535" t="s">
        <v>25</v>
      </c>
      <c r="N5535">
        <v>2961</v>
      </c>
      <c r="O5535">
        <v>30367.279999999999</v>
      </c>
      <c r="P5535">
        <v>20086.169999999998</v>
      </c>
      <c r="Q5535">
        <v>-9136.19</v>
      </c>
    </row>
    <row r="5536" spans="2:17" hidden="1">
      <c r="B5536">
        <v>2017</v>
      </c>
      <c r="C5536">
        <v>6</v>
      </c>
      <c r="D5536" t="s">
        <v>337</v>
      </c>
      <c r="E5536" t="s">
        <v>338</v>
      </c>
      <c r="F5536" t="s">
        <v>354</v>
      </c>
      <c r="G5536" t="s">
        <v>355</v>
      </c>
      <c r="H5536" t="s">
        <v>152</v>
      </c>
      <c r="I5536" t="s">
        <v>21</v>
      </c>
      <c r="J5536" t="s">
        <v>31</v>
      </c>
      <c r="K5536" t="s">
        <v>356</v>
      </c>
      <c r="L5536" t="s">
        <v>24</v>
      </c>
      <c r="M5536" t="s">
        <v>26</v>
      </c>
      <c r="N5536">
        <v>1320</v>
      </c>
      <c r="O5536">
        <v>76758</v>
      </c>
      <c r="P5536">
        <v>38337.19</v>
      </c>
      <c r="Q5536">
        <v>-12699.81</v>
      </c>
    </row>
    <row r="5537" spans="2:17" hidden="1">
      <c r="B5537">
        <v>2017</v>
      </c>
      <c r="C5537">
        <v>6</v>
      </c>
      <c r="D5537" t="s">
        <v>337</v>
      </c>
      <c r="E5537" t="s">
        <v>338</v>
      </c>
      <c r="F5537" t="s">
        <v>354</v>
      </c>
      <c r="G5537" t="s">
        <v>355</v>
      </c>
      <c r="H5537" t="s">
        <v>152</v>
      </c>
      <c r="I5537" t="s">
        <v>21</v>
      </c>
      <c r="J5537" t="s">
        <v>31</v>
      </c>
      <c r="K5537" t="s">
        <v>356</v>
      </c>
      <c r="L5537" t="s">
        <v>24</v>
      </c>
      <c r="M5537" t="s">
        <v>27</v>
      </c>
      <c r="N5537">
        <v>201</v>
      </c>
      <c r="O5537">
        <v>42079</v>
      </c>
      <c r="P5537">
        <v>26745.29</v>
      </c>
      <c r="Q5537">
        <v>699.25</v>
      </c>
    </row>
    <row r="5538" spans="2:17" hidden="1">
      <c r="B5538">
        <v>2017</v>
      </c>
      <c r="C5538">
        <v>6</v>
      </c>
      <c r="D5538" t="s">
        <v>337</v>
      </c>
      <c r="E5538" t="s">
        <v>338</v>
      </c>
      <c r="F5538" t="s">
        <v>357</v>
      </c>
      <c r="G5538" t="s">
        <v>358</v>
      </c>
      <c r="H5538" t="s">
        <v>121</v>
      </c>
      <c r="I5538" t="s">
        <v>1073</v>
      </c>
      <c r="J5538" t="s">
        <v>31</v>
      </c>
      <c r="K5538" t="s">
        <v>359</v>
      </c>
      <c r="L5538" t="s">
        <v>24</v>
      </c>
      <c r="M5538" t="s">
        <v>25</v>
      </c>
      <c r="N5538">
        <v>26051</v>
      </c>
      <c r="O5538">
        <v>323815.2</v>
      </c>
      <c r="P5538">
        <v>206614.1</v>
      </c>
      <c r="Q5538">
        <v>-41624.44</v>
      </c>
    </row>
    <row r="5539" spans="2:17" hidden="1">
      <c r="B5539">
        <v>2017</v>
      </c>
      <c r="C5539">
        <v>6</v>
      </c>
      <c r="D5539" t="s">
        <v>337</v>
      </c>
      <c r="E5539" t="s">
        <v>338</v>
      </c>
      <c r="F5539" t="s">
        <v>357</v>
      </c>
      <c r="G5539" t="s">
        <v>358</v>
      </c>
      <c r="H5539" t="s">
        <v>121</v>
      </c>
      <c r="I5539" t="s">
        <v>1073</v>
      </c>
      <c r="J5539" t="s">
        <v>31</v>
      </c>
      <c r="K5539" t="s">
        <v>359</v>
      </c>
      <c r="L5539" t="s">
        <v>24</v>
      </c>
      <c r="M5539" t="s">
        <v>26</v>
      </c>
      <c r="N5539">
        <v>30064</v>
      </c>
      <c r="O5539">
        <v>1836569.4</v>
      </c>
      <c r="P5539">
        <v>919857.58</v>
      </c>
      <c r="Q5539">
        <v>-118170.62</v>
      </c>
    </row>
    <row r="5540" spans="2:17" hidden="1">
      <c r="B5540">
        <v>2017</v>
      </c>
      <c r="C5540">
        <v>6</v>
      </c>
      <c r="D5540" t="s">
        <v>337</v>
      </c>
      <c r="E5540" t="s">
        <v>338</v>
      </c>
      <c r="F5540" t="s">
        <v>357</v>
      </c>
      <c r="G5540" t="s">
        <v>358</v>
      </c>
      <c r="H5540" t="s">
        <v>121</v>
      </c>
      <c r="I5540" t="s">
        <v>1073</v>
      </c>
      <c r="J5540" t="s">
        <v>31</v>
      </c>
      <c r="K5540" t="s">
        <v>359</v>
      </c>
      <c r="L5540" t="s">
        <v>24</v>
      </c>
      <c r="M5540" t="s">
        <v>27</v>
      </c>
      <c r="N5540">
        <v>8811</v>
      </c>
      <c r="O5540">
        <v>1630297.7</v>
      </c>
      <c r="P5540">
        <v>888718.11</v>
      </c>
      <c r="Q5540">
        <v>23350.52</v>
      </c>
    </row>
    <row r="5541" spans="2:17" hidden="1">
      <c r="B5541">
        <v>2017</v>
      </c>
      <c r="C5541">
        <v>6</v>
      </c>
      <c r="D5541" t="s">
        <v>337</v>
      </c>
      <c r="E5541" t="s">
        <v>338</v>
      </c>
      <c r="F5541" t="s">
        <v>360</v>
      </c>
      <c r="G5541" t="s">
        <v>361</v>
      </c>
      <c r="H5541" t="s">
        <v>140</v>
      </c>
      <c r="I5541" t="s">
        <v>1073</v>
      </c>
      <c r="J5541" t="s">
        <v>31</v>
      </c>
      <c r="K5541" t="s">
        <v>362</v>
      </c>
      <c r="L5541" t="s">
        <v>24</v>
      </c>
      <c r="M5541" t="s">
        <v>25</v>
      </c>
      <c r="N5541">
        <v>2326</v>
      </c>
      <c r="O5541">
        <v>28646.1</v>
      </c>
      <c r="P5541">
        <v>18540.66</v>
      </c>
      <c r="Q5541">
        <v>-3827.74</v>
      </c>
    </row>
    <row r="5542" spans="2:17" hidden="1">
      <c r="B5542">
        <v>2017</v>
      </c>
      <c r="C5542">
        <v>6</v>
      </c>
      <c r="D5542" t="s">
        <v>337</v>
      </c>
      <c r="E5542" t="s">
        <v>338</v>
      </c>
      <c r="F5542" t="s">
        <v>360</v>
      </c>
      <c r="G5542" t="s">
        <v>361</v>
      </c>
      <c r="H5542" t="s">
        <v>140</v>
      </c>
      <c r="I5542" t="s">
        <v>1073</v>
      </c>
      <c r="J5542" t="s">
        <v>31</v>
      </c>
      <c r="K5542" t="s">
        <v>362</v>
      </c>
      <c r="L5542" t="s">
        <v>24</v>
      </c>
      <c r="M5542" t="s">
        <v>26</v>
      </c>
      <c r="N5542">
        <v>1429</v>
      </c>
      <c r="O5542">
        <v>80632</v>
      </c>
      <c r="P5542">
        <v>41678.07</v>
      </c>
      <c r="Q5542">
        <v>-5716</v>
      </c>
    </row>
    <row r="5543" spans="2:17" hidden="1">
      <c r="B5543">
        <v>2017</v>
      </c>
      <c r="C5543">
        <v>6</v>
      </c>
      <c r="D5543" t="s">
        <v>337</v>
      </c>
      <c r="E5543" t="s">
        <v>338</v>
      </c>
      <c r="F5543" t="s">
        <v>360</v>
      </c>
      <c r="G5543" t="s">
        <v>361</v>
      </c>
      <c r="H5543" t="s">
        <v>140</v>
      </c>
      <c r="I5543" t="s">
        <v>1073</v>
      </c>
      <c r="J5543" t="s">
        <v>31</v>
      </c>
      <c r="K5543" t="s">
        <v>362</v>
      </c>
      <c r="L5543" t="s">
        <v>24</v>
      </c>
      <c r="M5543" t="s">
        <v>27</v>
      </c>
      <c r="N5543">
        <v>415</v>
      </c>
      <c r="O5543">
        <v>82376</v>
      </c>
      <c r="P5543">
        <v>46453.74</v>
      </c>
      <c r="Q5543">
        <v>1218.1500000000001</v>
      </c>
    </row>
    <row r="5544" spans="2:17" hidden="1">
      <c r="B5544">
        <v>2017</v>
      </c>
      <c r="C5544">
        <v>6</v>
      </c>
      <c r="D5544" t="s">
        <v>337</v>
      </c>
      <c r="E5544" t="s">
        <v>338</v>
      </c>
      <c r="F5544" t="s">
        <v>363</v>
      </c>
      <c r="G5544" t="s">
        <v>364</v>
      </c>
      <c r="H5544" t="s">
        <v>121</v>
      </c>
      <c r="I5544" t="s">
        <v>1073</v>
      </c>
      <c r="J5544" t="s">
        <v>31</v>
      </c>
      <c r="K5544" t="s">
        <v>365</v>
      </c>
      <c r="L5544" t="s">
        <v>24</v>
      </c>
      <c r="M5544" t="s">
        <v>25</v>
      </c>
      <c r="N5544">
        <v>11093</v>
      </c>
      <c r="O5544">
        <v>102258.6</v>
      </c>
      <c r="P5544">
        <v>74246.25</v>
      </c>
      <c r="Q5544">
        <v>-13153.08</v>
      </c>
    </row>
    <row r="5545" spans="2:17" hidden="1">
      <c r="B5545">
        <v>2017</v>
      </c>
      <c r="C5545">
        <v>6</v>
      </c>
      <c r="D5545" t="s">
        <v>337</v>
      </c>
      <c r="E5545" t="s">
        <v>338</v>
      </c>
      <c r="F5545" t="s">
        <v>363</v>
      </c>
      <c r="G5545" t="s">
        <v>364</v>
      </c>
      <c r="H5545" t="s">
        <v>121</v>
      </c>
      <c r="I5545" t="s">
        <v>1073</v>
      </c>
      <c r="J5545" t="s">
        <v>31</v>
      </c>
      <c r="K5545" t="s">
        <v>365</v>
      </c>
      <c r="L5545" t="s">
        <v>24</v>
      </c>
      <c r="M5545" t="s">
        <v>26</v>
      </c>
      <c r="N5545">
        <v>6402</v>
      </c>
      <c r="O5545">
        <v>373881.59999999998</v>
      </c>
      <c r="P5545">
        <v>187341.14</v>
      </c>
      <c r="Q5545">
        <v>-24855.61</v>
      </c>
    </row>
    <row r="5546" spans="2:17" hidden="1">
      <c r="B5546">
        <v>2017</v>
      </c>
      <c r="C5546">
        <v>6</v>
      </c>
      <c r="D5546" t="s">
        <v>337</v>
      </c>
      <c r="E5546" t="s">
        <v>338</v>
      </c>
      <c r="F5546" t="s">
        <v>363</v>
      </c>
      <c r="G5546" t="s">
        <v>364</v>
      </c>
      <c r="H5546" t="s">
        <v>121</v>
      </c>
      <c r="I5546" t="s">
        <v>1073</v>
      </c>
      <c r="J5546" t="s">
        <v>31</v>
      </c>
      <c r="K5546" t="s">
        <v>365</v>
      </c>
      <c r="L5546" t="s">
        <v>24</v>
      </c>
      <c r="M5546" t="s">
        <v>27</v>
      </c>
      <c r="N5546">
        <v>1835</v>
      </c>
      <c r="O5546">
        <v>392865.76</v>
      </c>
      <c r="P5546">
        <v>213204.82</v>
      </c>
      <c r="Q5546">
        <v>5604.18</v>
      </c>
    </row>
    <row r="5547" spans="2:17" hidden="1">
      <c r="B5547">
        <v>2017</v>
      </c>
      <c r="C5547">
        <v>6</v>
      </c>
      <c r="D5547" t="s">
        <v>337</v>
      </c>
      <c r="E5547" t="s">
        <v>338</v>
      </c>
      <c r="F5547" t="s">
        <v>366</v>
      </c>
      <c r="G5547" t="s">
        <v>367</v>
      </c>
      <c r="H5547" t="s">
        <v>20</v>
      </c>
      <c r="I5547" t="s">
        <v>21</v>
      </c>
      <c r="J5547" t="s">
        <v>31</v>
      </c>
      <c r="K5547" t="s">
        <v>368</v>
      </c>
      <c r="L5547" t="s">
        <v>24</v>
      </c>
      <c r="M5547" t="s">
        <v>25</v>
      </c>
      <c r="N5547">
        <v>5474</v>
      </c>
      <c r="O5547">
        <v>34916.06</v>
      </c>
      <c r="P5547">
        <v>33658.410000000003</v>
      </c>
      <c r="Q5547">
        <v>-11703.51</v>
      </c>
    </row>
    <row r="5548" spans="2:17" hidden="1">
      <c r="B5548">
        <v>2017</v>
      </c>
      <c r="C5548">
        <v>6</v>
      </c>
      <c r="D5548" t="s">
        <v>337</v>
      </c>
      <c r="E5548" t="s">
        <v>338</v>
      </c>
      <c r="F5548" t="s">
        <v>366</v>
      </c>
      <c r="G5548" t="s">
        <v>367</v>
      </c>
      <c r="H5548" t="s">
        <v>20</v>
      </c>
      <c r="I5548" t="s">
        <v>21</v>
      </c>
      <c r="J5548" t="s">
        <v>31</v>
      </c>
      <c r="K5548" t="s">
        <v>368</v>
      </c>
      <c r="L5548" t="s">
        <v>24</v>
      </c>
      <c r="M5548" t="s">
        <v>26</v>
      </c>
      <c r="N5548">
        <v>485</v>
      </c>
      <c r="O5548">
        <v>24032.69</v>
      </c>
      <c r="P5548">
        <v>13182.21</v>
      </c>
      <c r="Q5548">
        <v>-4876.1499999999996</v>
      </c>
    </row>
    <row r="5549" spans="2:17" hidden="1">
      <c r="B5549">
        <v>2017</v>
      </c>
      <c r="C5549">
        <v>6</v>
      </c>
      <c r="D5549" t="s">
        <v>337</v>
      </c>
      <c r="E5549" t="s">
        <v>338</v>
      </c>
      <c r="F5549" t="s">
        <v>366</v>
      </c>
      <c r="G5549" t="s">
        <v>367</v>
      </c>
      <c r="H5549" t="s">
        <v>20</v>
      </c>
      <c r="I5549" t="s">
        <v>21</v>
      </c>
      <c r="J5549" t="s">
        <v>31</v>
      </c>
      <c r="K5549" t="s">
        <v>368</v>
      </c>
      <c r="L5549" t="s">
        <v>24</v>
      </c>
      <c r="M5549" t="s">
        <v>27</v>
      </c>
      <c r="N5549">
        <v>63</v>
      </c>
      <c r="O5549">
        <v>16057.3</v>
      </c>
      <c r="P5549">
        <v>11319.82</v>
      </c>
      <c r="Q5549">
        <v>297.68</v>
      </c>
    </row>
    <row r="5550" spans="2:17" hidden="1">
      <c r="B5550">
        <v>2017</v>
      </c>
      <c r="C5550">
        <v>6</v>
      </c>
      <c r="D5550" t="s">
        <v>337</v>
      </c>
      <c r="E5550" t="s">
        <v>338</v>
      </c>
      <c r="F5550" t="s">
        <v>369</v>
      </c>
      <c r="G5550" t="s">
        <v>370</v>
      </c>
      <c r="H5550" t="s">
        <v>144</v>
      </c>
      <c r="I5550" t="s">
        <v>21</v>
      </c>
      <c r="J5550" t="s">
        <v>31</v>
      </c>
      <c r="K5550" t="s">
        <v>371</v>
      </c>
      <c r="L5550" t="s">
        <v>24</v>
      </c>
      <c r="M5550" t="s">
        <v>25</v>
      </c>
      <c r="N5550">
        <v>1704</v>
      </c>
      <c r="O5550">
        <v>19024.93</v>
      </c>
      <c r="P5550">
        <v>13131.23</v>
      </c>
      <c r="Q5550">
        <v>-6380.61</v>
      </c>
    </row>
    <row r="5551" spans="2:17" hidden="1">
      <c r="B5551">
        <v>2017</v>
      </c>
      <c r="C5551">
        <v>6</v>
      </c>
      <c r="D5551" t="s">
        <v>337</v>
      </c>
      <c r="E5551" t="s">
        <v>338</v>
      </c>
      <c r="F5551" t="s">
        <v>369</v>
      </c>
      <c r="G5551" t="s">
        <v>370</v>
      </c>
      <c r="H5551" t="s">
        <v>144</v>
      </c>
      <c r="I5551" t="s">
        <v>21</v>
      </c>
      <c r="J5551" t="s">
        <v>31</v>
      </c>
      <c r="K5551" t="s">
        <v>371</v>
      </c>
      <c r="L5551" t="s">
        <v>24</v>
      </c>
      <c r="M5551" t="s">
        <v>26</v>
      </c>
      <c r="N5551">
        <v>781</v>
      </c>
      <c r="O5551">
        <v>44568.28</v>
      </c>
      <c r="P5551">
        <v>25140.34</v>
      </c>
      <c r="Q5551">
        <v>-7857.91</v>
      </c>
    </row>
    <row r="5552" spans="2:17" hidden="1">
      <c r="B5552">
        <v>2017</v>
      </c>
      <c r="C5552">
        <v>6</v>
      </c>
      <c r="D5552" t="s">
        <v>337</v>
      </c>
      <c r="E5552" t="s">
        <v>338</v>
      </c>
      <c r="F5552" t="s">
        <v>369</v>
      </c>
      <c r="G5552" t="s">
        <v>370</v>
      </c>
      <c r="H5552" t="s">
        <v>144</v>
      </c>
      <c r="I5552" t="s">
        <v>21</v>
      </c>
      <c r="J5552" t="s">
        <v>31</v>
      </c>
      <c r="K5552" t="s">
        <v>371</v>
      </c>
      <c r="L5552" t="s">
        <v>24</v>
      </c>
      <c r="M5552" t="s">
        <v>27</v>
      </c>
      <c r="N5552">
        <v>178</v>
      </c>
      <c r="O5552">
        <v>37596.6</v>
      </c>
      <c r="P5552">
        <v>26632.3</v>
      </c>
      <c r="Q5552">
        <v>700.33</v>
      </c>
    </row>
    <row r="5553" spans="2:17" hidden="1">
      <c r="B5553">
        <v>2017</v>
      </c>
      <c r="C5553">
        <v>6</v>
      </c>
      <c r="D5553" t="s">
        <v>337</v>
      </c>
      <c r="E5553" t="s">
        <v>338</v>
      </c>
      <c r="F5553" t="s">
        <v>1039</v>
      </c>
      <c r="G5553" t="s">
        <v>1040</v>
      </c>
      <c r="H5553" t="s">
        <v>30</v>
      </c>
      <c r="I5553" t="s">
        <v>21</v>
      </c>
      <c r="J5553" t="s">
        <v>31</v>
      </c>
      <c r="K5553" t="s">
        <v>1041</v>
      </c>
      <c r="L5553" t="s">
        <v>24</v>
      </c>
      <c r="M5553" t="s">
        <v>25</v>
      </c>
      <c r="N5553">
        <v>590</v>
      </c>
      <c r="O5553">
        <v>4412</v>
      </c>
      <c r="P5553">
        <v>4840.47</v>
      </c>
      <c r="Q5553">
        <v>-1720.13</v>
      </c>
    </row>
    <row r="5554" spans="2:17" hidden="1">
      <c r="B5554">
        <v>2017</v>
      </c>
      <c r="C5554">
        <v>6</v>
      </c>
      <c r="D5554" t="s">
        <v>337</v>
      </c>
      <c r="E5554" t="s">
        <v>338</v>
      </c>
      <c r="F5554" t="s">
        <v>1039</v>
      </c>
      <c r="G5554" t="s">
        <v>1040</v>
      </c>
      <c r="H5554" t="s">
        <v>30</v>
      </c>
      <c r="I5554" t="s">
        <v>21</v>
      </c>
      <c r="J5554" t="s">
        <v>31</v>
      </c>
      <c r="K5554" t="s">
        <v>1041</v>
      </c>
      <c r="L5554" t="s">
        <v>24</v>
      </c>
      <c r="M5554" t="s">
        <v>26</v>
      </c>
      <c r="N5554">
        <v>46</v>
      </c>
      <c r="O5554">
        <v>2274</v>
      </c>
      <c r="P5554">
        <v>1477.59</v>
      </c>
      <c r="Q5554">
        <v>-537.74</v>
      </c>
    </row>
    <row r="5555" spans="2:17" hidden="1">
      <c r="B5555">
        <v>2017</v>
      </c>
      <c r="C5555">
        <v>6</v>
      </c>
      <c r="D5555" t="s">
        <v>337</v>
      </c>
      <c r="E5555" t="s">
        <v>338</v>
      </c>
      <c r="F5555" t="s">
        <v>1039</v>
      </c>
      <c r="G5555" t="s">
        <v>1040</v>
      </c>
      <c r="H5555" t="s">
        <v>30</v>
      </c>
      <c r="I5555" t="s">
        <v>21</v>
      </c>
      <c r="J5555" t="s">
        <v>31</v>
      </c>
      <c r="K5555" t="s">
        <v>1041</v>
      </c>
      <c r="L5555" t="s">
        <v>24</v>
      </c>
      <c r="M5555" t="s">
        <v>27</v>
      </c>
      <c r="N5555">
        <v>4</v>
      </c>
      <c r="O5555">
        <v>536</v>
      </c>
      <c r="P5555">
        <v>450.57</v>
      </c>
      <c r="Q5555">
        <v>11.8</v>
      </c>
    </row>
    <row r="5556" spans="2:17" hidden="1">
      <c r="B5556">
        <v>2017</v>
      </c>
      <c r="C5556">
        <v>6</v>
      </c>
      <c r="D5556" t="s">
        <v>337</v>
      </c>
      <c r="E5556" t="s">
        <v>338</v>
      </c>
      <c r="F5556" t="s">
        <v>372</v>
      </c>
      <c r="G5556" t="s">
        <v>373</v>
      </c>
      <c r="H5556" t="s">
        <v>30</v>
      </c>
      <c r="I5556" t="s">
        <v>21</v>
      </c>
      <c r="J5556" t="s">
        <v>31</v>
      </c>
      <c r="K5556" t="s">
        <v>374</v>
      </c>
      <c r="L5556" t="s">
        <v>24</v>
      </c>
      <c r="M5556" t="s">
        <v>25</v>
      </c>
      <c r="N5556">
        <v>2114</v>
      </c>
      <c r="O5556">
        <v>15453.2</v>
      </c>
      <c r="P5556">
        <v>17226.32</v>
      </c>
      <c r="Q5556">
        <v>-6050.87</v>
      </c>
    </row>
    <row r="5557" spans="2:17" hidden="1">
      <c r="B5557">
        <v>2017</v>
      </c>
      <c r="C5557">
        <v>6</v>
      </c>
      <c r="D5557" t="s">
        <v>337</v>
      </c>
      <c r="E5557" t="s">
        <v>338</v>
      </c>
      <c r="F5557" t="s">
        <v>372</v>
      </c>
      <c r="G5557" t="s">
        <v>373</v>
      </c>
      <c r="H5557" t="s">
        <v>30</v>
      </c>
      <c r="I5557" t="s">
        <v>21</v>
      </c>
      <c r="J5557" t="s">
        <v>31</v>
      </c>
      <c r="K5557" t="s">
        <v>374</v>
      </c>
      <c r="L5557" t="s">
        <v>24</v>
      </c>
      <c r="M5557" t="s">
        <v>26</v>
      </c>
      <c r="N5557">
        <v>469</v>
      </c>
      <c r="O5557">
        <v>24481</v>
      </c>
      <c r="P5557">
        <v>16000.73</v>
      </c>
      <c r="Q5557">
        <v>-5631.32</v>
      </c>
    </row>
    <row r="5558" spans="2:17" hidden="1">
      <c r="B5558">
        <v>2017</v>
      </c>
      <c r="C5558">
        <v>6</v>
      </c>
      <c r="D5558" t="s">
        <v>337</v>
      </c>
      <c r="E5558" t="s">
        <v>338</v>
      </c>
      <c r="F5558" t="s">
        <v>372</v>
      </c>
      <c r="G5558" t="s">
        <v>373</v>
      </c>
      <c r="H5558" t="s">
        <v>30</v>
      </c>
      <c r="I5558" t="s">
        <v>21</v>
      </c>
      <c r="J5558" t="s">
        <v>31</v>
      </c>
      <c r="K5558" t="s">
        <v>374</v>
      </c>
      <c r="L5558" t="s">
        <v>24</v>
      </c>
      <c r="M5558" t="s">
        <v>27</v>
      </c>
      <c r="N5558">
        <v>32</v>
      </c>
      <c r="O5558">
        <v>5078</v>
      </c>
      <c r="P5558">
        <v>4252.91</v>
      </c>
      <c r="Q5558">
        <v>111.47</v>
      </c>
    </row>
    <row r="5559" spans="2:17" hidden="1">
      <c r="B5559">
        <v>2017</v>
      </c>
      <c r="C5559">
        <v>6</v>
      </c>
      <c r="D5559" t="s">
        <v>337</v>
      </c>
      <c r="E5559" t="s">
        <v>338</v>
      </c>
      <c r="F5559" t="s">
        <v>375</v>
      </c>
      <c r="G5559" t="s">
        <v>376</v>
      </c>
      <c r="H5559" t="s">
        <v>30</v>
      </c>
      <c r="I5559" t="s">
        <v>21</v>
      </c>
      <c r="J5559" t="s">
        <v>31</v>
      </c>
      <c r="K5559" t="s">
        <v>374</v>
      </c>
      <c r="L5559" t="s">
        <v>24</v>
      </c>
      <c r="M5559" t="s">
        <v>25</v>
      </c>
      <c r="N5559">
        <v>882</v>
      </c>
      <c r="O5559">
        <v>10421</v>
      </c>
      <c r="P5559">
        <v>8740.0400000000009</v>
      </c>
      <c r="Q5559">
        <v>-4077.07</v>
      </c>
    </row>
    <row r="5560" spans="2:17" hidden="1">
      <c r="B5560">
        <v>2017</v>
      </c>
      <c r="C5560">
        <v>6</v>
      </c>
      <c r="D5560" t="s">
        <v>337</v>
      </c>
      <c r="E5560" t="s">
        <v>338</v>
      </c>
      <c r="F5560" t="s">
        <v>375</v>
      </c>
      <c r="G5560" t="s">
        <v>376</v>
      </c>
      <c r="H5560" t="s">
        <v>30</v>
      </c>
      <c r="I5560" t="s">
        <v>21</v>
      </c>
      <c r="J5560" t="s">
        <v>31</v>
      </c>
      <c r="K5560" t="s">
        <v>374</v>
      </c>
      <c r="L5560" t="s">
        <v>24</v>
      </c>
      <c r="M5560" t="s">
        <v>26</v>
      </c>
      <c r="N5560">
        <v>695</v>
      </c>
      <c r="O5560">
        <v>38099</v>
      </c>
      <c r="P5560">
        <v>25211.98</v>
      </c>
      <c r="Q5560">
        <v>-8257.8700000000008</v>
      </c>
    </row>
    <row r="5561" spans="2:17" hidden="1">
      <c r="B5561">
        <v>2017</v>
      </c>
      <c r="C5561">
        <v>6</v>
      </c>
      <c r="D5561" t="s">
        <v>337</v>
      </c>
      <c r="E5561" t="s">
        <v>338</v>
      </c>
      <c r="F5561" t="s">
        <v>375</v>
      </c>
      <c r="G5561" t="s">
        <v>376</v>
      </c>
      <c r="H5561" t="s">
        <v>30</v>
      </c>
      <c r="I5561" t="s">
        <v>21</v>
      </c>
      <c r="J5561" t="s">
        <v>31</v>
      </c>
      <c r="K5561" t="s">
        <v>374</v>
      </c>
      <c r="L5561" t="s">
        <v>24</v>
      </c>
      <c r="M5561" t="s">
        <v>27</v>
      </c>
      <c r="N5561">
        <v>100</v>
      </c>
      <c r="O5561">
        <v>26289</v>
      </c>
      <c r="P5561">
        <v>21649.96</v>
      </c>
      <c r="Q5561">
        <v>568.27</v>
      </c>
    </row>
    <row r="5562" spans="2:17" hidden="1">
      <c r="B5562">
        <v>2017</v>
      </c>
      <c r="C5562">
        <v>6</v>
      </c>
      <c r="D5562" t="s">
        <v>337</v>
      </c>
      <c r="E5562" t="s">
        <v>338</v>
      </c>
      <c r="F5562" t="s">
        <v>377</v>
      </c>
      <c r="G5562" t="s">
        <v>378</v>
      </c>
      <c r="H5562" t="s">
        <v>30</v>
      </c>
      <c r="I5562" t="s">
        <v>21</v>
      </c>
      <c r="J5562" t="s">
        <v>31</v>
      </c>
      <c r="K5562" t="s">
        <v>379</v>
      </c>
      <c r="L5562" t="s">
        <v>24</v>
      </c>
      <c r="M5562" t="s">
        <v>25</v>
      </c>
      <c r="N5562">
        <v>10950</v>
      </c>
      <c r="O5562">
        <v>60925.91</v>
      </c>
      <c r="P5562">
        <v>81759.87</v>
      </c>
      <c r="Q5562">
        <v>-23869.38</v>
      </c>
    </row>
    <row r="5563" spans="2:17" hidden="1">
      <c r="B5563">
        <v>2017</v>
      </c>
      <c r="C5563">
        <v>6</v>
      </c>
      <c r="D5563" t="s">
        <v>337</v>
      </c>
      <c r="E5563" t="s">
        <v>338</v>
      </c>
      <c r="F5563" t="s">
        <v>377</v>
      </c>
      <c r="G5563" t="s">
        <v>378</v>
      </c>
      <c r="H5563" t="s">
        <v>30</v>
      </c>
      <c r="I5563" t="s">
        <v>21</v>
      </c>
      <c r="J5563" t="s">
        <v>31</v>
      </c>
      <c r="K5563" t="s">
        <v>379</v>
      </c>
      <c r="L5563" t="s">
        <v>24</v>
      </c>
      <c r="M5563" t="s">
        <v>26</v>
      </c>
      <c r="N5563">
        <v>544</v>
      </c>
      <c r="O5563">
        <v>26966.86</v>
      </c>
      <c r="P5563">
        <v>17590.849999999999</v>
      </c>
      <c r="Q5563">
        <v>-6389.28</v>
      </c>
    </row>
    <row r="5564" spans="2:17" hidden="1">
      <c r="B5564">
        <v>2017</v>
      </c>
      <c r="C5564">
        <v>6</v>
      </c>
      <c r="D5564" t="s">
        <v>337</v>
      </c>
      <c r="E5564" t="s">
        <v>338</v>
      </c>
      <c r="F5564" t="s">
        <v>377</v>
      </c>
      <c r="G5564" t="s">
        <v>378</v>
      </c>
      <c r="H5564" t="s">
        <v>30</v>
      </c>
      <c r="I5564" t="s">
        <v>21</v>
      </c>
      <c r="J5564" t="s">
        <v>31</v>
      </c>
      <c r="K5564" t="s">
        <v>379</v>
      </c>
      <c r="L5564" t="s">
        <v>24</v>
      </c>
      <c r="M5564" t="s">
        <v>27</v>
      </c>
      <c r="N5564">
        <v>65</v>
      </c>
      <c r="O5564">
        <v>12922.83</v>
      </c>
      <c r="P5564">
        <v>10735.48</v>
      </c>
      <c r="Q5564">
        <v>281.49</v>
      </c>
    </row>
    <row r="5565" spans="2:17" hidden="1">
      <c r="B5565">
        <v>2017</v>
      </c>
      <c r="C5565">
        <v>6</v>
      </c>
      <c r="D5565" t="s">
        <v>337</v>
      </c>
      <c r="E5565" t="s">
        <v>338</v>
      </c>
      <c r="F5565" t="s">
        <v>380</v>
      </c>
      <c r="G5565" t="s">
        <v>381</v>
      </c>
      <c r="H5565" t="s">
        <v>30</v>
      </c>
      <c r="I5565" t="s">
        <v>21</v>
      </c>
      <c r="J5565" t="s">
        <v>31</v>
      </c>
      <c r="K5565" t="s">
        <v>382</v>
      </c>
      <c r="L5565" t="s">
        <v>24</v>
      </c>
      <c r="M5565" t="s">
        <v>25</v>
      </c>
      <c r="N5565">
        <v>3705</v>
      </c>
      <c r="O5565">
        <v>18190.5</v>
      </c>
      <c r="P5565">
        <v>26690.01</v>
      </c>
      <c r="Q5565">
        <v>-7104.47</v>
      </c>
    </row>
    <row r="5566" spans="2:17" hidden="1">
      <c r="B5566">
        <v>2017</v>
      </c>
      <c r="C5566">
        <v>6</v>
      </c>
      <c r="D5566" t="s">
        <v>337</v>
      </c>
      <c r="E5566" t="s">
        <v>338</v>
      </c>
      <c r="F5566" t="s">
        <v>380</v>
      </c>
      <c r="G5566" t="s">
        <v>381</v>
      </c>
      <c r="H5566" t="s">
        <v>30</v>
      </c>
      <c r="I5566" t="s">
        <v>21</v>
      </c>
      <c r="J5566" t="s">
        <v>31</v>
      </c>
      <c r="K5566" t="s">
        <v>382</v>
      </c>
      <c r="L5566" t="s">
        <v>24</v>
      </c>
      <c r="M5566" t="s">
        <v>26</v>
      </c>
      <c r="N5566">
        <v>104</v>
      </c>
      <c r="O5566">
        <v>5230.66</v>
      </c>
      <c r="P5566">
        <v>3411.64</v>
      </c>
      <c r="Q5566">
        <v>-1217.78</v>
      </c>
    </row>
    <row r="5567" spans="2:17" hidden="1">
      <c r="B5567">
        <v>2017</v>
      </c>
      <c r="C5567">
        <v>6</v>
      </c>
      <c r="D5567" t="s">
        <v>337</v>
      </c>
      <c r="E5567" t="s">
        <v>338</v>
      </c>
      <c r="F5567" t="s">
        <v>380</v>
      </c>
      <c r="G5567" t="s">
        <v>381</v>
      </c>
      <c r="H5567" t="s">
        <v>30</v>
      </c>
      <c r="I5567" t="s">
        <v>21</v>
      </c>
      <c r="J5567" t="s">
        <v>31</v>
      </c>
      <c r="K5567" t="s">
        <v>382</v>
      </c>
      <c r="L5567" t="s">
        <v>24</v>
      </c>
      <c r="M5567" t="s">
        <v>27</v>
      </c>
      <c r="N5567">
        <v>17</v>
      </c>
      <c r="O5567">
        <v>4746.91</v>
      </c>
      <c r="P5567">
        <v>3879.21</v>
      </c>
      <c r="Q5567">
        <v>111.46</v>
      </c>
    </row>
    <row r="5568" spans="2:17" hidden="1">
      <c r="B5568">
        <v>2017</v>
      </c>
      <c r="C5568">
        <v>6</v>
      </c>
      <c r="D5568" t="s">
        <v>337</v>
      </c>
      <c r="E5568" t="s">
        <v>338</v>
      </c>
      <c r="F5568" t="s">
        <v>383</v>
      </c>
      <c r="G5568" t="s">
        <v>384</v>
      </c>
      <c r="H5568" t="s">
        <v>30</v>
      </c>
      <c r="I5568" t="s">
        <v>21</v>
      </c>
      <c r="J5568" t="s">
        <v>31</v>
      </c>
      <c r="K5568" t="s">
        <v>379</v>
      </c>
      <c r="L5568" t="s">
        <v>24</v>
      </c>
      <c r="M5568" t="s">
        <v>25</v>
      </c>
      <c r="N5568">
        <v>663</v>
      </c>
      <c r="O5568">
        <v>4819</v>
      </c>
      <c r="P5568">
        <v>5391.5</v>
      </c>
      <c r="Q5568">
        <v>-1886.51</v>
      </c>
    </row>
    <row r="5569" spans="2:17" hidden="1">
      <c r="B5569">
        <v>2017</v>
      </c>
      <c r="C5569">
        <v>6</v>
      </c>
      <c r="D5569" t="s">
        <v>337</v>
      </c>
      <c r="E5569" t="s">
        <v>338</v>
      </c>
      <c r="F5569" t="s">
        <v>383</v>
      </c>
      <c r="G5569" t="s">
        <v>384</v>
      </c>
      <c r="H5569" t="s">
        <v>30</v>
      </c>
      <c r="I5569" t="s">
        <v>21</v>
      </c>
      <c r="J5569" t="s">
        <v>31</v>
      </c>
      <c r="K5569" t="s">
        <v>379</v>
      </c>
      <c r="L5569" t="s">
        <v>24</v>
      </c>
      <c r="M5569" t="s">
        <v>26</v>
      </c>
      <c r="N5569">
        <v>28</v>
      </c>
      <c r="O5569">
        <v>1338</v>
      </c>
      <c r="P5569">
        <v>865.94</v>
      </c>
      <c r="Q5569">
        <v>-328.44</v>
      </c>
    </row>
    <row r="5570" spans="2:17" hidden="1">
      <c r="B5570">
        <v>2017</v>
      </c>
      <c r="C5570">
        <v>6</v>
      </c>
      <c r="D5570" t="s">
        <v>337</v>
      </c>
      <c r="E5570" t="s">
        <v>338</v>
      </c>
      <c r="F5570" t="s">
        <v>383</v>
      </c>
      <c r="G5570" t="s">
        <v>384</v>
      </c>
      <c r="H5570" t="s">
        <v>30</v>
      </c>
      <c r="I5570" t="s">
        <v>21</v>
      </c>
      <c r="J5570" t="s">
        <v>31</v>
      </c>
      <c r="K5570" t="s">
        <v>379</v>
      </c>
      <c r="L5570" t="s">
        <v>24</v>
      </c>
      <c r="M5570" t="s">
        <v>27</v>
      </c>
      <c r="N5570">
        <v>4</v>
      </c>
      <c r="O5570">
        <v>1059</v>
      </c>
      <c r="P5570">
        <v>872.1</v>
      </c>
      <c r="Q5570">
        <v>22.89</v>
      </c>
    </row>
    <row r="5571" spans="2:17" hidden="1">
      <c r="B5571">
        <v>2017</v>
      </c>
      <c r="C5571">
        <v>6</v>
      </c>
      <c r="D5571" t="s">
        <v>337</v>
      </c>
      <c r="E5571" t="s">
        <v>338</v>
      </c>
      <c r="F5571" t="s">
        <v>385</v>
      </c>
      <c r="G5571" t="s">
        <v>386</v>
      </c>
      <c r="H5571" t="s">
        <v>30</v>
      </c>
      <c r="I5571" t="s">
        <v>21</v>
      </c>
      <c r="J5571" t="s">
        <v>31</v>
      </c>
      <c r="K5571" t="s">
        <v>379</v>
      </c>
      <c r="L5571" t="s">
        <v>24</v>
      </c>
      <c r="M5571" t="s">
        <v>25</v>
      </c>
      <c r="N5571">
        <v>1630</v>
      </c>
      <c r="O5571">
        <v>9574.25</v>
      </c>
      <c r="P5571">
        <v>12352.91</v>
      </c>
      <c r="Q5571">
        <v>-3734.77</v>
      </c>
    </row>
    <row r="5572" spans="2:17" hidden="1">
      <c r="B5572">
        <v>2017</v>
      </c>
      <c r="C5572">
        <v>6</v>
      </c>
      <c r="D5572" t="s">
        <v>337</v>
      </c>
      <c r="E5572" t="s">
        <v>338</v>
      </c>
      <c r="F5572" t="s">
        <v>385</v>
      </c>
      <c r="G5572" t="s">
        <v>386</v>
      </c>
      <c r="H5572" t="s">
        <v>30</v>
      </c>
      <c r="I5572" t="s">
        <v>21</v>
      </c>
      <c r="J5572" t="s">
        <v>31</v>
      </c>
      <c r="K5572" t="s">
        <v>379</v>
      </c>
      <c r="L5572" t="s">
        <v>24</v>
      </c>
      <c r="M5572" t="s">
        <v>26</v>
      </c>
      <c r="N5572">
        <v>78</v>
      </c>
      <c r="O5572">
        <v>3847.12</v>
      </c>
      <c r="P5572">
        <v>2498.33</v>
      </c>
      <c r="Q5572">
        <v>-912.09</v>
      </c>
    </row>
    <row r="5573" spans="2:17" hidden="1">
      <c r="B5573">
        <v>2017</v>
      </c>
      <c r="C5573">
        <v>6</v>
      </c>
      <c r="D5573" t="s">
        <v>337</v>
      </c>
      <c r="E5573" t="s">
        <v>338</v>
      </c>
      <c r="F5573" t="s">
        <v>385</v>
      </c>
      <c r="G5573" t="s">
        <v>386</v>
      </c>
      <c r="H5573" t="s">
        <v>30</v>
      </c>
      <c r="I5573" t="s">
        <v>21</v>
      </c>
      <c r="J5573" t="s">
        <v>31</v>
      </c>
      <c r="K5573" t="s">
        <v>379</v>
      </c>
      <c r="L5573" t="s">
        <v>24</v>
      </c>
      <c r="M5573" t="s">
        <v>27</v>
      </c>
      <c r="N5573">
        <v>8</v>
      </c>
      <c r="O5573">
        <v>2844.37</v>
      </c>
      <c r="P5573">
        <v>2305.27</v>
      </c>
      <c r="Q5573">
        <v>70.260000000000005</v>
      </c>
    </row>
    <row r="5574" spans="2:17" hidden="1">
      <c r="B5574">
        <v>2017</v>
      </c>
      <c r="C5574">
        <v>6</v>
      </c>
      <c r="D5574" t="s">
        <v>387</v>
      </c>
      <c r="E5574" t="s">
        <v>388</v>
      </c>
      <c r="F5574" t="s">
        <v>389</v>
      </c>
      <c r="G5574" t="s">
        <v>390</v>
      </c>
      <c r="H5574" t="s">
        <v>140</v>
      </c>
      <c r="I5574" t="s">
        <v>1073</v>
      </c>
      <c r="J5574" t="s">
        <v>31</v>
      </c>
      <c r="K5574" t="s">
        <v>391</v>
      </c>
      <c r="L5574" t="s">
        <v>24</v>
      </c>
      <c r="M5574" t="s">
        <v>25</v>
      </c>
      <c r="N5574">
        <v>12432</v>
      </c>
      <c r="O5574">
        <v>155244.59</v>
      </c>
      <c r="P5574">
        <v>98120.97</v>
      </c>
      <c r="Q5574">
        <v>-20118.25</v>
      </c>
    </row>
    <row r="5575" spans="2:17" hidden="1">
      <c r="B5575">
        <v>2017</v>
      </c>
      <c r="C5575">
        <v>6</v>
      </c>
      <c r="D5575" t="s">
        <v>387</v>
      </c>
      <c r="E5575" t="s">
        <v>388</v>
      </c>
      <c r="F5575" t="s">
        <v>389</v>
      </c>
      <c r="G5575" t="s">
        <v>390</v>
      </c>
      <c r="H5575" t="s">
        <v>140</v>
      </c>
      <c r="I5575" t="s">
        <v>1073</v>
      </c>
      <c r="J5575" t="s">
        <v>31</v>
      </c>
      <c r="K5575" t="s">
        <v>391</v>
      </c>
      <c r="L5575" t="s">
        <v>24</v>
      </c>
      <c r="M5575" t="s">
        <v>26</v>
      </c>
      <c r="N5575">
        <v>18574</v>
      </c>
      <c r="O5575">
        <v>1255272.27</v>
      </c>
      <c r="P5575">
        <v>630407.87</v>
      </c>
      <c r="Q5575">
        <v>-76556.69</v>
      </c>
    </row>
    <row r="5576" spans="2:17" hidden="1">
      <c r="B5576">
        <v>2017</v>
      </c>
      <c r="C5576">
        <v>6</v>
      </c>
      <c r="D5576" t="s">
        <v>387</v>
      </c>
      <c r="E5576" t="s">
        <v>388</v>
      </c>
      <c r="F5576" t="s">
        <v>389</v>
      </c>
      <c r="G5576" t="s">
        <v>390</v>
      </c>
      <c r="H5576" t="s">
        <v>140</v>
      </c>
      <c r="I5576" t="s">
        <v>1073</v>
      </c>
      <c r="J5576" t="s">
        <v>31</v>
      </c>
      <c r="K5576" t="s">
        <v>391</v>
      </c>
      <c r="L5576" t="s">
        <v>24</v>
      </c>
      <c r="M5576" t="s">
        <v>27</v>
      </c>
      <c r="N5576">
        <v>16857</v>
      </c>
      <c r="O5576">
        <v>3261713.63</v>
      </c>
      <c r="P5576">
        <v>1788260.68</v>
      </c>
      <c r="Q5576">
        <v>46900.92</v>
      </c>
    </row>
    <row r="5577" spans="2:17" hidden="1">
      <c r="B5577">
        <v>2017</v>
      </c>
      <c r="C5577">
        <v>6</v>
      </c>
      <c r="D5577" t="s">
        <v>387</v>
      </c>
      <c r="E5577" t="s">
        <v>388</v>
      </c>
      <c r="F5577" t="s">
        <v>392</v>
      </c>
      <c r="G5577" t="s">
        <v>393</v>
      </c>
      <c r="H5577" t="s">
        <v>140</v>
      </c>
      <c r="I5577" t="s">
        <v>1073</v>
      </c>
      <c r="J5577" t="s">
        <v>31</v>
      </c>
      <c r="K5577" t="s">
        <v>394</v>
      </c>
      <c r="L5577" t="s">
        <v>24</v>
      </c>
      <c r="M5577" t="s">
        <v>25</v>
      </c>
      <c r="N5577">
        <v>17179</v>
      </c>
      <c r="O5577">
        <v>181292.65</v>
      </c>
      <c r="P5577">
        <v>122788.77</v>
      </c>
      <c r="Q5577">
        <v>-23522.76</v>
      </c>
    </row>
    <row r="5578" spans="2:17" hidden="1">
      <c r="B5578">
        <v>2017</v>
      </c>
      <c r="C5578">
        <v>6</v>
      </c>
      <c r="D5578" t="s">
        <v>387</v>
      </c>
      <c r="E5578" t="s">
        <v>388</v>
      </c>
      <c r="F5578" t="s">
        <v>392</v>
      </c>
      <c r="G5578" t="s">
        <v>393</v>
      </c>
      <c r="H5578" t="s">
        <v>140</v>
      </c>
      <c r="I5578" t="s">
        <v>1073</v>
      </c>
      <c r="J5578" t="s">
        <v>31</v>
      </c>
      <c r="K5578" t="s">
        <v>394</v>
      </c>
      <c r="L5578" t="s">
        <v>24</v>
      </c>
      <c r="M5578" t="s">
        <v>26</v>
      </c>
      <c r="N5578">
        <v>29765</v>
      </c>
      <c r="O5578">
        <v>1993806.54</v>
      </c>
      <c r="P5578">
        <v>1006976.43</v>
      </c>
      <c r="Q5578">
        <v>-118032.62</v>
      </c>
    </row>
    <row r="5579" spans="2:17" hidden="1">
      <c r="B5579">
        <v>2017</v>
      </c>
      <c r="C5579">
        <v>6</v>
      </c>
      <c r="D5579" t="s">
        <v>387</v>
      </c>
      <c r="E5579" t="s">
        <v>388</v>
      </c>
      <c r="F5579" t="s">
        <v>392</v>
      </c>
      <c r="G5579" t="s">
        <v>393</v>
      </c>
      <c r="H5579" t="s">
        <v>140</v>
      </c>
      <c r="I5579" t="s">
        <v>1073</v>
      </c>
      <c r="J5579" t="s">
        <v>31</v>
      </c>
      <c r="K5579" t="s">
        <v>394</v>
      </c>
      <c r="L5579" t="s">
        <v>24</v>
      </c>
      <c r="M5579" t="s">
        <v>27</v>
      </c>
      <c r="N5579">
        <v>27279</v>
      </c>
      <c r="O5579">
        <v>5135007.91</v>
      </c>
      <c r="P5579">
        <v>2821663.82</v>
      </c>
      <c r="Q5579">
        <v>74073.919999999998</v>
      </c>
    </row>
    <row r="5580" spans="2:17" hidden="1">
      <c r="B5580">
        <v>2017</v>
      </c>
      <c r="C5580">
        <v>6</v>
      </c>
      <c r="D5580" t="s">
        <v>387</v>
      </c>
      <c r="E5580" t="s">
        <v>388</v>
      </c>
      <c r="F5580" t="s">
        <v>395</v>
      </c>
      <c r="G5580" t="s">
        <v>396</v>
      </c>
      <c r="H5580" t="s">
        <v>140</v>
      </c>
      <c r="I5580" t="s">
        <v>1073</v>
      </c>
      <c r="J5580" t="s">
        <v>31</v>
      </c>
      <c r="K5580" t="s">
        <v>397</v>
      </c>
      <c r="L5580" t="s">
        <v>24</v>
      </c>
      <c r="M5580" t="s">
        <v>25</v>
      </c>
      <c r="N5580">
        <v>12435</v>
      </c>
      <c r="O5580">
        <v>152415.9</v>
      </c>
      <c r="P5580">
        <v>97025.42</v>
      </c>
      <c r="Q5580">
        <v>-19746.18</v>
      </c>
    </row>
    <row r="5581" spans="2:17" hidden="1">
      <c r="B5581">
        <v>2017</v>
      </c>
      <c r="C5581">
        <v>6</v>
      </c>
      <c r="D5581" t="s">
        <v>387</v>
      </c>
      <c r="E5581" t="s">
        <v>388</v>
      </c>
      <c r="F5581" t="s">
        <v>395</v>
      </c>
      <c r="G5581" t="s">
        <v>396</v>
      </c>
      <c r="H5581" t="s">
        <v>140</v>
      </c>
      <c r="I5581" t="s">
        <v>1073</v>
      </c>
      <c r="J5581" t="s">
        <v>31</v>
      </c>
      <c r="K5581" t="s">
        <v>397</v>
      </c>
      <c r="L5581" t="s">
        <v>24</v>
      </c>
      <c r="M5581" t="s">
        <v>26</v>
      </c>
      <c r="N5581">
        <v>15877</v>
      </c>
      <c r="O5581">
        <v>987414.7</v>
      </c>
      <c r="P5581">
        <v>497907.65</v>
      </c>
      <c r="Q5581">
        <v>-61924.83</v>
      </c>
    </row>
    <row r="5582" spans="2:17" hidden="1">
      <c r="B5582">
        <v>2017</v>
      </c>
      <c r="C5582">
        <v>6</v>
      </c>
      <c r="D5582" t="s">
        <v>387</v>
      </c>
      <c r="E5582" t="s">
        <v>388</v>
      </c>
      <c r="F5582" t="s">
        <v>395</v>
      </c>
      <c r="G5582" t="s">
        <v>396</v>
      </c>
      <c r="H5582" t="s">
        <v>140</v>
      </c>
      <c r="I5582" t="s">
        <v>1073</v>
      </c>
      <c r="J5582" t="s">
        <v>31</v>
      </c>
      <c r="K5582" t="s">
        <v>397</v>
      </c>
      <c r="L5582" t="s">
        <v>24</v>
      </c>
      <c r="M5582" t="s">
        <v>27</v>
      </c>
      <c r="N5582">
        <v>6728</v>
      </c>
      <c r="O5582">
        <v>1160517.3999999999</v>
      </c>
      <c r="P5582">
        <v>638456.65</v>
      </c>
      <c r="Q5582">
        <v>16785.54</v>
      </c>
    </row>
    <row r="5583" spans="2:17" hidden="1">
      <c r="B5583">
        <v>2017</v>
      </c>
      <c r="C5583">
        <v>6</v>
      </c>
      <c r="D5583" t="s">
        <v>387</v>
      </c>
      <c r="E5583" t="s">
        <v>388</v>
      </c>
      <c r="F5583" t="s">
        <v>398</v>
      </c>
      <c r="G5583" t="s">
        <v>399</v>
      </c>
      <c r="H5583" t="s">
        <v>140</v>
      </c>
      <c r="I5583" t="s">
        <v>1073</v>
      </c>
      <c r="J5583" t="s">
        <v>31</v>
      </c>
      <c r="K5583" t="s">
        <v>400</v>
      </c>
      <c r="L5583" t="s">
        <v>24</v>
      </c>
      <c r="M5583" t="s">
        <v>25</v>
      </c>
      <c r="N5583">
        <v>1716</v>
      </c>
      <c r="O5583">
        <v>19759</v>
      </c>
      <c r="P5583">
        <v>13419.93</v>
      </c>
      <c r="Q5583">
        <v>-2732.02</v>
      </c>
    </row>
    <row r="5584" spans="2:17" hidden="1">
      <c r="B5584">
        <v>2017</v>
      </c>
      <c r="C5584">
        <v>6</v>
      </c>
      <c r="D5584" t="s">
        <v>387</v>
      </c>
      <c r="E5584" t="s">
        <v>388</v>
      </c>
      <c r="F5584" t="s">
        <v>398</v>
      </c>
      <c r="G5584" t="s">
        <v>399</v>
      </c>
      <c r="H5584" t="s">
        <v>140</v>
      </c>
      <c r="I5584" t="s">
        <v>1073</v>
      </c>
      <c r="J5584" t="s">
        <v>31</v>
      </c>
      <c r="K5584" t="s">
        <v>400</v>
      </c>
      <c r="L5584" t="s">
        <v>24</v>
      </c>
      <c r="M5584" t="s">
        <v>26</v>
      </c>
      <c r="N5584">
        <v>2338</v>
      </c>
      <c r="O5584">
        <v>172110.22</v>
      </c>
      <c r="P5584">
        <v>89974.64</v>
      </c>
      <c r="Q5584">
        <v>-12367.72</v>
      </c>
    </row>
    <row r="5585" spans="2:17" hidden="1">
      <c r="B5585">
        <v>2017</v>
      </c>
      <c r="C5585">
        <v>6</v>
      </c>
      <c r="D5585" t="s">
        <v>387</v>
      </c>
      <c r="E5585" t="s">
        <v>388</v>
      </c>
      <c r="F5585" t="s">
        <v>398</v>
      </c>
      <c r="G5585" t="s">
        <v>399</v>
      </c>
      <c r="H5585" t="s">
        <v>140</v>
      </c>
      <c r="I5585" t="s">
        <v>1073</v>
      </c>
      <c r="J5585" t="s">
        <v>31</v>
      </c>
      <c r="K5585" t="s">
        <v>400</v>
      </c>
      <c r="L5585" t="s">
        <v>24</v>
      </c>
      <c r="M5585" t="s">
        <v>27</v>
      </c>
      <c r="N5585">
        <v>1064</v>
      </c>
      <c r="O5585">
        <v>190070</v>
      </c>
      <c r="P5585">
        <v>111341.05</v>
      </c>
      <c r="Q5585">
        <v>2930.49</v>
      </c>
    </row>
    <row r="5586" spans="2:17" hidden="1">
      <c r="B5586">
        <v>2017</v>
      </c>
      <c r="C5586">
        <v>6</v>
      </c>
      <c r="D5586" t="s">
        <v>387</v>
      </c>
      <c r="E5586" t="s">
        <v>388</v>
      </c>
      <c r="F5586" t="s">
        <v>401</v>
      </c>
      <c r="G5586" t="s">
        <v>402</v>
      </c>
      <c r="H5586" t="s">
        <v>140</v>
      </c>
      <c r="I5586" t="s">
        <v>1073</v>
      </c>
      <c r="J5586" t="s">
        <v>31</v>
      </c>
      <c r="K5586" t="s">
        <v>403</v>
      </c>
      <c r="L5586" t="s">
        <v>24</v>
      </c>
      <c r="M5586" t="s">
        <v>25</v>
      </c>
      <c r="N5586">
        <v>46274</v>
      </c>
      <c r="O5586">
        <v>539973.07999999996</v>
      </c>
      <c r="P5586">
        <v>351218.48</v>
      </c>
      <c r="Q5586">
        <v>-70195.960000000006</v>
      </c>
    </row>
    <row r="5587" spans="2:17" hidden="1">
      <c r="B5587">
        <v>2017</v>
      </c>
      <c r="C5587">
        <v>6</v>
      </c>
      <c r="D5587" t="s">
        <v>387</v>
      </c>
      <c r="E5587" t="s">
        <v>388</v>
      </c>
      <c r="F5587" t="s">
        <v>401</v>
      </c>
      <c r="G5587" t="s">
        <v>402</v>
      </c>
      <c r="H5587" t="s">
        <v>140</v>
      </c>
      <c r="I5587" t="s">
        <v>1073</v>
      </c>
      <c r="J5587" t="s">
        <v>31</v>
      </c>
      <c r="K5587" t="s">
        <v>403</v>
      </c>
      <c r="L5587" t="s">
        <v>24</v>
      </c>
      <c r="M5587" t="s">
        <v>26</v>
      </c>
      <c r="N5587">
        <v>81249</v>
      </c>
      <c r="O5587">
        <v>5381358.6299999999</v>
      </c>
      <c r="P5587">
        <v>2720219.22</v>
      </c>
      <c r="Q5587">
        <v>-323928.5</v>
      </c>
    </row>
    <row r="5588" spans="2:17" hidden="1">
      <c r="B5588">
        <v>2017</v>
      </c>
      <c r="C5588">
        <v>6</v>
      </c>
      <c r="D5588" t="s">
        <v>387</v>
      </c>
      <c r="E5588" t="s">
        <v>388</v>
      </c>
      <c r="F5588" t="s">
        <v>401</v>
      </c>
      <c r="G5588" t="s">
        <v>402</v>
      </c>
      <c r="H5588" t="s">
        <v>140</v>
      </c>
      <c r="I5588" t="s">
        <v>1073</v>
      </c>
      <c r="J5588" t="s">
        <v>31</v>
      </c>
      <c r="K5588" t="s">
        <v>403</v>
      </c>
      <c r="L5588" t="s">
        <v>24</v>
      </c>
      <c r="M5588" t="s">
        <v>27</v>
      </c>
      <c r="N5588">
        <v>81318</v>
      </c>
      <c r="O5588">
        <v>16652625.119999999</v>
      </c>
      <c r="P5588">
        <v>9141733.2200000007</v>
      </c>
      <c r="Q5588">
        <v>239648.66</v>
      </c>
    </row>
    <row r="5589" spans="2:17" hidden="1">
      <c r="B5589">
        <v>2017</v>
      </c>
      <c r="C5589">
        <v>6</v>
      </c>
      <c r="D5589" t="s">
        <v>387</v>
      </c>
      <c r="E5589" t="s">
        <v>388</v>
      </c>
      <c r="F5589" t="s">
        <v>404</v>
      </c>
      <c r="G5589" t="s">
        <v>405</v>
      </c>
      <c r="H5589" t="s">
        <v>121</v>
      </c>
      <c r="I5589" t="s">
        <v>1073</v>
      </c>
      <c r="J5589" t="s">
        <v>31</v>
      </c>
      <c r="K5589" t="s">
        <v>406</v>
      </c>
      <c r="L5589" t="s">
        <v>24</v>
      </c>
      <c r="M5589" t="s">
        <v>25</v>
      </c>
      <c r="N5589">
        <v>18814</v>
      </c>
      <c r="O5589">
        <v>220827.85</v>
      </c>
      <c r="P5589">
        <v>146430.13</v>
      </c>
      <c r="Q5589">
        <v>-29114.39</v>
      </c>
    </row>
    <row r="5590" spans="2:17" hidden="1">
      <c r="B5590">
        <v>2017</v>
      </c>
      <c r="C5590">
        <v>6</v>
      </c>
      <c r="D5590" t="s">
        <v>387</v>
      </c>
      <c r="E5590" t="s">
        <v>388</v>
      </c>
      <c r="F5590" t="s">
        <v>404</v>
      </c>
      <c r="G5590" t="s">
        <v>405</v>
      </c>
      <c r="H5590" t="s">
        <v>121</v>
      </c>
      <c r="I5590" t="s">
        <v>1073</v>
      </c>
      <c r="J5590" t="s">
        <v>31</v>
      </c>
      <c r="K5590" t="s">
        <v>406</v>
      </c>
      <c r="L5590" t="s">
        <v>24</v>
      </c>
      <c r="M5590" t="s">
        <v>26</v>
      </c>
      <c r="N5590">
        <v>17601</v>
      </c>
      <c r="O5590">
        <v>1083743.23</v>
      </c>
      <c r="P5590">
        <v>556445.98</v>
      </c>
      <c r="Q5590">
        <v>-70392.960000000006</v>
      </c>
    </row>
    <row r="5591" spans="2:17" hidden="1">
      <c r="B5591">
        <v>2017</v>
      </c>
      <c r="C5591">
        <v>6</v>
      </c>
      <c r="D5591" t="s">
        <v>387</v>
      </c>
      <c r="E5591" t="s">
        <v>388</v>
      </c>
      <c r="F5591" t="s">
        <v>404</v>
      </c>
      <c r="G5591" t="s">
        <v>405</v>
      </c>
      <c r="H5591" t="s">
        <v>121</v>
      </c>
      <c r="I5591" t="s">
        <v>1073</v>
      </c>
      <c r="J5591" t="s">
        <v>31</v>
      </c>
      <c r="K5591" t="s">
        <v>406</v>
      </c>
      <c r="L5591" t="s">
        <v>24</v>
      </c>
      <c r="M5591" t="s">
        <v>27</v>
      </c>
      <c r="N5591">
        <v>10815</v>
      </c>
      <c r="O5591">
        <v>2054591.88</v>
      </c>
      <c r="P5591">
        <v>1147645.19</v>
      </c>
      <c r="Q5591">
        <v>30046.23</v>
      </c>
    </row>
    <row r="5592" spans="2:17" hidden="1">
      <c r="B5592">
        <v>2017</v>
      </c>
      <c r="C5592">
        <v>6</v>
      </c>
      <c r="D5592" t="s">
        <v>387</v>
      </c>
      <c r="E5592" t="s">
        <v>388</v>
      </c>
      <c r="F5592" t="s">
        <v>407</v>
      </c>
      <c r="G5592" t="s">
        <v>408</v>
      </c>
      <c r="H5592" t="s">
        <v>144</v>
      </c>
      <c r="I5592" t="s">
        <v>21</v>
      </c>
      <c r="J5592" t="s">
        <v>31</v>
      </c>
      <c r="K5592" t="s">
        <v>409</v>
      </c>
      <c r="L5592" t="s">
        <v>24</v>
      </c>
      <c r="M5592" t="s">
        <v>25</v>
      </c>
      <c r="N5592">
        <v>1951</v>
      </c>
      <c r="O5592">
        <v>20560.900000000001</v>
      </c>
      <c r="P5592">
        <v>14822.31</v>
      </c>
      <c r="Q5592">
        <v>-7089.77</v>
      </c>
    </row>
    <row r="5593" spans="2:17" hidden="1">
      <c r="B5593">
        <v>2017</v>
      </c>
      <c r="C5593">
        <v>6</v>
      </c>
      <c r="D5593" t="s">
        <v>387</v>
      </c>
      <c r="E5593" t="s">
        <v>388</v>
      </c>
      <c r="F5593" t="s">
        <v>407</v>
      </c>
      <c r="G5593" t="s">
        <v>408</v>
      </c>
      <c r="H5593" t="s">
        <v>144</v>
      </c>
      <c r="I5593" t="s">
        <v>21</v>
      </c>
      <c r="J5593" t="s">
        <v>31</v>
      </c>
      <c r="K5593" t="s">
        <v>409</v>
      </c>
      <c r="L5593" t="s">
        <v>24</v>
      </c>
      <c r="M5593" t="s">
        <v>26</v>
      </c>
      <c r="N5593">
        <v>652</v>
      </c>
      <c r="O5593">
        <v>33884.9</v>
      </c>
      <c r="P5593">
        <v>19212.8</v>
      </c>
      <c r="Q5593">
        <v>-6748.2</v>
      </c>
    </row>
    <row r="5594" spans="2:17" hidden="1">
      <c r="B5594">
        <v>2017</v>
      </c>
      <c r="C5594">
        <v>6</v>
      </c>
      <c r="D5594" t="s">
        <v>387</v>
      </c>
      <c r="E5594" t="s">
        <v>388</v>
      </c>
      <c r="F5594" t="s">
        <v>407</v>
      </c>
      <c r="G5594" t="s">
        <v>408</v>
      </c>
      <c r="H5594" t="s">
        <v>144</v>
      </c>
      <c r="I5594" t="s">
        <v>21</v>
      </c>
      <c r="J5594" t="s">
        <v>31</v>
      </c>
      <c r="K5594" t="s">
        <v>409</v>
      </c>
      <c r="L5594" t="s">
        <v>24</v>
      </c>
      <c r="M5594" t="s">
        <v>27</v>
      </c>
      <c r="N5594">
        <v>76</v>
      </c>
      <c r="O5594">
        <v>11251</v>
      </c>
      <c r="P5594">
        <v>8279.9</v>
      </c>
      <c r="Q5594">
        <v>217.62</v>
      </c>
    </row>
    <row r="5595" spans="2:17" hidden="1">
      <c r="B5595">
        <v>2017</v>
      </c>
      <c r="C5595">
        <v>6</v>
      </c>
      <c r="D5595" t="s">
        <v>387</v>
      </c>
      <c r="E5595" t="s">
        <v>388</v>
      </c>
      <c r="F5595" t="s">
        <v>410</v>
      </c>
      <c r="G5595" t="s">
        <v>411</v>
      </c>
      <c r="H5595" t="s">
        <v>152</v>
      </c>
      <c r="I5595" t="s">
        <v>21</v>
      </c>
      <c r="J5595" t="s">
        <v>31</v>
      </c>
      <c r="K5595" t="s">
        <v>412</v>
      </c>
      <c r="L5595" t="s">
        <v>24</v>
      </c>
      <c r="M5595" t="s">
        <v>25</v>
      </c>
      <c r="N5595">
        <v>4307</v>
      </c>
      <c r="O5595">
        <v>38981.1</v>
      </c>
      <c r="P5595">
        <v>27916.06</v>
      </c>
      <c r="Q5595">
        <v>-11980.9</v>
      </c>
    </row>
    <row r="5596" spans="2:17" hidden="1">
      <c r="B5596">
        <v>2017</v>
      </c>
      <c r="C5596">
        <v>6</v>
      </c>
      <c r="D5596" t="s">
        <v>387</v>
      </c>
      <c r="E5596" t="s">
        <v>388</v>
      </c>
      <c r="F5596" t="s">
        <v>410</v>
      </c>
      <c r="G5596" t="s">
        <v>411</v>
      </c>
      <c r="H5596" t="s">
        <v>152</v>
      </c>
      <c r="I5596" t="s">
        <v>21</v>
      </c>
      <c r="J5596" t="s">
        <v>31</v>
      </c>
      <c r="K5596" t="s">
        <v>412</v>
      </c>
      <c r="L5596" t="s">
        <v>24</v>
      </c>
      <c r="M5596" t="s">
        <v>26</v>
      </c>
      <c r="N5596">
        <v>1438</v>
      </c>
      <c r="O5596">
        <v>77416.7</v>
      </c>
      <c r="P5596">
        <v>39622.36</v>
      </c>
      <c r="Q5596">
        <v>-13286.03</v>
      </c>
    </row>
    <row r="5597" spans="2:17" hidden="1">
      <c r="B5597">
        <v>2017</v>
      </c>
      <c r="C5597">
        <v>6</v>
      </c>
      <c r="D5597" t="s">
        <v>387</v>
      </c>
      <c r="E5597" t="s">
        <v>388</v>
      </c>
      <c r="F5597" t="s">
        <v>410</v>
      </c>
      <c r="G5597" t="s">
        <v>411</v>
      </c>
      <c r="H5597" t="s">
        <v>152</v>
      </c>
      <c r="I5597" t="s">
        <v>21</v>
      </c>
      <c r="J5597" t="s">
        <v>31</v>
      </c>
      <c r="K5597" t="s">
        <v>412</v>
      </c>
      <c r="L5597" t="s">
        <v>24</v>
      </c>
      <c r="M5597" t="s">
        <v>27</v>
      </c>
      <c r="N5597">
        <v>208</v>
      </c>
      <c r="O5597">
        <v>36259.9</v>
      </c>
      <c r="P5597">
        <v>23682.83</v>
      </c>
      <c r="Q5597">
        <v>622.77</v>
      </c>
    </row>
    <row r="5598" spans="2:17" hidden="1">
      <c r="B5598">
        <v>2017</v>
      </c>
      <c r="C5598">
        <v>6</v>
      </c>
      <c r="D5598" t="s">
        <v>387</v>
      </c>
      <c r="E5598" t="s">
        <v>388</v>
      </c>
      <c r="F5598" t="s">
        <v>413</v>
      </c>
      <c r="G5598" t="s">
        <v>414</v>
      </c>
      <c r="H5598" t="s">
        <v>144</v>
      </c>
      <c r="I5598" t="s">
        <v>21</v>
      </c>
      <c r="J5598" t="s">
        <v>31</v>
      </c>
      <c r="K5598" t="s">
        <v>415</v>
      </c>
      <c r="L5598" t="s">
        <v>24</v>
      </c>
      <c r="M5598" t="s">
        <v>25</v>
      </c>
      <c r="N5598">
        <v>10029</v>
      </c>
      <c r="O5598">
        <v>98255</v>
      </c>
      <c r="P5598">
        <v>73632.75</v>
      </c>
      <c r="Q5598">
        <v>-33909.300000000003</v>
      </c>
    </row>
    <row r="5599" spans="2:17" hidden="1">
      <c r="B5599">
        <v>2017</v>
      </c>
      <c r="C5599">
        <v>6</v>
      </c>
      <c r="D5599" t="s">
        <v>387</v>
      </c>
      <c r="E5599" t="s">
        <v>388</v>
      </c>
      <c r="F5599" t="s">
        <v>413</v>
      </c>
      <c r="G5599" t="s">
        <v>414</v>
      </c>
      <c r="H5599" t="s">
        <v>144</v>
      </c>
      <c r="I5599" t="s">
        <v>21</v>
      </c>
      <c r="J5599" t="s">
        <v>31</v>
      </c>
      <c r="K5599" t="s">
        <v>415</v>
      </c>
      <c r="L5599" t="s">
        <v>24</v>
      </c>
      <c r="M5599" t="s">
        <v>26</v>
      </c>
      <c r="N5599">
        <v>2601</v>
      </c>
      <c r="O5599">
        <v>137262.04999999999</v>
      </c>
      <c r="P5599">
        <v>77897.08</v>
      </c>
      <c r="Q5599">
        <v>-27117</v>
      </c>
    </row>
    <row r="5600" spans="2:17" hidden="1">
      <c r="B5600">
        <v>2017</v>
      </c>
      <c r="C5600">
        <v>6</v>
      </c>
      <c r="D5600" t="s">
        <v>387</v>
      </c>
      <c r="E5600" t="s">
        <v>388</v>
      </c>
      <c r="F5600" t="s">
        <v>413</v>
      </c>
      <c r="G5600" t="s">
        <v>414</v>
      </c>
      <c r="H5600" t="s">
        <v>144</v>
      </c>
      <c r="I5600" t="s">
        <v>21</v>
      </c>
      <c r="J5600" t="s">
        <v>31</v>
      </c>
      <c r="K5600" t="s">
        <v>415</v>
      </c>
      <c r="L5600" t="s">
        <v>24</v>
      </c>
      <c r="M5600" t="s">
        <v>27</v>
      </c>
      <c r="N5600">
        <v>460</v>
      </c>
      <c r="O5600">
        <v>84790.1</v>
      </c>
      <c r="P5600">
        <v>61962.01</v>
      </c>
      <c r="Q5600">
        <v>1627.75</v>
      </c>
    </row>
    <row r="5601" spans="2:17" hidden="1">
      <c r="B5601">
        <v>2017</v>
      </c>
      <c r="C5601">
        <v>6</v>
      </c>
      <c r="D5601" t="s">
        <v>387</v>
      </c>
      <c r="E5601" t="s">
        <v>388</v>
      </c>
      <c r="F5601" t="s">
        <v>416</v>
      </c>
      <c r="G5601" t="s">
        <v>417</v>
      </c>
      <c r="H5601" t="s">
        <v>20</v>
      </c>
      <c r="I5601" t="s">
        <v>21</v>
      </c>
      <c r="J5601" t="s">
        <v>31</v>
      </c>
      <c r="K5601" t="s">
        <v>418</v>
      </c>
      <c r="L5601" t="s">
        <v>24</v>
      </c>
      <c r="M5601" t="s">
        <v>25</v>
      </c>
      <c r="N5601">
        <v>5824</v>
      </c>
      <c r="O5601">
        <v>62592.3</v>
      </c>
      <c r="P5601">
        <v>44855.18</v>
      </c>
      <c r="Q5601">
        <v>-21493.03</v>
      </c>
    </row>
    <row r="5602" spans="2:17" hidden="1">
      <c r="B5602">
        <v>2017</v>
      </c>
      <c r="C5602">
        <v>6</v>
      </c>
      <c r="D5602" t="s">
        <v>387</v>
      </c>
      <c r="E5602" t="s">
        <v>388</v>
      </c>
      <c r="F5602" t="s">
        <v>416</v>
      </c>
      <c r="G5602" t="s">
        <v>417</v>
      </c>
      <c r="H5602" t="s">
        <v>20</v>
      </c>
      <c r="I5602" t="s">
        <v>21</v>
      </c>
      <c r="J5602" t="s">
        <v>31</v>
      </c>
      <c r="K5602" t="s">
        <v>418</v>
      </c>
      <c r="L5602" t="s">
        <v>24</v>
      </c>
      <c r="M5602" t="s">
        <v>26</v>
      </c>
      <c r="N5602">
        <v>1438</v>
      </c>
      <c r="O5602">
        <v>72613</v>
      </c>
      <c r="P5602">
        <v>40822.949999999997</v>
      </c>
      <c r="Q5602">
        <v>-14813.03</v>
      </c>
    </row>
    <row r="5603" spans="2:17" hidden="1">
      <c r="B5603">
        <v>2017</v>
      </c>
      <c r="C5603">
        <v>6</v>
      </c>
      <c r="D5603" t="s">
        <v>387</v>
      </c>
      <c r="E5603" t="s">
        <v>388</v>
      </c>
      <c r="F5603" t="s">
        <v>416</v>
      </c>
      <c r="G5603" t="s">
        <v>417</v>
      </c>
      <c r="H5603" t="s">
        <v>20</v>
      </c>
      <c r="I5603" t="s">
        <v>21</v>
      </c>
      <c r="J5603" t="s">
        <v>31</v>
      </c>
      <c r="K5603" t="s">
        <v>418</v>
      </c>
      <c r="L5603" t="s">
        <v>24</v>
      </c>
      <c r="M5603" t="s">
        <v>27</v>
      </c>
      <c r="N5603">
        <v>186</v>
      </c>
      <c r="O5603">
        <v>30081</v>
      </c>
      <c r="P5603">
        <v>21988.27</v>
      </c>
      <c r="Q5603">
        <v>579.85</v>
      </c>
    </row>
    <row r="5604" spans="2:17" hidden="1">
      <c r="B5604">
        <v>2017</v>
      </c>
      <c r="C5604">
        <v>6</v>
      </c>
      <c r="D5604" t="s">
        <v>387</v>
      </c>
      <c r="E5604" t="s">
        <v>388</v>
      </c>
      <c r="F5604" t="s">
        <v>419</v>
      </c>
      <c r="G5604" t="s">
        <v>420</v>
      </c>
      <c r="H5604" t="s">
        <v>144</v>
      </c>
      <c r="I5604" t="s">
        <v>21</v>
      </c>
      <c r="J5604" t="s">
        <v>31</v>
      </c>
      <c r="K5604" t="s">
        <v>421</v>
      </c>
      <c r="L5604" t="s">
        <v>24</v>
      </c>
      <c r="M5604" t="s">
        <v>25</v>
      </c>
      <c r="N5604">
        <v>9334</v>
      </c>
      <c r="O5604">
        <v>91578.39</v>
      </c>
      <c r="P5604">
        <v>68715.039999999994</v>
      </c>
      <c r="Q5604">
        <v>-31745.200000000001</v>
      </c>
    </row>
    <row r="5605" spans="2:17" hidden="1">
      <c r="B5605">
        <v>2017</v>
      </c>
      <c r="C5605">
        <v>6</v>
      </c>
      <c r="D5605" t="s">
        <v>387</v>
      </c>
      <c r="E5605" t="s">
        <v>388</v>
      </c>
      <c r="F5605" t="s">
        <v>419</v>
      </c>
      <c r="G5605" t="s">
        <v>420</v>
      </c>
      <c r="H5605" t="s">
        <v>144</v>
      </c>
      <c r="I5605" t="s">
        <v>21</v>
      </c>
      <c r="J5605" t="s">
        <v>31</v>
      </c>
      <c r="K5605" t="s">
        <v>421</v>
      </c>
      <c r="L5605" t="s">
        <v>24</v>
      </c>
      <c r="M5605" t="s">
        <v>26</v>
      </c>
      <c r="N5605">
        <v>3024</v>
      </c>
      <c r="O5605">
        <v>181256</v>
      </c>
      <c r="P5605">
        <v>103990.41</v>
      </c>
      <c r="Q5605">
        <v>-33667.589999999997</v>
      </c>
    </row>
    <row r="5606" spans="2:17" hidden="1">
      <c r="B5606">
        <v>2017</v>
      </c>
      <c r="C5606">
        <v>6</v>
      </c>
      <c r="D5606" t="s">
        <v>387</v>
      </c>
      <c r="E5606" t="s">
        <v>388</v>
      </c>
      <c r="F5606" t="s">
        <v>419</v>
      </c>
      <c r="G5606" t="s">
        <v>420</v>
      </c>
      <c r="H5606" t="s">
        <v>144</v>
      </c>
      <c r="I5606" t="s">
        <v>21</v>
      </c>
      <c r="J5606" t="s">
        <v>31</v>
      </c>
      <c r="K5606" t="s">
        <v>421</v>
      </c>
      <c r="L5606" t="s">
        <v>24</v>
      </c>
      <c r="M5606" t="s">
        <v>27</v>
      </c>
      <c r="N5606">
        <v>600</v>
      </c>
      <c r="O5606">
        <v>115998.3</v>
      </c>
      <c r="P5606">
        <v>85042.04</v>
      </c>
      <c r="Q5606">
        <v>2235.11</v>
      </c>
    </row>
    <row r="5607" spans="2:17" hidden="1">
      <c r="B5607">
        <v>2017</v>
      </c>
      <c r="C5607">
        <v>6</v>
      </c>
      <c r="D5607" t="s">
        <v>387</v>
      </c>
      <c r="E5607" t="s">
        <v>388</v>
      </c>
      <c r="F5607" t="s">
        <v>422</v>
      </c>
      <c r="G5607" t="s">
        <v>423</v>
      </c>
      <c r="H5607" t="s">
        <v>20</v>
      </c>
      <c r="I5607" t="s">
        <v>21</v>
      </c>
      <c r="J5607" t="s">
        <v>22</v>
      </c>
      <c r="K5607" t="s">
        <v>424</v>
      </c>
      <c r="L5607" t="s">
        <v>24</v>
      </c>
      <c r="M5607" t="s">
        <v>25</v>
      </c>
      <c r="N5607">
        <v>3131</v>
      </c>
      <c r="O5607">
        <v>25552.61</v>
      </c>
      <c r="P5607">
        <v>15738.48</v>
      </c>
      <c r="Q5607">
        <v>-10963.89</v>
      </c>
    </row>
    <row r="5608" spans="2:17" hidden="1">
      <c r="B5608">
        <v>2017</v>
      </c>
      <c r="C5608">
        <v>6</v>
      </c>
      <c r="D5608" t="s">
        <v>387</v>
      </c>
      <c r="E5608" t="s">
        <v>388</v>
      </c>
      <c r="F5608" t="s">
        <v>422</v>
      </c>
      <c r="G5608" t="s">
        <v>423</v>
      </c>
      <c r="H5608" t="s">
        <v>20</v>
      </c>
      <c r="I5608" t="s">
        <v>21</v>
      </c>
      <c r="J5608" t="s">
        <v>22</v>
      </c>
      <c r="K5608" t="s">
        <v>424</v>
      </c>
      <c r="L5608" t="s">
        <v>24</v>
      </c>
      <c r="M5608" t="s">
        <v>26</v>
      </c>
      <c r="N5608">
        <v>726</v>
      </c>
      <c r="O5608">
        <v>37587.82</v>
      </c>
      <c r="P5608">
        <v>14377.63</v>
      </c>
      <c r="Q5608">
        <v>-9343.6200000000008</v>
      </c>
    </row>
    <row r="5609" spans="2:17" hidden="1">
      <c r="B5609">
        <v>2017</v>
      </c>
      <c r="C5609">
        <v>6</v>
      </c>
      <c r="D5609" t="s">
        <v>387</v>
      </c>
      <c r="E5609" t="s">
        <v>388</v>
      </c>
      <c r="F5609" t="s">
        <v>422</v>
      </c>
      <c r="G5609" t="s">
        <v>423</v>
      </c>
      <c r="H5609" t="s">
        <v>20</v>
      </c>
      <c r="I5609" t="s">
        <v>21</v>
      </c>
      <c r="J5609" t="s">
        <v>22</v>
      </c>
      <c r="K5609" t="s">
        <v>424</v>
      </c>
      <c r="L5609" t="s">
        <v>24</v>
      </c>
      <c r="M5609" t="s">
        <v>27</v>
      </c>
      <c r="N5609">
        <v>51</v>
      </c>
      <c r="O5609">
        <v>9528</v>
      </c>
      <c r="P5609">
        <v>5479.18</v>
      </c>
      <c r="Q5609">
        <v>0</v>
      </c>
    </row>
    <row r="5610" spans="2:17" hidden="1">
      <c r="B5610">
        <v>2017</v>
      </c>
      <c r="C5610">
        <v>6</v>
      </c>
      <c r="D5610" t="s">
        <v>387</v>
      </c>
      <c r="E5610" t="s">
        <v>388</v>
      </c>
      <c r="F5610" t="s">
        <v>425</v>
      </c>
      <c r="G5610" t="s">
        <v>426</v>
      </c>
      <c r="H5610" t="s">
        <v>152</v>
      </c>
      <c r="I5610" t="s">
        <v>21</v>
      </c>
      <c r="J5610" t="s">
        <v>31</v>
      </c>
      <c r="K5610" t="s">
        <v>427</v>
      </c>
      <c r="L5610" t="s">
        <v>24</v>
      </c>
      <c r="M5610" t="s">
        <v>25</v>
      </c>
      <c r="N5610">
        <v>3378</v>
      </c>
      <c r="O5610">
        <v>29266.3</v>
      </c>
      <c r="P5610">
        <v>21545.78</v>
      </c>
      <c r="Q5610">
        <v>-9048.24</v>
      </c>
    </row>
    <row r="5611" spans="2:17" hidden="1">
      <c r="B5611">
        <v>2017</v>
      </c>
      <c r="C5611">
        <v>6</v>
      </c>
      <c r="D5611" t="s">
        <v>387</v>
      </c>
      <c r="E5611" t="s">
        <v>388</v>
      </c>
      <c r="F5611" t="s">
        <v>425</v>
      </c>
      <c r="G5611" t="s">
        <v>426</v>
      </c>
      <c r="H5611" t="s">
        <v>152</v>
      </c>
      <c r="I5611" t="s">
        <v>21</v>
      </c>
      <c r="J5611" t="s">
        <v>31</v>
      </c>
      <c r="K5611" t="s">
        <v>427</v>
      </c>
      <c r="L5611" t="s">
        <v>24</v>
      </c>
      <c r="M5611" t="s">
        <v>26</v>
      </c>
      <c r="N5611">
        <v>619</v>
      </c>
      <c r="O5611">
        <v>32453.7</v>
      </c>
      <c r="P5611">
        <v>16482.060000000001</v>
      </c>
      <c r="Q5611">
        <v>-5870.5</v>
      </c>
    </row>
    <row r="5612" spans="2:17" hidden="1">
      <c r="B5612">
        <v>2017</v>
      </c>
      <c r="C5612">
        <v>6</v>
      </c>
      <c r="D5612" t="s">
        <v>387</v>
      </c>
      <c r="E5612" t="s">
        <v>388</v>
      </c>
      <c r="F5612" t="s">
        <v>425</v>
      </c>
      <c r="G5612" t="s">
        <v>426</v>
      </c>
      <c r="H5612" t="s">
        <v>152</v>
      </c>
      <c r="I5612" t="s">
        <v>21</v>
      </c>
      <c r="J5612" t="s">
        <v>31</v>
      </c>
      <c r="K5612" t="s">
        <v>427</v>
      </c>
      <c r="L5612" t="s">
        <v>24</v>
      </c>
      <c r="M5612" t="s">
        <v>27</v>
      </c>
      <c r="N5612">
        <v>79</v>
      </c>
      <c r="O5612">
        <v>13454.3</v>
      </c>
      <c r="P5612">
        <v>8843.11</v>
      </c>
      <c r="Q5612">
        <v>232.6</v>
      </c>
    </row>
    <row r="5613" spans="2:17" hidden="1">
      <c r="B5613">
        <v>2017</v>
      </c>
      <c r="C5613">
        <v>6</v>
      </c>
      <c r="D5613" t="s">
        <v>387</v>
      </c>
      <c r="E5613" t="s">
        <v>388</v>
      </c>
      <c r="F5613" t="s">
        <v>428</v>
      </c>
      <c r="G5613" t="s">
        <v>429</v>
      </c>
      <c r="H5613" t="s">
        <v>152</v>
      </c>
      <c r="I5613" t="s">
        <v>21</v>
      </c>
      <c r="J5613" t="s">
        <v>31</v>
      </c>
      <c r="K5613" t="s">
        <v>430</v>
      </c>
      <c r="L5613" t="s">
        <v>24</v>
      </c>
      <c r="M5613" t="s">
        <v>25</v>
      </c>
      <c r="N5613">
        <v>7765</v>
      </c>
      <c r="O5613">
        <v>89299</v>
      </c>
      <c r="P5613">
        <v>56188.24</v>
      </c>
      <c r="Q5613">
        <v>-27457.22</v>
      </c>
    </row>
    <row r="5614" spans="2:17" hidden="1">
      <c r="B5614">
        <v>2017</v>
      </c>
      <c r="C5614">
        <v>6</v>
      </c>
      <c r="D5614" t="s">
        <v>387</v>
      </c>
      <c r="E5614" t="s">
        <v>388</v>
      </c>
      <c r="F5614" t="s">
        <v>428</v>
      </c>
      <c r="G5614" t="s">
        <v>429</v>
      </c>
      <c r="H5614" t="s">
        <v>152</v>
      </c>
      <c r="I5614" t="s">
        <v>21</v>
      </c>
      <c r="J5614" t="s">
        <v>31</v>
      </c>
      <c r="K5614" t="s">
        <v>430</v>
      </c>
      <c r="L5614" t="s">
        <v>24</v>
      </c>
      <c r="M5614" t="s">
        <v>26</v>
      </c>
      <c r="N5614">
        <v>3186</v>
      </c>
      <c r="O5614">
        <v>173925</v>
      </c>
      <c r="P5614">
        <v>89342.07</v>
      </c>
      <c r="Q5614">
        <v>-29374.92</v>
      </c>
    </row>
    <row r="5615" spans="2:17" hidden="1">
      <c r="B5615">
        <v>2017</v>
      </c>
      <c r="C5615">
        <v>6</v>
      </c>
      <c r="D5615" t="s">
        <v>387</v>
      </c>
      <c r="E5615" t="s">
        <v>388</v>
      </c>
      <c r="F5615" t="s">
        <v>428</v>
      </c>
      <c r="G5615" t="s">
        <v>429</v>
      </c>
      <c r="H5615" t="s">
        <v>152</v>
      </c>
      <c r="I5615" t="s">
        <v>21</v>
      </c>
      <c r="J5615" t="s">
        <v>31</v>
      </c>
      <c r="K5615" t="s">
        <v>430</v>
      </c>
      <c r="L5615" t="s">
        <v>24</v>
      </c>
      <c r="M5615" t="s">
        <v>27</v>
      </c>
      <c r="N5615">
        <v>1193</v>
      </c>
      <c r="O5615">
        <v>285212</v>
      </c>
      <c r="P5615">
        <v>184644.02</v>
      </c>
      <c r="Q5615">
        <v>4853.8900000000003</v>
      </c>
    </row>
    <row r="5616" spans="2:17" hidden="1">
      <c r="B5616">
        <v>2017</v>
      </c>
      <c r="C5616">
        <v>6</v>
      </c>
      <c r="D5616" t="s">
        <v>387</v>
      </c>
      <c r="E5616" t="s">
        <v>388</v>
      </c>
      <c r="F5616" t="s">
        <v>431</v>
      </c>
      <c r="G5616" t="s">
        <v>432</v>
      </c>
      <c r="H5616" t="s">
        <v>152</v>
      </c>
      <c r="I5616" t="s">
        <v>21</v>
      </c>
      <c r="J5616" t="s">
        <v>31</v>
      </c>
      <c r="K5616" t="s">
        <v>433</v>
      </c>
      <c r="L5616" t="s">
        <v>24</v>
      </c>
      <c r="M5616" t="s">
        <v>25</v>
      </c>
      <c r="N5616">
        <v>2181</v>
      </c>
      <c r="O5616">
        <v>22159.3</v>
      </c>
      <c r="P5616">
        <v>14939.85</v>
      </c>
      <c r="Q5616">
        <v>-6869.96</v>
      </c>
    </row>
    <row r="5617" spans="2:17" hidden="1">
      <c r="B5617">
        <v>2017</v>
      </c>
      <c r="C5617">
        <v>6</v>
      </c>
      <c r="D5617" t="s">
        <v>387</v>
      </c>
      <c r="E5617" t="s">
        <v>388</v>
      </c>
      <c r="F5617" t="s">
        <v>431</v>
      </c>
      <c r="G5617" t="s">
        <v>432</v>
      </c>
      <c r="H5617" t="s">
        <v>152</v>
      </c>
      <c r="I5617" t="s">
        <v>21</v>
      </c>
      <c r="J5617" t="s">
        <v>31</v>
      </c>
      <c r="K5617" t="s">
        <v>433</v>
      </c>
      <c r="L5617" t="s">
        <v>24</v>
      </c>
      <c r="M5617" t="s">
        <v>26</v>
      </c>
      <c r="N5617">
        <v>710</v>
      </c>
      <c r="O5617">
        <v>37535</v>
      </c>
      <c r="P5617">
        <v>19300.189999999999</v>
      </c>
      <c r="Q5617">
        <v>-6605.7</v>
      </c>
    </row>
    <row r="5618" spans="2:17" hidden="1">
      <c r="B5618">
        <v>2017</v>
      </c>
      <c r="C5618">
        <v>6</v>
      </c>
      <c r="D5618" t="s">
        <v>387</v>
      </c>
      <c r="E5618" t="s">
        <v>388</v>
      </c>
      <c r="F5618" t="s">
        <v>431</v>
      </c>
      <c r="G5618" t="s">
        <v>432</v>
      </c>
      <c r="H5618" t="s">
        <v>152</v>
      </c>
      <c r="I5618" t="s">
        <v>21</v>
      </c>
      <c r="J5618" t="s">
        <v>31</v>
      </c>
      <c r="K5618" t="s">
        <v>433</v>
      </c>
      <c r="L5618" t="s">
        <v>24</v>
      </c>
      <c r="M5618" t="s">
        <v>27</v>
      </c>
      <c r="N5618">
        <v>113</v>
      </c>
      <c r="O5618">
        <v>24715</v>
      </c>
      <c r="P5618">
        <v>16173.51</v>
      </c>
      <c r="Q5618">
        <v>425.59</v>
      </c>
    </row>
    <row r="5619" spans="2:17" hidden="1">
      <c r="B5619">
        <v>2017</v>
      </c>
      <c r="C5619">
        <v>6</v>
      </c>
      <c r="D5619" t="s">
        <v>387</v>
      </c>
      <c r="E5619" t="s">
        <v>388</v>
      </c>
      <c r="F5619" t="s">
        <v>434</v>
      </c>
      <c r="G5619" t="s">
        <v>435</v>
      </c>
      <c r="H5619" t="s">
        <v>152</v>
      </c>
      <c r="I5619" t="s">
        <v>21</v>
      </c>
      <c r="J5619" t="s">
        <v>31</v>
      </c>
      <c r="K5619" t="s">
        <v>436</v>
      </c>
      <c r="L5619" t="s">
        <v>24</v>
      </c>
      <c r="M5619" t="s">
        <v>25</v>
      </c>
      <c r="N5619">
        <v>2950</v>
      </c>
      <c r="O5619">
        <v>31979</v>
      </c>
      <c r="P5619">
        <v>20817.28</v>
      </c>
      <c r="Q5619">
        <v>-9901.15</v>
      </c>
    </row>
    <row r="5620" spans="2:17" hidden="1">
      <c r="B5620">
        <v>2017</v>
      </c>
      <c r="C5620">
        <v>6</v>
      </c>
      <c r="D5620" t="s">
        <v>387</v>
      </c>
      <c r="E5620" t="s">
        <v>388</v>
      </c>
      <c r="F5620" t="s">
        <v>434</v>
      </c>
      <c r="G5620" t="s">
        <v>435</v>
      </c>
      <c r="H5620" t="s">
        <v>152</v>
      </c>
      <c r="I5620" t="s">
        <v>21</v>
      </c>
      <c r="J5620" t="s">
        <v>31</v>
      </c>
      <c r="K5620" t="s">
        <v>436</v>
      </c>
      <c r="L5620" t="s">
        <v>24</v>
      </c>
      <c r="M5620" t="s">
        <v>26</v>
      </c>
      <c r="N5620">
        <v>2078</v>
      </c>
      <c r="O5620">
        <v>130953</v>
      </c>
      <c r="P5620">
        <v>68009.429999999993</v>
      </c>
      <c r="Q5620">
        <v>-20772.09</v>
      </c>
    </row>
    <row r="5621" spans="2:17" hidden="1">
      <c r="B5621">
        <v>2017</v>
      </c>
      <c r="C5621">
        <v>6</v>
      </c>
      <c r="D5621" t="s">
        <v>387</v>
      </c>
      <c r="E5621" t="s">
        <v>388</v>
      </c>
      <c r="F5621" t="s">
        <v>434</v>
      </c>
      <c r="G5621" t="s">
        <v>435</v>
      </c>
      <c r="H5621" t="s">
        <v>152</v>
      </c>
      <c r="I5621" t="s">
        <v>21</v>
      </c>
      <c r="J5621" t="s">
        <v>31</v>
      </c>
      <c r="K5621" t="s">
        <v>436</v>
      </c>
      <c r="L5621" t="s">
        <v>24</v>
      </c>
      <c r="M5621" t="s">
        <v>27</v>
      </c>
      <c r="N5621">
        <v>527</v>
      </c>
      <c r="O5621">
        <v>101043</v>
      </c>
      <c r="P5621">
        <v>66252.02</v>
      </c>
      <c r="Q5621">
        <v>1740.04</v>
      </c>
    </row>
    <row r="5622" spans="2:17" hidden="1">
      <c r="B5622">
        <v>2017</v>
      </c>
      <c r="C5622">
        <v>6</v>
      </c>
      <c r="D5622" t="s">
        <v>387</v>
      </c>
      <c r="E5622" t="s">
        <v>388</v>
      </c>
      <c r="F5622" t="s">
        <v>437</v>
      </c>
      <c r="G5622" t="s">
        <v>438</v>
      </c>
      <c r="H5622" t="s">
        <v>20</v>
      </c>
      <c r="I5622" t="s">
        <v>21</v>
      </c>
      <c r="J5622" t="s">
        <v>31</v>
      </c>
      <c r="K5622" t="s">
        <v>439</v>
      </c>
      <c r="L5622" t="s">
        <v>24</v>
      </c>
      <c r="M5622" t="s">
        <v>25</v>
      </c>
      <c r="N5622">
        <v>14561</v>
      </c>
      <c r="O5622">
        <v>152927.26999999999</v>
      </c>
      <c r="P5622">
        <v>111169.89</v>
      </c>
      <c r="Q5622">
        <v>-52775.4</v>
      </c>
    </row>
    <row r="5623" spans="2:17" hidden="1">
      <c r="B5623">
        <v>2017</v>
      </c>
      <c r="C5623">
        <v>6</v>
      </c>
      <c r="D5623" t="s">
        <v>387</v>
      </c>
      <c r="E5623" t="s">
        <v>388</v>
      </c>
      <c r="F5623" t="s">
        <v>437</v>
      </c>
      <c r="G5623" t="s">
        <v>438</v>
      </c>
      <c r="H5623" t="s">
        <v>20</v>
      </c>
      <c r="I5623" t="s">
        <v>21</v>
      </c>
      <c r="J5623" t="s">
        <v>31</v>
      </c>
      <c r="K5623" t="s">
        <v>439</v>
      </c>
      <c r="L5623" t="s">
        <v>24</v>
      </c>
      <c r="M5623" t="s">
        <v>26</v>
      </c>
      <c r="N5623">
        <v>4134</v>
      </c>
      <c r="O5623">
        <v>263790.34999999998</v>
      </c>
      <c r="P5623">
        <v>149605.69</v>
      </c>
      <c r="Q5623">
        <v>-48994.22</v>
      </c>
    </row>
    <row r="5624" spans="2:17" hidden="1">
      <c r="B5624">
        <v>2017</v>
      </c>
      <c r="C5624">
        <v>6</v>
      </c>
      <c r="D5624" t="s">
        <v>387</v>
      </c>
      <c r="E5624" t="s">
        <v>388</v>
      </c>
      <c r="F5624" t="s">
        <v>437</v>
      </c>
      <c r="G5624" t="s">
        <v>438</v>
      </c>
      <c r="H5624" t="s">
        <v>20</v>
      </c>
      <c r="I5624" t="s">
        <v>21</v>
      </c>
      <c r="J5624" t="s">
        <v>31</v>
      </c>
      <c r="K5624" t="s">
        <v>439</v>
      </c>
      <c r="L5624" t="s">
        <v>24</v>
      </c>
      <c r="M5624" t="s">
        <v>27</v>
      </c>
      <c r="N5624">
        <v>817</v>
      </c>
      <c r="O5624">
        <v>156304.4</v>
      </c>
      <c r="P5624">
        <v>114114.17</v>
      </c>
      <c r="Q5624">
        <v>3005.58</v>
      </c>
    </row>
    <row r="5625" spans="2:17" hidden="1">
      <c r="B5625">
        <v>2017</v>
      </c>
      <c r="C5625">
        <v>6</v>
      </c>
      <c r="D5625" t="s">
        <v>387</v>
      </c>
      <c r="E5625" t="s">
        <v>388</v>
      </c>
      <c r="F5625" t="s">
        <v>440</v>
      </c>
      <c r="G5625" t="s">
        <v>441</v>
      </c>
      <c r="H5625" t="s">
        <v>121</v>
      </c>
      <c r="I5625" t="s">
        <v>1073</v>
      </c>
      <c r="J5625" t="s">
        <v>31</v>
      </c>
      <c r="K5625" t="s">
        <v>442</v>
      </c>
      <c r="L5625" t="s">
        <v>24</v>
      </c>
      <c r="M5625" t="s">
        <v>25</v>
      </c>
      <c r="N5625">
        <v>3719</v>
      </c>
      <c r="O5625">
        <v>45461.4</v>
      </c>
      <c r="P5625">
        <v>30911.14</v>
      </c>
      <c r="Q5625">
        <v>-6412.23</v>
      </c>
    </row>
    <row r="5626" spans="2:17" hidden="1">
      <c r="B5626">
        <v>2017</v>
      </c>
      <c r="C5626">
        <v>6</v>
      </c>
      <c r="D5626" t="s">
        <v>387</v>
      </c>
      <c r="E5626" t="s">
        <v>388</v>
      </c>
      <c r="F5626" t="s">
        <v>440</v>
      </c>
      <c r="G5626" t="s">
        <v>441</v>
      </c>
      <c r="H5626" t="s">
        <v>121</v>
      </c>
      <c r="I5626" t="s">
        <v>1073</v>
      </c>
      <c r="J5626" t="s">
        <v>31</v>
      </c>
      <c r="K5626" t="s">
        <v>442</v>
      </c>
      <c r="L5626" t="s">
        <v>24</v>
      </c>
      <c r="M5626" t="s">
        <v>26</v>
      </c>
      <c r="N5626">
        <v>5672</v>
      </c>
      <c r="O5626">
        <v>354084.8</v>
      </c>
      <c r="P5626">
        <v>193553.2</v>
      </c>
      <c r="Q5626">
        <v>-23992.560000000001</v>
      </c>
    </row>
    <row r="5627" spans="2:17" hidden="1">
      <c r="B5627">
        <v>2017</v>
      </c>
      <c r="C5627">
        <v>6</v>
      </c>
      <c r="D5627" t="s">
        <v>387</v>
      </c>
      <c r="E5627" t="s">
        <v>388</v>
      </c>
      <c r="F5627" t="s">
        <v>440</v>
      </c>
      <c r="G5627" t="s">
        <v>441</v>
      </c>
      <c r="H5627" t="s">
        <v>121</v>
      </c>
      <c r="I5627" t="s">
        <v>1073</v>
      </c>
      <c r="J5627" t="s">
        <v>31</v>
      </c>
      <c r="K5627" t="s">
        <v>442</v>
      </c>
      <c r="L5627" t="s">
        <v>24</v>
      </c>
      <c r="M5627" t="s">
        <v>27</v>
      </c>
      <c r="N5627">
        <v>2021</v>
      </c>
      <c r="O5627">
        <v>308256.59999999998</v>
      </c>
      <c r="P5627">
        <v>185080.69</v>
      </c>
      <c r="Q5627">
        <v>4847.43</v>
      </c>
    </row>
    <row r="5628" spans="2:17" hidden="1">
      <c r="B5628">
        <v>2017</v>
      </c>
      <c r="C5628">
        <v>6</v>
      </c>
      <c r="D5628" t="s">
        <v>387</v>
      </c>
      <c r="E5628" t="s">
        <v>388</v>
      </c>
      <c r="F5628" t="s">
        <v>443</v>
      </c>
      <c r="G5628" t="s">
        <v>444</v>
      </c>
      <c r="H5628" t="s">
        <v>121</v>
      </c>
      <c r="I5628" t="s">
        <v>1073</v>
      </c>
      <c r="J5628" t="s">
        <v>31</v>
      </c>
      <c r="K5628" t="s">
        <v>445</v>
      </c>
      <c r="L5628" t="s">
        <v>24</v>
      </c>
      <c r="M5628" t="s">
        <v>25</v>
      </c>
      <c r="N5628">
        <v>4462</v>
      </c>
      <c r="O5628">
        <v>54611.9</v>
      </c>
      <c r="P5628">
        <v>37041.61</v>
      </c>
      <c r="Q5628">
        <v>-7671.68</v>
      </c>
    </row>
    <row r="5629" spans="2:17" hidden="1">
      <c r="B5629">
        <v>2017</v>
      </c>
      <c r="C5629">
        <v>6</v>
      </c>
      <c r="D5629" t="s">
        <v>387</v>
      </c>
      <c r="E5629" t="s">
        <v>388</v>
      </c>
      <c r="F5629" t="s">
        <v>443</v>
      </c>
      <c r="G5629" t="s">
        <v>444</v>
      </c>
      <c r="H5629" t="s">
        <v>121</v>
      </c>
      <c r="I5629" t="s">
        <v>1073</v>
      </c>
      <c r="J5629" t="s">
        <v>31</v>
      </c>
      <c r="K5629" t="s">
        <v>445</v>
      </c>
      <c r="L5629" t="s">
        <v>24</v>
      </c>
      <c r="M5629" t="s">
        <v>26</v>
      </c>
      <c r="N5629">
        <v>3720</v>
      </c>
      <c r="O5629">
        <v>219017.1</v>
      </c>
      <c r="P5629">
        <v>118876.06</v>
      </c>
      <c r="Q5629">
        <v>-15947.42</v>
      </c>
    </row>
    <row r="5630" spans="2:17" hidden="1">
      <c r="B5630">
        <v>2017</v>
      </c>
      <c r="C5630">
        <v>6</v>
      </c>
      <c r="D5630" t="s">
        <v>387</v>
      </c>
      <c r="E5630" t="s">
        <v>388</v>
      </c>
      <c r="F5630" t="s">
        <v>443</v>
      </c>
      <c r="G5630" t="s">
        <v>444</v>
      </c>
      <c r="H5630" t="s">
        <v>121</v>
      </c>
      <c r="I5630" t="s">
        <v>1073</v>
      </c>
      <c r="J5630" t="s">
        <v>31</v>
      </c>
      <c r="K5630" t="s">
        <v>445</v>
      </c>
      <c r="L5630" t="s">
        <v>24</v>
      </c>
      <c r="M5630" t="s">
        <v>27</v>
      </c>
      <c r="N5630">
        <v>861</v>
      </c>
      <c r="O5630">
        <v>132937.1</v>
      </c>
      <c r="P5630">
        <v>79530.179999999993</v>
      </c>
      <c r="Q5630">
        <v>2089.85</v>
      </c>
    </row>
    <row r="5631" spans="2:17" hidden="1">
      <c r="B5631">
        <v>2017</v>
      </c>
      <c r="C5631">
        <v>6</v>
      </c>
      <c r="D5631" t="s">
        <v>387</v>
      </c>
      <c r="E5631" t="s">
        <v>388</v>
      </c>
      <c r="F5631" t="s">
        <v>446</v>
      </c>
      <c r="G5631" t="s">
        <v>447</v>
      </c>
      <c r="H5631" t="s">
        <v>20</v>
      </c>
      <c r="I5631" t="s">
        <v>21</v>
      </c>
      <c r="J5631" t="s">
        <v>31</v>
      </c>
      <c r="K5631" t="s">
        <v>448</v>
      </c>
      <c r="L5631" t="s">
        <v>24</v>
      </c>
      <c r="M5631" t="s">
        <v>25</v>
      </c>
      <c r="N5631">
        <v>3929</v>
      </c>
      <c r="O5631">
        <v>42155</v>
      </c>
      <c r="P5631">
        <v>30306</v>
      </c>
      <c r="Q5631">
        <v>-14550.27</v>
      </c>
    </row>
    <row r="5632" spans="2:17" hidden="1">
      <c r="B5632">
        <v>2017</v>
      </c>
      <c r="C5632">
        <v>6</v>
      </c>
      <c r="D5632" t="s">
        <v>387</v>
      </c>
      <c r="E5632" t="s">
        <v>388</v>
      </c>
      <c r="F5632" t="s">
        <v>446</v>
      </c>
      <c r="G5632" t="s">
        <v>447</v>
      </c>
      <c r="H5632" t="s">
        <v>20</v>
      </c>
      <c r="I5632" t="s">
        <v>21</v>
      </c>
      <c r="J5632" t="s">
        <v>31</v>
      </c>
      <c r="K5632" t="s">
        <v>448</v>
      </c>
      <c r="L5632" t="s">
        <v>24</v>
      </c>
      <c r="M5632" t="s">
        <v>26</v>
      </c>
      <c r="N5632">
        <v>1829</v>
      </c>
      <c r="O5632">
        <v>102419.5</v>
      </c>
      <c r="P5632">
        <v>59021.53</v>
      </c>
      <c r="Q5632">
        <v>-18981.919999999998</v>
      </c>
    </row>
    <row r="5633" spans="2:17" hidden="1">
      <c r="B5633">
        <v>2017</v>
      </c>
      <c r="C5633">
        <v>6</v>
      </c>
      <c r="D5633" t="s">
        <v>387</v>
      </c>
      <c r="E5633" t="s">
        <v>388</v>
      </c>
      <c r="F5633" t="s">
        <v>446</v>
      </c>
      <c r="G5633" t="s">
        <v>447</v>
      </c>
      <c r="H5633" t="s">
        <v>20</v>
      </c>
      <c r="I5633" t="s">
        <v>21</v>
      </c>
      <c r="J5633" t="s">
        <v>31</v>
      </c>
      <c r="K5633" t="s">
        <v>448</v>
      </c>
      <c r="L5633" t="s">
        <v>24</v>
      </c>
      <c r="M5633" t="s">
        <v>27</v>
      </c>
      <c r="N5633">
        <v>333</v>
      </c>
      <c r="O5633">
        <v>64718</v>
      </c>
      <c r="P5633">
        <v>47231.22</v>
      </c>
      <c r="Q5633">
        <v>1240.3699999999999</v>
      </c>
    </row>
    <row r="5634" spans="2:17" hidden="1">
      <c r="B5634">
        <v>2017</v>
      </c>
      <c r="C5634">
        <v>6</v>
      </c>
      <c r="D5634" t="s">
        <v>387</v>
      </c>
      <c r="E5634" t="s">
        <v>388</v>
      </c>
      <c r="F5634" t="s">
        <v>449</v>
      </c>
      <c r="G5634" t="s">
        <v>450</v>
      </c>
      <c r="H5634" t="s">
        <v>144</v>
      </c>
      <c r="I5634" t="s">
        <v>21</v>
      </c>
      <c r="J5634" t="s">
        <v>31</v>
      </c>
      <c r="K5634" t="s">
        <v>451</v>
      </c>
      <c r="L5634" t="s">
        <v>24</v>
      </c>
      <c r="M5634" t="s">
        <v>25</v>
      </c>
      <c r="N5634">
        <v>744</v>
      </c>
      <c r="O5634">
        <v>7651</v>
      </c>
      <c r="P5634">
        <v>5603.35</v>
      </c>
      <c r="Q5634">
        <v>-2656.41</v>
      </c>
    </row>
    <row r="5635" spans="2:17" hidden="1">
      <c r="B5635">
        <v>2017</v>
      </c>
      <c r="C5635">
        <v>6</v>
      </c>
      <c r="D5635" t="s">
        <v>387</v>
      </c>
      <c r="E5635" t="s">
        <v>388</v>
      </c>
      <c r="F5635" t="s">
        <v>449</v>
      </c>
      <c r="G5635" t="s">
        <v>450</v>
      </c>
      <c r="H5635" t="s">
        <v>144</v>
      </c>
      <c r="I5635" t="s">
        <v>21</v>
      </c>
      <c r="J5635" t="s">
        <v>31</v>
      </c>
      <c r="K5635" t="s">
        <v>451</v>
      </c>
      <c r="L5635" t="s">
        <v>24</v>
      </c>
      <c r="M5635" t="s">
        <v>26</v>
      </c>
      <c r="N5635">
        <v>664</v>
      </c>
      <c r="O5635">
        <v>41135</v>
      </c>
      <c r="P5635">
        <v>23948.97</v>
      </c>
      <c r="Q5635">
        <v>-7250.49</v>
      </c>
    </row>
    <row r="5636" spans="2:17" hidden="1">
      <c r="B5636">
        <v>2017</v>
      </c>
      <c r="C5636">
        <v>6</v>
      </c>
      <c r="D5636" t="s">
        <v>387</v>
      </c>
      <c r="E5636" t="s">
        <v>388</v>
      </c>
      <c r="F5636" t="s">
        <v>449</v>
      </c>
      <c r="G5636" t="s">
        <v>450</v>
      </c>
      <c r="H5636" t="s">
        <v>144</v>
      </c>
      <c r="I5636" t="s">
        <v>21</v>
      </c>
      <c r="J5636" t="s">
        <v>31</v>
      </c>
      <c r="K5636" t="s">
        <v>451</v>
      </c>
      <c r="L5636" t="s">
        <v>24</v>
      </c>
      <c r="M5636" t="s">
        <v>27</v>
      </c>
      <c r="N5636">
        <v>195</v>
      </c>
      <c r="O5636">
        <v>33169</v>
      </c>
      <c r="P5636">
        <v>24452.99</v>
      </c>
      <c r="Q5636">
        <v>644.91</v>
      </c>
    </row>
    <row r="5637" spans="2:17" hidden="1">
      <c r="B5637">
        <v>2017</v>
      </c>
      <c r="C5637">
        <v>6</v>
      </c>
      <c r="D5637" t="s">
        <v>387</v>
      </c>
      <c r="E5637" t="s">
        <v>388</v>
      </c>
      <c r="F5637" t="s">
        <v>452</v>
      </c>
      <c r="G5637" t="s">
        <v>453</v>
      </c>
      <c r="H5637" t="s">
        <v>152</v>
      </c>
      <c r="I5637" t="s">
        <v>21</v>
      </c>
      <c r="J5637" t="s">
        <v>31</v>
      </c>
      <c r="K5637" t="s">
        <v>454</v>
      </c>
      <c r="L5637" t="s">
        <v>24</v>
      </c>
      <c r="M5637" t="s">
        <v>25</v>
      </c>
      <c r="N5637">
        <v>292</v>
      </c>
      <c r="O5637">
        <v>3395</v>
      </c>
      <c r="P5637">
        <v>2130.23</v>
      </c>
      <c r="Q5637">
        <v>-1049.3699999999999</v>
      </c>
    </row>
    <row r="5638" spans="2:17" hidden="1">
      <c r="B5638">
        <v>2017</v>
      </c>
      <c r="C5638">
        <v>6</v>
      </c>
      <c r="D5638" t="s">
        <v>387</v>
      </c>
      <c r="E5638" t="s">
        <v>388</v>
      </c>
      <c r="F5638" t="s">
        <v>452</v>
      </c>
      <c r="G5638" t="s">
        <v>453</v>
      </c>
      <c r="H5638" t="s">
        <v>152</v>
      </c>
      <c r="I5638" t="s">
        <v>21</v>
      </c>
      <c r="J5638" t="s">
        <v>31</v>
      </c>
      <c r="K5638" t="s">
        <v>454</v>
      </c>
      <c r="L5638" t="s">
        <v>24</v>
      </c>
      <c r="M5638" t="s">
        <v>26</v>
      </c>
      <c r="N5638">
        <v>91</v>
      </c>
      <c r="O5638">
        <v>5366</v>
      </c>
      <c r="P5638">
        <v>2671.01</v>
      </c>
      <c r="Q5638">
        <v>-983.6</v>
      </c>
    </row>
    <row r="5639" spans="2:17" hidden="1">
      <c r="B5639">
        <v>2017</v>
      </c>
      <c r="C5639">
        <v>6</v>
      </c>
      <c r="D5639" t="s">
        <v>387</v>
      </c>
      <c r="E5639" t="s">
        <v>388</v>
      </c>
      <c r="F5639" t="s">
        <v>452</v>
      </c>
      <c r="G5639" t="s">
        <v>453</v>
      </c>
      <c r="H5639" t="s">
        <v>152</v>
      </c>
      <c r="I5639" t="s">
        <v>21</v>
      </c>
      <c r="J5639" t="s">
        <v>31</v>
      </c>
      <c r="K5639" t="s">
        <v>454</v>
      </c>
      <c r="L5639" t="s">
        <v>24</v>
      </c>
      <c r="M5639" t="s">
        <v>27</v>
      </c>
      <c r="N5639">
        <v>15</v>
      </c>
      <c r="O5639">
        <v>2535</v>
      </c>
      <c r="P5639">
        <v>1666.77</v>
      </c>
      <c r="Q5639">
        <v>43.83</v>
      </c>
    </row>
    <row r="5640" spans="2:17" hidden="1">
      <c r="B5640">
        <v>2017</v>
      </c>
      <c r="C5640">
        <v>6</v>
      </c>
      <c r="D5640" t="s">
        <v>387</v>
      </c>
      <c r="E5640" t="s">
        <v>388</v>
      </c>
      <c r="F5640" t="s">
        <v>455</v>
      </c>
      <c r="G5640" t="s">
        <v>456</v>
      </c>
      <c r="H5640" t="s">
        <v>144</v>
      </c>
      <c r="I5640" t="s">
        <v>21</v>
      </c>
      <c r="J5640" t="s">
        <v>31</v>
      </c>
      <c r="K5640" t="s">
        <v>457</v>
      </c>
      <c r="L5640" t="s">
        <v>24</v>
      </c>
      <c r="M5640" t="s">
        <v>25</v>
      </c>
      <c r="N5640">
        <v>17</v>
      </c>
      <c r="O5640">
        <v>272</v>
      </c>
      <c r="P5640">
        <v>161.55000000000001</v>
      </c>
      <c r="Q5640">
        <v>-94.2</v>
      </c>
    </row>
    <row r="5641" spans="2:17" hidden="1">
      <c r="B5641">
        <v>2017</v>
      </c>
      <c r="C5641">
        <v>6</v>
      </c>
      <c r="D5641" t="s">
        <v>387</v>
      </c>
      <c r="E5641" t="s">
        <v>388</v>
      </c>
      <c r="F5641" t="s">
        <v>455</v>
      </c>
      <c r="G5641" t="s">
        <v>456</v>
      </c>
      <c r="H5641" t="s">
        <v>144</v>
      </c>
      <c r="I5641" t="s">
        <v>21</v>
      </c>
      <c r="J5641" t="s">
        <v>31</v>
      </c>
      <c r="K5641" t="s">
        <v>457</v>
      </c>
      <c r="L5641" t="s">
        <v>24</v>
      </c>
      <c r="M5641" t="s">
        <v>26</v>
      </c>
      <c r="N5641">
        <v>12</v>
      </c>
      <c r="O5641">
        <v>553</v>
      </c>
      <c r="P5641">
        <v>305.88</v>
      </c>
      <c r="Q5641">
        <v>-124.68</v>
      </c>
    </row>
    <row r="5642" spans="2:17" hidden="1">
      <c r="B5642">
        <v>2017</v>
      </c>
      <c r="C5642">
        <v>6</v>
      </c>
      <c r="D5642" t="s">
        <v>387</v>
      </c>
      <c r="E5642" t="s">
        <v>388</v>
      </c>
      <c r="F5642" t="s">
        <v>455</v>
      </c>
      <c r="G5642" t="s">
        <v>456</v>
      </c>
      <c r="H5642" t="s">
        <v>144</v>
      </c>
      <c r="I5642" t="s">
        <v>21</v>
      </c>
      <c r="J5642" t="s">
        <v>31</v>
      </c>
      <c r="K5642" t="s">
        <v>457</v>
      </c>
      <c r="L5642" t="s">
        <v>24</v>
      </c>
      <c r="M5642" t="s">
        <v>27</v>
      </c>
      <c r="N5642">
        <v>2</v>
      </c>
      <c r="O5642">
        <v>248</v>
      </c>
      <c r="P5642">
        <v>184.56</v>
      </c>
      <c r="Q5642">
        <v>4.8600000000000003</v>
      </c>
    </row>
    <row r="5643" spans="2:17" hidden="1">
      <c r="B5643">
        <v>2017</v>
      </c>
      <c r="C5643">
        <v>6</v>
      </c>
      <c r="D5643" t="s">
        <v>387</v>
      </c>
      <c r="E5643" t="s">
        <v>388</v>
      </c>
      <c r="F5643" t="s">
        <v>458</v>
      </c>
      <c r="G5643" t="s">
        <v>459</v>
      </c>
      <c r="H5643" t="s">
        <v>140</v>
      </c>
      <c r="I5643" t="s">
        <v>1073</v>
      </c>
      <c r="J5643" t="s">
        <v>31</v>
      </c>
      <c r="K5643" t="s">
        <v>460</v>
      </c>
      <c r="L5643" t="s">
        <v>24</v>
      </c>
      <c r="M5643" t="s">
        <v>25</v>
      </c>
      <c r="N5643">
        <v>1896</v>
      </c>
      <c r="O5643">
        <v>18867</v>
      </c>
      <c r="P5643">
        <v>13535.11</v>
      </c>
      <c r="Q5643">
        <v>-2590.27</v>
      </c>
    </row>
    <row r="5644" spans="2:17" hidden="1">
      <c r="B5644">
        <v>2017</v>
      </c>
      <c r="C5644">
        <v>6</v>
      </c>
      <c r="D5644" t="s">
        <v>387</v>
      </c>
      <c r="E5644" t="s">
        <v>388</v>
      </c>
      <c r="F5644" t="s">
        <v>458</v>
      </c>
      <c r="G5644" t="s">
        <v>459</v>
      </c>
      <c r="H5644" t="s">
        <v>140</v>
      </c>
      <c r="I5644" t="s">
        <v>1073</v>
      </c>
      <c r="J5644" t="s">
        <v>31</v>
      </c>
      <c r="K5644" t="s">
        <v>460</v>
      </c>
      <c r="L5644" t="s">
        <v>24</v>
      </c>
      <c r="M5644" t="s">
        <v>26</v>
      </c>
      <c r="N5644">
        <v>2592</v>
      </c>
      <c r="O5644">
        <v>176690</v>
      </c>
      <c r="P5644">
        <v>93797.26</v>
      </c>
      <c r="Q5644">
        <v>-11181.53</v>
      </c>
    </row>
    <row r="5645" spans="2:17" hidden="1">
      <c r="B5645">
        <v>2017</v>
      </c>
      <c r="C5645">
        <v>6</v>
      </c>
      <c r="D5645" t="s">
        <v>387</v>
      </c>
      <c r="E5645" t="s">
        <v>388</v>
      </c>
      <c r="F5645" t="s">
        <v>458</v>
      </c>
      <c r="G5645" t="s">
        <v>459</v>
      </c>
      <c r="H5645" t="s">
        <v>140</v>
      </c>
      <c r="I5645" t="s">
        <v>1073</v>
      </c>
      <c r="J5645" t="s">
        <v>31</v>
      </c>
      <c r="K5645" t="s">
        <v>460</v>
      </c>
      <c r="L5645" t="s">
        <v>24</v>
      </c>
      <c r="M5645" t="s">
        <v>27</v>
      </c>
      <c r="N5645">
        <v>2077</v>
      </c>
      <c r="O5645">
        <v>392623.5</v>
      </c>
      <c r="P5645">
        <v>227919.87</v>
      </c>
      <c r="Q5645">
        <v>5976.78</v>
      </c>
    </row>
    <row r="5646" spans="2:17" hidden="1">
      <c r="B5646">
        <v>2017</v>
      </c>
      <c r="C5646">
        <v>6</v>
      </c>
      <c r="D5646" t="s">
        <v>387</v>
      </c>
      <c r="E5646" t="s">
        <v>388</v>
      </c>
      <c r="F5646" t="s">
        <v>461</v>
      </c>
      <c r="G5646" t="s">
        <v>462</v>
      </c>
      <c r="H5646" t="s">
        <v>121</v>
      </c>
      <c r="I5646" t="s">
        <v>1073</v>
      </c>
      <c r="J5646" t="s">
        <v>31</v>
      </c>
      <c r="K5646" t="s">
        <v>463</v>
      </c>
      <c r="L5646" t="s">
        <v>24</v>
      </c>
      <c r="M5646" t="s">
        <v>25</v>
      </c>
      <c r="N5646">
        <v>3491</v>
      </c>
      <c r="O5646">
        <v>46984.6</v>
      </c>
      <c r="P5646">
        <v>30845.34</v>
      </c>
      <c r="Q5646">
        <v>-6629.39</v>
      </c>
    </row>
    <row r="5647" spans="2:17" hidden="1">
      <c r="B5647">
        <v>2017</v>
      </c>
      <c r="C5647">
        <v>6</v>
      </c>
      <c r="D5647" t="s">
        <v>387</v>
      </c>
      <c r="E5647" t="s">
        <v>388</v>
      </c>
      <c r="F5647" t="s">
        <v>461</v>
      </c>
      <c r="G5647" t="s">
        <v>462</v>
      </c>
      <c r="H5647" t="s">
        <v>121</v>
      </c>
      <c r="I5647" t="s">
        <v>1073</v>
      </c>
      <c r="J5647" t="s">
        <v>31</v>
      </c>
      <c r="K5647" t="s">
        <v>463</v>
      </c>
      <c r="L5647" t="s">
        <v>24</v>
      </c>
      <c r="M5647" t="s">
        <v>26</v>
      </c>
      <c r="N5647">
        <v>3903</v>
      </c>
      <c r="O5647">
        <v>230619.95</v>
      </c>
      <c r="P5647">
        <v>125633.60000000001</v>
      </c>
      <c r="Q5647">
        <v>-16763.59</v>
      </c>
    </row>
    <row r="5648" spans="2:17" hidden="1">
      <c r="B5648">
        <v>2017</v>
      </c>
      <c r="C5648">
        <v>6</v>
      </c>
      <c r="D5648" t="s">
        <v>387</v>
      </c>
      <c r="E5648" t="s">
        <v>388</v>
      </c>
      <c r="F5648" t="s">
        <v>461</v>
      </c>
      <c r="G5648" t="s">
        <v>462</v>
      </c>
      <c r="H5648" t="s">
        <v>121</v>
      </c>
      <c r="I5648" t="s">
        <v>1073</v>
      </c>
      <c r="J5648" t="s">
        <v>31</v>
      </c>
      <c r="K5648" t="s">
        <v>463</v>
      </c>
      <c r="L5648" t="s">
        <v>24</v>
      </c>
      <c r="M5648" t="s">
        <v>27</v>
      </c>
      <c r="N5648">
        <v>1269</v>
      </c>
      <c r="O5648">
        <v>229789.8</v>
      </c>
      <c r="P5648">
        <v>137255.17000000001</v>
      </c>
      <c r="Q5648">
        <v>3594.83</v>
      </c>
    </row>
    <row r="5649" spans="2:17" hidden="1">
      <c r="B5649">
        <v>2017</v>
      </c>
      <c r="C5649">
        <v>6</v>
      </c>
      <c r="D5649" t="s">
        <v>387</v>
      </c>
      <c r="E5649" t="s">
        <v>388</v>
      </c>
      <c r="F5649" t="s">
        <v>464</v>
      </c>
      <c r="G5649" t="s">
        <v>465</v>
      </c>
      <c r="H5649" t="s">
        <v>152</v>
      </c>
      <c r="I5649" t="s">
        <v>21</v>
      </c>
      <c r="J5649" t="s">
        <v>31</v>
      </c>
      <c r="K5649" t="s">
        <v>466</v>
      </c>
      <c r="L5649" t="s">
        <v>24</v>
      </c>
      <c r="M5649" t="s">
        <v>25</v>
      </c>
      <c r="N5649">
        <v>5419</v>
      </c>
      <c r="O5649">
        <v>58556.88</v>
      </c>
      <c r="P5649">
        <v>38049.199999999997</v>
      </c>
      <c r="Q5649">
        <v>-17998.38</v>
      </c>
    </row>
    <row r="5650" spans="2:17" hidden="1">
      <c r="B5650">
        <v>2017</v>
      </c>
      <c r="C5650">
        <v>6</v>
      </c>
      <c r="D5650" t="s">
        <v>387</v>
      </c>
      <c r="E5650" t="s">
        <v>388</v>
      </c>
      <c r="F5650" t="s">
        <v>464</v>
      </c>
      <c r="G5650" t="s">
        <v>465</v>
      </c>
      <c r="H5650" t="s">
        <v>152</v>
      </c>
      <c r="I5650" t="s">
        <v>21</v>
      </c>
      <c r="J5650" t="s">
        <v>31</v>
      </c>
      <c r="K5650" t="s">
        <v>466</v>
      </c>
      <c r="L5650" t="s">
        <v>24</v>
      </c>
      <c r="M5650" t="s">
        <v>26</v>
      </c>
      <c r="N5650">
        <v>1952</v>
      </c>
      <c r="O5650">
        <v>102045.8</v>
      </c>
      <c r="P5650">
        <v>51952.79</v>
      </c>
      <c r="Q5650">
        <v>-17997.439999999999</v>
      </c>
    </row>
    <row r="5651" spans="2:17" hidden="1">
      <c r="B5651">
        <v>2017</v>
      </c>
      <c r="C5651">
        <v>6</v>
      </c>
      <c r="D5651" t="s">
        <v>387</v>
      </c>
      <c r="E5651" t="s">
        <v>388</v>
      </c>
      <c r="F5651" t="s">
        <v>464</v>
      </c>
      <c r="G5651" t="s">
        <v>465</v>
      </c>
      <c r="H5651" t="s">
        <v>152</v>
      </c>
      <c r="I5651" t="s">
        <v>21</v>
      </c>
      <c r="J5651" t="s">
        <v>31</v>
      </c>
      <c r="K5651" t="s">
        <v>466</v>
      </c>
      <c r="L5651" t="s">
        <v>24</v>
      </c>
      <c r="M5651" t="s">
        <v>27</v>
      </c>
      <c r="N5651">
        <v>301</v>
      </c>
      <c r="O5651">
        <v>63375</v>
      </c>
      <c r="P5651">
        <v>41157.07</v>
      </c>
      <c r="Q5651">
        <v>1082.1300000000001</v>
      </c>
    </row>
    <row r="5652" spans="2:17" hidden="1">
      <c r="B5652">
        <v>2017</v>
      </c>
      <c r="C5652">
        <v>6</v>
      </c>
      <c r="D5652" t="s">
        <v>387</v>
      </c>
      <c r="E5652" t="s">
        <v>388</v>
      </c>
      <c r="F5652" t="s">
        <v>467</v>
      </c>
      <c r="G5652" t="s">
        <v>468</v>
      </c>
      <c r="H5652" t="s">
        <v>152</v>
      </c>
      <c r="I5652" t="s">
        <v>21</v>
      </c>
      <c r="J5652" t="s">
        <v>31</v>
      </c>
      <c r="K5652" t="s">
        <v>469</v>
      </c>
      <c r="L5652" t="s">
        <v>24</v>
      </c>
      <c r="M5652" t="s">
        <v>25</v>
      </c>
      <c r="N5652">
        <v>5088</v>
      </c>
      <c r="O5652">
        <v>60213.5</v>
      </c>
      <c r="P5652">
        <v>37498.07</v>
      </c>
      <c r="Q5652">
        <v>-18671</v>
      </c>
    </row>
    <row r="5653" spans="2:17" hidden="1">
      <c r="B5653">
        <v>2017</v>
      </c>
      <c r="C5653">
        <v>6</v>
      </c>
      <c r="D5653" t="s">
        <v>387</v>
      </c>
      <c r="E5653" t="s">
        <v>388</v>
      </c>
      <c r="F5653" t="s">
        <v>467</v>
      </c>
      <c r="G5653" t="s">
        <v>468</v>
      </c>
      <c r="H5653" t="s">
        <v>152</v>
      </c>
      <c r="I5653" t="s">
        <v>21</v>
      </c>
      <c r="J5653" t="s">
        <v>31</v>
      </c>
      <c r="K5653" t="s">
        <v>469</v>
      </c>
      <c r="L5653" t="s">
        <v>24</v>
      </c>
      <c r="M5653" t="s">
        <v>26</v>
      </c>
      <c r="N5653">
        <v>2146</v>
      </c>
      <c r="O5653">
        <v>116022.9</v>
      </c>
      <c r="P5653">
        <v>59951.85</v>
      </c>
      <c r="Q5653">
        <v>-19977.36</v>
      </c>
    </row>
    <row r="5654" spans="2:17" hidden="1">
      <c r="B5654">
        <v>2017</v>
      </c>
      <c r="C5654">
        <v>6</v>
      </c>
      <c r="D5654" t="s">
        <v>387</v>
      </c>
      <c r="E5654" t="s">
        <v>388</v>
      </c>
      <c r="F5654" t="s">
        <v>467</v>
      </c>
      <c r="G5654" t="s">
        <v>468</v>
      </c>
      <c r="H5654" t="s">
        <v>152</v>
      </c>
      <c r="I5654" t="s">
        <v>21</v>
      </c>
      <c r="J5654" t="s">
        <v>31</v>
      </c>
      <c r="K5654" t="s">
        <v>469</v>
      </c>
      <c r="L5654" t="s">
        <v>24</v>
      </c>
      <c r="M5654" t="s">
        <v>27</v>
      </c>
      <c r="N5654">
        <v>458</v>
      </c>
      <c r="O5654">
        <v>86690</v>
      </c>
      <c r="P5654">
        <v>56976.4</v>
      </c>
      <c r="Q5654">
        <v>1501.09</v>
      </c>
    </row>
    <row r="5655" spans="2:17" hidden="1">
      <c r="B5655">
        <v>2017</v>
      </c>
      <c r="C5655">
        <v>6</v>
      </c>
      <c r="D5655" t="s">
        <v>387</v>
      </c>
      <c r="E5655" t="s">
        <v>388</v>
      </c>
      <c r="F5655" t="s">
        <v>470</v>
      </c>
      <c r="G5655" t="s">
        <v>471</v>
      </c>
      <c r="H5655" t="s">
        <v>121</v>
      </c>
      <c r="I5655" t="s">
        <v>1073</v>
      </c>
      <c r="J5655" t="s">
        <v>31</v>
      </c>
      <c r="K5655" t="s">
        <v>472</v>
      </c>
      <c r="L5655" t="s">
        <v>24</v>
      </c>
      <c r="M5655" t="s">
        <v>25</v>
      </c>
      <c r="N5655">
        <v>1837</v>
      </c>
      <c r="O5655">
        <v>25264</v>
      </c>
      <c r="P5655">
        <v>16424.77</v>
      </c>
      <c r="Q5655">
        <v>-3552.09</v>
      </c>
    </row>
    <row r="5656" spans="2:17" hidden="1">
      <c r="B5656">
        <v>2017</v>
      </c>
      <c r="C5656">
        <v>6</v>
      </c>
      <c r="D5656" t="s">
        <v>387</v>
      </c>
      <c r="E5656" t="s">
        <v>388</v>
      </c>
      <c r="F5656" t="s">
        <v>470</v>
      </c>
      <c r="G5656" t="s">
        <v>471</v>
      </c>
      <c r="H5656" t="s">
        <v>121</v>
      </c>
      <c r="I5656" t="s">
        <v>1073</v>
      </c>
      <c r="J5656" t="s">
        <v>31</v>
      </c>
      <c r="K5656" t="s">
        <v>472</v>
      </c>
      <c r="L5656" t="s">
        <v>24</v>
      </c>
      <c r="M5656" t="s">
        <v>26</v>
      </c>
      <c r="N5656">
        <v>1666</v>
      </c>
      <c r="O5656">
        <v>97161.8</v>
      </c>
      <c r="P5656">
        <v>52845.96</v>
      </c>
      <c r="Q5656">
        <v>-7030.52</v>
      </c>
    </row>
    <row r="5657" spans="2:17" hidden="1">
      <c r="B5657">
        <v>2017</v>
      </c>
      <c r="C5657">
        <v>6</v>
      </c>
      <c r="D5657" t="s">
        <v>387</v>
      </c>
      <c r="E5657" t="s">
        <v>388</v>
      </c>
      <c r="F5657" t="s">
        <v>470</v>
      </c>
      <c r="G5657" t="s">
        <v>471</v>
      </c>
      <c r="H5657" t="s">
        <v>121</v>
      </c>
      <c r="I5657" t="s">
        <v>1073</v>
      </c>
      <c r="J5657" t="s">
        <v>31</v>
      </c>
      <c r="K5657" t="s">
        <v>472</v>
      </c>
      <c r="L5657" t="s">
        <v>24</v>
      </c>
      <c r="M5657" t="s">
        <v>27</v>
      </c>
      <c r="N5657">
        <v>554</v>
      </c>
      <c r="O5657">
        <v>103773</v>
      </c>
      <c r="P5657">
        <v>61723.26</v>
      </c>
      <c r="Q5657">
        <v>1621.71</v>
      </c>
    </row>
    <row r="5658" spans="2:17" hidden="1">
      <c r="B5658">
        <v>2017</v>
      </c>
      <c r="C5658">
        <v>6</v>
      </c>
      <c r="D5658" t="s">
        <v>387</v>
      </c>
      <c r="E5658" t="s">
        <v>388</v>
      </c>
      <c r="F5658" t="s">
        <v>473</v>
      </c>
      <c r="G5658" t="s">
        <v>474</v>
      </c>
      <c r="H5658" t="s">
        <v>121</v>
      </c>
      <c r="I5658" t="s">
        <v>1073</v>
      </c>
      <c r="J5658" t="s">
        <v>31</v>
      </c>
      <c r="K5658" t="s">
        <v>475</v>
      </c>
      <c r="L5658" t="s">
        <v>24</v>
      </c>
      <c r="M5658" t="s">
        <v>25</v>
      </c>
      <c r="N5658">
        <v>1912</v>
      </c>
      <c r="O5658">
        <v>17098.7</v>
      </c>
      <c r="P5658">
        <v>13224.44</v>
      </c>
      <c r="Q5658">
        <v>-2406.4299999999998</v>
      </c>
    </row>
    <row r="5659" spans="2:17" hidden="1">
      <c r="B5659">
        <v>2017</v>
      </c>
      <c r="C5659">
        <v>6</v>
      </c>
      <c r="D5659" t="s">
        <v>387</v>
      </c>
      <c r="E5659" t="s">
        <v>388</v>
      </c>
      <c r="F5659" t="s">
        <v>473</v>
      </c>
      <c r="G5659" t="s">
        <v>474</v>
      </c>
      <c r="H5659" t="s">
        <v>121</v>
      </c>
      <c r="I5659" t="s">
        <v>1073</v>
      </c>
      <c r="J5659" t="s">
        <v>31</v>
      </c>
      <c r="K5659" t="s">
        <v>475</v>
      </c>
      <c r="L5659" t="s">
        <v>24</v>
      </c>
      <c r="M5659" t="s">
        <v>26</v>
      </c>
      <c r="N5659">
        <v>2196</v>
      </c>
      <c r="O5659">
        <v>138792.76999999999</v>
      </c>
      <c r="P5659">
        <v>75704.23</v>
      </c>
      <c r="Q5659">
        <v>-9338.9</v>
      </c>
    </row>
    <row r="5660" spans="2:17" hidden="1">
      <c r="B5660">
        <v>2017</v>
      </c>
      <c r="C5660">
        <v>6</v>
      </c>
      <c r="D5660" t="s">
        <v>387</v>
      </c>
      <c r="E5660" t="s">
        <v>388</v>
      </c>
      <c r="F5660" t="s">
        <v>473</v>
      </c>
      <c r="G5660" t="s">
        <v>474</v>
      </c>
      <c r="H5660" t="s">
        <v>121</v>
      </c>
      <c r="I5660" t="s">
        <v>1073</v>
      </c>
      <c r="J5660" t="s">
        <v>31</v>
      </c>
      <c r="K5660" t="s">
        <v>475</v>
      </c>
      <c r="L5660" t="s">
        <v>24</v>
      </c>
      <c r="M5660" t="s">
        <v>27</v>
      </c>
      <c r="N5660">
        <v>959</v>
      </c>
      <c r="O5660">
        <v>155088.20000000001</v>
      </c>
      <c r="P5660">
        <v>92775.54</v>
      </c>
      <c r="Q5660">
        <v>2434.38</v>
      </c>
    </row>
    <row r="5661" spans="2:17" hidden="1">
      <c r="B5661">
        <v>2017</v>
      </c>
      <c r="C5661">
        <v>6</v>
      </c>
      <c r="D5661" t="s">
        <v>387</v>
      </c>
      <c r="E5661" t="s">
        <v>388</v>
      </c>
      <c r="F5661" t="s">
        <v>476</v>
      </c>
      <c r="G5661" t="s">
        <v>477</v>
      </c>
      <c r="H5661" t="s">
        <v>20</v>
      </c>
      <c r="I5661" t="s">
        <v>21</v>
      </c>
      <c r="J5661" t="s">
        <v>31</v>
      </c>
      <c r="K5661" t="s">
        <v>478</v>
      </c>
      <c r="L5661" t="s">
        <v>24</v>
      </c>
      <c r="M5661" t="s">
        <v>25</v>
      </c>
      <c r="N5661">
        <v>4396</v>
      </c>
      <c r="O5661">
        <v>43344.06</v>
      </c>
      <c r="P5661">
        <v>32515.19</v>
      </c>
      <c r="Q5661">
        <v>-14881.19</v>
      </c>
    </row>
    <row r="5662" spans="2:17" hidden="1">
      <c r="B5662">
        <v>2017</v>
      </c>
      <c r="C5662">
        <v>6</v>
      </c>
      <c r="D5662" t="s">
        <v>387</v>
      </c>
      <c r="E5662" t="s">
        <v>388</v>
      </c>
      <c r="F5662" t="s">
        <v>476</v>
      </c>
      <c r="G5662" t="s">
        <v>477</v>
      </c>
      <c r="H5662" t="s">
        <v>20</v>
      </c>
      <c r="I5662" t="s">
        <v>21</v>
      </c>
      <c r="J5662" t="s">
        <v>31</v>
      </c>
      <c r="K5662" t="s">
        <v>478</v>
      </c>
      <c r="L5662" t="s">
        <v>24</v>
      </c>
      <c r="M5662" t="s">
        <v>26</v>
      </c>
      <c r="N5662">
        <v>1024</v>
      </c>
      <c r="O5662">
        <v>52846.3</v>
      </c>
      <c r="P5662">
        <v>29849.52</v>
      </c>
      <c r="Q5662">
        <v>-10547.2</v>
      </c>
    </row>
    <row r="5663" spans="2:17" hidden="1">
      <c r="B5663">
        <v>2017</v>
      </c>
      <c r="C5663">
        <v>6</v>
      </c>
      <c r="D5663" t="s">
        <v>387</v>
      </c>
      <c r="E5663" t="s">
        <v>388</v>
      </c>
      <c r="F5663" t="s">
        <v>476</v>
      </c>
      <c r="G5663" t="s">
        <v>477</v>
      </c>
      <c r="H5663" t="s">
        <v>20</v>
      </c>
      <c r="I5663" t="s">
        <v>21</v>
      </c>
      <c r="J5663" t="s">
        <v>31</v>
      </c>
      <c r="K5663" t="s">
        <v>478</v>
      </c>
      <c r="L5663" t="s">
        <v>24</v>
      </c>
      <c r="M5663" t="s">
        <v>27</v>
      </c>
      <c r="N5663">
        <v>173</v>
      </c>
      <c r="O5663">
        <v>33326.400000000001</v>
      </c>
      <c r="P5663">
        <v>24219.22</v>
      </c>
      <c r="Q5663">
        <v>637.95000000000005</v>
      </c>
    </row>
    <row r="5664" spans="2:17" hidden="1">
      <c r="B5664">
        <v>2017</v>
      </c>
      <c r="C5664">
        <v>6</v>
      </c>
      <c r="D5664" t="s">
        <v>387</v>
      </c>
      <c r="E5664" t="s">
        <v>388</v>
      </c>
      <c r="F5664" t="s">
        <v>479</v>
      </c>
      <c r="G5664" t="s">
        <v>480</v>
      </c>
      <c r="H5664" t="s">
        <v>140</v>
      </c>
      <c r="I5664" t="s">
        <v>1073</v>
      </c>
      <c r="J5664" t="s">
        <v>31</v>
      </c>
      <c r="K5664" t="s">
        <v>481</v>
      </c>
      <c r="L5664" t="s">
        <v>24</v>
      </c>
      <c r="M5664" t="s">
        <v>25</v>
      </c>
      <c r="N5664">
        <v>2570</v>
      </c>
      <c r="O5664">
        <v>38614.400000000001</v>
      </c>
      <c r="P5664">
        <v>23695.32</v>
      </c>
      <c r="Q5664">
        <v>-5296.7</v>
      </c>
    </row>
    <row r="5665" spans="2:17" hidden="1">
      <c r="B5665">
        <v>2017</v>
      </c>
      <c r="C5665">
        <v>6</v>
      </c>
      <c r="D5665" t="s">
        <v>387</v>
      </c>
      <c r="E5665" t="s">
        <v>388</v>
      </c>
      <c r="F5665" t="s">
        <v>479</v>
      </c>
      <c r="G5665" t="s">
        <v>480</v>
      </c>
      <c r="H5665" t="s">
        <v>140</v>
      </c>
      <c r="I5665" t="s">
        <v>1073</v>
      </c>
      <c r="J5665" t="s">
        <v>31</v>
      </c>
      <c r="K5665" t="s">
        <v>481</v>
      </c>
      <c r="L5665" t="s">
        <v>24</v>
      </c>
      <c r="M5665" t="s">
        <v>26</v>
      </c>
      <c r="N5665">
        <v>2755</v>
      </c>
      <c r="O5665">
        <v>161368.9</v>
      </c>
      <c r="P5665">
        <v>85548.79</v>
      </c>
      <c r="Q5665">
        <v>-11323.05</v>
      </c>
    </row>
    <row r="5666" spans="2:17" hidden="1">
      <c r="B5666">
        <v>2017</v>
      </c>
      <c r="C5666">
        <v>6</v>
      </c>
      <c r="D5666" t="s">
        <v>387</v>
      </c>
      <c r="E5666" t="s">
        <v>388</v>
      </c>
      <c r="F5666" t="s">
        <v>479</v>
      </c>
      <c r="G5666" t="s">
        <v>480</v>
      </c>
      <c r="H5666" t="s">
        <v>140</v>
      </c>
      <c r="I5666" t="s">
        <v>1073</v>
      </c>
      <c r="J5666" t="s">
        <v>31</v>
      </c>
      <c r="K5666" t="s">
        <v>481</v>
      </c>
      <c r="L5666" t="s">
        <v>24</v>
      </c>
      <c r="M5666" t="s">
        <v>27</v>
      </c>
      <c r="N5666">
        <v>1129</v>
      </c>
      <c r="O5666">
        <v>220724.7</v>
      </c>
      <c r="P5666">
        <v>127858.3</v>
      </c>
      <c r="Q5666">
        <v>3357.02</v>
      </c>
    </row>
    <row r="5667" spans="2:17" hidden="1">
      <c r="B5667">
        <v>2017</v>
      </c>
      <c r="C5667">
        <v>6</v>
      </c>
      <c r="D5667" t="s">
        <v>387</v>
      </c>
      <c r="E5667" t="s">
        <v>388</v>
      </c>
      <c r="F5667" t="s">
        <v>482</v>
      </c>
      <c r="G5667" t="s">
        <v>483</v>
      </c>
      <c r="H5667" t="s">
        <v>140</v>
      </c>
      <c r="I5667" t="s">
        <v>1073</v>
      </c>
      <c r="J5667" t="s">
        <v>31</v>
      </c>
      <c r="K5667" t="s">
        <v>484</v>
      </c>
      <c r="L5667" t="s">
        <v>24</v>
      </c>
      <c r="M5667" t="s">
        <v>25</v>
      </c>
      <c r="N5667">
        <v>884</v>
      </c>
      <c r="O5667">
        <v>11818.1</v>
      </c>
      <c r="P5667">
        <v>7557.35</v>
      </c>
      <c r="Q5667">
        <v>-1623.79</v>
      </c>
    </row>
    <row r="5668" spans="2:17" hidden="1">
      <c r="B5668">
        <v>2017</v>
      </c>
      <c r="C5668">
        <v>6</v>
      </c>
      <c r="D5668" t="s">
        <v>387</v>
      </c>
      <c r="E5668" t="s">
        <v>388</v>
      </c>
      <c r="F5668" t="s">
        <v>482</v>
      </c>
      <c r="G5668" t="s">
        <v>483</v>
      </c>
      <c r="H5668" t="s">
        <v>140</v>
      </c>
      <c r="I5668" t="s">
        <v>1073</v>
      </c>
      <c r="J5668" t="s">
        <v>31</v>
      </c>
      <c r="K5668" t="s">
        <v>484</v>
      </c>
      <c r="L5668" t="s">
        <v>24</v>
      </c>
      <c r="M5668" t="s">
        <v>26</v>
      </c>
      <c r="N5668">
        <v>1645</v>
      </c>
      <c r="O5668">
        <v>106338.5</v>
      </c>
      <c r="P5668">
        <v>56665.5</v>
      </c>
      <c r="Q5668">
        <v>-6777.4</v>
      </c>
    </row>
    <row r="5669" spans="2:17" hidden="1">
      <c r="B5669">
        <v>2017</v>
      </c>
      <c r="C5669">
        <v>6</v>
      </c>
      <c r="D5669" t="s">
        <v>387</v>
      </c>
      <c r="E5669" t="s">
        <v>388</v>
      </c>
      <c r="F5669" t="s">
        <v>482</v>
      </c>
      <c r="G5669" t="s">
        <v>483</v>
      </c>
      <c r="H5669" t="s">
        <v>140</v>
      </c>
      <c r="I5669" t="s">
        <v>1073</v>
      </c>
      <c r="J5669" t="s">
        <v>31</v>
      </c>
      <c r="K5669" t="s">
        <v>484</v>
      </c>
      <c r="L5669" t="s">
        <v>24</v>
      </c>
      <c r="M5669" t="s">
        <v>27</v>
      </c>
      <c r="N5669">
        <v>856</v>
      </c>
      <c r="O5669">
        <v>139867</v>
      </c>
      <c r="P5669">
        <v>81597.649999999994</v>
      </c>
      <c r="Q5669">
        <v>2138.41</v>
      </c>
    </row>
    <row r="5670" spans="2:17" hidden="1">
      <c r="B5670">
        <v>2017</v>
      </c>
      <c r="C5670">
        <v>6</v>
      </c>
      <c r="D5670" t="s">
        <v>387</v>
      </c>
      <c r="E5670" t="s">
        <v>388</v>
      </c>
      <c r="F5670" t="s">
        <v>485</v>
      </c>
      <c r="G5670" t="s">
        <v>486</v>
      </c>
      <c r="H5670" t="s">
        <v>140</v>
      </c>
      <c r="I5670" t="s">
        <v>1073</v>
      </c>
      <c r="J5670" t="s">
        <v>31</v>
      </c>
      <c r="K5670" t="s">
        <v>487</v>
      </c>
      <c r="L5670" t="s">
        <v>24</v>
      </c>
      <c r="M5670" t="s">
        <v>25</v>
      </c>
      <c r="N5670">
        <v>4250</v>
      </c>
      <c r="O5670">
        <v>52288.2</v>
      </c>
      <c r="P5670">
        <v>34500.21</v>
      </c>
      <c r="Q5670">
        <v>-7195.23</v>
      </c>
    </row>
    <row r="5671" spans="2:17" hidden="1">
      <c r="B5671">
        <v>2017</v>
      </c>
      <c r="C5671">
        <v>6</v>
      </c>
      <c r="D5671" t="s">
        <v>387</v>
      </c>
      <c r="E5671" t="s">
        <v>388</v>
      </c>
      <c r="F5671" t="s">
        <v>485</v>
      </c>
      <c r="G5671" t="s">
        <v>486</v>
      </c>
      <c r="H5671" t="s">
        <v>140</v>
      </c>
      <c r="I5671" t="s">
        <v>1073</v>
      </c>
      <c r="J5671" t="s">
        <v>31</v>
      </c>
      <c r="K5671" t="s">
        <v>487</v>
      </c>
      <c r="L5671" t="s">
        <v>24</v>
      </c>
      <c r="M5671" t="s">
        <v>26</v>
      </c>
      <c r="N5671">
        <v>6262</v>
      </c>
      <c r="O5671">
        <v>389716.4</v>
      </c>
      <c r="P5671">
        <v>207651.17</v>
      </c>
      <c r="Q5671">
        <v>-25799.439999999999</v>
      </c>
    </row>
    <row r="5672" spans="2:17" hidden="1">
      <c r="B5672">
        <v>2017</v>
      </c>
      <c r="C5672">
        <v>6</v>
      </c>
      <c r="D5672" t="s">
        <v>387</v>
      </c>
      <c r="E5672" t="s">
        <v>388</v>
      </c>
      <c r="F5672" t="s">
        <v>485</v>
      </c>
      <c r="G5672" t="s">
        <v>486</v>
      </c>
      <c r="H5672" t="s">
        <v>140</v>
      </c>
      <c r="I5672" t="s">
        <v>1073</v>
      </c>
      <c r="J5672" t="s">
        <v>31</v>
      </c>
      <c r="K5672" t="s">
        <v>487</v>
      </c>
      <c r="L5672" t="s">
        <v>24</v>
      </c>
      <c r="M5672" t="s">
        <v>27</v>
      </c>
      <c r="N5672">
        <v>2795</v>
      </c>
      <c r="O5672">
        <v>475604.1</v>
      </c>
      <c r="P5672">
        <v>277498.49</v>
      </c>
      <c r="Q5672">
        <v>7298.97</v>
      </c>
    </row>
    <row r="5673" spans="2:17" hidden="1">
      <c r="B5673">
        <v>2017</v>
      </c>
      <c r="C5673">
        <v>6</v>
      </c>
      <c r="D5673" t="s">
        <v>387</v>
      </c>
      <c r="E5673" t="s">
        <v>388</v>
      </c>
      <c r="F5673" t="s">
        <v>488</v>
      </c>
      <c r="G5673" t="s">
        <v>489</v>
      </c>
      <c r="H5673" t="s">
        <v>152</v>
      </c>
      <c r="I5673" t="s">
        <v>21</v>
      </c>
      <c r="J5673" t="s">
        <v>31</v>
      </c>
      <c r="K5673" t="s">
        <v>490</v>
      </c>
      <c r="L5673" t="s">
        <v>24</v>
      </c>
      <c r="M5673" t="s">
        <v>25</v>
      </c>
      <c r="N5673">
        <v>2383</v>
      </c>
      <c r="O5673">
        <v>30297</v>
      </c>
      <c r="P5673">
        <v>18205.669999999998</v>
      </c>
      <c r="Q5673">
        <v>-9388.57</v>
      </c>
    </row>
    <row r="5674" spans="2:17" hidden="1">
      <c r="B5674">
        <v>2017</v>
      </c>
      <c r="C5674">
        <v>6</v>
      </c>
      <c r="D5674" t="s">
        <v>387</v>
      </c>
      <c r="E5674" t="s">
        <v>388</v>
      </c>
      <c r="F5674" t="s">
        <v>488</v>
      </c>
      <c r="G5674" t="s">
        <v>489</v>
      </c>
      <c r="H5674" t="s">
        <v>152</v>
      </c>
      <c r="I5674" t="s">
        <v>21</v>
      </c>
      <c r="J5674" t="s">
        <v>31</v>
      </c>
      <c r="K5674" t="s">
        <v>490</v>
      </c>
      <c r="L5674" t="s">
        <v>24</v>
      </c>
      <c r="M5674" t="s">
        <v>26</v>
      </c>
      <c r="N5674">
        <v>3889</v>
      </c>
      <c r="O5674">
        <v>245773.8</v>
      </c>
      <c r="P5674">
        <v>129779.23</v>
      </c>
      <c r="Q5674">
        <v>-36899.99</v>
      </c>
    </row>
    <row r="5675" spans="2:17" hidden="1">
      <c r="B5675">
        <v>2017</v>
      </c>
      <c r="C5675">
        <v>6</v>
      </c>
      <c r="D5675" t="s">
        <v>387</v>
      </c>
      <c r="E5675" t="s">
        <v>388</v>
      </c>
      <c r="F5675" t="s">
        <v>488</v>
      </c>
      <c r="G5675" t="s">
        <v>489</v>
      </c>
      <c r="H5675" t="s">
        <v>152</v>
      </c>
      <c r="I5675" t="s">
        <v>21</v>
      </c>
      <c r="J5675" t="s">
        <v>31</v>
      </c>
      <c r="K5675" t="s">
        <v>490</v>
      </c>
      <c r="L5675" t="s">
        <v>24</v>
      </c>
      <c r="M5675" t="s">
        <v>27</v>
      </c>
      <c r="N5675">
        <v>1336</v>
      </c>
      <c r="O5675">
        <v>214097</v>
      </c>
      <c r="P5675">
        <v>141307.01999999999</v>
      </c>
      <c r="Q5675">
        <v>3708.69</v>
      </c>
    </row>
    <row r="5676" spans="2:17" hidden="1">
      <c r="B5676">
        <v>2017</v>
      </c>
      <c r="C5676">
        <v>6</v>
      </c>
      <c r="D5676" t="s">
        <v>387</v>
      </c>
      <c r="E5676" t="s">
        <v>388</v>
      </c>
      <c r="F5676" t="s">
        <v>491</v>
      </c>
      <c r="G5676" t="s">
        <v>492</v>
      </c>
      <c r="H5676" t="s">
        <v>121</v>
      </c>
      <c r="I5676" t="s">
        <v>1073</v>
      </c>
      <c r="J5676" t="s">
        <v>31</v>
      </c>
      <c r="K5676" t="s">
        <v>493</v>
      </c>
      <c r="L5676" t="s">
        <v>24</v>
      </c>
      <c r="M5676" t="s">
        <v>25</v>
      </c>
      <c r="N5676">
        <v>659</v>
      </c>
      <c r="O5676">
        <v>8438.5</v>
      </c>
      <c r="P5676">
        <v>5640.35</v>
      </c>
      <c r="Q5676">
        <v>-1190.6300000000001</v>
      </c>
    </row>
    <row r="5677" spans="2:17" hidden="1">
      <c r="B5677">
        <v>2017</v>
      </c>
      <c r="C5677">
        <v>6</v>
      </c>
      <c r="D5677" t="s">
        <v>387</v>
      </c>
      <c r="E5677" t="s">
        <v>388</v>
      </c>
      <c r="F5677" t="s">
        <v>491</v>
      </c>
      <c r="G5677" t="s">
        <v>492</v>
      </c>
      <c r="H5677" t="s">
        <v>121</v>
      </c>
      <c r="I5677" t="s">
        <v>1073</v>
      </c>
      <c r="J5677" t="s">
        <v>31</v>
      </c>
      <c r="K5677" t="s">
        <v>493</v>
      </c>
      <c r="L5677" t="s">
        <v>24</v>
      </c>
      <c r="M5677" t="s">
        <v>26</v>
      </c>
      <c r="N5677">
        <v>429</v>
      </c>
      <c r="O5677">
        <v>22206.5</v>
      </c>
      <c r="P5677">
        <v>12063.81</v>
      </c>
      <c r="Q5677">
        <v>-1814.67</v>
      </c>
    </row>
    <row r="5678" spans="2:17" hidden="1">
      <c r="B5678">
        <v>2017</v>
      </c>
      <c r="C5678">
        <v>6</v>
      </c>
      <c r="D5678" t="s">
        <v>387</v>
      </c>
      <c r="E5678" t="s">
        <v>388</v>
      </c>
      <c r="F5678" t="s">
        <v>491</v>
      </c>
      <c r="G5678" t="s">
        <v>492</v>
      </c>
      <c r="H5678" t="s">
        <v>121</v>
      </c>
      <c r="I5678" t="s">
        <v>1073</v>
      </c>
      <c r="J5678" t="s">
        <v>31</v>
      </c>
      <c r="K5678" t="s">
        <v>493</v>
      </c>
      <c r="L5678" t="s">
        <v>24</v>
      </c>
      <c r="M5678" t="s">
        <v>27</v>
      </c>
      <c r="N5678">
        <v>49</v>
      </c>
      <c r="O5678">
        <v>7728</v>
      </c>
      <c r="P5678">
        <v>4636.17</v>
      </c>
      <c r="Q5678">
        <v>121.42</v>
      </c>
    </row>
    <row r="5679" spans="2:17" hidden="1">
      <c r="B5679">
        <v>2017</v>
      </c>
      <c r="C5679">
        <v>6</v>
      </c>
      <c r="D5679" t="s">
        <v>387</v>
      </c>
      <c r="E5679" t="s">
        <v>388</v>
      </c>
      <c r="F5679" t="s">
        <v>494</v>
      </c>
      <c r="G5679" t="s">
        <v>495</v>
      </c>
      <c r="H5679" t="s">
        <v>30</v>
      </c>
      <c r="I5679" t="s">
        <v>21</v>
      </c>
      <c r="J5679" t="s">
        <v>31</v>
      </c>
      <c r="K5679" t="s">
        <v>496</v>
      </c>
      <c r="L5679" t="s">
        <v>24</v>
      </c>
      <c r="M5679" t="s">
        <v>25</v>
      </c>
      <c r="N5679">
        <v>18044</v>
      </c>
      <c r="O5679">
        <v>142829.1</v>
      </c>
      <c r="P5679">
        <v>153187.94</v>
      </c>
      <c r="Q5679">
        <v>-57734.96</v>
      </c>
    </row>
    <row r="5680" spans="2:17" hidden="1">
      <c r="B5680">
        <v>2017</v>
      </c>
      <c r="C5680">
        <v>6</v>
      </c>
      <c r="D5680" t="s">
        <v>387</v>
      </c>
      <c r="E5680" t="s">
        <v>388</v>
      </c>
      <c r="F5680" t="s">
        <v>494</v>
      </c>
      <c r="G5680" t="s">
        <v>495</v>
      </c>
      <c r="H5680" t="s">
        <v>30</v>
      </c>
      <c r="I5680" t="s">
        <v>21</v>
      </c>
      <c r="J5680" t="s">
        <v>31</v>
      </c>
      <c r="K5680" t="s">
        <v>496</v>
      </c>
      <c r="L5680" t="s">
        <v>24</v>
      </c>
      <c r="M5680" t="s">
        <v>26</v>
      </c>
      <c r="N5680">
        <v>3344</v>
      </c>
      <c r="O5680">
        <v>183980</v>
      </c>
      <c r="P5680">
        <v>125589.1</v>
      </c>
      <c r="Q5680">
        <v>-40856.410000000003</v>
      </c>
    </row>
    <row r="5681" spans="2:17" hidden="1">
      <c r="B5681">
        <v>2017</v>
      </c>
      <c r="C5681">
        <v>6</v>
      </c>
      <c r="D5681" t="s">
        <v>387</v>
      </c>
      <c r="E5681" t="s">
        <v>388</v>
      </c>
      <c r="F5681" t="s">
        <v>494</v>
      </c>
      <c r="G5681" t="s">
        <v>495</v>
      </c>
      <c r="H5681" t="s">
        <v>30</v>
      </c>
      <c r="I5681" t="s">
        <v>21</v>
      </c>
      <c r="J5681" t="s">
        <v>31</v>
      </c>
      <c r="K5681" t="s">
        <v>496</v>
      </c>
      <c r="L5681" t="s">
        <v>24</v>
      </c>
      <c r="M5681" t="s">
        <v>27</v>
      </c>
      <c r="N5681">
        <v>456</v>
      </c>
      <c r="O5681">
        <v>92340.2</v>
      </c>
      <c r="P5681">
        <v>79148.87</v>
      </c>
      <c r="Q5681">
        <v>2076.85</v>
      </c>
    </row>
    <row r="5682" spans="2:17" hidden="1">
      <c r="B5682">
        <v>2017</v>
      </c>
      <c r="C5682">
        <v>6</v>
      </c>
      <c r="D5682" t="s">
        <v>387</v>
      </c>
      <c r="E5682" t="s">
        <v>388</v>
      </c>
      <c r="F5682" t="s">
        <v>497</v>
      </c>
      <c r="G5682" t="s">
        <v>498</v>
      </c>
      <c r="H5682" t="s">
        <v>30</v>
      </c>
      <c r="I5682" t="s">
        <v>21</v>
      </c>
      <c r="J5682" t="s">
        <v>31</v>
      </c>
      <c r="K5682" t="s">
        <v>499</v>
      </c>
      <c r="L5682" t="s">
        <v>24</v>
      </c>
      <c r="M5682" t="s">
        <v>25</v>
      </c>
      <c r="N5682">
        <v>31568</v>
      </c>
      <c r="O5682">
        <v>255435.6</v>
      </c>
      <c r="P5682">
        <v>269575.78000000003</v>
      </c>
      <c r="Q5682">
        <v>-102567.33</v>
      </c>
    </row>
    <row r="5683" spans="2:17" hidden="1">
      <c r="B5683">
        <v>2017</v>
      </c>
      <c r="C5683">
        <v>6</v>
      </c>
      <c r="D5683" t="s">
        <v>387</v>
      </c>
      <c r="E5683" t="s">
        <v>388</v>
      </c>
      <c r="F5683" t="s">
        <v>497</v>
      </c>
      <c r="G5683" t="s">
        <v>498</v>
      </c>
      <c r="H5683" t="s">
        <v>30</v>
      </c>
      <c r="I5683" t="s">
        <v>21</v>
      </c>
      <c r="J5683" t="s">
        <v>31</v>
      </c>
      <c r="K5683" t="s">
        <v>499</v>
      </c>
      <c r="L5683" t="s">
        <v>24</v>
      </c>
      <c r="M5683" t="s">
        <v>26</v>
      </c>
      <c r="N5683">
        <v>3442</v>
      </c>
      <c r="O5683">
        <v>167449.99</v>
      </c>
      <c r="P5683">
        <v>111238.27</v>
      </c>
      <c r="Q5683">
        <v>-41471.800000000003</v>
      </c>
    </row>
    <row r="5684" spans="2:17" hidden="1">
      <c r="B5684">
        <v>2017</v>
      </c>
      <c r="C5684">
        <v>6</v>
      </c>
      <c r="D5684" t="s">
        <v>387</v>
      </c>
      <c r="E5684" t="s">
        <v>388</v>
      </c>
      <c r="F5684" t="s">
        <v>497</v>
      </c>
      <c r="G5684" t="s">
        <v>498</v>
      </c>
      <c r="H5684" t="s">
        <v>30</v>
      </c>
      <c r="I5684" t="s">
        <v>21</v>
      </c>
      <c r="J5684" t="s">
        <v>31</v>
      </c>
      <c r="K5684" t="s">
        <v>499</v>
      </c>
      <c r="L5684" t="s">
        <v>24</v>
      </c>
      <c r="M5684" t="s">
        <v>27</v>
      </c>
      <c r="N5684">
        <v>308</v>
      </c>
      <c r="O5684">
        <v>55410.400000000001</v>
      </c>
      <c r="P5684">
        <v>47379.82</v>
      </c>
      <c r="Q5684">
        <v>1245.58</v>
      </c>
    </row>
    <row r="5685" spans="2:17" hidden="1">
      <c r="B5685">
        <v>2017</v>
      </c>
      <c r="C5685">
        <v>6</v>
      </c>
      <c r="D5685" t="s">
        <v>387</v>
      </c>
      <c r="E5685" t="s">
        <v>388</v>
      </c>
      <c r="F5685" t="s">
        <v>500</v>
      </c>
      <c r="G5685" t="s">
        <v>501</v>
      </c>
      <c r="H5685" t="s">
        <v>30</v>
      </c>
      <c r="I5685" t="s">
        <v>21</v>
      </c>
      <c r="J5685" t="s">
        <v>31</v>
      </c>
      <c r="K5685" t="s">
        <v>382</v>
      </c>
      <c r="L5685" t="s">
        <v>24</v>
      </c>
      <c r="M5685" t="s">
        <v>25</v>
      </c>
      <c r="N5685">
        <v>12067</v>
      </c>
      <c r="O5685">
        <v>102450</v>
      </c>
      <c r="P5685">
        <v>105118.46</v>
      </c>
      <c r="Q5685">
        <v>-41281.769999999997</v>
      </c>
    </row>
    <row r="5686" spans="2:17" hidden="1">
      <c r="B5686">
        <v>2017</v>
      </c>
      <c r="C5686">
        <v>6</v>
      </c>
      <c r="D5686" t="s">
        <v>387</v>
      </c>
      <c r="E5686" t="s">
        <v>388</v>
      </c>
      <c r="F5686" t="s">
        <v>500</v>
      </c>
      <c r="G5686" t="s">
        <v>501</v>
      </c>
      <c r="H5686" t="s">
        <v>30</v>
      </c>
      <c r="I5686" t="s">
        <v>21</v>
      </c>
      <c r="J5686" t="s">
        <v>31</v>
      </c>
      <c r="K5686" t="s">
        <v>382</v>
      </c>
      <c r="L5686" t="s">
        <v>24</v>
      </c>
      <c r="M5686" t="s">
        <v>26</v>
      </c>
      <c r="N5686">
        <v>2742</v>
      </c>
      <c r="O5686">
        <v>144769</v>
      </c>
      <c r="P5686">
        <v>97803.6</v>
      </c>
      <c r="Q5686">
        <v>-33380.449999999997</v>
      </c>
    </row>
    <row r="5687" spans="2:17" hidden="1">
      <c r="B5687">
        <v>2017</v>
      </c>
      <c r="C5687">
        <v>6</v>
      </c>
      <c r="D5687" t="s">
        <v>387</v>
      </c>
      <c r="E5687" t="s">
        <v>388</v>
      </c>
      <c r="F5687" t="s">
        <v>500</v>
      </c>
      <c r="G5687" t="s">
        <v>501</v>
      </c>
      <c r="H5687" t="s">
        <v>30</v>
      </c>
      <c r="I5687" t="s">
        <v>21</v>
      </c>
      <c r="J5687" t="s">
        <v>31</v>
      </c>
      <c r="K5687" t="s">
        <v>382</v>
      </c>
      <c r="L5687" t="s">
        <v>24</v>
      </c>
      <c r="M5687" t="s">
        <v>27</v>
      </c>
      <c r="N5687">
        <v>252</v>
      </c>
      <c r="O5687">
        <v>44616</v>
      </c>
      <c r="P5687">
        <v>38295.160000000003</v>
      </c>
      <c r="Q5687">
        <v>1005.58</v>
      </c>
    </row>
    <row r="5688" spans="2:17" hidden="1">
      <c r="B5688">
        <v>2017</v>
      </c>
      <c r="C5688">
        <v>6</v>
      </c>
      <c r="D5688" t="s">
        <v>387</v>
      </c>
      <c r="E5688" t="s">
        <v>388</v>
      </c>
      <c r="F5688" t="s">
        <v>502</v>
      </c>
      <c r="G5688" t="s">
        <v>503</v>
      </c>
      <c r="H5688" t="s">
        <v>30</v>
      </c>
      <c r="I5688" t="s">
        <v>21</v>
      </c>
      <c r="J5688" t="s">
        <v>31</v>
      </c>
      <c r="K5688" t="s">
        <v>504</v>
      </c>
      <c r="L5688" t="s">
        <v>24</v>
      </c>
      <c r="M5688" t="s">
        <v>25</v>
      </c>
      <c r="N5688">
        <v>7438</v>
      </c>
      <c r="O5688">
        <v>57347</v>
      </c>
      <c r="P5688">
        <v>62502.78</v>
      </c>
      <c r="Q5688">
        <v>-23154.5</v>
      </c>
    </row>
    <row r="5689" spans="2:17" hidden="1">
      <c r="B5689">
        <v>2017</v>
      </c>
      <c r="C5689">
        <v>6</v>
      </c>
      <c r="D5689" t="s">
        <v>387</v>
      </c>
      <c r="E5689" t="s">
        <v>388</v>
      </c>
      <c r="F5689" t="s">
        <v>502</v>
      </c>
      <c r="G5689" t="s">
        <v>503</v>
      </c>
      <c r="H5689" t="s">
        <v>30</v>
      </c>
      <c r="I5689" t="s">
        <v>21</v>
      </c>
      <c r="J5689" t="s">
        <v>31</v>
      </c>
      <c r="K5689" t="s">
        <v>504</v>
      </c>
      <c r="L5689" t="s">
        <v>24</v>
      </c>
      <c r="M5689" t="s">
        <v>26</v>
      </c>
      <c r="N5689">
        <v>2756</v>
      </c>
      <c r="O5689">
        <v>155344</v>
      </c>
      <c r="P5689">
        <v>106661.64</v>
      </c>
      <c r="Q5689">
        <v>-33394.639999999999</v>
      </c>
    </row>
    <row r="5690" spans="2:17" hidden="1">
      <c r="B5690">
        <v>2017</v>
      </c>
      <c r="C5690">
        <v>6</v>
      </c>
      <c r="D5690" t="s">
        <v>387</v>
      </c>
      <c r="E5690" t="s">
        <v>388</v>
      </c>
      <c r="F5690" t="s">
        <v>502</v>
      </c>
      <c r="G5690" t="s">
        <v>503</v>
      </c>
      <c r="H5690" t="s">
        <v>30</v>
      </c>
      <c r="I5690" t="s">
        <v>21</v>
      </c>
      <c r="J5690" t="s">
        <v>31</v>
      </c>
      <c r="K5690" t="s">
        <v>504</v>
      </c>
      <c r="L5690" t="s">
        <v>24</v>
      </c>
      <c r="M5690" t="s">
        <v>27</v>
      </c>
      <c r="N5690">
        <v>396</v>
      </c>
      <c r="O5690">
        <v>60369</v>
      </c>
      <c r="P5690">
        <v>52228.41</v>
      </c>
      <c r="Q5690">
        <v>1371.44</v>
      </c>
    </row>
    <row r="5691" spans="2:17" hidden="1">
      <c r="B5691">
        <v>2017</v>
      </c>
      <c r="C5691">
        <v>6</v>
      </c>
      <c r="D5691" t="s">
        <v>387</v>
      </c>
      <c r="E5691" t="s">
        <v>388</v>
      </c>
      <c r="F5691" t="s">
        <v>505</v>
      </c>
      <c r="G5691" t="s">
        <v>506</v>
      </c>
      <c r="H5691" t="s">
        <v>30</v>
      </c>
      <c r="I5691" t="s">
        <v>21</v>
      </c>
      <c r="J5691" t="s">
        <v>31</v>
      </c>
      <c r="K5691" t="s">
        <v>507</v>
      </c>
      <c r="L5691" t="s">
        <v>24</v>
      </c>
      <c r="M5691" t="s">
        <v>25</v>
      </c>
      <c r="N5691">
        <v>1401</v>
      </c>
      <c r="O5691">
        <v>12159</v>
      </c>
      <c r="P5691">
        <v>12341.51</v>
      </c>
      <c r="Q5691">
        <v>-4929.7700000000004</v>
      </c>
    </row>
    <row r="5692" spans="2:17" hidden="1">
      <c r="B5692">
        <v>2017</v>
      </c>
      <c r="C5692">
        <v>6</v>
      </c>
      <c r="D5692" t="s">
        <v>387</v>
      </c>
      <c r="E5692" t="s">
        <v>388</v>
      </c>
      <c r="F5692" t="s">
        <v>505</v>
      </c>
      <c r="G5692" t="s">
        <v>506</v>
      </c>
      <c r="H5692" t="s">
        <v>30</v>
      </c>
      <c r="I5692" t="s">
        <v>21</v>
      </c>
      <c r="J5692" t="s">
        <v>31</v>
      </c>
      <c r="K5692" t="s">
        <v>507</v>
      </c>
      <c r="L5692" t="s">
        <v>24</v>
      </c>
      <c r="M5692" t="s">
        <v>26</v>
      </c>
      <c r="N5692">
        <v>626</v>
      </c>
      <c r="O5692">
        <v>34701</v>
      </c>
      <c r="P5692">
        <v>23832.93</v>
      </c>
      <c r="Q5692">
        <v>-7616.49</v>
      </c>
    </row>
    <row r="5693" spans="2:17" hidden="1">
      <c r="B5693">
        <v>2017</v>
      </c>
      <c r="C5693">
        <v>6</v>
      </c>
      <c r="D5693" t="s">
        <v>387</v>
      </c>
      <c r="E5693" t="s">
        <v>388</v>
      </c>
      <c r="F5693" t="s">
        <v>505</v>
      </c>
      <c r="G5693" t="s">
        <v>506</v>
      </c>
      <c r="H5693" t="s">
        <v>30</v>
      </c>
      <c r="I5693" t="s">
        <v>21</v>
      </c>
      <c r="J5693" t="s">
        <v>31</v>
      </c>
      <c r="K5693" t="s">
        <v>507</v>
      </c>
      <c r="L5693" t="s">
        <v>24</v>
      </c>
      <c r="M5693" t="s">
        <v>27</v>
      </c>
      <c r="N5693">
        <v>116</v>
      </c>
      <c r="O5693">
        <v>18391</v>
      </c>
      <c r="P5693">
        <v>15944.82</v>
      </c>
      <c r="Q5693">
        <v>418.99</v>
      </c>
    </row>
    <row r="5694" spans="2:17" hidden="1">
      <c r="B5694">
        <v>2017</v>
      </c>
      <c r="C5694">
        <v>6</v>
      </c>
      <c r="D5694" t="s">
        <v>387</v>
      </c>
      <c r="E5694" t="s">
        <v>388</v>
      </c>
      <c r="F5694" t="s">
        <v>508</v>
      </c>
      <c r="G5694" t="s">
        <v>509</v>
      </c>
      <c r="H5694" t="s">
        <v>30</v>
      </c>
      <c r="I5694" t="s">
        <v>21</v>
      </c>
      <c r="J5694" t="s">
        <v>31</v>
      </c>
      <c r="K5694" t="s">
        <v>510</v>
      </c>
      <c r="L5694" t="s">
        <v>24</v>
      </c>
      <c r="M5694" t="s">
        <v>25</v>
      </c>
      <c r="N5694">
        <v>24237</v>
      </c>
      <c r="O5694">
        <v>165623.72</v>
      </c>
      <c r="P5694">
        <v>194935.21</v>
      </c>
      <c r="Q5694">
        <v>-66723.37</v>
      </c>
    </row>
    <row r="5695" spans="2:17" hidden="1">
      <c r="B5695">
        <v>2017</v>
      </c>
      <c r="C5695">
        <v>6</v>
      </c>
      <c r="D5695" t="s">
        <v>387</v>
      </c>
      <c r="E5695" t="s">
        <v>388</v>
      </c>
      <c r="F5695" t="s">
        <v>508</v>
      </c>
      <c r="G5695" t="s">
        <v>509</v>
      </c>
      <c r="H5695" t="s">
        <v>30</v>
      </c>
      <c r="I5695" t="s">
        <v>21</v>
      </c>
      <c r="J5695" t="s">
        <v>31</v>
      </c>
      <c r="K5695" t="s">
        <v>510</v>
      </c>
      <c r="L5695" t="s">
        <v>24</v>
      </c>
      <c r="M5695" t="s">
        <v>26</v>
      </c>
      <c r="N5695">
        <v>1902</v>
      </c>
      <c r="O5695">
        <v>94261.5</v>
      </c>
      <c r="P5695">
        <v>63015.91</v>
      </c>
      <c r="Q5695">
        <v>-22993.95</v>
      </c>
    </row>
    <row r="5696" spans="2:17" hidden="1">
      <c r="B5696">
        <v>2017</v>
      </c>
      <c r="C5696">
        <v>6</v>
      </c>
      <c r="D5696" t="s">
        <v>387</v>
      </c>
      <c r="E5696" t="s">
        <v>388</v>
      </c>
      <c r="F5696" t="s">
        <v>508</v>
      </c>
      <c r="G5696" t="s">
        <v>509</v>
      </c>
      <c r="H5696" t="s">
        <v>30</v>
      </c>
      <c r="I5696" t="s">
        <v>21</v>
      </c>
      <c r="J5696" t="s">
        <v>31</v>
      </c>
      <c r="K5696" t="s">
        <v>510</v>
      </c>
      <c r="L5696" t="s">
        <v>24</v>
      </c>
      <c r="M5696" t="s">
        <v>27</v>
      </c>
      <c r="N5696">
        <v>224</v>
      </c>
      <c r="O5696">
        <v>46161</v>
      </c>
      <c r="P5696">
        <v>39417.17</v>
      </c>
      <c r="Q5696">
        <v>1037.55</v>
      </c>
    </row>
    <row r="5697" spans="2:17" hidden="1">
      <c r="B5697">
        <v>2017</v>
      </c>
      <c r="C5697">
        <v>6</v>
      </c>
      <c r="D5697" t="s">
        <v>511</v>
      </c>
      <c r="E5697" t="s">
        <v>512</v>
      </c>
      <c r="F5697" t="s">
        <v>513</v>
      </c>
      <c r="G5697" t="s">
        <v>514</v>
      </c>
      <c r="H5697" t="s">
        <v>30</v>
      </c>
      <c r="I5697" t="s">
        <v>21</v>
      </c>
      <c r="J5697" t="s">
        <v>31</v>
      </c>
      <c r="K5697" t="s">
        <v>513</v>
      </c>
      <c r="L5697" t="s">
        <v>24</v>
      </c>
      <c r="M5697" t="s">
        <v>25</v>
      </c>
      <c r="N5697">
        <v>40</v>
      </c>
      <c r="O5697">
        <v>404</v>
      </c>
      <c r="P5697">
        <v>373.85</v>
      </c>
      <c r="Q5697">
        <v>-162.37</v>
      </c>
    </row>
    <row r="5698" spans="2:17" hidden="1">
      <c r="B5698">
        <v>2017</v>
      </c>
      <c r="C5698">
        <v>6</v>
      </c>
      <c r="D5698" t="s">
        <v>511</v>
      </c>
      <c r="E5698" t="s">
        <v>512</v>
      </c>
      <c r="F5698" t="s">
        <v>513</v>
      </c>
      <c r="G5698" t="s">
        <v>514</v>
      </c>
      <c r="H5698" t="s">
        <v>30</v>
      </c>
      <c r="I5698" t="s">
        <v>21</v>
      </c>
      <c r="J5698" t="s">
        <v>31</v>
      </c>
      <c r="K5698" t="s">
        <v>513</v>
      </c>
      <c r="L5698" t="s">
        <v>24</v>
      </c>
      <c r="M5698" t="s">
        <v>26</v>
      </c>
      <c r="N5698">
        <v>24</v>
      </c>
      <c r="O5698">
        <v>1442</v>
      </c>
      <c r="P5698">
        <v>995.99</v>
      </c>
      <c r="Q5698">
        <v>-289.2</v>
      </c>
    </row>
    <row r="5699" spans="2:17" hidden="1">
      <c r="B5699">
        <v>2017</v>
      </c>
      <c r="C5699">
        <v>6</v>
      </c>
      <c r="D5699" t="s">
        <v>511</v>
      </c>
      <c r="E5699" t="s">
        <v>512</v>
      </c>
      <c r="F5699" t="s">
        <v>513</v>
      </c>
      <c r="G5699" t="s">
        <v>514</v>
      </c>
      <c r="H5699" t="s">
        <v>30</v>
      </c>
      <c r="I5699" t="s">
        <v>21</v>
      </c>
      <c r="J5699" t="s">
        <v>31</v>
      </c>
      <c r="K5699" t="s">
        <v>513</v>
      </c>
      <c r="L5699" t="s">
        <v>24</v>
      </c>
      <c r="M5699" t="s">
        <v>27</v>
      </c>
      <c r="N5699">
        <v>8</v>
      </c>
      <c r="O5699">
        <v>1736</v>
      </c>
      <c r="P5699">
        <v>1475.13</v>
      </c>
      <c r="Q5699">
        <v>38.590000000000003</v>
      </c>
    </row>
    <row r="5700" spans="2:17" hidden="1">
      <c r="B5700">
        <v>2017</v>
      </c>
      <c r="C5700">
        <v>6</v>
      </c>
      <c r="D5700" t="s">
        <v>511</v>
      </c>
      <c r="E5700" t="s">
        <v>512</v>
      </c>
      <c r="F5700" t="s">
        <v>515</v>
      </c>
      <c r="G5700" t="s">
        <v>516</v>
      </c>
      <c r="H5700" t="s">
        <v>140</v>
      </c>
      <c r="I5700" t="s">
        <v>1073</v>
      </c>
      <c r="J5700" t="s">
        <v>31</v>
      </c>
      <c r="K5700" t="s">
        <v>517</v>
      </c>
      <c r="L5700" t="s">
        <v>24</v>
      </c>
      <c r="M5700" t="s">
        <v>25</v>
      </c>
      <c r="N5700">
        <v>19978</v>
      </c>
      <c r="O5700">
        <v>248569.36</v>
      </c>
      <c r="P5700">
        <v>163330.35</v>
      </c>
      <c r="Q5700">
        <v>-34245.589999999997</v>
      </c>
    </row>
    <row r="5701" spans="2:17" hidden="1">
      <c r="B5701">
        <v>2017</v>
      </c>
      <c r="C5701">
        <v>6</v>
      </c>
      <c r="D5701" t="s">
        <v>511</v>
      </c>
      <c r="E5701" t="s">
        <v>512</v>
      </c>
      <c r="F5701" t="s">
        <v>515</v>
      </c>
      <c r="G5701" t="s">
        <v>516</v>
      </c>
      <c r="H5701" t="s">
        <v>140</v>
      </c>
      <c r="I5701" t="s">
        <v>1073</v>
      </c>
      <c r="J5701" t="s">
        <v>31</v>
      </c>
      <c r="K5701" t="s">
        <v>517</v>
      </c>
      <c r="L5701" t="s">
        <v>24</v>
      </c>
      <c r="M5701" t="s">
        <v>26</v>
      </c>
      <c r="N5701">
        <v>38771</v>
      </c>
      <c r="O5701">
        <v>2684213.7000000002</v>
      </c>
      <c r="P5701">
        <v>1424726.32</v>
      </c>
      <c r="Q5701">
        <v>-170397.98</v>
      </c>
    </row>
    <row r="5702" spans="2:17" hidden="1">
      <c r="B5702">
        <v>2017</v>
      </c>
      <c r="C5702">
        <v>6</v>
      </c>
      <c r="D5702" t="s">
        <v>511</v>
      </c>
      <c r="E5702" t="s">
        <v>512</v>
      </c>
      <c r="F5702" t="s">
        <v>515</v>
      </c>
      <c r="G5702" t="s">
        <v>516</v>
      </c>
      <c r="H5702" t="s">
        <v>140</v>
      </c>
      <c r="I5702" t="s">
        <v>1073</v>
      </c>
      <c r="J5702" t="s">
        <v>31</v>
      </c>
      <c r="K5702" t="s">
        <v>517</v>
      </c>
      <c r="L5702" t="s">
        <v>24</v>
      </c>
      <c r="M5702" t="s">
        <v>27</v>
      </c>
      <c r="N5702">
        <v>37710</v>
      </c>
      <c r="O5702">
        <v>8066968.5499999998</v>
      </c>
      <c r="P5702">
        <v>4676051.99</v>
      </c>
      <c r="Q5702">
        <v>122498.39</v>
      </c>
    </row>
    <row r="5703" spans="2:17" hidden="1">
      <c r="B5703">
        <v>2017</v>
      </c>
      <c r="C5703">
        <v>6</v>
      </c>
      <c r="D5703" t="s">
        <v>511</v>
      </c>
      <c r="E5703" t="s">
        <v>512</v>
      </c>
      <c r="F5703" t="s">
        <v>518</v>
      </c>
      <c r="G5703" t="s">
        <v>519</v>
      </c>
      <c r="H5703" t="s">
        <v>140</v>
      </c>
      <c r="I5703" t="s">
        <v>1073</v>
      </c>
      <c r="J5703" t="s">
        <v>31</v>
      </c>
      <c r="K5703" t="s">
        <v>520</v>
      </c>
      <c r="L5703" t="s">
        <v>24</v>
      </c>
      <c r="M5703" t="s">
        <v>25</v>
      </c>
      <c r="N5703">
        <v>5164</v>
      </c>
      <c r="O5703">
        <v>67493.69</v>
      </c>
      <c r="P5703">
        <v>43297.58</v>
      </c>
      <c r="Q5703">
        <v>-9208.77</v>
      </c>
    </row>
    <row r="5704" spans="2:17" hidden="1">
      <c r="B5704">
        <v>2017</v>
      </c>
      <c r="C5704">
        <v>6</v>
      </c>
      <c r="D5704" t="s">
        <v>511</v>
      </c>
      <c r="E5704" t="s">
        <v>512</v>
      </c>
      <c r="F5704" t="s">
        <v>518</v>
      </c>
      <c r="G5704" t="s">
        <v>519</v>
      </c>
      <c r="H5704" t="s">
        <v>140</v>
      </c>
      <c r="I5704" t="s">
        <v>1073</v>
      </c>
      <c r="J5704" t="s">
        <v>31</v>
      </c>
      <c r="K5704" t="s">
        <v>520</v>
      </c>
      <c r="L5704" t="s">
        <v>24</v>
      </c>
      <c r="M5704" t="s">
        <v>26</v>
      </c>
      <c r="N5704">
        <v>12362</v>
      </c>
      <c r="O5704">
        <v>799188.79</v>
      </c>
      <c r="P5704">
        <v>422630.41</v>
      </c>
      <c r="Q5704">
        <v>-50612.47</v>
      </c>
    </row>
    <row r="5705" spans="2:17" hidden="1">
      <c r="B5705">
        <v>2017</v>
      </c>
      <c r="C5705">
        <v>6</v>
      </c>
      <c r="D5705" t="s">
        <v>511</v>
      </c>
      <c r="E5705" t="s">
        <v>512</v>
      </c>
      <c r="F5705" t="s">
        <v>518</v>
      </c>
      <c r="G5705" t="s">
        <v>519</v>
      </c>
      <c r="H5705" t="s">
        <v>140</v>
      </c>
      <c r="I5705" t="s">
        <v>1073</v>
      </c>
      <c r="J5705" t="s">
        <v>31</v>
      </c>
      <c r="K5705" t="s">
        <v>520</v>
      </c>
      <c r="L5705" t="s">
        <v>24</v>
      </c>
      <c r="M5705" t="s">
        <v>27</v>
      </c>
      <c r="N5705">
        <v>7616</v>
      </c>
      <c r="O5705">
        <v>1351139.2</v>
      </c>
      <c r="P5705">
        <v>780099.58</v>
      </c>
      <c r="Q5705">
        <v>20445.560000000001</v>
      </c>
    </row>
    <row r="5706" spans="2:17" hidden="1">
      <c r="B5706">
        <v>2017</v>
      </c>
      <c r="C5706">
        <v>6</v>
      </c>
      <c r="D5706" t="s">
        <v>511</v>
      </c>
      <c r="E5706" t="s">
        <v>512</v>
      </c>
      <c r="F5706" t="s">
        <v>521</v>
      </c>
      <c r="G5706" t="s">
        <v>522</v>
      </c>
      <c r="H5706" t="s">
        <v>140</v>
      </c>
      <c r="I5706" t="s">
        <v>1073</v>
      </c>
      <c r="J5706" t="s">
        <v>31</v>
      </c>
      <c r="K5706" t="s">
        <v>523</v>
      </c>
      <c r="L5706" t="s">
        <v>24</v>
      </c>
      <c r="M5706" t="s">
        <v>25</v>
      </c>
      <c r="N5706">
        <v>4727</v>
      </c>
      <c r="O5706">
        <v>55119</v>
      </c>
      <c r="P5706">
        <v>37134.04</v>
      </c>
      <c r="Q5706">
        <v>-7600.42</v>
      </c>
    </row>
    <row r="5707" spans="2:17" hidden="1">
      <c r="B5707">
        <v>2017</v>
      </c>
      <c r="C5707">
        <v>6</v>
      </c>
      <c r="D5707" t="s">
        <v>511</v>
      </c>
      <c r="E5707" t="s">
        <v>512</v>
      </c>
      <c r="F5707" t="s">
        <v>521</v>
      </c>
      <c r="G5707" t="s">
        <v>522</v>
      </c>
      <c r="H5707" t="s">
        <v>140</v>
      </c>
      <c r="I5707" t="s">
        <v>1073</v>
      </c>
      <c r="J5707" t="s">
        <v>31</v>
      </c>
      <c r="K5707" t="s">
        <v>523</v>
      </c>
      <c r="L5707" t="s">
        <v>24</v>
      </c>
      <c r="M5707" t="s">
        <v>26</v>
      </c>
      <c r="N5707">
        <v>8253</v>
      </c>
      <c r="O5707">
        <v>559504</v>
      </c>
      <c r="P5707">
        <v>297409.52</v>
      </c>
      <c r="Q5707">
        <v>-35813.9</v>
      </c>
    </row>
    <row r="5708" spans="2:17" hidden="1">
      <c r="B5708">
        <v>2017</v>
      </c>
      <c r="C5708">
        <v>6</v>
      </c>
      <c r="D5708" t="s">
        <v>511</v>
      </c>
      <c r="E5708" t="s">
        <v>512</v>
      </c>
      <c r="F5708" t="s">
        <v>521</v>
      </c>
      <c r="G5708" t="s">
        <v>522</v>
      </c>
      <c r="H5708" t="s">
        <v>140</v>
      </c>
      <c r="I5708" t="s">
        <v>1073</v>
      </c>
      <c r="J5708" t="s">
        <v>31</v>
      </c>
      <c r="K5708" t="s">
        <v>523</v>
      </c>
      <c r="L5708" t="s">
        <v>24</v>
      </c>
      <c r="M5708" t="s">
        <v>27</v>
      </c>
      <c r="N5708">
        <v>6212</v>
      </c>
      <c r="O5708">
        <v>1215895</v>
      </c>
      <c r="P5708">
        <v>706978.04</v>
      </c>
      <c r="Q5708">
        <v>18593.71</v>
      </c>
    </row>
    <row r="5709" spans="2:17" hidden="1">
      <c r="B5709">
        <v>2017</v>
      </c>
      <c r="C5709">
        <v>6</v>
      </c>
      <c r="D5709" t="s">
        <v>511</v>
      </c>
      <c r="E5709" t="s">
        <v>512</v>
      </c>
      <c r="F5709" t="s">
        <v>524</v>
      </c>
      <c r="G5709" t="s">
        <v>525</v>
      </c>
      <c r="H5709" t="s">
        <v>121</v>
      </c>
      <c r="I5709" t="s">
        <v>1073</v>
      </c>
      <c r="J5709" t="s">
        <v>31</v>
      </c>
      <c r="K5709" t="s">
        <v>526</v>
      </c>
      <c r="L5709" t="s">
        <v>24</v>
      </c>
      <c r="M5709" t="s">
        <v>25</v>
      </c>
      <c r="N5709">
        <v>10527</v>
      </c>
      <c r="O5709">
        <v>136054</v>
      </c>
      <c r="P5709">
        <v>90202.15</v>
      </c>
      <c r="Q5709">
        <v>-19043.150000000001</v>
      </c>
    </row>
    <row r="5710" spans="2:17" hidden="1">
      <c r="B5710">
        <v>2017</v>
      </c>
      <c r="C5710">
        <v>6</v>
      </c>
      <c r="D5710" t="s">
        <v>511</v>
      </c>
      <c r="E5710" t="s">
        <v>512</v>
      </c>
      <c r="F5710" t="s">
        <v>524</v>
      </c>
      <c r="G5710" t="s">
        <v>525</v>
      </c>
      <c r="H5710" t="s">
        <v>121</v>
      </c>
      <c r="I5710" t="s">
        <v>1073</v>
      </c>
      <c r="J5710" t="s">
        <v>31</v>
      </c>
      <c r="K5710" t="s">
        <v>526</v>
      </c>
      <c r="L5710" t="s">
        <v>24</v>
      </c>
      <c r="M5710" t="s">
        <v>26</v>
      </c>
      <c r="N5710">
        <v>10189</v>
      </c>
      <c r="O5710">
        <v>609006</v>
      </c>
      <c r="P5710">
        <v>329721.13</v>
      </c>
      <c r="Q5710">
        <v>-43344.18</v>
      </c>
    </row>
    <row r="5711" spans="2:17" hidden="1">
      <c r="B5711">
        <v>2017</v>
      </c>
      <c r="C5711">
        <v>6</v>
      </c>
      <c r="D5711" t="s">
        <v>511</v>
      </c>
      <c r="E5711" t="s">
        <v>512</v>
      </c>
      <c r="F5711" t="s">
        <v>524</v>
      </c>
      <c r="G5711" t="s">
        <v>525</v>
      </c>
      <c r="H5711" t="s">
        <v>121</v>
      </c>
      <c r="I5711" t="s">
        <v>1073</v>
      </c>
      <c r="J5711" t="s">
        <v>31</v>
      </c>
      <c r="K5711" t="s">
        <v>526</v>
      </c>
      <c r="L5711" t="s">
        <v>24</v>
      </c>
      <c r="M5711" t="s">
        <v>27</v>
      </c>
      <c r="N5711">
        <v>2948</v>
      </c>
      <c r="O5711">
        <v>558800</v>
      </c>
      <c r="P5711">
        <v>330829.76</v>
      </c>
      <c r="Q5711">
        <v>8664.3799999999992</v>
      </c>
    </row>
    <row r="5712" spans="2:17" hidden="1">
      <c r="B5712">
        <v>2017</v>
      </c>
      <c r="C5712">
        <v>6</v>
      </c>
      <c r="D5712" t="s">
        <v>511</v>
      </c>
      <c r="E5712" t="s">
        <v>512</v>
      </c>
      <c r="F5712" t="s">
        <v>527</v>
      </c>
      <c r="G5712" t="s">
        <v>528</v>
      </c>
      <c r="H5712" t="s">
        <v>152</v>
      </c>
      <c r="I5712" t="s">
        <v>21</v>
      </c>
      <c r="J5712" t="s">
        <v>31</v>
      </c>
      <c r="K5712" t="s">
        <v>529</v>
      </c>
      <c r="L5712" t="s">
        <v>24</v>
      </c>
      <c r="M5712" t="s">
        <v>25</v>
      </c>
      <c r="N5712">
        <v>17293</v>
      </c>
      <c r="O5712">
        <v>227134</v>
      </c>
      <c r="P5712">
        <v>133948.69</v>
      </c>
      <c r="Q5712">
        <v>-70021.06</v>
      </c>
    </row>
    <row r="5713" spans="2:17" hidden="1">
      <c r="B5713">
        <v>2017</v>
      </c>
      <c r="C5713">
        <v>6</v>
      </c>
      <c r="D5713" t="s">
        <v>511</v>
      </c>
      <c r="E5713" t="s">
        <v>512</v>
      </c>
      <c r="F5713" t="s">
        <v>527</v>
      </c>
      <c r="G5713" t="s">
        <v>528</v>
      </c>
      <c r="H5713" t="s">
        <v>152</v>
      </c>
      <c r="I5713" t="s">
        <v>21</v>
      </c>
      <c r="J5713" t="s">
        <v>31</v>
      </c>
      <c r="K5713" t="s">
        <v>529</v>
      </c>
      <c r="L5713" t="s">
        <v>24</v>
      </c>
      <c r="M5713" t="s">
        <v>26</v>
      </c>
      <c r="N5713">
        <v>16101</v>
      </c>
      <c r="O5713">
        <v>913056</v>
      </c>
      <c r="P5713">
        <v>473236.45</v>
      </c>
      <c r="Q5713">
        <v>-148868.44</v>
      </c>
    </row>
    <row r="5714" spans="2:17" hidden="1">
      <c r="B5714">
        <v>2017</v>
      </c>
      <c r="C5714">
        <v>6</v>
      </c>
      <c r="D5714" t="s">
        <v>511</v>
      </c>
      <c r="E5714" t="s">
        <v>512</v>
      </c>
      <c r="F5714" t="s">
        <v>527</v>
      </c>
      <c r="G5714" t="s">
        <v>528</v>
      </c>
      <c r="H5714" t="s">
        <v>152</v>
      </c>
      <c r="I5714" t="s">
        <v>21</v>
      </c>
      <c r="J5714" t="s">
        <v>31</v>
      </c>
      <c r="K5714" t="s">
        <v>529</v>
      </c>
      <c r="L5714" t="s">
        <v>24</v>
      </c>
      <c r="M5714" t="s">
        <v>27</v>
      </c>
      <c r="N5714">
        <v>2822</v>
      </c>
      <c r="O5714">
        <v>456233</v>
      </c>
      <c r="P5714">
        <v>299369.78999999998</v>
      </c>
      <c r="Q5714">
        <v>7845.84</v>
      </c>
    </row>
    <row r="5715" spans="2:17" hidden="1">
      <c r="B5715">
        <v>2017</v>
      </c>
      <c r="C5715">
        <v>6</v>
      </c>
      <c r="D5715" t="s">
        <v>511</v>
      </c>
      <c r="E5715" t="s">
        <v>512</v>
      </c>
      <c r="F5715" t="s">
        <v>530</v>
      </c>
      <c r="G5715" t="s">
        <v>531</v>
      </c>
      <c r="H5715" t="s">
        <v>152</v>
      </c>
      <c r="I5715" t="s">
        <v>21</v>
      </c>
      <c r="J5715" t="s">
        <v>31</v>
      </c>
      <c r="K5715" t="s">
        <v>532</v>
      </c>
      <c r="L5715" t="s">
        <v>24</v>
      </c>
      <c r="M5715" t="s">
        <v>25</v>
      </c>
      <c r="N5715">
        <v>2199</v>
      </c>
      <c r="O5715">
        <v>28483</v>
      </c>
      <c r="P5715">
        <v>16917.37</v>
      </c>
      <c r="Q5715">
        <v>-8784.59</v>
      </c>
    </row>
    <row r="5716" spans="2:17" hidden="1">
      <c r="B5716">
        <v>2017</v>
      </c>
      <c r="C5716">
        <v>6</v>
      </c>
      <c r="D5716" t="s">
        <v>511</v>
      </c>
      <c r="E5716" t="s">
        <v>512</v>
      </c>
      <c r="F5716" t="s">
        <v>530</v>
      </c>
      <c r="G5716" t="s">
        <v>531</v>
      </c>
      <c r="H5716" t="s">
        <v>152</v>
      </c>
      <c r="I5716" t="s">
        <v>21</v>
      </c>
      <c r="J5716" t="s">
        <v>31</v>
      </c>
      <c r="K5716" t="s">
        <v>532</v>
      </c>
      <c r="L5716" t="s">
        <v>24</v>
      </c>
      <c r="M5716" t="s">
        <v>26</v>
      </c>
      <c r="N5716">
        <v>3630</v>
      </c>
      <c r="O5716">
        <v>230114</v>
      </c>
      <c r="P5716">
        <v>120496.2</v>
      </c>
      <c r="Q5716">
        <v>-34816.589999999997</v>
      </c>
    </row>
    <row r="5717" spans="2:17" hidden="1">
      <c r="B5717">
        <v>2017</v>
      </c>
      <c r="C5717">
        <v>6</v>
      </c>
      <c r="D5717" t="s">
        <v>511</v>
      </c>
      <c r="E5717" t="s">
        <v>512</v>
      </c>
      <c r="F5717" t="s">
        <v>530</v>
      </c>
      <c r="G5717" t="s">
        <v>531</v>
      </c>
      <c r="H5717" t="s">
        <v>152</v>
      </c>
      <c r="I5717" t="s">
        <v>21</v>
      </c>
      <c r="J5717" t="s">
        <v>31</v>
      </c>
      <c r="K5717" t="s">
        <v>532</v>
      </c>
      <c r="L5717" t="s">
        <v>24</v>
      </c>
      <c r="M5717" t="s">
        <v>27</v>
      </c>
      <c r="N5717">
        <v>955</v>
      </c>
      <c r="O5717">
        <v>144018</v>
      </c>
      <c r="P5717">
        <v>94813.63</v>
      </c>
      <c r="Q5717">
        <v>2493.7199999999998</v>
      </c>
    </row>
    <row r="5718" spans="2:17" hidden="1">
      <c r="B5718">
        <v>2017</v>
      </c>
      <c r="C5718">
        <v>6</v>
      </c>
      <c r="D5718" t="s">
        <v>511</v>
      </c>
      <c r="E5718" t="s">
        <v>512</v>
      </c>
      <c r="F5718" t="s">
        <v>533</v>
      </c>
      <c r="G5718" t="s">
        <v>534</v>
      </c>
      <c r="H5718" t="s">
        <v>20</v>
      </c>
      <c r="I5718" t="s">
        <v>21</v>
      </c>
      <c r="J5718" t="s">
        <v>31</v>
      </c>
      <c r="K5718" t="s">
        <v>535</v>
      </c>
      <c r="L5718" t="s">
        <v>24</v>
      </c>
      <c r="M5718" t="s">
        <v>25</v>
      </c>
      <c r="N5718">
        <v>1334</v>
      </c>
      <c r="O5718">
        <v>17005</v>
      </c>
      <c r="P5718">
        <v>11202.42</v>
      </c>
      <c r="Q5718">
        <v>-5847.41</v>
      </c>
    </row>
    <row r="5719" spans="2:17" hidden="1">
      <c r="B5719">
        <v>2017</v>
      </c>
      <c r="C5719">
        <v>6</v>
      </c>
      <c r="D5719" t="s">
        <v>511</v>
      </c>
      <c r="E5719" t="s">
        <v>512</v>
      </c>
      <c r="F5719" t="s">
        <v>533</v>
      </c>
      <c r="G5719" t="s">
        <v>534</v>
      </c>
      <c r="H5719" t="s">
        <v>20</v>
      </c>
      <c r="I5719" t="s">
        <v>21</v>
      </c>
      <c r="J5719" t="s">
        <v>31</v>
      </c>
      <c r="K5719" t="s">
        <v>535</v>
      </c>
      <c r="L5719" t="s">
        <v>24</v>
      </c>
      <c r="M5719" t="s">
        <v>26</v>
      </c>
      <c r="N5719">
        <v>1122</v>
      </c>
      <c r="O5719">
        <v>64272</v>
      </c>
      <c r="P5719">
        <v>37155.5</v>
      </c>
      <c r="Q5719">
        <v>-11579.04</v>
      </c>
    </row>
    <row r="5720" spans="2:17" hidden="1">
      <c r="B5720">
        <v>2017</v>
      </c>
      <c r="C5720">
        <v>6</v>
      </c>
      <c r="D5720" t="s">
        <v>511</v>
      </c>
      <c r="E5720" t="s">
        <v>512</v>
      </c>
      <c r="F5720" t="s">
        <v>533</v>
      </c>
      <c r="G5720" t="s">
        <v>534</v>
      </c>
      <c r="H5720" t="s">
        <v>20</v>
      </c>
      <c r="I5720" t="s">
        <v>21</v>
      </c>
      <c r="J5720" t="s">
        <v>31</v>
      </c>
      <c r="K5720" t="s">
        <v>535</v>
      </c>
      <c r="L5720" t="s">
        <v>24</v>
      </c>
      <c r="M5720" t="s">
        <v>27</v>
      </c>
      <c r="N5720">
        <v>179</v>
      </c>
      <c r="O5720">
        <v>26170</v>
      </c>
      <c r="P5720">
        <v>19233.98</v>
      </c>
      <c r="Q5720">
        <v>506.86</v>
      </c>
    </row>
    <row r="5721" spans="2:17" hidden="1">
      <c r="B5721">
        <v>2017</v>
      </c>
      <c r="C5721">
        <v>6</v>
      </c>
      <c r="D5721" t="s">
        <v>511</v>
      </c>
      <c r="E5721" t="s">
        <v>512</v>
      </c>
      <c r="F5721" t="s">
        <v>536</v>
      </c>
      <c r="G5721" t="s">
        <v>537</v>
      </c>
      <c r="H5721" t="s">
        <v>140</v>
      </c>
      <c r="I5721" t="s">
        <v>1073</v>
      </c>
      <c r="J5721" t="s">
        <v>31</v>
      </c>
      <c r="K5721" t="s">
        <v>538</v>
      </c>
      <c r="L5721" t="s">
        <v>24</v>
      </c>
      <c r="M5721" t="s">
        <v>25</v>
      </c>
      <c r="N5721">
        <v>637</v>
      </c>
      <c r="O5721">
        <v>6762</v>
      </c>
      <c r="P5721">
        <v>4708.1499999999996</v>
      </c>
      <c r="Q5721">
        <v>-925.65</v>
      </c>
    </row>
    <row r="5722" spans="2:17" hidden="1">
      <c r="B5722">
        <v>2017</v>
      </c>
      <c r="C5722">
        <v>6</v>
      </c>
      <c r="D5722" t="s">
        <v>511</v>
      </c>
      <c r="E5722" t="s">
        <v>512</v>
      </c>
      <c r="F5722" t="s">
        <v>536</v>
      </c>
      <c r="G5722" t="s">
        <v>537</v>
      </c>
      <c r="H5722" t="s">
        <v>140</v>
      </c>
      <c r="I5722" t="s">
        <v>1073</v>
      </c>
      <c r="J5722" t="s">
        <v>31</v>
      </c>
      <c r="K5722" t="s">
        <v>538</v>
      </c>
      <c r="L5722" t="s">
        <v>24</v>
      </c>
      <c r="M5722" t="s">
        <v>26</v>
      </c>
      <c r="N5722">
        <v>1294</v>
      </c>
      <c r="O5722">
        <v>86009</v>
      </c>
      <c r="P5722">
        <v>45486.98</v>
      </c>
      <c r="Q5722">
        <v>-5444.81</v>
      </c>
    </row>
    <row r="5723" spans="2:17" hidden="1">
      <c r="B5723">
        <v>2017</v>
      </c>
      <c r="C5723">
        <v>6</v>
      </c>
      <c r="D5723" t="s">
        <v>511</v>
      </c>
      <c r="E5723" t="s">
        <v>512</v>
      </c>
      <c r="F5723" t="s">
        <v>536</v>
      </c>
      <c r="G5723" t="s">
        <v>537</v>
      </c>
      <c r="H5723" t="s">
        <v>140</v>
      </c>
      <c r="I5723" t="s">
        <v>1073</v>
      </c>
      <c r="J5723" t="s">
        <v>31</v>
      </c>
      <c r="K5723" t="s">
        <v>538</v>
      </c>
      <c r="L5723" t="s">
        <v>24</v>
      </c>
      <c r="M5723" t="s">
        <v>27</v>
      </c>
      <c r="N5723">
        <v>1022</v>
      </c>
      <c r="O5723">
        <v>228653</v>
      </c>
      <c r="P5723">
        <v>131531.66</v>
      </c>
      <c r="Q5723">
        <v>3462.59</v>
      </c>
    </row>
    <row r="5724" spans="2:17" hidden="1">
      <c r="B5724">
        <v>2017</v>
      </c>
      <c r="C5724">
        <v>6</v>
      </c>
      <c r="D5724" t="s">
        <v>511</v>
      </c>
      <c r="E5724" t="s">
        <v>512</v>
      </c>
      <c r="F5724" t="s">
        <v>539</v>
      </c>
      <c r="G5724" t="s">
        <v>540</v>
      </c>
      <c r="H5724" t="s">
        <v>152</v>
      </c>
      <c r="I5724" t="s">
        <v>21</v>
      </c>
      <c r="J5724" t="s">
        <v>31</v>
      </c>
      <c r="K5724" t="s">
        <v>541</v>
      </c>
      <c r="L5724" t="s">
        <v>24</v>
      </c>
      <c r="M5724" t="s">
        <v>25</v>
      </c>
      <c r="N5724">
        <v>541</v>
      </c>
      <c r="O5724">
        <v>6731</v>
      </c>
      <c r="P5724">
        <v>4076.3</v>
      </c>
      <c r="Q5724">
        <v>-2074.88</v>
      </c>
    </row>
    <row r="5725" spans="2:17" hidden="1">
      <c r="B5725">
        <v>2017</v>
      </c>
      <c r="C5725">
        <v>6</v>
      </c>
      <c r="D5725" t="s">
        <v>511</v>
      </c>
      <c r="E5725" t="s">
        <v>512</v>
      </c>
      <c r="F5725" t="s">
        <v>539</v>
      </c>
      <c r="G5725" t="s">
        <v>540</v>
      </c>
      <c r="H5725" t="s">
        <v>152</v>
      </c>
      <c r="I5725" t="s">
        <v>21</v>
      </c>
      <c r="J5725" t="s">
        <v>31</v>
      </c>
      <c r="K5725" t="s">
        <v>541</v>
      </c>
      <c r="L5725" t="s">
        <v>24</v>
      </c>
      <c r="M5725" t="s">
        <v>26</v>
      </c>
      <c r="N5725">
        <v>1005</v>
      </c>
      <c r="O5725">
        <v>66074</v>
      </c>
      <c r="P5725">
        <v>34818.620000000003</v>
      </c>
      <c r="Q5725">
        <v>-9618.86</v>
      </c>
    </row>
    <row r="5726" spans="2:17" hidden="1">
      <c r="B5726">
        <v>2017</v>
      </c>
      <c r="C5726">
        <v>6</v>
      </c>
      <c r="D5726" t="s">
        <v>511</v>
      </c>
      <c r="E5726" t="s">
        <v>512</v>
      </c>
      <c r="F5726" t="s">
        <v>539</v>
      </c>
      <c r="G5726" t="s">
        <v>540</v>
      </c>
      <c r="H5726" t="s">
        <v>152</v>
      </c>
      <c r="I5726" t="s">
        <v>21</v>
      </c>
      <c r="J5726" t="s">
        <v>31</v>
      </c>
      <c r="K5726" t="s">
        <v>541</v>
      </c>
      <c r="L5726" t="s">
        <v>24</v>
      </c>
      <c r="M5726" t="s">
        <v>27</v>
      </c>
      <c r="N5726">
        <v>274</v>
      </c>
      <c r="O5726">
        <v>40254</v>
      </c>
      <c r="P5726">
        <v>26518.01</v>
      </c>
      <c r="Q5726">
        <v>698.57</v>
      </c>
    </row>
    <row r="5727" spans="2:17" hidden="1">
      <c r="B5727">
        <v>2017</v>
      </c>
      <c r="C5727">
        <v>6</v>
      </c>
      <c r="D5727" t="s">
        <v>511</v>
      </c>
      <c r="E5727" t="s">
        <v>512</v>
      </c>
      <c r="F5727" t="s">
        <v>1320</v>
      </c>
      <c r="G5727" t="s">
        <v>1321</v>
      </c>
      <c r="H5727" t="s">
        <v>30</v>
      </c>
      <c r="I5727" t="s">
        <v>21</v>
      </c>
      <c r="J5727" t="s">
        <v>31</v>
      </c>
      <c r="K5727" t="s">
        <v>1292</v>
      </c>
      <c r="L5727" t="s">
        <v>24</v>
      </c>
      <c r="M5727" t="s">
        <v>25</v>
      </c>
      <c r="N5727">
        <v>19239</v>
      </c>
      <c r="O5727">
        <v>158711</v>
      </c>
      <c r="P5727">
        <v>165573.16</v>
      </c>
      <c r="Q5727">
        <v>-63869.760000000002</v>
      </c>
    </row>
    <row r="5728" spans="2:17" hidden="1">
      <c r="B5728">
        <v>2017</v>
      </c>
      <c r="C5728">
        <v>6</v>
      </c>
      <c r="D5728" t="s">
        <v>511</v>
      </c>
      <c r="E5728" t="s">
        <v>512</v>
      </c>
      <c r="F5728" t="s">
        <v>1320</v>
      </c>
      <c r="G5728" t="s">
        <v>1321</v>
      </c>
      <c r="H5728" t="s">
        <v>30</v>
      </c>
      <c r="I5728" t="s">
        <v>21</v>
      </c>
      <c r="J5728" t="s">
        <v>31</v>
      </c>
      <c r="K5728" t="s">
        <v>1292</v>
      </c>
      <c r="L5728" t="s">
        <v>24</v>
      </c>
      <c r="M5728" t="s">
        <v>26</v>
      </c>
      <c r="N5728">
        <v>2622</v>
      </c>
      <c r="O5728">
        <v>134519</v>
      </c>
      <c r="P5728">
        <v>90400.74</v>
      </c>
      <c r="Q5728">
        <v>-31623.83</v>
      </c>
    </row>
    <row r="5729" spans="2:17" hidden="1">
      <c r="B5729">
        <v>2017</v>
      </c>
      <c r="C5729">
        <v>6</v>
      </c>
      <c r="D5729" t="s">
        <v>511</v>
      </c>
      <c r="E5729" t="s">
        <v>512</v>
      </c>
      <c r="F5729" t="s">
        <v>1320</v>
      </c>
      <c r="G5729" t="s">
        <v>1321</v>
      </c>
      <c r="H5729" t="s">
        <v>30</v>
      </c>
      <c r="I5729" t="s">
        <v>21</v>
      </c>
      <c r="J5729" t="s">
        <v>31</v>
      </c>
      <c r="K5729" t="s">
        <v>1292</v>
      </c>
      <c r="L5729" t="s">
        <v>24</v>
      </c>
      <c r="M5729" t="s">
        <v>27</v>
      </c>
      <c r="N5729">
        <v>157</v>
      </c>
      <c r="O5729">
        <v>22459</v>
      </c>
      <c r="P5729">
        <v>19394.849999999999</v>
      </c>
      <c r="Q5729">
        <v>508.68</v>
      </c>
    </row>
    <row r="5730" spans="2:17" hidden="1">
      <c r="B5730">
        <v>2017</v>
      </c>
      <c r="C5730">
        <v>6</v>
      </c>
      <c r="D5730" t="s">
        <v>511</v>
      </c>
      <c r="E5730" t="s">
        <v>512</v>
      </c>
      <c r="F5730" t="s">
        <v>1322</v>
      </c>
      <c r="G5730" t="s">
        <v>1323</v>
      </c>
      <c r="H5730" t="s">
        <v>30</v>
      </c>
      <c r="I5730" t="s">
        <v>21</v>
      </c>
      <c r="J5730" t="s">
        <v>31</v>
      </c>
      <c r="K5730" t="s">
        <v>1293</v>
      </c>
      <c r="L5730" t="s">
        <v>24</v>
      </c>
      <c r="M5730" t="s">
        <v>25</v>
      </c>
      <c r="N5730">
        <v>21206</v>
      </c>
      <c r="O5730">
        <v>165032</v>
      </c>
      <c r="P5730">
        <v>178519.37</v>
      </c>
      <c r="Q5730">
        <v>-66418.240000000005</v>
      </c>
    </row>
    <row r="5731" spans="2:17" hidden="1">
      <c r="B5731">
        <v>2017</v>
      </c>
      <c r="C5731">
        <v>6</v>
      </c>
      <c r="D5731" t="s">
        <v>511</v>
      </c>
      <c r="E5731" t="s">
        <v>512</v>
      </c>
      <c r="F5731" t="s">
        <v>1322</v>
      </c>
      <c r="G5731" t="s">
        <v>1323</v>
      </c>
      <c r="H5731" t="s">
        <v>30</v>
      </c>
      <c r="I5731" t="s">
        <v>21</v>
      </c>
      <c r="J5731" t="s">
        <v>31</v>
      </c>
      <c r="K5731" t="s">
        <v>1293</v>
      </c>
      <c r="L5731" t="s">
        <v>24</v>
      </c>
      <c r="M5731" t="s">
        <v>26</v>
      </c>
      <c r="N5731">
        <v>2014</v>
      </c>
      <c r="O5731">
        <v>100313</v>
      </c>
      <c r="P5731">
        <v>67014.259999999995</v>
      </c>
      <c r="Q5731">
        <v>-24290.92</v>
      </c>
    </row>
    <row r="5732" spans="2:17" hidden="1">
      <c r="B5732">
        <v>2017</v>
      </c>
      <c r="C5732">
        <v>6</v>
      </c>
      <c r="D5732" t="s">
        <v>511</v>
      </c>
      <c r="E5732" t="s">
        <v>512</v>
      </c>
      <c r="F5732" t="s">
        <v>1322</v>
      </c>
      <c r="G5732" t="s">
        <v>1323</v>
      </c>
      <c r="H5732" t="s">
        <v>30</v>
      </c>
      <c r="I5732" t="s">
        <v>21</v>
      </c>
      <c r="J5732" t="s">
        <v>31</v>
      </c>
      <c r="K5732" t="s">
        <v>1293</v>
      </c>
      <c r="L5732" t="s">
        <v>24</v>
      </c>
      <c r="M5732" t="s">
        <v>27</v>
      </c>
      <c r="N5732">
        <v>133</v>
      </c>
      <c r="O5732">
        <v>21727</v>
      </c>
      <c r="P5732">
        <v>18659.82</v>
      </c>
      <c r="Q5732">
        <v>489.44</v>
      </c>
    </row>
    <row r="5733" spans="2:17" hidden="1">
      <c r="B5733">
        <v>2017</v>
      </c>
      <c r="C5733">
        <v>6</v>
      </c>
      <c r="D5733" t="s">
        <v>511</v>
      </c>
      <c r="E5733" t="s">
        <v>512</v>
      </c>
      <c r="F5733" t="s">
        <v>542</v>
      </c>
      <c r="G5733" t="s">
        <v>543</v>
      </c>
      <c r="H5733" t="s">
        <v>121</v>
      </c>
      <c r="I5733" t="s">
        <v>1073</v>
      </c>
      <c r="J5733" t="s">
        <v>31</v>
      </c>
      <c r="K5733" t="s">
        <v>544</v>
      </c>
      <c r="L5733" t="s">
        <v>24</v>
      </c>
      <c r="M5733" t="s">
        <v>25</v>
      </c>
      <c r="N5733">
        <v>8389</v>
      </c>
      <c r="O5733">
        <v>98117</v>
      </c>
      <c r="P5733">
        <v>67548.509999999995</v>
      </c>
      <c r="Q5733">
        <v>-13736.38</v>
      </c>
    </row>
    <row r="5734" spans="2:17" hidden="1">
      <c r="B5734">
        <v>2017</v>
      </c>
      <c r="C5734">
        <v>6</v>
      </c>
      <c r="D5734" t="s">
        <v>511</v>
      </c>
      <c r="E5734" t="s">
        <v>512</v>
      </c>
      <c r="F5734" t="s">
        <v>542</v>
      </c>
      <c r="G5734" t="s">
        <v>543</v>
      </c>
      <c r="H5734" t="s">
        <v>121</v>
      </c>
      <c r="I5734" t="s">
        <v>1073</v>
      </c>
      <c r="J5734" t="s">
        <v>31</v>
      </c>
      <c r="K5734" t="s">
        <v>544</v>
      </c>
      <c r="L5734" t="s">
        <v>24</v>
      </c>
      <c r="M5734" t="s">
        <v>26</v>
      </c>
      <c r="N5734">
        <v>7359</v>
      </c>
      <c r="O5734">
        <v>439424</v>
      </c>
      <c r="P5734">
        <v>238122.11</v>
      </c>
      <c r="Q5734">
        <v>-31037.9</v>
      </c>
    </row>
    <row r="5735" spans="2:17" hidden="1">
      <c r="B5735">
        <v>2017</v>
      </c>
      <c r="C5735">
        <v>6</v>
      </c>
      <c r="D5735" t="s">
        <v>511</v>
      </c>
      <c r="E5735" t="s">
        <v>512</v>
      </c>
      <c r="F5735" t="s">
        <v>542</v>
      </c>
      <c r="G5735" t="s">
        <v>543</v>
      </c>
      <c r="H5735" t="s">
        <v>121</v>
      </c>
      <c r="I5735" t="s">
        <v>1073</v>
      </c>
      <c r="J5735" t="s">
        <v>31</v>
      </c>
      <c r="K5735" t="s">
        <v>544</v>
      </c>
      <c r="L5735" t="s">
        <v>24</v>
      </c>
      <c r="M5735" t="s">
        <v>27</v>
      </c>
      <c r="N5735">
        <v>2417</v>
      </c>
      <c r="O5735">
        <v>437144</v>
      </c>
      <c r="P5735">
        <v>259137.79</v>
      </c>
      <c r="Q5735">
        <v>6788.86</v>
      </c>
    </row>
    <row r="5736" spans="2:17" hidden="1">
      <c r="B5736">
        <v>2017</v>
      </c>
      <c r="C5736">
        <v>6</v>
      </c>
      <c r="D5736" t="s">
        <v>511</v>
      </c>
      <c r="E5736" t="s">
        <v>512</v>
      </c>
      <c r="F5736" t="s">
        <v>545</v>
      </c>
      <c r="G5736" t="s">
        <v>546</v>
      </c>
      <c r="H5736" t="s">
        <v>152</v>
      </c>
      <c r="I5736" t="s">
        <v>21</v>
      </c>
      <c r="J5736" t="s">
        <v>31</v>
      </c>
      <c r="K5736" t="s">
        <v>547</v>
      </c>
      <c r="L5736" t="s">
        <v>24</v>
      </c>
      <c r="M5736" t="s">
        <v>25</v>
      </c>
      <c r="N5736">
        <v>5225</v>
      </c>
      <c r="O5736">
        <v>72953</v>
      </c>
      <c r="P5736">
        <v>41800.43</v>
      </c>
      <c r="Q5736">
        <v>-22485.78</v>
      </c>
    </row>
    <row r="5737" spans="2:17" hidden="1">
      <c r="B5737">
        <v>2017</v>
      </c>
      <c r="C5737">
        <v>6</v>
      </c>
      <c r="D5737" t="s">
        <v>511</v>
      </c>
      <c r="E5737" t="s">
        <v>512</v>
      </c>
      <c r="F5737" t="s">
        <v>545</v>
      </c>
      <c r="G5737" t="s">
        <v>546</v>
      </c>
      <c r="H5737" t="s">
        <v>152</v>
      </c>
      <c r="I5737" t="s">
        <v>21</v>
      </c>
      <c r="J5737" t="s">
        <v>31</v>
      </c>
      <c r="K5737" t="s">
        <v>547</v>
      </c>
      <c r="L5737" t="s">
        <v>24</v>
      </c>
      <c r="M5737" t="s">
        <v>26</v>
      </c>
      <c r="N5737">
        <v>5792</v>
      </c>
      <c r="O5737">
        <v>328361.2</v>
      </c>
      <c r="P5737">
        <v>170175.46</v>
      </c>
      <c r="Q5737">
        <v>-53518.080000000002</v>
      </c>
    </row>
    <row r="5738" spans="2:17" hidden="1">
      <c r="B5738">
        <v>2017</v>
      </c>
      <c r="C5738">
        <v>6</v>
      </c>
      <c r="D5738" t="s">
        <v>511</v>
      </c>
      <c r="E5738" t="s">
        <v>512</v>
      </c>
      <c r="F5738" t="s">
        <v>545</v>
      </c>
      <c r="G5738" t="s">
        <v>546</v>
      </c>
      <c r="H5738" t="s">
        <v>152</v>
      </c>
      <c r="I5738" t="s">
        <v>21</v>
      </c>
      <c r="J5738" t="s">
        <v>31</v>
      </c>
      <c r="K5738" t="s">
        <v>547</v>
      </c>
      <c r="L5738" t="s">
        <v>24</v>
      </c>
      <c r="M5738" t="s">
        <v>27</v>
      </c>
      <c r="N5738">
        <v>858</v>
      </c>
      <c r="O5738">
        <v>132461.85999999999</v>
      </c>
      <c r="P5738">
        <v>87049.78</v>
      </c>
      <c r="Q5738">
        <v>2281.5700000000002</v>
      </c>
    </row>
    <row r="5739" spans="2:17" hidden="1">
      <c r="B5739">
        <v>2017</v>
      </c>
      <c r="C5739">
        <v>6</v>
      </c>
      <c r="D5739" t="s">
        <v>511</v>
      </c>
      <c r="E5739" t="s">
        <v>512</v>
      </c>
      <c r="F5739" t="s">
        <v>548</v>
      </c>
      <c r="G5739" t="s">
        <v>549</v>
      </c>
      <c r="H5739" t="s">
        <v>121</v>
      </c>
      <c r="I5739" t="s">
        <v>1073</v>
      </c>
      <c r="J5739" t="s">
        <v>31</v>
      </c>
      <c r="K5739" t="s">
        <v>550</v>
      </c>
      <c r="L5739" t="s">
        <v>24</v>
      </c>
      <c r="M5739" t="s">
        <v>25</v>
      </c>
      <c r="N5739">
        <v>1984</v>
      </c>
      <c r="O5739">
        <v>28797</v>
      </c>
      <c r="P5739">
        <v>18329.87</v>
      </c>
      <c r="Q5739">
        <v>-4032.05</v>
      </c>
    </row>
    <row r="5740" spans="2:17" hidden="1">
      <c r="B5740">
        <v>2017</v>
      </c>
      <c r="C5740">
        <v>6</v>
      </c>
      <c r="D5740" t="s">
        <v>511</v>
      </c>
      <c r="E5740" t="s">
        <v>512</v>
      </c>
      <c r="F5740" t="s">
        <v>548</v>
      </c>
      <c r="G5740" t="s">
        <v>549</v>
      </c>
      <c r="H5740" t="s">
        <v>121</v>
      </c>
      <c r="I5740" t="s">
        <v>1073</v>
      </c>
      <c r="J5740" t="s">
        <v>31</v>
      </c>
      <c r="K5740" t="s">
        <v>550</v>
      </c>
      <c r="L5740" t="s">
        <v>24</v>
      </c>
      <c r="M5740" t="s">
        <v>26</v>
      </c>
      <c r="N5740">
        <v>3723</v>
      </c>
      <c r="O5740">
        <v>239007</v>
      </c>
      <c r="P5740">
        <v>129623.61</v>
      </c>
      <c r="Q5740">
        <v>-15970.84</v>
      </c>
    </row>
    <row r="5741" spans="2:17" hidden="1">
      <c r="B5741">
        <v>2017</v>
      </c>
      <c r="C5741">
        <v>6</v>
      </c>
      <c r="D5741" t="s">
        <v>511</v>
      </c>
      <c r="E5741" t="s">
        <v>512</v>
      </c>
      <c r="F5741" t="s">
        <v>548</v>
      </c>
      <c r="G5741" t="s">
        <v>549</v>
      </c>
      <c r="H5741" t="s">
        <v>121</v>
      </c>
      <c r="I5741" t="s">
        <v>1073</v>
      </c>
      <c r="J5741" t="s">
        <v>31</v>
      </c>
      <c r="K5741" t="s">
        <v>550</v>
      </c>
      <c r="L5741" t="s">
        <v>24</v>
      </c>
      <c r="M5741" t="s">
        <v>27</v>
      </c>
      <c r="N5741">
        <v>1356</v>
      </c>
      <c r="O5741">
        <v>234023</v>
      </c>
      <c r="P5741">
        <v>139020.81</v>
      </c>
      <c r="Q5741">
        <v>3639.04</v>
      </c>
    </row>
    <row r="5742" spans="2:17" hidden="1">
      <c r="B5742">
        <v>2017</v>
      </c>
      <c r="C5742">
        <v>6</v>
      </c>
      <c r="D5742" t="s">
        <v>511</v>
      </c>
      <c r="E5742" t="s">
        <v>512</v>
      </c>
      <c r="F5742" t="s">
        <v>551</v>
      </c>
      <c r="G5742" t="s">
        <v>552</v>
      </c>
      <c r="H5742" t="s">
        <v>121</v>
      </c>
      <c r="I5742" t="s">
        <v>1073</v>
      </c>
      <c r="J5742" t="s">
        <v>31</v>
      </c>
      <c r="K5742" t="s">
        <v>553</v>
      </c>
      <c r="L5742" t="s">
        <v>24</v>
      </c>
      <c r="M5742" t="s">
        <v>25</v>
      </c>
      <c r="N5742">
        <v>931</v>
      </c>
      <c r="O5742">
        <v>10239</v>
      </c>
      <c r="P5742">
        <v>7226.72</v>
      </c>
      <c r="Q5742">
        <v>-1433.72</v>
      </c>
    </row>
    <row r="5743" spans="2:17" hidden="1">
      <c r="B5743">
        <v>2017</v>
      </c>
      <c r="C5743">
        <v>6</v>
      </c>
      <c r="D5743" t="s">
        <v>511</v>
      </c>
      <c r="E5743" t="s">
        <v>512</v>
      </c>
      <c r="F5743" t="s">
        <v>551</v>
      </c>
      <c r="G5743" t="s">
        <v>552</v>
      </c>
      <c r="H5743" t="s">
        <v>121</v>
      </c>
      <c r="I5743" t="s">
        <v>1073</v>
      </c>
      <c r="J5743" t="s">
        <v>31</v>
      </c>
      <c r="K5743" t="s">
        <v>553</v>
      </c>
      <c r="L5743" t="s">
        <v>24</v>
      </c>
      <c r="M5743" t="s">
        <v>26</v>
      </c>
      <c r="N5743">
        <v>1501</v>
      </c>
      <c r="O5743">
        <v>96290</v>
      </c>
      <c r="P5743">
        <v>52210.12</v>
      </c>
      <c r="Q5743">
        <v>-6475.74</v>
      </c>
    </row>
    <row r="5744" spans="2:17" hidden="1">
      <c r="B5744">
        <v>2017</v>
      </c>
      <c r="C5744">
        <v>6</v>
      </c>
      <c r="D5744" t="s">
        <v>511</v>
      </c>
      <c r="E5744" t="s">
        <v>512</v>
      </c>
      <c r="F5744" t="s">
        <v>551</v>
      </c>
      <c r="G5744" t="s">
        <v>552</v>
      </c>
      <c r="H5744" t="s">
        <v>121</v>
      </c>
      <c r="I5744" t="s">
        <v>1073</v>
      </c>
      <c r="J5744" t="s">
        <v>31</v>
      </c>
      <c r="K5744" t="s">
        <v>553</v>
      </c>
      <c r="L5744" t="s">
        <v>24</v>
      </c>
      <c r="M5744" t="s">
        <v>27</v>
      </c>
      <c r="N5744">
        <v>761</v>
      </c>
      <c r="O5744">
        <v>155022</v>
      </c>
      <c r="P5744">
        <v>91665.9</v>
      </c>
      <c r="Q5744">
        <v>2400.1799999999998</v>
      </c>
    </row>
    <row r="5745" spans="2:17" hidden="1">
      <c r="B5745">
        <v>2017</v>
      </c>
      <c r="C5745">
        <v>6</v>
      </c>
      <c r="D5745" t="s">
        <v>511</v>
      </c>
      <c r="E5745" t="s">
        <v>512</v>
      </c>
      <c r="F5745" t="s">
        <v>554</v>
      </c>
      <c r="G5745" t="s">
        <v>555</v>
      </c>
      <c r="H5745" t="s">
        <v>140</v>
      </c>
      <c r="I5745" t="s">
        <v>1073</v>
      </c>
      <c r="J5745" t="s">
        <v>31</v>
      </c>
      <c r="K5745" t="s">
        <v>556</v>
      </c>
      <c r="L5745" t="s">
        <v>24</v>
      </c>
      <c r="M5745" t="s">
        <v>25</v>
      </c>
      <c r="N5745">
        <v>1713</v>
      </c>
      <c r="O5745">
        <v>18307</v>
      </c>
      <c r="P5745">
        <v>12713.39</v>
      </c>
      <c r="Q5745">
        <v>-2506.04</v>
      </c>
    </row>
    <row r="5746" spans="2:17" hidden="1">
      <c r="B5746">
        <v>2017</v>
      </c>
      <c r="C5746">
        <v>6</v>
      </c>
      <c r="D5746" t="s">
        <v>511</v>
      </c>
      <c r="E5746" t="s">
        <v>512</v>
      </c>
      <c r="F5746" t="s">
        <v>554</v>
      </c>
      <c r="G5746" t="s">
        <v>555</v>
      </c>
      <c r="H5746" t="s">
        <v>140</v>
      </c>
      <c r="I5746" t="s">
        <v>1073</v>
      </c>
      <c r="J5746" t="s">
        <v>31</v>
      </c>
      <c r="K5746" t="s">
        <v>556</v>
      </c>
      <c r="L5746" t="s">
        <v>24</v>
      </c>
      <c r="M5746" t="s">
        <v>26</v>
      </c>
      <c r="N5746">
        <v>2974</v>
      </c>
      <c r="O5746">
        <v>199325</v>
      </c>
      <c r="P5746">
        <v>105124.3</v>
      </c>
      <c r="Q5746">
        <v>-12874.02</v>
      </c>
    </row>
    <row r="5747" spans="2:17" hidden="1">
      <c r="B5747">
        <v>2017</v>
      </c>
      <c r="C5747">
        <v>6</v>
      </c>
      <c r="D5747" t="s">
        <v>511</v>
      </c>
      <c r="E5747" t="s">
        <v>512</v>
      </c>
      <c r="F5747" t="s">
        <v>554</v>
      </c>
      <c r="G5747" t="s">
        <v>555</v>
      </c>
      <c r="H5747" t="s">
        <v>140</v>
      </c>
      <c r="I5747" t="s">
        <v>1073</v>
      </c>
      <c r="J5747" t="s">
        <v>31</v>
      </c>
      <c r="K5747" t="s">
        <v>556</v>
      </c>
      <c r="L5747" t="s">
        <v>24</v>
      </c>
      <c r="M5747" t="s">
        <v>27</v>
      </c>
      <c r="N5747">
        <v>1481</v>
      </c>
      <c r="O5747">
        <v>285578</v>
      </c>
      <c r="P5747">
        <v>164944.26</v>
      </c>
      <c r="Q5747">
        <v>4340.33</v>
      </c>
    </row>
    <row r="5748" spans="2:17" hidden="1">
      <c r="B5748">
        <v>2017</v>
      </c>
      <c r="C5748">
        <v>6</v>
      </c>
      <c r="D5748" t="s">
        <v>511</v>
      </c>
      <c r="E5748" t="s">
        <v>512</v>
      </c>
      <c r="F5748" t="s">
        <v>557</v>
      </c>
      <c r="G5748" t="s">
        <v>558</v>
      </c>
      <c r="H5748" t="s">
        <v>140</v>
      </c>
      <c r="I5748" t="s">
        <v>1073</v>
      </c>
      <c r="J5748" t="s">
        <v>31</v>
      </c>
      <c r="K5748" t="s">
        <v>559</v>
      </c>
      <c r="L5748" t="s">
        <v>24</v>
      </c>
      <c r="M5748" t="s">
        <v>25</v>
      </c>
      <c r="N5748">
        <v>12591</v>
      </c>
      <c r="O5748">
        <v>172840.2</v>
      </c>
      <c r="P5748">
        <v>109610.19</v>
      </c>
      <c r="Q5748">
        <v>-23809.63</v>
      </c>
    </row>
    <row r="5749" spans="2:17" hidden="1">
      <c r="B5749">
        <v>2017</v>
      </c>
      <c r="C5749">
        <v>6</v>
      </c>
      <c r="D5749" t="s">
        <v>511</v>
      </c>
      <c r="E5749" t="s">
        <v>512</v>
      </c>
      <c r="F5749" t="s">
        <v>557</v>
      </c>
      <c r="G5749" t="s">
        <v>558</v>
      </c>
      <c r="H5749" t="s">
        <v>140</v>
      </c>
      <c r="I5749" t="s">
        <v>1073</v>
      </c>
      <c r="J5749" t="s">
        <v>31</v>
      </c>
      <c r="K5749" t="s">
        <v>559</v>
      </c>
      <c r="L5749" t="s">
        <v>24</v>
      </c>
      <c r="M5749" t="s">
        <v>26</v>
      </c>
      <c r="N5749">
        <v>24747</v>
      </c>
      <c r="O5749">
        <v>1565420.6</v>
      </c>
      <c r="P5749">
        <v>834229.16</v>
      </c>
      <c r="Q5749">
        <v>-102444.59</v>
      </c>
    </row>
    <row r="5750" spans="2:17" hidden="1">
      <c r="B5750">
        <v>2017</v>
      </c>
      <c r="C5750">
        <v>6</v>
      </c>
      <c r="D5750" t="s">
        <v>511</v>
      </c>
      <c r="E5750" t="s">
        <v>512</v>
      </c>
      <c r="F5750" t="s">
        <v>557</v>
      </c>
      <c r="G5750" t="s">
        <v>558</v>
      </c>
      <c r="H5750" t="s">
        <v>140</v>
      </c>
      <c r="I5750" t="s">
        <v>1073</v>
      </c>
      <c r="J5750" t="s">
        <v>31</v>
      </c>
      <c r="K5750" t="s">
        <v>559</v>
      </c>
      <c r="L5750" t="s">
        <v>24</v>
      </c>
      <c r="M5750" t="s">
        <v>27</v>
      </c>
      <c r="N5750">
        <v>13344</v>
      </c>
      <c r="O5750">
        <v>2415110.5</v>
      </c>
      <c r="P5750">
        <v>1406319.63</v>
      </c>
      <c r="Q5750">
        <v>36868.910000000003</v>
      </c>
    </row>
    <row r="5751" spans="2:17" hidden="1">
      <c r="B5751">
        <v>2017</v>
      </c>
      <c r="C5751">
        <v>6</v>
      </c>
      <c r="D5751" t="s">
        <v>511</v>
      </c>
      <c r="E5751" t="s">
        <v>512</v>
      </c>
      <c r="F5751" t="s">
        <v>560</v>
      </c>
      <c r="G5751" t="s">
        <v>561</v>
      </c>
      <c r="H5751" t="s">
        <v>140</v>
      </c>
      <c r="I5751" t="s">
        <v>1073</v>
      </c>
      <c r="J5751" t="s">
        <v>31</v>
      </c>
      <c r="K5751" t="s">
        <v>562</v>
      </c>
      <c r="L5751" t="s">
        <v>24</v>
      </c>
      <c r="M5751" t="s">
        <v>25</v>
      </c>
      <c r="N5751">
        <v>2531</v>
      </c>
      <c r="O5751">
        <v>29087</v>
      </c>
      <c r="P5751">
        <v>19616.47</v>
      </c>
      <c r="Q5751">
        <v>-3980.49</v>
      </c>
    </row>
    <row r="5752" spans="2:17" hidden="1">
      <c r="B5752">
        <v>2017</v>
      </c>
      <c r="C5752">
        <v>6</v>
      </c>
      <c r="D5752" t="s">
        <v>511</v>
      </c>
      <c r="E5752" t="s">
        <v>512</v>
      </c>
      <c r="F5752" t="s">
        <v>560</v>
      </c>
      <c r="G5752" t="s">
        <v>561</v>
      </c>
      <c r="H5752" t="s">
        <v>140</v>
      </c>
      <c r="I5752" t="s">
        <v>1073</v>
      </c>
      <c r="J5752" t="s">
        <v>31</v>
      </c>
      <c r="K5752" t="s">
        <v>562</v>
      </c>
      <c r="L5752" t="s">
        <v>24</v>
      </c>
      <c r="M5752" t="s">
        <v>26</v>
      </c>
      <c r="N5752">
        <v>3807</v>
      </c>
      <c r="O5752">
        <v>244815</v>
      </c>
      <c r="P5752">
        <v>129416.35</v>
      </c>
      <c r="Q5752">
        <v>-15916.15</v>
      </c>
    </row>
    <row r="5753" spans="2:17" hidden="1">
      <c r="B5753">
        <v>2017</v>
      </c>
      <c r="C5753">
        <v>6</v>
      </c>
      <c r="D5753" t="s">
        <v>511</v>
      </c>
      <c r="E5753" t="s">
        <v>512</v>
      </c>
      <c r="F5753" t="s">
        <v>560</v>
      </c>
      <c r="G5753" t="s">
        <v>561</v>
      </c>
      <c r="H5753" t="s">
        <v>140</v>
      </c>
      <c r="I5753" t="s">
        <v>1073</v>
      </c>
      <c r="J5753" t="s">
        <v>31</v>
      </c>
      <c r="K5753" t="s">
        <v>562</v>
      </c>
      <c r="L5753" t="s">
        <v>24</v>
      </c>
      <c r="M5753" t="s">
        <v>27</v>
      </c>
      <c r="N5753">
        <v>2142</v>
      </c>
      <c r="O5753">
        <v>417029</v>
      </c>
      <c r="P5753">
        <v>240702.69</v>
      </c>
      <c r="Q5753">
        <v>6319.61</v>
      </c>
    </row>
    <row r="5754" spans="2:17" hidden="1">
      <c r="B5754">
        <v>2017</v>
      </c>
      <c r="C5754">
        <v>6</v>
      </c>
      <c r="D5754" t="s">
        <v>511</v>
      </c>
      <c r="E5754" t="s">
        <v>512</v>
      </c>
      <c r="F5754" t="s">
        <v>563</v>
      </c>
      <c r="G5754" t="s">
        <v>564</v>
      </c>
      <c r="H5754" t="s">
        <v>140</v>
      </c>
      <c r="I5754" t="s">
        <v>1073</v>
      </c>
      <c r="J5754" t="s">
        <v>31</v>
      </c>
      <c r="K5754" t="s">
        <v>565</v>
      </c>
      <c r="L5754" t="s">
        <v>24</v>
      </c>
      <c r="M5754" t="s">
        <v>25</v>
      </c>
      <c r="N5754">
        <v>6115</v>
      </c>
      <c r="O5754">
        <v>74241.509999999995</v>
      </c>
      <c r="P5754">
        <v>49237.36</v>
      </c>
      <c r="Q5754">
        <v>-10226.9</v>
      </c>
    </row>
    <row r="5755" spans="2:17" hidden="1">
      <c r="B5755">
        <v>2017</v>
      </c>
      <c r="C5755">
        <v>6</v>
      </c>
      <c r="D5755" t="s">
        <v>511</v>
      </c>
      <c r="E5755" t="s">
        <v>512</v>
      </c>
      <c r="F5755" t="s">
        <v>563</v>
      </c>
      <c r="G5755" t="s">
        <v>564</v>
      </c>
      <c r="H5755" t="s">
        <v>140</v>
      </c>
      <c r="I5755" t="s">
        <v>1073</v>
      </c>
      <c r="J5755" t="s">
        <v>31</v>
      </c>
      <c r="K5755" t="s">
        <v>565</v>
      </c>
      <c r="L5755" t="s">
        <v>24</v>
      </c>
      <c r="M5755" t="s">
        <v>26</v>
      </c>
      <c r="N5755">
        <v>9943</v>
      </c>
      <c r="O5755">
        <v>650998.71</v>
      </c>
      <c r="P5755">
        <v>344876.56</v>
      </c>
      <c r="Q5755">
        <v>-43672.04</v>
      </c>
    </row>
    <row r="5756" spans="2:17" hidden="1">
      <c r="B5756">
        <v>2017</v>
      </c>
      <c r="C5756">
        <v>6</v>
      </c>
      <c r="D5756" t="s">
        <v>511</v>
      </c>
      <c r="E5756" t="s">
        <v>512</v>
      </c>
      <c r="F5756" t="s">
        <v>563</v>
      </c>
      <c r="G5756" t="s">
        <v>564</v>
      </c>
      <c r="H5756" t="s">
        <v>140</v>
      </c>
      <c r="I5756" t="s">
        <v>1073</v>
      </c>
      <c r="J5756" t="s">
        <v>31</v>
      </c>
      <c r="K5756" t="s">
        <v>565</v>
      </c>
      <c r="L5756" t="s">
        <v>24</v>
      </c>
      <c r="M5756" t="s">
        <v>27</v>
      </c>
      <c r="N5756">
        <v>3839</v>
      </c>
      <c r="O5756">
        <v>690629.98</v>
      </c>
      <c r="P5756">
        <v>402364.12</v>
      </c>
      <c r="Q5756">
        <v>10571.58</v>
      </c>
    </row>
    <row r="5757" spans="2:17" hidden="1">
      <c r="B5757">
        <v>2017</v>
      </c>
      <c r="C5757">
        <v>6</v>
      </c>
      <c r="D5757" t="s">
        <v>511</v>
      </c>
      <c r="E5757" t="s">
        <v>512</v>
      </c>
      <c r="F5757" t="s">
        <v>566</v>
      </c>
      <c r="G5757" t="s">
        <v>567</v>
      </c>
      <c r="H5757" t="s">
        <v>30</v>
      </c>
      <c r="I5757" t="s">
        <v>21</v>
      </c>
      <c r="J5757" t="s">
        <v>31</v>
      </c>
      <c r="K5757" t="s">
        <v>568</v>
      </c>
      <c r="L5757" t="s">
        <v>24</v>
      </c>
      <c r="M5757" t="s">
        <v>25</v>
      </c>
      <c r="N5757">
        <v>41382</v>
      </c>
      <c r="O5757">
        <v>463613.6</v>
      </c>
      <c r="P5757">
        <v>405328.75</v>
      </c>
      <c r="Q5757">
        <v>-186585.22</v>
      </c>
    </row>
    <row r="5758" spans="2:17" hidden="1">
      <c r="B5758">
        <v>2017</v>
      </c>
      <c r="C5758">
        <v>6</v>
      </c>
      <c r="D5758" t="s">
        <v>511</v>
      </c>
      <c r="E5758" t="s">
        <v>512</v>
      </c>
      <c r="F5758" t="s">
        <v>566</v>
      </c>
      <c r="G5758" t="s">
        <v>567</v>
      </c>
      <c r="H5758" t="s">
        <v>30</v>
      </c>
      <c r="I5758" t="s">
        <v>21</v>
      </c>
      <c r="J5758" t="s">
        <v>31</v>
      </c>
      <c r="K5758" t="s">
        <v>568</v>
      </c>
      <c r="L5758" t="s">
        <v>24</v>
      </c>
      <c r="M5758" t="s">
        <v>26</v>
      </c>
      <c r="N5758">
        <v>18888</v>
      </c>
      <c r="O5758">
        <v>982740</v>
      </c>
      <c r="P5758">
        <v>662303.64</v>
      </c>
      <c r="Q5758">
        <v>-228022.58</v>
      </c>
    </row>
    <row r="5759" spans="2:17" hidden="1">
      <c r="B5759">
        <v>2017</v>
      </c>
      <c r="C5759">
        <v>6</v>
      </c>
      <c r="D5759" t="s">
        <v>511</v>
      </c>
      <c r="E5759" t="s">
        <v>512</v>
      </c>
      <c r="F5759" t="s">
        <v>566</v>
      </c>
      <c r="G5759" t="s">
        <v>567</v>
      </c>
      <c r="H5759" t="s">
        <v>30</v>
      </c>
      <c r="I5759" t="s">
        <v>21</v>
      </c>
      <c r="J5759" t="s">
        <v>31</v>
      </c>
      <c r="K5759" t="s">
        <v>568</v>
      </c>
      <c r="L5759" t="s">
        <v>24</v>
      </c>
      <c r="M5759" t="s">
        <v>27</v>
      </c>
      <c r="N5759">
        <v>1412</v>
      </c>
      <c r="O5759">
        <v>235327</v>
      </c>
      <c r="P5759">
        <v>202024.2</v>
      </c>
      <c r="Q5759">
        <v>5297.94</v>
      </c>
    </row>
    <row r="5760" spans="2:17" hidden="1">
      <c r="B5760">
        <v>2017</v>
      </c>
      <c r="C5760">
        <v>6</v>
      </c>
      <c r="D5760" t="s">
        <v>511</v>
      </c>
      <c r="E5760" t="s">
        <v>512</v>
      </c>
      <c r="F5760" t="s">
        <v>569</v>
      </c>
      <c r="G5760" t="s">
        <v>570</v>
      </c>
      <c r="H5760" t="s">
        <v>30</v>
      </c>
      <c r="I5760" t="s">
        <v>21</v>
      </c>
      <c r="J5760" t="s">
        <v>31</v>
      </c>
      <c r="K5760" t="s">
        <v>571</v>
      </c>
      <c r="L5760" t="s">
        <v>24</v>
      </c>
      <c r="M5760" t="s">
        <v>25</v>
      </c>
      <c r="N5760">
        <v>639</v>
      </c>
      <c r="O5760">
        <v>6862</v>
      </c>
      <c r="P5760">
        <v>6139.91</v>
      </c>
      <c r="Q5760">
        <v>-2762.25</v>
      </c>
    </row>
    <row r="5761" spans="2:17" hidden="1">
      <c r="B5761">
        <v>2017</v>
      </c>
      <c r="C5761">
        <v>6</v>
      </c>
      <c r="D5761" t="s">
        <v>511</v>
      </c>
      <c r="E5761" t="s">
        <v>512</v>
      </c>
      <c r="F5761" t="s">
        <v>569</v>
      </c>
      <c r="G5761" t="s">
        <v>570</v>
      </c>
      <c r="H5761" t="s">
        <v>30</v>
      </c>
      <c r="I5761" t="s">
        <v>21</v>
      </c>
      <c r="J5761" t="s">
        <v>31</v>
      </c>
      <c r="K5761" t="s">
        <v>571</v>
      </c>
      <c r="L5761" t="s">
        <v>24</v>
      </c>
      <c r="M5761" t="s">
        <v>26</v>
      </c>
      <c r="N5761">
        <v>557</v>
      </c>
      <c r="O5761">
        <v>33230</v>
      </c>
      <c r="P5761">
        <v>22677.7</v>
      </c>
      <c r="Q5761">
        <v>-7002.82</v>
      </c>
    </row>
    <row r="5762" spans="2:17" hidden="1">
      <c r="B5762">
        <v>2017</v>
      </c>
      <c r="C5762">
        <v>6</v>
      </c>
      <c r="D5762" t="s">
        <v>511</v>
      </c>
      <c r="E5762" t="s">
        <v>512</v>
      </c>
      <c r="F5762" t="s">
        <v>569</v>
      </c>
      <c r="G5762" t="s">
        <v>570</v>
      </c>
      <c r="H5762" t="s">
        <v>30</v>
      </c>
      <c r="I5762" t="s">
        <v>21</v>
      </c>
      <c r="J5762" t="s">
        <v>31</v>
      </c>
      <c r="K5762" t="s">
        <v>571</v>
      </c>
      <c r="L5762" t="s">
        <v>24</v>
      </c>
      <c r="M5762" t="s">
        <v>27</v>
      </c>
      <c r="N5762">
        <v>101</v>
      </c>
      <c r="O5762">
        <v>22129</v>
      </c>
      <c r="P5762">
        <v>18831.150000000001</v>
      </c>
      <c r="Q5762">
        <v>493.92</v>
      </c>
    </row>
    <row r="5763" spans="2:17" hidden="1">
      <c r="B5763">
        <v>2017</v>
      </c>
      <c r="C5763">
        <v>6</v>
      </c>
      <c r="D5763" t="s">
        <v>572</v>
      </c>
      <c r="E5763" t="s">
        <v>573</v>
      </c>
      <c r="F5763" t="s">
        <v>574</v>
      </c>
      <c r="G5763" t="s">
        <v>575</v>
      </c>
      <c r="H5763" t="s">
        <v>140</v>
      </c>
      <c r="I5763" t="s">
        <v>1073</v>
      </c>
      <c r="J5763" t="s">
        <v>22</v>
      </c>
      <c r="K5763" t="s">
        <v>576</v>
      </c>
      <c r="L5763" t="s">
        <v>24</v>
      </c>
      <c r="M5763" t="s">
        <v>25</v>
      </c>
      <c r="N5763">
        <v>630</v>
      </c>
      <c r="O5763">
        <v>7802</v>
      </c>
      <c r="P5763">
        <v>4107.33</v>
      </c>
      <c r="Q5763">
        <v>-2135.41</v>
      </c>
    </row>
    <row r="5764" spans="2:17" hidden="1">
      <c r="B5764">
        <v>2017</v>
      </c>
      <c r="C5764">
        <v>6</v>
      </c>
      <c r="D5764" t="s">
        <v>572</v>
      </c>
      <c r="E5764" t="s">
        <v>573</v>
      </c>
      <c r="F5764" t="s">
        <v>574</v>
      </c>
      <c r="G5764" t="s">
        <v>575</v>
      </c>
      <c r="H5764" t="s">
        <v>140</v>
      </c>
      <c r="I5764" t="s">
        <v>1073</v>
      </c>
      <c r="J5764" t="s">
        <v>22</v>
      </c>
      <c r="K5764" t="s">
        <v>576</v>
      </c>
      <c r="L5764" t="s">
        <v>24</v>
      </c>
      <c r="M5764" t="s">
        <v>26</v>
      </c>
      <c r="N5764">
        <v>757</v>
      </c>
      <c r="O5764">
        <v>45772</v>
      </c>
      <c r="P5764">
        <v>21208.41</v>
      </c>
      <c r="Q5764">
        <v>-6215.08</v>
      </c>
    </row>
    <row r="5765" spans="2:17" hidden="1">
      <c r="B5765">
        <v>2017</v>
      </c>
      <c r="C5765">
        <v>6</v>
      </c>
      <c r="D5765" t="s">
        <v>572</v>
      </c>
      <c r="E5765" t="s">
        <v>573</v>
      </c>
      <c r="F5765" t="s">
        <v>574</v>
      </c>
      <c r="G5765" t="s">
        <v>575</v>
      </c>
      <c r="H5765" t="s">
        <v>140</v>
      </c>
      <c r="I5765" t="s">
        <v>1073</v>
      </c>
      <c r="J5765" t="s">
        <v>22</v>
      </c>
      <c r="K5765" t="s">
        <v>576</v>
      </c>
      <c r="L5765" t="s">
        <v>24</v>
      </c>
      <c r="M5765" t="s">
        <v>27</v>
      </c>
      <c r="N5765">
        <v>614</v>
      </c>
      <c r="O5765">
        <v>175630</v>
      </c>
      <c r="P5765">
        <v>98061.67</v>
      </c>
      <c r="Q5765">
        <v>0</v>
      </c>
    </row>
    <row r="5766" spans="2:17" hidden="1">
      <c r="B5766">
        <v>2017</v>
      </c>
      <c r="C5766">
        <v>6</v>
      </c>
      <c r="D5766" t="s">
        <v>572</v>
      </c>
      <c r="E5766" t="s">
        <v>573</v>
      </c>
      <c r="F5766" t="s">
        <v>577</v>
      </c>
      <c r="G5766" t="s">
        <v>578</v>
      </c>
      <c r="H5766" t="s">
        <v>140</v>
      </c>
      <c r="I5766" t="s">
        <v>1073</v>
      </c>
      <c r="J5766" t="s">
        <v>22</v>
      </c>
      <c r="K5766" t="s">
        <v>579</v>
      </c>
      <c r="L5766" t="s">
        <v>24</v>
      </c>
      <c r="M5766" t="s">
        <v>25</v>
      </c>
      <c r="N5766">
        <v>1230</v>
      </c>
      <c r="O5766">
        <v>16306</v>
      </c>
      <c r="P5766">
        <v>8312.83</v>
      </c>
      <c r="Q5766">
        <v>-4462.8599999999997</v>
      </c>
    </row>
    <row r="5767" spans="2:17" hidden="1">
      <c r="B5767">
        <v>2017</v>
      </c>
      <c r="C5767">
        <v>6</v>
      </c>
      <c r="D5767" t="s">
        <v>572</v>
      </c>
      <c r="E5767" t="s">
        <v>573</v>
      </c>
      <c r="F5767" t="s">
        <v>577</v>
      </c>
      <c r="G5767" t="s">
        <v>578</v>
      </c>
      <c r="H5767" t="s">
        <v>140</v>
      </c>
      <c r="I5767" t="s">
        <v>1073</v>
      </c>
      <c r="J5767" t="s">
        <v>22</v>
      </c>
      <c r="K5767" t="s">
        <v>579</v>
      </c>
      <c r="L5767" t="s">
        <v>24</v>
      </c>
      <c r="M5767" t="s">
        <v>26</v>
      </c>
      <c r="N5767">
        <v>1326</v>
      </c>
      <c r="O5767">
        <v>83435</v>
      </c>
      <c r="P5767">
        <v>38399.56</v>
      </c>
      <c r="Q5767">
        <v>-11420.25</v>
      </c>
    </row>
    <row r="5768" spans="2:17" hidden="1">
      <c r="B5768">
        <v>2017</v>
      </c>
      <c r="C5768">
        <v>6</v>
      </c>
      <c r="D5768" t="s">
        <v>572</v>
      </c>
      <c r="E5768" t="s">
        <v>573</v>
      </c>
      <c r="F5768" t="s">
        <v>577</v>
      </c>
      <c r="G5768" t="s">
        <v>578</v>
      </c>
      <c r="H5768" t="s">
        <v>140</v>
      </c>
      <c r="I5768" t="s">
        <v>1073</v>
      </c>
      <c r="J5768" t="s">
        <v>22</v>
      </c>
      <c r="K5768" t="s">
        <v>579</v>
      </c>
      <c r="L5768" t="s">
        <v>24</v>
      </c>
      <c r="M5768" t="s">
        <v>27</v>
      </c>
      <c r="N5768">
        <v>832</v>
      </c>
      <c r="O5768">
        <v>188588</v>
      </c>
      <c r="P5768">
        <v>105837.23</v>
      </c>
      <c r="Q5768">
        <v>0</v>
      </c>
    </row>
    <row r="5769" spans="2:17" hidden="1">
      <c r="B5769">
        <v>2017</v>
      </c>
      <c r="C5769">
        <v>6</v>
      </c>
      <c r="D5769" t="s">
        <v>572</v>
      </c>
      <c r="E5769" t="s">
        <v>573</v>
      </c>
      <c r="F5769" t="s">
        <v>580</v>
      </c>
      <c r="G5769" t="s">
        <v>581</v>
      </c>
      <c r="H5769" t="s">
        <v>140</v>
      </c>
      <c r="I5769" t="s">
        <v>1073</v>
      </c>
      <c r="J5769" t="s">
        <v>22</v>
      </c>
      <c r="K5769" t="s">
        <v>582</v>
      </c>
      <c r="L5769" t="s">
        <v>24</v>
      </c>
      <c r="M5769" t="s">
        <v>25</v>
      </c>
      <c r="N5769">
        <v>13309</v>
      </c>
      <c r="O5769">
        <v>168528.9</v>
      </c>
      <c r="P5769">
        <v>85206.79</v>
      </c>
      <c r="Q5769">
        <v>-43523.97</v>
      </c>
    </row>
    <row r="5770" spans="2:17" hidden="1">
      <c r="B5770">
        <v>2017</v>
      </c>
      <c r="C5770">
        <v>6</v>
      </c>
      <c r="D5770" t="s">
        <v>572</v>
      </c>
      <c r="E5770" t="s">
        <v>573</v>
      </c>
      <c r="F5770" t="s">
        <v>580</v>
      </c>
      <c r="G5770" t="s">
        <v>581</v>
      </c>
      <c r="H5770" t="s">
        <v>140</v>
      </c>
      <c r="I5770" t="s">
        <v>1073</v>
      </c>
      <c r="J5770" t="s">
        <v>22</v>
      </c>
      <c r="K5770" t="s">
        <v>582</v>
      </c>
      <c r="L5770" t="s">
        <v>24</v>
      </c>
      <c r="M5770" t="s">
        <v>26</v>
      </c>
      <c r="N5770">
        <v>23170</v>
      </c>
      <c r="O5770">
        <v>1523604.4</v>
      </c>
      <c r="P5770">
        <v>675442.99</v>
      </c>
      <c r="Q5770">
        <v>-184298.28</v>
      </c>
    </row>
    <row r="5771" spans="2:17" hidden="1">
      <c r="B5771">
        <v>2017</v>
      </c>
      <c r="C5771">
        <v>6</v>
      </c>
      <c r="D5771" t="s">
        <v>572</v>
      </c>
      <c r="E5771" t="s">
        <v>573</v>
      </c>
      <c r="F5771" t="s">
        <v>580</v>
      </c>
      <c r="G5771" t="s">
        <v>581</v>
      </c>
      <c r="H5771" t="s">
        <v>140</v>
      </c>
      <c r="I5771" t="s">
        <v>1073</v>
      </c>
      <c r="J5771" t="s">
        <v>22</v>
      </c>
      <c r="K5771" t="s">
        <v>582</v>
      </c>
      <c r="L5771" t="s">
        <v>24</v>
      </c>
      <c r="M5771" t="s">
        <v>27</v>
      </c>
      <c r="N5771">
        <v>33752</v>
      </c>
      <c r="O5771">
        <v>8371917.9000000004</v>
      </c>
      <c r="P5771">
        <v>4431410.78</v>
      </c>
      <c r="Q5771">
        <v>0</v>
      </c>
    </row>
    <row r="5772" spans="2:17" hidden="1">
      <c r="B5772">
        <v>2017</v>
      </c>
      <c r="C5772">
        <v>6</v>
      </c>
      <c r="D5772" t="s">
        <v>572</v>
      </c>
      <c r="E5772" t="s">
        <v>573</v>
      </c>
      <c r="F5772" t="s">
        <v>583</v>
      </c>
      <c r="G5772" t="s">
        <v>584</v>
      </c>
      <c r="H5772" t="s">
        <v>121</v>
      </c>
      <c r="I5772" t="s">
        <v>1073</v>
      </c>
      <c r="J5772" t="s">
        <v>22</v>
      </c>
      <c r="K5772" t="s">
        <v>585</v>
      </c>
      <c r="L5772" t="s">
        <v>24</v>
      </c>
      <c r="M5772" t="s">
        <v>25</v>
      </c>
      <c r="N5772">
        <v>1452</v>
      </c>
      <c r="O5772">
        <v>31352</v>
      </c>
      <c r="P5772">
        <v>13285.54</v>
      </c>
      <c r="Q5772">
        <v>-8580.5400000000009</v>
      </c>
    </row>
    <row r="5773" spans="2:17" hidden="1">
      <c r="B5773">
        <v>2017</v>
      </c>
      <c r="C5773">
        <v>6</v>
      </c>
      <c r="D5773" t="s">
        <v>572</v>
      </c>
      <c r="E5773" t="s">
        <v>573</v>
      </c>
      <c r="F5773" t="s">
        <v>583</v>
      </c>
      <c r="G5773" t="s">
        <v>584</v>
      </c>
      <c r="H5773" t="s">
        <v>121</v>
      </c>
      <c r="I5773" t="s">
        <v>1073</v>
      </c>
      <c r="J5773" t="s">
        <v>22</v>
      </c>
      <c r="K5773" t="s">
        <v>585</v>
      </c>
      <c r="L5773" t="s">
        <v>24</v>
      </c>
      <c r="M5773" t="s">
        <v>26</v>
      </c>
      <c r="N5773">
        <v>1263</v>
      </c>
      <c r="O5773">
        <v>93254</v>
      </c>
      <c r="P5773">
        <v>41318.29</v>
      </c>
      <c r="Q5773">
        <v>-13817.57</v>
      </c>
    </row>
    <row r="5774" spans="2:17" hidden="1">
      <c r="B5774">
        <v>2017</v>
      </c>
      <c r="C5774">
        <v>6</v>
      </c>
      <c r="D5774" t="s">
        <v>572</v>
      </c>
      <c r="E5774" t="s">
        <v>573</v>
      </c>
      <c r="F5774" t="s">
        <v>583</v>
      </c>
      <c r="G5774" t="s">
        <v>584</v>
      </c>
      <c r="H5774" t="s">
        <v>121</v>
      </c>
      <c r="I5774" t="s">
        <v>1073</v>
      </c>
      <c r="J5774" t="s">
        <v>22</v>
      </c>
      <c r="K5774" t="s">
        <v>585</v>
      </c>
      <c r="L5774" t="s">
        <v>24</v>
      </c>
      <c r="M5774" t="s">
        <v>27</v>
      </c>
      <c r="N5774">
        <v>544</v>
      </c>
      <c r="O5774">
        <v>98894</v>
      </c>
      <c r="P5774">
        <v>55897.16</v>
      </c>
      <c r="Q5774">
        <v>0</v>
      </c>
    </row>
    <row r="5775" spans="2:17" hidden="1">
      <c r="B5775">
        <v>2017</v>
      </c>
      <c r="C5775">
        <v>6</v>
      </c>
      <c r="D5775" t="s">
        <v>572</v>
      </c>
      <c r="E5775" t="s">
        <v>573</v>
      </c>
      <c r="F5775" t="s">
        <v>586</v>
      </c>
      <c r="G5775" t="s">
        <v>587</v>
      </c>
      <c r="H5775" t="s">
        <v>121</v>
      </c>
      <c r="I5775" t="s">
        <v>1073</v>
      </c>
      <c r="J5775" t="s">
        <v>22</v>
      </c>
      <c r="K5775" t="s">
        <v>588</v>
      </c>
      <c r="L5775" t="s">
        <v>24</v>
      </c>
      <c r="M5775" t="s">
        <v>25</v>
      </c>
      <c r="N5775">
        <v>2027</v>
      </c>
      <c r="O5775">
        <v>29953</v>
      </c>
      <c r="P5775">
        <v>14765.8</v>
      </c>
      <c r="Q5775">
        <v>-8197.9</v>
      </c>
    </row>
    <row r="5776" spans="2:17" hidden="1">
      <c r="B5776">
        <v>2017</v>
      </c>
      <c r="C5776">
        <v>6</v>
      </c>
      <c r="D5776" t="s">
        <v>572</v>
      </c>
      <c r="E5776" t="s">
        <v>573</v>
      </c>
      <c r="F5776" t="s">
        <v>586</v>
      </c>
      <c r="G5776" t="s">
        <v>587</v>
      </c>
      <c r="H5776" t="s">
        <v>121</v>
      </c>
      <c r="I5776" t="s">
        <v>1073</v>
      </c>
      <c r="J5776" t="s">
        <v>22</v>
      </c>
      <c r="K5776" t="s">
        <v>588</v>
      </c>
      <c r="L5776" t="s">
        <v>24</v>
      </c>
      <c r="M5776" t="s">
        <v>26</v>
      </c>
      <c r="N5776">
        <v>1446</v>
      </c>
      <c r="O5776">
        <v>85032</v>
      </c>
      <c r="P5776">
        <v>39176.26</v>
      </c>
      <c r="Q5776">
        <v>-12052.55</v>
      </c>
    </row>
    <row r="5777" spans="2:17" hidden="1">
      <c r="B5777">
        <v>2017</v>
      </c>
      <c r="C5777">
        <v>6</v>
      </c>
      <c r="D5777" t="s">
        <v>572</v>
      </c>
      <c r="E5777" t="s">
        <v>573</v>
      </c>
      <c r="F5777" t="s">
        <v>586</v>
      </c>
      <c r="G5777" t="s">
        <v>587</v>
      </c>
      <c r="H5777" t="s">
        <v>121</v>
      </c>
      <c r="I5777" t="s">
        <v>1073</v>
      </c>
      <c r="J5777" t="s">
        <v>22</v>
      </c>
      <c r="K5777" t="s">
        <v>588</v>
      </c>
      <c r="L5777" t="s">
        <v>24</v>
      </c>
      <c r="M5777" t="s">
        <v>27</v>
      </c>
      <c r="N5777">
        <v>692</v>
      </c>
      <c r="O5777">
        <v>145907</v>
      </c>
      <c r="P5777">
        <v>82111.570000000007</v>
      </c>
      <c r="Q5777">
        <v>0</v>
      </c>
    </row>
    <row r="5778" spans="2:17" hidden="1">
      <c r="B5778">
        <v>2017</v>
      </c>
      <c r="C5778">
        <v>6</v>
      </c>
      <c r="D5778" t="s">
        <v>572</v>
      </c>
      <c r="E5778" t="s">
        <v>573</v>
      </c>
      <c r="F5778" t="s">
        <v>589</v>
      </c>
      <c r="G5778" t="s">
        <v>590</v>
      </c>
      <c r="H5778" t="s">
        <v>121</v>
      </c>
      <c r="I5778" t="s">
        <v>1073</v>
      </c>
      <c r="J5778" t="s">
        <v>31</v>
      </c>
      <c r="K5778" t="s">
        <v>591</v>
      </c>
      <c r="L5778" t="s">
        <v>24</v>
      </c>
      <c r="M5778" t="s">
        <v>25</v>
      </c>
      <c r="N5778">
        <v>6151</v>
      </c>
      <c r="O5778">
        <v>83929</v>
      </c>
      <c r="P5778">
        <v>52736.29</v>
      </c>
      <c r="Q5778">
        <v>-13573.25</v>
      </c>
    </row>
    <row r="5779" spans="2:17" hidden="1">
      <c r="B5779">
        <v>2017</v>
      </c>
      <c r="C5779">
        <v>6</v>
      </c>
      <c r="D5779" t="s">
        <v>572</v>
      </c>
      <c r="E5779" t="s">
        <v>573</v>
      </c>
      <c r="F5779" t="s">
        <v>589</v>
      </c>
      <c r="G5779" t="s">
        <v>590</v>
      </c>
      <c r="H5779" t="s">
        <v>121</v>
      </c>
      <c r="I5779" t="s">
        <v>1073</v>
      </c>
      <c r="J5779" t="s">
        <v>31</v>
      </c>
      <c r="K5779" t="s">
        <v>591</v>
      </c>
      <c r="L5779" t="s">
        <v>24</v>
      </c>
      <c r="M5779" t="s">
        <v>26</v>
      </c>
      <c r="N5779">
        <v>5370</v>
      </c>
      <c r="O5779">
        <v>413218</v>
      </c>
      <c r="P5779">
        <v>212702.25</v>
      </c>
      <c r="Q5779">
        <v>-30956.7</v>
      </c>
    </row>
    <row r="5780" spans="2:17" hidden="1">
      <c r="B5780">
        <v>2017</v>
      </c>
      <c r="C5780">
        <v>6</v>
      </c>
      <c r="D5780" t="s">
        <v>572</v>
      </c>
      <c r="E5780" t="s">
        <v>573</v>
      </c>
      <c r="F5780" t="s">
        <v>589</v>
      </c>
      <c r="G5780" t="s">
        <v>590</v>
      </c>
      <c r="H5780" t="s">
        <v>121</v>
      </c>
      <c r="I5780" t="s">
        <v>1073</v>
      </c>
      <c r="J5780" t="s">
        <v>31</v>
      </c>
      <c r="K5780" t="s">
        <v>591</v>
      </c>
      <c r="L5780" t="s">
        <v>24</v>
      </c>
      <c r="M5780" t="s">
        <v>27</v>
      </c>
      <c r="N5780">
        <v>2821</v>
      </c>
      <c r="O5780">
        <v>503520</v>
      </c>
      <c r="P5780">
        <v>292481.64</v>
      </c>
      <c r="Q5780">
        <v>7706.34</v>
      </c>
    </row>
    <row r="5781" spans="2:17" hidden="1">
      <c r="B5781">
        <v>2017</v>
      </c>
      <c r="C5781">
        <v>6</v>
      </c>
      <c r="D5781" t="s">
        <v>572</v>
      </c>
      <c r="E5781" t="s">
        <v>573</v>
      </c>
      <c r="F5781" t="s">
        <v>592</v>
      </c>
      <c r="G5781" t="s">
        <v>593</v>
      </c>
      <c r="H5781" t="s">
        <v>152</v>
      </c>
      <c r="I5781" t="s">
        <v>21</v>
      </c>
      <c r="J5781" t="s">
        <v>22</v>
      </c>
      <c r="K5781" t="s">
        <v>594</v>
      </c>
      <c r="L5781" t="s">
        <v>24</v>
      </c>
      <c r="M5781" t="s">
        <v>25</v>
      </c>
      <c r="N5781">
        <v>555</v>
      </c>
      <c r="O5781">
        <v>8337</v>
      </c>
      <c r="P5781">
        <v>2969.73</v>
      </c>
      <c r="Q5781">
        <v>-3536.25</v>
      </c>
    </row>
    <row r="5782" spans="2:17" hidden="1">
      <c r="B5782">
        <v>2017</v>
      </c>
      <c r="C5782">
        <v>6</v>
      </c>
      <c r="D5782" t="s">
        <v>572</v>
      </c>
      <c r="E5782" t="s">
        <v>573</v>
      </c>
      <c r="F5782" t="s">
        <v>592</v>
      </c>
      <c r="G5782" t="s">
        <v>593</v>
      </c>
      <c r="H5782" t="s">
        <v>152</v>
      </c>
      <c r="I5782" t="s">
        <v>21</v>
      </c>
      <c r="J5782" t="s">
        <v>22</v>
      </c>
      <c r="K5782" t="s">
        <v>594</v>
      </c>
      <c r="L5782" t="s">
        <v>24</v>
      </c>
      <c r="M5782" t="s">
        <v>26</v>
      </c>
      <c r="N5782">
        <v>443</v>
      </c>
      <c r="O5782">
        <v>25752</v>
      </c>
      <c r="P5782">
        <v>9764.8799999999992</v>
      </c>
      <c r="Q5782">
        <v>-5881.31</v>
      </c>
    </row>
    <row r="5783" spans="2:17" hidden="1">
      <c r="B5783">
        <v>2017</v>
      </c>
      <c r="C5783">
        <v>6</v>
      </c>
      <c r="D5783" t="s">
        <v>572</v>
      </c>
      <c r="E5783" t="s">
        <v>573</v>
      </c>
      <c r="F5783" t="s">
        <v>592</v>
      </c>
      <c r="G5783" t="s">
        <v>593</v>
      </c>
      <c r="H5783" t="s">
        <v>152</v>
      </c>
      <c r="I5783" t="s">
        <v>21</v>
      </c>
      <c r="J5783" t="s">
        <v>22</v>
      </c>
      <c r="K5783" t="s">
        <v>594</v>
      </c>
      <c r="L5783" t="s">
        <v>24</v>
      </c>
      <c r="M5783" t="s">
        <v>27</v>
      </c>
      <c r="N5783">
        <v>178</v>
      </c>
      <c r="O5783">
        <v>29061</v>
      </c>
      <c r="P5783">
        <v>16531</v>
      </c>
      <c r="Q5783">
        <v>0</v>
      </c>
    </row>
    <row r="5784" spans="2:17" hidden="1">
      <c r="B5784">
        <v>2017</v>
      </c>
      <c r="C5784">
        <v>6</v>
      </c>
      <c r="D5784" t="s">
        <v>572</v>
      </c>
      <c r="E5784" t="s">
        <v>573</v>
      </c>
      <c r="F5784" t="s">
        <v>1058</v>
      </c>
      <c r="G5784" t="s">
        <v>1059</v>
      </c>
      <c r="H5784" t="s">
        <v>121</v>
      </c>
      <c r="I5784" t="s">
        <v>1073</v>
      </c>
      <c r="J5784" t="s">
        <v>22</v>
      </c>
      <c r="K5784" t="s">
        <v>1060</v>
      </c>
      <c r="L5784" t="s">
        <v>24</v>
      </c>
      <c r="M5784" t="s">
        <v>25</v>
      </c>
      <c r="N5784">
        <v>801</v>
      </c>
      <c r="O5784">
        <v>9375</v>
      </c>
      <c r="P5784">
        <v>5161.0200000000004</v>
      </c>
      <c r="Q5784">
        <v>-2565.9899999999998</v>
      </c>
    </row>
    <row r="5785" spans="2:17" hidden="1">
      <c r="B5785">
        <v>2017</v>
      </c>
      <c r="C5785">
        <v>6</v>
      </c>
      <c r="D5785" t="s">
        <v>572</v>
      </c>
      <c r="E5785" t="s">
        <v>573</v>
      </c>
      <c r="F5785" t="s">
        <v>1058</v>
      </c>
      <c r="G5785" t="s">
        <v>1059</v>
      </c>
      <c r="H5785" t="s">
        <v>121</v>
      </c>
      <c r="I5785" t="s">
        <v>1073</v>
      </c>
      <c r="J5785" t="s">
        <v>22</v>
      </c>
      <c r="K5785" t="s">
        <v>1060</v>
      </c>
      <c r="L5785" t="s">
        <v>24</v>
      </c>
      <c r="M5785" t="s">
        <v>26</v>
      </c>
      <c r="N5785">
        <v>378</v>
      </c>
      <c r="O5785">
        <v>24437</v>
      </c>
      <c r="P5785">
        <v>10585.74</v>
      </c>
      <c r="Q5785">
        <v>-4014.82</v>
      </c>
    </row>
    <row r="5786" spans="2:17" hidden="1">
      <c r="B5786">
        <v>2017</v>
      </c>
      <c r="C5786">
        <v>6</v>
      </c>
      <c r="D5786" t="s">
        <v>572</v>
      </c>
      <c r="E5786" t="s">
        <v>573</v>
      </c>
      <c r="F5786" t="s">
        <v>1058</v>
      </c>
      <c r="G5786" t="s">
        <v>1059</v>
      </c>
      <c r="H5786" t="s">
        <v>121</v>
      </c>
      <c r="I5786" t="s">
        <v>1073</v>
      </c>
      <c r="J5786" t="s">
        <v>22</v>
      </c>
      <c r="K5786" t="s">
        <v>1060</v>
      </c>
      <c r="L5786" t="s">
        <v>24</v>
      </c>
      <c r="M5786" t="s">
        <v>27</v>
      </c>
      <c r="N5786">
        <v>53</v>
      </c>
      <c r="O5786">
        <v>9031</v>
      </c>
      <c r="P5786">
        <v>5115.3</v>
      </c>
      <c r="Q5786">
        <v>0</v>
      </c>
    </row>
    <row r="5787" spans="2:17" hidden="1">
      <c r="B5787">
        <v>2017</v>
      </c>
      <c r="C5787">
        <v>6</v>
      </c>
      <c r="D5787" t="s">
        <v>572</v>
      </c>
      <c r="E5787" t="s">
        <v>573</v>
      </c>
      <c r="F5787" t="s">
        <v>595</v>
      </c>
      <c r="G5787" t="s">
        <v>596</v>
      </c>
      <c r="H5787" t="s">
        <v>121</v>
      </c>
      <c r="I5787" t="s">
        <v>1073</v>
      </c>
      <c r="J5787" t="s">
        <v>22</v>
      </c>
      <c r="K5787" t="s">
        <v>597</v>
      </c>
      <c r="L5787" t="s">
        <v>24</v>
      </c>
      <c r="M5787" t="s">
        <v>25</v>
      </c>
      <c r="N5787">
        <v>4523</v>
      </c>
      <c r="O5787">
        <v>55368</v>
      </c>
      <c r="P5787">
        <v>29808.74</v>
      </c>
      <c r="Q5787">
        <v>-15153.95</v>
      </c>
    </row>
    <row r="5788" spans="2:17" hidden="1">
      <c r="B5788">
        <v>2017</v>
      </c>
      <c r="C5788">
        <v>6</v>
      </c>
      <c r="D5788" t="s">
        <v>572</v>
      </c>
      <c r="E5788" t="s">
        <v>573</v>
      </c>
      <c r="F5788" t="s">
        <v>595</v>
      </c>
      <c r="G5788" t="s">
        <v>596</v>
      </c>
      <c r="H5788" t="s">
        <v>121</v>
      </c>
      <c r="I5788" t="s">
        <v>1073</v>
      </c>
      <c r="J5788" t="s">
        <v>22</v>
      </c>
      <c r="K5788" t="s">
        <v>597</v>
      </c>
      <c r="L5788" t="s">
        <v>24</v>
      </c>
      <c r="M5788" t="s">
        <v>26</v>
      </c>
      <c r="N5788">
        <v>4603</v>
      </c>
      <c r="O5788">
        <v>473529</v>
      </c>
      <c r="P5788">
        <v>203244.81</v>
      </c>
      <c r="Q5788">
        <v>-70859.39</v>
      </c>
    </row>
    <row r="5789" spans="2:17" hidden="1">
      <c r="B5789">
        <v>2017</v>
      </c>
      <c r="C5789">
        <v>6</v>
      </c>
      <c r="D5789" t="s">
        <v>572</v>
      </c>
      <c r="E5789" t="s">
        <v>573</v>
      </c>
      <c r="F5789" t="s">
        <v>595</v>
      </c>
      <c r="G5789" t="s">
        <v>596</v>
      </c>
      <c r="H5789" t="s">
        <v>121</v>
      </c>
      <c r="I5789" t="s">
        <v>1073</v>
      </c>
      <c r="J5789" t="s">
        <v>22</v>
      </c>
      <c r="K5789" t="s">
        <v>597</v>
      </c>
      <c r="L5789" t="s">
        <v>24</v>
      </c>
      <c r="M5789" t="s">
        <v>27</v>
      </c>
      <c r="N5789">
        <v>2097</v>
      </c>
      <c r="O5789">
        <v>390371.4</v>
      </c>
      <c r="P5789">
        <v>220483.72</v>
      </c>
      <c r="Q5789">
        <v>0</v>
      </c>
    </row>
    <row r="5790" spans="2:17" hidden="1">
      <c r="B5790">
        <v>2017</v>
      </c>
      <c r="C5790">
        <v>6</v>
      </c>
      <c r="D5790" t="s">
        <v>572</v>
      </c>
      <c r="E5790" t="s">
        <v>573</v>
      </c>
      <c r="F5790" t="s">
        <v>598</v>
      </c>
      <c r="G5790" t="s">
        <v>599</v>
      </c>
      <c r="H5790" t="s">
        <v>152</v>
      </c>
      <c r="I5790" t="s">
        <v>21</v>
      </c>
      <c r="J5790" t="s">
        <v>31</v>
      </c>
      <c r="K5790" t="s">
        <v>600</v>
      </c>
      <c r="L5790" t="s">
        <v>24</v>
      </c>
      <c r="M5790" t="s">
        <v>25</v>
      </c>
      <c r="N5790">
        <v>19695</v>
      </c>
      <c r="O5790">
        <v>231765</v>
      </c>
      <c r="P5790">
        <v>132365.94</v>
      </c>
      <c r="Q5790">
        <v>-63434.74</v>
      </c>
    </row>
    <row r="5791" spans="2:17" hidden="1">
      <c r="B5791">
        <v>2017</v>
      </c>
      <c r="C5791">
        <v>6</v>
      </c>
      <c r="D5791" t="s">
        <v>572</v>
      </c>
      <c r="E5791" t="s">
        <v>573</v>
      </c>
      <c r="F5791" t="s">
        <v>598</v>
      </c>
      <c r="G5791" t="s">
        <v>599</v>
      </c>
      <c r="H5791" t="s">
        <v>152</v>
      </c>
      <c r="I5791" t="s">
        <v>21</v>
      </c>
      <c r="J5791" t="s">
        <v>31</v>
      </c>
      <c r="K5791" t="s">
        <v>600</v>
      </c>
      <c r="L5791" t="s">
        <v>24</v>
      </c>
      <c r="M5791" t="s">
        <v>26</v>
      </c>
      <c r="N5791">
        <v>7257</v>
      </c>
      <c r="O5791">
        <v>409894</v>
      </c>
      <c r="P5791">
        <v>187660.42</v>
      </c>
      <c r="Q5791">
        <v>-62101.81</v>
      </c>
    </row>
    <row r="5792" spans="2:17" hidden="1">
      <c r="B5792">
        <v>2017</v>
      </c>
      <c r="C5792">
        <v>6</v>
      </c>
      <c r="D5792" t="s">
        <v>572</v>
      </c>
      <c r="E5792" t="s">
        <v>573</v>
      </c>
      <c r="F5792" t="s">
        <v>598</v>
      </c>
      <c r="G5792" t="s">
        <v>599</v>
      </c>
      <c r="H5792" t="s">
        <v>152</v>
      </c>
      <c r="I5792" t="s">
        <v>21</v>
      </c>
      <c r="J5792" t="s">
        <v>31</v>
      </c>
      <c r="K5792" t="s">
        <v>600</v>
      </c>
      <c r="L5792" t="s">
        <v>24</v>
      </c>
      <c r="M5792" t="s">
        <v>27</v>
      </c>
      <c r="N5792">
        <v>1308</v>
      </c>
      <c r="O5792">
        <v>230276.7</v>
      </c>
      <c r="P5792">
        <v>134157.35</v>
      </c>
      <c r="Q5792">
        <v>3525.92</v>
      </c>
    </row>
    <row r="5793" spans="2:17" hidden="1">
      <c r="B5793">
        <v>2017</v>
      </c>
      <c r="C5793">
        <v>6</v>
      </c>
      <c r="D5793" t="s">
        <v>572</v>
      </c>
      <c r="E5793" t="s">
        <v>573</v>
      </c>
      <c r="F5793" t="s">
        <v>1054</v>
      </c>
      <c r="G5793" t="s">
        <v>1055</v>
      </c>
      <c r="H5793" t="s">
        <v>121</v>
      </c>
      <c r="I5793" t="s">
        <v>1073</v>
      </c>
      <c r="J5793" t="s">
        <v>22</v>
      </c>
      <c r="K5793" t="s">
        <v>597</v>
      </c>
      <c r="L5793" t="s">
        <v>24</v>
      </c>
      <c r="M5793" t="s">
        <v>25</v>
      </c>
      <c r="N5793">
        <v>592</v>
      </c>
      <c r="O5793">
        <v>8205</v>
      </c>
      <c r="P5793">
        <v>4163.74</v>
      </c>
      <c r="Q5793">
        <v>-2245.7800000000002</v>
      </c>
    </row>
    <row r="5794" spans="2:17" hidden="1">
      <c r="B5794">
        <v>2017</v>
      </c>
      <c r="C5794">
        <v>6</v>
      </c>
      <c r="D5794" t="s">
        <v>572</v>
      </c>
      <c r="E5794" t="s">
        <v>573</v>
      </c>
      <c r="F5794" t="s">
        <v>1054</v>
      </c>
      <c r="G5794" t="s">
        <v>1055</v>
      </c>
      <c r="H5794" t="s">
        <v>121</v>
      </c>
      <c r="I5794" t="s">
        <v>1073</v>
      </c>
      <c r="J5794" t="s">
        <v>22</v>
      </c>
      <c r="K5794" t="s">
        <v>597</v>
      </c>
      <c r="L5794" t="s">
        <v>24</v>
      </c>
      <c r="M5794" t="s">
        <v>26</v>
      </c>
      <c r="N5794">
        <v>266</v>
      </c>
      <c r="O5794">
        <v>15497</v>
      </c>
      <c r="P5794">
        <v>7160.37</v>
      </c>
      <c r="Q5794">
        <v>-2183.89</v>
      </c>
    </row>
    <row r="5795" spans="2:17" hidden="1">
      <c r="B5795">
        <v>2017</v>
      </c>
      <c r="C5795">
        <v>6</v>
      </c>
      <c r="D5795" t="s">
        <v>572</v>
      </c>
      <c r="E5795" t="s">
        <v>573</v>
      </c>
      <c r="F5795" t="s">
        <v>1054</v>
      </c>
      <c r="G5795" t="s">
        <v>1055</v>
      </c>
      <c r="H5795" t="s">
        <v>121</v>
      </c>
      <c r="I5795" t="s">
        <v>1073</v>
      </c>
      <c r="J5795" t="s">
        <v>22</v>
      </c>
      <c r="K5795" t="s">
        <v>597</v>
      </c>
      <c r="L5795" t="s">
        <v>24</v>
      </c>
      <c r="M5795" t="s">
        <v>27</v>
      </c>
      <c r="N5795">
        <v>118</v>
      </c>
      <c r="O5795">
        <v>30695</v>
      </c>
      <c r="P5795">
        <v>17184.8</v>
      </c>
      <c r="Q5795">
        <v>0</v>
      </c>
    </row>
    <row r="5796" spans="2:17" hidden="1">
      <c r="B5796">
        <v>2017</v>
      </c>
      <c r="C5796">
        <v>6</v>
      </c>
      <c r="D5796" t="s">
        <v>572</v>
      </c>
      <c r="E5796" t="s">
        <v>573</v>
      </c>
      <c r="F5796" t="s">
        <v>601</v>
      </c>
      <c r="G5796" t="s">
        <v>602</v>
      </c>
      <c r="H5796" t="s">
        <v>144</v>
      </c>
      <c r="I5796" t="s">
        <v>21</v>
      </c>
      <c r="J5796" t="s">
        <v>31</v>
      </c>
      <c r="K5796" t="s">
        <v>603</v>
      </c>
      <c r="L5796" t="s">
        <v>24</v>
      </c>
      <c r="M5796" t="s">
        <v>25</v>
      </c>
      <c r="N5796">
        <v>3439</v>
      </c>
      <c r="O5796">
        <v>37361</v>
      </c>
      <c r="P5796">
        <v>22261.78</v>
      </c>
      <c r="Q5796">
        <v>-10225.5</v>
      </c>
    </row>
    <row r="5797" spans="2:17" hidden="1">
      <c r="B5797">
        <v>2017</v>
      </c>
      <c r="C5797">
        <v>6</v>
      </c>
      <c r="D5797" t="s">
        <v>572</v>
      </c>
      <c r="E5797" t="s">
        <v>573</v>
      </c>
      <c r="F5797" t="s">
        <v>601</v>
      </c>
      <c r="G5797" t="s">
        <v>602</v>
      </c>
      <c r="H5797" t="s">
        <v>144</v>
      </c>
      <c r="I5797" t="s">
        <v>21</v>
      </c>
      <c r="J5797" t="s">
        <v>31</v>
      </c>
      <c r="K5797" t="s">
        <v>603</v>
      </c>
      <c r="L5797" t="s">
        <v>24</v>
      </c>
      <c r="M5797" t="s">
        <v>26</v>
      </c>
      <c r="N5797">
        <v>1570</v>
      </c>
      <c r="O5797">
        <v>99993</v>
      </c>
      <c r="P5797">
        <v>45326.53</v>
      </c>
      <c r="Q5797">
        <v>-14901.28</v>
      </c>
    </row>
    <row r="5798" spans="2:17" hidden="1">
      <c r="B5798">
        <v>2017</v>
      </c>
      <c r="C5798">
        <v>6</v>
      </c>
      <c r="D5798" t="s">
        <v>572</v>
      </c>
      <c r="E5798" t="s">
        <v>573</v>
      </c>
      <c r="F5798" t="s">
        <v>601</v>
      </c>
      <c r="G5798" t="s">
        <v>602</v>
      </c>
      <c r="H5798" t="s">
        <v>144</v>
      </c>
      <c r="I5798" t="s">
        <v>21</v>
      </c>
      <c r="J5798" t="s">
        <v>31</v>
      </c>
      <c r="K5798" t="s">
        <v>603</v>
      </c>
      <c r="L5798" t="s">
        <v>24</v>
      </c>
      <c r="M5798" t="s">
        <v>27</v>
      </c>
      <c r="N5798">
        <v>423</v>
      </c>
      <c r="O5798">
        <v>72485</v>
      </c>
      <c r="P5798">
        <v>42269.68</v>
      </c>
      <c r="Q5798">
        <v>1110.97</v>
      </c>
    </row>
    <row r="5799" spans="2:17" hidden="1">
      <c r="B5799">
        <v>2017</v>
      </c>
      <c r="C5799">
        <v>6</v>
      </c>
      <c r="D5799" t="s">
        <v>572</v>
      </c>
      <c r="E5799" t="s">
        <v>573</v>
      </c>
      <c r="F5799" t="s">
        <v>604</v>
      </c>
      <c r="G5799" t="s">
        <v>605</v>
      </c>
      <c r="H5799" t="s">
        <v>140</v>
      </c>
      <c r="I5799" t="s">
        <v>1073</v>
      </c>
      <c r="J5799" t="s">
        <v>22</v>
      </c>
      <c r="K5799" t="s">
        <v>606</v>
      </c>
      <c r="L5799" t="s">
        <v>24</v>
      </c>
      <c r="M5799" t="s">
        <v>25</v>
      </c>
      <c r="N5799">
        <v>2058</v>
      </c>
      <c r="O5799">
        <v>27103.07</v>
      </c>
      <c r="P5799">
        <v>13824.25</v>
      </c>
      <c r="Q5799">
        <v>-7380.26</v>
      </c>
    </row>
    <row r="5800" spans="2:17" hidden="1">
      <c r="B5800">
        <v>2017</v>
      </c>
      <c r="C5800">
        <v>6</v>
      </c>
      <c r="D5800" t="s">
        <v>572</v>
      </c>
      <c r="E5800" t="s">
        <v>573</v>
      </c>
      <c r="F5800" t="s">
        <v>604</v>
      </c>
      <c r="G5800" t="s">
        <v>605</v>
      </c>
      <c r="H5800" t="s">
        <v>140</v>
      </c>
      <c r="I5800" t="s">
        <v>1073</v>
      </c>
      <c r="J5800" t="s">
        <v>22</v>
      </c>
      <c r="K5800" t="s">
        <v>606</v>
      </c>
      <c r="L5800" t="s">
        <v>24</v>
      </c>
      <c r="M5800" t="s">
        <v>26</v>
      </c>
      <c r="N5800">
        <v>2866</v>
      </c>
      <c r="O5800">
        <v>178538.46</v>
      </c>
      <c r="P5800">
        <v>82800.91</v>
      </c>
      <c r="Q5800">
        <v>-23416.82</v>
      </c>
    </row>
    <row r="5801" spans="2:17" hidden="1">
      <c r="B5801">
        <v>2017</v>
      </c>
      <c r="C5801">
        <v>6</v>
      </c>
      <c r="D5801" t="s">
        <v>572</v>
      </c>
      <c r="E5801" t="s">
        <v>573</v>
      </c>
      <c r="F5801" t="s">
        <v>604</v>
      </c>
      <c r="G5801" t="s">
        <v>605</v>
      </c>
      <c r="H5801" t="s">
        <v>140</v>
      </c>
      <c r="I5801" t="s">
        <v>1073</v>
      </c>
      <c r="J5801" t="s">
        <v>22</v>
      </c>
      <c r="K5801" t="s">
        <v>606</v>
      </c>
      <c r="L5801" t="s">
        <v>24</v>
      </c>
      <c r="M5801" t="s">
        <v>27</v>
      </c>
      <c r="N5801">
        <v>2007</v>
      </c>
      <c r="O5801">
        <v>369977.34</v>
      </c>
      <c r="P5801">
        <v>207767.84</v>
      </c>
      <c r="Q5801">
        <v>40.85</v>
      </c>
    </row>
    <row r="5802" spans="2:17" hidden="1">
      <c r="B5802">
        <v>2017</v>
      </c>
      <c r="C5802">
        <v>6</v>
      </c>
      <c r="D5802" t="s">
        <v>572</v>
      </c>
      <c r="E5802" t="s">
        <v>573</v>
      </c>
      <c r="F5802" t="s">
        <v>607</v>
      </c>
      <c r="G5802" t="s">
        <v>608</v>
      </c>
      <c r="H5802" t="s">
        <v>140</v>
      </c>
      <c r="I5802" t="s">
        <v>1073</v>
      </c>
      <c r="J5802" t="s">
        <v>31</v>
      </c>
      <c r="K5802" t="s">
        <v>609</v>
      </c>
      <c r="L5802" t="s">
        <v>24</v>
      </c>
      <c r="M5802" t="s">
        <v>25</v>
      </c>
      <c r="N5802">
        <v>7183</v>
      </c>
      <c r="O5802">
        <v>93962.78</v>
      </c>
      <c r="P5802">
        <v>67367.22</v>
      </c>
      <c r="Q5802">
        <v>-14956.84</v>
      </c>
    </row>
    <row r="5803" spans="2:17" hidden="1">
      <c r="B5803">
        <v>2017</v>
      </c>
      <c r="C5803">
        <v>6</v>
      </c>
      <c r="D5803" t="s">
        <v>572</v>
      </c>
      <c r="E5803" t="s">
        <v>573</v>
      </c>
      <c r="F5803" t="s">
        <v>607</v>
      </c>
      <c r="G5803" t="s">
        <v>608</v>
      </c>
      <c r="H5803" t="s">
        <v>140</v>
      </c>
      <c r="I5803" t="s">
        <v>1073</v>
      </c>
      <c r="J5803" t="s">
        <v>31</v>
      </c>
      <c r="K5803" t="s">
        <v>609</v>
      </c>
      <c r="L5803" t="s">
        <v>24</v>
      </c>
      <c r="M5803" t="s">
        <v>26</v>
      </c>
      <c r="N5803">
        <v>10289</v>
      </c>
      <c r="O5803">
        <v>649785.34</v>
      </c>
      <c r="P5803">
        <v>396878.72</v>
      </c>
      <c r="Q5803">
        <v>-49185.82</v>
      </c>
    </row>
    <row r="5804" spans="2:17" hidden="1">
      <c r="B5804">
        <v>2017</v>
      </c>
      <c r="C5804">
        <v>6</v>
      </c>
      <c r="D5804" t="s">
        <v>572</v>
      </c>
      <c r="E5804" t="s">
        <v>573</v>
      </c>
      <c r="F5804" t="s">
        <v>607</v>
      </c>
      <c r="G5804" t="s">
        <v>608</v>
      </c>
      <c r="H5804" t="s">
        <v>140</v>
      </c>
      <c r="I5804" t="s">
        <v>1073</v>
      </c>
      <c r="J5804" t="s">
        <v>31</v>
      </c>
      <c r="K5804" t="s">
        <v>609</v>
      </c>
      <c r="L5804" t="s">
        <v>24</v>
      </c>
      <c r="M5804" t="s">
        <v>27</v>
      </c>
      <c r="N5804">
        <v>7203</v>
      </c>
      <c r="O5804">
        <v>1417908.38</v>
      </c>
      <c r="P5804">
        <v>950261.53</v>
      </c>
      <c r="Q5804">
        <v>25068.2</v>
      </c>
    </row>
    <row r="5805" spans="2:17" hidden="1">
      <c r="B5805">
        <v>2017</v>
      </c>
      <c r="C5805">
        <v>6</v>
      </c>
      <c r="D5805" t="s">
        <v>572</v>
      </c>
      <c r="E5805" t="s">
        <v>573</v>
      </c>
      <c r="F5805" t="s">
        <v>610</v>
      </c>
      <c r="G5805" t="s">
        <v>611</v>
      </c>
      <c r="H5805" t="s">
        <v>152</v>
      </c>
      <c r="I5805" t="s">
        <v>21</v>
      </c>
      <c r="J5805" t="s">
        <v>31</v>
      </c>
      <c r="K5805" t="s">
        <v>612</v>
      </c>
      <c r="L5805" t="s">
        <v>24</v>
      </c>
      <c r="M5805" t="s">
        <v>25</v>
      </c>
      <c r="N5805">
        <v>3891</v>
      </c>
      <c r="O5805">
        <v>46031.59</v>
      </c>
      <c r="P5805">
        <v>31361.88</v>
      </c>
      <c r="Q5805">
        <v>-16537.689999999999</v>
      </c>
    </row>
    <row r="5806" spans="2:17" hidden="1">
      <c r="B5806">
        <v>2017</v>
      </c>
      <c r="C5806">
        <v>6</v>
      </c>
      <c r="D5806" t="s">
        <v>572</v>
      </c>
      <c r="E5806" t="s">
        <v>573</v>
      </c>
      <c r="F5806" t="s">
        <v>610</v>
      </c>
      <c r="G5806" t="s">
        <v>611</v>
      </c>
      <c r="H5806" t="s">
        <v>152</v>
      </c>
      <c r="I5806" t="s">
        <v>21</v>
      </c>
      <c r="J5806" t="s">
        <v>31</v>
      </c>
      <c r="K5806" t="s">
        <v>612</v>
      </c>
      <c r="L5806" t="s">
        <v>24</v>
      </c>
      <c r="M5806" t="s">
        <v>26</v>
      </c>
      <c r="N5806">
        <v>2189</v>
      </c>
      <c r="O5806">
        <v>127382.22</v>
      </c>
      <c r="P5806">
        <v>76268.41</v>
      </c>
      <c r="Q5806">
        <v>-23600.95</v>
      </c>
    </row>
    <row r="5807" spans="2:17" hidden="1">
      <c r="B5807">
        <v>2017</v>
      </c>
      <c r="C5807">
        <v>6</v>
      </c>
      <c r="D5807" t="s">
        <v>572</v>
      </c>
      <c r="E5807" t="s">
        <v>573</v>
      </c>
      <c r="F5807" t="s">
        <v>610</v>
      </c>
      <c r="G5807" t="s">
        <v>611</v>
      </c>
      <c r="H5807" t="s">
        <v>152</v>
      </c>
      <c r="I5807" t="s">
        <v>21</v>
      </c>
      <c r="J5807" t="s">
        <v>31</v>
      </c>
      <c r="K5807" t="s">
        <v>612</v>
      </c>
      <c r="L5807" t="s">
        <v>24</v>
      </c>
      <c r="M5807" t="s">
        <v>27</v>
      </c>
      <c r="N5807">
        <v>816</v>
      </c>
      <c r="O5807">
        <v>165459.29999999999</v>
      </c>
      <c r="P5807">
        <v>125265.7</v>
      </c>
      <c r="Q5807">
        <v>3309.06</v>
      </c>
    </row>
    <row r="5808" spans="2:17" hidden="1">
      <c r="B5808">
        <v>2017</v>
      </c>
      <c r="C5808">
        <v>6</v>
      </c>
      <c r="D5808" t="s">
        <v>572</v>
      </c>
      <c r="E5808" t="s">
        <v>573</v>
      </c>
      <c r="F5808" t="s">
        <v>613</v>
      </c>
      <c r="G5808" t="s">
        <v>614</v>
      </c>
      <c r="H5808" t="s">
        <v>152</v>
      </c>
      <c r="I5808" t="s">
        <v>21</v>
      </c>
      <c r="J5808" t="s">
        <v>22</v>
      </c>
      <c r="K5808" t="s">
        <v>615</v>
      </c>
      <c r="L5808" t="s">
        <v>24</v>
      </c>
      <c r="M5808" t="s">
        <v>25</v>
      </c>
      <c r="N5808">
        <v>485</v>
      </c>
      <c r="O5808">
        <v>4998.79</v>
      </c>
      <c r="P5808">
        <v>2525.0500000000002</v>
      </c>
      <c r="Q5808">
        <v>-2332.79</v>
      </c>
    </row>
    <row r="5809" spans="2:17" hidden="1">
      <c r="B5809">
        <v>2017</v>
      </c>
      <c r="C5809">
        <v>6</v>
      </c>
      <c r="D5809" t="s">
        <v>572</v>
      </c>
      <c r="E5809" t="s">
        <v>573</v>
      </c>
      <c r="F5809" t="s">
        <v>613</v>
      </c>
      <c r="G5809" t="s">
        <v>614</v>
      </c>
      <c r="H5809" t="s">
        <v>152</v>
      </c>
      <c r="I5809" t="s">
        <v>21</v>
      </c>
      <c r="J5809" t="s">
        <v>22</v>
      </c>
      <c r="K5809" t="s">
        <v>615</v>
      </c>
      <c r="L5809" t="s">
        <v>24</v>
      </c>
      <c r="M5809" t="s">
        <v>26</v>
      </c>
      <c r="N5809">
        <v>134</v>
      </c>
      <c r="O5809">
        <v>6867.4</v>
      </c>
      <c r="P5809">
        <v>2767.17</v>
      </c>
      <c r="Q5809">
        <v>-1879.43</v>
      </c>
    </row>
    <row r="5810" spans="2:17" hidden="1">
      <c r="B5810">
        <v>2017</v>
      </c>
      <c r="C5810">
        <v>6</v>
      </c>
      <c r="D5810" t="s">
        <v>572</v>
      </c>
      <c r="E5810" t="s">
        <v>573</v>
      </c>
      <c r="F5810" t="s">
        <v>613</v>
      </c>
      <c r="G5810" t="s">
        <v>614</v>
      </c>
      <c r="H5810" t="s">
        <v>152</v>
      </c>
      <c r="I5810" t="s">
        <v>21</v>
      </c>
      <c r="J5810" t="s">
        <v>22</v>
      </c>
      <c r="K5810" t="s">
        <v>615</v>
      </c>
      <c r="L5810" t="s">
        <v>24</v>
      </c>
      <c r="M5810" t="s">
        <v>27</v>
      </c>
      <c r="N5810">
        <v>20</v>
      </c>
      <c r="O5810">
        <v>3507.3</v>
      </c>
      <c r="P5810">
        <v>2188.27</v>
      </c>
      <c r="Q5810">
        <v>0</v>
      </c>
    </row>
    <row r="5811" spans="2:17" hidden="1">
      <c r="B5811">
        <v>2017</v>
      </c>
      <c r="C5811">
        <v>6</v>
      </c>
      <c r="D5811" t="s">
        <v>572</v>
      </c>
      <c r="E5811" t="s">
        <v>573</v>
      </c>
      <c r="F5811" t="s">
        <v>616</v>
      </c>
      <c r="G5811" t="s">
        <v>617</v>
      </c>
      <c r="H5811" t="s">
        <v>152</v>
      </c>
      <c r="I5811" t="s">
        <v>21</v>
      </c>
      <c r="J5811" t="s">
        <v>22</v>
      </c>
      <c r="K5811" t="s">
        <v>618</v>
      </c>
      <c r="L5811" t="s">
        <v>24</v>
      </c>
      <c r="M5811" t="s">
        <v>25</v>
      </c>
      <c r="N5811">
        <v>2089</v>
      </c>
      <c r="O5811">
        <v>23533.11</v>
      </c>
      <c r="P5811">
        <v>11147.57</v>
      </c>
      <c r="Q5811">
        <v>-10982.5</v>
      </c>
    </row>
    <row r="5812" spans="2:17" hidden="1">
      <c r="B5812">
        <v>2017</v>
      </c>
      <c r="C5812">
        <v>6</v>
      </c>
      <c r="D5812" t="s">
        <v>572</v>
      </c>
      <c r="E5812" t="s">
        <v>573</v>
      </c>
      <c r="F5812" t="s">
        <v>616</v>
      </c>
      <c r="G5812" t="s">
        <v>617</v>
      </c>
      <c r="H5812" t="s">
        <v>152</v>
      </c>
      <c r="I5812" t="s">
        <v>21</v>
      </c>
      <c r="J5812" t="s">
        <v>22</v>
      </c>
      <c r="K5812" t="s">
        <v>618</v>
      </c>
      <c r="L5812" t="s">
        <v>24</v>
      </c>
      <c r="M5812" t="s">
        <v>26</v>
      </c>
      <c r="N5812">
        <v>1251</v>
      </c>
      <c r="O5812">
        <v>73066.399999999994</v>
      </c>
      <c r="P5812">
        <v>31266.7</v>
      </c>
      <c r="Q5812">
        <v>-17505.07</v>
      </c>
    </row>
    <row r="5813" spans="2:17" hidden="1">
      <c r="B5813">
        <v>2017</v>
      </c>
      <c r="C5813">
        <v>6</v>
      </c>
      <c r="D5813" t="s">
        <v>572</v>
      </c>
      <c r="E5813" t="s">
        <v>573</v>
      </c>
      <c r="F5813" t="s">
        <v>616</v>
      </c>
      <c r="G5813" t="s">
        <v>617</v>
      </c>
      <c r="H5813" t="s">
        <v>152</v>
      </c>
      <c r="I5813" t="s">
        <v>21</v>
      </c>
      <c r="J5813" t="s">
        <v>22</v>
      </c>
      <c r="K5813" t="s">
        <v>618</v>
      </c>
      <c r="L5813" t="s">
        <v>24</v>
      </c>
      <c r="M5813" t="s">
        <v>27</v>
      </c>
      <c r="N5813">
        <v>304</v>
      </c>
      <c r="O5813">
        <v>48999.79</v>
      </c>
      <c r="P5813">
        <v>30623.89</v>
      </c>
      <c r="Q5813">
        <v>42.03</v>
      </c>
    </row>
    <row r="5814" spans="2:17" hidden="1">
      <c r="B5814">
        <v>2017</v>
      </c>
      <c r="C5814">
        <v>6</v>
      </c>
      <c r="D5814" t="s">
        <v>572</v>
      </c>
      <c r="E5814" t="s">
        <v>573</v>
      </c>
      <c r="F5814" t="s">
        <v>619</v>
      </c>
      <c r="G5814" t="s">
        <v>620</v>
      </c>
      <c r="H5814" t="s">
        <v>121</v>
      </c>
      <c r="I5814" t="s">
        <v>1073</v>
      </c>
      <c r="J5814" t="s">
        <v>22</v>
      </c>
      <c r="K5814" t="s">
        <v>621</v>
      </c>
      <c r="L5814" t="s">
        <v>24</v>
      </c>
      <c r="M5814" t="s">
        <v>25</v>
      </c>
      <c r="N5814">
        <v>210</v>
      </c>
      <c r="O5814">
        <v>2426.11</v>
      </c>
      <c r="P5814">
        <v>1354.38</v>
      </c>
      <c r="Q5814">
        <v>-673.99</v>
      </c>
    </row>
    <row r="5815" spans="2:17" hidden="1">
      <c r="B5815">
        <v>2017</v>
      </c>
      <c r="C5815">
        <v>6</v>
      </c>
      <c r="D5815" t="s">
        <v>572</v>
      </c>
      <c r="E5815" t="s">
        <v>573</v>
      </c>
      <c r="F5815" t="s">
        <v>619</v>
      </c>
      <c r="G5815" t="s">
        <v>620</v>
      </c>
      <c r="H5815" t="s">
        <v>121</v>
      </c>
      <c r="I5815" t="s">
        <v>1073</v>
      </c>
      <c r="J5815" t="s">
        <v>22</v>
      </c>
      <c r="K5815" t="s">
        <v>621</v>
      </c>
      <c r="L5815" t="s">
        <v>24</v>
      </c>
      <c r="M5815" t="s">
        <v>26</v>
      </c>
      <c r="N5815">
        <v>103</v>
      </c>
      <c r="O5815">
        <v>5940.67</v>
      </c>
      <c r="P5815">
        <v>2775.28</v>
      </c>
      <c r="Q5815">
        <v>-859.26</v>
      </c>
    </row>
    <row r="5816" spans="2:17" hidden="1">
      <c r="B5816">
        <v>2017</v>
      </c>
      <c r="C5816">
        <v>6</v>
      </c>
      <c r="D5816" t="s">
        <v>572</v>
      </c>
      <c r="E5816" t="s">
        <v>573</v>
      </c>
      <c r="F5816" t="s">
        <v>619</v>
      </c>
      <c r="G5816" t="s">
        <v>620</v>
      </c>
      <c r="H5816" t="s">
        <v>121</v>
      </c>
      <c r="I5816" t="s">
        <v>1073</v>
      </c>
      <c r="J5816" t="s">
        <v>22</v>
      </c>
      <c r="K5816" t="s">
        <v>621</v>
      </c>
      <c r="L5816" t="s">
        <v>24</v>
      </c>
      <c r="M5816" t="s">
        <v>27</v>
      </c>
      <c r="N5816">
        <v>31</v>
      </c>
      <c r="O5816">
        <v>4892.59</v>
      </c>
      <c r="P5816">
        <v>2818.75</v>
      </c>
      <c r="Q5816">
        <v>0</v>
      </c>
    </row>
    <row r="5817" spans="2:17" hidden="1">
      <c r="B5817">
        <v>2017</v>
      </c>
      <c r="C5817">
        <v>6</v>
      </c>
      <c r="D5817" t="s">
        <v>572</v>
      </c>
      <c r="E5817" t="s">
        <v>573</v>
      </c>
      <c r="F5817" t="s">
        <v>622</v>
      </c>
      <c r="G5817" t="s">
        <v>623</v>
      </c>
      <c r="H5817" t="s">
        <v>121</v>
      </c>
      <c r="I5817" t="s">
        <v>1073</v>
      </c>
      <c r="J5817" t="s">
        <v>22</v>
      </c>
      <c r="K5817" t="s">
        <v>624</v>
      </c>
      <c r="L5817" t="s">
        <v>24</v>
      </c>
      <c r="M5817" t="s">
        <v>25</v>
      </c>
      <c r="N5817">
        <v>779</v>
      </c>
      <c r="O5817">
        <v>8596.59</v>
      </c>
      <c r="P5817">
        <v>4912.0200000000004</v>
      </c>
      <c r="Q5817">
        <v>-2388.09</v>
      </c>
    </row>
    <row r="5818" spans="2:17" hidden="1">
      <c r="B5818">
        <v>2017</v>
      </c>
      <c r="C5818">
        <v>6</v>
      </c>
      <c r="D5818" t="s">
        <v>572</v>
      </c>
      <c r="E5818" t="s">
        <v>573</v>
      </c>
      <c r="F5818" t="s">
        <v>622</v>
      </c>
      <c r="G5818" t="s">
        <v>623</v>
      </c>
      <c r="H5818" t="s">
        <v>121</v>
      </c>
      <c r="I5818" t="s">
        <v>1073</v>
      </c>
      <c r="J5818" t="s">
        <v>22</v>
      </c>
      <c r="K5818" t="s">
        <v>624</v>
      </c>
      <c r="L5818" t="s">
        <v>24</v>
      </c>
      <c r="M5818" t="s">
        <v>26</v>
      </c>
      <c r="N5818">
        <v>451</v>
      </c>
      <c r="O5818">
        <v>27505.69</v>
      </c>
      <c r="P5818">
        <v>12981.51</v>
      </c>
      <c r="Q5818">
        <v>-3762.81</v>
      </c>
    </row>
    <row r="5819" spans="2:17" hidden="1">
      <c r="B5819">
        <v>2017</v>
      </c>
      <c r="C5819">
        <v>6</v>
      </c>
      <c r="D5819" t="s">
        <v>572</v>
      </c>
      <c r="E5819" t="s">
        <v>573</v>
      </c>
      <c r="F5819" t="s">
        <v>622</v>
      </c>
      <c r="G5819" t="s">
        <v>623</v>
      </c>
      <c r="H5819" t="s">
        <v>121</v>
      </c>
      <c r="I5819" t="s">
        <v>1073</v>
      </c>
      <c r="J5819" t="s">
        <v>22</v>
      </c>
      <c r="K5819" t="s">
        <v>624</v>
      </c>
      <c r="L5819" t="s">
        <v>24</v>
      </c>
      <c r="M5819" t="s">
        <v>27</v>
      </c>
      <c r="N5819">
        <v>195</v>
      </c>
      <c r="O5819">
        <v>35904.129999999997</v>
      </c>
      <c r="P5819">
        <v>20546.75</v>
      </c>
      <c r="Q5819">
        <v>33.36</v>
      </c>
    </row>
    <row r="5820" spans="2:17" hidden="1">
      <c r="B5820">
        <v>2017</v>
      </c>
      <c r="C5820">
        <v>6</v>
      </c>
      <c r="D5820" t="s">
        <v>572</v>
      </c>
      <c r="E5820" t="s">
        <v>573</v>
      </c>
      <c r="F5820" t="s">
        <v>625</v>
      </c>
      <c r="G5820" t="s">
        <v>626</v>
      </c>
      <c r="H5820" t="s">
        <v>144</v>
      </c>
      <c r="I5820" t="s">
        <v>21</v>
      </c>
      <c r="J5820" t="s">
        <v>31</v>
      </c>
      <c r="K5820" t="s">
        <v>627</v>
      </c>
      <c r="L5820" t="s">
        <v>24</v>
      </c>
      <c r="M5820" t="s">
        <v>25</v>
      </c>
      <c r="N5820">
        <v>10136</v>
      </c>
      <c r="O5820">
        <v>111665.12</v>
      </c>
      <c r="P5820">
        <v>86367.56</v>
      </c>
      <c r="Q5820">
        <v>-45000.57</v>
      </c>
    </row>
    <row r="5821" spans="2:17" hidden="1">
      <c r="B5821">
        <v>2017</v>
      </c>
      <c r="C5821">
        <v>6</v>
      </c>
      <c r="D5821" t="s">
        <v>572</v>
      </c>
      <c r="E5821" t="s">
        <v>573</v>
      </c>
      <c r="F5821" t="s">
        <v>625</v>
      </c>
      <c r="G5821" t="s">
        <v>626</v>
      </c>
      <c r="H5821" t="s">
        <v>144</v>
      </c>
      <c r="I5821" t="s">
        <v>21</v>
      </c>
      <c r="J5821" t="s">
        <v>31</v>
      </c>
      <c r="K5821" t="s">
        <v>627</v>
      </c>
      <c r="L5821" t="s">
        <v>24</v>
      </c>
      <c r="M5821" t="s">
        <v>26</v>
      </c>
      <c r="N5821">
        <v>4392</v>
      </c>
      <c r="O5821">
        <v>243857.5</v>
      </c>
      <c r="P5821">
        <v>161385.26999999999</v>
      </c>
      <c r="Q5821">
        <v>-53120.66</v>
      </c>
    </row>
    <row r="5822" spans="2:17" hidden="1">
      <c r="B5822">
        <v>2017</v>
      </c>
      <c r="C5822">
        <v>6</v>
      </c>
      <c r="D5822" t="s">
        <v>572</v>
      </c>
      <c r="E5822" t="s">
        <v>573</v>
      </c>
      <c r="F5822" t="s">
        <v>625</v>
      </c>
      <c r="G5822" t="s">
        <v>626</v>
      </c>
      <c r="H5822" t="s">
        <v>144</v>
      </c>
      <c r="I5822" t="s">
        <v>21</v>
      </c>
      <c r="J5822" t="s">
        <v>31</v>
      </c>
      <c r="K5822" t="s">
        <v>627</v>
      </c>
      <c r="L5822" t="s">
        <v>24</v>
      </c>
      <c r="M5822" t="s">
        <v>27</v>
      </c>
      <c r="N5822">
        <v>858</v>
      </c>
      <c r="O5822">
        <v>146360.39000000001</v>
      </c>
      <c r="P5822">
        <v>124585.19</v>
      </c>
      <c r="Q5822">
        <v>3412.1</v>
      </c>
    </row>
    <row r="5823" spans="2:17" hidden="1">
      <c r="B5823">
        <v>2017</v>
      </c>
      <c r="C5823">
        <v>6</v>
      </c>
      <c r="D5823" t="s">
        <v>572</v>
      </c>
      <c r="E5823" t="s">
        <v>573</v>
      </c>
      <c r="F5823" t="s">
        <v>628</v>
      </c>
      <c r="G5823" t="s">
        <v>629</v>
      </c>
      <c r="H5823" t="s">
        <v>20</v>
      </c>
      <c r="I5823" t="s">
        <v>21</v>
      </c>
      <c r="J5823" t="s">
        <v>22</v>
      </c>
      <c r="K5823" t="s">
        <v>630</v>
      </c>
      <c r="L5823" t="s">
        <v>24</v>
      </c>
      <c r="M5823" t="s">
        <v>25</v>
      </c>
      <c r="N5823">
        <v>268</v>
      </c>
      <c r="O5823">
        <v>3362.93</v>
      </c>
      <c r="P5823">
        <v>1607.56</v>
      </c>
      <c r="Q5823">
        <v>-1724.29</v>
      </c>
    </row>
    <row r="5824" spans="2:17" hidden="1">
      <c r="B5824">
        <v>2017</v>
      </c>
      <c r="C5824">
        <v>6</v>
      </c>
      <c r="D5824" t="s">
        <v>572</v>
      </c>
      <c r="E5824" t="s">
        <v>573</v>
      </c>
      <c r="F5824" t="s">
        <v>628</v>
      </c>
      <c r="G5824" t="s">
        <v>629</v>
      </c>
      <c r="H5824" t="s">
        <v>20</v>
      </c>
      <c r="I5824" t="s">
        <v>21</v>
      </c>
      <c r="J5824" t="s">
        <v>22</v>
      </c>
      <c r="K5824" t="s">
        <v>630</v>
      </c>
      <c r="L5824" t="s">
        <v>24</v>
      </c>
      <c r="M5824" t="s">
        <v>26</v>
      </c>
      <c r="N5824">
        <v>128</v>
      </c>
      <c r="O5824">
        <v>6724.82</v>
      </c>
      <c r="P5824">
        <v>3008.42</v>
      </c>
      <c r="Q5824">
        <v>-1969.62</v>
      </c>
    </row>
    <row r="5825" spans="2:17" hidden="1">
      <c r="B5825">
        <v>2017</v>
      </c>
      <c r="C5825">
        <v>6</v>
      </c>
      <c r="D5825" t="s">
        <v>572</v>
      </c>
      <c r="E5825" t="s">
        <v>573</v>
      </c>
      <c r="F5825" t="s">
        <v>628</v>
      </c>
      <c r="G5825" t="s">
        <v>629</v>
      </c>
      <c r="H5825" t="s">
        <v>20</v>
      </c>
      <c r="I5825" t="s">
        <v>21</v>
      </c>
      <c r="J5825" t="s">
        <v>22</v>
      </c>
      <c r="K5825" t="s">
        <v>630</v>
      </c>
      <c r="L5825" t="s">
        <v>24</v>
      </c>
      <c r="M5825" t="s">
        <v>27</v>
      </c>
      <c r="N5825">
        <v>25</v>
      </c>
      <c r="O5825">
        <v>5093.3999999999996</v>
      </c>
      <c r="P5825">
        <v>3473.05</v>
      </c>
      <c r="Q5825">
        <v>0</v>
      </c>
    </row>
    <row r="5826" spans="2:17" hidden="1">
      <c r="B5826">
        <v>2017</v>
      </c>
      <c r="C5826">
        <v>6</v>
      </c>
      <c r="D5826" t="s">
        <v>572</v>
      </c>
      <c r="E5826" t="s">
        <v>573</v>
      </c>
      <c r="F5826" t="s">
        <v>631</v>
      </c>
      <c r="G5826" t="s">
        <v>632</v>
      </c>
      <c r="H5826" t="s">
        <v>152</v>
      </c>
      <c r="I5826" t="s">
        <v>21</v>
      </c>
      <c r="J5826" t="s">
        <v>31</v>
      </c>
      <c r="K5826" t="s">
        <v>633</v>
      </c>
      <c r="L5826" t="s">
        <v>24</v>
      </c>
      <c r="M5826" t="s">
        <v>25</v>
      </c>
      <c r="N5826">
        <v>24490</v>
      </c>
      <c r="O5826">
        <v>283572.7</v>
      </c>
      <c r="P5826">
        <v>163327.01</v>
      </c>
      <c r="Q5826">
        <v>-77614.94</v>
      </c>
    </row>
    <row r="5827" spans="2:17" hidden="1">
      <c r="B5827">
        <v>2017</v>
      </c>
      <c r="C5827">
        <v>6</v>
      </c>
      <c r="D5827" t="s">
        <v>572</v>
      </c>
      <c r="E5827" t="s">
        <v>573</v>
      </c>
      <c r="F5827" t="s">
        <v>631</v>
      </c>
      <c r="G5827" t="s">
        <v>632</v>
      </c>
      <c r="H5827" t="s">
        <v>152</v>
      </c>
      <c r="I5827" t="s">
        <v>21</v>
      </c>
      <c r="J5827" t="s">
        <v>31</v>
      </c>
      <c r="K5827" t="s">
        <v>633</v>
      </c>
      <c r="L5827" t="s">
        <v>24</v>
      </c>
      <c r="M5827" t="s">
        <v>26</v>
      </c>
      <c r="N5827">
        <v>12549</v>
      </c>
      <c r="O5827">
        <v>757696.7</v>
      </c>
      <c r="P5827">
        <v>351286.4</v>
      </c>
      <c r="Q5827">
        <v>-107371.89</v>
      </c>
    </row>
    <row r="5828" spans="2:17" hidden="1">
      <c r="B5828">
        <v>2017</v>
      </c>
      <c r="C5828">
        <v>6</v>
      </c>
      <c r="D5828" t="s">
        <v>572</v>
      </c>
      <c r="E5828" t="s">
        <v>573</v>
      </c>
      <c r="F5828" t="s">
        <v>631</v>
      </c>
      <c r="G5828" t="s">
        <v>632</v>
      </c>
      <c r="H5828" t="s">
        <v>152</v>
      </c>
      <c r="I5828" t="s">
        <v>21</v>
      </c>
      <c r="J5828" t="s">
        <v>31</v>
      </c>
      <c r="K5828" t="s">
        <v>633</v>
      </c>
      <c r="L5828" t="s">
        <v>24</v>
      </c>
      <c r="M5828" t="s">
        <v>27</v>
      </c>
      <c r="N5828">
        <v>3884</v>
      </c>
      <c r="O5828">
        <v>673995.8</v>
      </c>
      <c r="P5828">
        <v>392864.28</v>
      </c>
      <c r="Q5828">
        <v>10324.790000000001</v>
      </c>
    </row>
    <row r="5829" spans="2:17" hidden="1">
      <c r="B5829">
        <v>2017</v>
      </c>
      <c r="C5829">
        <v>6</v>
      </c>
      <c r="D5829" t="s">
        <v>572</v>
      </c>
      <c r="E5829" t="s">
        <v>573</v>
      </c>
      <c r="F5829" t="s">
        <v>634</v>
      </c>
      <c r="G5829" t="s">
        <v>635</v>
      </c>
      <c r="H5829" t="s">
        <v>140</v>
      </c>
      <c r="I5829" t="s">
        <v>1073</v>
      </c>
      <c r="J5829" t="s">
        <v>31</v>
      </c>
      <c r="K5829" t="s">
        <v>636</v>
      </c>
      <c r="L5829" t="s">
        <v>24</v>
      </c>
      <c r="M5829" t="s">
        <v>25</v>
      </c>
      <c r="N5829">
        <v>6633</v>
      </c>
      <c r="O5829">
        <v>92498</v>
      </c>
      <c r="P5829">
        <v>58742.04</v>
      </c>
      <c r="Q5829">
        <v>-12653.99</v>
      </c>
    </row>
    <row r="5830" spans="2:17" hidden="1">
      <c r="B5830">
        <v>2017</v>
      </c>
      <c r="C5830">
        <v>6</v>
      </c>
      <c r="D5830" t="s">
        <v>572</v>
      </c>
      <c r="E5830" t="s">
        <v>573</v>
      </c>
      <c r="F5830" t="s">
        <v>634</v>
      </c>
      <c r="G5830" t="s">
        <v>635</v>
      </c>
      <c r="H5830" t="s">
        <v>140</v>
      </c>
      <c r="I5830" t="s">
        <v>1073</v>
      </c>
      <c r="J5830" t="s">
        <v>31</v>
      </c>
      <c r="K5830" t="s">
        <v>636</v>
      </c>
      <c r="L5830" t="s">
        <v>24</v>
      </c>
      <c r="M5830" t="s">
        <v>26</v>
      </c>
      <c r="N5830">
        <v>13535</v>
      </c>
      <c r="O5830">
        <v>908910</v>
      </c>
      <c r="P5830">
        <v>483268.79</v>
      </c>
      <c r="Q5830">
        <v>-56606.59</v>
      </c>
    </row>
    <row r="5831" spans="2:17" hidden="1">
      <c r="B5831">
        <v>2017</v>
      </c>
      <c r="C5831">
        <v>6</v>
      </c>
      <c r="D5831" t="s">
        <v>572</v>
      </c>
      <c r="E5831" t="s">
        <v>573</v>
      </c>
      <c r="F5831" t="s">
        <v>634</v>
      </c>
      <c r="G5831" t="s">
        <v>635</v>
      </c>
      <c r="H5831" t="s">
        <v>140</v>
      </c>
      <c r="I5831" t="s">
        <v>1073</v>
      </c>
      <c r="J5831" t="s">
        <v>31</v>
      </c>
      <c r="K5831" t="s">
        <v>636</v>
      </c>
      <c r="L5831" t="s">
        <v>24</v>
      </c>
      <c r="M5831" t="s">
        <v>27</v>
      </c>
      <c r="N5831">
        <v>13446</v>
      </c>
      <c r="O5831">
        <v>3000027.2</v>
      </c>
      <c r="P5831">
        <v>1729777.85</v>
      </c>
      <c r="Q5831">
        <v>45476.05</v>
      </c>
    </row>
    <row r="5832" spans="2:17" hidden="1">
      <c r="B5832">
        <v>2017</v>
      </c>
      <c r="C5832">
        <v>6</v>
      </c>
      <c r="D5832" t="s">
        <v>572</v>
      </c>
      <c r="E5832" t="s">
        <v>573</v>
      </c>
      <c r="F5832" t="s">
        <v>637</v>
      </c>
      <c r="G5832" t="s">
        <v>638</v>
      </c>
      <c r="H5832" t="s">
        <v>20</v>
      </c>
      <c r="I5832" t="s">
        <v>21</v>
      </c>
      <c r="J5832" t="s">
        <v>22</v>
      </c>
      <c r="K5832" t="s">
        <v>639</v>
      </c>
      <c r="L5832" t="s">
        <v>24</v>
      </c>
      <c r="M5832" t="s">
        <v>25</v>
      </c>
      <c r="N5832">
        <v>10726</v>
      </c>
      <c r="O5832">
        <v>114518.13</v>
      </c>
      <c r="P5832">
        <v>61348.77</v>
      </c>
      <c r="Q5832">
        <v>-58713.07</v>
      </c>
    </row>
    <row r="5833" spans="2:17" hidden="1">
      <c r="B5833">
        <v>2017</v>
      </c>
      <c r="C5833">
        <v>6</v>
      </c>
      <c r="D5833" t="s">
        <v>572</v>
      </c>
      <c r="E5833" t="s">
        <v>573</v>
      </c>
      <c r="F5833" t="s">
        <v>637</v>
      </c>
      <c r="G5833" t="s">
        <v>638</v>
      </c>
      <c r="H5833" t="s">
        <v>20</v>
      </c>
      <c r="I5833" t="s">
        <v>21</v>
      </c>
      <c r="J5833" t="s">
        <v>22</v>
      </c>
      <c r="K5833" t="s">
        <v>639</v>
      </c>
      <c r="L5833" t="s">
        <v>24</v>
      </c>
      <c r="M5833" t="s">
        <v>26</v>
      </c>
      <c r="N5833">
        <v>3229</v>
      </c>
      <c r="O5833">
        <v>172067.22</v>
      </c>
      <c r="P5833">
        <v>77494.87</v>
      </c>
      <c r="Q5833">
        <v>-49687.01</v>
      </c>
    </row>
    <row r="5834" spans="2:17" hidden="1">
      <c r="B5834">
        <v>2017</v>
      </c>
      <c r="C5834">
        <v>6</v>
      </c>
      <c r="D5834" t="s">
        <v>572</v>
      </c>
      <c r="E5834" t="s">
        <v>573</v>
      </c>
      <c r="F5834" t="s">
        <v>637</v>
      </c>
      <c r="G5834" t="s">
        <v>638</v>
      </c>
      <c r="H5834" t="s">
        <v>20</v>
      </c>
      <c r="I5834" t="s">
        <v>21</v>
      </c>
      <c r="J5834" t="s">
        <v>22</v>
      </c>
      <c r="K5834" t="s">
        <v>639</v>
      </c>
      <c r="L5834" t="s">
        <v>24</v>
      </c>
      <c r="M5834" t="s">
        <v>27</v>
      </c>
      <c r="N5834">
        <v>585</v>
      </c>
      <c r="O5834">
        <v>105332.98</v>
      </c>
      <c r="P5834">
        <v>71966.009999999995</v>
      </c>
      <c r="Q5834">
        <v>138.41999999999999</v>
      </c>
    </row>
    <row r="5835" spans="2:17" hidden="1">
      <c r="B5835">
        <v>2017</v>
      </c>
      <c r="C5835">
        <v>6</v>
      </c>
      <c r="D5835" t="s">
        <v>572</v>
      </c>
      <c r="E5835" t="s">
        <v>573</v>
      </c>
      <c r="F5835" t="s">
        <v>640</v>
      </c>
      <c r="G5835" t="s">
        <v>641</v>
      </c>
      <c r="H5835" t="s">
        <v>152</v>
      </c>
      <c r="I5835" t="s">
        <v>21</v>
      </c>
      <c r="J5835" t="s">
        <v>31</v>
      </c>
      <c r="K5835" t="s">
        <v>642</v>
      </c>
      <c r="L5835" t="s">
        <v>24</v>
      </c>
      <c r="M5835" t="s">
        <v>25</v>
      </c>
      <c r="N5835">
        <v>7244</v>
      </c>
      <c r="O5835">
        <v>69896</v>
      </c>
      <c r="P5835">
        <v>44483.59</v>
      </c>
      <c r="Q5835">
        <v>-19130.580000000002</v>
      </c>
    </row>
    <row r="5836" spans="2:17" hidden="1">
      <c r="B5836">
        <v>2017</v>
      </c>
      <c r="C5836">
        <v>6</v>
      </c>
      <c r="D5836" t="s">
        <v>572</v>
      </c>
      <c r="E5836" t="s">
        <v>573</v>
      </c>
      <c r="F5836" t="s">
        <v>640</v>
      </c>
      <c r="G5836" t="s">
        <v>641</v>
      </c>
      <c r="H5836" t="s">
        <v>152</v>
      </c>
      <c r="I5836" t="s">
        <v>21</v>
      </c>
      <c r="J5836" t="s">
        <v>31</v>
      </c>
      <c r="K5836" t="s">
        <v>642</v>
      </c>
      <c r="L5836" t="s">
        <v>24</v>
      </c>
      <c r="M5836" t="s">
        <v>26</v>
      </c>
      <c r="N5836">
        <v>1046</v>
      </c>
      <c r="O5836">
        <v>53141</v>
      </c>
      <c r="P5836">
        <v>24152.28</v>
      </c>
      <c r="Q5836">
        <v>-8595.98</v>
      </c>
    </row>
    <row r="5837" spans="2:17" hidden="1">
      <c r="B5837">
        <v>2017</v>
      </c>
      <c r="C5837">
        <v>6</v>
      </c>
      <c r="D5837" t="s">
        <v>572</v>
      </c>
      <c r="E5837" t="s">
        <v>573</v>
      </c>
      <c r="F5837" t="s">
        <v>640</v>
      </c>
      <c r="G5837" t="s">
        <v>641</v>
      </c>
      <c r="H5837" t="s">
        <v>152</v>
      </c>
      <c r="I5837" t="s">
        <v>21</v>
      </c>
      <c r="J5837" t="s">
        <v>31</v>
      </c>
      <c r="K5837" t="s">
        <v>642</v>
      </c>
      <c r="L5837" t="s">
        <v>24</v>
      </c>
      <c r="M5837" t="s">
        <v>27</v>
      </c>
      <c r="N5837">
        <v>116</v>
      </c>
      <c r="O5837">
        <v>17702</v>
      </c>
      <c r="P5837">
        <v>10368.48</v>
      </c>
      <c r="Q5837">
        <v>272.49</v>
      </c>
    </row>
    <row r="5838" spans="2:17" hidden="1">
      <c r="B5838">
        <v>2017</v>
      </c>
      <c r="C5838">
        <v>6</v>
      </c>
      <c r="D5838" t="s">
        <v>572</v>
      </c>
      <c r="E5838" t="s">
        <v>573</v>
      </c>
      <c r="F5838" t="s">
        <v>643</v>
      </c>
      <c r="G5838" t="s">
        <v>644</v>
      </c>
      <c r="H5838" t="s">
        <v>121</v>
      </c>
      <c r="I5838" t="s">
        <v>1073</v>
      </c>
      <c r="J5838" t="s">
        <v>31</v>
      </c>
      <c r="K5838" t="s">
        <v>645</v>
      </c>
      <c r="L5838" t="s">
        <v>24</v>
      </c>
      <c r="M5838" t="s">
        <v>25</v>
      </c>
      <c r="N5838">
        <v>5969</v>
      </c>
      <c r="O5838">
        <v>68297</v>
      </c>
      <c r="P5838">
        <v>46222.05</v>
      </c>
      <c r="Q5838">
        <v>-10812.19</v>
      </c>
    </row>
    <row r="5839" spans="2:17" hidden="1">
      <c r="B5839">
        <v>2017</v>
      </c>
      <c r="C5839">
        <v>6</v>
      </c>
      <c r="D5839" t="s">
        <v>572</v>
      </c>
      <c r="E5839" t="s">
        <v>573</v>
      </c>
      <c r="F5839" t="s">
        <v>643</v>
      </c>
      <c r="G5839" t="s">
        <v>644</v>
      </c>
      <c r="H5839" t="s">
        <v>121</v>
      </c>
      <c r="I5839" t="s">
        <v>1073</v>
      </c>
      <c r="J5839" t="s">
        <v>31</v>
      </c>
      <c r="K5839" t="s">
        <v>645</v>
      </c>
      <c r="L5839" t="s">
        <v>24</v>
      </c>
      <c r="M5839" t="s">
        <v>26</v>
      </c>
      <c r="N5839">
        <v>5692</v>
      </c>
      <c r="O5839">
        <v>354298</v>
      </c>
      <c r="P5839">
        <v>188332.48</v>
      </c>
      <c r="Q5839">
        <v>-24081.64</v>
      </c>
    </row>
    <row r="5840" spans="2:17" hidden="1">
      <c r="B5840">
        <v>2017</v>
      </c>
      <c r="C5840">
        <v>6</v>
      </c>
      <c r="D5840" t="s">
        <v>572</v>
      </c>
      <c r="E5840" t="s">
        <v>573</v>
      </c>
      <c r="F5840" t="s">
        <v>643</v>
      </c>
      <c r="G5840" t="s">
        <v>644</v>
      </c>
      <c r="H5840" t="s">
        <v>121</v>
      </c>
      <c r="I5840" t="s">
        <v>1073</v>
      </c>
      <c r="J5840" t="s">
        <v>31</v>
      </c>
      <c r="K5840" t="s">
        <v>645</v>
      </c>
      <c r="L5840" t="s">
        <v>24</v>
      </c>
      <c r="M5840" t="s">
        <v>27</v>
      </c>
      <c r="N5840">
        <v>2897</v>
      </c>
      <c r="O5840">
        <v>514206</v>
      </c>
      <c r="P5840">
        <v>298736.17</v>
      </c>
      <c r="Q5840">
        <v>7871.38</v>
      </c>
    </row>
    <row r="5841" spans="2:17" hidden="1">
      <c r="B5841">
        <v>2017</v>
      </c>
      <c r="C5841">
        <v>6</v>
      </c>
      <c r="D5841" t="s">
        <v>572</v>
      </c>
      <c r="E5841" t="s">
        <v>573</v>
      </c>
      <c r="F5841" t="s">
        <v>646</v>
      </c>
      <c r="G5841" t="s">
        <v>647</v>
      </c>
      <c r="H5841" t="s">
        <v>152</v>
      </c>
      <c r="I5841" t="s">
        <v>21</v>
      </c>
      <c r="J5841" t="s">
        <v>31</v>
      </c>
      <c r="K5841" t="s">
        <v>648</v>
      </c>
      <c r="L5841" t="s">
        <v>24</v>
      </c>
      <c r="M5841" t="s">
        <v>25</v>
      </c>
      <c r="N5841">
        <v>14870</v>
      </c>
      <c r="O5841">
        <v>163155</v>
      </c>
      <c r="P5841">
        <v>96702.1</v>
      </c>
      <c r="Q5841">
        <v>-44651.48</v>
      </c>
    </row>
    <row r="5842" spans="2:17" hidden="1">
      <c r="B5842">
        <v>2017</v>
      </c>
      <c r="C5842">
        <v>6</v>
      </c>
      <c r="D5842" t="s">
        <v>572</v>
      </c>
      <c r="E5842" t="s">
        <v>573</v>
      </c>
      <c r="F5842" t="s">
        <v>646</v>
      </c>
      <c r="G5842" t="s">
        <v>647</v>
      </c>
      <c r="H5842" t="s">
        <v>152</v>
      </c>
      <c r="I5842" t="s">
        <v>21</v>
      </c>
      <c r="J5842" t="s">
        <v>31</v>
      </c>
      <c r="K5842" t="s">
        <v>648</v>
      </c>
      <c r="L5842" t="s">
        <v>24</v>
      </c>
      <c r="M5842" t="s">
        <v>26</v>
      </c>
      <c r="N5842">
        <v>7085</v>
      </c>
      <c r="O5842">
        <v>418131</v>
      </c>
      <c r="P5842">
        <v>194112.67</v>
      </c>
      <c r="Q5842">
        <v>-59552.480000000003</v>
      </c>
    </row>
    <row r="5843" spans="2:17" hidden="1">
      <c r="B5843">
        <v>2017</v>
      </c>
      <c r="C5843">
        <v>6</v>
      </c>
      <c r="D5843" t="s">
        <v>572</v>
      </c>
      <c r="E5843" t="s">
        <v>573</v>
      </c>
      <c r="F5843" t="s">
        <v>646</v>
      </c>
      <c r="G5843" t="s">
        <v>647</v>
      </c>
      <c r="H5843" t="s">
        <v>152</v>
      </c>
      <c r="I5843" t="s">
        <v>21</v>
      </c>
      <c r="J5843" t="s">
        <v>31</v>
      </c>
      <c r="K5843" t="s">
        <v>648</v>
      </c>
      <c r="L5843" t="s">
        <v>24</v>
      </c>
      <c r="M5843" t="s">
        <v>27</v>
      </c>
      <c r="N5843">
        <v>1875</v>
      </c>
      <c r="O5843">
        <v>356162</v>
      </c>
      <c r="P5843">
        <v>206961.52</v>
      </c>
      <c r="Q5843">
        <v>5439.9</v>
      </c>
    </row>
    <row r="5844" spans="2:17" hidden="1">
      <c r="B5844">
        <v>2017</v>
      </c>
      <c r="C5844">
        <v>6</v>
      </c>
      <c r="D5844" t="s">
        <v>572</v>
      </c>
      <c r="E5844" t="s">
        <v>573</v>
      </c>
      <c r="F5844" t="s">
        <v>649</v>
      </c>
      <c r="G5844" t="s">
        <v>650</v>
      </c>
      <c r="H5844" t="s">
        <v>30</v>
      </c>
      <c r="I5844" t="s">
        <v>21</v>
      </c>
      <c r="J5844" t="s">
        <v>22</v>
      </c>
      <c r="K5844" t="s">
        <v>651</v>
      </c>
      <c r="L5844" t="s">
        <v>24</v>
      </c>
      <c r="M5844" t="s">
        <v>25</v>
      </c>
      <c r="N5844">
        <v>306</v>
      </c>
      <c r="O5844">
        <v>3839</v>
      </c>
      <c r="P5844">
        <v>1543.93</v>
      </c>
      <c r="Q5844">
        <v>-1628.55</v>
      </c>
    </row>
    <row r="5845" spans="2:17" hidden="1">
      <c r="B5845">
        <v>2017</v>
      </c>
      <c r="C5845">
        <v>6</v>
      </c>
      <c r="D5845" t="s">
        <v>572</v>
      </c>
      <c r="E5845" t="s">
        <v>573</v>
      </c>
      <c r="F5845" t="s">
        <v>649</v>
      </c>
      <c r="G5845" t="s">
        <v>650</v>
      </c>
      <c r="H5845" t="s">
        <v>30</v>
      </c>
      <c r="I5845" t="s">
        <v>21</v>
      </c>
      <c r="J5845" t="s">
        <v>22</v>
      </c>
      <c r="K5845" t="s">
        <v>651</v>
      </c>
      <c r="L5845" t="s">
        <v>24</v>
      </c>
      <c r="M5845" t="s">
        <v>26</v>
      </c>
      <c r="N5845">
        <v>231</v>
      </c>
      <c r="O5845">
        <v>12906</v>
      </c>
      <c r="P5845">
        <v>4932.09</v>
      </c>
      <c r="Q5845">
        <v>-2940.64</v>
      </c>
    </row>
    <row r="5846" spans="2:17" hidden="1">
      <c r="B5846">
        <v>2017</v>
      </c>
      <c r="C5846">
        <v>6</v>
      </c>
      <c r="D5846" t="s">
        <v>572</v>
      </c>
      <c r="E5846" t="s">
        <v>573</v>
      </c>
      <c r="F5846" t="s">
        <v>649</v>
      </c>
      <c r="G5846" t="s">
        <v>650</v>
      </c>
      <c r="H5846" t="s">
        <v>30</v>
      </c>
      <c r="I5846" t="s">
        <v>21</v>
      </c>
      <c r="J5846" t="s">
        <v>22</v>
      </c>
      <c r="K5846" t="s">
        <v>651</v>
      </c>
      <c r="L5846" t="s">
        <v>24</v>
      </c>
      <c r="M5846" t="s">
        <v>27</v>
      </c>
      <c r="N5846">
        <v>39</v>
      </c>
      <c r="O5846">
        <v>7915</v>
      </c>
      <c r="P5846">
        <v>4469.1899999999996</v>
      </c>
      <c r="Q5846">
        <v>0</v>
      </c>
    </row>
    <row r="5847" spans="2:17" hidden="1">
      <c r="B5847">
        <v>2017</v>
      </c>
      <c r="C5847">
        <v>6</v>
      </c>
      <c r="D5847" t="s">
        <v>572</v>
      </c>
      <c r="E5847" t="s">
        <v>573</v>
      </c>
      <c r="F5847" t="s">
        <v>652</v>
      </c>
      <c r="G5847" t="s">
        <v>653</v>
      </c>
      <c r="H5847" t="s">
        <v>30</v>
      </c>
      <c r="I5847" t="s">
        <v>21</v>
      </c>
      <c r="J5847" t="s">
        <v>31</v>
      </c>
      <c r="K5847" t="s">
        <v>654</v>
      </c>
      <c r="L5847" t="s">
        <v>24</v>
      </c>
      <c r="M5847" t="s">
        <v>25</v>
      </c>
      <c r="N5847">
        <v>147</v>
      </c>
      <c r="O5847">
        <v>1465</v>
      </c>
      <c r="P5847">
        <v>915.48</v>
      </c>
      <c r="Q5847">
        <v>-400.92</v>
      </c>
    </row>
    <row r="5848" spans="2:17" hidden="1">
      <c r="B5848">
        <v>2017</v>
      </c>
      <c r="C5848">
        <v>6</v>
      </c>
      <c r="D5848" t="s">
        <v>572</v>
      </c>
      <c r="E5848" t="s">
        <v>573</v>
      </c>
      <c r="F5848" t="s">
        <v>652</v>
      </c>
      <c r="G5848" t="s">
        <v>653</v>
      </c>
      <c r="H5848" t="s">
        <v>30</v>
      </c>
      <c r="I5848" t="s">
        <v>21</v>
      </c>
      <c r="J5848" t="s">
        <v>31</v>
      </c>
      <c r="K5848" t="s">
        <v>654</v>
      </c>
      <c r="L5848" t="s">
        <v>24</v>
      </c>
      <c r="M5848" t="s">
        <v>26</v>
      </c>
      <c r="N5848">
        <v>41</v>
      </c>
      <c r="O5848">
        <v>2197</v>
      </c>
      <c r="P5848">
        <v>1009.43</v>
      </c>
      <c r="Q5848">
        <v>-336.61</v>
      </c>
    </row>
    <row r="5849" spans="2:17" hidden="1">
      <c r="B5849">
        <v>2017</v>
      </c>
      <c r="C5849">
        <v>6</v>
      </c>
      <c r="D5849" t="s">
        <v>572</v>
      </c>
      <c r="E5849" t="s">
        <v>573</v>
      </c>
      <c r="F5849" t="s">
        <v>652</v>
      </c>
      <c r="G5849" t="s">
        <v>653</v>
      </c>
      <c r="H5849" t="s">
        <v>30</v>
      </c>
      <c r="I5849" t="s">
        <v>21</v>
      </c>
      <c r="J5849" t="s">
        <v>31</v>
      </c>
      <c r="K5849" t="s">
        <v>654</v>
      </c>
      <c r="L5849" t="s">
        <v>24</v>
      </c>
      <c r="M5849" t="s">
        <v>27</v>
      </c>
      <c r="N5849">
        <v>3</v>
      </c>
      <c r="O5849">
        <v>355</v>
      </c>
      <c r="P5849">
        <v>210.34</v>
      </c>
      <c r="Q5849">
        <v>5.52</v>
      </c>
    </row>
    <row r="5850" spans="2:17" hidden="1">
      <c r="B5850">
        <v>2017</v>
      </c>
      <c r="C5850">
        <v>6</v>
      </c>
      <c r="D5850" t="s">
        <v>572</v>
      </c>
      <c r="E5850" t="s">
        <v>573</v>
      </c>
      <c r="F5850" t="s">
        <v>655</v>
      </c>
      <c r="G5850" t="s">
        <v>656</v>
      </c>
      <c r="H5850" t="s">
        <v>30</v>
      </c>
      <c r="I5850" t="s">
        <v>21</v>
      </c>
      <c r="J5850" t="s">
        <v>31</v>
      </c>
      <c r="K5850" t="s">
        <v>654</v>
      </c>
      <c r="L5850" t="s">
        <v>24</v>
      </c>
      <c r="M5850" t="s">
        <v>25</v>
      </c>
      <c r="N5850">
        <v>54</v>
      </c>
      <c r="O5850">
        <v>309</v>
      </c>
      <c r="P5850">
        <v>273.57</v>
      </c>
      <c r="Q5850">
        <v>-84.55</v>
      </c>
    </row>
    <row r="5851" spans="2:17" hidden="1">
      <c r="B5851">
        <v>2017</v>
      </c>
      <c r="C5851">
        <v>6</v>
      </c>
      <c r="D5851" t="s">
        <v>572</v>
      </c>
      <c r="E5851" t="s">
        <v>573</v>
      </c>
      <c r="F5851" t="s">
        <v>655</v>
      </c>
      <c r="G5851" t="s">
        <v>656</v>
      </c>
      <c r="H5851" t="s">
        <v>30</v>
      </c>
      <c r="I5851" t="s">
        <v>21</v>
      </c>
      <c r="J5851" t="s">
        <v>31</v>
      </c>
      <c r="K5851" t="s">
        <v>654</v>
      </c>
      <c r="L5851" t="s">
        <v>24</v>
      </c>
      <c r="M5851" t="s">
        <v>26</v>
      </c>
      <c r="N5851">
        <v>6</v>
      </c>
      <c r="O5851">
        <v>345</v>
      </c>
      <c r="P5851">
        <v>160.59</v>
      </c>
      <c r="Q5851">
        <v>-49.26</v>
      </c>
    </row>
    <row r="5852" spans="2:17" hidden="1">
      <c r="B5852">
        <v>2017</v>
      </c>
      <c r="C5852">
        <v>6</v>
      </c>
      <c r="D5852" t="s">
        <v>572</v>
      </c>
      <c r="E5852" t="s">
        <v>573</v>
      </c>
      <c r="F5852" t="s">
        <v>655</v>
      </c>
      <c r="G5852" t="s">
        <v>656</v>
      </c>
      <c r="H5852" t="s">
        <v>30</v>
      </c>
      <c r="I5852" t="s">
        <v>21</v>
      </c>
      <c r="J5852" t="s">
        <v>31</v>
      </c>
      <c r="K5852" t="s">
        <v>654</v>
      </c>
      <c r="L5852" t="s">
        <v>24</v>
      </c>
      <c r="M5852" t="s">
        <v>27</v>
      </c>
      <c r="N5852">
        <v>2</v>
      </c>
      <c r="O5852">
        <v>266</v>
      </c>
      <c r="P5852">
        <v>156.72</v>
      </c>
      <c r="Q5852">
        <v>4.12</v>
      </c>
    </row>
    <row r="5853" spans="2:17" hidden="1">
      <c r="B5853">
        <v>2017</v>
      </c>
      <c r="C5853">
        <v>6</v>
      </c>
      <c r="D5853" t="s">
        <v>572</v>
      </c>
      <c r="E5853" t="s">
        <v>573</v>
      </c>
      <c r="F5853" t="s">
        <v>657</v>
      </c>
      <c r="G5853" t="s">
        <v>658</v>
      </c>
      <c r="H5853" t="s">
        <v>30</v>
      </c>
      <c r="I5853" t="s">
        <v>21</v>
      </c>
      <c r="J5853" t="s">
        <v>31</v>
      </c>
      <c r="K5853" t="s">
        <v>654</v>
      </c>
      <c r="L5853" t="s">
        <v>24</v>
      </c>
      <c r="M5853" t="s">
        <v>25</v>
      </c>
      <c r="N5853">
        <v>80</v>
      </c>
      <c r="O5853">
        <v>776</v>
      </c>
      <c r="P5853">
        <v>492.45</v>
      </c>
      <c r="Q5853">
        <v>-212.4</v>
      </c>
    </row>
    <row r="5854" spans="2:17" hidden="1">
      <c r="B5854">
        <v>2017</v>
      </c>
      <c r="C5854">
        <v>6</v>
      </c>
      <c r="D5854" t="s">
        <v>572</v>
      </c>
      <c r="E5854" t="s">
        <v>573</v>
      </c>
      <c r="F5854" t="s">
        <v>657</v>
      </c>
      <c r="G5854" t="s">
        <v>658</v>
      </c>
      <c r="H5854" t="s">
        <v>30</v>
      </c>
      <c r="I5854" t="s">
        <v>21</v>
      </c>
      <c r="J5854" t="s">
        <v>31</v>
      </c>
      <c r="K5854" t="s">
        <v>654</v>
      </c>
      <c r="L5854" t="s">
        <v>24</v>
      </c>
      <c r="M5854" t="s">
        <v>26</v>
      </c>
      <c r="N5854">
        <v>19</v>
      </c>
      <c r="O5854">
        <v>951</v>
      </c>
      <c r="P5854">
        <v>431.04</v>
      </c>
      <c r="Q5854">
        <v>-156</v>
      </c>
    </row>
    <row r="5855" spans="2:17" hidden="1">
      <c r="B5855">
        <v>2017</v>
      </c>
      <c r="C5855">
        <v>6</v>
      </c>
      <c r="D5855" t="s">
        <v>572</v>
      </c>
      <c r="E5855" t="s">
        <v>573</v>
      </c>
      <c r="F5855" t="s">
        <v>657</v>
      </c>
      <c r="G5855" t="s">
        <v>658</v>
      </c>
      <c r="H5855" t="s">
        <v>30</v>
      </c>
      <c r="I5855" t="s">
        <v>21</v>
      </c>
      <c r="J5855" t="s">
        <v>31</v>
      </c>
      <c r="K5855" t="s">
        <v>654</v>
      </c>
      <c r="L5855" t="s">
        <v>24</v>
      </c>
      <c r="M5855" t="s">
        <v>27</v>
      </c>
      <c r="N5855">
        <v>3</v>
      </c>
      <c r="O5855">
        <v>367</v>
      </c>
      <c r="P5855">
        <v>217.1</v>
      </c>
      <c r="Q5855">
        <v>5.7</v>
      </c>
    </row>
    <row r="5856" spans="2:17" hidden="1">
      <c r="B5856">
        <v>2017</v>
      </c>
      <c r="C5856">
        <v>6</v>
      </c>
      <c r="D5856" t="s">
        <v>572</v>
      </c>
      <c r="E5856" t="s">
        <v>573</v>
      </c>
      <c r="F5856" t="s">
        <v>659</v>
      </c>
      <c r="G5856" t="s">
        <v>660</v>
      </c>
      <c r="H5856" t="s">
        <v>30</v>
      </c>
      <c r="I5856" t="s">
        <v>21</v>
      </c>
      <c r="J5856" t="s">
        <v>31</v>
      </c>
      <c r="K5856" t="s">
        <v>654</v>
      </c>
      <c r="L5856" t="s">
        <v>24</v>
      </c>
      <c r="M5856" t="s">
        <v>25</v>
      </c>
      <c r="N5856">
        <v>355</v>
      </c>
      <c r="O5856">
        <v>3261</v>
      </c>
      <c r="P5856">
        <v>2134.94</v>
      </c>
      <c r="Q5856">
        <v>-892.64</v>
      </c>
    </row>
    <row r="5857" spans="2:17" hidden="1">
      <c r="B5857">
        <v>2017</v>
      </c>
      <c r="C5857">
        <v>6</v>
      </c>
      <c r="D5857" t="s">
        <v>572</v>
      </c>
      <c r="E5857" t="s">
        <v>573</v>
      </c>
      <c r="F5857" t="s">
        <v>659</v>
      </c>
      <c r="G5857" t="s">
        <v>660</v>
      </c>
      <c r="H5857" t="s">
        <v>30</v>
      </c>
      <c r="I5857" t="s">
        <v>21</v>
      </c>
      <c r="J5857" t="s">
        <v>31</v>
      </c>
      <c r="K5857" t="s">
        <v>654</v>
      </c>
      <c r="L5857" t="s">
        <v>24</v>
      </c>
      <c r="M5857" t="s">
        <v>26</v>
      </c>
      <c r="N5857">
        <v>125</v>
      </c>
      <c r="O5857">
        <v>7416</v>
      </c>
      <c r="P5857">
        <v>3470.5</v>
      </c>
      <c r="Q5857">
        <v>-1026.26</v>
      </c>
    </row>
    <row r="5858" spans="2:17" hidden="1">
      <c r="B5858">
        <v>2017</v>
      </c>
      <c r="C5858">
        <v>6</v>
      </c>
      <c r="D5858" t="s">
        <v>572</v>
      </c>
      <c r="E5858" t="s">
        <v>573</v>
      </c>
      <c r="F5858" t="s">
        <v>659</v>
      </c>
      <c r="G5858" t="s">
        <v>660</v>
      </c>
      <c r="H5858" t="s">
        <v>30</v>
      </c>
      <c r="I5858" t="s">
        <v>21</v>
      </c>
      <c r="J5858" t="s">
        <v>31</v>
      </c>
      <c r="K5858" t="s">
        <v>654</v>
      </c>
      <c r="L5858" t="s">
        <v>24</v>
      </c>
      <c r="M5858" t="s">
        <v>27</v>
      </c>
      <c r="N5858">
        <v>46</v>
      </c>
      <c r="O5858">
        <v>9063</v>
      </c>
      <c r="P5858">
        <v>5260.34</v>
      </c>
      <c r="Q5858">
        <v>138.25</v>
      </c>
    </row>
    <row r="5859" spans="2:17" hidden="1">
      <c r="B5859">
        <v>2017</v>
      </c>
      <c r="C5859">
        <v>6</v>
      </c>
      <c r="D5859" t="s">
        <v>572</v>
      </c>
      <c r="E5859" t="s">
        <v>573</v>
      </c>
      <c r="F5859" t="s">
        <v>661</v>
      </c>
      <c r="G5859" t="s">
        <v>662</v>
      </c>
      <c r="H5859" t="s">
        <v>30</v>
      </c>
      <c r="I5859" t="s">
        <v>21</v>
      </c>
      <c r="J5859" t="s">
        <v>31</v>
      </c>
      <c r="K5859" t="s">
        <v>654</v>
      </c>
      <c r="L5859" t="s">
        <v>24</v>
      </c>
      <c r="M5859" t="s">
        <v>25</v>
      </c>
      <c r="N5859">
        <v>87</v>
      </c>
      <c r="O5859">
        <v>776</v>
      </c>
      <c r="P5859">
        <v>516.86</v>
      </c>
      <c r="Q5859">
        <v>-212.37</v>
      </c>
    </row>
    <row r="5860" spans="2:17" hidden="1">
      <c r="B5860">
        <v>2017</v>
      </c>
      <c r="C5860">
        <v>6</v>
      </c>
      <c r="D5860" t="s">
        <v>572</v>
      </c>
      <c r="E5860" t="s">
        <v>573</v>
      </c>
      <c r="F5860" t="s">
        <v>661</v>
      </c>
      <c r="G5860" t="s">
        <v>662</v>
      </c>
      <c r="H5860" t="s">
        <v>30</v>
      </c>
      <c r="I5860" t="s">
        <v>21</v>
      </c>
      <c r="J5860" t="s">
        <v>31</v>
      </c>
      <c r="K5860" t="s">
        <v>654</v>
      </c>
      <c r="L5860" t="s">
        <v>24</v>
      </c>
      <c r="M5860" t="s">
        <v>26</v>
      </c>
      <c r="N5860">
        <v>14</v>
      </c>
      <c r="O5860">
        <v>657</v>
      </c>
      <c r="P5860">
        <v>293.67</v>
      </c>
      <c r="Q5860">
        <v>-114.94</v>
      </c>
    </row>
    <row r="5861" spans="2:17" hidden="1">
      <c r="B5861">
        <v>2017</v>
      </c>
      <c r="C5861">
        <v>6</v>
      </c>
      <c r="D5861" t="s">
        <v>572</v>
      </c>
      <c r="E5861" t="s">
        <v>573</v>
      </c>
      <c r="F5861" t="s">
        <v>661</v>
      </c>
      <c r="G5861" t="s">
        <v>662</v>
      </c>
      <c r="H5861" t="s">
        <v>30</v>
      </c>
      <c r="I5861" t="s">
        <v>21</v>
      </c>
      <c r="J5861" t="s">
        <v>31</v>
      </c>
      <c r="K5861" t="s">
        <v>654</v>
      </c>
      <c r="L5861" t="s">
        <v>24</v>
      </c>
      <c r="M5861" t="s">
        <v>27</v>
      </c>
      <c r="N5861">
        <v>1</v>
      </c>
      <c r="O5861">
        <v>102</v>
      </c>
      <c r="P5861">
        <v>60.93</v>
      </c>
      <c r="Q5861">
        <v>1.6</v>
      </c>
    </row>
    <row r="5862" spans="2:17" hidden="1">
      <c r="B5862">
        <v>2017</v>
      </c>
      <c r="C5862">
        <v>6</v>
      </c>
      <c r="D5862" t="s">
        <v>572</v>
      </c>
      <c r="E5862" t="s">
        <v>573</v>
      </c>
      <c r="F5862" t="s">
        <v>663</v>
      </c>
      <c r="G5862" t="s">
        <v>664</v>
      </c>
      <c r="H5862" t="s">
        <v>30</v>
      </c>
      <c r="I5862" t="s">
        <v>21</v>
      </c>
      <c r="J5862" t="s">
        <v>31</v>
      </c>
      <c r="K5862" t="s">
        <v>654</v>
      </c>
      <c r="L5862" t="s">
        <v>24</v>
      </c>
      <c r="M5862" t="s">
        <v>25</v>
      </c>
      <c r="N5862">
        <v>134</v>
      </c>
      <c r="O5862">
        <v>1232</v>
      </c>
      <c r="P5862">
        <v>806.19</v>
      </c>
      <c r="Q5862">
        <v>-337.19</v>
      </c>
    </row>
    <row r="5863" spans="2:17" hidden="1">
      <c r="B5863">
        <v>2017</v>
      </c>
      <c r="C5863">
        <v>6</v>
      </c>
      <c r="D5863" t="s">
        <v>572</v>
      </c>
      <c r="E5863" t="s">
        <v>573</v>
      </c>
      <c r="F5863" t="s">
        <v>663</v>
      </c>
      <c r="G5863" t="s">
        <v>664</v>
      </c>
      <c r="H5863" t="s">
        <v>30</v>
      </c>
      <c r="I5863" t="s">
        <v>21</v>
      </c>
      <c r="J5863" t="s">
        <v>31</v>
      </c>
      <c r="K5863" t="s">
        <v>654</v>
      </c>
      <c r="L5863" t="s">
        <v>24</v>
      </c>
      <c r="M5863" t="s">
        <v>26</v>
      </c>
      <c r="N5863">
        <v>44</v>
      </c>
      <c r="O5863">
        <v>2355</v>
      </c>
      <c r="P5863">
        <v>1081.77</v>
      </c>
      <c r="Q5863">
        <v>-361.25</v>
      </c>
    </row>
    <row r="5864" spans="2:17" hidden="1">
      <c r="B5864">
        <v>2017</v>
      </c>
      <c r="C5864">
        <v>6</v>
      </c>
      <c r="D5864" t="s">
        <v>572</v>
      </c>
      <c r="E5864" t="s">
        <v>573</v>
      </c>
      <c r="F5864" t="s">
        <v>663</v>
      </c>
      <c r="G5864" t="s">
        <v>664</v>
      </c>
      <c r="H5864" t="s">
        <v>30</v>
      </c>
      <c r="I5864" t="s">
        <v>21</v>
      </c>
      <c r="J5864" t="s">
        <v>31</v>
      </c>
      <c r="K5864" t="s">
        <v>654</v>
      </c>
      <c r="L5864" t="s">
        <v>24</v>
      </c>
      <c r="M5864" t="s">
        <v>27</v>
      </c>
      <c r="N5864">
        <v>6</v>
      </c>
      <c r="O5864">
        <v>858</v>
      </c>
      <c r="P5864">
        <v>503.91</v>
      </c>
      <c r="Q5864">
        <v>13.24</v>
      </c>
    </row>
    <row r="5865" spans="2:17" hidden="1">
      <c r="B5865">
        <v>2017</v>
      </c>
      <c r="C5865">
        <v>6</v>
      </c>
      <c r="D5865" t="s">
        <v>572</v>
      </c>
      <c r="E5865" t="s">
        <v>573</v>
      </c>
      <c r="F5865" t="s">
        <v>665</v>
      </c>
      <c r="G5865" t="s">
        <v>666</v>
      </c>
      <c r="H5865" t="s">
        <v>30</v>
      </c>
      <c r="I5865" t="s">
        <v>21</v>
      </c>
      <c r="J5865" t="s">
        <v>31</v>
      </c>
      <c r="K5865" t="s">
        <v>654</v>
      </c>
      <c r="L5865" t="s">
        <v>24</v>
      </c>
      <c r="M5865" t="s">
        <v>25</v>
      </c>
      <c r="N5865">
        <v>135</v>
      </c>
      <c r="O5865">
        <v>1803</v>
      </c>
      <c r="P5865">
        <v>966</v>
      </c>
      <c r="Q5865">
        <v>-493.41</v>
      </c>
    </row>
    <row r="5866" spans="2:17" hidden="1">
      <c r="B5866">
        <v>2017</v>
      </c>
      <c r="C5866">
        <v>6</v>
      </c>
      <c r="D5866" t="s">
        <v>572</v>
      </c>
      <c r="E5866" t="s">
        <v>573</v>
      </c>
      <c r="F5866" t="s">
        <v>665</v>
      </c>
      <c r="G5866" t="s">
        <v>666</v>
      </c>
      <c r="H5866" t="s">
        <v>30</v>
      </c>
      <c r="I5866" t="s">
        <v>21</v>
      </c>
      <c r="J5866" t="s">
        <v>31</v>
      </c>
      <c r="K5866" t="s">
        <v>654</v>
      </c>
      <c r="L5866" t="s">
        <v>24</v>
      </c>
      <c r="M5866" t="s">
        <v>26</v>
      </c>
      <c r="N5866">
        <v>61</v>
      </c>
      <c r="O5866">
        <v>3455</v>
      </c>
      <c r="P5866">
        <v>1603.81</v>
      </c>
      <c r="Q5866">
        <v>-500.82</v>
      </c>
    </row>
    <row r="5867" spans="2:17" hidden="1">
      <c r="B5867">
        <v>2017</v>
      </c>
      <c r="C5867">
        <v>6</v>
      </c>
      <c r="D5867" t="s">
        <v>572</v>
      </c>
      <c r="E5867" t="s">
        <v>573</v>
      </c>
      <c r="F5867" t="s">
        <v>665</v>
      </c>
      <c r="G5867" t="s">
        <v>666</v>
      </c>
      <c r="H5867" t="s">
        <v>30</v>
      </c>
      <c r="I5867" t="s">
        <v>21</v>
      </c>
      <c r="J5867" t="s">
        <v>31</v>
      </c>
      <c r="K5867" t="s">
        <v>654</v>
      </c>
      <c r="L5867" t="s">
        <v>24</v>
      </c>
      <c r="M5867" t="s">
        <v>27</v>
      </c>
      <c r="N5867">
        <v>15</v>
      </c>
      <c r="O5867">
        <v>2244</v>
      </c>
      <c r="P5867">
        <v>1315.43</v>
      </c>
      <c r="Q5867">
        <v>34.56</v>
      </c>
    </row>
    <row r="5868" spans="2:17" hidden="1">
      <c r="B5868">
        <v>2017</v>
      </c>
      <c r="C5868">
        <v>6</v>
      </c>
      <c r="D5868" t="s">
        <v>572</v>
      </c>
      <c r="E5868" t="s">
        <v>573</v>
      </c>
      <c r="F5868" t="s">
        <v>667</v>
      </c>
      <c r="G5868" t="s">
        <v>668</v>
      </c>
      <c r="H5868" t="s">
        <v>30</v>
      </c>
      <c r="I5868" t="s">
        <v>21</v>
      </c>
      <c r="J5868" t="s">
        <v>31</v>
      </c>
      <c r="K5868" t="s">
        <v>654</v>
      </c>
      <c r="L5868" t="s">
        <v>24</v>
      </c>
      <c r="M5868" t="s">
        <v>25</v>
      </c>
      <c r="N5868">
        <v>16</v>
      </c>
      <c r="O5868">
        <v>224</v>
      </c>
      <c r="P5868">
        <v>117.31</v>
      </c>
      <c r="Q5868">
        <v>-61.31</v>
      </c>
    </row>
    <row r="5869" spans="2:17" hidden="1">
      <c r="B5869">
        <v>2017</v>
      </c>
      <c r="C5869">
        <v>6</v>
      </c>
      <c r="D5869" t="s">
        <v>572</v>
      </c>
      <c r="E5869" t="s">
        <v>573</v>
      </c>
      <c r="F5869" t="s">
        <v>667</v>
      </c>
      <c r="G5869" t="s">
        <v>668</v>
      </c>
      <c r="H5869" t="s">
        <v>30</v>
      </c>
      <c r="I5869" t="s">
        <v>21</v>
      </c>
      <c r="J5869" t="s">
        <v>31</v>
      </c>
      <c r="K5869" t="s">
        <v>654</v>
      </c>
      <c r="L5869" t="s">
        <v>24</v>
      </c>
      <c r="M5869" t="s">
        <v>26</v>
      </c>
      <c r="N5869">
        <v>6</v>
      </c>
      <c r="O5869">
        <v>337</v>
      </c>
      <c r="P5869">
        <v>156.19999999999999</v>
      </c>
      <c r="Q5869">
        <v>-49.26</v>
      </c>
    </row>
    <row r="5870" spans="2:17" hidden="1">
      <c r="B5870">
        <v>2017</v>
      </c>
      <c r="C5870">
        <v>6</v>
      </c>
      <c r="D5870" t="s">
        <v>572</v>
      </c>
      <c r="E5870" t="s">
        <v>573</v>
      </c>
      <c r="F5870" t="s">
        <v>669</v>
      </c>
      <c r="G5870" t="s">
        <v>670</v>
      </c>
      <c r="H5870" t="s">
        <v>30</v>
      </c>
      <c r="I5870" t="s">
        <v>21</v>
      </c>
      <c r="J5870" t="s">
        <v>31</v>
      </c>
      <c r="K5870" t="s">
        <v>654</v>
      </c>
      <c r="L5870" t="s">
        <v>24</v>
      </c>
      <c r="M5870" t="s">
        <v>25</v>
      </c>
      <c r="N5870">
        <v>39</v>
      </c>
      <c r="O5870">
        <v>401</v>
      </c>
      <c r="P5870">
        <v>246.25</v>
      </c>
      <c r="Q5870">
        <v>-109.75</v>
      </c>
    </row>
    <row r="5871" spans="2:17" hidden="1">
      <c r="B5871">
        <v>2017</v>
      </c>
      <c r="C5871">
        <v>6</v>
      </c>
      <c r="D5871" t="s">
        <v>572</v>
      </c>
      <c r="E5871" t="s">
        <v>573</v>
      </c>
      <c r="F5871" t="s">
        <v>669</v>
      </c>
      <c r="G5871" t="s">
        <v>670</v>
      </c>
      <c r="H5871" t="s">
        <v>30</v>
      </c>
      <c r="I5871" t="s">
        <v>21</v>
      </c>
      <c r="J5871" t="s">
        <v>31</v>
      </c>
      <c r="K5871" t="s">
        <v>654</v>
      </c>
      <c r="L5871" t="s">
        <v>24</v>
      </c>
      <c r="M5871" t="s">
        <v>26</v>
      </c>
      <c r="N5871">
        <v>15</v>
      </c>
      <c r="O5871">
        <v>742</v>
      </c>
      <c r="P5871">
        <v>335.49</v>
      </c>
      <c r="Q5871">
        <v>-123.15</v>
      </c>
    </row>
    <row r="5872" spans="2:17" hidden="1">
      <c r="B5872">
        <v>2017</v>
      </c>
      <c r="C5872">
        <v>6</v>
      </c>
      <c r="D5872" t="s">
        <v>572</v>
      </c>
      <c r="E5872" t="s">
        <v>573</v>
      </c>
      <c r="F5872" t="s">
        <v>671</v>
      </c>
      <c r="G5872" t="s">
        <v>672</v>
      </c>
      <c r="H5872" t="s">
        <v>30</v>
      </c>
      <c r="I5872" t="s">
        <v>21</v>
      </c>
      <c r="J5872" t="s">
        <v>31</v>
      </c>
      <c r="K5872" t="s">
        <v>654</v>
      </c>
      <c r="L5872" t="s">
        <v>24</v>
      </c>
      <c r="M5872" t="s">
        <v>25</v>
      </c>
      <c r="N5872">
        <v>80</v>
      </c>
      <c r="O5872">
        <v>586</v>
      </c>
      <c r="P5872">
        <v>440.36</v>
      </c>
      <c r="Q5872">
        <v>-160.41</v>
      </c>
    </row>
    <row r="5873" spans="2:17" hidden="1">
      <c r="B5873">
        <v>2017</v>
      </c>
      <c r="C5873">
        <v>6</v>
      </c>
      <c r="D5873" t="s">
        <v>572</v>
      </c>
      <c r="E5873" t="s">
        <v>573</v>
      </c>
      <c r="F5873" t="s">
        <v>671</v>
      </c>
      <c r="G5873" t="s">
        <v>672</v>
      </c>
      <c r="H5873" t="s">
        <v>30</v>
      </c>
      <c r="I5873" t="s">
        <v>21</v>
      </c>
      <c r="J5873" t="s">
        <v>31</v>
      </c>
      <c r="K5873" t="s">
        <v>654</v>
      </c>
      <c r="L5873" t="s">
        <v>24</v>
      </c>
      <c r="M5873" t="s">
        <v>26</v>
      </c>
      <c r="N5873">
        <v>9</v>
      </c>
      <c r="O5873">
        <v>419</v>
      </c>
      <c r="P5873">
        <v>186.96</v>
      </c>
      <c r="Q5873">
        <v>-73.89</v>
      </c>
    </row>
    <row r="5874" spans="2:17" hidden="1">
      <c r="B5874">
        <v>2017</v>
      </c>
      <c r="C5874">
        <v>6</v>
      </c>
      <c r="D5874" t="s">
        <v>572</v>
      </c>
      <c r="E5874" t="s">
        <v>573</v>
      </c>
      <c r="F5874" t="s">
        <v>673</v>
      </c>
      <c r="G5874" t="s">
        <v>660</v>
      </c>
      <c r="H5874" t="s">
        <v>30</v>
      </c>
      <c r="I5874" t="s">
        <v>21</v>
      </c>
      <c r="J5874" t="s">
        <v>31</v>
      </c>
      <c r="K5874" t="s">
        <v>654</v>
      </c>
      <c r="L5874" t="s">
        <v>24</v>
      </c>
      <c r="M5874" t="s">
        <v>25</v>
      </c>
      <c r="N5874">
        <v>47</v>
      </c>
      <c r="O5874">
        <v>370</v>
      </c>
      <c r="P5874">
        <v>265.75</v>
      </c>
      <c r="Q5874">
        <v>-101.28</v>
      </c>
    </row>
    <row r="5875" spans="2:17" hidden="1">
      <c r="B5875">
        <v>2017</v>
      </c>
      <c r="C5875">
        <v>6</v>
      </c>
      <c r="D5875" t="s">
        <v>572</v>
      </c>
      <c r="E5875" t="s">
        <v>573</v>
      </c>
      <c r="F5875" t="s">
        <v>673</v>
      </c>
      <c r="G5875" t="s">
        <v>660</v>
      </c>
      <c r="H5875" t="s">
        <v>30</v>
      </c>
      <c r="I5875" t="s">
        <v>21</v>
      </c>
      <c r="J5875" t="s">
        <v>31</v>
      </c>
      <c r="K5875" t="s">
        <v>654</v>
      </c>
      <c r="L5875" t="s">
        <v>24</v>
      </c>
      <c r="M5875" t="s">
        <v>26</v>
      </c>
      <c r="N5875">
        <v>4</v>
      </c>
      <c r="O5875">
        <v>162</v>
      </c>
      <c r="P5875">
        <v>69.84</v>
      </c>
      <c r="Q5875">
        <v>-32.840000000000003</v>
      </c>
    </row>
    <row r="5876" spans="2:17" hidden="1">
      <c r="B5876">
        <v>2017</v>
      </c>
      <c r="C5876">
        <v>6</v>
      </c>
      <c r="D5876" t="s">
        <v>572</v>
      </c>
      <c r="E5876" t="s">
        <v>573</v>
      </c>
      <c r="F5876" t="s">
        <v>673</v>
      </c>
      <c r="G5876" t="s">
        <v>660</v>
      </c>
      <c r="H5876" t="s">
        <v>30</v>
      </c>
      <c r="I5876" t="s">
        <v>21</v>
      </c>
      <c r="J5876" t="s">
        <v>31</v>
      </c>
      <c r="K5876" t="s">
        <v>654</v>
      </c>
      <c r="L5876" t="s">
        <v>24</v>
      </c>
      <c r="M5876" t="s">
        <v>27</v>
      </c>
      <c r="N5876">
        <v>1</v>
      </c>
      <c r="O5876">
        <v>105</v>
      </c>
      <c r="P5876">
        <v>62.62</v>
      </c>
      <c r="Q5876">
        <v>1.64</v>
      </c>
    </row>
    <row r="5877" spans="2:17" hidden="1">
      <c r="B5877">
        <v>2017</v>
      </c>
      <c r="C5877">
        <v>6</v>
      </c>
      <c r="D5877" t="s">
        <v>572</v>
      </c>
      <c r="E5877" t="s">
        <v>573</v>
      </c>
      <c r="F5877" t="s">
        <v>674</v>
      </c>
      <c r="G5877" t="s">
        <v>675</v>
      </c>
      <c r="H5877" t="s">
        <v>30</v>
      </c>
      <c r="I5877" t="s">
        <v>21</v>
      </c>
      <c r="J5877" t="s">
        <v>31</v>
      </c>
      <c r="K5877" t="s">
        <v>654</v>
      </c>
      <c r="L5877" t="s">
        <v>24</v>
      </c>
      <c r="M5877" t="s">
        <v>25</v>
      </c>
      <c r="N5877">
        <v>88</v>
      </c>
      <c r="O5877">
        <v>1106</v>
      </c>
      <c r="P5877">
        <v>610.71</v>
      </c>
      <c r="Q5877">
        <v>-302.68</v>
      </c>
    </row>
    <row r="5878" spans="2:17" hidden="1">
      <c r="B5878">
        <v>2017</v>
      </c>
      <c r="C5878">
        <v>6</v>
      </c>
      <c r="D5878" t="s">
        <v>572</v>
      </c>
      <c r="E5878" t="s">
        <v>573</v>
      </c>
      <c r="F5878" t="s">
        <v>674</v>
      </c>
      <c r="G5878" t="s">
        <v>675</v>
      </c>
      <c r="H5878" t="s">
        <v>30</v>
      </c>
      <c r="I5878" t="s">
        <v>21</v>
      </c>
      <c r="J5878" t="s">
        <v>31</v>
      </c>
      <c r="K5878" t="s">
        <v>654</v>
      </c>
      <c r="L5878" t="s">
        <v>24</v>
      </c>
      <c r="M5878" t="s">
        <v>26</v>
      </c>
      <c r="N5878">
        <v>63</v>
      </c>
      <c r="O5878">
        <v>3677</v>
      </c>
      <c r="P5878">
        <v>1715.92</v>
      </c>
      <c r="Q5878">
        <v>-517.24</v>
      </c>
    </row>
    <row r="5879" spans="2:17" hidden="1">
      <c r="B5879">
        <v>2017</v>
      </c>
      <c r="C5879">
        <v>6</v>
      </c>
      <c r="D5879" t="s">
        <v>572</v>
      </c>
      <c r="E5879" t="s">
        <v>573</v>
      </c>
      <c r="F5879" t="s">
        <v>674</v>
      </c>
      <c r="G5879" t="s">
        <v>675</v>
      </c>
      <c r="H5879" t="s">
        <v>30</v>
      </c>
      <c r="I5879" t="s">
        <v>21</v>
      </c>
      <c r="J5879" t="s">
        <v>31</v>
      </c>
      <c r="K5879" t="s">
        <v>654</v>
      </c>
      <c r="L5879" t="s">
        <v>24</v>
      </c>
      <c r="M5879" t="s">
        <v>27</v>
      </c>
      <c r="N5879">
        <v>19</v>
      </c>
      <c r="O5879">
        <v>3053</v>
      </c>
      <c r="P5879">
        <v>1784.61</v>
      </c>
      <c r="Q5879">
        <v>46.88</v>
      </c>
    </row>
    <row r="5880" spans="2:17" hidden="1">
      <c r="B5880">
        <v>2017</v>
      </c>
      <c r="C5880">
        <v>6</v>
      </c>
      <c r="D5880" t="s">
        <v>572</v>
      </c>
      <c r="E5880" t="s">
        <v>573</v>
      </c>
      <c r="F5880" t="s">
        <v>676</v>
      </c>
      <c r="G5880" t="s">
        <v>677</v>
      </c>
      <c r="H5880" t="s">
        <v>30</v>
      </c>
      <c r="I5880" t="s">
        <v>21</v>
      </c>
      <c r="J5880" t="s">
        <v>31</v>
      </c>
      <c r="K5880" t="s">
        <v>654</v>
      </c>
      <c r="L5880" t="s">
        <v>24</v>
      </c>
      <c r="M5880" t="s">
        <v>25</v>
      </c>
      <c r="N5880">
        <v>56</v>
      </c>
      <c r="O5880">
        <v>544</v>
      </c>
      <c r="P5880">
        <v>344.87</v>
      </c>
      <c r="Q5880">
        <v>-148.91999999999999</v>
      </c>
    </row>
    <row r="5881" spans="2:17" hidden="1">
      <c r="B5881">
        <v>2017</v>
      </c>
      <c r="C5881">
        <v>6</v>
      </c>
      <c r="D5881" t="s">
        <v>572</v>
      </c>
      <c r="E5881" t="s">
        <v>573</v>
      </c>
      <c r="F5881" t="s">
        <v>676</v>
      </c>
      <c r="G5881" t="s">
        <v>677</v>
      </c>
      <c r="H5881" t="s">
        <v>30</v>
      </c>
      <c r="I5881" t="s">
        <v>21</v>
      </c>
      <c r="J5881" t="s">
        <v>31</v>
      </c>
      <c r="K5881" t="s">
        <v>654</v>
      </c>
      <c r="L5881" t="s">
        <v>24</v>
      </c>
      <c r="M5881" t="s">
        <v>26</v>
      </c>
      <c r="N5881">
        <v>14</v>
      </c>
      <c r="O5881">
        <v>789</v>
      </c>
      <c r="P5881">
        <v>365.93</v>
      </c>
      <c r="Q5881">
        <v>-114.94</v>
      </c>
    </row>
    <row r="5882" spans="2:17" hidden="1">
      <c r="B5882">
        <v>2017</v>
      </c>
      <c r="C5882">
        <v>6</v>
      </c>
      <c r="D5882" t="s">
        <v>572</v>
      </c>
      <c r="E5882" t="s">
        <v>573</v>
      </c>
      <c r="F5882" t="s">
        <v>678</v>
      </c>
      <c r="G5882" t="s">
        <v>679</v>
      </c>
      <c r="H5882" t="s">
        <v>30</v>
      </c>
      <c r="I5882" t="s">
        <v>21</v>
      </c>
      <c r="J5882" t="s">
        <v>22</v>
      </c>
      <c r="K5882" t="s">
        <v>651</v>
      </c>
      <c r="L5882" t="s">
        <v>24</v>
      </c>
      <c r="M5882" t="s">
        <v>25</v>
      </c>
      <c r="N5882">
        <v>1180</v>
      </c>
      <c r="O5882">
        <v>13214.1</v>
      </c>
      <c r="P5882">
        <v>5758.03</v>
      </c>
      <c r="Q5882">
        <v>-5605.24</v>
      </c>
    </row>
    <row r="5883" spans="2:17" hidden="1">
      <c r="B5883">
        <v>2017</v>
      </c>
      <c r="C5883">
        <v>6</v>
      </c>
      <c r="D5883" t="s">
        <v>572</v>
      </c>
      <c r="E5883" t="s">
        <v>573</v>
      </c>
      <c r="F5883" t="s">
        <v>678</v>
      </c>
      <c r="G5883" t="s">
        <v>679</v>
      </c>
      <c r="H5883" t="s">
        <v>30</v>
      </c>
      <c r="I5883" t="s">
        <v>21</v>
      </c>
      <c r="J5883" t="s">
        <v>22</v>
      </c>
      <c r="K5883" t="s">
        <v>651</v>
      </c>
      <c r="L5883" t="s">
        <v>24</v>
      </c>
      <c r="M5883" t="s">
        <v>26</v>
      </c>
      <c r="N5883">
        <v>806</v>
      </c>
      <c r="O5883">
        <v>48117.5</v>
      </c>
      <c r="P5883">
        <v>18350.79</v>
      </c>
      <c r="Q5883">
        <v>-10807.88</v>
      </c>
    </row>
    <row r="5884" spans="2:17" hidden="1">
      <c r="B5884">
        <v>2017</v>
      </c>
      <c r="C5884">
        <v>6</v>
      </c>
      <c r="D5884" t="s">
        <v>572</v>
      </c>
      <c r="E5884" t="s">
        <v>573</v>
      </c>
      <c r="F5884" t="s">
        <v>678</v>
      </c>
      <c r="G5884" t="s">
        <v>679</v>
      </c>
      <c r="H5884" t="s">
        <v>30</v>
      </c>
      <c r="I5884" t="s">
        <v>21</v>
      </c>
      <c r="J5884" t="s">
        <v>22</v>
      </c>
      <c r="K5884" t="s">
        <v>651</v>
      </c>
      <c r="L5884" t="s">
        <v>24</v>
      </c>
      <c r="M5884" t="s">
        <v>27</v>
      </c>
      <c r="N5884">
        <v>243</v>
      </c>
      <c r="O5884">
        <v>47499.4</v>
      </c>
      <c r="P5884">
        <v>26851.69</v>
      </c>
      <c r="Q5884">
        <v>0</v>
      </c>
    </row>
    <row r="5885" spans="2:17" hidden="1">
      <c r="B5885">
        <v>2017</v>
      </c>
      <c r="C5885">
        <v>6</v>
      </c>
      <c r="D5885" t="s">
        <v>572</v>
      </c>
      <c r="E5885" t="s">
        <v>573</v>
      </c>
      <c r="F5885" t="s">
        <v>680</v>
      </c>
      <c r="G5885" t="s">
        <v>681</v>
      </c>
      <c r="H5885" t="s">
        <v>30</v>
      </c>
      <c r="I5885" t="s">
        <v>21</v>
      </c>
      <c r="J5885" t="s">
        <v>22</v>
      </c>
      <c r="K5885" t="s">
        <v>651</v>
      </c>
      <c r="L5885" t="s">
        <v>24</v>
      </c>
      <c r="M5885" t="s">
        <v>25</v>
      </c>
      <c r="N5885">
        <v>104</v>
      </c>
      <c r="O5885">
        <v>1193</v>
      </c>
      <c r="P5885">
        <v>510.97</v>
      </c>
      <c r="Q5885">
        <v>-506.09</v>
      </c>
    </row>
    <row r="5886" spans="2:17" hidden="1">
      <c r="B5886">
        <v>2017</v>
      </c>
      <c r="C5886">
        <v>6</v>
      </c>
      <c r="D5886" t="s">
        <v>572</v>
      </c>
      <c r="E5886" t="s">
        <v>573</v>
      </c>
      <c r="F5886" t="s">
        <v>680</v>
      </c>
      <c r="G5886" t="s">
        <v>681</v>
      </c>
      <c r="H5886" t="s">
        <v>30</v>
      </c>
      <c r="I5886" t="s">
        <v>21</v>
      </c>
      <c r="J5886" t="s">
        <v>22</v>
      </c>
      <c r="K5886" t="s">
        <v>651</v>
      </c>
      <c r="L5886" t="s">
        <v>24</v>
      </c>
      <c r="M5886" t="s">
        <v>26</v>
      </c>
      <c r="N5886">
        <v>45</v>
      </c>
      <c r="O5886">
        <v>2199</v>
      </c>
      <c r="P5886">
        <v>788.27</v>
      </c>
      <c r="Q5886">
        <v>-572.88</v>
      </c>
    </row>
    <row r="5887" spans="2:17" hidden="1">
      <c r="B5887">
        <v>2017</v>
      </c>
      <c r="C5887">
        <v>6</v>
      </c>
      <c r="D5887" t="s">
        <v>572</v>
      </c>
      <c r="E5887" t="s">
        <v>573</v>
      </c>
      <c r="F5887" t="s">
        <v>680</v>
      </c>
      <c r="G5887" t="s">
        <v>681</v>
      </c>
      <c r="H5887" t="s">
        <v>30</v>
      </c>
      <c r="I5887" t="s">
        <v>21</v>
      </c>
      <c r="J5887" t="s">
        <v>22</v>
      </c>
      <c r="K5887" t="s">
        <v>651</v>
      </c>
      <c r="L5887" t="s">
        <v>24</v>
      </c>
      <c r="M5887" t="s">
        <v>27</v>
      </c>
      <c r="N5887">
        <v>4</v>
      </c>
      <c r="O5887">
        <v>3072</v>
      </c>
      <c r="P5887">
        <v>1695.62</v>
      </c>
      <c r="Q5887">
        <v>0</v>
      </c>
    </row>
    <row r="5888" spans="2:17" hidden="1">
      <c r="B5888">
        <v>2017</v>
      </c>
      <c r="C5888">
        <v>6</v>
      </c>
      <c r="D5888" t="s">
        <v>572</v>
      </c>
      <c r="E5888" t="s">
        <v>573</v>
      </c>
      <c r="F5888" t="s">
        <v>682</v>
      </c>
      <c r="G5888" t="s">
        <v>683</v>
      </c>
      <c r="H5888" t="s">
        <v>30</v>
      </c>
      <c r="I5888" t="s">
        <v>21</v>
      </c>
      <c r="J5888" t="s">
        <v>22</v>
      </c>
      <c r="K5888" t="s">
        <v>651</v>
      </c>
      <c r="L5888" t="s">
        <v>24</v>
      </c>
      <c r="M5888" t="s">
        <v>25</v>
      </c>
      <c r="N5888">
        <v>49</v>
      </c>
      <c r="O5888">
        <v>321</v>
      </c>
      <c r="P5888">
        <v>211.04</v>
      </c>
      <c r="Q5888">
        <v>-136.13</v>
      </c>
    </row>
    <row r="5889" spans="2:17" hidden="1">
      <c r="B5889">
        <v>2017</v>
      </c>
      <c r="C5889">
        <v>6</v>
      </c>
      <c r="D5889" t="s">
        <v>572</v>
      </c>
      <c r="E5889" t="s">
        <v>573</v>
      </c>
      <c r="F5889" t="s">
        <v>682</v>
      </c>
      <c r="G5889" t="s">
        <v>683</v>
      </c>
      <c r="H5889" t="s">
        <v>30</v>
      </c>
      <c r="I5889" t="s">
        <v>21</v>
      </c>
      <c r="J5889" t="s">
        <v>22</v>
      </c>
      <c r="K5889" t="s">
        <v>651</v>
      </c>
      <c r="L5889" t="s">
        <v>24</v>
      </c>
      <c r="M5889" t="s">
        <v>26</v>
      </c>
      <c r="N5889">
        <v>1</v>
      </c>
      <c r="O5889">
        <v>35</v>
      </c>
      <c r="P5889">
        <v>9.93</v>
      </c>
      <c r="Q5889">
        <v>-12.73</v>
      </c>
    </row>
    <row r="5890" spans="2:17" hidden="1">
      <c r="B5890">
        <v>2017</v>
      </c>
      <c r="C5890">
        <v>6</v>
      </c>
      <c r="D5890" t="s">
        <v>572</v>
      </c>
      <c r="E5890" t="s">
        <v>573</v>
      </c>
      <c r="F5890" t="s">
        <v>684</v>
      </c>
      <c r="G5890" t="s">
        <v>685</v>
      </c>
      <c r="H5890" t="s">
        <v>30</v>
      </c>
      <c r="I5890" t="s">
        <v>21</v>
      </c>
      <c r="J5890" t="s">
        <v>22</v>
      </c>
      <c r="K5890" t="s">
        <v>651</v>
      </c>
      <c r="L5890" t="s">
        <v>24</v>
      </c>
      <c r="M5890" t="s">
        <v>25</v>
      </c>
      <c r="N5890">
        <v>323</v>
      </c>
      <c r="O5890">
        <v>3640</v>
      </c>
      <c r="P5890">
        <v>1578.95</v>
      </c>
      <c r="Q5890">
        <v>-1544.11</v>
      </c>
    </row>
    <row r="5891" spans="2:17" hidden="1">
      <c r="B5891">
        <v>2017</v>
      </c>
      <c r="C5891">
        <v>6</v>
      </c>
      <c r="D5891" t="s">
        <v>572</v>
      </c>
      <c r="E5891" t="s">
        <v>573</v>
      </c>
      <c r="F5891" t="s">
        <v>684</v>
      </c>
      <c r="G5891" t="s">
        <v>685</v>
      </c>
      <c r="H5891" t="s">
        <v>30</v>
      </c>
      <c r="I5891" t="s">
        <v>21</v>
      </c>
      <c r="J5891" t="s">
        <v>22</v>
      </c>
      <c r="K5891" t="s">
        <v>651</v>
      </c>
      <c r="L5891" t="s">
        <v>24</v>
      </c>
      <c r="M5891" t="s">
        <v>26</v>
      </c>
      <c r="N5891">
        <v>251</v>
      </c>
      <c r="O5891">
        <v>15033</v>
      </c>
      <c r="P5891">
        <v>5911.81</v>
      </c>
      <c r="Q5891">
        <v>-3195.27</v>
      </c>
    </row>
    <row r="5892" spans="2:17" hidden="1">
      <c r="B5892">
        <v>2017</v>
      </c>
      <c r="C5892">
        <v>6</v>
      </c>
      <c r="D5892" t="s">
        <v>572</v>
      </c>
      <c r="E5892" t="s">
        <v>573</v>
      </c>
      <c r="F5892" t="s">
        <v>684</v>
      </c>
      <c r="G5892" t="s">
        <v>685</v>
      </c>
      <c r="H5892" t="s">
        <v>30</v>
      </c>
      <c r="I5892" t="s">
        <v>21</v>
      </c>
      <c r="J5892" t="s">
        <v>22</v>
      </c>
      <c r="K5892" t="s">
        <v>651</v>
      </c>
      <c r="L5892" t="s">
        <v>24</v>
      </c>
      <c r="M5892" t="s">
        <v>27</v>
      </c>
      <c r="N5892">
        <v>93</v>
      </c>
      <c r="O5892">
        <v>23428</v>
      </c>
      <c r="P5892">
        <v>13149.98</v>
      </c>
      <c r="Q5892">
        <v>0</v>
      </c>
    </row>
    <row r="5893" spans="2:17" hidden="1">
      <c r="B5893">
        <v>2017</v>
      </c>
      <c r="C5893">
        <v>6</v>
      </c>
      <c r="D5893" t="s">
        <v>572</v>
      </c>
      <c r="E5893" t="s">
        <v>573</v>
      </c>
      <c r="F5893" t="s">
        <v>686</v>
      </c>
      <c r="G5893" t="s">
        <v>687</v>
      </c>
      <c r="H5893" t="s">
        <v>30</v>
      </c>
      <c r="I5893" t="s">
        <v>21</v>
      </c>
      <c r="J5893" t="s">
        <v>22</v>
      </c>
      <c r="K5893" t="s">
        <v>651</v>
      </c>
      <c r="L5893" t="s">
        <v>24</v>
      </c>
      <c r="M5893" t="s">
        <v>25</v>
      </c>
      <c r="N5893">
        <v>716</v>
      </c>
      <c r="O5893">
        <v>7134</v>
      </c>
      <c r="P5893">
        <v>3385.02</v>
      </c>
      <c r="Q5893">
        <v>-3025.86</v>
      </c>
    </row>
    <row r="5894" spans="2:17" hidden="1">
      <c r="B5894">
        <v>2017</v>
      </c>
      <c r="C5894">
        <v>6</v>
      </c>
      <c r="D5894" t="s">
        <v>572</v>
      </c>
      <c r="E5894" t="s">
        <v>573</v>
      </c>
      <c r="F5894" t="s">
        <v>686</v>
      </c>
      <c r="G5894" t="s">
        <v>687</v>
      </c>
      <c r="H5894" t="s">
        <v>30</v>
      </c>
      <c r="I5894" t="s">
        <v>21</v>
      </c>
      <c r="J5894" t="s">
        <v>22</v>
      </c>
      <c r="K5894" t="s">
        <v>651</v>
      </c>
      <c r="L5894" t="s">
        <v>24</v>
      </c>
      <c r="M5894" t="s">
        <v>26</v>
      </c>
      <c r="N5894">
        <v>259</v>
      </c>
      <c r="O5894">
        <v>13934</v>
      </c>
      <c r="P5894">
        <v>5236.3100000000004</v>
      </c>
      <c r="Q5894">
        <v>-3297.12</v>
      </c>
    </row>
    <row r="5895" spans="2:17" hidden="1">
      <c r="B5895">
        <v>2017</v>
      </c>
      <c r="C5895">
        <v>6</v>
      </c>
      <c r="D5895" t="s">
        <v>572</v>
      </c>
      <c r="E5895" t="s">
        <v>573</v>
      </c>
      <c r="F5895" t="s">
        <v>686</v>
      </c>
      <c r="G5895" t="s">
        <v>687</v>
      </c>
      <c r="H5895" t="s">
        <v>30</v>
      </c>
      <c r="I5895" t="s">
        <v>21</v>
      </c>
      <c r="J5895" t="s">
        <v>22</v>
      </c>
      <c r="K5895" t="s">
        <v>651</v>
      </c>
      <c r="L5895" t="s">
        <v>24</v>
      </c>
      <c r="M5895" t="s">
        <v>27</v>
      </c>
      <c r="N5895">
        <v>31</v>
      </c>
      <c r="O5895">
        <v>4210</v>
      </c>
      <c r="P5895">
        <v>2413.0500000000002</v>
      </c>
      <c r="Q5895">
        <v>0</v>
      </c>
    </row>
    <row r="5896" spans="2:17" hidden="1">
      <c r="B5896">
        <v>2017</v>
      </c>
      <c r="C5896">
        <v>6</v>
      </c>
      <c r="D5896" t="s">
        <v>572</v>
      </c>
      <c r="E5896" t="s">
        <v>573</v>
      </c>
      <c r="F5896" t="s">
        <v>688</v>
      </c>
      <c r="G5896" t="s">
        <v>689</v>
      </c>
      <c r="H5896" t="s">
        <v>30</v>
      </c>
      <c r="I5896" t="s">
        <v>21</v>
      </c>
      <c r="J5896" t="s">
        <v>22</v>
      </c>
      <c r="K5896" t="s">
        <v>651</v>
      </c>
      <c r="L5896" t="s">
        <v>24</v>
      </c>
      <c r="M5896" t="s">
        <v>25</v>
      </c>
      <c r="N5896">
        <v>1089</v>
      </c>
      <c r="O5896">
        <v>7166</v>
      </c>
      <c r="P5896">
        <v>4694.57</v>
      </c>
      <c r="Q5896">
        <v>-3039.5</v>
      </c>
    </row>
    <row r="5897" spans="2:17" hidden="1">
      <c r="B5897">
        <v>2017</v>
      </c>
      <c r="C5897">
        <v>6</v>
      </c>
      <c r="D5897" t="s">
        <v>572</v>
      </c>
      <c r="E5897" t="s">
        <v>573</v>
      </c>
      <c r="F5897" t="s">
        <v>688</v>
      </c>
      <c r="G5897" t="s">
        <v>689</v>
      </c>
      <c r="H5897" t="s">
        <v>30</v>
      </c>
      <c r="I5897" t="s">
        <v>21</v>
      </c>
      <c r="J5897" t="s">
        <v>22</v>
      </c>
      <c r="K5897" t="s">
        <v>651</v>
      </c>
      <c r="L5897" t="s">
        <v>24</v>
      </c>
      <c r="M5897" t="s">
        <v>26</v>
      </c>
      <c r="N5897">
        <v>306</v>
      </c>
      <c r="O5897">
        <v>16773</v>
      </c>
      <c r="P5897">
        <v>6356.46</v>
      </c>
      <c r="Q5897">
        <v>-3895.47</v>
      </c>
    </row>
    <row r="5898" spans="2:17" hidden="1">
      <c r="B5898">
        <v>2017</v>
      </c>
      <c r="C5898">
        <v>6</v>
      </c>
      <c r="D5898" t="s">
        <v>572</v>
      </c>
      <c r="E5898" t="s">
        <v>573</v>
      </c>
      <c r="F5898" t="s">
        <v>688</v>
      </c>
      <c r="G5898" t="s">
        <v>689</v>
      </c>
      <c r="H5898" t="s">
        <v>30</v>
      </c>
      <c r="I5898" t="s">
        <v>21</v>
      </c>
      <c r="J5898" t="s">
        <v>22</v>
      </c>
      <c r="K5898" t="s">
        <v>651</v>
      </c>
      <c r="L5898" t="s">
        <v>24</v>
      </c>
      <c r="M5898" t="s">
        <v>27</v>
      </c>
      <c r="N5898">
        <v>48</v>
      </c>
      <c r="O5898">
        <v>7533</v>
      </c>
      <c r="P5898">
        <v>4291.57</v>
      </c>
      <c r="Q5898">
        <v>0</v>
      </c>
    </row>
    <row r="5899" spans="2:17" hidden="1">
      <c r="B5899">
        <v>2017</v>
      </c>
      <c r="C5899">
        <v>6</v>
      </c>
      <c r="D5899" t="s">
        <v>572</v>
      </c>
      <c r="E5899" t="s">
        <v>573</v>
      </c>
      <c r="F5899" t="s">
        <v>1070</v>
      </c>
      <c r="G5899" t="s">
        <v>1071</v>
      </c>
      <c r="H5899" t="s">
        <v>121</v>
      </c>
      <c r="I5899" t="s">
        <v>1073</v>
      </c>
      <c r="J5899" t="s">
        <v>22</v>
      </c>
      <c r="K5899" t="s">
        <v>597</v>
      </c>
      <c r="L5899" t="s">
        <v>24</v>
      </c>
      <c r="M5899" t="s">
        <v>25</v>
      </c>
      <c r="N5899">
        <v>144</v>
      </c>
      <c r="O5899">
        <v>2425</v>
      </c>
      <c r="P5899">
        <v>1130.27</v>
      </c>
      <c r="Q5899">
        <v>-663.74</v>
      </c>
    </row>
    <row r="5900" spans="2:17" hidden="1">
      <c r="B5900">
        <v>2017</v>
      </c>
      <c r="C5900">
        <v>6</v>
      </c>
      <c r="D5900" t="s">
        <v>572</v>
      </c>
      <c r="E5900" t="s">
        <v>573</v>
      </c>
      <c r="F5900" t="s">
        <v>1070</v>
      </c>
      <c r="G5900" t="s">
        <v>1071</v>
      </c>
      <c r="H5900" t="s">
        <v>121</v>
      </c>
      <c r="I5900" t="s">
        <v>1073</v>
      </c>
      <c r="J5900" t="s">
        <v>22</v>
      </c>
      <c r="K5900" t="s">
        <v>597</v>
      </c>
      <c r="L5900" t="s">
        <v>24</v>
      </c>
      <c r="M5900" t="s">
        <v>26</v>
      </c>
      <c r="N5900">
        <v>141</v>
      </c>
      <c r="O5900">
        <v>15239</v>
      </c>
      <c r="P5900">
        <v>6146.09</v>
      </c>
      <c r="Q5900">
        <v>-2651.85</v>
      </c>
    </row>
    <row r="5901" spans="2:17" hidden="1">
      <c r="B5901">
        <v>2017</v>
      </c>
      <c r="C5901">
        <v>6</v>
      </c>
      <c r="D5901" t="s">
        <v>572</v>
      </c>
      <c r="E5901" t="s">
        <v>573</v>
      </c>
      <c r="F5901" t="s">
        <v>1070</v>
      </c>
      <c r="G5901" t="s">
        <v>1071</v>
      </c>
      <c r="H5901" t="s">
        <v>121</v>
      </c>
      <c r="I5901" t="s">
        <v>1073</v>
      </c>
      <c r="J5901" t="s">
        <v>22</v>
      </c>
      <c r="K5901" t="s">
        <v>597</v>
      </c>
      <c r="L5901" t="s">
        <v>24</v>
      </c>
      <c r="M5901" t="s">
        <v>27</v>
      </c>
      <c r="N5901">
        <v>18</v>
      </c>
      <c r="O5901">
        <v>2849</v>
      </c>
      <c r="P5901">
        <v>1617.87</v>
      </c>
      <c r="Q5901">
        <v>0</v>
      </c>
    </row>
    <row r="5902" spans="2:17" hidden="1">
      <c r="B5902">
        <v>2017</v>
      </c>
      <c r="C5902">
        <v>6</v>
      </c>
      <c r="D5902" t="s">
        <v>572</v>
      </c>
      <c r="E5902" t="s">
        <v>573</v>
      </c>
      <c r="F5902" t="s">
        <v>1042</v>
      </c>
      <c r="G5902" t="s">
        <v>1043</v>
      </c>
      <c r="H5902" t="s">
        <v>30</v>
      </c>
      <c r="I5902" t="s">
        <v>21</v>
      </c>
      <c r="J5902" t="s">
        <v>22</v>
      </c>
      <c r="K5902" t="s">
        <v>651</v>
      </c>
      <c r="L5902" t="s">
        <v>24</v>
      </c>
      <c r="M5902" t="s">
        <v>25</v>
      </c>
      <c r="N5902">
        <v>170</v>
      </c>
      <c r="O5902">
        <v>2034</v>
      </c>
      <c r="P5902">
        <v>845.59</v>
      </c>
      <c r="Q5902">
        <v>-862.76</v>
      </c>
    </row>
    <row r="5903" spans="2:17" hidden="1">
      <c r="B5903">
        <v>2017</v>
      </c>
      <c r="C5903">
        <v>6</v>
      </c>
      <c r="D5903" t="s">
        <v>572</v>
      </c>
      <c r="E5903" t="s">
        <v>573</v>
      </c>
      <c r="F5903" t="s">
        <v>1042</v>
      </c>
      <c r="G5903" t="s">
        <v>1043</v>
      </c>
      <c r="H5903" t="s">
        <v>30</v>
      </c>
      <c r="I5903" t="s">
        <v>21</v>
      </c>
      <c r="J5903" t="s">
        <v>22</v>
      </c>
      <c r="K5903" t="s">
        <v>651</v>
      </c>
      <c r="L5903" t="s">
        <v>24</v>
      </c>
      <c r="M5903" t="s">
        <v>26</v>
      </c>
      <c r="N5903">
        <v>106</v>
      </c>
      <c r="O5903">
        <v>5803</v>
      </c>
      <c r="P5903">
        <v>2197.89</v>
      </c>
      <c r="Q5903">
        <v>-1349.41</v>
      </c>
    </row>
    <row r="5904" spans="2:17" hidden="1">
      <c r="B5904">
        <v>2017</v>
      </c>
      <c r="C5904">
        <v>6</v>
      </c>
      <c r="D5904" t="s">
        <v>572</v>
      </c>
      <c r="E5904" t="s">
        <v>573</v>
      </c>
      <c r="F5904" t="s">
        <v>1042</v>
      </c>
      <c r="G5904" t="s">
        <v>1043</v>
      </c>
      <c r="H5904" t="s">
        <v>30</v>
      </c>
      <c r="I5904" t="s">
        <v>21</v>
      </c>
      <c r="J5904" t="s">
        <v>22</v>
      </c>
      <c r="K5904" t="s">
        <v>651</v>
      </c>
      <c r="L5904" t="s">
        <v>24</v>
      </c>
      <c r="M5904" t="s">
        <v>27</v>
      </c>
      <c r="N5904">
        <v>40</v>
      </c>
      <c r="O5904">
        <v>7743</v>
      </c>
      <c r="P5904">
        <v>4378.5</v>
      </c>
      <c r="Q5904">
        <v>0</v>
      </c>
    </row>
    <row r="5905" spans="2:17" hidden="1">
      <c r="B5905">
        <v>2017</v>
      </c>
      <c r="C5905">
        <v>6</v>
      </c>
      <c r="D5905" t="s">
        <v>572</v>
      </c>
      <c r="E5905" t="s">
        <v>573</v>
      </c>
      <c r="F5905" t="s">
        <v>1072</v>
      </c>
      <c r="G5905" t="s">
        <v>1373</v>
      </c>
      <c r="H5905" t="s">
        <v>30</v>
      </c>
      <c r="I5905" t="s">
        <v>21</v>
      </c>
      <c r="J5905" t="s">
        <v>22</v>
      </c>
      <c r="K5905" t="s">
        <v>699</v>
      </c>
      <c r="L5905" t="s">
        <v>24</v>
      </c>
      <c r="M5905" t="s">
        <v>25</v>
      </c>
      <c r="N5905">
        <v>1246</v>
      </c>
      <c r="O5905">
        <v>11255.58</v>
      </c>
      <c r="P5905">
        <v>8723.11</v>
      </c>
      <c r="Q5905">
        <v>-6658.79</v>
      </c>
    </row>
    <row r="5906" spans="2:17" hidden="1">
      <c r="B5906">
        <v>2017</v>
      </c>
      <c r="C5906">
        <v>6</v>
      </c>
      <c r="D5906" t="s">
        <v>572</v>
      </c>
      <c r="E5906" t="s">
        <v>573</v>
      </c>
      <c r="F5906" t="s">
        <v>1072</v>
      </c>
      <c r="G5906" t="s">
        <v>1373</v>
      </c>
      <c r="H5906" t="s">
        <v>30</v>
      </c>
      <c r="I5906" t="s">
        <v>21</v>
      </c>
      <c r="J5906" t="s">
        <v>22</v>
      </c>
      <c r="K5906" t="s">
        <v>699</v>
      </c>
      <c r="L5906" t="s">
        <v>24</v>
      </c>
      <c r="M5906" t="s">
        <v>26</v>
      </c>
      <c r="N5906">
        <v>197</v>
      </c>
      <c r="O5906">
        <v>9912.5</v>
      </c>
      <c r="P5906">
        <v>5137.93</v>
      </c>
      <c r="Q5906">
        <v>-3502.08</v>
      </c>
    </row>
    <row r="5907" spans="2:17" hidden="1">
      <c r="B5907">
        <v>2017</v>
      </c>
      <c r="C5907">
        <v>6</v>
      </c>
      <c r="D5907" t="s">
        <v>572</v>
      </c>
      <c r="E5907" t="s">
        <v>573</v>
      </c>
      <c r="F5907" t="s">
        <v>1072</v>
      </c>
      <c r="G5907" t="s">
        <v>1373</v>
      </c>
      <c r="H5907" t="s">
        <v>30</v>
      </c>
      <c r="I5907" t="s">
        <v>21</v>
      </c>
      <c r="J5907" t="s">
        <v>22</v>
      </c>
      <c r="K5907" t="s">
        <v>699</v>
      </c>
      <c r="L5907" t="s">
        <v>24</v>
      </c>
      <c r="M5907" t="s">
        <v>27</v>
      </c>
      <c r="N5907">
        <v>26</v>
      </c>
      <c r="O5907">
        <v>3573.24</v>
      </c>
      <c r="P5907">
        <v>2869.15</v>
      </c>
      <c r="Q5907">
        <v>0</v>
      </c>
    </row>
    <row r="5908" spans="2:17" hidden="1">
      <c r="B5908">
        <v>2017</v>
      </c>
      <c r="C5908">
        <v>6</v>
      </c>
      <c r="D5908" t="s">
        <v>572</v>
      </c>
      <c r="E5908" t="s">
        <v>573</v>
      </c>
      <c r="F5908" t="s">
        <v>690</v>
      </c>
      <c r="G5908" t="s">
        <v>691</v>
      </c>
      <c r="H5908" t="s">
        <v>30</v>
      </c>
      <c r="I5908" t="s">
        <v>21</v>
      </c>
      <c r="J5908" t="s">
        <v>31</v>
      </c>
      <c r="K5908" t="s">
        <v>692</v>
      </c>
      <c r="L5908" t="s">
        <v>24</v>
      </c>
      <c r="M5908" t="s">
        <v>25</v>
      </c>
      <c r="N5908">
        <v>8367</v>
      </c>
      <c r="O5908">
        <v>89444.52</v>
      </c>
      <c r="P5908">
        <v>87536.83</v>
      </c>
      <c r="Q5908">
        <v>-41927.82</v>
      </c>
    </row>
    <row r="5909" spans="2:17" hidden="1">
      <c r="B5909">
        <v>2017</v>
      </c>
      <c r="C5909">
        <v>6</v>
      </c>
      <c r="D5909" t="s">
        <v>572</v>
      </c>
      <c r="E5909" t="s">
        <v>573</v>
      </c>
      <c r="F5909" t="s">
        <v>690</v>
      </c>
      <c r="G5909" t="s">
        <v>691</v>
      </c>
      <c r="H5909" t="s">
        <v>30</v>
      </c>
      <c r="I5909" t="s">
        <v>21</v>
      </c>
      <c r="J5909" t="s">
        <v>31</v>
      </c>
      <c r="K5909" t="s">
        <v>692</v>
      </c>
      <c r="L5909" t="s">
        <v>24</v>
      </c>
      <c r="M5909" t="s">
        <v>26</v>
      </c>
      <c r="N5909">
        <v>2218</v>
      </c>
      <c r="O5909">
        <v>116393.52</v>
      </c>
      <c r="P5909">
        <v>90002.42</v>
      </c>
      <c r="Q5909">
        <v>-31209.03</v>
      </c>
    </row>
    <row r="5910" spans="2:17" hidden="1">
      <c r="B5910">
        <v>2017</v>
      </c>
      <c r="C5910">
        <v>6</v>
      </c>
      <c r="D5910" t="s">
        <v>572</v>
      </c>
      <c r="E5910" t="s">
        <v>573</v>
      </c>
      <c r="F5910" t="s">
        <v>690</v>
      </c>
      <c r="G5910" t="s">
        <v>691</v>
      </c>
      <c r="H5910" t="s">
        <v>30</v>
      </c>
      <c r="I5910" t="s">
        <v>21</v>
      </c>
      <c r="J5910" t="s">
        <v>31</v>
      </c>
      <c r="K5910" t="s">
        <v>692</v>
      </c>
      <c r="L5910" t="s">
        <v>24</v>
      </c>
      <c r="M5910" t="s">
        <v>27</v>
      </c>
      <c r="N5910">
        <v>319</v>
      </c>
      <c r="O5910">
        <v>56619.24</v>
      </c>
      <c r="P5910">
        <v>56234.62</v>
      </c>
      <c r="Q5910">
        <v>1525.82</v>
      </c>
    </row>
    <row r="5911" spans="2:17" hidden="1">
      <c r="B5911">
        <v>2017</v>
      </c>
      <c r="C5911">
        <v>6</v>
      </c>
      <c r="D5911" t="s">
        <v>572</v>
      </c>
      <c r="E5911" t="s">
        <v>573</v>
      </c>
      <c r="F5911" t="s">
        <v>693</v>
      </c>
      <c r="G5911" t="s">
        <v>694</v>
      </c>
      <c r="H5911" t="s">
        <v>30</v>
      </c>
      <c r="I5911" t="s">
        <v>21</v>
      </c>
      <c r="J5911" t="s">
        <v>22</v>
      </c>
      <c r="K5911" t="s">
        <v>699</v>
      </c>
      <c r="L5911" t="s">
        <v>24</v>
      </c>
      <c r="M5911" t="s">
        <v>25</v>
      </c>
      <c r="N5911">
        <v>4783</v>
      </c>
      <c r="O5911">
        <v>36402.120000000003</v>
      </c>
      <c r="P5911">
        <v>32317.78</v>
      </c>
      <c r="Q5911">
        <v>-21535.73</v>
      </c>
    </row>
    <row r="5912" spans="2:17" hidden="1">
      <c r="B5912">
        <v>2017</v>
      </c>
      <c r="C5912">
        <v>6</v>
      </c>
      <c r="D5912" t="s">
        <v>572</v>
      </c>
      <c r="E5912" t="s">
        <v>573</v>
      </c>
      <c r="F5912" t="s">
        <v>693</v>
      </c>
      <c r="G5912" t="s">
        <v>694</v>
      </c>
      <c r="H5912" t="s">
        <v>30</v>
      </c>
      <c r="I5912" t="s">
        <v>21</v>
      </c>
      <c r="J5912" t="s">
        <v>22</v>
      </c>
      <c r="K5912" t="s">
        <v>699</v>
      </c>
      <c r="L5912" t="s">
        <v>24</v>
      </c>
      <c r="M5912" t="s">
        <v>26</v>
      </c>
      <c r="N5912">
        <v>731</v>
      </c>
      <c r="O5912">
        <v>38155.550000000003</v>
      </c>
      <c r="P5912">
        <v>20128.04</v>
      </c>
      <c r="Q5912">
        <v>-12980.78</v>
      </c>
    </row>
    <row r="5913" spans="2:17" hidden="1">
      <c r="B5913">
        <v>2017</v>
      </c>
      <c r="C5913">
        <v>6</v>
      </c>
      <c r="D5913" t="s">
        <v>572</v>
      </c>
      <c r="E5913" t="s">
        <v>573</v>
      </c>
      <c r="F5913" t="s">
        <v>693</v>
      </c>
      <c r="G5913" t="s">
        <v>694</v>
      </c>
      <c r="H5913" t="s">
        <v>30</v>
      </c>
      <c r="I5913" t="s">
        <v>21</v>
      </c>
      <c r="J5913" t="s">
        <v>22</v>
      </c>
      <c r="K5913" t="s">
        <v>699</v>
      </c>
      <c r="L5913" t="s">
        <v>24</v>
      </c>
      <c r="M5913" t="s">
        <v>27</v>
      </c>
      <c r="N5913">
        <v>85</v>
      </c>
      <c r="O5913">
        <v>14541.08</v>
      </c>
      <c r="P5913">
        <v>11544.72</v>
      </c>
      <c r="Q5913">
        <v>17.75</v>
      </c>
    </row>
    <row r="5914" spans="2:17" hidden="1">
      <c r="B5914">
        <v>2017</v>
      </c>
      <c r="C5914">
        <v>6</v>
      </c>
      <c r="D5914" t="s">
        <v>572</v>
      </c>
      <c r="E5914" t="s">
        <v>573</v>
      </c>
      <c r="F5914" t="s">
        <v>695</v>
      </c>
      <c r="G5914" t="s">
        <v>696</v>
      </c>
      <c r="H5914" t="s">
        <v>30</v>
      </c>
      <c r="I5914" t="s">
        <v>21</v>
      </c>
      <c r="J5914" t="s">
        <v>31</v>
      </c>
      <c r="K5914" t="s">
        <v>692</v>
      </c>
      <c r="L5914" t="s">
        <v>24</v>
      </c>
      <c r="M5914" t="s">
        <v>25</v>
      </c>
      <c r="N5914">
        <v>13382</v>
      </c>
      <c r="O5914">
        <v>118702.78</v>
      </c>
      <c r="P5914">
        <v>128593.42</v>
      </c>
      <c r="Q5914">
        <v>-55654.47</v>
      </c>
    </row>
    <row r="5915" spans="2:17" hidden="1">
      <c r="B5915">
        <v>2017</v>
      </c>
      <c r="C5915">
        <v>6</v>
      </c>
      <c r="D5915" t="s">
        <v>572</v>
      </c>
      <c r="E5915" t="s">
        <v>573</v>
      </c>
      <c r="F5915" t="s">
        <v>695</v>
      </c>
      <c r="G5915" t="s">
        <v>696</v>
      </c>
      <c r="H5915" t="s">
        <v>30</v>
      </c>
      <c r="I5915" t="s">
        <v>21</v>
      </c>
      <c r="J5915" t="s">
        <v>31</v>
      </c>
      <c r="K5915" t="s">
        <v>692</v>
      </c>
      <c r="L5915" t="s">
        <v>24</v>
      </c>
      <c r="M5915" t="s">
        <v>26</v>
      </c>
      <c r="N5915">
        <v>3456</v>
      </c>
      <c r="O5915">
        <v>189414.39999999999</v>
      </c>
      <c r="P5915">
        <v>147819.59</v>
      </c>
      <c r="Q5915">
        <v>-48631.81</v>
      </c>
    </row>
    <row r="5916" spans="2:17" hidden="1">
      <c r="B5916">
        <v>2017</v>
      </c>
      <c r="C5916">
        <v>6</v>
      </c>
      <c r="D5916" t="s">
        <v>572</v>
      </c>
      <c r="E5916" t="s">
        <v>573</v>
      </c>
      <c r="F5916" t="s">
        <v>695</v>
      </c>
      <c r="G5916" t="s">
        <v>696</v>
      </c>
      <c r="H5916" t="s">
        <v>30</v>
      </c>
      <c r="I5916" t="s">
        <v>21</v>
      </c>
      <c r="J5916" t="s">
        <v>31</v>
      </c>
      <c r="K5916" t="s">
        <v>692</v>
      </c>
      <c r="L5916" t="s">
        <v>24</v>
      </c>
      <c r="M5916" t="s">
        <v>27</v>
      </c>
      <c r="N5916">
        <v>692</v>
      </c>
      <c r="O5916">
        <v>154499.20000000001</v>
      </c>
      <c r="P5916">
        <v>152551.32</v>
      </c>
      <c r="Q5916">
        <v>4080.86</v>
      </c>
    </row>
    <row r="5917" spans="2:17" hidden="1">
      <c r="B5917">
        <v>2017</v>
      </c>
      <c r="C5917">
        <v>6</v>
      </c>
      <c r="D5917" t="s">
        <v>572</v>
      </c>
      <c r="E5917" t="s">
        <v>573</v>
      </c>
      <c r="F5917" t="s">
        <v>697</v>
      </c>
      <c r="G5917" t="s">
        <v>698</v>
      </c>
      <c r="H5917" t="s">
        <v>30</v>
      </c>
      <c r="I5917" t="s">
        <v>21</v>
      </c>
      <c r="J5917" t="s">
        <v>22</v>
      </c>
      <c r="K5917" t="s">
        <v>699</v>
      </c>
      <c r="L5917" t="s">
        <v>24</v>
      </c>
      <c r="M5917" t="s">
        <v>25</v>
      </c>
      <c r="N5917">
        <v>1729</v>
      </c>
      <c r="O5917">
        <v>13694.84</v>
      </c>
      <c r="P5917">
        <v>11774.26</v>
      </c>
      <c r="Q5917">
        <v>-8102.07</v>
      </c>
    </row>
    <row r="5918" spans="2:17" hidden="1">
      <c r="B5918">
        <v>2017</v>
      </c>
      <c r="C5918">
        <v>6</v>
      </c>
      <c r="D5918" t="s">
        <v>572</v>
      </c>
      <c r="E5918" t="s">
        <v>573</v>
      </c>
      <c r="F5918" t="s">
        <v>697</v>
      </c>
      <c r="G5918" t="s">
        <v>698</v>
      </c>
      <c r="H5918" t="s">
        <v>30</v>
      </c>
      <c r="I5918" t="s">
        <v>21</v>
      </c>
      <c r="J5918" t="s">
        <v>22</v>
      </c>
      <c r="K5918" t="s">
        <v>699</v>
      </c>
      <c r="L5918" t="s">
        <v>24</v>
      </c>
      <c r="M5918" t="s">
        <v>26</v>
      </c>
      <c r="N5918">
        <v>180</v>
      </c>
      <c r="O5918">
        <v>8917.5400000000009</v>
      </c>
      <c r="P5918">
        <v>4591.28</v>
      </c>
      <c r="Q5918">
        <v>-3196.67</v>
      </c>
    </row>
    <row r="5919" spans="2:17" hidden="1">
      <c r="B5919">
        <v>2017</v>
      </c>
      <c r="C5919">
        <v>6</v>
      </c>
      <c r="D5919" t="s">
        <v>572</v>
      </c>
      <c r="E5919" t="s">
        <v>573</v>
      </c>
      <c r="F5919" t="s">
        <v>697</v>
      </c>
      <c r="G5919" t="s">
        <v>698</v>
      </c>
      <c r="H5919" t="s">
        <v>30</v>
      </c>
      <c r="I5919" t="s">
        <v>21</v>
      </c>
      <c r="J5919" t="s">
        <v>22</v>
      </c>
      <c r="K5919" t="s">
        <v>699</v>
      </c>
      <c r="L5919" t="s">
        <v>24</v>
      </c>
      <c r="M5919" t="s">
        <v>27</v>
      </c>
      <c r="N5919">
        <v>11</v>
      </c>
      <c r="O5919">
        <v>1687.88</v>
      </c>
      <c r="P5919">
        <v>1348.29</v>
      </c>
      <c r="Q5919">
        <v>0</v>
      </c>
    </row>
    <row r="5920" spans="2:17" hidden="1">
      <c r="B5920">
        <v>2017</v>
      </c>
      <c r="C5920">
        <v>6</v>
      </c>
      <c r="D5920" t="s">
        <v>700</v>
      </c>
      <c r="E5920" t="s">
        <v>701</v>
      </c>
      <c r="F5920" t="s">
        <v>702</v>
      </c>
      <c r="G5920" t="s">
        <v>703</v>
      </c>
      <c r="H5920" t="s">
        <v>140</v>
      </c>
      <c r="I5920" t="s">
        <v>1073</v>
      </c>
      <c r="J5920" t="s">
        <v>31</v>
      </c>
      <c r="K5920" t="s">
        <v>704</v>
      </c>
      <c r="L5920" t="s">
        <v>24</v>
      </c>
      <c r="M5920" t="s">
        <v>25</v>
      </c>
      <c r="N5920">
        <v>32424</v>
      </c>
      <c r="O5920">
        <v>388002</v>
      </c>
      <c r="P5920">
        <v>257109.78</v>
      </c>
      <c r="Q5920">
        <v>-52855.11</v>
      </c>
    </row>
    <row r="5921" spans="2:17" hidden="1">
      <c r="B5921">
        <v>2017</v>
      </c>
      <c r="C5921">
        <v>6</v>
      </c>
      <c r="D5921" t="s">
        <v>700</v>
      </c>
      <c r="E5921" t="s">
        <v>701</v>
      </c>
      <c r="F5921" t="s">
        <v>702</v>
      </c>
      <c r="G5921" t="s">
        <v>703</v>
      </c>
      <c r="H5921" t="s">
        <v>140</v>
      </c>
      <c r="I5921" t="s">
        <v>1073</v>
      </c>
      <c r="J5921" t="s">
        <v>31</v>
      </c>
      <c r="K5921" t="s">
        <v>704</v>
      </c>
      <c r="L5921" t="s">
        <v>24</v>
      </c>
      <c r="M5921" t="s">
        <v>26</v>
      </c>
      <c r="N5921">
        <v>32767</v>
      </c>
      <c r="O5921">
        <v>1911332</v>
      </c>
      <c r="P5921">
        <v>1007076.69</v>
      </c>
      <c r="Q5921">
        <v>-134017.03</v>
      </c>
    </row>
    <row r="5922" spans="2:17" hidden="1">
      <c r="B5922">
        <v>2017</v>
      </c>
      <c r="C5922">
        <v>6</v>
      </c>
      <c r="D5922" t="s">
        <v>700</v>
      </c>
      <c r="E5922" t="s">
        <v>701</v>
      </c>
      <c r="F5922" t="s">
        <v>702</v>
      </c>
      <c r="G5922" t="s">
        <v>703</v>
      </c>
      <c r="H5922" t="s">
        <v>140</v>
      </c>
      <c r="I5922" t="s">
        <v>1073</v>
      </c>
      <c r="J5922" t="s">
        <v>31</v>
      </c>
      <c r="K5922" t="s">
        <v>704</v>
      </c>
      <c r="L5922" t="s">
        <v>24</v>
      </c>
      <c r="M5922" t="s">
        <v>27</v>
      </c>
      <c r="N5922">
        <v>13710</v>
      </c>
      <c r="O5922">
        <v>2833516</v>
      </c>
      <c r="P5922">
        <v>1628132.72</v>
      </c>
      <c r="Q5922">
        <v>42749.31</v>
      </c>
    </row>
    <row r="5923" spans="2:17" hidden="1">
      <c r="B5923">
        <v>2017</v>
      </c>
      <c r="C5923">
        <v>6</v>
      </c>
      <c r="D5923" t="s">
        <v>700</v>
      </c>
      <c r="E5923" t="s">
        <v>701</v>
      </c>
      <c r="F5923" t="s">
        <v>705</v>
      </c>
      <c r="G5923" t="s">
        <v>706</v>
      </c>
      <c r="H5923" t="s">
        <v>140</v>
      </c>
      <c r="I5923" t="s">
        <v>1073</v>
      </c>
      <c r="J5923" t="s">
        <v>31</v>
      </c>
      <c r="K5923" t="s">
        <v>707</v>
      </c>
      <c r="L5923" t="s">
        <v>24</v>
      </c>
      <c r="M5923" t="s">
        <v>25</v>
      </c>
      <c r="N5923">
        <v>12377</v>
      </c>
      <c r="O5923">
        <v>149808</v>
      </c>
      <c r="P5923">
        <v>98838.95</v>
      </c>
      <c r="Q5923">
        <v>-20406.669999999998</v>
      </c>
    </row>
    <row r="5924" spans="2:17" hidden="1">
      <c r="B5924">
        <v>2017</v>
      </c>
      <c r="C5924">
        <v>6</v>
      </c>
      <c r="D5924" t="s">
        <v>700</v>
      </c>
      <c r="E5924" t="s">
        <v>701</v>
      </c>
      <c r="F5924" t="s">
        <v>705</v>
      </c>
      <c r="G5924" t="s">
        <v>706</v>
      </c>
      <c r="H5924" t="s">
        <v>140</v>
      </c>
      <c r="I5924" t="s">
        <v>1073</v>
      </c>
      <c r="J5924" t="s">
        <v>31</v>
      </c>
      <c r="K5924" t="s">
        <v>707</v>
      </c>
      <c r="L5924" t="s">
        <v>24</v>
      </c>
      <c r="M5924" t="s">
        <v>26</v>
      </c>
      <c r="N5924">
        <v>15837</v>
      </c>
      <c r="O5924">
        <v>967272</v>
      </c>
      <c r="P5924">
        <v>510433.18</v>
      </c>
      <c r="Q5924">
        <v>-64773.33</v>
      </c>
    </row>
    <row r="5925" spans="2:17" hidden="1">
      <c r="B5925">
        <v>2017</v>
      </c>
      <c r="C5925">
        <v>6</v>
      </c>
      <c r="D5925" t="s">
        <v>700</v>
      </c>
      <c r="E5925" t="s">
        <v>701</v>
      </c>
      <c r="F5925" t="s">
        <v>705</v>
      </c>
      <c r="G5925" t="s">
        <v>706</v>
      </c>
      <c r="H5925" t="s">
        <v>140</v>
      </c>
      <c r="I5925" t="s">
        <v>1073</v>
      </c>
      <c r="J5925" t="s">
        <v>31</v>
      </c>
      <c r="K5925" t="s">
        <v>707</v>
      </c>
      <c r="L5925" t="s">
        <v>24</v>
      </c>
      <c r="M5925" t="s">
        <v>27</v>
      </c>
      <c r="N5925">
        <v>7974</v>
      </c>
      <c r="O5925">
        <v>1515883</v>
      </c>
      <c r="P5925">
        <v>873018.92</v>
      </c>
      <c r="Q5925">
        <v>22920.86</v>
      </c>
    </row>
    <row r="5926" spans="2:17" hidden="1">
      <c r="B5926">
        <v>2017</v>
      </c>
      <c r="C5926">
        <v>6</v>
      </c>
      <c r="D5926" t="s">
        <v>700</v>
      </c>
      <c r="E5926" t="s">
        <v>701</v>
      </c>
      <c r="F5926" t="s">
        <v>708</v>
      </c>
      <c r="G5926" t="s">
        <v>709</v>
      </c>
      <c r="H5926" t="s">
        <v>121</v>
      </c>
      <c r="I5926" t="s">
        <v>1073</v>
      </c>
      <c r="J5926" t="s">
        <v>31</v>
      </c>
      <c r="K5926" t="s">
        <v>710</v>
      </c>
      <c r="L5926" t="s">
        <v>24</v>
      </c>
      <c r="M5926" t="s">
        <v>25</v>
      </c>
      <c r="N5926">
        <v>8606</v>
      </c>
      <c r="O5926">
        <v>83728</v>
      </c>
      <c r="P5926">
        <v>61234.52</v>
      </c>
      <c r="Q5926">
        <v>-11404.97</v>
      </c>
    </row>
    <row r="5927" spans="2:17" hidden="1">
      <c r="B5927">
        <v>2017</v>
      </c>
      <c r="C5927">
        <v>6</v>
      </c>
      <c r="D5927" t="s">
        <v>700</v>
      </c>
      <c r="E5927" t="s">
        <v>701</v>
      </c>
      <c r="F5927" t="s">
        <v>708</v>
      </c>
      <c r="G5927" t="s">
        <v>709</v>
      </c>
      <c r="H5927" t="s">
        <v>121</v>
      </c>
      <c r="I5927" t="s">
        <v>1073</v>
      </c>
      <c r="J5927" t="s">
        <v>31</v>
      </c>
      <c r="K5927" t="s">
        <v>710</v>
      </c>
      <c r="L5927" t="s">
        <v>24</v>
      </c>
      <c r="M5927" t="s">
        <v>26</v>
      </c>
      <c r="N5927">
        <v>3391</v>
      </c>
      <c r="O5927">
        <v>185368</v>
      </c>
      <c r="P5927">
        <v>97786.07</v>
      </c>
      <c r="Q5927">
        <v>-13869.19</v>
      </c>
    </row>
    <row r="5928" spans="2:17" hidden="1">
      <c r="B5928">
        <v>2017</v>
      </c>
      <c r="C5928">
        <v>6</v>
      </c>
      <c r="D5928" t="s">
        <v>700</v>
      </c>
      <c r="E5928" t="s">
        <v>701</v>
      </c>
      <c r="F5928" t="s">
        <v>708</v>
      </c>
      <c r="G5928" t="s">
        <v>709</v>
      </c>
      <c r="H5928" t="s">
        <v>121</v>
      </c>
      <c r="I5928" t="s">
        <v>1073</v>
      </c>
      <c r="J5928" t="s">
        <v>31</v>
      </c>
      <c r="K5928" t="s">
        <v>710</v>
      </c>
      <c r="L5928" t="s">
        <v>24</v>
      </c>
      <c r="M5928" t="s">
        <v>27</v>
      </c>
      <c r="N5928">
        <v>1403</v>
      </c>
      <c r="O5928">
        <v>373001</v>
      </c>
      <c r="P5928">
        <v>213212.27</v>
      </c>
      <c r="Q5928">
        <v>5595.34</v>
      </c>
    </row>
    <row r="5929" spans="2:17" hidden="1">
      <c r="B5929">
        <v>2017</v>
      </c>
      <c r="C5929">
        <v>6</v>
      </c>
      <c r="D5929" t="s">
        <v>700</v>
      </c>
      <c r="E5929" t="s">
        <v>701</v>
      </c>
      <c r="F5929" t="s">
        <v>711</v>
      </c>
      <c r="G5929" t="s">
        <v>712</v>
      </c>
      <c r="H5929" t="s">
        <v>152</v>
      </c>
      <c r="I5929" t="s">
        <v>21</v>
      </c>
      <c r="J5929" t="s">
        <v>31</v>
      </c>
      <c r="K5929" t="s">
        <v>713</v>
      </c>
      <c r="L5929" t="s">
        <v>24</v>
      </c>
      <c r="M5929" t="s">
        <v>25</v>
      </c>
      <c r="N5929">
        <v>1937</v>
      </c>
      <c r="O5929">
        <v>22939</v>
      </c>
      <c r="P5929">
        <v>12988.87</v>
      </c>
      <c r="Q5929">
        <v>-6248.11</v>
      </c>
    </row>
    <row r="5930" spans="2:17" hidden="1">
      <c r="B5930">
        <v>2017</v>
      </c>
      <c r="C5930">
        <v>6</v>
      </c>
      <c r="D5930" t="s">
        <v>700</v>
      </c>
      <c r="E5930" t="s">
        <v>701</v>
      </c>
      <c r="F5930" t="s">
        <v>711</v>
      </c>
      <c r="G5930" t="s">
        <v>712</v>
      </c>
      <c r="H5930" t="s">
        <v>152</v>
      </c>
      <c r="I5930" t="s">
        <v>21</v>
      </c>
      <c r="J5930" t="s">
        <v>31</v>
      </c>
      <c r="K5930" t="s">
        <v>713</v>
      </c>
      <c r="L5930" t="s">
        <v>24</v>
      </c>
      <c r="M5930" t="s">
        <v>26</v>
      </c>
      <c r="N5930">
        <v>966</v>
      </c>
      <c r="O5930">
        <v>50333</v>
      </c>
      <c r="P5930">
        <v>22886.55</v>
      </c>
      <c r="Q5930">
        <v>-7892.22</v>
      </c>
    </row>
    <row r="5931" spans="2:17" hidden="1">
      <c r="B5931">
        <v>2017</v>
      </c>
      <c r="C5931">
        <v>6</v>
      </c>
      <c r="D5931" t="s">
        <v>700</v>
      </c>
      <c r="E5931" t="s">
        <v>701</v>
      </c>
      <c r="F5931" t="s">
        <v>711</v>
      </c>
      <c r="G5931" t="s">
        <v>712</v>
      </c>
      <c r="H5931" t="s">
        <v>152</v>
      </c>
      <c r="I5931" t="s">
        <v>21</v>
      </c>
      <c r="J5931" t="s">
        <v>31</v>
      </c>
      <c r="K5931" t="s">
        <v>713</v>
      </c>
      <c r="L5931" t="s">
        <v>24</v>
      </c>
      <c r="M5931" t="s">
        <v>27</v>
      </c>
      <c r="N5931">
        <v>278</v>
      </c>
      <c r="O5931">
        <v>95813</v>
      </c>
      <c r="P5931">
        <v>54599.89</v>
      </c>
      <c r="Q5931">
        <v>1433.43</v>
      </c>
    </row>
    <row r="5932" spans="2:17" hidden="1">
      <c r="B5932">
        <v>2017</v>
      </c>
      <c r="C5932">
        <v>6</v>
      </c>
      <c r="D5932" t="s">
        <v>700</v>
      </c>
      <c r="E5932" t="s">
        <v>701</v>
      </c>
      <c r="F5932" t="s">
        <v>714</v>
      </c>
      <c r="G5932" t="s">
        <v>715</v>
      </c>
      <c r="H5932" t="s">
        <v>152</v>
      </c>
      <c r="I5932" t="s">
        <v>21</v>
      </c>
      <c r="J5932" t="s">
        <v>31</v>
      </c>
      <c r="K5932" t="s">
        <v>716</v>
      </c>
      <c r="L5932" t="s">
        <v>24</v>
      </c>
      <c r="M5932" t="s">
        <v>25</v>
      </c>
      <c r="N5932">
        <v>8365</v>
      </c>
      <c r="O5932">
        <v>90582</v>
      </c>
      <c r="P5932">
        <v>53781.919999999998</v>
      </c>
      <c r="Q5932">
        <v>-24671.72</v>
      </c>
    </row>
    <row r="5933" spans="2:17" hidden="1">
      <c r="B5933">
        <v>2017</v>
      </c>
      <c r="C5933">
        <v>6</v>
      </c>
      <c r="D5933" t="s">
        <v>700</v>
      </c>
      <c r="E5933" t="s">
        <v>701</v>
      </c>
      <c r="F5933" t="s">
        <v>714</v>
      </c>
      <c r="G5933" t="s">
        <v>715</v>
      </c>
      <c r="H5933" t="s">
        <v>152</v>
      </c>
      <c r="I5933" t="s">
        <v>21</v>
      </c>
      <c r="J5933" t="s">
        <v>31</v>
      </c>
      <c r="K5933" t="s">
        <v>716</v>
      </c>
      <c r="L5933" t="s">
        <v>24</v>
      </c>
      <c r="M5933" t="s">
        <v>26</v>
      </c>
      <c r="N5933">
        <v>3014</v>
      </c>
      <c r="O5933">
        <v>152789</v>
      </c>
      <c r="P5933">
        <v>69090.28</v>
      </c>
      <c r="Q5933">
        <v>-24624.38</v>
      </c>
    </row>
    <row r="5934" spans="2:17" hidden="1">
      <c r="B5934">
        <v>2017</v>
      </c>
      <c r="C5934">
        <v>6</v>
      </c>
      <c r="D5934" t="s">
        <v>700</v>
      </c>
      <c r="E5934" t="s">
        <v>701</v>
      </c>
      <c r="F5934" t="s">
        <v>714</v>
      </c>
      <c r="G5934" t="s">
        <v>715</v>
      </c>
      <c r="H5934" t="s">
        <v>152</v>
      </c>
      <c r="I5934" t="s">
        <v>21</v>
      </c>
      <c r="J5934" t="s">
        <v>31</v>
      </c>
      <c r="K5934" t="s">
        <v>716</v>
      </c>
      <c r="L5934" t="s">
        <v>24</v>
      </c>
      <c r="M5934" t="s">
        <v>27</v>
      </c>
      <c r="N5934">
        <v>373</v>
      </c>
      <c r="O5934">
        <v>103839</v>
      </c>
      <c r="P5934">
        <v>59429.760000000002</v>
      </c>
      <c r="Q5934">
        <v>1560.1</v>
      </c>
    </row>
    <row r="5935" spans="2:17" hidden="1">
      <c r="B5935">
        <v>2017</v>
      </c>
      <c r="C5935">
        <v>6</v>
      </c>
      <c r="D5935" t="s">
        <v>700</v>
      </c>
      <c r="E5935" t="s">
        <v>701</v>
      </c>
      <c r="F5935" t="s">
        <v>717</v>
      </c>
      <c r="G5935" t="s">
        <v>718</v>
      </c>
      <c r="H5935" t="s">
        <v>20</v>
      </c>
      <c r="I5935" t="s">
        <v>21</v>
      </c>
      <c r="J5935" t="s">
        <v>31</v>
      </c>
      <c r="K5935" t="s">
        <v>719</v>
      </c>
      <c r="L5935" t="s">
        <v>24</v>
      </c>
      <c r="M5935" t="s">
        <v>25</v>
      </c>
      <c r="N5935">
        <v>31388</v>
      </c>
      <c r="O5935">
        <v>246574</v>
      </c>
      <c r="P5935">
        <v>176492.01</v>
      </c>
      <c r="Q5935">
        <v>-67154.259999999995</v>
      </c>
    </row>
    <row r="5936" spans="2:17" hidden="1">
      <c r="B5936">
        <v>2017</v>
      </c>
      <c r="C5936">
        <v>6</v>
      </c>
      <c r="D5936" t="s">
        <v>700</v>
      </c>
      <c r="E5936" t="s">
        <v>701</v>
      </c>
      <c r="F5936" t="s">
        <v>717</v>
      </c>
      <c r="G5936" t="s">
        <v>718</v>
      </c>
      <c r="H5936" t="s">
        <v>20</v>
      </c>
      <c r="I5936" t="s">
        <v>21</v>
      </c>
      <c r="J5936" t="s">
        <v>31</v>
      </c>
      <c r="K5936" t="s">
        <v>719</v>
      </c>
      <c r="L5936" t="s">
        <v>24</v>
      </c>
      <c r="M5936" t="s">
        <v>26</v>
      </c>
      <c r="N5936">
        <v>6610</v>
      </c>
      <c r="O5936">
        <v>341787</v>
      </c>
      <c r="P5936">
        <v>155204.26</v>
      </c>
      <c r="Q5936">
        <v>-54003.7</v>
      </c>
    </row>
    <row r="5937" spans="2:17" hidden="1">
      <c r="B5937">
        <v>2017</v>
      </c>
      <c r="C5937">
        <v>6</v>
      </c>
      <c r="D5937" t="s">
        <v>700</v>
      </c>
      <c r="E5937" t="s">
        <v>701</v>
      </c>
      <c r="F5937" t="s">
        <v>717</v>
      </c>
      <c r="G5937" t="s">
        <v>718</v>
      </c>
      <c r="H5937" t="s">
        <v>20</v>
      </c>
      <c r="I5937" t="s">
        <v>21</v>
      </c>
      <c r="J5937" t="s">
        <v>31</v>
      </c>
      <c r="K5937" t="s">
        <v>719</v>
      </c>
      <c r="L5937" t="s">
        <v>24</v>
      </c>
      <c r="M5937" t="s">
        <v>27</v>
      </c>
      <c r="N5937">
        <v>1290</v>
      </c>
      <c r="O5937">
        <v>291374</v>
      </c>
      <c r="P5937">
        <v>167505.16</v>
      </c>
      <c r="Q5937">
        <v>4269.2</v>
      </c>
    </row>
    <row r="5938" spans="2:17" hidden="1">
      <c r="B5938">
        <v>2017</v>
      </c>
      <c r="C5938">
        <v>6</v>
      </c>
      <c r="D5938" t="s">
        <v>700</v>
      </c>
      <c r="E5938" t="s">
        <v>701</v>
      </c>
      <c r="F5938" t="s">
        <v>720</v>
      </c>
      <c r="G5938" t="s">
        <v>721</v>
      </c>
      <c r="H5938" t="s">
        <v>144</v>
      </c>
      <c r="I5938" t="s">
        <v>21</v>
      </c>
      <c r="J5938" t="s">
        <v>31</v>
      </c>
      <c r="K5938" t="s">
        <v>722</v>
      </c>
      <c r="L5938" t="s">
        <v>24</v>
      </c>
      <c r="M5938" t="s">
        <v>25</v>
      </c>
      <c r="N5938">
        <v>299</v>
      </c>
      <c r="O5938">
        <v>4021</v>
      </c>
      <c r="P5938">
        <v>2135.71</v>
      </c>
      <c r="Q5938">
        <v>-1095.19</v>
      </c>
    </row>
    <row r="5939" spans="2:17" hidden="1">
      <c r="B5939">
        <v>2017</v>
      </c>
      <c r="C5939">
        <v>6</v>
      </c>
      <c r="D5939" t="s">
        <v>700</v>
      </c>
      <c r="E5939" t="s">
        <v>701</v>
      </c>
      <c r="F5939" t="s">
        <v>720</v>
      </c>
      <c r="G5939" t="s">
        <v>721</v>
      </c>
      <c r="H5939" t="s">
        <v>144</v>
      </c>
      <c r="I5939" t="s">
        <v>21</v>
      </c>
      <c r="J5939" t="s">
        <v>31</v>
      </c>
      <c r="K5939" t="s">
        <v>722</v>
      </c>
      <c r="L5939" t="s">
        <v>24</v>
      </c>
      <c r="M5939" t="s">
        <v>26</v>
      </c>
      <c r="N5939">
        <v>262</v>
      </c>
      <c r="O5939">
        <v>14438</v>
      </c>
      <c r="P5939">
        <v>6635.91</v>
      </c>
      <c r="Q5939">
        <v>-2140.54</v>
      </c>
    </row>
    <row r="5940" spans="2:17" hidden="1">
      <c r="B5940">
        <v>2017</v>
      </c>
      <c r="C5940">
        <v>6</v>
      </c>
      <c r="D5940" t="s">
        <v>700</v>
      </c>
      <c r="E5940" t="s">
        <v>701</v>
      </c>
      <c r="F5940" t="s">
        <v>720</v>
      </c>
      <c r="G5940" t="s">
        <v>721</v>
      </c>
      <c r="H5940" t="s">
        <v>144</v>
      </c>
      <c r="I5940" t="s">
        <v>21</v>
      </c>
      <c r="J5940" t="s">
        <v>31</v>
      </c>
      <c r="K5940" t="s">
        <v>722</v>
      </c>
      <c r="L5940" t="s">
        <v>24</v>
      </c>
      <c r="M5940" t="s">
        <v>27</v>
      </c>
      <c r="N5940">
        <v>77</v>
      </c>
      <c r="O5940">
        <v>12988</v>
      </c>
      <c r="P5940">
        <v>7541.7</v>
      </c>
      <c r="Q5940">
        <v>197.84</v>
      </c>
    </row>
    <row r="5941" spans="2:17" hidden="1">
      <c r="B5941">
        <v>2017</v>
      </c>
      <c r="C5941">
        <v>6</v>
      </c>
      <c r="D5941" t="s">
        <v>700</v>
      </c>
      <c r="E5941" t="s">
        <v>701</v>
      </c>
      <c r="F5941" t="s">
        <v>723</v>
      </c>
      <c r="G5941" t="s">
        <v>724</v>
      </c>
      <c r="H5941" t="s">
        <v>144</v>
      </c>
      <c r="I5941" t="s">
        <v>21</v>
      </c>
      <c r="J5941" t="s">
        <v>31</v>
      </c>
      <c r="K5941" t="s">
        <v>725</v>
      </c>
      <c r="L5941" t="s">
        <v>24</v>
      </c>
      <c r="M5941" t="s">
        <v>25</v>
      </c>
      <c r="N5941">
        <v>25696</v>
      </c>
      <c r="O5941">
        <v>202499</v>
      </c>
      <c r="P5941">
        <v>144572.10999999999</v>
      </c>
      <c r="Q5941">
        <v>-55150.03</v>
      </c>
    </row>
    <row r="5942" spans="2:17" hidden="1">
      <c r="B5942">
        <v>2017</v>
      </c>
      <c r="C5942">
        <v>6</v>
      </c>
      <c r="D5942" t="s">
        <v>700</v>
      </c>
      <c r="E5942" t="s">
        <v>701</v>
      </c>
      <c r="F5942" t="s">
        <v>723</v>
      </c>
      <c r="G5942" t="s">
        <v>724</v>
      </c>
      <c r="H5942" t="s">
        <v>144</v>
      </c>
      <c r="I5942" t="s">
        <v>21</v>
      </c>
      <c r="J5942" t="s">
        <v>31</v>
      </c>
      <c r="K5942" t="s">
        <v>725</v>
      </c>
      <c r="L5942" t="s">
        <v>24</v>
      </c>
      <c r="M5942" t="s">
        <v>26</v>
      </c>
      <c r="N5942">
        <v>4524</v>
      </c>
      <c r="O5942">
        <v>230400</v>
      </c>
      <c r="P5942">
        <v>104284.22</v>
      </c>
      <c r="Q5942">
        <v>-36961.08</v>
      </c>
    </row>
    <row r="5943" spans="2:17" hidden="1">
      <c r="B5943">
        <v>2017</v>
      </c>
      <c r="C5943">
        <v>6</v>
      </c>
      <c r="D5943" t="s">
        <v>700</v>
      </c>
      <c r="E5943" t="s">
        <v>701</v>
      </c>
      <c r="F5943" t="s">
        <v>723</v>
      </c>
      <c r="G5943" t="s">
        <v>724</v>
      </c>
      <c r="H5943" t="s">
        <v>144</v>
      </c>
      <c r="I5943" t="s">
        <v>21</v>
      </c>
      <c r="J5943" t="s">
        <v>31</v>
      </c>
      <c r="K5943" t="s">
        <v>725</v>
      </c>
      <c r="L5943" t="s">
        <v>24</v>
      </c>
      <c r="M5943" t="s">
        <v>27</v>
      </c>
      <c r="N5943">
        <v>572</v>
      </c>
      <c r="O5943">
        <v>111653</v>
      </c>
      <c r="P5943">
        <v>64481.94</v>
      </c>
      <c r="Q5943">
        <v>1662.4</v>
      </c>
    </row>
    <row r="5944" spans="2:17" hidden="1">
      <c r="B5944">
        <v>2017</v>
      </c>
      <c r="C5944">
        <v>6</v>
      </c>
      <c r="D5944" t="s">
        <v>700</v>
      </c>
      <c r="E5944" t="s">
        <v>701</v>
      </c>
      <c r="F5944" t="s">
        <v>726</v>
      </c>
      <c r="G5944" t="s">
        <v>727</v>
      </c>
      <c r="H5944" t="s">
        <v>20</v>
      </c>
      <c r="I5944" t="s">
        <v>21</v>
      </c>
      <c r="J5944" t="s">
        <v>31</v>
      </c>
      <c r="K5944" t="s">
        <v>728</v>
      </c>
      <c r="L5944" t="s">
        <v>24</v>
      </c>
      <c r="M5944" t="s">
        <v>25</v>
      </c>
      <c r="N5944">
        <v>15707</v>
      </c>
      <c r="O5944">
        <v>126664</v>
      </c>
      <c r="P5944">
        <v>89281.1</v>
      </c>
      <c r="Q5944">
        <v>-34498.550000000003</v>
      </c>
    </row>
    <row r="5945" spans="2:17" hidden="1">
      <c r="B5945">
        <v>2017</v>
      </c>
      <c r="C5945">
        <v>6</v>
      </c>
      <c r="D5945" t="s">
        <v>700</v>
      </c>
      <c r="E5945" t="s">
        <v>701</v>
      </c>
      <c r="F5945" t="s">
        <v>726</v>
      </c>
      <c r="G5945" t="s">
        <v>727</v>
      </c>
      <c r="H5945" t="s">
        <v>20</v>
      </c>
      <c r="I5945" t="s">
        <v>21</v>
      </c>
      <c r="J5945" t="s">
        <v>31</v>
      </c>
      <c r="K5945" t="s">
        <v>728</v>
      </c>
      <c r="L5945" t="s">
        <v>24</v>
      </c>
      <c r="M5945" t="s">
        <v>26</v>
      </c>
      <c r="N5945">
        <v>2694</v>
      </c>
      <c r="O5945">
        <v>140949</v>
      </c>
      <c r="P5945">
        <v>64161.52</v>
      </c>
      <c r="Q5945">
        <v>-22009.98</v>
      </c>
    </row>
    <row r="5946" spans="2:17" hidden="1">
      <c r="B5946">
        <v>2017</v>
      </c>
      <c r="C5946">
        <v>6</v>
      </c>
      <c r="D5946" t="s">
        <v>700</v>
      </c>
      <c r="E5946" t="s">
        <v>701</v>
      </c>
      <c r="F5946" t="s">
        <v>726</v>
      </c>
      <c r="G5946" t="s">
        <v>727</v>
      </c>
      <c r="H5946" t="s">
        <v>20</v>
      </c>
      <c r="I5946" t="s">
        <v>21</v>
      </c>
      <c r="J5946" t="s">
        <v>31</v>
      </c>
      <c r="K5946" t="s">
        <v>728</v>
      </c>
      <c r="L5946" t="s">
        <v>24</v>
      </c>
      <c r="M5946" t="s">
        <v>27</v>
      </c>
      <c r="N5946">
        <v>372</v>
      </c>
      <c r="O5946">
        <v>72833</v>
      </c>
      <c r="P5946">
        <v>42080.66</v>
      </c>
      <c r="Q5946">
        <v>1104.17</v>
      </c>
    </row>
    <row r="5947" spans="2:17" hidden="1">
      <c r="B5947">
        <v>2017</v>
      </c>
      <c r="C5947">
        <v>6</v>
      </c>
      <c r="D5947" t="s">
        <v>700</v>
      </c>
      <c r="E5947" t="s">
        <v>701</v>
      </c>
      <c r="F5947" t="s">
        <v>729</v>
      </c>
      <c r="G5947" t="s">
        <v>730</v>
      </c>
      <c r="H5947" t="s">
        <v>144</v>
      </c>
      <c r="I5947" t="s">
        <v>21</v>
      </c>
      <c r="J5947" t="s">
        <v>31</v>
      </c>
      <c r="K5947" t="s">
        <v>731</v>
      </c>
      <c r="L5947" t="s">
        <v>24</v>
      </c>
      <c r="M5947" t="s">
        <v>25</v>
      </c>
      <c r="N5947">
        <v>4631</v>
      </c>
      <c r="O5947">
        <v>35401</v>
      </c>
      <c r="P5947">
        <v>25803.75</v>
      </c>
      <c r="Q5947">
        <v>-9641.56</v>
      </c>
    </row>
    <row r="5948" spans="2:17" hidden="1">
      <c r="B5948">
        <v>2017</v>
      </c>
      <c r="C5948">
        <v>6</v>
      </c>
      <c r="D5948" t="s">
        <v>700</v>
      </c>
      <c r="E5948" t="s">
        <v>701</v>
      </c>
      <c r="F5948" t="s">
        <v>729</v>
      </c>
      <c r="G5948" t="s">
        <v>730</v>
      </c>
      <c r="H5948" t="s">
        <v>144</v>
      </c>
      <c r="I5948" t="s">
        <v>21</v>
      </c>
      <c r="J5948" t="s">
        <v>31</v>
      </c>
      <c r="K5948" t="s">
        <v>731</v>
      </c>
      <c r="L5948" t="s">
        <v>24</v>
      </c>
      <c r="M5948" t="s">
        <v>26</v>
      </c>
      <c r="N5948">
        <v>720</v>
      </c>
      <c r="O5948">
        <v>35233</v>
      </c>
      <c r="P5948">
        <v>15821.98</v>
      </c>
      <c r="Q5948">
        <v>-5882.4</v>
      </c>
    </row>
    <row r="5949" spans="2:17" hidden="1">
      <c r="B5949">
        <v>2017</v>
      </c>
      <c r="C5949">
        <v>6</v>
      </c>
      <c r="D5949" t="s">
        <v>700</v>
      </c>
      <c r="E5949" t="s">
        <v>701</v>
      </c>
      <c r="F5949" t="s">
        <v>729</v>
      </c>
      <c r="G5949" t="s">
        <v>730</v>
      </c>
      <c r="H5949" t="s">
        <v>144</v>
      </c>
      <c r="I5949" t="s">
        <v>21</v>
      </c>
      <c r="J5949" t="s">
        <v>31</v>
      </c>
      <c r="K5949" t="s">
        <v>731</v>
      </c>
      <c r="L5949" t="s">
        <v>24</v>
      </c>
      <c r="M5949" t="s">
        <v>27</v>
      </c>
      <c r="N5949">
        <v>98</v>
      </c>
      <c r="O5949">
        <v>20103</v>
      </c>
      <c r="P5949">
        <v>11598.51</v>
      </c>
      <c r="Q5949">
        <v>304.33999999999997</v>
      </c>
    </row>
    <row r="5950" spans="2:17" hidden="1">
      <c r="B5950">
        <v>2017</v>
      </c>
      <c r="C5950">
        <v>6</v>
      </c>
      <c r="D5950" t="s">
        <v>700</v>
      </c>
      <c r="E5950" t="s">
        <v>701</v>
      </c>
      <c r="F5950" t="s">
        <v>735</v>
      </c>
      <c r="G5950" t="s">
        <v>736</v>
      </c>
      <c r="H5950" t="s">
        <v>30</v>
      </c>
      <c r="I5950" t="s">
        <v>21</v>
      </c>
      <c r="J5950" t="s">
        <v>31</v>
      </c>
      <c r="K5950" t="s">
        <v>737</v>
      </c>
      <c r="L5950" t="s">
        <v>24</v>
      </c>
      <c r="M5950" t="s">
        <v>25</v>
      </c>
      <c r="N5950">
        <v>9171</v>
      </c>
      <c r="O5950">
        <v>42427</v>
      </c>
      <c r="P5950">
        <v>43467.15</v>
      </c>
      <c r="Q5950">
        <v>-11551.88</v>
      </c>
    </row>
    <row r="5951" spans="2:17" hidden="1">
      <c r="B5951">
        <v>2017</v>
      </c>
      <c r="C5951">
        <v>6</v>
      </c>
      <c r="D5951" t="s">
        <v>700</v>
      </c>
      <c r="E5951" t="s">
        <v>701</v>
      </c>
      <c r="F5951" t="s">
        <v>735</v>
      </c>
      <c r="G5951" t="s">
        <v>736</v>
      </c>
      <c r="H5951" t="s">
        <v>30</v>
      </c>
      <c r="I5951" t="s">
        <v>21</v>
      </c>
      <c r="J5951" t="s">
        <v>31</v>
      </c>
      <c r="K5951" t="s">
        <v>737</v>
      </c>
      <c r="L5951" t="s">
        <v>24</v>
      </c>
      <c r="M5951" t="s">
        <v>26</v>
      </c>
      <c r="N5951">
        <v>470</v>
      </c>
      <c r="O5951">
        <v>24599</v>
      </c>
      <c r="P5951">
        <v>11195.22</v>
      </c>
      <c r="Q5951">
        <v>-3839.9</v>
      </c>
    </row>
    <row r="5952" spans="2:17" hidden="1">
      <c r="B5952">
        <v>2017</v>
      </c>
      <c r="C5952">
        <v>6</v>
      </c>
      <c r="D5952" t="s">
        <v>700</v>
      </c>
      <c r="E5952" t="s">
        <v>701</v>
      </c>
      <c r="F5952" t="s">
        <v>735</v>
      </c>
      <c r="G5952" t="s">
        <v>736</v>
      </c>
      <c r="H5952" t="s">
        <v>30</v>
      </c>
      <c r="I5952" t="s">
        <v>21</v>
      </c>
      <c r="J5952" t="s">
        <v>31</v>
      </c>
      <c r="K5952" t="s">
        <v>737</v>
      </c>
      <c r="L5952" t="s">
        <v>24</v>
      </c>
      <c r="M5952" t="s">
        <v>27</v>
      </c>
      <c r="N5952">
        <v>73</v>
      </c>
      <c r="O5952">
        <v>12453</v>
      </c>
      <c r="P5952">
        <v>7228.12</v>
      </c>
      <c r="Q5952">
        <v>189.65</v>
      </c>
    </row>
    <row r="5953" spans="2:17" hidden="1">
      <c r="B5953">
        <v>2017</v>
      </c>
      <c r="C5953">
        <v>6</v>
      </c>
      <c r="D5953" t="s">
        <v>700</v>
      </c>
      <c r="E5953" t="s">
        <v>701</v>
      </c>
      <c r="F5953" t="s">
        <v>738</v>
      </c>
      <c r="G5953" t="s">
        <v>739</v>
      </c>
      <c r="H5953" t="s">
        <v>30</v>
      </c>
      <c r="I5953" t="s">
        <v>21</v>
      </c>
      <c r="J5953" t="s">
        <v>31</v>
      </c>
      <c r="K5953" t="s">
        <v>740</v>
      </c>
      <c r="L5953" t="s">
        <v>24</v>
      </c>
      <c r="M5953" t="s">
        <v>25</v>
      </c>
      <c r="N5953">
        <v>4369</v>
      </c>
      <c r="O5953">
        <v>15115</v>
      </c>
      <c r="P5953">
        <v>19318.650000000001</v>
      </c>
      <c r="Q5953">
        <v>-4114.53</v>
      </c>
    </row>
    <row r="5954" spans="2:17" hidden="1">
      <c r="B5954">
        <v>2017</v>
      </c>
      <c r="C5954">
        <v>6</v>
      </c>
      <c r="D5954" t="s">
        <v>700</v>
      </c>
      <c r="E5954" t="s">
        <v>701</v>
      </c>
      <c r="F5954" t="s">
        <v>738</v>
      </c>
      <c r="G5954" t="s">
        <v>739</v>
      </c>
      <c r="H5954" t="s">
        <v>30</v>
      </c>
      <c r="I5954" t="s">
        <v>21</v>
      </c>
      <c r="J5954" t="s">
        <v>31</v>
      </c>
      <c r="K5954" t="s">
        <v>740</v>
      </c>
      <c r="L5954" t="s">
        <v>24</v>
      </c>
      <c r="M5954" t="s">
        <v>26</v>
      </c>
      <c r="N5954">
        <v>109</v>
      </c>
      <c r="O5954">
        <v>5526</v>
      </c>
      <c r="P5954">
        <v>2498.88</v>
      </c>
      <c r="Q5954">
        <v>-890.53</v>
      </c>
    </row>
    <row r="5955" spans="2:17" hidden="1">
      <c r="B5955">
        <v>2017</v>
      </c>
      <c r="C5955">
        <v>6</v>
      </c>
      <c r="D5955" t="s">
        <v>700</v>
      </c>
      <c r="E5955" t="s">
        <v>701</v>
      </c>
      <c r="F5955" t="s">
        <v>738</v>
      </c>
      <c r="G5955" t="s">
        <v>739</v>
      </c>
      <c r="H5955" t="s">
        <v>30</v>
      </c>
      <c r="I5955" t="s">
        <v>21</v>
      </c>
      <c r="J5955" t="s">
        <v>31</v>
      </c>
      <c r="K5955" t="s">
        <v>740</v>
      </c>
      <c r="L5955" t="s">
        <v>24</v>
      </c>
      <c r="M5955" t="s">
        <v>27</v>
      </c>
      <c r="N5955">
        <v>28</v>
      </c>
      <c r="O5955">
        <v>7203</v>
      </c>
      <c r="P5955">
        <v>4130.08</v>
      </c>
      <c r="Q5955">
        <v>108.46</v>
      </c>
    </row>
    <row r="5956" spans="2:17" hidden="1">
      <c r="B5956">
        <v>2017</v>
      </c>
      <c r="C5956">
        <v>6</v>
      </c>
      <c r="D5956" t="s">
        <v>700</v>
      </c>
      <c r="E5956" t="s">
        <v>701</v>
      </c>
      <c r="F5956" t="s">
        <v>741</v>
      </c>
      <c r="G5956" t="s">
        <v>742</v>
      </c>
      <c r="H5956" t="s">
        <v>30</v>
      </c>
      <c r="I5956" t="s">
        <v>21</v>
      </c>
      <c r="J5956" t="s">
        <v>31</v>
      </c>
      <c r="K5956" t="s">
        <v>743</v>
      </c>
      <c r="L5956" t="s">
        <v>24</v>
      </c>
      <c r="M5956" t="s">
        <v>25</v>
      </c>
      <c r="N5956">
        <v>5702</v>
      </c>
      <c r="O5956">
        <v>26422</v>
      </c>
      <c r="P5956">
        <v>27086.82</v>
      </c>
      <c r="Q5956">
        <v>-7194.95</v>
      </c>
    </row>
    <row r="5957" spans="2:17" hidden="1">
      <c r="B5957">
        <v>2017</v>
      </c>
      <c r="C5957">
        <v>6</v>
      </c>
      <c r="D5957" t="s">
        <v>700</v>
      </c>
      <c r="E5957" t="s">
        <v>701</v>
      </c>
      <c r="F5957" t="s">
        <v>741</v>
      </c>
      <c r="G5957" t="s">
        <v>742</v>
      </c>
      <c r="H5957" t="s">
        <v>30</v>
      </c>
      <c r="I5957" t="s">
        <v>21</v>
      </c>
      <c r="J5957" t="s">
        <v>31</v>
      </c>
      <c r="K5957" t="s">
        <v>743</v>
      </c>
      <c r="L5957" t="s">
        <v>24</v>
      </c>
      <c r="M5957" t="s">
        <v>26</v>
      </c>
      <c r="N5957">
        <v>403</v>
      </c>
      <c r="O5957">
        <v>21685</v>
      </c>
      <c r="P5957">
        <v>9925.9</v>
      </c>
      <c r="Q5957">
        <v>-3292.51</v>
      </c>
    </row>
    <row r="5958" spans="2:17" hidden="1">
      <c r="B5958">
        <v>2017</v>
      </c>
      <c r="C5958">
        <v>6</v>
      </c>
      <c r="D5958" t="s">
        <v>700</v>
      </c>
      <c r="E5958" t="s">
        <v>701</v>
      </c>
      <c r="F5958" t="s">
        <v>741</v>
      </c>
      <c r="G5958" t="s">
        <v>742</v>
      </c>
      <c r="H5958" t="s">
        <v>30</v>
      </c>
      <c r="I5958" t="s">
        <v>21</v>
      </c>
      <c r="J5958" t="s">
        <v>31</v>
      </c>
      <c r="K5958" t="s">
        <v>743</v>
      </c>
      <c r="L5958" t="s">
        <v>24</v>
      </c>
      <c r="M5958" t="s">
        <v>27</v>
      </c>
      <c r="N5958">
        <v>50</v>
      </c>
      <c r="O5958">
        <v>7818</v>
      </c>
      <c r="P5958">
        <v>4553.1499999999996</v>
      </c>
      <c r="Q5958">
        <v>119.44</v>
      </c>
    </row>
    <row r="5959" spans="2:17" hidden="1">
      <c r="B5959">
        <v>2017</v>
      </c>
      <c r="C5959">
        <v>6</v>
      </c>
      <c r="D5959" t="s">
        <v>700</v>
      </c>
      <c r="E5959" t="s">
        <v>701</v>
      </c>
      <c r="F5959" t="s">
        <v>1310</v>
      </c>
      <c r="G5959" t="s">
        <v>1374</v>
      </c>
      <c r="H5959" t="s">
        <v>30</v>
      </c>
      <c r="I5959" t="s">
        <v>21</v>
      </c>
      <c r="J5959" t="s">
        <v>31</v>
      </c>
      <c r="K5959" t="s">
        <v>734</v>
      </c>
      <c r="L5959" t="s">
        <v>24</v>
      </c>
      <c r="M5959" t="s">
        <v>25</v>
      </c>
      <c r="N5959">
        <v>3343</v>
      </c>
      <c r="O5959">
        <v>9488</v>
      </c>
      <c r="P5959">
        <v>14231.79</v>
      </c>
      <c r="Q5959">
        <v>-2582.9899999999998</v>
      </c>
    </row>
    <row r="5960" spans="2:17" hidden="1">
      <c r="B5960">
        <v>2017</v>
      </c>
      <c r="C5960">
        <v>6</v>
      </c>
      <c r="D5960" t="s">
        <v>700</v>
      </c>
      <c r="E5960" t="s">
        <v>701</v>
      </c>
      <c r="F5960" t="s">
        <v>1310</v>
      </c>
      <c r="G5960" t="s">
        <v>1374</v>
      </c>
      <c r="H5960" t="s">
        <v>30</v>
      </c>
      <c r="I5960" t="s">
        <v>21</v>
      </c>
      <c r="J5960" t="s">
        <v>31</v>
      </c>
      <c r="K5960" t="s">
        <v>734</v>
      </c>
      <c r="L5960" t="s">
        <v>24</v>
      </c>
      <c r="M5960" t="s">
        <v>26</v>
      </c>
      <c r="N5960">
        <v>76</v>
      </c>
      <c r="O5960">
        <v>3738</v>
      </c>
      <c r="P5960">
        <v>1680.18</v>
      </c>
      <c r="Q5960">
        <v>-620.91999999999996</v>
      </c>
    </row>
    <row r="5961" spans="2:17" hidden="1">
      <c r="B5961">
        <v>2017</v>
      </c>
      <c r="C5961">
        <v>6</v>
      </c>
      <c r="D5961" t="s">
        <v>700</v>
      </c>
      <c r="E5961" t="s">
        <v>701</v>
      </c>
      <c r="F5961" t="s">
        <v>1310</v>
      </c>
      <c r="G5961" t="s">
        <v>1374</v>
      </c>
      <c r="H5961" t="s">
        <v>30</v>
      </c>
      <c r="I5961" t="s">
        <v>21</v>
      </c>
      <c r="J5961" t="s">
        <v>31</v>
      </c>
      <c r="K5961" t="s">
        <v>734</v>
      </c>
      <c r="L5961" t="s">
        <v>24</v>
      </c>
      <c r="M5961" t="s">
        <v>27</v>
      </c>
      <c r="N5961">
        <v>4</v>
      </c>
      <c r="O5961">
        <v>863</v>
      </c>
      <c r="P5961">
        <v>497.14</v>
      </c>
      <c r="Q5961">
        <v>13.04</v>
      </c>
    </row>
    <row r="5962" spans="2:17" hidden="1">
      <c r="B5962">
        <v>2017</v>
      </c>
      <c r="C5962">
        <v>6</v>
      </c>
      <c r="D5962" t="s">
        <v>700</v>
      </c>
      <c r="E5962" t="s">
        <v>701</v>
      </c>
      <c r="F5962" t="s">
        <v>744</v>
      </c>
      <c r="G5962" t="s">
        <v>745</v>
      </c>
      <c r="H5962" t="s">
        <v>30</v>
      </c>
      <c r="I5962" t="s">
        <v>21</v>
      </c>
      <c r="J5962" t="s">
        <v>31</v>
      </c>
      <c r="K5962" t="s">
        <v>740</v>
      </c>
      <c r="L5962" t="s">
        <v>24</v>
      </c>
      <c r="M5962" t="s">
        <v>25</v>
      </c>
      <c r="N5962">
        <v>415</v>
      </c>
      <c r="O5962">
        <v>1609</v>
      </c>
      <c r="P5962">
        <v>1882.16</v>
      </c>
      <c r="Q5962">
        <v>-437.96</v>
      </c>
    </row>
    <row r="5963" spans="2:17" hidden="1">
      <c r="B5963">
        <v>2017</v>
      </c>
      <c r="C5963">
        <v>6</v>
      </c>
      <c r="D5963" t="s">
        <v>700</v>
      </c>
      <c r="E5963" t="s">
        <v>701</v>
      </c>
      <c r="F5963" t="s">
        <v>744</v>
      </c>
      <c r="G5963" t="s">
        <v>745</v>
      </c>
      <c r="H5963" t="s">
        <v>30</v>
      </c>
      <c r="I5963" t="s">
        <v>21</v>
      </c>
      <c r="J5963" t="s">
        <v>31</v>
      </c>
      <c r="K5963" t="s">
        <v>740</v>
      </c>
      <c r="L5963" t="s">
        <v>24</v>
      </c>
      <c r="M5963" t="s">
        <v>26</v>
      </c>
      <c r="N5963">
        <v>11</v>
      </c>
      <c r="O5963">
        <v>669</v>
      </c>
      <c r="P5963">
        <v>312.81</v>
      </c>
      <c r="Q5963">
        <v>-89.87</v>
      </c>
    </row>
    <row r="5964" spans="2:17" hidden="1">
      <c r="B5964">
        <v>2017</v>
      </c>
      <c r="C5964">
        <v>6</v>
      </c>
      <c r="D5964" t="s">
        <v>700</v>
      </c>
      <c r="E5964" t="s">
        <v>701</v>
      </c>
      <c r="F5964" t="s">
        <v>744</v>
      </c>
      <c r="G5964" t="s">
        <v>745</v>
      </c>
      <c r="H5964" t="s">
        <v>30</v>
      </c>
      <c r="I5964" t="s">
        <v>21</v>
      </c>
      <c r="J5964" t="s">
        <v>31</v>
      </c>
      <c r="K5964" t="s">
        <v>740</v>
      </c>
      <c r="L5964" t="s">
        <v>24</v>
      </c>
      <c r="M5964" t="s">
        <v>27</v>
      </c>
      <c r="N5964">
        <v>2</v>
      </c>
      <c r="O5964">
        <v>216</v>
      </c>
      <c r="P5964">
        <v>127.99</v>
      </c>
      <c r="Q5964">
        <v>3.35</v>
      </c>
    </row>
    <row r="5965" spans="2:17" hidden="1">
      <c r="B5965">
        <v>2017</v>
      </c>
      <c r="C5965">
        <v>6</v>
      </c>
      <c r="D5965" t="s">
        <v>700</v>
      </c>
      <c r="E5965" t="s">
        <v>701</v>
      </c>
      <c r="F5965" t="s">
        <v>1067</v>
      </c>
      <c r="G5965" t="s">
        <v>1061</v>
      </c>
      <c r="H5965" t="s">
        <v>30</v>
      </c>
      <c r="I5965" t="s">
        <v>21</v>
      </c>
      <c r="J5965" t="s">
        <v>31</v>
      </c>
      <c r="K5965" t="s">
        <v>1062</v>
      </c>
      <c r="L5965" t="s">
        <v>24</v>
      </c>
      <c r="M5965" t="s">
        <v>25</v>
      </c>
      <c r="N5965">
        <v>940</v>
      </c>
      <c r="O5965">
        <v>3070</v>
      </c>
      <c r="P5965">
        <v>4107.1400000000003</v>
      </c>
      <c r="Q5965">
        <v>-835.94</v>
      </c>
    </row>
    <row r="5966" spans="2:17" hidden="1">
      <c r="B5966">
        <v>2017</v>
      </c>
      <c r="C5966">
        <v>6</v>
      </c>
      <c r="D5966" t="s">
        <v>700</v>
      </c>
      <c r="E5966" t="s">
        <v>701</v>
      </c>
      <c r="F5966" t="s">
        <v>1067</v>
      </c>
      <c r="G5966" t="s">
        <v>1061</v>
      </c>
      <c r="H5966" t="s">
        <v>30</v>
      </c>
      <c r="I5966" t="s">
        <v>21</v>
      </c>
      <c r="J5966" t="s">
        <v>31</v>
      </c>
      <c r="K5966" t="s">
        <v>1062</v>
      </c>
      <c r="L5966" t="s">
        <v>24</v>
      </c>
      <c r="M5966" t="s">
        <v>26</v>
      </c>
      <c r="N5966">
        <v>22</v>
      </c>
      <c r="O5966">
        <v>1006</v>
      </c>
      <c r="P5966">
        <v>444.8</v>
      </c>
      <c r="Q5966">
        <v>-179.74</v>
      </c>
    </row>
    <row r="5967" spans="2:17" hidden="1">
      <c r="B5967">
        <v>2017</v>
      </c>
      <c r="C5967">
        <v>6</v>
      </c>
      <c r="D5967" t="s">
        <v>700</v>
      </c>
      <c r="E5967" t="s">
        <v>701</v>
      </c>
      <c r="F5967" t="s">
        <v>1067</v>
      </c>
      <c r="G5967" t="s">
        <v>1061</v>
      </c>
      <c r="H5967" t="s">
        <v>30</v>
      </c>
      <c r="I5967" t="s">
        <v>21</v>
      </c>
      <c r="J5967" t="s">
        <v>31</v>
      </c>
      <c r="K5967" t="s">
        <v>1062</v>
      </c>
      <c r="L5967" t="s">
        <v>24</v>
      </c>
      <c r="M5967" t="s">
        <v>27</v>
      </c>
      <c r="N5967">
        <v>3</v>
      </c>
      <c r="O5967">
        <v>2435</v>
      </c>
      <c r="P5967">
        <v>1373.09</v>
      </c>
      <c r="Q5967">
        <v>36.06</v>
      </c>
    </row>
    <row r="5968" spans="2:17" hidden="1">
      <c r="B5968">
        <v>2017</v>
      </c>
      <c r="C5968">
        <v>6</v>
      </c>
      <c r="D5968" t="s">
        <v>746</v>
      </c>
      <c r="E5968" t="s">
        <v>747</v>
      </c>
      <c r="F5968" t="s">
        <v>748</v>
      </c>
      <c r="G5968" t="s">
        <v>749</v>
      </c>
      <c r="H5968" t="s">
        <v>121</v>
      </c>
      <c r="I5968" t="s">
        <v>1073</v>
      </c>
      <c r="J5968" t="s">
        <v>31</v>
      </c>
      <c r="K5968" t="s">
        <v>750</v>
      </c>
      <c r="L5968" t="s">
        <v>24</v>
      </c>
      <c r="M5968" t="s">
        <v>25</v>
      </c>
      <c r="N5968">
        <v>5775</v>
      </c>
      <c r="O5968">
        <v>55036</v>
      </c>
      <c r="P5968">
        <v>40681.339999999997</v>
      </c>
      <c r="Q5968">
        <v>-7515.36</v>
      </c>
    </row>
    <row r="5969" spans="2:17" hidden="1">
      <c r="B5969">
        <v>2017</v>
      </c>
      <c r="C5969">
        <v>6</v>
      </c>
      <c r="D5969" t="s">
        <v>746</v>
      </c>
      <c r="E5969" t="s">
        <v>747</v>
      </c>
      <c r="F5969" t="s">
        <v>748</v>
      </c>
      <c r="G5969" t="s">
        <v>749</v>
      </c>
      <c r="H5969" t="s">
        <v>121</v>
      </c>
      <c r="I5969" t="s">
        <v>1073</v>
      </c>
      <c r="J5969" t="s">
        <v>31</v>
      </c>
      <c r="K5969" t="s">
        <v>750</v>
      </c>
      <c r="L5969" t="s">
        <v>24</v>
      </c>
      <c r="M5969" t="s">
        <v>26</v>
      </c>
      <c r="N5969">
        <v>10081</v>
      </c>
      <c r="O5969">
        <v>661268.34</v>
      </c>
      <c r="P5969">
        <v>351540.47</v>
      </c>
      <c r="Q5969">
        <v>-41332.1</v>
      </c>
    </row>
    <row r="5970" spans="2:17" hidden="1">
      <c r="B5970">
        <v>2017</v>
      </c>
      <c r="C5970">
        <v>6</v>
      </c>
      <c r="D5970" t="s">
        <v>746</v>
      </c>
      <c r="E5970" t="s">
        <v>747</v>
      </c>
      <c r="F5970" t="s">
        <v>748</v>
      </c>
      <c r="G5970" t="s">
        <v>749</v>
      </c>
      <c r="H5970" t="s">
        <v>121</v>
      </c>
      <c r="I5970" t="s">
        <v>1073</v>
      </c>
      <c r="J5970" t="s">
        <v>31</v>
      </c>
      <c r="K5970" t="s">
        <v>750</v>
      </c>
      <c r="L5970" t="s">
        <v>24</v>
      </c>
      <c r="M5970" t="s">
        <v>27</v>
      </c>
      <c r="N5970">
        <v>6886</v>
      </c>
      <c r="O5970">
        <v>1302450</v>
      </c>
      <c r="P5970">
        <v>746837.17</v>
      </c>
      <c r="Q5970">
        <v>13849.48</v>
      </c>
    </row>
    <row r="5971" spans="2:17" hidden="1">
      <c r="B5971">
        <v>2017</v>
      </c>
      <c r="C5971">
        <v>6</v>
      </c>
      <c r="D5971" t="s">
        <v>746</v>
      </c>
      <c r="E5971" t="s">
        <v>747</v>
      </c>
      <c r="F5971" t="s">
        <v>751</v>
      </c>
      <c r="G5971" t="s">
        <v>752</v>
      </c>
      <c r="H5971" t="s">
        <v>121</v>
      </c>
      <c r="I5971" t="s">
        <v>1073</v>
      </c>
      <c r="J5971" t="s">
        <v>31</v>
      </c>
      <c r="K5971" t="s">
        <v>753</v>
      </c>
      <c r="L5971" t="s">
        <v>24</v>
      </c>
      <c r="M5971" t="s">
        <v>25</v>
      </c>
      <c r="N5971">
        <v>6547</v>
      </c>
      <c r="O5971">
        <v>65413</v>
      </c>
      <c r="P5971">
        <v>47298.1</v>
      </c>
      <c r="Q5971">
        <v>-8911.06</v>
      </c>
    </row>
    <row r="5972" spans="2:17" hidden="1">
      <c r="B5972">
        <v>2017</v>
      </c>
      <c r="C5972">
        <v>6</v>
      </c>
      <c r="D5972" t="s">
        <v>746</v>
      </c>
      <c r="E5972" t="s">
        <v>747</v>
      </c>
      <c r="F5972" t="s">
        <v>751</v>
      </c>
      <c r="G5972" t="s">
        <v>752</v>
      </c>
      <c r="H5972" t="s">
        <v>121</v>
      </c>
      <c r="I5972" t="s">
        <v>1073</v>
      </c>
      <c r="J5972" t="s">
        <v>31</v>
      </c>
      <c r="K5972" t="s">
        <v>753</v>
      </c>
      <c r="L5972" t="s">
        <v>24</v>
      </c>
      <c r="M5972" t="s">
        <v>26</v>
      </c>
      <c r="N5972">
        <v>9584</v>
      </c>
      <c r="O5972">
        <v>615555</v>
      </c>
      <c r="P5972">
        <v>326311.59999999998</v>
      </c>
      <c r="Q5972">
        <v>-39263.5</v>
      </c>
    </row>
    <row r="5973" spans="2:17" hidden="1">
      <c r="B5973">
        <v>2017</v>
      </c>
      <c r="C5973">
        <v>6</v>
      </c>
      <c r="D5973" t="s">
        <v>746</v>
      </c>
      <c r="E5973" t="s">
        <v>747</v>
      </c>
      <c r="F5973" t="s">
        <v>751</v>
      </c>
      <c r="G5973" t="s">
        <v>752</v>
      </c>
      <c r="H5973" t="s">
        <v>121</v>
      </c>
      <c r="I5973" t="s">
        <v>1073</v>
      </c>
      <c r="J5973" t="s">
        <v>31</v>
      </c>
      <c r="K5973" t="s">
        <v>753</v>
      </c>
      <c r="L5973" t="s">
        <v>24</v>
      </c>
      <c r="M5973" t="s">
        <v>27</v>
      </c>
      <c r="N5973">
        <v>5666</v>
      </c>
      <c r="O5973">
        <v>1162765</v>
      </c>
      <c r="P5973">
        <v>656129.15</v>
      </c>
      <c r="Q5973">
        <v>4676.66</v>
      </c>
    </row>
    <row r="5974" spans="2:17" hidden="1">
      <c r="B5974">
        <v>2017</v>
      </c>
      <c r="C5974">
        <v>6</v>
      </c>
      <c r="D5974" t="s">
        <v>746</v>
      </c>
      <c r="E5974" t="s">
        <v>747</v>
      </c>
      <c r="F5974" t="s">
        <v>754</v>
      </c>
      <c r="G5974" t="s">
        <v>755</v>
      </c>
      <c r="H5974" t="s">
        <v>140</v>
      </c>
      <c r="I5974" t="s">
        <v>1073</v>
      </c>
      <c r="J5974" t="s">
        <v>31</v>
      </c>
      <c r="K5974" t="s">
        <v>756</v>
      </c>
      <c r="L5974" t="s">
        <v>24</v>
      </c>
      <c r="M5974" t="s">
        <v>25</v>
      </c>
      <c r="N5974">
        <v>21137</v>
      </c>
      <c r="O5974">
        <v>221941</v>
      </c>
      <c r="P5974">
        <v>149862.82</v>
      </c>
      <c r="Q5974">
        <v>-28543.73</v>
      </c>
    </row>
    <row r="5975" spans="2:17" hidden="1">
      <c r="B5975">
        <v>2017</v>
      </c>
      <c r="C5975">
        <v>6</v>
      </c>
      <c r="D5975" t="s">
        <v>746</v>
      </c>
      <c r="E5975" t="s">
        <v>747</v>
      </c>
      <c r="F5975" t="s">
        <v>754</v>
      </c>
      <c r="G5975" t="s">
        <v>755</v>
      </c>
      <c r="H5975" t="s">
        <v>140</v>
      </c>
      <c r="I5975" t="s">
        <v>1073</v>
      </c>
      <c r="J5975" t="s">
        <v>31</v>
      </c>
      <c r="K5975" t="s">
        <v>756</v>
      </c>
      <c r="L5975" t="s">
        <v>24</v>
      </c>
      <c r="M5975" t="s">
        <v>26</v>
      </c>
      <c r="N5975">
        <v>33803</v>
      </c>
      <c r="O5975">
        <v>2165831</v>
      </c>
      <c r="P5975">
        <v>1086091.2</v>
      </c>
      <c r="Q5975">
        <v>-130564.3</v>
      </c>
    </row>
    <row r="5976" spans="2:17" hidden="1">
      <c r="B5976">
        <v>2017</v>
      </c>
      <c r="C5976">
        <v>6</v>
      </c>
      <c r="D5976" t="s">
        <v>746</v>
      </c>
      <c r="E5976" t="s">
        <v>747</v>
      </c>
      <c r="F5976" t="s">
        <v>754</v>
      </c>
      <c r="G5976" t="s">
        <v>755</v>
      </c>
      <c r="H5976" t="s">
        <v>140</v>
      </c>
      <c r="I5976" t="s">
        <v>1073</v>
      </c>
      <c r="J5976" t="s">
        <v>31</v>
      </c>
      <c r="K5976" t="s">
        <v>756</v>
      </c>
      <c r="L5976" t="s">
        <v>24</v>
      </c>
      <c r="M5976" t="s">
        <v>27</v>
      </c>
      <c r="N5976">
        <v>25968</v>
      </c>
      <c r="O5976">
        <v>5232196</v>
      </c>
      <c r="P5976">
        <v>2825707.54</v>
      </c>
      <c r="Q5976">
        <v>56044.71</v>
      </c>
    </row>
    <row r="5977" spans="2:17" hidden="1">
      <c r="B5977">
        <v>2017</v>
      </c>
      <c r="C5977">
        <v>6</v>
      </c>
      <c r="D5977" t="s">
        <v>746</v>
      </c>
      <c r="E5977" t="s">
        <v>747</v>
      </c>
      <c r="F5977" t="s">
        <v>757</v>
      </c>
      <c r="G5977" t="s">
        <v>758</v>
      </c>
      <c r="H5977" t="s">
        <v>121</v>
      </c>
      <c r="I5977" t="s">
        <v>1073</v>
      </c>
      <c r="J5977" t="s">
        <v>31</v>
      </c>
      <c r="K5977" t="s">
        <v>759</v>
      </c>
      <c r="L5977" t="s">
        <v>24</v>
      </c>
      <c r="M5977" t="s">
        <v>25</v>
      </c>
      <c r="N5977">
        <v>239</v>
      </c>
      <c r="O5977">
        <v>2728</v>
      </c>
      <c r="P5977">
        <v>1893.17</v>
      </c>
      <c r="Q5977">
        <v>-380.88</v>
      </c>
    </row>
    <row r="5978" spans="2:17" hidden="1">
      <c r="B5978">
        <v>2017</v>
      </c>
      <c r="C5978">
        <v>6</v>
      </c>
      <c r="D5978" t="s">
        <v>746</v>
      </c>
      <c r="E5978" t="s">
        <v>747</v>
      </c>
      <c r="F5978" t="s">
        <v>757</v>
      </c>
      <c r="G5978" t="s">
        <v>758</v>
      </c>
      <c r="H5978" t="s">
        <v>121</v>
      </c>
      <c r="I5978" t="s">
        <v>1073</v>
      </c>
      <c r="J5978" t="s">
        <v>31</v>
      </c>
      <c r="K5978" t="s">
        <v>759</v>
      </c>
      <c r="L5978" t="s">
        <v>24</v>
      </c>
      <c r="M5978" t="s">
        <v>26</v>
      </c>
      <c r="N5978">
        <v>408</v>
      </c>
      <c r="O5978">
        <v>25092</v>
      </c>
      <c r="P5978">
        <v>13577.68</v>
      </c>
      <c r="Q5978">
        <v>-1719.42</v>
      </c>
    </row>
    <row r="5979" spans="2:17" hidden="1">
      <c r="B5979">
        <v>2017</v>
      </c>
      <c r="C5979">
        <v>6</v>
      </c>
      <c r="D5979" t="s">
        <v>746</v>
      </c>
      <c r="E5979" t="s">
        <v>747</v>
      </c>
      <c r="F5979" t="s">
        <v>757</v>
      </c>
      <c r="G5979" t="s">
        <v>758</v>
      </c>
      <c r="H5979" t="s">
        <v>121</v>
      </c>
      <c r="I5979" t="s">
        <v>1073</v>
      </c>
      <c r="J5979" t="s">
        <v>31</v>
      </c>
      <c r="K5979" t="s">
        <v>759</v>
      </c>
      <c r="L5979" t="s">
        <v>24</v>
      </c>
      <c r="M5979" t="s">
        <v>27</v>
      </c>
      <c r="N5979">
        <v>303</v>
      </c>
      <c r="O5979">
        <v>87641</v>
      </c>
      <c r="P5979">
        <v>49792.160000000003</v>
      </c>
      <c r="Q5979">
        <v>-106.79</v>
      </c>
    </row>
    <row r="5980" spans="2:17" hidden="1">
      <c r="B5980">
        <v>2017</v>
      </c>
      <c r="C5980">
        <v>6</v>
      </c>
      <c r="D5980" t="s">
        <v>746</v>
      </c>
      <c r="E5980" t="s">
        <v>747</v>
      </c>
      <c r="F5980" t="s">
        <v>760</v>
      </c>
      <c r="G5980" t="s">
        <v>761</v>
      </c>
      <c r="H5980" t="s">
        <v>152</v>
      </c>
      <c r="I5980" t="s">
        <v>21</v>
      </c>
      <c r="J5980" t="s">
        <v>31</v>
      </c>
      <c r="K5980" t="s">
        <v>762</v>
      </c>
      <c r="L5980" t="s">
        <v>24</v>
      </c>
      <c r="M5980" t="s">
        <v>25</v>
      </c>
      <c r="N5980">
        <v>2293</v>
      </c>
      <c r="O5980">
        <v>20634</v>
      </c>
      <c r="P5980">
        <v>14742.81</v>
      </c>
      <c r="Q5980">
        <v>-6253.93</v>
      </c>
    </row>
    <row r="5981" spans="2:17" hidden="1">
      <c r="B5981">
        <v>2017</v>
      </c>
      <c r="C5981">
        <v>6</v>
      </c>
      <c r="D5981" t="s">
        <v>746</v>
      </c>
      <c r="E5981" t="s">
        <v>747</v>
      </c>
      <c r="F5981" t="s">
        <v>760</v>
      </c>
      <c r="G5981" t="s">
        <v>761</v>
      </c>
      <c r="H5981" t="s">
        <v>152</v>
      </c>
      <c r="I5981" t="s">
        <v>21</v>
      </c>
      <c r="J5981" t="s">
        <v>31</v>
      </c>
      <c r="K5981" t="s">
        <v>762</v>
      </c>
      <c r="L5981" t="s">
        <v>24</v>
      </c>
      <c r="M5981" t="s">
        <v>26</v>
      </c>
      <c r="N5981">
        <v>826</v>
      </c>
      <c r="O5981">
        <v>45184</v>
      </c>
      <c r="P5981">
        <v>22922.55</v>
      </c>
      <c r="Q5981">
        <v>-7531.68</v>
      </c>
    </row>
    <row r="5982" spans="2:17" hidden="1">
      <c r="B5982">
        <v>2017</v>
      </c>
      <c r="C5982">
        <v>6</v>
      </c>
      <c r="D5982" t="s">
        <v>746</v>
      </c>
      <c r="E5982" t="s">
        <v>747</v>
      </c>
      <c r="F5982" t="s">
        <v>760</v>
      </c>
      <c r="G5982" t="s">
        <v>761</v>
      </c>
      <c r="H5982" t="s">
        <v>152</v>
      </c>
      <c r="I5982" t="s">
        <v>21</v>
      </c>
      <c r="J5982" t="s">
        <v>31</v>
      </c>
      <c r="K5982" t="s">
        <v>762</v>
      </c>
      <c r="L5982" t="s">
        <v>24</v>
      </c>
      <c r="M5982" t="s">
        <v>27</v>
      </c>
      <c r="N5982">
        <v>170</v>
      </c>
      <c r="O5982">
        <v>63455</v>
      </c>
      <c r="P5982">
        <v>30422.47</v>
      </c>
      <c r="Q5982">
        <v>-8685.59</v>
      </c>
    </row>
    <row r="5983" spans="2:17" hidden="1">
      <c r="B5983">
        <v>2017</v>
      </c>
      <c r="C5983">
        <v>6</v>
      </c>
      <c r="D5983" t="s">
        <v>746</v>
      </c>
      <c r="E5983" t="s">
        <v>747</v>
      </c>
      <c r="F5983" t="s">
        <v>763</v>
      </c>
      <c r="G5983" t="s">
        <v>764</v>
      </c>
      <c r="H5983" t="s">
        <v>144</v>
      </c>
      <c r="I5983" t="s">
        <v>21</v>
      </c>
      <c r="J5983" t="s">
        <v>31</v>
      </c>
      <c r="K5983" t="s">
        <v>765</v>
      </c>
      <c r="L5983" t="s">
        <v>24</v>
      </c>
      <c r="M5983" t="s">
        <v>25</v>
      </c>
      <c r="N5983">
        <v>4343</v>
      </c>
      <c r="O5983">
        <v>38970</v>
      </c>
      <c r="P5983">
        <v>30473.759999999998</v>
      </c>
      <c r="Q5983">
        <v>-13275.48</v>
      </c>
    </row>
    <row r="5984" spans="2:17" hidden="1">
      <c r="B5984">
        <v>2017</v>
      </c>
      <c r="C5984">
        <v>6</v>
      </c>
      <c r="D5984" t="s">
        <v>746</v>
      </c>
      <c r="E5984" t="s">
        <v>747</v>
      </c>
      <c r="F5984" t="s">
        <v>763</v>
      </c>
      <c r="G5984" t="s">
        <v>764</v>
      </c>
      <c r="H5984" t="s">
        <v>144</v>
      </c>
      <c r="I5984" t="s">
        <v>21</v>
      </c>
      <c r="J5984" t="s">
        <v>31</v>
      </c>
      <c r="K5984" t="s">
        <v>765</v>
      </c>
      <c r="L5984" t="s">
        <v>24</v>
      </c>
      <c r="M5984" t="s">
        <v>26</v>
      </c>
      <c r="N5984">
        <v>1042</v>
      </c>
      <c r="O5984">
        <v>53130</v>
      </c>
      <c r="P5984">
        <v>29598.720000000001</v>
      </c>
      <c r="Q5984">
        <v>-10728.28</v>
      </c>
    </row>
    <row r="5985" spans="2:17" hidden="1">
      <c r="B5985">
        <v>2017</v>
      </c>
      <c r="C5985">
        <v>6</v>
      </c>
      <c r="D5985" t="s">
        <v>746</v>
      </c>
      <c r="E5985" t="s">
        <v>747</v>
      </c>
      <c r="F5985" t="s">
        <v>763</v>
      </c>
      <c r="G5985" t="s">
        <v>764</v>
      </c>
      <c r="H5985" t="s">
        <v>144</v>
      </c>
      <c r="I5985" t="s">
        <v>21</v>
      </c>
      <c r="J5985" t="s">
        <v>31</v>
      </c>
      <c r="K5985" t="s">
        <v>765</v>
      </c>
      <c r="L5985" t="s">
        <v>24</v>
      </c>
      <c r="M5985" t="s">
        <v>27</v>
      </c>
      <c r="N5985">
        <v>210</v>
      </c>
      <c r="O5985">
        <v>56911</v>
      </c>
      <c r="P5985">
        <v>40211.360000000001</v>
      </c>
      <c r="Q5985">
        <v>600.58000000000004</v>
      </c>
    </row>
    <row r="5986" spans="2:17" hidden="1">
      <c r="B5986">
        <v>2017</v>
      </c>
      <c r="C5986">
        <v>6</v>
      </c>
      <c r="D5986" t="s">
        <v>746</v>
      </c>
      <c r="E5986" t="s">
        <v>747</v>
      </c>
      <c r="F5986" t="s">
        <v>766</v>
      </c>
      <c r="G5986" t="s">
        <v>767</v>
      </c>
      <c r="H5986" t="s">
        <v>152</v>
      </c>
      <c r="I5986" t="s">
        <v>21</v>
      </c>
      <c r="J5986" t="s">
        <v>31</v>
      </c>
      <c r="K5986" t="s">
        <v>768</v>
      </c>
      <c r="L5986" t="s">
        <v>24</v>
      </c>
      <c r="M5986" t="s">
        <v>25</v>
      </c>
      <c r="N5986">
        <v>2361</v>
      </c>
      <c r="O5986">
        <v>13743</v>
      </c>
      <c r="P5986">
        <v>12942.62</v>
      </c>
      <c r="Q5986">
        <v>-4205.3500000000004</v>
      </c>
    </row>
    <row r="5987" spans="2:17" hidden="1">
      <c r="B5987">
        <v>2017</v>
      </c>
      <c r="C5987">
        <v>6</v>
      </c>
      <c r="D5987" t="s">
        <v>746</v>
      </c>
      <c r="E5987" t="s">
        <v>747</v>
      </c>
      <c r="F5987" t="s">
        <v>766</v>
      </c>
      <c r="G5987" t="s">
        <v>767</v>
      </c>
      <c r="H5987" t="s">
        <v>152</v>
      </c>
      <c r="I5987" t="s">
        <v>21</v>
      </c>
      <c r="J5987" t="s">
        <v>31</v>
      </c>
      <c r="K5987" t="s">
        <v>768</v>
      </c>
      <c r="L5987" t="s">
        <v>24</v>
      </c>
      <c r="M5987" t="s">
        <v>26</v>
      </c>
      <c r="N5987">
        <v>1246</v>
      </c>
      <c r="O5987">
        <v>72422</v>
      </c>
      <c r="P5987">
        <v>37397.65</v>
      </c>
      <c r="Q5987">
        <v>-11536.79</v>
      </c>
    </row>
    <row r="5988" spans="2:17" hidden="1">
      <c r="B5988">
        <v>2017</v>
      </c>
      <c r="C5988">
        <v>6</v>
      </c>
      <c r="D5988" t="s">
        <v>746</v>
      </c>
      <c r="E5988" t="s">
        <v>747</v>
      </c>
      <c r="F5988" t="s">
        <v>766</v>
      </c>
      <c r="G5988" t="s">
        <v>767</v>
      </c>
      <c r="H5988" t="s">
        <v>152</v>
      </c>
      <c r="I5988" t="s">
        <v>21</v>
      </c>
      <c r="J5988" t="s">
        <v>31</v>
      </c>
      <c r="K5988" t="s">
        <v>768</v>
      </c>
      <c r="L5988" t="s">
        <v>24</v>
      </c>
      <c r="M5988" t="s">
        <v>27</v>
      </c>
      <c r="N5988">
        <v>341</v>
      </c>
      <c r="O5988">
        <v>83918</v>
      </c>
      <c r="P5988">
        <v>51883.24</v>
      </c>
      <c r="Q5988">
        <v>-741.73</v>
      </c>
    </row>
    <row r="5989" spans="2:17" hidden="1">
      <c r="B5989">
        <v>2017</v>
      </c>
      <c r="C5989">
        <v>6</v>
      </c>
      <c r="D5989" t="s">
        <v>746</v>
      </c>
      <c r="E5989" t="s">
        <v>747</v>
      </c>
      <c r="F5989" t="s">
        <v>769</v>
      </c>
      <c r="G5989" t="s">
        <v>770</v>
      </c>
      <c r="H5989" t="s">
        <v>144</v>
      </c>
      <c r="I5989" t="s">
        <v>21</v>
      </c>
      <c r="J5989" t="s">
        <v>31</v>
      </c>
      <c r="K5989" t="s">
        <v>771</v>
      </c>
      <c r="L5989" t="s">
        <v>24</v>
      </c>
      <c r="M5989" t="s">
        <v>25</v>
      </c>
      <c r="N5989">
        <v>256</v>
      </c>
      <c r="O5989">
        <v>2484</v>
      </c>
      <c r="P5989">
        <v>1865.28</v>
      </c>
      <c r="Q5989">
        <v>-851.52</v>
      </c>
    </row>
    <row r="5990" spans="2:17" hidden="1">
      <c r="B5990">
        <v>2017</v>
      </c>
      <c r="C5990">
        <v>6</v>
      </c>
      <c r="D5990" t="s">
        <v>746</v>
      </c>
      <c r="E5990" t="s">
        <v>747</v>
      </c>
      <c r="F5990" t="s">
        <v>769</v>
      </c>
      <c r="G5990" t="s">
        <v>770</v>
      </c>
      <c r="H5990" t="s">
        <v>144</v>
      </c>
      <c r="I5990" t="s">
        <v>21</v>
      </c>
      <c r="J5990" t="s">
        <v>31</v>
      </c>
      <c r="K5990" t="s">
        <v>771</v>
      </c>
      <c r="L5990" t="s">
        <v>24</v>
      </c>
      <c r="M5990" t="s">
        <v>26</v>
      </c>
      <c r="N5990">
        <v>100</v>
      </c>
      <c r="O5990">
        <v>5137</v>
      </c>
      <c r="P5990">
        <v>2862.43</v>
      </c>
      <c r="Q5990">
        <v>-1054.75</v>
      </c>
    </row>
    <row r="5991" spans="2:17" hidden="1">
      <c r="B5991">
        <v>2017</v>
      </c>
      <c r="C5991">
        <v>6</v>
      </c>
      <c r="D5991" t="s">
        <v>746</v>
      </c>
      <c r="E5991" t="s">
        <v>747</v>
      </c>
      <c r="F5991" t="s">
        <v>769</v>
      </c>
      <c r="G5991" t="s">
        <v>770</v>
      </c>
      <c r="H5991" t="s">
        <v>144</v>
      </c>
      <c r="I5991" t="s">
        <v>21</v>
      </c>
      <c r="J5991" t="s">
        <v>31</v>
      </c>
      <c r="K5991" t="s">
        <v>771</v>
      </c>
      <c r="L5991" t="s">
        <v>24</v>
      </c>
      <c r="M5991" t="s">
        <v>27</v>
      </c>
      <c r="N5991">
        <v>28</v>
      </c>
      <c r="O5991">
        <v>6734</v>
      </c>
      <c r="P5991">
        <v>4304.99</v>
      </c>
      <c r="Q5991">
        <v>-422.75</v>
      </c>
    </row>
    <row r="5992" spans="2:17" hidden="1">
      <c r="B5992">
        <v>2017</v>
      </c>
      <c r="C5992">
        <v>6</v>
      </c>
      <c r="D5992" t="s">
        <v>746</v>
      </c>
      <c r="E5992" t="s">
        <v>747</v>
      </c>
      <c r="F5992" t="s">
        <v>772</v>
      </c>
      <c r="G5992" t="s">
        <v>773</v>
      </c>
      <c r="H5992" t="s">
        <v>144</v>
      </c>
      <c r="I5992" t="s">
        <v>21</v>
      </c>
      <c r="J5992" t="s">
        <v>31</v>
      </c>
      <c r="K5992" t="s">
        <v>774</v>
      </c>
      <c r="L5992" t="s">
        <v>24</v>
      </c>
      <c r="M5992" t="s">
        <v>25</v>
      </c>
      <c r="N5992">
        <v>511</v>
      </c>
      <c r="O5992">
        <v>4898</v>
      </c>
      <c r="P5992">
        <v>3665.41</v>
      </c>
      <c r="Q5992">
        <v>-1639.81</v>
      </c>
    </row>
    <row r="5993" spans="2:17" hidden="1">
      <c r="B5993">
        <v>2017</v>
      </c>
      <c r="C5993">
        <v>6</v>
      </c>
      <c r="D5993" t="s">
        <v>746</v>
      </c>
      <c r="E5993" t="s">
        <v>747</v>
      </c>
      <c r="F5993" t="s">
        <v>772</v>
      </c>
      <c r="G5993" t="s">
        <v>773</v>
      </c>
      <c r="H5993" t="s">
        <v>144</v>
      </c>
      <c r="I5993" t="s">
        <v>21</v>
      </c>
      <c r="J5993" t="s">
        <v>31</v>
      </c>
      <c r="K5993" t="s">
        <v>774</v>
      </c>
      <c r="L5993" t="s">
        <v>24</v>
      </c>
      <c r="M5993" t="s">
        <v>26</v>
      </c>
      <c r="N5993">
        <v>472</v>
      </c>
      <c r="O5993">
        <v>27407</v>
      </c>
      <c r="P5993">
        <v>15402.21</v>
      </c>
      <c r="Q5993">
        <v>-4828.99</v>
      </c>
    </row>
    <row r="5994" spans="2:17" hidden="1">
      <c r="B5994">
        <v>2017</v>
      </c>
      <c r="C5994">
        <v>6</v>
      </c>
      <c r="D5994" t="s">
        <v>746</v>
      </c>
      <c r="E5994" t="s">
        <v>747</v>
      </c>
      <c r="F5994" t="s">
        <v>772</v>
      </c>
      <c r="G5994" t="s">
        <v>773</v>
      </c>
      <c r="H5994" t="s">
        <v>144</v>
      </c>
      <c r="I5994" t="s">
        <v>21</v>
      </c>
      <c r="J5994" t="s">
        <v>31</v>
      </c>
      <c r="K5994" t="s">
        <v>774</v>
      </c>
      <c r="L5994" t="s">
        <v>24</v>
      </c>
      <c r="M5994" t="s">
        <v>27</v>
      </c>
      <c r="N5994">
        <v>105</v>
      </c>
      <c r="O5994">
        <v>26665</v>
      </c>
      <c r="P5994">
        <v>16805.060000000001</v>
      </c>
      <c r="Q5994">
        <v>-1473.59</v>
      </c>
    </row>
    <row r="5995" spans="2:17" hidden="1">
      <c r="B5995">
        <v>2017</v>
      </c>
      <c r="C5995">
        <v>6</v>
      </c>
      <c r="D5995" t="s">
        <v>746</v>
      </c>
      <c r="E5995" t="s">
        <v>747</v>
      </c>
      <c r="F5995" t="s">
        <v>1326</v>
      </c>
      <c r="G5995" t="s">
        <v>1375</v>
      </c>
      <c r="H5995" t="s">
        <v>30</v>
      </c>
      <c r="I5995" t="s">
        <v>21</v>
      </c>
      <c r="J5995" t="s">
        <v>31</v>
      </c>
      <c r="K5995" t="s">
        <v>1297</v>
      </c>
      <c r="L5995" t="s">
        <v>24</v>
      </c>
      <c r="M5995" t="s">
        <v>25</v>
      </c>
      <c r="N5995">
        <v>89</v>
      </c>
      <c r="O5995">
        <v>878</v>
      </c>
      <c r="P5995">
        <v>818.15</v>
      </c>
      <c r="Q5995">
        <v>-347.34</v>
      </c>
    </row>
    <row r="5996" spans="2:17" hidden="1">
      <c r="B5996">
        <v>2017</v>
      </c>
      <c r="C5996">
        <v>6</v>
      </c>
      <c r="D5996" t="s">
        <v>746</v>
      </c>
      <c r="E5996" t="s">
        <v>747</v>
      </c>
      <c r="F5996" t="s">
        <v>1326</v>
      </c>
      <c r="G5996" t="s">
        <v>1375</v>
      </c>
      <c r="H5996" t="s">
        <v>30</v>
      </c>
      <c r="I5996" t="s">
        <v>21</v>
      </c>
      <c r="J5996" t="s">
        <v>31</v>
      </c>
      <c r="K5996" t="s">
        <v>1297</v>
      </c>
      <c r="L5996" t="s">
        <v>24</v>
      </c>
      <c r="M5996" t="s">
        <v>26</v>
      </c>
      <c r="N5996">
        <v>26</v>
      </c>
      <c r="O5996">
        <v>1270</v>
      </c>
      <c r="P5996">
        <v>833.83</v>
      </c>
      <c r="Q5996">
        <v>-308.62</v>
      </c>
    </row>
    <row r="5997" spans="2:17" hidden="1">
      <c r="B5997">
        <v>2017</v>
      </c>
      <c r="C5997">
        <v>6</v>
      </c>
      <c r="D5997" t="s">
        <v>746</v>
      </c>
      <c r="E5997" t="s">
        <v>747</v>
      </c>
      <c r="F5997" t="s">
        <v>1326</v>
      </c>
      <c r="G5997" t="s">
        <v>1375</v>
      </c>
      <c r="H5997" t="s">
        <v>30</v>
      </c>
      <c r="I5997" t="s">
        <v>21</v>
      </c>
      <c r="J5997" t="s">
        <v>31</v>
      </c>
      <c r="K5997" t="s">
        <v>1297</v>
      </c>
      <c r="L5997" t="s">
        <v>24</v>
      </c>
      <c r="M5997" t="s">
        <v>27</v>
      </c>
      <c r="N5997">
        <v>6</v>
      </c>
      <c r="O5997">
        <v>1450</v>
      </c>
      <c r="P5997">
        <v>1149</v>
      </c>
      <c r="Q5997">
        <v>-29.99</v>
      </c>
    </row>
    <row r="5998" spans="2:17" hidden="1">
      <c r="B5998">
        <v>2017</v>
      </c>
      <c r="C5998">
        <v>6</v>
      </c>
      <c r="D5998" t="s">
        <v>746</v>
      </c>
      <c r="E5998" t="s">
        <v>747</v>
      </c>
      <c r="F5998" t="s">
        <v>1311</v>
      </c>
      <c r="G5998" t="s">
        <v>1334</v>
      </c>
      <c r="H5998" t="s">
        <v>30</v>
      </c>
      <c r="I5998" t="s">
        <v>21</v>
      </c>
      <c r="J5998" t="s">
        <v>31</v>
      </c>
      <c r="K5998" t="s">
        <v>1298</v>
      </c>
      <c r="L5998" t="s">
        <v>24</v>
      </c>
      <c r="M5998" t="s">
        <v>25</v>
      </c>
      <c r="N5998">
        <v>309</v>
      </c>
      <c r="O5998">
        <v>1956</v>
      </c>
      <c r="P5998">
        <v>2393.9299999999998</v>
      </c>
      <c r="Q5998">
        <v>-759.32</v>
      </c>
    </row>
    <row r="5999" spans="2:17" hidden="1">
      <c r="B5999">
        <v>2017</v>
      </c>
      <c r="C5999">
        <v>6</v>
      </c>
      <c r="D5999" t="s">
        <v>746</v>
      </c>
      <c r="E5999" t="s">
        <v>747</v>
      </c>
      <c r="F5999" t="s">
        <v>1311</v>
      </c>
      <c r="G5999" t="s">
        <v>1334</v>
      </c>
      <c r="H5999" t="s">
        <v>30</v>
      </c>
      <c r="I5999" t="s">
        <v>21</v>
      </c>
      <c r="J5999" t="s">
        <v>31</v>
      </c>
      <c r="K5999" t="s">
        <v>1298</v>
      </c>
      <c r="L5999" t="s">
        <v>24</v>
      </c>
      <c r="M5999" t="s">
        <v>26</v>
      </c>
      <c r="N5999">
        <v>43</v>
      </c>
      <c r="O5999">
        <v>2015</v>
      </c>
      <c r="P5999">
        <v>1291.3</v>
      </c>
      <c r="Q5999">
        <v>-500.95</v>
      </c>
    </row>
    <row r="6000" spans="2:17" hidden="1">
      <c r="B6000">
        <v>2017</v>
      </c>
      <c r="C6000">
        <v>6</v>
      </c>
      <c r="D6000" t="s">
        <v>746</v>
      </c>
      <c r="E6000" t="s">
        <v>747</v>
      </c>
      <c r="F6000" t="s">
        <v>1311</v>
      </c>
      <c r="G6000" t="s">
        <v>1334</v>
      </c>
      <c r="H6000" t="s">
        <v>30</v>
      </c>
      <c r="I6000" t="s">
        <v>21</v>
      </c>
      <c r="J6000" t="s">
        <v>31</v>
      </c>
      <c r="K6000" t="s">
        <v>1298</v>
      </c>
      <c r="L6000" t="s">
        <v>24</v>
      </c>
      <c r="M6000" t="s">
        <v>27</v>
      </c>
      <c r="N6000">
        <v>3</v>
      </c>
      <c r="O6000">
        <v>447</v>
      </c>
      <c r="P6000">
        <v>372.73</v>
      </c>
      <c r="Q6000">
        <v>9.81</v>
      </c>
    </row>
    <row r="6001" spans="2:17" hidden="1">
      <c r="B6001">
        <v>2017</v>
      </c>
      <c r="C6001">
        <v>6</v>
      </c>
      <c r="D6001" t="s">
        <v>775</v>
      </c>
      <c r="E6001" t="s">
        <v>776</v>
      </c>
      <c r="F6001" t="s">
        <v>777</v>
      </c>
      <c r="G6001" t="s">
        <v>778</v>
      </c>
      <c r="H6001" t="s">
        <v>140</v>
      </c>
      <c r="I6001" t="s">
        <v>1073</v>
      </c>
      <c r="J6001" t="s">
        <v>31</v>
      </c>
      <c r="K6001" t="s">
        <v>779</v>
      </c>
      <c r="L6001" t="s">
        <v>24</v>
      </c>
      <c r="M6001" t="s">
        <v>25</v>
      </c>
      <c r="N6001">
        <v>26360</v>
      </c>
      <c r="O6001">
        <v>306995</v>
      </c>
      <c r="P6001">
        <v>205574.53</v>
      </c>
      <c r="Q6001">
        <v>-41819.39</v>
      </c>
    </row>
    <row r="6002" spans="2:17" hidden="1">
      <c r="B6002">
        <v>2017</v>
      </c>
      <c r="C6002">
        <v>6</v>
      </c>
      <c r="D6002" t="s">
        <v>775</v>
      </c>
      <c r="E6002" t="s">
        <v>776</v>
      </c>
      <c r="F6002" t="s">
        <v>777</v>
      </c>
      <c r="G6002" t="s">
        <v>778</v>
      </c>
      <c r="H6002" t="s">
        <v>140</v>
      </c>
      <c r="I6002" t="s">
        <v>1073</v>
      </c>
      <c r="J6002" t="s">
        <v>31</v>
      </c>
      <c r="K6002" t="s">
        <v>779</v>
      </c>
      <c r="L6002" t="s">
        <v>24</v>
      </c>
      <c r="M6002" t="s">
        <v>26</v>
      </c>
      <c r="N6002">
        <v>47257</v>
      </c>
      <c r="O6002">
        <v>3028221</v>
      </c>
      <c r="P6002">
        <v>1600423.35</v>
      </c>
      <c r="Q6002">
        <v>-193290.12</v>
      </c>
    </row>
    <row r="6003" spans="2:17" hidden="1">
      <c r="B6003">
        <v>2017</v>
      </c>
      <c r="C6003">
        <v>6</v>
      </c>
      <c r="D6003" t="s">
        <v>775</v>
      </c>
      <c r="E6003" t="s">
        <v>776</v>
      </c>
      <c r="F6003" t="s">
        <v>777</v>
      </c>
      <c r="G6003" t="s">
        <v>778</v>
      </c>
      <c r="H6003" t="s">
        <v>140</v>
      </c>
      <c r="I6003" t="s">
        <v>1073</v>
      </c>
      <c r="J6003" t="s">
        <v>31</v>
      </c>
      <c r="K6003" t="s">
        <v>779</v>
      </c>
      <c r="L6003" t="s">
        <v>24</v>
      </c>
      <c r="M6003" t="s">
        <v>27</v>
      </c>
      <c r="N6003">
        <v>39067</v>
      </c>
      <c r="O6003">
        <v>8196369</v>
      </c>
      <c r="P6003">
        <v>4707684.96</v>
      </c>
      <c r="Q6003">
        <v>123523.12</v>
      </c>
    </row>
    <row r="6004" spans="2:17" hidden="1">
      <c r="B6004">
        <v>2017</v>
      </c>
      <c r="C6004">
        <v>6</v>
      </c>
      <c r="D6004" t="s">
        <v>775</v>
      </c>
      <c r="E6004" t="s">
        <v>776</v>
      </c>
      <c r="F6004" t="s">
        <v>780</v>
      </c>
      <c r="G6004" t="s">
        <v>781</v>
      </c>
      <c r="H6004" t="s">
        <v>144</v>
      </c>
      <c r="I6004" t="s">
        <v>21</v>
      </c>
      <c r="J6004" t="s">
        <v>31</v>
      </c>
      <c r="K6004" t="s">
        <v>782</v>
      </c>
      <c r="L6004" t="s">
        <v>24</v>
      </c>
      <c r="M6004" t="s">
        <v>25</v>
      </c>
      <c r="N6004">
        <v>382</v>
      </c>
      <c r="O6004">
        <v>4186</v>
      </c>
      <c r="P6004">
        <v>2473.4499999999998</v>
      </c>
      <c r="Q6004">
        <v>-1140.27</v>
      </c>
    </row>
    <row r="6005" spans="2:17" hidden="1">
      <c r="B6005">
        <v>2017</v>
      </c>
      <c r="C6005">
        <v>6</v>
      </c>
      <c r="D6005" t="s">
        <v>775</v>
      </c>
      <c r="E6005" t="s">
        <v>776</v>
      </c>
      <c r="F6005" t="s">
        <v>780</v>
      </c>
      <c r="G6005" t="s">
        <v>781</v>
      </c>
      <c r="H6005" t="s">
        <v>144</v>
      </c>
      <c r="I6005" t="s">
        <v>21</v>
      </c>
      <c r="J6005" t="s">
        <v>31</v>
      </c>
      <c r="K6005" t="s">
        <v>782</v>
      </c>
      <c r="L6005" t="s">
        <v>24</v>
      </c>
      <c r="M6005" t="s">
        <v>26</v>
      </c>
      <c r="N6005">
        <v>575</v>
      </c>
      <c r="O6005">
        <v>35887</v>
      </c>
      <c r="P6005">
        <v>16857.72</v>
      </c>
      <c r="Q6005">
        <v>-4697.75</v>
      </c>
    </row>
    <row r="6006" spans="2:17" hidden="1">
      <c r="B6006">
        <v>2017</v>
      </c>
      <c r="C6006">
        <v>6</v>
      </c>
      <c r="D6006" t="s">
        <v>775</v>
      </c>
      <c r="E6006" t="s">
        <v>776</v>
      </c>
      <c r="F6006" t="s">
        <v>780</v>
      </c>
      <c r="G6006" t="s">
        <v>781</v>
      </c>
      <c r="H6006" t="s">
        <v>144</v>
      </c>
      <c r="I6006" t="s">
        <v>21</v>
      </c>
      <c r="J6006" t="s">
        <v>31</v>
      </c>
      <c r="K6006" t="s">
        <v>782</v>
      </c>
      <c r="L6006" t="s">
        <v>24</v>
      </c>
      <c r="M6006" t="s">
        <v>27</v>
      </c>
      <c r="N6006">
        <v>243</v>
      </c>
      <c r="O6006">
        <v>49227</v>
      </c>
      <c r="P6006">
        <v>28412.560000000001</v>
      </c>
      <c r="Q6006">
        <v>745.53</v>
      </c>
    </row>
    <row r="6007" spans="2:17" hidden="1">
      <c r="B6007">
        <v>2017</v>
      </c>
      <c r="C6007">
        <v>6</v>
      </c>
      <c r="D6007" t="s">
        <v>775</v>
      </c>
      <c r="E6007" t="s">
        <v>776</v>
      </c>
      <c r="F6007" t="s">
        <v>783</v>
      </c>
      <c r="G6007" t="s">
        <v>784</v>
      </c>
      <c r="H6007" t="s">
        <v>140</v>
      </c>
      <c r="I6007" t="s">
        <v>1073</v>
      </c>
      <c r="J6007" t="s">
        <v>31</v>
      </c>
      <c r="K6007" t="s">
        <v>785</v>
      </c>
      <c r="L6007" t="s">
        <v>24</v>
      </c>
      <c r="M6007" t="s">
        <v>25</v>
      </c>
      <c r="N6007">
        <v>3363</v>
      </c>
      <c r="O6007">
        <v>35850</v>
      </c>
      <c r="P6007">
        <v>24872.1</v>
      </c>
      <c r="Q6007">
        <v>-4883.75</v>
      </c>
    </row>
    <row r="6008" spans="2:17" hidden="1">
      <c r="B6008">
        <v>2017</v>
      </c>
      <c r="C6008">
        <v>6</v>
      </c>
      <c r="D6008" t="s">
        <v>775</v>
      </c>
      <c r="E6008" t="s">
        <v>776</v>
      </c>
      <c r="F6008" t="s">
        <v>783</v>
      </c>
      <c r="G6008" t="s">
        <v>784</v>
      </c>
      <c r="H6008" t="s">
        <v>140</v>
      </c>
      <c r="I6008" t="s">
        <v>1073</v>
      </c>
      <c r="J6008" t="s">
        <v>31</v>
      </c>
      <c r="K6008" t="s">
        <v>785</v>
      </c>
      <c r="L6008" t="s">
        <v>24</v>
      </c>
      <c r="M6008" t="s">
        <v>26</v>
      </c>
      <c r="N6008">
        <v>6741</v>
      </c>
      <c r="O6008">
        <v>440283</v>
      </c>
      <c r="P6008">
        <v>232827.76</v>
      </c>
      <c r="Q6008">
        <v>-27570.69</v>
      </c>
    </row>
    <row r="6009" spans="2:17" hidden="1">
      <c r="B6009">
        <v>2017</v>
      </c>
      <c r="C6009">
        <v>6</v>
      </c>
      <c r="D6009" t="s">
        <v>775</v>
      </c>
      <c r="E6009" t="s">
        <v>776</v>
      </c>
      <c r="F6009" t="s">
        <v>783</v>
      </c>
      <c r="G6009" t="s">
        <v>784</v>
      </c>
      <c r="H6009" t="s">
        <v>140</v>
      </c>
      <c r="I6009" t="s">
        <v>1073</v>
      </c>
      <c r="J6009" t="s">
        <v>31</v>
      </c>
      <c r="K6009" t="s">
        <v>785</v>
      </c>
      <c r="L6009" t="s">
        <v>24</v>
      </c>
      <c r="M6009" t="s">
        <v>27</v>
      </c>
      <c r="N6009">
        <v>6722</v>
      </c>
      <c r="O6009">
        <v>1402183</v>
      </c>
      <c r="P6009">
        <v>805481.22</v>
      </c>
      <c r="Q6009">
        <v>21134.68</v>
      </c>
    </row>
    <row r="6010" spans="2:17" hidden="1">
      <c r="B6010">
        <v>2017</v>
      </c>
      <c r="C6010">
        <v>6</v>
      </c>
      <c r="D6010" t="s">
        <v>775</v>
      </c>
      <c r="E6010" t="s">
        <v>776</v>
      </c>
      <c r="F6010" t="s">
        <v>786</v>
      </c>
      <c r="G6010" t="s">
        <v>787</v>
      </c>
      <c r="H6010" t="s">
        <v>140</v>
      </c>
      <c r="I6010" t="s">
        <v>1073</v>
      </c>
      <c r="J6010" t="s">
        <v>31</v>
      </c>
      <c r="K6010" t="s">
        <v>788</v>
      </c>
      <c r="L6010" t="s">
        <v>24</v>
      </c>
      <c r="M6010" t="s">
        <v>25</v>
      </c>
      <c r="N6010">
        <v>5117</v>
      </c>
      <c r="O6010">
        <v>64759</v>
      </c>
      <c r="P6010">
        <v>42016.480000000003</v>
      </c>
      <c r="Q6010">
        <v>-8821.89</v>
      </c>
    </row>
    <row r="6011" spans="2:17" hidden="1">
      <c r="B6011">
        <v>2017</v>
      </c>
      <c r="C6011">
        <v>6</v>
      </c>
      <c r="D6011" t="s">
        <v>775</v>
      </c>
      <c r="E6011" t="s">
        <v>776</v>
      </c>
      <c r="F6011" t="s">
        <v>786</v>
      </c>
      <c r="G6011" t="s">
        <v>787</v>
      </c>
      <c r="H6011" t="s">
        <v>140</v>
      </c>
      <c r="I6011" t="s">
        <v>1073</v>
      </c>
      <c r="J6011" t="s">
        <v>31</v>
      </c>
      <c r="K6011" t="s">
        <v>788</v>
      </c>
      <c r="L6011" t="s">
        <v>24</v>
      </c>
      <c r="M6011" t="s">
        <v>26</v>
      </c>
      <c r="N6011">
        <v>7986</v>
      </c>
      <c r="O6011">
        <v>494831</v>
      </c>
      <c r="P6011">
        <v>261208.95</v>
      </c>
      <c r="Q6011">
        <v>-32698.93</v>
      </c>
    </row>
    <row r="6012" spans="2:17" hidden="1">
      <c r="B6012">
        <v>2017</v>
      </c>
      <c r="C6012">
        <v>6</v>
      </c>
      <c r="D6012" t="s">
        <v>775</v>
      </c>
      <c r="E6012" t="s">
        <v>776</v>
      </c>
      <c r="F6012" t="s">
        <v>786</v>
      </c>
      <c r="G6012" t="s">
        <v>787</v>
      </c>
      <c r="H6012" t="s">
        <v>140</v>
      </c>
      <c r="I6012" t="s">
        <v>1073</v>
      </c>
      <c r="J6012" t="s">
        <v>31</v>
      </c>
      <c r="K6012" t="s">
        <v>788</v>
      </c>
      <c r="L6012" t="s">
        <v>24</v>
      </c>
      <c r="M6012" t="s">
        <v>27</v>
      </c>
      <c r="N6012">
        <v>3999</v>
      </c>
      <c r="O6012">
        <v>670004</v>
      </c>
      <c r="P6012">
        <v>386886.3</v>
      </c>
      <c r="Q6012">
        <v>9709.34</v>
      </c>
    </row>
    <row r="6013" spans="2:17" hidden="1">
      <c r="B6013">
        <v>2017</v>
      </c>
      <c r="C6013">
        <v>6</v>
      </c>
      <c r="D6013" t="s">
        <v>775</v>
      </c>
      <c r="E6013" t="s">
        <v>776</v>
      </c>
      <c r="F6013" t="s">
        <v>789</v>
      </c>
      <c r="G6013" t="s">
        <v>790</v>
      </c>
      <c r="H6013" t="s">
        <v>140</v>
      </c>
      <c r="I6013" t="s">
        <v>1073</v>
      </c>
      <c r="J6013" t="s">
        <v>31</v>
      </c>
      <c r="K6013" t="s">
        <v>791</v>
      </c>
      <c r="L6013" t="s">
        <v>24</v>
      </c>
      <c r="M6013" t="s">
        <v>25</v>
      </c>
      <c r="N6013">
        <v>2822</v>
      </c>
      <c r="O6013">
        <v>31850</v>
      </c>
      <c r="P6013">
        <v>21593.08</v>
      </c>
      <c r="Q6013">
        <v>-4338.62</v>
      </c>
    </row>
    <row r="6014" spans="2:17" hidden="1">
      <c r="B6014">
        <v>2017</v>
      </c>
      <c r="C6014">
        <v>6</v>
      </c>
      <c r="D6014" t="s">
        <v>775</v>
      </c>
      <c r="E6014" t="s">
        <v>776</v>
      </c>
      <c r="F6014" t="s">
        <v>789</v>
      </c>
      <c r="G6014" t="s">
        <v>790</v>
      </c>
      <c r="H6014" t="s">
        <v>140</v>
      </c>
      <c r="I6014" t="s">
        <v>1073</v>
      </c>
      <c r="J6014" t="s">
        <v>31</v>
      </c>
      <c r="K6014" t="s">
        <v>791</v>
      </c>
      <c r="L6014" t="s">
        <v>24</v>
      </c>
      <c r="M6014" t="s">
        <v>26</v>
      </c>
      <c r="N6014">
        <v>4155</v>
      </c>
      <c r="O6014">
        <v>263550</v>
      </c>
      <c r="P6014">
        <v>139243.51999999999</v>
      </c>
      <c r="Q6014">
        <v>-16993.95</v>
      </c>
    </row>
    <row r="6015" spans="2:17" hidden="1">
      <c r="B6015">
        <v>2017</v>
      </c>
      <c r="C6015">
        <v>6</v>
      </c>
      <c r="D6015" t="s">
        <v>775</v>
      </c>
      <c r="E6015" t="s">
        <v>776</v>
      </c>
      <c r="F6015" t="s">
        <v>789</v>
      </c>
      <c r="G6015" t="s">
        <v>790</v>
      </c>
      <c r="H6015" t="s">
        <v>140</v>
      </c>
      <c r="I6015" t="s">
        <v>1073</v>
      </c>
      <c r="J6015" t="s">
        <v>31</v>
      </c>
      <c r="K6015" t="s">
        <v>791</v>
      </c>
      <c r="L6015" t="s">
        <v>24</v>
      </c>
      <c r="M6015" t="s">
        <v>27</v>
      </c>
      <c r="N6015">
        <v>3175</v>
      </c>
      <c r="O6015">
        <v>665731</v>
      </c>
      <c r="P6015">
        <v>382383.8</v>
      </c>
      <c r="Q6015">
        <v>10040.200000000001</v>
      </c>
    </row>
    <row r="6016" spans="2:17" hidden="1">
      <c r="B6016">
        <v>2017</v>
      </c>
      <c r="C6016">
        <v>6</v>
      </c>
      <c r="D6016" t="s">
        <v>775</v>
      </c>
      <c r="E6016" t="s">
        <v>776</v>
      </c>
      <c r="F6016" t="s">
        <v>792</v>
      </c>
      <c r="G6016" t="s">
        <v>793</v>
      </c>
      <c r="H6016" t="s">
        <v>152</v>
      </c>
      <c r="I6016" t="s">
        <v>21</v>
      </c>
      <c r="J6016" t="s">
        <v>31</v>
      </c>
      <c r="K6016" t="s">
        <v>794</v>
      </c>
      <c r="L6016" t="s">
        <v>24</v>
      </c>
      <c r="M6016" t="s">
        <v>25</v>
      </c>
      <c r="N6016">
        <v>9222</v>
      </c>
      <c r="O6016">
        <v>101909</v>
      </c>
      <c r="P6016">
        <v>59942.68</v>
      </c>
      <c r="Q6016">
        <v>-27757.91</v>
      </c>
    </row>
    <row r="6017" spans="2:17" hidden="1">
      <c r="B6017">
        <v>2017</v>
      </c>
      <c r="C6017">
        <v>6</v>
      </c>
      <c r="D6017" t="s">
        <v>775</v>
      </c>
      <c r="E6017" t="s">
        <v>776</v>
      </c>
      <c r="F6017" t="s">
        <v>792</v>
      </c>
      <c r="G6017" t="s">
        <v>793</v>
      </c>
      <c r="H6017" t="s">
        <v>152</v>
      </c>
      <c r="I6017" t="s">
        <v>21</v>
      </c>
      <c r="J6017" t="s">
        <v>31</v>
      </c>
      <c r="K6017" t="s">
        <v>794</v>
      </c>
      <c r="L6017" t="s">
        <v>24</v>
      </c>
      <c r="M6017" t="s">
        <v>26</v>
      </c>
      <c r="N6017">
        <v>3297</v>
      </c>
      <c r="O6017">
        <v>169427</v>
      </c>
      <c r="P6017">
        <v>76859.360000000001</v>
      </c>
      <c r="Q6017">
        <v>-26936.49</v>
      </c>
    </row>
    <row r="6018" spans="2:17" hidden="1">
      <c r="B6018">
        <v>2017</v>
      </c>
      <c r="C6018">
        <v>6</v>
      </c>
      <c r="D6018" t="s">
        <v>775</v>
      </c>
      <c r="E6018" t="s">
        <v>776</v>
      </c>
      <c r="F6018" t="s">
        <v>792</v>
      </c>
      <c r="G6018" t="s">
        <v>793</v>
      </c>
      <c r="H6018" t="s">
        <v>152</v>
      </c>
      <c r="I6018" t="s">
        <v>21</v>
      </c>
      <c r="J6018" t="s">
        <v>31</v>
      </c>
      <c r="K6018" t="s">
        <v>794</v>
      </c>
      <c r="L6018" t="s">
        <v>24</v>
      </c>
      <c r="M6018" t="s">
        <v>27</v>
      </c>
      <c r="N6018">
        <v>397</v>
      </c>
      <c r="O6018">
        <v>79889</v>
      </c>
      <c r="P6018">
        <v>46119.27</v>
      </c>
      <c r="Q6018">
        <v>1210.0999999999999</v>
      </c>
    </row>
    <row r="6019" spans="2:17" hidden="1">
      <c r="B6019">
        <v>2017</v>
      </c>
      <c r="C6019">
        <v>6</v>
      </c>
      <c r="D6019" t="s">
        <v>775</v>
      </c>
      <c r="E6019" t="s">
        <v>776</v>
      </c>
      <c r="F6019" t="s">
        <v>795</v>
      </c>
      <c r="G6019" t="s">
        <v>796</v>
      </c>
      <c r="H6019" t="s">
        <v>121</v>
      </c>
      <c r="I6019" t="s">
        <v>1073</v>
      </c>
      <c r="J6019" t="s">
        <v>31</v>
      </c>
      <c r="K6019" t="s">
        <v>797</v>
      </c>
      <c r="L6019" t="s">
        <v>24</v>
      </c>
      <c r="M6019" t="s">
        <v>25</v>
      </c>
      <c r="N6019">
        <v>77</v>
      </c>
      <c r="O6019">
        <v>546</v>
      </c>
      <c r="P6019">
        <v>464.89</v>
      </c>
      <c r="Q6019">
        <v>-74.38</v>
      </c>
    </row>
    <row r="6020" spans="2:17" hidden="1">
      <c r="B6020">
        <v>2017</v>
      </c>
      <c r="C6020">
        <v>6</v>
      </c>
      <c r="D6020" t="s">
        <v>775</v>
      </c>
      <c r="E6020" t="s">
        <v>776</v>
      </c>
      <c r="F6020" t="s">
        <v>795</v>
      </c>
      <c r="G6020" t="s">
        <v>796</v>
      </c>
      <c r="H6020" t="s">
        <v>121</v>
      </c>
      <c r="I6020" t="s">
        <v>1073</v>
      </c>
      <c r="J6020" t="s">
        <v>31</v>
      </c>
      <c r="K6020" t="s">
        <v>797</v>
      </c>
      <c r="L6020" t="s">
        <v>24</v>
      </c>
      <c r="M6020" t="s">
        <v>26</v>
      </c>
      <c r="N6020">
        <v>116</v>
      </c>
      <c r="O6020">
        <v>7503</v>
      </c>
      <c r="P6020">
        <v>3978.15</v>
      </c>
      <c r="Q6020">
        <v>-474.44</v>
      </c>
    </row>
    <row r="6021" spans="2:17" hidden="1">
      <c r="B6021">
        <v>2017</v>
      </c>
      <c r="C6021">
        <v>6</v>
      </c>
      <c r="D6021" t="s">
        <v>775</v>
      </c>
      <c r="E6021" t="s">
        <v>776</v>
      </c>
      <c r="F6021" t="s">
        <v>795</v>
      </c>
      <c r="G6021" t="s">
        <v>796</v>
      </c>
      <c r="H6021" t="s">
        <v>121</v>
      </c>
      <c r="I6021" t="s">
        <v>1073</v>
      </c>
      <c r="J6021" t="s">
        <v>31</v>
      </c>
      <c r="K6021" t="s">
        <v>797</v>
      </c>
      <c r="L6021" t="s">
        <v>24</v>
      </c>
      <c r="M6021" t="s">
        <v>27</v>
      </c>
      <c r="N6021">
        <v>138</v>
      </c>
      <c r="O6021">
        <v>42918</v>
      </c>
      <c r="P6021">
        <v>24457</v>
      </c>
      <c r="Q6021">
        <v>641.9</v>
      </c>
    </row>
    <row r="6022" spans="2:17" hidden="1">
      <c r="B6022">
        <v>2017</v>
      </c>
      <c r="C6022">
        <v>6</v>
      </c>
      <c r="D6022" t="s">
        <v>775</v>
      </c>
      <c r="E6022" t="s">
        <v>776</v>
      </c>
      <c r="F6022" t="s">
        <v>798</v>
      </c>
      <c r="G6022" t="s">
        <v>799</v>
      </c>
      <c r="H6022" t="s">
        <v>152</v>
      </c>
      <c r="I6022" t="s">
        <v>21</v>
      </c>
      <c r="J6022" t="s">
        <v>31</v>
      </c>
      <c r="K6022" t="s">
        <v>800</v>
      </c>
      <c r="L6022" t="s">
        <v>24</v>
      </c>
      <c r="M6022" t="s">
        <v>25</v>
      </c>
      <c r="N6022">
        <v>17570</v>
      </c>
      <c r="O6022">
        <v>198957</v>
      </c>
      <c r="P6022">
        <v>115404.25</v>
      </c>
      <c r="Q6022">
        <v>-54191.11</v>
      </c>
    </row>
    <row r="6023" spans="2:17" hidden="1">
      <c r="B6023">
        <v>2017</v>
      </c>
      <c r="C6023">
        <v>6</v>
      </c>
      <c r="D6023" t="s">
        <v>775</v>
      </c>
      <c r="E6023" t="s">
        <v>776</v>
      </c>
      <c r="F6023" t="s">
        <v>798</v>
      </c>
      <c r="G6023" t="s">
        <v>799</v>
      </c>
      <c r="H6023" t="s">
        <v>152</v>
      </c>
      <c r="I6023" t="s">
        <v>21</v>
      </c>
      <c r="J6023" t="s">
        <v>31</v>
      </c>
      <c r="K6023" t="s">
        <v>800</v>
      </c>
      <c r="L6023" t="s">
        <v>24</v>
      </c>
      <c r="M6023" t="s">
        <v>26</v>
      </c>
      <c r="N6023">
        <v>8978</v>
      </c>
      <c r="O6023">
        <v>501197</v>
      </c>
      <c r="P6023">
        <v>230953.95</v>
      </c>
      <c r="Q6023">
        <v>-73350.259999999995</v>
      </c>
    </row>
    <row r="6024" spans="2:17" hidden="1">
      <c r="B6024">
        <v>2017</v>
      </c>
      <c r="C6024">
        <v>6</v>
      </c>
      <c r="D6024" t="s">
        <v>775</v>
      </c>
      <c r="E6024" t="s">
        <v>776</v>
      </c>
      <c r="F6024" t="s">
        <v>798</v>
      </c>
      <c r="G6024" t="s">
        <v>799</v>
      </c>
      <c r="H6024" t="s">
        <v>152</v>
      </c>
      <c r="I6024" t="s">
        <v>21</v>
      </c>
      <c r="J6024" t="s">
        <v>31</v>
      </c>
      <c r="K6024" t="s">
        <v>800</v>
      </c>
      <c r="L6024" t="s">
        <v>24</v>
      </c>
      <c r="M6024" t="s">
        <v>27</v>
      </c>
      <c r="N6024">
        <v>2593</v>
      </c>
      <c r="O6024">
        <v>553774</v>
      </c>
      <c r="P6024">
        <v>319110.08</v>
      </c>
      <c r="Q6024">
        <v>8373.81</v>
      </c>
    </row>
    <row r="6025" spans="2:17" hidden="1">
      <c r="B6025">
        <v>2017</v>
      </c>
      <c r="C6025">
        <v>6</v>
      </c>
      <c r="D6025" t="s">
        <v>775</v>
      </c>
      <c r="E6025" t="s">
        <v>776</v>
      </c>
      <c r="F6025" t="s">
        <v>801</v>
      </c>
      <c r="G6025" t="s">
        <v>802</v>
      </c>
      <c r="H6025" t="s">
        <v>144</v>
      </c>
      <c r="I6025" t="s">
        <v>21</v>
      </c>
      <c r="J6025" t="s">
        <v>31</v>
      </c>
      <c r="K6025" t="s">
        <v>803</v>
      </c>
      <c r="L6025" t="s">
        <v>24</v>
      </c>
      <c r="M6025" t="s">
        <v>25</v>
      </c>
      <c r="N6025">
        <v>16447</v>
      </c>
      <c r="O6025">
        <v>183502</v>
      </c>
      <c r="P6025">
        <v>107319.28</v>
      </c>
      <c r="Q6025">
        <v>-49982.33</v>
      </c>
    </row>
    <row r="6026" spans="2:17" hidden="1">
      <c r="B6026">
        <v>2017</v>
      </c>
      <c r="C6026">
        <v>6</v>
      </c>
      <c r="D6026" t="s">
        <v>775</v>
      </c>
      <c r="E6026" t="s">
        <v>776</v>
      </c>
      <c r="F6026" t="s">
        <v>801</v>
      </c>
      <c r="G6026" t="s">
        <v>802</v>
      </c>
      <c r="H6026" t="s">
        <v>144</v>
      </c>
      <c r="I6026" t="s">
        <v>21</v>
      </c>
      <c r="J6026" t="s">
        <v>31</v>
      </c>
      <c r="K6026" t="s">
        <v>803</v>
      </c>
      <c r="L6026" t="s">
        <v>24</v>
      </c>
      <c r="M6026" t="s">
        <v>26</v>
      </c>
      <c r="N6026">
        <v>5644</v>
      </c>
      <c r="O6026">
        <v>301102</v>
      </c>
      <c r="P6026">
        <v>137588.29</v>
      </c>
      <c r="Q6026">
        <v>-46111.48</v>
      </c>
    </row>
    <row r="6027" spans="2:17" hidden="1">
      <c r="B6027">
        <v>2017</v>
      </c>
      <c r="C6027">
        <v>6</v>
      </c>
      <c r="D6027" t="s">
        <v>775</v>
      </c>
      <c r="E6027" t="s">
        <v>776</v>
      </c>
      <c r="F6027" t="s">
        <v>801</v>
      </c>
      <c r="G6027" t="s">
        <v>802</v>
      </c>
      <c r="H6027" t="s">
        <v>144</v>
      </c>
      <c r="I6027" t="s">
        <v>21</v>
      </c>
      <c r="J6027" t="s">
        <v>31</v>
      </c>
      <c r="K6027" t="s">
        <v>803</v>
      </c>
      <c r="L6027" t="s">
        <v>24</v>
      </c>
      <c r="M6027" t="s">
        <v>27</v>
      </c>
      <c r="N6027">
        <v>1173</v>
      </c>
      <c r="O6027">
        <v>236530</v>
      </c>
      <c r="P6027">
        <v>136536.25</v>
      </c>
      <c r="Q6027">
        <v>3582.4</v>
      </c>
    </row>
    <row r="6028" spans="2:17" hidden="1">
      <c r="B6028">
        <v>2017</v>
      </c>
      <c r="C6028">
        <v>6</v>
      </c>
      <c r="D6028" t="s">
        <v>775</v>
      </c>
      <c r="E6028" t="s">
        <v>776</v>
      </c>
      <c r="F6028" t="s">
        <v>804</v>
      </c>
      <c r="G6028" t="s">
        <v>805</v>
      </c>
      <c r="H6028" t="s">
        <v>152</v>
      </c>
      <c r="I6028" t="s">
        <v>21</v>
      </c>
      <c r="J6028" t="s">
        <v>31</v>
      </c>
      <c r="K6028" t="s">
        <v>806</v>
      </c>
      <c r="L6028" t="s">
        <v>24</v>
      </c>
      <c r="M6028" t="s">
        <v>25</v>
      </c>
      <c r="N6028">
        <v>30034</v>
      </c>
      <c r="O6028">
        <v>340828</v>
      </c>
      <c r="P6028">
        <v>197623.03</v>
      </c>
      <c r="Q6028">
        <v>-92833.83</v>
      </c>
    </row>
    <row r="6029" spans="2:17" hidden="1">
      <c r="B6029">
        <v>2017</v>
      </c>
      <c r="C6029">
        <v>6</v>
      </c>
      <c r="D6029" t="s">
        <v>775</v>
      </c>
      <c r="E6029" t="s">
        <v>776</v>
      </c>
      <c r="F6029" t="s">
        <v>804</v>
      </c>
      <c r="G6029" t="s">
        <v>805</v>
      </c>
      <c r="H6029" t="s">
        <v>152</v>
      </c>
      <c r="I6029" t="s">
        <v>21</v>
      </c>
      <c r="J6029" t="s">
        <v>31</v>
      </c>
      <c r="K6029" t="s">
        <v>806</v>
      </c>
      <c r="L6029" t="s">
        <v>24</v>
      </c>
      <c r="M6029" t="s">
        <v>26</v>
      </c>
      <c r="N6029">
        <v>10378</v>
      </c>
      <c r="O6029">
        <v>559933</v>
      </c>
      <c r="P6029">
        <v>256396.48</v>
      </c>
      <c r="Q6029">
        <v>-84795.07</v>
      </c>
    </row>
    <row r="6030" spans="2:17" hidden="1">
      <c r="B6030">
        <v>2017</v>
      </c>
      <c r="C6030">
        <v>6</v>
      </c>
      <c r="D6030" t="s">
        <v>775</v>
      </c>
      <c r="E6030" t="s">
        <v>776</v>
      </c>
      <c r="F6030" t="s">
        <v>804</v>
      </c>
      <c r="G6030" t="s">
        <v>805</v>
      </c>
      <c r="H6030" t="s">
        <v>152</v>
      </c>
      <c r="I6030" t="s">
        <v>21</v>
      </c>
      <c r="J6030" t="s">
        <v>31</v>
      </c>
      <c r="K6030" t="s">
        <v>806</v>
      </c>
      <c r="L6030" t="s">
        <v>24</v>
      </c>
      <c r="M6030" t="s">
        <v>27</v>
      </c>
      <c r="N6030">
        <v>2326</v>
      </c>
      <c r="O6030">
        <v>411128</v>
      </c>
      <c r="P6030">
        <v>238341.58</v>
      </c>
      <c r="Q6030">
        <v>6252.9</v>
      </c>
    </row>
    <row r="6031" spans="2:17" hidden="1">
      <c r="B6031">
        <v>2017</v>
      </c>
      <c r="C6031">
        <v>6</v>
      </c>
      <c r="D6031" t="s">
        <v>775</v>
      </c>
      <c r="E6031" t="s">
        <v>776</v>
      </c>
      <c r="F6031" t="s">
        <v>807</v>
      </c>
      <c r="G6031" t="s">
        <v>808</v>
      </c>
      <c r="H6031" t="s">
        <v>20</v>
      </c>
      <c r="I6031" t="s">
        <v>21</v>
      </c>
      <c r="J6031" t="s">
        <v>31</v>
      </c>
      <c r="K6031" t="s">
        <v>809</v>
      </c>
      <c r="L6031" t="s">
        <v>24</v>
      </c>
      <c r="M6031" t="s">
        <v>25</v>
      </c>
      <c r="N6031">
        <v>10275</v>
      </c>
      <c r="O6031">
        <v>98272</v>
      </c>
      <c r="P6031">
        <v>62625.3</v>
      </c>
      <c r="Q6031">
        <v>-26765.55</v>
      </c>
    </row>
    <row r="6032" spans="2:17" hidden="1">
      <c r="B6032">
        <v>2017</v>
      </c>
      <c r="C6032">
        <v>6</v>
      </c>
      <c r="D6032" t="s">
        <v>775</v>
      </c>
      <c r="E6032" t="s">
        <v>776</v>
      </c>
      <c r="F6032" t="s">
        <v>807</v>
      </c>
      <c r="G6032" t="s">
        <v>808</v>
      </c>
      <c r="H6032" t="s">
        <v>20</v>
      </c>
      <c r="I6032" t="s">
        <v>21</v>
      </c>
      <c r="J6032" t="s">
        <v>31</v>
      </c>
      <c r="K6032" t="s">
        <v>809</v>
      </c>
      <c r="L6032" t="s">
        <v>24</v>
      </c>
      <c r="M6032" t="s">
        <v>26</v>
      </c>
      <c r="N6032">
        <v>2272</v>
      </c>
      <c r="O6032">
        <v>117114</v>
      </c>
      <c r="P6032">
        <v>53146.68</v>
      </c>
      <c r="Q6032">
        <v>-18575.86</v>
      </c>
    </row>
    <row r="6033" spans="2:17" hidden="1">
      <c r="B6033">
        <v>2017</v>
      </c>
      <c r="C6033">
        <v>6</v>
      </c>
      <c r="D6033" t="s">
        <v>775</v>
      </c>
      <c r="E6033" t="s">
        <v>776</v>
      </c>
      <c r="F6033" t="s">
        <v>807</v>
      </c>
      <c r="G6033" t="s">
        <v>808</v>
      </c>
      <c r="H6033" t="s">
        <v>20</v>
      </c>
      <c r="I6033" t="s">
        <v>21</v>
      </c>
      <c r="J6033" t="s">
        <v>31</v>
      </c>
      <c r="K6033" t="s">
        <v>809</v>
      </c>
      <c r="L6033" t="s">
        <v>24</v>
      </c>
      <c r="M6033" t="s">
        <v>27</v>
      </c>
      <c r="N6033">
        <v>294</v>
      </c>
      <c r="O6033">
        <v>49970</v>
      </c>
      <c r="P6033">
        <v>28428.94</v>
      </c>
      <c r="Q6033">
        <v>179.02</v>
      </c>
    </row>
    <row r="6034" spans="2:17" hidden="1">
      <c r="B6034">
        <v>2017</v>
      </c>
      <c r="C6034">
        <v>6</v>
      </c>
      <c r="D6034" t="s">
        <v>775</v>
      </c>
      <c r="E6034" t="s">
        <v>776</v>
      </c>
      <c r="F6034" t="s">
        <v>810</v>
      </c>
      <c r="G6034" t="s">
        <v>811</v>
      </c>
      <c r="H6034" t="s">
        <v>144</v>
      </c>
      <c r="I6034" t="s">
        <v>21</v>
      </c>
      <c r="J6034" t="s">
        <v>31</v>
      </c>
      <c r="K6034" t="s">
        <v>812</v>
      </c>
      <c r="L6034" t="s">
        <v>24</v>
      </c>
      <c r="M6034" t="s">
        <v>25</v>
      </c>
      <c r="N6034">
        <v>16075</v>
      </c>
      <c r="O6034">
        <v>144468</v>
      </c>
      <c r="P6034">
        <v>95363.23</v>
      </c>
      <c r="Q6034">
        <v>-39348.31</v>
      </c>
    </row>
    <row r="6035" spans="2:17" hidden="1">
      <c r="B6035">
        <v>2017</v>
      </c>
      <c r="C6035">
        <v>6</v>
      </c>
      <c r="D6035" t="s">
        <v>775</v>
      </c>
      <c r="E6035" t="s">
        <v>776</v>
      </c>
      <c r="F6035" t="s">
        <v>810</v>
      </c>
      <c r="G6035" t="s">
        <v>811</v>
      </c>
      <c r="H6035" t="s">
        <v>144</v>
      </c>
      <c r="I6035" t="s">
        <v>21</v>
      </c>
      <c r="J6035" t="s">
        <v>31</v>
      </c>
      <c r="K6035" t="s">
        <v>812</v>
      </c>
      <c r="L6035" t="s">
        <v>24</v>
      </c>
      <c r="M6035" t="s">
        <v>26</v>
      </c>
      <c r="N6035">
        <v>6518</v>
      </c>
      <c r="O6035">
        <v>350891</v>
      </c>
      <c r="P6035">
        <v>160595.99</v>
      </c>
      <c r="Q6035">
        <v>-53252.06</v>
      </c>
    </row>
    <row r="6036" spans="2:17" hidden="1">
      <c r="B6036">
        <v>2017</v>
      </c>
      <c r="C6036">
        <v>6</v>
      </c>
      <c r="D6036" t="s">
        <v>775</v>
      </c>
      <c r="E6036" t="s">
        <v>776</v>
      </c>
      <c r="F6036" t="s">
        <v>810</v>
      </c>
      <c r="G6036" t="s">
        <v>811</v>
      </c>
      <c r="H6036" t="s">
        <v>144</v>
      </c>
      <c r="I6036" t="s">
        <v>21</v>
      </c>
      <c r="J6036" t="s">
        <v>31</v>
      </c>
      <c r="K6036" t="s">
        <v>812</v>
      </c>
      <c r="L6036" t="s">
        <v>24</v>
      </c>
      <c r="M6036" t="s">
        <v>27</v>
      </c>
      <c r="N6036">
        <v>1332</v>
      </c>
      <c r="O6036">
        <v>242978</v>
      </c>
      <c r="P6036">
        <v>140705.92000000001</v>
      </c>
      <c r="Q6036">
        <v>3691.72</v>
      </c>
    </row>
    <row r="6037" spans="2:17" hidden="1">
      <c r="B6037">
        <v>2017</v>
      </c>
      <c r="C6037">
        <v>6</v>
      </c>
      <c r="D6037" t="s">
        <v>775</v>
      </c>
      <c r="E6037" t="s">
        <v>776</v>
      </c>
      <c r="F6037" t="s">
        <v>813</v>
      </c>
      <c r="G6037" t="s">
        <v>814</v>
      </c>
      <c r="H6037" t="s">
        <v>121</v>
      </c>
      <c r="I6037" t="s">
        <v>1073</v>
      </c>
      <c r="J6037" t="s">
        <v>31</v>
      </c>
      <c r="K6037" t="s">
        <v>815</v>
      </c>
      <c r="L6037" t="s">
        <v>24</v>
      </c>
      <c r="M6037" t="s">
        <v>25</v>
      </c>
      <c r="N6037">
        <v>5767</v>
      </c>
      <c r="O6037">
        <v>77768</v>
      </c>
      <c r="P6037">
        <v>49884.92</v>
      </c>
      <c r="Q6037">
        <v>-10593.68</v>
      </c>
    </row>
    <row r="6038" spans="2:17" hidden="1">
      <c r="B6038">
        <v>2017</v>
      </c>
      <c r="C6038">
        <v>6</v>
      </c>
      <c r="D6038" t="s">
        <v>775</v>
      </c>
      <c r="E6038" t="s">
        <v>776</v>
      </c>
      <c r="F6038" t="s">
        <v>813</v>
      </c>
      <c r="G6038" t="s">
        <v>814</v>
      </c>
      <c r="H6038" t="s">
        <v>121</v>
      </c>
      <c r="I6038" t="s">
        <v>1073</v>
      </c>
      <c r="J6038" t="s">
        <v>31</v>
      </c>
      <c r="K6038" t="s">
        <v>815</v>
      </c>
      <c r="L6038" t="s">
        <v>24</v>
      </c>
      <c r="M6038" t="s">
        <v>26</v>
      </c>
      <c r="N6038">
        <v>3759</v>
      </c>
      <c r="O6038">
        <v>204403</v>
      </c>
      <c r="P6038">
        <v>107808.86</v>
      </c>
      <c r="Q6038">
        <v>-15374.31</v>
      </c>
    </row>
    <row r="6039" spans="2:17" hidden="1">
      <c r="B6039">
        <v>2017</v>
      </c>
      <c r="C6039">
        <v>6</v>
      </c>
      <c r="D6039" t="s">
        <v>775</v>
      </c>
      <c r="E6039" t="s">
        <v>776</v>
      </c>
      <c r="F6039" t="s">
        <v>813</v>
      </c>
      <c r="G6039" t="s">
        <v>814</v>
      </c>
      <c r="H6039" t="s">
        <v>121</v>
      </c>
      <c r="I6039" t="s">
        <v>1073</v>
      </c>
      <c r="J6039" t="s">
        <v>31</v>
      </c>
      <c r="K6039" t="s">
        <v>815</v>
      </c>
      <c r="L6039" t="s">
        <v>24</v>
      </c>
      <c r="M6039" t="s">
        <v>27</v>
      </c>
      <c r="N6039">
        <v>548</v>
      </c>
      <c r="O6039">
        <v>84153</v>
      </c>
      <c r="P6039">
        <v>48848.52</v>
      </c>
      <c r="Q6039">
        <v>1280.97</v>
      </c>
    </row>
    <row r="6040" spans="2:17" hidden="1">
      <c r="B6040">
        <v>2017</v>
      </c>
      <c r="C6040">
        <v>6</v>
      </c>
      <c r="D6040" t="s">
        <v>775</v>
      </c>
      <c r="E6040" t="s">
        <v>776</v>
      </c>
      <c r="F6040" t="s">
        <v>816</v>
      </c>
      <c r="G6040" t="s">
        <v>817</v>
      </c>
      <c r="H6040" t="s">
        <v>20</v>
      </c>
      <c r="I6040" t="s">
        <v>21</v>
      </c>
      <c r="J6040" t="s">
        <v>31</v>
      </c>
      <c r="K6040" t="s">
        <v>818</v>
      </c>
      <c r="L6040" t="s">
        <v>24</v>
      </c>
      <c r="M6040" t="s">
        <v>25</v>
      </c>
      <c r="N6040">
        <v>20012</v>
      </c>
      <c r="O6040">
        <v>226403</v>
      </c>
      <c r="P6040">
        <v>131425.01999999999</v>
      </c>
      <c r="Q6040">
        <v>-61667.24</v>
      </c>
    </row>
    <row r="6041" spans="2:17" hidden="1">
      <c r="B6041">
        <v>2017</v>
      </c>
      <c r="C6041">
        <v>6</v>
      </c>
      <c r="D6041" t="s">
        <v>775</v>
      </c>
      <c r="E6041" t="s">
        <v>776</v>
      </c>
      <c r="F6041" t="s">
        <v>816</v>
      </c>
      <c r="G6041" t="s">
        <v>817</v>
      </c>
      <c r="H6041" t="s">
        <v>20</v>
      </c>
      <c r="I6041" t="s">
        <v>21</v>
      </c>
      <c r="J6041" t="s">
        <v>31</v>
      </c>
      <c r="K6041" t="s">
        <v>818</v>
      </c>
      <c r="L6041" t="s">
        <v>24</v>
      </c>
      <c r="M6041" t="s">
        <v>26</v>
      </c>
      <c r="N6041">
        <v>6251</v>
      </c>
      <c r="O6041">
        <v>318911</v>
      </c>
      <c r="P6041">
        <v>144443.76999999999</v>
      </c>
      <c r="Q6041">
        <v>-51070.67</v>
      </c>
    </row>
    <row r="6042" spans="2:17" hidden="1">
      <c r="B6042">
        <v>2017</v>
      </c>
      <c r="C6042">
        <v>6</v>
      </c>
      <c r="D6042" t="s">
        <v>775</v>
      </c>
      <c r="E6042" t="s">
        <v>776</v>
      </c>
      <c r="F6042" t="s">
        <v>816</v>
      </c>
      <c r="G6042" t="s">
        <v>817</v>
      </c>
      <c r="H6042" t="s">
        <v>20</v>
      </c>
      <c r="I6042" t="s">
        <v>21</v>
      </c>
      <c r="J6042" t="s">
        <v>31</v>
      </c>
      <c r="K6042" t="s">
        <v>818</v>
      </c>
      <c r="L6042" t="s">
        <v>24</v>
      </c>
      <c r="M6042" t="s">
        <v>27</v>
      </c>
      <c r="N6042">
        <v>882</v>
      </c>
      <c r="O6042">
        <v>157543</v>
      </c>
      <c r="P6042">
        <v>91301.16</v>
      </c>
      <c r="Q6042">
        <v>2394.98</v>
      </c>
    </row>
    <row r="6043" spans="2:17" hidden="1">
      <c r="B6043">
        <v>2017</v>
      </c>
      <c r="C6043">
        <v>6</v>
      </c>
      <c r="D6043" t="s">
        <v>775</v>
      </c>
      <c r="E6043" t="s">
        <v>776</v>
      </c>
      <c r="F6043" t="s">
        <v>819</v>
      </c>
      <c r="G6043" t="s">
        <v>820</v>
      </c>
      <c r="H6043" t="s">
        <v>152</v>
      </c>
      <c r="I6043" t="s">
        <v>21</v>
      </c>
      <c r="J6043" t="s">
        <v>31</v>
      </c>
      <c r="K6043" t="s">
        <v>821</v>
      </c>
      <c r="L6043" t="s">
        <v>24</v>
      </c>
      <c r="M6043" t="s">
        <v>25</v>
      </c>
      <c r="N6043">
        <v>1049</v>
      </c>
      <c r="O6043">
        <v>11293</v>
      </c>
      <c r="P6043">
        <v>6731.33</v>
      </c>
      <c r="Q6043">
        <v>-3075.89</v>
      </c>
    </row>
    <row r="6044" spans="2:17" hidden="1">
      <c r="B6044">
        <v>2017</v>
      </c>
      <c r="C6044">
        <v>6</v>
      </c>
      <c r="D6044" t="s">
        <v>775</v>
      </c>
      <c r="E6044" t="s">
        <v>776</v>
      </c>
      <c r="F6044" t="s">
        <v>819</v>
      </c>
      <c r="G6044" t="s">
        <v>820</v>
      </c>
      <c r="H6044" t="s">
        <v>152</v>
      </c>
      <c r="I6044" t="s">
        <v>21</v>
      </c>
      <c r="J6044" t="s">
        <v>31</v>
      </c>
      <c r="K6044" t="s">
        <v>821</v>
      </c>
      <c r="L6044" t="s">
        <v>24</v>
      </c>
      <c r="M6044" t="s">
        <v>26</v>
      </c>
      <c r="N6044">
        <v>1533</v>
      </c>
      <c r="O6044">
        <v>95060</v>
      </c>
      <c r="P6044">
        <v>44599.87</v>
      </c>
      <c r="Q6044">
        <v>-12524.61</v>
      </c>
    </row>
    <row r="6045" spans="2:17" hidden="1">
      <c r="B6045">
        <v>2017</v>
      </c>
      <c r="C6045">
        <v>6</v>
      </c>
      <c r="D6045" t="s">
        <v>775</v>
      </c>
      <c r="E6045" t="s">
        <v>776</v>
      </c>
      <c r="F6045" t="s">
        <v>819</v>
      </c>
      <c r="G6045" t="s">
        <v>820</v>
      </c>
      <c r="H6045" t="s">
        <v>152</v>
      </c>
      <c r="I6045" t="s">
        <v>21</v>
      </c>
      <c r="J6045" t="s">
        <v>31</v>
      </c>
      <c r="K6045" t="s">
        <v>821</v>
      </c>
      <c r="L6045" t="s">
        <v>24</v>
      </c>
      <c r="M6045" t="s">
        <v>27</v>
      </c>
      <c r="N6045">
        <v>966</v>
      </c>
      <c r="O6045">
        <v>213662</v>
      </c>
      <c r="P6045">
        <v>122845.45</v>
      </c>
      <c r="Q6045">
        <v>3076.27</v>
      </c>
    </row>
    <row r="6046" spans="2:17" hidden="1">
      <c r="B6046">
        <v>2017</v>
      </c>
      <c r="C6046">
        <v>6</v>
      </c>
      <c r="D6046" t="s">
        <v>775</v>
      </c>
      <c r="E6046" t="s">
        <v>776</v>
      </c>
      <c r="F6046" t="s">
        <v>822</v>
      </c>
      <c r="G6046" t="s">
        <v>823</v>
      </c>
      <c r="H6046" t="s">
        <v>140</v>
      </c>
      <c r="I6046" t="s">
        <v>1073</v>
      </c>
      <c r="J6046" t="s">
        <v>31</v>
      </c>
      <c r="K6046" t="s">
        <v>824</v>
      </c>
      <c r="L6046" t="s">
        <v>24</v>
      </c>
      <c r="M6046" t="s">
        <v>25</v>
      </c>
      <c r="N6046">
        <v>105</v>
      </c>
      <c r="O6046">
        <v>1206</v>
      </c>
      <c r="P6046">
        <v>811.96</v>
      </c>
      <c r="Q6046">
        <v>-164.3</v>
      </c>
    </row>
    <row r="6047" spans="2:17" hidden="1">
      <c r="B6047">
        <v>2017</v>
      </c>
      <c r="C6047">
        <v>6</v>
      </c>
      <c r="D6047" t="s">
        <v>775</v>
      </c>
      <c r="E6047" t="s">
        <v>776</v>
      </c>
      <c r="F6047" t="s">
        <v>822</v>
      </c>
      <c r="G6047" t="s">
        <v>823</v>
      </c>
      <c r="H6047" t="s">
        <v>140</v>
      </c>
      <c r="I6047" t="s">
        <v>1073</v>
      </c>
      <c r="J6047" t="s">
        <v>31</v>
      </c>
      <c r="K6047" t="s">
        <v>824</v>
      </c>
      <c r="L6047" t="s">
        <v>24</v>
      </c>
      <c r="M6047" t="s">
        <v>26</v>
      </c>
      <c r="N6047">
        <v>147</v>
      </c>
      <c r="O6047">
        <v>8965</v>
      </c>
      <c r="P6047">
        <v>4730.66</v>
      </c>
      <c r="Q6047">
        <v>-601.23</v>
      </c>
    </row>
    <row r="6048" spans="2:17" hidden="1">
      <c r="B6048">
        <v>2017</v>
      </c>
      <c r="C6048">
        <v>6</v>
      </c>
      <c r="D6048" t="s">
        <v>775</v>
      </c>
      <c r="E6048" t="s">
        <v>776</v>
      </c>
      <c r="F6048" t="s">
        <v>822</v>
      </c>
      <c r="G6048" t="s">
        <v>823</v>
      </c>
      <c r="H6048" t="s">
        <v>140</v>
      </c>
      <c r="I6048" t="s">
        <v>1073</v>
      </c>
      <c r="J6048" t="s">
        <v>31</v>
      </c>
      <c r="K6048" t="s">
        <v>824</v>
      </c>
      <c r="L6048" t="s">
        <v>24</v>
      </c>
      <c r="M6048" t="s">
        <v>27</v>
      </c>
      <c r="N6048">
        <v>352</v>
      </c>
      <c r="O6048">
        <v>132163</v>
      </c>
      <c r="P6048">
        <v>75043.64</v>
      </c>
      <c r="Q6048">
        <v>1970.97</v>
      </c>
    </row>
    <row r="6049" spans="2:17" hidden="1">
      <c r="B6049">
        <v>2017</v>
      </c>
      <c r="C6049">
        <v>6</v>
      </c>
      <c r="D6049" t="s">
        <v>775</v>
      </c>
      <c r="E6049" t="s">
        <v>776</v>
      </c>
      <c r="F6049" t="s">
        <v>825</v>
      </c>
      <c r="G6049" t="s">
        <v>826</v>
      </c>
      <c r="H6049" t="s">
        <v>20</v>
      </c>
      <c r="I6049" t="s">
        <v>21</v>
      </c>
      <c r="J6049" t="s">
        <v>31</v>
      </c>
      <c r="K6049" t="s">
        <v>827</v>
      </c>
      <c r="L6049" t="s">
        <v>24</v>
      </c>
      <c r="M6049" t="s">
        <v>25</v>
      </c>
      <c r="N6049">
        <v>9618</v>
      </c>
      <c r="O6049">
        <v>88333</v>
      </c>
      <c r="P6049">
        <v>57625.4</v>
      </c>
      <c r="Q6049">
        <v>-24058.58</v>
      </c>
    </row>
    <row r="6050" spans="2:17" hidden="1">
      <c r="B6050">
        <v>2017</v>
      </c>
      <c r="C6050">
        <v>6</v>
      </c>
      <c r="D6050" t="s">
        <v>775</v>
      </c>
      <c r="E6050" t="s">
        <v>776</v>
      </c>
      <c r="F6050" t="s">
        <v>825</v>
      </c>
      <c r="G6050" t="s">
        <v>826</v>
      </c>
      <c r="H6050" t="s">
        <v>20</v>
      </c>
      <c r="I6050" t="s">
        <v>21</v>
      </c>
      <c r="J6050" t="s">
        <v>31</v>
      </c>
      <c r="K6050" t="s">
        <v>827</v>
      </c>
      <c r="L6050" t="s">
        <v>24</v>
      </c>
      <c r="M6050" t="s">
        <v>26</v>
      </c>
      <c r="N6050">
        <v>1549</v>
      </c>
      <c r="O6050">
        <v>74727</v>
      </c>
      <c r="P6050">
        <v>33435.31</v>
      </c>
      <c r="Q6050">
        <v>-12674.94</v>
      </c>
    </row>
    <row r="6051" spans="2:17" hidden="1">
      <c r="B6051">
        <v>2017</v>
      </c>
      <c r="C6051">
        <v>6</v>
      </c>
      <c r="D6051" t="s">
        <v>775</v>
      </c>
      <c r="E6051" t="s">
        <v>776</v>
      </c>
      <c r="F6051" t="s">
        <v>825</v>
      </c>
      <c r="G6051" t="s">
        <v>826</v>
      </c>
      <c r="H6051" t="s">
        <v>20</v>
      </c>
      <c r="I6051" t="s">
        <v>21</v>
      </c>
      <c r="J6051" t="s">
        <v>31</v>
      </c>
      <c r="K6051" t="s">
        <v>827</v>
      </c>
      <c r="L6051" t="s">
        <v>24</v>
      </c>
      <c r="M6051" t="s">
        <v>27</v>
      </c>
      <c r="N6051">
        <v>121</v>
      </c>
      <c r="O6051">
        <v>19220</v>
      </c>
      <c r="P6051">
        <v>11186.86</v>
      </c>
      <c r="Q6051">
        <v>293.38</v>
      </c>
    </row>
    <row r="6052" spans="2:17" hidden="1">
      <c r="B6052">
        <v>2017</v>
      </c>
      <c r="C6052">
        <v>6</v>
      </c>
      <c r="D6052" t="s">
        <v>775</v>
      </c>
      <c r="E6052" t="s">
        <v>776</v>
      </c>
      <c r="F6052" t="s">
        <v>828</v>
      </c>
      <c r="G6052" t="s">
        <v>829</v>
      </c>
      <c r="H6052" t="s">
        <v>144</v>
      </c>
      <c r="I6052" t="s">
        <v>21</v>
      </c>
      <c r="J6052" t="s">
        <v>31</v>
      </c>
      <c r="K6052" t="s">
        <v>830</v>
      </c>
      <c r="L6052" t="s">
        <v>24</v>
      </c>
      <c r="M6052" t="s">
        <v>25</v>
      </c>
      <c r="N6052">
        <v>17237</v>
      </c>
      <c r="O6052">
        <v>179249</v>
      </c>
      <c r="P6052">
        <v>108806.9</v>
      </c>
      <c r="Q6052">
        <v>-48822.14</v>
      </c>
    </row>
    <row r="6053" spans="2:17" hidden="1">
      <c r="B6053">
        <v>2017</v>
      </c>
      <c r="C6053">
        <v>6</v>
      </c>
      <c r="D6053" t="s">
        <v>775</v>
      </c>
      <c r="E6053" t="s">
        <v>776</v>
      </c>
      <c r="F6053" t="s">
        <v>828</v>
      </c>
      <c r="G6053" t="s">
        <v>829</v>
      </c>
      <c r="H6053" t="s">
        <v>144</v>
      </c>
      <c r="I6053" t="s">
        <v>21</v>
      </c>
      <c r="J6053" t="s">
        <v>31</v>
      </c>
      <c r="K6053" t="s">
        <v>830</v>
      </c>
      <c r="L6053" t="s">
        <v>24</v>
      </c>
      <c r="M6053" t="s">
        <v>26</v>
      </c>
      <c r="N6053">
        <v>2761</v>
      </c>
      <c r="O6053">
        <v>131439</v>
      </c>
      <c r="P6053">
        <v>58646</v>
      </c>
      <c r="Q6053">
        <v>-22557.37</v>
      </c>
    </row>
    <row r="6054" spans="2:17" hidden="1">
      <c r="B6054">
        <v>2017</v>
      </c>
      <c r="C6054">
        <v>6</v>
      </c>
      <c r="D6054" t="s">
        <v>775</v>
      </c>
      <c r="E6054" t="s">
        <v>776</v>
      </c>
      <c r="F6054" t="s">
        <v>828</v>
      </c>
      <c r="G6054" t="s">
        <v>829</v>
      </c>
      <c r="H6054" t="s">
        <v>144</v>
      </c>
      <c r="I6054" t="s">
        <v>21</v>
      </c>
      <c r="J6054" t="s">
        <v>31</v>
      </c>
      <c r="K6054" t="s">
        <v>830</v>
      </c>
      <c r="L6054" t="s">
        <v>24</v>
      </c>
      <c r="M6054" t="s">
        <v>27</v>
      </c>
      <c r="N6054">
        <v>225</v>
      </c>
      <c r="O6054">
        <v>43197</v>
      </c>
      <c r="P6054">
        <v>24972.12</v>
      </c>
      <c r="Q6054">
        <v>655.27</v>
      </c>
    </row>
    <row r="6055" spans="2:17" hidden="1">
      <c r="B6055">
        <v>2017</v>
      </c>
      <c r="C6055">
        <v>6</v>
      </c>
      <c r="D6055" t="s">
        <v>775</v>
      </c>
      <c r="E6055" t="s">
        <v>776</v>
      </c>
      <c r="F6055" t="s">
        <v>831</v>
      </c>
      <c r="G6055" t="s">
        <v>832</v>
      </c>
      <c r="H6055" t="s">
        <v>121</v>
      </c>
      <c r="I6055" t="s">
        <v>1073</v>
      </c>
      <c r="J6055" t="s">
        <v>31</v>
      </c>
      <c r="K6055" t="s">
        <v>833</v>
      </c>
      <c r="L6055" t="s">
        <v>24</v>
      </c>
      <c r="M6055" t="s">
        <v>25</v>
      </c>
      <c r="N6055">
        <v>1374</v>
      </c>
      <c r="O6055">
        <v>14863</v>
      </c>
      <c r="P6055">
        <v>10387.549999999999</v>
      </c>
      <c r="Q6055">
        <v>-2024.63</v>
      </c>
    </row>
    <row r="6056" spans="2:17" hidden="1">
      <c r="B6056">
        <v>2017</v>
      </c>
      <c r="C6056">
        <v>6</v>
      </c>
      <c r="D6056" t="s">
        <v>775</v>
      </c>
      <c r="E6056" t="s">
        <v>776</v>
      </c>
      <c r="F6056" t="s">
        <v>831</v>
      </c>
      <c r="G6056" t="s">
        <v>832</v>
      </c>
      <c r="H6056" t="s">
        <v>121</v>
      </c>
      <c r="I6056" t="s">
        <v>1073</v>
      </c>
      <c r="J6056" t="s">
        <v>31</v>
      </c>
      <c r="K6056" t="s">
        <v>833</v>
      </c>
      <c r="L6056" t="s">
        <v>24</v>
      </c>
      <c r="M6056" t="s">
        <v>26</v>
      </c>
      <c r="N6056">
        <v>1768</v>
      </c>
      <c r="O6056">
        <v>108211</v>
      </c>
      <c r="P6056">
        <v>57283.98</v>
      </c>
      <c r="Q6056">
        <v>-7231.12</v>
      </c>
    </row>
    <row r="6057" spans="2:17" hidden="1">
      <c r="B6057">
        <v>2017</v>
      </c>
      <c r="C6057">
        <v>6</v>
      </c>
      <c r="D6057" t="s">
        <v>775</v>
      </c>
      <c r="E6057" t="s">
        <v>776</v>
      </c>
      <c r="F6057" t="s">
        <v>831</v>
      </c>
      <c r="G6057" t="s">
        <v>832</v>
      </c>
      <c r="H6057" t="s">
        <v>121</v>
      </c>
      <c r="I6057" t="s">
        <v>1073</v>
      </c>
      <c r="J6057" t="s">
        <v>31</v>
      </c>
      <c r="K6057" t="s">
        <v>833</v>
      </c>
      <c r="L6057" t="s">
        <v>24</v>
      </c>
      <c r="M6057" t="s">
        <v>27</v>
      </c>
      <c r="N6057">
        <v>1234</v>
      </c>
      <c r="O6057">
        <v>256213</v>
      </c>
      <c r="P6057">
        <v>147325.17000000001</v>
      </c>
      <c r="Q6057">
        <v>3864.95</v>
      </c>
    </row>
    <row r="6058" spans="2:17" hidden="1">
      <c r="B6058">
        <v>2017</v>
      </c>
      <c r="C6058">
        <v>6</v>
      </c>
      <c r="D6058" t="s">
        <v>775</v>
      </c>
      <c r="E6058" t="s">
        <v>776</v>
      </c>
      <c r="F6058" t="s">
        <v>834</v>
      </c>
      <c r="G6058" t="s">
        <v>835</v>
      </c>
      <c r="H6058" t="s">
        <v>20</v>
      </c>
      <c r="I6058" t="s">
        <v>21</v>
      </c>
      <c r="J6058" t="s">
        <v>31</v>
      </c>
      <c r="K6058" t="s">
        <v>836</v>
      </c>
      <c r="L6058" t="s">
        <v>24</v>
      </c>
      <c r="M6058" t="s">
        <v>25</v>
      </c>
      <c r="N6058">
        <v>4191</v>
      </c>
      <c r="O6058">
        <v>43352</v>
      </c>
      <c r="P6058">
        <v>26434.41</v>
      </c>
      <c r="Q6058">
        <v>-11807.82</v>
      </c>
    </row>
    <row r="6059" spans="2:17" hidden="1">
      <c r="B6059">
        <v>2017</v>
      </c>
      <c r="C6059">
        <v>6</v>
      </c>
      <c r="D6059" t="s">
        <v>775</v>
      </c>
      <c r="E6059" t="s">
        <v>776</v>
      </c>
      <c r="F6059" t="s">
        <v>834</v>
      </c>
      <c r="G6059" t="s">
        <v>835</v>
      </c>
      <c r="H6059" t="s">
        <v>20</v>
      </c>
      <c r="I6059" t="s">
        <v>21</v>
      </c>
      <c r="J6059" t="s">
        <v>31</v>
      </c>
      <c r="K6059" t="s">
        <v>836</v>
      </c>
      <c r="L6059" t="s">
        <v>24</v>
      </c>
      <c r="M6059" t="s">
        <v>26</v>
      </c>
      <c r="N6059">
        <v>758</v>
      </c>
      <c r="O6059">
        <v>37919</v>
      </c>
      <c r="P6059">
        <v>17107.52</v>
      </c>
      <c r="Q6059">
        <v>-6192.86</v>
      </c>
    </row>
    <row r="6060" spans="2:17" hidden="1">
      <c r="B6060">
        <v>2017</v>
      </c>
      <c r="C6060">
        <v>6</v>
      </c>
      <c r="D6060" t="s">
        <v>775</v>
      </c>
      <c r="E6060" t="s">
        <v>776</v>
      </c>
      <c r="F6060" t="s">
        <v>834</v>
      </c>
      <c r="G6060" t="s">
        <v>835</v>
      </c>
      <c r="H6060" t="s">
        <v>20</v>
      </c>
      <c r="I6060" t="s">
        <v>21</v>
      </c>
      <c r="J6060" t="s">
        <v>31</v>
      </c>
      <c r="K6060" t="s">
        <v>836</v>
      </c>
      <c r="L6060" t="s">
        <v>24</v>
      </c>
      <c r="M6060" t="s">
        <v>27</v>
      </c>
      <c r="N6060">
        <v>77</v>
      </c>
      <c r="O6060">
        <v>15752</v>
      </c>
      <c r="P6060">
        <v>9088.9500000000007</v>
      </c>
      <c r="Q6060">
        <v>238.51</v>
      </c>
    </row>
    <row r="6061" spans="2:17" hidden="1">
      <c r="B6061">
        <v>2017</v>
      </c>
      <c r="C6061">
        <v>6</v>
      </c>
      <c r="D6061" t="s">
        <v>775</v>
      </c>
      <c r="E6061" t="s">
        <v>776</v>
      </c>
      <c r="F6061" t="s">
        <v>837</v>
      </c>
      <c r="G6061" t="s">
        <v>838</v>
      </c>
      <c r="H6061" t="s">
        <v>144</v>
      </c>
      <c r="I6061" t="s">
        <v>21</v>
      </c>
      <c r="J6061" t="s">
        <v>31</v>
      </c>
      <c r="K6061" t="s">
        <v>839</v>
      </c>
      <c r="L6061" t="s">
        <v>24</v>
      </c>
      <c r="M6061" t="s">
        <v>25</v>
      </c>
      <c r="N6061">
        <v>14687</v>
      </c>
      <c r="O6061">
        <v>133637</v>
      </c>
      <c r="P6061">
        <v>87654.3</v>
      </c>
      <c r="Q6061">
        <v>-36396.67</v>
      </c>
    </row>
    <row r="6062" spans="2:17" hidden="1">
      <c r="B6062">
        <v>2017</v>
      </c>
      <c r="C6062">
        <v>6</v>
      </c>
      <c r="D6062" t="s">
        <v>775</v>
      </c>
      <c r="E6062" t="s">
        <v>776</v>
      </c>
      <c r="F6062" t="s">
        <v>837</v>
      </c>
      <c r="G6062" t="s">
        <v>838</v>
      </c>
      <c r="H6062" t="s">
        <v>144</v>
      </c>
      <c r="I6062" t="s">
        <v>21</v>
      </c>
      <c r="J6062" t="s">
        <v>31</v>
      </c>
      <c r="K6062" t="s">
        <v>839</v>
      </c>
      <c r="L6062" t="s">
        <v>24</v>
      </c>
      <c r="M6062" t="s">
        <v>26</v>
      </c>
      <c r="N6062">
        <v>2606</v>
      </c>
      <c r="O6062">
        <v>132388</v>
      </c>
      <c r="P6062">
        <v>59917.2</v>
      </c>
      <c r="Q6062">
        <v>-21291.02</v>
      </c>
    </row>
    <row r="6063" spans="2:17" hidden="1">
      <c r="B6063">
        <v>2017</v>
      </c>
      <c r="C6063">
        <v>6</v>
      </c>
      <c r="D6063" t="s">
        <v>775</v>
      </c>
      <c r="E6063" t="s">
        <v>776</v>
      </c>
      <c r="F6063" t="s">
        <v>837</v>
      </c>
      <c r="G6063" t="s">
        <v>838</v>
      </c>
      <c r="H6063" t="s">
        <v>144</v>
      </c>
      <c r="I6063" t="s">
        <v>21</v>
      </c>
      <c r="J6063" t="s">
        <v>31</v>
      </c>
      <c r="K6063" t="s">
        <v>839</v>
      </c>
      <c r="L6063" t="s">
        <v>24</v>
      </c>
      <c r="M6063" t="s">
        <v>27</v>
      </c>
      <c r="N6063">
        <v>737</v>
      </c>
      <c r="O6063">
        <v>217694</v>
      </c>
      <c r="P6063">
        <v>124438.55</v>
      </c>
      <c r="Q6063">
        <v>3266.39</v>
      </c>
    </row>
    <row r="6064" spans="2:17" hidden="1">
      <c r="B6064">
        <v>2017</v>
      </c>
      <c r="C6064">
        <v>6</v>
      </c>
      <c r="D6064" t="s">
        <v>775</v>
      </c>
      <c r="E6064" t="s">
        <v>776</v>
      </c>
      <c r="F6064" t="s">
        <v>840</v>
      </c>
      <c r="G6064" t="s">
        <v>841</v>
      </c>
      <c r="H6064" t="s">
        <v>20</v>
      </c>
      <c r="I6064" t="s">
        <v>21</v>
      </c>
      <c r="J6064" t="s">
        <v>31</v>
      </c>
      <c r="K6064" t="s">
        <v>842</v>
      </c>
      <c r="L6064" t="s">
        <v>24</v>
      </c>
      <c r="M6064" t="s">
        <v>25</v>
      </c>
      <c r="N6064">
        <v>11719</v>
      </c>
      <c r="O6064">
        <v>113151</v>
      </c>
      <c r="P6064">
        <v>71620.47</v>
      </c>
      <c r="Q6064">
        <v>-30818.11</v>
      </c>
    </row>
    <row r="6065" spans="2:17" hidden="1">
      <c r="B6065">
        <v>2017</v>
      </c>
      <c r="C6065">
        <v>6</v>
      </c>
      <c r="D6065" t="s">
        <v>775</v>
      </c>
      <c r="E6065" t="s">
        <v>776</v>
      </c>
      <c r="F6065" t="s">
        <v>840</v>
      </c>
      <c r="G6065" t="s">
        <v>841</v>
      </c>
      <c r="H6065" t="s">
        <v>20</v>
      </c>
      <c r="I6065" t="s">
        <v>21</v>
      </c>
      <c r="J6065" t="s">
        <v>31</v>
      </c>
      <c r="K6065" t="s">
        <v>842</v>
      </c>
      <c r="L6065" t="s">
        <v>24</v>
      </c>
      <c r="M6065" t="s">
        <v>26</v>
      </c>
      <c r="N6065">
        <v>1643</v>
      </c>
      <c r="O6065">
        <v>78311</v>
      </c>
      <c r="P6065">
        <v>34954.589999999997</v>
      </c>
      <c r="Q6065">
        <v>-13423.31</v>
      </c>
    </row>
    <row r="6066" spans="2:17" hidden="1">
      <c r="B6066">
        <v>2017</v>
      </c>
      <c r="C6066">
        <v>6</v>
      </c>
      <c r="D6066" t="s">
        <v>775</v>
      </c>
      <c r="E6066" t="s">
        <v>776</v>
      </c>
      <c r="F6066" t="s">
        <v>840</v>
      </c>
      <c r="G6066" t="s">
        <v>841</v>
      </c>
      <c r="H6066" t="s">
        <v>20</v>
      </c>
      <c r="I6066" t="s">
        <v>21</v>
      </c>
      <c r="J6066" t="s">
        <v>31</v>
      </c>
      <c r="K6066" t="s">
        <v>842</v>
      </c>
      <c r="L6066" t="s">
        <v>24</v>
      </c>
      <c r="M6066" t="s">
        <v>27</v>
      </c>
      <c r="N6066">
        <v>243</v>
      </c>
      <c r="O6066">
        <v>66994</v>
      </c>
      <c r="P6066">
        <v>38352.58</v>
      </c>
      <c r="Q6066">
        <v>1006.67</v>
      </c>
    </row>
    <row r="6067" spans="2:17" hidden="1">
      <c r="B6067">
        <v>2017</v>
      </c>
      <c r="C6067">
        <v>6</v>
      </c>
      <c r="D6067" t="s">
        <v>775</v>
      </c>
      <c r="E6067" t="s">
        <v>776</v>
      </c>
      <c r="F6067" t="s">
        <v>843</v>
      </c>
      <c r="G6067" t="s">
        <v>844</v>
      </c>
      <c r="H6067" t="s">
        <v>30</v>
      </c>
      <c r="I6067" t="s">
        <v>21</v>
      </c>
      <c r="J6067" t="s">
        <v>31</v>
      </c>
      <c r="K6067" t="s">
        <v>845</v>
      </c>
      <c r="L6067" t="s">
        <v>24</v>
      </c>
      <c r="M6067" t="s">
        <v>25</v>
      </c>
      <c r="N6067">
        <v>6919</v>
      </c>
      <c r="O6067">
        <v>38028</v>
      </c>
      <c r="P6067">
        <v>34449.120000000003</v>
      </c>
      <c r="Q6067">
        <v>-10356.1</v>
      </c>
    </row>
    <row r="6068" spans="2:17" hidden="1">
      <c r="B6068">
        <v>2017</v>
      </c>
      <c r="C6068">
        <v>6</v>
      </c>
      <c r="D6068" t="s">
        <v>775</v>
      </c>
      <c r="E6068" t="s">
        <v>776</v>
      </c>
      <c r="F6068" t="s">
        <v>843</v>
      </c>
      <c r="G6068" t="s">
        <v>844</v>
      </c>
      <c r="H6068" t="s">
        <v>30</v>
      </c>
      <c r="I6068" t="s">
        <v>21</v>
      </c>
      <c r="J6068" t="s">
        <v>31</v>
      </c>
      <c r="K6068" t="s">
        <v>845</v>
      </c>
      <c r="L6068" t="s">
        <v>24</v>
      </c>
      <c r="M6068" t="s">
        <v>26</v>
      </c>
      <c r="N6068">
        <v>569</v>
      </c>
      <c r="O6068">
        <v>28411</v>
      </c>
      <c r="P6068">
        <v>12808.13</v>
      </c>
      <c r="Q6068">
        <v>-4648.7299999999996</v>
      </c>
    </row>
    <row r="6069" spans="2:17" hidden="1">
      <c r="B6069">
        <v>2017</v>
      </c>
      <c r="C6069">
        <v>6</v>
      </c>
      <c r="D6069" t="s">
        <v>775</v>
      </c>
      <c r="E6069" t="s">
        <v>776</v>
      </c>
      <c r="F6069" t="s">
        <v>843</v>
      </c>
      <c r="G6069" t="s">
        <v>844</v>
      </c>
      <c r="H6069" t="s">
        <v>30</v>
      </c>
      <c r="I6069" t="s">
        <v>21</v>
      </c>
      <c r="J6069" t="s">
        <v>31</v>
      </c>
      <c r="K6069" t="s">
        <v>845</v>
      </c>
      <c r="L6069" t="s">
        <v>24</v>
      </c>
      <c r="M6069" t="s">
        <v>27</v>
      </c>
      <c r="N6069">
        <v>85</v>
      </c>
      <c r="O6069">
        <v>16541</v>
      </c>
      <c r="P6069">
        <v>9558.3799999999992</v>
      </c>
      <c r="Q6069">
        <v>250.83</v>
      </c>
    </row>
    <row r="6070" spans="2:17" hidden="1">
      <c r="B6070">
        <v>2017</v>
      </c>
      <c r="C6070">
        <v>6</v>
      </c>
      <c r="D6070" t="s">
        <v>775</v>
      </c>
      <c r="E6070" t="s">
        <v>776</v>
      </c>
      <c r="F6070" t="s">
        <v>846</v>
      </c>
      <c r="G6070" t="s">
        <v>847</v>
      </c>
      <c r="H6070" t="s">
        <v>30</v>
      </c>
      <c r="I6070" t="s">
        <v>21</v>
      </c>
      <c r="J6070" t="s">
        <v>31</v>
      </c>
      <c r="K6070" t="s">
        <v>848</v>
      </c>
      <c r="L6070" t="s">
        <v>24</v>
      </c>
      <c r="M6070" t="s">
        <v>25</v>
      </c>
      <c r="N6070">
        <v>170</v>
      </c>
      <c r="O6070">
        <v>1987</v>
      </c>
      <c r="P6070">
        <v>1134.56</v>
      </c>
      <c r="Q6070">
        <v>-541.26</v>
      </c>
    </row>
    <row r="6071" spans="2:17" hidden="1">
      <c r="B6071">
        <v>2017</v>
      </c>
      <c r="C6071">
        <v>6</v>
      </c>
      <c r="D6071" t="s">
        <v>775</v>
      </c>
      <c r="E6071" t="s">
        <v>776</v>
      </c>
      <c r="F6071" t="s">
        <v>846</v>
      </c>
      <c r="G6071" t="s">
        <v>847</v>
      </c>
      <c r="H6071" t="s">
        <v>30</v>
      </c>
      <c r="I6071" t="s">
        <v>21</v>
      </c>
      <c r="J6071" t="s">
        <v>31</v>
      </c>
      <c r="K6071" t="s">
        <v>848</v>
      </c>
      <c r="L6071" t="s">
        <v>24</v>
      </c>
      <c r="M6071" t="s">
        <v>26</v>
      </c>
      <c r="N6071">
        <v>185</v>
      </c>
      <c r="O6071">
        <v>10979</v>
      </c>
      <c r="P6071">
        <v>5114.76</v>
      </c>
      <c r="Q6071">
        <v>-1511.45</v>
      </c>
    </row>
    <row r="6072" spans="2:17" hidden="1">
      <c r="B6072">
        <v>2017</v>
      </c>
      <c r="C6072">
        <v>6</v>
      </c>
      <c r="D6072" t="s">
        <v>775</v>
      </c>
      <c r="E6072" t="s">
        <v>776</v>
      </c>
      <c r="F6072" t="s">
        <v>846</v>
      </c>
      <c r="G6072" t="s">
        <v>847</v>
      </c>
      <c r="H6072" t="s">
        <v>30</v>
      </c>
      <c r="I6072" t="s">
        <v>21</v>
      </c>
      <c r="J6072" t="s">
        <v>31</v>
      </c>
      <c r="K6072" t="s">
        <v>848</v>
      </c>
      <c r="L6072" t="s">
        <v>24</v>
      </c>
      <c r="M6072" t="s">
        <v>27</v>
      </c>
      <c r="N6072">
        <v>89</v>
      </c>
      <c r="O6072">
        <v>18521</v>
      </c>
      <c r="P6072">
        <v>10681.18</v>
      </c>
      <c r="Q6072">
        <v>280.35000000000002</v>
      </c>
    </row>
    <row r="6073" spans="2:17" hidden="1">
      <c r="B6073">
        <v>2017</v>
      </c>
      <c r="C6073">
        <v>6</v>
      </c>
      <c r="D6073" t="s">
        <v>775</v>
      </c>
      <c r="E6073" t="s">
        <v>776</v>
      </c>
      <c r="F6073" t="s">
        <v>849</v>
      </c>
      <c r="G6073" t="s">
        <v>850</v>
      </c>
      <c r="H6073" t="s">
        <v>30</v>
      </c>
      <c r="I6073" t="s">
        <v>21</v>
      </c>
      <c r="J6073" t="s">
        <v>31</v>
      </c>
      <c r="K6073" t="s">
        <v>851</v>
      </c>
      <c r="L6073" t="s">
        <v>24</v>
      </c>
      <c r="M6073" t="s">
        <v>25</v>
      </c>
      <c r="N6073">
        <v>9312</v>
      </c>
      <c r="O6073">
        <v>64394</v>
      </c>
      <c r="P6073">
        <v>50034.98</v>
      </c>
      <c r="Q6073">
        <v>-17536.11</v>
      </c>
    </row>
    <row r="6074" spans="2:17" hidden="1">
      <c r="B6074">
        <v>2017</v>
      </c>
      <c r="C6074">
        <v>6</v>
      </c>
      <c r="D6074" t="s">
        <v>775</v>
      </c>
      <c r="E6074" t="s">
        <v>776</v>
      </c>
      <c r="F6074" t="s">
        <v>849</v>
      </c>
      <c r="G6074" t="s">
        <v>850</v>
      </c>
      <c r="H6074" t="s">
        <v>30</v>
      </c>
      <c r="I6074" t="s">
        <v>21</v>
      </c>
      <c r="J6074" t="s">
        <v>31</v>
      </c>
      <c r="K6074" t="s">
        <v>851</v>
      </c>
      <c r="L6074" t="s">
        <v>24</v>
      </c>
      <c r="M6074" t="s">
        <v>26</v>
      </c>
      <c r="N6074">
        <v>573</v>
      </c>
      <c r="O6074">
        <v>26740</v>
      </c>
      <c r="P6074">
        <v>11874.61</v>
      </c>
      <c r="Q6074">
        <v>-4690.3999999999996</v>
      </c>
    </row>
    <row r="6075" spans="2:17" hidden="1">
      <c r="B6075">
        <v>2017</v>
      </c>
      <c r="C6075">
        <v>6</v>
      </c>
      <c r="D6075" t="s">
        <v>775</v>
      </c>
      <c r="E6075" t="s">
        <v>776</v>
      </c>
      <c r="F6075" t="s">
        <v>849</v>
      </c>
      <c r="G6075" t="s">
        <v>850</v>
      </c>
      <c r="H6075" t="s">
        <v>30</v>
      </c>
      <c r="I6075" t="s">
        <v>21</v>
      </c>
      <c r="J6075" t="s">
        <v>31</v>
      </c>
      <c r="K6075" t="s">
        <v>851</v>
      </c>
      <c r="L6075" t="s">
        <v>24</v>
      </c>
      <c r="M6075" t="s">
        <v>27</v>
      </c>
      <c r="N6075">
        <v>41</v>
      </c>
      <c r="O6075">
        <v>7161</v>
      </c>
      <c r="P6075">
        <v>4074.63</v>
      </c>
      <c r="Q6075">
        <v>30.18</v>
      </c>
    </row>
    <row r="6076" spans="2:17" hidden="1">
      <c r="B6076">
        <v>2017</v>
      </c>
      <c r="C6076">
        <v>6</v>
      </c>
      <c r="D6076" t="s">
        <v>775</v>
      </c>
      <c r="E6076" t="s">
        <v>776</v>
      </c>
      <c r="F6076" t="s">
        <v>852</v>
      </c>
      <c r="G6076" t="s">
        <v>853</v>
      </c>
      <c r="H6076" t="s">
        <v>30</v>
      </c>
      <c r="I6076" t="s">
        <v>21</v>
      </c>
      <c r="J6076" t="s">
        <v>31</v>
      </c>
      <c r="K6076" t="s">
        <v>854</v>
      </c>
      <c r="L6076" t="s">
        <v>24</v>
      </c>
      <c r="M6076" t="s">
        <v>25</v>
      </c>
      <c r="N6076">
        <v>2405</v>
      </c>
      <c r="O6076">
        <v>16925</v>
      </c>
      <c r="P6076">
        <v>12995.77</v>
      </c>
      <c r="Q6076">
        <v>-4609.16</v>
      </c>
    </row>
    <row r="6077" spans="2:17" hidden="1">
      <c r="B6077">
        <v>2017</v>
      </c>
      <c r="C6077">
        <v>6</v>
      </c>
      <c r="D6077" t="s">
        <v>775</v>
      </c>
      <c r="E6077" t="s">
        <v>776</v>
      </c>
      <c r="F6077" t="s">
        <v>852</v>
      </c>
      <c r="G6077" t="s">
        <v>853</v>
      </c>
      <c r="H6077" t="s">
        <v>30</v>
      </c>
      <c r="I6077" t="s">
        <v>21</v>
      </c>
      <c r="J6077" t="s">
        <v>31</v>
      </c>
      <c r="K6077" t="s">
        <v>854</v>
      </c>
      <c r="L6077" t="s">
        <v>24</v>
      </c>
      <c r="M6077" t="s">
        <v>26</v>
      </c>
      <c r="N6077">
        <v>113</v>
      </c>
      <c r="O6077">
        <v>5341</v>
      </c>
      <c r="P6077">
        <v>2380.3000000000002</v>
      </c>
      <c r="Q6077">
        <v>-923.21</v>
      </c>
    </row>
    <row r="6078" spans="2:17" hidden="1">
      <c r="B6078">
        <v>2017</v>
      </c>
      <c r="C6078">
        <v>6</v>
      </c>
      <c r="D6078" t="s">
        <v>775</v>
      </c>
      <c r="E6078" t="s">
        <v>776</v>
      </c>
      <c r="F6078" t="s">
        <v>852</v>
      </c>
      <c r="G6078" t="s">
        <v>853</v>
      </c>
      <c r="H6078" t="s">
        <v>30</v>
      </c>
      <c r="I6078" t="s">
        <v>21</v>
      </c>
      <c r="J6078" t="s">
        <v>31</v>
      </c>
      <c r="K6078" t="s">
        <v>854</v>
      </c>
      <c r="L6078" t="s">
        <v>24</v>
      </c>
      <c r="M6078" t="s">
        <v>27</v>
      </c>
      <c r="N6078">
        <v>15</v>
      </c>
      <c r="O6078">
        <v>4529</v>
      </c>
      <c r="P6078">
        <v>2587.65</v>
      </c>
      <c r="Q6078">
        <v>67.930000000000007</v>
      </c>
    </row>
    <row r="6079" spans="2:17" hidden="1">
      <c r="B6079">
        <v>2017</v>
      </c>
      <c r="C6079">
        <v>6</v>
      </c>
      <c r="D6079" t="s">
        <v>775</v>
      </c>
      <c r="E6079" t="s">
        <v>776</v>
      </c>
      <c r="F6079" t="s">
        <v>855</v>
      </c>
      <c r="G6079" t="s">
        <v>856</v>
      </c>
      <c r="H6079" t="s">
        <v>30</v>
      </c>
      <c r="I6079" t="s">
        <v>21</v>
      </c>
      <c r="J6079" t="s">
        <v>31</v>
      </c>
      <c r="K6079" t="s">
        <v>857</v>
      </c>
      <c r="L6079" t="s">
        <v>24</v>
      </c>
      <c r="M6079" t="s">
        <v>25</v>
      </c>
      <c r="N6079">
        <v>550</v>
      </c>
      <c r="O6079">
        <v>3021</v>
      </c>
      <c r="P6079">
        <v>2741.9</v>
      </c>
      <c r="Q6079">
        <v>-822.4</v>
      </c>
    </row>
    <row r="6080" spans="2:17" hidden="1">
      <c r="B6080">
        <v>2017</v>
      </c>
      <c r="C6080">
        <v>6</v>
      </c>
      <c r="D6080" t="s">
        <v>775</v>
      </c>
      <c r="E6080" t="s">
        <v>776</v>
      </c>
      <c r="F6080" t="s">
        <v>855</v>
      </c>
      <c r="G6080" t="s">
        <v>856</v>
      </c>
      <c r="H6080" t="s">
        <v>30</v>
      </c>
      <c r="I6080" t="s">
        <v>21</v>
      </c>
      <c r="J6080" t="s">
        <v>31</v>
      </c>
      <c r="K6080" t="s">
        <v>857</v>
      </c>
      <c r="L6080" t="s">
        <v>24</v>
      </c>
      <c r="M6080" t="s">
        <v>26</v>
      </c>
      <c r="N6080">
        <v>15</v>
      </c>
      <c r="O6080">
        <v>756</v>
      </c>
      <c r="P6080">
        <v>341.61</v>
      </c>
      <c r="Q6080">
        <v>-122.55</v>
      </c>
    </row>
    <row r="6081" spans="2:17" hidden="1">
      <c r="B6081">
        <v>2017</v>
      </c>
      <c r="C6081">
        <v>6</v>
      </c>
      <c r="D6081" t="s">
        <v>775</v>
      </c>
      <c r="E6081" t="s">
        <v>776</v>
      </c>
      <c r="F6081" t="s">
        <v>855</v>
      </c>
      <c r="G6081" t="s">
        <v>856</v>
      </c>
      <c r="H6081" t="s">
        <v>30</v>
      </c>
      <c r="I6081" t="s">
        <v>21</v>
      </c>
      <c r="J6081" t="s">
        <v>31</v>
      </c>
      <c r="K6081" t="s">
        <v>857</v>
      </c>
      <c r="L6081" t="s">
        <v>24</v>
      </c>
      <c r="M6081" t="s">
        <v>27</v>
      </c>
      <c r="N6081">
        <v>1</v>
      </c>
      <c r="O6081">
        <v>110</v>
      </c>
      <c r="P6081">
        <v>65.13</v>
      </c>
      <c r="Q6081">
        <v>1.71</v>
      </c>
    </row>
    <row r="6082" spans="2:17" hidden="1">
      <c r="B6082">
        <v>2017</v>
      </c>
      <c r="C6082">
        <v>6</v>
      </c>
      <c r="D6082" t="s">
        <v>775</v>
      </c>
      <c r="E6082" t="s">
        <v>776</v>
      </c>
      <c r="F6082" t="s">
        <v>858</v>
      </c>
      <c r="G6082" t="s">
        <v>859</v>
      </c>
      <c r="H6082" t="s">
        <v>30</v>
      </c>
      <c r="I6082" t="s">
        <v>21</v>
      </c>
      <c r="J6082" t="s">
        <v>31</v>
      </c>
      <c r="K6082" t="s">
        <v>851</v>
      </c>
      <c r="L6082" t="s">
        <v>24</v>
      </c>
      <c r="M6082" t="s">
        <v>25</v>
      </c>
      <c r="N6082">
        <v>3023</v>
      </c>
      <c r="O6082">
        <v>24237</v>
      </c>
      <c r="P6082">
        <v>17121.47</v>
      </c>
      <c r="Q6082">
        <v>-6600.78</v>
      </c>
    </row>
    <row r="6083" spans="2:17" hidden="1">
      <c r="B6083">
        <v>2017</v>
      </c>
      <c r="C6083">
        <v>6</v>
      </c>
      <c r="D6083" t="s">
        <v>775</v>
      </c>
      <c r="E6083" t="s">
        <v>776</v>
      </c>
      <c r="F6083" t="s">
        <v>858</v>
      </c>
      <c r="G6083" t="s">
        <v>859</v>
      </c>
      <c r="H6083" t="s">
        <v>30</v>
      </c>
      <c r="I6083" t="s">
        <v>21</v>
      </c>
      <c r="J6083" t="s">
        <v>31</v>
      </c>
      <c r="K6083" t="s">
        <v>851</v>
      </c>
      <c r="L6083" t="s">
        <v>24</v>
      </c>
      <c r="M6083" t="s">
        <v>26</v>
      </c>
      <c r="N6083">
        <v>276</v>
      </c>
      <c r="O6083">
        <v>13690</v>
      </c>
      <c r="P6083">
        <v>6162.68</v>
      </c>
      <c r="Q6083">
        <v>-2254.92</v>
      </c>
    </row>
    <row r="6084" spans="2:17" hidden="1">
      <c r="B6084">
        <v>2017</v>
      </c>
      <c r="C6084">
        <v>6</v>
      </c>
      <c r="D6084" t="s">
        <v>775</v>
      </c>
      <c r="E6084" t="s">
        <v>776</v>
      </c>
      <c r="F6084" t="s">
        <v>858</v>
      </c>
      <c r="G6084" t="s">
        <v>859</v>
      </c>
      <c r="H6084" t="s">
        <v>30</v>
      </c>
      <c r="I6084" t="s">
        <v>21</v>
      </c>
      <c r="J6084" t="s">
        <v>31</v>
      </c>
      <c r="K6084" t="s">
        <v>851</v>
      </c>
      <c r="L6084" t="s">
        <v>24</v>
      </c>
      <c r="M6084" t="s">
        <v>27</v>
      </c>
      <c r="N6084">
        <v>26</v>
      </c>
      <c r="O6084">
        <v>4737</v>
      </c>
      <c r="P6084">
        <v>2743.2</v>
      </c>
      <c r="Q6084">
        <v>71.959999999999994</v>
      </c>
    </row>
    <row r="6085" spans="2:17" hidden="1">
      <c r="B6085">
        <v>2017</v>
      </c>
      <c r="C6085">
        <v>6</v>
      </c>
      <c r="D6085" t="s">
        <v>775</v>
      </c>
      <c r="E6085" t="s">
        <v>776</v>
      </c>
      <c r="F6085" t="s">
        <v>860</v>
      </c>
      <c r="G6085" t="s">
        <v>861</v>
      </c>
      <c r="H6085" t="s">
        <v>30</v>
      </c>
      <c r="I6085" t="s">
        <v>21</v>
      </c>
      <c r="J6085" t="s">
        <v>31</v>
      </c>
      <c r="K6085" t="s">
        <v>862</v>
      </c>
      <c r="L6085" t="s">
        <v>24</v>
      </c>
      <c r="M6085" t="s">
        <v>25</v>
      </c>
      <c r="N6085">
        <v>8141</v>
      </c>
      <c r="O6085">
        <v>48561</v>
      </c>
      <c r="P6085">
        <v>41595.74</v>
      </c>
      <c r="Q6085">
        <v>-13222.95</v>
      </c>
    </row>
    <row r="6086" spans="2:17" hidden="1">
      <c r="B6086">
        <v>2017</v>
      </c>
      <c r="C6086">
        <v>6</v>
      </c>
      <c r="D6086" t="s">
        <v>775</v>
      </c>
      <c r="E6086" t="s">
        <v>776</v>
      </c>
      <c r="F6086" t="s">
        <v>860</v>
      </c>
      <c r="G6086" t="s">
        <v>861</v>
      </c>
      <c r="H6086" t="s">
        <v>30</v>
      </c>
      <c r="I6086" t="s">
        <v>21</v>
      </c>
      <c r="J6086" t="s">
        <v>31</v>
      </c>
      <c r="K6086" t="s">
        <v>862</v>
      </c>
      <c r="L6086" t="s">
        <v>24</v>
      </c>
      <c r="M6086" t="s">
        <v>26</v>
      </c>
      <c r="N6086">
        <v>202</v>
      </c>
      <c r="O6086">
        <v>9102</v>
      </c>
      <c r="P6086">
        <v>4011.24</v>
      </c>
      <c r="Q6086">
        <v>-1650.34</v>
      </c>
    </row>
    <row r="6087" spans="2:17" hidden="1">
      <c r="B6087">
        <v>2017</v>
      </c>
      <c r="C6087">
        <v>6</v>
      </c>
      <c r="D6087" t="s">
        <v>775</v>
      </c>
      <c r="E6087" t="s">
        <v>776</v>
      </c>
      <c r="F6087" t="s">
        <v>860</v>
      </c>
      <c r="G6087" t="s">
        <v>861</v>
      </c>
      <c r="H6087" t="s">
        <v>30</v>
      </c>
      <c r="I6087" t="s">
        <v>21</v>
      </c>
      <c r="J6087" t="s">
        <v>31</v>
      </c>
      <c r="K6087" t="s">
        <v>862</v>
      </c>
      <c r="L6087" t="s">
        <v>24</v>
      </c>
      <c r="M6087" t="s">
        <v>27</v>
      </c>
      <c r="N6087">
        <v>25</v>
      </c>
      <c r="O6087">
        <v>5910</v>
      </c>
      <c r="P6087">
        <v>3396.01</v>
      </c>
      <c r="Q6087">
        <v>89.12</v>
      </c>
    </row>
    <row r="6088" spans="2:17" hidden="1">
      <c r="B6088">
        <v>2017</v>
      </c>
      <c r="C6088">
        <v>6</v>
      </c>
      <c r="D6088" t="s">
        <v>775</v>
      </c>
      <c r="E6088" t="s">
        <v>776</v>
      </c>
      <c r="F6088" t="s">
        <v>863</v>
      </c>
      <c r="G6088" t="s">
        <v>864</v>
      </c>
      <c r="H6088" t="s">
        <v>30</v>
      </c>
      <c r="I6088" t="s">
        <v>21</v>
      </c>
      <c r="J6088" t="s">
        <v>31</v>
      </c>
      <c r="K6088" t="s">
        <v>865</v>
      </c>
      <c r="L6088" t="s">
        <v>24</v>
      </c>
      <c r="M6088" t="s">
        <v>25</v>
      </c>
      <c r="N6088">
        <v>179</v>
      </c>
      <c r="O6088">
        <v>1821</v>
      </c>
      <c r="P6088">
        <v>1120.75</v>
      </c>
      <c r="Q6088">
        <v>-496.04</v>
      </c>
    </row>
    <row r="6089" spans="2:17" hidden="1">
      <c r="B6089">
        <v>2017</v>
      </c>
      <c r="C6089">
        <v>6</v>
      </c>
      <c r="D6089" t="s">
        <v>775</v>
      </c>
      <c r="E6089" t="s">
        <v>776</v>
      </c>
      <c r="F6089" t="s">
        <v>863</v>
      </c>
      <c r="G6089" t="s">
        <v>864</v>
      </c>
      <c r="H6089" t="s">
        <v>30</v>
      </c>
      <c r="I6089" t="s">
        <v>21</v>
      </c>
      <c r="J6089" t="s">
        <v>31</v>
      </c>
      <c r="K6089" t="s">
        <v>865</v>
      </c>
      <c r="L6089" t="s">
        <v>24</v>
      </c>
      <c r="M6089" t="s">
        <v>26</v>
      </c>
      <c r="N6089">
        <v>239</v>
      </c>
      <c r="O6089">
        <v>14815</v>
      </c>
      <c r="P6089">
        <v>6951.73</v>
      </c>
      <c r="Q6089">
        <v>-1952.63</v>
      </c>
    </row>
    <row r="6090" spans="2:17" hidden="1">
      <c r="B6090">
        <v>2017</v>
      </c>
      <c r="C6090">
        <v>6</v>
      </c>
      <c r="D6090" t="s">
        <v>775</v>
      </c>
      <c r="E6090" t="s">
        <v>776</v>
      </c>
      <c r="F6090" t="s">
        <v>863</v>
      </c>
      <c r="G6090" t="s">
        <v>864</v>
      </c>
      <c r="H6090" t="s">
        <v>30</v>
      </c>
      <c r="I6090" t="s">
        <v>21</v>
      </c>
      <c r="J6090" t="s">
        <v>31</v>
      </c>
      <c r="K6090" t="s">
        <v>865</v>
      </c>
      <c r="L6090" t="s">
        <v>24</v>
      </c>
      <c r="M6090" t="s">
        <v>27</v>
      </c>
      <c r="N6090">
        <v>193</v>
      </c>
      <c r="O6090">
        <v>51781</v>
      </c>
      <c r="P6090">
        <v>29662.52</v>
      </c>
      <c r="Q6090">
        <v>778.65</v>
      </c>
    </row>
    <row r="6091" spans="2:17" hidden="1">
      <c r="B6091">
        <v>2017</v>
      </c>
      <c r="C6091">
        <v>6</v>
      </c>
      <c r="D6091" t="s">
        <v>866</v>
      </c>
      <c r="E6091" t="s">
        <v>867</v>
      </c>
      <c r="F6091" t="s">
        <v>868</v>
      </c>
      <c r="G6091" t="s">
        <v>869</v>
      </c>
      <c r="H6091" t="s">
        <v>140</v>
      </c>
      <c r="I6091" t="s">
        <v>1073</v>
      </c>
      <c r="J6091" t="s">
        <v>31</v>
      </c>
      <c r="K6091" t="s">
        <v>870</v>
      </c>
      <c r="L6091" t="s">
        <v>24</v>
      </c>
      <c r="M6091" t="s">
        <v>25</v>
      </c>
      <c r="N6091">
        <v>10516</v>
      </c>
      <c r="O6091">
        <v>122836.71</v>
      </c>
      <c r="P6091">
        <v>82616.69</v>
      </c>
      <c r="Q6091">
        <v>-16255.83</v>
      </c>
    </row>
    <row r="6092" spans="2:17" hidden="1">
      <c r="B6092">
        <v>2017</v>
      </c>
      <c r="C6092">
        <v>6</v>
      </c>
      <c r="D6092" t="s">
        <v>866</v>
      </c>
      <c r="E6092" t="s">
        <v>867</v>
      </c>
      <c r="F6092" t="s">
        <v>868</v>
      </c>
      <c r="G6092" t="s">
        <v>869</v>
      </c>
      <c r="H6092" t="s">
        <v>140</v>
      </c>
      <c r="I6092" t="s">
        <v>1073</v>
      </c>
      <c r="J6092" t="s">
        <v>31</v>
      </c>
      <c r="K6092" t="s">
        <v>870</v>
      </c>
      <c r="L6092" t="s">
        <v>24</v>
      </c>
      <c r="M6092" t="s">
        <v>26</v>
      </c>
      <c r="N6092">
        <v>18831</v>
      </c>
      <c r="O6092">
        <v>1242431.56</v>
      </c>
      <c r="P6092">
        <v>637475.18999999994</v>
      </c>
      <c r="Q6092">
        <v>-78206.95</v>
      </c>
    </row>
    <row r="6093" spans="2:17" hidden="1">
      <c r="B6093">
        <v>2017</v>
      </c>
      <c r="C6093">
        <v>6</v>
      </c>
      <c r="D6093" t="s">
        <v>866</v>
      </c>
      <c r="E6093" t="s">
        <v>867</v>
      </c>
      <c r="F6093" t="s">
        <v>868</v>
      </c>
      <c r="G6093" t="s">
        <v>869</v>
      </c>
      <c r="H6093" t="s">
        <v>140</v>
      </c>
      <c r="I6093" t="s">
        <v>1073</v>
      </c>
      <c r="J6093" t="s">
        <v>31</v>
      </c>
      <c r="K6093" t="s">
        <v>870</v>
      </c>
      <c r="L6093" t="s">
        <v>24</v>
      </c>
      <c r="M6093" t="s">
        <v>27</v>
      </c>
      <c r="N6093">
        <v>10755</v>
      </c>
      <c r="O6093">
        <v>1974178.2</v>
      </c>
      <c r="P6093">
        <v>1106684.3500000001</v>
      </c>
      <c r="Q6093">
        <v>29118.48</v>
      </c>
    </row>
    <row r="6094" spans="2:17" hidden="1">
      <c r="B6094">
        <v>2017</v>
      </c>
      <c r="C6094">
        <v>6</v>
      </c>
      <c r="D6094" t="s">
        <v>866</v>
      </c>
      <c r="E6094" t="s">
        <v>867</v>
      </c>
      <c r="F6094" t="s">
        <v>871</v>
      </c>
      <c r="G6094" t="s">
        <v>872</v>
      </c>
      <c r="H6094" t="s">
        <v>140</v>
      </c>
      <c r="I6094" t="s">
        <v>1073</v>
      </c>
      <c r="J6094" t="s">
        <v>31</v>
      </c>
      <c r="K6094" t="s">
        <v>873</v>
      </c>
      <c r="L6094" t="s">
        <v>24</v>
      </c>
      <c r="M6094" t="s">
        <v>25</v>
      </c>
      <c r="N6094">
        <v>15095</v>
      </c>
      <c r="O6094">
        <v>172274.81</v>
      </c>
      <c r="P6094">
        <v>115383.82</v>
      </c>
      <c r="Q6094">
        <v>-22799.8</v>
      </c>
    </row>
    <row r="6095" spans="2:17" hidden="1">
      <c r="B6095">
        <v>2017</v>
      </c>
      <c r="C6095">
        <v>6</v>
      </c>
      <c r="D6095" t="s">
        <v>866</v>
      </c>
      <c r="E6095" t="s">
        <v>867</v>
      </c>
      <c r="F6095" t="s">
        <v>871</v>
      </c>
      <c r="G6095" t="s">
        <v>872</v>
      </c>
      <c r="H6095" t="s">
        <v>140</v>
      </c>
      <c r="I6095" t="s">
        <v>1073</v>
      </c>
      <c r="J6095" t="s">
        <v>31</v>
      </c>
      <c r="K6095" t="s">
        <v>873</v>
      </c>
      <c r="L6095" t="s">
        <v>24</v>
      </c>
      <c r="M6095" t="s">
        <v>26</v>
      </c>
      <c r="N6095">
        <v>29847</v>
      </c>
      <c r="O6095">
        <v>1953920.86</v>
      </c>
      <c r="P6095">
        <v>1006187.83</v>
      </c>
      <c r="Q6095">
        <v>-120834.07</v>
      </c>
    </row>
    <row r="6096" spans="2:17" hidden="1">
      <c r="B6096">
        <v>2017</v>
      </c>
      <c r="C6096">
        <v>6</v>
      </c>
      <c r="D6096" t="s">
        <v>866</v>
      </c>
      <c r="E6096" t="s">
        <v>867</v>
      </c>
      <c r="F6096" t="s">
        <v>871</v>
      </c>
      <c r="G6096" t="s">
        <v>872</v>
      </c>
      <c r="H6096" t="s">
        <v>140</v>
      </c>
      <c r="I6096" t="s">
        <v>1073</v>
      </c>
      <c r="J6096" t="s">
        <v>31</v>
      </c>
      <c r="K6096" t="s">
        <v>873</v>
      </c>
      <c r="L6096" t="s">
        <v>24</v>
      </c>
      <c r="M6096" t="s">
        <v>27</v>
      </c>
      <c r="N6096">
        <v>23961</v>
      </c>
      <c r="O6096">
        <v>4729192.0999999996</v>
      </c>
      <c r="P6096">
        <v>2647881.5499999998</v>
      </c>
      <c r="Q6096">
        <v>69584.55</v>
      </c>
    </row>
    <row r="6097" spans="2:17" hidden="1">
      <c r="B6097">
        <v>2017</v>
      </c>
      <c r="C6097">
        <v>6</v>
      </c>
      <c r="D6097" t="s">
        <v>866</v>
      </c>
      <c r="E6097" t="s">
        <v>867</v>
      </c>
      <c r="F6097" t="s">
        <v>874</v>
      </c>
      <c r="G6097" t="s">
        <v>875</v>
      </c>
      <c r="H6097" t="s">
        <v>140</v>
      </c>
      <c r="I6097" t="s">
        <v>1073</v>
      </c>
      <c r="J6097" t="s">
        <v>31</v>
      </c>
      <c r="K6097" t="s">
        <v>876</v>
      </c>
      <c r="L6097" t="s">
        <v>24</v>
      </c>
      <c r="M6097" t="s">
        <v>25</v>
      </c>
      <c r="N6097">
        <v>7219</v>
      </c>
      <c r="O6097">
        <v>84666.77</v>
      </c>
      <c r="P6097">
        <v>56600.74</v>
      </c>
      <c r="Q6097">
        <v>-11198.1</v>
      </c>
    </row>
    <row r="6098" spans="2:17" hidden="1">
      <c r="B6098">
        <v>2017</v>
      </c>
      <c r="C6098">
        <v>6</v>
      </c>
      <c r="D6098" t="s">
        <v>866</v>
      </c>
      <c r="E6098" t="s">
        <v>867</v>
      </c>
      <c r="F6098" t="s">
        <v>874</v>
      </c>
      <c r="G6098" t="s">
        <v>875</v>
      </c>
      <c r="H6098" t="s">
        <v>140</v>
      </c>
      <c r="I6098" t="s">
        <v>1073</v>
      </c>
      <c r="J6098" t="s">
        <v>31</v>
      </c>
      <c r="K6098" t="s">
        <v>876</v>
      </c>
      <c r="L6098" t="s">
        <v>24</v>
      </c>
      <c r="M6098" t="s">
        <v>26</v>
      </c>
      <c r="N6098">
        <v>12792</v>
      </c>
      <c r="O6098">
        <v>833666.47</v>
      </c>
      <c r="P6098">
        <v>427841.95</v>
      </c>
      <c r="Q6098">
        <v>-52653.73</v>
      </c>
    </row>
    <row r="6099" spans="2:17" hidden="1">
      <c r="B6099">
        <v>2017</v>
      </c>
      <c r="C6099">
        <v>6</v>
      </c>
      <c r="D6099" t="s">
        <v>866</v>
      </c>
      <c r="E6099" t="s">
        <v>867</v>
      </c>
      <c r="F6099" t="s">
        <v>874</v>
      </c>
      <c r="G6099" t="s">
        <v>875</v>
      </c>
      <c r="H6099" t="s">
        <v>140</v>
      </c>
      <c r="I6099" t="s">
        <v>1073</v>
      </c>
      <c r="J6099" t="s">
        <v>31</v>
      </c>
      <c r="K6099" t="s">
        <v>876</v>
      </c>
      <c r="L6099" t="s">
        <v>24</v>
      </c>
      <c r="M6099" t="s">
        <v>27</v>
      </c>
      <c r="N6099">
        <v>7573</v>
      </c>
      <c r="O6099">
        <v>1376881.31</v>
      </c>
      <c r="P6099">
        <v>771894.84</v>
      </c>
      <c r="Q6099">
        <v>20305.88</v>
      </c>
    </row>
    <row r="6100" spans="2:17" hidden="1">
      <c r="B6100">
        <v>2017</v>
      </c>
      <c r="C6100">
        <v>6</v>
      </c>
      <c r="D6100" t="s">
        <v>866</v>
      </c>
      <c r="E6100" t="s">
        <v>867</v>
      </c>
      <c r="F6100" t="s">
        <v>877</v>
      </c>
      <c r="G6100" t="s">
        <v>73</v>
      </c>
      <c r="H6100" t="s">
        <v>121</v>
      </c>
      <c r="I6100" t="s">
        <v>1073</v>
      </c>
      <c r="J6100" t="s">
        <v>31</v>
      </c>
      <c r="K6100" t="s">
        <v>878</v>
      </c>
      <c r="L6100" t="s">
        <v>24</v>
      </c>
      <c r="M6100" t="s">
        <v>25</v>
      </c>
      <c r="N6100">
        <v>1541</v>
      </c>
      <c r="O6100">
        <v>19809.91</v>
      </c>
      <c r="P6100">
        <v>12935.87</v>
      </c>
      <c r="Q6100">
        <v>-2729.37</v>
      </c>
    </row>
    <row r="6101" spans="2:17" hidden="1">
      <c r="B6101">
        <v>2017</v>
      </c>
      <c r="C6101">
        <v>6</v>
      </c>
      <c r="D6101" t="s">
        <v>866</v>
      </c>
      <c r="E6101" t="s">
        <v>867</v>
      </c>
      <c r="F6101" t="s">
        <v>877</v>
      </c>
      <c r="G6101" t="s">
        <v>73</v>
      </c>
      <c r="H6101" t="s">
        <v>121</v>
      </c>
      <c r="I6101" t="s">
        <v>1073</v>
      </c>
      <c r="J6101" t="s">
        <v>31</v>
      </c>
      <c r="K6101" t="s">
        <v>878</v>
      </c>
      <c r="L6101" t="s">
        <v>24</v>
      </c>
      <c r="M6101" t="s">
        <v>26</v>
      </c>
      <c r="N6101">
        <v>885</v>
      </c>
      <c r="O6101">
        <v>46906.28</v>
      </c>
      <c r="P6101">
        <v>24717.95</v>
      </c>
      <c r="Q6101">
        <v>-3646.17</v>
      </c>
    </row>
    <row r="6102" spans="2:17" hidden="1">
      <c r="B6102">
        <v>2017</v>
      </c>
      <c r="C6102">
        <v>6</v>
      </c>
      <c r="D6102" t="s">
        <v>866</v>
      </c>
      <c r="E6102" t="s">
        <v>867</v>
      </c>
      <c r="F6102" t="s">
        <v>877</v>
      </c>
      <c r="G6102" t="s">
        <v>73</v>
      </c>
      <c r="H6102" t="s">
        <v>121</v>
      </c>
      <c r="I6102" t="s">
        <v>1073</v>
      </c>
      <c r="J6102" t="s">
        <v>31</v>
      </c>
      <c r="K6102" t="s">
        <v>878</v>
      </c>
      <c r="L6102" t="s">
        <v>24</v>
      </c>
      <c r="M6102" t="s">
        <v>27</v>
      </c>
      <c r="N6102">
        <v>122</v>
      </c>
      <c r="O6102">
        <v>19002.37</v>
      </c>
      <c r="P6102">
        <v>10877.58</v>
      </c>
      <c r="Q6102">
        <v>290.52999999999997</v>
      </c>
    </row>
    <row r="6103" spans="2:17" hidden="1">
      <c r="B6103">
        <v>2017</v>
      </c>
      <c r="C6103">
        <v>6</v>
      </c>
      <c r="D6103" t="s">
        <v>866</v>
      </c>
      <c r="E6103" t="s">
        <v>867</v>
      </c>
      <c r="F6103" t="s">
        <v>879</v>
      </c>
      <c r="G6103" t="s">
        <v>880</v>
      </c>
      <c r="H6103" t="s">
        <v>152</v>
      </c>
      <c r="I6103" t="s">
        <v>21</v>
      </c>
      <c r="J6103" t="s">
        <v>31</v>
      </c>
      <c r="K6103" t="s">
        <v>881</v>
      </c>
      <c r="L6103" t="s">
        <v>24</v>
      </c>
      <c r="M6103" t="s">
        <v>25</v>
      </c>
      <c r="N6103">
        <v>410</v>
      </c>
      <c r="O6103">
        <v>4983</v>
      </c>
      <c r="P6103">
        <v>2793.23</v>
      </c>
      <c r="Q6103">
        <v>-1506.15</v>
      </c>
    </row>
    <row r="6104" spans="2:17" hidden="1">
      <c r="B6104">
        <v>2017</v>
      </c>
      <c r="C6104">
        <v>6</v>
      </c>
      <c r="D6104" t="s">
        <v>866</v>
      </c>
      <c r="E6104" t="s">
        <v>867</v>
      </c>
      <c r="F6104" t="s">
        <v>879</v>
      </c>
      <c r="G6104" t="s">
        <v>880</v>
      </c>
      <c r="H6104" t="s">
        <v>152</v>
      </c>
      <c r="I6104" t="s">
        <v>21</v>
      </c>
      <c r="J6104" t="s">
        <v>31</v>
      </c>
      <c r="K6104" t="s">
        <v>881</v>
      </c>
      <c r="L6104" t="s">
        <v>24</v>
      </c>
      <c r="M6104" t="s">
        <v>26</v>
      </c>
      <c r="N6104">
        <v>285</v>
      </c>
      <c r="O6104">
        <v>16070</v>
      </c>
      <c r="P6104">
        <v>7427.05</v>
      </c>
      <c r="Q6104">
        <v>-2584.27</v>
      </c>
    </row>
    <row r="6105" spans="2:17" hidden="1">
      <c r="B6105">
        <v>2017</v>
      </c>
      <c r="C6105">
        <v>6</v>
      </c>
      <c r="D6105" t="s">
        <v>866</v>
      </c>
      <c r="E6105" t="s">
        <v>867</v>
      </c>
      <c r="F6105" t="s">
        <v>879</v>
      </c>
      <c r="G6105" t="s">
        <v>880</v>
      </c>
      <c r="H6105" t="s">
        <v>152</v>
      </c>
      <c r="I6105" t="s">
        <v>21</v>
      </c>
      <c r="J6105" t="s">
        <v>31</v>
      </c>
      <c r="K6105" t="s">
        <v>881</v>
      </c>
      <c r="L6105" t="s">
        <v>24</v>
      </c>
      <c r="M6105" t="s">
        <v>27</v>
      </c>
      <c r="N6105">
        <v>66</v>
      </c>
      <c r="O6105">
        <v>12028</v>
      </c>
      <c r="P6105">
        <v>6961.99</v>
      </c>
      <c r="Q6105">
        <v>202.61</v>
      </c>
    </row>
    <row r="6106" spans="2:17" hidden="1">
      <c r="B6106">
        <v>2017</v>
      </c>
      <c r="C6106">
        <v>6</v>
      </c>
      <c r="D6106" t="s">
        <v>866</v>
      </c>
      <c r="E6106" t="s">
        <v>867</v>
      </c>
      <c r="F6106" t="s">
        <v>882</v>
      </c>
      <c r="G6106" t="s">
        <v>883</v>
      </c>
      <c r="H6106" t="s">
        <v>20</v>
      </c>
      <c r="I6106" t="s">
        <v>21</v>
      </c>
      <c r="J6106" t="s">
        <v>31</v>
      </c>
      <c r="K6106" t="s">
        <v>884</v>
      </c>
      <c r="L6106" t="s">
        <v>24</v>
      </c>
      <c r="M6106" t="s">
        <v>25</v>
      </c>
      <c r="N6106">
        <v>4048</v>
      </c>
      <c r="O6106">
        <v>26803.99</v>
      </c>
      <c r="P6106">
        <v>21499.29</v>
      </c>
      <c r="Q6106">
        <v>-8960.92</v>
      </c>
    </row>
    <row r="6107" spans="2:17" hidden="1">
      <c r="B6107">
        <v>2017</v>
      </c>
      <c r="C6107">
        <v>6</v>
      </c>
      <c r="D6107" t="s">
        <v>866</v>
      </c>
      <c r="E6107" t="s">
        <v>867</v>
      </c>
      <c r="F6107" t="s">
        <v>882</v>
      </c>
      <c r="G6107" t="s">
        <v>883</v>
      </c>
      <c r="H6107" t="s">
        <v>20</v>
      </c>
      <c r="I6107" t="s">
        <v>21</v>
      </c>
      <c r="J6107" t="s">
        <v>31</v>
      </c>
      <c r="K6107" t="s">
        <v>884</v>
      </c>
      <c r="L6107" t="s">
        <v>24</v>
      </c>
      <c r="M6107" t="s">
        <v>26</v>
      </c>
      <c r="N6107">
        <v>799</v>
      </c>
      <c r="O6107">
        <v>42352.89</v>
      </c>
      <c r="P6107">
        <v>19387.810000000001</v>
      </c>
      <c r="Q6107">
        <v>-8053.54</v>
      </c>
    </row>
    <row r="6108" spans="2:17" hidden="1">
      <c r="B6108">
        <v>2017</v>
      </c>
      <c r="C6108">
        <v>6</v>
      </c>
      <c r="D6108" t="s">
        <v>866</v>
      </c>
      <c r="E6108" t="s">
        <v>867</v>
      </c>
      <c r="F6108" t="s">
        <v>882</v>
      </c>
      <c r="G6108" t="s">
        <v>883</v>
      </c>
      <c r="H6108" t="s">
        <v>20</v>
      </c>
      <c r="I6108" t="s">
        <v>21</v>
      </c>
      <c r="J6108" t="s">
        <v>31</v>
      </c>
      <c r="K6108" t="s">
        <v>884</v>
      </c>
      <c r="L6108" t="s">
        <v>24</v>
      </c>
      <c r="M6108" t="s">
        <v>27</v>
      </c>
      <c r="N6108">
        <v>116</v>
      </c>
      <c r="O6108">
        <v>23631</v>
      </c>
      <c r="P6108">
        <v>13537.01</v>
      </c>
      <c r="Q6108">
        <v>578.83000000000004</v>
      </c>
    </row>
    <row r="6109" spans="2:17" hidden="1">
      <c r="B6109">
        <v>2017</v>
      </c>
      <c r="C6109">
        <v>6</v>
      </c>
      <c r="D6109" t="s">
        <v>866</v>
      </c>
      <c r="E6109" t="s">
        <v>867</v>
      </c>
      <c r="F6109" t="s">
        <v>885</v>
      </c>
      <c r="G6109" t="s">
        <v>886</v>
      </c>
      <c r="H6109" t="s">
        <v>20</v>
      </c>
      <c r="I6109" t="s">
        <v>21</v>
      </c>
      <c r="J6109" t="s">
        <v>31</v>
      </c>
      <c r="K6109" t="s">
        <v>887</v>
      </c>
      <c r="L6109" t="s">
        <v>24</v>
      </c>
      <c r="M6109" t="s">
        <v>25</v>
      </c>
      <c r="N6109">
        <v>413</v>
      </c>
      <c r="O6109">
        <v>4281.29</v>
      </c>
      <c r="P6109">
        <v>2611.81</v>
      </c>
      <c r="Q6109">
        <v>-1441.2</v>
      </c>
    </row>
    <row r="6110" spans="2:17" hidden="1">
      <c r="B6110">
        <v>2017</v>
      </c>
      <c r="C6110">
        <v>6</v>
      </c>
      <c r="D6110" t="s">
        <v>866</v>
      </c>
      <c r="E6110" t="s">
        <v>867</v>
      </c>
      <c r="F6110" t="s">
        <v>885</v>
      </c>
      <c r="G6110" t="s">
        <v>886</v>
      </c>
      <c r="H6110" t="s">
        <v>20</v>
      </c>
      <c r="I6110" t="s">
        <v>21</v>
      </c>
      <c r="J6110" t="s">
        <v>31</v>
      </c>
      <c r="K6110" t="s">
        <v>887</v>
      </c>
      <c r="L6110" t="s">
        <v>24</v>
      </c>
      <c r="M6110" t="s">
        <v>26</v>
      </c>
      <c r="N6110">
        <v>77</v>
      </c>
      <c r="O6110">
        <v>3503</v>
      </c>
      <c r="P6110">
        <v>1548.43</v>
      </c>
      <c r="Q6110">
        <v>-777.63</v>
      </c>
    </row>
    <row r="6111" spans="2:17" hidden="1">
      <c r="B6111">
        <v>2017</v>
      </c>
      <c r="C6111">
        <v>6</v>
      </c>
      <c r="D6111" t="s">
        <v>866</v>
      </c>
      <c r="E6111" t="s">
        <v>867</v>
      </c>
      <c r="F6111" t="s">
        <v>885</v>
      </c>
      <c r="G6111" t="s">
        <v>886</v>
      </c>
      <c r="H6111" t="s">
        <v>20</v>
      </c>
      <c r="I6111" t="s">
        <v>21</v>
      </c>
      <c r="J6111" t="s">
        <v>31</v>
      </c>
      <c r="K6111" t="s">
        <v>887</v>
      </c>
      <c r="L6111" t="s">
        <v>24</v>
      </c>
      <c r="M6111" t="s">
        <v>27</v>
      </c>
      <c r="N6111">
        <v>4</v>
      </c>
      <c r="O6111">
        <v>464</v>
      </c>
      <c r="P6111">
        <v>273.97000000000003</v>
      </c>
      <c r="Q6111">
        <v>8.8800000000000008</v>
      </c>
    </row>
    <row r="6112" spans="2:17" hidden="1">
      <c r="B6112">
        <v>2017</v>
      </c>
      <c r="C6112">
        <v>6</v>
      </c>
      <c r="D6112" t="s">
        <v>866</v>
      </c>
      <c r="E6112" t="s">
        <v>867</v>
      </c>
      <c r="F6112" t="s">
        <v>888</v>
      </c>
      <c r="G6112" t="s">
        <v>889</v>
      </c>
      <c r="H6112" t="s">
        <v>20</v>
      </c>
      <c r="I6112" t="s">
        <v>21</v>
      </c>
      <c r="J6112" t="s">
        <v>31</v>
      </c>
      <c r="K6112" t="s">
        <v>890</v>
      </c>
      <c r="L6112" t="s">
        <v>24</v>
      </c>
      <c r="M6112" t="s">
        <v>25</v>
      </c>
      <c r="N6112">
        <v>258</v>
      </c>
      <c r="O6112">
        <v>2476</v>
      </c>
      <c r="P6112">
        <v>1577.05</v>
      </c>
      <c r="Q6112">
        <v>-833.44</v>
      </c>
    </row>
    <row r="6113" spans="2:17" hidden="1">
      <c r="B6113">
        <v>2017</v>
      </c>
      <c r="C6113">
        <v>6</v>
      </c>
      <c r="D6113" t="s">
        <v>866</v>
      </c>
      <c r="E6113" t="s">
        <v>867</v>
      </c>
      <c r="F6113" t="s">
        <v>888</v>
      </c>
      <c r="G6113" t="s">
        <v>889</v>
      </c>
      <c r="H6113" t="s">
        <v>20</v>
      </c>
      <c r="I6113" t="s">
        <v>21</v>
      </c>
      <c r="J6113" t="s">
        <v>31</v>
      </c>
      <c r="K6113" t="s">
        <v>890</v>
      </c>
      <c r="L6113" t="s">
        <v>24</v>
      </c>
      <c r="M6113" t="s">
        <v>26</v>
      </c>
      <c r="N6113">
        <v>48</v>
      </c>
      <c r="O6113">
        <v>2635</v>
      </c>
      <c r="P6113">
        <v>1211.01</v>
      </c>
      <c r="Q6113">
        <v>-484.77</v>
      </c>
    </row>
    <row r="6114" spans="2:17" hidden="1">
      <c r="B6114">
        <v>2017</v>
      </c>
      <c r="C6114">
        <v>6</v>
      </c>
      <c r="D6114" t="s">
        <v>866</v>
      </c>
      <c r="E6114" t="s">
        <v>867</v>
      </c>
      <c r="F6114" t="s">
        <v>888</v>
      </c>
      <c r="G6114" t="s">
        <v>889</v>
      </c>
      <c r="H6114" t="s">
        <v>20</v>
      </c>
      <c r="I6114" t="s">
        <v>21</v>
      </c>
      <c r="J6114" t="s">
        <v>31</v>
      </c>
      <c r="K6114" t="s">
        <v>890</v>
      </c>
      <c r="L6114" t="s">
        <v>24</v>
      </c>
      <c r="M6114" t="s">
        <v>27</v>
      </c>
      <c r="N6114">
        <v>6</v>
      </c>
      <c r="O6114">
        <v>1147</v>
      </c>
      <c r="P6114">
        <v>663.23</v>
      </c>
      <c r="Q6114">
        <v>21.53</v>
      </c>
    </row>
    <row r="6115" spans="2:17" hidden="1">
      <c r="B6115">
        <v>2017</v>
      </c>
      <c r="C6115">
        <v>6</v>
      </c>
      <c r="D6115" t="s">
        <v>866</v>
      </c>
      <c r="E6115" t="s">
        <v>867</v>
      </c>
      <c r="F6115" t="s">
        <v>891</v>
      </c>
      <c r="G6115" t="s">
        <v>81</v>
      </c>
      <c r="H6115" t="s">
        <v>20</v>
      </c>
      <c r="I6115" t="s">
        <v>21</v>
      </c>
      <c r="J6115" t="s">
        <v>31</v>
      </c>
      <c r="K6115" t="s">
        <v>892</v>
      </c>
      <c r="L6115" t="s">
        <v>24</v>
      </c>
      <c r="M6115" t="s">
        <v>25</v>
      </c>
      <c r="N6115">
        <v>99</v>
      </c>
      <c r="O6115">
        <v>896</v>
      </c>
      <c r="P6115">
        <v>592.58000000000004</v>
      </c>
      <c r="Q6115">
        <v>-300.79000000000002</v>
      </c>
    </row>
    <row r="6116" spans="2:17" hidden="1">
      <c r="B6116">
        <v>2017</v>
      </c>
      <c r="C6116">
        <v>6</v>
      </c>
      <c r="D6116" t="s">
        <v>866</v>
      </c>
      <c r="E6116" t="s">
        <v>867</v>
      </c>
      <c r="F6116" t="s">
        <v>891</v>
      </c>
      <c r="G6116" t="s">
        <v>81</v>
      </c>
      <c r="H6116" t="s">
        <v>20</v>
      </c>
      <c r="I6116" t="s">
        <v>21</v>
      </c>
      <c r="J6116" t="s">
        <v>31</v>
      </c>
      <c r="K6116" t="s">
        <v>892</v>
      </c>
      <c r="L6116" t="s">
        <v>24</v>
      </c>
      <c r="M6116" t="s">
        <v>26</v>
      </c>
      <c r="N6116">
        <v>5</v>
      </c>
      <c r="O6116">
        <v>215</v>
      </c>
      <c r="P6116">
        <v>93.75</v>
      </c>
      <c r="Q6116">
        <v>-50.5</v>
      </c>
    </row>
    <row r="6117" spans="2:17" hidden="1">
      <c r="B6117">
        <v>2017</v>
      </c>
      <c r="C6117">
        <v>6</v>
      </c>
      <c r="D6117" t="s">
        <v>866</v>
      </c>
      <c r="E6117" t="s">
        <v>867</v>
      </c>
      <c r="F6117" t="s">
        <v>893</v>
      </c>
      <c r="G6117" t="s">
        <v>894</v>
      </c>
      <c r="H6117" t="s">
        <v>144</v>
      </c>
      <c r="I6117" t="s">
        <v>21</v>
      </c>
      <c r="J6117" t="s">
        <v>31</v>
      </c>
      <c r="K6117" t="s">
        <v>895</v>
      </c>
      <c r="L6117" t="s">
        <v>24</v>
      </c>
      <c r="M6117" t="s">
        <v>25</v>
      </c>
      <c r="N6117">
        <v>3932</v>
      </c>
      <c r="O6117">
        <v>32089.82</v>
      </c>
      <c r="P6117">
        <v>23459.82</v>
      </c>
      <c r="Q6117">
        <v>-10681.39</v>
      </c>
    </row>
    <row r="6118" spans="2:17" hidden="1">
      <c r="B6118">
        <v>2017</v>
      </c>
      <c r="C6118">
        <v>6</v>
      </c>
      <c r="D6118" t="s">
        <v>866</v>
      </c>
      <c r="E6118" t="s">
        <v>867</v>
      </c>
      <c r="F6118" t="s">
        <v>893</v>
      </c>
      <c r="G6118" t="s">
        <v>894</v>
      </c>
      <c r="H6118" t="s">
        <v>144</v>
      </c>
      <c r="I6118" t="s">
        <v>21</v>
      </c>
      <c r="J6118" t="s">
        <v>31</v>
      </c>
      <c r="K6118" t="s">
        <v>895</v>
      </c>
      <c r="L6118" t="s">
        <v>24</v>
      </c>
      <c r="M6118" t="s">
        <v>26</v>
      </c>
      <c r="N6118">
        <v>1556</v>
      </c>
      <c r="O6118">
        <v>88410.99</v>
      </c>
      <c r="P6118">
        <v>41297.24</v>
      </c>
      <c r="Q6118">
        <v>-15857.46</v>
      </c>
    </row>
    <row r="6119" spans="2:17" hidden="1">
      <c r="B6119">
        <v>2017</v>
      </c>
      <c r="C6119">
        <v>6</v>
      </c>
      <c r="D6119" t="s">
        <v>866</v>
      </c>
      <c r="E6119" t="s">
        <v>867</v>
      </c>
      <c r="F6119" t="s">
        <v>893</v>
      </c>
      <c r="G6119" t="s">
        <v>894</v>
      </c>
      <c r="H6119" t="s">
        <v>144</v>
      </c>
      <c r="I6119" t="s">
        <v>21</v>
      </c>
      <c r="J6119" t="s">
        <v>31</v>
      </c>
      <c r="K6119" t="s">
        <v>895</v>
      </c>
      <c r="L6119" t="s">
        <v>24</v>
      </c>
      <c r="M6119" t="s">
        <v>27</v>
      </c>
      <c r="N6119">
        <v>302</v>
      </c>
      <c r="O6119">
        <v>47634.5</v>
      </c>
      <c r="P6119">
        <v>27968.720000000001</v>
      </c>
      <c r="Q6119">
        <v>968.85</v>
      </c>
    </row>
    <row r="6120" spans="2:17" hidden="1">
      <c r="B6120">
        <v>2017</v>
      </c>
      <c r="C6120">
        <v>6</v>
      </c>
      <c r="D6120" t="s">
        <v>866</v>
      </c>
      <c r="E6120" t="s">
        <v>867</v>
      </c>
      <c r="F6120" t="s">
        <v>896</v>
      </c>
      <c r="G6120" t="s">
        <v>897</v>
      </c>
      <c r="H6120" t="s">
        <v>20</v>
      </c>
      <c r="I6120" t="s">
        <v>21</v>
      </c>
      <c r="J6120" t="s">
        <v>31</v>
      </c>
      <c r="K6120" t="s">
        <v>898</v>
      </c>
      <c r="L6120" t="s">
        <v>24</v>
      </c>
      <c r="M6120" t="s">
        <v>25</v>
      </c>
      <c r="N6120">
        <v>4603</v>
      </c>
      <c r="O6120">
        <v>37268.339999999997</v>
      </c>
      <c r="P6120">
        <v>26808.639999999999</v>
      </c>
      <c r="Q6120">
        <v>-12410.27</v>
      </c>
    </row>
    <row r="6121" spans="2:17" hidden="1">
      <c r="B6121">
        <v>2017</v>
      </c>
      <c r="C6121">
        <v>6</v>
      </c>
      <c r="D6121" t="s">
        <v>866</v>
      </c>
      <c r="E6121" t="s">
        <v>867</v>
      </c>
      <c r="F6121" t="s">
        <v>896</v>
      </c>
      <c r="G6121" t="s">
        <v>897</v>
      </c>
      <c r="H6121" t="s">
        <v>20</v>
      </c>
      <c r="I6121" t="s">
        <v>21</v>
      </c>
      <c r="J6121" t="s">
        <v>31</v>
      </c>
      <c r="K6121" t="s">
        <v>898</v>
      </c>
      <c r="L6121" t="s">
        <v>24</v>
      </c>
      <c r="M6121" t="s">
        <v>26</v>
      </c>
      <c r="N6121">
        <v>458</v>
      </c>
      <c r="O6121">
        <v>21126.2</v>
      </c>
      <c r="P6121">
        <v>13818.76</v>
      </c>
      <c r="Q6121">
        <v>-4461.29</v>
      </c>
    </row>
    <row r="6122" spans="2:17" hidden="1">
      <c r="B6122">
        <v>2017</v>
      </c>
      <c r="C6122">
        <v>6</v>
      </c>
      <c r="D6122" t="s">
        <v>866</v>
      </c>
      <c r="E6122" t="s">
        <v>867</v>
      </c>
      <c r="F6122" t="s">
        <v>896</v>
      </c>
      <c r="G6122" t="s">
        <v>897</v>
      </c>
      <c r="H6122" t="s">
        <v>20</v>
      </c>
      <c r="I6122" t="s">
        <v>21</v>
      </c>
      <c r="J6122" t="s">
        <v>31</v>
      </c>
      <c r="K6122" t="s">
        <v>898</v>
      </c>
      <c r="L6122" t="s">
        <v>24</v>
      </c>
      <c r="M6122" t="s">
        <v>27</v>
      </c>
      <c r="N6122">
        <v>40</v>
      </c>
      <c r="O6122">
        <v>7375</v>
      </c>
      <c r="P6122">
        <v>4251.05</v>
      </c>
      <c r="Q6122">
        <v>138.01</v>
      </c>
    </row>
    <row r="6123" spans="2:17" hidden="1">
      <c r="B6123">
        <v>2017</v>
      </c>
      <c r="C6123">
        <v>6</v>
      </c>
      <c r="D6123" t="s">
        <v>866</v>
      </c>
      <c r="E6123" t="s">
        <v>867</v>
      </c>
      <c r="F6123" t="s">
        <v>899</v>
      </c>
      <c r="G6123" t="s">
        <v>900</v>
      </c>
      <c r="H6123" t="s">
        <v>121</v>
      </c>
      <c r="I6123" t="s">
        <v>1073</v>
      </c>
      <c r="J6123" t="s">
        <v>31</v>
      </c>
      <c r="K6123" t="s">
        <v>901</v>
      </c>
      <c r="L6123" t="s">
        <v>24</v>
      </c>
      <c r="M6123" t="s">
        <v>25</v>
      </c>
      <c r="N6123">
        <v>1311</v>
      </c>
      <c r="O6123">
        <v>13823.34</v>
      </c>
      <c r="P6123">
        <v>9760.5499999999993</v>
      </c>
      <c r="Q6123">
        <v>-1934.45</v>
      </c>
    </row>
    <row r="6124" spans="2:17" hidden="1">
      <c r="B6124">
        <v>2017</v>
      </c>
      <c r="C6124">
        <v>6</v>
      </c>
      <c r="D6124" t="s">
        <v>866</v>
      </c>
      <c r="E6124" t="s">
        <v>867</v>
      </c>
      <c r="F6124" t="s">
        <v>899</v>
      </c>
      <c r="G6124" t="s">
        <v>900</v>
      </c>
      <c r="H6124" t="s">
        <v>121</v>
      </c>
      <c r="I6124" t="s">
        <v>1073</v>
      </c>
      <c r="J6124" t="s">
        <v>31</v>
      </c>
      <c r="K6124" t="s">
        <v>901</v>
      </c>
      <c r="L6124" t="s">
        <v>24</v>
      </c>
      <c r="M6124" t="s">
        <v>26</v>
      </c>
      <c r="N6124">
        <v>2658</v>
      </c>
      <c r="O6124">
        <v>168791.37</v>
      </c>
      <c r="P6124">
        <v>89545.12</v>
      </c>
      <c r="Q6124">
        <v>-11124.52</v>
      </c>
    </row>
    <row r="6125" spans="2:17" hidden="1">
      <c r="B6125">
        <v>2017</v>
      </c>
      <c r="C6125">
        <v>6</v>
      </c>
      <c r="D6125" t="s">
        <v>866</v>
      </c>
      <c r="E6125" t="s">
        <v>867</v>
      </c>
      <c r="F6125" t="s">
        <v>899</v>
      </c>
      <c r="G6125" t="s">
        <v>900</v>
      </c>
      <c r="H6125" t="s">
        <v>121</v>
      </c>
      <c r="I6125" t="s">
        <v>1073</v>
      </c>
      <c r="J6125" t="s">
        <v>31</v>
      </c>
      <c r="K6125" t="s">
        <v>901</v>
      </c>
      <c r="L6125" t="s">
        <v>24</v>
      </c>
      <c r="M6125" t="s">
        <v>27</v>
      </c>
      <c r="N6125">
        <v>1138</v>
      </c>
      <c r="O6125">
        <v>185184.98</v>
      </c>
      <c r="P6125">
        <v>107260.59</v>
      </c>
      <c r="Q6125">
        <v>2886.95</v>
      </c>
    </row>
    <row r="6126" spans="2:17" hidden="1">
      <c r="B6126">
        <v>2017</v>
      </c>
      <c r="C6126">
        <v>6</v>
      </c>
      <c r="D6126" t="s">
        <v>866</v>
      </c>
      <c r="E6126" t="s">
        <v>867</v>
      </c>
      <c r="F6126" t="s">
        <v>902</v>
      </c>
      <c r="G6126" t="s">
        <v>903</v>
      </c>
      <c r="H6126" t="s">
        <v>140</v>
      </c>
      <c r="I6126" t="s">
        <v>1073</v>
      </c>
      <c r="J6126" t="s">
        <v>31</v>
      </c>
      <c r="K6126" t="s">
        <v>904</v>
      </c>
      <c r="L6126" t="s">
        <v>24</v>
      </c>
      <c r="M6126" t="s">
        <v>25</v>
      </c>
      <c r="N6126">
        <v>3242</v>
      </c>
      <c r="O6126">
        <v>39151.5</v>
      </c>
      <c r="P6126">
        <v>25820.3</v>
      </c>
      <c r="Q6126">
        <v>-5185.21</v>
      </c>
    </row>
    <row r="6127" spans="2:17" hidden="1">
      <c r="B6127">
        <v>2017</v>
      </c>
      <c r="C6127">
        <v>6</v>
      </c>
      <c r="D6127" t="s">
        <v>866</v>
      </c>
      <c r="E6127" t="s">
        <v>867</v>
      </c>
      <c r="F6127" t="s">
        <v>902</v>
      </c>
      <c r="G6127" t="s">
        <v>903</v>
      </c>
      <c r="H6127" t="s">
        <v>140</v>
      </c>
      <c r="I6127" t="s">
        <v>1073</v>
      </c>
      <c r="J6127" t="s">
        <v>31</v>
      </c>
      <c r="K6127" t="s">
        <v>904</v>
      </c>
      <c r="L6127" t="s">
        <v>24</v>
      </c>
      <c r="M6127" t="s">
        <v>26</v>
      </c>
      <c r="N6127">
        <v>5129</v>
      </c>
      <c r="O6127">
        <v>347594.56</v>
      </c>
      <c r="P6127">
        <v>179958.61</v>
      </c>
      <c r="Q6127">
        <v>-23020.55</v>
      </c>
    </row>
    <row r="6128" spans="2:17" hidden="1">
      <c r="B6128">
        <v>2017</v>
      </c>
      <c r="C6128">
        <v>6</v>
      </c>
      <c r="D6128" t="s">
        <v>866</v>
      </c>
      <c r="E6128" t="s">
        <v>867</v>
      </c>
      <c r="F6128" t="s">
        <v>902</v>
      </c>
      <c r="G6128" t="s">
        <v>903</v>
      </c>
      <c r="H6128" t="s">
        <v>140</v>
      </c>
      <c r="I6128" t="s">
        <v>1073</v>
      </c>
      <c r="J6128" t="s">
        <v>31</v>
      </c>
      <c r="K6128" t="s">
        <v>904</v>
      </c>
      <c r="L6128" t="s">
        <v>24</v>
      </c>
      <c r="M6128" t="s">
        <v>27</v>
      </c>
      <c r="N6128">
        <v>2738</v>
      </c>
      <c r="O6128">
        <v>512046.57</v>
      </c>
      <c r="P6128">
        <v>291792.71000000002</v>
      </c>
      <c r="Q6128">
        <v>7632.71</v>
      </c>
    </row>
    <row r="6129" spans="2:17" hidden="1">
      <c r="B6129">
        <v>2017</v>
      </c>
      <c r="C6129">
        <v>6</v>
      </c>
      <c r="D6129" t="s">
        <v>866</v>
      </c>
      <c r="E6129" t="s">
        <v>867</v>
      </c>
      <c r="F6129" t="s">
        <v>905</v>
      </c>
      <c r="G6129" t="s">
        <v>906</v>
      </c>
      <c r="H6129" t="s">
        <v>152</v>
      </c>
      <c r="I6129" t="s">
        <v>21</v>
      </c>
      <c r="J6129" t="s">
        <v>31</v>
      </c>
      <c r="K6129" t="s">
        <v>907</v>
      </c>
      <c r="L6129" t="s">
        <v>24</v>
      </c>
      <c r="M6129" t="s">
        <v>25</v>
      </c>
      <c r="N6129">
        <v>1241</v>
      </c>
      <c r="O6129">
        <v>15872.91</v>
      </c>
      <c r="P6129">
        <v>8835.27</v>
      </c>
      <c r="Q6129">
        <v>-4752.13</v>
      </c>
    </row>
    <row r="6130" spans="2:17" hidden="1">
      <c r="B6130">
        <v>2017</v>
      </c>
      <c r="C6130">
        <v>6</v>
      </c>
      <c r="D6130" t="s">
        <v>866</v>
      </c>
      <c r="E6130" t="s">
        <v>867</v>
      </c>
      <c r="F6130" t="s">
        <v>905</v>
      </c>
      <c r="G6130" t="s">
        <v>906</v>
      </c>
      <c r="H6130" t="s">
        <v>152</v>
      </c>
      <c r="I6130" t="s">
        <v>21</v>
      </c>
      <c r="J6130" t="s">
        <v>31</v>
      </c>
      <c r="K6130" t="s">
        <v>907</v>
      </c>
      <c r="L6130" t="s">
        <v>24</v>
      </c>
      <c r="M6130" t="s">
        <v>26</v>
      </c>
      <c r="N6130">
        <v>1788</v>
      </c>
      <c r="O6130">
        <v>105849.42</v>
      </c>
      <c r="P6130">
        <v>49567.91</v>
      </c>
      <c r="Q6130">
        <v>-16537.599999999999</v>
      </c>
    </row>
    <row r="6131" spans="2:17" hidden="1">
      <c r="B6131">
        <v>2017</v>
      </c>
      <c r="C6131">
        <v>6</v>
      </c>
      <c r="D6131" t="s">
        <v>866</v>
      </c>
      <c r="E6131" t="s">
        <v>867</v>
      </c>
      <c r="F6131" t="s">
        <v>905</v>
      </c>
      <c r="G6131" t="s">
        <v>906</v>
      </c>
      <c r="H6131" t="s">
        <v>152</v>
      </c>
      <c r="I6131" t="s">
        <v>21</v>
      </c>
      <c r="J6131" t="s">
        <v>31</v>
      </c>
      <c r="K6131" t="s">
        <v>907</v>
      </c>
      <c r="L6131" t="s">
        <v>24</v>
      </c>
      <c r="M6131" t="s">
        <v>27</v>
      </c>
      <c r="N6131">
        <v>395</v>
      </c>
      <c r="O6131">
        <v>60612.46</v>
      </c>
      <c r="P6131">
        <v>35286.57</v>
      </c>
      <c r="Q6131">
        <v>1026.25</v>
      </c>
    </row>
    <row r="6132" spans="2:17" hidden="1">
      <c r="B6132">
        <v>2017</v>
      </c>
      <c r="C6132">
        <v>6</v>
      </c>
      <c r="D6132" t="s">
        <v>866</v>
      </c>
      <c r="E6132" t="s">
        <v>867</v>
      </c>
      <c r="F6132" t="s">
        <v>908</v>
      </c>
      <c r="G6132" t="s">
        <v>909</v>
      </c>
      <c r="H6132" t="s">
        <v>121</v>
      </c>
      <c r="I6132" t="s">
        <v>1073</v>
      </c>
      <c r="J6132" t="s">
        <v>31</v>
      </c>
      <c r="K6132" t="s">
        <v>910</v>
      </c>
      <c r="L6132" t="s">
        <v>24</v>
      </c>
      <c r="M6132" t="s">
        <v>25</v>
      </c>
      <c r="N6132">
        <v>4396</v>
      </c>
      <c r="O6132">
        <v>54087.18</v>
      </c>
      <c r="P6132">
        <v>35995.160000000003</v>
      </c>
      <c r="Q6132">
        <v>-7541.05</v>
      </c>
    </row>
    <row r="6133" spans="2:17" hidden="1">
      <c r="B6133">
        <v>2017</v>
      </c>
      <c r="C6133">
        <v>6</v>
      </c>
      <c r="D6133" t="s">
        <v>866</v>
      </c>
      <c r="E6133" t="s">
        <v>867</v>
      </c>
      <c r="F6133" t="s">
        <v>908</v>
      </c>
      <c r="G6133" t="s">
        <v>909</v>
      </c>
      <c r="H6133" t="s">
        <v>121</v>
      </c>
      <c r="I6133" t="s">
        <v>1073</v>
      </c>
      <c r="J6133" t="s">
        <v>31</v>
      </c>
      <c r="K6133" t="s">
        <v>910</v>
      </c>
      <c r="L6133" t="s">
        <v>24</v>
      </c>
      <c r="M6133" t="s">
        <v>26</v>
      </c>
      <c r="N6133">
        <v>7889</v>
      </c>
      <c r="O6133">
        <v>488650.1</v>
      </c>
      <c r="P6133">
        <v>259723.27</v>
      </c>
      <c r="Q6133">
        <v>-33316.370000000003</v>
      </c>
    </row>
    <row r="6134" spans="2:17" hidden="1">
      <c r="B6134">
        <v>2017</v>
      </c>
      <c r="C6134">
        <v>6</v>
      </c>
      <c r="D6134" t="s">
        <v>866</v>
      </c>
      <c r="E6134" t="s">
        <v>867</v>
      </c>
      <c r="F6134" t="s">
        <v>908</v>
      </c>
      <c r="G6134" t="s">
        <v>909</v>
      </c>
      <c r="H6134" t="s">
        <v>121</v>
      </c>
      <c r="I6134" t="s">
        <v>1073</v>
      </c>
      <c r="J6134" t="s">
        <v>31</v>
      </c>
      <c r="K6134" t="s">
        <v>910</v>
      </c>
      <c r="L6134" t="s">
        <v>24</v>
      </c>
      <c r="M6134" t="s">
        <v>27</v>
      </c>
      <c r="N6134">
        <v>3078</v>
      </c>
      <c r="O6134">
        <v>502717.48</v>
      </c>
      <c r="P6134">
        <v>289796.61</v>
      </c>
      <c r="Q6134">
        <v>7808.87</v>
      </c>
    </row>
    <row r="6135" spans="2:17" hidden="1">
      <c r="B6135">
        <v>2017</v>
      </c>
      <c r="C6135">
        <v>6</v>
      </c>
      <c r="D6135" t="s">
        <v>866</v>
      </c>
      <c r="E6135" t="s">
        <v>867</v>
      </c>
      <c r="F6135" t="s">
        <v>911</v>
      </c>
      <c r="G6135" t="s">
        <v>912</v>
      </c>
      <c r="H6135" t="s">
        <v>152</v>
      </c>
      <c r="I6135" t="s">
        <v>21</v>
      </c>
      <c r="J6135" t="s">
        <v>31</v>
      </c>
      <c r="K6135" t="s">
        <v>913</v>
      </c>
      <c r="L6135" t="s">
        <v>24</v>
      </c>
      <c r="M6135" t="s">
        <v>25</v>
      </c>
      <c r="N6135">
        <v>512</v>
      </c>
      <c r="O6135">
        <v>4511.3599999999997</v>
      </c>
      <c r="P6135">
        <v>3022.69</v>
      </c>
      <c r="Q6135">
        <v>-1363.45</v>
      </c>
    </row>
    <row r="6136" spans="2:17" hidden="1">
      <c r="B6136">
        <v>2017</v>
      </c>
      <c r="C6136">
        <v>6</v>
      </c>
      <c r="D6136" t="s">
        <v>866</v>
      </c>
      <c r="E6136" t="s">
        <v>867</v>
      </c>
      <c r="F6136" t="s">
        <v>911</v>
      </c>
      <c r="G6136" t="s">
        <v>912</v>
      </c>
      <c r="H6136" t="s">
        <v>152</v>
      </c>
      <c r="I6136" t="s">
        <v>21</v>
      </c>
      <c r="J6136" t="s">
        <v>31</v>
      </c>
      <c r="K6136" t="s">
        <v>913</v>
      </c>
      <c r="L6136" t="s">
        <v>24</v>
      </c>
      <c r="M6136" t="s">
        <v>26</v>
      </c>
      <c r="N6136">
        <v>408</v>
      </c>
      <c r="O6136">
        <v>24492.84</v>
      </c>
      <c r="P6136">
        <v>11343.89</v>
      </c>
      <c r="Q6136">
        <v>-3809.4</v>
      </c>
    </row>
    <row r="6137" spans="2:17" hidden="1">
      <c r="B6137">
        <v>2017</v>
      </c>
      <c r="C6137">
        <v>6</v>
      </c>
      <c r="D6137" t="s">
        <v>866</v>
      </c>
      <c r="E6137" t="s">
        <v>867</v>
      </c>
      <c r="F6137" t="s">
        <v>911</v>
      </c>
      <c r="G6137" t="s">
        <v>912</v>
      </c>
      <c r="H6137" t="s">
        <v>152</v>
      </c>
      <c r="I6137" t="s">
        <v>21</v>
      </c>
      <c r="J6137" t="s">
        <v>31</v>
      </c>
      <c r="K6137" t="s">
        <v>913</v>
      </c>
      <c r="L6137" t="s">
        <v>24</v>
      </c>
      <c r="M6137" t="s">
        <v>27</v>
      </c>
      <c r="N6137">
        <v>99</v>
      </c>
      <c r="O6137">
        <v>27893.439999999999</v>
      </c>
      <c r="P6137">
        <v>15944.91</v>
      </c>
      <c r="Q6137">
        <v>463.81</v>
      </c>
    </row>
    <row r="6138" spans="2:17" hidden="1">
      <c r="B6138">
        <v>2017</v>
      </c>
      <c r="C6138">
        <v>6</v>
      </c>
      <c r="D6138" t="s">
        <v>866</v>
      </c>
      <c r="E6138" t="s">
        <v>867</v>
      </c>
      <c r="F6138" t="s">
        <v>914</v>
      </c>
      <c r="G6138" t="s">
        <v>915</v>
      </c>
      <c r="H6138" t="s">
        <v>140</v>
      </c>
      <c r="I6138" t="s">
        <v>1073</v>
      </c>
      <c r="J6138" t="s">
        <v>31</v>
      </c>
      <c r="K6138" t="s">
        <v>916</v>
      </c>
      <c r="L6138" t="s">
        <v>24</v>
      </c>
      <c r="M6138" t="s">
        <v>25</v>
      </c>
      <c r="N6138">
        <v>394</v>
      </c>
      <c r="O6138">
        <v>3695.45</v>
      </c>
      <c r="P6138">
        <v>3272.07</v>
      </c>
      <c r="Q6138">
        <v>-509.24</v>
      </c>
    </row>
    <row r="6139" spans="2:17" hidden="1">
      <c r="B6139">
        <v>2017</v>
      </c>
      <c r="C6139">
        <v>6</v>
      </c>
      <c r="D6139" t="s">
        <v>866</v>
      </c>
      <c r="E6139" t="s">
        <v>867</v>
      </c>
      <c r="F6139" t="s">
        <v>914</v>
      </c>
      <c r="G6139" t="s">
        <v>915</v>
      </c>
      <c r="H6139" t="s">
        <v>140</v>
      </c>
      <c r="I6139" t="s">
        <v>1073</v>
      </c>
      <c r="J6139" t="s">
        <v>31</v>
      </c>
      <c r="K6139" t="s">
        <v>916</v>
      </c>
      <c r="L6139" t="s">
        <v>24</v>
      </c>
      <c r="M6139" t="s">
        <v>26</v>
      </c>
      <c r="N6139">
        <v>605</v>
      </c>
      <c r="O6139">
        <v>41090.06</v>
      </c>
      <c r="P6139">
        <v>21796.83</v>
      </c>
      <c r="Q6139">
        <v>-2694.66</v>
      </c>
    </row>
    <row r="6140" spans="2:17" hidden="1">
      <c r="B6140">
        <v>2017</v>
      </c>
      <c r="C6140">
        <v>6</v>
      </c>
      <c r="D6140" t="s">
        <v>866</v>
      </c>
      <c r="E6140" t="s">
        <v>867</v>
      </c>
      <c r="F6140" t="s">
        <v>914</v>
      </c>
      <c r="G6140" t="s">
        <v>915</v>
      </c>
      <c r="H6140" t="s">
        <v>140</v>
      </c>
      <c r="I6140" t="s">
        <v>1073</v>
      </c>
      <c r="J6140" t="s">
        <v>31</v>
      </c>
      <c r="K6140" t="s">
        <v>916</v>
      </c>
      <c r="L6140" t="s">
        <v>24</v>
      </c>
      <c r="M6140" t="s">
        <v>27</v>
      </c>
      <c r="N6140">
        <v>429</v>
      </c>
      <c r="O6140">
        <v>143098.07</v>
      </c>
      <c r="P6140">
        <v>81301.710000000006</v>
      </c>
      <c r="Q6140">
        <v>2137.9499999999998</v>
      </c>
    </row>
    <row r="6141" spans="2:17" hidden="1">
      <c r="B6141">
        <v>2017</v>
      </c>
      <c r="C6141">
        <v>6</v>
      </c>
      <c r="D6141" t="s">
        <v>866</v>
      </c>
      <c r="E6141" t="s">
        <v>867</v>
      </c>
      <c r="F6141" t="s">
        <v>917</v>
      </c>
      <c r="G6141" t="s">
        <v>918</v>
      </c>
      <c r="H6141" t="s">
        <v>121</v>
      </c>
      <c r="I6141" t="s">
        <v>1073</v>
      </c>
      <c r="J6141" t="s">
        <v>31</v>
      </c>
      <c r="K6141" t="s">
        <v>910</v>
      </c>
      <c r="L6141" t="s">
        <v>24</v>
      </c>
      <c r="M6141" t="s">
        <v>25</v>
      </c>
      <c r="N6141">
        <v>651</v>
      </c>
      <c r="O6141">
        <v>7707.17</v>
      </c>
      <c r="P6141">
        <v>5194.43</v>
      </c>
      <c r="Q6141">
        <v>-1090.42</v>
      </c>
    </row>
    <row r="6142" spans="2:17" hidden="1">
      <c r="B6142">
        <v>2017</v>
      </c>
      <c r="C6142">
        <v>6</v>
      </c>
      <c r="D6142" t="s">
        <v>866</v>
      </c>
      <c r="E6142" t="s">
        <v>867</v>
      </c>
      <c r="F6142" t="s">
        <v>917</v>
      </c>
      <c r="G6142" t="s">
        <v>918</v>
      </c>
      <c r="H6142" t="s">
        <v>121</v>
      </c>
      <c r="I6142" t="s">
        <v>1073</v>
      </c>
      <c r="J6142" t="s">
        <v>31</v>
      </c>
      <c r="K6142" t="s">
        <v>910</v>
      </c>
      <c r="L6142" t="s">
        <v>24</v>
      </c>
      <c r="M6142" t="s">
        <v>26</v>
      </c>
      <c r="N6142">
        <v>1240</v>
      </c>
      <c r="O6142">
        <v>76802.67</v>
      </c>
      <c r="P6142">
        <v>40720.730000000003</v>
      </c>
      <c r="Q6142">
        <v>-5292.57</v>
      </c>
    </row>
    <row r="6143" spans="2:17" hidden="1">
      <c r="B6143">
        <v>2017</v>
      </c>
      <c r="C6143">
        <v>6</v>
      </c>
      <c r="D6143" t="s">
        <v>866</v>
      </c>
      <c r="E6143" t="s">
        <v>867</v>
      </c>
      <c r="F6143" t="s">
        <v>917</v>
      </c>
      <c r="G6143" t="s">
        <v>918</v>
      </c>
      <c r="H6143" t="s">
        <v>121</v>
      </c>
      <c r="I6143" t="s">
        <v>1073</v>
      </c>
      <c r="J6143" t="s">
        <v>31</v>
      </c>
      <c r="K6143" t="s">
        <v>910</v>
      </c>
      <c r="L6143" t="s">
        <v>24</v>
      </c>
      <c r="M6143" t="s">
        <v>27</v>
      </c>
      <c r="N6143">
        <v>368</v>
      </c>
      <c r="O6143">
        <v>56417.91</v>
      </c>
      <c r="P6143">
        <v>32794.080000000002</v>
      </c>
      <c r="Q6143">
        <v>892.5</v>
      </c>
    </row>
    <row r="6144" spans="2:17" hidden="1">
      <c r="B6144">
        <v>2017</v>
      </c>
      <c r="C6144">
        <v>6</v>
      </c>
      <c r="D6144" t="s">
        <v>866</v>
      </c>
      <c r="E6144" t="s">
        <v>867</v>
      </c>
      <c r="F6144" t="s">
        <v>919</v>
      </c>
      <c r="G6144" t="s">
        <v>920</v>
      </c>
      <c r="H6144" t="s">
        <v>121</v>
      </c>
      <c r="I6144" t="s">
        <v>1073</v>
      </c>
      <c r="J6144" t="s">
        <v>31</v>
      </c>
      <c r="K6144" t="s">
        <v>921</v>
      </c>
      <c r="L6144" t="s">
        <v>24</v>
      </c>
      <c r="M6144" t="s">
        <v>25</v>
      </c>
      <c r="N6144">
        <v>1011</v>
      </c>
      <c r="O6144">
        <v>11694.6</v>
      </c>
      <c r="P6144">
        <v>7983.16</v>
      </c>
      <c r="Q6144">
        <v>-1605.14</v>
      </c>
    </row>
    <row r="6145" spans="2:17" hidden="1">
      <c r="B6145">
        <v>2017</v>
      </c>
      <c r="C6145">
        <v>6</v>
      </c>
      <c r="D6145" t="s">
        <v>866</v>
      </c>
      <c r="E6145" t="s">
        <v>867</v>
      </c>
      <c r="F6145" t="s">
        <v>919</v>
      </c>
      <c r="G6145" t="s">
        <v>920</v>
      </c>
      <c r="H6145" t="s">
        <v>121</v>
      </c>
      <c r="I6145" t="s">
        <v>1073</v>
      </c>
      <c r="J6145" t="s">
        <v>31</v>
      </c>
      <c r="K6145" t="s">
        <v>921</v>
      </c>
      <c r="L6145" t="s">
        <v>24</v>
      </c>
      <c r="M6145" t="s">
        <v>26</v>
      </c>
      <c r="N6145">
        <v>1118</v>
      </c>
      <c r="O6145">
        <v>67084.97</v>
      </c>
      <c r="P6145">
        <v>35488.29</v>
      </c>
      <c r="Q6145">
        <v>-4656.6000000000004</v>
      </c>
    </row>
    <row r="6146" spans="2:17" hidden="1">
      <c r="B6146">
        <v>2017</v>
      </c>
      <c r="C6146">
        <v>6</v>
      </c>
      <c r="D6146" t="s">
        <v>866</v>
      </c>
      <c r="E6146" t="s">
        <v>867</v>
      </c>
      <c r="F6146" t="s">
        <v>919</v>
      </c>
      <c r="G6146" t="s">
        <v>920</v>
      </c>
      <c r="H6146" t="s">
        <v>121</v>
      </c>
      <c r="I6146" t="s">
        <v>1073</v>
      </c>
      <c r="J6146" t="s">
        <v>31</v>
      </c>
      <c r="K6146" t="s">
        <v>921</v>
      </c>
      <c r="L6146" t="s">
        <v>24</v>
      </c>
      <c r="M6146" t="s">
        <v>27</v>
      </c>
      <c r="N6146">
        <v>345</v>
      </c>
      <c r="O6146">
        <v>58852.49</v>
      </c>
      <c r="P6146">
        <v>34350.550000000003</v>
      </c>
      <c r="Q6146">
        <v>904.26</v>
      </c>
    </row>
    <row r="6147" spans="2:17" hidden="1">
      <c r="B6147">
        <v>2017</v>
      </c>
      <c r="C6147">
        <v>6</v>
      </c>
      <c r="D6147" t="s">
        <v>866</v>
      </c>
      <c r="E6147" t="s">
        <v>867</v>
      </c>
      <c r="F6147" t="s">
        <v>922</v>
      </c>
      <c r="G6147" t="s">
        <v>923</v>
      </c>
      <c r="H6147" t="s">
        <v>152</v>
      </c>
      <c r="I6147" t="s">
        <v>21</v>
      </c>
      <c r="J6147" t="s">
        <v>31</v>
      </c>
      <c r="K6147" t="s">
        <v>924</v>
      </c>
      <c r="L6147" t="s">
        <v>24</v>
      </c>
      <c r="M6147" t="s">
        <v>25</v>
      </c>
      <c r="N6147">
        <v>1993</v>
      </c>
      <c r="O6147">
        <v>26881.33</v>
      </c>
      <c r="P6147">
        <v>14458.83</v>
      </c>
      <c r="Q6147">
        <v>-8009.48</v>
      </c>
    </row>
    <row r="6148" spans="2:17" hidden="1">
      <c r="B6148">
        <v>2017</v>
      </c>
      <c r="C6148">
        <v>6</v>
      </c>
      <c r="D6148" t="s">
        <v>866</v>
      </c>
      <c r="E6148" t="s">
        <v>867</v>
      </c>
      <c r="F6148" t="s">
        <v>922</v>
      </c>
      <c r="G6148" t="s">
        <v>923</v>
      </c>
      <c r="H6148" t="s">
        <v>152</v>
      </c>
      <c r="I6148" t="s">
        <v>21</v>
      </c>
      <c r="J6148" t="s">
        <v>31</v>
      </c>
      <c r="K6148" t="s">
        <v>924</v>
      </c>
      <c r="L6148" t="s">
        <v>24</v>
      </c>
      <c r="M6148" t="s">
        <v>26</v>
      </c>
      <c r="N6148">
        <v>1074</v>
      </c>
      <c r="O6148">
        <v>55891</v>
      </c>
      <c r="P6148">
        <v>25389.27</v>
      </c>
      <c r="Q6148">
        <v>-9803.06</v>
      </c>
    </row>
    <row r="6149" spans="2:17" hidden="1">
      <c r="B6149">
        <v>2017</v>
      </c>
      <c r="C6149">
        <v>6</v>
      </c>
      <c r="D6149" t="s">
        <v>866</v>
      </c>
      <c r="E6149" t="s">
        <v>867</v>
      </c>
      <c r="F6149" t="s">
        <v>922</v>
      </c>
      <c r="G6149" t="s">
        <v>923</v>
      </c>
      <c r="H6149" t="s">
        <v>152</v>
      </c>
      <c r="I6149" t="s">
        <v>21</v>
      </c>
      <c r="J6149" t="s">
        <v>31</v>
      </c>
      <c r="K6149" t="s">
        <v>924</v>
      </c>
      <c r="L6149" t="s">
        <v>24</v>
      </c>
      <c r="M6149" t="s">
        <v>27</v>
      </c>
      <c r="N6149">
        <v>152</v>
      </c>
      <c r="O6149">
        <v>28049</v>
      </c>
      <c r="P6149">
        <v>16275.08</v>
      </c>
      <c r="Q6149">
        <v>472.56</v>
      </c>
    </row>
    <row r="6150" spans="2:17" hidden="1">
      <c r="B6150">
        <v>2017</v>
      </c>
      <c r="C6150">
        <v>6</v>
      </c>
      <c r="D6150" t="s">
        <v>866</v>
      </c>
      <c r="E6150" t="s">
        <v>867</v>
      </c>
      <c r="F6150" t="s">
        <v>925</v>
      </c>
      <c r="G6150" t="s">
        <v>926</v>
      </c>
      <c r="H6150" t="s">
        <v>30</v>
      </c>
      <c r="I6150" t="s">
        <v>21</v>
      </c>
      <c r="J6150" t="s">
        <v>31</v>
      </c>
      <c r="K6150" t="s">
        <v>927</v>
      </c>
      <c r="L6150" t="s">
        <v>24</v>
      </c>
      <c r="M6150" t="s">
        <v>25</v>
      </c>
      <c r="N6150">
        <v>1013</v>
      </c>
      <c r="O6150">
        <v>12137.03</v>
      </c>
      <c r="P6150">
        <v>6918.11</v>
      </c>
      <c r="Q6150">
        <v>-4735.46</v>
      </c>
    </row>
    <row r="6151" spans="2:17" hidden="1">
      <c r="B6151">
        <v>2017</v>
      </c>
      <c r="C6151">
        <v>6</v>
      </c>
      <c r="D6151" t="s">
        <v>866</v>
      </c>
      <c r="E6151" t="s">
        <v>867</v>
      </c>
      <c r="F6151" t="s">
        <v>925</v>
      </c>
      <c r="G6151" t="s">
        <v>926</v>
      </c>
      <c r="H6151" t="s">
        <v>30</v>
      </c>
      <c r="I6151" t="s">
        <v>21</v>
      </c>
      <c r="J6151" t="s">
        <v>31</v>
      </c>
      <c r="K6151" t="s">
        <v>927</v>
      </c>
      <c r="L6151" t="s">
        <v>24</v>
      </c>
      <c r="M6151" t="s">
        <v>26</v>
      </c>
      <c r="N6151">
        <v>1717</v>
      </c>
      <c r="O6151">
        <v>101060.63</v>
      </c>
      <c r="P6151">
        <v>47175.08</v>
      </c>
      <c r="Q6151">
        <v>-20097.41</v>
      </c>
    </row>
    <row r="6152" spans="2:17" hidden="1">
      <c r="B6152">
        <v>2017</v>
      </c>
      <c r="C6152">
        <v>6</v>
      </c>
      <c r="D6152" t="s">
        <v>866</v>
      </c>
      <c r="E6152" t="s">
        <v>867</v>
      </c>
      <c r="F6152" t="s">
        <v>925</v>
      </c>
      <c r="G6152" t="s">
        <v>926</v>
      </c>
      <c r="H6152" t="s">
        <v>30</v>
      </c>
      <c r="I6152" t="s">
        <v>21</v>
      </c>
      <c r="J6152" t="s">
        <v>31</v>
      </c>
      <c r="K6152" t="s">
        <v>927</v>
      </c>
      <c r="L6152" t="s">
        <v>24</v>
      </c>
      <c r="M6152" t="s">
        <v>27</v>
      </c>
      <c r="N6152">
        <v>353</v>
      </c>
      <c r="O6152">
        <v>55954.2</v>
      </c>
      <c r="P6152">
        <v>32820.080000000002</v>
      </c>
      <c r="Q6152">
        <v>1229.68</v>
      </c>
    </row>
    <row r="6153" spans="2:17" hidden="1">
      <c r="B6153">
        <v>2017</v>
      </c>
      <c r="C6153">
        <v>6</v>
      </c>
      <c r="D6153" t="s">
        <v>866</v>
      </c>
      <c r="E6153" t="s">
        <v>867</v>
      </c>
      <c r="F6153" t="s">
        <v>928</v>
      </c>
      <c r="G6153" t="s">
        <v>929</v>
      </c>
      <c r="H6153" t="s">
        <v>30</v>
      </c>
      <c r="I6153" t="s">
        <v>21</v>
      </c>
      <c r="J6153" t="s">
        <v>31</v>
      </c>
      <c r="K6153" t="s">
        <v>930</v>
      </c>
      <c r="L6153" t="s">
        <v>24</v>
      </c>
      <c r="M6153" t="s">
        <v>25</v>
      </c>
      <c r="N6153">
        <v>57</v>
      </c>
      <c r="O6153">
        <v>571</v>
      </c>
      <c r="P6153">
        <v>352.66</v>
      </c>
      <c r="Q6153">
        <v>-223.43</v>
      </c>
    </row>
    <row r="6154" spans="2:17" hidden="1">
      <c r="B6154">
        <v>2017</v>
      </c>
      <c r="C6154">
        <v>6</v>
      </c>
      <c r="D6154" t="s">
        <v>866</v>
      </c>
      <c r="E6154" t="s">
        <v>867</v>
      </c>
      <c r="F6154" t="s">
        <v>928</v>
      </c>
      <c r="G6154" t="s">
        <v>929</v>
      </c>
      <c r="H6154" t="s">
        <v>30</v>
      </c>
      <c r="I6154" t="s">
        <v>21</v>
      </c>
      <c r="J6154" t="s">
        <v>31</v>
      </c>
      <c r="K6154" t="s">
        <v>930</v>
      </c>
      <c r="L6154" t="s">
        <v>24</v>
      </c>
      <c r="M6154" t="s">
        <v>26</v>
      </c>
      <c r="N6154">
        <v>29</v>
      </c>
      <c r="O6154">
        <v>1422</v>
      </c>
      <c r="P6154">
        <v>639.16</v>
      </c>
      <c r="Q6154">
        <v>-340.5</v>
      </c>
    </row>
    <row r="6155" spans="2:17" hidden="1">
      <c r="B6155">
        <v>2017</v>
      </c>
      <c r="C6155">
        <v>6</v>
      </c>
      <c r="D6155" t="s">
        <v>866</v>
      </c>
      <c r="E6155" t="s">
        <v>867</v>
      </c>
      <c r="F6155" t="s">
        <v>928</v>
      </c>
      <c r="G6155" t="s">
        <v>929</v>
      </c>
      <c r="H6155" t="s">
        <v>30</v>
      </c>
      <c r="I6155" t="s">
        <v>21</v>
      </c>
      <c r="J6155" t="s">
        <v>31</v>
      </c>
      <c r="K6155" t="s">
        <v>930</v>
      </c>
      <c r="L6155" t="s">
        <v>24</v>
      </c>
      <c r="M6155" t="s">
        <v>27</v>
      </c>
      <c r="N6155">
        <v>5</v>
      </c>
      <c r="O6155">
        <v>875</v>
      </c>
      <c r="P6155">
        <v>507.52</v>
      </c>
      <c r="Q6155">
        <v>19.16</v>
      </c>
    </row>
    <row r="6156" spans="2:17" hidden="1">
      <c r="B6156">
        <v>2017</v>
      </c>
      <c r="C6156">
        <v>6</v>
      </c>
      <c r="D6156" t="s">
        <v>931</v>
      </c>
      <c r="E6156" t="s">
        <v>932</v>
      </c>
      <c r="F6156" t="s">
        <v>933</v>
      </c>
      <c r="G6156" t="s">
        <v>934</v>
      </c>
      <c r="H6156" t="s">
        <v>152</v>
      </c>
      <c r="I6156" t="s">
        <v>21</v>
      </c>
      <c r="J6156" t="s">
        <v>31</v>
      </c>
      <c r="K6156" t="s">
        <v>935</v>
      </c>
      <c r="L6156" t="s">
        <v>24</v>
      </c>
      <c r="M6156" t="s">
        <v>25</v>
      </c>
      <c r="N6156">
        <v>5677</v>
      </c>
      <c r="O6156">
        <v>66071</v>
      </c>
      <c r="P6156">
        <v>37809.379999999997</v>
      </c>
      <c r="Q6156">
        <v>-17996.5</v>
      </c>
    </row>
    <row r="6157" spans="2:17" hidden="1">
      <c r="B6157">
        <v>2017</v>
      </c>
      <c r="C6157">
        <v>6</v>
      </c>
      <c r="D6157" t="s">
        <v>931</v>
      </c>
      <c r="E6157" t="s">
        <v>932</v>
      </c>
      <c r="F6157" t="s">
        <v>933</v>
      </c>
      <c r="G6157" t="s">
        <v>934</v>
      </c>
      <c r="H6157" t="s">
        <v>152</v>
      </c>
      <c r="I6157" t="s">
        <v>21</v>
      </c>
      <c r="J6157" t="s">
        <v>31</v>
      </c>
      <c r="K6157" t="s">
        <v>935</v>
      </c>
      <c r="L6157" t="s">
        <v>24</v>
      </c>
      <c r="M6157" t="s">
        <v>26</v>
      </c>
      <c r="N6157">
        <v>4830</v>
      </c>
      <c r="O6157">
        <v>291408</v>
      </c>
      <c r="P6157">
        <v>136134.26999999999</v>
      </c>
      <c r="Q6157">
        <v>-39461.1</v>
      </c>
    </row>
    <row r="6158" spans="2:17" hidden="1">
      <c r="B6158">
        <v>2017</v>
      </c>
      <c r="C6158">
        <v>6</v>
      </c>
      <c r="D6158" t="s">
        <v>931</v>
      </c>
      <c r="E6158" t="s">
        <v>932</v>
      </c>
      <c r="F6158" t="s">
        <v>933</v>
      </c>
      <c r="G6158" t="s">
        <v>934</v>
      </c>
      <c r="H6158" t="s">
        <v>152</v>
      </c>
      <c r="I6158" t="s">
        <v>21</v>
      </c>
      <c r="J6158" t="s">
        <v>31</v>
      </c>
      <c r="K6158" t="s">
        <v>935</v>
      </c>
      <c r="L6158" t="s">
        <v>24</v>
      </c>
      <c r="M6158" t="s">
        <v>27</v>
      </c>
      <c r="N6158">
        <v>1751</v>
      </c>
      <c r="O6158">
        <v>284192</v>
      </c>
      <c r="P6158">
        <v>165274.5</v>
      </c>
      <c r="Q6158">
        <v>4336.2700000000004</v>
      </c>
    </row>
    <row r="6159" spans="2:17" hidden="1">
      <c r="B6159">
        <v>2017</v>
      </c>
      <c r="C6159">
        <v>6</v>
      </c>
      <c r="D6159" t="s">
        <v>931</v>
      </c>
      <c r="E6159" t="s">
        <v>932</v>
      </c>
      <c r="F6159" t="s">
        <v>936</v>
      </c>
      <c r="G6159" t="s">
        <v>937</v>
      </c>
      <c r="H6159" t="s">
        <v>30</v>
      </c>
      <c r="I6159" t="s">
        <v>21</v>
      </c>
      <c r="J6159" t="s">
        <v>31</v>
      </c>
      <c r="K6159" t="s">
        <v>938</v>
      </c>
      <c r="L6159" t="s">
        <v>24</v>
      </c>
      <c r="M6159" t="s">
        <v>25</v>
      </c>
      <c r="N6159">
        <v>4325</v>
      </c>
      <c r="O6159">
        <v>42459</v>
      </c>
      <c r="P6159">
        <v>26658.43</v>
      </c>
      <c r="Q6159">
        <v>-11564.95</v>
      </c>
    </row>
    <row r="6160" spans="2:17" hidden="1">
      <c r="B6160">
        <v>2017</v>
      </c>
      <c r="C6160">
        <v>6</v>
      </c>
      <c r="D6160" t="s">
        <v>931</v>
      </c>
      <c r="E6160" t="s">
        <v>932</v>
      </c>
      <c r="F6160" t="s">
        <v>936</v>
      </c>
      <c r="G6160" t="s">
        <v>937</v>
      </c>
      <c r="H6160" t="s">
        <v>30</v>
      </c>
      <c r="I6160" t="s">
        <v>21</v>
      </c>
      <c r="J6160" t="s">
        <v>31</v>
      </c>
      <c r="K6160" t="s">
        <v>938</v>
      </c>
      <c r="L6160" t="s">
        <v>24</v>
      </c>
      <c r="M6160" t="s">
        <v>26</v>
      </c>
      <c r="N6160">
        <v>1389</v>
      </c>
      <c r="O6160">
        <v>74175</v>
      </c>
      <c r="P6160">
        <v>33903.97</v>
      </c>
      <c r="Q6160">
        <v>-11348.13</v>
      </c>
    </row>
    <row r="6161" spans="2:17" hidden="1">
      <c r="B6161">
        <v>2017</v>
      </c>
      <c r="C6161">
        <v>6</v>
      </c>
      <c r="D6161" t="s">
        <v>931</v>
      </c>
      <c r="E6161" t="s">
        <v>932</v>
      </c>
      <c r="F6161" t="s">
        <v>936</v>
      </c>
      <c r="G6161" t="s">
        <v>937</v>
      </c>
      <c r="H6161" t="s">
        <v>30</v>
      </c>
      <c r="I6161" t="s">
        <v>21</v>
      </c>
      <c r="J6161" t="s">
        <v>31</v>
      </c>
      <c r="K6161" t="s">
        <v>938</v>
      </c>
      <c r="L6161" t="s">
        <v>24</v>
      </c>
      <c r="M6161" t="s">
        <v>27</v>
      </c>
      <c r="N6161">
        <v>183</v>
      </c>
      <c r="O6161">
        <v>28419</v>
      </c>
      <c r="P6161">
        <v>16555.650000000001</v>
      </c>
      <c r="Q6161">
        <v>434.29</v>
      </c>
    </row>
    <row r="6162" spans="2:17" hidden="1">
      <c r="B6162">
        <v>2017</v>
      </c>
      <c r="C6162">
        <v>6</v>
      </c>
      <c r="D6162" t="s">
        <v>939</v>
      </c>
      <c r="E6162" t="s">
        <v>940</v>
      </c>
      <c r="F6162" t="s">
        <v>941</v>
      </c>
      <c r="G6162" t="s">
        <v>942</v>
      </c>
      <c r="H6162" t="s">
        <v>140</v>
      </c>
      <c r="I6162" t="s">
        <v>1073</v>
      </c>
      <c r="J6162" t="s">
        <v>31</v>
      </c>
      <c r="K6162" t="s">
        <v>943</v>
      </c>
      <c r="L6162" t="s">
        <v>24</v>
      </c>
      <c r="M6162" t="s">
        <v>25</v>
      </c>
      <c r="N6162">
        <v>14345</v>
      </c>
      <c r="O6162">
        <v>161589</v>
      </c>
      <c r="P6162">
        <v>111248.87</v>
      </c>
      <c r="Q6162">
        <v>-22105.56</v>
      </c>
    </row>
    <row r="6163" spans="2:17" hidden="1">
      <c r="B6163">
        <v>2017</v>
      </c>
      <c r="C6163">
        <v>6</v>
      </c>
      <c r="D6163" t="s">
        <v>939</v>
      </c>
      <c r="E6163" t="s">
        <v>940</v>
      </c>
      <c r="F6163" t="s">
        <v>941</v>
      </c>
      <c r="G6163" t="s">
        <v>942</v>
      </c>
      <c r="H6163" t="s">
        <v>140</v>
      </c>
      <c r="I6163" t="s">
        <v>1073</v>
      </c>
      <c r="J6163" t="s">
        <v>31</v>
      </c>
      <c r="K6163" t="s">
        <v>943</v>
      </c>
      <c r="L6163" t="s">
        <v>24</v>
      </c>
      <c r="M6163" t="s">
        <v>26</v>
      </c>
      <c r="N6163">
        <v>21779</v>
      </c>
      <c r="O6163">
        <v>1410157</v>
      </c>
      <c r="P6163">
        <v>750749.86</v>
      </c>
      <c r="Q6163">
        <v>-89295.41</v>
      </c>
    </row>
    <row r="6164" spans="2:17" hidden="1">
      <c r="B6164">
        <v>2017</v>
      </c>
      <c r="C6164">
        <v>6</v>
      </c>
      <c r="D6164" t="s">
        <v>939</v>
      </c>
      <c r="E6164" t="s">
        <v>940</v>
      </c>
      <c r="F6164" t="s">
        <v>941</v>
      </c>
      <c r="G6164" t="s">
        <v>942</v>
      </c>
      <c r="H6164" t="s">
        <v>140</v>
      </c>
      <c r="I6164" t="s">
        <v>1073</v>
      </c>
      <c r="J6164" t="s">
        <v>31</v>
      </c>
      <c r="K6164" t="s">
        <v>943</v>
      </c>
      <c r="L6164" t="s">
        <v>24</v>
      </c>
      <c r="M6164" t="s">
        <v>27</v>
      </c>
      <c r="N6164">
        <v>24956</v>
      </c>
      <c r="O6164">
        <v>5531676</v>
      </c>
      <c r="P6164">
        <v>3190018.82</v>
      </c>
      <c r="Q6164">
        <v>83862.86</v>
      </c>
    </row>
    <row r="6165" spans="2:17" hidden="1">
      <c r="B6165">
        <v>2017</v>
      </c>
      <c r="C6165">
        <v>6</v>
      </c>
      <c r="D6165" t="s">
        <v>939</v>
      </c>
      <c r="E6165" t="s">
        <v>940</v>
      </c>
      <c r="F6165" t="s">
        <v>944</v>
      </c>
      <c r="G6165" t="s">
        <v>945</v>
      </c>
      <c r="H6165" t="s">
        <v>140</v>
      </c>
      <c r="I6165" t="s">
        <v>1073</v>
      </c>
      <c r="J6165" t="s">
        <v>22</v>
      </c>
      <c r="K6165" t="s">
        <v>946</v>
      </c>
      <c r="L6165" t="s">
        <v>24</v>
      </c>
      <c r="M6165" t="s">
        <v>25</v>
      </c>
      <c r="N6165">
        <v>470</v>
      </c>
      <c r="O6165">
        <v>4853</v>
      </c>
      <c r="P6165">
        <v>2635.32</v>
      </c>
      <c r="Q6165">
        <v>-1163.1600000000001</v>
      </c>
    </row>
    <row r="6166" spans="2:17" hidden="1">
      <c r="B6166">
        <v>2017</v>
      </c>
      <c r="C6166">
        <v>6</v>
      </c>
      <c r="D6166" t="s">
        <v>939</v>
      </c>
      <c r="E6166" t="s">
        <v>940</v>
      </c>
      <c r="F6166" t="s">
        <v>944</v>
      </c>
      <c r="G6166" t="s">
        <v>945</v>
      </c>
      <c r="H6166" t="s">
        <v>140</v>
      </c>
      <c r="I6166" t="s">
        <v>1073</v>
      </c>
      <c r="J6166" t="s">
        <v>22</v>
      </c>
      <c r="K6166" t="s">
        <v>946</v>
      </c>
      <c r="L6166" t="s">
        <v>24</v>
      </c>
      <c r="M6166" t="s">
        <v>26</v>
      </c>
      <c r="N6166">
        <v>621</v>
      </c>
      <c r="O6166">
        <v>41284</v>
      </c>
      <c r="P6166">
        <v>17261.23</v>
      </c>
      <c r="Q6166">
        <v>-4475.54</v>
      </c>
    </row>
    <row r="6167" spans="2:17" hidden="1">
      <c r="B6167">
        <v>2017</v>
      </c>
      <c r="C6167">
        <v>6</v>
      </c>
      <c r="D6167" t="s">
        <v>939</v>
      </c>
      <c r="E6167" t="s">
        <v>940</v>
      </c>
      <c r="F6167" t="s">
        <v>944</v>
      </c>
      <c r="G6167" t="s">
        <v>945</v>
      </c>
      <c r="H6167" t="s">
        <v>140</v>
      </c>
      <c r="I6167" t="s">
        <v>1073</v>
      </c>
      <c r="J6167" t="s">
        <v>22</v>
      </c>
      <c r="K6167" t="s">
        <v>946</v>
      </c>
      <c r="L6167" t="s">
        <v>24</v>
      </c>
      <c r="M6167" t="s">
        <v>27</v>
      </c>
      <c r="N6167">
        <v>885</v>
      </c>
      <c r="O6167">
        <v>230916</v>
      </c>
      <c r="P6167">
        <v>113371.39</v>
      </c>
      <c r="Q6167">
        <v>-123.21</v>
      </c>
    </row>
    <row r="6168" spans="2:17" hidden="1">
      <c r="B6168">
        <v>2017</v>
      </c>
      <c r="C6168">
        <v>6</v>
      </c>
      <c r="D6168" t="s">
        <v>939</v>
      </c>
      <c r="E6168" t="s">
        <v>940</v>
      </c>
      <c r="F6168" t="s">
        <v>947</v>
      </c>
      <c r="G6168" t="s">
        <v>948</v>
      </c>
      <c r="H6168" t="s">
        <v>121</v>
      </c>
      <c r="I6168" t="s">
        <v>1073</v>
      </c>
      <c r="J6168" t="s">
        <v>31</v>
      </c>
      <c r="K6168" t="s">
        <v>949</v>
      </c>
      <c r="L6168" t="s">
        <v>24</v>
      </c>
      <c r="M6168" t="s">
        <v>25</v>
      </c>
      <c r="N6168">
        <v>512</v>
      </c>
      <c r="O6168">
        <v>5492</v>
      </c>
      <c r="P6168">
        <v>3913.87</v>
      </c>
      <c r="Q6168">
        <v>-751.3</v>
      </c>
    </row>
    <row r="6169" spans="2:17" hidden="1">
      <c r="B6169">
        <v>2017</v>
      </c>
      <c r="C6169">
        <v>6</v>
      </c>
      <c r="D6169" t="s">
        <v>939</v>
      </c>
      <c r="E6169" t="s">
        <v>940</v>
      </c>
      <c r="F6169" t="s">
        <v>947</v>
      </c>
      <c r="G6169" t="s">
        <v>948</v>
      </c>
      <c r="H6169" t="s">
        <v>121</v>
      </c>
      <c r="I6169" t="s">
        <v>1073</v>
      </c>
      <c r="J6169" t="s">
        <v>31</v>
      </c>
      <c r="K6169" t="s">
        <v>949</v>
      </c>
      <c r="L6169" t="s">
        <v>24</v>
      </c>
      <c r="M6169" t="s">
        <v>26</v>
      </c>
      <c r="N6169">
        <v>511</v>
      </c>
      <c r="O6169">
        <v>31706</v>
      </c>
      <c r="P6169">
        <v>16915.310000000001</v>
      </c>
      <c r="Q6169">
        <v>-2095.1</v>
      </c>
    </row>
    <row r="6170" spans="2:17" hidden="1">
      <c r="B6170">
        <v>2017</v>
      </c>
      <c r="C6170">
        <v>6</v>
      </c>
      <c r="D6170" t="s">
        <v>939</v>
      </c>
      <c r="E6170" t="s">
        <v>940</v>
      </c>
      <c r="F6170" t="s">
        <v>947</v>
      </c>
      <c r="G6170" t="s">
        <v>948</v>
      </c>
      <c r="H6170" t="s">
        <v>121</v>
      </c>
      <c r="I6170" t="s">
        <v>1073</v>
      </c>
      <c r="J6170" t="s">
        <v>31</v>
      </c>
      <c r="K6170" t="s">
        <v>949</v>
      </c>
      <c r="L6170" t="s">
        <v>24</v>
      </c>
      <c r="M6170" t="s">
        <v>27</v>
      </c>
      <c r="N6170">
        <v>324</v>
      </c>
      <c r="O6170">
        <v>78978</v>
      </c>
      <c r="P6170">
        <v>45036.6</v>
      </c>
      <c r="Q6170">
        <v>754.25</v>
      </c>
    </row>
    <row r="6171" spans="2:17" hidden="1">
      <c r="B6171">
        <v>2017</v>
      </c>
      <c r="C6171">
        <v>6</v>
      </c>
      <c r="D6171" t="s">
        <v>939</v>
      </c>
      <c r="E6171" t="s">
        <v>940</v>
      </c>
      <c r="F6171" t="s">
        <v>950</v>
      </c>
      <c r="G6171" t="s">
        <v>951</v>
      </c>
      <c r="H6171" t="s">
        <v>121</v>
      </c>
      <c r="I6171" t="s">
        <v>1073</v>
      </c>
      <c r="J6171" t="s">
        <v>31</v>
      </c>
      <c r="K6171" t="s">
        <v>952</v>
      </c>
      <c r="L6171" t="s">
        <v>24</v>
      </c>
      <c r="M6171" t="s">
        <v>25</v>
      </c>
      <c r="N6171">
        <v>971</v>
      </c>
      <c r="O6171">
        <v>11013</v>
      </c>
      <c r="P6171">
        <v>7667.95</v>
      </c>
      <c r="Q6171">
        <v>-1506.65</v>
      </c>
    </row>
    <row r="6172" spans="2:17" hidden="1">
      <c r="B6172">
        <v>2017</v>
      </c>
      <c r="C6172">
        <v>6</v>
      </c>
      <c r="D6172" t="s">
        <v>939</v>
      </c>
      <c r="E6172" t="s">
        <v>940</v>
      </c>
      <c r="F6172" t="s">
        <v>950</v>
      </c>
      <c r="G6172" t="s">
        <v>951</v>
      </c>
      <c r="H6172" t="s">
        <v>121</v>
      </c>
      <c r="I6172" t="s">
        <v>1073</v>
      </c>
      <c r="J6172" t="s">
        <v>31</v>
      </c>
      <c r="K6172" t="s">
        <v>952</v>
      </c>
      <c r="L6172" t="s">
        <v>24</v>
      </c>
      <c r="M6172" t="s">
        <v>26</v>
      </c>
      <c r="N6172">
        <v>1246</v>
      </c>
      <c r="O6172">
        <v>78864</v>
      </c>
      <c r="P6172">
        <v>42096.11</v>
      </c>
      <c r="Q6172">
        <v>-5108.6000000000004</v>
      </c>
    </row>
    <row r="6173" spans="2:17" hidden="1">
      <c r="B6173">
        <v>2017</v>
      </c>
      <c r="C6173">
        <v>6</v>
      </c>
      <c r="D6173" t="s">
        <v>939</v>
      </c>
      <c r="E6173" t="s">
        <v>940</v>
      </c>
      <c r="F6173" t="s">
        <v>950</v>
      </c>
      <c r="G6173" t="s">
        <v>951</v>
      </c>
      <c r="H6173" t="s">
        <v>121</v>
      </c>
      <c r="I6173" t="s">
        <v>1073</v>
      </c>
      <c r="J6173" t="s">
        <v>31</v>
      </c>
      <c r="K6173" t="s">
        <v>952</v>
      </c>
      <c r="L6173" t="s">
        <v>24</v>
      </c>
      <c r="M6173" t="s">
        <v>27</v>
      </c>
      <c r="N6173">
        <v>1070</v>
      </c>
      <c r="O6173">
        <v>256140</v>
      </c>
      <c r="P6173">
        <v>147565.04</v>
      </c>
      <c r="Q6173">
        <v>3886.92</v>
      </c>
    </row>
    <row r="6174" spans="2:17" hidden="1">
      <c r="B6174">
        <v>2017</v>
      </c>
      <c r="C6174">
        <v>6</v>
      </c>
      <c r="D6174" t="s">
        <v>939</v>
      </c>
      <c r="E6174" t="s">
        <v>940</v>
      </c>
      <c r="F6174" t="s">
        <v>953</v>
      </c>
      <c r="G6174" t="s">
        <v>954</v>
      </c>
      <c r="H6174" t="s">
        <v>30</v>
      </c>
      <c r="I6174" t="s">
        <v>21</v>
      </c>
      <c r="J6174" t="s">
        <v>31</v>
      </c>
      <c r="K6174" t="s">
        <v>955</v>
      </c>
      <c r="L6174" t="s">
        <v>24</v>
      </c>
      <c r="M6174" t="s">
        <v>25</v>
      </c>
      <c r="N6174">
        <v>4428</v>
      </c>
      <c r="O6174">
        <v>43845</v>
      </c>
      <c r="P6174">
        <v>27497.439999999999</v>
      </c>
      <c r="Q6174">
        <v>-11999.44</v>
      </c>
    </row>
    <row r="6175" spans="2:17" hidden="1">
      <c r="B6175">
        <v>2017</v>
      </c>
      <c r="C6175">
        <v>6</v>
      </c>
      <c r="D6175" t="s">
        <v>939</v>
      </c>
      <c r="E6175" t="s">
        <v>940</v>
      </c>
      <c r="F6175" t="s">
        <v>953</v>
      </c>
      <c r="G6175" t="s">
        <v>954</v>
      </c>
      <c r="H6175" t="s">
        <v>30</v>
      </c>
      <c r="I6175" t="s">
        <v>21</v>
      </c>
      <c r="J6175" t="s">
        <v>31</v>
      </c>
      <c r="K6175" t="s">
        <v>955</v>
      </c>
      <c r="L6175" t="s">
        <v>24</v>
      </c>
      <c r="M6175" t="s">
        <v>26</v>
      </c>
      <c r="N6175">
        <v>2311</v>
      </c>
      <c r="O6175">
        <v>135639</v>
      </c>
      <c r="P6175">
        <v>63359.6</v>
      </c>
      <c r="Q6175">
        <v>-18973.310000000001</v>
      </c>
    </row>
    <row r="6176" spans="2:17" hidden="1">
      <c r="B6176">
        <v>2017</v>
      </c>
      <c r="C6176">
        <v>6</v>
      </c>
      <c r="D6176" t="s">
        <v>939</v>
      </c>
      <c r="E6176" t="s">
        <v>940</v>
      </c>
      <c r="F6176" t="s">
        <v>953</v>
      </c>
      <c r="G6176" t="s">
        <v>954</v>
      </c>
      <c r="H6176" t="s">
        <v>30</v>
      </c>
      <c r="I6176" t="s">
        <v>21</v>
      </c>
      <c r="J6176" t="s">
        <v>31</v>
      </c>
      <c r="K6176" t="s">
        <v>955</v>
      </c>
      <c r="L6176" t="s">
        <v>24</v>
      </c>
      <c r="M6176" t="s">
        <v>27</v>
      </c>
      <c r="N6176">
        <v>896</v>
      </c>
      <c r="O6176">
        <v>192810</v>
      </c>
      <c r="P6176">
        <v>111614.52</v>
      </c>
      <c r="Q6176">
        <v>2934.02</v>
      </c>
    </row>
    <row r="6177" spans="2:17" hidden="1">
      <c r="B6177">
        <v>2017</v>
      </c>
      <c r="C6177">
        <v>6</v>
      </c>
      <c r="D6177" t="s">
        <v>939</v>
      </c>
      <c r="E6177" t="s">
        <v>940</v>
      </c>
      <c r="F6177" t="s">
        <v>1056</v>
      </c>
      <c r="G6177" t="s">
        <v>1057</v>
      </c>
      <c r="H6177" t="s">
        <v>30</v>
      </c>
      <c r="I6177" t="s">
        <v>21</v>
      </c>
      <c r="J6177" t="s">
        <v>31</v>
      </c>
      <c r="K6177" t="s">
        <v>955</v>
      </c>
      <c r="L6177" t="s">
        <v>24</v>
      </c>
      <c r="M6177" t="s">
        <v>25</v>
      </c>
      <c r="N6177">
        <v>2926</v>
      </c>
      <c r="O6177">
        <v>28524</v>
      </c>
      <c r="P6177">
        <v>18047.66</v>
      </c>
      <c r="Q6177">
        <v>-7806.66</v>
      </c>
    </row>
    <row r="6178" spans="2:17" hidden="1">
      <c r="B6178">
        <v>2017</v>
      </c>
      <c r="C6178">
        <v>6</v>
      </c>
      <c r="D6178" t="s">
        <v>939</v>
      </c>
      <c r="E6178" t="s">
        <v>940</v>
      </c>
      <c r="F6178" t="s">
        <v>1056</v>
      </c>
      <c r="G6178" t="s">
        <v>1057</v>
      </c>
      <c r="H6178" t="s">
        <v>30</v>
      </c>
      <c r="I6178" t="s">
        <v>21</v>
      </c>
      <c r="J6178" t="s">
        <v>31</v>
      </c>
      <c r="K6178" t="s">
        <v>955</v>
      </c>
      <c r="L6178" t="s">
        <v>24</v>
      </c>
      <c r="M6178" t="s">
        <v>26</v>
      </c>
      <c r="N6178">
        <v>1526</v>
      </c>
      <c r="O6178">
        <v>89333</v>
      </c>
      <c r="P6178">
        <v>41710.300000000003</v>
      </c>
      <c r="Q6178">
        <v>-12528.46</v>
      </c>
    </row>
    <row r="6179" spans="2:17" hidden="1">
      <c r="B6179">
        <v>2017</v>
      </c>
      <c r="C6179">
        <v>6</v>
      </c>
      <c r="D6179" t="s">
        <v>939</v>
      </c>
      <c r="E6179" t="s">
        <v>940</v>
      </c>
      <c r="F6179" t="s">
        <v>1056</v>
      </c>
      <c r="G6179" t="s">
        <v>1057</v>
      </c>
      <c r="H6179" t="s">
        <v>30</v>
      </c>
      <c r="I6179" t="s">
        <v>21</v>
      </c>
      <c r="J6179" t="s">
        <v>31</v>
      </c>
      <c r="K6179" t="s">
        <v>955</v>
      </c>
      <c r="L6179" t="s">
        <v>24</v>
      </c>
      <c r="M6179" t="s">
        <v>27</v>
      </c>
      <c r="N6179">
        <v>750</v>
      </c>
      <c r="O6179">
        <v>208198</v>
      </c>
      <c r="P6179">
        <v>119462.11</v>
      </c>
      <c r="Q6179">
        <v>2869.26</v>
      </c>
    </row>
    <row r="6180" spans="2:17" hidden="1">
      <c r="B6180">
        <v>2017</v>
      </c>
      <c r="C6180">
        <v>6</v>
      </c>
      <c r="D6180" t="s">
        <v>956</v>
      </c>
      <c r="E6180" t="s">
        <v>957</v>
      </c>
      <c r="F6180" t="s">
        <v>958</v>
      </c>
      <c r="G6180" t="s">
        <v>959</v>
      </c>
      <c r="H6180" t="s">
        <v>121</v>
      </c>
      <c r="I6180" t="s">
        <v>1073</v>
      </c>
      <c r="J6180" t="s">
        <v>31</v>
      </c>
      <c r="K6180" t="s">
        <v>960</v>
      </c>
      <c r="L6180" t="s">
        <v>24</v>
      </c>
      <c r="M6180" t="s">
        <v>25</v>
      </c>
      <c r="N6180">
        <v>2651</v>
      </c>
      <c r="O6180">
        <v>28442</v>
      </c>
      <c r="P6180">
        <v>19945.84</v>
      </c>
      <c r="Q6180">
        <v>-3872.2</v>
      </c>
    </row>
    <row r="6181" spans="2:17" hidden="1">
      <c r="B6181">
        <v>2017</v>
      </c>
      <c r="C6181">
        <v>6</v>
      </c>
      <c r="D6181" t="s">
        <v>956</v>
      </c>
      <c r="E6181" t="s">
        <v>957</v>
      </c>
      <c r="F6181" t="s">
        <v>958</v>
      </c>
      <c r="G6181" t="s">
        <v>959</v>
      </c>
      <c r="H6181" t="s">
        <v>121</v>
      </c>
      <c r="I6181" t="s">
        <v>1073</v>
      </c>
      <c r="J6181" t="s">
        <v>31</v>
      </c>
      <c r="K6181" t="s">
        <v>960</v>
      </c>
      <c r="L6181" t="s">
        <v>24</v>
      </c>
      <c r="M6181" t="s">
        <v>26</v>
      </c>
      <c r="N6181">
        <v>3259</v>
      </c>
      <c r="O6181">
        <v>202585</v>
      </c>
      <c r="P6181">
        <v>107291.25</v>
      </c>
      <c r="Q6181">
        <v>-13296.72</v>
      </c>
    </row>
    <row r="6182" spans="2:17" hidden="1">
      <c r="B6182">
        <v>2017</v>
      </c>
      <c r="C6182">
        <v>6</v>
      </c>
      <c r="D6182" t="s">
        <v>956</v>
      </c>
      <c r="E6182" t="s">
        <v>957</v>
      </c>
      <c r="F6182" t="s">
        <v>958</v>
      </c>
      <c r="G6182" t="s">
        <v>959</v>
      </c>
      <c r="H6182" t="s">
        <v>121</v>
      </c>
      <c r="I6182" t="s">
        <v>1073</v>
      </c>
      <c r="J6182" t="s">
        <v>31</v>
      </c>
      <c r="K6182" t="s">
        <v>960</v>
      </c>
      <c r="L6182" t="s">
        <v>24</v>
      </c>
      <c r="M6182" t="s">
        <v>27</v>
      </c>
      <c r="N6182">
        <v>1109</v>
      </c>
      <c r="O6182">
        <v>169225</v>
      </c>
      <c r="P6182">
        <v>98252.91</v>
      </c>
      <c r="Q6182">
        <v>2577.2600000000002</v>
      </c>
    </row>
    <row r="6183" spans="2:17" hidden="1">
      <c r="B6183">
        <v>2017</v>
      </c>
      <c r="C6183">
        <v>6</v>
      </c>
      <c r="D6183" t="s">
        <v>961</v>
      </c>
      <c r="E6183" t="s">
        <v>962</v>
      </c>
      <c r="F6183" t="s">
        <v>963</v>
      </c>
      <c r="G6183" t="s">
        <v>964</v>
      </c>
      <c r="H6183" t="s">
        <v>121</v>
      </c>
      <c r="I6183" t="s">
        <v>1073</v>
      </c>
      <c r="J6183" t="s">
        <v>31</v>
      </c>
      <c r="K6183" t="s">
        <v>965</v>
      </c>
      <c r="L6183" t="s">
        <v>24</v>
      </c>
      <c r="M6183" t="s">
        <v>25</v>
      </c>
      <c r="N6183">
        <v>3895</v>
      </c>
      <c r="O6183">
        <v>51238</v>
      </c>
      <c r="P6183">
        <v>33555.69</v>
      </c>
      <c r="Q6183">
        <v>-6979.59</v>
      </c>
    </row>
    <row r="6184" spans="2:17" hidden="1">
      <c r="B6184">
        <v>2017</v>
      </c>
      <c r="C6184">
        <v>6</v>
      </c>
      <c r="D6184" t="s">
        <v>961</v>
      </c>
      <c r="E6184" t="s">
        <v>962</v>
      </c>
      <c r="F6184" t="s">
        <v>963</v>
      </c>
      <c r="G6184" t="s">
        <v>964</v>
      </c>
      <c r="H6184" t="s">
        <v>121</v>
      </c>
      <c r="I6184" t="s">
        <v>1073</v>
      </c>
      <c r="J6184" t="s">
        <v>31</v>
      </c>
      <c r="K6184" t="s">
        <v>965</v>
      </c>
      <c r="L6184" t="s">
        <v>24</v>
      </c>
      <c r="M6184" t="s">
        <v>26</v>
      </c>
      <c r="N6184">
        <v>3422</v>
      </c>
      <c r="O6184">
        <v>205031</v>
      </c>
      <c r="P6184">
        <v>108811.75</v>
      </c>
      <c r="Q6184">
        <v>-13961.76</v>
      </c>
    </row>
    <row r="6185" spans="2:17" hidden="1">
      <c r="B6185">
        <v>2017</v>
      </c>
      <c r="C6185">
        <v>6</v>
      </c>
      <c r="D6185" t="s">
        <v>961</v>
      </c>
      <c r="E6185" t="s">
        <v>962</v>
      </c>
      <c r="F6185" t="s">
        <v>963</v>
      </c>
      <c r="G6185" t="s">
        <v>964</v>
      </c>
      <c r="H6185" t="s">
        <v>121</v>
      </c>
      <c r="I6185" t="s">
        <v>1073</v>
      </c>
      <c r="J6185" t="s">
        <v>31</v>
      </c>
      <c r="K6185" t="s">
        <v>965</v>
      </c>
      <c r="L6185" t="s">
        <v>24</v>
      </c>
      <c r="M6185" t="s">
        <v>27</v>
      </c>
      <c r="N6185">
        <v>1186</v>
      </c>
      <c r="O6185">
        <v>185759</v>
      </c>
      <c r="P6185">
        <v>107881.86</v>
      </c>
      <c r="Q6185">
        <v>1912.79</v>
      </c>
    </row>
    <row r="6186" spans="2:17" hidden="1">
      <c r="B6186">
        <v>2017</v>
      </c>
      <c r="C6186">
        <v>6</v>
      </c>
      <c r="D6186" t="s">
        <v>966</v>
      </c>
      <c r="E6186" t="s">
        <v>967</v>
      </c>
      <c r="F6186" t="s">
        <v>968</v>
      </c>
      <c r="G6186" t="s">
        <v>967</v>
      </c>
      <c r="H6186" t="s">
        <v>121</v>
      </c>
      <c r="I6186" t="s">
        <v>1073</v>
      </c>
      <c r="J6186" t="s">
        <v>31</v>
      </c>
      <c r="K6186" t="s">
        <v>969</v>
      </c>
      <c r="L6186" t="s">
        <v>24</v>
      </c>
      <c r="M6186" t="s">
        <v>25</v>
      </c>
      <c r="N6186">
        <v>683</v>
      </c>
      <c r="O6186">
        <v>10260</v>
      </c>
      <c r="P6186">
        <v>6425.59</v>
      </c>
      <c r="Q6186">
        <v>-1376.97</v>
      </c>
    </row>
    <row r="6187" spans="2:17" hidden="1">
      <c r="B6187">
        <v>2017</v>
      </c>
      <c r="C6187">
        <v>6</v>
      </c>
      <c r="D6187" t="s">
        <v>966</v>
      </c>
      <c r="E6187" t="s">
        <v>967</v>
      </c>
      <c r="F6187" t="s">
        <v>968</v>
      </c>
      <c r="G6187" t="s">
        <v>967</v>
      </c>
      <c r="H6187" t="s">
        <v>121</v>
      </c>
      <c r="I6187" t="s">
        <v>1073</v>
      </c>
      <c r="J6187" t="s">
        <v>31</v>
      </c>
      <c r="K6187" t="s">
        <v>969</v>
      </c>
      <c r="L6187" t="s">
        <v>24</v>
      </c>
      <c r="M6187" t="s">
        <v>26</v>
      </c>
      <c r="N6187">
        <v>553</v>
      </c>
      <c r="O6187">
        <v>31040</v>
      </c>
      <c r="P6187">
        <v>16475.97</v>
      </c>
      <c r="Q6187">
        <v>-2228.59</v>
      </c>
    </row>
    <row r="6188" spans="2:17" hidden="1">
      <c r="B6188">
        <v>2017</v>
      </c>
      <c r="C6188">
        <v>6</v>
      </c>
      <c r="D6188" t="s">
        <v>966</v>
      </c>
      <c r="E6188" t="s">
        <v>967</v>
      </c>
      <c r="F6188" t="s">
        <v>968</v>
      </c>
      <c r="G6188" t="s">
        <v>967</v>
      </c>
      <c r="H6188" t="s">
        <v>121</v>
      </c>
      <c r="I6188" t="s">
        <v>1073</v>
      </c>
      <c r="J6188" t="s">
        <v>31</v>
      </c>
      <c r="K6188" t="s">
        <v>969</v>
      </c>
      <c r="L6188" t="s">
        <v>24</v>
      </c>
      <c r="M6188" t="s">
        <v>27</v>
      </c>
      <c r="N6188">
        <v>163</v>
      </c>
      <c r="O6188">
        <v>39907</v>
      </c>
      <c r="P6188">
        <v>22919.5</v>
      </c>
      <c r="Q6188">
        <v>705.71</v>
      </c>
    </row>
    <row r="6189" spans="2:17" hidden="1">
      <c r="B6189">
        <v>2017</v>
      </c>
      <c r="C6189">
        <v>6</v>
      </c>
      <c r="D6189" t="s">
        <v>970</v>
      </c>
      <c r="E6189" t="s">
        <v>971</v>
      </c>
      <c r="F6189" t="s">
        <v>972</v>
      </c>
      <c r="G6189" t="s">
        <v>973</v>
      </c>
      <c r="H6189" t="s">
        <v>140</v>
      </c>
      <c r="I6189" t="s">
        <v>1073</v>
      </c>
      <c r="J6189" t="s">
        <v>31</v>
      </c>
      <c r="K6189" t="s">
        <v>974</v>
      </c>
      <c r="L6189" t="s">
        <v>24</v>
      </c>
      <c r="M6189" t="s">
        <v>25</v>
      </c>
      <c r="N6189">
        <v>697</v>
      </c>
      <c r="O6189">
        <v>8479</v>
      </c>
      <c r="P6189">
        <v>5660.49</v>
      </c>
      <c r="Q6189">
        <v>-1159.93</v>
      </c>
    </row>
    <row r="6190" spans="2:17" hidden="1">
      <c r="B6190">
        <v>2017</v>
      </c>
      <c r="C6190">
        <v>6</v>
      </c>
      <c r="D6190" t="s">
        <v>970</v>
      </c>
      <c r="E6190" t="s">
        <v>971</v>
      </c>
      <c r="F6190" t="s">
        <v>972</v>
      </c>
      <c r="G6190" t="s">
        <v>973</v>
      </c>
      <c r="H6190" t="s">
        <v>140</v>
      </c>
      <c r="I6190" t="s">
        <v>1073</v>
      </c>
      <c r="J6190" t="s">
        <v>31</v>
      </c>
      <c r="K6190" t="s">
        <v>974</v>
      </c>
      <c r="L6190" t="s">
        <v>24</v>
      </c>
      <c r="M6190" t="s">
        <v>26</v>
      </c>
      <c r="N6190">
        <v>658</v>
      </c>
      <c r="O6190">
        <v>40027</v>
      </c>
      <c r="P6190">
        <v>21258.39</v>
      </c>
      <c r="Q6190">
        <v>-2697.42</v>
      </c>
    </row>
    <row r="6191" spans="2:17" hidden="1">
      <c r="B6191">
        <v>2017</v>
      </c>
      <c r="C6191">
        <v>6</v>
      </c>
      <c r="D6191" t="s">
        <v>970</v>
      </c>
      <c r="E6191" t="s">
        <v>971</v>
      </c>
      <c r="F6191" t="s">
        <v>972</v>
      </c>
      <c r="G6191" t="s">
        <v>973</v>
      </c>
      <c r="H6191" t="s">
        <v>140</v>
      </c>
      <c r="I6191" t="s">
        <v>1073</v>
      </c>
      <c r="J6191" t="s">
        <v>31</v>
      </c>
      <c r="K6191" t="s">
        <v>974</v>
      </c>
      <c r="L6191" t="s">
        <v>24</v>
      </c>
      <c r="M6191" t="s">
        <v>27</v>
      </c>
      <c r="N6191">
        <v>613</v>
      </c>
      <c r="O6191">
        <v>172306</v>
      </c>
      <c r="P6191">
        <v>98769.26</v>
      </c>
      <c r="Q6191">
        <v>2581.9</v>
      </c>
    </row>
    <row r="6192" spans="2:17" hidden="1">
      <c r="B6192">
        <v>2017</v>
      </c>
      <c r="C6192">
        <v>6</v>
      </c>
      <c r="D6192" t="s">
        <v>975</v>
      </c>
      <c r="E6192" t="s">
        <v>976</v>
      </c>
      <c r="F6192" t="s">
        <v>977</v>
      </c>
      <c r="G6192" t="s">
        <v>978</v>
      </c>
      <c r="H6192" t="s">
        <v>30</v>
      </c>
      <c r="I6192" t="s">
        <v>21</v>
      </c>
      <c r="J6192" t="s">
        <v>31</v>
      </c>
      <c r="K6192" t="s">
        <v>979</v>
      </c>
      <c r="L6192" t="s">
        <v>24</v>
      </c>
      <c r="M6192" t="s">
        <v>25</v>
      </c>
      <c r="N6192">
        <v>562</v>
      </c>
      <c r="O6192">
        <v>8384</v>
      </c>
      <c r="P6192">
        <v>4261.59</v>
      </c>
      <c r="Q6192">
        <v>-2294.9499999999998</v>
      </c>
    </row>
    <row r="6193" spans="2:17" hidden="1">
      <c r="B6193">
        <v>2017</v>
      </c>
      <c r="C6193">
        <v>6</v>
      </c>
      <c r="D6193" t="s">
        <v>975</v>
      </c>
      <c r="E6193" t="s">
        <v>976</v>
      </c>
      <c r="F6193" t="s">
        <v>977</v>
      </c>
      <c r="G6193" t="s">
        <v>978</v>
      </c>
      <c r="H6193" t="s">
        <v>30</v>
      </c>
      <c r="I6193" t="s">
        <v>21</v>
      </c>
      <c r="J6193" t="s">
        <v>31</v>
      </c>
      <c r="K6193" t="s">
        <v>979</v>
      </c>
      <c r="L6193" t="s">
        <v>24</v>
      </c>
      <c r="M6193" t="s">
        <v>26</v>
      </c>
      <c r="N6193">
        <v>660</v>
      </c>
      <c r="O6193">
        <v>35886</v>
      </c>
      <c r="P6193">
        <v>16570.32</v>
      </c>
      <c r="Q6193">
        <v>-5438.55</v>
      </c>
    </row>
    <row r="6194" spans="2:17" hidden="1">
      <c r="B6194">
        <v>2017</v>
      </c>
      <c r="C6194">
        <v>6</v>
      </c>
      <c r="D6194" t="s">
        <v>975</v>
      </c>
      <c r="E6194" t="s">
        <v>976</v>
      </c>
      <c r="F6194" t="s">
        <v>977</v>
      </c>
      <c r="G6194" t="s">
        <v>978</v>
      </c>
      <c r="H6194" t="s">
        <v>30</v>
      </c>
      <c r="I6194" t="s">
        <v>21</v>
      </c>
      <c r="J6194" t="s">
        <v>31</v>
      </c>
      <c r="K6194" t="s">
        <v>979</v>
      </c>
      <c r="L6194" t="s">
        <v>24</v>
      </c>
      <c r="M6194" t="s">
        <v>27</v>
      </c>
      <c r="N6194">
        <v>34</v>
      </c>
      <c r="O6194">
        <v>4209</v>
      </c>
      <c r="P6194">
        <v>2488.38</v>
      </c>
      <c r="Q6194">
        <v>65.38</v>
      </c>
    </row>
    <row r="6195" spans="2:17" hidden="1">
      <c r="B6195">
        <v>2017</v>
      </c>
      <c r="C6195">
        <v>6</v>
      </c>
      <c r="D6195" t="s">
        <v>980</v>
      </c>
      <c r="E6195" t="s">
        <v>981</v>
      </c>
      <c r="F6195" t="s">
        <v>982</v>
      </c>
      <c r="G6195" t="s">
        <v>983</v>
      </c>
      <c r="H6195" t="s">
        <v>158</v>
      </c>
      <c r="I6195" t="s">
        <v>1073</v>
      </c>
      <c r="J6195" t="s">
        <v>31</v>
      </c>
      <c r="K6195" t="s">
        <v>984</v>
      </c>
      <c r="L6195" t="s">
        <v>24</v>
      </c>
      <c r="M6195" t="s">
        <v>25</v>
      </c>
      <c r="N6195">
        <v>100335</v>
      </c>
      <c r="O6195">
        <v>755099.25</v>
      </c>
      <c r="P6195">
        <v>496383.08</v>
      </c>
      <c r="Q6195">
        <v>-82224.509999999995</v>
      </c>
    </row>
    <row r="6196" spans="2:17" hidden="1">
      <c r="B6196">
        <v>2017</v>
      </c>
      <c r="C6196">
        <v>6</v>
      </c>
      <c r="D6196" t="s">
        <v>980</v>
      </c>
      <c r="E6196" t="s">
        <v>981</v>
      </c>
      <c r="F6196" t="s">
        <v>982</v>
      </c>
      <c r="G6196" t="s">
        <v>983</v>
      </c>
      <c r="H6196" t="s">
        <v>158</v>
      </c>
      <c r="I6196" t="s">
        <v>1073</v>
      </c>
      <c r="J6196" t="s">
        <v>31</v>
      </c>
      <c r="K6196" t="s">
        <v>984</v>
      </c>
      <c r="L6196" t="s">
        <v>24</v>
      </c>
      <c r="M6196" t="s">
        <v>26</v>
      </c>
      <c r="N6196">
        <v>175969</v>
      </c>
      <c r="O6196">
        <v>12196053.91</v>
      </c>
      <c r="P6196">
        <v>5217885.75</v>
      </c>
      <c r="Q6196">
        <v>-585341.11</v>
      </c>
    </row>
    <row r="6197" spans="2:17" hidden="1">
      <c r="B6197">
        <v>2017</v>
      </c>
      <c r="C6197">
        <v>6</v>
      </c>
      <c r="D6197" t="s">
        <v>980</v>
      </c>
      <c r="E6197" t="s">
        <v>981</v>
      </c>
      <c r="F6197" t="s">
        <v>982</v>
      </c>
      <c r="G6197" t="s">
        <v>983</v>
      </c>
      <c r="H6197" t="s">
        <v>158</v>
      </c>
      <c r="I6197" t="s">
        <v>1073</v>
      </c>
      <c r="J6197" t="s">
        <v>31</v>
      </c>
      <c r="K6197" t="s">
        <v>984</v>
      </c>
      <c r="L6197" t="s">
        <v>24</v>
      </c>
      <c r="M6197" t="s">
        <v>27</v>
      </c>
      <c r="N6197">
        <v>649933</v>
      </c>
      <c r="O6197">
        <v>213630854.96000001</v>
      </c>
      <c r="P6197">
        <v>98347385.049999997</v>
      </c>
      <c r="Q6197">
        <v>2566402.44</v>
      </c>
    </row>
    <row r="6198" spans="2:17" hidden="1">
      <c r="B6198">
        <v>2017</v>
      </c>
      <c r="C6198">
        <v>6</v>
      </c>
      <c r="D6198" t="s">
        <v>980</v>
      </c>
      <c r="E6198" t="s">
        <v>981</v>
      </c>
      <c r="F6198" t="s">
        <v>1068</v>
      </c>
      <c r="G6198" t="s">
        <v>148</v>
      </c>
      <c r="H6198" t="s">
        <v>140</v>
      </c>
      <c r="I6198" t="s">
        <v>1073</v>
      </c>
      <c r="J6198" t="s">
        <v>31</v>
      </c>
      <c r="K6198" t="s">
        <v>149</v>
      </c>
      <c r="L6198" t="s">
        <v>24</v>
      </c>
      <c r="M6198" t="s">
        <v>25</v>
      </c>
      <c r="N6198">
        <v>7370</v>
      </c>
      <c r="O6198">
        <v>69720.22</v>
      </c>
      <c r="P6198">
        <v>47330.1</v>
      </c>
      <c r="Q6198">
        <v>-8733.67</v>
      </c>
    </row>
    <row r="6199" spans="2:17" hidden="1">
      <c r="B6199">
        <v>2017</v>
      </c>
      <c r="C6199">
        <v>6</v>
      </c>
      <c r="D6199" t="s">
        <v>980</v>
      </c>
      <c r="E6199" t="s">
        <v>981</v>
      </c>
      <c r="F6199" t="s">
        <v>1068</v>
      </c>
      <c r="G6199" t="s">
        <v>148</v>
      </c>
      <c r="H6199" t="s">
        <v>140</v>
      </c>
      <c r="I6199" t="s">
        <v>1073</v>
      </c>
      <c r="J6199" t="s">
        <v>31</v>
      </c>
      <c r="K6199" t="s">
        <v>149</v>
      </c>
      <c r="L6199" t="s">
        <v>24</v>
      </c>
      <c r="M6199" t="s">
        <v>26</v>
      </c>
      <c r="N6199">
        <v>12324</v>
      </c>
      <c r="O6199">
        <v>795156.75</v>
      </c>
      <c r="P6199">
        <v>373747.91</v>
      </c>
      <c r="Q6199">
        <v>-45788.03</v>
      </c>
    </row>
    <row r="6200" spans="2:17" hidden="1">
      <c r="B6200">
        <v>2017</v>
      </c>
      <c r="C6200">
        <v>6</v>
      </c>
      <c r="D6200" t="s">
        <v>980</v>
      </c>
      <c r="E6200" t="s">
        <v>981</v>
      </c>
      <c r="F6200" t="s">
        <v>1068</v>
      </c>
      <c r="G6200" t="s">
        <v>148</v>
      </c>
      <c r="H6200" t="s">
        <v>140</v>
      </c>
      <c r="I6200" t="s">
        <v>1073</v>
      </c>
      <c r="J6200" t="s">
        <v>31</v>
      </c>
      <c r="K6200" t="s">
        <v>149</v>
      </c>
      <c r="L6200" t="s">
        <v>24</v>
      </c>
      <c r="M6200" t="s">
        <v>27</v>
      </c>
      <c r="N6200">
        <v>10248</v>
      </c>
      <c r="O6200">
        <v>2202467.54</v>
      </c>
      <c r="P6200">
        <v>1117179.21</v>
      </c>
      <c r="Q6200">
        <v>29241.61</v>
      </c>
    </row>
    <row r="6201" spans="2:17" hidden="1">
      <c r="B6201">
        <v>2017</v>
      </c>
      <c r="C6201">
        <v>6</v>
      </c>
      <c r="D6201" t="s">
        <v>980</v>
      </c>
      <c r="E6201" t="s">
        <v>981</v>
      </c>
      <c r="F6201" t="s">
        <v>1069</v>
      </c>
      <c r="G6201" t="s">
        <v>151</v>
      </c>
      <c r="H6201" t="s">
        <v>152</v>
      </c>
      <c r="I6201" t="s">
        <v>21</v>
      </c>
      <c r="J6201" t="s">
        <v>31</v>
      </c>
      <c r="K6201" t="s">
        <v>153</v>
      </c>
      <c r="L6201" t="s">
        <v>24</v>
      </c>
      <c r="M6201" t="s">
        <v>25</v>
      </c>
      <c r="N6201">
        <v>1844</v>
      </c>
      <c r="O6201">
        <v>14441.32</v>
      </c>
      <c r="P6201">
        <v>10333.41</v>
      </c>
      <c r="Q6201">
        <v>-3903.42</v>
      </c>
    </row>
    <row r="6202" spans="2:17" hidden="1">
      <c r="B6202">
        <v>2017</v>
      </c>
      <c r="C6202">
        <v>6</v>
      </c>
      <c r="D6202" t="s">
        <v>980</v>
      </c>
      <c r="E6202" t="s">
        <v>981</v>
      </c>
      <c r="F6202" t="s">
        <v>1069</v>
      </c>
      <c r="G6202" t="s">
        <v>151</v>
      </c>
      <c r="H6202" t="s">
        <v>152</v>
      </c>
      <c r="I6202" t="s">
        <v>21</v>
      </c>
      <c r="J6202" t="s">
        <v>31</v>
      </c>
      <c r="K6202" t="s">
        <v>153</v>
      </c>
      <c r="L6202" t="s">
        <v>24</v>
      </c>
      <c r="M6202" t="s">
        <v>26</v>
      </c>
      <c r="N6202">
        <v>2351</v>
      </c>
      <c r="O6202">
        <v>152035.70000000001</v>
      </c>
      <c r="P6202">
        <v>71527.490000000005</v>
      </c>
      <c r="Q6202">
        <v>-19351.439999999999</v>
      </c>
    </row>
    <row r="6203" spans="2:17" hidden="1">
      <c r="B6203">
        <v>2017</v>
      </c>
      <c r="C6203">
        <v>6</v>
      </c>
      <c r="D6203" t="s">
        <v>980</v>
      </c>
      <c r="E6203" t="s">
        <v>981</v>
      </c>
      <c r="F6203" t="s">
        <v>1069</v>
      </c>
      <c r="G6203" t="s">
        <v>151</v>
      </c>
      <c r="H6203" t="s">
        <v>152</v>
      </c>
      <c r="I6203" t="s">
        <v>21</v>
      </c>
      <c r="J6203" t="s">
        <v>31</v>
      </c>
      <c r="K6203" t="s">
        <v>153</v>
      </c>
      <c r="L6203" t="s">
        <v>24</v>
      </c>
      <c r="M6203" t="s">
        <v>27</v>
      </c>
      <c r="N6203">
        <v>1412</v>
      </c>
      <c r="O6203">
        <v>302453.08</v>
      </c>
      <c r="P6203">
        <v>174079.14</v>
      </c>
      <c r="Q6203">
        <v>4600.4399999999996</v>
      </c>
    </row>
    <row r="6204" spans="2:17" hidden="1">
      <c r="B6204">
        <v>2017</v>
      </c>
      <c r="C6204">
        <v>6</v>
      </c>
      <c r="D6204" t="s">
        <v>985</v>
      </c>
      <c r="E6204" t="s">
        <v>986</v>
      </c>
      <c r="F6204" t="s">
        <v>987</v>
      </c>
      <c r="G6204" t="s">
        <v>988</v>
      </c>
      <c r="H6204" t="s">
        <v>140</v>
      </c>
      <c r="I6204" t="s">
        <v>1073</v>
      </c>
      <c r="J6204" t="s">
        <v>31</v>
      </c>
      <c r="K6204" t="s">
        <v>989</v>
      </c>
      <c r="L6204" t="s">
        <v>24</v>
      </c>
      <c r="M6204" t="s">
        <v>25</v>
      </c>
      <c r="N6204">
        <v>64431</v>
      </c>
      <c r="O6204">
        <v>605481</v>
      </c>
      <c r="P6204">
        <v>421607.46</v>
      </c>
      <c r="Q6204">
        <v>-75203.820000000007</v>
      </c>
    </row>
    <row r="6205" spans="2:17" hidden="1">
      <c r="B6205">
        <v>2017</v>
      </c>
      <c r="C6205">
        <v>6</v>
      </c>
      <c r="D6205" t="s">
        <v>985</v>
      </c>
      <c r="E6205" t="s">
        <v>986</v>
      </c>
      <c r="F6205" t="s">
        <v>987</v>
      </c>
      <c r="G6205" t="s">
        <v>988</v>
      </c>
      <c r="H6205" t="s">
        <v>140</v>
      </c>
      <c r="I6205" t="s">
        <v>1073</v>
      </c>
      <c r="J6205" t="s">
        <v>31</v>
      </c>
      <c r="K6205" t="s">
        <v>989</v>
      </c>
      <c r="L6205" t="s">
        <v>24</v>
      </c>
      <c r="M6205" t="s">
        <v>26</v>
      </c>
      <c r="N6205">
        <v>107509</v>
      </c>
      <c r="O6205">
        <v>7087535</v>
      </c>
      <c r="P6205">
        <v>3449132.08</v>
      </c>
      <c r="Q6205">
        <v>-400871.28</v>
      </c>
    </row>
    <row r="6206" spans="2:17" hidden="1">
      <c r="B6206">
        <v>2017</v>
      </c>
      <c r="C6206">
        <v>6</v>
      </c>
      <c r="D6206" t="s">
        <v>985</v>
      </c>
      <c r="E6206" t="s">
        <v>986</v>
      </c>
      <c r="F6206" t="s">
        <v>987</v>
      </c>
      <c r="G6206" t="s">
        <v>988</v>
      </c>
      <c r="H6206" t="s">
        <v>140</v>
      </c>
      <c r="I6206" t="s">
        <v>1073</v>
      </c>
      <c r="J6206" t="s">
        <v>31</v>
      </c>
      <c r="K6206" t="s">
        <v>989</v>
      </c>
      <c r="L6206" t="s">
        <v>24</v>
      </c>
      <c r="M6206" t="s">
        <v>27</v>
      </c>
      <c r="N6206">
        <v>109892</v>
      </c>
      <c r="O6206">
        <v>22408056</v>
      </c>
      <c r="P6206">
        <v>11777327.189999999</v>
      </c>
      <c r="Q6206">
        <v>304394.08</v>
      </c>
    </row>
    <row r="6207" spans="2:17" hidden="1">
      <c r="B6207">
        <v>2017</v>
      </c>
      <c r="C6207">
        <v>6</v>
      </c>
      <c r="D6207" t="s">
        <v>985</v>
      </c>
      <c r="E6207" t="s">
        <v>986</v>
      </c>
      <c r="F6207" t="s">
        <v>990</v>
      </c>
      <c r="G6207" t="s">
        <v>991</v>
      </c>
      <c r="H6207" t="s">
        <v>121</v>
      </c>
      <c r="I6207" t="s">
        <v>1073</v>
      </c>
      <c r="J6207" t="s">
        <v>22</v>
      </c>
      <c r="K6207" t="s">
        <v>992</v>
      </c>
      <c r="L6207" t="s">
        <v>24</v>
      </c>
      <c r="M6207" t="s">
        <v>25</v>
      </c>
      <c r="N6207">
        <v>375</v>
      </c>
      <c r="O6207">
        <v>3444</v>
      </c>
      <c r="P6207">
        <v>2019.86</v>
      </c>
      <c r="Q6207">
        <v>-842.36</v>
      </c>
    </row>
    <row r="6208" spans="2:17" hidden="1">
      <c r="B6208">
        <v>2017</v>
      </c>
      <c r="C6208">
        <v>6</v>
      </c>
      <c r="D6208" t="s">
        <v>985</v>
      </c>
      <c r="E6208" t="s">
        <v>986</v>
      </c>
      <c r="F6208" t="s">
        <v>990</v>
      </c>
      <c r="G6208" t="s">
        <v>991</v>
      </c>
      <c r="H6208" t="s">
        <v>121</v>
      </c>
      <c r="I6208" t="s">
        <v>1073</v>
      </c>
      <c r="J6208" t="s">
        <v>22</v>
      </c>
      <c r="K6208" t="s">
        <v>992</v>
      </c>
      <c r="L6208" t="s">
        <v>24</v>
      </c>
      <c r="M6208" t="s">
        <v>26</v>
      </c>
      <c r="N6208">
        <v>557</v>
      </c>
      <c r="O6208">
        <v>35294</v>
      </c>
      <c r="P6208">
        <v>14928.78</v>
      </c>
      <c r="Q6208">
        <v>-4088.38</v>
      </c>
    </row>
    <row r="6209" spans="2:17" hidden="1">
      <c r="B6209">
        <v>2017</v>
      </c>
      <c r="C6209">
        <v>6</v>
      </c>
      <c r="D6209" t="s">
        <v>985</v>
      </c>
      <c r="E6209" t="s">
        <v>986</v>
      </c>
      <c r="F6209" t="s">
        <v>990</v>
      </c>
      <c r="G6209" t="s">
        <v>991</v>
      </c>
      <c r="H6209" t="s">
        <v>121</v>
      </c>
      <c r="I6209" t="s">
        <v>1073</v>
      </c>
      <c r="J6209" t="s">
        <v>22</v>
      </c>
      <c r="K6209" t="s">
        <v>992</v>
      </c>
      <c r="L6209" t="s">
        <v>24</v>
      </c>
      <c r="M6209" t="s">
        <v>27</v>
      </c>
      <c r="N6209">
        <v>379</v>
      </c>
      <c r="O6209">
        <v>81782</v>
      </c>
      <c r="P6209">
        <v>40742.93</v>
      </c>
      <c r="Q6209">
        <v>-454.95</v>
      </c>
    </row>
    <row r="6210" spans="2:17" hidden="1">
      <c r="B6210">
        <v>2017</v>
      </c>
      <c r="C6210">
        <v>6</v>
      </c>
      <c r="D6210" t="s">
        <v>985</v>
      </c>
      <c r="E6210" t="s">
        <v>986</v>
      </c>
      <c r="F6210" t="s">
        <v>993</v>
      </c>
      <c r="G6210" t="s">
        <v>994</v>
      </c>
      <c r="H6210" t="s">
        <v>121</v>
      </c>
      <c r="I6210" t="s">
        <v>1073</v>
      </c>
      <c r="J6210" t="s">
        <v>31</v>
      </c>
      <c r="K6210" t="s">
        <v>995</v>
      </c>
      <c r="L6210" t="s">
        <v>24</v>
      </c>
      <c r="M6210" t="s">
        <v>25</v>
      </c>
      <c r="N6210">
        <v>7181</v>
      </c>
      <c r="O6210">
        <v>63508</v>
      </c>
      <c r="P6210">
        <v>48616.51</v>
      </c>
      <c r="Q6210">
        <v>-8687.59</v>
      </c>
    </row>
    <row r="6211" spans="2:17" hidden="1">
      <c r="B6211">
        <v>2017</v>
      </c>
      <c r="C6211">
        <v>6</v>
      </c>
      <c r="D6211" t="s">
        <v>985</v>
      </c>
      <c r="E6211" t="s">
        <v>986</v>
      </c>
      <c r="F6211" t="s">
        <v>993</v>
      </c>
      <c r="G6211" t="s">
        <v>994</v>
      </c>
      <c r="H6211" t="s">
        <v>121</v>
      </c>
      <c r="I6211" t="s">
        <v>1073</v>
      </c>
      <c r="J6211" t="s">
        <v>31</v>
      </c>
      <c r="K6211" t="s">
        <v>995</v>
      </c>
      <c r="L6211" t="s">
        <v>24</v>
      </c>
      <c r="M6211" t="s">
        <v>26</v>
      </c>
      <c r="N6211">
        <v>7044</v>
      </c>
      <c r="O6211">
        <v>431978</v>
      </c>
      <c r="P6211">
        <v>229665.92000000001</v>
      </c>
      <c r="Q6211">
        <v>-28880.400000000001</v>
      </c>
    </row>
    <row r="6212" spans="2:17" hidden="1">
      <c r="B6212">
        <v>2017</v>
      </c>
      <c r="C6212">
        <v>6</v>
      </c>
      <c r="D6212" t="s">
        <v>985</v>
      </c>
      <c r="E6212" t="s">
        <v>986</v>
      </c>
      <c r="F6212" t="s">
        <v>993</v>
      </c>
      <c r="G6212" t="s">
        <v>994</v>
      </c>
      <c r="H6212" t="s">
        <v>121</v>
      </c>
      <c r="I6212" t="s">
        <v>1073</v>
      </c>
      <c r="J6212" t="s">
        <v>31</v>
      </c>
      <c r="K6212" t="s">
        <v>995</v>
      </c>
      <c r="L6212" t="s">
        <v>24</v>
      </c>
      <c r="M6212" t="s">
        <v>27</v>
      </c>
      <c r="N6212">
        <v>3084</v>
      </c>
      <c r="O6212">
        <v>618895</v>
      </c>
      <c r="P6212">
        <v>356354.34</v>
      </c>
      <c r="Q6212">
        <v>7948.45</v>
      </c>
    </row>
    <row r="6213" spans="2:17" hidden="1">
      <c r="B6213">
        <v>2017</v>
      </c>
      <c r="C6213">
        <v>6</v>
      </c>
      <c r="D6213" t="s">
        <v>985</v>
      </c>
      <c r="E6213" t="s">
        <v>986</v>
      </c>
      <c r="F6213" t="s">
        <v>996</v>
      </c>
      <c r="G6213" t="s">
        <v>75</v>
      </c>
      <c r="H6213" t="s">
        <v>144</v>
      </c>
      <c r="I6213" t="s">
        <v>21</v>
      </c>
      <c r="J6213" t="s">
        <v>31</v>
      </c>
      <c r="K6213" t="s">
        <v>997</v>
      </c>
      <c r="L6213" t="s">
        <v>24</v>
      </c>
      <c r="M6213" t="s">
        <v>25</v>
      </c>
      <c r="N6213">
        <v>3619</v>
      </c>
      <c r="O6213">
        <v>33777</v>
      </c>
      <c r="P6213">
        <v>25671.17</v>
      </c>
      <c r="Q6213">
        <v>-11339.93</v>
      </c>
    </row>
    <row r="6214" spans="2:17" hidden="1">
      <c r="B6214">
        <v>2017</v>
      </c>
      <c r="C6214">
        <v>6</v>
      </c>
      <c r="D6214" t="s">
        <v>985</v>
      </c>
      <c r="E6214" t="s">
        <v>986</v>
      </c>
      <c r="F6214" t="s">
        <v>996</v>
      </c>
      <c r="G6214" t="s">
        <v>75</v>
      </c>
      <c r="H6214" t="s">
        <v>144</v>
      </c>
      <c r="I6214" t="s">
        <v>21</v>
      </c>
      <c r="J6214" t="s">
        <v>31</v>
      </c>
      <c r="K6214" t="s">
        <v>997</v>
      </c>
      <c r="L6214" t="s">
        <v>24</v>
      </c>
      <c r="M6214" t="s">
        <v>26</v>
      </c>
      <c r="N6214">
        <v>1184</v>
      </c>
      <c r="O6214">
        <v>61733</v>
      </c>
      <c r="P6214">
        <v>34203.07</v>
      </c>
      <c r="Q6214">
        <v>-11930.94</v>
      </c>
    </row>
    <row r="6215" spans="2:17" hidden="1">
      <c r="B6215">
        <v>2017</v>
      </c>
      <c r="C6215">
        <v>6</v>
      </c>
      <c r="D6215" t="s">
        <v>985</v>
      </c>
      <c r="E6215" t="s">
        <v>986</v>
      </c>
      <c r="F6215" t="s">
        <v>996</v>
      </c>
      <c r="G6215" t="s">
        <v>75</v>
      </c>
      <c r="H6215" t="s">
        <v>144</v>
      </c>
      <c r="I6215" t="s">
        <v>21</v>
      </c>
      <c r="J6215" t="s">
        <v>31</v>
      </c>
      <c r="K6215" t="s">
        <v>997</v>
      </c>
      <c r="L6215" t="s">
        <v>24</v>
      </c>
      <c r="M6215" t="s">
        <v>27</v>
      </c>
      <c r="N6215">
        <v>204</v>
      </c>
      <c r="O6215">
        <v>43572</v>
      </c>
      <c r="P6215">
        <v>30873.200000000001</v>
      </c>
      <c r="Q6215">
        <v>811.13</v>
      </c>
    </row>
    <row r="6216" spans="2:17" hidden="1">
      <c r="B6216">
        <v>2017</v>
      </c>
      <c r="C6216">
        <v>6</v>
      </c>
      <c r="D6216" t="s">
        <v>985</v>
      </c>
      <c r="E6216" t="s">
        <v>986</v>
      </c>
      <c r="F6216" t="s">
        <v>998</v>
      </c>
      <c r="G6216" t="s">
        <v>999</v>
      </c>
      <c r="H6216" t="s">
        <v>20</v>
      </c>
      <c r="I6216" t="s">
        <v>21</v>
      </c>
      <c r="J6216" t="s">
        <v>31</v>
      </c>
      <c r="K6216" t="s">
        <v>1000</v>
      </c>
      <c r="L6216" t="s">
        <v>24</v>
      </c>
      <c r="M6216" t="s">
        <v>25</v>
      </c>
      <c r="N6216">
        <v>281</v>
      </c>
      <c r="O6216">
        <v>2850</v>
      </c>
      <c r="P6216">
        <v>2077.2600000000002</v>
      </c>
      <c r="Q6216">
        <v>-950.45</v>
      </c>
    </row>
    <row r="6217" spans="2:17" hidden="1">
      <c r="B6217">
        <v>2017</v>
      </c>
      <c r="C6217">
        <v>6</v>
      </c>
      <c r="D6217" t="s">
        <v>985</v>
      </c>
      <c r="E6217" t="s">
        <v>986</v>
      </c>
      <c r="F6217" t="s">
        <v>998</v>
      </c>
      <c r="G6217" t="s">
        <v>999</v>
      </c>
      <c r="H6217" t="s">
        <v>20</v>
      </c>
      <c r="I6217" t="s">
        <v>21</v>
      </c>
      <c r="J6217" t="s">
        <v>31</v>
      </c>
      <c r="K6217" t="s">
        <v>1000</v>
      </c>
      <c r="L6217" t="s">
        <v>24</v>
      </c>
      <c r="M6217" t="s">
        <v>26</v>
      </c>
      <c r="N6217">
        <v>67</v>
      </c>
      <c r="O6217">
        <v>3310</v>
      </c>
      <c r="P6217">
        <v>1806.48</v>
      </c>
      <c r="Q6217">
        <v>-670.67</v>
      </c>
    </row>
    <row r="6218" spans="2:17" hidden="1">
      <c r="B6218">
        <v>2017</v>
      </c>
      <c r="C6218">
        <v>6</v>
      </c>
      <c r="D6218" t="s">
        <v>985</v>
      </c>
      <c r="E6218" t="s">
        <v>986</v>
      </c>
      <c r="F6218" t="s">
        <v>998</v>
      </c>
      <c r="G6218" t="s">
        <v>999</v>
      </c>
      <c r="H6218" t="s">
        <v>20</v>
      </c>
      <c r="I6218" t="s">
        <v>21</v>
      </c>
      <c r="J6218" t="s">
        <v>31</v>
      </c>
      <c r="K6218" t="s">
        <v>1000</v>
      </c>
      <c r="L6218" t="s">
        <v>24</v>
      </c>
      <c r="M6218" t="s">
        <v>27</v>
      </c>
      <c r="N6218">
        <v>8</v>
      </c>
      <c r="O6218">
        <v>1474</v>
      </c>
      <c r="P6218">
        <v>1042.67</v>
      </c>
      <c r="Q6218">
        <v>27.42</v>
      </c>
    </row>
    <row r="6219" spans="2:17" hidden="1">
      <c r="B6219">
        <v>2017</v>
      </c>
      <c r="C6219">
        <v>6</v>
      </c>
      <c r="D6219" t="s">
        <v>985</v>
      </c>
      <c r="E6219" t="s">
        <v>986</v>
      </c>
      <c r="F6219" t="s">
        <v>1001</v>
      </c>
      <c r="G6219" t="s">
        <v>1002</v>
      </c>
      <c r="H6219" t="s">
        <v>152</v>
      </c>
      <c r="I6219" t="s">
        <v>21</v>
      </c>
      <c r="J6219" t="s">
        <v>31</v>
      </c>
      <c r="K6219" t="s">
        <v>1003</v>
      </c>
      <c r="L6219" t="s">
        <v>24</v>
      </c>
      <c r="M6219" t="s">
        <v>25</v>
      </c>
      <c r="N6219">
        <v>455</v>
      </c>
      <c r="O6219">
        <v>5057</v>
      </c>
      <c r="P6219">
        <v>3201.27</v>
      </c>
      <c r="Q6219">
        <v>-1517.1</v>
      </c>
    </row>
    <row r="6220" spans="2:17" hidden="1">
      <c r="B6220">
        <v>2017</v>
      </c>
      <c r="C6220">
        <v>6</v>
      </c>
      <c r="D6220" t="s">
        <v>985</v>
      </c>
      <c r="E6220" t="s">
        <v>986</v>
      </c>
      <c r="F6220" t="s">
        <v>1001</v>
      </c>
      <c r="G6220" t="s">
        <v>1002</v>
      </c>
      <c r="H6220" t="s">
        <v>152</v>
      </c>
      <c r="I6220" t="s">
        <v>21</v>
      </c>
      <c r="J6220" t="s">
        <v>31</v>
      </c>
      <c r="K6220" t="s">
        <v>1003</v>
      </c>
      <c r="L6220" t="s">
        <v>24</v>
      </c>
      <c r="M6220" t="s">
        <v>26</v>
      </c>
      <c r="N6220">
        <v>504</v>
      </c>
      <c r="O6220">
        <v>30352</v>
      </c>
      <c r="P6220">
        <v>15547.89</v>
      </c>
      <c r="Q6220">
        <v>-4536</v>
      </c>
    </row>
    <row r="6221" spans="2:17" hidden="1">
      <c r="B6221">
        <v>2017</v>
      </c>
      <c r="C6221">
        <v>6</v>
      </c>
      <c r="D6221" t="s">
        <v>985</v>
      </c>
      <c r="E6221" t="s">
        <v>986</v>
      </c>
      <c r="F6221" t="s">
        <v>1001</v>
      </c>
      <c r="G6221" t="s">
        <v>1002</v>
      </c>
      <c r="H6221" t="s">
        <v>152</v>
      </c>
      <c r="I6221" t="s">
        <v>21</v>
      </c>
      <c r="J6221" t="s">
        <v>31</v>
      </c>
      <c r="K6221" t="s">
        <v>1003</v>
      </c>
      <c r="L6221" t="s">
        <v>24</v>
      </c>
      <c r="M6221" t="s">
        <v>27</v>
      </c>
      <c r="N6221">
        <v>219</v>
      </c>
      <c r="O6221">
        <v>43370</v>
      </c>
      <c r="P6221">
        <v>27565.45</v>
      </c>
      <c r="Q6221">
        <v>724.53</v>
      </c>
    </row>
    <row r="6222" spans="2:17" hidden="1">
      <c r="B6222">
        <v>2017</v>
      </c>
      <c r="C6222">
        <v>6</v>
      </c>
      <c r="D6222" t="s">
        <v>985</v>
      </c>
      <c r="E6222" t="s">
        <v>986</v>
      </c>
      <c r="F6222" t="s">
        <v>1004</v>
      </c>
      <c r="G6222" t="s">
        <v>1005</v>
      </c>
      <c r="H6222" t="s">
        <v>152</v>
      </c>
      <c r="I6222" t="s">
        <v>21</v>
      </c>
      <c r="J6222" t="s">
        <v>22</v>
      </c>
      <c r="K6222" t="s">
        <v>1006</v>
      </c>
      <c r="L6222" t="s">
        <v>24</v>
      </c>
      <c r="M6222" t="s">
        <v>25</v>
      </c>
      <c r="N6222">
        <v>340</v>
      </c>
      <c r="O6222">
        <v>3473</v>
      </c>
      <c r="P6222">
        <v>2071.35</v>
      </c>
      <c r="Q6222">
        <v>-1271.18</v>
      </c>
    </row>
    <row r="6223" spans="2:17" hidden="1">
      <c r="B6223">
        <v>2017</v>
      </c>
      <c r="C6223">
        <v>6</v>
      </c>
      <c r="D6223" t="s">
        <v>985</v>
      </c>
      <c r="E6223" t="s">
        <v>986</v>
      </c>
      <c r="F6223" t="s">
        <v>1004</v>
      </c>
      <c r="G6223" t="s">
        <v>1005</v>
      </c>
      <c r="H6223" t="s">
        <v>152</v>
      </c>
      <c r="I6223" t="s">
        <v>21</v>
      </c>
      <c r="J6223" t="s">
        <v>22</v>
      </c>
      <c r="K6223" t="s">
        <v>1006</v>
      </c>
      <c r="L6223" t="s">
        <v>24</v>
      </c>
      <c r="M6223" t="s">
        <v>26</v>
      </c>
      <c r="N6223">
        <v>499</v>
      </c>
      <c r="O6223">
        <v>31224</v>
      </c>
      <c r="P6223">
        <v>15109.71</v>
      </c>
      <c r="Q6223">
        <v>-5479.02</v>
      </c>
    </row>
    <row r="6224" spans="2:17" hidden="1">
      <c r="B6224">
        <v>2017</v>
      </c>
      <c r="C6224">
        <v>6</v>
      </c>
      <c r="D6224" t="s">
        <v>985</v>
      </c>
      <c r="E6224" t="s">
        <v>986</v>
      </c>
      <c r="F6224" t="s">
        <v>1004</v>
      </c>
      <c r="G6224" t="s">
        <v>1005</v>
      </c>
      <c r="H6224" t="s">
        <v>152</v>
      </c>
      <c r="I6224" t="s">
        <v>21</v>
      </c>
      <c r="J6224" t="s">
        <v>22</v>
      </c>
      <c r="K6224" t="s">
        <v>1006</v>
      </c>
      <c r="L6224" t="s">
        <v>24</v>
      </c>
      <c r="M6224" t="s">
        <v>27</v>
      </c>
      <c r="N6224">
        <v>244</v>
      </c>
      <c r="O6224">
        <v>46794</v>
      </c>
      <c r="P6224">
        <v>29771.03</v>
      </c>
      <c r="Q6224">
        <v>782.47</v>
      </c>
    </row>
    <row r="6225" spans="2:17" hidden="1">
      <c r="B6225">
        <v>2017</v>
      </c>
      <c r="C6225">
        <v>6</v>
      </c>
      <c r="D6225" t="s">
        <v>985</v>
      </c>
      <c r="E6225" t="s">
        <v>986</v>
      </c>
      <c r="F6225" t="s">
        <v>1007</v>
      </c>
      <c r="G6225" t="s">
        <v>1008</v>
      </c>
      <c r="H6225" t="s">
        <v>20</v>
      </c>
      <c r="I6225" t="s">
        <v>21</v>
      </c>
      <c r="J6225" t="s">
        <v>31</v>
      </c>
      <c r="K6225" t="s">
        <v>1009</v>
      </c>
      <c r="L6225" t="s">
        <v>24</v>
      </c>
      <c r="M6225" t="s">
        <v>25</v>
      </c>
      <c r="N6225">
        <v>4372</v>
      </c>
      <c r="O6225">
        <v>43861</v>
      </c>
      <c r="P6225">
        <v>32206.91</v>
      </c>
      <c r="Q6225">
        <v>-14671.41</v>
      </c>
    </row>
    <row r="6226" spans="2:17" hidden="1">
      <c r="B6226">
        <v>2017</v>
      </c>
      <c r="C6226">
        <v>6</v>
      </c>
      <c r="D6226" t="s">
        <v>985</v>
      </c>
      <c r="E6226" t="s">
        <v>986</v>
      </c>
      <c r="F6226" t="s">
        <v>1007</v>
      </c>
      <c r="G6226" t="s">
        <v>1008</v>
      </c>
      <c r="H6226" t="s">
        <v>20</v>
      </c>
      <c r="I6226" t="s">
        <v>21</v>
      </c>
      <c r="J6226" t="s">
        <v>31</v>
      </c>
      <c r="K6226" t="s">
        <v>1009</v>
      </c>
      <c r="L6226" t="s">
        <v>24</v>
      </c>
      <c r="M6226" t="s">
        <v>26</v>
      </c>
      <c r="N6226">
        <v>1162</v>
      </c>
      <c r="O6226">
        <v>58871</v>
      </c>
      <c r="P6226">
        <v>32392.04</v>
      </c>
      <c r="Q6226">
        <v>-11666.48</v>
      </c>
    </row>
    <row r="6227" spans="2:17" hidden="1">
      <c r="B6227">
        <v>2017</v>
      </c>
      <c r="C6227">
        <v>6</v>
      </c>
      <c r="D6227" t="s">
        <v>985</v>
      </c>
      <c r="E6227" t="s">
        <v>986</v>
      </c>
      <c r="F6227" t="s">
        <v>1007</v>
      </c>
      <c r="G6227" t="s">
        <v>1008</v>
      </c>
      <c r="H6227" t="s">
        <v>20</v>
      </c>
      <c r="I6227" t="s">
        <v>21</v>
      </c>
      <c r="J6227" t="s">
        <v>31</v>
      </c>
      <c r="K6227" t="s">
        <v>1009</v>
      </c>
      <c r="L6227" t="s">
        <v>24</v>
      </c>
      <c r="M6227" t="s">
        <v>27</v>
      </c>
      <c r="N6227">
        <v>277</v>
      </c>
      <c r="O6227">
        <v>74053</v>
      </c>
      <c r="P6227">
        <v>52030.44</v>
      </c>
      <c r="Q6227">
        <v>1370.84</v>
      </c>
    </row>
    <row r="6228" spans="2:17" hidden="1">
      <c r="B6228">
        <v>2017</v>
      </c>
      <c r="C6228">
        <v>6</v>
      </c>
      <c r="D6228" t="s">
        <v>985</v>
      </c>
      <c r="E6228" t="s">
        <v>986</v>
      </c>
      <c r="F6228" t="s">
        <v>1010</v>
      </c>
      <c r="G6228" t="s">
        <v>1011</v>
      </c>
      <c r="H6228" t="s">
        <v>20</v>
      </c>
      <c r="I6228" t="s">
        <v>21</v>
      </c>
      <c r="J6228" t="s">
        <v>22</v>
      </c>
      <c r="K6228" t="s">
        <v>1012</v>
      </c>
      <c r="L6228" t="s">
        <v>24</v>
      </c>
      <c r="M6228" t="s">
        <v>25</v>
      </c>
      <c r="N6228">
        <v>2968</v>
      </c>
      <c r="O6228">
        <v>26886</v>
      </c>
      <c r="P6228">
        <v>18915.88</v>
      </c>
      <c r="Q6228">
        <v>-10959.54</v>
      </c>
    </row>
    <row r="6229" spans="2:17" hidden="1">
      <c r="B6229">
        <v>2017</v>
      </c>
      <c r="C6229">
        <v>6</v>
      </c>
      <c r="D6229" t="s">
        <v>985</v>
      </c>
      <c r="E6229" t="s">
        <v>986</v>
      </c>
      <c r="F6229" t="s">
        <v>1010</v>
      </c>
      <c r="G6229" t="s">
        <v>1011</v>
      </c>
      <c r="H6229" t="s">
        <v>20</v>
      </c>
      <c r="I6229" t="s">
        <v>21</v>
      </c>
      <c r="J6229" t="s">
        <v>22</v>
      </c>
      <c r="K6229" t="s">
        <v>1012</v>
      </c>
      <c r="L6229" t="s">
        <v>24</v>
      </c>
      <c r="M6229" t="s">
        <v>26</v>
      </c>
      <c r="N6229">
        <v>573</v>
      </c>
      <c r="O6229">
        <v>29546</v>
      </c>
      <c r="P6229">
        <v>15044.52</v>
      </c>
      <c r="Q6229">
        <v>-7007.79</v>
      </c>
    </row>
    <row r="6230" spans="2:17" hidden="1">
      <c r="B6230">
        <v>2017</v>
      </c>
      <c r="C6230">
        <v>6</v>
      </c>
      <c r="D6230" t="s">
        <v>985</v>
      </c>
      <c r="E6230" t="s">
        <v>986</v>
      </c>
      <c r="F6230" t="s">
        <v>1010</v>
      </c>
      <c r="G6230" t="s">
        <v>1011</v>
      </c>
      <c r="H6230" t="s">
        <v>20</v>
      </c>
      <c r="I6230" t="s">
        <v>21</v>
      </c>
      <c r="J6230" t="s">
        <v>22</v>
      </c>
      <c r="K6230" t="s">
        <v>1012</v>
      </c>
      <c r="L6230" t="s">
        <v>24</v>
      </c>
      <c r="M6230" t="s">
        <v>27</v>
      </c>
      <c r="N6230">
        <v>116</v>
      </c>
      <c r="O6230">
        <v>29208</v>
      </c>
      <c r="P6230">
        <v>20529.240000000002</v>
      </c>
      <c r="Q6230">
        <v>538.5</v>
      </c>
    </row>
    <row r="6231" spans="2:17" hidden="1">
      <c r="B6231">
        <v>2017</v>
      </c>
      <c r="C6231">
        <v>6</v>
      </c>
      <c r="D6231" t="s">
        <v>985</v>
      </c>
      <c r="E6231" t="s">
        <v>986</v>
      </c>
      <c r="F6231" t="s">
        <v>1013</v>
      </c>
      <c r="G6231" t="s">
        <v>1014</v>
      </c>
      <c r="H6231" t="s">
        <v>121</v>
      </c>
      <c r="I6231" t="s">
        <v>1073</v>
      </c>
      <c r="J6231" t="s">
        <v>31</v>
      </c>
      <c r="K6231" t="s">
        <v>1015</v>
      </c>
      <c r="L6231" t="s">
        <v>24</v>
      </c>
      <c r="M6231" t="s">
        <v>25</v>
      </c>
      <c r="N6231">
        <v>948</v>
      </c>
      <c r="O6231">
        <v>9329</v>
      </c>
      <c r="P6231">
        <v>6807.06</v>
      </c>
      <c r="Q6231">
        <v>-1277.32</v>
      </c>
    </row>
    <row r="6232" spans="2:17" hidden="1">
      <c r="B6232">
        <v>2017</v>
      </c>
      <c r="C6232">
        <v>6</v>
      </c>
      <c r="D6232" t="s">
        <v>985</v>
      </c>
      <c r="E6232" t="s">
        <v>986</v>
      </c>
      <c r="F6232" t="s">
        <v>1013</v>
      </c>
      <c r="G6232" t="s">
        <v>1014</v>
      </c>
      <c r="H6232" t="s">
        <v>121</v>
      </c>
      <c r="I6232" t="s">
        <v>1073</v>
      </c>
      <c r="J6232" t="s">
        <v>31</v>
      </c>
      <c r="K6232" t="s">
        <v>1015</v>
      </c>
      <c r="L6232" t="s">
        <v>24</v>
      </c>
      <c r="M6232" t="s">
        <v>26</v>
      </c>
      <c r="N6232">
        <v>905</v>
      </c>
      <c r="O6232">
        <v>53912</v>
      </c>
      <c r="P6232">
        <v>28644.75</v>
      </c>
      <c r="Q6232">
        <v>-3719.55</v>
      </c>
    </row>
    <row r="6233" spans="2:17" hidden="1">
      <c r="B6233">
        <v>2017</v>
      </c>
      <c r="C6233">
        <v>6</v>
      </c>
      <c r="D6233" t="s">
        <v>985</v>
      </c>
      <c r="E6233" t="s">
        <v>986</v>
      </c>
      <c r="F6233" t="s">
        <v>1013</v>
      </c>
      <c r="G6233" t="s">
        <v>1014</v>
      </c>
      <c r="H6233" t="s">
        <v>121</v>
      </c>
      <c r="I6233" t="s">
        <v>1073</v>
      </c>
      <c r="J6233" t="s">
        <v>31</v>
      </c>
      <c r="K6233" t="s">
        <v>1015</v>
      </c>
      <c r="L6233" t="s">
        <v>24</v>
      </c>
      <c r="M6233" t="s">
        <v>27</v>
      </c>
      <c r="N6233">
        <v>419</v>
      </c>
      <c r="O6233">
        <v>95270</v>
      </c>
      <c r="P6233">
        <v>54919.43</v>
      </c>
      <c r="Q6233">
        <v>1443.5</v>
      </c>
    </row>
    <row r="6234" spans="2:17" hidden="1">
      <c r="B6234">
        <v>2017</v>
      </c>
      <c r="C6234">
        <v>6</v>
      </c>
      <c r="D6234" t="s">
        <v>985</v>
      </c>
      <c r="E6234" t="s">
        <v>986</v>
      </c>
      <c r="F6234" t="s">
        <v>1016</v>
      </c>
      <c r="G6234" t="s">
        <v>1017</v>
      </c>
      <c r="H6234" t="s">
        <v>152</v>
      </c>
      <c r="I6234" t="s">
        <v>21</v>
      </c>
      <c r="J6234" t="s">
        <v>31</v>
      </c>
      <c r="K6234" t="s">
        <v>1018</v>
      </c>
      <c r="L6234" t="s">
        <v>24</v>
      </c>
      <c r="M6234" t="s">
        <v>25</v>
      </c>
      <c r="N6234">
        <v>2912</v>
      </c>
      <c r="O6234">
        <v>26668</v>
      </c>
      <c r="P6234">
        <v>18820.560000000001</v>
      </c>
      <c r="Q6234">
        <v>-8046.16</v>
      </c>
    </row>
    <row r="6235" spans="2:17" hidden="1">
      <c r="B6235">
        <v>2017</v>
      </c>
      <c r="C6235">
        <v>6</v>
      </c>
      <c r="D6235" t="s">
        <v>985</v>
      </c>
      <c r="E6235" t="s">
        <v>986</v>
      </c>
      <c r="F6235" t="s">
        <v>1016</v>
      </c>
      <c r="G6235" t="s">
        <v>1017</v>
      </c>
      <c r="H6235" t="s">
        <v>152</v>
      </c>
      <c r="I6235" t="s">
        <v>21</v>
      </c>
      <c r="J6235" t="s">
        <v>31</v>
      </c>
      <c r="K6235" t="s">
        <v>1018</v>
      </c>
      <c r="L6235" t="s">
        <v>24</v>
      </c>
      <c r="M6235" t="s">
        <v>26</v>
      </c>
      <c r="N6235">
        <v>2696</v>
      </c>
      <c r="O6235">
        <v>162710</v>
      </c>
      <c r="P6235">
        <v>83749.91</v>
      </c>
      <c r="Q6235">
        <v>-24398.799999999999</v>
      </c>
    </row>
    <row r="6236" spans="2:17" hidden="1">
      <c r="B6236">
        <v>2017</v>
      </c>
      <c r="C6236">
        <v>6</v>
      </c>
      <c r="D6236" t="s">
        <v>985</v>
      </c>
      <c r="E6236" t="s">
        <v>986</v>
      </c>
      <c r="F6236" t="s">
        <v>1016</v>
      </c>
      <c r="G6236" t="s">
        <v>1017</v>
      </c>
      <c r="H6236" t="s">
        <v>152</v>
      </c>
      <c r="I6236" t="s">
        <v>21</v>
      </c>
      <c r="J6236" t="s">
        <v>31</v>
      </c>
      <c r="K6236" t="s">
        <v>1018</v>
      </c>
      <c r="L6236" t="s">
        <v>24</v>
      </c>
      <c r="M6236" t="s">
        <v>27</v>
      </c>
      <c r="N6236">
        <v>1317</v>
      </c>
      <c r="O6236">
        <v>324805</v>
      </c>
      <c r="P6236">
        <v>204220.36</v>
      </c>
      <c r="Q6236">
        <v>3360</v>
      </c>
    </row>
    <row r="6237" spans="2:17" hidden="1">
      <c r="B6237">
        <v>2017</v>
      </c>
      <c r="C6237">
        <v>6</v>
      </c>
      <c r="D6237" t="s">
        <v>985</v>
      </c>
      <c r="E6237" t="s">
        <v>986</v>
      </c>
      <c r="F6237" t="s">
        <v>1019</v>
      </c>
      <c r="G6237" t="s">
        <v>1020</v>
      </c>
      <c r="H6237" t="s">
        <v>121</v>
      </c>
      <c r="I6237" t="s">
        <v>1073</v>
      </c>
      <c r="J6237" t="s">
        <v>31</v>
      </c>
      <c r="K6237" t="s">
        <v>1021</v>
      </c>
      <c r="L6237" t="s">
        <v>24</v>
      </c>
      <c r="M6237" t="s">
        <v>25</v>
      </c>
      <c r="N6237">
        <v>6868</v>
      </c>
      <c r="O6237">
        <v>59235</v>
      </c>
      <c r="P6237">
        <v>45916.38</v>
      </c>
      <c r="Q6237">
        <v>-8117.57</v>
      </c>
    </row>
    <row r="6238" spans="2:17" hidden="1">
      <c r="B6238">
        <v>2017</v>
      </c>
      <c r="C6238">
        <v>6</v>
      </c>
      <c r="D6238" t="s">
        <v>985</v>
      </c>
      <c r="E6238" t="s">
        <v>986</v>
      </c>
      <c r="F6238" t="s">
        <v>1019</v>
      </c>
      <c r="G6238" t="s">
        <v>1020</v>
      </c>
      <c r="H6238" t="s">
        <v>121</v>
      </c>
      <c r="I6238" t="s">
        <v>1073</v>
      </c>
      <c r="J6238" t="s">
        <v>31</v>
      </c>
      <c r="K6238" t="s">
        <v>1021</v>
      </c>
      <c r="L6238" t="s">
        <v>24</v>
      </c>
      <c r="M6238" t="s">
        <v>26</v>
      </c>
      <c r="N6238">
        <v>7741</v>
      </c>
      <c r="O6238">
        <v>481254</v>
      </c>
      <c r="P6238">
        <v>256243.18</v>
      </c>
      <c r="Q6238">
        <v>-31815.51</v>
      </c>
    </row>
    <row r="6239" spans="2:17" hidden="1">
      <c r="B6239">
        <v>2017</v>
      </c>
      <c r="C6239">
        <v>6</v>
      </c>
      <c r="D6239" t="s">
        <v>985</v>
      </c>
      <c r="E6239" t="s">
        <v>986</v>
      </c>
      <c r="F6239" t="s">
        <v>1019</v>
      </c>
      <c r="G6239" t="s">
        <v>1020</v>
      </c>
      <c r="H6239" t="s">
        <v>121</v>
      </c>
      <c r="I6239" t="s">
        <v>1073</v>
      </c>
      <c r="J6239" t="s">
        <v>31</v>
      </c>
      <c r="K6239" t="s">
        <v>1021</v>
      </c>
      <c r="L6239" t="s">
        <v>24</v>
      </c>
      <c r="M6239" t="s">
        <v>27</v>
      </c>
      <c r="N6239">
        <v>3934</v>
      </c>
      <c r="O6239">
        <v>786012</v>
      </c>
      <c r="P6239">
        <v>454940.17</v>
      </c>
      <c r="Q6239">
        <v>11773.18</v>
      </c>
    </row>
    <row r="6240" spans="2:17" hidden="1">
      <c r="B6240">
        <v>2017</v>
      </c>
      <c r="C6240">
        <v>6</v>
      </c>
      <c r="D6240" t="s">
        <v>985</v>
      </c>
      <c r="E6240" t="s">
        <v>986</v>
      </c>
      <c r="F6240" t="s">
        <v>1022</v>
      </c>
      <c r="G6240" t="s">
        <v>1023</v>
      </c>
      <c r="H6240" t="s">
        <v>152</v>
      </c>
      <c r="I6240" t="s">
        <v>21</v>
      </c>
      <c r="J6240" t="s">
        <v>31</v>
      </c>
      <c r="K6240" t="s">
        <v>1024</v>
      </c>
      <c r="L6240" t="s">
        <v>24</v>
      </c>
      <c r="M6240" t="s">
        <v>25</v>
      </c>
      <c r="N6240">
        <v>4768</v>
      </c>
      <c r="O6240">
        <v>54821</v>
      </c>
      <c r="P6240">
        <v>34087.9</v>
      </c>
      <c r="Q6240">
        <v>-16446.3</v>
      </c>
    </row>
    <row r="6241" spans="2:17" hidden="1">
      <c r="B6241">
        <v>2017</v>
      </c>
      <c r="C6241">
        <v>6</v>
      </c>
      <c r="D6241" t="s">
        <v>985</v>
      </c>
      <c r="E6241" t="s">
        <v>986</v>
      </c>
      <c r="F6241" t="s">
        <v>1022</v>
      </c>
      <c r="G6241" t="s">
        <v>1023</v>
      </c>
      <c r="H6241" t="s">
        <v>152</v>
      </c>
      <c r="I6241" t="s">
        <v>21</v>
      </c>
      <c r="J6241" t="s">
        <v>31</v>
      </c>
      <c r="K6241" t="s">
        <v>1024</v>
      </c>
      <c r="L6241" t="s">
        <v>24</v>
      </c>
      <c r="M6241" t="s">
        <v>26</v>
      </c>
      <c r="N6241">
        <v>6381</v>
      </c>
      <c r="O6241">
        <v>383649</v>
      </c>
      <c r="P6241">
        <v>196382.67</v>
      </c>
      <c r="Q6241">
        <v>-57429</v>
      </c>
    </row>
    <row r="6242" spans="2:17" hidden="1">
      <c r="B6242">
        <v>2017</v>
      </c>
      <c r="C6242">
        <v>6</v>
      </c>
      <c r="D6242" t="s">
        <v>985</v>
      </c>
      <c r="E6242" t="s">
        <v>986</v>
      </c>
      <c r="F6242" t="s">
        <v>1022</v>
      </c>
      <c r="G6242" t="s">
        <v>1023</v>
      </c>
      <c r="H6242" t="s">
        <v>152</v>
      </c>
      <c r="I6242" t="s">
        <v>21</v>
      </c>
      <c r="J6242" t="s">
        <v>31</v>
      </c>
      <c r="K6242" t="s">
        <v>1024</v>
      </c>
      <c r="L6242" t="s">
        <v>24</v>
      </c>
      <c r="M6242" t="s">
        <v>27</v>
      </c>
      <c r="N6242">
        <v>3107</v>
      </c>
      <c r="O6242">
        <v>809233</v>
      </c>
      <c r="P6242">
        <v>497753.86</v>
      </c>
      <c r="Q6242">
        <v>636.96</v>
      </c>
    </row>
    <row r="6243" spans="2:17" hidden="1">
      <c r="B6243">
        <v>2017</v>
      </c>
      <c r="C6243">
        <v>6</v>
      </c>
      <c r="D6243" t="s">
        <v>985</v>
      </c>
      <c r="E6243" t="s">
        <v>986</v>
      </c>
      <c r="F6243" t="s">
        <v>1025</v>
      </c>
      <c r="G6243" t="s">
        <v>1026</v>
      </c>
      <c r="H6243" t="s">
        <v>152</v>
      </c>
      <c r="I6243" t="s">
        <v>21</v>
      </c>
      <c r="J6243" t="s">
        <v>31</v>
      </c>
      <c r="K6243" t="s">
        <v>1027</v>
      </c>
      <c r="L6243" t="s">
        <v>24</v>
      </c>
      <c r="M6243" t="s">
        <v>25</v>
      </c>
      <c r="N6243">
        <v>3999</v>
      </c>
      <c r="O6243">
        <v>42329</v>
      </c>
      <c r="P6243">
        <v>27495</v>
      </c>
      <c r="Q6243">
        <v>-12698.7</v>
      </c>
    </row>
    <row r="6244" spans="2:17" hidden="1">
      <c r="B6244">
        <v>2017</v>
      </c>
      <c r="C6244">
        <v>6</v>
      </c>
      <c r="D6244" t="s">
        <v>985</v>
      </c>
      <c r="E6244" t="s">
        <v>986</v>
      </c>
      <c r="F6244" t="s">
        <v>1025</v>
      </c>
      <c r="G6244" t="s">
        <v>1026</v>
      </c>
      <c r="H6244" t="s">
        <v>152</v>
      </c>
      <c r="I6244" t="s">
        <v>21</v>
      </c>
      <c r="J6244" t="s">
        <v>31</v>
      </c>
      <c r="K6244" t="s">
        <v>1027</v>
      </c>
      <c r="L6244" t="s">
        <v>24</v>
      </c>
      <c r="M6244" t="s">
        <v>26</v>
      </c>
      <c r="N6244">
        <v>4520</v>
      </c>
      <c r="O6244">
        <v>267262</v>
      </c>
      <c r="P6244">
        <v>136409.1</v>
      </c>
      <c r="Q6244">
        <v>-40680</v>
      </c>
    </row>
    <row r="6245" spans="2:17" hidden="1">
      <c r="B6245">
        <v>2017</v>
      </c>
      <c r="C6245">
        <v>6</v>
      </c>
      <c r="D6245" t="s">
        <v>985</v>
      </c>
      <c r="E6245" t="s">
        <v>986</v>
      </c>
      <c r="F6245" t="s">
        <v>1025</v>
      </c>
      <c r="G6245" t="s">
        <v>1026</v>
      </c>
      <c r="H6245" t="s">
        <v>152</v>
      </c>
      <c r="I6245" t="s">
        <v>21</v>
      </c>
      <c r="J6245" t="s">
        <v>31</v>
      </c>
      <c r="K6245" t="s">
        <v>1027</v>
      </c>
      <c r="L6245" t="s">
        <v>24</v>
      </c>
      <c r="M6245" t="s">
        <v>27</v>
      </c>
      <c r="N6245">
        <v>1376</v>
      </c>
      <c r="O6245">
        <v>316071</v>
      </c>
      <c r="P6245">
        <v>198340.32</v>
      </c>
      <c r="Q6245">
        <v>3575.05</v>
      </c>
    </row>
    <row r="6246" spans="2:17" hidden="1">
      <c r="B6246">
        <v>2017</v>
      </c>
      <c r="C6246">
        <v>6</v>
      </c>
      <c r="D6246" t="s">
        <v>985</v>
      </c>
      <c r="E6246" t="s">
        <v>986</v>
      </c>
      <c r="F6246" t="s">
        <v>1028</v>
      </c>
      <c r="G6246" t="s">
        <v>1029</v>
      </c>
      <c r="H6246" t="s">
        <v>152</v>
      </c>
      <c r="I6246" t="s">
        <v>21</v>
      </c>
      <c r="J6246" t="s">
        <v>31</v>
      </c>
      <c r="K6246" t="s">
        <v>1030</v>
      </c>
      <c r="L6246" t="s">
        <v>24</v>
      </c>
      <c r="M6246" t="s">
        <v>25</v>
      </c>
      <c r="N6246">
        <v>2300</v>
      </c>
      <c r="O6246">
        <v>23842</v>
      </c>
      <c r="P6246">
        <v>15662.6</v>
      </c>
      <c r="Q6246">
        <v>-7152.6</v>
      </c>
    </row>
    <row r="6247" spans="2:17" hidden="1">
      <c r="B6247">
        <v>2017</v>
      </c>
      <c r="C6247">
        <v>6</v>
      </c>
      <c r="D6247" t="s">
        <v>985</v>
      </c>
      <c r="E6247" t="s">
        <v>986</v>
      </c>
      <c r="F6247" t="s">
        <v>1028</v>
      </c>
      <c r="G6247" t="s">
        <v>1029</v>
      </c>
      <c r="H6247" t="s">
        <v>152</v>
      </c>
      <c r="I6247" t="s">
        <v>21</v>
      </c>
      <c r="J6247" t="s">
        <v>31</v>
      </c>
      <c r="K6247" t="s">
        <v>1030</v>
      </c>
      <c r="L6247" t="s">
        <v>24</v>
      </c>
      <c r="M6247" t="s">
        <v>26</v>
      </c>
      <c r="N6247">
        <v>2849</v>
      </c>
      <c r="O6247">
        <v>171657</v>
      </c>
      <c r="P6247">
        <v>87894.5</v>
      </c>
      <c r="Q6247">
        <v>-25641</v>
      </c>
    </row>
    <row r="6248" spans="2:17" hidden="1">
      <c r="B6248">
        <v>2017</v>
      </c>
      <c r="C6248">
        <v>6</v>
      </c>
      <c r="D6248" t="s">
        <v>985</v>
      </c>
      <c r="E6248" t="s">
        <v>986</v>
      </c>
      <c r="F6248" t="s">
        <v>1028</v>
      </c>
      <c r="G6248" t="s">
        <v>1029</v>
      </c>
      <c r="H6248" t="s">
        <v>152</v>
      </c>
      <c r="I6248" t="s">
        <v>21</v>
      </c>
      <c r="J6248" t="s">
        <v>31</v>
      </c>
      <c r="K6248" t="s">
        <v>1030</v>
      </c>
      <c r="L6248" t="s">
        <v>24</v>
      </c>
      <c r="M6248" t="s">
        <v>27</v>
      </c>
      <c r="N6248">
        <v>869</v>
      </c>
      <c r="O6248">
        <v>167556</v>
      </c>
      <c r="P6248">
        <v>106550.14</v>
      </c>
      <c r="Q6248">
        <v>2801.24</v>
      </c>
    </row>
    <row r="6249" spans="2:17" hidden="1">
      <c r="B6249">
        <v>2017</v>
      </c>
      <c r="C6249">
        <v>6</v>
      </c>
      <c r="D6249" t="s">
        <v>985</v>
      </c>
      <c r="E6249" t="s">
        <v>986</v>
      </c>
      <c r="F6249" t="s">
        <v>1031</v>
      </c>
      <c r="G6249" t="s">
        <v>1032</v>
      </c>
      <c r="H6249" t="s">
        <v>30</v>
      </c>
      <c r="I6249" t="s">
        <v>21</v>
      </c>
      <c r="J6249" t="s">
        <v>31</v>
      </c>
      <c r="K6249" t="s">
        <v>1033</v>
      </c>
      <c r="L6249" t="s">
        <v>24</v>
      </c>
      <c r="M6249" t="s">
        <v>25</v>
      </c>
      <c r="N6249">
        <v>1301</v>
      </c>
      <c r="O6249">
        <v>9861</v>
      </c>
      <c r="P6249">
        <v>10719.63</v>
      </c>
      <c r="Q6249">
        <v>-3837.34</v>
      </c>
    </row>
    <row r="6250" spans="2:17" hidden="1">
      <c r="B6250">
        <v>2017</v>
      </c>
      <c r="C6250">
        <v>6</v>
      </c>
      <c r="D6250" t="s">
        <v>985</v>
      </c>
      <c r="E6250" t="s">
        <v>986</v>
      </c>
      <c r="F6250" t="s">
        <v>1031</v>
      </c>
      <c r="G6250" t="s">
        <v>1032</v>
      </c>
      <c r="H6250" t="s">
        <v>30</v>
      </c>
      <c r="I6250" t="s">
        <v>21</v>
      </c>
      <c r="J6250" t="s">
        <v>31</v>
      </c>
      <c r="K6250" t="s">
        <v>1033</v>
      </c>
      <c r="L6250" t="s">
        <v>24</v>
      </c>
      <c r="M6250" t="s">
        <v>26</v>
      </c>
      <c r="N6250">
        <v>165</v>
      </c>
      <c r="O6250">
        <v>7892</v>
      </c>
      <c r="P6250">
        <v>5087.82</v>
      </c>
      <c r="Q6250">
        <v>-1925.55</v>
      </c>
    </row>
    <row r="6251" spans="2:17" hidden="1">
      <c r="B6251">
        <v>2017</v>
      </c>
      <c r="C6251">
        <v>6</v>
      </c>
      <c r="D6251" t="s">
        <v>985</v>
      </c>
      <c r="E6251" t="s">
        <v>986</v>
      </c>
      <c r="F6251" t="s">
        <v>1031</v>
      </c>
      <c r="G6251" t="s">
        <v>1032</v>
      </c>
      <c r="H6251" t="s">
        <v>30</v>
      </c>
      <c r="I6251" t="s">
        <v>21</v>
      </c>
      <c r="J6251" t="s">
        <v>31</v>
      </c>
      <c r="K6251" t="s">
        <v>1033</v>
      </c>
      <c r="L6251" t="s">
        <v>24</v>
      </c>
      <c r="M6251" t="s">
        <v>27</v>
      </c>
      <c r="N6251">
        <v>37</v>
      </c>
      <c r="O6251">
        <v>9040</v>
      </c>
      <c r="P6251">
        <v>7425.71</v>
      </c>
      <c r="Q6251">
        <v>195.04</v>
      </c>
    </row>
    <row r="6252" spans="2:17" hidden="1">
      <c r="B6252">
        <v>2017</v>
      </c>
      <c r="C6252">
        <v>6</v>
      </c>
      <c r="D6252" t="s">
        <v>985</v>
      </c>
      <c r="E6252" t="s">
        <v>986</v>
      </c>
      <c r="F6252" t="s">
        <v>1365</v>
      </c>
      <c r="G6252" t="s">
        <v>1364</v>
      </c>
      <c r="H6252" t="s">
        <v>30</v>
      </c>
      <c r="I6252" t="s">
        <v>21</v>
      </c>
      <c r="J6252" t="s">
        <v>31</v>
      </c>
      <c r="K6252" t="s">
        <v>1362</v>
      </c>
      <c r="L6252" t="s">
        <v>24</v>
      </c>
      <c r="M6252" t="s">
        <v>25</v>
      </c>
      <c r="N6252">
        <v>59</v>
      </c>
      <c r="O6252">
        <v>360</v>
      </c>
      <c r="P6252">
        <v>452.65</v>
      </c>
      <c r="Q6252">
        <v>-140.54</v>
      </c>
    </row>
    <row r="6253" spans="2:17" hidden="1">
      <c r="B6253">
        <v>2017</v>
      </c>
      <c r="C6253">
        <v>6</v>
      </c>
      <c r="D6253" t="s">
        <v>985</v>
      </c>
      <c r="E6253" t="s">
        <v>986</v>
      </c>
      <c r="F6253" t="s">
        <v>1365</v>
      </c>
      <c r="G6253" t="s">
        <v>1364</v>
      </c>
      <c r="H6253" t="s">
        <v>30</v>
      </c>
      <c r="I6253" t="s">
        <v>21</v>
      </c>
      <c r="J6253" t="s">
        <v>31</v>
      </c>
      <c r="K6253" t="s">
        <v>1362</v>
      </c>
      <c r="L6253" t="s">
        <v>24</v>
      </c>
      <c r="M6253" t="s">
        <v>26</v>
      </c>
      <c r="N6253">
        <v>12</v>
      </c>
      <c r="O6253">
        <v>715</v>
      </c>
      <c r="P6253">
        <v>481.18</v>
      </c>
      <c r="Q6253">
        <v>-140.52000000000001</v>
      </c>
    </row>
    <row r="6254" spans="2:17" hidden="1">
      <c r="B6254">
        <v>2017</v>
      </c>
      <c r="C6254">
        <v>6</v>
      </c>
      <c r="D6254" t="s">
        <v>985</v>
      </c>
      <c r="E6254" t="s">
        <v>986</v>
      </c>
      <c r="F6254" t="s">
        <v>1365</v>
      </c>
      <c r="G6254" t="s">
        <v>1364</v>
      </c>
      <c r="H6254" t="s">
        <v>30</v>
      </c>
      <c r="I6254" t="s">
        <v>21</v>
      </c>
      <c r="J6254" t="s">
        <v>31</v>
      </c>
      <c r="K6254" t="s">
        <v>1362</v>
      </c>
      <c r="L6254" t="s">
        <v>24</v>
      </c>
      <c r="M6254" t="s">
        <v>27</v>
      </c>
      <c r="N6254">
        <v>3</v>
      </c>
      <c r="O6254">
        <v>1715</v>
      </c>
      <c r="P6254">
        <v>1391.55</v>
      </c>
      <c r="Q6254">
        <v>36.61</v>
      </c>
    </row>
    <row r="6255" spans="2:17" hidden="1">
      <c r="B6255">
        <v>2017</v>
      </c>
      <c r="C6255">
        <v>6</v>
      </c>
      <c r="D6255" t="s">
        <v>985</v>
      </c>
      <c r="E6255" t="s">
        <v>986</v>
      </c>
      <c r="F6255" t="s">
        <v>1366</v>
      </c>
      <c r="G6255" t="s">
        <v>1376</v>
      </c>
      <c r="H6255" t="s">
        <v>30</v>
      </c>
      <c r="I6255" t="s">
        <v>21</v>
      </c>
      <c r="J6255" t="s">
        <v>31</v>
      </c>
      <c r="K6255" t="s">
        <v>1367</v>
      </c>
      <c r="L6255" t="s">
        <v>24</v>
      </c>
      <c r="M6255" t="s">
        <v>25</v>
      </c>
      <c r="N6255">
        <v>987</v>
      </c>
      <c r="O6255">
        <v>4209</v>
      </c>
      <c r="P6255">
        <v>6857.37</v>
      </c>
      <c r="Q6255">
        <v>-1636.93</v>
      </c>
    </row>
    <row r="6256" spans="2:17" hidden="1">
      <c r="B6256">
        <v>2017</v>
      </c>
      <c r="C6256">
        <v>6</v>
      </c>
      <c r="D6256" t="s">
        <v>985</v>
      </c>
      <c r="E6256" t="s">
        <v>986</v>
      </c>
      <c r="F6256" t="s">
        <v>1366</v>
      </c>
      <c r="G6256" t="s">
        <v>1376</v>
      </c>
      <c r="H6256" t="s">
        <v>30</v>
      </c>
      <c r="I6256" t="s">
        <v>21</v>
      </c>
      <c r="J6256" t="s">
        <v>31</v>
      </c>
      <c r="K6256" t="s">
        <v>1367</v>
      </c>
      <c r="L6256" t="s">
        <v>24</v>
      </c>
      <c r="M6256" t="s">
        <v>26</v>
      </c>
      <c r="N6256">
        <v>32</v>
      </c>
      <c r="O6256">
        <v>1740</v>
      </c>
      <c r="P6256">
        <v>1148.9100000000001</v>
      </c>
      <c r="Q6256">
        <v>-373.12</v>
      </c>
    </row>
    <row r="6257" spans="2:17" hidden="1">
      <c r="B6257">
        <v>2017</v>
      </c>
      <c r="C6257">
        <v>6</v>
      </c>
      <c r="D6257" t="s">
        <v>985</v>
      </c>
      <c r="E6257" t="s">
        <v>986</v>
      </c>
      <c r="F6257" t="s">
        <v>1366</v>
      </c>
      <c r="G6257" t="s">
        <v>1376</v>
      </c>
      <c r="H6257" t="s">
        <v>30</v>
      </c>
      <c r="I6257" t="s">
        <v>21</v>
      </c>
      <c r="J6257" t="s">
        <v>31</v>
      </c>
      <c r="K6257" t="s">
        <v>1367</v>
      </c>
      <c r="L6257" t="s">
        <v>24</v>
      </c>
      <c r="M6257" t="s">
        <v>27</v>
      </c>
      <c r="N6257">
        <v>2</v>
      </c>
      <c r="O6257">
        <v>631</v>
      </c>
      <c r="P6257">
        <v>514.71</v>
      </c>
      <c r="Q6257">
        <v>13.53</v>
      </c>
    </row>
    <row r="6258" spans="2:17" hidden="1">
      <c r="B6258">
        <v>2017</v>
      </c>
      <c r="C6258">
        <v>6</v>
      </c>
      <c r="D6258" t="s">
        <v>985</v>
      </c>
      <c r="E6258" t="s">
        <v>986</v>
      </c>
      <c r="F6258" t="s">
        <v>1044</v>
      </c>
      <c r="G6258" t="s">
        <v>1045</v>
      </c>
      <c r="H6258" t="s">
        <v>30</v>
      </c>
      <c r="I6258" t="s">
        <v>21</v>
      </c>
      <c r="J6258" t="s">
        <v>31</v>
      </c>
      <c r="K6258" t="s">
        <v>1046</v>
      </c>
      <c r="L6258" t="s">
        <v>24</v>
      </c>
      <c r="M6258" t="s">
        <v>25</v>
      </c>
      <c r="N6258">
        <v>879</v>
      </c>
      <c r="O6258">
        <v>6006</v>
      </c>
      <c r="P6258">
        <v>6983.59</v>
      </c>
      <c r="Q6258">
        <v>-2334.0100000000002</v>
      </c>
    </row>
    <row r="6259" spans="2:17" hidden="1">
      <c r="B6259">
        <v>2017</v>
      </c>
      <c r="C6259">
        <v>6</v>
      </c>
      <c r="D6259" t="s">
        <v>985</v>
      </c>
      <c r="E6259" t="s">
        <v>986</v>
      </c>
      <c r="F6259" t="s">
        <v>1044</v>
      </c>
      <c r="G6259" t="s">
        <v>1045</v>
      </c>
      <c r="H6259" t="s">
        <v>30</v>
      </c>
      <c r="I6259" t="s">
        <v>21</v>
      </c>
      <c r="J6259" t="s">
        <v>31</v>
      </c>
      <c r="K6259" t="s">
        <v>1046</v>
      </c>
      <c r="L6259" t="s">
        <v>24</v>
      </c>
      <c r="M6259" t="s">
        <v>26</v>
      </c>
      <c r="N6259">
        <v>115</v>
      </c>
      <c r="O6259">
        <v>5643</v>
      </c>
      <c r="P6259">
        <v>3653.43</v>
      </c>
      <c r="Q6259">
        <v>-1340.9</v>
      </c>
    </row>
    <row r="6260" spans="2:17" hidden="1">
      <c r="B6260">
        <v>2017</v>
      </c>
      <c r="C6260">
        <v>6</v>
      </c>
      <c r="D6260" t="s">
        <v>985</v>
      </c>
      <c r="E6260" t="s">
        <v>986</v>
      </c>
      <c r="F6260" t="s">
        <v>1044</v>
      </c>
      <c r="G6260" t="s">
        <v>1045</v>
      </c>
      <c r="H6260" t="s">
        <v>30</v>
      </c>
      <c r="I6260" t="s">
        <v>21</v>
      </c>
      <c r="J6260" t="s">
        <v>31</v>
      </c>
      <c r="K6260" t="s">
        <v>1046</v>
      </c>
      <c r="L6260" t="s">
        <v>24</v>
      </c>
      <c r="M6260" t="s">
        <v>27</v>
      </c>
      <c r="N6260">
        <v>7</v>
      </c>
      <c r="O6260">
        <v>1750</v>
      </c>
      <c r="P6260">
        <v>1228.53</v>
      </c>
      <c r="Q6260">
        <v>-168.45</v>
      </c>
    </row>
    <row r="6261" spans="2:17" hidden="1">
      <c r="B6261">
        <v>2017</v>
      </c>
      <c r="C6261">
        <v>6</v>
      </c>
      <c r="D6261" t="s">
        <v>985</v>
      </c>
      <c r="E6261" t="s">
        <v>986</v>
      </c>
      <c r="F6261" t="s">
        <v>1047</v>
      </c>
      <c r="G6261" t="s">
        <v>1048</v>
      </c>
      <c r="H6261" t="s">
        <v>30</v>
      </c>
      <c r="I6261" t="s">
        <v>21</v>
      </c>
      <c r="J6261" t="s">
        <v>31</v>
      </c>
      <c r="K6261" t="s">
        <v>1046</v>
      </c>
      <c r="L6261" t="s">
        <v>24</v>
      </c>
      <c r="M6261" t="s">
        <v>25</v>
      </c>
      <c r="N6261">
        <v>1374</v>
      </c>
      <c r="O6261">
        <v>14045</v>
      </c>
      <c r="P6261">
        <v>12727.77</v>
      </c>
      <c r="Q6261">
        <v>-5459.31</v>
      </c>
    </row>
    <row r="6262" spans="2:17" hidden="1">
      <c r="B6262">
        <v>2017</v>
      </c>
      <c r="C6262">
        <v>6</v>
      </c>
      <c r="D6262" t="s">
        <v>985</v>
      </c>
      <c r="E6262" t="s">
        <v>986</v>
      </c>
      <c r="F6262" t="s">
        <v>1047</v>
      </c>
      <c r="G6262" t="s">
        <v>1048</v>
      </c>
      <c r="H6262" t="s">
        <v>30</v>
      </c>
      <c r="I6262" t="s">
        <v>21</v>
      </c>
      <c r="J6262" t="s">
        <v>31</v>
      </c>
      <c r="K6262" t="s">
        <v>1046</v>
      </c>
      <c r="L6262" t="s">
        <v>24</v>
      </c>
      <c r="M6262" t="s">
        <v>26</v>
      </c>
      <c r="N6262">
        <v>989</v>
      </c>
      <c r="O6262">
        <v>56516</v>
      </c>
      <c r="P6262">
        <v>37633.75</v>
      </c>
      <c r="Q6262">
        <v>-11531.74</v>
      </c>
    </row>
    <row r="6263" spans="2:17" hidden="1">
      <c r="B6263">
        <v>2017</v>
      </c>
      <c r="C6263">
        <v>6</v>
      </c>
      <c r="D6263" t="s">
        <v>985</v>
      </c>
      <c r="E6263" t="s">
        <v>986</v>
      </c>
      <c r="F6263" t="s">
        <v>1047</v>
      </c>
      <c r="G6263" t="s">
        <v>1048</v>
      </c>
      <c r="H6263" t="s">
        <v>30</v>
      </c>
      <c r="I6263" t="s">
        <v>21</v>
      </c>
      <c r="J6263" t="s">
        <v>31</v>
      </c>
      <c r="K6263" t="s">
        <v>1046</v>
      </c>
      <c r="L6263" t="s">
        <v>24</v>
      </c>
      <c r="M6263" t="s">
        <v>27</v>
      </c>
      <c r="N6263">
        <v>570</v>
      </c>
      <c r="O6263">
        <v>143170</v>
      </c>
      <c r="P6263">
        <v>117401.95</v>
      </c>
      <c r="Q6263">
        <v>3086.56</v>
      </c>
    </row>
    <row r="6264" spans="2:17" hidden="1">
      <c r="B6264">
        <v>2017</v>
      </c>
      <c r="C6264">
        <v>6</v>
      </c>
      <c r="D6264" t="s">
        <v>985</v>
      </c>
      <c r="E6264" t="s">
        <v>986</v>
      </c>
      <c r="F6264" t="s">
        <v>1049</v>
      </c>
      <c r="G6264" t="s">
        <v>1050</v>
      </c>
      <c r="H6264" t="s">
        <v>30</v>
      </c>
      <c r="I6264" t="s">
        <v>21</v>
      </c>
      <c r="J6264" t="s">
        <v>31</v>
      </c>
      <c r="K6264" t="s">
        <v>1051</v>
      </c>
      <c r="L6264" t="s">
        <v>24</v>
      </c>
      <c r="M6264" t="s">
        <v>25</v>
      </c>
      <c r="N6264">
        <v>124</v>
      </c>
      <c r="O6264">
        <v>257</v>
      </c>
      <c r="P6264">
        <v>755.71</v>
      </c>
      <c r="Q6264">
        <v>-99.75</v>
      </c>
    </row>
    <row r="6265" spans="2:17" hidden="1">
      <c r="B6265">
        <v>2017</v>
      </c>
      <c r="C6265">
        <v>6</v>
      </c>
      <c r="D6265" t="s">
        <v>985</v>
      </c>
      <c r="E6265" t="s">
        <v>986</v>
      </c>
      <c r="F6265" t="s">
        <v>1049</v>
      </c>
      <c r="G6265" t="s">
        <v>1050</v>
      </c>
      <c r="H6265" t="s">
        <v>30</v>
      </c>
      <c r="I6265" t="s">
        <v>21</v>
      </c>
      <c r="J6265" t="s">
        <v>31</v>
      </c>
      <c r="K6265" t="s">
        <v>1051</v>
      </c>
      <c r="L6265" t="s">
        <v>24</v>
      </c>
      <c r="M6265" t="s">
        <v>26</v>
      </c>
      <c r="N6265">
        <v>1</v>
      </c>
      <c r="O6265">
        <v>33</v>
      </c>
      <c r="P6265">
        <v>19.260000000000002</v>
      </c>
      <c r="Q6265">
        <v>-11.64</v>
      </c>
    </row>
    <row r="6266" spans="2:17" hidden="1">
      <c r="B6266">
        <v>2017</v>
      </c>
      <c r="C6266">
        <v>6</v>
      </c>
      <c r="D6266" t="s">
        <v>985</v>
      </c>
      <c r="E6266" t="s">
        <v>986</v>
      </c>
      <c r="F6266" t="s">
        <v>1052</v>
      </c>
      <c r="G6266" t="s">
        <v>1053</v>
      </c>
      <c r="H6266" t="s">
        <v>30</v>
      </c>
      <c r="I6266" t="s">
        <v>21</v>
      </c>
      <c r="J6266" t="s">
        <v>31</v>
      </c>
      <c r="K6266" t="s">
        <v>1046</v>
      </c>
      <c r="L6266" t="s">
        <v>24</v>
      </c>
      <c r="M6266" t="s">
        <v>25</v>
      </c>
      <c r="N6266">
        <v>145</v>
      </c>
      <c r="O6266">
        <v>811</v>
      </c>
      <c r="P6266">
        <v>1082.18</v>
      </c>
      <c r="Q6266">
        <v>-315.18</v>
      </c>
    </row>
    <row r="6267" spans="2:17" hidden="1">
      <c r="B6267">
        <v>2017</v>
      </c>
      <c r="C6267">
        <v>6</v>
      </c>
      <c r="D6267" t="s">
        <v>985</v>
      </c>
      <c r="E6267" t="s">
        <v>986</v>
      </c>
      <c r="F6267" t="s">
        <v>1052</v>
      </c>
      <c r="G6267" t="s">
        <v>1053</v>
      </c>
      <c r="H6267" t="s">
        <v>30</v>
      </c>
      <c r="I6267" t="s">
        <v>21</v>
      </c>
      <c r="J6267" t="s">
        <v>31</v>
      </c>
      <c r="K6267" t="s">
        <v>1046</v>
      </c>
      <c r="L6267" t="s">
        <v>24</v>
      </c>
      <c r="M6267" t="s">
        <v>26</v>
      </c>
      <c r="N6267">
        <v>34</v>
      </c>
      <c r="O6267">
        <v>1732</v>
      </c>
      <c r="P6267">
        <v>1129.6099999999999</v>
      </c>
      <c r="Q6267">
        <v>-396.44</v>
      </c>
    </row>
    <row r="6268" spans="2:17" hidden="1">
      <c r="B6268">
        <v>2017</v>
      </c>
      <c r="C6268">
        <v>6</v>
      </c>
      <c r="D6268" t="s">
        <v>985</v>
      </c>
      <c r="E6268" t="s">
        <v>986</v>
      </c>
      <c r="F6268" t="s">
        <v>1052</v>
      </c>
      <c r="G6268" t="s">
        <v>1053</v>
      </c>
      <c r="H6268" t="s">
        <v>30</v>
      </c>
      <c r="I6268" t="s">
        <v>21</v>
      </c>
      <c r="J6268" t="s">
        <v>31</v>
      </c>
      <c r="K6268" t="s">
        <v>1046</v>
      </c>
      <c r="L6268" t="s">
        <v>24</v>
      </c>
      <c r="M6268" t="s">
        <v>27</v>
      </c>
      <c r="N6268">
        <v>2</v>
      </c>
      <c r="O6268">
        <v>309</v>
      </c>
      <c r="P6268">
        <v>257.48</v>
      </c>
      <c r="Q6268">
        <v>6.77</v>
      </c>
    </row>
    <row r="6269" spans="2:17" hidden="1">
      <c r="B6269">
        <v>2017</v>
      </c>
      <c r="C6269">
        <v>6</v>
      </c>
      <c r="D6269" t="s">
        <v>1034</v>
      </c>
      <c r="E6269" t="s">
        <v>1035</v>
      </c>
      <c r="F6269" t="s">
        <v>1036</v>
      </c>
      <c r="G6269" t="s">
        <v>1037</v>
      </c>
      <c r="H6269" t="s">
        <v>121</v>
      </c>
      <c r="I6269" t="s">
        <v>1073</v>
      </c>
      <c r="J6269" t="s">
        <v>31</v>
      </c>
      <c r="K6269" t="s">
        <v>1038</v>
      </c>
      <c r="L6269" t="s">
        <v>24</v>
      </c>
      <c r="M6269" t="s">
        <v>25</v>
      </c>
      <c r="N6269">
        <v>2964</v>
      </c>
      <c r="O6269">
        <v>36794</v>
      </c>
      <c r="P6269">
        <v>24706.43</v>
      </c>
      <c r="Q6269">
        <v>-5577.64</v>
      </c>
    </row>
    <row r="6270" spans="2:17" hidden="1">
      <c r="B6270">
        <v>2017</v>
      </c>
      <c r="C6270">
        <v>6</v>
      </c>
      <c r="D6270" t="s">
        <v>1034</v>
      </c>
      <c r="E6270" t="s">
        <v>1035</v>
      </c>
      <c r="F6270" t="s">
        <v>1036</v>
      </c>
      <c r="G6270" t="s">
        <v>1037</v>
      </c>
      <c r="H6270" t="s">
        <v>121</v>
      </c>
      <c r="I6270" t="s">
        <v>1073</v>
      </c>
      <c r="J6270" t="s">
        <v>31</v>
      </c>
      <c r="K6270" t="s">
        <v>1038</v>
      </c>
      <c r="L6270" t="s">
        <v>24</v>
      </c>
      <c r="M6270" t="s">
        <v>26</v>
      </c>
      <c r="N6270">
        <v>2652</v>
      </c>
      <c r="O6270">
        <v>160094</v>
      </c>
      <c r="P6270">
        <v>85328.03</v>
      </c>
      <c r="Q6270">
        <v>-13241.1</v>
      </c>
    </row>
    <row r="6271" spans="2:17" hidden="1">
      <c r="B6271">
        <v>2017</v>
      </c>
      <c r="C6271">
        <v>6</v>
      </c>
      <c r="D6271" t="s">
        <v>1034</v>
      </c>
      <c r="E6271" t="s">
        <v>1035</v>
      </c>
      <c r="F6271" t="s">
        <v>1036</v>
      </c>
      <c r="G6271" t="s">
        <v>1037</v>
      </c>
      <c r="H6271" t="s">
        <v>121</v>
      </c>
      <c r="I6271" t="s">
        <v>1073</v>
      </c>
      <c r="J6271" t="s">
        <v>31</v>
      </c>
      <c r="K6271" t="s">
        <v>1038</v>
      </c>
      <c r="L6271" t="s">
        <v>24</v>
      </c>
      <c r="M6271" t="s">
        <v>27</v>
      </c>
      <c r="N6271">
        <v>1061</v>
      </c>
      <c r="O6271">
        <v>182400</v>
      </c>
      <c r="P6271">
        <v>106060</v>
      </c>
      <c r="Q6271">
        <v>2788.18</v>
      </c>
    </row>
    <row r="6272" spans="2:17" hidden="1">
      <c r="B6272">
        <v>2017</v>
      </c>
      <c r="C6272">
        <v>7</v>
      </c>
      <c r="D6272" t="s">
        <v>16</v>
      </c>
      <c r="E6272" t="s">
        <v>17</v>
      </c>
      <c r="F6272" t="s">
        <v>18</v>
      </c>
      <c r="G6272" t="s">
        <v>19</v>
      </c>
      <c r="H6272" t="s">
        <v>20</v>
      </c>
      <c r="I6272" t="s">
        <v>21</v>
      </c>
      <c r="J6272" t="s">
        <v>22</v>
      </c>
      <c r="K6272" t="s">
        <v>23</v>
      </c>
      <c r="L6272" t="s">
        <v>24</v>
      </c>
      <c r="M6272" t="s">
        <v>25</v>
      </c>
      <c r="N6272">
        <v>203</v>
      </c>
      <c r="O6272">
        <v>1783</v>
      </c>
      <c r="P6272">
        <v>1686.42</v>
      </c>
      <c r="Q6272">
        <v>-756.88</v>
      </c>
    </row>
    <row r="6273" spans="2:17" hidden="1">
      <c r="B6273">
        <v>2017</v>
      </c>
      <c r="C6273">
        <v>7</v>
      </c>
      <c r="D6273" t="s">
        <v>16</v>
      </c>
      <c r="E6273" t="s">
        <v>17</v>
      </c>
      <c r="F6273" t="s">
        <v>18</v>
      </c>
      <c r="G6273" t="s">
        <v>19</v>
      </c>
      <c r="H6273" t="s">
        <v>20</v>
      </c>
      <c r="I6273" t="s">
        <v>21</v>
      </c>
      <c r="J6273" t="s">
        <v>22</v>
      </c>
      <c r="K6273" t="s">
        <v>23</v>
      </c>
      <c r="L6273" t="s">
        <v>24</v>
      </c>
      <c r="M6273" t="s">
        <v>26</v>
      </c>
      <c r="N6273">
        <v>11</v>
      </c>
      <c r="O6273">
        <v>410</v>
      </c>
      <c r="P6273">
        <v>262.93</v>
      </c>
      <c r="Q6273">
        <v>-140.03</v>
      </c>
    </row>
    <row r="6274" spans="2:17" hidden="1">
      <c r="B6274">
        <v>2017</v>
      </c>
      <c r="C6274">
        <v>7</v>
      </c>
      <c r="D6274" t="s">
        <v>16</v>
      </c>
      <c r="E6274" t="s">
        <v>17</v>
      </c>
      <c r="F6274" t="s">
        <v>28</v>
      </c>
      <c r="G6274" t="s">
        <v>29</v>
      </c>
      <c r="H6274" t="s">
        <v>30</v>
      </c>
      <c r="I6274" t="s">
        <v>21</v>
      </c>
      <c r="J6274" t="s">
        <v>31</v>
      </c>
      <c r="K6274" t="s">
        <v>32</v>
      </c>
      <c r="L6274" t="s">
        <v>24</v>
      </c>
      <c r="M6274" t="s">
        <v>25</v>
      </c>
      <c r="N6274">
        <v>271</v>
      </c>
      <c r="O6274">
        <v>1143</v>
      </c>
      <c r="P6274">
        <v>1574.03</v>
      </c>
      <c r="Q6274">
        <v>-313.07</v>
      </c>
    </row>
    <row r="6275" spans="2:17" hidden="1">
      <c r="B6275">
        <v>2017</v>
      </c>
      <c r="C6275">
        <v>7</v>
      </c>
      <c r="D6275" t="s">
        <v>16</v>
      </c>
      <c r="E6275" t="s">
        <v>17</v>
      </c>
      <c r="F6275" t="s">
        <v>28</v>
      </c>
      <c r="G6275" t="s">
        <v>29</v>
      </c>
      <c r="H6275" t="s">
        <v>30</v>
      </c>
      <c r="I6275" t="s">
        <v>21</v>
      </c>
      <c r="J6275" t="s">
        <v>31</v>
      </c>
      <c r="K6275" t="s">
        <v>32</v>
      </c>
      <c r="L6275" t="s">
        <v>24</v>
      </c>
      <c r="M6275" t="s">
        <v>26</v>
      </c>
      <c r="N6275">
        <v>18</v>
      </c>
      <c r="O6275">
        <v>837</v>
      </c>
      <c r="P6275">
        <v>521.19000000000005</v>
      </c>
      <c r="Q6275">
        <v>-147.78</v>
      </c>
    </row>
    <row r="6276" spans="2:17" hidden="1">
      <c r="B6276">
        <v>2017</v>
      </c>
      <c r="C6276">
        <v>7</v>
      </c>
      <c r="D6276" t="s">
        <v>16</v>
      </c>
      <c r="E6276" t="s">
        <v>17</v>
      </c>
      <c r="F6276" t="s">
        <v>33</v>
      </c>
      <c r="G6276" t="s">
        <v>34</v>
      </c>
      <c r="H6276" t="s">
        <v>30</v>
      </c>
      <c r="I6276" t="s">
        <v>21</v>
      </c>
      <c r="J6276" t="s">
        <v>22</v>
      </c>
      <c r="K6276" t="s">
        <v>35</v>
      </c>
      <c r="L6276" t="s">
        <v>24</v>
      </c>
      <c r="M6276" t="s">
        <v>25</v>
      </c>
      <c r="N6276">
        <v>2842</v>
      </c>
      <c r="O6276">
        <v>21350</v>
      </c>
      <c r="P6276">
        <v>21633.37</v>
      </c>
      <c r="Q6276">
        <v>-9054.2999999999993</v>
      </c>
    </row>
    <row r="6277" spans="2:17" hidden="1">
      <c r="B6277">
        <v>2017</v>
      </c>
      <c r="C6277">
        <v>7</v>
      </c>
      <c r="D6277" t="s">
        <v>16</v>
      </c>
      <c r="E6277" t="s">
        <v>17</v>
      </c>
      <c r="F6277" t="s">
        <v>33</v>
      </c>
      <c r="G6277" t="s">
        <v>34</v>
      </c>
      <c r="H6277" t="s">
        <v>30</v>
      </c>
      <c r="I6277" t="s">
        <v>21</v>
      </c>
      <c r="J6277" t="s">
        <v>22</v>
      </c>
      <c r="K6277" t="s">
        <v>35</v>
      </c>
      <c r="L6277" t="s">
        <v>24</v>
      </c>
      <c r="M6277" t="s">
        <v>26</v>
      </c>
      <c r="N6277">
        <v>385</v>
      </c>
      <c r="O6277">
        <v>18623</v>
      </c>
      <c r="P6277">
        <v>11541.63</v>
      </c>
      <c r="Q6277">
        <v>-4897.2</v>
      </c>
    </row>
    <row r="6278" spans="2:17" hidden="1">
      <c r="B6278">
        <v>2017</v>
      </c>
      <c r="C6278">
        <v>7</v>
      </c>
      <c r="D6278" t="s">
        <v>16</v>
      </c>
      <c r="E6278" t="s">
        <v>17</v>
      </c>
      <c r="F6278" t="s">
        <v>33</v>
      </c>
      <c r="G6278" t="s">
        <v>34</v>
      </c>
      <c r="H6278" t="s">
        <v>30</v>
      </c>
      <c r="I6278" t="s">
        <v>21</v>
      </c>
      <c r="J6278" t="s">
        <v>22</v>
      </c>
      <c r="K6278" t="s">
        <v>35</v>
      </c>
      <c r="L6278" t="s">
        <v>24</v>
      </c>
      <c r="M6278" t="s">
        <v>27</v>
      </c>
      <c r="N6278">
        <v>18</v>
      </c>
      <c r="O6278">
        <v>3445</v>
      </c>
      <c r="P6278">
        <v>1948.8</v>
      </c>
      <c r="Q6278">
        <v>0</v>
      </c>
    </row>
    <row r="6279" spans="2:17" hidden="1">
      <c r="B6279">
        <v>2017</v>
      </c>
      <c r="C6279">
        <v>7</v>
      </c>
      <c r="D6279" t="s">
        <v>16</v>
      </c>
      <c r="E6279" t="s">
        <v>17</v>
      </c>
      <c r="F6279" t="s">
        <v>36</v>
      </c>
      <c r="G6279" t="s">
        <v>37</v>
      </c>
      <c r="H6279" t="s">
        <v>30</v>
      </c>
      <c r="I6279" t="s">
        <v>21</v>
      </c>
      <c r="J6279" t="s">
        <v>22</v>
      </c>
      <c r="K6279" t="s">
        <v>38</v>
      </c>
      <c r="L6279" t="s">
        <v>24</v>
      </c>
      <c r="M6279" t="s">
        <v>25</v>
      </c>
      <c r="N6279">
        <v>1931</v>
      </c>
      <c r="O6279">
        <v>12057</v>
      </c>
      <c r="P6279">
        <v>13357.39</v>
      </c>
      <c r="Q6279">
        <v>-3300.67</v>
      </c>
    </row>
    <row r="6280" spans="2:17" hidden="1">
      <c r="B6280">
        <v>2017</v>
      </c>
      <c r="C6280">
        <v>7</v>
      </c>
      <c r="D6280" t="s">
        <v>16</v>
      </c>
      <c r="E6280" t="s">
        <v>17</v>
      </c>
      <c r="F6280" t="s">
        <v>36</v>
      </c>
      <c r="G6280" t="s">
        <v>37</v>
      </c>
      <c r="H6280" t="s">
        <v>30</v>
      </c>
      <c r="I6280" t="s">
        <v>21</v>
      </c>
      <c r="J6280" t="s">
        <v>22</v>
      </c>
      <c r="K6280" t="s">
        <v>38</v>
      </c>
      <c r="L6280" t="s">
        <v>24</v>
      </c>
      <c r="M6280" t="s">
        <v>26</v>
      </c>
      <c r="N6280">
        <v>131</v>
      </c>
      <c r="O6280">
        <v>6121</v>
      </c>
      <c r="P6280">
        <v>3809.15</v>
      </c>
      <c r="Q6280">
        <v>-1075.51</v>
      </c>
    </row>
    <row r="6281" spans="2:17" hidden="1">
      <c r="B6281">
        <v>2017</v>
      </c>
      <c r="C6281">
        <v>7</v>
      </c>
      <c r="D6281" t="s">
        <v>16</v>
      </c>
      <c r="E6281" t="s">
        <v>17</v>
      </c>
      <c r="F6281" t="s">
        <v>36</v>
      </c>
      <c r="G6281" t="s">
        <v>37</v>
      </c>
      <c r="H6281" t="s">
        <v>30</v>
      </c>
      <c r="I6281" t="s">
        <v>21</v>
      </c>
      <c r="J6281" t="s">
        <v>22</v>
      </c>
      <c r="K6281" t="s">
        <v>38</v>
      </c>
      <c r="L6281" t="s">
        <v>24</v>
      </c>
      <c r="M6281" t="s">
        <v>27</v>
      </c>
      <c r="N6281">
        <v>4</v>
      </c>
      <c r="O6281">
        <v>484</v>
      </c>
      <c r="P6281">
        <v>278.94</v>
      </c>
      <c r="Q6281">
        <v>7.51</v>
      </c>
    </row>
    <row r="6282" spans="2:17" hidden="1">
      <c r="B6282">
        <v>2017</v>
      </c>
      <c r="C6282">
        <v>7</v>
      </c>
      <c r="D6282" t="s">
        <v>16</v>
      </c>
      <c r="E6282" t="s">
        <v>17</v>
      </c>
      <c r="F6282" t="s">
        <v>39</v>
      </c>
      <c r="G6282" t="s">
        <v>40</v>
      </c>
      <c r="H6282" t="s">
        <v>30</v>
      </c>
      <c r="I6282" t="s">
        <v>21</v>
      </c>
      <c r="J6282" t="s">
        <v>22</v>
      </c>
      <c r="K6282" t="s">
        <v>41</v>
      </c>
      <c r="L6282" t="s">
        <v>24</v>
      </c>
      <c r="M6282" t="s">
        <v>25</v>
      </c>
      <c r="N6282">
        <v>2225</v>
      </c>
      <c r="O6282">
        <v>12235</v>
      </c>
      <c r="P6282">
        <v>14484.16</v>
      </c>
      <c r="Q6282">
        <v>-3349.39</v>
      </c>
    </row>
    <row r="6283" spans="2:17" hidden="1">
      <c r="B6283">
        <v>2017</v>
      </c>
      <c r="C6283">
        <v>7</v>
      </c>
      <c r="D6283" t="s">
        <v>16</v>
      </c>
      <c r="E6283" t="s">
        <v>17</v>
      </c>
      <c r="F6283" t="s">
        <v>39</v>
      </c>
      <c r="G6283" t="s">
        <v>40</v>
      </c>
      <c r="H6283" t="s">
        <v>30</v>
      </c>
      <c r="I6283" t="s">
        <v>21</v>
      </c>
      <c r="J6283" t="s">
        <v>22</v>
      </c>
      <c r="K6283" t="s">
        <v>41</v>
      </c>
      <c r="L6283" t="s">
        <v>24</v>
      </c>
      <c r="M6283" t="s">
        <v>26</v>
      </c>
      <c r="N6283">
        <v>222</v>
      </c>
      <c r="O6283">
        <v>10806</v>
      </c>
      <c r="P6283">
        <v>6692.19</v>
      </c>
      <c r="Q6283">
        <v>-1822.62</v>
      </c>
    </row>
    <row r="6284" spans="2:17" hidden="1">
      <c r="B6284">
        <v>2017</v>
      </c>
      <c r="C6284">
        <v>7</v>
      </c>
      <c r="D6284" t="s">
        <v>16</v>
      </c>
      <c r="E6284" t="s">
        <v>17</v>
      </c>
      <c r="F6284" t="s">
        <v>39</v>
      </c>
      <c r="G6284" t="s">
        <v>40</v>
      </c>
      <c r="H6284" t="s">
        <v>30</v>
      </c>
      <c r="I6284" t="s">
        <v>21</v>
      </c>
      <c r="J6284" t="s">
        <v>22</v>
      </c>
      <c r="K6284" t="s">
        <v>41</v>
      </c>
      <c r="L6284" t="s">
        <v>24</v>
      </c>
      <c r="M6284" t="s">
        <v>27</v>
      </c>
      <c r="N6284">
        <v>24</v>
      </c>
      <c r="O6284">
        <v>4332</v>
      </c>
      <c r="P6284">
        <v>2455.39</v>
      </c>
      <c r="Q6284">
        <v>66.23</v>
      </c>
    </row>
    <row r="6285" spans="2:17" hidden="1">
      <c r="B6285">
        <v>2017</v>
      </c>
      <c r="C6285">
        <v>7</v>
      </c>
      <c r="D6285" t="s">
        <v>16</v>
      </c>
      <c r="E6285" t="s">
        <v>17</v>
      </c>
      <c r="F6285" t="s">
        <v>42</v>
      </c>
      <c r="G6285" t="s">
        <v>43</v>
      </c>
      <c r="H6285" t="s">
        <v>30</v>
      </c>
      <c r="I6285" t="s">
        <v>21</v>
      </c>
      <c r="J6285" t="s">
        <v>22</v>
      </c>
      <c r="K6285" t="s">
        <v>44</v>
      </c>
      <c r="L6285" t="s">
        <v>24</v>
      </c>
      <c r="M6285" t="s">
        <v>25</v>
      </c>
      <c r="N6285">
        <v>1691</v>
      </c>
      <c r="O6285">
        <v>7468</v>
      </c>
      <c r="P6285">
        <v>10005.700000000001</v>
      </c>
      <c r="Q6285">
        <v>-3166.68</v>
      </c>
    </row>
    <row r="6286" spans="2:17" hidden="1">
      <c r="B6286">
        <v>2017</v>
      </c>
      <c r="C6286">
        <v>7</v>
      </c>
      <c r="D6286" t="s">
        <v>16</v>
      </c>
      <c r="E6286" t="s">
        <v>17</v>
      </c>
      <c r="F6286" t="s">
        <v>42</v>
      </c>
      <c r="G6286" t="s">
        <v>43</v>
      </c>
      <c r="H6286" t="s">
        <v>30</v>
      </c>
      <c r="I6286" t="s">
        <v>21</v>
      </c>
      <c r="J6286" t="s">
        <v>22</v>
      </c>
      <c r="K6286" t="s">
        <v>44</v>
      </c>
      <c r="L6286" t="s">
        <v>24</v>
      </c>
      <c r="M6286" t="s">
        <v>26</v>
      </c>
      <c r="N6286">
        <v>142</v>
      </c>
      <c r="O6286">
        <v>7269</v>
      </c>
      <c r="P6286">
        <v>4476.1400000000003</v>
      </c>
      <c r="Q6286">
        <v>-1806.24</v>
      </c>
    </row>
    <row r="6287" spans="2:17" hidden="1">
      <c r="B6287">
        <v>2017</v>
      </c>
      <c r="C6287">
        <v>7</v>
      </c>
      <c r="D6287" t="s">
        <v>16</v>
      </c>
      <c r="E6287" t="s">
        <v>17</v>
      </c>
      <c r="F6287" t="s">
        <v>42</v>
      </c>
      <c r="G6287" t="s">
        <v>43</v>
      </c>
      <c r="H6287" t="s">
        <v>30</v>
      </c>
      <c r="I6287" t="s">
        <v>21</v>
      </c>
      <c r="J6287" t="s">
        <v>22</v>
      </c>
      <c r="K6287" t="s">
        <v>44</v>
      </c>
      <c r="L6287" t="s">
        <v>24</v>
      </c>
      <c r="M6287" t="s">
        <v>27</v>
      </c>
      <c r="N6287">
        <v>15</v>
      </c>
      <c r="O6287">
        <v>2097</v>
      </c>
      <c r="P6287">
        <v>1200.4000000000001</v>
      </c>
      <c r="Q6287">
        <v>0</v>
      </c>
    </row>
    <row r="6288" spans="2:17" hidden="1">
      <c r="B6288">
        <v>2017</v>
      </c>
      <c r="C6288">
        <v>7</v>
      </c>
      <c r="D6288" t="s">
        <v>16</v>
      </c>
      <c r="E6288" t="s">
        <v>17</v>
      </c>
      <c r="F6288" t="s">
        <v>45</v>
      </c>
      <c r="G6288" t="s">
        <v>46</v>
      </c>
      <c r="H6288" t="s">
        <v>30</v>
      </c>
      <c r="I6288" t="s">
        <v>21</v>
      </c>
      <c r="J6288" t="s">
        <v>22</v>
      </c>
      <c r="K6288" t="s">
        <v>47</v>
      </c>
      <c r="L6288" t="s">
        <v>24</v>
      </c>
      <c r="M6288" t="s">
        <v>25</v>
      </c>
      <c r="N6288">
        <v>3715</v>
      </c>
      <c r="O6288">
        <v>27477</v>
      </c>
      <c r="P6288">
        <v>28041.56</v>
      </c>
      <c r="Q6288">
        <v>-11652.68</v>
      </c>
    </row>
    <row r="6289" spans="2:17" hidden="1">
      <c r="B6289">
        <v>2017</v>
      </c>
      <c r="C6289">
        <v>7</v>
      </c>
      <c r="D6289" t="s">
        <v>16</v>
      </c>
      <c r="E6289" t="s">
        <v>17</v>
      </c>
      <c r="F6289" t="s">
        <v>45</v>
      </c>
      <c r="G6289" t="s">
        <v>46</v>
      </c>
      <c r="H6289" t="s">
        <v>30</v>
      </c>
      <c r="I6289" t="s">
        <v>21</v>
      </c>
      <c r="J6289" t="s">
        <v>22</v>
      </c>
      <c r="K6289" t="s">
        <v>47</v>
      </c>
      <c r="L6289" t="s">
        <v>24</v>
      </c>
      <c r="M6289" t="s">
        <v>26</v>
      </c>
      <c r="N6289">
        <v>594</v>
      </c>
      <c r="O6289">
        <v>28456</v>
      </c>
      <c r="P6289">
        <v>17655.64</v>
      </c>
      <c r="Q6289">
        <v>-7555.68</v>
      </c>
    </row>
    <row r="6290" spans="2:17" hidden="1">
      <c r="B6290">
        <v>2017</v>
      </c>
      <c r="C6290">
        <v>7</v>
      </c>
      <c r="D6290" t="s">
        <v>16</v>
      </c>
      <c r="E6290" t="s">
        <v>17</v>
      </c>
      <c r="F6290" t="s">
        <v>45</v>
      </c>
      <c r="G6290" t="s">
        <v>46</v>
      </c>
      <c r="H6290" t="s">
        <v>30</v>
      </c>
      <c r="I6290" t="s">
        <v>21</v>
      </c>
      <c r="J6290" t="s">
        <v>22</v>
      </c>
      <c r="K6290" t="s">
        <v>47</v>
      </c>
      <c r="L6290" t="s">
        <v>24</v>
      </c>
      <c r="M6290" t="s">
        <v>27</v>
      </c>
      <c r="N6290">
        <v>35</v>
      </c>
      <c r="O6290">
        <v>7045</v>
      </c>
      <c r="P6290">
        <v>3978.92</v>
      </c>
      <c r="Q6290">
        <v>0</v>
      </c>
    </row>
    <row r="6291" spans="2:17" hidden="1">
      <c r="B6291">
        <v>2017</v>
      </c>
      <c r="C6291">
        <v>7</v>
      </c>
      <c r="D6291" t="s">
        <v>16</v>
      </c>
      <c r="E6291" t="s">
        <v>17</v>
      </c>
      <c r="F6291" t="s">
        <v>48</v>
      </c>
      <c r="G6291" t="s">
        <v>49</v>
      </c>
      <c r="H6291" t="s">
        <v>30</v>
      </c>
      <c r="I6291" t="s">
        <v>21</v>
      </c>
      <c r="J6291" t="s">
        <v>31</v>
      </c>
      <c r="K6291" t="s">
        <v>50</v>
      </c>
      <c r="L6291" t="s">
        <v>24</v>
      </c>
      <c r="M6291" t="s">
        <v>25</v>
      </c>
      <c r="N6291">
        <v>5269</v>
      </c>
      <c r="O6291">
        <v>33656</v>
      </c>
      <c r="P6291">
        <v>36867.120000000003</v>
      </c>
      <c r="Q6291">
        <v>-9211.41</v>
      </c>
    </row>
    <row r="6292" spans="2:17" hidden="1">
      <c r="B6292">
        <v>2017</v>
      </c>
      <c r="C6292">
        <v>7</v>
      </c>
      <c r="D6292" t="s">
        <v>16</v>
      </c>
      <c r="E6292" t="s">
        <v>17</v>
      </c>
      <c r="F6292" t="s">
        <v>48</v>
      </c>
      <c r="G6292" t="s">
        <v>49</v>
      </c>
      <c r="H6292" t="s">
        <v>30</v>
      </c>
      <c r="I6292" t="s">
        <v>21</v>
      </c>
      <c r="J6292" t="s">
        <v>31</v>
      </c>
      <c r="K6292" t="s">
        <v>50</v>
      </c>
      <c r="L6292" t="s">
        <v>24</v>
      </c>
      <c r="M6292" t="s">
        <v>26</v>
      </c>
      <c r="N6292">
        <v>889</v>
      </c>
      <c r="O6292">
        <v>46335</v>
      </c>
      <c r="P6292">
        <v>28475.72</v>
      </c>
      <c r="Q6292">
        <v>-7298.69</v>
      </c>
    </row>
    <row r="6293" spans="2:17" hidden="1">
      <c r="B6293">
        <v>2017</v>
      </c>
      <c r="C6293">
        <v>7</v>
      </c>
      <c r="D6293" t="s">
        <v>16</v>
      </c>
      <c r="E6293" t="s">
        <v>17</v>
      </c>
      <c r="F6293" t="s">
        <v>48</v>
      </c>
      <c r="G6293" t="s">
        <v>49</v>
      </c>
      <c r="H6293" t="s">
        <v>30</v>
      </c>
      <c r="I6293" t="s">
        <v>21</v>
      </c>
      <c r="J6293" t="s">
        <v>31</v>
      </c>
      <c r="K6293" t="s">
        <v>50</v>
      </c>
      <c r="L6293" t="s">
        <v>24</v>
      </c>
      <c r="M6293" t="s">
        <v>27</v>
      </c>
      <c r="N6293">
        <v>102</v>
      </c>
      <c r="O6293">
        <v>16940</v>
      </c>
      <c r="P6293">
        <v>9629.9699999999993</v>
      </c>
      <c r="Q6293">
        <v>259.79000000000002</v>
      </c>
    </row>
    <row r="6294" spans="2:17" hidden="1">
      <c r="B6294">
        <v>2017</v>
      </c>
      <c r="C6294">
        <v>7</v>
      </c>
      <c r="D6294" t="s">
        <v>16</v>
      </c>
      <c r="E6294" t="s">
        <v>17</v>
      </c>
      <c r="F6294" t="s">
        <v>51</v>
      </c>
      <c r="G6294" t="s">
        <v>52</v>
      </c>
      <c r="H6294" t="s">
        <v>30</v>
      </c>
      <c r="I6294" t="s">
        <v>21</v>
      </c>
      <c r="J6294" t="s">
        <v>22</v>
      </c>
      <c r="K6294" t="s">
        <v>53</v>
      </c>
      <c r="L6294" t="s">
        <v>24</v>
      </c>
      <c r="M6294" t="s">
        <v>25</v>
      </c>
      <c r="N6294">
        <v>327</v>
      </c>
      <c r="O6294">
        <v>3689</v>
      </c>
      <c r="P6294">
        <v>3163.7</v>
      </c>
      <c r="Q6294">
        <v>-1009.74</v>
      </c>
    </row>
    <row r="6295" spans="2:17" hidden="1">
      <c r="B6295">
        <v>2017</v>
      </c>
      <c r="C6295">
        <v>7</v>
      </c>
      <c r="D6295" t="s">
        <v>16</v>
      </c>
      <c r="E6295" t="s">
        <v>17</v>
      </c>
      <c r="F6295" t="s">
        <v>51</v>
      </c>
      <c r="G6295" t="s">
        <v>52</v>
      </c>
      <c r="H6295" t="s">
        <v>30</v>
      </c>
      <c r="I6295" t="s">
        <v>21</v>
      </c>
      <c r="J6295" t="s">
        <v>22</v>
      </c>
      <c r="K6295" t="s">
        <v>53</v>
      </c>
      <c r="L6295" t="s">
        <v>24</v>
      </c>
      <c r="M6295" t="s">
        <v>26</v>
      </c>
      <c r="N6295">
        <v>157</v>
      </c>
      <c r="O6295">
        <v>9202</v>
      </c>
      <c r="P6295">
        <v>5586.63</v>
      </c>
      <c r="Q6295">
        <v>-1288.97</v>
      </c>
    </row>
    <row r="6296" spans="2:17" hidden="1">
      <c r="B6296">
        <v>2017</v>
      </c>
      <c r="C6296">
        <v>7</v>
      </c>
      <c r="D6296" t="s">
        <v>16</v>
      </c>
      <c r="E6296" t="s">
        <v>17</v>
      </c>
      <c r="F6296" t="s">
        <v>51</v>
      </c>
      <c r="G6296" t="s">
        <v>52</v>
      </c>
      <c r="H6296" t="s">
        <v>30</v>
      </c>
      <c r="I6296" t="s">
        <v>21</v>
      </c>
      <c r="J6296" t="s">
        <v>22</v>
      </c>
      <c r="K6296" t="s">
        <v>53</v>
      </c>
      <c r="L6296" t="s">
        <v>24</v>
      </c>
      <c r="M6296" t="s">
        <v>27</v>
      </c>
      <c r="N6296">
        <v>17</v>
      </c>
      <c r="O6296">
        <v>2229</v>
      </c>
      <c r="P6296">
        <v>1279.6300000000001</v>
      </c>
      <c r="Q6296">
        <v>34.520000000000003</v>
      </c>
    </row>
    <row r="6297" spans="2:17" hidden="1">
      <c r="B6297">
        <v>2017</v>
      </c>
      <c r="C6297">
        <v>7</v>
      </c>
      <c r="D6297" t="s">
        <v>16</v>
      </c>
      <c r="E6297" t="s">
        <v>17</v>
      </c>
      <c r="F6297" t="s">
        <v>54</v>
      </c>
      <c r="G6297" t="s">
        <v>55</v>
      </c>
      <c r="H6297" t="s">
        <v>30</v>
      </c>
      <c r="I6297" t="s">
        <v>21</v>
      </c>
      <c r="J6297" t="s">
        <v>31</v>
      </c>
      <c r="K6297" t="s">
        <v>56</v>
      </c>
      <c r="L6297" t="s">
        <v>24</v>
      </c>
      <c r="M6297" t="s">
        <v>25</v>
      </c>
      <c r="N6297">
        <v>730</v>
      </c>
      <c r="O6297">
        <v>6572</v>
      </c>
      <c r="P6297">
        <v>6153.52</v>
      </c>
      <c r="Q6297">
        <v>-1799.28</v>
      </c>
    </row>
    <row r="6298" spans="2:17" hidden="1">
      <c r="B6298">
        <v>2017</v>
      </c>
      <c r="C6298">
        <v>7</v>
      </c>
      <c r="D6298" t="s">
        <v>16</v>
      </c>
      <c r="E6298" t="s">
        <v>17</v>
      </c>
      <c r="F6298" t="s">
        <v>54</v>
      </c>
      <c r="G6298" t="s">
        <v>55</v>
      </c>
      <c r="H6298" t="s">
        <v>30</v>
      </c>
      <c r="I6298" t="s">
        <v>21</v>
      </c>
      <c r="J6298" t="s">
        <v>31</v>
      </c>
      <c r="K6298" t="s">
        <v>56</v>
      </c>
      <c r="L6298" t="s">
        <v>24</v>
      </c>
      <c r="M6298" t="s">
        <v>26</v>
      </c>
      <c r="N6298">
        <v>150</v>
      </c>
      <c r="O6298">
        <v>7148</v>
      </c>
      <c r="P6298">
        <v>4437.6400000000003</v>
      </c>
      <c r="Q6298">
        <v>-1231.5</v>
      </c>
    </row>
    <row r="6299" spans="2:17" hidden="1">
      <c r="B6299">
        <v>2017</v>
      </c>
      <c r="C6299">
        <v>7</v>
      </c>
      <c r="D6299" t="s">
        <v>16</v>
      </c>
      <c r="E6299" t="s">
        <v>17</v>
      </c>
      <c r="F6299" t="s">
        <v>54</v>
      </c>
      <c r="G6299" t="s">
        <v>55</v>
      </c>
      <c r="H6299" t="s">
        <v>30</v>
      </c>
      <c r="I6299" t="s">
        <v>21</v>
      </c>
      <c r="J6299" t="s">
        <v>31</v>
      </c>
      <c r="K6299" t="s">
        <v>56</v>
      </c>
      <c r="L6299" t="s">
        <v>24</v>
      </c>
      <c r="M6299" t="s">
        <v>27</v>
      </c>
      <c r="N6299">
        <v>12</v>
      </c>
      <c r="O6299">
        <v>1519</v>
      </c>
      <c r="P6299">
        <v>873.5</v>
      </c>
      <c r="Q6299">
        <v>23.56</v>
      </c>
    </row>
    <row r="6300" spans="2:17" hidden="1">
      <c r="B6300">
        <v>2017</v>
      </c>
      <c r="C6300">
        <v>7</v>
      </c>
      <c r="D6300" t="s">
        <v>16</v>
      </c>
      <c r="E6300" t="s">
        <v>17</v>
      </c>
      <c r="F6300" t="s">
        <v>57</v>
      </c>
      <c r="G6300" t="s">
        <v>58</v>
      </c>
      <c r="H6300" t="s">
        <v>30</v>
      </c>
      <c r="I6300" t="s">
        <v>21</v>
      </c>
      <c r="J6300" t="s">
        <v>31</v>
      </c>
      <c r="K6300" t="s">
        <v>59</v>
      </c>
      <c r="L6300" t="s">
        <v>24</v>
      </c>
      <c r="M6300" t="s">
        <v>25</v>
      </c>
      <c r="N6300">
        <v>521</v>
      </c>
      <c r="O6300">
        <v>5896</v>
      </c>
      <c r="P6300">
        <v>5052.1400000000003</v>
      </c>
      <c r="Q6300">
        <v>-1613.44</v>
      </c>
    </row>
    <row r="6301" spans="2:17" hidden="1">
      <c r="B6301">
        <v>2017</v>
      </c>
      <c r="C6301">
        <v>7</v>
      </c>
      <c r="D6301" t="s">
        <v>16</v>
      </c>
      <c r="E6301" t="s">
        <v>17</v>
      </c>
      <c r="F6301" t="s">
        <v>57</v>
      </c>
      <c r="G6301" t="s">
        <v>58</v>
      </c>
      <c r="H6301" t="s">
        <v>30</v>
      </c>
      <c r="I6301" t="s">
        <v>21</v>
      </c>
      <c r="J6301" t="s">
        <v>31</v>
      </c>
      <c r="K6301" t="s">
        <v>59</v>
      </c>
      <c r="L6301" t="s">
        <v>24</v>
      </c>
      <c r="M6301" t="s">
        <v>26</v>
      </c>
      <c r="N6301">
        <v>445</v>
      </c>
      <c r="O6301">
        <v>23630</v>
      </c>
      <c r="P6301">
        <v>14493.42</v>
      </c>
      <c r="Q6301">
        <v>-3653.45</v>
      </c>
    </row>
    <row r="6302" spans="2:17" hidden="1">
      <c r="B6302">
        <v>2017</v>
      </c>
      <c r="C6302">
        <v>7</v>
      </c>
      <c r="D6302" t="s">
        <v>16</v>
      </c>
      <c r="E6302" t="s">
        <v>17</v>
      </c>
      <c r="F6302" t="s">
        <v>57</v>
      </c>
      <c r="G6302" t="s">
        <v>58</v>
      </c>
      <c r="H6302" t="s">
        <v>30</v>
      </c>
      <c r="I6302" t="s">
        <v>21</v>
      </c>
      <c r="J6302" t="s">
        <v>31</v>
      </c>
      <c r="K6302" t="s">
        <v>59</v>
      </c>
      <c r="L6302" t="s">
        <v>24</v>
      </c>
      <c r="M6302" t="s">
        <v>27</v>
      </c>
      <c r="N6302">
        <v>37</v>
      </c>
      <c r="O6302">
        <v>6357</v>
      </c>
      <c r="P6302">
        <v>3609.4</v>
      </c>
      <c r="Q6302">
        <v>97.36</v>
      </c>
    </row>
    <row r="6303" spans="2:17" hidden="1">
      <c r="B6303">
        <v>2017</v>
      </c>
      <c r="C6303">
        <v>7</v>
      </c>
      <c r="D6303" t="s">
        <v>16</v>
      </c>
      <c r="E6303" t="s">
        <v>17</v>
      </c>
      <c r="F6303" t="s">
        <v>60</v>
      </c>
      <c r="G6303" t="s">
        <v>61</v>
      </c>
      <c r="H6303" t="s">
        <v>20</v>
      </c>
      <c r="I6303" t="s">
        <v>21</v>
      </c>
      <c r="J6303" t="s">
        <v>31</v>
      </c>
      <c r="K6303" t="s">
        <v>62</v>
      </c>
      <c r="L6303" t="s">
        <v>24</v>
      </c>
      <c r="M6303" t="s">
        <v>25</v>
      </c>
      <c r="N6303">
        <v>586</v>
      </c>
      <c r="O6303">
        <v>5465</v>
      </c>
      <c r="P6303">
        <v>5042.4799999999996</v>
      </c>
      <c r="Q6303">
        <v>-1495.66</v>
      </c>
    </row>
    <row r="6304" spans="2:17" hidden="1">
      <c r="B6304">
        <v>2017</v>
      </c>
      <c r="C6304">
        <v>7</v>
      </c>
      <c r="D6304" t="s">
        <v>16</v>
      </c>
      <c r="E6304" t="s">
        <v>17</v>
      </c>
      <c r="F6304" t="s">
        <v>60</v>
      </c>
      <c r="G6304" t="s">
        <v>61</v>
      </c>
      <c r="H6304" t="s">
        <v>20</v>
      </c>
      <c r="I6304" t="s">
        <v>21</v>
      </c>
      <c r="J6304" t="s">
        <v>31</v>
      </c>
      <c r="K6304" t="s">
        <v>62</v>
      </c>
      <c r="L6304" t="s">
        <v>24</v>
      </c>
      <c r="M6304" t="s">
        <v>26</v>
      </c>
      <c r="N6304">
        <v>119</v>
      </c>
      <c r="O6304">
        <v>5563</v>
      </c>
      <c r="P6304">
        <v>3461.67</v>
      </c>
      <c r="Q6304">
        <v>-976.99</v>
      </c>
    </row>
    <row r="6305" spans="2:17" hidden="1">
      <c r="B6305">
        <v>2017</v>
      </c>
      <c r="C6305">
        <v>7</v>
      </c>
      <c r="D6305" t="s">
        <v>16</v>
      </c>
      <c r="E6305" t="s">
        <v>17</v>
      </c>
      <c r="F6305" t="s">
        <v>60</v>
      </c>
      <c r="G6305" t="s">
        <v>61</v>
      </c>
      <c r="H6305" t="s">
        <v>20</v>
      </c>
      <c r="I6305" t="s">
        <v>21</v>
      </c>
      <c r="J6305" t="s">
        <v>31</v>
      </c>
      <c r="K6305" t="s">
        <v>62</v>
      </c>
      <c r="L6305" t="s">
        <v>24</v>
      </c>
      <c r="M6305" t="s">
        <v>27</v>
      </c>
      <c r="N6305">
        <v>10</v>
      </c>
      <c r="O6305">
        <v>1835</v>
      </c>
      <c r="P6305">
        <v>1039.48</v>
      </c>
      <c r="Q6305">
        <v>28.11</v>
      </c>
    </row>
    <row r="6306" spans="2:17" hidden="1">
      <c r="B6306">
        <v>2017</v>
      </c>
      <c r="C6306">
        <v>7</v>
      </c>
      <c r="D6306" t="s">
        <v>16</v>
      </c>
      <c r="E6306" t="s">
        <v>17</v>
      </c>
      <c r="F6306" t="s">
        <v>63</v>
      </c>
      <c r="G6306" t="s">
        <v>64</v>
      </c>
      <c r="H6306" t="s">
        <v>30</v>
      </c>
      <c r="I6306" t="s">
        <v>21</v>
      </c>
      <c r="J6306" t="s">
        <v>31</v>
      </c>
      <c r="K6306" t="s">
        <v>65</v>
      </c>
      <c r="L6306" t="s">
        <v>24</v>
      </c>
      <c r="M6306" t="s">
        <v>25</v>
      </c>
      <c r="N6306">
        <v>459</v>
      </c>
      <c r="O6306">
        <v>2482</v>
      </c>
      <c r="P6306">
        <v>2965.05</v>
      </c>
      <c r="Q6306">
        <v>-679.28</v>
      </c>
    </row>
    <row r="6307" spans="2:17" hidden="1">
      <c r="B6307">
        <v>2017</v>
      </c>
      <c r="C6307">
        <v>7</v>
      </c>
      <c r="D6307" t="s">
        <v>16</v>
      </c>
      <c r="E6307" t="s">
        <v>17</v>
      </c>
      <c r="F6307" t="s">
        <v>63</v>
      </c>
      <c r="G6307" t="s">
        <v>64</v>
      </c>
      <c r="H6307" t="s">
        <v>30</v>
      </c>
      <c r="I6307" t="s">
        <v>21</v>
      </c>
      <c r="J6307" t="s">
        <v>31</v>
      </c>
      <c r="K6307" t="s">
        <v>65</v>
      </c>
      <c r="L6307" t="s">
        <v>24</v>
      </c>
      <c r="M6307" t="s">
        <v>26</v>
      </c>
      <c r="N6307">
        <v>50</v>
      </c>
      <c r="O6307">
        <v>2336</v>
      </c>
      <c r="P6307">
        <v>1453.74</v>
      </c>
      <c r="Q6307">
        <v>-410.5</v>
      </c>
    </row>
    <row r="6308" spans="2:17" hidden="1">
      <c r="B6308">
        <v>2017</v>
      </c>
      <c r="C6308">
        <v>7</v>
      </c>
      <c r="D6308" t="s">
        <v>16</v>
      </c>
      <c r="E6308" t="s">
        <v>17</v>
      </c>
      <c r="F6308" t="s">
        <v>63</v>
      </c>
      <c r="G6308" t="s">
        <v>64</v>
      </c>
      <c r="H6308" t="s">
        <v>30</v>
      </c>
      <c r="I6308" t="s">
        <v>21</v>
      </c>
      <c r="J6308" t="s">
        <v>31</v>
      </c>
      <c r="K6308" t="s">
        <v>65</v>
      </c>
      <c r="L6308" t="s">
        <v>24</v>
      </c>
      <c r="M6308" t="s">
        <v>27</v>
      </c>
      <c r="N6308">
        <v>1</v>
      </c>
      <c r="O6308">
        <v>133</v>
      </c>
      <c r="P6308">
        <v>76.3</v>
      </c>
      <c r="Q6308">
        <v>2.0499999999999998</v>
      </c>
    </row>
    <row r="6309" spans="2:17" hidden="1">
      <c r="B6309">
        <v>2017</v>
      </c>
      <c r="C6309">
        <v>7</v>
      </c>
      <c r="D6309" t="s">
        <v>16</v>
      </c>
      <c r="E6309" t="s">
        <v>17</v>
      </c>
      <c r="F6309" t="s">
        <v>66</v>
      </c>
      <c r="G6309" t="s">
        <v>67</v>
      </c>
      <c r="H6309" t="s">
        <v>30</v>
      </c>
      <c r="I6309" t="s">
        <v>21</v>
      </c>
      <c r="J6309" t="s">
        <v>31</v>
      </c>
      <c r="K6309" t="s">
        <v>68</v>
      </c>
      <c r="L6309" t="s">
        <v>24</v>
      </c>
      <c r="M6309" t="s">
        <v>25</v>
      </c>
      <c r="N6309">
        <v>2399</v>
      </c>
      <c r="O6309">
        <v>17049</v>
      </c>
      <c r="P6309">
        <v>17728.39</v>
      </c>
      <c r="Q6309">
        <v>-4663.43</v>
      </c>
    </row>
    <row r="6310" spans="2:17" hidden="1">
      <c r="B6310">
        <v>2017</v>
      </c>
      <c r="C6310">
        <v>7</v>
      </c>
      <c r="D6310" t="s">
        <v>16</v>
      </c>
      <c r="E6310" t="s">
        <v>17</v>
      </c>
      <c r="F6310" t="s">
        <v>66</v>
      </c>
      <c r="G6310" t="s">
        <v>67</v>
      </c>
      <c r="H6310" t="s">
        <v>30</v>
      </c>
      <c r="I6310" t="s">
        <v>21</v>
      </c>
      <c r="J6310" t="s">
        <v>31</v>
      </c>
      <c r="K6310" t="s">
        <v>68</v>
      </c>
      <c r="L6310" t="s">
        <v>24</v>
      </c>
      <c r="M6310" t="s">
        <v>26</v>
      </c>
      <c r="N6310">
        <v>472</v>
      </c>
      <c r="O6310">
        <v>24632</v>
      </c>
      <c r="P6310">
        <v>15135.62</v>
      </c>
      <c r="Q6310">
        <v>-3875.12</v>
      </c>
    </row>
    <row r="6311" spans="2:17" hidden="1">
      <c r="B6311">
        <v>2017</v>
      </c>
      <c r="C6311">
        <v>7</v>
      </c>
      <c r="D6311" t="s">
        <v>16</v>
      </c>
      <c r="E6311" t="s">
        <v>17</v>
      </c>
      <c r="F6311" t="s">
        <v>66</v>
      </c>
      <c r="G6311" t="s">
        <v>67</v>
      </c>
      <c r="H6311" t="s">
        <v>30</v>
      </c>
      <c r="I6311" t="s">
        <v>21</v>
      </c>
      <c r="J6311" t="s">
        <v>31</v>
      </c>
      <c r="K6311" t="s">
        <v>68</v>
      </c>
      <c r="L6311" t="s">
        <v>24</v>
      </c>
      <c r="M6311" t="s">
        <v>27</v>
      </c>
      <c r="N6311">
        <v>52</v>
      </c>
      <c r="O6311">
        <v>11557</v>
      </c>
      <c r="P6311">
        <v>6508.29</v>
      </c>
      <c r="Q6311">
        <v>175.61</v>
      </c>
    </row>
    <row r="6312" spans="2:17" hidden="1">
      <c r="B6312">
        <v>2017</v>
      </c>
      <c r="C6312">
        <v>7</v>
      </c>
      <c r="D6312" t="s">
        <v>16</v>
      </c>
      <c r="E6312" t="s">
        <v>17</v>
      </c>
      <c r="F6312" t="s">
        <v>69</v>
      </c>
      <c r="G6312" t="s">
        <v>70</v>
      </c>
      <c r="H6312" t="s">
        <v>30</v>
      </c>
      <c r="I6312" t="s">
        <v>21</v>
      </c>
      <c r="J6312" t="s">
        <v>22</v>
      </c>
      <c r="K6312" t="s">
        <v>71</v>
      </c>
      <c r="L6312" t="s">
        <v>24</v>
      </c>
      <c r="M6312" t="s">
        <v>25</v>
      </c>
      <c r="N6312">
        <v>254</v>
      </c>
      <c r="O6312">
        <v>3287</v>
      </c>
      <c r="P6312">
        <v>2688.28</v>
      </c>
      <c r="Q6312">
        <v>-1394.12</v>
      </c>
    </row>
    <row r="6313" spans="2:17" hidden="1">
      <c r="B6313">
        <v>2017</v>
      </c>
      <c r="C6313">
        <v>7</v>
      </c>
      <c r="D6313" t="s">
        <v>16</v>
      </c>
      <c r="E6313" t="s">
        <v>17</v>
      </c>
      <c r="F6313" t="s">
        <v>69</v>
      </c>
      <c r="G6313" t="s">
        <v>70</v>
      </c>
      <c r="H6313" t="s">
        <v>30</v>
      </c>
      <c r="I6313" t="s">
        <v>21</v>
      </c>
      <c r="J6313" t="s">
        <v>22</v>
      </c>
      <c r="K6313" t="s">
        <v>71</v>
      </c>
      <c r="L6313" t="s">
        <v>24</v>
      </c>
      <c r="M6313" t="s">
        <v>26</v>
      </c>
      <c r="N6313">
        <v>152</v>
      </c>
      <c r="O6313">
        <v>8462</v>
      </c>
      <c r="P6313">
        <v>5164.03</v>
      </c>
      <c r="Q6313">
        <v>-1933.44</v>
      </c>
    </row>
    <row r="6314" spans="2:17" hidden="1">
      <c r="B6314">
        <v>2017</v>
      </c>
      <c r="C6314">
        <v>7</v>
      </c>
      <c r="D6314" t="s">
        <v>16</v>
      </c>
      <c r="E6314" t="s">
        <v>17</v>
      </c>
      <c r="F6314" t="s">
        <v>69</v>
      </c>
      <c r="G6314" t="s">
        <v>70</v>
      </c>
      <c r="H6314" t="s">
        <v>30</v>
      </c>
      <c r="I6314" t="s">
        <v>21</v>
      </c>
      <c r="J6314" t="s">
        <v>22</v>
      </c>
      <c r="K6314" t="s">
        <v>71</v>
      </c>
      <c r="L6314" t="s">
        <v>24</v>
      </c>
      <c r="M6314" t="s">
        <v>27</v>
      </c>
      <c r="N6314">
        <v>41</v>
      </c>
      <c r="O6314">
        <v>6930</v>
      </c>
      <c r="P6314">
        <v>3936.96</v>
      </c>
      <c r="Q6314">
        <v>0</v>
      </c>
    </row>
    <row r="6315" spans="2:17" hidden="1">
      <c r="B6315">
        <v>2017</v>
      </c>
      <c r="C6315">
        <v>7</v>
      </c>
      <c r="D6315" t="s">
        <v>16</v>
      </c>
      <c r="E6315" t="s">
        <v>17</v>
      </c>
      <c r="F6315" t="s">
        <v>72</v>
      </c>
      <c r="G6315" t="s">
        <v>73</v>
      </c>
      <c r="H6315" t="s">
        <v>30</v>
      </c>
      <c r="I6315" t="s">
        <v>21</v>
      </c>
      <c r="J6315" t="s">
        <v>31</v>
      </c>
      <c r="K6315" t="s">
        <v>56</v>
      </c>
      <c r="L6315" t="s">
        <v>24</v>
      </c>
      <c r="M6315" t="s">
        <v>25</v>
      </c>
      <c r="N6315">
        <v>6879</v>
      </c>
      <c r="O6315">
        <v>49385.39</v>
      </c>
      <c r="P6315">
        <v>51120.21</v>
      </c>
      <c r="Q6315">
        <v>-13520.77</v>
      </c>
    </row>
    <row r="6316" spans="2:17" hidden="1">
      <c r="B6316">
        <v>2017</v>
      </c>
      <c r="C6316">
        <v>7</v>
      </c>
      <c r="D6316" t="s">
        <v>16</v>
      </c>
      <c r="E6316" t="s">
        <v>17</v>
      </c>
      <c r="F6316" t="s">
        <v>72</v>
      </c>
      <c r="G6316" t="s">
        <v>73</v>
      </c>
      <c r="H6316" t="s">
        <v>30</v>
      </c>
      <c r="I6316" t="s">
        <v>21</v>
      </c>
      <c r="J6316" t="s">
        <v>31</v>
      </c>
      <c r="K6316" t="s">
        <v>56</v>
      </c>
      <c r="L6316" t="s">
        <v>24</v>
      </c>
      <c r="M6316" t="s">
        <v>26</v>
      </c>
      <c r="N6316">
        <v>681</v>
      </c>
      <c r="O6316">
        <v>31756</v>
      </c>
      <c r="P6316">
        <v>19765.91</v>
      </c>
      <c r="Q6316">
        <v>-5591.01</v>
      </c>
    </row>
    <row r="6317" spans="2:17" hidden="1">
      <c r="B6317">
        <v>2017</v>
      </c>
      <c r="C6317">
        <v>7</v>
      </c>
      <c r="D6317" t="s">
        <v>16</v>
      </c>
      <c r="E6317" t="s">
        <v>17</v>
      </c>
      <c r="F6317" t="s">
        <v>72</v>
      </c>
      <c r="G6317" t="s">
        <v>73</v>
      </c>
      <c r="H6317" t="s">
        <v>30</v>
      </c>
      <c r="I6317" t="s">
        <v>21</v>
      </c>
      <c r="J6317" t="s">
        <v>31</v>
      </c>
      <c r="K6317" t="s">
        <v>56</v>
      </c>
      <c r="L6317" t="s">
        <v>24</v>
      </c>
      <c r="M6317" t="s">
        <v>27</v>
      </c>
      <c r="N6317">
        <v>25</v>
      </c>
      <c r="O6317">
        <v>3826</v>
      </c>
      <c r="P6317">
        <v>2181.88</v>
      </c>
      <c r="Q6317">
        <v>58.88</v>
      </c>
    </row>
    <row r="6318" spans="2:17" hidden="1">
      <c r="B6318">
        <v>2017</v>
      </c>
      <c r="C6318">
        <v>7</v>
      </c>
      <c r="D6318" t="s">
        <v>16</v>
      </c>
      <c r="E6318" t="s">
        <v>17</v>
      </c>
      <c r="F6318" t="s">
        <v>74</v>
      </c>
      <c r="G6318" t="s">
        <v>75</v>
      </c>
      <c r="H6318" t="s">
        <v>30</v>
      </c>
      <c r="I6318" t="s">
        <v>21</v>
      </c>
      <c r="J6318" t="s">
        <v>31</v>
      </c>
      <c r="K6318" t="s">
        <v>76</v>
      </c>
      <c r="L6318" t="s">
        <v>24</v>
      </c>
      <c r="M6318" t="s">
        <v>25</v>
      </c>
      <c r="N6318">
        <v>409</v>
      </c>
      <c r="O6318">
        <v>2606</v>
      </c>
      <c r="P6318">
        <v>2858.06</v>
      </c>
      <c r="Q6318">
        <v>-710.48</v>
      </c>
    </row>
    <row r="6319" spans="2:17" hidden="1">
      <c r="B6319">
        <v>2017</v>
      </c>
      <c r="C6319">
        <v>7</v>
      </c>
      <c r="D6319" t="s">
        <v>16</v>
      </c>
      <c r="E6319" t="s">
        <v>17</v>
      </c>
      <c r="F6319" t="s">
        <v>74</v>
      </c>
      <c r="G6319" t="s">
        <v>75</v>
      </c>
      <c r="H6319" t="s">
        <v>30</v>
      </c>
      <c r="I6319" t="s">
        <v>21</v>
      </c>
      <c r="J6319" t="s">
        <v>31</v>
      </c>
      <c r="K6319" t="s">
        <v>76</v>
      </c>
      <c r="L6319" t="s">
        <v>24</v>
      </c>
      <c r="M6319" t="s">
        <v>26</v>
      </c>
      <c r="N6319">
        <v>52</v>
      </c>
      <c r="O6319">
        <v>2661</v>
      </c>
      <c r="P6319">
        <v>1638.55</v>
      </c>
      <c r="Q6319">
        <v>-426.92</v>
      </c>
    </row>
    <row r="6320" spans="2:17" hidden="1">
      <c r="B6320">
        <v>2017</v>
      </c>
      <c r="C6320">
        <v>7</v>
      </c>
      <c r="D6320" t="s">
        <v>16</v>
      </c>
      <c r="E6320" t="s">
        <v>17</v>
      </c>
      <c r="F6320" t="s">
        <v>74</v>
      </c>
      <c r="G6320" t="s">
        <v>75</v>
      </c>
      <c r="H6320" t="s">
        <v>30</v>
      </c>
      <c r="I6320" t="s">
        <v>21</v>
      </c>
      <c r="J6320" t="s">
        <v>31</v>
      </c>
      <c r="K6320" t="s">
        <v>76</v>
      </c>
      <c r="L6320" t="s">
        <v>24</v>
      </c>
      <c r="M6320" t="s">
        <v>27</v>
      </c>
      <c r="N6320">
        <v>5</v>
      </c>
      <c r="O6320">
        <v>662</v>
      </c>
      <c r="P6320">
        <v>379.87</v>
      </c>
      <c r="Q6320">
        <v>10.24</v>
      </c>
    </row>
    <row r="6321" spans="2:17" hidden="1">
      <c r="B6321">
        <v>2017</v>
      </c>
      <c r="C6321">
        <v>7</v>
      </c>
      <c r="D6321" t="s">
        <v>16</v>
      </c>
      <c r="E6321" t="s">
        <v>17</v>
      </c>
      <c r="F6321" t="s">
        <v>77</v>
      </c>
      <c r="G6321" t="s">
        <v>78</v>
      </c>
      <c r="H6321" t="s">
        <v>30</v>
      </c>
      <c r="I6321" t="s">
        <v>21</v>
      </c>
      <c r="J6321" t="s">
        <v>31</v>
      </c>
      <c r="K6321" t="s">
        <v>79</v>
      </c>
      <c r="L6321" t="s">
        <v>24</v>
      </c>
      <c r="M6321" t="s">
        <v>25</v>
      </c>
      <c r="N6321">
        <v>1331</v>
      </c>
      <c r="O6321">
        <v>12510</v>
      </c>
      <c r="P6321">
        <v>11505.8</v>
      </c>
      <c r="Q6321">
        <v>-3422.75</v>
      </c>
    </row>
    <row r="6322" spans="2:17" hidden="1">
      <c r="B6322">
        <v>2017</v>
      </c>
      <c r="C6322">
        <v>7</v>
      </c>
      <c r="D6322" t="s">
        <v>16</v>
      </c>
      <c r="E6322" t="s">
        <v>17</v>
      </c>
      <c r="F6322" t="s">
        <v>77</v>
      </c>
      <c r="G6322" t="s">
        <v>78</v>
      </c>
      <c r="H6322" t="s">
        <v>30</v>
      </c>
      <c r="I6322" t="s">
        <v>21</v>
      </c>
      <c r="J6322" t="s">
        <v>31</v>
      </c>
      <c r="K6322" t="s">
        <v>79</v>
      </c>
      <c r="L6322" t="s">
        <v>24</v>
      </c>
      <c r="M6322" t="s">
        <v>26</v>
      </c>
      <c r="N6322">
        <v>847</v>
      </c>
      <c r="O6322">
        <v>45601</v>
      </c>
      <c r="P6322">
        <v>27926.45</v>
      </c>
      <c r="Q6322">
        <v>-6953.87</v>
      </c>
    </row>
    <row r="6323" spans="2:17" hidden="1">
      <c r="B6323">
        <v>2017</v>
      </c>
      <c r="C6323">
        <v>7</v>
      </c>
      <c r="D6323" t="s">
        <v>16</v>
      </c>
      <c r="E6323" t="s">
        <v>17</v>
      </c>
      <c r="F6323" t="s">
        <v>77</v>
      </c>
      <c r="G6323" t="s">
        <v>78</v>
      </c>
      <c r="H6323" t="s">
        <v>30</v>
      </c>
      <c r="I6323" t="s">
        <v>21</v>
      </c>
      <c r="J6323" t="s">
        <v>31</v>
      </c>
      <c r="K6323" t="s">
        <v>79</v>
      </c>
      <c r="L6323" t="s">
        <v>24</v>
      </c>
      <c r="M6323" t="s">
        <v>27</v>
      </c>
      <c r="N6323">
        <v>137</v>
      </c>
      <c r="O6323">
        <v>25270</v>
      </c>
      <c r="P6323">
        <v>14312.29</v>
      </c>
      <c r="Q6323">
        <v>386.19</v>
      </c>
    </row>
    <row r="6324" spans="2:17" hidden="1">
      <c r="B6324">
        <v>2017</v>
      </c>
      <c r="C6324">
        <v>7</v>
      </c>
      <c r="D6324" t="s">
        <v>16</v>
      </c>
      <c r="E6324" t="s">
        <v>17</v>
      </c>
      <c r="F6324" t="s">
        <v>80</v>
      </c>
      <c r="G6324" t="s">
        <v>81</v>
      </c>
      <c r="H6324" t="s">
        <v>30</v>
      </c>
      <c r="I6324" t="s">
        <v>21</v>
      </c>
      <c r="J6324" t="s">
        <v>31</v>
      </c>
      <c r="K6324" t="s">
        <v>56</v>
      </c>
      <c r="L6324" t="s">
        <v>24</v>
      </c>
      <c r="M6324" t="s">
        <v>25</v>
      </c>
      <c r="N6324">
        <v>851</v>
      </c>
      <c r="O6324">
        <v>5633</v>
      </c>
      <c r="P6324">
        <v>6063.05</v>
      </c>
      <c r="Q6324">
        <v>-1542.21</v>
      </c>
    </row>
    <row r="6325" spans="2:17" hidden="1">
      <c r="B6325">
        <v>2017</v>
      </c>
      <c r="C6325">
        <v>7</v>
      </c>
      <c r="D6325" t="s">
        <v>16</v>
      </c>
      <c r="E6325" t="s">
        <v>17</v>
      </c>
      <c r="F6325" t="s">
        <v>80</v>
      </c>
      <c r="G6325" t="s">
        <v>81</v>
      </c>
      <c r="H6325" t="s">
        <v>30</v>
      </c>
      <c r="I6325" t="s">
        <v>21</v>
      </c>
      <c r="J6325" t="s">
        <v>31</v>
      </c>
      <c r="K6325" t="s">
        <v>56</v>
      </c>
      <c r="L6325" t="s">
        <v>24</v>
      </c>
      <c r="M6325" t="s">
        <v>26</v>
      </c>
      <c r="N6325">
        <v>164</v>
      </c>
      <c r="O6325">
        <v>9051</v>
      </c>
      <c r="P6325">
        <v>5528.39</v>
      </c>
      <c r="Q6325">
        <v>-1346.44</v>
      </c>
    </row>
    <row r="6326" spans="2:17" hidden="1">
      <c r="B6326">
        <v>2017</v>
      </c>
      <c r="C6326">
        <v>7</v>
      </c>
      <c r="D6326" t="s">
        <v>16</v>
      </c>
      <c r="E6326" t="s">
        <v>17</v>
      </c>
      <c r="F6326" t="s">
        <v>80</v>
      </c>
      <c r="G6326" t="s">
        <v>81</v>
      </c>
      <c r="H6326" t="s">
        <v>30</v>
      </c>
      <c r="I6326" t="s">
        <v>21</v>
      </c>
      <c r="J6326" t="s">
        <v>31</v>
      </c>
      <c r="K6326" t="s">
        <v>56</v>
      </c>
      <c r="L6326" t="s">
        <v>24</v>
      </c>
      <c r="M6326" t="s">
        <v>27</v>
      </c>
      <c r="N6326">
        <v>27</v>
      </c>
      <c r="O6326">
        <v>4368</v>
      </c>
      <c r="P6326">
        <v>2485.56</v>
      </c>
      <c r="Q6326">
        <v>67.11</v>
      </c>
    </row>
    <row r="6327" spans="2:17" hidden="1">
      <c r="B6327">
        <v>2017</v>
      </c>
      <c r="C6327">
        <v>7</v>
      </c>
      <c r="D6327" t="s">
        <v>16</v>
      </c>
      <c r="E6327" t="s">
        <v>17</v>
      </c>
      <c r="F6327" t="s">
        <v>82</v>
      </c>
      <c r="G6327" t="s">
        <v>83</v>
      </c>
      <c r="H6327" t="s">
        <v>30</v>
      </c>
      <c r="I6327" t="s">
        <v>21</v>
      </c>
      <c r="J6327" t="s">
        <v>31</v>
      </c>
      <c r="K6327" t="s">
        <v>32</v>
      </c>
      <c r="L6327" t="s">
        <v>24</v>
      </c>
      <c r="M6327" t="s">
        <v>25</v>
      </c>
      <c r="N6327">
        <v>250</v>
      </c>
      <c r="O6327">
        <v>998</v>
      </c>
      <c r="P6327">
        <v>1421.69</v>
      </c>
      <c r="Q6327">
        <v>-273.24</v>
      </c>
    </row>
    <row r="6328" spans="2:17" hidden="1">
      <c r="B6328">
        <v>2017</v>
      </c>
      <c r="C6328">
        <v>7</v>
      </c>
      <c r="D6328" t="s">
        <v>16</v>
      </c>
      <c r="E6328" t="s">
        <v>17</v>
      </c>
      <c r="F6328" t="s">
        <v>82</v>
      </c>
      <c r="G6328" t="s">
        <v>83</v>
      </c>
      <c r="H6328" t="s">
        <v>30</v>
      </c>
      <c r="I6328" t="s">
        <v>21</v>
      </c>
      <c r="J6328" t="s">
        <v>31</v>
      </c>
      <c r="K6328" t="s">
        <v>32</v>
      </c>
      <c r="L6328" t="s">
        <v>24</v>
      </c>
      <c r="M6328" t="s">
        <v>26</v>
      </c>
      <c r="N6328">
        <v>3</v>
      </c>
      <c r="O6328">
        <v>135</v>
      </c>
      <c r="P6328">
        <v>84.4</v>
      </c>
      <c r="Q6328">
        <v>-24.63</v>
      </c>
    </row>
    <row r="6329" spans="2:17" hidden="1">
      <c r="B6329">
        <v>2017</v>
      </c>
      <c r="C6329">
        <v>7</v>
      </c>
      <c r="D6329" t="s">
        <v>16</v>
      </c>
      <c r="E6329" t="s">
        <v>17</v>
      </c>
      <c r="F6329" t="s">
        <v>84</v>
      </c>
      <c r="G6329" t="s">
        <v>85</v>
      </c>
      <c r="H6329" t="s">
        <v>30</v>
      </c>
      <c r="I6329" t="s">
        <v>21</v>
      </c>
      <c r="J6329" t="s">
        <v>31</v>
      </c>
      <c r="K6329" t="s">
        <v>86</v>
      </c>
      <c r="L6329" t="s">
        <v>24</v>
      </c>
      <c r="M6329" t="s">
        <v>25</v>
      </c>
      <c r="N6329">
        <v>492</v>
      </c>
      <c r="O6329">
        <v>1842</v>
      </c>
      <c r="P6329">
        <v>2731.01</v>
      </c>
      <c r="Q6329">
        <v>-504.29</v>
      </c>
    </row>
    <row r="6330" spans="2:17" hidden="1">
      <c r="B6330">
        <v>2017</v>
      </c>
      <c r="C6330">
        <v>7</v>
      </c>
      <c r="D6330" t="s">
        <v>16</v>
      </c>
      <c r="E6330" t="s">
        <v>17</v>
      </c>
      <c r="F6330" t="s">
        <v>84</v>
      </c>
      <c r="G6330" t="s">
        <v>85</v>
      </c>
      <c r="H6330" t="s">
        <v>30</v>
      </c>
      <c r="I6330" t="s">
        <v>21</v>
      </c>
      <c r="J6330" t="s">
        <v>31</v>
      </c>
      <c r="K6330" t="s">
        <v>86</v>
      </c>
      <c r="L6330" t="s">
        <v>24</v>
      </c>
      <c r="M6330" t="s">
        <v>26</v>
      </c>
      <c r="N6330">
        <v>10</v>
      </c>
      <c r="O6330">
        <v>407</v>
      </c>
      <c r="P6330">
        <v>257.77</v>
      </c>
      <c r="Q6330">
        <v>-82.1</v>
      </c>
    </row>
    <row r="6331" spans="2:17" hidden="1">
      <c r="B6331">
        <v>2017</v>
      </c>
      <c r="C6331">
        <v>7</v>
      </c>
      <c r="D6331" t="s">
        <v>16</v>
      </c>
      <c r="E6331" t="s">
        <v>17</v>
      </c>
      <c r="F6331" t="s">
        <v>87</v>
      </c>
      <c r="G6331" t="s">
        <v>88</v>
      </c>
      <c r="H6331" t="s">
        <v>30</v>
      </c>
      <c r="I6331" t="s">
        <v>21</v>
      </c>
      <c r="J6331" t="s">
        <v>31</v>
      </c>
      <c r="K6331" t="s">
        <v>86</v>
      </c>
      <c r="L6331" t="s">
        <v>24</v>
      </c>
      <c r="M6331" t="s">
        <v>25</v>
      </c>
      <c r="N6331">
        <v>677</v>
      </c>
      <c r="O6331">
        <v>2869</v>
      </c>
      <c r="P6331">
        <v>3940.85</v>
      </c>
      <c r="Q6331">
        <v>-785.54</v>
      </c>
    </row>
    <row r="6332" spans="2:17" hidden="1">
      <c r="B6332">
        <v>2017</v>
      </c>
      <c r="C6332">
        <v>7</v>
      </c>
      <c r="D6332" t="s">
        <v>16</v>
      </c>
      <c r="E6332" t="s">
        <v>17</v>
      </c>
      <c r="F6332" t="s">
        <v>87</v>
      </c>
      <c r="G6332" t="s">
        <v>88</v>
      </c>
      <c r="H6332" t="s">
        <v>30</v>
      </c>
      <c r="I6332" t="s">
        <v>21</v>
      </c>
      <c r="J6332" t="s">
        <v>31</v>
      </c>
      <c r="K6332" t="s">
        <v>86</v>
      </c>
      <c r="L6332" t="s">
        <v>24</v>
      </c>
      <c r="M6332" t="s">
        <v>26</v>
      </c>
      <c r="N6332">
        <v>24</v>
      </c>
      <c r="O6332">
        <v>1020</v>
      </c>
      <c r="P6332">
        <v>642.32000000000005</v>
      </c>
      <c r="Q6332">
        <v>-197.04</v>
      </c>
    </row>
    <row r="6333" spans="2:17" hidden="1">
      <c r="B6333">
        <v>2017</v>
      </c>
      <c r="C6333">
        <v>7</v>
      </c>
      <c r="D6333" t="s">
        <v>16</v>
      </c>
      <c r="E6333" t="s">
        <v>17</v>
      </c>
      <c r="F6333" t="s">
        <v>87</v>
      </c>
      <c r="G6333" t="s">
        <v>88</v>
      </c>
      <c r="H6333" t="s">
        <v>30</v>
      </c>
      <c r="I6333" t="s">
        <v>21</v>
      </c>
      <c r="J6333" t="s">
        <v>31</v>
      </c>
      <c r="K6333" t="s">
        <v>86</v>
      </c>
      <c r="L6333" t="s">
        <v>24</v>
      </c>
      <c r="M6333" t="s">
        <v>27</v>
      </c>
      <c r="N6333">
        <v>1</v>
      </c>
      <c r="O6333">
        <v>220</v>
      </c>
      <c r="P6333">
        <v>123.93</v>
      </c>
      <c r="Q6333">
        <v>3.35</v>
      </c>
    </row>
    <row r="6334" spans="2:17" hidden="1">
      <c r="B6334">
        <v>2017</v>
      </c>
      <c r="C6334">
        <v>7</v>
      </c>
      <c r="D6334" t="s">
        <v>16</v>
      </c>
      <c r="E6334" t="s">
        <v>17</v>
      </c>
      <c r="F6334" t="s">
        <v>89</v>
      </c>
      <c r="G6334" t="s">
        <v>90</v>
      </c>
      <c r="H6334" t="s">
        <v>30</v>
      </c>
      <c r="I6334" t="s">
        <v>21</v>
      </c>
      <c r="J6334" t="s">
        <v>31</v>
      </c>
      <c r="K6334" t="s">
        <v>68</v>
      </c>
      <c r="L6334" t="s">
        <v>24</v>
      </c>
      <c r="M6334" t="s">
        <v>25</v>
      </c>
      <c r="N6334">
        <v>91</v>
      </c>
      <c r="O6334">
        <v>795</v>
      </c>
      <c r="P6334">
        <v>753.87</v>
      </c>
      <c r="Q6334">
        <v>-217.53</v>
      </c>
    </row>
    <row r="6335" spans="2:17" hidden="1">
      <c r="B6335">
        <v>2017</v>
      </c>
      <c r="C6335">
        <v>7</v>
      </c>
      <c r="D6335" t="s">
        <v>16</v>
      </c>
      <c r="E6335" t="s">
        <v>17</v>
      </c>
      <c r="F6335" t="s">
        <v>89</v>
      </c>
      <c r="G6335" t="s">
        <v>90</v>
      </c>
      <c r="H6335" t="s">
        <v>30</v>
      </c>
      <c r="I6335" t="s">
        <v>21</v>
      </c>
      <c r="J6335" t="s">
        <v>31</v>
      </c>
      <c r="K6335" t="s">
        <v>68</v>
      </c>
      <c r="L6335" t="s">
        <v>24</v>
      </c>
      <c r="M6335" t="s">
        <v>26</v>
      </c>
      <c r="N6335">
        <v>41</v>
      </c>
      <c r="O6335">
        <v>2094</v>
      </c>
      <c r="P6335">
        <v>1289.82</v>
      </c>
      <c r="Q6335">
        <v>-336.61</v>
      </c>
    </row>
    <row r="6336" spans="2:17" hidden="1">
      <c r="B6336">
        <v>2017</v>
      </c>
      <c r="C6336">
        <v>7</v>
      </c>
      <c r="D6336" t="s">
        <v>16</v>
      </c>
      <c r="E6336" t="s">
        <v>17</v>
      </c>
      <c r="F6336" t="s">
        <v>91</v>
      </c>
      <c r="G6336" t="s">
        <v>92</v>
      </c>
      <c r="H6336" t="s">
        <v>30</v>
      </c>
      <c r="I6336" t="s">
        <v>21</v>
      </c>
      <c r="J6336" t="s">
        <v>31</v>
      </c>
      <c r="K6336" t="s">
        <v>93</v>
      </c>
      <c r="L6336" t="s">
        <v>24</v>
      </c>
      <c r="M6336" t="s">
        <v>25</v>
      </c>
      <c r="N6336">
        <v>1708</v>
      </c>
      <c r="O6336">
        <v>8787</v>
      </c>
      <c r="P6336">
        <v>10787.68</v>
      </c>
      <c r="Q6336">
        <v>-2403.4</v>
      </c>
    </row>
    <row r="6337" spans="2:17" hidden="1">
      <c r="B6337">
        <v>2017</v>
      </c>
      <c r="C6337">
        <v>7</v>
      </c>
      <c r="D6337" t="s">
        <v>16</v>
      </c>
      <c r="E6337" t="s">
        <v>17</v>
      </c>
      <c r="F6337" t="s">
        <v>91</v>
      </c>
      <c r="G6337" t="s">
        <v>92</v>
      </c>
      <c r="H6337" t="s">
        <v>30</v>
      </c>
      <c r="I6337" t="s">
        <v>21</v>
      </c>
      <c r="J6337" t="s">
        <v>31</v>
      </c>
      <c r="K6337" t="s">
        <v>93</v>
      </c>
      <c r="L6337" t="s">
        <v>24</v>
      </c>
      <c r="M6337" t="s">
        <v>26</v>
      </c>
      <c r="N6337">
        <v>82</v>
      </c>
      <c r="O6337">
        <v>3743</v>
      </c>
      <c r="P6337">
        <v>2335.9699999999998</v>
      </c>
      <c r="Q6337">
        <v>-673.22</v>
      </c>
    </row>
    <row r="6338" spans="2:17" hidden="1">
      <c r="B6338">
        <v>2017</v>
      </c>
      <c r="C6338">
        <v>7</v>
      </c>
      <c r="D6338" t="s">
        <v>16</v>
      </c>
      <c r="E6338" t="s">
        <v>17</v>
      </c>
      <c r="F6338" t="s">
        <v>91</v>
      </c>
      <c r="G6338" t="s">
        <v>92</v>
      </c>
      <c r="H6338" t="s">
        <v>30</v>
      </c>
      <c r="I6338" t="s">
        <v>21</v>
      </c>
      <c r="J6338" t="s">
        <v>31</v>
      </c>
      <c r="K6338" t="s">
        <v>93</v>
      </c>
      <c r="L6338" t="s">
        <v>24</v>
      </c>
      <c r="M6338" t="s">
        <v>27</v>
      </c>
      <c r="N6338">
        <v>6</v>
      </c>
      <c r="O6338">
        <v>1038</v>
      </c>
      <c r="P6338">
        <v>589.21</v>
      </c>
      <c r="Q6338">
        <v>15.91</v>
      </c>
    </row>
    <row r="6339" spans="2:17" hidden="1">
      <c r="B6339">
        <v>2017</v>
      </c>
      <c r="C6339">
        <v>7</v>
      </c>
      <c r="D6339" t="s">
        <v>16</v>
      </c>
      <c r="E6339" t="s">
        <v>17</v>
      </c>
      <c r="F6339" t="s">
        <v>94</v>
      </c>
      <c r="G6339" t="s">
        <v>95</v>
      </c>
      <c r="H6339" t="s">
        <v>30</v>
      </c>
      <c r="I6339" t="s">
        <v>21</v>
      </c>
      <c r="J6339" t="s">
        <v>31</v>
      </c>
      <c r="K6339" t="s">
        <v>96</v>
      </c>
      <c r="L6339" t="s">
        <v>24</v>
      </c>
      <c r="M6339" t="s">
        <v>25</v>
      </c>
      <c r="N6339">
        <v>807</v>
      </c>
      <c r="O6339">
        <v>8111</v>
      </c>
      <c r="P6339">
        <v>7264.49</v>
      </c>
      <c r="Q6339">
        <v>-2220.48</v>
      </c>
    </row>
    <row r="6340" spans="2:17" hidden="1">
      <c r="B6340">
        <v>2017</v>
      </c>
      <c r="C6340">
        <v>7</v>
      </c>
      <c r="D6340" t="s">
        <v>16</v>
      </c>
      <c r="E6340" t="s">
        <v>17</v>
      </c>
      <c r="F6340" t="s">
        <v>94</v>
      </c>
      <c r="G6340" t="s">
        <v>95</v>
      </c>
      <c r="H6340" t="s">
        <v>30</v>
      </c>
      <c r="I6340" t="s">
        <v>21</v>
      </c>
      <c r="J6340" t="s">
        <v>31</v>
      </c>
      <c r="K6340" t="s">
        <v>96</v>
      </c>
      <c r="L6340" t="s">
        <v>24</v>
      </c>
      <c r="M6340" t="s">
        <v>26</v>
      </c>
      <c r="N6340">
        <v>605</v>
      </c>
      <c r="O6340">
        <v>34447</v>
      </c>
      <c r="P6340">
        <v>20973.72</v>
      </c>
      <c r="Q6340">
        <v>-4967.05</v>
      </c>
    </row>
    <row r="6341" spans="2:17" hidden="1">
      <c r="B6341">
        <v>2017</v>
      </c>
      <c r="C6341">
        <v>7</v>
      </c>
      <c r="D6341" t="s">
        <v>16</v>
      </c>
      <c r="E6341" t="s">
        <v>17</v>
      </c>
      <c r="F6341" t="s">
        <v>94</v>
      </c>
      <c r="G6341" t="s">
        <v>95</v>
      </c>
      <c r="H6341" t="s">
        <v>30</v>
      </c>
      <c r="I6341" t="s">
        <v>21</v>
      </c>
      <c r="J6341" t="s">
        <v>31</v>
      </c>
      <c r="K6341" t="s">
        <v>96</v>
      </c>
      <c r="L6341" t="s">
        <v>24</v>
      </c>
      <c r="M6341" t="s">
        <v>27</v>
      </c>
      <c r="N6341">
        <v>89</v>
      </c>
      <c r="O6341">
        <v>15440</v>
      </c>
      <c r="P6341">
        <v>8763.2900000000009</v>
      </c>
      <c r="Q6341">
        <v>236.54</v>
      </c>
    </row>
    <row r="6342" spans="2:17" hidden="1">
      <c r="B6342">
        <v>2017</v>
      </c>
      <c r="C6342">
        <v>7</v>
      </c>
      <c r="D6342" t="s">
        <v>16</v>
      </c>
      <c r="E6342" t="s">
        <v>17</v>
      </c>
      <c r="F6342" t="s">
        <v>97</v>
      </c>
      <c r="G6342" t="s">
        <v>98</v>
      </c>
      <c r="H6342" t="s">
        <v>30</v>
      </c>
      <c r="I6342" t="s">
        <v>21</v>
      </c>
      <c r="J6342" t="s">
        <v>31</v>
      </c>
      <c r="K6342" t="s">
        <v>99</v>
      </c>
      <c r="L6342" t="s">
        <v>24</v>
      </c>
      <c r="M6342" t="s">
        <v>25</v>
      </c>
      <c r="N6342">
        <v>409</v>
      </c>
      <c r="O6342">
        <v>2666</v>
      </c>
      <c r="P6342">
        <v>2890.9</v>
      </c>
      <c r="Q6342">
        <v>-729.48</v>
      </c>
    </row>
    <row r="6343" spans="2:17" hidden="1">
      <c r="B6343">
        <v>2017</v>
      </c>
      <c r="C6343">
        <v>7</v>
      </c>
      <c r="D6343" t="s">
        <v>16</v>
      </c>
      <c r="E6343" t="s">
        <v>17</v>
      </c>
      <c r="F6343" t="s">
        <v>97</v>
      </c>
      <c r="G6343" t="s">
        <v>98</v>
      </c>
      <c r="H6343" t="s">
        <v>30</v>
      </c>
      <c r="I6343" t="s">
        <v>21</v>
      </c>
      <c r="J6343" t="s">
        <v>31</v>
      </c>
      <c r="K6343" t="s">
        <v>99</v>
      </c>
      <c r="L6343" t="s">
        <v>24</v>
      </c>
      <c r="M6343" t="s">
        <v>26</v>
      </c>
      <c r="N6343">
        <v>87</v>
      </c>
      <c r="O6343">
        <v>4207</v>
      </c>
      <c r="P6343">
        <v>2607.4299999999998</v>
      </c>
      <c r="Q6343">
        <v>-714.27</v>
      </c>
    </row>
    <row r="6344" spans="2:17" hidden="1">
      <c r="B6344">
        <v>2017</v>
      </c>
      <c r="C6344">
        <v>7</v>
      </c>
      <c r="D6344" t="s">
        <v>16</v>
      </c>
      <c r="E6344" t="s">
        <v>17</v>
      </c>
      <c r="F6344" t="s">
        <v>97</v>
      </c>
      <c r="G6344" t="s">
        <v>98</v>
      </c>
      <c r="H6344" t="s">
        <v>30</v>
      </c>
      <c r="I6344" t="s">
        <v>21</v>
      </c>
      <c r="J6344" t="s">
        <v>31</v>
      </c>
      <c r="K6344" t="s">
        <v>99</v>
      </c>
      <c r="L6344" t="s">
        <v>24</v>
      </c>
      <c r="M6344" t="s">
        <v>27</v>
      </c>
      <c r="N6344">
        <v>5</v>
      </c>
      <c r="O6344">
        <v>837</v>
      </c>
      <c r="P6344">
        <v>475.67</v>
      </c>
      <c r="Q6344">
        <v>12.82</v>
      </c>
    </row>
    <row r="6345" spans="2:17" hidden="1">
      <c r="B6345">
        <v>2017</v>
      </c>
      <c r="C6345">
        <v>7</v>
      </c>
      <c r="D6345" t="s">
        <v>16</v>
      </c>
      <c r="E6345" t="s">
        <v>17</v>
      </c>
      <c r="F6345" t="s">
        <v>100</v>
      </c>
      <c r="G6345" t="s">
        <v>101</v>
      </c>
      <c r="H6345" t="s">
        <v>30</v>
      </c>
      <c r="I6345" t="s">
        <v>21</v>
      </c>
      <c r="J6345" t="s">
        <v>31</v>
      </c>
      <c r="K6345" t="s">
        <v>59</v>
      </c>
      <c r="L6345" t="s">
        <v>24</v>
      </c>
      <c r="M6345" t="s">
        <v>25</v>
      </c>
      <c r="N6345">
        <v>1722</v>
      </c>
      <c r="O6345">
        <v>8906</v>
      </c>
      <c r="P6345">
        <v>10904.6</v>
      </c>
      <c r="Q6345">
        <v>-2436.4699999999998</v>
      </c>
    </row>
    <row r="6346" spans="2:17" hidden="1">
      <c r="B6346">
        <v>2017</v>
      </c>
      <c r="C6346">
        <v>7</v>
      </c>
      <c r="D6346" t="s">
        <v>16</v>
      </c>
      <c r="E6346" t="s">
        <v>17</v>
      </c>
      <c r="F6346" t="s">
        <v>100</v>
      </c>
      <c r="G6346" t="s">
        <v>101</v>
      </c>
      <c r="H6346" t="s">
        <v>30</v>
      </c>
      <c r="I6346" t="s">
        <v>21</v>
      </c>
      <c r="J6346" t="s">
        <v>31</v>
      </c>
      <c r="K6346" t="s">
        <v>59</v>
      </c>
      <c r="L6346" t="s">
        <v>24</v>
      </c>
      <c r="M6346" t="s">
        <v>26</v>
      </c>
      <c r="N6346">
        <v>357</v>
      </c>
      <c r="O6346">
        <v>18761</v>
      </c>
      <c r="P6346">
        <v>11519.81</v>
      </c>
      <c r="Q6346">
        <v>-2930.97</v>
      </c>
    </row>
    <row r="6347" spans="2:17" hidden="1">
      <c r="B6347">
        <v>2017</v>
      </c>
      <c r="C6347">
        <v>7</v>
      </c>
      <c r="D6347" t="s">
        <v>16</v>
      </c>
      <c r="E6347" t="s">
        <v>17</v>
      </c>
      <c r="F6347" t="s">
        <v>100</v>
      </c>
      <c r="G6347" t="s">
        <v>101</v>
      </c>
      <c r="H6347" t="s">
        <v>30</v>
      </c>
      <c r="I6347" t="s">
        <v>21</v>
      </c>
      <c r="J6347" t="s">
        <v>31</v>
      </c>
      <c r="K6347" t="s">
        <v>59</v>
      </c>
      <c r="L6347" t="s">
        <v>24</v>
      </c>
      <c r="M6347" t="s">
        <v>27</v>
      </c>
      <c r="N6347">
        <v>73</v>
      </c>
      <c r="O6347">
        <v>11862</v>
      </c>
      <c r="P6347">
        <v>6748.9</v>
      </c>
      <c r="Q6347">
        <v>182.09</v>
      </c>
    </row>
    <row r="6348" spans="2:17" hidden="1">
      <c r="B6348">
        <v>2017</v>
      </c>
      <c r="C6348">
        <v>7</v>
      </c>
      <c r="D6348" t="s">
        <v>16</v>
      </c>
      <c r="E6348" t="s">
        <v>17</v>
      </c>
      <c r="F6348" t="s">
        <v>102</v>
      </c>
      <c r="G6348" t="s">
        <v>103</v>
      </c>
      <c r="H6348" t="s">
        <v>30</v>
      </c>
      <c r="I6348" t="s">
        <v>21</v>
      </c>
      <c r="J6348" t="s">
        <v>22</v>
      </c>
      <c r="K6348" t="s">
        <v>104</v>
      </c>
      <c r="L6348" t="s">
        <v>24</v>
      </c>
      <c r="M6348" t="s">
        <v>25</v>
      </c>
      <c r="N6348">
        <v>429</v>
      </c>
      <c r="O6348">
        <v>3457.67</v>
      </c>
      <c r="P6348">
        <v>3394.22</v>
      </c>
      <c r="Q6348">
        <v>-1466.63</v>
      </c>
    </row>
    <row r="6349" spans="2:17" hidden="1">
      <c r="B6349">
        <v>2017</v>
      </c>
      <c r="C6349">
        <v>7</v>
      </c>
      <c r="D6349" t="s">
        <v>16</v>
      </c>
      <c r="E6349" t="s">
        <v>17</v>
      </c>
      <c r="F6349" t="s">
        <v>102</v>
      </c>
      <c r="G6349" t="s">
        <v>103</v>
      </c>
      <c r="H6349" t="s">
        <v>30</v>
      </c>
      <c r="I6349" t="s">
        <v>21</v>
      </c>
      <c r="J6349" t="s">
        <v>22</v>
      </c>
      <c r="K6349" t="s">
        <v>104</v>
      </c>
      <c r="L6349" t="s">
        <v>24</v>
      </c>
      <c r="M6349" t="s">
        <v>26</v>
      </c>
      <c r="N6349">
        <v>59</v>
      </c>
      <c r="O6349">
        <v>2655.29</v>
      </c>
      <c r="P6349">
        <v>1660</v>
      </c>
      <c r="Q6349">
        <v>-750.48</v>
      </c>
    </row>
    <row r="6350" spans="2:17" hidden="1">
      <c r="B6350">
        <v>2017</v>
      </c>
      <c r="C6350">
        <v>7</v>
      </c>
      <c r="D6350" t="s">
        <v>16</v>
      </c>
      <c r="E6350" t="s">
        <v>17</v>
      </c>
      <c r="F6350" t="s">
        <v>105</v>
      </c>
      <c r="G6350" t="s">
        <v>106</v>
      </c>
      <c r="H6350" t="s">
        <v>30</v>
      </c>
      <c r="I6350" t="s">
        <v>21</v>
      </c>
      <c r="J6350" t="s">
        <v>31</v>
      </c>
      <c r="K6350" t="s">
        <v>59</v>
      </c>
      <c r="L6350" t="s">
        <v>24</v>
      </c>
      <c r="M6350" t="s">
        <v>25</v>
      </c>
      <c r="N6350">
        <v>202</v>
      </c>
      <c r="O6350">
        <v>898</v>
      </c>
      <c r="P6350">
        <v>1198.8</v>
      </c>
      <c r="Q6350">
        <v>-245.67</v>
      </c>
    </row>
    <row r="6351" spans="2:17" hidden="1">
      <c r="B6351">
        <v>2017</v>
      </c>
      <c r="C6351">
        <v>7</v>
      </c>
      <c r="D6351" t="s">
        <v>16</v>
      </c>
      <c r="E6351" t="s">
        <v>17</v>
      </c>
      <c r="F6351" t="s">
        <v>105</v>
      </c>
      <c r="G6351" t="s">
        <v>106</v>
      </c>
      <c r="H6351" t="s">
        <v>30</v>
      </c>
      <c r="I6351" t="s">
        <v>21</v>
      </c>
      <c r="J6351" t="s">
        <v>31</v>
      </c>
      <c r="K6351" t="s">
        <v>59</v>
      </c>
      <c r="L6351" t="s">
        <v>24</v>
      </c>
      <c r="M6351" t="s">
        <v>26</v>
      </c>
      <c r="N6351">
        <v>29</v>
      </c>
      <c r="O6351">
        <v>1606</v>
      </c>
      <c r="P6351">
        <v>980.65</v>
      </c>
      <c r="Q6351">
        <v>-238.09</v>
      </c>
    </row>
    <row r="6352" spans="2:17" hidden="1">
      <c r="B6352">
        <v>2017</v>
      </c>
      <c r="C6352">
        <v>7</v>
      </c>
      <c r="D6352" t="s">
        <v>16</v>
      </c>
      <c r="E6352" t="s">
        <v>17</v>
      </c>
      <c r="F6352" t="s">
        <v>105</v>
      </c>
      <c r="G6352" t="s">
        <v>106</v>
      </c>
      <c r="H6352" t="s">
        <v>30</v>
      </c>
      <c r="I6352" t="s">
        <v>21</v>
      </c>
      <c r="J6352" t="s">
        <v>31</v>
      </c>
      <c r="K6352" t="s">
        <v>59</v>
      </c>
      <c r="L6352" t="s">
        <v>24</v>
      </c>
      <c r="M6352" t="s">
        <v>27</v>
      </c>
      <c r="N6352">
        <v>6</v>
      </c>
      <c r="O6352">
        <v>2004</v>
      </c>
      <c r="P6352">
        <v>1118</v>
      </c>
      <c r="Q6352">
        <v>30.16</v>
      </c>
    </row>
    <row r="6353" spans="2:17" hidden="1">
      <c r="B6353">
        <v>2017</v>
      </c>
      <c r="C6353">
        <v>7</v>
      </c>
      <c r="D6353" t="s">
        <v>16</v>
      </c>
      <c r="E6353" t="s">
        <v>17</v>
      </c>
      <c r="F6353" t="s">
        <v>107</v>
      </c>
      <c r="G6353" t="s">
        <v>108</v>
      </c>
      <c r="H6353" t="s">
        <v>30</v>
      </c>
      <c r="I6353" t="s">
        <v>21</v>
      </c>
      <c r="J6353" t="s">
        <v>31</v>
      </c>
      <c r="K6353" t="s">
        <v>59</v>
      </c>
      <c r="L6353" t="s">
        <v>24</v>
      </c>
      <c r="M6353" t="s">
        <v>25</v>
      </c>
      <c r="N6353">
        <v>188</v>
      </c>
      <c r="O6353">
        <v>1935</v>
      </c>
      <c r="P6353">
        <v>1717.17</v>
      </c>
      <c r="Q6353">
        <v>-529.67999999999995</v>
      </c>
    </row>
    <row r="6354" spans="2:17" hidden="1">
      <c r="B6354">
        <v>2017</v>
      </c>
      <c r="C6354">
        <v>7</v>
      </c>
      <c r="D6354" t="s">
        <v>16</v>
      </c>
      <c r="E6354" t="s">
        <v>17</v>
      </c>
      <c r="F6354" t="s">
        <v>107</v>
      </c>
      <c r="G6354" t="s">
        <v>108</v>
      </c>
      <c r="H6354" t="s">
        <v>30</v>
      </c>
      <c r="I6354" t="s">
        <v>21</v>
      </c>
      <c r="J6354" t="s">
        <v>31</v>
      </c>
      <c r="K6354" t="s">
        <v>59</v>
      </c>
      <c r="L6354" t="s">
        <v>24</v>
      </c>
      <c r="M6354" t="s">
        <v>26</v>
      </c>
      <c r="N6354">
        <v>152</v>
      </c>
      <c r="O6354">
        <v>8848</v>
      </c>
      <c r="P6354">
        <v>5375.36</v>
      </c>
      <c r="Q6354">
        <v>-1247.92</v>
      </c>
    </row>
    <row r="6355" spans="2:17" hidden="1">
      <c r="B6355">
        <v>2017</v>
      </c>
      <c r="C6355">
        <v>7</v>
      </c>
      <c r="D6355" t="s">
        <v>16</v>
      </c>
      <c r="E6355" t="s">
        <v>17</v>
      </c>
      <c r="F6355" t="s">
        <v>107</v>
      </c>
      <c r="G6355" t="s">
        <v>108</v>
      </c>
      <c r="H6355" t="s">
        <v>30</v>
      </c>
      <c r="I6355" t="s">
        <v>21</v>
      </c>
      <c r="J6355" t="s">
        <v>31</v>
      </c>
      <c r="K6355" t="s">
        <v>59</v>
      </c>
      <c r="L6355" t="s">
        <v>24</v>
      </c>
      <c r="M6355" t="s">
        <v>27</v>
      </c>
      <c r="N6355">
        <v>33</v>
      </c>
      <c r="O6355">
        <v>5801</v>
      </c>
      <c r="P6355">
        <v>3290.98</v>
      </c>
      <c r="Q6355">
        <v>88.82</v>
      </c>
    </row>
    <row r="6356" spans="2:17" hidden="1">
      <c r="B6356">
        <v>2017</v>
      </c>
      <c r="C6356">
        <v>7</v>
      </c>
      <c r="D6356" t="s">
        <v>16</v>
      </c>
      <c r="E6356" t="s">
        <v>17</v>
      </c>
      <c r="F6356" t="s">
        <v>109</v>
      </c>
      <c r="G6356" t="s">
        <v>110</v>
      </c>
      <c r="H6356" t="s">
        <v>30</v>
      </c>
      <c r="I6356" t="s">
        <v>21</v>
      </c>
      <c r="J6356" t="s">
        <v>31</v>
      </c>
      <c r="K6356" t="s">
        <v>59</v>
      </c>
      <c r="L6356" t="s">
        <v>24</v>
      </c>
      <c r="M6356" t="s">
        <v>25</v>
      </c>
      <c r="N6356">
        <v>217</v>
      </c>
      <c r="O6356">
        <v>2308</v>
      </c>
      <c r="P6356">
        <v>2022.9</v>
      </c>
      <c r="Q6356">
        <v>-631.66999999999996</v>
      </c>
    </row>
    <row r="6357" spans="2:17" hidden="1">
      <c r="B6357">
        <v>2017</v>
      </c>
      <c r="C6357">
        <v>7</v>
      </c>
      <c r="D6357" t="s">
        <v>16</v>
      </c>
      <c r="E6357" t="s">
        <v>17</v>
      </c>
      <c r="F6357" t="s">
        <v>109</v>
      </c>
      <c r="G6357" t="s">
        <v>110</v>
      </c>
      <c r="H6357" t="s">
        <v>30</v>
      </c>
      <c r="I6357" t="s">
        <v>21</v>
      </c>
      <c r="J6357" t="s">
        <v>31</v>
      </c>
      <c r="K6357" t="s">
        <v>59</v>
      </c>
      <c r="L6357" t="s">
        <v>24</v>
      </c>
      <c r="M6357" t="s">
        <v>26</v>
      </c>
      <c r="N6357">
        <v>249</v>
      </c>
      <c r="O6357">
        <v>14087</v>
      </c>
      <c r="P6357">
        <v>8582.77</v>
      </c>
      <c r="Q6357">
        <v>-2044.29</v>
      </c>
    </row>
    <row r="6358" spans="2:17" hidden="1">
      <c r="B6358">
        <v>2017</v>
      </c>
      <c r="C6358">
        <v>7</v>
      </c>
      <c r="D6358" t="s">
        <v>16</v>
      </c>
      <c r="E6358" t="s">
        <v>17</v>
      </c>
      <c r="F6358" t="s">
        <v>109</v>
      </c>
      <c r="G6358" t="s">
        <v>110</v>
      </c>
      <c r="H6358" t="s">
        <v>30</v>
      </c>
      <c r="I6358" t="s">
        <v>21</v>
      </c>
      <c r="J6358" t="s">
        <v>31</v>
      </c>
      <c r="K6358" t="s">
        <v>59</v>
      </c>
      <c r="L6358" t="s">
        <v>24</v>
      </c>
      <c r="M6358" t="s">
        <v>27</v>
      </c>
      <c r="N6358">
        <v>39</v>
      </c>
      <c r="O6358">
        <v>11076</v>
      </c>
      <c r="P6358">
        <v>6199.48</v>
      </c>
      <c r="Q6358">
        <v>167.32</v>
      </c>
    </row>
    <row r="6359" spans="2:17" hidden="1">
      <c r="B6359">
        <v>2017</v>
      </c>
      <c r="C6359">
        <v>7</v>
      </c>
      <c r="D6359" t="s">
        <v>16</v>
      </c>
      <c r="E6359" t="s">
        <v>17</v>
      </c>
      <c r="F6359" t="s">
        <v>111</v>
      </c>
      <c r="G6359" t="s">
        <v>112</v>
      </c>
      <c r="H6359" t="s">
        <v>30</v>
      </c>
      <c r="I6359" t="s">
        <v>21</v>
      </c>
      <c r="J6359" t="s">
        <v>31</v>
      </c>
      <c r="K6359" t="s">
        <v>86</v>
      </c>
      <c r="L6359" t="s">
        <v>24</v>
      </c>
      <c r="M6359" t="s">
        <v>25</v>
      </c>
      <c r="N6359">
        <v>2914</v>
      </c>
      <c r="O6359">
        <v>30910</v>
      </c>
      <c r="P6359">
        <v>27123.91</v>
      </c>
      <c r="Q6359">
        <v>-8462.6</v>
      </c>
    </row>
    <row r="6360" spans="2:17" hidden="1">
      <c r="B6360">
        <v>2017</v>
      </c>
      <c r="C6360">
        <v>7</v>
      </c>
      <c r="D6360" t="s">
        <v>16</v>
      </c>
      <c r="E6360" t="s">
        <v>17</v>
      </c>
      <c r="F6360" t="s">
        <v>111</v>
      </c>
      <c r="G6360" t="s">
        <v>112</v>
      </c>
      <c r="H6360" t="s">
        <v>30</v>
      </c>
      <c r="I6360" t="s">
        <v>21</v>
      </c>
      <c r="J6360" t="s">
        <v>31</v>
      </c>
      <c r="K6360" t="s">
        <v>86</v>
      </c>
      <c r="L6360" t="s">
        <v>24</v>
      </c>
      <c r="M6360" t="s">
        <v>26</v>
      </c>
      <c r="N6360">
        <v>1273</v>
      </c>
      <c r="O6360">
        <v>67641</v>
      </c>
      <c r="P6360">
        <v>41481.199999999997</v>
      </c>
      <c r="Q6360">
        <v>-10451.33</v>
      </c>
    </row>
    <row r="6361" spans="2:17" hidden="1">
      <c r="B6361">
        <v>2017</v>
      </c>
      <c r="C6361">
        <v>7</v>
      </c>
      <c r="D6361" t="s">
        <v>16</v>
      </c>
      <c r="E6361" t="s">
        <v>17</v>
      </c>
      <c r="F6361" t="s">
        <v>111</v>
      </c>
      <c r="G6361" t="s">
        <v>112</v>
      </c>
      <c r="H6361" t="s">
        <v>30</v>
      </c>
      <c r="I6361" t="s">
        <v>21</v>
      </c>
      <c r="J6361" t="s">
        <v>31</v>
      </c>
      <c r="K6361" t="s">
        <v>86</v>
      </c>
      <c r="L6361" t="s">
        <v>24</v>
      </c>
      <c r="M6361" t="s">
        <v>27</v>
      </c>
      <c r="N6361">
        <v>187</v>
      </c>
      <c r="O6361">
        <v>32549</v>
      </c>
      <c r="P6361">
        <v>18471.89</v>
      </c>
      <c r="Q6361">
        <v>498.51</v>
      </c>
    </row>
    <row r="6362" spans="2:17" hidden="1">
      <c r="B6362">
        <v>2017</v>
      </c>
      <c r="C6362">
        <v>7</v>
      </c>
      <c r="D6362" t="s">
        <v>16</v>
      </c>
      <c r="E6362" t="s">
        <v>17</v>
      </c>
      <c r="F6362" t="s">
        <v>113</v>
      </c>
      <c r="G6362" t="s">
        <v>114</v>
      </c>
      <c r="H6362" t="s">
        <v>30</v>
      </c>
      <c r="I6362" t="s">
        <v>21</v>
      </c>
      <c r="J6362" t="s">
        <v>31</v>
      </c>
      <c r="K6362" t="s">
        <v>50</v>
      </c>
      <c r="L6362" t="s">
        <v>24</v>
      </c>
      <c r="M6362" t="s">
        <v>25</v>
      </c>
      <c r="N6362">
        <v>188</v>
      </c>
      <c r="O6362">
        <v>1136</v>
      </c>
      <c r="P6362">
        <v>1279.99</v>
      </c>
      <c r="Q6362">
        <v>-310.95</v>
      </c>
    </row>
    <row r="6363" spans="2:17" hidden="1">
      <c r="B6363">
        <v>2017</v>
      </c>
      <c r="C6363">
        <v>7</v>
      </c>
      <c r="D6363" t="s">
        <v>16</v>
      </c>
      <c r="E6363" t="s">
        <v>17</v>
      </c>
      <c r="F6363" t="s">
        <v>113</v>
      </c>
      <c r="G6363" t="s">
        <v>114</v>
      </c>
      <c r="H6363" t="s">
        <v>30</v>
      </c>
      <c r="I6363" t="s">
        <v>21</v>
      </c>
      <c r="J6363" t="s">
        <v>31</v>
      </c>
      <c r="K6363" t="s">
        <v>50</v>
      </c>
      <c r="L6363" t="s">
        <v>24</v>
      </c>
      <c r="M6363" t="s">
        <v>26</v>
      </c>
      <c r="N6363">
        <v>62</v>
      </c>
      <c r="O6363">
        <v>3184</v>
      </c>
      <c r="P6363">
        <v>1959.9</v>
      </c>
      <c r="Q6363">
        <v>-509.02</v>
      </c>
    </row>
    <row r="6364" spans="2:17" hidden="1">
      <c r="B6364">
        <v>2017</v>
      </c>
      <c r="C6364">
        <v>7</v>
      </c>
      <c r="D6364" t="s">
        <v>16</v>
      </c>
      <c r="E6364" t="s">
        <v>17</v>
      </c>
      <c r="F6364" t="s">
        <v>113</v>
      </c>
      <c r="G6364" t="s">
        <v>114</v>
      </c>
      <c r="H6364" t="s">
        <v>30</v>
      </c>
      <c r="I6364" t="s">
        <v>21</v>
      </c>
      <c r="J6364" t="s">
        <v>31</v>
      </c>
      <c r="K6364" t="s">
        <v>50</v>
      </c>
      <c r="L6364" t="s">
        <v>24</v>
      </c>
      <c r="M6364" t="s">
        <v>27</v>
      </c>
      <c r="N6364">
        <v>2</v>
      </c>
      <c r="O6364">
        <v>467</v>
      </c>
      <c r="P6364">
        <v>262.64</v>
      </c>
      <c r="Q6364">
        <v>7.09</v>
      </c>
    </row>
    <row r="6365" spans="2:17" hidden="1">
      <c r="B6365">
        <v>2017</v>
      </c>
      <c r="C6365">
        <v>7</v>
      </c>
      <c r="D6365" t="s">
        <v>16</v>
      </c>
      <c r="E6365" t="s">
        <v>17</v>
      </c>
      <c r="F6365" t="s">
        <v>115</v>
      </c>
      <c r="G6365" t="s">
        <v>116</v>
      </c>
      <c r="H6365" t="s">
        <v>30</v>
      </c>
      <c r="I6365" t="s">
        <v>21</v>
      </c>
      <c r="J6365" t="s">
        <v>31</v>
      </c>
      <c r="K6365" t="s">
        <v>96</v>
      </c>
      <c r="L6365" t="s">
        <v>24</v>
      </c>
      <c r="M6365" t="s">
        <v>25</v>
      </c>
      <c r="N6365">
        <v>878</v>
      </c>
      <c r="O6365">
        <v>5400</v>
      </c>
      <c r="P6365">
        <v>6028.83</v>
      </c>
      <c r="Q6365">
        <v>-1478.55</v>
      </c>
    </row>
    <row r="6366" spans="2:17" hidden="1">
      <c r="B6366">
        <v>2017</v>
      </c>
      <c r="C6366">
        <v>7</v>
      </c>
      <c r="D6366" t="s">
        <v>16</v>
      </c>
      <c r="E6366" t="s">
        <v>17</v>
      </c>
      <c r="F6366" t="s">
        <v>115</v>
      </c>
      <c r="G6366" t="s">
        <v>116</v>
      </c>
      <c r="H6366" t="s">
        <v>30</v>
      </c>
      <c r="I6366" t="s">
        <v>21</v>
      </c>
      <c r="J6366" t="s">
        <v>31</v>
      </c>
      <c r="K6366" t="s">
        <v>96</v>
      </c>
      <c r="L6366" t="s">
        <v>24</v>
      </c>
      <c r="M6366" t="s">
        <v>26</v>
      </c>
      <c r="N6366">
        <v>127</v>
      </c>
      <c r="O6366">
        <v>6329</v>
      </c>
      <c r="P6366">
        <v>3908.96</v>
      </c>
      <c r="Q6366">
        <v>-1042.67</v>
      </c>
    </row>
    <row r="6367" spans="2:17" hidden="1">
      <c r="B6367">
        <v>2017</v>
      </c>
      <c r="C6367">
        <v>7</v>
      </c>
      <c r="D6367" t="s">
        <v>16</v>
      </c>
      <c r="E6367" t="s">
        <v>17</v>
      </c>
      <c r="F6367" t="s">
        <v>115</v>
      </c>
      <c r="G6367" t="s">
        <v>116</v>
      </c>
      <c r="H6367" t="s">
        <v>30</v>
      </c>
      <c r="I6367" t="s">
        <v>21</v>
      </c>
      <c r="J6367" t="s">
        <v>31</v>
      </c>
      <c r="K6367" t="s">
        <v>96</v>
      </c>
      <c r="L6367" t="s">
        <v>24</v>
      </c>
      <c r="M6367" t="s">
        <v>27</v>
      </c>
      <c r="N6367">
        <v>10</v>
      </c>
      <c r="O6367">
        <v>1515</v>
      </c>
      <c r="P6367">
        <v>864.29</v>
      </c>
      <c r="Q6367">
        <v>23.32</v>
      </c>
    </row>
    <row r="6368" spans="2:17" hidden="1">
      <c r="B6368">
        <v>2017</v>
      </c>
      <c r="C6368">
        <v>7</v>
      </c>
      <c r="D6368" t="s">
        <v>117</v>
      </c>
      <c r="E6368" t="s">
        <v>118</v>
      </c>
      <c r="F6368" t="s">
        <v>119</v>
      </c>
      <c r="G6368" t="s">
        <v>120</v>
      </c>
      <c r="H6368" t="s">
        <v>121</v>
      </c>
      <c r="I6368" t="s">
        <v>1073</v>
      </c>
      <c r="J6368" t="s">
        <v>31</v>
      </c>
      <c r="K6368" t="s">
        <v>122</v>
      </c>
      <c r="L6368" t="s">
        <v>24</v>
      </c>
      <c r="M6368" t="s">
        <v>25</v>
      </c>
      <c r="N6368">
        <v>3298</v>
      </c>
      <c r="O6368">
        <v>38635.599999999999</v>
      </c>
      <c r="P6368">
        <v>26219.87</v>
      </c>
      <c r="Q6368">
        <v>-5285.12</v>
      </c>
    </row>
    <row r="6369" spans="2:17" hidden="1">
      <c r="B6369">
        <v>2017</v>
      </c>
      <c r="C6369">
        <v>7</v>
      </c>
      <c r="D6369" t="s">
        <v>117</v>
      </c>
      <c r="E6369" t="s">
        <v>118</v>
      </c>
      <c r="F6369" t="s">
        <v>119</v>
      </c>
      <c r="G6369" t="s">
        <v>120</v>
      </c>
      <c r="H6369" t="s">
        <v>121</v>
      </c>
      <c r="I6369" t="s">
        <v>1073</v>
      </c>
      <c r="J6369" t="s">
        <v>31</v>
      </c>
      <c r="K6369" t="s">
        <v>122</v>
      </c>
      <c r="L6369" t="s">
        <v>24</v>
      </c>
      <c r="M6369" t="s">
        <v>26</v>
      </c>
      <c r="N6369">
        <v>2524</v>
      </c>
      <c r="O6369">
        <v>140823.5</v>
      </c>
      <c r="P6369">
        <v>74658.080000000002</v>
      </c>
      <c r="Q6369">
        <v>-10348.82</v>
      </c>
    </row>
    <row r="6370" spans="2:17" hidden="1">
      <c r="B6370">
        <v>2017</v>
      </c>
      <c r="C6370">
        <v>7</v>
      </c>
      <c r="D6370" t="s">
        <v>117</v>
      </c>
      <c r="E6370" t="s">
        <v>118</v>
      </c>
      <c r="F6370" t="s">
        <v>119</v>
      </c>
      <c r="G6370" t="s">
        <v>120</v>
      </c>
      <c r="H6370" t="s">
        <v>121</v>
      </c>
      <c r="I6370" t="s">
        <v>1073</v>
      </c>
      <c r="J6370" t="s">
        <v>31</v>
      </c>
      <c r="K6370" t="s">
        <v>122</v>
      </c>
      <c r="L6370" t="s">
        <v>24</v>
      </c>
      <c r="M6370" t="s">
        <v>27</v>
      </c>
      <c r="N6370">
        <v>621</v>
      </c>
      <c r="O6370">
        <v>125275</v>
      </c>
      <c r="P6370">
        <v>72429.320000000007</v>
      </c>
      <c r="Q6370">
        <v>1903.81</v>
      </c>
    </row>
    <row r="6371" spans="2:17" hidden="1">
      <c r="B6371">
        <v>2017</v>
      </c>
      <c r="C6371">
        <v>7</v>
      </c>
      <c r="D6371" t="s">
        <v>117</v>
      </c>
      <c r="E6371" t="s">
        <v>118</v>
      </c>
      <c r="F6371" t="s">
        <v>123</v>
      </c>
      <c r="G6371" t="s">
        <v>124</v>
      </c>
      <c r="H6371" t="s">
        <v>121</v>
      </c>
      <c r="I6371" t="s">
        <v>1073</v>
      </c>
      <c r="J6371" t="s">
        <v>22</v>
      </c>
      <c r="K6371" t="s">
        <v>125</v>
      </c>
      <c r="L6371" t="s">
        <v>24</v>
      </c>
      <c r="M6371" t="s">
        <v>25</v>
      </c>
      <c r="N6371">
        <v>691</v>
      </c>
      <c r="O6371">
        <v>6475</v>
      </c>
      <c r="P6371">
        <v>3906.81</v>
      </c>
      <c r="Q6371">
        <v>-1736.96</v>
      </c>
    </row>
    <row r="6372" spans="2:17" hidden="1">
      <c r="B6372">
        <v>2017</v>
      </c>
      <c r="C6372">
        <v>7</v>
      </c>
      <c r="D6372" t="s">
        <v>117</v>
      </c>
      <c r="E6372" t="s">
        <v>118</v>
      </c>
      <c r="F6372" t="s">
        <v>123</v>
      </c>
      <c r="G6372" t="s">
        <v>124</v>
      </c>
      <c r="H6372" t="s">
        <v>121</v>
      </c>
      <c r="I6372" t="s">
        <v>1073</v>
      </c>
      <c r="J6372" t="s">
        <v>22</v>
      </c>
      <c r="K6372" t="s">
        <v>125</v>
      </c>
      <c r="L6372" t="s">
        <v>24</v>
      </c>
      <c r="M6372" t="s">
        <v>26</v>
      </c>
      <c r="N6372">
        <v>227</v>
      </c>
      <c r="O6372">
        <v>11709</v>
      </c>
      <c r="P6372">
        <v>5168.42</v>
      </c>
      <c r="Q6372">
        <v>-1827.55</v>
      </c>
    </row>
    <row r="6373" spans="2:17" hidden="1">
      <c r="B6373">
        <v>2017</v>
      </c>
      <c r="C6373">
        <v>7</v>
      </c>
      <c r="D6373" t="s">
        <v>117</v>
      </c>
      <c r="E6373" t="s">
        <v>118</v>
      </c>
      <c r="F6373" t="s">
        <v>123</v>
      </c>
      <c r="G6373" t="s">
        <v>124</v>
      </c>
      <c r="H6373" t="s">
        <v>121</v>
      </c>
      <c r="I6373" t="s">
        <v>1073</v>
      </c>
      <c r="J6373" t="s">
        <v>22</v>
      </c>
      <c r="K6373" t="s">
        <v>125</v>
      </c>
      <c r="L6373" t="s">
        <v>24</v>
      </c>
      <c r="M6373" t="s">
        <v>27</v>
      </c>
      <c r="N6373">
        <v>26</v>
      </c>
      <c r="O6373">
        <v>6092</v>
      </c>
      <c r="P6373">
        <v>3350</v>
      </c>
      <c r="Q6373">
        <v>0</v>
      </c>
    </row>
    <row r="6374" spans="2:17" hidden="1">
      <c r="B6374">
        <v>2017</v>
      </c>
      <c r="C6374">
        <v>7</v>
      </c>
      <c r="D6374" t="s">
        <v>117</v>
      </c>
      <c r="E6374" t="s">
        <v>118</v>
      </c>
      <c r="F6374" t="s">
        <v>126</v>
      </c>
      <c r="G6374" t="s">
        <v>127</v>
      </c>
      <c r="H6374" t="s">
        <v>30</v>
      </c>
      <c r="I6374" t="s">
        <v>21</v>
      </c>
      <c r="J6374" t="s">
        <v>31</v>
      </c>
      <c r="K6374" t="s">
        <v>128</v>
      </c>
      <c r="L6374" t="s">
        <v>24</v>
      </c>
      <c r="M6374" t="s">
        <v>25</v>
      </c>
      <c r="N6374">
        <v>959</v>
      </c>
      <c r="O6374">
        <v>6729.8</v>
      </c>
      <c r="P6374">
        <v>5198.2700000000004</v>
      </c>
      <c r="Q6374">
        <v>-1842.03</v>
      </c>
    </row>
    <row r="6375" spans="2:17" hidden="1">
      <c r="B6375">
        <v>2017</v>
      </c>
      <c r="C6375">
        <v>7</v>
      </c>
      <c r="D6375" t="s">
        <v>117</v>
      </c>
      <c r="E6375" t="s">
        <v>118</v>
      </c>
      <c r="F6375" t="s">
        <v>126</v>
      </c>
      <c r="G6375" t="s">
        <v>127</v>
      </c>
      <c r="H6375" t="s">
        <v>30</v>
      </c>
      <c r="I6375" t="s">
        <v>21</v>
      </c>
      <c r="J6375" t="s">
        <v>31</v>
      </c>
      <c r="K6375" t="s">
        <v>128</v>
      </c>
      <c r="L6375" t="s">
        <v>24</v>
      </c>
      <c r="M6375" t="s">
        <v>26</v>
      </c>
      <c r="N6375">
        <v>162</v>
      </c>
      <c r="O6375">
        <v>8180.3</v>
      </c>
      <c r="P6375">
        <v>3714.47</v>
      </c>
      <c r="Q6375">
        <v>-1330.04</v>
      </c>
    </row>
    <row r="6376" spans="2:17" hidden="1">
      <c r="B6376">
        <v>2017</v>
      </c>
      <c r="C6376">
        <v>7</v>
      </c>
      <c r="D6376" t="s">
        <v>117</v>
      </c>
      <c r="E6376" t="s">
        <v>118</v>
      </c>
      <c r="F6376" t="s">
        <v>126</v>
      </c>
      <c r="G6376" t="s">
        <v>127</v>
      </c>
      <c r="H6376" t="s">
        <v>30</v>
      </c>
      <c r="I6376" t="s">
        <v>21</v>
      </c>
      <c r="J6376" t="s">
        <v>31</v>
      </c>
      <c r="K6376" t="s">
        <v>128</v>
      </c>
      <c r="L6376" t="s">
        <v>24</v>
      </c>
      <c r="M6376" t="s">
        <v>27</v>
      </c>
      <c r="N6376">
        <v>23</v>
      </c>
      <c r="O6376">
        <v>4031.5</v>
      </c>
      <c r="P6376">
        <v>2349.08</v>
      </c>
      <c r="Q6376">
        <v>61.76</v>
      </c>
    </row>
    <row r="6377" spans="2:17" hidden="1">
      <c r="B6377">
        <v>2017</v>
      </c>
      <c r="C6377">
        <v>7</v>
      </c>
      <c r="D6377" t="s">
        <v>117</v>
      </c>
      <c r="E6377" t="s">
        <v>118</v>
      </c>
      <c r="F6377" t="s">
        <v>129</v>
      </c>
      <c r="G6377" t="s">
        <v>130</v>
      </c>
      <c r="H6377" t="s">
        <v>30</v>
      </c>
      <c r="I6377" t="s">
        <v>21</v>
      </c>
      <c r="J6377" t="s">
        <v>22</v>
      </c>
      <c r="K6377" t="s">
        <v>131</v>
      </c>
      <c r="L6377" t="s">
        <v>24</v>
      </c>
      <c r="M6377" t="s">
        <v>25</v>
      </c>
      <c r="N6377">
        <v>76</v>
      </c>
      <c r="O6377">
        <v>492</v>
      </c>
      <c r="P6377">
        <v>326.61</v>
      </c>
      <c r="Q6377">
        <v>-208.71</v>
      </c>
    </row>
    <row r="6378" spans="2:17" hidden="1">
      <c r="B6378">
        <v>2017</v>
      </c>
      <c r="C6378">
        <v>7</v>
      </c>
      <c r="D6378" t="s">
        <v>117</v>
      </c>
      <c r="E6378" t="s">
        <v>118</v>
      </c>
      <c r="F6378" t="s">
        <v>129</v>
      </c>
      <c r="G6378" t="s">
        <v>130</v>
      </c>
      <c r="H6378" t="s">
        <v>30</v>
      </c>
      <c r="I6378" t="s">
        <v>21</v>
      </c>
      <c r="J6378" t="s">
        <v>22</v>
      </c>
      <c r="K6378" t="s">
        <v>131</v>
      </c>
      <c r="L6378" t="s">
        <v>24</v>
      </c>
      <c r="M6378" t="s">
        <v>26</v>
      </c>
      <c r="N6378">
        <v>2</v>
      </c>
      <c r="O6378">
        <v>79</v>
      </c>
      <c r="P6378">
        <v>24.78</v>
      </c>
      <c r="Q6378">
        <v>-25.46</v>
      </c>
    </row>
    <row r="6379" spans="2:17" hidden="1">
      <c r="B6379">
        <v>2017</v>
      </c>
      <c r="C6379">
        <v>7</v>
      </c>
      <c r="D6379" t="s">
        <v>132</v>
      </c>
      <c r="E6379" t="s">
        <v>133</v>
      </c>
      <c r="F6379" t="s">
        <v>134</v>
      </c>
      <c r="G6379" t="s">
        <v>135</v>
      </c>
      <c r="H6379" t="s">
        <v>136</v>
      </c>
      <c r="I6379" t="s">
        <v>21</v>
      </c>
      <c r="J6379" t="s">
        <v>31</v>
      </c>
      <c r="K6379" t="s">
        <v>137</v>
      </c>
      <c r="L6379" t="s">
        <v>24</v>
      </c>
      <c r="M6379" t="s">
        <v>25</v>
      </c>
      <c r="N6379">
        <v>318</v>
      </c>
      <c r="O6379">
        <v>3663</v>
      </c>
      <c r="P6379">
        <v>2115.5700000000002</v>
      </c>
      <c r="Q6379">
        <v>-1002.55</v>
      </c>
    </row>
    <row r="6380" spans="2:17" hidden="1">
      <c r="B6380">
        <v>2017</v>
      </c>
      <c r="C6380">
        <v>7</v>
      </c>
      <c r="D6380" t="s">
        <v>132</v>
      </c>
      <c r="E6380" t="s">
        <v>133</v>
      </c>
      <c r="F6380" t="s">
        <v>134</v>
      </c>
      <c r="G6380" t="s">
        <v>135</v>
      </c>
      <c r="H6380" t="s">
        <v>136</v>
      </c>
      <c r="I6380" t="s">
        <v>21</v>
      </c>
      <c r="J6380" t="s">
        <v>31</v>
      </c>
      <c r="K6380" t="s">
        <v>137</v>
      </c>
      <c r="L6380" t="s">
        <v>24</v>
      </c>
      <c r="M6380" t="s">
        <v>26</v>
      </c>
      <c r="N6380">
        <v>297</v>
      </c>
      <c r="O6380">
        <v>16864.599999999999</v>
      </c>
      <c r="P6380">
        <v>7832.19</v>
      </c>
      <c r="Q6380">
        <v>-2438.4</v>
      </c>
    </row>
    <row r="6381" spans="2:17" hidden="1">
      <c r="B6381">
        <v>2017</v>
      </c>
      <c r="C6381">
        <v>7</v>
      </c>
      <c r="D6381" t="s">
        <v>132</v>
      </c>
      <c r="E6381" t="s">
        <v>133</v>
      </c>
      <c r="F6381" t="s">
        <v>134</v>
      </c>
      <c r="G6381" t="s">
        <v>135</v>
      </c>
      <c r="H6381" t="s">
        <v>136</v>
      </c>
      <c r="I6381" t="s">
        <v>21</v>
      </c>
      <c r="J6381" t="s">
        <v>31</v>
      </c>
      <c r="K6381" t="s">
        <v>137</v>
      </c>
      <c r="L6381" t="s">
        <v>24</v>
      </c>
      <c r="M6381" t="s">
        <v>27</v>
      </c>
      <c r="N6381">
        <v>123</v>
      </c>
      <c r="O6381">
        <v>23475.1</v>
      </c>
      <c r="P6381">
        <v>13639.22</v>
      </c>
      <c r="Q6381">
        <v>358.45</v>
      </c>
    </row>
    <row r="6382" spans="2:17" hidden="1">
      <c r="B6382">
        <v>2017</v>
      </c>
      <c r="C6382">
        <v>7</v>
      </c>
      <c r="D6382" t="s">
        <v>132</v>
      </c>
      <c r="E6382" t="s">
        <v>133</v>
      </c>
      <c r="F6382" t="s">
        <v>138</v>
      </c>
      <c r="G6382" t="s">
        <v>139</v>
      </c>
      <c r="H6382" t="s">
        <v>140</v>
      </c>
      <c r="I6382" t="s">
        <v>1073</v>
      </c>
      <c r="J6382" t="s">
        <v>31</v>
      </c>
      <c r="K6382" t="s">
        <v>141</v>
      </c>
      <c r="L6382" t="s">
        <v>24</v>
      </c>
      <c r="M6382" t="s">
        <v>25</v>
      </c>
      <c r="N6382">
        <v>578</v>
      </c>
      <c r="O6382">
        <v>5772.6</v>
      </c>
      <c r="P6382">
        <v>4083.4</v>
      </c>
      <c r="Q6382">
        <v>-775.31</v>
      </c>
    </row>
    <row r="6383" spans="2:17" hidden="1">
      <c r="B6383">
        <v>2017</v>
      </c>
      <c r="C6383">
        <v>7</v>
      </c>
      <c r="D6383" t="s">
        <v>132</v>
      </c>
      <c r="E6383" t="s">
        <v>133</v>
      </c>
      <c r="F6383" t="s">
        <v>138</v>
      </c>
      <c r="G6383" t="s">
        <v>139</v>
      </c>
      <c r="H6383" t="s">
        <v>140</v>
      </c>
      <c r="I6383" t="s">
        <v>1073</v>
      </c>
      <c r="J6383" t="s">
        <v>31</v>
      </c>
      <c r="K6383" t="s">
        <v>141</v>
      </c>
      <c r="L6383" t="s">
        <v>24</v>
      </c>
      <c r="M6383" t="s">
        <v>26</v>
      </c>
      <c r="N6383">
        <v>793</v>
      </c>
      <c r="O6383">
        <v>50220.5</v>
      </c>
      <c r="P6383">
        <v>26208.69</v>
      </c>
      <c r="Q6383">
        <v>-3186.37</v>
      </c>
    </row>
    <row r="6384" spans="2:17" hidden="1">
      <c r="B6384">
        <v>2017</v>
      </c>
      <c r="C6384">
        <v>7</v>
      </c>
      <c r="D6384" t="s">
        <v>132</v>
      </c>
      <c r="E6384" t="s">
        <v>133</v>
      </c>
      <c r="F6384" t="s">
        <v>138</v>
      </c>
      <c r="G6384" t="s">
        <v>139</v>
      </c>
      <c r="H6384" t="s">
        <v>140</v>
      </c>
      <c r="I6384" t="s">
        <v>1073</v>
      </c>
      <c r="J6384" t="s">
        <v>31</v>
      </c>
      <c r="K6384" t="s">
        <v>141</v>
      </c>
      <c r="L6384" t="s">
        <v>24</v>
      </c>
      <c r="M6384" t="s">
        <v>27</v>
      </c>
      <c r="N6384">
        <v>386</v>
      </c>
      <c r="O6384">
        <v>67457.399999999994</v>
      </c>
      <c r="P6384">
        <v>38421.870000000003</v>
      </c>
      <c r="Q6384">
        <v>1003.53</v>
      </c>
    </row>
    <row r="6385" spans="2:17" hidden="1">
      <c r="B6385">
        <v>2017</v>
      </c>
      <c r="C6385">
        <v>7</v>
      </c>
      <c r="D6385" t="s">
        <v>132</v>
      </c>
      <c r="E6385" t="s">
        <v>133</v>
      </c>
      <c r="F6385" t="s">
        <v>1309</v>
      </c>
      <c r="G6385" t="s">
        <v>1370</v>
      </c>
      <c r="H6385" t="s">
        <v>144</v>
      </c>
      <c r="I6385" t="s">
        <v>21</v>
      </c>
      <c r="J6385" t="s">
        <v>31</v>
      </c>
      <c r="K6385" t="s">
        <v>145</v>
      </c>
      <c r="L6385" t="s">
        <v>24</v>
      </c>
      <c r="M6385" t="s">
        <v>25</v>
      </c>
      <c r="N6385">
        <v>1</v>
      </c>
      <c r="O6385">
        <v>14.4</v>
      </c>
      <c r="P6385">
        <v>9.01</v>
      </c>
      <c r="Q6385">
        <v>-1.95</v>
      </c>
    </row>
    <row r="6386" spans="2:17" hidden="1">
      <c r="B6386">
        <v>2017</v>
      </c>
      <c r="C6386">
        <v>7</v>
      </c>
      <c r="D6386" t="s">
        <v>132</v>
      </c>
      <c r="E6386" t="s">
        <v>133</v>
      </c>
      <c r="F6386" t="s">
        <v>1309</v>
      </c>
      <c r="G6386" t="s">
        <v>1370</v>
      </c>
      <c r="H6386" t="s">
        <v>144</v>
      </c>
      <c r="I6386" t="s">
        <v>21</v>
      </c>
      <c r="J6386" t="s">
        <v>31</v>
      </c>
      <c r="K6386" t="s">
        <v>145</v>
      </c>
      <c r="L6386" t="s">
        <v>24</v>
      </c>
      <c r="M6386" t="s">
        <v>26</v>
      </c>
      <c r="N6386">
        <v>1</v>
      </c>
      <c r="O6386">
        <v>56</v>
      </c>
      <c r="P6386">
        <v>29.48</v>
      </c>
      <c r="Q6386">
        <v>-4.07</v>
      </c>
    </row>
    <row r="6387" spans="2:17" hidden="1">
      <c r="B6387">
        <v>2017</v>
      </c>
      <c r="C6387">
        <v>7</v>
      </c>
      <c r="D6387" t="s">
        <v>132</v>
      </c>
      <c r="E6387" t="s">
        <v>133</v>
      </c>
      <c r="F6387" t="s">
        <v>1309</v>
      </c>
      <c r="G6387" t="s">
        <v>1370</v>
      </c>
      <c r="H6387" t="s">
        <v>144</v>
      </c>
      <c r="I6387" t="s">
        <v>21</v>
      </c>
      <c r="J6387" t="s">
        <v>31</v>
      </c>
      <c r="K6387" t="s">
        <v>145</v>
      </c>
      <c r="L6387" t="s">
        <v>24</v>
      </c>
      <c r="M6387" t="s">
        <v>27</v>
      </c>
      <c r="N6387">
        <v>1</v>
      </c>
      <c r="O6387">
        <v>610.1</v>
      </c>
      <c r="P6387">
        <v>343.53</v>
      </c>
      <c r="Q6387">
        <v>9.0399999999999991</v>
      </c>
    </row>
    <row r="6388" spans="2:17" hidden="1">
      <c r="B6388">
        <v>2017</v>
      </c>
      <c r="C6388">
        <v>7</v>
      </c>
      <c r="D6388" t="s">
        <v>132</v>
      </c>
      <c r="E6388" t="s">
        <v>133</v>
      </c>
      <c r="F6388" t="s">
        <v>142</v>
      </c>
      <c r="G6388" t="s">
        <v>143</v>
      </c>
      <c r="H6388" t="s">
        <v>144</v>
      </c>
      <c r="I6388" t="s">
        <v>21</v>
      </c>
      <c r="J6388" t="s">
        <v>31</v>
      </c>
      <c r="K6388" t="s">
        <v>145</v>
      </c>
      <c r="L6388" t="s">
        <v>24</v>
      </c>
      <c r="M6388" t="s">
        <v>25</v>
      </c>
      <c r="N6388">
        <v>229</v>
      </c>
      <c r="O6388">
        <v>2516.5</v>
      </c>
      <c r="P6388">
        <v>1490.34</v>
      </c>
      <c r="Q6388">
        <v>-688.65</v>
      </c>
    </row>
    <row r="6389" spans="2:17" hidden="1">
      <c r="B6389">
        <v>2017</v>
      </c>
      <c r="C6389">
        <v>7</v>
      </c>
      <c r="D6389" t="s">
        <v>132</v>
      </c>
      <c r="E6389" t="s">
        <v>133</v>
      </c>
      <c r="F6389" t="s">
        <v>142</v>
      </c>
      <c r="G6389" t="s">
        <v>143</v>
      </c>
      <c r="H6389" t="s">
        <v>144</v>
      </c>
      <c r="I6389" t="s">
        <v>21</v>
      </c>
      <c r="J6389" t="s">
        <v>31</v>
      </c>
      <c r="K6389" t="s">
        <v>145</v>
      </c>
      <c r="L6389" t="s">
        <v>24</v>
      </c>
      <c r="M6389" t="s">
        <v>26</v>
      </c>
      <c r="N6389">
        <v>157</v>
      </c>
      <c r="O6389">
        <v>7985.5</v>
      </c>
      <c r="P6389">
        <v>3631.43</v>
      </c>
      <c r="Q6389">
        <v>-1288.97</v>
      </c>
    </row>
    <row r="6390" spans="2:17" hidden="1">
      <c r="B6390">
        <v>2017</v>
      </c>
      <c r="C6390">
        <v>7</v>
      </c>
      <c r="D6390" t="s">
        <v>132</v>
      </c>
      <c r="E6390" t="s">
        <v>133</v>
      </c>
      <c r="F6390" t="s">
        <v>142</v>
      </c>
      <c r="G6390" t="s">
        <v>143</v>
      </c>
      <c r="H6390" t="s">
        <v>144</v>
      </c>
      <c r="I6390" t="s">
        <v>21</v>
      </c>
      <c r="J6390" t="s">
        <v>31</v>
      </c>
      <c r="K6390" t="s">
        <v>145</v>
      </c>
      <c r="L6390" t="s">
        <v>24</v>
      </c>
      <c r="M6390" t="s">
        <v>27</v>
      </c>
      <c r="N6390">
        <v>12</v>
      </c>
      <c r="O6390">
        <v>2159.6999999999998</v>
      </c>
      <c r="P6390">
        <v>1257.26</v>
      </c>
      <c r="Q6390">
        <v>33.03</v>
      </c>
    </row>
    <row r="6391" spans="2:17" hidden="1">
      <c r="B6391">
        <v>2017</v>
      </c>
      <c r="C6391">
        <v>7</v>
      </c>
      <c r="D6391" t="s">
        <v>154</v>
      </c>
      <c r="E6391" t="s">
        <v>155</v>
      </c>
      <c r="F6391" t="s">
        <v>156</v>
      </c>
      <c r="G6391" t="s">
        <v>157</v>
      </c>
      <c r="H6391" t="s">
        <v>158</v>
      </c>
      <c r="I6391" t="s">
        <v>1073</v>
      </c>
      <c r="J6391" t="s">
        <v>31</v>
      </c>
      <c r="K6391" t="s">
        <v>159</v>
      </c>
      <c r="L6391" t="s">
        <v>24</v>
      </c>
      <c r="M6391" t="s">
        <v>25</v>
      </c>
      <c r="N6391">
        <v>188753</v>
      </c>
      <c r="O6391">
        <v>1368571</v>
      </c>
      <c r="P6391">
        <v>1130281.6000000001</v>
      </c>
      <c r="Q6391">
        <v>-162279.48000000001</v>
      </c>
    </row>
    <row r="6392" spans="2:17" hidden="1">
      <c r="B6392">
        <v>2017</v>
      </c>
      <c r="C6392">
        <v>7</v>
      </c>
      <c r="D6392" t="s">
        <v>154</v>
      </c>
      <c r="E6392" t="s">
        <v>155</v>
      </c>
      <c r="F6392" t="s">
        <v>156</v>
      </c>
      <c r="G6392" t="s">
        <v>157</v>
      </c>
      <c r="H6392" t="s">
        <v>158</v>
      </c>
      <c r="I6392" t="s">
        <v>1073</v>
      </c>
      <c r="J6392" t="s">
        <v>31</v>
      </c>
      <c r="K6392" t="s">
        <v>159</v>
      </c>
      <c r="L6392" t="s">
        <v>24</v>
      </c>
      <c r="M6392" t="s">
        <v>26</v>
      </c>
      <c r="N6392">
        <v>307864</v>
      </c>
      <c r="O6392">
        <v>20845160</v>
      </c>
      <c r="P6392">
        <v>10380655.57</v>
      </c>
      <c r="Q6392">
        <v>-1066746.17</v>
      </c>
    </row>
    <row r="6393" spans="2:17" hidden="1">
      <c r="B6393">
        <v>2017</v>
      </c>
      <c r="C6393">
        <v>7</v>
      </c>
      <c r="D6393" t="s">
        <v>154</v>
      </c>
      <c r="E6393" t="s">
        <v>155</v>
      </c>
      <c r="F6393" t="s">
        <v>156</v>
      </c>
      <c r="G6393" t="s">
        <v>157</v>
      </c>
      <c r="H6393" t="s">
        <v>158</v>
      </c>
      <c r="I6393" t="s">
        <v>1073</v>
      </c>
      <c r="J6393" t="s">
        <v>31</v>
      </c>
      <c r="K6393" t="s">
        <v>159</v>
      </c>
      <c r="L6393" t="s">
        <v>24</v>
      </c>
      <c r="M6393" t="s">
        <v>27</v>
      </c>
      <c r="N6393">
        <v>694080</v>
      </c>
      <c r="O6393">
        <v>197344686</v>
      </c>
      <c r="P6393">
        <v>92275284.569999993</v>
      </c>
      <c r="Q6393">
        <v>2474418.08</v>
      </c>
    </row>
    <row r="6394" spans="2:17" hidden="1">
      <c r="B6394">
        <v>2017</v>
      </c>
      <c r="C6394">
        <v>7</v>
      </c>
      <c r="D6394" t="s">
        <v>154</v>
      </c>
      <c r="E6394" t="s">
        <v>155</v>
      </c>
      <c r="F6394" t="s">
        <v>160</v>
      </c>
      <c r="G6394" t="s">
        <v>161</v>
      </c>
      <c r="H6394" t="s">
        <v>121</v>
      </c>
      <c r="I6394" t="s">
        <v>1073</v>
      </c>
      <c r="J6394" t="s">
        <v>31</v>
      </c>
      <c r="K6394" t="s">
        <v>162</v>
      </c>
      <c r="L6394" t="s">
        <v>24</v>
      </c>
      <c r="M6394" t="s">
        <v>25</v>
      </c>
      <c r="N6394">
        <v>9529</v>
      </c>
      <c r="O6394">
        <v>89216</v>
      </c>
      <c r="P6394">
        <v>77330.44</v>
      </c>
      <c r="Q6394">
        <v>-11891.03</v>
      </c>
    </row>
    <row r="6395" spans="2:17" hidden="1">
      <c r="B6395">
        <v>2017</v>
      </c>
      <c r="C6395">
        <v>7</v>
      </c>
      <c r="D6395" t="s">
        <v>154</v>
      </c>
      <c r="E6395" t="s">
        <v>155</v>
      </c>
      <c r="F6395" t="s">
        <v>160</v>
      </c>
      <c r="G6395" t="s">
        <v>161</v>
      </c>
      <c r="H6395" t="s">
        <v>121</v>
      </c>
      <c r="I6395" t="s">
        <v>1073</v>
      </c>
      <c r="J6395" t="s">
        <v>31</v>
      </c>
      <c r="K6395" t="s">
        <v>162</v>
      </c>
      <c r="L6395" t="s">
        <v>24</v>
      </c>
      <c r="M6395" t="s">
        <v>26</v>
      </c>
      <c r="N6395">
        <v>16048</v>
      </c>
      <c r="O6395">
        <v>1040070</v>
      </c>
      <c r="P6395">
        <v>601217.27</v>
      </c>
      <c r="Q6395">
        <v>-63889.87</v>
      </c>
    </row>
    <row r="6396" spans="2:17" hidden="1">
      <c r="B6396">
        <v>2017</v>
      </c>
      <c r="C6396">
        <v>7</v>
      </c>
      <c r="D6396" t="s">
        <v>154</v>
      </c>
      <c r="E6396" t="s">
        <v>155</v>
      </c>
      <c r="F6396" t="s">
        <v>160</v>
      </c>
      <c r="G6396" t="s">
        <v>161</v>
      </c>
      <c r="H6396" t="s">
        <v>121</v>
      </c>
      <c r="I6396" t="s">
        <v>1073</v>
      </c>
      <c r="J6396" t="s">
        <v>31</v>
      </c>
      <c r="K6396" t="s">
        <v>162</v>
      </c>
      <c r="L6396" t="s">
        <v>24</v>
      </c>
      <c r="M6396" t="s">
        <v>27</v>
      </c>
      <c r="N6396">
        <v>13938</v>
      </c>
      <c r="O6396">
        <v>3288005</v>
      </c>
      <c r="P6396">
        <v>1777787.65</v>
      </c>
      <c r="Q6396">
        <v>47669.279999999999</v>
      </c>
    </row>
    <row r="6397" spans="2:17" hidden="1">
      <c r="B6397">
        <v>2017</v>
      </c>
      <c r="C6397">
        <v>7</v>
      </c>
      <c r="D6397" t="s">
        <v>154</v>
      </c>
      <c r="E6397" t="s">
        <v>155</v>
      </c>
      <c r="F6397" t="s">
        <v>163</v>
      </c>
      <c r="G6397" t="s">
        <v>164</v>
      </c>
      <c r="H6397" t="s">
        <v>121</v>
      </c>
      <c r="I6397" t="s">
        <v>1073</v>
      </c>
      <c r="J6397" t="s">
        <v>31</v>
      </c>
      <c r="K6397" t="s">
        <v>165</v>
      </c>
      <c r="L6397" t="s">
        <v>24</v>
      </c>
      <c r="M6397" t="s">
        <v>25</v>
      </c>
      <c r="N6397">
        <v>1379</v>
      </c>
      <c r="O6397">
        <v>14811</v>
      </c>
      <c r="P6397">
        <v>12038.84</v>
      </c>
      <c r="Q6397">
        <v>-1921.06</v>
      </c>
    </row>
    <row r="6398" spans="2:17" hidden="1">
      <c r="B6398">
        <v>2017</v>
      </c>
      <c r="C6398">
        <v>7</v>
      </c>
      <c r="D6398" t="s">
        <v>154</v>
      </c>
      <c r="E6398" t="s">
        <v>155</v>
      </c>
      <c r="F6398" t="s">
        <v>163</v>
      </c>
      <c r="G6398" t="s">
        <v>164</v>
      </c>
      <c r="H6398" t="s">
        <v>121</v>
      </c>
      <c r="I6398" t="s">
        <v>1073</v>
      </c>
      <c r="J6398" t="s">
        <v>31</v>
      </c>
      <c r="K6398" t="s">
        <v>165</v>
      </c>
      <c r="L6398" t="s">
        <v>24</v>
      </c>
      <c r="M6398" t="s">
        <v>26</v>
      </c>
      <c r="N6398">
        <v>1734</v>
      </c>
      <c r="O6398">
        <v>107884</v>
      </c>
      <c r="P6398">
        <v>62498.39</v>
      </c>
      <c r="Q6398">
        <v>-6896.33</v>
      </c>
    </row>
    <row r="6399" spans="2:17" hidden="1">
      <c r="B6399">
        <v>2017</v>
      </c>
      <c r="C6399">
        <v>7</v>
      </c>
      <c r="D6399" t="s">
        <v>154</v>
      </c>
      <c r="E6399" t="s">
        <v>155</v>
      </c>
      <c r="F6399" t="s">
        <v>163</v>
      </c>
      <c r="G6399" t="s">
        <v>164</v>
      </c>
      <c r="H6399" t="s">
        <v>121</v>
      </c>
      <c r="I6399" t="s">
        <v>1073</v>
      </c>
      <c r="J6399" t="s">
        <v>31</v>
      </c>
      <c r="K6399" t="s">
        <v>165</v>
      </c>
      <c r="L6399" t="s">
        <v>24</v>
      </c>
      <c r="M6399" t="s">
        <v>27</v>
      </c>
      <c r="N6399">
        <v>802</v>
      </c>
      <c r="O6399">
        <v>144672</v>
      </c>
      <c r="P6399">
        <v>77561.69</v>
      </c>
      <c r="Q6399">
        <v>2100.7199999999998</v>
      </c>
    </row>
    <row r="6400" spans="2:17" hidden="1">
      <c r="B6400">
        <v>2017</v>
      </c>
      <c r="C6400">
        <v>7</v>
      </c>
      <c r="D6400" t="s">
        <v>154</v>
      </c>
      <c r="E6400" t="s">
        <v>155</v>
      </c>
      <c r="F6400" t="s">
        <v>166</v>
      </c>
      <c r="G6400" t="s">
        <v>43</v>
      </c>
      <c r="H6400" t="s">
        <v>144</v>
      </c>
      <c r="I6400" t="s">
        <v>21</v>
      </c>
      <c r="J6400" t="s">
        <v>22</v>
      </c>
      <c r="K6400" t="s">
        <v>167</v>
      </c>
      <c r="L6400" t="s">
        <v>24</v>
      </c>
      <c r="M6400" t="s">
        <v>25</v>
      </c>
      <c r="N6400">
        <v>1586</v>
      </c>
      <c r="O6400">
        <v>9820</v>
      </c>
      <c r="P6400">
        <v>11278.38</v>
      </c>
      <c r="Q6400">
        <v>-3831.4</v>
      </c>
    </row>
    <row r="6401" spans="2:17" hidden="1">
      <c r="B6401">
        <v>2017</v>
      </c>
      <c r="C6401">
        <v>7</v>
      </c>
      <c r="D6401" t="s">
        <v>154</v>
      </c>
      <c r="E6401" t="s">
        <v>155</v>
      </c>
      <c r="F6401" t="s">
        <v>166</v>
      </c>
      <c r="G6401" t="s">
        <v>43</v>
      </c>
      <c r="H6401" t="s">
        <v>144</v>
      </c>
      <c r="I6401" t="s">
        <v>21</v>
      </c>
      <c r="J6401" t="s">
        <v>22</v>
      </c>
      <c r="K6401" t="s">
        <v>167</v>
      </c>
      <c r="L6401" t="s">
        <v>24</v>
      </c>
      <c r="M6401" t="s">
        <v>26</v>
      </c>
      <c r="N6401">
        <v>497</v>
      </c>
      <c r="O6401">
        <v>27076</v>
      </c>
      <c r="P6401">
        <v>15628.89</v>
      </c>
      <c r="Q6401">
        <v>-5804.17</v>
      </c>
    </row>
    <row r="6402" spans="2:17" hidden="1">
      <c r="B6402">
        <v>2017</v>
      </c>
      <c r="C6402">
        <v>7</v>
      </c>
      <c r="D6402" t="s">
        <v>154</v>
      </c>
      <c r="E6402" t="s">
        <v>155</v>
      </c>
      <c r="F6402" t="s">
        <v>166</v>
      </c>
      <c r="G6402" t="s">
        <v>43</v>
      </c>
      <c r="H6402" t="s">
        <v>144</v>
      </c>
      <c r="I6402" t="s">
        <v>21</v>
      </c>
      <c r="J6402" t="s">
        <v>22</v>
      </c>
      <c r="K6402" t="s">
        <v>167</v>
      </c>
      <c r="L6402" t="s">
        <v>24</v>
      </c>
      <c r="M6402" t="s">
        <v>27</v>
      </c>
      <c r="N6402">
        <v>229</v>
      </c>
      <c r="O6402">
        <v>61248</v>
      </c>
      <c r="P6402">
        <v>32430.23</v>
      </c>
      <c r="Q6402">
        <v>68.959999999999994</v>
      </c>
    </row>
    <row r="6403" spans="2:17" hidden="1">
      <c r="B6403">
        <v>2017</v>
      </c>
      <c r="C6403">
        <v>7</v>
      </c>
      <c r="D6403" t="s">
        <v>154</v>
      </c>
      <c r="E6403" t="s">
        <v>155</v>
      </c>
      <c r="F6403" t="s">
        <v>168</v>
      </c>
      <c r="G6403" t="s">
        <v>169</v>
      </c>
      <c r="H6403" t="s">
        <v>152</v>
      </c>
      <c r="I6403" t="s">
        <v>21</v>
      </c>
      <c r="J6403" t="s">
        <v>22</v>
      </c>
      <c r="K6403" t="s">
        <v>170</v>
      </c>
      <c r="L6403" t="s">
        <v>24</v>
      </c>
      <c r="M6403" t="s">
        <v>25</v>
      </c>
      <c r="N6403">
        <v>718</v>
      </c>
      <c r="O6403">
        <v>5000</v>
      </c>
      <c r="P6403">
        <v>5303.6</v>
      </c>
      <c r="Q6403">
        <v>-1910.77</v>
      </c>
    </row>
    <row r="6404" spans="2:17" hidden="1">
      <c r="B6404">
        <v>2017</v>
      </c>
      <c r="C6404">
        <v>7</v>
      </c>
      <c r="D6404" t="s">
        <v>154</v>
      </c>
      <c r="E6404" t="s">
        <v>155</v>
      </c>
      <c r="F6404" t="s">
        <v>168</v>
      </c>
      <c r="G6404" t="s">
        <v>169</v>
      </c>
      <c r="H6404" t="s">
        <v>152</v>
      </c>
      <c r="I6404" t="s">
        <v>21</v>
      </c>
      <c r="J6404" t="s">
        <v>22</v>
      </c>
      <c r="K6404" t="s">
        <v>170</v>
      </c>
      <c r="L6404" t="s">
        <v>24</v>
      </c>
      <c r="M6404" t="s">
        <v>26</v>
      </c>
      <c r="N6404">
        <v>259</v>
      </c>
      <c r="O6404">
        <v>14723</v>
      </c>
      <c r="P6404">
        <v>8205.75</v>
      </c>
      <c r="Q6404">
        <v>-2956.36</v>
      </c>
    </row>
    <row r="6405" spans="2:17" hidden="1">
      <c r="B6405">
        <v>2017</v>
      </c>
      <c r="C6405">
        <v>7</v>
      </c>
      <c r="D6405" t="s">
        <v>154</v>
      </c>
      <c r="E6405" t="s">
        <v>155</v>
      </c>
      <c r="F6405" t="s">
        <v>168</v>
      </c>
      <c r="G6405" t="s">
        <v>169</v>
      </c>
      <c r="H6405" t="s">
        <v>152</v>
      </c>
      <c r="I6405" t="s">
        <v>21</v>
      </c>
      <c r="J6405" t="s">
        <v>22</v>
      </c>
      <c r="K6405" t="s">
        <v>170</v>
      </c>
      <c r="L6405" t="s">
        <v>24</v>
      </c>
      <c r="M6405" t="s">
        <v>27</v>
      </c>
      <c r="N6405">
        <v>180</v>
      </c>
      <c r="O6405">
        <v>57677</v>
      </c>
      <c r="P6405">
        <v>28397.4</v>
      </c>
      <c r="Q6405">
        <v>11.96</v>
      </c>
    </row>
    <row r="6406" spans="2:17" hidden="1">
      <c r="B6406">
        <v>2017</v>
      </c>
      <c r="C6406">
        <v>7</v>
      </c>
      <c r="D6406" t="s">
        <v>154</v>
      </c>
      <c r="E6406" t="s">
        <v>155</v>
      </c>
      <c r="F6406" t="s">
        <v>171</v>
      </c>
      <c r="G6406" t="s">
        <v>172</v>
      </c>
      <c r="H6406" t="s">
        <v>152</v>
      </c>
      <c r="I6406" t="s">
        <v>21</v>
      </c>
      <c r="J6406" t="s">
        <v>22</v>
      </c>
      <c r="K6406" t="s">
        <v>173</v>
      </c>
      <c r="L6406" t="s">
        <v>24</v>
      </c>
      <c r="M6406" t="s">
        <v>25</v>
      </c>
      <c r="N6406">
        <v>548</v>
      </c>
      <c r="O6406">
        <v>2821</v>
      </c>
      <c r="P6406">
        <v>3574.38</v>
      </c>
      <c r="Q6406">
        <v>-1097.0999999999999</v>
      </c>
    </row>
    <row r="6407" spans="2:17" hidden="1">
      <c r="B6407">
        <v>2017</v>
      </c>
      <c r="C6407">
        <v>7</v>
      </c>
      <c r="D6407" t="s">
        <v>154</v>
      </c>
      <c r="E6407" t="s">
        <v>155</v>
      </c>
      <c r="F6407" t="s">
        <v>171</v>
      </c>
      <c r="G6407" t="s">
        <v>172</v>
      </c>
      <c r="H6407" t="s">
        <v>152</v>
      </c>
      <c r="I6407" t="s">
        <v>21</v>
      </c>
      <c r="J6407" t="s">
        <v>22</v>
      </c>
      <c r="K6407" t="s">
        <v>173</v>
      </c>
      <c r="L6407" t="s">
        <v>24</v>
      </c>
      <c r="M6407" t="s">
        <v>26</v>
      </c>
      <c r="N6407">
        <v>117</v>
      </c>
      <c r="O6407">
        <v>6064</v>
      </c>
      <c r="P6407">
        <v>3505.43</v>
      </c>
      <c r="Q6407">
        <v>-1366.49</v>
      </c>
    </row>
    <row r="6408" spans="2:17" hidden="1">
      <c r="B6408">
        <v>2017</v>
      </c>
      <c r="C6408">
        <v>7</v>
      </c>
      <c r="D6408" t="s">
        <v>154</v>
      </c>
      <c r="E6408" t="s">
        <v>155</v>
      </c>
      <c r="F6408" t="s">
        <v>171</v>
      </c>
      <c r="G6408" t="s">
        <v>172</v>
      </c>
      <c r="H6408" t="s">
        <v>152</v>
      </c>
      <c r="I6408" t="s">
        <v>21</v>
      </c>
      <c r="J6408" t="s">
        <v>22</v>
      </c>
      <c r="K6408" t="s">
        <v>173</v>
      </c>
      <c r="L6408" t="s">
        <v>24</v>
      </c>
      <c r="M6408" t="s">
        <v>27</v>
      </c>
      <c r="N6408">
        <v>31</v>
      </c>
      <c r="O6408">
        <v>10307</v>
      </c>
      <c r="P6408">
        <v>5286.52</v>
      </c>
      <c r="Q6408">
        <v>0</v>
      </c>
    </row>
    <row r="6409" spans="2:17" hidden="1">
      <c r="B6409">
        <v>2017</v>
      </c>
      <c r="C6409">
        <v>7</v>
      </c>
      <c r="D6409" t="s">
        <v>154</v>
      </c>
      <c r="E6409" t="s">
        <v>155</v>
      </c>
      <c r="F6409" t="s">
        <v>174</v>
      </c>
      <c r="G6409" t="s">
        <v>175</v>
      </c>
      <c r="H6409" t="s">
        <v>20</v>
      </c>
      <c r="I6409" t="s">
        <v>21</v>
      </c>
      <c r="J6409" t="s">
        <v>22</v>
      </c>
      <c r="K6409" t="s">
        <v>176</v>
      </c>
      <c r="L6409" t="s">
        <v>24</v>
      </c>
      <c r="M6409" t="s">
        <v>25</v>
      </c>
      <c r="N6409">
        <v>886</v>
      </c>
      <c r="O6409">
        <v>6735</v>
      </c>
      <c r="P6409">
        <v>6433.14</v>
      </c>
      <c r="Q6409">
        <v>-2416.6999999999998</v>
      </c>
    </row>
    <row r="6410" spans="2:17" hidden="1">
      <c r="B6410">
        <v>2017</v>
      </c>
      <c r="C6410">
        <v>7</v>
      </c>
      <c r="D6410" t="s">
        <v>154</v>
      </c>
      <c r="E6410" t="s">
        <v>155</v>
      </c>
      <c r="F6410" t="s">
        <v>174</v>
      </c>
      <c r="G6410" t="s">
        <v>175</v>
      </c>
      <c r="H6410" t="s">
        <v>20</v>
      </c>
      <c r="I6410" t="s">
        <v>21</v>
      </c>
      <c r="J6410" t="s">
        <v>22</v>
      </c>
      <c r="K6410" t="s">
        <v>176</v>
      </c>
      <c r="L6410" t="s">
        <v>24</v>
      </c>
      <c r="M6410" t="s">
        <v>26</v>
      </c>
      <c r="N6410">
        <v>234</v>
      </c>
      <c r="O6410">
        <v>12211</v>
      </c>
      <c r="P6410">
        <v>7099.2</v>
      </c>
      <c r="Q6410">
        <v>-2942.96</v>
      </c>
    </row>
    <row r="6411" spans="2:17" hidden="1">
      <c r="B6411">
        <v>2017</v>
      </c>
      <c r="C6411">
        <v>7</v>
      </c>
      <c r="D6411" t="s">
        <v>154</v>
      </c>
      <c r="E6411" t="s">
        <v>155</v>
      </c>
      <c r="F6411" t="s">
        <v>174</v>
      </c>
      <c r="G6411" t="s">
        <v>175</v>
      </c>
      <c r="H6411" t="s">
        <v>20</v>
      </c>
      <c r="I6411" t="s">
        <v>21</v>
      </c>
      <c r="J6411" t="s">
        <v>22</v>
      </c>
      <c r="K6411" t="s">
        <v>176</v>
      </c>
      <c r="L6411" t="s">
        <v>24</v>
      </c>
      <c r="M6411" t="s">
        <v>27</v>
      </c>
      <c r="N6411">
        <v>40</v>
      </c>
      <c r="O6411">
        <v>10243</v>
      </c>
      <c r="P6411">
        <v>4934.51</v>
      </c>
      <c r="Q6411">
        <v>0</v>
      </c>
    </row>
    <row r="6412" spans="2:17" hidden="1">
      <c r="B6412">
        <v>2017</v>
      </c>
      <c r="C6412">
        <v>7</v>
      </c>
      <c r="D6412" t="s">
        <v>154</v>
      </c>
      <c r="E6412" t="s">
        <v>155</v>
      </c>
      <c r="F6412" t="s">
        <v>177</v>
      </c>
      <c r="G6412" t="s">
        <v>178</v>
      </c>
      <c r="H6412" t="s">
        <v>20</v>
      </c>
      <c r="I6412" t="s">
        <v>21</v>
      </c>
      <c r="J6412" t="s">
        <v>22</v>
      </c>
      <c r="K6412" t="s">
        <v>179</v>
      </c>
      <c r="L6412" t="s">
        <v>24</v>
      </c>
      <c r="M6412" t="s">
        <v>25</v>
      </c>
      <c r="N6412">
        <v>82</v>
      </c>
      <c r="O6412">
        <v>563</v>
      </c>
      <c r="P6412">
        <v>542.76</v>
      </c>
      <c r="Q6412">
        <v>-199.94</v>
      </c>
    </row>
    <row r="6413" spans="2:17" hidden="1">
      <c r="B6413">
        <v>2017</v>
      </c>
      <c r="C6413">
        <v>7</v>
      </c>
      <c r="D6413" t="s">
        <v>154</v>
      </c>
      <c r="E6413" t="s">
        <v>155</v>
      </c>
      <c r="F6413" t="s">
        <v>177</v>
      </c>
      <c r="G6413" t="s">
        <v>178</v>
      </c>
      <c r="H6413" t="s">
        <v>20</v>
      </c>
      <c r="I6413" t="s">
        <v>21</v>
      </c>
      <c r="J6413" t="s">
        <v>22</v>
      </c>
      <c r="K6413" t="s">
        <v>179</v>
      </c>
      <c r="L6413" t="s">
        <v>24</v>
      </c>
      <c r="M6413" t="s">
        <v>26</v>
      </c>
      <c r="N6413">
        <v>75</v>
      </c>
      <c r="O6413">
        <v>4477</v>
      </c>
      <c r="P6413">
        <v>2293.61</v>
      </c>
      <c r="Q6413">
        <v>-788.74</v>
      </c>
    </row>
    <row r="6414" spans="2:17" hidden="1">
      <c r="B6414">
        <v>2017</v>
      </c>
      <c r="C6414">
        <v>7</v>
      </c>
      <c r="D6414" t="s">
        <v>154</v>
      </c>
      <c r="E6414" t="s">
        <v>155</v>
      </c>
      <c r="F6414" t="s">
        <v>177</v>
      </c>
      <c r="G6414" t="s">
        <v>178</v>
      </c>
      <c r="H6414" t="s">
        <v>20</v>
      </c>
      <c r="I6414" t="s">
        <v>21</v>
      </c>
      <c r="J6414" t="s">
        <v>22</v>
      </c>
      <c r="K6414" t="s">
        <v>179</v>
      </c>
      <c r="L6414" t="s">
        <v>24</v>
      </c>
      <c r="M6414" t="s">
        <v>27</v>
      </c>
      <c r="N6414">
        <v>67</v>
      </c>
      <c r="O6414">
        <v>21741</v>
      </c>
      <c r="P6414">
        <v>10159.450000000001</v>
      </c>
      <c r="Q6414">
        <v>0</v>
      </c>
    </row>
    <row r="6415" spans="2:17" hidden="1">
      <c r="B6415">
        <v>2017</v>
      </c>
      <c r="C6415">
        <v>7</v>
      </c>
      <c r="D6415" t="s">
        <v>154</v>
      </c>
      <c r="E6415" t="s">
        <v>155</v>
      </c>
      <c r="F6415" t="s">
        <v>180</v>
      </c>
      <c r="G6415" t="s">
        <v>181</v>
      </c>
      <c r="H6415" t="s">
        <v>152</v>
      </c>
      <c r="I6415" t="s">
        <v>21</v>
      </c>
      <c r="J6415" t="s">
        <v>31</v>
      </c>
      <c r="K6415" t="s">
        <v>182</v>
      </c>
      <c r="L6415" t="s">
        <v>24</v>
      </c>
      <c r="M6415" t="s">
        <v>25</v>
      </c>
      <c r="N6415">
        <v>1648</v>
      </c>
      <c r="O6415">
        <v>16760</v>
      </c>
      <c r="P6415">
        <v>14964.47</v>
      </c>
      <c r="Q6415">
        <v>-4607.42</v>
      </c>
    </row>
    <row r="6416" spans="2:17" hidden="1">
      <c r="B6416">
        <v>2017</v>
      </c>
      <c r="C6416">
        <v>7</v>
      </c>
      <c r="D6416" t="s">
        <v>154</v>
      </c>
      <c r="E6416" t="s">
        <v>155</v>
      </c>
      <c r="F6416" t="s">
        <v>180</v>
      </c>
      <c r="G6416" t="s">
        <v>181</v>
      </c>
      <c r="H6416" t="s">
        <v>152</v>
      </c>
      <c r="I6416" t="s">
        <v>21</v>
      </c>
      <c r="J6416" t="s">
        <v>31</v>
      </c>
      <c r="K6416" t="s">
        <v>182</v>
      </c>
      <c r="L6416" t="s">
        <v>24</v>
      </c>
      <c r="M6416" t="s">
        <v>26</v>
      </c>
      <c r="N6416">
        <v>2075</v>
      </c>
      <c r="O6416">
        <v>125910</v>
      </c>
      <c r="P6416">
        <v>76169.570000000007</v>
      </c>
      <c r="Q6416">
        <v>-17019.72</v>
      </c>
    </row>
    <row r="6417" spans="2:17" hidden="1">
      <c r="B6417">
        <v>2017</v>
      </c>
      <c r="C6417">
        <v>7</v>
      </c>
      <c r="D6417" t="s">
        <v>154</v>
      </c>
      <c r="E6417" t="s">
        <v>155</v>
      </c>
      <c r="F6417" t="s">
        <v>180</v>
      </c>
      <c r="G6417" t="s">
        <v>181</v>
      </c>
      <c r="H6417" t="s">
        <v>152</v>
      </c>
      <c r="I6417" t="s">
        <v>21</v>
      </c>
      <c r="J6417" t="s">
        <v>31</v>
      </c>
      <c r="K6417" t="s">
        <v>182</v>
      </c>
      <c r="L6417" t="s">
        <v>24</v>
      </c>
      <c r="M6417" t="s">
        <v>27</v>
      </c>
      <c r="N6417">
        <v>796</v>
      </c>
      <c r="O6417">
        <v>203583</v>
      </c>
      <c r="P6417">
        <v>114017.25</v>
      </c>
      <c r="Q6417">
        <v>3084.76</v>
      </c>
    </row>
    <row r="6418" spans="2:17" hidden="1">
      <c r="B6418">
        <v>2017</v>
      </c>
      <c r="C6418">
        <v>7</v>
      </c>
      <c r="D6418" t="s">
        <v>154</v>
      </c>
      <c r="E6418" t="s">
        <v>155</v>
      </c>
      <c r="F6418" t="s">
        <v>183</v>
      </c>
      <c r="G6418" t="s">
        <v>184</v>
      </c>
      <c r="H6418" t="s">
        <v>121</v>
      </c>
      <c r="I6418" t="s">
        <v>1073</v>
      </c>
      <c r="J6418" t="s">
        <v>31</v>
      </c>
      <c r="K6418" t="s">
        <v>185</v>
      </c>
      <c r="L6418" t="s">
        <v>24</v>
      </c>
      <c r="M6418" t="s">
        <v>25</v>
      </c>
      <c r="N6418">
        <v>11183</v>
      </c>
      <c r="O6418">
        <v>108513</v>
      </c>
      <c r="P6418">
        <v>96522.66</v>
      </c>
      <c r="Q6418">
        <v>-15380.71</v>
      </c>
    </row>
    <row r="6419" spans="2:17" hidden="1">
      <c r="B6419">
        <v>2017</v>
      </c>
      <c r="C6419">
        <v>7</v>
      </c>
      <c r="D6419" t="s">
        <v>154</v>
      </c>
      <c r="E6419" t="s">
        <v>155</v>
      </c>
      <c r="F6419" t="s">
        <v>183</v>
      </c>
      <c r="G6419" t="s">
        <v>184</v>
      </c>
      <c r="H6419" t="s">
        <v>121</v>
      </c>
      <c r="I6419" t="s">
        <v>1073</v>
      </c>
      <c r="J6419" t="s">
        <v>31</v>
      </c>
      <c r="K6419" t="s">
        <v>185</v>
      </c>
      <c r="L6419" t="s">
        <v>24</v>
      </c>
      <c r="M6419" t="s">
        <v>26</v>
      </c>
      <c r="N6419">
        <v>17900</v>
      </c>
      <c r="O6419">
        <v>1151214</v>
      </c>
      <c r="P6419">
        <v>680095.14</v>
      </c>
      <c r="Q6419">
        <v>-72637.45</v>
      </c>
    </row>
    <row r="6420" spans="2:17" hidden="1">
      <c r="B6420">
        <v>2017</v>
      </c>
      <c r="C6420">
        <v>7</v>
      </c>
      <c r="D6420" t="s">
        <v>154</v>
      </c>
      <c r="E6420" t="s">
        <v>155</v>
      </c>
      <c r="F6420" t="s">
        <v>183</v>
      </c>
      <c r="G6420" t="s">
        <v>184</v>
      </c>
      <c r="H6420" t="s">
        <v>121</v>
      </c>
      <c r="I6420" t="s">
        <v>1073</v>
      </c>
      <c r="J6420" t="s">
        <v>31</v>
      </c>
      <c r="K6420" t="s">
        <v>185</v>
      </c>
      <c r="L6420" t="s">
        <v>24</v>
      </c>
      <c r="M6420" t="s">
        <v>27</v>
      </c>
      <c r="N6420">
        <v>14579</v>
      </c>
      <c r="O6420">
        <v>3187186</v>
      </c>
      <c r="P6420">
        <v>1712266.24</v>
      </c>
      <c r="Q6420">
        <v>45993.05</v>
      </c>
    </row>
    <row r="6421" spans="2:17" hidden="1">
      <c r="B6421">
        <v>2017</v>
      </c>
      <c r="C6421">
        <v>7</v>
      </c>
      <c r="D6421" t="s">
        <v>154</v>
      </c>
      <c r="E6421" t="s">
        <v>155</v>
      </c>
      <c r="F6421" t="s">
        <v>186</v>
      </c>
      <c r="G6421" t="s">
        <v>187</v>
      </c>
      <c r="H6421" t="s">
        <v>121</v>
      </c>
      <c r="I6421" t="s">
        <v>1073</v>
      </c>
      <c r="J6421" t="s">
        <v>31</v>
      </c>
      <c r="K6421" t="s">
        <v>188</v>
      </c>
      <c r="L6421" t="s">
        <v>24</v>
      </c>
      <c r="M6421" t="s">
        <v>25</v>
      </c>
      <c r="N6421">
        <v>6417</v>
      </c>
      <c r="O6421">
        <v>63397</v>
      </c>
      <c r="P6421">
        <v>53214.9</v>
      </c>
      <c r="Q6421">
        <v>-8308.8799999999992</v>
      </c>
    </row>
    <row r="6422" spans="2:17" hidden="1">
      <c r="B6422">
        <v>2017</v>
      </c>
      <c r="C6422">
        <v>7</v>
      </c>
      <c r="D6422" t="s">
        <v>154</v>
      </c>
      <c r="E6422" t="s">
        <v>155</v>
      </c>
      <c r="F6422" t="s">
        <v>186</v>
      </c>
      <c r="G6422" t="s">
        <v>187</v>
      </c>
      <c r="H6422" t="s">
        <v>121</v>
      </c>
      <c r="I6422" t="s">
        <v>1073</v>
      </c>
      <c r="J6422" t="s">
        <v>31</v>
      </c>
      <c r="K6422" t="s">
        <v>188</v>
      </c>
      <c r="L6422" t="s">
        <v>24</v>
      </c>
      <c r="M6422" t="s">
        <v>26</v>
      </c>
      <c r="N6422">
        <v>10232</v>
      </c>
      <c r="O6422">
        <v>663904</v>
      </c>
      <c r="P6422">
        <v>379818.14</v>
      </c>
      <c r="Q6422">
        <v>-40117.379999999997</v>
      </c>
    </row>
    <row r="6423" spans="2:17" hidden="1">
      <c r="B6423">
        <v>2017</v>
      </c>
      <c r="C6423">
        <v>7</v>
      </c>
      <c r="D6423" t="s">
        <v>154</v>
      </c>
      <c r="E6423" t="s">
        <v>155</v>
      </c>
      <c r="F6423" t="s">
        <v>186</v>
      </c>
      <c r="G6423" t="s">
        <v>187</v>
      </c>
      <c r="H6423" t="s">
        <v>121</v>
      </c>
      <c r="I6423" t="s">
        <v>1073</v>
      </c>
      <c r="J6423" t="s">
        <v>31</v>
      </c>
      <c r="K6423" t="s">
        <v>188</v>
      </c>
      <c r="L6423" t="s">
        <v>24</v>
      </c>
      <c r="M6423" t="s">
        <v>27</v>
      </c>
      <c r="N6423">
        <v>8281</v>
      </c>
      <c r="O6423">
        <v>1798616</v>
      </c>
      <c r="P6423">
        <v>964482.26</v>
      </c>
      <c r="Q6423">
        <v>26028.42</v>
      </c>
    </row>
    <row r="6424" spans="2:17" hidden="1">
      <c r="B6424">
        <v>2017</v>
      </c>
      <c r="C6424">
        <v>7</v>
      </c>
      <c r="D6424" t="s">
        <v>154</v>
      </c>
      <c r="E6424" t="s">
        <v>155</v>
      </c>
      <c r="F6424" t="s">
        <v>189</v>
      </c>
      <c r="G6424" t="s">
        <v>190</v>
      </c>
      <c r="H6424" t="s">
        <v>30</v>
      </c>
      <c r="I6424" t="s">
        <v>21</v>
      </c>
      <c r="J6424" t="s">
        <v>31</v>
      </c>
      <c r="K6424" t="s">
        <v>191</v>
      </c>
      <c r="L6424" t="s">
        <v>24</v>
      </c>
      <c r="M6424" t="s">
        <v>25</v>
      </c>
      <c r="N6424">
        <v>1309</v>
      </c>
      <c r="O6424">
        <v>9322</v>
      </c>
      <c r="P6424">
        <v>9696.81</v>
      </c>
      <c r="Q6424">
        <v>-2546.46</v>
      </c>
    </row>
    <row r="6425" spans="2:17" hidden="1">
      <c r="B6425">
        <v>2017</v>
      </c>
      <c r="C6425">
        <v>7</v>
      </c>
      <c r="D6425" t="s">
        <v>154</v>
      </c>
      <c r="E6425" t="s">
        <v>155</v>
      </c>
      <c r="F6425" t="s">
        <v>189</v>
      </c>
      <c r="G6425" t="s">
        <v>190</v>
      </c>
      <c r="H6425" t="s">
        <v>30</v>
      </c>
      <c r="I6425" t="s">
        <v>21</v>
      </c>
      <c r="J6425" t="s">
        <v>31</v>
      </c>
      <c r="K6425" t="s">
        <v>191</v>
      </c>
      <c r="L6425" t="s">
        <v>24</v>
      </c>
      <c r="M6425" t="s">
        <v>26</v>
      </c>
      <c r="N6425">
        <v>1073</v>
      </c>
      <c r="O6425">
        <v>64212</v>
      </c>
      <c r="P6425">
        <v>38970.65</v>
      </c>
      <c r="Q6425">
        <v>-8798.32</v>
      </c>
    </row>
    <row r="6426" spans="2:17" hidden="1">
      <c r="B6426">
        <v>2017</v>
      </c>
      <c r="C6426">
        <v>7</v>
      </c>
      <c r="D6426" t="s">
        <v>154</v>
      </c>
      <c r="E6426" t="s">
        <v>155</v>
      </c>
      <c r="F6426" t="s">
        <v>189</v>
      </c>
      <c r="G6426" t="s">
        <v>190</v>
      </c>
      <c r="H6426" t="s">
        <v>30</v>
      </c>
      <c r="I6426" t="s">
        <v>21</v>
      </c>
      <c r="J6426" t="s">
        <v>31</v>
      </c>
      <c r="K6426" t="s">
        <v>191</v>
      </c>
      <c r="L6426" t="s">
        <v>24</v>
      </c>
      <c r="M6426" t="s">
        <v>27</v>
      </c>
      <c r="N6426">
        <v>479</v>
      </c>
      <c r="O6426">
        <v>107803</v>
      </c>
      <c r="P6426">
        <v>60944.42</v>
      </c>
      <c r="Q6426">
        <v>1606.09</v>
      </c>
    </row>
    <row r="6427" spans="2:17" hidden="1">
      <c r="B6427">
        <v>2017</v>
      </c>
      <c r="C6427">
        <v>7</v>
      </c>
      <c r="D6427" t="s">
        <v>192</v>
      </c>
      <c r="E6427" t="s">
        <v>193</v>
      </c>
      <c r="F6427" t="s">
        <v>194</v>
      </c>
      <c r="G6427" t="s">
        <v>195</v>
      </c>
      <c r="H6427" t="s">
        <v>121</v>
      </c>
      <c r="I6427" t="s">
        <v>1073</v>
      </c>
      <c r="J6427" t="s">
        <v>31</v>
      </c>
      <c r="K6427" t="s">
        <v>196</v>
      </c>
      <c r="L6427" t="s">
        <v>24</v>
      </c>
      <c r="M6427" t="s">
        <v>25</v>
      </c>
      <c r="N6427">
        <v>1150</v>
      </c>
      <c r="O6427">
        <v>13799</v>
      </c>
      <c r="P6427">
        <v>9391.92</v>
      </c>
      <c r="Q6427">
        <v>-1887.52</v>
      </c>
    </row>
    <row r="6428" spans="2:17" hidden="1">
      <c r="B6428">
        <v>2017</v>
      </c>
      <c r="C6428">
        <v>7</v>
      </c>
      <c r="D6428" t="s">
        <v>192</v>
      </c>
      <c r="E6428" t="s">
        <v>193</v>
      </c>
      <c r="F6428" t="s">
        <v>194</v>
      </c>
      <c r="G6428" t="s">
        <v>195</v>
      </c>
      <c r="H6428" t="s">
        <v>121</v>
      </c>
      <c r="I6428" t="s">
        <v>1073</v>
      </c>
      <c r="J6428" t="s">
        <v>31</v>
      </c>
      <c r="K6428" t="s">
        <v>196</v>
      </c>
      <c r="L6428" t="s">
        <v>24</v>
      </c>
      <c r="M6428" t="s">
        <v>26</v>
      </c>
      <c r="N6428">
        <v>749</v>
      </c>
      <c r="O6428">
        <v>42807</v>
      </c>
      <c r="P6428">
        <v>22786.720000000001</v>
      </c>
      <c r="Q6428">
        <v>-3071.03</v>
      </c>
    </row>
    <row r="6429" spans="2:17" hidden="1">
      <c r="B6429">
        <v>2017</v>
      </c>
      <c r="C6429">
        <v>7</v>
      </c>
      <c r="D6429" t="s">
        <v>192</v>
      </c>
      <c r="E6429" t="s">
        <v>193</v>
      </c>
      <c r="F6429" t="s">
        <v>194</v>
      </c>
      <c r="G6429" t="s">
        <v>195</v>
      </c>
      <c r="H6429" t="s">
        <v>121</v>
      </c>
      <c r="I6429" t="s">
        <v>1073</v>
      </c>
      <c r="J6429" t="s">
        <v>31</v>
      </c>
      <c r="K6429" t="s">
        <v>196</v>
      </c>
      <c r="L6429" t="s">
        <v>24</v>
      </c>
      <c r="M6429" t="s">
        <v>27</v>
      </c>
      <c r="N6429">
        <v>250</v>
      </c>
      <c r="O6429">
        <v>57457.4</v>
      </c>
      <c r="P6429">
        <v>33135.11</v>
      </c>
      <c r="Q6429">
        <v>872.94</v>
      </c>
    </row>
    <row r="6430" spans="2:17" hidden="1">
      <c r="B6430">
        <v>2017</v>
      </c>
      <c r="C6430">
        <v>7</v>
      </c>
      <c r="D6430" t="s">
        <v>197</v>
      </c>
      <c r="E6430" t="s">
        <v>198</v>
      </c>
      <c r="F6430" t="s">
        <v>199</v>
      </c>
      <c r="G6430" t="s">
        <v>200</v>
      </c>
      <c r="H6430" t="s">
        <v>121</v>
      </c>
      <c r="I6430" t="s">
        <v>1073</v>
      </c>
      <c r="J6430" t="s">
        <v>22</v>
      </c>
      <c r="K6430" t="s">
        <v>201</v>
      </c>
      <c r="L6430" t="s">
        <v>24</v>
      </c>
      <c r="M6430" t="s">
        <v>25</v>
      </c>
      <c r="N6430">
        <v>997</v>
      </c>
      <c r="O6430">
        <v>9507</v>
      </c>
      <c r="P6430">
        <v>12415.71</v>
      </c>
      <c r="Q6430">
        <v>-2601.87</v>
      </c>
    </row>
    <row r="6431" spans="2:17" hidden="1">
      <c r="B6431">
        <v>2017</v>
      </c>
      <c r="C6431">
        <v>7</v>
      </c>
      <c r="D6431" t="s">
        <v>197</v>
      </c>
      <c r="E6431" t="s">
        <v>198</v>
      </c>
      <c r="F6431" t="s">
        <v>199</v>
      </c>
      <c r="G6431" t="s">
        <v>200</v>
      </c>
      <c r="H6431" t="s">
        <v>121</v>
      </c>
      <c r="I6431" t="s">
        <v>1073</v>
      </c>
      <c r="J6431" t="s">
        <v>22</v>
      </c>
      <c r="K6431" t="s">
        <v>201</v>
      </c>
      <c r="L6431" t="s">
        <v>24</v>
      </c>
      <c r="M6431" t="s">
        <v>26</v>
      </c>
      <c r="N6431">
        <v>126</v>
      </c>
      <c r="O6431">
        <v>5822</v>
      </c>
      <c r="P6431">
        <v>6081.36</v>
      </c>
      <c r="Q6431">
        <v>-1034.46</v>
      </c>
    </row>
    <row r="6432" spans="2:17" hidden="1">
      <c r="B6432">
        <v>2017</v>
      </c>
      <c r="C6432">
        <v>7</v>
      </c>
      <c r="D6432" t="s">
        <v>197</v>
      </c>
      <c r="E6432" t="s">
        <v>198</v>
      </c>
      <c r="F6432" t="s">
        <v>199</v>
      </c>
      <c r="G6432" t="s">
        <v>200</v>
      </c>
      <c r="H6432" t="s">
        <v>121</v>
      </c>
      <c r="I6432" t="s">
        <v>1073</v>
      </c>
      <c r="J6432" t="s">
        <v>22</v>
      </c>
      <c r="K6432" t="s">
        <v>201</v>
      </c>
      <c r="L6432" t="s">
        <v>24</v>
      </c>
      <c r="M6432" t="s">
        <v>27</v>
      </c>
      <c r="N6432">
        <v>3</v>
      </c>
      <c r="O6432">
        <v>398</v>
      </c>
      <c r="P6432">
        <v>398.11</v>
      </c>
      <c r="Q6432">
        <v>0</v>
      </c>
    </row>
    <row r="6433" spans="2:17" hidden="1">
      <c r="B6433">
        <v>2017</v>
      </c>
      <c r="C6433">
        <v>7</v>
      </c>
      <c r="D6433" t="s">
        <v>197</v>
      </c>
      <c r="E6433" t="s">
        <v>198</v>
      </c>
      <c r="F6433" t="s">
        <v>202</v>
      </c>
      <c r="G6433" t="s">
        <v>203</v>
      </c>
      <c r="H6433" t="s">
        <v>30</v>
      </c>
      <c r="I6433" t="s">
        <v>21</v>
      </c>
      <c r="J6433" t="s">
        <v>22</v>
      </c>
      <c r="K6433" t="s">
        <v>204</v>
      </c>
      <c r="L6433" t="s">
        <v>24</v>
      </c>
      <c r="M6433" t="s">
        <v>25</v>
      </c>
      <c r="N6433">
        <v>2832</v>
      </c>
      <c r="O6433">
        <v>30918</v>
      </c>
      <c r="P6433">
        <v>61411.22</v>
      </c>
      <c r="Q6433">
        <v>-13108.42</v>
      </c>
    </row>
    <row r="6434" spans="2:17" hidden="1">
      <c r="B6434">
        <v>2017</v>
      </c>
      <c r="C6434">
        <v>7</v>
      </c>
      <c r="D6434" t="s">
        <v>197</v>
      </c>
      <c r="E6434" t="s">
        <v>198</v>
      </c>
      <c r="F6434" t="s">
        <v>202</v>
      </c>
      <c r="G6434" t="s">
        <v>203</v>
      </c>
      <c r="H6434" t="s">
        <v>30</v>
      </c>
      <c r="I6434" t="s">
        <v>21</v>
      </c>
      <c r="J6434" t="s">
        <v>22</v>
      </c>
      <c r="K6434" t="s">
        <v>204</v>
      </c>
      <c r="L6434" t="s">
        <v>24</v>
      </c>
      <c r="M6434" t="s">
        <v>26</v>
      </c>
      <c r="N6434">
        <v>1055</v>
      </c>
      <c r="O6434">
        <v>57790.9</v>
      </c>
      <c r="P6434">
        <v>92365.46</v>
      </c>
      <c r="Q6434">
        <v>-13406.91</v>
      </c>
    </row>
    <row r="6435" spans="2:17" hidden="1">
      <c r="B6435">
        <v>2017</v>
      </c>
      <c r="C6435">
        <v>7</v>
      </c>
      <c r="D6435" t="s">
        <v>197</v>
      </c>
      <c r="E6435" t="s">
        <v>198</v>
      </c>
      <c r="F6435" t="s">
        <v>202</v>
      </c>
      <c r="G6435" t="s">
        <v>203</v>
      </c>
      <c r="H6435" t="s">
        <v>30</v>
      </c>
      <c r="I6435" t="s">
        <v>21</v>
      </c>
      <c r="J6435" t="s">
        <v>22</v>
      </c>
      <c r="K6435" t="s">
        <v>204</v>
      </c>
      <c r="L6435" t="s">
        <v>24</v>
      </c>
      <c r="M6435" t="s">
        <v>27</v>
      </c>
      <c r="N6435">
        <v>131</v>
      </c>
      <c r="O6435">
        <v>27170</v>
      </c>
      <c r="P6435">
        <v>41494.22</v>
      </c>
      <c r="Q6435">
        <v>0</v>
      </c>
    </row>
    <row r="6436" spans="2:17" hidden="1">
      <c r="B6436">
        <v>2017</v>
      </c>
      <c r="C6436">
        <v>7</v>
      </c>
      <c r="D6436" t="s">
        <v>205</v>
      </c>
      <c r="E6436" t="s">
        <v>206</v>
      </c>
      <c r="F6436" t="s">
        <v>207</v>
      </c>
      <c r="G6436" t="s">
        <v>208</v>
      </c>
      <c r="H6436" t="s">
        <v>140</v>
      </c>
      <c r="I6436" t="s">
        <v>1073</v>
      </c>
      <c r="J6436" t="s">
        <v>31</v>
      </c>
      <c r="K6436" t="s">
        <v>209</v>
      </c>
      <c r="L6436" t="s">
        <v>24</v>
      </c>
      <c r="M6436" t="s">
        <v>25</v>
      </c>
      <c r="N6436">
        <v>14921</v>
      </c>
      <c r="O6436">
        <v>198668.1</v>
      </c>
      <c r="P6436">
        <v>134286.31</v>
      </c>
      <c r="Q6436">
        <v>-29645.77</v>
      </c>
    </row>
    <row r="6437" spans="2:17" hidden="1">
      <c r="B6437">
        <v>2017</v>
      </c>
      <c r="C6437">
        <v>7</v>
      </c>
      <c r="D6437" t="s">
        <v>205</v>
      </c>
      <c r="E6437" t="s">
        <v>206</v>
      </c>
      <c r="F6437" t="s">
        <v>207</v>
      </c>
      <c r="G6437" t="s">
        <v>208</v>
      </c>
      <c r="H6437" t="s">
        <v>140</v>
      </c>
      <c r="I6437" t="s">
        <v>1073</v>
      </c>
      <c r="J6437" t="s">
        <v>31</v>
      </c>
      <c r="K6437" t="s">
        <v>209</v>
      </c>
      <c r="L6437" t="s">
        <v>24</v>
      </c>
      <c r="M6437" t="s">
        <v>26</v>
      </c>
      <c r="N6437">
        <v>18479</v>
      </c>
      <c r="O6437">
        <v>1131107.3999999999</v>
      </c>
      <c r="P6437">
        <v>647807.15</v>
      </c>
      <c r="Q6437">
        <v>-85203.08</v>
      </c>
    </row>
    <row r="6438" spans="2:17" hidden="1">
      <c r="B6438">
        <v>2017</v>
      </c>
      <c r="C6438">
        <v>7</v>
      </c>
      <c r="D6438" t="s">
        <v>205</v>
      </c>
      <c r="E6438" t="s">
        <v>206</v>
      </c>
      <c r="F6438" t="s">
        <v>207</v>
      </c>
      <c r="G6438" t="s">
        <v>208</v>
      </c>
      <c r="H6438" t="s">
        <v>140</v>
      </c>
      <c r="I6438" t="s">
        <v>1073</v>
      </c>
      <c r="J6438" t="s">
        <v>31</v>
      </c>
      <c r="K6438" t="s">
        <v>209</v>
      </c>
      <c r="L6438" t="s">
        <v>24</v>
      </c>
      <c r="M6438" t="s">
        <v>27</v>
      </c>
      <c r="N6438">
        <v>11103</v>
      </c>
      <c r="O6438">
        <v>2248012.9</v>
      </c>
      <c r="P6438">
        <v>1412449.06</v>
      </c>
      <c r="Q6438">
        <v>37081.660000000003</v>
      </c>
    </row>
    <row r="6439" spans="2:17" hidden="1">
      <c r="B6439">
        <v>2017</v>
      </c>
      <c r="C6439">
        <v>7</v>
      </c>
      <c r="D6439" t="s">
        <v>205</v>
      </c>
      <c r="E6439" t="s">
        <v>206</v>
      </c>
      <c r="F6439" t="s">
        <v>210</v>
      </c>
      <c r="G6439" t="s">
        <v>211</v>
      </c>
      <c r="H6439" t="s">
        <v>140</v>
      </c>
      <c r="I6439" t="s">
        <v>1073</v>
      </c>
      <c r="J6439" t="s">
        <v>31</v>
      </c>
      <c r="K6439" t="s">
        <v>212</v>
      </c>
      <c r="L6439" t="s">
        <v>24</v>
      </c>
      <c r="M6439" t="s">
        <v>25</v>
      </c>
      <c r="N6439">
        <v>3348</v>
      </c>
      <c r="O6439">
        <v>47602</v>
      </c>
      <c r="P6439">
        <v>32622.53</v>
      </c>
      <c r="Q6439">
        <v>-7477.99</v>
      </c>
    </row>
    <row r="6440" spans="2:17" hidden="1">
      <c r="B6440">
        <v>2017</v>
      </c>
      <c r="C6440">
        <v>7</v>
      </c>
      <c r="D6440" t="s">
        <v>205</v>
      </c>
      <c r="E6440" t="s">
        <v>206</v>
      </c>
      <c r="F6440" t="s">
        <v>210</v>
      </c>
      <c r="G6440" t="s">
        <v>211</v>
      </c>
      <c r="H6440" t="s">
        <v>140</v>
      </c>
      <c r="I6440" t="s">
        <v>1073</v>
      </c>
      <c r="J6440" t="s">
        <v>31</v>
      </c>
      <c r="K6440" t="s">
        <v>212</v>
      </c>
      <c r="L6440" t="s">
        <v>24</v>
      </c>
      <c r="M6440" t="s">
        <v>26</v>
      </c>
      <c r="N6440">
        <v>4477</v>
      </c>
      <c r="O6440">
        <v>267576</v>
      </c>
      <c r="P6440">
        <v>160685.9</v>
      </c>
      <c r="Q6440">
        <v>-21310.52</v>
      </c>
    </row>
    <row r="6441" spans="2:17" hidden="1">
      <c r="B6441">
        <v>2017</v>
      </c>
      <c r="C6441">
        <v>7</v>
      </c>
      <c r="D6441" t="s">
        <v>205</v>
      </c>
      <c r="E6441" t="s">
        <v>206</v>
      </c>
      <c r="F6441" t="s">
        <v>210</v>
      </c>
      <c r="G6441" t="s">
        <v>211</v>
      </c>
      <c r="H6441" t="s">
        <v>140</v>
      </c>
      <c r="I6441" t="s">
        <v>1073</v>
      </c>
      <c r="J6441" t="s">
        <v>31</v>
      </c>
      <c r="K6441" t="s">
        <v>212</v>
      </c>
      <c r="L6441" t="s">
        <v>24</v>
      </c>
      <c r="M6441" t="s">
        <v>27</v>
      </c>
      <c r="N6441">
        <v>2011</v>
      </c>
      <c r="O6441">
        <v>369883</v>
      </c>
      <c r="P6441">
        <v>245070.82</v>
      </c>
      <c r="Q6441">
        <v>6450.09</v>
      </c>
    </row>
    <row r="6442" spans="2:17" hidden="1">
      <c r="B6442">
        <v>2017</v>
      </c>
      <c r="C6442">
        <v>7</v>
      </c>
      <c r="D6442" t="s">
        <v>205</v>
      </c>
      <c r="E6442" t="s">
        <v>206</v>
      </c>
      <c r="F6442" t="s">
        <v>213</v>
      </c>
      <c r="G6442" t="s">
        <v>214</v>
      </c>
      <c r="H6442" t="s">
        <v>140</v>
      </c>
      <c r="I6442" t="s">
        <v>1073</v>
      </c>
      <c r="J6442" t="s">
        <v>31</v>
      </c>
      <c r="K6442" t="s">
        <v>215</v>
      </c>
      <c r="L6442" t="s">
        <v>24</v>
      </c>
      <c r="M6442" t="s">
        <v>25</v>
      </c>
      <c r="N6442">
        <v>23109</v>
      </c>
      <c r="O6442">
        <v>309681.09999999998</v>
      </c>
      <c r="P6442">
        <v>209426.54</v>
      </c>
      <c r="Q6442">
        <v>-46415.040000000001</v>
      </c>
    </row>
    <row r="6443" spans="2:17" hidden="1">
      <c r="B6443">
        <v>2017</v>
      </c>
      <c r="C6443">
        <v>7</v>
      </c>
      <c r="D6443" t="s">
        <v>205</v>
      </c>
      <c r="E6443" t="s">
        <v>206</v>
      </c>
      <c r="F6443" t="s">
        <v>213</v>
      </c>
      <c r="G6443" t="s">
        <v>214</v>
      </c>
      <c r="H6443" t="s">
        <v>140</v>
      </c>
      <c r="I6443" t="s">
        <v>1073</v>
      </c>
      <c r="J6443" t="s">
        <v>31</v>
      </c>
      <c r="K6443" t="s">
        <v>215</v>
      </c>
      <c r="L6443" t="s">
        <v>24</v>
      </c>
      <c r="M6443" t="s">
        <v>26</v>
      </c>
      <c r="N6443">
        <v>39821</v>
      </c>
      <c r="O6443">
        <v>2517262.2000000002</v>
      </c>
      <c r="P6443">
        <v>1449258.2</v>
      </c>
      <c r="Q6443">
        <v>-181107.46</v>
      </c>
    </row>
    <row r="6444" spans="2:17" hidden="1">
      <c r="B6444">
        <v>2017</v>
      </c>
      <c r="C6444">
        <v>7</v>
      </c>
      <c r="D6444" t="s">
        <v>205</v>
      </c>
      <c r="E6444" t="s">
        <v>206</v>
      </c>
      <c r="F6444" t="s">
        <v>213</v>
      </c>
      <c r="G6444" t="s">
        <v>214</v>
      </c>
      <c r="H6444" t="s">
        <v>140</v>
      </c>
      <c r="I6444" t="s">
        <v>1073</v>
      </c>
      <c r="J6444" t="s">
        <v>31</v>
      </c>
      <c r="K6444" t="s">
        <v>215</v>
      </c>
      <c r="L6444" t="s">
        <v>24</v>
      </c>
      <c r="M6444" t="s">
        <v>27</v>
      </c>
      <c r="N6444">
        <v>26553</v>
      </c>
      <c r="O6444">
        <v>4950596.2</v>
      </c>
      <c r="P6444">
        <v>3129409.15</v>
      </c>
      <c r="Q6444">
        <v>82298.45</v>
      </c>
    </row>
    <row r="6445" spans="2:17" hidden="1">
      <c r="B6445">
        <v>2017</v>
      </c>
      <c r="C6445">
        <v>7</v>
      </c>
      <c r="D6445" t="s">
        <v>205</v>
      </c>
      <c r="E6445" t="s">
        <v>206</v>
      </c>
      <c r="F6445" t="s">
        <v>216</v>
      </c>
      <c r="G6445" t="s">
        <v>217</v>
      </c>
      <c r="H6445" t="s">
        <v>121</v>
      </c>
      <c r="I6445" t="s">
        <v>1073</v>
      </c>
      <c r="J6445" t="s">
        <v>31</v>
      </c>
      <c r="K6445" t="s">
        <v>218</v>
      </c>
      <c r="L6445" t="s">
        <v>24</v>
      </c>
      <c r="M6445" t="s">
        <v>25</v>
      </c>
      <c r="N6445">
        <v>7031</v>
      </c>
      <c r="O6445">
        <v>92542</v>
      </c>
      <c r="P6445">
        <v>66395.62</v>
      </c>
      <c r="Q6445">
        <v>-14769.89</v>
      </c>
    </row>
    <row r="6446" spans="2:17" hidden="1">
      <c r="B6446">
        <v>2017</v>
      </c>
      <c r="C6446">
        <v>7</v>
      </c>
      <c r="D6446" t="s">
        <v>205</v>
      </c>
      <c r="E6446" t="s">
        <v>206</v>
      </c>
      <c r="F6446" t="s">
        <v>216</v>
      </c>
      <c r="G6446" t="s">
        <v>217</v>
      </c>
      <c r="H6446" t="s">
        <v>121</v>
      </c>
      <c r="I6446" t="s">
        <v>1073</v>
      </c>
      <c r="J6446" t="s">
        <v>31</v>
      </c>
      <c r="K6446" t="s">
        <v>218</v>
      </c>
      <c r="L6446" t="s">
        <v>24</v>
      </c>
      <c r="M6446" t="s">
        <v>26</v>
      </c>
      <c r="N6446">
        <v>6863</v>
      </c>
      <c r="O6446">
        <v>385525</v>
      </c>
      <c r="P6446">
        <v>234870.78</v>
      </c>
      <c r="Q6446">
        <v>-33148.29</v>
      </c>
    </row>
    <row r="6447" spans="2:17" hidden="1">
      <c r="B6447">
        <v>2017</v>
      </c>
      <c r="C6447">
        <v>7</v>
      </c>
      <c r="D6447" t="s">
        <v>205</v>
      </c>
      <c r="E6447" t="s">
        <v>206</v>
      </c>
      <c r="F6447" t="s">
        <v>216</v>
      </c>
      <c r="G6447" t="s">
        <v>217</v>
      </c>
      <c r="H6447" t="s">
        <v>121</v>
      </c>
      <c r="I6447" t="s">
        <v>1073</v>
      </c>
      <c r="J6447" t="s">
        <v>31</v>
      </c>
      <c r="K6447" t="s">
        <v>218</v>
      </c>
      <c r="L6447" t="s">
        <v>24</v>
      </c>
      <c r="M6447" t="s">
        <v>27</v>
      </c>
      <c r="N6447">
        <v>1806</v>
      </c>
      <c r="O6447">
        <v>373051</v>
      </c>
      <c r="P6447">
        <v>250422.71</v>
      </c>
      <c r="Q6447">
        <v>6560.69</v>
      </c>
    </row>
    <row r="6448" spans="2:17" hidden="1">
      <c r="B6448">
        <v>2017</v>
      </c>
      <c r="C6448">
        <v>7</v>
      </c>
      <c r="D6448" t="s">
        <v>205</v>
      </c>
      <c r="E6448" t="s">
        <v>206</v>
      </c>
      <c r="F6448" t="s">
        <v>219</v>
      </c>
      <c r="G6448" t="s">
        <v>220</v>
      </c>
      <c r="H6448" t="s">
        <v>140</v>
      </c>
      <c r="I6448" t="s">
        <v>1073</v>
      </c>
      <c r="J6448" t="s">
        <v>31</v>
      </c>
      <c r="K6448" t="s">
        <v>221</v>
      </c>
      <c r="L6448" t="s">
        <v>24</v>
      </c>
      <c r="M6448" t="s">
        <v>25</v>
      </c>
      <c r="N6448">
        <v>4776</v>
      </c>
      <c r="O6448">
        <v>53738</v>
      </c>
      <c r="P6448">
        <v>39775.9</v>
      </c>
      <c r="Q6448">
        <v>-8419.32</v>
      </c>
    </row>
    <row r="6449" spans="2:17" hidden="1">
      <c r="B6449">
        <v>2017</v>
      </c>
      <c r="C6449">
        <v>7</v>
      </c>
      <c r="D6449" t="s">
        <v>205</v>
      </c>
      <c r="E6449" t="s">
        <v>206</v>
      </c>
      <c r="F6449" t="s">
        <v>219</v>
      </c>
      <c r="G6449" t="s">
        <v>220</v>
      </c>
      <c r="H6449" t="s">
        <v>140</v>
      </c>
      <c r="I6449" t="s">
        <v>1073</v>
      </c>
      <c r="J6449" t="s">
        <v>31</v>
      </c>
      <c r="K6449" t="s">
        <v>221</v>
      </c>
      <c r="L6449" t="s">
        <v>24</v>
      </c>
      <c r="M6449" t="s">
        <v>26</v>
      </c>
      <c r="N6449">
        <v>6166</v>
      </c>
      <c r="O6449">
        <v>394753</v>
      </c>
      <c r="P6449">
        <v>237036.12</v>
      </c>
      <c r="Q6449">
        <v>-29712</v>
      </c>
    </row>
    <row r="6450" spans="2:17" hidden="1">
      <c r="B6450">
        <v>2017</v>
      </c>
      <c r="C6450">
        <v>7</v>
      </c>
      <c r="D6450" t="s">
        <v>205</v>
      </c>
      <c r="E6450" t="s">
        <v>206</v>
      </c>
      <c r="F6450" t="s">
        <v>219</v>
      </c>
      <c r="G6450" t="s">
        <v>220</v>
      </c>
      <c r="H6450" t="s">
        <v>140</v>
      </c>
      <c r="I6450" t="s">
        <v>1073</v>
      </c>
      <c r="J6450" t="s">
        <v>31</v>
      </c>
      <c r="K6450" t="s">
        <v>221</v>
      </c>
      <c r="L6450" t="s">
        <v>24</v>
      </c>
      <c r="M6450" t="s">
        <v>27</v>
      </c>
      <c r="N6450">
        <v>4173</v>
      </c>
      <c r="O6450">
        <v>834263</v>
      </c>
      <c r="P6450">
        <v>549951.53</v>
      </c>
      <c r="Q6450">
        <v>14433.1</v>
      </c>
    </row>
    <row r="6451" spans="2:17" hidden="1">
      <c r="B6451">
        <v>2017</v>
      </c>
      <c r="C6451">
        <v>7</v>
      </c>
      <c r="D6451" t="s">
        <v>205</v>
      </c>
      <c r="E6451" t="s">
        <v>206</v>
      </c>
      <c r="F6451" t="s">
        <v>222</v>
      </c>
      <c r="G6451" t="s">
        <v>223</v>
      </c>
      <c r="H6451" t="s">
        <v>140</v>
      </c>
      <c r="I6451" t="s">
        <v>1073</v>
      </c>
      <c r="J6451" t="s">
        <v>31</v>
      </c>
      <c r="K6451" t="s">
        <v>224</v>
      </c>
      <c r="L6451" t="s">
        <v>24</v>
      </c>
      <c r="M6451" t="s">
        <v>25</v>
      </c>
      <c r="N6451">
        <v>10299</v>
      </c>
      <c r="O6451">
        <v>132346</v>
      </c>
      <c r="P6451">
        <v>90172.87</v>
      </c>
      <c r="Q6451">
        <v>-19624.439999999999</v>
      </c>
    </row>
    <row r="6452" spans="2:17" hidden="1">
      <c r="B6452">
        <v>2017</v>
      </c>
      <c r="C6452">
        <v>7</v>
      </c>
      <c r="D6452" t="s">
        <v>205</v>
      </c>
      <c r="E6452" t="s">
        <v>206</v>
      </c>
      <c r="F6452" t="s">
        <v>222</v>
      </c>
      <c r="G6452" t="s">
        <v>223</v>
      </c>
      <c r="H6452" t="s">
        <v>140</v>
      </c>
      <c r="I6452" t="s">
        <v>1073</v>
      </c>
      <c r="J6452" t="s">
        <v>31</v>
      </c>
      <c r="K6452" t="s">
        <v>224</v>
      </c>
      <c r="L6452" t="s">
        <v>24</v>
      </c>
      <c r="M6452" t="s">
        <v>26</v>
      </c>
      <c r="N6452">
        <v>17855</v>
      </c>
      <c r="O6452">
        <v>1147258</v>
      </c>
      <c r="P6452">
        <v>655211.01</v>
      </c>
      <c r="Q6452">
        <v>-77873.23</v>
      </c>
    </row>
    <row r="6453" spans="2:17" hidden="1">
      <c r="B6453">
        <v>2017</v>
      </c>
      <c r="C6453">
        <v>7</v>
      </c>
      <c r="D6453" t="s">
        <v>205</v>
      </c>
      <c r="E6453" t="s">
        <v>206</v>
      </c>
      <c r="F6453" t="s">
        <v>222</v>
      </c>
      <c r="G6453" t="s">
        <v>223</v>
      </c>
      <c r="H6453" t="s">
        <v>140</v>
      </c>
      <c r="I6453" t="s">
        <v>1073</v>
      </c>
      <c r="J6453" t="s">
        <v>31</v>
      </c>
      <c r="K6453" t="s">
        <v>224</v>
      </c>
      <c r="L6453" t="s">
        <v>24</v>
      </c>
      <c r="M6453" t="s">
        <v>27</v>
      </c>
      <c r="N6453">
        <v>13460</v>
      </c>
      <c r="O6453">
        <v>2668393</v>
      </c>
      <c r="P6453">
        <v>1667312.66</v>
      </c>
      <c r="Q6453">
        <v>43771.98</v>
      </c>
    </row>
    <row r="6454" spans="2:17" hidden="1">
      <c r="B6454">
        <v>2017</v>
      </c>
      <c r="C6454">
        <v>7</v>
      </c>
      <c r="D6454" t="s">
        <v>205</v>
      </c>
      <c r="E6454" t="s">
        <v>206</v>
      </c>
      <c r="F6454" t="s">
        <v>225</v>
      </c>
      <c r="G6454" t="s">
        <v>226</v>
      </c>
      <c r="H6454" t="s">
        <v>121</v>
      </c>
      <c r="I6454" t="s">
        <v>1073</v>
      </c>
      <c r="J6454" t="s">
        <v>31</v>
      </c>
      <c r="K6454" t="s">
        <v>227</v>
      </c>
      <c r="L6454" t="s">
        <v>24</v>
      </c>
      <c r="M6454" t="s">
        <v>25</v>
      </c>
      <c r="N6454">
        <v>5300</v>
      </c>
      <c r="O6454">
        <v>72655.990000000005</v>
      </c>
      <c r="P6454">
        <v>51437.43</v>
      </c>
      <c r="Q6454">
        <v>-11596.08</v>
      </c>
    </row>
    <row r="6455" spans="2:17" hidden="1">
      <c r="B6455">
        <v>2017</v>
      </c>
      <c r="C6455">
        <v>7</v>
      </c>
      <c r="D6455" t="s">
        <v>205</v>
      </c>
      <c r="E6455" t="s">
        <v>206</v>
      </c>
      <c r="F6455" t="s">
        <v>225</v>
      </c>
      <c r="G6455" t="s">
        <v>226</v>
      </c>
      <c r="H6455" t="s">
        <v>121</v>
      </c>
      <c r="I6455" t="s">
        <v>1073</v>
      </c>
      <c r="J6455" t="s">
        <v>31</v>
      </c>
      <c r="K6455" t="s">
        <v>227</v>
      </c>
      <c r="L6455" t="s">
        <v>24</v>
      </c>
      <c r="M6455" t="s">
        <v>26</v>
      </c>
      <c r="N6455">
        <v>3374</v>
      </c>
      <c r="O6455">
        <v>202835</v>
      </c>
      <c r="P6455">
        <v>122985.07</v>
      </c>
      <c r="Q6455">
        <v>-17281.740000000002</v>
      </c>
    </row>
    <row r="6456" spans="2:17" hidden="1">
      <c r="B6456">
        <v>2017</v>
      </c>
      <c r="C6456">
        <v>7</v>
      </c>
      <c r="D6456" t="s">
        <v>205</v>
      </c>
      <c r="E6456" t="s">
        <v>206</v>
      </c>
      <c r="F6456" t="s">
        <v>225</v>
      </c>
      <c r="G6456" t="s">
        <v>226</v>
      </c>
      <c r="H6456" t="s">
        <v>121</v>
      </c>
      <c r="I6456" t="s">
        <v>1073</v>
      </c>
      <c r="J6456" t="s">
        <v>31</v>
      </c>
      <c r="K6456" t="s">
        <v>227</v>
      </c>
      <c r="L6456" t="s">
        <v>24</v>
      </c>
      <c r="M6456" t="s">
        <v>27</v>
      </c>
      <c r="N6456">
        <v>1229</v>
      </c>
      <c r="O6456">
        <v>253426</v>
      </c>
      <c r="P6456">
        <v>170128.94</v>
      </c>
      <c r="Q6456">
        <v>4457.28</v>
      </c>
    </row>
    <row r="6457" spans="2:17" hidden="1">
      <c r="B6457">
        <v>2017</v>
      </c>
      <c r="C6457">
        <v>7</v>
      </c>
      <c r="D6457" t="s">
        <v>205</v>
      </c>
      <c r="E6457" t="s">
        <v>206</v>
      </c>
      <c r="F6457" t="s">
        <v>228</v>
      </c>
      <c r="G6457" t="s">
        <v>229</v>
      </c>
      <c r="H6457" t="s">
        <v>144</v>
      </c>
      <c r="I6457" t="s">
        <v>21</v>
      </c>
      <c r="J6457" t="s">
        <v>31</v>
      </c>
      <c r="K6457" t="s">
        <v>230</v>
      </c>
      <c r="L6457" t="s">
        <v>24</v>
      </c>
      <c r="M6457" t="s">
        <v>25</v>
      </c>
      <c r="N6457">
        <v>11918</v>
      </c>
      <c r="O6457">
        <v>105895</v>
      </c>
      <c r="P6457">
        <v>89438.58</v>
      </c>
      <c r="Q6457">
        <v>-42235.21</v>
      </c>
    </row>
    <row r="6458" spans="2:17" hidden="1">
      <c r="B6458">
        <v>2017</v>
      </c>
      <c r="C6458">
        <v>7</v>
      </c>
      <c r="D6458" t="s">
        <v>205</v>
      </c>
      <c r="E6458" t="s">
        <v>206</v>
      </c>
      <c r="F6458" t="s">
        <v>228</v>
      </c>
      <c r="G6458" t="s">
        <v>229</v>
      </c>
      <c r="H6458" t="s">
        <v>144</v>
      </c>
      <c r="I6458" t="s">
        <v>21</v>
      </c>
      <c r="J6458" t="s">
        <v>31</v>
      </c>
      <c r="K6458" t="s">
        <v>230</v>
      </c>
      <c r="L6458" t="s">
        <v>24</v>
      </c>
      <c r="M6458" t="s">
        <v>26</v>
      </c>
      <c r="N6458">
        <v>1816</v>
      </c>
      <c r="O6458">
        <v>91073</v>
      </c>
      <c r="P6458">
        <v>58119.59</v>
      </c>
      <c r="Q6458">
        <v>-21846.48</v>
      </c>
    </row>
    <row r="6459" spans="2:17" hidden="1">
      <c r="B6459">
        <v>2017</v>
      </c>
      <c r="C6459">
        <v>7</v>
      </c>
      <c r="D6459" t="s">
        <v>205</v>
      </c>
      <c r="E6459" t="s">
        <v>206</v>
      </c>
      <c r="F6459" t="s">
        <v>228</v>
      </c>
      <c r="G6459" t="s">
        <v>229</v>
      </c>
      <c r="H6459" t="s">
        <v>144</v>
      </c>
      <c r="I6459" t="s">
        <v>21</v>
      </c>
      <c r="J6459" t="s">
        <v>31</v>
      </c>
      <c r="K6459" t="s">
        <v>230</v>
      </c>
      <c r="L6459" t="s">
        <v>24</v>
      </c>
      <c r="M6459" t="s">
        <v>27</v>
      </c>
      <c r="N6459">
        <v>395</v>
      </c>
      <c r="O6459">
        <v>103607</v>
      </c>
      <c r="P6459">
        <v>86482.55</v>
      </c>
      <c r="Q6459">
        <v>2271.06</v>
      </c>
    </row>
    <row r="6460" spans="2:17" hidden="1">
      <c r="B6460">
        <v>2017</v>
      </c>
      <c r="C6460">
        <v>7</v>
      </c>
      <c r="D6460" t="s">
        <v>205</v>
      </c>
      <c r="E6460" t="s">
        <v>206</v>
      </c>
      <c r="F6460" t="s">
        <v>231</v>
      </c>
      <c r="G6460" t="s">
        <v>232</v>
      </c>
      <c r="H6460" t="s">
        <v>144</v>
      </c>
      <c r="I6460" t="s">
        <v>21</v>
      </c>
      <c r="J6460" t="s">
        <v>31</v>
      </c>
      <c r="K6460" t="s">
        <v>233</v>
      </c>
      <c r="L6460" t="s">
        <v>24</v>
      </c>
      <c r="M6460" t="s">
        <v>25</v>
      </c>
      <c r="N6460">
        <v>9085</v>
      </c>
      <c r="O6460">
        <v>100446</v>
      </c>
      <c r="P6460">
        <v>76044.91</v>
      </c>
      <c r="Q6460">
        <v>-40059.67</v>
      </c>
    </row>
    <row r="6461" spans="2:17" hidden="1">
      <c r="B6461">
        <v>2017</v>
      </c>
      <c r="C6461">
        <v>7</v>
      </c>
      <c r="D6461" t="s">
        <v>205</v>
      </c>
      <c r="E6461" t="s">
        <v>206</v>
      </c>
      <c r="F6461" t="s">
        <v>231</v>
      </c>
      <c r="G6461" t="s">
        <v>232</v>
      </c>
      <c r="H6461" t="s">
        <v>144</v>
      </c>
      <c r="I6461" t="s">
        <v>21</v>
      </c>
      <c r="J6461" t="s">
        <v>31</v>
      </c>
      <c r="K6461" t="s">
        <v>233</v>
      </c>
      <c r="L6461" t="s">
        <v>24</v>
      </c>
      <c r="M6461" t="s">
        <v>26</v>
      </c>
      <c r="N6461">
        <v>2481</v>
      </c>
      <c r="O6461">
        <v>125550</v>
      </c>
      <c r="P6461">
        <v>80301.289999999994</v>
      </c>
      <c r="Q6461">
        <v>-29846.43</v>
      </c>
    </row>
    <row r="6462" spans="2:17" hidden="1">
      <c r="B6462">
        <v>2017</v>
      </c>
      <c r="C6462">
        <v>7</v>
      </c>
      <c r="D6462" t="s">
        <v>205</v>
      </c>
      <c r="E6462" t="s">
        <v>206</v>
      </c>
      <c r="F6462" t="s">
        <v>231</v>
      </c>
      <c r="G6462" t="s">
        <v>232</v>
      </c>
      <c r="H6462" t="s">
        <v>144</v>
      </c>
      <c r="I6462" t="s">
        <v>21</v>
      </c>
      <c r="J6462" t="s">
        <v>31</v>
      </c>
      <c r="K6462" t="s">
        <v>233</v>
      </c>
      <c r="L6462" t="s">
        <v>24</v>
      </c>
      <c r="M6462" t="s">
        <v>27</v>
      </c>
      <c r="N6462">
        <v>352</v>
      </c>
      <c r="O6462">
        <v>63748</v>
      </c>
      <c r="P6462">
        <v>53654.16</v>
      </c>
      <c r="Q6462">
        <v>1409.36</v>
      </c>
    </row>
    <row r="6463" spans="2:17" hidden="1">
      <c r="B6463">
        <v>2017</v>
      </c>
      <c r="C6463">
        <v>7</v>
      </c>
      <c r="D6463" t="s">
        <v>205</v>
      </c>
      <c r="E6463" t="s">
        <v>206</v>
      </c>
      <c r="F6463" t="s">
        <v>234</v>
      </c>
      <c r="G6463" t="s">
        <v>235</v>
      </c>
      <c r="H6463" t="s">
        <v>152</v>
      </c>
      <c r="I6463" t="s">
        <v>21</v>
      </c>
      <c r="J6463" t="s">
        <v>31</v>
      </c>
      <c r="K6463" t="s">
        <v>236</v>
      </c>
      <c r="L6463" t="s">
        <v>24</v>
      </c>
      <c r="M6463" t="s">
        <v>25</v>
      </c>
      <c r="N6463">
        <v>15656</v>
      </c>
      <c r="O6463">
        <v>190781.1</v>
      </c>
      <c r="P6463">
        <v>125846.48</v>
      </c>
      <c r="Q6463">
        <v>-67902.63</v>
      </c>
    </row>
    <row r="6464" spans="2:17" hidden="1">
      <c r="B6464">
        <v>2017</v>
      </c>
      <c r="C6464">
        <v>7</v>
      </c>
      <c r="D6464" t="s">
        <v>205</v>
      </c>
      <c r="E6464" t="s">
        <v>206</v>
      </c>
      <c r="F6464" t="s">
        <v>234</v>
      </c>
      <c r="G6464" t="s">
        <v>235</v>
      </c>
      <c r="H6464" t="s">
        <v>152</v>
      </c>
      <c r="I6464" t="s">
        <v>21</v>
      </c>
      <c r="J6464" t="s">
        <v>31</v>
      </c>
      <c r="K6464" t="s">
        <v>236</v>
      </c>
      <c r="L6464" t="s">
        <v>24</v>
      </c>
      <c r="M6464" t="s">
        <v>26</v>
      </c>
      <c r="N6464">
        <v>9115</v>
      </c>
      <c r="O6464">
        <v>500023.4</v>
      </c>
      <c r="P6464">
        <v>292372.59999999998</v>
      </c>
      <c r="Q6464">
        <v>-96801.3</v>
      </c>
    </row>
    <row r="6465" spans="2:17" hidden="1">
      <c r="B6465">
        <v>2017</v>
      </c>
      <c r="C6465">
        <v>7</v>
      </c>
      <c r="D6465" t="s">
        <v>205</v>
      </c>
      <c r="E6465" t="s">
        <v>206</v>
      </c>
      <c r="F6465" t="s">
        <v>234</v>
      </c>
      <c r="G6465" t="s">
        <v>235</v>
      </c>
      <c r="H6465" t="s">
        <v>152</v>
      </c>
      <c r="I6465" t="s">
        <v>21</v>
      </c>
      <c r="J6465" t="s">
        <v>31</v>
      </c>
      <c r="K6465" t="s">
        <v>236</v>
      </c>
      <c r="L6465" t="s">
        <v>24</v>
      </c>
      <c r="M6465" t="s">
        <v>27</v>
      </c>
      <c r="N6465">
        <v>1813</v>
      </c>
      <c r="O6465">
        <v>302475.7</v>
      </c>
      <c r="P6465">
        <v>228029.34</v>
      </c>
      <c r="Q6465">
        <v>5989.03</v>
      </c>
    </row>
    <row r="6466" spans="2:17" hidden="1">
      <c r="B6466">
        <v>2017</v>
      </c>
      <c r="C6466">
        <v>7</v>
      </c>
      <c r="D6466" t="s">
        <v>205</v>
      </c>
      <c r="E6466" t="s">
        <v>206</v>
      </c>
      <c r="F6466" t="s">
        <v>237</v>
      </c>
      <c r="G6466" t="s">
        <v>238</v>
      </c>
      <c r="H6466" t="s">
        <v>152</v>
      </c>
      <c r="I6466" t="s">
        <v>21</v>
      </c>
      <c r="J6466" t="s">
        <v>31</v>
      </c>
      <c r="K6466" t="s">
        <v>239</v>
      </c>
      <c r="L6466" t="s">
        <v>24</v>
      </c>
      <c r="M6466" t="s">
        <v>25</v>
      </c>
      <c r="N6466">
        <v>8455</v>
      </c>
      <c r="O6466">
        <v>119994</v>
      </c>
      <c r="P6466">
        <v>74001.440000000002</v>
      </c>
      <c r="Q6466">
        <v>-42707.96</v>
      </c>
    </row>
    <row r="6467" spans="2:17" hidden="1">
      <c r="B6467">
        <v>2017</v>
      </c>
      <c r="C6467">
        <v>7</v>
      </c>
      <c r="D6467" t="s">
        <v>205</v>
      </c>
      <c r="E6467" t="s">
        <v>206</v>
      </c>
      <c r="F6467" t="s">
        <v>237</v>
      </c>
      <c r="G6467" t="s">
        <v>238</v>
      </c>
      <c r="H6467" t="s">
        <v>152</v>
      </c>
      <c r="I6467" t="s">
        <v>21</v>
      </c>
      <c r="J6467" t="s">
        <v>31</v>
      </c>
      <c r="K6467" t="s">
        <v>239</v>
      </c>
      <c r="L6467" t="s">
        <v>24</v>
      </c>
      <c r="M6467" t="s">
        <v>26</v>
      </c>
      <c r="N6467">
        <v>8162</v>
      </c>
      <c r="O6467">
        <v>463393</v>
      </c>
      <c r="P6467">
        <v>272730.59000000003</v>
      </c>
      <c r="Q6467">
        <v>-86892.84</v>
      </c>
    </row>
    <row r="6468" spans="2:17" hidden="1">
      <c r="B6468">
        <v>2017</v>
      </c>
      <c r="C6468">
        <v>7</v>
      </c>
      <c r="D6468" t="s">
        <v>205</v>
      </c>
      <c r="E6468" t="s">
        <v>206</v>
      </c>
      <c r="F6468" t="s">
        <v>237</v>
      </c>
      <c r="G6468" t="s">
        <v>238</v>
      </c>
      <c r="H6468" t="s">
        <v>152</v>
      </c>
      <c r="I6468" t="s">
        <v>21</v>
      </c>
      <c r="J6468" t="s">
        <v>31</v>
      </c>
      <c r="K6468" t="s">
        <v>239</v>
      </c>
      <c r="L6468" t="s">
        <v>24</v>
      </c>
      <c r="M6468" t="s">
        <v>27</v>
      </c>
      <c r="N6468">
        <v>1778</v>
      </c>
      <c r="O6468">
        <v>282349.3</v>
      </c>
      <c r="P6468">
        <v>213182.19</v>
      </c>
      <c r="Q6468">
        <v>5599.16</v>
      </c>
    </row>
    <row r="6469" spans="2:17" hidden="1">
      <c r="B6469">
        <v>2017</v>
      </c>
      <c r="C6469">
        <v>7</v>
      </c>
      <c r="D6469" t="s">
        <v>205</v>
      </c>
      <c r="E6469" t="s">
        <v>206</v>
      </c>
      <c r="F6469" t="s">
        <v>240</v>
      </c>
      <c r="G6469" t="s">
        <v>241</v>
      </c>
      <c r="H6469" t="s">
        <v>152</v>
      </c>
      <c r="I6469" t="s">
        <v>21</v>
      </c>
      <c r="J6469" t="s">
        <v>31</v>
      </c>
      <c r="K6469" t="s">
        <v>242</v>
      </c>
      <c r="L6469" t="s">
        <v>24</v>
      </c>
      <c r="M6469" t="s">
        <v>25</v>
      </c>
      <c r="N6469">
        <v>5791</v>
      </c>
      <c r="O6469">
        <v>70935</v>
      </c>
      <c r="P6469">
        <v>46439.91</v>
      </c>
      <c r="Q6469">
        <v>-25013.21</v>
      </c>
    </row>
    <row r="6470" spans="2:17" hidden="1">
      <c r="B6470">
        <v>2017</v>
      </c>
      <c r="C6470">
        <v>7</v>
      </c>
      <c r="D6470" t="s">
        <v>205</v>
      </c>
      <c r="E6470" t="s">
        <v>206</v>
      </c>
      <c r="F6470" t="s">
        <v>240</v>
      </c>
      <c r="G6470" t="s">
        <v>241</v>
      </c>
      <c r="H6470" t="s">
        <v>152</v>
      </c>
      <c r="I6470" t="s">
        <v>21</v>
      </c>
      <c r="J6470" t="s">
        <v>31</v>
      </c>
      <c r="K6470" t="s">
        <v>242</v>
      </c>
      <c r="L6470" t="s">
        <v>24</v>
      </c>
      <c r="M6470" t="s">
        <v>26</v>
      </c>
      <c r="N6470">
        <v>5219</v>
      </c>
      <c r="O6470">
        <v>313688</v>
      </c>
      <c r="P6470">
        <v>184661.97</v>
      </c>
      <c r="Q6470">
        <v>-56805.15</v>
      </c>
    </row>
    <row r="6471" spans="2:17" hidden="1">
      <c r="B6471">
        <v>2017</v>
      </c>
      <c r="C6471">
        <v>7</v>
      </c>
      <c r="D6471" t="s">
        <v>205</v>
      </c>
      <c r="E6471" t="s">
        <v>206</v>
      </c>
      <c r="F6471" t="s">
        <v>240</v>
      </c>
      <c r="G6471" t="s">
        <v>241</v>
      </c>
      <c r="H6471" t="s">
        <v>152</v>
      </c>
      <c r="I6471" t="s">
        <v>21</v>
      </c>
      <c r="J6471" t="s">
        <v>31</v>
      </c>
      <c r="K6471" t="s">
        <v>242</v>
      </c>
      <c r="L6471" t="s">
        <v>24</v>
      </c>
      <c r="M6471" t="s">
        <v>27</v>
      </c>
      <c r="N6471">
        <v>2053</v>
      </c>
      <c r="O6471">
        <v>353041</v>
      </c>
      <c r="P6471">
        <v>263460.86</v>
      </c>
      <c r="Q6471">
        <v>6914.23</v>
      </c>
    </row>
    <row r="6472" spans="2:17" hidden="1">
      <c r="B6472">
        <v>2017</v>
      </c>
      <c r="C6472">
        <v>7</v>
      </c>
      <c r="D6472" t="s">
        <v>205</v>
      </c>
      <c r="E6472" t="s">
        <v>206</v>
      </c>
      <c r="F6472" t="s">
        <v>243</v>
      </c>
      <c r="G6472" t="s">
        <v>244</v>
      </c>
      <c r="H6472" t="s">
        <v>121</v>
      </c>
      <c r="I6472" t="s">
        <v>1073</v>
      </c>
      <c r="J6472" t="s">
        <v>31</v>
      </c>
      <c r="K6472" t="s">
        <v>245</v>
      </c>
      <c r="L6472" t="s">
        <v>24</v>
      </c>
      <c r="M6472" t="s">
        <v>25</v>
      </c>
      <c r="N6472">
        <v>2760</v>
      </c>
      <c r="O6472">
        <v>33003</v>
      </c>
      <c r="P6472">
        <v>24576.76</v>
      </c>
      <c r="Q6472">
        <v>-5303.12</v>
      </c>
    </row>
    <row r="6473" spans="2:17" hidden="1">
      <c r="B6473">
        <v>2017</v>
      </c>
      <c r="C6473">
        <v>7</v>
      </c>
      <c r="D6473" t="s">
        <v>205</v>
      </c>
      <c r="E6473" t="s">
        <v>206</v>
      </c>
      <c r="F6473" t="s">
        <v>243</v>
      </c>
      <c r="G6473" t="s">
        <v>244</v>
      </c>
      <c r="H6473" t="s">
        <v>121</v>
      </c>
      <c r="I6473" t="s">
        <v>1073</v>
      </c>
      <c r="J6473" t="s">
        <v>31</v>
      </c>
      <c r="K6473" t="s">
        <v>245</v>
      </c>
      <c r="L6473" t="s">
        <v>24</v>
      </c>
      <c r="M6473" t="s">
        <v>26</v>
      </c>
      <c r="N6473">
        <v>2161</v>
      </c>
      <c r="O6473">
        <v>128980</v>
      </c>
      <c r="P6473">
        <v>79269.240000000005</v>
      </c>
      <c r="Q6473">
        <v>-10243.14</v>
      </c>
    </row>
    <row r="6474" spans="2:17" hidden="1">
      <c r="B6474">
        <v>2017</v>
      </c>
      <c r="C6474">
        <v>7</v>
      </c>
      <c r="D6474" t="s">
        <v>205</v>
      </c>
      <c r="E6474" t="s">
        <v>206</v>
      </c>
      <c r="F6474" t="s">
        <v>243</v>
      </c>
      <c r="G6474" t="s">
        <v>244</v>
      </c>
      <c r="H6474" t="s">
        <v>121</v>
      </c>
      <c r="I6474" t="s">
        <v>1073</v>
      </c>
      <c r="J6474" t="s">
        <v>31</v>
      </c>
      <c r="K6474" t="s">
        <v>245</v>
      </c>
      <c r="L6474" t="s">
        <v>24</v>
      </c>
      <c r="M6474" t="s">
        <v>27</v>
      </c>
      <c r="N6474">
        <v>1441</v>
      </c>
      <c r="O6474">
        <v>330568</v>
      </c>
      <c r="P6474">
        <v>222880.58</v>
      </c>
      <c r="Q6474">
        <v>5867.2</v>
      </c>
    </row>
    <row r="6475" spans="2:17" hidden="1">
      <c r="B6475">
        <v>2017</v>
      </c>
      <c r="C6475">
        <v>7</v>
      </c>
      <c r="D6475" t="s">
        <v>205</v>
      </c>
      <c r="E6475" t="s">
        <v>206</v>
      </c>
      <c r="F6475" t="s">
        <v>246</v>
      </c>
      <c r="G6475" t="s">
        <v>247</v>
      </c>
      <c r="H6475" t="s">
        <v>20</v>
      </c>
      <c r="I6475" t="s">
        <v>21</v>
      </c>
      <c r="J6475" t="s">
        <v>31</v>
      </c>
      <c r="K6475" t="s">
        <v>248</v>
      </c>
      <c r="L6475" t="s">
        <v>24</v>
      </c>
      <c r="M6475" t="s">
        <v>25</v>
      </c>
      <c r="N6475">
        <v>19915</v>
      </c>
      <c r="O6475">
        <v>193944</v>
      </c>
      <c r="P6475">
        <v>157067.26999999999</v>
      </c>
      <c r="Q6475">
        <v>-77208.12</v>
      </c>
    </row>
    <row r="6476" spans="2:17" hidden="1">
      <c r="B6476">
        <v>2017</v>
      </c>
      <c r="C6476">
        <v>7</v>
      </c>
      <c r="D6476" t="s">
        <v>205</v>
      </c>
      <c r="E6476" t="s">
        <v>206</v>
      </c>
      <c r="F6476" t="s">
        <v>246</v>
      </c>
      <c r="G6476" t="s">
        <v>247</v>
      </c>
      <c r="H6476" t="s">
        <v>20</v>
      </c>
      <c r="I6476" t="s">
        <v>21</v>
      </c>
      <c r="J6476" t="s">
        <v>31</v>
      </c>
      <c r="K6476" t="s">
        <v>248</v>
      </c>
      <c r="L6476" t="s">
        <v>24</v>
      </c>
      <c r="M6476" t="s">
        <v>26</v>
      </c>
      <c r="N6476">
        <v>3441</v>
      </c>
      <c r="O6476">
        <v>171335</v>
      </c>
      <c r="P6476">
        <v>109109.14</v>
      </c>
      <c r="Q6476">
        <v>-41498.46</v>
      </c>
    </row>
    <row r="6477" spans="2:17" hidden="1">
      <c r="B6477">
        <v>2017</v>
      </c>
      <c r="C6477">
        <v>7</v>
      </c>
      <c r="D6477" t="s">
        <v>205</v>
      </c>
      <c r="E6477" t="s">
        <v>206</v>
      </c>
      <c r="F6477" t="s">
        <v>246</v>
      </c>
      <c r="G6477" t="s">
        <v>247</v>
      </c>
      <c r="H6477" t="s">
        <v>20</v>
      </c>
      <c r="I6477" t="s">
        <v>21</v>
      </c>
      <c r="J6477" t="s">
        <v>31</v>
      </c>
      <c r="K6477" t="s">
        <v>248</v>
      </c>
      <c r="L6477" t="s">
        <v>24</v>
      </c>
      <c r="M6477" t="s">
        <v>27</v>
      </c>
      <c r="N6477">
        <v>537</v>
      </c>
      <c r="O6477">
        <v>97508</v>
      </c>
      <c r="P6477">
        <v>81944.740000000005</v>
      </c>
      <c r="Q6477">
        <v>2155.66</v>
      </c>
    </row>
    <row r="6478" spans="2:17" hidden="1">
      <c r="B6478">
        <v>2017</v>
      </c>
      <c r="C6478">
        <v>7</v>
      </c>
      <c r="D6478" t="s">
        <v>205</v>
      </c>
      <c r="E6478" t="s">
        <v>206</v>
      </c>
      <c r="F6478" t="s">
        <v>249</v>
      </c>
      <c r="G6478" t="s">
        <v>250</v>
      </c>
      <c r="H6478" t="s">
        <v>152</v>
      </c>
      <c r="I6478" t="s">
        <v>21</v>
      </c>
      <c r="J6478" t="s">
        <v>31</v>
      </c>
      <c r="K6478" t="s">
        <v>251</v>
      </c>
      <c r="L6478" t="s">
        <v>24</v>
      </c>
      <c r="M6478" t="s">
        <v>25</v>
      </c>
      <c r="N6478">
        <v>11753</v>
      </c>
      <c r="O6478">
        <v>158016.20000000001</v>
      </c>
      <c r="P6478">
        <v>99740.52</v>
      </c>
      <c r="Q6478">
        <v>-56240.06</v>
      </c>
    </row>
    <row r="6479" spans="2:17" hidden="1">
      <c r="B6479">
        <v>2017</v>
      </c>
      <c r="C6479">
        <v>7</v>
      </c>
      <c r="D6479" t="s">
        <v>205</v>
      </c>
      <c r="E6479" t="s">
        <v>206</v>
      </c>
      <c r="F6479" t="s">
        <v>249</v>
      </c>
      <c r="G6479" t="s">
        <v>250</v>
      </c>
      <c r="H6479" t="s">
        <v>152</v>
      </c>
      <c r="I6479" t="s">
        <v>21</v>
      </c>
      <c r="J6479" t="s">
        <v>31</v>
      </c>
      <c r="K6479" t="s">
        <v>251</v>
      </c>
      <c r="L6479" t="s">
        <v>24</v>
      </c>
      <c r="M6479" t="s">
        <v>26</v>
      </c>
      <c r="N6479">
        <v>6954</v>
      </c>
      <c r="O6479">
        <v>383143</v>
      </c>
      <c r="P6479">
        <v>223237.29</v>
      </c>
      <c r="Q6479">
        <v>-74851.11</v>
      </c>
    </row>
    <row r="6480" spans="2:17" hidden="1">
      <c r="B6480">
        <v>2017</v>
      </c>
      <c r="C6480">
        <v>7</v>
      </c>
      <c r="D6480" t="s">
        <v>205</v>
      </c>
      <c r="E6480" t="s">
        <v>206</v>
      </c>
      <c r="F6480" t="s">
        <v>249</v>
      </c>
      <c r="G6480" t="s">
        <v>250</v>
      </c>
      <c r="H6480" t="s">
        <v>152</v>
      </c>
      <c r="I6480" t="s">
        <v>21</v>
      </c>
      <c r="J6480" t="s">
        <v>31</v>
      </c>
      <c r="K6480" t="s">
        <v>251</v>
      </c>
      <c r="L6480" t="s">
        <v>24</v>
      </c>
      <c r="M6480" t="s">
        <v>27</v>
      </c>
      <c r="N6480">
        <v>1185</v>
      </c>
      <c r="O6480">
        <v>206330</v>
      </c>
      <c r="P6480">
        <v>155350.97</v>
      </c>
      <c r="Q6480">
        <v>4080.12</v>
      </c>
    </row>
    <row r="6481" spans="2:17" hidden="1">
      <c r="B6481">
        <v>2017</v>
      </c>
      <c r="C6481">
        <v>7</v>
      </c>
      <c r="D6481" t="s">
        <v>205</v>
      </c>
      <c r="E6481" t="s">
        <v>206</v>
      </c>
      <c r="F6481" t="s">
        <v>252</v>
      </c>
      <c r="G6481" t="s">
        <v>253</v>
      </c>
      <c r="H6481" t="s">
        <v>144</v>
      </c>
      <c r="I6481" t="s">
        <v>21</v>
      </c>
      <c r="J6481" t="s">
        <v>31</v>
      </c>
      <c r="K6481" t="s">
        <v>254</v>
      </c>
      <c r="L6481" t="s">
        <v>24</v>
      </c>
      <c r="M6481" t="s">
        <v>25</v>
      </c>
      <c r="N6481">
        <v>24360</v>
      </c>
      <c r="O6481">
        <v>253170.5</v>
      </c>
      <c r="P6481">
        <v>197733.86</v>
      </c>
      <c r="Q6481">
        <v>-101268.2</v>
      </c>
    </row>
    <row r="6482" spans="2:17" hidden="1">
      <c r="B6482">
        <v>2017</v>
      </c>
      <c r="C6482">
        <v>7</v>
      </c>
      <c r="D6482" t="s">
        <v>205</v>
      </c>
      <c r="E6482" t="s">
        <v>206</v>
      </c>
      <c r="F6482" t="s">
        <v>252</v>
      </c>
      <c r="G6482" t="s">
        <v>253</v>
      </c>
      <c r="H6482" t="s">
        <v>144</v>
      </c>
      <c r="I6482" t="s">
        <v>21</v>
      </c>
      <c r="J6482" t="s">
        <v>31</v>
      </c>
      <c r="K6482" t="s">
        <v>254</v>
      </c>
      <c r="L6482" t="s">
        <v>24</v>
      </c>
      <c r="M6482" t="s">
        <v>26</v>
      </c>
      <c r="N6482">
        <v>7607</v>
      </c>
      <c r="O6482">
        <v>397097</v>
      </c>
      <c r="P6482">
        <v>256525.53</v>
      </c>
      <c r="Q6482">
        <v>-91284</v>
      </c>
    </row>
    <row r="6483" spans="2:17" hidden="1">
      <c r="B6483">
        <v>2017</v>
      </c>
      <c r="C6483">
        <v>7</v>
      </c>
      <c r="D6483" t="s">
        <v>205</v>
      </c>
      <c r="E6483" t="s">
        <v>206</v>
      </c>
      <c r="F6483" t="s">
        <v>252</v>
      </c>
      <c r="G6483" t="s">
        <v>253</v>
      </c>
      <c r="H6483" t="s">
        <v>144</v>
      </c>
      <c r="I6483" t="s">
        <v>21</v>
      </c>
      <c r="J6483" t="s">
        <v>31</v>
      </c>
      <c r="K6483" t="s">
        <v>254</v>
      </c>
      <c r="L6483" t="s">
        <v>24</v>
      </c>
      <c r="M6483" t="s">
        <v>27</v>
      </c>
      <c r="N6483">
        <v>991</v>
      </c>
      <c r="O6483">
        <v>179211</v>
      </c>
      <c r="P6483">
        <v>151291.24</v>
      </c>
      <c r="Q6483">
        <v>3979.74</v>
      </c>
    </row>
    <row r="6484" spans="2:17" hidden="1">
      <c r="B6484">
        <v>2017</v>
      </c>
      <c r="C6484">
        <v>7</v>
      </c>
      <c r="D6484" t="s">
        <v>205</v>
      </c>
      <c r="E6484" t="s">
        <v>206</v>
      </c>
      <c r="F6484" t="s">
        <v>255</v>
      </c>
      <c r="G6484" t="s">
        <v>256</v>
      </c>
      <c r="H6484" t="s">
        <v>144</v>
      </c>
      <c r="I6484" t="s">
        <v>21</v>
      </c>
      <c r="J6484" t="s">
        <v>31</v>
      </c>
      <c r="K6484" t="s">
        <v>257</v>
      </c>
      <c r="L6484" t="s">
        <v>24</v>
      </c>
      <c r="M6484" t="s">
        <v>25</v>
      </c>
      <c r="N6484">
        <v>3738</v>
      </c>
      <c r="O6484">
        <v>34703</v>
      </c>
      <c r="P6484">
        <v>28645.919999999998</v>
      </c>
      <c r="Q6484">
        <v>-13840.94</v>
      </c>
    </row>
    <row r="6485" spans="2:17" hidden="1">
      <c r="B6485">
        <v>2017</v>
      </c>
      <c r="C6485">
        <v>7</v>
      </c>
      <c r="D6485" t="s">
        <v>205</v>
      </c>
      <c r="E6485" t="s">
        <v>206</v>
      </c>
      <c r="F6485" t="s">
        <v>255</v>
      </c>
      <c r="G6485" t="s">
        <v>256</v>
      </c>
      <c r="H6485" t="s">
        <v>144</v>
      </c>
      <c r="I6485" t="s">
        <v>21</v>
      </c>
      <c r="J6485" t="s">
        <v>31</v>
      </c>
      <c r="K6485" t="s">
        <v>257</v>
      </c>
      <c r="L6485" t="s">
        <v>24</v>
      </c>
      <c r="M6485" t="s">
        <v>26</v>
      </c>
      <c r="N6485">
        <v>537</v>
      </c>
      <c r="O6485">
        <v>26422</v>
      </c>
      <c r="P6485">
        <v>16780</v>
      </c>
      <c r="Q6485">
        <v>-6523.17</v>
      </c>
    </row>
    <row r="6486" spans="2:17" hidden="1">
      <c r="B6486">
        <v>2017</v>
      </c>
      <c r="C6486">
        <v>7</v>
      </c>
      <c r="D6486" t="s">
        <v>205</v>
      </c>
      <c r="E6486" t="s">
        <v>206</v>
      </c>
      <c r="F6486" t="s">
        <v>255</v>
      </c>
      <c r="G6486" t="s">
        <v>256</v>
      </c>
      <c r="H6486" t="s">
        <v>144</v>
      </c>
      <c r="I6486" t="s">
        <v>21</v>
      </c>
      <c r="J6486" t="s">
        <v>31</v>
      </c>
      <c r="K6486" t="s">
        <v>257</v>
      </c>
      <c r="L6486" t="s">
        <v>24</v>
      </c>
      <c r="M6486" t="s">
        <v>27</v>
      </c>
      <c r="N6486">
        <v>87</v>
      </c>
      <c r="O6486">
        <v>14202</v>
      </c>
      <c r="P6486">
        <v>11986.53</v>
      </c>
      <c r="Q6486">
        <v>314.89999999999998</v>
      </c>
    </row>
    <row r="6487" spans="2:17" hidden="1">
      <c r="B6487">
        <v>2017</v>
      </c>
      <c r="C6487">
        <v>7</v>
      </c>
      <c r="D6487" t="s">
        <v>205</v>
      </c>
      <c r="E6487" t="s">
        <v>206</v>
      </c>
      <c r="F6487" t="s">
        <v>258</v>
      </c>
      <c r="G6487" t="s">
        <v>259</v>
      </c>
      <c r="H6487" t="s">
        <v>152</v>
      </c>
      <c r="I6487" t="s">
        <v>21</v>
      </c>
      <c r="J6487" t="s">
        <v>31</v>
      </c>
      <c r="K6487" t="s">
        <v>260</v>
      </c>
      <c r="L6487" t="s">
        <v>24</v>
      </c>
      <c r="M6487" t="s">
        <v>25</v>
      </c>
      <c r="N6487">
        <v>1324</v>
      </c>
      <c r="O6487">
        <v>14984</v>
      </c>
      <c r="P6487">
        <v>10182.549999999999</v>
      </c>
      <c r="Q6487">
        <v>-5283.75</v>
      </c>
    </row>
    <row r="6488" spans="2:17" hidden="1">
      <c r="B6488">
        <v>2017</v>
      </c>
      <c r="C6488">
        <v>7</v>
      </c>
      <c r="D6488" t="s">
        <v>205</v>
      </c>
      <c r="E6488" t="s">
        <v>206</v>
      </c>
      <c r="F6488" t="s">
        <v>258</v>
      </c>
      <c r="G6488" t="s">
        <v>259</v>
      </c>
      <c r="H6488" t="s">
        <v>152</v>
      </c>
      <c r="I6488" t="s">
        <v>21</v>
      </c>
      <c r="J6488" t="s">
        <v>31</v>
      </c>
      <c r="K6488" t="s">
        <v>260</v>
      </c>
      <c r="L6488" t="s">
        <v>24</v>
      </c>
      <c r="M6488" t="s">
        <v>26</v>
      </c>
      <c r="N6488">
        <v>1678</v>
      </c>
      <c r="O6488">
        <v>104434</v>
      </c>
      <c r="P6488">
        <v>62109.21</v>
      </c>
      <c r="Q6488">
        <v>-17988.16</v>
      </c>
    </row>
    <row r="6489" spans="2:17" hidden="1">
      <c r="B6489">
        <v>2017</v>
      </c>
      <c r="C6489">
        <v>7</v>
      </c>
      <c r="D6489" t="s">
        <v>205</v>
      </c>
      <c r="E6489" t="s">
        <v>206</v>
      </c>
      <c r="F6489" t="s">
        <v>258</v>
      </c>
      <c r="G6489" t="s">
        <v>259</v>
      </c>
      <c r="H6489" t="s">
        <v>152</v>
      </c>
      <c r="I6489" t="s">
        <v>21</v>
      </c>
      <c r="J6489" t="s">
        <v>31</v>
      </c>
      <c r="K6489" t="s">
        <v>260</v>
      </c>
      <c r="L6489" t="s">
        <v>24</v>
      </c>
      <c r="M6489" t="s">
        <v>27</v>
      </c>
      <c r="N6489">
        <v>1155</v>
      </c>
      <c r="O6489">
        <v>258970</v>
      </c>
      <c r="P6489">
        <v>191935.16</v>
      </c>
      <c r="Q6489">
        <v>5036.6400000000003</v>
      </c>
    </row>
    <row r="6490" spans="2:17" hidden="1">
      <c r="B6490">
        <v>2017</v>
      </c>
      <c r="C6490">
        <v>7</v>
      </c>
      <c r="D6490" t="s">
        <v>205</v>
      </c>
      <c r="E6490" t="s">
        <v>206</v>
      </c>
      <c r="F6490" t="s">
        <v>261</v>
      </c>
      <c r="G6490" t="s">
        <v>262</v>
      </c>
      <c r="H6490" t="s">
        <v>144</v>
      </c>
      <c r="I6490" t="s">
        <v>21</v>
      </c>
      <c r="J6490" t="s">
        <v>31</v>
      </c>
      <c r="K6490" t="s">
        <v>263</v>
      </c>
      <c r="L6490" t="s">
        <v>24</v>
      </c>
      <c r="M6490" t="s">
        <v>25</v>
      </c>
      <c r="N6490">
        <v>11057</v>
      </c>
      <c r="O6490">
        <v>120141</v>
      </c>
      <c r="P6490">
        <v>91711.39</v>
      </c>
      <c r="Q6490">
        <v>-47915.23</v>
      </c>
    </row>
    <row r="6491" spans="2:17" hidden="1">
      <c r="B6491">
        <v>2017</v>
      </c>
      <c r="C6491">
        <v>7</v>
      </c>
      <c r="D6491" t="s">
        <v>205</v>
      </c>
      <c r="E6491" t="s">
        <v>206</v>
      </c>
      <c r="F6491" t="s">
        <v>261</v>
      </c>
      <c r="G6491" t="s">
        <v>262</v>
      </c>
      <c r="H6491" t="s">
        <v>144</v>
      </c>
      <c r="I6491" t="s">
        <v>21</v>
      </c>
      <c r="J6491" t="s">
        <v>31</v>
      </c>
      <c r="K6491" t="s">
        <v>263</v>
      </c>
      <c r="L6491" t="s">
        <v>24</v>
      </c>
      <c r="M6491" t="s">
        <v>26</v>
      </c>
      <c r="N6491">
        <v>3416</v>
      </c>
      <c r="O6491">
        <v>177818</v>
      </c>
      <c r="P6491">
        <v>114514.29</v>
      </c>
      <c r="Q6491">
        <v>-41094.480000000003</v>
      </c>
    </row>
    <row r="6492" spans="2:17" hidden="1">
      <c r="B6492">
        <v>2017</v>
      </c>
      <c r="C6492">
        <v>7</v>
      </c>
      <c r="D6492" t="s">
        <v>205</v>
      </c>
      <c r="E6492" t="s">
        <v>206</v>
      </c>
      <c r="F6492" t="s">
        <v>261</v>
      </c>
      <c r="G6492" t="s">
        <v>262</v>
      </c>
      <c r="H6492" t="s">
        <v>144</v>
      </c>
      <c r="I6492" t="s">
        <v>21</v>
      </c>
      <c r="J6492" t="s">
        <v>31</v>
      </c>
      <c r="K6492" t="s">
        <v>263</v>
      </c>
      <c r="L6492" t="s">
        <v>24</v>
      </c>
      <c r="M6492" t="s">
        <v>27</v>
      </c>
      <c r="N6492">
        <v>585</v>
      </c>
      <c r="O6492">
        <v>110729.7</v>
      </c>
      <c r="P6492">
        <v>93090.87</v>
      </c>
      <c r="Q6492">
        <v>2445.0500000000002</v>
      </c>
    </row>
    <row r="6493" spans="2:17" hidden="1">
      <c r="B6493">
        <v>2017</v>
      </c>
      <c r="C6493">
        <v>7</v>
      </c>
      <c r="D6493" t="s">
        <v>205</v>
      </c>
      <c r="E6493" t="s">
        <v>206</v>
      </c>
      <c r="F6493" t="s">
        <v>264</v>
      </c>
      <c r="G6493" t="s">
        <v>265</v>
      </c>
      <c r="H6493" t="s">
        <v>144</v>
      </c>
      <c r="I6493" t="s">
        <v>21</v>
      </c>
      <c r="J6493" t="s">
        <v>31</v>
      </c>
      <c r="K6493" t="s">
        <v>266</v>
      </c>
      <c r="L6493" t="s">
        <v>24</v>
      </c>
      <c r="M6493" t="s">
        <v>25</v>
      </c>
      <c r="N6493">
        <v>11248</v>
      </c>
      <c r="O6493">
        <v>126486</v>
      </c>
      <c r="P6493">
        <v>94761.94</v>
      </c>
      <c r="Q6493">
        <v>-50202.52</v>
      </c>
    </row>
    <row r="6494" spans="2:17" hidden="1">
      <c r="B6494">
        <v>2017</v>
      </c>
      <c r="C6494">
        <v>7</v>
      </c>
      <c r="D6494" t="s">
        <v>205</v>
      </c>
      <c r="E6494" t="s">
        <v>206</v>
      </c>
      <c r="F6494" t="s">
        <v>264</v>
      </c>
      <c r="G6494" t="s">
        <v>265</v>
      </c>
      <c r="H6494" t="s">
        <v>144</v>
      </c>
      <c r="I6494" t="s">
        <v>21</v>
      </c>
      <c r="J6494" t="s">
        <v>31</v>
      </c>
      <c r="K6494" t="s">
        <v>266</v>
      </c>
      <c r="L6494" t="s">
        <v>24</v>
      </c>
      <c r="M6494" t="s">
        <v>26</v>
      </c>
      <c r="N6494">
        <v>4158</v>
      </c>
      <c r="O6494">
        <v>222154</v>
      </c>
      <c r="P6494">
        <v>143324.53</v>
      </c>
      <c r="Q6494">
        <v>-49022.82</v>
      </c>
    </row>
    <row r="6495" spans="2:17" hidden="1">
      <c r="B6495">
        <v>2017</v>
      </c>
      <c r="C6495">
        <v>7</v>
      </c>
      <c r="D6495" t="s">
        <v>205</v>
      </c>
      <c r="E6495" t="s">
        <v>206</v>
      </c>
      <c r="F6495" t="s">
        <v>264</v>
      </c>
      <c r="G6495" t="s">
        <v>265</v>
      </c>
      <c r="H6495" t="s">
        <v>144</v>
      </c>
      <c r="I6495" t="s">
        <v>21</v>
      </c>
      <c r="J6495" t="s">
        <v>31</v>
      </c>
      <c r="K6495" t="s">
        <v>266</v>
      </c>
      <c r="L6495" t="s">
        <v>24</v>
      </c>
      <c r="M6495" t="s">
        <v>27</v>
      </c>
      <c r="N6495">
        <v>903</v>
      </c>
      <c r="O6495">
        <v>216699</v>
      </c>
      <c r="P6495">
        <v>180349.87</v>
      </c>
      <c r="Q6495">
        <v>4736.8</v>
      </c>
    </row>
    <row r="6496" spans="2:17" hidden="1">
      <c r="B6496">
        <v>2017</v>
      </c>
      <c r="C6496">
        <v>7</v>
      </c>
      <c r="D6496" t="s">
        <v>205</v>
      </c>
      <c r="E6496" t="s">
        <v>206</v>
      </c>
      <c r="F6496" t="s">
        <v>267</v>
      </c>
      <c r="G6496" t="s">
        <v>268</v>
      </c>
      <c r="H6496" t="s">
        <v>144</v>
      </c>
      <c r="I6496" t="s">
        <v>21</v>
      </c>
      <c r="J6496" t="s">
        <v>31</v>
      </c>
      <c r="K6496" t="s">
        <v>269</v>
      </c>
      <c r="L6496" t="s">
        <v>24</v>
      </c>
      <c r="M6496" t="s">
        <v>25</v>
      </c>
      <c r="N6496">
        <v>10989</v>
      </c>
      <c r="O6496">
        <v>117922</v>
      </c>
      <c r="P6496">
        <v>90001.82</v>
      </c>
      <c r="Q6496">
        <v>-46471</v>
      </c>
    </row>
    <row r="6497" spans="2:17" hidden="1">
      <c r="B6497">
        <v>2017</v>
      </c>
      <c r="C6497">
        <v>7</v>
      </c>
      <c r="D6497" t="s">
        <v>205</v>
      </c>
      <c r="E6497" t="s">
        <v>206</v>
      </c>
      <c r="F6497" t="s">
        <v>267</v>
      </c>
      <c r="G6497" t="s">
        <v>268</v>
      </c>
      <c r="H6497" t="s">
        <v>144</v>
      </c>
      <c r="I6497" t="s">
        <v>21</v>
      </c>
      <c r="J6497" t="s">
        <v>31</v>
      </c>
      <c r="K6497" t="s">
        <v>269</v>
      </c>
      <c r="L6497" t="s">
        <v>24</v>
      </c>
      <c r="M6497" t="s">
        <v>26</v>
      </c>
      <c r="N6497">
        <v>2800</v>
      </c>
      <c r="O6497">
        <v>141457</v>
      </c>
      <c r="P6497">
        <v>89476.43</v>
      </c>
      <c r="Q6497">
        <v>-33313.78</v>
      </c>
    </row>
    <row r="6498" spans="2:17" hidden="1">
      <c r="B6498">
        <v>2017</v>
      </c>
      <c r="C6498">
        <v>7</v>
      </c>
      <c r="D6498" t="s">
        <v>205</v>
      </c>
      <c r="E6498" t="s">
        <v>206</v>
      </c>
      <c r="F6498" t="s">
        <v>267</v>
      </c>
      <c r="G6498" t="s">
        <v>268</v>
      </c>
      <c r="H6498" t="s">
        <v>144</v>
      </c>
      <c r="I6498" t="s">
        <v>21</v>
      </c>
      <c r="J6498" t="s">
        <v>31</v>
      </c>
      <c r="K6498" t="s">
        <v>269</v>
      </c>
      <c r="L6498" t="s">
        <v>24</v>
      </c>
      <c r="M6498" t="s">
        <v>27</v>
      </c>
      <c r="N6498">
        <v>273</v>
      </c>
      <c r="O6498">
        <v>49504</v>
      </c>
      <c r="P6498">
        <v>41189.660000000003</v>
      </c>
      <c r="Q6498">
        <v>1084.52</v>
      </c>
    </row>
    <row r="6499" spans="2:17" hidden="1">
      <c r="B6499">
        <v>2017</v>
      </c>
      <c r="C6499">
        <v>7</v>
      </c>
      <c r="D6499" t="s">
        <v>205</v>
      </c>
      <c r="E6499" t="s">
        <v>206</v>
      </c>
      <c r="F6499" t="s">
        <v>270</v>
      </c>
      <c r="G6499" t="s">
        <v>271</v>
      </c>
      <c r="H6499" t="s">
        <v>121</v>
      </c>
      <c r="I6499" t="s">
        <v>1073</v>
      </c>
      <c r="J6499" t="s">
        <v>31</v>
      </c>
      <c r="K6499" t="s">
        <v>272</v>
      </c>
      <c r="L6499" t="s">
        <v>24</v>
      </c>
      <c r="M6499" t="s">
        <v>25</v>
      </c>
      <c r="N6499">
        <v>3977</v>
      </c>
      <c r="O6499">
        <v>51275</v>
      </c>
      <c r="P6499">
        <v>37206.67</v>
      </c>
      <c r="Q6499">
        <v>-8239.31</v>
      </c>
    </row>
    <row r="6500" spans="2:17" hidden="1">
      <c r="B6500">
        <v>2017</v>
      </c>
      <c r="C6500">
        <v>7</v>
      </c>
      <c r="D6500" t="s">
        <v>205</v>
      </c>
      <c r="E6500" t="s">
        <v>206</v>
      </c>
      <c r="F6500" t="s">
        <v>270</v>
      </c>
      <c r="G6500" t="s">
        <v>271</v>
      </c>
      <c r="H6500" t="s">
        <v>121</v>
      </c>
      <c r="I6500" t="s">
        <v>1073</v>
      </c>
      <c r="J6500" t="s">
        <v>31</v>
      </c>
      <c r="K6500" t="s">
        <v>272</v>
      </c>
      <c r="L6500" t="s">
        <v>24</v>
      </c>
      <c r="M6500" t="s">
        <v>26</v>
      </c>
      <c r="N6500">
        <v>3091</v>
      </c>
      <c r="O6500">
        <v>177287</v>
      </c>
      <c r="P6500">
        <v>108754.33</v>
      </c>
      <c r="Q6500">
        <v>-14641.86</v>
      </c>
    </row>
    <row r="6501" spans="2:17" hidden="1">
      <c r="B6501">
        <v>2017</v>
      </c>
      <c r="C6501">
        <v>7</v>
      </c>
      <c r="D6501" t="s">
        <v>205</v>
      </c>
      <c r="E6501" t="s">
        <v>206</v>
      </c>
      <c r="F6501" t="s">
        <v>270</v>
      </c>
      <c r="G6501" t="s">
        <v>271</v>
      </c>
      <c r="H6501" t="s">
        <v>121</v>
      </c>
      <c r="I6501" t="s">
        <v>1073</v>
      </c>
      <c r="J6501" t="s">
        <v>31</v>
      </c>
      <c r="K6501" t="s">
        <v>272</v>
      </c>
      <c r="L6501" t="s">
        <v>24</v>
      </c>
      <c r="M6501" t="s">
        <v>27</v>
      </c>
      <c r="N6501">
        <v>1035</v>
      </c>
      <c r="O6501">
        <v>203144</v>
      </c>
      <c r="P6501">
        <v>137448.1</v>
      </c>
      <c r="Q6501">
        <v>3617.47</v>
      </c>
    </row>
    <row r="6502" spans="2:17" hidden="1">
      <c r="B6502">
        <v>2017</v>
      </c>
      <c r="C6502">
        <v>7</v>
      </c>
      <c r="D6502" t="s">
        <v>205</v>
      </c>
      <c r="E6502" t="s">
        <v>206</v>
      </c>
      <c r="F6502" t="s">
        <v>273</v>
      </c>
      <c r="G6502" t="s">
        <v>274</v>
      </c>
      <c r="H6502" t="s">
        <v>20</v>
      </c>
      <c r="I6502" t="s">
        <v>21</v>
      </c>
      <c r="J6502" t="s">
        <v>31</v>
      </c>
      <c r="K6502" t="s">
        <v>275</v>
      </c>
      <c r="L6502" t="s">
        <v>24</v>
      </c>
      <c r="M6502" t="s">
        <v>25</v>
      </c>
      <c r="N6502">
        <v>12841</v>
      </c>
      <c r="O6502">
        <v>120325</v>
      </c>
      <c r="P6502">
        <v>99285.24</v>
      </c>
      <c r="Q6502">
        <v>-47781.98</v>
      </c>
    </row>
    <row r="6503" spans="2:17" hidden="1">
      <c r="B6503">
        <v>2017</v>
      </c>
      <c r="C6503">
        <v>7</v>
      </c>
      <c r="D6503" t="s">
        <v>205</v>
      </c>
      <c r="E6503" t="s">
        <v>206</v>
      </c>
      <c r="F6503" t="s">
        <v>273</v>
      </c>
      <c r="G6503" t="s">
        <v>274</v>
      </c>
      <c r="H6503" t="s">
        <v>20</v>
      </c>
      <c r="I6503" t="s">
        <v>21</v>
      </c>
      <c r="J6503" t="s">
        <v>31</v>
      </c>
      <c r="K6503" t="s">
        <v>275</v>
      </c>
      <c r="L6503" t="s">
        <v>24</v>
      </c>
      <c r="M6503" t="s">
        <v>26</v>
      </c>
      <c r="N6503">
        <v>2136</v>
      </c>
      <c r="O6503">
        <v>107322</v>
      </c>
      <c r="P6503">
        <v>68351.42</v>
      </c>
      <c r="Q6503">
        <v>-25183.439999999999</v>
      </c>
    </row>
    <row r="6504" spans="2:17" hidden="1">
      <c r="B6504">
        <v>2017</v>
      </c>
      <c r="C6504">
        <v>7</v>
      </c>
      <c r="D6504" t="s">
        <v>205</v>
      </c>
      <c r="E6504" t="s">
        <v>206</v>
      </c>
      <c r="F6504" t="s">
        <v>273</v>
      </c>
      <c r="G6504" t="s">
        <v>274</v>
      </c>
      <c r="H6504" t="s">
        <v>20</v>
      </c>
      <c r="I6504" t="s">
        <v>21</v>
      </c>
      <c r="J6504" t="s">
        <v>31</v>
      </c>
      <c r="K6504" t="s">
        <v>275</v>
      </c>
      <c r="L6504" t="s">
        <v>24</v>
      </c>
      <c r="M6504" t="s">
        <v>27</v>
      </c>
      <c r="N6504">
        <v>299</v>
      </c>
      <c r="O6504">
        <v>64599.3</v>
      </c>
      <c r="P6504">
        <v>53925.61</v>
      </c>
      <c r="Q6504">
        <v>1415.31</v>
      </c>
    </row>
    <row r="6505" spans="2:17" hidden="1">
      <c r="B6505">
        <v>2017</v>
      </c>
      <c r="C6505">
        <v>7</v>
      </c>
      <c r="D6505" t="s">
        <v>205</v>
      </c>
      <c r="E6505" t="s">
        <v>206</v>
      </c>
      <c r="F6505" t="s">
        <v>276</v>
      </c>
      <c r="G6505" t="s">
        <v>277</v>
      </c>
      <c r="H6505" t="s">
        <v>20</v>
      </c>
      <c r="I6505" t="s">
        <v>21</v>
      </c>
      <c r="J6505" t="s">
        <v>31</v>
      </c>
      <c r="K6505" t="s">
        <v>278</v>
      </c>
      <c r="L6505" t="s">
        <v>24</v>
      </c>
      <c r="M6505" t="s">
        <v>25</v>
      </c>
      <c r="N6505">
        <v>6550</v>
      </c>
      <c r="O6505">
        <v>63373</v>
      </c>
      <c r="P6505">
        <v>51284.7</v>
      </c>
      <c r="Q6505">
        <v>-25019.19</v>
      </c>
    </row>
    <row r="6506" spans="2:17" hidden="1">
      <c r="B6506">
        <v>2017</v>
      </c>
      <c r="C6506">
        <v>7</v>
      </c>
      <c r="D6506" t="s">
        <v>205</v>
      </c>
      <c r="E6506" t="s">
        <v>206</v>
      </c>
      <c r="F6506" t="s">
        <v>276</v>
      </c>
      <c r="G6506" t="s">
        <v>277</v>
      </c>
      <c r="H6506" t="s">
        <v>20</v>
      </c>
      <c r="I6506" t="s">
        <v>21</v>
      </c>
      <c r="J6506" t="s">
        <v>31</v>
      </c>
      <c r="K6506" t="s">
        <v>278</v>
      </c>
      <c r="L6506" t="s">
        <v>24</v>
      </c>
      <c r="M6506" t="s">
        <v>26</v>
      </c>
      <c r="N6506">
        <v>1889</v>
      </c>
      <c r="O6506">
        <v>99684.5</v>
      </c>
      <c r="P6506">
        <v>63934.07</v>
      </c>
      <c r="Q6506">
        <v>-22384.65</v>
      </c>
    </row>
    <row r="6507" spans="2:17" hidden="1">
      <c r="B6507">
        <v>2017</v>
      </c>
      <c r="C6507">
        <v>7</v>
      </c>
      <c r="D6507" t="s">
        <v>205</v>
      </c>
      <c r="E6507" t="s">
        <v>206</v>
      </c>
      <c r="F6507" t="s">
        <v>276</v>
      </c>
      <c r="G6507" t="s">
        <v>277</v>
      </c>
      <c r="H6507" t="s">
        <v>20</v>
      </c>
      <c r="I6507" t="s">
        <v>21</v>
      </c>
      <c r="J6507" t="s">
        <v>31</v>
      </c>
      <c r="K6507" t="s">
        <v>278</v>
      </c>
      <c r="L6507" t="s">
        <v>24</v>
      </c>
      <c r="M6507" t="s">
        <v>27</v>
      </c>
      <c r="N6507">
        <v>364</v>
      </c>
      <c r="O6507">
        <v>79114</v>
      </c>
      <c r="P6507">
        <v>65668.990000000005</v>
      </c>
      <c r="Q6507">
        <v>1725.18</v>
      </c>
    </row>
    <row r="6508" spans="2:17" hidden="1">
      <c r="B6508">
        <v>2017</v>
      </c>
      <c r="C6508">
        <v>7</v>
      </c>
      <c r="D6508" t="s">
        <v>205</v>
      </c>
      <c r="E6508" t="s">
        <v>206</v>
      </c>
      <c r="F6508" t="s">
        <v>279</v>
      </c>
      <c r="G6508" t="s">
        <v>280</v>
      </c>
      <c r="H6508" t="s">
        <v>152</v>
      </c>
      <c r="I6508" t="s">
        <v>21</v>
      </c>
      <c r="J6508" t="s">
        <v>31</v>
      </c>
      <c r="K6508" t="s">
        <v>281</v>
      </c>
      <c r="L6508" t="s">
        <v>24</v>
      </c>
      <c r="M6508" t="s">
        <v>25</v>
      </c>
      <c r="N6508">
        <v>4223</v>
      </c>
      <c r="O6508">
        <v>48826</v>
      </c>
      <c r="P6508">
        <v>32855.51</v>
      </c>
      <c r="Q6508">
        <v>-17230.41</v>
      </c>
    </row>
    <row r="6509" spans="2:17" hidden="1">
      <c r="B6509">
        <v>2017</v>
      </c>
      <c r="C6509">
        <v>7</v>
      </c>
      <c r="D6509" t="s">
        <v>205</v>
      </c>
      <c r="E6509" t="s">
        <v>206</v>
      </c>
      <c r="F6509" t="s">
        <v>279</v>
      </c>
      <c r="G6509" t="s">
        <v>280</v>
      </c>
      <c r="H6509" t="s">
        <v>152</v>
      </c>
      <c r="I6509" t="s">
        <v>21</v>
      </c>
      <c r="J6509" t="s">
        <v>31</v>
      </c>
      <c r="K6509" t="s">
        <v>281</v>
      </c>
      <c r="L6509" t="s">
        <v>24</v>
      </c>
      <c r="M6509" t="s">
        <v>26</v>
      </c>
      <c r="N6509">
        <v>3104</v>
      </c>
      <c r="O6509">
        <v>180037</v>
      </c>
      <c r="P6509">
        <v>105702.39</v>
      </c>
      <c r="Q6509">
        <v>-33243.839999999997</v>
      </c>
    </row>
    <row r="6510" spans="2:17" hidden="1">
      <c r="B6510">
        <v>2017</v>
      </c>
      <c r="C6510">
        <v>7</v>
      </c>
      <c r="D6510" t="s">
        <v>205</v>
      </c>
      <c r="E6510" t="s">
        <v>206</v>
      </c>
      <c r="F6510" t="s">
        <v>279</v>
      </c>
      <c r="G6510" t="s">
        <v>280</v>
      </c>
      <c r="H6510" t="s">
        <v>152</v>
      </c>
      <c r="I6510" t="s">
        <v>21</v>
      </c>
      <c r="J6510" t="s">
        <v>31</v>
      </c>
      <c r="K6510" t="s">
        <v>281</v>
      </c>
      <c r="L6510" t="s">
        <v>24</v>
      </c>
      <c r="M6510" t="s">
        <v>27</v>
      </c>
      <c r="N6510">
        <v>874</v>
      </c>
      <c r="O6510">
        <v>162314</v>
      </c>
      <c r="P6510">
        <v>120982.29</v>
      </c>
      <c r="Q6510">
        <v>3187.72</v>
      </c>
    </row>
    <row r="6511" spans="2:17" hidden="1">
      <c r="B6511">
        <v>2017</v>
      </c>
      <c r="C6511">
        <v>7</v>
      </c>
      <c r="D6511" t="s">
        <v>205</v>
      </c>
      <c r="E6511" t="s">
        <v>206</v>
      </c>
      <c r="F6511" t="s">
        <v>282</v>
      </c>
      <c r="G6511" t="s">
        <v>283</v>
      </c>
      <c r="H6511" t="s">
        <v>121</v>
      </c>
      <c r="I6511" t="s">
        <v>1073</v>
      </c>
      <c r="J6511" t="s">
        <v>31</v>
      </c>
      <c r="K6511" t="s">
        <v>218</v>
      </c>
      <c r="L6511" t="s">
        <v>24</v>
      </c>
      <c r="M6511" t="s">
        <v>25</v>
      </c>
      <c r="N6511">
        <v>5540</v>
      </c>
      <c r="O6511">
        <v>57688</v>
      </c>
      <c r="P6511">
        <v>45023.25</v>
      </c>
      <c r="Q6511">
        <v>-9208.1</v>
      </c>
    </row>
    <row r="6512" spans="2:17" hidden="1">
      <c r="B6512">
        <v>2017</v>
      </c>
      <c r="C6512">
        <v>7</v>
      </c>
      <c r="D6512" t="s">
        <v>205</v>
      </c>
      <c r="E6512" t="s">
        <v>206</v>
      </c>
      <c r="F6512" t="s">
        <v>282</v>
      </c>
      <c r="G6512" t="s">
        <v>283</v>
      </c>
      <c r="H6512" t="s">
        <v>121</v>
      </c>
      <c r="I6512" t="s">
        <v>1073</v>
      </c>
      <c r="J6512" t="s">
        <v>31</v>
      </c>
      <c r="K6512" t="s">
        <v>218</v>
      </c>
      <c r="L6512" t="s">
        <v>24</v>
      </c>
      <c r="M6512" t="s">
        <v>26</v>
      </c>
      <c r="N6512">
        <v>3642</v>
      </c>
      <c r="O6512">
        <v>203520</v>
      </c>
      <c r="P6512">
        <v>123957.97</v>
      </c>
      <c r="Q6512">
        <v>-17590.86</v>
      </c>
    </row>
    <row r="6513" spans="2:17" hidden="1">
      <c r="B6513">
        <v>2017</v>
      </c>
      <c r="C6513">
        <v>7</v>
      </c>
      <c r="D6513" t="s">
        <v>205</v>
      </c>
      <c r="E6513" t="s">
        <v>206</v>
      </c>
      <c r="F6513" t="s">
        <v>282</v>
      </c>
      <c r="G6513" t="s">
        <v>283</v>
      </c>
      <c r="H6513" t="s">
        <v>121</v>
      </c>
      <c r="I6513" t="s">
        <v>1073</v>
      </c>
      <c r="J6513" t="s">
        <v>31</v>
      </c>
      <c r="K6513" t="s">
        <v>218</v>
      </c>
      <c r="L6513" t="s">
        <v>24</v>
      </c>
      <c r="M6513" t="s">
        <v>27</v>
      </c>
      <c r="N6513">
        <v>934</v>
      </c>
      <c r="O6513">
        <v>207464</v>
      </c>
      <c r="P6513">
        <v>139041.79</v>
      </c>
      <c r="Q6513">
        <v>3643.05</v>
      </c>
    </row>
    <row r="6514" spans="2:17" hidden="1">
      <c r="B6514">
        <v>2017</v>
      </c>
      <c r="C6514">
        <v>7</v>
      </c>
      <c r="D6514" t="s">
        <v>205</v>
      </c>
      <c r="E6514" t="s">
        <v>206</v>
      </c>
      <c r="F6514" t="s">
        <v>284</v>
      </c>
      <c r="G6514" t="s">
        <v>285</v>
      </c>
      <c r="H6514" t="s">
        <v>121</v>
      </c>
      <c r="I6514" t="s">
        <v>1073</v>
      </c>
      <c r="J6514" t="s">
        <v>31</v>
      </c>
      <c r="K6514" t="s">
        <v>286</v>
      </c>
      <c r="L6514" t="s">
        <v>24</v>
      </c>
      <c r="M6514" t="s">
        <v>25</v>
      </c>
      <c r="N6514">
        <v>5634</v>
      </c>
      <c r="O6514">
        <v>72365</v>
      </c>
      <c r="P6514">
        <v>52087.15</v>
      </c>
      <c r="Q6514">
        <v>-11463.44</v>
      </c>
    </row>
    <row r="6515" spans="2:17" hidden="1">
      <c r="B6515">
        <v>2017</v>
      </c>
      <c r="C6515">
        <v>7</v>
      </c>
      <c r="D6515" t="s">
        <v>205</v>
      </c>
      <c r="E6515" t="s">
        <v>206</v>
      </c>
      <c r="F6515" t="s">
        <v>284</v>
      </c>
      <c r="G6515" t="s">
        <v>285</v>
      </c>
      <c r="H6515" t="s">
        <v>121</v>
      </c>
      <c r="I6515" t="s">
        <v>1073</v>
      </c>
      <c r="J6515" t="s">
        <v>31</v>
      </c>
      <c r="K6515" t="s">
        <v>286</v>
      </c>
      <c r="L6515" t="s">
        <v>24</v>
      </c>
      <c r="M6515" t="s">
        <v>26</v>
      </c>
      <c r="N6515">
        <v>5355</v>
      </c>
      <c r="O6515">
        <v>316054</v>
      </c>
      <c r="P6515">
        <v>191656.29</v>
      </c>
      <c r="Q6515">
        <v>-24889.49</v>
      </c>
    </row>
    <row r="6516" spans="2:17" hidden="1">
      <c r="B6516">
        <v>2017</v>
      </c>
      <c r="C6516">
        <v>7</v>
      </c>
      <c r="D6516" t="s">
        <v>205</v>
      </c>
      <c r="E6516" t="s">
        <v>206</v>
      </c>
      <c r="F6516" t="s">
        <v>284</v>
      </c>
      <c r="G6516" t="s">
        <v>285</v>
      </c>
      <c r="H6516" t="s">
        <v>121</v>
      </c>
      <c r="I6516" t="s">
        <v>1073</v>
      </c>
      <c r="J6516" t="s">
        <v>31</v>
      </c>
      <c r="K6516" t="s">
        <v>286</v>
      </c>
      <c r="L6516" t="s">
        <v>24</v>
      </c>
      <c r="M6516" t="s">
        <v>27</v>
      </c>
      <c r="N6516">
        <v>1995</v>
      </c>
      <c r="O6516">
        <v>343317</v>
      </c>
      <c r="P6516">
        <v>229854.32</v>
      </c>
      <c r="Q6516">
        <v>6030.78</v>
      </c>
    </row>
    <row r="6517" spans="2:17" hidden="1">
      <c r="B6517">
        <v>2017</v>
      </c>
      <c r="C6517">
        <v>7</v>
      </c>
      <c r="D6517" t="s">
        <v>205</v>
      </c>
      <c r="E6517" t="s">
        <v>206</v>
      </c>
      <c r="F6517" t="s">
        <v>287</v>
      </c>
      <c r="G6517" t="s">
        <v>288</v>
      </c>
      <c r="H6517" t="s">
        <v>20</v>
      </c>
      <c r="I6517" t="s">
        <v>21</v>
      </c>
      <c r="J6517" t="s">
        <v>31</v>
      </c>
      <c r="K6517" t="s">
        <v>289</v>
      </c>
      <c r="L6517" t="s">
        <v>24</v>
      </c>
      <c r="M6517" t="s">
        <v>25</v>
      </c>
      <c r="N6517">
        <v>728</v>
      </c>
      <c r="O6517">
        <v>9100</v>
      </c>
      <c r="P6517">
        <v>6532.96</v>
      </c>
      <c r="Q6517">
        <v>-3613.68</v>
      </c>
    </row>
    <row r="6518" spans="2:17" hidden="1">
      <c r="B6518">
        <v>2017</v>
      </c>
      <c r="C6518">
        <v>7</v>
      </c>
      <c r="D6518" t="s">
        <v>205</v>
      </c>
      <c r="E6518" t="s">
        <v>206</v>
      </c>
      <c r="F6518" t="s">
        <v>287</v>
      </c>
      <c r="G6518" t="s">
        <v>288</v>
      </c>
      <c r="H6518" t="s">
        <v>20</v>
      </c>
      <c r="I6518" t="s">
        <v>21</v>
      </c>
      <c r="J6518" t="s">
        <v>31</v>
      </c>
      <c r="K6518" t="s">
        <v>289</v>
      </c>
      <c r="L6518" t="s">
        <v>24</v>
      </c>
      <c r="M6518" t="s">
        <v>26</v>
      </c>
      <c r="N6518">
        <v>597</v>
      </c>
      <c r="O6518">
        <v>34231</v>
      </c>
      <c r="P6518">
        <v>22466.400000000001</v>
      </c>
      <c r="Q6518">
        <v>-7038.63</v>
      </c>
    </row>
    <row r="6519" spans="2:17" hidden="1">
      <c r="B6519">
        <v>2017</v>
      </c>
      <c r="C6519">
        <v>7</v>
      </c>
      <c r="D6519" t="s">
        <v>205</v>
      </c>
      <c r="E6519" t="s">
        <v>206</v>
      </c>
      <c r="F6519" t="s">
        <v>287</v>
      </c>
      <c r="G6519" t="s">
        <v>288</v>
      </c>
      <c r="H6519" t="s">
        <v>20</v>
      </c>
      <c r="I6519" t="s">
        <v>21</v>
      </c>
      <c r="J6519" t="s">
        <v>31</v>
      </c>
      <c r="K6519" t="s">
        <v>289</v>
      </c>
      <c r="L6519" t="s">
        <v>24</v>
      </c>
      <c r="M6519" t="s">
        <v>27</v>
      </c>
      <c r="N6519">
        <v>166</v>
      </c>
      <c r="O6519">
        <v>32283</v>
      </c>
      <c r="P6519">
        <v>27013.94</v>
      </c>
      <c r="Q6519">
        <v>709.11</v>
      </c>
    </row>
    <row r="6520" spans="2:17" hidden="1">
      <c r="B6520">
        <v>2017</v>
      </c>
      <c r="C6520">
        <v>7</v>
      </c>
      <c r="D6520" t="s">
        <v>205</v>
      </c>
      <c r="E6520" t="s">
        <v>206</v>
      </c>
      <c r="F6520" t="s">
        <v>290</v>
      </c>
      <c r="G6520" t="s">
        <v>291</v>
      </c>
      <c r="H6520" t="s">
        <v>152</v>
      </c>
      <c r="I6520" t="s">
        <v>21</v>
      </c>
      <c r="J6520" t="s">
        <v>31</v>
      </c>
      <c r="K6520" t="s">
        <v>292</v>
      </c>
      <c r="L6520" t="s">
        <v>24</v>
      </c>
      <c r="M6520" t="s">
        <v>25</v>
      </c>
      <c r="N6520">
        <v>4324</v>
      </c>
      <c r="O6520">
        <v>46894</v>
      </c>
      <c r="P6520">
        <v>32534.7</v>
      </c>
      <c r="Q6520">
        <v>-16535.900000000001</v>
      </c>
    </row>
    <row r="6521" spans="2:17" hidden="1">
      <c r="B6521">
        <v>2017</v>
      </c>
      <c r="C6521">
        <v>7</v>
      </c>
      <c r="D6521" t="s">
        <v>205</v>
      </c>
      <c r="E6521" t="s">
        <v>206</v>
      </c>
      <c r="F6521" t="s">
        <v>290</v>
      </c>
      <c r="G6521" t="s">
        <v>291</v>
      </c>
      <c r="H6521" t="s">
        <v>152</v>
      </c>
      <c r="I6521" t="s">
        <v>21</v>
      </c>
      <c r="J6521" t="s">
        <v>31</v>
      </c>
      <c r="K6521" t="s">
        <v>292</v>
      </c>
      <c r="L6521" t="s">
        <v>24</v>
      </c>
      <c r="M6521" t="s">
        <v>26</v>
      </c>
      <c r="N6521">
        <v>1817</v>
      </c>
      <c r="O6521">
        <v>97863</v>
      </c>
      <c r="P6521">
        <v>56519.79</v>
      </c>
      <c r="Q6521">
        <v>-19478.240000000002</v>
      </c>
    </row>
    <row r="6522" spans="2:17" hidden="1">
      <c r="B6522">
        <v>2017</v>
      </c>
      <c r="C6522">
        <v>7</v>
      </c>
      <c r="D6522" t="s">
        <v>205</v>
      </c>
      <c r="E6522" t="s">
        <v>206</v>
      </c>
      <c r="F6522" t="s">
        <v>290</v>
      </c>
      <c r="G6522" t="s">
        <v>291</v>
      </c>
      <c r="H6522" t="s">
        <v>152</v>
      </c>
      <c r="I6522" t="s">
        <v>21</v>
      </c>
      <c r="J6522" t="s">
        <v>31</v>
      </c>
      <c r="K6522" t="s">
        <v>292</v>
      </c>
      <c r="L6522" t="s">
        <v>24</v>
      </c>
      <c r="M6522" t="s">
        <v>27</v>
      </c>
      <c r="N6522">
        <v>293</v>
      </c>
      <c r="O6522">
        <v>67861</v>
      </c>
      <c r="P6522">
        <v>50258.34</v>
      </c>
      <c r="Q6522">
        <v>1318.83</v>
      </c>
    </row>
    <row r="6523" spans="2:17" hidden="1">
      <c r="B6523">
        <v>2017</v>
      </c>
      <c r="C6523">
        <v>7</v>
      </c>
      <c r="D6523" t="s">
        <v>205</v>
      </c>
      <c r="E6523" t="s">
        <v>206</v>
      </c>
      <c r="F6523" t="s">
        <v>293</v>
      </c>
      <c r="G6523" t="s">
        <v>294</v>
      </c>
      <c r="H6523" t="s">
        <v>121</v>
      </c>
      <c r="I6523" t="s">
        <v>1073</v>
      </c>
      <c r="J6523" t="s">
        <v>31</v>
      </c>
      <c r="K6523" t="s">
        <v>295</v>
      </c>
      <c r="L6523" t="s">
        <v>24</v>
      </c>
      <c r="M6523" t="s">
        <v>25</v>
      </c>
      <c r="N6523">
        <v>555</v>
      </c>
      <c r="O6523">
        <v>8084</v>
      </c>
      <c r="P6523">
        <v>5614.23</v>
      </c>
      <c r="Q6523">
        <v>-1290.19</v>
      </c>
    </row>
    <row r="6524" spans="2:17" hidden="1">
      <c r="B6524">
        <v>2017</v>
      </c>
      <c r="C6524">
        <v>7</v>
      </c>
      <c r="D6524" t="s">
        <v>205</v>
      </c>
      <c r="E6524" t="s">
        <v>206</v>
      </c>
      <c r="F6524" t="s">
        <v>293</v>
      </c>
      <c r="G6524" t="s">
        <v>294</v>
      </c>
      <c r="H6524" t="s">
        <v>121</v>
      </c>
      <c r="I6524" t="s">
        <v>1073</v>
      </c>
      <c r="J6524" t="s">
        <v>31</v>
      </c>
      <c r="K6524" t="s">
        <v>295</v>
      </c>
      <c r="L6524" t="s">
        <v>24</v>
      </c>
      <c r="M6524" t="s">
        <v>26</v>
      </c>
      <c r="N6524">
        <v>564</v>
      </c>
      <c r="O6524">
        <v>30726</v>
      </c>
      <c r="P6524">
        <v>18691.009999999998</v>
      </c>
      <c r="Q6524">
        <v>-2724.12</v>
      </c>
    </row>
    <row r="6525" spans="2:17" hidden="1">
      <c r="B6525">
        <v>2017</v>
      </c>
      <c r="C6525">
        <v>7</v>
      </c>
      <c r="D6525" t="s">
        <v>205</v>
      </c>
      <c r="E6525" t="s">
        <v>206</v>
      </c>
      <c r="F6525" t="s">
        <v>293</v>
      </c>
      <c r="G6525" t="s">
        <v>294</v>
      </c>
      <c r="H6525" t="s">
        <v>121</v>
      </c>
      <c r="I6525" t="s">
        <v>1073</v>
      </c>
      <c r="J6525" t="s">
        <v>31</v>
      </c>
      <c r="K6525" t="s">
        <v>295</v>
      </c>
      <c r="L6525" t="s">
        <v>24</v>
      </c>
      <c r="M6525" t="s">
        <v>27</v>
      </c>
      <c r="N6525">
        <v>156</v>
      </c>
      <c r="O6525">
        <v>35058</v>
      </c>
      <c r="P6525">
        <v>23489.9</v>
      </c>
      <c r="Q6525">
        <v>615.53</v>
      </c>
    </row>
    <row r="6526" spans="2:17" hidden="1">
      <c r="B6526">
        <v>2017</v>
      </c>
      <c r="C6526">
        <v>7</v>
      </c>
      <c r="D6526" t="s">
        <v>205</v>
      </c>
      <c r="E6526" t="s">
        <v>206</v>
      </c>
      <c r="F6526" t="s">
        <v>296</v>
      </c>
      <c r="G6526" t="s">
        <v>297</v>
      </c>
      <c r="H6526" t="s">
        <v>121</v>
      </c>
      <c r="I6526" t="s">
        <v>1073</v>
      </c>
      <c r="J6526" t="s">
        <v>31</v>
      </c>
      <c r="K6526" t="s">
        <v>286</v>
      </c>
      <c r="L6526" t="s">
        <v>24</v>
      </c>
      <c r="M6526" t="s">
        <v>25</v>
      </c>
      <c r="N6526">
        <v>5421</v>
      </c>
      <c r="O6526">
        <v>62980</v>
      </c>
      <c r="P6526">
        <v>46957.71</v>
      </c>
      <c r="Q6526">
        <v>-9976.66</v>
      </c>
    </row>
    <row r="6527" spans="2:17" hidden="1">
      <c r="B6527">
        <v>2017</v>
      </c>
      <c r="C6527">
        <v>7</v>
      </c>
      <c r="D6527" t="s">
        <v>205</v>
      </c>
      <c r="E6527" t="s">
        <v>206</v>
      </c>
      <c r="F6527" t="s">
        <v>296</v>
      </c>
      <c r="G6527" t="s">
        <v>297</v>
      </c>
      <c r="H6527" t="s">
        <v>121</v>
      </c>
      <c r="I6527" t="s">
        <v>1073</v>
      </c>
      <c r="J6527" t="s">
        <v>31</v>
      </c>
      <c r="K6527" t="s">
        <v>286</v>
      </c>
      <c r="L6527" t="s">
        <v>24</v>
      </c>
      <c r="M6527" t="s">
        <v>26</v>
      </c>
      <c r="N6527">
        <v>6557</v>
      </c>
      <c r="O6527">
        <v>407993</v>
      </c>
      <c r="P6527">
        <v>247982.45</v>
      </c>
      <c r="Q6527">
        <v>-30424.48</v>
      </c>
    </row>
    <row r="6528" spans="2:17" hidden="1">
      <c r="B6528">
        <v>2017</v>
      </c>
      <c r="C6528">
        <v>7</v>
      </c>
      <c r="D6528" t="s">
        <v>205</v>
      </c>
      <c r="E6528" t="s">
        <v>206</v>
      </c>
      <c r="F6528" t="s">
        <v>296</v>
      </c>
      <c r="G6528" t="s">
        <v>297</v>
      </c>
      <c r="H6528" t="s">
        <v>121</v>
      </c>
      <c r="I6528" t="s">
        <v>1073</v>
      </c>
      <c r="J6528" t="s">
        <v>31</v>
      </c>
      <c r="K6528" t="s">
        <v>286</v>
      </c>
      <c r="L6528" t="s">
        <v>24</v>
      </c>
      <c r="M6528" t="s">
        <v>27</v>
      </c>
      <c r="N6528">
        <v>3089</v>
      </c>
      <c r="O6528">
        <v>533940</v>
      </c>
      <c r="P6528">
        <v>357432.29</v>
      </c>
      <c r="Q6528">
        <v>9377.7000000000007</v>
      </c>
    </row>
    <row r="6529" spans="2:17" hidden="1">
      <c r="B6529">
        <v>2017</v>
      </c>
      <c r="C6529">
        <v>7</v>
      </c>
      <c r="D6529" t="s">
        <v>205</v>
      </c>
      <c r="E6529" t="s">
        <v>206</v>
      </c>
      <c r="F6529" t="s">
        <v>298</v>
      </c>
      <c r="G6529" t="s">
        <v>299</v>
      </c>
      <c r="H6529" t="s">
        <v>20</v>
      </c>
      <c r="I6529" t="s">
        <v>21</v>
      </c>
      <c r="J6529" t="s">
        <v>31</v>
      </c>
      <c r="K6529" t="s">
        <v>300</v>
      </c>
      <c r="L6529" t="s">
        <v>24</v>
      </c>
      <c r="M6529" t="s">
        <v>25</v>
      </c>
      <c r="N6529">
        <v>2206</v>
      </c>
      <c r="O6529">
        <v>27413</v>
      </c>
      <c r="P6529">
        <v>19731.64</v>
      </c>
      <c r="Q6529">
        <v>-10885.58</v>
      </c>
    </row>
    <row r="6530" spans="2:17" hidden="1">
      <c r="B6530">
        <v>2017</v>
      </c>
      <c r="C6530">
        <v>7</v>
      </c>
      <c r="D6530" t="s">
        <v>205</v>
      </c>
      <c r="E6530" t="s">
        <v>206</v>
      </c>
      <c r="F6530" t="s">
        <v>298</v>
      </c>
      <c r="G6530" t="s">
        <v>299</v>
      </c>
      <c r="H6530" t="s">
        <v>20</v>
      </c>
      <c r="I6530" t="s">
        <v>21</v>
      </c>
      <c r="J6530" t="s">
        <v>31</v>
      </c>
      <c r="K6530" t="s">
        <v>300</v>
      </c>
      <c r="L6530" t="s">
        <v>24</v>
      </c>
      <c r="M6530" t="s">
        <v>26</v>
      </c>
      <c r="N6530">
        <v>1859</v>
      </c>
      <c r="O6530">
        <v>107833</v>
      </c>
      <c r="P6530">
        <v>70943.89</v>
      </c>
      <c r="Q6530">
        <v>-21917.61</v>
      </c>
    </row>
    <row r="6531" spans="2:17" hidden="1">
      <c r="B6531">
        <v>2017</v>
      </c>
      <c r="C6531">
        <v>7</v>
      </c>
      <c r="D6531" t="s">
        <v>205</v>
      </c>
      <c r="E6531" t="s">
        <v>206</v>
      </c>
      <c r="F6531" t="s">
        <v>298</v>
      </c>
      <c r="G6531" t="s">
        <v>299</v>
      </c>
      <c r="H6531" t="s">
        <v>20</v>
      </c>
      <c r="I6531" t="s">
        <v>21</v>
      </c>
      <c r="J6531" t="s">
        <v>31</v>
      </c>
      <c r="K6531" t="s">
        <v>300</v>
      </c>
      <c r="L6531" t="s">
        <v>24</v>
      </c>
      <c r="M6531" t="s">
        <v>27</v>
      </c>
      <c r="N6531">
        <v>595</v>
      </c>
      <c r="O6531">
        <v>116942</v>
      </c>
      <c r="P6531">
        <v>97829.28</v>
      </c>
      <c r="Q6531">
        <v>2568.0700000000002</v>
      </c>
    </row>
    <row r="6532" spans="2:17" hidden="1">
      <c r="B6532">
        <v>2017</v>
      </c>
      <c r="C6532">
        <v>7</v>
      </c>
      <c r="D6532" t="s">
        <v>205</v>
      </c>
      <c r="E6532" t="s">
        <v>206</v>
      </c>
      <c r="F6532" t="s">
        <v>301</v>
      </c>
      <c r="G6532" t="s">
        <v>302</v>
      </c>
      <c r="H6532" t="s">
        <v>144</v>
      </c>
      <c r="I6532" t="s">
        <v>21</v>
      </c>
      <c r="J6532" t="s">
        <v>31</v>
      </c>
      <c r="K6532" t="s">
        <v>303</v>
      </c>
      <c r="L6532" t="s">
        <v>24</v>
      </c>
      <c r="M6532" t="s">
        <v>25</v>
      </c>
      <c r="N6532">
        <v>7211</v>
      </c>
      <c r="O6532">
        <v>68596</v>
      </c>
      <c r="P6532">
        <v>55764.86</v>
      </c>
      <c r="Q6532">
        <v>-27209.3</v>
      </c>
    </row>
    <row r="6533" spans="2:17" hidden="1">
      <c r="B6533">
        <v>2017</v>
      </c>
      <c r="C6533">
        <v>7</v>
      </c>
      <c r="D6533" t="s">
        <v>205</v>
      </c>
      <c r="E6533" t="s">
        <v>206</v>
      </c>
      <c r="F6533" t="s">
        <v>301</v>
      </c>
      <c r="G6533" t="s">
        <v>302</v>
      </c>
      <c r="H6533" t="s">
        <v>144</v>
      </c>
      <c r="I6533" t="s">
        <v>21</v>
      </c>
      <c r="J6533" t="s">
        <v>31</v>
      </c>
      <c r="K6533" t="s">
        <v>303</v>
      </c>
      <c r="L6533" t="s">
        <v>24</v>
      </c>
      <c r="M6533" t="s">
        <v>26</v>
      </c>
      <c r="N6533">
        <v>1463</v>
      </c>
      <c r="O6533">
        <v>73481</v>
      </c>
      <c r="P6533">
        <v>46674.87</v>
      </c>
      <c r="Q6533">
        <v>-17263.400000000001</v>
      </c>
    </row>
    <row r="6534" spans="2:17" hidden="1">
      <c r="B6534">
        <v>2017</v>
      </c>
      <c r="C6534">
        <v>7</v>
      </c>
      <c r="D6534" t="s">
        <v>205</v>
      </c>
      <c r="E6534" t="s">
        <v>206</v>
      </c>
      <c r="F6534" t="s">
        <v>301</v>
      </c>
      <c r="G6534" t="s">
        <v>302</v>
      </c>
      <c r="H6534" t="s">
        <v>144</v>
      </c>
      <c r="I6534" t="s">
        <v>21</v>
      </c>
      <c r="J6534" t="s">
        <v>31</v>
      </c>
      <c r="K6534" t="s">
        <v>303</v>
      </c>
      <c r="L6534" t="s">
        <v>24</v>
      </c>
      <c r="M6534" t="s">
        <v>27</v>
      </c>
      <c r="N6534">
        <v>179</v>
      </c>
      <c r="O6534">
        <v>42071</v>
      </c>
      <c r="P6534">
        <v>34999.550000000003</v>
      </c>
      <c r="Q6534">
        <v>920</v>
      </c>
    </row>
    <row r="6535" spans="2:17" hidden="1">
      <c r="B6535">
        <v>2017</v>
      </c>
      <c r="C6535">
        <v>7</v>
      </c>
      <c r="D6535" t="s">
        <v>205</v>
      </c>
      <c r="E6535" t="s">
        <v>206</v>
      </c>
      <c r="F6535" t="s">
        <v>304</v>
      </c>
      <c r="G6535" t="s">
        <v>305</v>
      </c>
      <c r="H6535" t="s">
        <v>121</v>
      </c>
      <c r="I6535" t="s">
        <v>1073</v>
      </c>
      <c r="J6535" t="s">
        <v>31</v>
      </c>
      <c r="K6535" t="s">
        <v>306</v>
      </c>
      <c r="L6535" t="s">
        <v>24</v>
      </c>
      <c r="M6535" t="s">
        <v>25</v>
      </c>
      <c r="N6535">
        <v>3267</v>
      </c>
      <c r="O6535">
        <v>40219</v>
      </c>
      <c r="P6535">
        <v>29519.46</v>
      </c>
      <c r="Q6535">
        <v>-6419.18</v>
      </c>
    </row>
    <row r="6536" spans="2:17" hidden="1">
      <c r="B6536">
        <v>2017</v>
      </c>
      <c r="C6536">
        <v>7</v>
      </c>
      <c r="D6536" t="s">
        <v>205</v>
      </c>
      <c r="E6536" t="s">
        <v>206</v>
      </c>
      <c r="F6536" t="s">
        <v>304</v>
      </c>
      <c r="G6536" t="s">
        <v>305</v>
      </c>
      <c r="H6536" t="s">
        <v>121</v>
      </c>
      <c r="I6536" t="s">
        <v>1073</v>
      </c>
      <c r="J6536" t="s">
        <v>31</v>
      </c>
      <c r="K6536" t="s">
        <v>306</v>
      </c>
      <c r="L6536" t="s">
        <v>24</v>
      </c>
      <c r="M6536" t="s">
        <v>26</v>
      </c>
      <c r="N6536">
        <v>3389</v>
      </c>
      <c r="O6536">
        <v>203858</v>
      </c>
      <c r="P6536">
        <v>124588.8</v>
      </c>
      <c r="Q6536">
        <v>-16515.36</v>
      </c>
    </row>
    <row r="6537" spans="2:17" hidden="1">
      <c r="B6537">
        <v>2017</v>
      </c>
      <c r="C6537">
        <v>7</v>
      </c>
      <c r="D6537" t="s">
        <v>205</v>
      </c>
      <c r="E6537" t="s">
        <v>206</v>
      </c>
      <c r="F6537" t="s">
        <v>304</v>
      </c>
      <c r="G6537" t="s">
        <v>305</v>
      </c>
      <c r="H6537" t="s">
        <v>121</v>
      </c>
      <c r="I6537" t="s">
        <v>1073</v>
      </c>
      <c r="J6537" t="s">
        <v>31</v>
      </c>
      <c r="K6537" t="s">
        <v>306</v>
      </c>
      <c r="L6537" t="s">
        <v>24</v>
      </c>
      <c r="M6537" t="s">
        <v>27</v>
      </c>
      <c r="N6537">
        <v>1506</v>
      </c>
      <c r="O6537">
        <v>311659</v>
      </c>
      <c r="P6537">
        <v>209202.15</v>
      </c>
      <c r="Q6537">
        <v>5480.86</v>
      </c>
    </row>
    <row r="6538" spans="2:17" hidden="1">
      <c r="B6538">
        <v>2017</v>
      </c>
      <c r="C6538">
        <v>7</v>
      </c>
      <c r="D6538" t="s">
        <v>205</v>
      </c>
      <c r="E6538" t="s">
        <v>206</v>
      </c>
      <c r="F6538" t="s">
        <v>307</v>
      </c>
      <c r="G6538" t="s">
        <v>308</v>
      </c>
      <c r="H6538" t="s">
        <v>30</v>
      </c>
      <c r="I6538" t="s">
        <v>21</v>
      </c>
      <c r="J6538" t="s">
        <v>31</v>
      </c>
      <c r="K6538" t="s">
        <v>309</v>
      </c>
      <c r="L6538" t="s">
        <v>24</v>
      </c>
      <c r="M6538" t="s">
        <v>25</v>
      </c>
      <c r="N6538">
        <v>47174</v>
      </c>
      <c r="O6538">
        <v>367564</v>
      </c>
      <c r="P6538">
        <v>421273.92</v>
      </c>
      <c r="Q6538">
        <v>-171692.69</v>
      </c>
    </row>
    <row r="6539" spans="2:17" hidden="1">
      <c r="B6539">
        <v>2017</v>
      </c>
      <c r="C6539">
        <v>7</v>
      </c>
      <c r="D6539" t="s">
        <v>205</v>
      </c>
      <c r="E6539" t="s">
        <v>206</v>
      </c>
      <c r="F6539" t="s">
        <v>307</v>
      </c>
      <c r="G6539" t="s">
        <v>308</v>
      </c>
      <c r="H6539" t="s">
        <v>30</v>
      </c>
      <c r="I6539" t="s">
        <v>21</v>
      </c>
      <c r="J6539" t="s">
        <v>31</v>
      </c>
      <c r="K6539" t="s">
        <v>309</v>
      </c>
      <c r="L6539" t="s">
        <v>24</v>
      </c>
      <c r="M6539" t="s">
        <v>26</v>
      </c>
      <c r="N6539">
        <v>7480</v>
      </c>
      <c r="O6539">
        <v>390956</v>
      </c>
      <c r="P6539">
        <v>299975.53000000003</v>
      </c>
      <c r="Q6539">
        <v>-103897.2</v>
      </c>
    </row>
    <row r="6540" spans="2:17" hidden="1">
      <c r="B6540">
        <v>2017</v>
      </c>
      <c r="C6540">
        <v>7</v>
      </c>
      <c r="D6540" t="s">
        <v>205</v>
      </c>
      <c r="E6540" t="s">
        <v>206</v>
      </c>
      <c r="F6540" t="s">
        <v>307</v>
      </c>
      <c r="G6540" t="s">
        <v>308</v>
      </c>
      <c r="H6540" t="s">
        <v>30</v>
      </c>
      <c r="I6540" t="s">
        <v>21</v>
      </c>
      <c r="J6540" t="s">
        <v>31</v>
      </c>
      <c r="K6540" t="s">
        <v>309</v>
      </c>
      <c r="L6540" t="s">
        <v>24</v>
      </c>
      <c r="M6540" t="s">
        <v>27</v>
      </c>
      <c r="N6540">
        <v>1636</v>
      </c>
      <c r="O6540">
        <v>333044</v>
      </c>
      <c r="P6540">
        <v>328436.75</v>
      </c>
      <c r="Q6540">
        <v>8610.4699999999993</v>
      </c>
    </row>
    <row r="6541" spans="2:17" hidden="1">
      <c r="B6541">
        <v>2017</v>
      </c>
      <c r="C6541">
        <v>7</v>
      </c>
      <c r="D6541" t="s">
        <v>205</v>
      </c>
      <c r="E6541" t="s">
        <v>206</v>
      </c>
      <c r="F6541" t="s">
        <v>310</v>
      </c>
      <c r="G6541" t="s">
        <v>311</v>
      </c>
      <c r="H6541" t="s">
        <v>30</v>
      </c>
      <c r="I6541" t="s">
        <v>21</v>
      </c>
      <c r="J6541" t="s">
        <v>31</v>
      </c>
      <c r="K6541" t="s">
        <v>312</v>
      </c>
      <c r="L6541" t="s">
        <v>24</v>
      </c>
      <c r="M6541" t="s">
        <v>25</v>
      </c>
      <c r="N6541">
        <v>6823</v>
      </c>
      <c r="O6541">
        <v>46985</v>
      </c>
      <c r="P6541">
        <v>58086.68</v>
      </c>
      <c r="Q6541">
        <v>-21993.01</v>
      </c>
    </row>
    <row r="6542" spans="2:17" hidden="1">
      <c r="B6542">
        <v>2017</v>
      </c>
      <c r="C6542">
        <v>7</v>
      </c>
      <c r="D6542" t="s">
        <v>205</v>
      </c>
      <c r="E6542" t="s">
        <v>206</v>
      </c>
      <c r="F6542" t="s">
        <v>310</v>
      </c>
      <c r="G6542" t="s">
        <v>311</v>
      </c>
      <c r="H6542" t="s">
        <v>30</v>
      </c>
      <c r="I6542" t="s">
        <v>21</v>
      </c>
      <c r="J6542" t="s">
        <v>31</v>
      </c>
      <c r="K6542" t="s">
        <v>312</v>
      </c>
      <c r="L6542" t="s">
        <v>24</v>
      </c>
      <c r="M6542" t="s">
        <v>26</v>
      </c>
      <c r="N6542">
        <v>248</v>
      </c>
      <c r="O6542">
        <v>11208</v>
      </c>
      <c r="P6542">
        <v>8321.3700000000008</v>
      </c>
      <c r="Q6542">
        <v>-3511.68</v>
      </c>
    </row>
    <row r="6543" spans="2:17" hidden="1">
      <c r="B6543">
        <v>2017</v>
      </c>
      <c r="C6543">
        <v>7</v>
      </c>
      <c r="D6543" t="s">
        <v>205</v>
      </c>
      <c r="E6543" t="s">
        <v>206</v>
      </c>
      <c r="F6543" t="s">
        <v>310</v>
      </c>
      <c r="G6543" t="s">
        <v>311</v>
      </c>
      <c r="H6543" t="s">
        <v>30</v>
      </c>
      <c r="I6543" t="s">
        <v>21</v>
      </c>
      <c r="J6543" t="s">
        <v>31</v>
      </c>
      <c r="K6543" t="s">
        <v>312</v>
      </c>
      <c r="L6543" t="s">
        <v>24</v>
      </c>
      <c r="M6543" t="s">
        <v>27</v>
      </c>
      <c r="N6543">
        <v>19</v>
      </c>
      <c r="O6543">
        <v>3625</v>
      </c>
      <c r="P6543">
        <v>3588.61</v>
      </c>
      <c r="Q6543">
        <v>94.38</v>
      </c>
    </row>
    <row r="6544" spans="2:17" hidden="1">
      <c r="B6544">
        <v>2017</v>
      </c>
      <c r="C6544">
        <v>7</v>
      </c>
      <c r="D6544" t="s">
        <v>205</v>
      </c>
      <c r="E6544" t="s">
        <v>206</v>
      </c>
      <c r="F6544" t="s">
        <v>313</v>
      </c>
      <c r="G6544" t="s">
        <v>314</v>
      </c>
      <c r="H6544" t="s">
        <v>30</v>
      </c>
      <c r="I6544" t="s">
        <v>21</v>
      </c>
      <c r="J6544" t="s">
        <v>31</v>
      </c>
      <c r="K6544" t="s">
        <v>315</v>
      </c>
      <c r="L6544" t="s">
        <v>24</v>
      </c>
      <c r="M6544" t="s">
        <v>25</v>
      </c>
      <c r="N6544">
        <v>29219</v>
      </c>
      <c r="O6544">
        <v>236725</v>
      </c>
      <c r="P6544">
        <v>264728.42</v>
      </c>
      <c r="Q6544">
        <v>-110159.91</v>
      </c>
    </row>
    <row r="6545" spans="2:17" hidden="1">
      <c r="B6545">
        <v>2017</v>
      </c>
      <c r="C6545">
        <v>7</v>
      </c>
      <c r="D6545" t="s">
        <v>205</v>
      </c>
      <c r="E6545" t="s">
        <v>206</v>
      </c>
      <c r="F6545" t="s">
        <v>313</v>
      </c>
      <c r="G6545" t="s">
        <v>314</v>
      </c>
      <c r="H6545" t="s">
        <v>30</v>
      </c>
      <c r="I6545" t="s">
        <v>21</v>
      </c>
      <c r="J6545" t="s">
        <v>31</v>
      </c>
      <c r="K6545" t="s">
        <v>315</v>
      </c>
      <c r="L6545" t="s">
        <v>24</v>
      </c>
      <c r="M6545" t="s">
        <v>26</v>
      </c>
      <c r="N6545">
        <v>2643</v>
      </c>
      <c r="O6545">
        <v>122798</v>
      </c>
      <c r="P6545">
        <v>91364.89</v>
      </c>
      <c r="Q6545">
        <v>-36843.42</v>
      </c>
    </row>
    <row r="6546" spans="2:17" hidden="1">
      <c r="B6546">
        <v>2017</v>
      </c>
      <c r="C6546">
        <v>7</v>
      </c>
      <c r="D6546" t="s">
        <v>205</v>
      </c>
      <c r="E6546" t="s">
        <v>206</v>
      </c>
      <c r="F6546" t="s">
        <v>313</v>
      </c>
      <c r="G6546" t="s">
        <v>314</v>
      </c>
      <c r="H6546" t="s">
        <v>30</v>
      </c>
      <c r="I6546" t="s">
        <v>21</v>
      </c>
      <c r="J6546" t="s">
        <v>31</v>
      </c>
      <c r="K6546" t="s">
        <v>315</v>
      </c>
      <c r="L6546" t="s">
        <v>24</v>
      </c>
      <c r="M6546" t="s">
        <v>27</v>
      </c>
      <c r="N6546">
        <v>303</v>
      </c>
      <c r="O6546">
        <v>73341</v>
      </c>
      <c r="P6546">
        <v>71735.539999999994</v>
      </c>
      <c r="Q6546">
        <v>1883.26</v>
      </c>
    </row>
    <row r="6547" spans="2:17" hidden="1">
      <c r="B6547">
        <v>2017</v>
      </c>
      <c r="C6547">
        <v>7</v>
      </c>
      <c r="D6547" t="s">
        <v>205</v>
      </c>
      <c r="E6547" t="s">
        <v>206</v>
      </c>
      <c r="F6547" t="s">
        <v>316</v>
      </c>
      <c r="G6547" t="s">
        <v>317</v>
      </c>
      <c r="H6547" t="s">
        <v>30</v>
      </c>
      <c r="I6547" t="s">
        <v>21</v>
      </c>
      <c r="J6547" t="s">
        <v>31</v>
      </c>
      <c r="K6547" t="s">
        <v>318</v>
      </c>
      <c r="L6547" t="s">
        <v>24</v>
      </c>
      <c r="M6547" t="s">
        <v>25</v>
      </c>
      <c r="N6547">
        <v>5158</v>
      </c>
      <c r="O6547">
        <v>37359</v>
      </c>
      <c r="P6547">
        <v>44647.360000000001</v>
      </c>
      <c r="Q6547">
        <v>-17361.54</v>
      </c>
    </row>
    <row r="6548" spans="2:17" hidden="1">
      <c r="B6548">
        <v>2017</v>
      </c>
      <c r="C6548">
        <v>7</v>
      </c>
      <c r="D6548" t="s">
        <v>205</v>
      </c>
      <c r="E6548" t="s">
        <v>206</v>
      </c>
      <c r="F6548" t="s">
        <v>316</v>
      </c>
      <c r="G6548" t="s">
        <v>317</v>
      </c>
      <c r="H6548" t="s">
        <v>30</v>
      </c>
      <c r="I6548" t="s">
        <v>21</v>
      </c>
      <c r="J6548" t="s">
        <v>31</v>
      </c>
      <c r="K6548" t="s">
        <v>318</v>
      </c>
      <c r="L6548" t="s">
        <v>24</v>
      </c>
      <c r="M6548" t="s">
        <v>26</v>
      </c>
      <c r="N6548">
        <v>527</v>
      </c>
      <c r="O6548">
        <v>25443</v>
      </c>
      <c r="P6548">
        <v>19089.46</v>
      </c>
      <c r="Q6548">
        <v>-7356.92</v>
      </c>
    </row>
    <row r="6549" spans="2:17" hidden="1">
      <c r="B6549">
        <v>2017</v>
      </c>
      <c r="C6549">
        <v>7</v>
      </c>
      <c r="D6549" t="s">
        <v>205</v>
      </c>
      <c r="E6549" t="s">
        <v>206</v>
      </c>
      <c r="F6549" t="s">
        <v>316</v>
      </c>
      <c r="G6549" t="s">
        <v>317</v>
      </c>
      <c r="H6549" t="s">
        <v>30</v>
      </c>
      <c r="I6549" t="s">
        <v>21</v>
      </c>
      <c r="J6549" t="s">
        <v>31</v>
      </c>
      <c r="K6549" t="s">
        <v>318</v>
      </c>
      <c r="L6549" t="s">
        <v>24</v>
      </c>
      <c r="M6549" t="s">
        <v>27</v>
      </c>
      <c r="N6549">
        <v>78</v>
      </c>
      <c r="O6549">
        <v>24732</v>
      </c>
      <c r="P6549">
        <v>24035.14</v>
      </c>
      <c r="Q6549">
        <v>631.71</v>
      </c>
    </row>
    <row r="6550" spans="2:17" hidden="1">
      <c r="B6550">
        <v>2017</v>
      </c>
      <c r="C6550">
        <v>7</v>
      </c>
      <c r="D6550" t="s">
        <v>205</v>
      </c>
      <c r="E6550" t="s">
        <v>206</v>
      </c>
      <c r="F6550" t="s">
        <v>319</v>
      </c>
      <c r="G6550" t="s">
        <v>320</v>
      </c>
      <c r="H6550" t="s">
        <v>30</v>
      </c>
      <c r="I6550" t="s">
        <v>21</v>
      </c>
      <c r="J6550" t="s">
        <v>31</v>
      </c>
      <c r="K6550" t="s">
        <v>321</v>
      </c>
      <c r="L6550" t="s">
        <v>24</v>
      </c>
      <c r="M6550" t="s">
        <v>25</v>
      </c>
      <c r="N6550">
        <v>2399</v>
      </c>
      <c r="O6550">
        <v>17032</v>
      </c>
      <c r="P6550">
        <v>20605.86</v>
      </c>
      <c r="Q6550">
        <v>-7915.15</v>
      </c>
    </row>
    <row r="6551" spans="2:17" hidden="1">
      <c r="B6551">
        <v>2017</v>
      </c>
      <c r="C6551">
        <v>7</v>
      </c>
      <c r="D6551" t="s">
        <v>205</v>
      </c>
      <c r="E6551" t="s">
        <v>206</v>
      </c>
      <c r="F6551" t="s">
        <v>319</v>
      </c>
      <c r="G6551" t="s">
        <v>320</v>
      </c>
      <c r="H6551" t="s">
        <v>30</v>
      </c>
      <c r="I6551" t="s">
        <v>21</v>
      </c>
      <c r="J6551" t="s">
        <v>31</v>
      </c>
      <c r="K6551" t="s">
        <v>321</v>
      </c>
      <c r="L6551" t="s">
        <v>24</v>
      </c>
      <c r="M6551" t="s">
        <v>26</v>
      </c>
      <c r="N6551">
        <v>784</v>
      </c>
      <c r="O6551">
        <v>47471</v>
      </c>
      <c r="P6551">
        <v>37341.339999999997</v>
      </c>
      <c r="Q6551">
        <v>-10944.64</v>
      </c>
    </row>
    <row r="6552" spans="2:17" hidden="1">
      <c r="B6552">
        <v>2017</v>
      </c>
      <c r="C6552">
        <v>7</v>
      </c>
      <c r="D6552" t="s">
        <v>205</v>
      </c>
      <c r="E6552" t="s">
        <v>206</v>
      </c>
      <c r="F6552" t="s">
        <v>319</v>
      </c>
      <c r="G6552" t="s">
        <v>320</v>
      </c>
      <c r="H6552" t="s">
        <v>30</v>
      </c>
      <c r="I6552" t="s">
        <v>21</v>
      </c>
      <c r="J6552" t="s">
        <v>31</v>
      </c>
      <c r="K6552" t="s">
        <v>321</v>
      </c>
      <c r="L6552" t="s">
        <v>24</v>
      </c>
      <c r="M6552" t="s">
        <v>27</v>
      </c>
      <c r="N6552">
        <v>375</v>
      </c>
      <c r="O6552">
        <v>79192</v>
      </c>
      <c r="P6552">
        <v>77640.850000000006</v>
      </c>
      <c r="Q6552">
        <v>2040.37</v>
      </c>
    </row>
    <row r="6553" spans="2:17" hidden="1">
      <c r="B6553">
        <v>2017</v>
      </c>
      <c r="C6553">
        <v>7</v>
      </c>
      <c r="D6553" t="s">
        <v>205</v>
      </c>
      <c r="E6553" t="s">
        <v>206</v>
      </c>
      <c r="F6553" t="s">
        <v>322</v>
      </c>
      <c r="G6553" t="s">
        <v>323</v>
      </c>
      <c r="H6553" t="s">
        <v>30</v>
      </c>
      <c r="I6553" t="s">
        <v>21</v>
      </c>
      <c r="J6553" t="s">
        <v>31</v>
      </c>
      <c r="K6553" t="s">
        <v>324</v>
      </c>
      <c r="L6553" t="s">
        <v>24</v>
      </c>
      <c r="M6553" t="s">
        <v>25</v>
      </c>
      <c r="N6553">
        <v>3274</v>
      </c>
      <c r="O6553">
        <v>26150</v>
      </c>
      <c r="P6553">
        <v>29416.77</v>
      </c>
      <c r="Q6553">
        <v>-12090.22</v>
      </c>
    </row>
    <row r="6554" spans="2:17" hidden="1">
      <c r="B6554">
        <v>2017</v>
      </c>
      <c r="C6554">
        <v>7</v>
      </c>
      <c r="D6554" t="s">
        <v>205</v>
      </c>
      <c r="E6554" t="s">
        <v>206</v>
      </c>
      <c r="F6554" t="s">
        <v>322</v>
      </c>
      <c r="G6554" t="s">
        <v>323</v>
      </c>
      <c r="H6554" t="s">
        <v>30</v>
      </c>
      <c r="I6554" t="s">
        <v>21</v>
      </c>
      <c r="J6554" t="s">
        <v>31</v>
      </c>
      <c r="K6554" t="s">
        <v>324</v>
      </c>
      <c r="L6554" t="s">
        <v>24</v>
      </c>
      <c r="M6554" t="s">
        <v>26</v>
      </c>
      <c r="N6554">
        <v>768</v>
      </c>
      <c r="O6554">
        <v>39217</v>
      </c>
      <c r="P6554">
        <v>29676.3</v>
      </c>
      <c r="Q6554">
        <v>-10544.64</v>
      </c>
    </row>
    <row r="6555" spans="2:17" hidden="1">
      <c r="B6555">
        <v>2017</v>
      </c>
      <c r="C6555">
        <v>7</v>
      </c>
      <c r="D6555" t="s">
        <v>205</v>
      </c>
      <c r="E6555" t="s">
        <v>206</v>
      </c>
      <c r="F6555" t="s">
        <v>322</v>
      </c>
      <c r="G6555" t="s">
        <v>323</v>
      </c>
      <c r="H6555" t="s">
        <v>30</v>
      </c>
      <c r="I6555" t="s">
        <v>21</v>
      </c>
      <c r="J6555" t="s">
        <v>31</v>
      </c>
      <c r="K6555" t="s">
        <v>324</v>
      </c>
      <c r="L6555" t="s">
        <v>24</v>
      </c>
      <c r="M6555" t="s">
        <v>27</v>
      </c>
      <c r="N6555">
        <v>74</v>
      </c>
      <c r="O6555">
        <v>12792</v>
      </c>
      <c r="P6555">
        <v>12552.99</v>
      </c>
      <c r="Q6555">
        <v>330.34</v>
      </c>
    </row>
    <row r="6556" spans="2:17" hidden="1">
      <c r="B6556">
        <v>2017</v>
      </c>
      <c r="C6556">
        <v>7</v>
      </c>
      <c r="D6556" t="s">
        <v>205</v>
      </c>
      <c r="E6556" t="s">
        <v>206</v>
      </c>
      <c r="F6556" t="s">
        <v>325</v>
      </c>
      <c r="G6556" t="s">
        <v>326</v>
      </c>
      <c r="H6556" t="s">
        <v>30</v>
      </c>
      <c r="I6556" t="s">
        <v>21</v>
      </c>
      <c r="J6556" t="s">
        <v>31</v>
      </c>
      <c r="K6556" t="s">
        <v>327</v>
      </c>
      <c r="L6556" t="s">
        <v>24</v>
      </c>
      <c r="M6556" t="s">
        <v>25</v>
      </c>
      <c r="N6556">
        <v>5147</v>
      </c>
      <c r="O6556">
        <v>50314</v>
      </c>
      <c r="P6556">
        <v>50729.64</v>
      </c>
      <c r="Q6556">
        <v>-23502.01</v>
      </c>
    </row>
    <row r="6557" spans="2:17" hidden="1">
      <c r="B6557">
        <v>2017</v>
      </c>
      <c r="C6557">
        <v>7</v>
      </c>
      <c r="D6557" t="s">
        <v>205</v>
      </c>
      <c r="E6557" t="s">
        <v>206</v>
      </c>
      <c r="F6557" t="s">
        <v>325</v>
      </c>
      <c r="G6557" t="s">
        <v>326</v>
      </c>
      <c r="H6557" t="s">
        <v>30</v>
      </c>
      <c r="I6557" t="s">
        <v>21</v>
      </c>
      <c r="J6557" t="s">
        <v>31</v>
      </c>
      <c r="K6557" t="s">
        <v>327</v>
      </c>
      <c r="L6557" t="s">
        <v>24</v>
      </c>
      <c r="M6557" t="s">
        <v>26</v>
      </c>
      <c r="N6557">
        <v>1638</v>
      </c>
      <c r="O6557">
        <v>86581</v>
      </c>
      <c r="P6557">
        <v>66590.759999999995</v>
      </c>
      <c r="Q6557">
        <v>-22751.82</v>
      </c>
    </row>
    <row r="6558" spans="2:17" hidden="1">
      <c r="B6558">
        <v>2017</v>
      </c>
      <c r="C6558">
        <v>7</v>
      </c>
      <c r="D6558" t="s">
        <v>205</v>
      </c>
      <c r="E6558" t="s">
        <v>206</v>
      </c>
      <c r="F6558" t="s">
        <v>325</v>
      </c>
      <c r="G6558" t="s">
        <v>326</v>
      </c>
      <c r="H6558" t="s">
        <v>30</v>
      </c>
      <c r="I6558" t="s">
        <v>21</v>
      </c>
      <c r="J6558" t="s">
        <v>31</v>
      </c>
      <c r="K6558" t="s">
        <v>327</v>
      </c>
      <c r="L6558" t="s">
        <v>24</v>
      </c>
      <c r="M6558" t="s">
        <v>27</v>
      </c>
      <c r="N6558">
        <v>270</v>
      </c>
      <c r="O6558">
        <v>54908</v>
      </c>
      <c r="P6558">
        <v>54144.91</v>
      </c>
      <c r="Q6558">
        <v>1421.51</v>
      </c>
    </row>
    <row r="6559" spans="2:17" hidden="1">
      <c r="B6559">
        <v>2017</v>
      </c>
      <c r="C6559">
        <v>7</v>
      </c>
      <c r="D6559" t="s">
        <v>205</v>
      </c>
      <c r="E6559" t="s">
        <v>206</v>
      </c>
      <c r="F6559" t="s">
        <v>328</v>
      </c>
      <c r="G6559" t="s">
        <v>329</v>
      </c>
      <c r="H6559" t="s">
        <v>30</v>
      </c>
      <c r="I6559" t="s">
        <v>21</v>
      </c>
      <c r="J6559" t="s">
        <v>31</v>
      </c>
      <c r="K6559" t="s">
        <v>330</v>
      </c>
      <c r="L6559" t="s">
        <v>24</v>
      </c>
      <c r="M6559" t="s">
        <v>25</v>
      </c>
      <c r="N6559">
        <v>1713</v>
      </c>
      <c r="O6559">
        <v>8293</v>
      </c>
      <c r="P6559">
        <v>12945.04</v>
      </c>
      <c r="Q6559">
        <v>-3883.27</v>
      </c>
    </row>
    <row r="6560" spans="2:17" hidden="1">
      <c r="B6560">
        <v>2017</v>
      </c>
      <c r="C6560">
        <v>7</v>
      </c>
      <c r="D6560" t="s">
        <v>205</v>
      </c>
      <c r="E6560" t="s">
        <v>206</v>
      </c>
      <c r="F6560" t="s">
        <v>328</v>
      </c>
      <c r="G6560" t="s">
        <v>329</v>
      </c>
      <c r="H6560" t="s">
        <v>30</v>
      </c>
      <c r="I6560" t="s">
        <v>21</v>
      </c>
      <c r="J6560" t="s">
        <v>31</v>
      </c>
      <c r="K6560" t="s">
        <v>330</v>
      </c>
      <c r="L6560" t="s">
        <v>24</v>
      </c>
      <c r="M6560" t="s">
        <v>26</v>
      </c>
      <c r="N6560">
        <v>34</v>
      </c>
      <c r="O6560">
        <v>1735</v>
      </c>
      <c r="P6560">
        <v>1327.25</v>
      </c>
      <c r="Q6560">
        <v>-481.1</v>
      </c>
    </row>
    <row r="6561" spans="2:17" hidden="1">
      <c r="B6561">
        <v>2017</v>
      </c>
      <c r="C6561">
        <v>7</v>
      </c>
      <c r="D6561" t="s">
        <v>205</v>
      </c>
      <c r="E6561" t="s">
        <v>206</v>
      </c>
      <c r="F6561" t="s">
        <v>328</v>
      </c>
      <c r="G6561" t="s">
        <v>329</v>
      </c>
      <c r="H6561" t="s">
        <v>30</v>
      </c>
      <c r="I6561" t="s">
        <v>21</v>
      </c>
      <c r="J6561" t="s">
        <v>31</v>
      </c>
      <c r="K6561" t="s">
        <v>330</v>
      </c>
      <c r="L6561" t="s">
        <v>24</v>
      </c>
      <c r="M6561" t="s">
        <v>27</v>
      </c>
      <c r="N6561">
        <v>4</v>
      </c>
      <c r="O6561">
        <v>686</v>
      </c>
      <c r="P6561">
        <v>681.58</v>
      </c>
      <c r="Q6561">
        <v>17.91</v>
      </c>
    </row>
    <row r="6562" spans="2:17" hidden="1">
      <c r="B6562">
        <v>2017</v>
      </c>
      <c r="C6562">
        <v>7</v>
      </c>
      <c r="D6562" t="s">
        <v>205</v>
      </c>
      <c r="E6562" t="s">
        <v>206</v>
      </c>
      <c r="F6562" t="s">
        <v>331</v>
      </c>
      <c r="G6562" t="s">
        <v>332</v>
      </c>
      <c r="H6562" t="s">
        <v>30</v>
      </c>
      <c r="I6562" t="s">
        <v>21</v>
      </c>
      <c r="J6562" t="s">
        <v>31</v>
      </c>
      <c r="K6562" t="s">
        <v>324</v>
      </c>
      <c r="L6562" t="s">
        <v>24</v>
      </c>
      <c r="M6562" t="s">
        <v>25</v>
      </c>
      <c r="N6562">
        <v>15377</v>
      </c>
      <c r="O6562">
        <v>122232</v>
      </c>
      <c r="P6562">
        <v>138147.84</v>
      </c>
      <c r="Q6562">
        <v>-56803.51</v>
      </c>
    </row>
    <row r="6563" spans="2:17" hidden="1">
      <c r="B6563">
        <v>2017</v>
      </c>
      <c r="C6563">
        <v>7</v>
      </c>
      <c r="D6563" t="s">
        <v>205</v>
      </c>
      <c r="E6563" t="s">
        <v>206</v>
      </c>
      <c r="F6563" t="s">
        <v>331</v>
      </c>
      <c r="G6563" t="s">
        <v>332</v>
      </c>
      <c r="H6563" t="s">
        <v>30</v>
      </c>
      <c r="I6563" t="s">
        <v>21</v>
      </c>
      <c r="J6563" t="s">
        <v>31</v>
      </c>
      <c r="K6563" t="s">
        <v>324</v>
      </c>
      <c r="L6563" t="s">
        <v>24</v>
      </c>
      <c r="M6563" t="s">
        <v>26</v>
      </c>
      <c r="N6563">
        <v>2922</v>
      </c>
      <c r="O6563">
        <v>148923</v>
      </c>
      <c r="P6563">
        <v>113141.57</v>
      </c>
      <c r="Q6563">
        <v>-40791.120000000003</v>
      </c>
    </row>
    <row r="6564" spans="2:17" hidden="1">
      <c r="B6564">
        <v>2017</v>
      </c>
      <c r="C6564">
        <v>7</v>
      </c>
      <c r="D6564" t="s">
        <v>205</v>
      </c>
      <c r="E6564" t="s">
        <v>206</v>
      </c>
      <c r="F6564" t="s">
        <v>331</v>
      </c>
      <c r="G6564" t="s">
        <v>332</v>
      </c>
      <c r="H6564" t="s">
        <v>30</v>
      </c>
      <c r="I6564" t="s">
        <v>21</v>
      </c>
      <c r="J6564" t="s">
        <v>31</v>
      </c>
      <c r="K6564" t="s">
        <v>324</v>
      </c>
      <c r="L6564" t="s">
        <v>24</v>
      </c>
      <c r="M6564" t="s">
        <v>27</v>
      </c>
      <c r="N6564">
        <v>322</v>
      </c>
      <c r="O6564">
        <v>53507</v>
      </c>
      <c r="P6564">
        <v>52831.56</v>
      </c>
      <c r="Q6564">
        <v>1388.23</v>
      </c>
    </row>
    <row r="6565" spans="2:17" hidden="1">
      <c r="B6565">
        <v>2017</v>
      </c>
      <c r="C6565">
        <v>7</v>
      </c>
      <c r="D6565" t="s">
        <v>205</v>
      </c>
      <c r="E6565" t="s">
        <v>206</v>
      </c>
      <c r="F6565" t="s">
        <v>333</v>
      </c>
      <c r="G6565" t="s">
        <v>334</v>
      </c>
      <c r="H6565" t="s">
        <v>30</v>
      </c>
      <c r="I6565" t="s">
        <v>21</v>
      </c>
      <c r="J6565" t="s">
        <v>31</v>
      </c>
      <c r="K6565" t="s">
        <v>324</v>
      </c>
      <c r="L6565" t="s">
        <v>24</v>
      </c>
      <c r="M6565" t="s">
        <v>25</v>
      </c>
      <c r="N6565">
        <v>1169</v>
      </c>
      <c r="O6565">
        <v>8619</v>
      </c>
      <c r="P6565">
        <v>10189.4</v>
      </c>
      <c r="Q6565">
        <v>-4005.39</v>
      </c>
    </row>
    <row r="6566" spans="2:17" hidden="1">
      <c r="B6566">
        <v>2017</v>
      </c>
      <c r="C6566">
        <v>7</v>
      </c>
      <c r="D6566" t="s">
        <v>205</v>
      </c>
      <c r="E6566" t="s">
        <v>206</v>
      </c>
      <c r="F6566" t="s">
        <v>333</v>
      </c>
      <c r="G6566" t="s">
        <v>334</v>
      </c>
      <c r="H6566" t="s">
        <v>30</v>
      </c>
      <c r="I6566" t="s">
        <v>21</v>
      </c>
      <c r="J6566" t="s">
        <v>31</v>
      </c>
      <c r="K6566" t="s">
        <v>324</v>
      </c>
      <c r="L6566" t="s">
        <v>24</v>
      </c>
      <c r="M6566" t="s">
        <v>26</v>
      </c>
      <c r="N6566">
        <v>193</v>
      </c>
      <c r="O6566">
        <v>9356</v>
      </c>
      <c r="P6566">
        <v>7026.44</v>
      </c>
      <c r="Q6566">
        <v>-2694.28</v>
      </c>
    </row>
    <row r="6567" spans="2:17" hidden="1">
      <c r="B6567">
        <v>2017</v>
      </c>
      <c r="C6567">
        <v>7</v>
      </c>
      <c r="D6567" t="s">
        <v>205</v>
      </c>
      <c r="E6567" t="s">
        <v>206</v>
      </c>
      <c r="F6567" t="s">
        <v>333</v>
      </c>
      <c r="G6567" t="s">
        <v>334</v>
      </c>
      <c r="H6567" t="s">
        <v>30</v>
      </c>
      <c r="I6567" t="s">
        <v>21</v>
      </c>
      <c r="J6567" t="s">
        <v>31</v>
      </c>
      <c r="K6567" t="s">
        <v>324</v>
      </c>
      <c r="L6567" t="s">
        <v>24</v>
      </c>
      <c r="M6567" t="s">
        <v>27</v>
      </c>
      <c r="N6567">
        <v>21</v>
      </c>
      <c r="O6567">
        <v>3725</v>
      </c>
      <c r="P6567">
        <v>3670.27</v>
      </c>
      <c r="Q6567">
        <v>96.44</v>
      </c>
    </row>
    <row r="6568" spans="2:17" hidden="1">
      <c r="B6568">
        <v>2017</v>
      </c>
      <c r="C6568">
        <v>7</v>
      </c>
      <c r="D6568" t="s">
        <v>205</v>
      </c>
      <c r="E6568" t="s">
        <v>206</v>
      </c>
      <c r="F6568" t="s">
        <v>335</v>
      </c>
      <c r="G6568" t="s">
        <v>336</v>
      </c>
      <c r="H6568" t="s">
        <v>30</v>
      </c>
      <c r="I6568" t="s">
        <v>21</v>
      </c>
      <c r="J6568" t="s">
        <v>31</v>
      </c>
      <c r="K6568" t="s">
        <v>315</v>
      </c>
      <c r="L6568" t="s">
        <v>24</v>
      </c>
      <c r="M6568" t="s">
        <v>25</v>
      </c>
      <c r="N6568">
        <v>1966</v>
      </c>
      <c r="O6568">
        <v>19550</v>
      </c>
      <c r="P6568">
        <v>19531.78</v>
      </c>
      <c r="Q6568">
        <v>-9131.64</v>
      </c>
    </row>
    <row r="6569" spans="2:17" hidden="1">
      <c r="B6569">
        <v>2017</v>
      </c>
      <c r="C6569">
        <v>7</v>
      </c>
      <c r="D6569" t="s">
        <v>205</v>
      </c>
      <c r="E6569" t="s">
        <v>206</v>
      </c>
      <c r="F6569" t="s">
        <v>335</v>
      </c>
      <c r="G6569" t="s">
        <v>336</v>
      </c>
      <c r="H6569" t="s">
        <v>30</v>
      </c>
      <c r="I6569" t="s">
        <v>21</v>
      </c>
      <c r="J6569" t="s">
        <v>31</v>
      </c>
      <c r="K6569" t="s">
        <v>315</v>
      </c>
      <c r="L6569" t="s">
        <v>24</v>
      </c>
      <c r="M6569" t="s">
        <v>26</v>
      </c>
      <c r="N6569">
        <v>764</v>
      </c>
      <c r="O6569">
        <v>41788</v>
      </c>
      <c r="P6569">
        <v>32371.86</v>
      </c>
      <c r="Q6569">
        <v>-10611.96</v>
      </c>
    </row>
    <row r="6570" spans="2:17" hidden="1">
      <c r="B6570">
        <v>2017</v>
      </c>
      <c r="C6570">
        <v>7</v>
      </c>
      <c r="D6570" t="s">
        <v>205</v>
      </c>
      <c r="E6570" t="s">
        <v>206</v>
      </c>
      <c r="F6570" t="s">
        <v>335</v>
      </c>
      <c r="G6570" t="s">
        <v>336</v>
      </c>
      <c r="H6570" t="s">
        <v>30</v>
      </c>
      <c r="I6570" t="s">
        <v>21</v>
      </c>
      <c r="J6570" t="s">
        <v>31</v>
      </c>
      <c r="K6570" t="s">
        <v>315</v>
      </c>
      <c r="L6570" t="s">
        <v>24</v>
      </c>
      <c r="M6570" t="s">
        <v>27</v>
      </c>
      <c r="N6570">
        <v>116</v>
      </c>
      <c r="O6570">
        <v>19470</v>
      </c>
      <c r="P6570">
        <v>19309.439999999999</v>
      </c>
      <c r="Q6570">
        <v>506.93</v>
      </c>
    </row>
    <row r="6571" spans="2:17" hidden="1">
      <c r="B6571">
        <v>2017</v>
      </c>
      <c r="C6571">
        <v>7</v>
      </c>
      <c r="D6571" t="s">
        <v>337</v>
      </c>
      <c r="E6571" t="s">
        <v>338</v>
      </c>
      <c r="F6571" t="s">
        <v>339</v>
      </c>
      <c r="G6571" t="s">
        <v>340</v>
      </c>
      <c r="H6571" t="s">
        <v>140</v>
      </c>
      <c r="I6571" t="s">
        <v>1073</v>
      </c>
      <c r="J6571" t="s">
        <v>31</v>
      </c>
      <c r="K6571" t="s">
        <v>341</v>
      </c>
      <c r="L6571" t="s">
        <v>24</v>
      </c>
      <c r="M6571" t="s">
        <v>25</v>
      </c>
      <c r="N6571">
        <v>36183</v>
      </c>
      <c r="O6571">
        <v>418581.3</v>
      </c>
      <c r="P6571">
        <v>267924.01</v>
      </c>
      <c r="Q6571">
        <v>-52760.13</v>
      </c>
    </row>
    <row r="6572" spans="2:17" hidden="1">
      <c r="B6572">
        <v>2017</v>
      </c>
      <c r="C6572">
        <v>7</v>
      </c>
      <c r="D6572" t="s">
        <v>337</v>
      </c>
      <c r="E6572" t="s">
        <v>338</v>
      </c>
      <c r="F6572" t="s">
        <v>339</v>
      </c>
      <c r="G6572" t="s">
        <v>340</v>
      </c>
      <c r="H6572" t="s">
        <v>140</v>
      </c>
      <c r="I6572" t="s">
        <v>1073</v>
      </c>
      <c r="J6572" t="s">
        <v>31</v>
      </c>
      <c r="K6572" t="s">
        <v>341</v>
      </c>
      <c r="L6572" t="s">
        <v>24</v>
      </c>
      <c r="M6572" t="s">
        <v>26</v>
      </c>
      <c r="N6572">
        <v>66503</v>
      </c>
      <c r="O6572">
        <v>4347957.7</v>
      </c>
      <c r="P6572">
        <v>2134280.11</v>
      </c>
      <c r="Q6572">
        <v>-255818.21</v>
      </c>
    </row>
    <row r="6573" spans="2:17" hidden="1">
      <c r="B6573">
        <v>2017</v>
      </c>
      <c r="C6573">
        <v>7</v>
      </c>
      <c r="D6573" t="s">
        <v>337</v>
      </c>
      <c r="E6573" t="s">
        <v>338</v>
      </c>
      <c r="F6573" t="s">
        <v>339</v>
      </c>
      <c r="G6573" t="s">
        <v>340</v>
      </c>
      <c r="H6573" t="s">
        <v>140</v>
      </c>
      <c r="I6573" t="s">
        <v>1073</v>
      </c>
      <c r="J6573" t="s">
        <v>31</v>
      </c>
      <c r="K6573" t="s">
        <v>341</v>
      </c>
      <c r="L6573" t="s">
        <v>24</v>
      </c>
      <c r="M6573" t="s">
        <v>27</v>
      </c>
      <c r="N6573">
        <v>59229</v>
      </c>
      <c r="O6573">
        <v>12365529.5</v>
      </c>
      <c r="P6573">
        <v>6574052.4100000001</v>
      </c>
      <c r="Q6573">
        <v>172718.11</v>
      </c>
    </row>
    <row r="6574" spans="2:17" hidden="1">
      <c r="B6574">
        <v>2017</v>
      </c>
      <c r="C6574">
        <v>7</v>
      </c>
      <c r="D6574" t="s">
        <v>337</v>
      </c>
      <c r="E6574" t="s">
        <v>338</v>
      </c>
      <c r="F6574" t="s">
        <v>342</v>
      </c>
      <c r="G6574" t="s">
        <v>343</v>
      </c>
      <c r="H6574" t="s">
        <v>152</v>
      </c>
      <c r="I6574" t="s">
        <v>21</v>
      </c>
      <c r="J6574" t="s">
        <v>31</v>
      </c>
      <c r="K6574" t="s">
        <v>344</v>
      </c>
      <c r="L6574" t="s">
        <v>24</v>
      </c>
      <c r="M6574" t="s">
        <v>25</v>
      </c>
      <c r="N6574">
        <v>5348</v>
      </c>
      <c r="O6574">
        <v>62814.01</v>
      </c>
      <c r="P6574">
        <v>38649.21</v>
      </c>
      <c r="Q6574">
        <v>-18876.29</v>
      </c>
    </row>
    <row r="6575" spans="2:17" hidden="1">
      <c r="B6575">
        <v>2017</v>
      </c>
      <c r="C6575">
        <v>7</v>
      </c>
      <c r="D6575" t="s">
        <v>337</v>
      </c>
      <c r="E6575" t="s">
        <v>338</v>
      </c>
      <c r="F6575" t="s">
        <v>342</v>
      </c>
      <c r="G6575" t="s">
        <v>343</v>
      </c>
      <c r="H6575" t="s">
        <v>152</v>
      </c>
      <c r="I6575" t="s">
        <v>21</v>
      </c>
      <c r="J6575" t="s">
        <v>31</v>
      </c>
      <c r="K6575" t="s">
        <v>344</v>
      </c>
      <c r="L6575" t="s">
        <v>24</v>
      </c>
      <c r="M6575" t="s">
        <v>26</v>
      </c>
      <c r="N6575">
        <v>2686</v>
      </c>
      <c r="O6575">
        <v>161899.17000000001</v>
      </c>
      <c r="P6575">
        <v>79963.48</v>
      </c>
      <c r="Q6575">
        <v>-27208.52</v>
      </c>
    </row>
    <row r="6576" spans="2:17" hidden="1">
      <c r="B6576">
        <v>2017</v>
      </c>
      <c r="C6576">
        <v>7</v>
      </c>
      <c r="D6576" t="s">
        <v>337</v>
      </c>
      <c r="E6576" t="s">
        <v>338</v>
      </c>
      <c r="F6576" t="s">
        <v>342</v>
      </c>
      <c r="G6576" t="s">
        <v>343</v>
      </c>
      <c r="H6576" t="s">
        <v>152</v>
      </c>
      <c r="I6576" t="s">
        <v>21</v>
      </c>
      <c r="J6576" t="s">
        <v>31</v>
      </c>
      <c r="K6576" t="s">
        <v>344</v>
      </c>
      <c r="L6576" t="s">
        <v>24</v>
      </c>
      <c r="M6576" t="s">
        <v>27</v>
      </c>
      <c r="N6576">
        <v>352</v>
      </c>
      <c r="O6576">
        <v>72037</v>
      </c>
      <c r="P6576">
        <v>45762.8</v>
      </c>
      <c r="Q6576">
        <v>1200.92</v>
      </c>
    </row>
    <row r="6577" spans="2:17" hidden="1">
      <c r="B6577">
        <v>2017</v>
      </c>
      <c r="C6577">
        <v>7</v>
      </c>
      <c r="D6577" t="s">
        <v>337</v>
      </c>
      <c r="E6577" t="s">
        <v>338</v>
      </c>
      <c r="F6577" t="s">
        <v>345</v>
      </c>
      <c r="G6577" t="s">
        <v>346</v>
      </c>
      <c r="H6577" t="s">
        <v>140</v>
      </c>
      <c r="I6577" t="s">
        <v>1073</v>
      </c>
      <c r="J6577" t="s">
        <v>31</v>
      </c>
      <c r="K6577" t="s">
        <v>347</v>
      </c>
      <c r="L6577" t="s">
        <v>24</v>
      </c>
      <c r="M6577" t="s">
        <v>25</v>
      </c>
      <c r="N6577">
        <v>3394</v>
      </c>
      <c r="O6577">
        <v>40140.67</v>
      </c>
      <c r="P6577">
        <v>26358.82</v>
      </c>
      <c r="Q6577">
        <v>-5357.72</v>
      </c>
    </row>
    <row r="6578" spans="2:17" hidden="1">
      <c r="B6578">
        <v>2017</v>
      </c>
      <c r="C6578">
        <v>7</v>
      </c>
      <c r="D6578" t="s">
        <v>337</v>
      </c>
      <c r="E6578" t="s">
        <v>338</v>
      </c>
      <c r="F6578" t="s">
        <v>345</v>
      </c>
      <c r="G6578" t="s">
        <v>346</v>
      </c>
      <c r="H6578" t="s">
        <v>140</v>
      </c>
      <c r="I6578" t="s">
        <v>1073</v>
      </c>
      <c r="J6578" t="s">
        <v>31</v>
      </c>
      <c r="K6578" t="s">
        <v>347</v>
      </c>
      <c r="L6578" t="s">
        <v>24</v>
      </c>
      <c r="M6578" t="s">
        <v>26</v>
      </c>
      <c r="N6578">
        <v>1988</v>
      </c>
      <c r="O6578">
        <v>112837.49</v>
      </c>
      <c r="P6578">
        <v>58223.22</v>
      </c>
      <c r="Q6578">
        <v>-7997.64</v>
      </c>
    </row>
    <row r="6579" spans="2:17" hidden="1">
      <c r="B6579">
        <v>2017</v>
      </c>
      <c r="C6579">
        <v>7</v>
      </c>
      <c r="D6579" t="s">
        <v>337</v>
      </c>
      <c r="E6579" t="s">
        <v>338</v>
      </c>
      <c r="F6579" t="s">
        <v>345</v>
      </c>
      <c r="G6579" t="s">
        <v>346</v>
      </c>
      <c r="H6579" t="s">
        <v>140</v>
      </c>
      <c r="I6579" t="s">
        <v>1073</v>
      </c>
      <c r="J6579" t="s">
        <v>31</v>
      </c>
      <c r="K6579" t="s">
        <v>347</v>
      </c>
      <c r="L6579" t="s">
        <v>24</v>
      </c>
      <c r="M6579" t="s">
        <v>27</v>
      </c>
      <c r="N6579">
        <v>675</v>
      </c>
      <c r="O6579">
        <v>131006.7</v>
      </c>
      <c r="P6579">
        <v>73790.92</v>
      </c>
      <c r="Q6579">
        <v>1938.19</v>
      </c>
    </row>
    <row r="6580" spans="2:17" hidden="1">
      <c r="B6580">
        <v>2017</v>
      </c>
      <c r="C6580">
        <v>7</v>
      </c>
      <c r="D6580" t="s">
        <v>337</v>
      </c>
      <c r="E6580" t="s">
        <v>338</v>
      </c>
      <c r="F6580" t="s">
        <v>348</v>
      </c>
      <c r="G6580" t="s">
        <v>349</v>
      </c>
      <c r="H6580" t="s">
        <v>152</v>
      </c>
      <c r="I6580" t="s">
        <v>21</v>
      </c>
      <c r="J6580" t="s">
        <v>31</v>
      </c>
      <c r="K6580" t="s">
        <v>350</v>
      </c>
      <c r="L6580" t="s">
        <v>24</v>
      </c>
      <c r="M6580" t="s">
        <v>25</v>
      </c>
      <c r="N6580">
        <v>4515</v>
      </c>
      <c r="O6580">
        <v>52318.32</v>
      </c>
      <c r="P6580">
        <v>32425.94</v>
      </c>
      <c r="Q6580">
        <v>-15737.27</v>
      </c>
    </row>
    <row r="6581" spans="2:17" hidden="1">
      <c r="B6581">
        <v>2017</v>
      </c>
      <c r="C6581">
        <v>7</v>
      </c>
      <c r="D6581" t="s">
        <v>337</v>
      </c>
      <c r="E6581" t="s">
        <v>338</v>
      </c>
      <c r="F6581" t="s">
        <v>348</v>
      </c>
      <c r="G6581" t="s">
        <v>349</v>
      </c>
      <c r="H6581" t="s">
        <v>152</v>
      </c>
      <c r="I6581" t="s">
        <v>21</v>
      </c>
      <c r="J6581" t="s">
        <v>31</v>
      </c>
      <c r="K6581" t="s">
        <v>350</v>
      </c>
      <c r="L6581" t="s">
        <v>24</v>
      </c>
      <c r="M6581" t="s">
        <v>26</v>
      </c>
      <c r="N6581">
        <v>2241</v>
      </c>
      <c r="O6581">
        <v>124668.46</v>
      </c>
      <c r="P6581">
        <v>63026.38</v>
      </c>
      <c r="Q6581">
        <v>-20211.57</v>
      </c>
    </row>
    <row r="6582" spans="2:17" hidden="1">
      <c r="B6582">
        <v>2017</v>
      </c>
      <c r="C6582">
        <v>7</v>
      </c>
      <c r="D6582" t="s">
        <v>337</v>
      </c>
      <c r="E6582" t="s">
        <v>338</v>
      </c>
      <c r="F6582" t="s">
        <v>348</v>
      </c>
      <c r="G6582" t="s">
        <v>349</v>
      </c>
      <c r="H6582" t="s">
        <v>152</v>
      </c>
      <c r="I6582" t="s">
        <v>21</v>
      </c>
      <c r="J6582" t="s">
        <v>31</v>
      </c>
      <c r="K6582" t="s">
        <v>350</v>
      </c>
      <c r="L6582" t="s">
        <v>24</v>
      </c>
      <c r="M6582" t="s">
        <v>27</v>
      </c>
      <c r="N6582">
        <v>609</v>
      </c>
      <c r="O6582">
        <v>116279.62</v>
      </c>
      <c r="P6582">
        <v>74082.039999999994</v>
      </c>
      <c r="Q6582">
        <v>1942.24</v>
      </c>
    </row>
    <row r="6583" spans="2:17" hidden="1">
      <c r="B6583">
        <v>2017</v>
      </c>
      <c r="C6583">
        <v>7</v>
      </c>
      <c r="D6583" t="s">
        <v>337</v>
      </c>
      <c r="E6583" t="s">
        <v>338</v>
      </c>
      <c r="F6583" t="s">
        <v>351</v>
      </c>
      <c r="G6583" t="s">
        <v>352</v>
      </c>
      <c r="H6583" t="s">
        <v>152</v>
      </c>
      <c r="I6583" t="s">
        <v>21</v>
      </c>
      <c r="J6583" t="s">
        <v>31</v>
      </c>
      <c r="K6583" t="s">
        <v>353</v>
      </c>
      <c r="L6583" t="s">
        <v>24</v>
      </c>
      <c r="M6583" t="s">
        <v>25</v>
      </c>
      <c r="N6583">
        <v>272</v>
      </c>
      <c r="O6583">
        <v>14314.41</v>
      </c>
      <c r="P6583">
        <v>5307.88</v>
      </c>
      <c r="Q6583">
        <v>-4302.3100000000004</v>
      </c>
    </row>
    <row r="6584" spans="2:17" hidden="1">
      <c r="B6584">
        <v>2017</v>
      </c>
      <c r="C6584">
        <v>7</v>
      </c>
      <c r="D6584" t="s">
        <v>337</v>
      </c>
      <c r="E6584" t="s">
        <v>338</v>
      </c>
      <c r="F6584" t="s">
        <v>351</v>
      </c>
      <c r="G6584" t="s">
        <v>352</v>
      </c>
      <c r="H6584" t="s">
        <v>152</v>
      </c>
      <c r="I6584" t="s">
        <v>21</v>
      </c>
      <c r="J6584" t="s">
        <v>31</v>
      </c>
      <c r="K6584" t="s">
        <v>353</v>
      </c>
      <c r="L6584" t="s">
        <v>24</v>
      </c>
      <c r="M6584" t="s">
        <v>26</v>
      </c>
      <c r="N6584">
        <v>56</v>
      </c>
      <c r="O6584">
        <v>7269.63</v>
      </c>
      <c r="P6584">
        <v>2863.84</v>
      </c>
      <c r="Q6584">
        <v>-1712.43</v>
      </c>
    </row>
    <row r="6585" spans="2:17" hidden="1">
      <c r="B6585">
        <v>2017</v>
      </c>
      <c r="C6585">
        <v>7</v>
      </c>
      <c r="D6585" t="s">
        <v>337</v>
      </c>
      <c r="E6585" t="s">
        <v>338</v>
      </c>
      <c r="F6585" t="s">
        <v>351</v>
      </c>
      <c r="G6585" t="s">
        <v>352</v>
      </c>
      <c r="H6585" t="s">
        <v>152</v>
      </c>
      <c r="I6585" t="s">
        <v>21</v>
      </c>
      <c r="J6585" t="s">
        <v>31</v>
      </c>
      <c r="K6585" t="s">
        <v>353</v>
      </c>
      <c r="L6585" t="s">
        <v>24</v>
      </c>
      <c r="M6585" t="s">
        <v>27</v>
      </c>
      <c r="N6585">
        <v>8</v>
      </c>
      <c r="O6585">
        <v>1386.7</v>
      </c>
      <c r="P6585">
        <v>886.28</v>
      </c>
      <c r="Q6585">
        <v>23.23</v>
      </c>
    </row>
    <row r="6586" spans="2:17" hidden="1">
      <c r="B6586">
        <v>2017</v>
      </c>
      <c r="C6586">
        <v>7</v>
      </c>
      <c r="D6586" t="s">
        <v>337</v>
      </c>
      <c r="E6586" t="s">
        <v>338</v>
      </c>
      <c r="F6586" t="s">
        <v>354</v>
      </c>
      <c r="G6586" t="s">
        <v>355</v>
      </c>
      <c r="H6586" t="s">
        <v>152</v>
      </c>
      <c r="I6586" t="s">
        <v>21</v>
      </c>
      <c r="J6586" t="s">
        <v>31</v>
      </c>
      <c r="K6586" t="s">
        <v>356</v>
      </c>
      <c r="L6586" t="s">
        <v>24</v>
      </c>
      <c r="M6586" t="s">
        <v>25</v>
      </c>
      <c r="N6586">
        <v>3005</v>
      </c>
      <c r="O6586">
        <v>31694</v>
      </c>
      <c r="P6586">
        <v>20683.75</v>
      </c>
      <c r="Q6586">
        <v>-9575.41</v>
      </c>
    </row>
    <row r="6587" spans="2:17" hidden="1">
      <c r="B6587">
        <v>2017</v>
      </c>
      <c r="C6587">
        <v>7</v>
      </c>
      <c r="D6587" t="s">
        <v>337</v>
      </c>
      <c r="E6587" t="s">
        <v>338</v>
      </c>
      <c r="F6587" t="s">
        <v>354</v>
      </c>
      <c r="G6587" t="s">
        <v>355</v>
      </c>
      <c r="H6587" t="s">
        <v>152</v>
      </c>
      <c r="I6587" t="s">
        <v>21</v>
      </c>
      <c r="J6587" t="s">
        <v>31</v>
      </c>
      <c r="K6587" t="s">
        <v>356</v>
      </c>
      <c r="L6587" t="s">
        <v>24</v>
      </c>
      <c r="M6587" t="s">
        <v>26</v>
      </c>
      <c r="N6587">
        <v>1313</v>
      </c>
      <c r="O6587">
        <v>73629</v>
      </c>
      <c r="P6587">
        <v>36610.120000000003</v>
      </c>
      <c r="Q6587">
        <v>-12692.88</v>
      </c>
    </row>
    <row r="6588" spans="2:17" hidden="1">
      <c r="B6588">
        <v>2017</v>
      </c>
      <c r="C6588">
        <v>7</v>
      </c>
      <c r="D6588" t="s">
        <v>337</v>
      </c>
      <c r="E6588" t="s">
        <v>338</v>
      </c>
      <c r="F6588" t="s">
        <v>354</v>
      </c>
      <c r="G6588" t="s">
        <v>355</v>
      </c>
      <c r="H6588" t="s">
        <v>152</v>
      </c>
      <c r="I6588" t="s">
        <v>21</v>
      </c>
      <c r="J6588" t="s">
        <v>31</v>
      </c>
      <c r="K6588" t="s">
        <v>356</v>
      </c>
      <c r="L6588" t="s">
        <v>24</v>
      </c>
      <c r="M6588" t="s">
        <v>27</v>
      </c>
      <c r="N6588">
        <v>171</v>
      </c>
      <c r="O6588">
        <v>37422</v>
      </c>
      <c r="P6588">
        <v>23847.83</v>
      </c>
      <c r="Q6588">
        <v>626.4</v>
      </c>
    </row>
    <row r="6589" spans="2:17" hidden="1">
      <c r="B6589">
        <v>2017</v>
      </c>
      <c r="C6589">
        <v>7</v>
      </c>
      <c r="D6589" t="s">
        <v>337</v>
      </c>
      <c r="E6589" t="s">
        <v>338</v>
      </c>
      <c r="F6589" t="s">
        <v>357</v>
      </c>
      <c r="G6589" t="s">
        <v>358</v>
      </c>
      <c r="H6589" t="s">
        <v>121</v>
      </c>
      <c r="I6589" t="s">
        <v>1073</v>
      </c>
      <c r="J6589" t="s">
        <v>31</v>
      </c>
      <c r="K6589" t="s">
        <v>359</v>
      </c>
      <c r="L6589" t="s">
        <v>24</v>
      </c>
      <c r="M6589" t="s">
        <v>25</v>
      </c>
      <c r="N6589">
        <v>26121</v>
      </c>
      <c r="O6589">
        <v>330510.01</v>
      </c>
      <c r="P6589">
        <v>209902.68</v>
      </c>
      <c r="Q6589">
        <v>-42637.45</v>
      </c>
    </row>
    <row r="6590" spans="2:17" hidden="1">
      <c r="B6590">
        <v>2017</v>
      </c>
      <c r="C6590">
        <v>7</v>
      </c>
      <c r="D6590" t="s">
        <v>337</v>
      </c>
      <c r="E6590" t="s">
        <v>338</v>
      </c>
      <c r="F6590" t="s">
        <v>357</v>
      </c>
      <c r="G6590" t="s">
        <v>358</v>
      </c>
      <c r="H6590" t="s">
        <v>121</v>
      </c>
      <c r="I6590" t="s">
        <v>1073</v>
      </c>
      <c r="J6590" t="s">
        <v>31</v>
      </c>
      <c r="K6590" t="s">
        <v>359</v>
      </c>
      <c r="L6590" t="s">
        <v>24</v>
      </c>
      <c r="M6590" t="s">
        <v>26</v>
      </c>
      <c r="N6590">
        <v>30074</v>
      </c>
      <c r="O6590">
        <v>1822632.16</v>
      </c>
      <c r="P6590">
        <v>915956.61</v>
      </c>
      <c r="Q6590">
        <v>-118774.18</v>
      </c>
    </row>
    <row r="6591" spans="2:17" hidden="1">
      <c r="B6591">
        <v>2017</v>
      </c>
      <c r="C6591">
        <v>7</v>
      </c>
      <c r="D6591" t="s">
        <v>337</v>
      </c>
      <c r="E6591" t="s">
        <v>338</v>
      </c>
      <c r="F6591" t="s">
        <v>357</v>
      </c>
      <c r="G6591" t="s">
        <v>358</v>
      </c>
      <c r="H6591" t="s">
        <v>121</v>
      </c>
      <c r="I6591" t="s">
        <v>1073</v>
      </c>
      <c r="J6591" t="s">
        <v>31</v>
      </c>
      <c r="K6591" t="s">
        <v>359</v>
      </c>
      <c r="L6591" t="s">
        <v>24</v>
      </c>
      <c r="M6591" t="s">
        <v>27</v>
      </c>
      <c r="N6591">
        <v>8841</v>
      </c>
      <c r="O6591">
        <v>1663696</v>
      </c>
      <c r="P6591">
        <v>909728.77</v>
      </c>
      <c r="Q6591">
        <v>23815.77</v>
      </c>
    </row>
    <row r="6592" spans="2:17" hidden="1">
      <c r="B6592">
        <v>2017</v>
      </c>
      <c r="C6592">
        <v>7</v>
      </c>
      <c r="D6592" t="s">
        <v>337</v>
      </c>
      <c r="E6592" t="s">
        <v>338</v>
      </c>
      <c r="F6592" t="s">
        <v>360</v>
      </c>
      <c r="G6592" t="s">
        <v>361</v>
      </c>
      <c r="H6592" t="s">
        <v>140</v>
      </c>
      <c r="I6592" t="s">
        <v>1073</v>
      </c>
      <c r="J6592" t="s">
        <v>31</v>
      </c>
      <c r="K6592" t="s">
        <v>362</v>
      </c>
      <c r="L6592" t="s">
        <v>24</v>
      </c>
      <c r="M6592" t="s">
        <v>25</v>
      </c>
      <c r="N6592">
        <v>2257</v>
      </c>
      <c r="O6592">
        <v>28025.91</v>
      </c>
      <c r="P6592">
        <v>18127.59</v>
      </c>
      <c r="Q6592">
        <v>-3763.38</v>
      </c>
    </row>
    <row r="6593" spans="2:17" hidden="1">
      <c r="B6593">
        <v>2017</v>
      </c>
      <c r="C6593">
        <v>7</v>
      </c>
      <c r="D6593" t="s">
        <v>337</v>
      </c>
      <c r="E6593" t="s">
        <v>338</v>
      </c>
      <c r="F6593" t="s">
        <v>360</v>
      </c>
      <c r="G6593" t="s">
        <v>361</v>
      </c>
      <c r="H6593" t="s">
        <v>140</v>
      </c>
      <c r="I6593" t="s">
        <v>1073</v>
      </c>
      <c r="J6593" t="s">
        <v>31</v>
      </c>
      <c r="K6593" t="s">
        <v>362</v>
      </c>
      <c r="L6593" t="s">
        <v>24</v>
      </c>
      <c r="M6593" t="s">
        <v>26</v>
      </c>
      <c r="N6593">
        <v>1439</v>
      </c>
      <c r="O6593">
        <v>81124.899999999994</v>
      </c>
      <c r="P6593">
        <v>42072.69</v>
      </c>
      <c r="Q6593">
        <v>-5831.39</v>
      </c>
    </row>
    <row r="6594" spans="2:17" hidden="1">
      <c r="B6594">
        <v>2017</v>
      </c>
      <c r="C6594">
        <v>7</v>
      </c>
      <c r="D6594" t="s">
        <v>337</v>
      </c>
      <c r="E6594" t="s">
        <v>338</v>
      </c>
      <c r="F6594" t="s">
        <v>360</v>
      </c>
      <c r="G6594" t="s">
        <v>361</v>
      </c>
      <c r="H6594" t="s">
        <v>140</v>
      </c>
      <c r="I6594" t="s">
        <v>1073</v>
      </c>
      <c r="J6594" t="s">
        <v>31</v>
      </c>
      <c r="K6594" t="s">
        <v>362</v>
      </c>
      <c r="L6594" t="s">
        <v>24</v>
      </c>
      <c r="M6594" t="s">
        <v>27</v>
      </c>
      <c r="N6594">
        <v>489</v>
      </c>
      <c r="O6594">
        <v>98018</v>
      </c>
      <c r="P6594">
        <v>55483.16</v>
      </c>
      <c r="Q6594">
        <v>1458.75</v>
      </c>
    </row>
    <row r="6595" spans="2:17" hidden="1">
      <c r="B6595">
        <v>2017</v>
      </c>
      <c r="C6595">
        <v>7</v>
      </c>
      <c r="D6595" t="s">
        <v>337</v>
      </c>
      <c r="E6595" t="s">
        <v>338</v>
      </c>
      <c r="F6595" t="s">
        <v>363</v>
      </c>
      <c r="G6595" t="s">
        <v>364</v>
      </c>
      <c r="H6595" t="s">
        <v>121</v>
      </c>
      <c r="I6595" t="s">
        <v>1073</v>
      </c>
      <c r="J6595" t="s">
        <v>31</v>
      </c>
      <c r="K6595" t="s">
        <v>365</v>
      </c>
      <c r="L6595" t="s">
        <v>24</v>
      </c>
      <c r="M6595" t="s">
        <v>25</v>
      </c>
      <c r="N6595">
        <v>11335</v>
      </c>
      <c r="O6595">
        <v>105941.2</v>
      </c>
      <c r="P6595">
        <v>76580.67</v>
      </c>
      <c r="Q6595">
        <v>-13673.72</v>
      </c>
    </row>
    <row r="6596" spans="2:17" hidden="1">
      <c r="B6596">
        <v>2017</v>
      </c>
      <c r="C6596">
        <v>7</v>
      </c>
      <c r="D6596" t="s">
        <v>337</v>
      </c>
      <c r="E6596" t="s">
        <v>338</v>
      </c>
      <c r="F6596" t="s">
        <v>363</v>
      </c>
      <c r="G6596" t="s">
        <v>364</v>
      </c>
      <c r="H6596" t="s">
        <v>121</v>
      </c>
      <c r="I6596" t="s">
        <v>1073</v>
      </c>
      <c r="J6596" t="s">
        <v>31</v>
      </c>
      <c r="K6596" t="s">
        <v>365</v>
      </c>
      <c r="L6596" t="s">
        <v>24</v>
      </c>
      <c r="M6596" t="s">
        <v>26</v>
      </c>
      <c r="N6596">
        <v>6162</v>
      </c>
      <c r="O6596">
        <v>356931</v>
      </c>
      <c r="P6596">
        <v>179436.05</v>
      </c>
      <c r="Q6596">
        <v>-24055.57</v>
      </c>
    </row>
    <row r="6597" spans="2:17" hidden="1">
      <c r="B6597">
        <v>2017</v>
      </c>
      <c r="C6597">
        <v>7</v>
      </c>
      <c r="D6597" t="s">
        <v>337</v>
      </c>
      <c r="E6597" t="s">
        <v>338</v>
      </c>
      <c r="F6597" t="s">
        <v>363</v>
      </c>
      <c r="G6597" t="s">
        <v>364</v>
      </c>
      <c r="H6597" t="s">
        <v>121</v>
      </c>
      <c r="I6597" t="s">
        <v>1073</v>
      </c>
      <c r="J6597" t="s">
        <v>31</v>
      </c>
      <c r="K6597" t="s">
        <v>365</v>
      </c>
      <c r="L6597" t="s">
        <v>24</v>
      </c>
      <c r="M6597" t="s">
        <v>27</v>
      </c>
      <c r="N6597">
        <v>1852</v>
      </c>
      <c r="O6597">
        <v>398416</v>
      </c>
      <c r="P6597">
        <v>217004.95</v>
      </c>
      <c r="Q6597">
        <v>5682.48</v>
      </c>
    </row>
    <row r="6598" spans="2:17" hidden="1">
      <c r="B6598">
        <v>2017</v>
      </c>
      <c r="C6598">
        <v>7</v>
      </c>
      <c r="D6598" t="s">
        <v>337</v>
      </c>
      <c r="E6598" t="s">
        <v>338</v>
      </c>
      <c r="F6598" t="s">
        <v>366</v>
      </c>
      <c r="G6598" t="s">
        <v>367</v>
      </c>
      <c r="H6598" t="s">
        <v>20</v>
      </c>
      <c r="I6598" t="s">
        <v>21</v>
      </c>
      <c r="J6598" t="s">
        <v>31</v>
      </c>
      <c r="K6598" t="s">
        <v>368</v>
      </c>
      <c r="L6598" t="s">
        <v>24</v>
      </c>
      <c r="M6598" t="s">
        <v>25</v>
      </c>
      <c r="N6598">
        <v>5530</v>
      </c>
      <c r="O6598">
        <v>34324.51</v>
      </c>
      <c r="P6598">
        <v>33735.440000000002</v>
      </c>
      <c r="Q6598">
        <v>-11551.2</v>
      </c>
    </row>
    <row r="6599" spans="2:17" hidden="1">
      <c r="B6599">
        <v>2017</v>
      </c>
      <c r="C6599">
        <v>7</v>
      </c>
      <c r="D6599" t="s">
        <v>337</v>
      </c>
      <c r="E6599" t="s">
        <v>338</v>
      </c>
      <c r="F6599" t="s">
        <v>366</v>
      </c>
      <c r="G6599" t="s">
        <v>367</v>
      </c>
      <c r="H6599" t="s">
        <v>20</v>
      </c>
      <c r="I6599" t="s">
        <v>21</v>
      </c>
      <c r="J6599" t="s">
        <v>31</v>
      </c>
      <c r="K6599" t="s">
        <v>368</v>
      </c>
      <c r="L6599" t="s">
        <v>24</v>
      </c>
      <c r="M6599" t="s">
        <v>26</v>
      </c>
      <c r="N6599">
        <v>420</v>
      </c>
      <c r="O6599">
        <v>20691.419999999998</v>
      </c>
      <c r="P6599">
        <v>11372.98</v>
      </c>
      <c r="Q6599">
        <v>-4244.83</v>
      </c>
    </row>
    <row r="6600" spans="2:17" hidden="1">
      <c r="B6600">
        <v>2017</v>
      </c>
      <c r="C6600">
        <v>7</v>
      </c>
      <c r="D6600" t="s">
        <v>337</v>
      </c>
      <c r="E6600" t="s">
        <v>338</v>
      </c>
      <c r="F6600" t="s">
        <v>366</v>
      </c>
      <c r="G6600" t="s">
        <v>367</v>
      </c>
      <c r="H6600" t="s">
        <v>20</v>
      </c>
      <c r="I6600" t="s">
        <v>21</v>
      </c>
      <c r="J6600" t="s">
        <v>31</v>
      </c>
      <c r="K6600" t="s">
        <v>368</v>
      </c>
      <c r="L6600" t="s">
        <v>24</v>
      </c>
      <c r="M6600" t="s">
        <v>27</v>
      </c>
      <c r="N6600">
        <v>68</v>
      </c>
      <c r="O6600">
        <v>16573.41</v>
      </c>
      <c r="P6600">
        <v>11744</v>
      </c>
      <c r="Q6600">
        <v>309.24</v>
      </c>
    </row>
    <row r="6601" spans="2:17" hidden="1">
      <c r="B6601">
        <v>2017</v>
      </c>
      <c r="C6601">
        <v>7</v>
      </c>
      <c r="D6601" t="s">
        <v>337</v>
      </c>
      <c r="E6601" t="s">
        <v>338</v>
      </c>
      <c r="F6601" t="s">
        <v>369</v>
      </c>
      <c r="G6601" t="s">
        <v>370</v>
      </c>
      <c r="H6601" t="s">
        <v>144</v>
      </c>
      <c r="I6601" t="s">
        <v>21</v>
      </c>
      <c r="J6601" t="s">
        <v>31</v>
      </c>
      <c r="K6601" t="s">
        <v>371</v>
      </c>
      <c r="L6601" t="s">
        <v>24</v>
      </c>
      <c r="M6601" t="s">
        <v>25</v>
      </c>
      <c r="N6601">
        <v>1644</v>
      </c>
      <c r="O6601">
        <v>18695.060000000001</v>
      </c>
      <c r="P6601">
        <v>12804.55</v>
      </c>
      <c r="Q6601">
        <v>-6293.3</v>
      </c>
    </row>
    <row r="6602" spans="2:17" hidden="1">
      <c r="B6602">
        <v>2017</v>
      </c>
      <c r="C6602">
        <v>7</v>
      </c>
      <c r="D6602" t="s">
        <v>337</v>
      </c>
      <c r="E6602" t="s">
        <v>338</v>
      </c>
      <c r="F6602" t="s">
        <v>369</v>
      </c>
      <c r="G6602" t="s">
        <v>370</v>
      </c>
      <c r="H6602" t="s">
        <v>144</v>
      </c>
      <c r="I6602" t="s">
        <v>21</v>
      </c>
      <c r="J6602" t="s">
        <v>31</v>
      </c>
      <c r="K6602" t="s">
        <v>371</v>
      </c>
      <c r="L6602" t="s">
        <v>24</v>
      </c>
      <c r="M6602" t="s">
        <v>26</v>
      </c>
      <c r="N6602">
        <v>834</v>
      </c>
      <c r="O6602">
        <v>47092.88</v>
      </c>
      <c r="P6602">
        <v>26588.799999999999</v>
      </c>
      <c r="Q6602">
        <v>-8538.25</v>
      </c>
    </row>
    <row r="6603" spans="2:17" hidden="1">
      <c r="B6603">
        <v>2017</v>
      </c>
      <c r="C6603">
        <v>7</v>
      </c>
      <c r="D6603" t="s">
        <v>337</v>
      </c>
      <c r="E6603" t="s">
        <v>338</v>
      </c>
      <c r="F6603" t="s">
        <v>369</v>
      </c>
      <c r="G6603" t="s">
        <v>370</v>
      </c>
      <c r="H6603" t="s">
        <v>144</v>
      </c>
      <c r="I6603" t="s">
        <v>21</v>
      </c>
      <c r="J6603" t="s">
        <v>31</v>
      </c>
      <c r="K6603" t="s">
        <v>371</v>
      </c>
      <c r="L6603" t="s">
        <v>24</v>
      </c>
      <c r="M6603" t="s">
        <v>27</v>
      </c>
      <c r="N6603">
        <v>196</v>
      </c>
      <c r="O6603">
        <v>41104.449999999997</v>
      </c>
      <c r="P6603">
        <v>29225.5</v>
      </c>
      <c r="Q6603">
        <v>769.94</v>
      </c>
    </row>
    <row r="6604" spans="2:17" hidden="1">
      <c r="B6604">
        <v>2017</v>
      </c>
      <c r="C6604">
        <v>7</v>
      </c>
      <c r="D6604" t="s">
        <v>337</v>
      </c>
      <c r="E6604" t="s">
        <v>338</v>
      </c>
      <c r="F6604" t="s">
        <v>1039</v>
      </c>
      <c r="G6604" t="s">
        <v>1040</v>
      </c>
      <c r="H6604" t="s">
        <v>30</v>
      </c>
      <c r="I6604" t="s">
        <v>21</v>
      </c>
      <c r="J6604" t="s">
        <v>31</v>
      </c>
      <c r="K6604" t="s">
        <v>1041</v>
      </c>
      <c r="L6604" t="s">
        <v>24</v>
      </c>
      <c r="M6604" t="s">
        <v>25</v>
      </c>
      <c r="N6604">
        <v>614</v>
      </c>
      <c r="O6604">
        <v>4063</v>
      </c>
      <c r="P6604">
        <v>4836.03</v>
      </c>
      <c r="Q6604">
        <v>-1590.86</v>
      </c>
    </row>
    <row r="6605" spans="2:17" hidden="1">
      <c r="B6605">
        <v>2017</v>
      </c>
      <c r="C6605">
        <v>7</v>
      </c>
      <c r="D6605" t="s">
        <v>337</v>
      </c>
      <c r="E6605" t="s">
        <v>338</v>
      </c>
      <c r="F6605" t="s">
        <v>1039</v>
      </c>
      <c r="G6605" t="s">
        <v>1040</v>
      </c>
      <c r="H6605" t="s">
        <v>30</v>
      </c>
      <c r="I6605" t="s">
        <v>21</v>
      </c>
      <c r="J6605" t="s">
        <v>31</v>
      </c>
      <c r="K6605" t="s">
        <v>1041</v>
      </c>
      <c r="L6605" t="s">
        <v>24</v>
      </c>
      <c r="M6605" t="s">
        <v>26</v>
      </c>
      <c r="N6605">
        <v>40</v>
      </c>
      <c r="O6605">
        <v>1920.3</v>
      </c>
      <c r="P6605">
        <v>1243.94</v>
      </c>
      <c r="Q6605">
        <v>-469.2</v>
      </c>
    </row>
    <row r="6606" spans="2:17" hidden="1">
      <c r="B6606">
        <v>2017</v>
      </c>
      <c r="C6606">
        <v>7</v>
      </c>
      <c r="D6606" t="s">
        <v>337</v>
      </c>
      <c r="E6606" t="s">
        <v>338</v>
      </c>
      <c r="F6606" t="s">
        <v>1039</v>
      </c>
      <c r="G6606" t="s">
        <v>1040</v>
      </c>
      <c r="H6606" t="s">
        <v>30</v>
      </c>
      <c r="I6606" t="s">
        <v>21</v>
      </c>
      <c r="J6606" t="s">
        <v>31</v>
      </c>
      <c r="K6606" t="s">
        <v>1041</v>
      </c>
      <c r="L6606" t="s">
        <v>24</v>
      </c>
      <c r="M6606" t="s">
        <v>27</v>
      </c>
      <c r="N6606">
        <v>6</v>
      </c>
      <c r="O6606">
        <v>750</v>
      </c>
      <c r="P6606">
        <v>634.75</v>
      </c>
      <c r="Q6606">
        <v>16.64</v>
      </c>
    </row>
    <row r="6607" spans="2:17" hidden="1">
      <c r="B6607">
        <v>2017</v>
      </c>
      <c r="C6607">
        <v>7</v>
      </c>
      <c r="D6607" t="s">
        <v>337</v>
      </c>
      <c r="E6607" t="s">
        <v>338</v>
      </c>
      <c r="F6607" t="s">
        <v>372</v>
      </c>
      <c r="G6607" t="s">
        <v>373</v>
      </c>
      <c r="H6607" t="s">
        <v>30</v>
      </c>
      <c r="I6607" t="s">
        <v>21</v>
      </c>
      <c r="J6607" t="s">
        <v>31</v>
      </c>
      <c r="K6607" t="s">
        <v>374</v>
      </c>
      <c r="L6607" t="s">
        <v>24</v>
      </c>
      <c r="M6607" t="s">
        <v>25</v>
      </c>
      <c r="N6607">
        <v>2113</v>
      </c>
      <c r="O6607">
        <v>14516</v>
      </c>
      <c r="P6607">
        <v>16873.02</v>
      </c>
      <c r="Q6607">
        <v>-5702.41</v>
      </c>
    </row>
    <row r="6608" spans="2:17" hidden="1">
      <c r="B6608">
        <v>2017</v>
      </c>
      <c r="C6608">
        <v>7</v>
      </c>
      <c r="D6608" t="s">
        <v>337</v>
      </c>
      <c r="E6608" t="s">
        <v>338</v>
      </c>
      <c r="F6608" t="s">
        <v>372</v>
      </c>
      <c r="G6608" t="s">
        <v>373</v>
      </c>
      <c r="H6608" t="s">
        <v>30</v>
      </c>
      <c r="I6608" t="s">
        <v>21</v>
      </c>
      <c r="J6608" t="s">
        <v>31</v>
      </c>
      <c r="K6608" t="s">
        <v>374</v>
      </c>
      <c r="L6608" t="s">
        <v>24</v>
      </c>
      <c r="M6608" t="s">
        <v>26</v>
      </c>
      <c r="N6608">
        <v>474</v>
      </c>
      <c r="O6608">
        <v>24323</v>
      </c>
      <c r="P6608">
        <v>15885.64</v>
      </c>
      <c r="Q6608">
        <v>-5713.23</v>
      </c>
    </row>
    <row r="6609" spans="2:17" hidden="1">
      <c r="B6609">
        <v>2017</v>
      </c>
      <c r="C6609">
        <v>7</v>
      </c>
      <c r="D6609" t="s">
        <v>337</v>
      </c>
      <c r="E6609" t="s">
        <v>338</v>
      </c>
      <c r="F6609" t="s">
        <v>372</v>
      </c>
      <c r="G6609" t="s">
        <v>373</v>
      </c>
      <c r="H6609" t="s">
        <v>30</v>
      </c>
      <c r="I6609" t="s">
        <v>21</v>
      </c>
      <c r="J6609" t="s">
        <v>31</v>
      </c>
      <c r="K6609" t="s">
        <v>374</v>
      </c>
      <c r="L6609" t="s">
        <v>24</v>
      </c>
      <c r="M6609" t="s">
        <v>27</v>
      </c>
      <c r="N6609">
        <v>26</v>
      </c>
      <c r="O6609">
        <v>4425</v>
      </c>
      <c r="P6609">
        <v>3707.74</v>
      </c>
      <c r="Q6609">
        <v>97.33</v>
      </c>
    </row>
    <row r="6610" spans="2:17" hidden="1">
      <c r="B6610">
        <v>2017</v>
      </c>
      <c r="C6610">
        <v>7</v>
      </c>
      <c r="D6610" t="s">
        <v>337</v>
      </c>
      <c r="E6610" t="s">
        <v>338</v>
      </c>
      <c r="F6610" t="s">
        <v>375</v>
      </c>
      <c r="G6610" t="s">
        <v>376</v>
      </c>
      <c r="H6610" t="s">
        <v>30</v>
      </c>
      <c r="I6610" t="s">
        <v>21</v>
      </c>
      <c r="J6610" t="s">
        <v>31</v>
      </c>
      <c r="K6610" t="s">
        <v>374</v>
      </c>
      <c r="L6610" t="s">
        <v>24</v>
      </c>
      <c r="M6610" t="s">
        <v>25</v>
      </c>
      <c r="N6610">
        <v>833</v>
      </c>
      <c r="O6610">
        <v>9634</v>
      </c>
      <c r="P6610">
        <v>8187</v>
      </c>
      <c r="Q6610">
        <v>-3783.16</v>
      </c>
    </row>
    <row r="6611" spans="2:17" hidden="1">
      <c r="B6611">
        <v>2017</v>
      </c>
      <c r="C6611">
        <v>7</v>
      </c>
      <c r="D6611" t="s">
        <v>337</v>
      </c>
      <c r="E6611" t="s">
        <v>338</v>
      </c>
      <c r="F6611" t="s">
        <v>375</v>
      </c>
      <c r="G6611" t="s">
        <v>376</v>
      </c>
      <c r="H6611" t="s">
        <v>30</v>
      </c>
      <c r="I6611" t="s">
        <v>21</v>
      </c>
      <c r="J6611" t="s">
        <v>31</v>
      </c>
      <c r="K6611" t="s">
        <v>374</v>
      </c>
      <c r="L6611" t="s">
        <v>24</v>
      </c>
      <c r="M6611" t="s">
        <v>26</v>
      </c>
      <c r="N6611">
        <v>740</v>
      </c>
      <c r="O6611">
        <v>40877</v>
      </c>
      <c r="P6611">
        <v>27176.03</v>
      </c>
      <c r="Q6611">
        <v>-8823.16</v>
      </c>
    </row>
    <row r="6612" spans="2:17" hidden="1">
      <c r="B6612">
        <v>2017</v>
      </c>
      <c r="C6612">
        <v>7</v>
      </c>
      <c r="D6612" t="s">
        <v>337</v>
      </c>
      <c r="E6612" t="s">
        <v>338</v>
      </c>
      <c r="F6612" t="s">
        <v>375</v>
      </c>
      <c r="G6612" t="s">
        <v>376</v>
      </c>
      <c r="H6612" t="s">
        <v>30</v>
      </c>
      <c r="I6612" t="s">
        <v>21</v>
      </c>
      <c r="J6612" t="s">
        <v>31</v>
      </c>
      <c r="K6612" t="s">
        <v>374</v>
      </c>
      <c r="L6612" t="s">
        <v>24</v>
      </c>
      <c r="M6612" t="s">
        <v>27</v>
      </c>
      <c r="N6612">
        <v>105</v>
      </c>
      <c r="O6612">
        <v>28609</v>
      </c>
      <c r="P6612">
        <v>23628.99</v>
      </c>
      <c r="Q6612">
        <v>620.80999999999995</v>
      </c>
    </row>
    <row r="6613" spans="2:17" hidden="1">
      <c r="B6613">
        <v>2017</v>
      </c>
      <c r="C6613">
        <v>7</v>
      </c>
      <c r="D6613" t="s">
        <v>337</v>
      </c>
      <c r="E6613" t="s">
        <v>338</v>
      </c>
      <c r="F6613" t="s">
        <v>377</v>
      </c>
      <c r="G6613" t="s">
        <v>378</v>
      </c>
      <c r="H6613" t="s">
        <v>30</v>
      </c>
      <c r="I6613" t="s">
        <v>21</v>
      </c>
      <c r="J6613" t="s">
        <v>31</v>
      </c>
      <c r="K6613" t="s">
        <v>379</v>
      </c>
      <c r="L6613" t="s">
        <v>24</v>
      </c>
      <c r="M6613" t="s">
        <v>25</v>
      </c>
      <c r="N6613">
        <v>11008</v>
      </c>
      <c r="O6613">
        <v>63026.85</v>
      </c>
      <c r="P6613">
        <v>82983.14</v>
      </c>
      <c r="Q6613">
        <v>-24783.69</v>
      </c>
    </row>
    <row r="6614" spans="2:17" hidden="1">
      <c r="B6614">
        <v>2017</v>
      </c>
      <c r="C6614">
        <v>7</v>
      </c>
      <c r="D6614" t="s">
        <v>337</v>
      </c>
      <c r="E6614" t="s">
        <v>338</v>
      </c>
      <c r="F6614" t="s">
        <v>377</v>
      </c>
      <c r="G6614" t="s">
        <v>378</v>
      </c>
      <c r="H6614" t="s">
        <v>30</v>
      </c>
      <c r="I6614" t="s">
        <v>21</v>
      </c>
      <c r="J6614" t="s">
        <v>31</v>
      </c>
      <c r="K6614" t="s">
        <v>379</v>
      </c>
      <c r="L6614" t="s">
        <v>24</v>
      </c>
      <c r="M6614" t="s">
        <v>26</v>
      </c>
      <c r="N6614">
        <v>563</v>
      </c>
      <c r="O6614">
        <v>27381.599999999999</v>
      </c>
      <c r="P6614">
        <v>17845</v>
      </c>
      <c r="Q6614">
        <v>-6636.52</v>
      </c>
    </row>
    <row r="6615" spans="2:17" hidden="1">
      <c r="B6615">
        <v>2017</v>
      </c>
      <c r="C6615">
        <v>7</v>
      </c>
      <c r="D6615" t="s">
        <v>337</v>
      </c>
      <c r="E6615" t="s">
        <v>338</v>
      </c>
      <c r="F6615" t="s">
        <v>377</v>
      </c>
      <c r="G6615" t="s">
        <v>378</v>
      </c>
      <c r="H6615" t="s">
        <v>30</v>
      </c>
      <c r="I6615" t="s">
        <v>21</v>
      </c>
      <c r="J6615" t="s">
        <v>31</v>
      </c>
      <c r="K6615" t="s">
        <v>379</v>
      </c>
      <c r="L6615" t="s">
        <v>24</v>
      </c>
      <c r="M6615" t="s">
        <v>27</v>
      </c>
      <c r="N6615">
        <v>69</v>
      </c>
      <c r="O6615">
        <v>13020.55</v>
      </c>
      <c r="P6615">
        <v>10875.76</v>
      </c>
      <c r="Q6615">
        <v>285.35000000000002</v>
      </c>
    </row>
    <row r="6616" spans="2:17" hidden="1">
      <c r="B6616">
        <v>2017</v>
      </c>
      <c r="C6616">
        <v>7</v>
      </c>
      <c r="D6616" t="s">
        <v>337</v>
      </c>
      <c r="E6616" t="s">
        <v>338</v>
      </c>
      <c r="F6616" t="s">
        <v>380</v>
      </c>
      <c r="G6616" t="s">
        <v>381</v>
      </c>
      <c r="H6616" t="s">
        <v>30</v>
      </c>
      <c r="I6616" t="s">
        <v>21</v>
      </c>
      <c r="J6616" t="s">
        <v>31</v>
      </c>
      <c r="K6616" t="s">
        <v>382</v>
      </c>
      <c r="L6616" t="s">
        <v>24</v>
      </c>
      <c r="M6616" t="s">
        <v>25</v>
      </c>
      <c r="N6616">
        <v>4202</v>
      </c>
      <c r="O6616">
        <v>19754.740000000002</v>
      </c>
      <c r="P6616">
        <v>29953.62</v>
      </c>
      <c r="Q6616">
        <v>-7745.71</v>
      </c>
    </row>
    <row r="6617" spans="2:17" hidden="1">
      <c r="B6617">
        <v>2017</v>
      </c>
      <c r="C6617">
        <v>7</v>
      </c>
      <c r="D6617" t="s">
        <v>337</v>
      </c>
      <c r="E6617" t="s">
        <v>338</v>
      </c>
      <c r="F6617" t="s">
        <v>380</v>
      </c>
      <c r="G6617" t="s">
        <v>381</v>
      </c>
      <c r="H6617" t="s">
        <v>30</v>
      </c>
      <c r="I6617" t="s">
        <v>21</v>
      </c>
      <c r="J6617" t="s">
        <v>31</v>
      </c>
      <c r="K6617" t="s">
        <v>382</v>
      </c>
      <c r="L6617" t="s">
        <v>24</v>
      </c>
      <c r="M6617" t="s">
        <v>26</v>
      </c>
      <c r="N6617">
        <v>85</v>
      </c>
      <c r="O6617">
        <v>4355.34</v>
      </c>
      <c r="P6617">
        <v>2857.95</v>
      </c>
      <c r="Q6617">
        <v>-998.78</v>
      </c>
    </row>
    <row r="6618" spans="2:17" hidden="1">
      <c r="B6618">
        <v>2017</v>
      </c>
      <c r="C6618">
        <v>7</v>
      </c>
      <c r="D6618" t="s">
        <v>337</v>
      </c>
      <c r="E6618" t="s">
        <v>338</v>
      </c>
      <c r="F6618" t="s">
        <v>380</v>
      </c>
      <c r="G6618" t="s">
        <v>381</v>
      </c>
      <c r="H6618" t="s">
        <v>30</v>
      </c>
      <c r="I6618" t="s">
        <v>21</v>
      </c>
      <c r="J6618" t="s">
        <v>31</v>
      </c>
      <c r="K6618" t="s">
        <v>382</v>
      </c>
      <c r="L6618" t="s">
        <v>24</v>
      </c>
      <c r="M6618" t="s">
        <v>27</v>
      </c>
      <c r="N6618">
        <v>10</v>
      </c>
      <c r="O6618">
        <v>3261.08</v>
      </c>
      <c r="P6618">
        <v>2673.93</v>
      </c>
      <c r="Q6618">
        <v>70.180000000000007</v>
      </c>
    </row>
    <row r="6619" spans="2:17" hidden="1">
      <c r="B6619">
        <v>2017</v>
      </c>
      <c r="C6619">
        <v>7</v>
      </c>
      <c r="D6619" t="s">
        <v>337</v>
      </c>
      <c r="E6619" t="s">
        <v>338</v>
      </c>
      <c r="F6619" t="s">
        <v>383</v>
      </c>
      <c r="G6619" t="s">
        <v>384</v>
      </c>
      <c r="H6619" t="s">
        <v>30</v>
      </c>
      <c r="I6619" t="s">
        <v>21</v>
      </c>
      <c r="J6619" t="s">
        <v>31</v>
      </c>
      <c r="K6619" t="s">
        <v>379</v>
      </c>
      <c r="L6619" t="s">
        <v>24</v>
      </c>
      <c r="M6619" t="s">
        <v>25</v>
      </c>
      <c r="N6619">
        <v>663</v>
      </c>
      <c r="O6619">
        <v>4812</v>
      </c>
      <c r="P6619">
        <v>5395.25</v>
      </c>
      <c r="Q6619">
        <v>-1890.57</v>
      </c>
    </row>
    <row r="6620" spans="2:17" hidden="1">
      <c r="B6620">
        <v>2017</v>
      </c>
      <c r="C6620">
        <v>7</v>
      </c>
      <c r="D6620" t="s">
        <v>337</v>
      </c>
      <c r="E6620" t="s">
        <v>338</v>
      </c>
      <c r="F6620" t="s">
        <v>383</v>
      </c>
      <c r="G6620" t="s">
        <v>384</v>
      </c>
      <c r="H6620" t="s">
        <v>30</v>
      </c>
      <c r="I6620" t="s">
        <v>21</v>
      </c>
      <c r="J6620" t="s">
        <v>31</v>
      </c>
      <c r="K6620" t="s">
        <v>379</v>
      </c>
      <c r="L6620" t="s">
        <v>24</v>
      </c>
      <c r="M6620" t="s">
        <v>26</v>
      </c>
      <c r="N6620">
        <v>31</v>
      </c>
      <c r="O6620">
        <v>1562</v>
      </c>
      <c r="P6620">
        <v>1024.82</v>
      </c>
      <c r="Q6620">
        <v>-365.18</v>
      </c>
    </row>
    <row r="6621" spans="2:17" hidden="1">
      <c r="B6621">
        <v>2017</v>
      </c>
      <c r="C6621">
        <v>7</v>
      </c>
      <c r="D6621" t="s">
        <v>337</v>
      </c>
      <c r="E6621" t="s">
        <v>338</v>
      </c>
      <c r="F6621" t="s">
        <v>383</v>
      </c>
      <c r="G6621" t="s">
        <v>384</v>
      </c>
      <c r="H6621" t="s">
        <v>30</v>
      </c>
      <c r="I6621" t="s">
        <v>21</v>
      </c>
      <c r="J6621" t="s">
        <v>31</v>
      </c>
      <c r="K6621" t="s">
        <v>379</v>
      </c>
      <c r="L6621" t="s">
        <v>24</v>
      </c>
      <c r="M6621" t="s">
        <v>27</v>
      </c>
      <c r="N6621">
        <v>3</v>
      </c>
      <c r="O6621">
        <v>902</v>
      </c>
      <c r="P6621">
        <v>743.29</v>
      </c>
      <c r="Q6621">
        <v>19.53</v>
      </c>
    </row>
    <row r="6622" spans="2:17" hidden="1">
      <c r="B6622">
        <v>2017</v>
      </c>
      <c r="C6622">
        <v>7</v>
      </c>
      <c r="D6622" t="s">
        <v>337</v>
      </c>
      <c r="E6622" t="s">
        <v>338</v>
      </c>
      <c r="F6622" t="s">
        <v>385</v>
      </c>
      <c r="G6622" t="s">
        <v>386</v>
      </c>
      <c r="H6622" t="s">
        <v>30</v>
      </c>
      <c r="I6622" t="s">
        <v>21</v>
      </c>
      <c r="J6622" t="s">
        <v>31</v>
      </c>
      <c r="K6622" t="s">
        <v>379</v>
      </c>
      <c r="L6622" t="s">
        <v>24</v>
      </c>
      <c r="M6622" t="s">
        <v>25</v>
      </c>
      <c r="N6622">
        <v>1679</v>
      </c>
      <c r="O6622">
        <v>9236.06</v>
      </c>
      <c r="P6622">
        <v>12492.24</v>
      </c>
      <c r="Q6622">
        <v>-3616.58</v>
      </c>
    </row>
    <row r="6623" spans="2:17" hidden="1">
      <c r="B6623">
        <v>2017</v>
      </c>
      <c r="C6623">
        <v>7</v>
      </c>
      <c r="D6623" t="s">
        <v>337</v>
      </c>
      <c r="E6623" t="s">
        <v>338</v>
      </c>
      <c r="F6623" t="s">
        <v>385</v>
      </c>
      <c r="G6623" t="s">
        <v>386</v>
      </c>
      <c r="H6623" t="s">
        <v>30</v>
      </c>
      <c r="I6623" t="s">
        <v>21</v>
      </c>
      <c r="J6623" t="s">
        <v>31</v>
      </c>
      <c r="K6623" t="s">
        <v>379</v>
      </c>
      <c r="L6623" t="s">
        <v>24</v>
      </c>
      <c r="M6623" t="s">
        <v>26</v>
      </c>
      <c r="N6623">
        <v>47</v>
      </c>
      <c r="O6623">
        <v>2282.21</v>
      </c>
      <c r="P6623">
        <v>1481.48</v>
      </c>
      <c r="Q6623">
        <v>-551.66</v>
      </c>
    </row>
    <row r="6624" spans="2:17" hidden="1">
      <c r="B6624">
        <v>2017</v>
      </c>
      <c r="C6624">
        <v>7</v>
      </c>
      <c r="D6624" t="s">
        <v>337</v>
      </c>
      <c r="E6624" t="s">
        <v>338</v>
      </c>
      <c r="F6624" t="s">
        <v>385</v>
      </c>
      <c r="G6624" t="s">
        <v>386</v>
      </c>
      <c r="H6624" t="s">
        <v>30</v>
      </c>
      <c r="I6624" t="s">
        <v>21</v>
      </c>
      <c r="J6624" t="s">
        <v>31</v>
      </c>
      <c r="K6624" t="s">
        <v>379</v>
      </c>
      <c r="L6624" t="s">
        <v>24</v>
      </c>
      <c r="M6624" t="s">
        <v>27</v>
      </c>
      <c r="N6624">
        <v>3</v>
      </c>
      <c r="O6624">
        <v>2098.9</v>
      </c>
      <c r="P6624">
        <v>1701.49</v>
      </c>
      <c r="Q6624">
        <v>44.69</v>
      </c>
    </row>
    <row r="6625" spans="2:17" hidden="1">
      <c r="B6625">
        <v>2017</v>
      </c>
      <c r="C6625">
        <v>7</v>
      </c>
      <c r="D6625" t="s">
        <v>387</v>
      </c>
      <c r="E6625" t="s">
        <v>388</v>
      </c>
      <c r="F6625" t="s">
        <v>389</v>
      </c>
      <c r="G6625" t="s">
        <v>390</v>
      </c>
      <c r="H6625" t="s">
        <v>140</v>
      </c>
      <c r="I6625" t="s">
        <v>1073</v>
      </c>
      <c r="J6625" t="s">
        <v>31</v>
      </c>
      <c r="K6625" t="s">
        <v>391</v>
      </c>
      <c r="L6625" t="s">
        <v>24</v>
      </c>
      <c r="M6625" t="s">
        <v>25</v>
      </c>
      <c r="N6625">
        <v>12399</v>
      </c>
      <c r="O6625">
        <v>154655.49</v>
      </c>
      <c r="P6625">
        <v>98009.31</v>
      </c>
      <c r="Q6625">
        <v>-20105.22</v>
      </c>
    </row>
    <row r="6626" spans="2:17" hidden="1">
      <c r="B6626">
        <v>2017</v>
      </c>
      <c r="C6626">
        <v>7</v>
      </c>
      <c r="D6626" t="s">
        <v>387</v>
      </c>
      <c r="E6626" t="s">
        <v>388</v>
      </c>
      <c r="F6626" t="s">
        <v>389</v>
      </c>
      <c r="G6626" t="s">
        <v>390</v>
      </c>
      <c r="H6626" t="s">
        <v>140</v>
      </c>
      <c r="I6626" t="s">
        <v>1073</v>
      </c>
      <c r="J6626" t="s">
        <v>31</v>
      </c>
      <c r="K6626" t="s">
        <v>391</v>
      </c>
      <c r="L6626" t="s">
        <v>24</v>
      </c>
      <c r="M6626" t="s">
        <v>26</v>
      </c>
      <c r="N6626">
        <v>18230</v>
      </c>
      <c r="O6626">
        <v>1229272.3</v>
      </c>
      <c r="P6626">
        <v>619223.24</v>
      </c>
      <c r="Q6626">
        <v>-75472.38</v>
      </c>
    </row>
    <row r="6627" spans="2:17" hidden="1">
      <c r="B6627">
        <v>2017</v>
      </c>
      <c r="C6627">
        <v>7</v>
      </c>
      <c r="D6627" t="s">
        <v>387</v>
      </c>
      <c r="E6627" t="s">
        <v>388</v>
      </c>
      <c r="F6627" t="s">
        <v>389</v>
      </c>
      <c r="G6627" t="s">
        <v>390</v>
      </c>
      <c r="H6627" t="s">
        <v>140</v>
      </c>
      <c r="I6627" t="s">
        <v>1073</v>
      </c>
      <c r="J6627" t="s">
        <v>31</v>
      </c>
      <c r="K6627" t="s">
        <v>391</v>
      </c>
      <c r="L6627" t="s">
        <v>24</v>
      </c>
      <c r="M6627" t="s">
        <v>27</v>
      </c>
      <c r="N6627">
        <v>17501</v>
      </c>
      <c r="O6627">
        <v>3420793.6</v>
      </c>
      <c r="P6627">
        <v>1881644.3</v>
      </c>
      <c r="Q6627">
        <v>49292.4</v>
      </c>
    </row>
    <row r="6628" spans="2:17" hidden="1">
      <c r="B6628">
        <v>2017</v>
      </c>
      <c r="C6628">
        <v>7</v>
      </c>
      <c r="D6628" t="s">
        <v>387</v>
      </c>
      <c r="E6628" t="s">
        <v>388</v>
      </c>
      <c r="F6628" t="s">
        <v>392</v>
      </c>
      <c r="G6628" t="s">
        <v>393</v>
      </c>
      <c r="H6628" t="s">
        <v>140</v>
      </c>
      <c r="I6628" t="s">
        <v>1073</v>
      </c>
      <c r="J6628" t="s">
        <v>31</v>
      </c>
      <c r="K6628" t="s">
        <v>394</v>
      </c>
      <c r="L6628" t="s">
        <v>24</v>
      </c>
      <c r="M6628" t="s">
        <v>25</v>
      </c>
      <c r="N6628">
        <v>16896</v>
      </c>
      <c r="O6628">
        <v>175078.22</v>
      </c>
      <c r="P6628">
        <v>119801.18</v>
      </c>
      <c r="Q6628">
        <v>-22813.33</v>
      </c>
    </row>
    <row r="6629" spans="2:17" hidden="1">
      <c r="B6629">
        <v>2017</v>
      </c>
      <c r="C6629">
        <v>7</v>
      </c>
      <c r="D6629" t="s">
        <v>387</v>
      </c>
      <c r="E6629" t="s">
        <v>388</v>
      </c>
      <c r="F6629" t="s">
        <v>392</v>
      </c>
      <c r="G6629" t="s">
        <v>393</v>
      </c>
      <c r="H6629" t="s">
        <v>140</v>
      </c>
      <c r="I6629" t="s">
        <v>1073</v>
      </c>
      <c r="J6629" t="s">
        <v>31</v>
      </c>
      <c r="K6629" t="s">
        <v>394</v>
      </c>
      <c r="L6629" t="s">
        <v>24</v>
      </c>
      <c r="M6629" t="s">
        <v>26</v>
      </c>
      <c r="N6629">
        <v>29338</v>
      </c>
      <c r="O6629">
        <v>1964992.15</v>
      </c>
      <c r="P6629">
        <v>996056.74</v>
      </c>
      <c r="Q6629">
        <v>-117397.75999999999</v>
      </c>
    </row>
    <row r="6630" spans="2:17" hidden="1">
      <c r="B6630">
        <v>2017</v>
      </c>
      <c r="C6630">
        <v>7</v>
      </c>
      <c r="D6630" t="s">
        <v>387</v>
      </c>
      <c r="E6630" t="s">
        <v>388</v>
      </c>
      <c r="F6630" t="s">
        <v>392</v>
      </c>
      <c r="G6630" t="s">
        <v>393</v>
      </c>
      <c r="H6630" t="s">
        <v>140</v>
      </c>
      <c r="I6630" t="s">
        <v>1073</v>
      </c>
      <c r="J6630" t="s">
        <v>31</v>
      </c>
      <c r="K6630" t="s">
        <v>394</v>
      </c>
      <c r="L6630" t="s">
        <v>24</v>
      </c>
      <c r="M6630" t="s">
        <v>27</v>
      </c>
      <c r="N6630">
        <v>28024</v>
      </c>
      <c r="O6630">
        <v>5335003.3099999996</v>
      </c>
      <c r="P6630">
        <v>2943265.39</v>
      </c>
      <c r="Q6630">
        <v>77466.570000000007</v>
      </c>
    </row>
    <row r="6631" spans="2:17" hidden="1">
      <c r="B6631">
        <v>2017</v>
      </c>
      <c r="C6631">
        <v>7</v>
      </c>
      <c r="D6631" t="s">
        <v>387</v>
      </c>
      <c r="E6631" t="s">
        <v>388</v>
      </c>
      <c r="F6631" t="s">
        <v>395</v>
      </c>
      <c r="G6631" t="s">
        <v>396</v>
      </c>
      <c r="H6631" t="s">
        <v>140</v>
      </c>
      <c r="I6631" t="s">
        <v>1073</v>
      </c>
      <c r="J6631" t="s">
        <v>31</v>
      </c>
      <c r="K6631" t="s">
        <v>397</v>
      </c>
      <c r="L6631" t="s">
        <v>24</v>
      </c>
      <c r="M6631" t="s">
        <v>25</v>
      </c>
      <c r="N6631">
        <v>12291</v>
      </c>
      <c r="O6631">
        <v>152020.4</v>
      </c>
      <c r="P6631">
        <v>96652.63</v>
      </c>
      <c r="Q6631">
        <v>-19762.650000000001</v>
      </c>
    </row>
    <row r="6632" spans="2:17" hidden="1">
      <c r="B6632">
        <v>2017</v>
      </c>
      <c r="C6632">
        <v>7</v>
      </c>
      <c r="D6632" t="s">
        <v>387</v>
      </c>
      <c r="E6632" t="s">
        <v>388</v>
      </c>
      <c r="F6632" t="s">
        <v>395</v>
      </c>
      <c r="G6632" t="s">
        <v>396</v>
      </c>
      <c r="H6632" t="s">
        <v>140</v>
      </c>
      <c r="I6632" t="s">
        <v>1073</v>
      </c>
      <c r="J6632" t="s">
        <v>31</v>
      </c>
      <c r="K6632" t="s">
        <v>397</v>
      </c>
      <c r="L6632" t="s">
        <v>24</v>
      </c>
      <c r="M6632" t="s">
        <v>26</v>
      </c>
      <c r="N6632">
        <v>15901</v>
      </c>
      <c r="O6632">
        <v>980577.5</v>
      </c>
      <c r="P6632">
        <v>496097.12</v>
      </c>
      <c r="Q6632">
        <v>-62177.84</v>
      </c>
    </row>
    <row r="6633" spans="2:17" hidden="1">
      <c r="B6633">
        <v>2017</v>
      </c>
      <c r="C6633">
        <v>7</v>
      </c>
      <c r="D6633" t="s">
        <v>387</v>
      </c>
      <c r="E6633" t="s">
        <v>388</v>
      </c>
      <c r="F6633" t="s">
        <v>395</v>
      </c>
      <c r="G6633" t="s">
        <v>396</v>
      </c>
      <c r="H6633" t="s">
        <v>140</v>
      </c>
      <c r="I6633" t="s">
        <v>1073</v>
      </c>
      <c r="J6633" t="s">
        <v>31</v>
      </c>
      <c r="K6633" t="s">
        <v>397</v>
      </c>
      <c r="L6633" t="s">
        <v>24</v>
      </c>
      <c r="M6633" t="s">
        <v>27</v>
      </c>
      <c r="N6633">
        <v>6908</v>
      </c>
      <c r="O6633">
        <v>1202396.6599999999</v>
      </c>
      <c r="P6633">
        <v>663752.88</v>
      </c>
      <c r="Q6633">
        <v>17385.97</v>
      </c>
    </row>
    <row r="6634" spans="2:17" hidden="1">
      <c r="B6634">
        <v>2017</v>
      </c>
      <c r="C6634">
        <v>7</v>
      </c>
      <c r="D6634" t="s">
        <v>387</v>
      </c>
      <c r="E6634" t="s">
        <v>388</v>
      </c>
      <c r="F6634" t="s">
        <v>398</v>
      </c>
      <c r="G6634" t="s">
        <v>399</v>
      </c>
      <c r="H6634" t="s">
        <v>140</v>
      </c>
      <c r="I6634" t="s">
        <v>1073</v>
      </c>
      <c r="J6634" t="s">
        <v>31</v>
      </c>
      <c r="K6634" t="s">
        <v>400</v>
      </c>
      <c r="L6634" t="s">
        <v>24</v>
      </c>
      <c r="M6634" t="s">
        <v>25</v>
      </c>
      <c r="N6634">
        <v>1652</v>
      </c>
      <c r="O6634">
        <v>18326.400000000001</v>
      </c>
      <c r="P6634">
        <v>12662.4</v>
      </c>
      <c r="Q6634">
        <v>-2548.0300000000002</v>
      </c>
    </row>
    <row r="6635" spans="2:17" hidden="1">
      <c r="B6635">
        <v>2017</v>
      </c>
      <c r="C6635">
        <v>7</v>
      </c>
      <c r="D6635" t="s">
        <v>387</v>
      </c>
      <c r="E6635" t="s">
        <v>388</v>
      </c>
      <c r="F6635" t="s">
        <v>398</v>
      </c>
      <c r="G6635" t="s">
        <v>399</v>
      </c>
      <c r="H6635" t="s">
        <v>140</v>
      </c>
      <c r="I6635" t="s">
        <v>1073</v>
      </c>
      <c r="J6635" t="s">
        <v>31</v>
      </c>
      <c r="K6635" t="s">
        <v>400</v>
      </c>
      <c r="L6635" t="s">
        <v>24</v>
      </c>
      <c r="M6635" t="s">
        <v>26</v>
      </c>
      <c r="N6635">
        <v>2365</v>
      </c>
      <c r="O6635">
        <v>179242</v>
      </c>
      <c r="P6635">
        <v>93975.22</v>
      </c>
      <c r="Q6635">
        <v>-12862.25</v>
      </c>
    </row>
    <row r="6636" spans="2:17" hidden="1">
      <c r="B6636">
        <v>2017</v>
      </c>
      <c r="C6636">
        <v>7</v>
      </c>
      <c r="D6636" t="s">
        <v>387</v>
      </c>
      <c r="E6636" t="s">
        <v>388</v>
      </c>
      <c r="F6636" t="s">
        <v>398</v>
      </c>
      <c r="G6636" t="s">
        <v>399</v>
      </c>
      <c r="H6636" t="s">
        <v>140</v>
      </c>
      <c r="I6636" t="s">
        <v>1073</v>
      </c>
      <c r="J6636" t="s">
        <v>31</v>
      </c>
      <c r="K6636" t="s">
        <v>400</v>
      </c>
      <c r="L6636" t="s">
        <v>24</v>
      </c>
      <c r="M6636" t="s">
        <v>27</v>
      </c>
      <c r="N6636">
        <v>1112</v>
      </c>
      <c r="O6636">
        <v>197699.24</v>
      </c>
      <c r="P6636">
        <v>116335.93</v>
      </c>
      <c r="Q6636">
        <v>3057.28</v>
      </c>
    </row>
    <row r="6637" spans="2:17" hidden="1">
      <c r="B6637">
        <v>2017</v>
      </c>
      <c r="C6637">
        <v>7</v>
      </c>
      <c r="D6637" t="s">
        <v>387</v>
      </c>
      <c r="E6637" t="s">
        <v>388</v>
      </c>
      <c r="F6637" t="s">
        <v>401</v>
      </c>
      <c r="G6637" t="s">
        <v>402</v>
      </c>
      <c r="H6637" t="s">
        <v>140</v>
      </c>
      <c r="I6637" t="s">
        <v>1073</v>
      </c>
      <c r="J6637" t="s">
        <v>31</v>
      </c>
      <c r="K6637" t="s">
        <v>403</v>
      </c>
      <c r="L6637" t="s">
        <v>24</v>
      </c>
      <c r="M6637" t="s">
        <v>25</v>
      </c>
      <c r="N6637">
        <v>45371</v>
      </c>
      <c r="O6637">
        <v>531322.27</v>
      </c>
      <c r="P6637">
        <v>345939.47</v>
      </c>
      <c r="Q6637">
        <v>-69322.44</v>
      </c>
    </row>
    <row r="6638" spans="2:17" hidden="1">
      <c r="B6638">
        <v>2017</v>
      </c>
      <c r="C6638">
        <v>7</v>
      </c>
      <c r="D6638" t="s">
        <v>387</v>
      </c>
      <c r="E6638" t="s">
        <v>388</v>
      </c>
      <c r="F6638" t="s">
        <v>401</v>
      </c>
      <c r="G6638" t="s">
        <v>402</v>
      </c>
      <c r="H6638" t="s">
        <v>140</v>
      </c>
      <c r="I6638" t="s">
        <v>1073</v>
      </c>
      <c r="J6638" t="s">
        <v>31</v>
      </c>
      <c r="K6638" t="s">
        <v>403</v>
      </c>
      <c r="L6638" t="s">
        <v>24</v>
      </c>
      <c r="M6638" t="s">
        <v>26</v>
      </c>
      <c r="N6638">
        <v>79666</v>
      </c>
      <c r="O6638">
        <v>5274046.38</v>
      </c>
      <c r="P6638">
        <v>2676575.29</v>
      </c>
      <c r="Q6638">
        <v>-318661.09000000003</v>
      </c>
    </row>
    <row r="6639" spans="2:17" hidden="1">
      <c r="B6639">
        <v>2017</v>
      </c>
      <c r="C6639">
        <v>7</v>
      </c>
      <c r="D6639" t="s">
        <v>387</v>
      </c>
      <c r="E6639" t="s">
        <v>388</v>
      </c>
      <c r="F6639" t="s">
        <v>401</v>
      </c>
      <c r="G6639" t="s">
        <v>402</v>
      </c>
      <c r="H6639" t="s">
        <v>140</v>
      </c>
      <c r="I6639" t="s">
        <v>1073</v>
      </c>
      <c r="J6639" t="s">
        <v>31</v>
      </c>
      <c r="K6639" t="s">
        <v>403</v>
      </c>
      <c r="L6639" t="s">
        <v>24</v>
      </c>
      <c r="M6639" t="s">
        <v>27</v>
      </c>
      <c r="N6639">
        <v>84132</v>
      </c>
      <c r="O6639">
        <v>17472417.75</v>
      </c>
      <c r="P6639">
        <v>9629447.1300000008</v>
      </c>
      <c r="Q6639">
        <v>253099</v>
      </c>
    </row>
    <row r="6640" spans="2:17" hidden="1">
      <c r="B6640">
        <v>2017</v>
      </c>
      <c r="C6640">
        <v>7</v>
      </c>
      <c r="D6640" t="s">
        <v>387</v>
      </c>
      <c r="E6640" t="s">
        <v>388</v>
      </c>
      <c r="F6640" t="s">
        <v>404</v>
      </c>
      <c r="G6640" t="s">
        <v>405</v>
      </c>
      <c r="H6640" t="s">
        <v>121</v>
      </c>
      <c r="I6640" t="s">
        <v>1073</v>
      </c>
      <c r="J6640" t="s">
        <v>31</v>
      </c>
      <c r="K6640" t="s">
        <v>406</v>
      </c>
      <c r="L6640" t="s">
        <v>24</v>
      </c>
      <c r="M6640" t="s">
        <v>25</v>
      </c>
      <c r="N6640">
        <v>18848</v>
      </c>
      <c r="O6640">
        <v>223566.05</v>
      </c>
      <c r="P6640">
        <v>148003.57</v>
      </c>
      <c r="Q6640">
        <v>-29595.15</v>
      </c>
    </row>
    <row r="6641" spans="2:17" hidden="1">
      <c r="B6641">
        <v>2017</v>
      </c>
      <c r="C6641">
        <v>7</v>
      </c>
      <c r="D6641" t="s">
        <v>387</v>
      </c>
      <c r="E6641" t="s">
        <v>388</v>
      </c>
      <c r="F6641" t="s">
        <v>404</v>
      </c>
      <c r="G6641" t="s">
        <v>405</v>
      </c>
      <c r="H6641" t="s">
        <v>121</v>
      </c>
      <c r="I6641" t="s">
        <v>1073</v>
      </c>
      <c r="J6641" t="s">
        <v>31</v>
      </c>
      <c r="K6641" t="s">
        <v>406</v>
      </c>
      <c r="L6641" t="s">
        <v>24</v>
      </c>
      <c r="M6641" t="s">
        <v>26</v>
      </c>
      <c r="N6641">
        <v>17635</v>
      </c>
      <c r="O6641">
        <v>1088018.3899999999</v>
      </c>
      <c r="P6641">
        <v>560976.93999999994</v>
      </c>
      <c r="Q6641">
        <v>-70705.990000000005</v>
      </c>
    </row>
    <row r="6642" spans="2:17" hidden="1">
      <c r="B6642">
        <v>2017</v>
      </c>
      <c r="C6642">
        <v>7</v>
      </c>
      <c r="D6642" t="s">
        <v>387</v>
      </c>
      <c r="E6642" t="s">
        <v>388</v>
      </c>
      <c r="F6642" t="s">
        <v>404</v>
      </c>
      <c r="G6642" t="s">
        <v>405</v>
      </c>
      <c r="H6642" t="s">
        <v>121</v>
      </c>
      <c r="I6642" t="s">
        <v>1073</v>
      </c>
      <c r="J6642" t="s">
        <v>31</v>
      </c>
      <c r="K6642" t="s">
        <v>406</v>
      </c>
      <c r="L6642" t="s">
        <v>24</v>
      </c>
      <c r="M6642" t="s">
        <v>27</v>
      </c>
      <c r="N6642">
        <v>10860</v>
      </c>
      <c r="O6642">
        <v>2093149.3</v>
      </c>
      <c r="P6642">
        <v>1173642.2</v>
      </c>
      <c r="Q6642">
        <v>30799.919999999998</v>
      </c>
    </row>
    <row r="6643" spans="2:17" hidden="1">
      <c r="B6643">
        <v>2017</v>
      </c>
      <c r="C6643">
        <v>7</v>
      </c>
      <c r="D6643" t="s">
        <v>387</v>
      </c>
      <c r="E6643" t="s">
        <v>388</v>
      </c>
      <c r="F6643" t="s">
        <v>407</v>
      </c>
      <c r="G6643" t="s">
        <v>408</v>
      </c>
      <c r="H6643" t="s">
        <v>144</v>
      </c>
      <c r="I6643" t="s">
        <v>21</v>
      </c>
      <c r="J6643" t="s">
        <v>31</v>
      </c>
      <c r="K6643" t="s">
        <v>409</v>
      </c>
      <c r="L6643" t="s">
        <v>24</v>
      </c>
      <c r="M6643" t="s">
        <v>25</v>
      </c>
      <c r="N6643">
        <v>1819</v>
      </c>
      <c r="O6643">
        <v>20126.990000000002</v>
      </c>
      <c r="P6643">
        <v>14178.08</v>
      </c>
      <c r="Q6643">
        <v>-6974.84</v>
      </c>
    </row>
    <row r="6644" spans="2:17" hidden="1">
      <c r="B6644">
        <v>2017</v>
      </c>
      <c r="C6644">
        <v>7</v>
      </c>
      <c r="D6644" t="s">
        <v>387</v>
      </c>
      <c r="E6644" t="s">
        <v>388</v>
      </c>
      <c r="F6644" t="s">
        <v>407</v>
      </c>
      <c r="G6644" t="s">
        <v>408</v>
      </c>
      <c r="H6644" t="s">
        <v>144</v>
      </c>
      <c r="I6644" t="s">
        <v>21</v>
      </c>
      <c r="J6644" t="s">
        <v>31</v>
      </c>
      <c r="K6644" t="s">
        <v>409</v>
      </c>
      <c r="L6644" t="s">
        <v>24</v>
      </c>
      <c r="M6644" t="s">
        <v>26</v>
      </c>
      <c r="N6644">
        <v>763</v>
      </c>
      <c r="O6644">
        <v>41679.199999999997</v>
      </c>
      <c r="P6644">
        <v>23801.33</v>
      </c>
      <c r="Q6644">
        <v>-8104.2</v>
      </c>
    </row>
    <row r="6645" spans="2:17" hidden="1">
      <c r="B6645">
        <v>2017</v>
      </c>
      <c r="C6645">
        <v>7</v>
      </c>
      <c r="D6645" t="s">
        <v>387</v>
      </c>
      <c r="E6645" t="s">
        <v>388</v>
      </c>
      <c r="F6645" t="s">
        <v>407</v>
      </c>
      <c r="G6645" t="s">
        <v>408</v>
      </c>
      <c r="H6645" t="s">
        <v>144</v>
      </c>
      <c r="I6645" t="s">
        <v>21</v>
      </c>
      <c r="J6645" t="s">
        <v>31</v>
      </c>
      <c r="K6645" t="s">
        <v>409</v>
      </c>
      <c r="L6645" t="s">
        <v>24</v>
      </c>
      <c r="M6645" t="s">
        <v>27</v>
      </c>
      <c r="N6645">
        <v>98</v>
      </c>
      <c r="O6645">
        <v>14944</v>
      </c>
      <c r="P6645">
        <v>11034.53</v>
      </c>
      <c r="Q6645">
        <v>290.18</v>
      </c>
    </row>
    <row r="6646" spans="2:17" hidden="1">
      <c r="B6646">
        <v>2017</v>
      </c>
      <c r="C6646">
        <v>7</v>
      </c>
      <c r="D6646" t="s">
        <v>387</v>
      </c>
      <c r="E6646" t="s">
        <v>388</v>
      </c>
      <c r="F6646" t="s">
        <v>410</v>
      </c>
      <c r="G6646" t="s">
        <v>411</v>
      </c>
      <c r="H6646" t="s">
        <v>152</v>
      </c>
      <c r="I6646" t="s">
        <v>21</v>
      </c>
      <c r="J6646" t="s">
        <v>31</v>
      </c>
      <c r="K6646" t="s">
        <v>412</v>
      </c>
      <c r="L6646" t="s">
        <v>24</v>
      </c>
      <c r="M6646" t="s">
        <v>25</v>
      </c>
      <c r="N6646">
        <v>4289</v>
      </c>
      <c r="O6646">
        <v>37948.400000000001</v>
      </c>
      <c r="P6646">
        <v>27584.13</v>
      </c>
      <c r="Q6646">
        <v>-11714.84</v>
      </c>
    </row>
    <row r="6647" spans="2:17" hidden="1">
      <c r="B6647">
        <v>2017</v>
      </c>
      <c r="C6647">
        <v>7</v>
      </c>
      <c r="D6647" t="s">
        <v>387</v>
      </c>
      <c r="E6647" t="s">
        <v>388</v>
      </c>
      <c r="F6647" t="s">
        <v>410</v>
      </c>
      <c r="G6647" t="s">
        <v>411</v>
      </c>
      <c r="H6647" t="s">
        <v>152</v>
      </c>
      <c r="I6647" t="s">
        <v>21</v>
      </c>
      <c r="J6647" t="s">
        <v>31</v>
      </c>
      <c r="K6647" t="s">
        <v>412</v>
      </c>
      <c r="L6647" t="s">
        <v>24</v>
      </c>
      <c r="M6647" t="s">
        <v>26</v>
      </c>
      <c r="N6647">
        <v>1438</v>
      </c>
      <c r="O6647">
        <v>78027.100000000006</v>
      </c>
      <c r="P6647">
        <v>40148.01</v>
      </c>
      <c r="Q6647">
        <v>-13343.67</v>
      </c>
    </row>
    <row r="6648" spans="2:17" hidden="1">
      <c r="B6648">
        <v>2017</v>
      </c>
      <c r="C6648">
        <v>7</v>
      </c>
      <c r="D6648" t="s">
        <v>387</v>
      </c>
      <c r="E6648" t="s">
        <v>388</v>
      </c>
      <c r="F6648" t="s">
        <v>410</v>
      </c>
      <c r="G6648" t="s">
        <v>411</v>
      </c>
      <c r="H6648" t="s">
        <v>152</v>
      </c>
      <c r="I6648" t="s">
        <v>21</v>
      </c>
      <c r="J6648" t="s">
        <v>31</v>
      </c>
      <c r="K6648" t="s">
        <v>412</v>
      </c>
      <c r="L6648" t="s">
        <v>24</v>
      </c>
      <c r="M6648" t="s">
        <v>27</v>
      </c>
      <c r="N6648">
        <v>224</v>
      </c>
      <c r="O6648">
        <v>44669.9</v>
      </c>
      <c r="P6648">
        <v>29176.44</v>
      </c>
      <c r="Q6648">
        <v>768.35</v>
      </c>
    </row>
    <row r="6649" spans="2:17" hidden="1">
      <c r="B6649">
        <v>2017</v>
      </c>
      <c r="C6649">
        <v>7</v>
      </c>
      <c r="D6649" t="s">
        <v>387</v>
      </c>
      <c r="E6649" t="s">
        <v>388</v>
      </c>
      <c r="F6649" t="s">
        <v>413</v>
      </c>
      <c r="G6649" t="s">
        <v>414</v>
      </c>
      <c r="H6649" t="s">
        <v>144</v>
      </c>
      <c r="I6649" t="s">
        <v>21</v>
      </c>
      <c r="J6649" t="s">
        <v>31</v>
      </c>
      <c r="K6649" t="s">
        <v>415</v>
      </c>
      <c r="L6649" t="s">
        <v>24</v>
      </c>
      <c r="M6649" t="s">
        <v>25</v>
      </c>
      <c r="N6649">
        <v>9971</v>
      </c>
      <c r="O6649">
        <v>98620.35</v>
      </c>
      <c r="P6649">
        <v>73661.259999999995</v>
      </c>
      <c r="Q6649">
        <v>-34176.1</v>
      </c>
    </row>
    <row r="6650" spans="2:17" hidden="1">
      <c r="B6650">
        <v>2017</v>
      </c>
      <c r="C6650">
        <v>7</v>
      </c>
      <c r="D6650" t="s">
        <v>387</v>
      </c>
      <c r="E6650" t="s">
        <v>388</v>
      </c>
      <c r="F6650" t="s">
        <v>413</v>
      </c>
      <c r="G6650" t="s">
        <v>414</v>
      </c>
      <c r="H6650" t="s">
        <v>144</v>
      </c>
      <c r="I6650" t="s">
        <v>21</v>
      </c>
      <c r="J6650" t="s">
        <v>31</v>
      </c>
      <c r="K6650" t="s">
        <v>415</v>
      </c>
      <c r="L6650" t="s">
        <v>24</v>
      </c>
      <c r="M6650" t="s">
        <v>26</v>
      </c>
      <c r="N6650">
        <v>2624</v>
      </c>
      <c r="O6650">
        <v>138894.78</v>
      </c>
      <c r="P6650">
        <v>79185.11</v>
      </c>
      <c r="Q6650">
        <v>-27461.09</v>
      </c>
    </row>
    <row r="6651" spans="2:17" hidden="1">
      <c r="B6651">
        <v>2017</v>
      </c>
      <c r="C6651">
        <v>7</v>
      </c>
      <c r="D6651" t="s">
        <v>387</v>
      </c>
      <c r="E6651" t="s">
        <v>388</v>
      </c>
      <c r="F6651" t="s">
        <v>413</v>
      </c>
      <c r="G6651" t="s">
        <v>414</v>
      </c>
      <c r="H6651" t="s">
        <v>144</v>
      </c>
      <c r="I6651" t="s">
        <v>21</v>
      </c>
      <c r="J6651" t="s">
        <v>31</v>
      </c>
      <c r="K6651" t="s">
        <v>415</v>
      </c>
      <c r="L6651" t="s">
        <v>24</v>
      </c>
      <c r="M6651" t="s">
        <v>27</v>
      </c>
      <c r="N6651">
        <v>503</v>
      </c>
      <c r="O6651">
        <v>89947</v>
      </c>
      <c r="P6651">
        <v>66062.45</v>
      </c>
      <c r="Q6651">
        <v>1737.19</v>
      </c>
    </row>
    <row r="6652" spans="2:17" hidden="1">
      <c r="B6652">
        <v>2017</v>
      </c>
      <c r="C6652">
        <v>7</v>
      </c>
      <c r="D6652" t="s">
        <v>387</v>
      </c>
      <c r="E6652" t="s">
        <v>388</v>
      </c>
      <c r="F6652" t="s">
        <v>416</v>
      </c>
      <c r="G6652" t="s">
        <v>417</v>
      </c>
      <c r="H6652" t="s">
        <v>20</v>
      </c>
      <c r="I6652" t="s">
        <v>21</v>
      </c>
      <c r="J6652" t="s">
        <v>31</v>
      </c>
      <c r="K6652" t="s">
        <v>418</v>
      </c>
      <c r="L6652" t="s">
        <v>24</v>
      </c>
      <c r="M6652" t="s">
        <v>25</v>
      </c>
      <c r="N6652">
        <v>5814</v>
      </c>
      <c r="O6652">
        <v>63836.15</v>
      </c>
      <c r="P6652">
        <v>45325.46</v>
      </c>
      <c r="Q6652">
        <v>-22011.32</v>
      </c>
    </row>
    <row r="6653" spans="2:17" hidden="1">
      <c r="B6653">
        <v>2017</v>
      </c>
      <c r="C6653">
        <v>7</v>
      </c>
      <c r="D6653" t="s">
        <v>387</v>
      </c>
      <c r="E6653" t="s">
        <v>388</v>
      </c>
      <c r="F6653" t="s">
        <v>416</v>
      </c>
      <c r="G6653" t="s">
        <v>417</v>
      </c>
      <c r="H6653" t="s">
        <v>20</v>
      </c>
      <c r="I6653" t="s">
        <v>21</v>
      </c>
      <c r="J6653" t="s">
        <v>31</v>
      </c>
      <c r="K6653" t="s">
        <v>418</v>
      </c>
      <c r="L6653" t="s">
        <v>24</v>
      </c>
      <c r="M6653" t="s">
        <v>26</v>
      </c>
      <c r="N6653">
        <v>1458</v>
      </c>
      <c r="O6653">
        <v>73277.3</v>
      </c>
      <c r="P6653">
        <v>41313.089999999997</v>
      </c>
      <c r="Q6653">
        <v>-15075.72</v>
      </c>
    </row>
    <row r="6654" spans="2:17" hidden="1">
      <c r="B6654">
        <v>2017</v>
      </c>
      <c r="C6654">
        <v>7</v>
      </c>
      <c r="D6654" t="s">
        <v>387</v>
      </c>
      <c r="E6654" t="s">
        <v>388</v>
      </c>
      <c r="F6654" t="s">
        <v>416</v>
      </c>
      <c r="G6654" t="s">
        <v>417</v>
      </c>
      <c r="H6654" t="s">
        <v>20</v>
      </c>
      <c r="I6654" t="s">
        <v>21</v>
      </c>
      <c r="J6654" t="s">
        <v>31</v>
      </c>
      <c r="K6654" t="s">
        <v>418</v>
      </c>
      <c r="L6654" t="s">
        <v>24</v>
      </c>
      <c r="M6654" t="s">
        <v>27</v>
      </c>
      <c r="N6654">
        <v>182</v>
      </c>
      <c r="O6654">
        <v>29227</v>
      </c>
      <c r="P6654">
        <v>21454.23</v>
      </c>
      <c r="Q6654">
        <v>563.63</v>
      </c>
    </row>
    <row r="6655" spans="2:17" hidden="1">
      <c r="B6655">
        <v>2017</v>
      </c>
      <c r="C6655">
        <v>7</v>
      </c>
      <c r="D6655" t="s">
        <v>387</v>
      </c>
      <c r="E6655" t="s">
        <v>388</v>
      </c>
      <c r="F6655" t="s">
        <v>419</v>
      </c>
      <c r="G6655" t="s">
        <v>420</v>
      </c>
      <c r="H6655" t="s">
        <v>144</v>
      </c>
      <c r="I6655" t="s">
        <v>21</v>
      </c>
      <c r="J6655" t="s">
        <v>31</v>
      </c>
      <c r="K6655" t="s">
        <v>421</v>
      </c>
      <c r="L6655" t="s">
        <v>24</v>
      </c>
      <c r="M6655" t="s">
        <v>25</v>
      </c>
      <c r="N6655">
        <v>9231</v>
      </c>
      <c r="O6655">
        <v>90967.72</v>
      </c>
      <c r="P6655">
        <v>68212.490000000005</v>
      </c>
      <c r="Q6655">
        <v>-31657.73</v>
      </c>
    </row>
    <row r="6656" spans="2:17" hidden="1">
      <c r="B6656">
        <v>2017</v>
      </c>
      <c r="C6656">
        <v>7</v>
      </c>
      <c r="D6656" t="s">
        <v>387</v>
      </c>
      <c r="E6656" t="s">
        <v>388</v>
      </c>
      <c r="F6656" t="s">
        <v>419</v>
      </c>
      <c r="G6656" t="s">
        <v>420</v>
      </c>
      <c r="H6656" t="s">
        <v>144</v>
      </c>
      <c r="I6656" t="s">
        <v>21</v>
      </c>
      <c r="J6656" t="s">
        <v>31</v>
      </c>
      <c r="K6656" t="s">
        <v>421</v>
      </c>
      <c r="L6656" t="s">
        <v>24</v>
      </c>
      <c r="M6656" t="s">
        <v>26</v>
      </c>
      <c r="N6656">
        <v>3081</v>
      </c>
      <c r="O6656">
        <v>178587</v>
      </c>
      <c r="P6656">
        <v>102796.99</v>
      </c>
      <c r="Q6656">
        <v>-33700.32</v>
      </c>
    </row>
    <row r="6657" spans="2:17" hidden="1">
      <c r="B6657">
        <v>2017</v>
      </c>
      <c r="C6657">
        <v>7</v>
      </c>
      <c r="D6657" t="s">
        <v>387</v>
      </c>
      <c r="E6657" t="s">
        <v>388</v>
      </c>
      <c r="F6657" t="s">
        <v>419</v>
      </c>
      <c r="G6657" t="s">
        <v>420</v>
      </c>
      <c r="H6657" t="s">
        <v>144</v>
      </c>
      <c r="I6657" t="s">
        <v>21</v>
      </c>
      <c r="J6657" t="s">
        <v>31</v>
      </c>
      <c r="K6657" t="s">
        <v>421</v>
      </c>
      <c r="L6657" t="s">
        <v>24</v>
      </c>
      <c r="M6657" t="s">
        <v>27</v>
      </c>
      <c r="N6657">
        <v>665</v>
      </c>
      <c r="O6657">
        <v>134465</v>
      </c>
      <c r="P6657">
        <v>98821.98</v>
      </c>
      <c r="Q6657">
        <v>2601.11</v>
      </c>
    </row>
    <row r="6658" spans="2:17" hidden="1">
      <c r="B6658">
        <v>2017</v>
      </c>
      <c r="C6658">
        <v>7</v>
      </c>
      <c r="D6658" t="s">
        <v>387</v>
      </c>
      <c r="E6658" t="s">
        <v>388</v>
      </c>
      <c r="F6658" t="s">
        <v>422</v>
      </c>
      <c r="G6658" t="s">
        <v>423</v>
      </c>
      <c r="H6658" t="s">
        <v>20</v>
      </c>
      <c r="I6658" t="s">
        <v>21</v>
      </c>
      <c r="J6658" t="s">
        <v>22</v>
      </c>
      <c r="K6658" t="s">
        <v>424</v>
      </c>
      <c r="L6658" t="s">
        <v>24</v>
      </c>
      <c r="M6658" t="s">
        <v>25</v>
      </c>
      <c r="N6658">
        <v>3073</v>
      </c>
      <c r="O6658">
        <v>24942.98</v>
      </c>
      <c r="P6658">
        <v>15446.42</v>
      </c>
      <c r="Q6658">
        <v>-10744.27</v>
      </c>
    </row>
    <row r="6659" spans="2:17" hidden="1">
      <c r="B6659">
        <v>2017</v>
      </c>
      <c r="C6659">
        <v>7</v>
      </c>
      <c r="D6659" t="s">
        <v>387</v>
      </c>
      <c r="E6659" t="s">
        <v>388</v>
      </c>
      <c r="F6659" t="s">
        <v>422</v>
      </c>
      <c r="G6659" t="s">
        <v>423</v>
      </c>
      <c r="H6659" t="s">
        <v>20</v>
      </c>
      <c r="I6659" t="s">
        <v>21</v>
      </c>
      <c r="J6659" t="s">
        <v>22</v>
      </c>
      <c r="K6659" t="s">
        <v>424</v>
      </c>
      <c r="L6659" t="s">
        <v>24</v>
      </c>
      <c r="M6659" t="s">
        <v>26</v>
      </c>
      <c r="N6659">
        <v>773</v>
      </c>
      <c r="O6659">
        <v>40032.559999999998</v>
      </c>
      <c r="P6659">
        <v>15361.33</v>
      </c>
      <c r="Q6659">
        <v>-9994.89</v>
      </c>
    </row>
    <row r="6660" spans="2:17" hidden="1">
      <c r="B6660">
        <v>2017</v>
      </c>
      <c r="C6660">
        <v>7</v>
      </c>
      <c r="D6660" t="s">
        <v>387</v>
      </c>
      <c r="E6660" t="s">
        <v>388</v>
      </c>
      <c r="F6660" t="s">
        <v>422</v>
      </c>
      <c r="G6660" t="s">
        <v>423</v>
      </c>
      <c r="H6660" t="s">
        <v>20</v>
      </c>
      <c r="I6660" t="s">
        <v>21</v>
      </c>
      <c r="J6660" t="s">
        <v>22</v>
      </c>
      <c r="K6660" t="s">
        <v>424</v>
      </c>
      <c r="L6660" t="s">
        <v>24</v>
      </c>
      <c r="M6660" t="s">
        <v>27</v>
      </c>
      <c r="N6660">
        <v>59</v>
      </c>
      <c r="O6660">
        <v>11351</v>
      </c>
      <c r="P6660">
        <v>6546.6</v>
      </c>
      <c r="Q6660">
        <v>0</v>
      </c>
    </row>
    <row r="6661" spans="2:17" hidden="1">
      <c r="B6661">
        <v>2017</v>
      </c>
      <c r="C6661">
        <v>7</v>
      </c>
      <c r="D6661" t="s">
        <v>387</v>
      </c>
      <c r="E6661" t="s">
        <v>388</v>
      </c>
      <c r="F6661" t="s">
        <v>425</v>
      </c>
      <c r="G6661" t="s">
        <v>426</v>
      </c>
      <c r="H6661" t="s">
        <v>152</v>
      </c>
      <c r="I6661" t="s">
        <v>21</v>
      </c>
      <c r="J6661" t="s">
        <v>31</v>
      </c>
      <c r="K6661" t="s">
        <v>427</v>
      </c>
      <c r="L6661" t="s">
        <v>24</v>
      </c>
      <c r="M6661" t="s">
        <v>25</v>
      </c>
      <c r="N6661">
        <v>3311</v>
      </c>
      <c r="O6661">
        <v>29687</v>
      </c>
      <c r="P6661">
        <v>21464</v>
      </c>
      <c r="Q6661">
        <v>-9209.85</v>
      </c>
    </row>
    <row r="6662" spans="2:17" hidden="1">
      <c r="B6662">
        <v>2017</v>
      </c>
      <c r="C6662">
        <v>7</v>
      </c>
      <c r="D6662" t="s">
        <v>387</v>
      </c>
      <c r="E6662" t="s">
        <v>388</v>
      </c>
      <c r="F6662" t="s">
        <v>425</v>
      </c>
      <c r="G6662" t="s">
        <v>426</v>
      </c>
      <c r="H6662" t="s">
        <v>152</v>
      </c>
      <c r="I6662" t="s">
        <v>21</v>
      </c>
      <c r="J6662" t="s">
        <v>31</v>
      </c>
      <c r="K6662" t="s">
        <v>427</v>
      </c>
      <c r="L6662" t="s">
        <v>24</v>
      </c>
      <c r="M6662" t="s">
        <v>26</v>
      </c>
      <c r="N6662">
        <v>674</v>
      </c>
      <c r="O6662">
        <v>35697</v>
      </c>
      <c r="P6662">
        <v>18375.09</v>
      </c>
      <c r="Q6662">
        <v>-6274.94</v>
      </c>
    </row>
    <row r="6663" spans="2:17" hidden="1">
      <c r="B6663">
        <v>2017</v>
      </c>
      <c r="C6663">
        <v>7</v>
      </c>
      <c r="D6663" t="s">
        <v>387</v>
      </c>
      <c r="E6663" t="s">
        <v>388</v>
      </c>
      <c r="F6663" t="s">
        <v>425</v>
      </c>
      <c r="G6663" t="s">
        <v>426</v>
      </c>
      <c r="H6663" t="s">
        <v>152</v>
      </c>
      <c r="I6663" t="s">
        <v>21</v>
      </c>
      <c r="J6663" t="s">
        <v>31</v>
      </c>
      <c r="K6663" t="s">
        <v>427</v>
      </c>
      <c r="L6663" t="s">
        <v>24</v>
      </c>
      <c r="M6663" t="s">
        <v>27</v>
      </c>
      <c r="N6663">
        <v>95</v>
      </c>
      <c r="O6663">
        <v>16738</v>
      </c>
      <c r="P6663">
        <v>11031.61</v>
      </c>
      <c r="Q6663">
        <v>290.72000000000003</v>
      </c>
    </row>
    <row r="6664" spans="2:17" hidden="1">
      <c r="B6664">
        <v>2017</v>
      </c>
      <c r="C6664">
        <v>7</v>
      </c>
      <c r="D6664" t="s">
        <v>387</v>
      </c>
      <c r="E6664" t="s">
        <v>388</v>
      </c>
      <c r="F6664" t="s">
        <v>428</v>
      </c>
      <c r="G6664" t="s">
        <v>429</v>
      </c>
      <c r="H6664" t="s">
        <v>152</v>
      </c>
      <c r="I6664" t="s">
        <v>21</v>
      </c>
      <c r="J6664" t="s">
        <v>31</v>
      </c>
      <c r="K6664" t="s">
        <v>430</v>
      </c>
      <c r="L6664" t="s">
        <v>24</v>
      </c>
      <c r="M6664" t="s">
        <v>25</v>
      </c>
      <c r="N6664">
        <v>8000</v>
      </c>
      <c r="O6664">
        <v>89851</v>
      </c>
      <c r="P6664">
        <v>57336.24</v>
      </c>
      <c r="Q6664">
        <v>-27736.240000000002</v>
      </c>
    </row>
    <row r="6665" spans="2:17" hidden="1">
      <c r="B6665">
        <v>2017</v>
      </c>
      <c r="C6665">
        <v>7</v>
      </c>
      <c r="D6665" t="s">
        <v>387</v>
      </c>
      <c r="E6665" t="s">
        <v>388</v>
      </c>
      <c r="F6665" t="s">
        <v>428</v>
      </c>
      <c r="G6665" t="s">
        <v>429</v>
      </c>
      <c r="H6665" t="s">
        <v>152</v>
      </c>
      <c r="I6665" t="s">
        <v>21</v>
      </c>
      <c r="J6665" t="s">
        <v>31</v>
      </c>
      <c r="K6665" t="s">
        <v>430</v>
      </c>
      <c r="L6665" t="s">
        <v>24</v>
      </c>
      <c r="M6665" t="s">
        <v>26</v>
      </c>
      <c r="N6665">
        <v>3064</v>
      </c>
      <c r="O6665">
        <v>166855</v>
      </c>
      <c r="P6665">
        <v>85974.03</v>
      </c>
      <c r="Q6665">
        <v>-28372.639999999999</v>
      </c>
    </row>
    <row r="6666" spans="2:17" hidden="1">
      <c r="B6666">
        <v>2017</v>
      </c>
      <c r="C6666">
        <v>7</v>
      </c>
      <c r="D6666" t="s">
        <v>387</v>
      </c>
      <c r="E6666" t="s">
        <v>388</v>
      </c>
      <c r="F6666" t="s">
        <v>428</v>
      </c>
      <c r="G6666" t="s">
        <v>429</v>
      </c>
      <c r="H6666" t="s">
        <v>152</v>
      </c>
      <c r="I6666" t="s">
        <v>21</v>
      </c>
      <c r="J6666" t="s">
        <v>31</v>
      </c>
      <c r="K6666" t="s">
        <v>430</v>
      </c>
      <c r="L6666" t="s">
        <v>24</v>
      </c>
      <c r="M6666" t="s">
        <v>27</v>
      </c>
      <c r="N6666">
        <v>1100</v>
      </c>
      <c r="O6666">
        <v>247627</v>
      </c>
      <c r="P6666">
        <v>161200.41</v>
      </c>
      <c r="Q6666">
        <v>4245.2</v>
      </c>
    </row>
    <row r="6667" spans="2:17" hidden="1">
      <c r="B6667">
        <v>2017</v>
      </c>
      <c r="C6667">
        <v>7</v>
      </c>
      <c r="D6667" t="s">
        <v>387</v>
      </c>
      <c r="E6667" t="s">
        <v>388</v>
      </c>
      <c r="F6667" t="s">
        <v>431</v>
      </c>
      <c r="G6667" t="s">
        <v>432</v>
      </c>
      <c r="H6667" t="s">
        <v>152</v>
      </c>
      <c r="I6667" t="s">
        <v>21</v>
      </c>
      <c r="J6667" t="s">
        <v>31</v>
      </c>
      <c r="K6667" t="s">
        <v>433</v>
      </c>
      <c r="L6667" t="s">
        <v>24</v>
      </c>
      <c r="M6667" t="s">
        <v>25</v>
      </c>
      <c r="N6667">
        <v>2199</v>
      </c>
      <c r="O6667">
        <v>21808.6</v>
      </c>
      <c r="P6667">
        <v>14929.64</v>
      </c>
      <c r="Q6667">
        <v>-6791.39</v>
      </c>
    </row>
    <row r="6668" spans="2:17" hidden="1">
      <c r="B6668">
        <v>2017</v>
      </c>
      <c r="C6668">
        <v>7</v>
      </c>
      <c r="D6668" t="s">
        <v>387</v>
      </c>
      <c r="E6668" t="s">
        <v>388</v>
      </c>
      <c r="F6668" t="s">
        <v>431</v>
      </c>
      <c r="G6668" t="s">
        <v>432</v>
      </c>
      <c r="H6668" t="s">
        <v>152</v>
      </c>
      <c r="I6668" t="s">
        <v>21</v>
      </c>
      <c r="J6668" t="s">
        <v>31</v>
      </c>
      <c r="K6668" t="s">
        <v>433</v>
      </c>
      <c r="L6668" t="s">
        <v>24</v>
      </c>
      <c r="M6668" t="s">
        <v>26</v>
      </c>
      <c r="N6668">
        <v>707</v>
      </c>
      <c r="O6668">
        <v>37512.6</v>
      </c>
      <c r="P6668">
        <v>19374.18</v>
      </c>
      <c r="Q6668">
        <v>-6610.45</v>
      </c>
    </row>
    <row r="6669" spans="2:17" hidden="1">
      <c r="B6669">
        <v>2017</v>
      </c>
      <c r="C6669">
        <v>7</v>
      </c>
      <c r="D6669" t="s">
        <v>387</v>
      </c>
      <c r="E6669" t="s">
        <v>388</v>
      </c>
      <c r="F6669" t="s">
        <v>431</v>
      </c>
      <c r="G6669" t="s">
        <v>432</v>
      </c>
      <c r="H6669" t="s">
        <v>152</v>
      </c>
      <c r="I6669" t="s">
        <v>21</v>
      </c>
      <c r="J6669" t="s">
        <v>31</v>
      </c>
      <c r="K6669" t="s">
        <v>433</v>
      </c>
      <c r="L6669" t="s">
        <v>24</v>
      </c>
      <c r="M6669" t="s">
        <v>27</v>
      </c>
      <c r="N6669">
        <v>101</v>
      </c>
      <c r="O6669">
        <v>22469</v>
      </c>
      <c r="P6669">
        <v>14757.25</v>
      </c>
      <c r="Q6669">
        <v>387.59</v>
      </c>
    </row>
    <row r="6670" spans="2:17" hidden="1">
      <c r="B6670">
        <v>2017</v>
      </c>
      <c r="C6670">
        <v>7</v>
      </c>
      <c r="D6670" t="s">
        <v>387</v>
      </c>
      <c r="E6670" t="s">
        <v>388</v>
      </c>
      <c r="F6670" t="s">
        <v>434</v>
      </c>
      <c r="G6670" t="s">
        <v>435</v>
      </c>
      <c r="H6670" t="s">
        <v>152</v>
      </c>
      <c r="I6670" t="s">
        <v>21</v>
      </c>
      <c r="J6670" t="s">
        <v>31</v>
      </c>
      <c r="K6670" t="s">
        <v>436</v>
      </c>
      <c r="L6670" t="s">
        <v>24</v>
      </c>
      <c r="M6670" t="s">
        <v>25</v>
      </c>
      <c r="N6670">
        <v>2914</v>
      </c>
      <c r="O6670">
        <v>31638.799999999999</v>
      </c>
      <c r="P6670">
        <v>20622.259999999998</v>
      </c>
      <c r="Q6670">
        <v>-9840.4599999999991</v>
      </c>
    </row>
    <row r="6671" spans="2:17" hidden="1">
      <c r="B6671">
        <v>2017</v>
      </c>
      <c r="C6671">
        <v>7</v>
      </c>
      <c r="D6671" t="s">
        <v>387</v>
      </c>
      <c r="E6671" t="s">
        <v>388</v>
      </c>
      <c r="F6671" t="s">
        <v>434</v>
      </c>
      <c r="G6671" t="s">
        <v>435</v>
      </c>
      <c r="H6671" t="s">
        <v>152</v>
      </c>
      <c r="I6671" t="s">
        <v>21</v>
      </c>
      <c r="J6671" t="s">
        <v>31</v>
      </c>
      <c r="K6671" t="s">
        <v>436</v>
      </c>
      <c r="L6671" t="s">
        <v>24</v>
      </c>
      <c r="M6671" t="s">
        <v>26</v>
      </c>
      <c r="N6671">
        <v>2135</v>
      </c>
      <c r="O6671">
        <v>128656.8</v>
      </c>
      <c r="P6671">
        <v>66642.05</v>
      </c>
      <c r="Q6671">
        <v>-21281.73</v>
      </c>
    </row>
    <row r="6672" spans="2:17" hidden="1">
      <c r="B6672">
        <v>2017</v>
      </c>
      <c r="C6672">
        <v>7</v>
      </c>
      <c r="D6672" t="s">
        <v>387</v>
      </c>
      <c r="E6672" t="s">
        <v>388</v>
      </c>
      <c r="F6672" t="s">
        <v>434</v>
      </c>
      <c r="G6672" t="s">
        <v>435</v>
      </c>
      <c r="H6672" t="s">
        <v>152</v>
      </c>
      <c r="I6672" t="s">
        <v>21</v>
      </c>
      <c r="J6672" t="s">
        <v>31</v>
      </c>
      <c r="K6672" t="s">
        <v>436</v>
      </c>
      <c r="L6672" t="s">
        <v>24</v>
      </c>
      <c r="M6672" t="s">
        <v>27</v>
      </c>
      <c r="N6672">
        <v>519</v>
      </c>
      <c r="O6672">
        <v>100466.69</v>
      </c>
      <c r="P6672">
        <v>66150.39</v>
      </c>
      <c r="Q6672">
        <v>1739.56</v>
      </c>
    </row>
    <row r="6673" spans="2:17" hidden="1">
      <c r="B6673">
        <v>2017</v>
      </c>
      <c r="C6673">
        <v>7</v>
      </c>
      <c r="D6673" t="s">
        <v>387</v>
      </c>
      <c r="E6673" t="s">
        <v>388</v>
      </c>
      <c r="F6673" t="s">
        <v>437</v>
      </c>
      <c r="G6673" t="s">
        <v>438</v>
      </c>
      <c r="H6673" t="s">
        <v>20</v>
      </c>
      <c r="I6673" t="s">
        <v>21</v>
      </c>
      <c r="J6673" t="s">
        <v>31</v>
      </c>
      <c r="K6673" t="s">
        <v>439</v>
      </c>
      <c r="L6673" t="s">
        <v>24</v>
      </c>
      <c r="M6673" t="s">
        <v>25</v>
      </c>
      <c r="N6673">
        <v>14524</v>
      </c>
      <c r="O6673">
        <v>153448.51</v>
      </c>
      <c r="P6673">
        <v>111397.88</v>
      </c>
      <c r="Q6673">
        <v>-53141.83</v>
      </c>
    </row>
    <row r="6674" spans="2:17" hidden="1">
      <c r="B6674">
        <v>2017</v>
      </c>
      <c r="C6674">
        <v>7</v>
      </c>
      <c r="D6674" t="s">
        <v>387</v>
      </c>
      <c r="E6674" t="s">
        <v>388</v>
      </c>
      <c r="F6674" t="s">
        <v>437</v>
      </c>
      <c r="G6674" t="s">
        <v>438</v>
      </c>
      <c r="H6674" t="s">
        <v>20</v>
      </c>
      <c r="I6674" t="s">
        <v>21</v>
      </c>
      <c r="J6674" t="s">
        <v>31</v>
      </c>
      <c r="K6674" t="s">
        <v>439</v>
      </c>
      <c r="L6674" t="s">
        <v>24</v>
      </c>
      <c r="M6674" t="s">
        <v>26</v>
      </c>
      <c r="N6674">
        <v>4161</v>
      </c>
      <c r="O6674">
        <v>247563.1</v>
      </c>
      <c r="P6674">
        <v>140852.60999999999</v>
      </c>
      <c r="Q6674">
        <v>-47316.67</v>
      </c>
    </row>
    <row r="6675" spans="2:17" hidden="1">
      <c r="B6675">
        <v>2017</v>
      </c>
      <c r="C6675">
        <v>7</v>
      </c>
      <c r="D6675" t="s">
        <v>387</v>
      </c>
      <c r="E6675" t="s">
        <v>388</v>
      </c>
      <c r="F6675" t="s">
        <v>437</v>
      </c>
      <c r="G6675" t="s">
        <v>438</v>
      </c>
      <c r="H6675" t="s">
        <v>20</v>
      </c>
      <c r="I6675" t="s">
        <v>21</v>
      </c>
      <c r="J6675" t="s">
        <v>31</v>
      </c>
      <c r="K6675" t="s">
        <v>439</v>
      </c>
      <c r="L6675" t="s">
        <v>24</v>
      </c>
      <c r="M6675" t="s">
        <v>27</v>
      </c>
      <c r="N6675">
        <v>885</v>
      </c>
      <c r="O6675">
        <v>184961.8</v>
      </c>
      <c r="P6675">
        <v>135228.07999999999</v>
      </c>
      <c r="Q6675">
        <v>3556.16</v>
      </c>
    </row>
    <row r="6676" spans="2:17" hidden="1">
      <c r="B6676">
        <v>2017</v>
      </c>
      <c r="C6676">
        <v>7</v>
      </c>
      <c r="D6676" t="s">
        <v>387</v>
      </c>
      <c r="E6676" t="s">
        <v>388</v>
      </c>
      <c r="F6676" t="s">
        <v>440</v>
      </c>
      <c r="G6676" t="s">
        <v>441</v>
      </c>
      <c r="H6676" t="s">
        <v>121</v>
      </c>
      <c r="I6676" t="s">
        <v>1073</v>
      </c>
      <c r="J6676" t="s">
        <v>31</v>
      </c>
      <c r="K6676" t="s">
        <v>442</v>
      </c>
      <c r="L6676" t="s">
        <v>24</v>
      </c>
      <c r="M6676" t="s">
        <v>25</v>
      </c>
      <c r="N6676">
        <v>3698</v>
      </c>
      <c r="O6676">
        <v>46095.4</v>
      </c>
      <c r="P6676">
        <v>31194.6</v>
      </c>
      <c r="Q6676">
        <v>-6526.67</v>
      </c>
    </row>
    <row r="6677" spans="2:17" hidden="1">
      <c r="B6677">
        <v>2017</v>
      </c>
      <c r="C6677">
        <v>7</v>
      </c>
      <c r="D6677" t="s">
        <v>387</v>
      </c>
      <c r="E6677" t="s">
        <v>388</v>
      </c>
      <c r="F6677" t="s">
        <v>440</v>
      </c>
      <c r="G6677" t="s">
        <v>441</v>
      </c>
      <c r="H6677" t="s">
        <v>121</v>
      </c>
      <c r="I6677" t="s">
        <v>1073</v>
      </c>
      <c r="J6677" t="s">
        <v>31</v>
      </c>
      <c r="K6677" t="s">
        <v>442</v>
      </c>
      <c r="L6677" t="s">
        <v>24</v>
      </c>
      <c r="M6677" t="s">
        <v>26</v>
      </c>
      <c r="N6677">
        <v>5708</v>
      </c>
      <c r="O6677">
        <v>355784.3</v>
      </c>
      <c r="P6677">
        <v>195246.73</v>
      </c>
      <c r="Q6677">
        <v>-24259</v>
      </c>
    </row>
    <row r="6678" spans="2:17" hidden="1">
      <c r="B6678">
        <v>2017</v>
      </c>
      <c r="C6678">
        <v>7</v>
      </c>
      <c r="D6678" t="s">
        <v>387</v>
      </c>
      <c r="E6678" t="s">
        <v>388</v>
      </c>
      <c r="F6678" t="s">
        <v>440</v>
      </c>
      <c r="G6678" t="s">
        <v>441</v>
      </c>
      <c r="H6678" t="s">
        <v>121</v>
      </c>
      <c r="I6678" t="s">
        <v>1073</v>
      </c>
      <c r="J6678" t="s">
        <v>31</v>
      </c>
      <c r="K6678" t="s">
        <v>442</v>
      </c>
      <c r="L6678" t="s">
        <v>24</v>
      </c>
      <c r="M6678" t="s">
        <v>27</v>
      </c>
      <c r="N6678">
        <v>2009</v>
      </c>
      <c r="O6678">
        <v>306925.59999999998</v>
      </c>
      <c r="P6678">
        <v>185038.49</v>
      </c>
      <c r="Q6678">
        <v>4856.8900000000003</v>
      </c>
    </row>
    <row r="6679" spans="2:17" hidden="1">
      <c r="B6679">
        <v>2017</v>
      </c>
      <c r="C6679">
        <v>7</v>
      </c>
      <c r="D6679" t="s">
        <v>387</v>
      </c>
      <c r="E6679" t="s">
        <v>388</v>
      </c>
      <c r="F6679" t="s">
        <v>443</v>
      </c>
      <c r="G6679" t="s">
        <v>444</v>
      </c>
      <c r="H6679" t="s">
        <v>121</v>
      </c>
      <c r="I6679" t="s">
        <v>1073</v>
      </c>
      <c r="J6679" t="s">
        <v>31</v>
      </c>
      <c r="K6679" t="s">
        <v>445</v>
      </c>
      <c r="L6679" t="s">
        <v>24</v>
      </c>
      <c r="M6679" t="s">
        <v>25</v>
      </c>
      <c r="N6679">
        <v>4455</v>
      </c>
      <c r="O6679">
        <v>55200.6</v>
      </c>
      <c r="P6679">
        <v>37358.910000000003</v>
      </c>
      <c r="Q6679">
        <v>-7788.64</v>
      </c>
    </row>
    <row r="6680" spans="2:17" hidden="1">
      <c r="B6680">
        <v>2017</v>
      </c>
      <c r="C6680">
        <v>7</v>
      </c>
      <c r="D6680" t="s">
        <v>387</v>
      </c>
      <c r="E6680" t="s">
        <v>388</v>
      </c>
      <c r="F6680" t="s">
        <v>443</v>
      </c>
      <c r="G6680" t="s">
        <v>444</v>
      </c>
      <c r="H6680" t="s">
        <v>121</v>
      </c>
      <c r="I6680" t="s">
        <v>1073</v>
      </c>
      <c r="J6680" t="s">
        <v>31</v>
      </c>
      <c r="K6680" t="s">
        <v>445</v>
      </c>
      <c r="L6680" t="s">
        <v>24</v>
      </c>
      <c r="M6680" t="s">
        <v>26</v>
      </c>
      <c r="N6680">
        <v>3790</v>
      </c>
      <c r="O6680">
        <v>220588.9</v>
      </c>
      <c r="P6680">
        <v>120101.63</v>
      </c>
      <c r="Q6680">
        <v>-16340.63</v>
      </c>
    </row>
    <row r="6681" spans="2:17" hidden="1">
      <c r="B6681">
        <v>2017</v>
      </c>
      <c r="C6681">
        <v>7</v>
      </c>
      <c r="D6681" t="s">
        <v>387</v>
      </c>
      <c r="E6681" t="s">
        <v>388</v>
      </c>
      <c r="F6681" t="s">
        <v>443</v>
      </c>
      <c r="G6681" t="s">
        <v>444</v>
      </c>
      <c r="H6681" t="s">
        <v>121</v>
      </c>
      <c r="I6681" t="s">
        <v>1073</v>
      </c>
      <c r="J6681" t="s">
        <v>31</v>
      </c>
      <c r="K6681" t="s">
        <v>445</v>
      </c>
      <c r="L6681" t="s">
        <v>24</v>
      </c>
      <c r="M6681" t="s">
        <v>27</v>
      </c>
      <c r="N6681">
        <v>814</v>
      </c>
      <c r="O6681">
        <v>126478.5</v>
      </c>
      <c r="P6681">
        <v>75935.100000000006</v>
      </c>
      <c r="Q6681">
        <v>1990.49</v>
      </c>
    </row>
    <row r="6682" spans="2:17" hidden="1">
      <c r="B6682">
        <v>2017</v>
      </c>
      <c r="C6682">
        <v>7</v>
      </c>
      <c r="D6682" t="s">
        <v>387</v>
      </c>
      <c r="E6682" t="s">
        <v>388</v>
      </c>
      <c r="F6682" t="s">
        <v>446</v>
      </c>
      <c r="G6682" t="s">
        <v>447</v>
      </c>
      <c r="H6682" t="s">
        <v>20</v>
      </c>
      <c r="I6682" t="s">
        <v>21</v>
      </c>
      <c r="J6682" t="s">
        <v>31</v>
      </c>
      <c r="K6682" t="s">
        <v>448</v>
      </c>
      <c r="L6682" t="s">
        <v>24</v>
      </c>
      <c r="M6682" t="s">
        <v>25</v>
      </c>
      <c r="N6682">
        <v>3855</v>
      </c>
      <c r="O6682">
        <v>42160</v>
      </c>
      <c r="P6682">
        <v>30063.360000000001</v>
      </c>
      <c r="Q6682">
        <v>-14600.65</v>
      </c>
    </row>
    <row r="6683" spans="2:17" hidden="1">
      <c r="B6683">
        <v>2017</v>
      </c>
      <c r="C6683">
        <v>7</v>
      </c>
      <c r="D6683" t="s">
        <v>387</v>
      </c>
      <c r="E6683" t="s">
        <v>388</v>
      </c>
      <c r="F6683" t="s">
        <v>446</v>
      </c>
      <c r="G6683" t="s">
        <v>447</v>
      </c>
      <c r="H6683" t="s">
        <v>20</v>
      </c>
      <c r="I6683" t="s">
        <v>21</v>
      </c>
      <c r="J6683" t="s">
        <v>31</v>
      </c>
      <c r="K6683" t="s">
        <v>448</v>
      </c>
      <c r="L6683" t="s">
        <v>24</v>
      </c>
      <c r="M6683" t="s">
        <v>26</v>
      </c>
      <c r="N6683">
        <v>1873</v>
      </c>
      <c r="O6683">
        <v>105900.5</v>
      </c>
      <c r="P6683">
        <v>61353.81</v>
      </c>
      <c r="Q6683">
        <v>-19512.43</v>
      </c>
    </row>
    <row r="6684" spans="2:17" hidden="1">
      <c r="B6684">
        <v>2017</v>
      </c>
      <c r="C6684">
        <v>7</v>
      </c>
      <c r="D6684" t="s">
        <v>387</v>
      </c>
      <c r="E6684" t="s">
        <v>388</v>
      </c>
      <c r="F6684" t="s">
        <v>446</v>
      </c>
      <c r="G6684" t="s">
        <v>447</v>
      </c>
      <c r="H6684" t="s">
        <v>20</v>
      </c>
      <c r="I6684" t="s">
        <v>21</v>
      </c>
      <c r="J6684" t="s">
        <v>31</v>
      </c>
      <c r="K6684" t="s">
        <v>448</v>
      </c>
      <c r="L6684" t="s">
        <v>24</v>
      </c>
      <c r="M6684" t="s">
        <v>27</v>
      </c>
      <c r="N6684">
        <v>377</v>
      </c>
      <c r="O6684">
        <v>72987</v>
      </c>
      <c r="P6684">
        <v>53476.29</v>
      </c>
      <c r="Q6684">
        <v>1406.32</v>
      </c>
    </row>
    <row r="6685" spans="2:17" hidden="1">
      <c r="B6685">
        <v>2017</v>
      </c>
      <c r="C6685">
        <v>7</v>
      </c>
      <c r="D6685" t="s">
        <v>387</v>
      </c>
      <c r="E6685" t="s">
        <v>388</v>
      </c>
      <c r="F6685" t="s">
        <v>449</v>
      </c>
      <c r="G6685" t="s">
        <v>450</v>
      </c>
      <c r="H6685" t="s">
        <v>144</v>
      </c>
      <c r="I6685" t="s">
        <v>21</v>
      </c>
      <c r="J6685" t="s">
        <v>31</v>
      </c>
      <c r="K6685" t="s">
        <v>451</v>
      </c>
      <c r="L6685" t="s">
        <v>24</v>
      </c>
      <c r="M6685" t="s">
        <v>25</v>
      </c>
      <c r="N6685">
        <v>735</v>
      </c>
      <c r="O6685">
        <v>7486</v>
      </c>
      <c r="P6685">
        <v>5521.95</v>
      </c>
      <c r="Q6685">
        <v>-2611.35</v>
      </c>
    </row>
    <row r="6686" spans="2:17" hidden="1">
      <c r="B6686">
        <v>2017</v>
      </c>
      <c r="C6686">
        <v>7</v>
      </c>
      <c r="D6686" t="s">
        <v>387</v>
      </c>
      <c r="E6686" t="s">
        <v>388</v>
      </c>
      <c r="F6686" t="s">
        <v>449</v>
      </c>
      <c r="G6686" t="s">
        <v>450</v>
      </c>
      <c r="H6686" t="s">
        <v>144</v>
      </c>
      <c r="I6686" t="s">
        <v>21</v>
      </c>
      <c r="J6686" t="s">
        <v>31</v>
      </c>
      <c r="K6686" t="s">
        <v>451</v>
      </c>
      <c r="L6686" t="s">
        <v>24</v>
      </c>
      <c r="M6686" t="s">
        <v>26</v>
      </c>
      <c r="N6686">
        <v>666</v>
      </c>
      <c r="O6686">
        <v>40676</v>
      </c>
      <c r="P6686">
        <v>23706.42</v>
      </c>
      <c r="Q6686">
        <v>-7307.99</v>
      </c>
    </row>
    <row r="6687" spans="2:17" hidden="1">
      <c r="B6687">
        <v>2017</v>
      </c>
      <c r="C6687">
        <v>7</v>
      </c>
      <c r="D6687" t="s">
        <v>387</v>
      </c>
      <c r="E6687" t="s">
        <v>388</v>
      </c>
      <c r="F6687" t="s">
        <v>449</v>
      </c>
      <c r="G6687" t="s">
        <v>450</v>
      </c>
      <c r="H6687" t="s">
        <v>144</v>
      </c>
      <c r="I6687" t="s">
        <v>21</v>
      </c>
      <c r="J6687" t="s">
        <v>31</v>
      </c>
      <c r="K6687" t="s">
        <v>451</v>
      </c>
      <c r="L6687" t="s">
        <v>24</v>
      </c>
      <c r="M6687" t="s">
        <v>27</v>
      </c>
      <c r="N6687">
        <v>205</v>
      </c>
      <c r="O6687">
        <v>37616</v>
      </c>
      <c r="P6687">
        <v>27782.43</v>
      </c>
      <c r="Q6687">
        <v>729.76</v>
      </c>
    </row>
    <row r="6688" spans="2:17" hidden="1">
      <c r="B6688">
        <v>2017</v>
      </c>
      <c r="C6688">
        <v>7</v>
      </c>
      <c r="D6688" t="s">
        <v>387</v>
      </c>
      <c r="E6688" t="s">
        <v>388</v>
      </c>
      <c r="F6688" t="s">
        <v>452</v>
      </c>
      <c r="G6688" t="s">
        <v>453</v>
      </c>
      <c r="H6688" t="s">
        <v>152</v>
      </c>
      <c r="I6688" t="s">
        <v>21</v>
      </c>
      <c r="J6688" t="s">
        <v>31</v>
      </c>
      <c r="K6688" t="s">
        <v>454</v>
      </c>
      <c r="L6688" t="s">
        <v>24</v>
      </c>
      <c r="M6688" t="s">
        <v>25</v>
      </c>
      <c r="N6688">
        <v>282</v>
      </c>
      <c r="O6688">
        <v>3202</v>
      </c>
      <c r="P6688">
        <v>2037.18</v>
      </c>
      <c r="Q6688">
        <v>-993.49</v>
      </c>
    </row>
    <row r="6689" spans="2:17" hidden="1">
      <c r="B6689">
        <v>2017</v>
      </c>
      <c r="C6689">
        <v>7</v>
      </c>
      <c r="D6689" t="s">
        <v>387</v>
      </c>
      <c r="E6689" t="s">
        <v>388</v>
      </c>
      <c r="F6689" t="s">
        <v>452</v>
      </c>
      <c r="G6689" t="s">
        <v>453</v>
      </c>
      <c r="H6689" t="s">
        <v>152</v>
      </c>
      <c r="I6689" t="s">
        <v>21</v>
      </c>
      <c r="J6689" t="s">
        <v>31</v>
      </c>
      <c r="K6689" t="s">
        <v>454</v>
      </c>
      <c r="L6689" t="s">
        <v>24</v>
      </c>
      <c r="M6689" t="s">
        <v>26</v>
      </c>
      <c r="N6689">
        <v>101</v>
      </c>
      <c r="O6689">
        <v>6020</v>
      </c>
      <c r="P6689">
        <v>3030.19</v>
      </c>
      <c r="Q6689">
        <v>-1079.99</v>
      </c>
    </row>
    <row r="6690" spans="2:17" hidden="1">
      <c r="B6690">
        <v>2017</v>
      </c>
      <c r="C6690">
        <v>7</v>
      </c>
      <c r="D6690" t="s">
        <v>387</v>
      </c>
      <c r="E6690" t="s">
        <v>388</v>
      </c>
      <c r="F6690" t="s">
        <v>452</v>
      </c>
      <c r="G6690" t="s">
        <v>453</v>
      </c>
      <c r="H6690" t="s">
        <v>152</v>
      </c>
      <c r="I6690" t="s">
        <v>21</v>
      </c>
      <c r="J6690" t="s">
        <v>31</v>
      </c>
      <c r="K6690" t="s">
        <v>454</v>
      </c>
      <c r="L6690" t="s">
        <v>24</v>
      </c>
      <c r="M6690" t="s">
        <v>27</v>
      </c>
      <c r="N6690">
        <v>15</v>
      </c>
      <c r="O6690">
        <v>2782</v>
      </c>
      <c r="P6690">
        <v>1830.55</v>
      </c>
      <c r="Q6690">
        <v>48.25</v>
      </c>
    </row>
    <row r="6691" spans="2:17" hidden="1">
      <c r="B6691">
        <v>2017</v>
      </c>
      <c r="C6691">
        <v>7</v>
      </c>
      <c r="D6691" t="s">
        <v>387</v>
      </c>
      <c r="E6691" t="s">
        <v>388</v>
      </c>
      <c r="F6691" t="s">
        <v>455</v>
      </c>
      <c r="G6691" t="s">
        <v>456</v>
      </c>
      <c r="H6691" t="s">
        <v>144</v>
      </c>
      <c r="I6691" t="s">
        <v>21</v>
      </c>
      <c r="J6691" t="s">
        <v>31</v>
      </c>
      <c r="K6691" t="s">
        <v>457</v>
      </c>
      <c r="L6691" t="s">
        <v>24</v>
      </c>
      <c r="M6691" t="s">
        <v>25</v>
      </c>
      <c r="N6691">
        <v>15</v>
      </c>
      <c r="O6691">
        <v>193</v>
      </c>
      <c r="P6691">
        <v>126.53</v>
      </c>
      <c r="Q6691">
        <v>-67.13</v>
      </c>
    </row>
    <row r="6692" spans="2:17" hidden="1">
      <c r="B6692">
        <v>2017</v>
      </c>
      <c r="C6692">
        <v>7</v>
      </c>
      <c r="D6692" t="s">
        <v>387</v>
      </c>
      <c r="E6692" t="s">
        <v>388</v>
      </c>
      <c r="F6692" t="s">
        <v>455</v>
      </c>
      <c r="G6692" t="s">
        <v>456</v>
      </c>
      <c r="H6692" t="s">
        <v>144</v>
      </c>
      <c r="I6692" t="s">
        <v>21</v>
      </c>
      <c r="J6692" t="s">
        <v>31</v>
      </c>
      <c r="K6692" t="s">
        <v>457</v>
      </c>
      <c r="L6692" t="s">
        <v>24</v>
      </c>
      <c r="M6692" t="s">
        <v>26</v>
      </c>
      <c r="N6692">
        <v>14</v>
      </c>
      <c r="O6692">
        <v>650.29999999999995</v>
      </c>
      <c r="P6692">
        <v>361.64</v>
      </c>
      <c r="Q6692">
        <v>-146.16</v>
      </c>
    </row>
    <row r="6693" spans="2:17" hidden="1">
      <c r="B6693">
        <v>2017</v>
      </c>
      <c r="C6693">
        <v>7</v>
      </c>
      <c r="D6693" t="s">
        <v>387</v>
      </c>
      <c r="E6693" t="s">
        <v>388</v>
      </c>
      <c r="F6693" t="s">
        <v>455</v>
      </c>
      <c r="G6693" t="s">
        <v>456</v>
      </c>
      <c r="H6693" t="s">
        <v>144</v>
      </c>
      <c r="I6693" t="s">
        <v>21</v>
      </c>
      <c r="J6693" t="s">
        <v>31</v>
      </c>
      <c r="K6693" t="s">
        <v>457</v>
      </c>
      <c r="L6693" t="s">
        <v>24</v>
      </c>
      <c r="M6693" t="s">
        <v>27</v>
      </c>
      <c r="N6693">
        <v>2</v>
      </c>
      <c r="O6693">
        <v>232</v>
      </c>
      <c r="P6693">
        <v>173.88</v>
      </c>
      <c r="Q6693">
        <v>4.59</v>
      </c>
    </row>
    <row r="6694" spans="2:17" hidden="1">
      <c r="B6694">
        <v>2017</v>
      </c>
      <c r="C6694">
        <v>7</v>
      </c>
      <c r="D6694" t="s">
        <v>387</v>
      </c>
      <c r="E6694" t="s">
        <v>388</v>
      </c>
      <c r="F6694" t="s">
        <v>458</v>
      </c>
      <c r="G6694" t="s">
        <v>459</v>
      </c>
      <c r="H6694" t="s">
        <v>140</v>
      </c>
      <c r="I6694" t="s">
        <v>1073</v>
      </c>
      <c r="J6694" t="s">
        <v>31</v>
      </c>
      <c r="K6694" t="s">
        <v>460</v>
      </c>
      <c r="L6694" t="s">
        <v>24</v>
      </c>
      <c r="M6694" t="s">
        <v>25</v>
      </c>
      <c r="N6694">
        <v>1893</v>
      </c>
      <c r="O6694">
        <v>19014.2</v>
      </c>
      <c r="P6694">
        <v>13620.49</v>
      </c>
      <c r="Q6694">
        <v>-2622.58</v>
      </c>
    </row>
    <row r="6695" spans="2:17" hidden="1">
      <c r="B6695">
        <v>2017</v>
      </c>
      <c r="C6695">
        <v>7</v>
      </c>
      <c r="D6695" t="s">
        <v>387</v>
      </c>
      <c r="E6695" t="s">
        <v>388</v>
      </c>
      <c r="F6695" t="s">
        <v>458</v>
      </c>
      <c r="G6695" t="s">
        <v>459</v>
      </c>
      <c r="H6695" t="s">
        <v>140</v>
      </c>
      <c r="I6695" t="s">
        <v>1073</v>
      </c>
      <c r="J6695" t="s">
        <v>31</v>
      </c>
      <c r="K6695" t="s">
        <v>460</v>
      </c>
      <c r="L6695" t="s">
        <v>24</v>
      </c>
      <c r="M6695" t="s">
        <v>26</v>
      </c>
      <c r="N6695">
        <v>2634</v>
      </c>
      <c r="O6695">
        <v>176890.21</v>
      </c>
      <c r="P6695">
        <v>94225.3</v>
      </c>
      <c r="Q6695">
        <v>-11359.94</v>
      </c>
    </row>
    <row r="6696" spans="2:17" hidden="1">
      <c r="B6696">
        <v>2017</v>
      </c>
      <c r="C6696">
        <v>7</v>
      </c>
      <c r="D6696" t="s">
        <v>387</v>
      </c>
      <c r="E6696" t="s">
        <v>388</v>
      </c>
      <c r="F6696" t="s">
        <v>458</v>
      </c>
      <c r="G6696" t="s">
        <v>459</v>
      </c>
      <c r="H6696" t="s">
        <v>140</v>
      </c>
      <c r="I6696" t="s">
        <v>1073</v>
      </c>
      <c r="J6696" t="s">
        <v>31</v>
      </c>
      <c r="K6696" t="s">
        <v>460</v>
      </c>
      <c r="L6696" t="s">
        <v>24</v>
      </c>
      <c r="M6696" t="s">
        <v>27</v>
      </c>
      <c r="N6696">
        <v>2050</v>
      </c>
      <c r="O6696">
        <v>385981.3</v>
      </c>
      <c r="P6696">
        <v>225062.53</v>
      </c>
      <c r="Q6696">
        <v>5914.65</v>
      </c>
    </row>
    <row r="6697" spans="2:17" hidden="1">
      <c r="B6697">
        <v>2017</v>
      </c>
      <c r="C6697">
        <v>7</v>
      </c>
      <c r="D6697" t="s">
        <v>387</v>
      </c>
      <c r="E6697" t="s">
        <v>388</v>
      </c>
      <c r="F6697" t="s">
        <v>461</v>
      </c>
      <c r="G6697" t="s">
        <v>462</v>
      </c>
      <c r="H6697" t="s">
        <v>121</v>
      </c>
      <c r="I6697" t="s">
        <v>1073</v>
      </c>
      <c r="J6697" t="s">
        <v>31</v>
      </c>
      <c r="K6697" t="s">
        <v>463</v>
      </c>
      <c r="L6697" t="s">
        <v>24</v>
      </c>
      <c r="M6697" t="s">
        <v>25</v>
      </c>
      <c r="N6697">
        <v>3371</v>
      </c>
      <c r="O6697">
        <v>44824.54</v>
      </c>
      <c r="P6697">
        <v>29628.26</v>
      </c>
      <c r="Q6697">
        <v>-6346.76</v>
      </c>
    </row>
    <row r="6698" spans="2:17" hidden="1">
      <c r="B6698">
        <v>2017</v>
      </c>
      <c r="C6698">
        <v>7</v>
      </c>
      <c r="D6698" t="s">
        <v>387</v>
      </c>
      <c r="E6698" t="s">
        <v>388</v>
      </c>
      <c r="F6698" t="s">
        <v>461</v>
      </c>
      <c r="G6698" t="s">
        <v>462</v>
      </c>
      <c r="H6698" t="s">
        <v>121</v>
      </c>
      <c r="I6698" t="s">
        <v>1073</v>
      </c>
      <c r="J6698" t="s">
        <v>31</v>
      </c>
      <c r="K6698" t="s">
        <v>463</v>
      </c>
      <c r="L6698" t="s">
        <v>24</v>
      </c>
      <c r="M6698" t="s">
        <v>26</v>
      </c>
      <c r="N6698">
        <v>4002</v>
      </c>
      <c r="O6698">
        <v>236709.83</v>
      </c>
      <c r="P6698">
        <v>129420.58</v>
      </c>
      <c r="Q6698">
        <v>-17263.189999999999</v>
      </c>
    </row>
    <row r="6699" spans="2:17" hidden="1">
      <c r="B6699">
        <v>2017</v>
      </c>
      <c r="C6699">
        <v>7</v>
      </c>
      <c r="D6699" t="s">
        <v>387</v>
      </c>
      <c r="E6699" t="s">
        <v>388</v>
      </c>
      <c r="F6699" t="s">
        <v>461</v>
      </c>
      <c r="G6699" t="s">
        <v>462</v>
      </c>
      <c r="H6699" t="s">
        <v>121</v>
      </c>
      <c r="I6699" t="s">
        <v>1073</v>
      </c>
      <c r="J6699" t="s">
        <v>31</v>
      </c>
      <c r="K6699" t="s">
        <v>463</v>
      </c>
      <c r="L6699" t="s">
        <v>24</v>
      </c>
      <c r="M6699" t="s">
        <v>27</v>
      </c>
      <c r="N6699">
        <v>1304</v>
      </c>
      <c r="O6699">
        <v>237478.61</v>
      </c>
      <c r="P6699">
        <v>142363.96</v>
      </c>
      <c r="Q6699">
        <v>3738.09</v>
      </c>
    </row>
    <row r="6700" spans="2:17" hidden="1">
      <c r="B6700">
        <v>2017</v>
      </c>
      <c r="C6700">
        <v>7</v>
      </c>
      <c r="D6700" t="s">
        <v>387</v>
      </c>
      <c r="E6700" t="s">
        <v>388</v>
      </c>
      <c r="F6700" t="s">
        <v>464</v>
      </c>
      <c r="G6700" t="s">
        <v>465</v>
      </c>
      <c r="H6700" t="s">
        <v>152</v>
      </c>
      <c r="I6700" t="s">
        <v>21</v>
      </c>
      <c r="J6700" t="s">
        <v>31</v>
      </c>
      <c r="K6700" t="s">
        <v>466</v>
      </c>
      <c r="L6700" t="s">
        <v>24</v>
      </c>
      <c r="M6700" t="s">
        <v>25</v>
      </c>
      <c r="N6700">
        <v>5395</v>
      </c>
      <c r="O6700">
        <v>59517</v>
      </c>
      <c r="P6700">
        <v>38334.050000000003</v>
      </c>
      <c r="Q6700">
        <v>-18372.55</v>
      </c>
    </row>
    <row r="6701" spans="2:17" hidden="1">
      <c r="B6701">
        <v>2017</v>
      </c>
      <c r="C6701">
        <v>7</v>
      </c>
      <c r="D6701" t="s">
        <v>387</v>
      </c>
      <c r="E6701" t="s">
        <v>388</v>
      </c>
      <c r="F6701" t="s">
        <v>464</v>
      </c>
      <c r="G6701" t="s">
        <v>465</v>
      </c>
      <c r="H6701" t="s">
        <v>152</v>
      </c>
      <c r="I6701" t="s">
        <v>21</v>
      </c>
      <c r="J6701" t="s">
        <v>31</v>
      </c>
      <c r="K6701" t="s">
        <v>466</v>
      </c>
      <c r="L6701" t="s">
        <v>24</v>
      </c>
      <c r="M6701" t="s">
        <v>26</v>
      </c>
      <c r="N6701">
        <v>1974</v>
      </c>
      <c r="O6701">
        <v>103059</v>
      </c>
      <c r="P6701">
        <v>52648.88</v>
      </c>
      <c r="Q6701">
        <v>-18279.240000000002</v>
      </c>
    </row>
    <row r="6702" spans="2:17" hidden="1">
      <c r="B6702">
        <v>2017</v>
      </c>
      <c r="C6702">
        <v>7</v>
      </c>
      <c r="D6702" t="s">
        <v>387</v>
      </c>
      <c r="E6702" t="s">
        <v>388</v>
      </c>
      <c r="F6702" t="s">
        <v>464</v>
      </c>
      <c r="G6702" t="s">
        <v>465</v>
      </c>
      <c r="H6702" t="s">
        <v>152</v>
      </c>
      <c r="I6702" t="s">
        <v>21</v>
      </c>
      <c r="J6702" t="s">
        <v>31</v>
      </c>
      <c r="K6702" t="s">
        <v>466</v>
      </c>
      <c r="L6702" t="s">
        <v>24</v>
      </c>
      <c r="M6702" t="s">
        <v>27</v>
      </c>
      <c r="N6702">
        <v>324</v>
      </c>
      <c r="O6702">
        <v>68266</v>
      </c>
      <c r="P6702">
        <v>44518.67</v>
      </c>
      <c r="Q6702">
        <v>1172.3900000000001</v>
      </c>
    </row>
    <row r="6703" spans="2:17" hidden="1">
      <c r="B6703">
        <v>2017</v>
      </c>
      <c r="C6703">
        <v>7</v>
      </c>
      <c r="D6703" t="s">
        <v>387</v>
      </c>
      <c r="E6703" t="s">
        <v>388</v>
      </c>
      <c r="F6703" t="s">
        <v>467</v>
      </c>
      <c r="G6703" t="s">
        <v>468</v>
      </c>
      <c r="H6703" t="s">
        <v>152</v>
      </c>
      <c r="I6703" t="s">
        <v>21</v>
      </c>
      <c r="J6703" t="s">
        <v>31</v>
      </c>
      <c r="K6703" t="s">
        <v>469</v>
      </c>
      <c r="L6703" t="s">
        <v>24</v>
      </c>
      <c r="M6703" t="s">
        <v>25</v>
      </c>
      <c r="N6703">
        <v>5035</v>
      </c>
      <c r="O6703">
        <v>59161.33</v>
      </c>
      <c r="P6703">
        <v>37058.17</v>
      </c>
      <c r="Q6703">
        <v>-18423.400000000001</v>
      </c>
    </row>
    <row r="6704" spans="2:17" hidden="1">
      <c r="B6704">
        <v>2017</v>
      </c>
      <c r="C6704">
        <v>7</v>
      </c>
      <c r="D6704" t="s">
        <v>387</v>
      </c>
      <c r="E6704" t="s">
        <v>388</v>
      </c>
      <c r="F6704" t="s">
        <v>467</v>
      </c>
      <c r="G6704" t="s">
        <v>468</v>
      </c>
      <c r="H6704" t="s">
        <v>152</v>
      </c>
      <c r="I6704" t="s">
        <v>21</v>
      </c>
      <c r="J6704" t="s">
        <v>31</v>
      </c>
      <c r="K6704" t="s">
        <v>469</v>
      </c>
      <c r="L6704" t="s">
        <v>24</v>
      </c>
      <c r="M6704" t="s">
        <v>26</v>
      </c>
      <c r="N6704">
        <v>2238</v>
      </c>
      <c r="O6704">
        <v>120683</v>
      </c>
      <c r="P6704">
        <v>62535.32</v>
      </c>
      <c r="Q6704">
        <v>-20925.3</v>
      </c>
    </row>
    <row r="6705" spans="2:17" hidden="1">
      <c r="B6705">
        <v>2017</v>
      </c>
      <c r="C6705">
        <v>7</v>
      </c>
      <c r="D6705" t="s">
        <v>387</v>
      </c>
      <c r="E6705" t="s">
        <v>388</v>
      </c>
      <c r="F6705" t="s">
        <v>467</v>
      </c>
      <c r="G6705" t="s">
        <v>468</v>
      </c>
      <c r="H6705" t="s">
        <v>152</v>
      </c>
      <c r="I6705" t="s">
        <v>21</v>
      </c>
      <c r="J6705" t="s">
        <v>31</v>
      </c>
      <c r="K6705" t="s">
        <v>469</v>
      </c>
      <c r="L6705" t="s">
        <v>24</v>
      </c>
      <c r="M6705" t="s">
        <v>27</v>
      </c>
      <c r="N6705">
        <v>492</v>
      </c>
      <c r="O6705">
        <v>93669</v>
      </c>
      <c r="P6705">
        <v>61789.8</v>
      </c>
      <c r="Q6705">
        <v>1622.88</v>
      </c>
    </row>
    <row r="6706" spans="2:17" hidden="1">
      <c r="B6706">
        <v>2017</v>
      </c>
      <c r="C6706">
        <v>7</v>
      </c>
      <c r="D6706" t="s">
        <v>387</v>
      </c>
      <c r="E6706" t="s">
        <v>388</v>
      </c>
      <c r="F6706" t="s">
        <v>470</v>
      </c>
      <c r="G6706" t="s">
        <v>471</v>
      </c>
      <c r="H6706" t="s">
        <v>121</v>
      </c>
      <c r="I6706" t="s">
        <v>1073</v>
      </c>
      <c r="J6706" t="s">
        <v>31</v>
      </c>
      <c r="K6706" t="s">
        <v>472</v>
      </c>
      <c r="L6706" t="s">
        <v>24</v>
      </c>
      <c r="M6706" t="s">
        <v>25</v>
      </c>
      <c r="N6706">
        <v>1788</v>
      </c>
      <c r="O6706">
        <v>24975</v>
      </c>
      <c r="P6706">
        <v>16187.95</v>
      </c>
      <c r="Q6706">
        <v>-3523.91</v>
      </c>
    </row>
    <row r="6707" spans="2:17" hidden="1">
      <c r="B6707">
        <v>2017</v>
      </c>
      <c r="C6707">
        <v>7</v>
      </c>
      <c r="D6707" t="s">
        <v>387</v>
      </c>
      <c r="E6707" t="s">
        <v>388</v>
      </c>
      <c r="F6707" t="s">
        <v>470</v>
      </c>
      <c r="G6707" t="s">
        <v>471</v>
      </c>
      <c r="H6707" t="s">
        <v>121</v>
      </c>
      <c r="I6707" t="s">
        <v>1073</v>
      </c>
      <c r="J6707" t="s">
        <v>31</v>
      </c>
      <c r="K6707" t="s">
        <v>472</v>
      </c>
      <c r="L6707" t="s">
        <v>24</v>
      </c>
      <c r="M6707" t="s">
        <v>26</v>
      </c>
      <c r="N6707">
        <v>1694</v>
      </c>
      <c r="O6707">
        <v>99972.3</v>
      </c>
      <c r="P6707">
        <v>54579.61</v>
      </c>
      <c r="Q6707">
        <v>-7182.56</v>
      </c>
    </row>
    <row r="6708" spans="2:17" hidden="1">
      <c r="B6708">
        <v>2017</v>
      </c>
      <c r="C6708">
        <v>7</v>
      </c>
      <c r="D6708" t="s">
        <v>387</v>
      </c>
      <c r="E6708" t="s">
        <v>388</v>
      </c>
      <c r="F6708" t="s">
        <v>470</v>
      </c>
      <c r="G6708" t="s">
        <v>471</v>
      </c>
      <c r="H6708" t="s">
        <v>121</v>
      </c>
      <c r="I6708" t="s">
        <v>1073</v>
      </c>
      <c r="J6708" t="s">
        <v>31</v>
      </c>
      <c r="K6708" t="s">
        <v>472</v>
      </c>
      <c r="L6708" t="s">
        <v>24</v>
      </c>
      <c r="M6708" t="s">
        <v>27</v>
      </c>
      <c r="N6708">
        <v>585</v>
      </c>
      <c r="O6708">
        <v>111472</v>
      </c>
      <c r="P6708">
        <v>66504.149999999994</v>
      </c>
      <c r="Q6708">
        <v>1741.37</v>
      </c>
    </row>
    <row r="6709" spans="2:17" hidden="1">
      <c r="B6709">
        <v>2017</v>
      </c>
      <c r="C6709">
        <v>7</v>
      </c>
      <c r="D6709" t="s">
        <v>387</v>
      </c>
      <c r="E6709" t="s">
        <v>388</v>
      </c>
      <c r="F6709" t="s">
        <v>473</v>
      </c>
      <c r="G6709" t="s">
        <v>474</v>
      </c>
      <c r="H6709" t="s">
        <v>121</v>
      </c>
      <c r="I6709" t="s">
        <v>1073</v>
      </c>
      <c r="J6709" t="s">
        <v>31</v>
      </c>
      <c r="K6709" t="s">
        <v>475</v>
      </c>
      <c r="L6709" t="s">
        <v>24</v>
      </c>
      <c r="M6709" t="s">
        <v>25</v>
      </c>
      <c r="N6709">
        <v>1879</v>
      </c>
      <c r="O6709">
        <v>16998.2</v>
      </c>
      <c r="P6709">
        <v>13110.66</v>
      </c>
      <c r="Q6709">
        <v>-2403.62</v>
      </c>
    </row>
    <row r="6710" spans="2:17" hidden="1">
      <c r="B6710">
        <v>2017</v>
      </c>
      <c r="C6710">
        <v>7</v>
      </c>
      <c r="D6710" t="s">
        <v>387</v>
      </c>
      <c r="E6710" t="s">
        <v>388</v>
      </c>
      <c r="F6710" t="s">
        <v>473</v>
      </c>
      <c r="G6710" t="s">
        <v>474</v>
      </c>
      <c r="H6710" t="s">
        <v>121</v>
      </c>
      <c r="I6710" t="s">
        <v>1073</v>
      </c>
      <c r="J6710" t="s">
        <v>31</v>
      </c>
      <c r="K6710" t="s">
        <v>475</v>
      </c>
      <c r="L6710" t="s">
        <v>24</v>
      </c>
      <c r="M6710" t="s">
        <v>26</v>
      </c>
      <c r="N6710">
        <v>2234</v>
      </c>
      <c r="O6710">
        <v>140331.29999999999</v>
      </c>
      <c r="P6710">
        <v>76846.75</v>
      </c>
      <c r="Q6710">
        <v>-9544.32</v>
      </c>
    </row>
    <row r="6711" spans="2:17" hidden="1">
      <c r="B6711">
        <v>2017</v>
      </c>
      <c r="C6711">
        <v>7</v>
      </c>
      <c r="D6711" t="s">
        <v>387</v>
      </c>
      <c r="E6711" t="s">
        <v>388</v>
      </c>
      <c r="F6711" t="s">
        <v>473</v>
      </c>
      <c r="G6711" t="s">
        <v>474</v>
      </c>
      <c r="H6711" t="s">
        <v>121</v>
      </c>
      <c r="I6711" t="s">
        <v>1073</v>
      </c>
      <c r="J6711" t="s">
        <v>31</v>
      </c>
      <c r="K6711" t="s">
        <v>475</v>
      </c>
      <c r="L6711" t="s">
        <v>24</v>
      </c>
      <c r="M6711" t="s">
        <v>27</v>
      </c>
      <c r="N6711">
        <v>957</v>
      </c>
      <c r="O6711">
        <v>154531.4</v>
      </c>
      <c r="P6711">
        <v>92848.74</v>
      </c>
      <c r="Q6711">
        <v>2441.0300000000002</v>
      </c>
    </row>
    <row r="6712" spans="2:17" hidden="1">
      <c r="B6712">
        <v>2017</v>
      </c>
      <c r="C6712">
        <v>7</v>
      </c>
      <c r="D6712" t="s">
        <v>387</v>
      </c>
      <c r="E6712" t="s">
        <v>388</v>
      </c>
      <c r="F6712" t="s">
        <v>476</v>
      </c>
      <c r="G6712" t="s">
        <v>477</v>
      </c>
      <c r="H6712" t="s">
        <v>20</v>
      </c>
      <c r="I6712" t="s">
        <v>21</v>
      </c>
      <c r="J6712" t="s">
        <v>31</v>
      </c>
      <c r="K6712" t="s">
        <v>478</v>
      </c>
      <c r="L6712" t="s">
        <v>24</v>
      </c>
      <c r="M6712" t="s">
        <v>25</v>
      </c>
      <c r="N6712">
        <v>4405</v>
      </c>
      <c r="O6712">
        <v>44119.44</v>
      </c>
      <c r="P6712">
        <v>32875.85</v>
      </c>
      <c r="Q6712">
        <v>-15211.8</v>
      </c>
    </row>
    <row r="6713" spans="2:17" hidden="1">
      <c r="B6713">
        <v>2017</v>
      </c>
      <c r="C6713">
        <v>7</v>
      </c>
      <c r="D6713" t="s">
        <v>387</v>
      </c>
      <c r="E6713" t="s">
        <v>388</v>
      </c>
      <c r="F6713" t="s">
        <v>476</v>
      </c>
      <c r="G6713" t="s">
        <v>477</v>
      </c>
      <c r="H6713" t="s">
        <v>20</v>
      </c>
      <c r="I6713" t="s">
        <v>21</v>
      </c>
      <c r="J6713" t="s">
        <v>31</v>
      </c>
      <c r="K6713" t="s">
        <v>478</v>
      </c>
      <c r="L6713" t="s">
        <v>24</v>
      </c>
      <c r="M6713" t="s">
        <v>26</v>
      </c>
      <c r="N6713">
        <v>1011</v>
      </c>
      <c r="O6713">
        <v>52142.39</v>
      </c>
      <c r="P6713">
        <v>29564.49</v>
      </c>
      <c r="Q6713">
        <v>-10454.31</v>
      </c>
    </row>
    <row r="6714" spans="2:17" hidden="1">
      <c r="B6714">
        <v>2017</v>
      </c>
      <c r="C6714">
        <v>7</v>
      </c>
      <c r="D6714" t="s">
        <v>387</v>
      </c>
      <c r="E6714" t="s">
        <v>388</v>
      </c>
      <c r="F6714" t="s">
        <v>476</v>
      </c>
      <c r="G6714" t="s">
        <v>477</v>
      </c>
      <c r="H6714" t="s">
        <v>20</v>
      </c>
      <c r="I6714" t="s">
        <v>21</v>
      </c>
      <c r="J6714" t="s">
        <v>31</v>
      </c>
      <c r="K6714" t="s">
        <v>478</v>
      </c>
      <c r="L6714" t="s">
        <v>24</v>
      </c>
      <c r="M6714" t="s">
        <v>27</v>
      </c>
      <c r="N6714">
        <v>174</v>
      </c>
      <c r="O6714">
        <v>30695.65</v>
      </c>
      <c r="P6714">
        <v>22461.66</v>
      </c>
      <c r="Q6714">
        <v>590.1</v>
      </c>
    </row>
    <row r="6715" spans="2:17" hidden="1">
      <c r="B6715">
        <v>2017</v>
      </c>
      <c r="C6715">
        <v>7</v>
      </c>
      <c r="D6715" t="s">
        <v>387</v>
      </c>
      <c r="E6715" t="s">
        <v>388</v>
      </c>
      <c r="F6715" t="s">
        <v>479</v>
      </c>
      <c r="G6715" t="s">
        <v>480</v>
      </c>
      <c r="H6715" t="s">
        <v>140</v>
      </c>
      <c r="I6715" t="s">
        <v>1073</v>
      </c>
      <c r="J6715" t="s">
        <v>31</v>
      </c>
      <c r="K6715" t="s">
        <v>481</v>
      </c>
      <c r="L6715" t="s">
        <v>24</v>
      </c>
      <c r="M6715" t="s">
        <v>25</v>
      </c>
      <c r="N6715">
        <v>2523</v>
      </c>
      <c r="O6715">
        <v>37138.699999999997</v>
      </c>
      <c r="P6715">
        <v>23004.57</v>
      </c>
      <c r="Q6715">
        <v>-5110.71</v>
      </c>
    </row>
    <row r="6716" spans="2:17" hidden="1">
      <c r="B6716">
        <v>2017</v>
      </c>
      <c r="C6716">
        <v>7</v>
      </c>
      <c r="D6716" t="s">
        <v>387</v>
      </c>
      <c r="E6716" t="s">
        <v>388</v>
      </c>
      <c r="F6716" t="s">
        <v>479</v>
      </c>
      <c r="G6716" t="s">
        <v>480</v>
      </c>
      <c r="H6716" t="s">
        <v>140</v>
      </c>
      <c r="I6716" t="s">
        <v>1073</v>
      </c>
      <c r="J6716" t="s">
        <v>31</v>
      </c>
      <c r="K6716" t="s">
        <v>481</v>
      </c>
      <c r="L6716" t="s">
        <v>24</v>
      </c>
      <c r="M6716" t="s">
        <v>26</v>
      </c>
      <c r="N6716">
        <v>2769</v>
      </c>
      <c r="O6716">
        <v>163586.6</v>
      </c>
      <c r="P6716">
        <v>86963.3</v>
      </c>
      <c r="Q6716">
        <v>-11544.59</v>
      </c>
    </row>
    <row r="6717" spans="2:17" hidden="1">
      <c r="B6717">
        <v>2017</v>
      </c>
      <c r="C6717">
        <v>7</v>
      </c>
      <c r="D6717" t="s">
        <v>387</v>
      </c>
      <c r="E6717" t="s">
        <v>388</v>
      </c>
      <c r="F6717" t="s">
        <v>479</v>
      </c>
      <c r="G6717" t="s">
        <v>480</v>
      </c>
      <c r="H6717" t="s">
        <v>140</v>
      </c>
      <c r="I6717" t="s">
        <v>1073</v>
      </c>
      <c r="J6717" t="s">
        <v>31</v>
      </c>
      <c r="K6717" t="s">
        <v>481</v>
      </c>
      <c r="L6717" t="s">
        <v>24</v>
      </c>
      <c r="M6717" t="s">
        <v>27</v>
      </c>
      <c r="N6717">
        <v>1166</v>
      </c>
      <c r="O6717">
        <v>229890.8</v>
      </c>
      <c r="P6717">
        <v>133618.43</v>
      </c>
      <c r="Q6717">
        <v>3518.25</v>
      </c>
    </row>
    <row r="6718" spans="2:17" hidden="1">
      <c r="B6718">
        <v>2017</v>
      </c>
      <c r="C6718">
        <v>7</v>
      </c>
      <c r="D6718" t="s">
        <v>387</v>
      </c>
      <c r="E6718" t="s">
        <v>388</v>
      </c>
      <c r="F6718" t="s">
        <v>482</v>
      </c>
      <c r="G6718" t="s">
        <v>483</v>
      </c>
      <c r="H6718" t="s">
        <v>140</v>
      </c>
      <c r="I6718" t="s">
        <v>1073</v>
      </c>
      <c r="J6718" t="s">
        <v>31</v>
      </c>
      <c r="K6718" t="s">
        <v>484</v>
      </c>
      <c r="L6718" t="s">
        <v>24</v>
      </c>
      <c r="M6718" t="s">
        <v>25</v>
      </c>
      <c r="N6718">
        <v>875</v>
      </c>
      <c r="O6718">
        <v>12130.4</v>
      </c>
      <c r="P6718">
        <v>7678.25</v>
      </c>
      <c r="Q6718">
        <v>-1673.03</v>
      </c>
    </row>
    <row r="6719" spans="2:17" hidden="1">
      <c r="B6719">
        <v>2017</v>
      </c>
      <c r="C6719">
        <v>7</v>
      </c>
      <c r="D6719" t="s">
        <v>387</v>
      </c>
      <c r="E6719" t="s">
        <v>388</v>
      </c>
      <c r="F6719" t="s">
        <v>482</v>
      </c>
      <c r="G6719" t="s">
        <v>483</v>
      </c>
      <c r="H6719" t="s">
        <v>140</v>
      </c>
      <c r="I6719" t="s">
        <v>1073</v>
      </c>
      <c r="J6719" t="s">
        <v>31</v>
      </c>
      <c r="K6719" t="s">
        <v>484</v>
      </c>
      <c r="L6719" t="s">
        <v>24</v>
      </c>
      <c r="M6719" t="s">
        <v>26</v>
      </c>
      <c r="N6719">
        <v>1624</v>
      </c>
      <c r="O6719">
        <v>103930.7</v>
      </c>
      <c r="P6719">
        <v>55544.87</v>
      </c>
      <c r="Q6719">
        <v>-6723.36</v>
      </c>
    </row>
    <row r="6720" spans="2:17" hidden="1">
      <c r="B6720">
        <v>2017</v>
      </c>
      <c r="C6720">
        <v>7</v>
      </c>
      <c r="D6720" t="s">
        <v>387</v>
      </c>
      <c r="E6720" t="s">
        <v>388</v>
      </c>
      <c r="F6720" t="s">
        <v>482</v>
      </c>
      <c r="G6720" t="s">
        <v>483</v>
      </c>
      <c r="H6720" t="s">
        <v>140</v>
      </c>
      <c r="I6720" t="s">
        <v>1073</v>
      </c>
      <c r="J6720" t="s">
        <v>31</v>
      </c>
      <c r="K6720" t="s">
        <v>484</v>
      </c>
      <c r="L6720" t="s">
        <v>24</v>
      </c>
      <c r="M6720" t="s">
        <v>27</v>
      </c>
      <c r="N6720">
        <v>919</v>
      </c>
      <c r="O6720">
        <v>151503.4</v>
      </c>
      <c r="P6720">
        <v>88694.09</v>
      </c>
      <c r="Q6720">
        <v>2330.7800000000002</v>
      </c>
    </row>
    <row r="6721" spans="2:17" hidden="1">
      <c r="B6721">
        <v>2017</v>
      </c>
      <c r="C6721">
        <v>7</v>
      </c>
      <c r="D6721" t="s">
        <v>387</v>
      </c>
      <c r="E6721" t="s">
        <v>388</v>
      </c>
      <c r="F6721" t="s">
        <v>485</v>
      </c>
      <c r="G6721" t="s">
        <v>486</v>
      </c>
      <c r="H6721" t="s">
        <v>140</v>
      </c>
      <c r="I6721" t="s">
        <v>1073</v>
      </c>
      <c r="J6721" t="s">
        <v>31</v>
      </c>
      <c r="K6721" t="s">
        <v>487</v>
      </c>
      <c r="L6721" t="s">
        <v>24</v>
      </c>
      <c r="M6721" t="s">
        <v>25</v>
      </c>
      <c r="N6721">
        <v>4177</v>
      </c>
      <c r="O6721">
        <v>51532.9</v>
      </c>
      <c r="P6721">
        <v>34052.57</v>
      </c>
      <c r="Q6721">
        <v>-7116.26</v>
      </c>
    </row>
    <row r="6722" spans="2:17" hidden="1">
      <c r="B6722">
        <v>2017</v>
      </c>
      <c r="C6722">
        <v>7</v>
      </c>
      <c r="D6722" t="s">
        <v>387</v>
      </c>
      <c r="E6722" t="s">
        <v>388</v>
      </c>
      <c r="F6722" t="s">
        <v>485</v>
      </c>
      <c r="G6722" t="s">
        <v>486</v>
      </c>
      <c r="H6722" t="s">
        <v>140</v>
      </c>
      <c r="I6722" t="s">
        <v>1073</v>
      </c>
      <c r="J6722" t="s">
        <v>31</v>
      </c>
      <c r="K6722" t="s">
        <v>487</v>
      </c>
      <c r="L6722" t="s">
        <v>24</v>
      </c>
      <c r="M6722" t="s">
        <v>26</v>
      </c>
      <c r="N6722">
        <v>6389</v>
      </c>
      <c r="O6722">
        <v>396152.6</v>
      </c>
      <c r="P6722">
        <v>211822.7</v>
      </c>
      <c r="Q6722">
        <v>-26514.35</v>
      </c>
    </row>
    <row r="6723" spans="2:17" hidden="1">
      <c r="B6723">
        <v>2017</v>
      </c>
      <c r="C6723">
        <v>7</v>
      </c>
      <c r="D6723" t="s">
        <v>387</v>
      </c>
      <c r="E6723" t="s">
        <v>388</v>
      </c>
      <c r="F6723" t="s">
        <v>485</v>
      </c>
      <c r="G6723" t="s">
        <v>486</v>
      </c>
      <c r="H6723" t="s">
        <v>140</v>
      </c>
      <c r="I6723" t="s">
        <v>1073</v>
      </c>
      <c r="J6723" t="s">
        <v>31</v>
      </c>
      <c r="K6723" t="s">
        <v>487</v>
      </c>
      <c r="L6723" t="s">
        <v>24</v>
      </c>
      <c r="M6723" t="s">
        <v>27</v>
      </c>
      <c r="N6723">
        <v>2751</v>
      </c>
      <c r="O6723">
        <v>464325.4</v>
      </c>
      <c r="P6723">
        <v>272041.43</v>
      </c>
      <c r="Q6723">
        <v>7137.79</v>
      </c>
    </row>
    <row r="6724" spans="2:17" hidden="1">
      <c r="B6724">
        <v>2017</v>
      </c>
      <c r="C6724">
        <v>7</v>
      </c>
      <c r="D6724" t="s">
        <v>387</v>
      </c>
      <c r="E6724" t="s">
        <v>388</v>
      </c>
      <c r="F6724" t="s">
        <v>488</v>
      </c>
      <c r="G6724" t="s">
        <v>489</v>
      </c>
      <c r="H6724" t="s">
        <v>152</v>
      </c>
      <c r="I6724" t="s">
        <v>21</v>
      </c>
      <c r="J6724" t="s">
        <v>31</v>
      </c>
      <c r="K6724" t="s">
        <v>490</v>
      </c>
      <c r="L6724" t="s">
        <v>24</v>
      </c>
      <c r="M6724" t="s">
        <v>25</v>
      </c>
      <c r="N6724">
        <v>2315</v>
      </c>
      <c r="O6724">
        <v>29446.3</v>
      </c>
      <c r="P6724">
        <v>17723.87</v>
      </c>
      <c r="Q6724">
        <v>-9158.3700000000008</v>
      </c>
    </row>
    <row r="6725" spans="2:17" hidden="1">
      <c r="B6725">
        <v>2017</v>
      </c>
      <c r="C6725">
        <v>7</v>
      </c>
      <c r="D6725" t="s">
        <v>387</v>
      </c>
      <c r="E6725" t="s">
        <v>388</v>
      </c>
      <c r="F6725" t="s">
        <v>488</v>
      </c>
      <c r="G6725" t="s">
        <v>489</v>
      </c>
      <c r="H6725" t="s">
        <v>152</v>
      </c>
      <c r="I6725" t="s">
        <v>21</v>
      </c>
      <c r="J6725" t="s">
        <v>31</v>
      </c>
      <c r="K6725" t="s">
        <v>490</v>
      </c>
      <c r="L6725" t="s">
        <v>24</v>
      </c>
      <c r="M6725" t="s">
        <v>26</v>
      </c>
      <c r="N6725">
        <v>3880</v>
      </c>
      <c r="O6725">
        <v>243123.8</v>
      </c>
      <c r="P6725">
        <v>128604.19</v>
      </c>
      <c r="Q6725">
        <v>-36974.79</v>
      </c>
    </row>
    <row r="6726" spans="2:17" hidden="1">
      <c r="B6726">
        <v>2017</v>
      </c>
      <c r="C6726">
        <v>7</v>
      </c>
      <c r="D6726" t="s">
        <v>387</v>
      </c>
      <c r="E6726" t="s">
        <v>388</v>
      </c>
      <c r="F6726" t="s">
        <v>488</v>
      </c>
      <c r="G6726" t="s">
        <v>489</v>
      </c>
      <c r="H6726" t="s">
        <v>152</v>
      </c>
      <c r="I6726" t="s">
        <v>21</v>
      </c>
      <c r="J6726" t="s">
        <v>31</v>
      </c>
      <c r="K6726" t="s">
        <v>490</v>
      </c>
      <c r="L6726" t="s">
        <v>24</v>
      </c>
      <c r="M6726" t="s">
        <v>27</v>
      </c>
      <c r="N6726">
        <v>1419</v>
      </c>
      <c r="O6726">
        <v>229973.5</v>
      </c>
      <c r="P6726">
        <v>152299.47</v>
      </c>
      <c r="Q6726">
        <v>4005.33</v>
      </c>
    </row>
    <row r="6727" spans="2:17" hidden="1">
      <c r="B6727">
        <v>2017</v>
      </c>
      <c r="C6727">
        <v>7</v>
      </c>
      <c r="D6727" t="s">
        <v>387</v>
      </c>
      <c r="E6727" t="s">
        <v>388</v>
      </c>
      <c r="F6727" t="s">
        <v>491</v>
      </c>
      <c r="G6727" t="s">
        <v>492</v>
      </c>
      <c r="H6727" t="s">
        <v>121</v>
      </c>
      <c r="I6727" t="s">
        <v>1073</v>
      </c>
      <c r="J6727" t="s">
        <v>31</v>
      </c>
      <c r="K6727" t="s">
        <v>493</v>
      </c>
      <c r="L6727" t="s">
        <v>24</v>
      </c>
      <c r="M6727" t="s">
        <v>25</v>
      </c>
      <c r="N6727">
        <v>627</v>
      </c>
      <c r="O6727">
        <v>8019.9</v>
      </c>
      <c r="P6727">
        <v>5375.96</v>
      </c>
      <c r="Q6727">
        <v>-1135.49</v>
      </c>
    </row>
    <row r="6728" spans="2:17" hidden="1">
      <c r="B6728">
        <v>2017</v>
      </c>
      <c r="C6728">
        <v>7</v>
      </c>
      <c r="D6728" t="s">
        <v>387</v>
      </c>
      <c r="E6728" t="s">
        <v>388</v>
      </c>
      <c r="F6728" t="s">
        <v>491</v>
      </c>
      <c r="G6728" t="s">
        <v>492</v>
      </c>
      <c r="H6728" t="s">
        <v>121</v>
      </c>
      <c r="I6728" t="s">
        <v>1073</v>
      </c>
      <c r="J6728" t="s">
        <v>31</v>
      </c>
      <c r="K6728" t="s">
        <v>493</v>
      </c>
      <c r="L6728" t="s">
        <v>24</v>
      </c>
      <c r="M6728" t="s">
        <v>26</v>
      </c>
      <c r="N6728">
        <v>462</v>
      </c>
      <c r="O6728">
        <v>24194</v>
      </c>
      <c r="P6728">
        <v>13195.48</v>
      </c>
      <c r="Q6728">
        <v>-1963.5</v>
      </c>
    </row>
    <row r="6729" spans="2:17" hidden="1">
      <c r="B6729">
        <v>2017</v>
      </c>
      <c r="C6729">
        <v>7</v>
      </c>
      <c r="D6729" t="s">
        <v>387</v>
      </c>
      <c r="E6729" t="s">
        <v>388</v>
      </c>
      <c r="F6729" t="s">
        <v>491</v>
      </c>
      <c r="G6729" t="s">
        <v>492</v>
      </c>
      <c r="H6729" t="s">
        <v>121</v>
      </c>
      <c r="I6729" t="s">
        <v>1073</v>
      </c>
      <c r="J6729" t="s">
        <v>31</v>
      </c>
      <c r="K6729" t="s">
        <v>493</v>
      </c>
      <c r="L6729" t="s">
        <v>24</v>
      </c>
      <c r="M6729" t="s">
        <v>27</v>
      </c>
      <c r="N6729">
        <v>46</v>
      </c>
      <c r="O6729">
        <v>7833</v>
      </c>
      <c r="P6729">
        <v>4705.34</v>
      </c>
      <c r="Q6729">
        <v>123.55</v>
      </c>
    </row>
    <row r="6730" spans="2:17" hidden="1">
      <c r="B6730">
        <v>2017</v>
      </c>
      <c r="C6730">
        <v>7</v>
      </c>
      <c r="D6730" t="s">
        <v>387</v>
      </c>
      <c r="E6730" t="s">
        <v>388</v>
      </c>
      <c r="F6730" t="s">
        <v>494</v>
      </c>
      <c r="G6730" t="s">
        <v>495</v>
      </c>
      <c r="H6730" t="s">
        <v>30</v>
      </c>
      <c r="I6730" t="s">
        <v>21</v>
      </c>
      <c r="J6730" t="s">
        <v>31</v>
      </c>
      <c r="K6730" t="s">
        <v>496</v>
      </c>
      <c r="L6730" t="s">
        <v>24</v>
      </c>
      <c r="M6730" t="s">
        <v>25</v>
      </c>
      <c r="N6730">
        <v>18389</v>
      </c>
      <c r="O6730">
        <v>149386.26</v>
      </c>
      <c r="P6730">
        <v>157917.31</v>
      </c>
      <c r="Q6730">
        <v>-60639.5</v>
      </c>
    </row>
    <row r="6731" spans="2:17" hidden="1">
      <c r="B6731">
        <v>2017</v>
      </c>
      <c r="C6731">
        <v>7</v>
      </c>
      <c r="D6731" t="s">
        <v>387</v>
      </c>
      <c r="E6731" t="s">
        <v>388</v>
      </c>
      <c r="F6731" t="s">
        <v>494</v>
      </c>
      <c r="G6731" t="s">
        <v>495</v>
      </c>
      <c r="H6731" t="s">
        <v>30</v>
      </c>
      <c r="I6731" t="s">
        <v>21</v>
      </c>
      <c r="J6731" t="s">
        <v>31</v>
      </c>
      <c r="K6731" t="s">
        <v>496</v>
      </c>
      <c r="L6731" t="s">
        <v>24</v>
      </c>
      <c r="M6731" t="s">
        <v>26</v>
      </c>
      <c r="N6731">
        <v>3491</v>
      </c>
      <c r="O6731">
        <v>191157.9</v>
      </c>
      <c r="P6731">
        <v>130845.28</v>
      </c>
      <c r="Q6731">
        <v>-42790.5</v>
      </c>
    </row>
    <row r="6732" spans="2:17" hidden="1">
      <c r="B6732">
        <v>2017</v>
      </c>
      <c r="C6732">
        <v>7</v>
      </c>
      <c r="D6732" t="s">
        <v>387</v>
      </c>
      <c r="E6732" t="s">
        <v>388</v>
      </c>
      <c r="F6732" t="s">
        <v>494</v>
      </c>
      <c r="G6732" t="s">
        <v>495</v>
      </c>
      <c r="H6732" t="s">
        <v>30</v>
      </c>
      <c r="I6732" t="s">
        <v>21</v>
      </c>
      <c r="J6732" t="s">
        <v>31</v>
      </c>
      <c r="K6732" t="s">
        <v>496</v>
      </c>
      <c r="L6732" t="s">
        <v>24</v>
      </c>
      <c r="M6732" t="s">
        <v>27</v>
      </c>
      <c r="N6732">
        <v>475</v>
      </c>
      <c r="O6732">
        <v>90512.4</v>
      </c>
      <c r="P6732">
        <v>78039.48</v>
      </c>
      <c r="Q6732">
        <v>2048.7800000000002</v>
      </c>
    </row>
    <row r="6733" spans="2:17" hidden="1">
      <c r="B6733">
        <v>2017</v>
      </c>
      <c r="C6733">
        <v>7</v>
      </c>
      <c r="D6733" t="s">
        <v>387</v>
      </c>
      <c r="E6733" t="s">
        <v>388</v>
      </c>
      <c r="F6733" t="s">
        <v>497</v>
      </c>
      <c r="G6733" t="s">
        <v>498</v>
      </c>
      <c r="H6733" t="s">
        <v>30</v>
      </c>
      <c r="I6733" t="s">
        <v>21</v>
      </c>
      <c r="J6733" t="s">
        <v>31</v>
      </c>
      <c r="K6733" t="s">
        <v>499</v>
      </c>
      <c r="L6733" t="s">
        <v>24</v>
      </c>
      <c r="M6733" t="s">
        <v>25</v>
      </c>
      <c r="N6733">
        <v>31815</v>
      </c>
      <c r="O6733">
        <v>254020.69</v>
      </c>
      <c r="P6733">
        <v>270754.40999999997</v>
      </c>
      <c r="Q6733">
        <v>-102424.86</v>
      </c>
    </row>
    <row r="6734" spans="2:17" hidden="1">
      <c r="B6734">
        <v>2017</v>
      </c>
      <c r="C6734">
        <v>7</v>
      </c>
      <c r="D6734" t="s">
        <v>387</v>
      </c>
      <c r="E6734" t="s">
        <v>388</v>
      </c>
      <c r="F6734" t="s">
        <v>497</v>
      </c>
      <c r="G6734" t="s">
        <v>498</v>
      </c>
      <c r="H6734" t="s">
        <v>30</v>
      </c>
      <c r="I6734" t="s">
        <v>21</v>
      </c>
      <c r="J6734" t="s">
        <v>31</v>
      </c>
      <c r="K6734" t="s">
        <v>499</v>
      </c>
      <c r="L6734" t="s">
        <v>24</v>
      </c>
      <c r="M6734" t="s">
        <v>26</v>
      </c>
      <c r="N6734">
        <v>3418</v>
      </c>
      <c r="O6734">
        <v>167613.37</v>
      </c>
      <c r="P6734">
        <v>111922.24000000001</v>
      </c>
      <c r="Q6734">
        <v>-41358.160000000003</v>
      </c>
    </row>
    <row r="6735" spans="2:17" hidden="1">
      <c r="B6735">
        <v>2017</v>
      </c>
      <c r="C6735">
        <v>7</v>
      </c>
      <c r="D6735" t="s">
        <v>387</v>
      </c>
      <c r="E6735" t="s">
        <v>388</v>
      </c>
      <c r="F6735" t="s">
        <v>497</v>
      </c>
      <c r="G6735" t="s">
        <v>498</v>
      </c>
      <c r="H6735" t="s">
        <v>30</v>
      </c>
      <c r="I6735" t="s">
        <v>21</v>
      </c>
      <c r="J6735" t="s">
        <v>31</v>
      </c>
      <c r="K6735" t="s">
        <v>499</v>
      </c>
      <c r="L6735" t="s">
        <v>24</v>
      </c>
      <c r="M6735" t="s">
        <v>27</v>
      </c>
      <c r="N6735">
        <v>348</v>
      </c>
      <c r="O6735">
        <v>59779.9</v>
      </c>
      <c r="P6735">
        <v>51405.279999999999</v>
      </c>
      <c r="Q6735">
        <v>1351.92</v>
      </c>
    </row>
    <row r="6736" spans="2:17" hidden="1">
      <c r="B6736">
        <v>2017</v>
      </c>
      <c r="C6736">
        <v>7</v>
      </c>
      <c r="D6736" t="s">
        <v>387</v>
      </c>
      <c r="E6736" t="s">
        <v>388</v>
      </c>
      <c r="F6736" t="s">
        <v>500</v>
      </c>
      <c r="G6736" t="s">
        <v>501</v>
      </c>
      <c r="H6736" t="s">
        <v>30</v>
      </c>
      <c r="I6736" t="s">
        <v>21</v>
      </c>
      <c r="J6736" t="s">
        <v>31</v>
      </c>
      <c r="K6736" t="s">
        <v>382</v>
      </c>
      <c r="L6736" t="s">
        <v>24</v>
      </c>
      <c r="M6736" t="s">
        <v>25</v>
      </c>
      <c r="N6736">
        <v>12160</v>
      </c>
      <c r="O6736">
        <v>104069.1</v>
      </c>
      <c r="P6736">
        <v>106421.38</v>
      </c>
      <c r="Q6736">
        <v>-42094.98</v>
      </c>
    </row>
    <row r="6737" spans="2:17" hidden="1">
      <c r="B6737">
        <v>2017</v>
      </c>
      <c r="C6737">
        <v>7</v>
      </c>
      <c r="D6737" t="s">
        <v>387</v>
      </c>
      <c r="E6737" t="s">
        <v>388</v>
      </c>
      <c r="F6737" t="s">
        <v>500</v>
      </c>
      <c r="G6737" t="s">
        <v>501</v>
      </c>
      <c r="H6737" t="s">
        <v>30</v>
      </c>
      <c r="I6737" t="s">
        <v>21</v>
      </c>
      <c r="J6737" t="s">
        <v>31</v>
      </c>
      <c r="K6737" t="s">
        <v>382</v>
      </c>
      <c r="L6737" t="s">
        <v>24</v>
      </c>
      <c r="M6737" t="s">
        <v>26</v>
      </c>
      <c r="N6737">
        <v>2785</v>
      </c>
      <c r="O6737">
        <v>144802</v>
      </c>
      <c r="P6737">
        <v>97866.8</v>
      </c>
      <c r="Q6737">
        <v>-34012.519999999997</v>
      </c>
    </row>
    <row r="6738" spans="2:17" hidden="1">
      <c r="B6738">
        <v>2017</v>
      </c>
      <c r="C6738">
        <v>7</v>
      </c>
      <c r="D6738" t="s">
        <v>387</v>
      </c>
      <c r="E6738" t="s">
        <v>388</v>
      </c>
      <c r="F6738" t="s">
        <v>500</v>
      </c>
      <c r="G6738" t="s">
        <v>501</v>
      </c>
      <c r="H6738" t="s">
        <v>30</v>
      </c>
      <c r="I6738" t="s">
        <v>21</v>
      </c>
      <c r="J6738" t="s">
        <v>31</v>
      </c>
      <c r="K6738" t="s">
        <v>382</v>
      </c>
      <c r="L6738" t="s">
        <v>24</v>
      </c>
      <c r="M6738" t="s">
        <v>27</v>
      </c>
      <c r="N6738">
        <v>261</v>
      </c>
      <c r="O6738">
        <v>46952</v>
      </c>
      <c r="P6738">
        <v>40424.959999999999</v>
      </c>
      <c r="Q6738">
        <v>1060.03</v>
      </c>
    </row>
    <row r="6739" spans="2:17" hidden="1">
      <c r="B6739">
        <v>2017</v>
      </c>
      <c r="C6739">
        <v>7</v>
      </c>
      <c r="D6739" t="s">
        <v>387</v>
      </c>
      <c r="E6739" t="s">
        <v>388</v>
      </c>
      <c r="F6739" t="s">
        <v>502</v>
      </c>
      <c r="G6739" t="s">
        <v>503</v>
      </c>
      <c r="H6739" t="s">
        <v>30</v>
      </c>
      <c r="I6739" t="s">
        <v>21</v>
      </c>
      <c r="J6739" t="s">
        <v>31</v>
      </c>
      <c r="K6739" t="s">
        <v>504</v>
      </c>
      <c r="L6739" t="s">
        <v>24</v>
      </c>
      <c r="M6739" t="s">
        <v>25</v>
      </c>
      <c r="N6739">
        <v>7485</v>
      </c>
      <c r="O6739">
        <v>60221.599999999999</v>
      </c>
      <c r="P6739">
        <v>64019.09</v>
      </c>
      <c r="Q6739">
        <v>-24423.439999999999</v>
      </c>
    </row>
    <row r="6740" spans="2:17" hidden="1">
      <c r="B6740">
        <v>2017</v>
      </c>
      <c r="C6740">
        <v>7</v>
      </c>
      <c r="D6740" t="s">
        <v>387</v>
      </c>
      <c r="E6740" t="s">
        <v>388</v>
      </c>
      <c r="F6740" t="s">
        <v>502</v>
      </c>
      <c r="G6740" t="s">
        <v>503</v>
      </c>
      <c r="H6740" t="s">
        <v>30</v>
      </c>
      <c r="I6740" t="s">
        <v>21</v>
      </c>
      <c r="J6740" t="s">
        <v>31</v>
      </c>
      <c r="K6740" t="s">
        <v>504</v>
      </c>
      <c r="L6740" t="s">
        <v>24</v>
      </c>
      <c r="M6740" t="s">
        <v>26</v>
      </c>
      <c r="N6740">
        <v>2714</v>
      </c>
      <c r="O6740">
        <v>151153</v>
      </c>
      <c r="P6740">
        <v>103941.13</v>
      </c>
      <c r="Q6740">
        <v>-33002.239999999998</v>
      </c>
    </row>
    <row r="6741" spans="2:17" hidden="1">
      <c r="B6741">
        <v>2017</v>
      </c>
      <c r="C6741">
        <v>7</v>
      </c>
      <c r="D6741" t="s">
        <v>387</v>
      </c>
      <c r="E6741" t="s">
        <v>388</v>
      </c>
      <c r="F6741" t="s">
        <v>502</v>
      </c>
      <c r="G6741" t="s">
        <v>503</v>
      </c>
      <c r="H6741" t="s">
        <v>30</v>
      </c>
      <c r="I6741" t="s">
        <v>21</v>
      </c>
      <c r="J6741" t="s">
        <v>31</v>
      </c>
      <c r="K6741" t="s">
        <v>504</v>
      </c>
      <c r="L6741" t="s">
        <v>24</v>
      </c>
      <c r="M6741" t="s">
        <v>27</v>
      </c>
      <c r="N6741">
        <v>408</v>
      </c>
      <c r="O6741">
        <v>62717</v>
      </c>
      <c r="P6741">
        <v>54452.33</v>
      </c>
      <c r="Q6741">
        <v>1430.67</v>
      </c>
    </row>
    <row r="6742" spans="2:17" hidden="1">
      <c r="B6742">
        <v>2017</v>
      </c>
      <c r="C6742">
        <v>7</v>
      </c>
      <c r="D6742" t="s">
        <v>387</v>
      </c>
      <c r="E6742" t="s">
        <v>388</v>
      </c>
      <c r="F6742" t="s">
        <v>505</v>
      </c>
      <c r="G6742" t="s">
        <v>506</v>
      </c>
      <c r="H6742" t="s">
        <v>30</v>
      </c>
      <c r="I6742" t="s">
        <v>21</v>
      </c>
      <c r="J6742" t="s">
        <v>31</v>
      </c>
      <c r="K6742" t="s">
        <v>507</v>
      </c>
      <c r="L6742" t="s">
        <v>24</v>
      </c>
      <c r="M6742" t="s">
        <v>25</v>
      </c>
      <c r="N6742">
        <v>1397</v>
      </c>
      <c r="O6742">
        <v>12058</v>
      </c>
      <c r="P6742">
        <v>12301.38</v>
      </c>
      <c r="Q6742">
        <v>-4911.25</v>
      </c>
    </row>
    <row r="6743" spans="2:17" hidden="1">
      <c r="B6743">
        <v>2017</v>
      </c>
      <c r="C6743">
        <v>7</v>
      </c>
      <c r="D6743" t="s">
        <v>387</v>
      </c>
      <c r="E6743" t="s">
        <v>388</v>
      </c>
      <c r="F6743" t="s">
        <v>505</v>
      </c>
      <c r="G6743" t="s">
        <v>506</v>
      </c>
      <c r="H6743" t="s">
        <v>30</v>
      </c>
      <c r="I6743" t="s">
        <v>21</v>
      </c>
      <c r="J6743" t="s">
        <v>31</v>
      </c>
      <c r="K6743" t="s">
        <v>507</v>
      </c>
      <c r="L6743" t="s">
        <v>24</v>
      </c>
      <c r="M6743" t="s">
        <v>26</v>
      </c>
      <c r="N6743">
        <v>647</v>
      </c>
      <c r="O6743">
        <v>35375</v>
      </c>
      <c r="P6743">
        <v>24334.02</v>
      </c>
      <c r="Q6743">
        <v>-7906.34</v>
      </c>
    </row>
    <row r="6744" spans="2:17" hidden="1">
      <c r="B6744">
        <v>2017</v>
      </c>
      <c r="C6744">
        <v>7</v>
      </c>
      <c r="D6744" t="s">
        <v>387</v>
      </c>
      <c r="E6744" t="s">
        <v>388</v>
      </c>
      <c r="F6744" t="s">
        <v>505</v>
      </c>
      <c r="G6744" t="s">
        <v>506</v>
      </c>
      <c r="H6744" t="s">
        <v>30</v>
      </c>
      <c r="I6744" t="s">
        <v>21</v>
      </c>
      <c r="J6744" t="s">
        <v>31</v>
      </c>
      <c r="K6744" t="s">
        <v>507</v>
      </c>
      <c r="L6744" t="s">
        <v>24</v>
      </c>
      <c r="M6744" t="s">
        <v>27</v>
      </c>
      <c r="N6744">
        <v>103</v>
      </c>
      <c r="O6744">
        <v>15967</v>
      </c>
      <c r="P6744">
        <v>13917.34</v>
      </c>
      <c r="Q6744">
        <v>365.67</v>
      </c>
    </row>
    <row r="6745" spans="2:17" hidden="1">
      <c r="B6745">
        <v>2017</v>
      </c>
      <c r="C6745">
        <v>7</v>
      </c>
      <c r="D6745" t="s">
        <v>387</v>
      </c>
      <c r="E6745" t="s">
        <v>388</v>
      </c>
      <c r="F6745" t="s">
        <v>508</v>
      </c>
      <c r="G6745" t="s">
        <v>509</v>
      </c>
      <c r="H6745" t="s">
        <v>30</v>
      </c>
      <c r="I6745" t="s">
        <v>21</v>
      </c>
      <c r="J6745" t="s">
        <v>31</v>
      </c>
      <c r="K6745" t="s">
        <v>510</v>
      </c>
      <c r="L6745" t="s">
        <v>24</v>
      </c>
      <c r="M6745" t="s">
        <v>25</v>
      </c>
      <c r="N6745">
        <v>24711</v>
      </c>
      <c r="O6745">
        <v>166328.98000000001</v>
      </c>
      <c r="P6745">
        <v>197996.05</v>
      </c>
      <c r="Q6745">
        <v>-67274.86</v>
      </c>
    </row>
    <row r="6746" spans="2:17" hidden="1">
      <c r="B6746">
        <v>2017</v>
      </c>
      <c r="C6746">
        <v>7</v>
      </c>
      <c r="D6746" t="s">
        <v>387</v>
      </c>
      <c r="E6746" t="s">
        <v>388</v>
      </c>
      <c r="F6746" t="s">
        <v>508</v>
      </c>
      <c r="G6746" t="s">
        <v>509</v>
      </c>
      <c r="H6746" t="s">
        <v>30</v>
      </c>
      <c r="I6746" t="s">
        <v>21</v>
      </c>
      <c r="J6746" t="s">
        <v>31</v>
      </c>
      <c r="K6746" t="s">
        <v>510</v>
      </c>
      <c r="L6746" t="s">
        <v>24</v>
      </c>
      <c r="M6746" t="s">
        <v>26</v>
      </c>
      <c r="N6746">
        <v>1885</v>
      </c>
      <c r="O6746">
        <v>93982.1</v>
      </c>
      <c r="P6746">
        <v>63139.44</v>
      </c>
      <c r="Q6746">
        <v>-22865.05</v>
      </c>
    </row>
    <row r="6747" spans="2:17" hidden="1">
      <c r="B6747">
        <v>2017</v>
      </c>
      <c r="C6747">
        <v>7</v>
      </c>
      <c r="D6747" t="s">
        <v>387</v>
      </c>
      <c r="E6747" t="s">
        <v>388</v>
      </c>
      <c r="F6747" t="s">
        <v>508</v>
      </c>
      <c r="G6747" t="s">
        <v>509</v>
      </c>
      <c r="H6747" t="s">
        <v>30</v>
      </c>
      <c r="I6747" t="s">
        <v>21</v>
      </c>
      <c r="J6747" t="s">
        <v>31</v>
      </c>
      <c r="K6747" t="s">
        <v>510</v>
      </c>
      <c r="L6747" t="s">
        <v>24</v>
      </c>
      <c r="M6747" t="s">
        <v>27</v>
      </c>
      <c r="N6747">
        <v>239</v>
      </c>
      <c r="O6747">
        <v>50951.9</v>
      </c>
      <c r="P6747">
        <v>43628.65</v>
      </c>
      <c r="Q6747">
        <v>1144.2</v>
      </c>
    </row>
    <row r="6748" spans="2:17" hidden="1">
      <c r="B6748">
        <v>2017</v>
      </c>
      <c r="C6748">
        <v>7</v>
      </c>
      <c r="D6748" t="s">
        <v>511</v>
      </c>
      <c r="E6748" t="s">
        <v>512</v>
      </c>
      <c r="F6748" t="s">
        <v>513</v>
      </c>
      <c r="G6748" t="s">
        <v>514</v>
      </c>
      <c r="H6748" t="s">
        <v>30</v>
      </c>
      <c r="I6748" t="s">
        <v>21</v>
      </c>
      <c r="J6748" t="s">
        <v>31</v>
      </c>
      <c r="K6748" t="s">
        <v>513</v>
      </c>
      <c r="L6748" t="s">
        <v>24</v>
      </c>
      <c r="M6748" t="s">
        <v>25</v>
      </c>
      <c r="N6748">
        <v>34</v>
      </c>
      <c r="O6748">
        <v>399</v>
      </c>
      <c r="P6748">
        <v>228.19</v>
      </c>
      <c r="Q6748">
        <v>-109.19</v>
      </c>
    </row>
    <row r="6749" spans="2:17" hidden="1">
      <c r="B6749">
        <v>2017</v>
      </c>
      <c r="C6749">
        <v>7</v>
      </c>
      <c r="D6749" t="s">
        <v>511</v>
      </c>
      <c r="E6749" t="s">
        <v>512</v>
      </c>
      <c r="F6749" t="s">
        <v>513</v>
      </c>
      <c r="G6749" t="s">
        <v>514</v>
      </c>
      <c r="H6749" t="s">
        <v>30</v>
      </c>
      <c r="I6749" t="s">
        <v>21</v>
      </c>
      <c r="J6749" t="s">
        <v>31</v>
      </c>
      <c r="K6749" t="s">
        <v>513</v>
      </c>
      <c r="L6749" t="s">
        <v>24</v>
      </c>
      <c r="M6749" t="s">
        <v>26</v>
      </c>
      <c r="N6749">
        <v>22</v>
      </c>
      <c r="O6749">
        <v>1256</v>
      </c>
      <c r="P6749">
        <v>583.87</v>
      </c>
      <c r="Q6749">
        <v>-180.62</v>
      </c>
    </row>
    <row r="6750" spans="2:17" hidden="1">
      <c r="B6750">
        <v>2017</v>
      </c>
      <c r="C6750">
        <v>7</v>
      </c>
      <c r="D6750" t="s">
        <v>511</v>
      </c>
      <c r="E6750" t="s">
        <v>512</v>
      </c>
      <c r="F6750" t="s">
        <v>513</v>
      </c>
      <c r="G6750" t="s">
        <v>514</v>
      </c>
      <c r="H6750" t="s">
        <v>30</v>
      </c>
      <c r="I6750" t="s">
        <v>21</v>
      </c>
      <c r="J6750" t="s">
        <v>31</v>
      </c>
      <c r="K6750" t="s">
        <v>513</v>
      </c>
      <c r="L6750" t="s">
        <v>24</v>
      </c>
      <c r="M6750" t="s">
        <v>27</v>
      </c>
      <c r="N6750">
        <v>8</v>
      </c>
      <c r="O6750">
        <v>3942</v>
      </c>
      <c r="P6750">
        <v>2244.91</v>
      </c>
      <c r="Q6750">
        <v>59.06</v>
      </c>
    </row>
    <row r="6751" spans="2:17" hidden="1">
      <c r="B6751">
        <v>2017</v>
      </c>
      <c r="C6751">
        <v>7</v>
      </c>
      <c r="D6751" t="s">
        <v>511</v>
      </c>
      <c r="E6751" t="s">
        <v>512</v>
      </c>
      <c r="F6751" t="s">
        <v>515</v>
      </c>
      <c r="G6751" t="s">
        <v>516</v>
      </c>
      <c r="H6751" t="s">
        <v>140</v>
      </c>
      <c r="I6751" t="s">
        <v>1073</v>
      </c>
      <c r="J6751" t="s">
        <v>31</v>
      </c>
      <c r="K6751" t="s">
        <v>517</v>
      </c>
      <c r="L6751" t="s">
        <v>24</v>
      </c>
      <c r="M6751" t="s">
        <v>25</v>
      </c>
      <c r="N6751">
        <v>20472</v>
      </c>
      <c r="O6751">
        <v>256445.72</v>
      </c>
      <c r="P6751">
        <v>167532.06</v>
      </c>
      <c r="Q6751">
        <v>-35137.83</v>
      </c>
    </row>
    <row r="6752" spans="2:17" hidden="1">
      <c r="B6752">
        <v>2017</v>
      </c>
      <c r="C6752">
        <v>7</v>
      </c>
      <c r="D6752" t="s">
        <v>511</v>
      </c>
      <c r="E6752" t="s">
        <v>512</v>
      </c>
      <c r="F6752" t="s">
        <v>515</v>
      </c>
      <c r="G6752" t="s">
        <v>516</v>
      </c>
      <c r="H6752" t="s">
        <v>140</v>
      </c>
      <c r="I6752" t="s">
        <v>1073</v>
      </c>
      <c r="J6752" t="s">
        <v>31</v>
      </c>
      <c r="K6752" t="s">
        <v>517</v>
      </c>
      <c r="L6752" t="s">
        <v>24</v>
      </c>
      <c r="M6752" t="s">
        <v>26</v>
      </c>
      <c r="N6752">
        <v>40301</v>
      </c>
      <c r="O6752">
        <v>2775954.1</v>
      </c>
      <c r="P6752">
        <v>1465858.61</v>
      </c>
      <c r="Q6752">
        <v>-176536.18</v>
      </c>
    </row>
    <row r="6753" spans="2:17" hidden="1">
      <c r="B6753">
        <v>2017</v>
      </c>
      <c r="C6753">
        <v>7</v>
      </c>
      <c r="D6753" t="s">
        <v>511</v>
      </c>
      <c r="E6753" t="s">
        <v>512</v>
      </c>
      <c r="F6753" t="s">
        <v>515</v>
      </c>
      <c r="G6753" t="s">
        <v>516</v>
      </c>
      <c r="H6753" t="s">
        <v>140</v>
      </c>
      <c r="I6753" t="s">
        <v>1073</v>
      </c>
      <c r="J6753" t="s">
        <v>31</v>
      </c>
      <c r="K6753" t="s">
        <v>517</v>
      </c>
      <c r="L6753" t="s">
        <v>24</v>
      </c>
      <c r="M6753" t="s">
        <v>27</v>
      </c>
      <c r="N6753">
        <v>35900</v>
      </c>
      <c r="O6753">
        <v>7536448.3499999996</v>
      </c>
      <c r="P6753">
        <v>4349002.59</v>
      </c>
      <c r="Q6753">
        <v>114298.46</v>
      </c>
    </row>
    <row r="6754" spans="2:17" hidden="1">
      <c r="B6754">
        <v>2017</v>
      </c>
      <c r="C6754">
        <v>7</v>
      </c>
      <c r="D6754" t="s">
        <v>511</v>
      </c>
      <c r="E6754" t="s">
        <v>512</v>
      </c>
      <c r="F6754" t="s">
        <v>518</v>
      </c>
      <c r="G6754" t="s">
        <v>519</v>
      </c>
      <c r="H6754" t="s">
        <v>140</v>
      </c>
      <c r="I6754" t="s">
        <v>1073</v>
      </c>
      <c r="J6754" t="s">
        <v>31</v>
      </c>
      <c r="K6754" t="s">
        <v>520</v>
      </c>
      <c r="L6754" t="s">
        <v>24</v>
      </c>
      <c r="M6754" t="s">
        <v>25</v>
      </c>
      <c r="N6754">
        <v>5109</v>
      </c>
      <c r="O6754">
        <v>66570.100000000006</v>
      </c>
      <c r="P6754">
        <v>42846.42</v>
      </c>
      <c r="Q6754">
        <v>-9111.44</v>
      </c>
    </row>
    <row r="6755" spans="2:17" hidden="1">
      <c r="B6755">
        <v>2017</v>
      </c>
      <c r="C6755">
        <v>7</v>
      </c>
      <c r="D6755" t="s">
        <v>511</v>
      </c>
      <c r="E6755" t="s">
        <v>512</v>
      </c>
      <c r="F6755" t="s">
        <v>518</v>
      </c>
      <c r="G6755" t="s">
        <v>519</v>
      </c>
      <c r="H6755" t="s">
        <v>140</v>
      </c>
      <c r="I6755" t="s">
        <v>1073</v>
      </c>
      <c r="J6755" t="s">
        <v>31</v>
      </c>
      <c r="K6755" t="s">
        <v>520</v>
      </c>
      <c r="L6755" t="s">
        <v>24</v>
      </c>
      <c r="M6755" t="s">
        <v>26</v>
      </c>
      <c r="N6755">
        <v>12409</v>
      </c>
      <c r="O6755">
        <v>799777.5</v>
      </c>
      <c r="P6755">
        <v>424306.64</v>
      </c>
      <c r="Q6755">
        <v>-50901.5</v>
      </c>
    </row>
    <row r="6756" spans="2:17" hidden="1">
      <c r="B6756">
        <v>2017</v>
      </c>
      <c r="C6756">
        <v>7</v>
      </c>
      <c r="D6756" t="s">
        <v>511</v>
      </c>
      <c r="E6756" t="s">
        <v>512</v>
      </c>
      <c r="F6756" t="s">
        <v>518</v>
      </c>
      <c r="G6756" t="s">
        <v>519</v>
      </c>
      <c r="H6756" t="s">
        <v>140</v>
      </c>
      <c r="I6756" t="s">
        <v>1073</v>
      </c>
      <c r="J6756" t="s">
        <v>31</v>
      </c>
      <c r="K6756" t="s">
        <v>520</v>
      </c>
      <c r="L6756" t="s">
        <v>24</v>
      </c>
      <c r="M6756" t="s">
        <v>27</v>
      </c>
      <c r="N6756">
        <v>7675</v>
      </c>
      <c r="O6756">
        <v>1353275.6</v>
      </c>
      <c r="P6756">
        <v>784216.81</v>
      </c>
      <c r="Q6756">
        <v>20618.8</v>
      </c>
    </row>
    <row r="6757" spans="2:17" hidden="1">
      <c r="B6757">
        <v>2017</v>
      </c>
      <c r="C6757">
        <v>7</v>
      </c>
      <c r="D6757" t="s">
        <v>511</v>
      </c>
      <c r="E6757" t="s">
        <v>512</v>
      </c>
      <c r="F6757" t="s">
        <v>521</v>
      </c>
      <c r="G6757" t="s">
        <v>522</v>
      </c>
      <c r="H6757" t="s">
        <v>140</v>
      </c>
      <c r="I6757" t="s">
        <v>1073</v>
      </c>
      <c r="J6757" t="s">
        <v>31</v>
      </c>
      <c r="K6757" t="s">
        <v>523</v>
      </c>
      <c r="L6757" t="s">
        <v>24</v>
      </c>
      <c r="M6757" t="s">
        <v>25</v>
      </c>
      <c r="N6757">
        <v>4785</v>
      </c>
      <c r="O6757">
        <v>56268</v>
      </c>
      <c r="P6757">
        <v>37649.96</v>
      </c>
      <c r="Q6757">
        <v>-7710.48</v>
      </c>
    </row>
    <row r="6758" spans="2:17" hidden="1">
      <c r="B6758">
        <v>2017</v>
      </c>
      <c r="C6758">
        <v>7</v>
      </c>
      <c r="D6758" t="s">
        <v>511</v>
      </c>
      <c r="E6758" t="s">
        <v>512</v>
      </c>
      <c r="F6758" t="s">
        <v>521</v>
      </c>
      <c r="G6758" t="s">
        <v>522</v>
      </c>
      <c r="H6758" t="s">
        <v>140</v>
      </c>
      <c r="I6758" t="s">
        <v>1073</v>
      </c>
      <c r="J6758" t="s">
        <v>31</v>
      </c>
      <c r="K6758" t="s">
        <v>523</v>
      </c>
      <c r="L6758" t="s">
        <v>24</v>
      </c>
      <c r="M6758" t="s">
        <v>26</v>
      </c>
      <c r="N6758">
        <v>8619</v>
      </c>
      <c r="O6758">
        <v>575153</v>
      </c>
      <c r="P6758">
        <v>303913.89</v>
      </c>
      <c r="Q6758">
        <v>-37196.04</v>
      </c>
    </row>
    <row r="6759" spans="2:17" hidden="1">
      <c r="B6759">
        <v>2017</v>
      </c>
      <c r="C6759">
        <v>7</v>
      </c>
      <c r="D6759" t="s">
        <v>511</v>
      </c>
      <c r="E6759" t="s">
        <v>512</v>
      </c>
      <c r="F6759" t="s">
        <v>521</v>
      </c>
      <c r="G6759" t="s">
        <v>522</v>
      </c>
      <c r="H6759" t="s">
        <v>140</v>
      </c>
      <c r="I6759" t="s">
        <v>1073</v>
      </c>
      <c r="J6759" t="s">
        <v>31</v>
      </c>
      <c r="K6759" t="s">
        <v>523</v>
      </c>
      <c r="L6759" t="s">
        <v>24</v>
      </c>
      <c r="M6759" t="s">
        <v>27</v>
      </c>
      <c r="N6759">
        <v>5814</v>
      </c>
      <c r="O6759">
        <v>1105876</v>
      </c>
      <c r="P6759">
        <v>639863.43999999994</v>
      </c>
      <c r="Q6759">
        <v>16813.62</v>
      </c>
    </row>
    <row r="6760" spans="2:17" hidden="1">
      <c r="B6760">
        <v>2017</v>
      </c>
      <c r="C6760">
        <v>7</v>
      </c>
      <c r="D6760" t="s">
        <v>511</v>
      </c>
      <c r="E6760" t="s">
        <v>512</v>
      </c>
      <c r="F6760" t="s">
        <v>524</v>
      </c>
      <c r="G6760" t="s">
        <v>525</v>
      </c>
      <c r="H6760" t="s">
        <v>121</v>
      </c>
      <c r="I6760" t="s">
        <v>1073</v>
      </c>
      <c r="J6760" t="s">
        <v>31</v>
      </c>
      <c r="K6760" t="s">
        <v>526</v>
      </c>
      <c r="L6760" t="s">
        <v>24</v>
      </c>
      <c r="M6760" t="s">
        <v>25</v>
      </c>
      <c r="N6760">
        <v>10222</v>
      </c>
      <c r="O6760">
        <v>131564</v>
      </c>
      <c r="P6760">
        <v>86121.54</v>
      </c>
      <c r="Q6760">
        <v>-18012.75</v>
      </c>
    </row>
    <row r="6761" spans="2:17" hidden="1">
      <c r="B6761">
        <v>2017</v>
      </c>
      <c r="C6761">
        <v>7</v>
      </c>
      <c r="D6761" t="s">
        <v>511</v>
      </c>
      <c r="E6761" t="s">
        <v>512</v>
      </c>
      <c r="F6761" t="s">
        <v>524</v>
      </c>
      <c r="G6761" t="s">
        <v>525</v>
      </c>
      <c r="H6761" t="s">
        <v>121</v>
      </c>
      <c r="I6761" t="s">
        <v>1073</v>
      </c>
      <c r="J6761" t="s">
        <v>31</v>
      </c>
      <c r="K6761" t="s">
        <v>526</v>
      </c>
      <c r="L6761" t="s">
        <v>24</v>
      </c>
      <c r="M6761" t="s">
        <v>26</v>
      </c>
      <c r="N6761">
        <v>10538</v>
      </c>
      <c r="O6761">
        <v>628900</v>
      </c>
      <c r="P6761">
        <v>333309.93</v>
      </c>
      <c r="Q6761">
        <v>-44018.07</v>
      </c>
    </row>
    <row r="6762" spans="2:17" hidden="1">
      <c r="B6762">
        <v>2017</v>
      </c>
      <c r="C6762">
        <v>7</v>
      </c>
      <c r="D6762" t="s">
        <v>511</v>
      </c>
      <c r="E6762" t="s">
        <v>512</v>
      </c>
      <c r="F6762" t="s">
        <v>524</v>
      </c>
      <c r="G6762" t="s">
        <v>525</v>
      </c>
      <c r="H6762" t="s">
        <v>121</v>
      </c>
      <c r="I6762" t="s">
        <v>1073</v>
      </c>
      <c r="J6762" t="s">
        <v>31</v>
      </c>
      <c r="K6762" t="s">
        <v>526</v>
      </c>
      <c r="L6762" t="s">
        <v>24</v>
      </c>
      <c r="M6762" t="s">
        <v>27</v>
      </c>
      <c r="N6762">
        <v>2891</v>
      </c>
      <c r="O6762">
        <v>554907.6</v>
      </c>
      <c r="P6762">
        <v>321278.23</v>
      </c>
      <c r="Q6762">
        <v>8438.5400000000009</v>
      </c>
    </row>
    <row r="6763" spans="2:17" hidden="1">
      <c r="B6763">
        <v>2017</v>
      </c>
      <c r="C6763">
        <v>7</v>
      </c>
      <c r="D6763" t="s">
        <v>511</v>
      </c>
      <c r="E6763" t="s">
        <v>512</v>
      </c>
      <c r="F6763" t="s">
        <v>527</v>
      </c>
      <c r="G6763" t="s">
        <v>528</v>
      </c>
      <c r="H6763" t="s">
        <v>152</v>
      </c>
      <c r="I6763" t="s">
        <v>21</v>
      </c>
      <c r="J6763" t="s">
        <v>31</v>
      </c>
      <c r="K6763" t="s">
        <v>529</v>
      </c>
      <c r="L6763" t="s">
        <v>24</v>
      </c>
      <c r="M6763" t="s">
        <v>25</v>
      </c>
      <c r="N6763">
        <v>17240</v>
      </c>
      <c r="O6763">
        <v>229555.20000000001</v>
      </c>
      <c r="P6763">
        <v>123168.37</v>
      </c>
      <c r="Q6763">
        <v>-62828.37</v>
      </c>
    </row>
    <row r="6764" spans="2:17" hidden="1">
      <c r="B6764">
        <v>2017</v>
      </c>
      <c r="C6764">
        <v>7</v>
      </c>
      <c r="D6764" t="s">
        <v>511</v>
      </c>
      <c r="E6764" t="s">
        <v>512</v>
      </c>
      <c r="F6764" t="s">
        <v>527</v>
      </c>
      <c r="G6764" t="s">
        <v>528</v>
      </c>
      <c r="H6764" t="s">
        <v>152</v>
      </c>
      <c r="I6764" t="s">
        <v>21</v>
      </c>
      <c r="J6764" t="s">
        <v>31</v>
      </c>
      <c r="K6764" t="s">
        <v>529</v>
      </c>
      <c r="L6764" t="s">
        <v>24</v>
      </c>
      <c r="M6764" t="s">
        <v>26</v>
      </c>
      <c r="N6764">
        <v>16149</v>
      </c>
      <c r="O6764">
        <v>916153</v>
      </c>
      <c r="P6764">
        <v>425333.64</v>
      </c>
      <c r="Q6764">
        <v>-132657.20000000001</v>
      </c>
    </row>
    <row r="6765" spans="2:17" hidden="1">
      <c r="B6765">
        <v>2017</v>
      </c>
      <c r="C6765">
        <v>7</v>
      </c>
      <c r="D6765" t="s">
        <v>511</v>
      </c>
      <c r="E6765" t="s">
        <v>512</v>
      </c>
      <c r="F6765" t="s">
        <v>527</v>
      </c>
      <c r="G6765" t="s">
        <v>528</v>
      </c>
      <c r="H6765" t="s">
        <v>152</v>
      </c>
      <c r="I6765" t="s">
        <v>21</v>
      </c>
      <c r="J6765" t="s">
        <v>31</v>
      </c>
      <c r="K6765" t="s">
        <v>529</v>
      </c>
      <c r="L6765" t="s">
        <v>24</v>
      </c>
      <c r="M6765" t="s">
        <v>27</v>
      </c>
      <c r="N6765">
        <v>2797</v>
      </c>
      <c r="O6765">
        <v>452283.3</v>
      </c>
      <c r="P6765">
        <v>264320.62</v>
      </c>
      <c r="Q6765">
        <v>6945.01</v>
      </c>
    </row>
    <row r="6766" spans="2:17" hidden="1">
      <c r="B6766">
        <v>2017</v>
      </c>
      <c r="C6766">
        <v>7</v>
      </c>
      <c r="D6766" t="s">
        <v>511</v>
      </c>
      <c r="E6766" t="s">
        <v>512</v>
      </c>
      <c r="F6766" t="s">
        <v>530</v>
      </c>
      <c r="G6766" t="s">
        <v>531</v>
      </c>
      <c r="H6766" t="s">
        <v>152</v>
      </c>
      <c r="I6766" t="s">
        <v>21</v>
      </c>
      <c r="J6766" t="s">
        <v>31</v>
      </c>
      <c r="K6766" t="s">
        <v>532</v>
      </c>
      <c r="L6766" t="s">
        <v>24</v>
      </c>
      <c r="M6766" t="s">
        <v>25</v>
      </c>
      <c r="N6766">
        <v>2183</v>
      </c>
      <c r="O6766">
        <v>28979</v>
      </c>
      <c r="P6766">
        <v>15572</v>
      </c>
      <c r="Q6766">
        <v>-7931.5</v>
      </c>
    </row>
    <row r="6767" spans="2:17" hidden="1">
      <c r="B6767">
        <v>2017</v>
      </c>
      <c r="C6767">
        <v>7</v>
      </c>
      <c r="D6767" t="s">
        <v>511</v>
      </c>
      <c r="E6767" t="s">
        <v>512</v>
      </c>
      <c r="F6767" t="s">
        <v>530</v>
      </c>
      <c r="G6767" t="s">
        <v>531</v>
      </c>
      <c r="H6767" t="s">
        <v>152</v>
      </c>
      <c r="I6767" t="s">
        <v>21</v>
      </c>
      <c r="J6767" t="s">
        <v>31</v>
      </c>
      <c r="K6767" t="s">
        <v>532</v>
      </c>
      <c r="L6767" t="s">
        <v>24</v>
      </c>
      <c r="M6767" t="s">
        <v>26</v>
      </c>
      <c r="N6767">
        <v>3695</v>
      </c>
      <c r="O6767">
        <v>230746</v>
      </c>
      <c r="P6767">
        <v>107955.31</v>
      </c>
      <c r="Q6767">
        <v>-31280.36</v>
      </c>
    </row>
    <row r="6768" spans="2:17" hidden="1">
      <c r="B6768">
        <v>2017</v>
      </c>
      <c r="C6768">
        <v>7</v>
      </c>
      <c r="D6768" t="s">
        <v>511</v>
      </c>
      <c r="E6768" t="s">
        <v>512</v>
      </c>
      <c r="F6768" t="s">
        <v>530</v>
      </c>
      <c r="G6768" t="s">
        <v>531</v>
      </c>
      <c r="H6768" t="s">
        <v>152</v>
      </c>
      <c r="I6768" t="s">
        <v>21</v>
      </c>
      <c r="J6768" t="s">
        <v>31</v>
      </c>
      <c r="K6768" t="s">
        <v>532</v>
      </c>
      <c r="L6768" t="s">
        <v>24</v>
      </c>
      <c r="M6768" t="s">
        <v>27</v>
      </c>
      <c r="N6768">
        <v>917</v>
      </c>
      <c r="O6768">
        <v>138889</v>
      </c>
      <c r="P6768">
        <v>81375.429999999993</v>
      </c>
      <c r="Q6768">
        <v>2137.87</v>
      </c>
    </row>
    <row r="6769" spans="2:17" hidden="1">
      <c r="B6769">
        <v>2017</v>
      </c>
      <c r="C6769">
        <v>7</v>
      </c>
      <c r="D6769" t="s">
        <v>511</v>
      </c>
      <c r="E6769" t="s">
        <v>512</v>
      </c>
      <c r="F6769" t="s">
        <v>533</v>
      </c>
      <c r="G6769" t="s">
        <v>534</v>
      </c>
      <c r="H6769" t="s">
        <v>20</v>
      </c>
      <c r="I6769" t="s">
        <v>21</v>
      </c>
      <c r="J6769" t="s">
        <v>31</v>
      </c>
      <c r="K6769" t="s">
        <v>535</v>
      </c>
      <c r="L6769" t="s">
        <v>24</v>
      </c>
      <c r="M6769" t="s">
        <v>25</v>
      </c>
      <c r="N6769">
        <v>1288</v>
      </c>
      <c r="O6769">
        <v>16402</v>
      </c>
      <c r="P6769">
        <v>8997.0499999999993</v>
      </c>
      <c r="Q6769">
        <v>-4489.05</v>
      </c>
    </row>
    <row r="6770" spans="2:17" hidden="1">
      <c r="B6770">
        <v>2017</v>
      </c>
      <c r="C6770">
        <v>7</v>
      </c>
      <c r="D6770" t="s">
        <v>511</v>
      </c>
      <c r="E6770" t="s">
        <v>512</v>
      </c>
      <c r="F6770" t="s">
        <v>533</v>
      </c>
      <c r="G6770" t="s">
        <v>534</v>
      </c>
      <c r="H6770" t="s">
        <v>20</v>
      </c>
      <c r="I6770" t="s">
        <v>21</v>
      </c>
      <c r="J6770" t="s">
        <v>31</v>
      </c>
      <c r="K6770" t="s">
        <v>535</v>
      </c>
      <c r="L6770" t="s">
        <v>24</v>
      </c>
      <c r="M6770" t="s">
        <v>26</v>
      </c>
      <c r="N6770">
        <v>1147</v>
      </c>
      <c r="O6770">
        <v>65602</v>
      </c>
      <c r="P6770">
        <v>30505.79</v>
      </c>
      <c r="Q6770">
        <v>-9416.8700000000008</v>
      </c>
    </row>
    <row r="6771" spans="2:17" hidden="1">
      <c r="B6771">
        <v>2017</v>
      </c>
      <c r="C6771">
        <v>7</v>
      </c>
      <c r="D6771" t="s">
        <v>511</v>
      </c>
      <c r="E6771" t="s">
        <v>512</v>
      </c>
      <c r="F6771" t="s">
        <v>533</v>
      </c>
      <c r="G6771" t="s">
        <v>534</v>
      </c>
      <c r="H6771" t="s">
        <v>20</v>
      </c>
      <c r="I6771" t="s">
        <v>21</v>
      </c>
      <c r="J6771" t="s">
        <v>31</v>
      </c>
      <c r="K6771" t="s">
        <v>535</v>
      </c>
      <c r="L6771" t="s">
        <v>24</v>
      </c>
      <c r="M6771" t="s">
        <v>27</v>
      </c>
      <c r="N6771">
        <v>206</v>
      </c>
      <c r="O6771">
        <v>30383</v>
      </c>
      <c r="P6771">
        <v>17820.91</v>
      </c>
      <c r="Q6771">
        <v>468.13</v>
      </c>
    </row>
    <row r="6772" spans="2:17" hidden="1">
      <c r="B6772">
        <v>2017</v>
      </c>
      <c r="C6772">
        <v>7</v>
      </c>
      <c r="D6772" t="s">
        <v>511</v>
      </c>
      <c r="E6772" t="s">
        <v>512</v>
      </c>
      <c r="F6772" t="s">
        <v>536</v>
      </c>
      <c r="G6772" t="s">
        <v>537</v>
      </c>
      <c r="H6772" t="s">
        <v>140</v>
      </c>
      <c r="I6772" t="s">
        <v>1073</v>
      </c>
      <c r="J6772" t="s">
        <v>31</v>
      </c>
      <c r="K6772" t="s">
        <v>538</v>
      </c>
      <c r="L6772" t="s">
        <v>24</v>
      </c>
      <c r="M6772" t="s">
        <v>25</v>
      </c>
      <c r="N6772">
        <v>673</v>
      </c>
      <c r="O6772">
        <v>8382.36</v>
      </c>
      <c r="P6772">
        <v>5487.71</v>
      </c>
      <c r="Q6772">
        <v>-1148.55</v>
      </c>
    </row>
    <row r="6773" spans="2:17" hidden="1">
      <c r="B6773">
        <v>2017</v>
      </c>
      <c r="C6773">
        <v>7</v>
      </c>
      <c r="D6773" t="s">
        <v>511</v>
      </c>
      <c r="E6773" t="s">
        <v>512</v>
      </c>
      <c r="F6773" t="s">
        <v>536</v>
      </c>
      <c r="G6773" t="s">
        <v>537</v>
      </c>
      <c r="H6773" t="s">
        <v>140</v>
      </c>
      <c r="I6773" t="s">
        <v>1073</v>
      </c>
      <c r="J6773" t="s">
        <v>31</v>
      </c>
      <c r="K6773" t="s">
        <v>538</v>
      </c>
      <c r="L6773" t="s">
        <v>24</v>
      </c>
      <c r="M6773" t="s">
        <v>26</v>
      </c>
      <c r="N6773">
        <v>1389</v>
      </c>
      <c r="O6773">
        <v>89350.36</v>
      </c>
      <c r="P6773">
        <v>47435.24</v>
      </c>
      <c r="Q6773">
        <v>-5708.79</v>
      </c>
    </row>
    <row r="6774" spans="2:17" hidden="1">
      <c r="B6774">
        <v>2017</v>
      </c>
      <c r="C6774">
        <v>7</v>
      </c>
      <c r="D6774" t="s">
        <v>511</v>
      </c>
      <c r="E6774" t="s">
        <v>512</v>
      </c>
      <c r="F6774" t="s">
        <v>536</v>
      </c>
      <c r="G6774" t="s">
        <v>537</v>
      </c>
      <c r="H6774" t="s">
        <v>140</v>
      </c>
      <c r="I6774" t="s">
        <v>1073</v>
      </c>
      <c r="J6774" t="s">
        <v>31</v>
      </c>
      <c r="K6774" t="s">
        <v>538</v>
      </c>
      <c r="L6774" t="s">
        <v>24</v>
      </c>
      <c r="M6774" t="s">
        <v>27</v>
      </c>
      <c r="N6774">
        <v>890</v>
      </c>
      <c r="O6774">
        <v>210030.3</v>
      </c>
      <c r="P6774">
        <v>120855.91</v>
      </c>
      <c r="Q6774">
        <v>3176.79</v>
      </c>
    </row>
    <row r="6775" spans="2:17" hidden="1">
      <c r="B6775">
        <v>2017</v>
      </c>
      <c r="C6775">
        <v>7</v>
      </c>
      <c r="D6775" t="s">
        <v>511</v>
      </c>
      <c r="E6775" t="s">
        <v>512</v>
      </c>
      <c r="F6775" t="s">
        <v>539</v>
      </c>
      <c r="G6775" t="s">
        <v>540</v>
      </c>
      <c r="H6775" t="s">
        <v>152</v>
      </c>
      <c r="I6775" t="s">
        <v>21</v>
      </c>
      <c r="J6775" t="s">
        <v>31</v>
      </c>
      <c r="K6775" t="s">
        <v>541</v>
      </c>
      <c r="L6775" t="s">
        <v>24</v>
      </c>
      <c r="M6775" t="s">
        <v>25</v>
      </c>
      <c r="N6775">
        <v>563</v>
      </c>
      <c r="O6775">
        <v>7337</v>
      </c>
      <c r="P6775">
        <v>3978.71</v>
      </c>
      <c r="Q6775">
        <v>-2008.21</v>
      </c>
    </row>
    <row r="6776" spans="2:17" hidden="1">
      <c r="B6776">
        <v>2017</v>
      </c>
      <c r="C6776">
        <v>7</v>
      </c>
      <c r="D6776" t="s">
        <v>511</v>
      </c>
      <c r="E6776" t="s">
        <v>512</v>
      </c>
      <c r="F6776" t="s">
        <v>539</v>
      </c>
      <c r="G6776" t="s">
        <v>540</v>
      </c>
      <c r="H6776" t="s">
        <v>152</v>
      </c>
      <c r="I6776" t="s">
        <v>21</v>
      </c>
      <c r="J6776" t="s">
        <v>31</v>
      </c>
      <c r="K6776" t="s">
        <v>541</v>
      </c>
      <c r="L6776" t="s">
        <v>24</v>
      </c>
      <c r="M6776" t="s">
        <v>26</v>
      </c>
      <c r="N6776">
        <v>1029</v>
      </c>
      <c r="O6776">
        <v>65872</v>
      </c>
      <c r="P6776">
        <v>30914.04</v>
      </c>
      <c r="Q6776">
        <v>-8743.7199999999993</v>
      </c>
    </row>
    <row r="6777" spans="2:17" hidden="1">
      <c r="B6777">
        <v>2017</v>
      </c>
      <c r="C6777">
        <v>7</v>
      </c>
      <c r="D6777" t="s">
        <v>511</v>
      </c>
      <c r="E6777" t="s">
        <v>512</v>
      </c>
      <c r="F6777" t="s">
        <v>539</v>
      </c>
      <c r="G6777" t="s">
        <v>540</v>
      </c>
      <c r="H6777" t="s">
        <v>152</v>
      </c>
      <c r="I6777" t="s">
        <v>21</v>
      </c>
      <c r="J6777" t="s">
        <v>31</v>
      </c>
      <c r="K6777" t="s">
        <v>541</v>
      </c>
      <c r="L6777" t="s">
        <v>24</v>
      </c>
      <c r="M6777" t="s">
        <v>27</v>
      </c>
      <c r="N6777">
        <v>236</v>
      </c>
      <c r="O6777">
        <v>34154</v>
      </c>
      <c r="P6777">
        <v>20048.68</v>
      </c>
      <c r="Q6777">
        <v>526.72</v>
      </c>
    </row>
    <row r="6778" spans="2:17" hidden="1">
      <c r="B6778">
        <v>2017</v>
      </c>
      <c r="C6778">
        <v>7</v>
      </c>
      <c r="D6778" t="s">
        <v>511</v>
      </c>
      <c r="E6778" t="s">
        <v>512</v>
      </c>
      <c r="F6778" t="s">
        <v>1320</v>
      </c>
      <c r="G6778" t="s">
        <v>1321</v>
      </c>
      <c r="H6778" t="s">
        <v>30</v>
      </c>
      <c r="I6778" t="s">
        <v>21</v>
      </c>
      <c r="J6778" t="s">
        <v>31</v>
      </c>
      <c r="K6778" t="s">
        <v>1292</v>
      </c>
      <c r="L6778" t="s">
        <v>24</v>
      </c>
      <c r="M6778" t="s">
        <v>25</v>
      </c>
      <c r="N6778">
        <v>19135</v>
      </c>
      <c r="O6778">
        <v>159377</v>
      </c>
      <c r="P6778">
        <v>110588.74</v>
      </c>
      <c r="Q6778">
        <v>-43616.24</v>
      </c>
    </row>
    <row r="6779" spans="2:17" hidden="1">
      <c r="B6779">
        <v>2017</v>
      </c>
      <c r="C6779">
        <v>7</v>
      </c>
      <c r="D6779" t="s">
        <v>511</v>
      </c>
      <c r="E6779" t="s">
        <v>512</v>
      </c>
      <c r="F6779" t="s">
        <v>1320</v>
      </c>
      <c r="G6779" t="s">
        <v>1321</v>
      </c>
      <c r="H6779" t="s">
        <v>30</v>
      </c>
      <c r="I6779" t="s">
        <v>21</v>
      </c>
      <c r="J6779" t="s">
        <v>31</v>
      </c>
      <c r="K6779" t="s">
        <v>1292</v>
      </c>
      <c r="L6779" t="s">
        <v>24</v>
      </c>
      <c r="M6779" t="s">
        <v>26</v>
      </c>
      <c r="N6779">
        <v>2736</v>
      </c>
      <c r="O6779">
        <v>140568</v>
      </c>
      <c r="P6779">
        <v>64054.52</v>
      </c>
      <c r="Q6779">
        <v>-22462.560000000001</v>
      </c>
    </row>
    <row r="6780" spans="2:17" hidden="1">
      <c r="B6780">
        <v>2017</v>
      </c>
      <c r="C6780">
        <v>7</v>
      </c>
      <c r="D6780" t="s">
        <v>511</v>
      </c>
      <c r="E6780" t="s">
        <v>512</v>
      </c>
      <c r="F6780" t="s">
        <v>1320</v>
      </c>
      <c r="G6780" t="s">
        <v>1321</v>
      </c>
      <c r="H6780" t="s">
        <v>30</v>
      </c>
      <c r="I6780" t="s">
        <v>21</v>
      </c>
      <c r="J6780" t="s">
        <v>31</v>
      </c>
      <c r="K6780" t="s">
        <v>1292</v>
      </c>
      <c r="L6780" t="s">
        <v>24</v>
      </c>
      <c r="M6780" t="s">
        <v>27</v>
      </c>
      <c r="N6780">
        <v>182</v>
      </c>
      <c r="O6780">
        <v>26226</v>
      </c>
      <c r="P6780">
        <v>15397.61</v>
      </c>
      <c r="Q6780">
        <v>404.4</v>
      </c>
    </row>
    <row r="6781" spans="2:17" hidden="1">
      <c r="B6781">
        <v>2017</v>
      </c>
      <c r="C6781">
        <v>7</v>
      </c>
      <c r="D6781" t="s">
        <v>511</v>
      </c>
      <c r="E6781" t="s">
        <v>512</v>
      </c>
      <c r="F6781" t="s">
        <v>1322</v>
      </c>
      <c r="G6781" t="s">
        <v>1323</v>
      </c>
      <c r="H6781" t="s">
        <v>30</v>
      </c>
      <c r="I6781" t="s">
        <v>21</v>
      </c>
      <c r="J6781" t="s">
        <v>31</v>
      </c>
      <c r="K6781" t="s">
        <v>1293</v>
      </c>
      <c r="L6781" t="s">
        <v>24</v>
      </c>
      <c r="M6781" t="s">
        <v>25</v>
      </c>
      <c r="N6781">
        <v>21113</v>
      </c>
      <c r="O6781">
        <v>165830</v>
      </c>
      <c r="P6781">
        <v>119276.9</v>
      </c>
      <c r="Q6781">
        <v>-45381.4</v>
      </c>
    </row>
    <row r="6782" spans="2:17" hidden="1">
      <c r="B6782">
        <v>2017</v>
      </c>
      <c r="C6782">
        <v>7</v>
      </c>
      <c r="D6782" t="s">
        <v>511</v>
      </c>
      <c r="E6782" t="s">
        <v>512</v>
      </c>
      <c r="F6782" t="s">
        <v>1322</v>
      </c>
      <c r="G6782" t="s">
        <v>1323</v>
      </c>
      <c r="H6782" t="s">
        <v>30</v>
      </c>
      <c r="I6782" t="s">
        <v>21</v>
      </c>
      <c r="J6782" t="s">
        <v>31</v>
      </c>
      <c r="K6782" t="s">
        <v>1293</v>
      </c>
      <c r="L6782" t="s">
        <v>24</v>
      </c>
      <c r="M6782" t="s">
        <v>26</v>
      </c>
      <c r="N6782">
        <v>2101</v>
      </c>
      <c r="O6782">
        <v>105145</v>
      </c>
      <c r="P6782">
        <v>47656.36</v>
      </c>
      <c r="Q6782">
        <v>-17249.21</v>
      </c>
    </row>
    <row r="6783" spans="2:17" hidden="1">
      <c r="B6783">
        <v>2017</v>
      </c>
      <c r="C6783">
        <v>7</v>
      </c>
      <c r="D6783" t="s">
        <v>511</v>
      </c>
      <c r="E6783" t="s">
        <v>512</v>
      </c>
      <c r="F6783" t="s">
        <v>1322</v>
      </c>
      <c r="G6783" t="s">
        <v>1323</v>
      </c>
      <c r="H6783" t="s">
        <v>30</v>
      </c>
      <c r="I6783" t="s">
        <v>21</v>
      </c>
      <c r="J6783" t="s">
        <v>31</v>
      </c>
      <c r="K6783" t="s">
        <v>1293</v>
      </c>
      <c r="L6783" t="s">
        <v>24</v>
      </c>
      <c r="M6783" t="s">
        <v>27</v>
      </c>
      <c r="N6783">
        <v>172</v>
      </c>
      <c r="O6783">
        <v>27919</v>
      </c>
      <c r="P6783">
        <v>16313.52</v>
      </c>
      <c r="Q6783">
        <v>428.6</v>
      </c>
    </row>
    <row r="6784" spans="2:17" hidden="1">
      <c r="B6784">
        <v>2017</v>
      </c>
      <c r="C6784">
        <v>7</v>
      </c>
      <c r="D6784" t="s">
        <v>511</v>
      </c>
      <c r="E6784" t="s">
        <v>512</v>
      </c>
      <c r="F6784" t="s">
        <v>542</v>
      </c>
      <c r="G6784" t="s">
        <v>543</v>
      </c>
      <c r="H6784" t="s">
        <v>121</v>
      </c>
      <c r="I6784" t="s">
        <v>1073</v>
      </c>
      <c r="J6784" t="s">
        <v>31</v>
      </c>
      <c r="K6784" t="s">
        <v>544</v>
      </c>
      <c r="L6784" t="s">
        <v>24</v>
      </c>
      <c r="M6784" t="s">
        <v>25</v>
      </c>
      <c r="N6784">
        <v>8410</v>
      </c>
      <c r="O6784">
        <v>102504</v>
      </c>
      <c r="P6784">
        <v>68495.27</v>
      </c>
      <c r="Q6784">
        <v>-14038.63</v>
      </c>
    </row>
    <row r="6785" spans="2:17" hidden="1">
      <c r="B6785">
        <v>2017</v>
      </c>
      <c r="C6785">
        <v>7</v>
      </c>
      <c r="D6785" t="s">
        <v>511</v>
      </c>
      <c r="E6785" t="s">
        <v>512</v>
      </c>
      <c r="F6785" t="s">
        <v>542</v>
      </c>
      <c r="G6785" t="s">
        <v>543</v>
      </c>
      <c r="H6785" t="s">
        <v>121</v>
      </c>
      <c r="I6785" t="s">
        <v>1073</v>
      </c>
      <c r="J6785" t="s">
        <v>31</v>
      </c>
      <c r="K6785" t="s">
        <v>544</v>
      </c>
      <c r="L6785" t="s">
        <v>24</v>
      </c>
      <c r="M6785" t="s">
        <v>26</v>
      </c>
      <c r="N6785">
        <v>7435</v>
      </c>
      <c r="O6785">
        <v>439480</v>
      </c>
      <c r="P6785">
        <v>233288.03</v>
      </c>
      <c r="Q6785">
        <v>-30614.79</v>
      </c>
    </row>
    <row r="6786" spans="2:17" hidden="1">
      <c r="B6786">
        <v>2017</v>
      </c>
      <c r="C6786">
        <v>7</v>
      </c>
      <c r="D6786" t="s">
        <v>511</v>
      </c>
      <c r="E6786" t="s">
        <v>512</v>
      </c>
      <c r="F6786" t="s">
        <v>542</v>
      </c>
      <c r="G6786" t="s">
        <v>543</v>
      </c>
      <c r="H6786" t="s">
        <v>121</v>
      </c>
      <c r="I6786" t="s">
        <v>1073</v>
      </c>
      <c r="J6786" t="s">
        <v>31</v>
      </c>
      <c r="K6786" t="s">
        <v>544</v>
      </c>
      <c r="L6786" t="s">
        <v>24</v>
      </c>
      <c r="M6786" t="s">
        <v>27</v>
      </c>
      <c r="N6786">
        <v>2310</v>
      </c>
      <c r="O6786">
        <v>420206</v>
      </c>
      <c r="P6786">
        <v>243678.11</v>
      </c>
      <c r="Q6786">
        <v>6399.5</v>
      </c>
    </row>
    <row r="6787" spans="2:17" hidden="1">
      <c r="B6787">
        <v>2017</v>
      </c>
      <c r="C6787">
        <v>7</v>
      </c>
      <c r="D6787" t="s">
        <v>511</v>
      </c>
      <c r="E6787" t="s">
        <v>512</v>
      </c>
      <c r="F6787" t="s">
        <v>545</v>
      </c>
      <c r="G6787" t="s">
        <v>546</v>
      </c>
      <c r="H6787" t="s">
        <v>152</v>
      </c>
      <c r="I6787" t="s">
        <v>21</v>
      </c>
      <c r="J6787" t="s">
        <v>31</v>
      </c>
      <c r="K6787" t="s">
        <v>547</v>
      </c>
      <c r="L6787" t="s">
        <v>24</v>
      </c>
      <c r="M6787" t="s">
        <v>25</v>
      </c>
      <c r="N6787">
        <v>5399</v>
      </c>
      <c r="O6787">
        <v>75710</v>
      </c>
      <c r="P6787">
        <v>39618.629999999997</v>
      </c>
      <c r="Q6787">
        <v>-20722.13</v>
      </c>
    </row>
    <row r="6788" spans="2:17" hidden="1">
      <c r="B6788">
        <v>2017</v>
      </c>
      <c r="C6788">
        <v>7</v>
      </c>
      <c r="D6788" t="s">
        <v>511</v>
      </c>
      <c r="E6788" t="s">
        <v>512</v>
      </c>
      <c r="F6788" t="s">
        <v>545</v>
      </c>
      <c r="G6788" t="s">
        <v>546</v>
      </c>
      <c r="H6788" t="s">
        <v>152</v>
      </c>
      <c r="I6788" t="s">
        <v>21</v>
      </c>
      <c r="J6788" t="s">
        <v>31</v>
      </c>
      <c r="K6788" t="s">
        <v>547</v>
      </c>
      <c r="L6788" t="s">
        <v>24</v>
      </c>
      <c r="M6788" t="s">
        <v>26</v>
      </c>
      <c r="N6788">
        <v>5737</v>
      </c>
      <c r="O6788">
        <v>319094</v>
      </c>
      <c r="P6788">
        <v>147639.03</v>
      </c>
      <c r="Q6788">
        <v>-47100.77</v>
      </c>
    </row>
    <row r="6789" spans="2:17" hidden="1">
      <c r="B6789">
        <v>2017</v>
      </c>
      <c r="C6789">
        <v>7</v>
      </c>
      <c r="D6789" t="s">
        <v>511</v>
      </c>
      <c r="E6789" t="s">
        <v>512</v>
      </c>
      <c r="F6789" t="s">
        <v>545</v>
      </c>
      <c r="G6789" t="s">
        <v>546</v>
      </c>
      <c r="H6789" t="s">
        <v>152</v>
      </c>
      <c r="I6789" t="s">
        <v>21</v>
      </c>
      <c r="J6789" t="s">
        <v>31</v>
      </c>
      <c r="K6789" t="s">
        <v>547</v>
      </c>
      <c r="L6789" t="s">
        <v>24</v>
      </c>
      <c r="M6789" t="s">
        <v>27</v>
      </c>
      <c r="N6789">
        <v>773</v>
      </c>
      <c r="O6789">
        <v>117681</v>
      </c>
      <c r="P6789">
        <v>68935.429999999993</v>
      </c>
      <c r="Q6789">
        <v>1811.03</v>
      </c>
    </row>
    <row r="6790" spans="2:17" hidden="1">
      <c r="B6790">
        <v>2017</v>
      </c>
      <c r="C6790">
        <v>7</v>
      </c>
      <c r="D6790" t="s">
        <v>511</v>
      </c>
      <c r="E6790" t="s">
        <v>512</v>
      </c>
      <c r="F6790" t="s">
        <v>548</v>
      </c>
      <c r="G6790" t="s">
        <v>549</v>
      </c>
      <c r="H6790" t="s">
        <v>121</v>
      </c>
      <c r="I6790" t="s">
        <v>1073</v>
      </c>
      <c r="J6790" t="s">
        <v>31</v>
      </c>
      <c r="K6790" t="s">
        <v>550</v>
      </c>
      <c r="L6790" t="s">
        <v>24</v>
      </c>
      <c r="M6790" t="s">
        <v>25</v>
      </c>
      <c r="N6790">
        <v>1981</v>
      </c>
      <c r="O6790">
        <v>27975</v>
      </c>
      <c r="P6790">
        <v>17707.150000000001</v>
      </c>
      <c r="Q6790">
        <v>-3830.59</v>
      </c>
    </row>
    <row r="6791" spans="2:17" hidden="1">
      <c r="B6791">
        <v>2017</v>
      </c>
      <c r="C6791">
        <v>7</v>
      </c>
      <c r="D6791" t="s">
        <v>511</v>
      </c>
      <c r="E6791" t="s">
        <v>512</v>
      </c>
      <c r="F6791" t="s">
        <v>548</v>
      </c>
      <c r="G6791" t="s">
        <v>549</v>
      </c>
      <c r="H6791" t="s">
        <v>121</v>
      </c>
      <c r="I6791" t="s">
        <v>1073</v>
      </c>
      <c r="J6791" t="s">
        <v>31</v>
      </c>
      <c r="K6791" t="s">
        <v>550</v>
      </c>
      <c r="L6791" t="s">
        <v>24</v>
      </c>
      <c r="M6791" t="s">
        <v>26</v>
      </c>
      <c r="N6791">
        <v>3836</v>
      </c>
      <c r="O6791">
        <v>243262</v>
      </c>
      <c r="P6791">
        <v>129020.21</v>
      </c>
      <c r="Q6791">
        <v>-16178.87</v>
      </c>
    </row>
    <row r="6792" spans="2:17" hidden="1">
      <c r="B6792">
        <v>2017</v>
      </c>
      <c r="C6792">
        <v>7</v>
      </c>
      <c r="D6792" t="s">
        <v>511</v>
      </c>
      <c r="E6792" t="s">
        <v>512</v>
      </c>
      <c r="F6792" t="s">
        <v>548</v>
      </c>
      <c r="G6792" t="s">
        <v>549</v>
      </c>
      <c r="H6792" t="s">
        <v>121</v>
      </c>
      <c r="I6792" t="s">
        <v>1073</v>
      </c>
      <c r="J6792" t="s">
        <v>31</v>
      </c>
      <c r="K6792" t="s">
        <v>550</v>
      </c>
      <c r="L6792" t="s">
        <v>24</v>
      </c>
      <c r="M6792" t="s">
        <v>27</v>
      </c>
      <c r="N6792">
        <v>1293</v>
      </c>
      <c r="O6792">
        <v>222224</v>
      </c>
      <c r="P6792">
        <v>129098.02</v>
      </c>
      <c r="Q6792">
        <v>3389.79</v>
      </c>
    </row>
    <row r="6793" spans="2:17" hidden="1">
      <c r="B6793">
        <v>2017</v>
      </c>
      <c r="C6793">
        <v>7</v>
      </c>
      <c r="D6793" t="s">
        <v>511</v>
      </c>
      <c r="E6793" t="s">
        <v>512</v>
      </c>
      <c r="F6793" t="s">
        <v>551</v>
      </c>
      <c r="G6793" t="s">
        <v>552</v>
      </c>
      <c r="H6793" t="s">
        <v>121</v>
      </c>
      <c r="I6793" t="s">
        <v>1073</v>
      </c>
      <c r="J6793" t="s">
        <v>31</v>
      </c>
      <c r="K6793" t="s">
        <v>553</v>
      </c>
      <c r="L6793" t="s">
        <v>24</v>
      </c>
      <c r="M6793" t="s">
        <v>25</v>
      </c>
      <c r="N6793">
        <v>897</v>
      </c>
      <c r="O6793">
        <v>10833</v>
      </c>
      <c r="P6793">
        <v>7264.7</v>
      </c>
      <c r="Q6793">
        <v>-1483.55</v>
      </c>
    </row>
    <row r="6794" spans="2:17" hidden="1">
      <c r="B6794">
        <v>2017</v>
      </c>
      <c r="C6794">
        <v>7</v>
      </c>
      <c r="D6794" t="s">
        <v>511</v>
      </c>
      <c r="E6794" t="s">
        <v>512</v>
      </c>
      <c r="F6794" t="s">
        <v>551</v>
      </c>
      <c r="G6794" t="s">
        <v>552</v>
      </c>
      <c r="H6794" t="s">
        <v>121</v>
      </c>
      <c r="I6794" t="s">
        <v>1073</v>
      </c>
      <c r="J6794" t="s">
        <v>31</v>
      </c>
      <c r="K6794" t="s">
        <v>553</v>
      </c>
      <c r="L6794" t="s">
        <v>24</v>
      </c>
      <c r="M6794" t="s">
        <v>26</v>
      </c>
      <c r="N6794">
        <v>1556</v>
      </c>
      <c r="O6794">
        <v>98980</v>
      </c>
      <c r="P6794">
        <v>52586.44</v>
      </c>
      <c r="Q6794">
        <v>-6478.06</v>
      </c>
    </row>
    <row r="6795" spans="2:17" hidden="1">
      <c r="B6795">
        <v>2017</v>
      </c>
      <c r="C6795">
        <v>7</v>
      </c>
      <c r="D6795" t="s">
        <v>511</v>
      </c>
      <c r="E6795" t="s">
        <v>512</v>
      </c>
      <c r="F6795" t="s">
        <v>551</v>
      </c>
      <c r="G6795" t="s">
        <v>552</v>
      </c>
      <c r="H6795" t="s">
        <v>121</v>
      </c>
      <c r="I6795" t="s">
        <v>1073</v>
      </c>
      <c r="J6795" t="s">
        <v>31</v>
      </c>
      <c r="K6795" t="s">
        <v>553</v>
      </c>
      <c r="L6795" t="s">
        <v>24</v>
      </c>
      <c r="M6795" t="s">
        <v>27</v>
      </c>
      <c r="N6795">
        <v>753</v>
      </c>
      <c r="O6795">
        <v>150263</v>
      </c>
      <c r="P6795">
        <v>86902.399999999994</v>
      </c>
      <c r="Q6795">
        <v>2282.64</v>
      </c>
    </row>
    <row r="6796" spans="2:17" hidden="1">
      <c r="B6796">
        <v>2017</v>
      </c>
      <c r="C6796">
        <v>7</v>
      </c>
      <c r="D6796" t="s">
        <v>511</v>
      </c>
      <c r="E6796" t="s">
        <v>512</v>
      </c>
      <c r="F6796" t="s">
        <v>554</v>
      </c>
      <c r="G6796" t="s">
        <v>555</v>
      </c>
      <c r="H6796" t="s">
        <v>140</v>
      </c>
      <c r="I6796" t="s">
        <v>1073</v>
      </c>
      <c r="J6796" t="s">
        <v>31</v>
      </c>
      <c r="K6796" t="s">
        <v>556</v>
      </c>
      <c r="L6796" t="s">
        <v>24</v>
      </c>
      <c r="M6796" t="s">
        <v>25</v>
      </c>
      <c r="N6796">
        <v>1641</v>
      </c>
      <c r="O6796">
        <v>18414</v>
      </c>
      <c r="P6796">
        <v>12549.59</v>
      </c>
      <c r="Q6796">
        <v>-2523.3200000000002</v>
      </c>
    </row>
    <row r="6797" spans="2:17" hidden="1">
      <c r="B6797">
        <v>2017</v>
      </c>
      <c r="C6797">
        <v>7</v>
      </c>
      <c r="D6797" t="s">
        <v>511</v>
      </c>
      <c r="E6797" t="s">
        <v>512</v>
      </c>
      <c r="F6797" t="s">
        <v>554</v>
      </c>
      <c r="G6797" t="s">
        <v>555</v>
      </c>
      <c r="H6797" t="s">
        <v>140</v>
      </c>
      <c r="I6797" t="s">
        <v>1073</v>
      </c>
      <c r="J6797" t="s">
        <v>31</v>
      </c>
      <c r="K6797" t="s">
        <v>556</v>
      </c>
      <c r="L6797" t="s">
        <v>24</v>
      </c>
      <c r="M6797" t="s">
        <v>26</v>
      </c>
      <c r="N6797">
        <v>3023</v>
      </c>
      <c r="O6797">
        <v>202023</v>
      </c>
      <c r="P6797">
        <v>106736.9</v>
      </c>
      <c r="Q6797">
        <v>-13064.41</v>
      </c>
    </row>
    <row r="6798" spans="2:17" hidden="1">
      <c r="B6798">
        <v>2017</v>
      </c>
      <c r="C6798">
        <v>7</v>
      </c>
      <c r="D6798" t="s">
        <v>511</v>
      </c>
      <c r="E6798" t="s">
        <v>512</v>
      </c>
      <c r="F6798" t="s">
        <v>554</v>
      </c>
      <c r="G6798" t="s">
        <v>555</v>
      </c>
      <c r="H6798" t="s">
        <v>140</v>
      </c>
      <c r="I6798" t="s">
        <v>1073</v>
      </c>
      <c r="J6798" t="s">
        <v>31</v>
      </c>
      <c r="K6798" t="s">
        <v>556</v>
      </c>
      <c r="L6798" t="s">
        <v>24</v>
      </c>
      <c r="M6798" t="s">
        <v>27</v>
      </c>
      <c r="N6798">
        <v>1536</v>
      </c>
      <c r="O6798">
        <v>317422</v>
      </c>
      <c r="P6798">
        <v>183247.05</v>
      </c>
      <c r="Q6798">
        <v>4815.95</v>
      </c>
    </row>
    <row r="6799" spans="2:17" hidden="1">
      <c r="B6799">
        <v>2017</v>
      </c>
      <c r="C6799">
        <v>7</v>
      </c>
      <c r="D6799" t="s">
        <v>511</v>
      </c>
      <c r="E6799" t="s">
        <v>512</v>
      </c>
      <c r="F6799" t="s">
        <v>557</v>
      </c>
      <c r="G6799" t="s">
        <v>558</v>
      </c>
      <c r="H6799" t="s">
        <v>140</v>
      </c>
      <c r="I6799" t="s">
        <v>1073</v>
      </c>
      <c r="J6799" t="s">
        <v>31</v>
      </c>
      <c r="K6799" t="s">
        <v>559</v>
      </c>
      <c r="L6799" t="s">
        <v>24</v>
      </c>
      <c r="M6799" t="s">
        <v>25</v>
      </c>
      <c r="N6799">
        <v>12882</v>
      </c>
      <c r="O6799">
        <v>175220</v>
      </c>
      <c r="P6799">
        <v>111107.93</v>
      </c>
      <c r="Q6799">
        <v>-24008.82</v>
      </c>
    </row>
    <row r="6800" spans="2:17" hidden="1">
      <c r="B6800">
        <v>2017</v>
      </c>
      <c r="C6800">
        <v>7</v>
      </c>
      <c r="D6800" t="s">
        <v>511</v>
      </c>
      <c r="E6800" t="s">
        <v>512</v>
      </c>
      <c r="F6800" t="s">
        <v>557</v>
      </c>
      <c r="G6800" t="s">
        <v>558</v>
      </c>
      <c r="H6800" t="s">
        <v>140</v>
      </c>
      <c r="I6800" t="s">
        <v>1073</v>
      </c>
      <c r="J6800" t="s">
        <v>31</v>
      </c>
      <c r="K6800" t="s">
        <v>559</v>
      </c>
      <c r="L6800" t="s">
        <v>24</v>
      </c>
      <c r="M6800" t="s">
        <v>26</v>
      </c>
      <c r="N6800">
        <v>25093</v>
      </c>
      <c r="O6800">
        <v>1575897.2</v>
      </c>
      <c r="P6800">
        <v>835685.84</v>
      </c>
      <c r="Q6800">
        <v>-103443.95</v>
      </c>
    </row>
    <row r="6801" spans="2:17" hidden="1">
      <c r="B6801">
        <v>2017</v>
      </c>
      <c r="C6801">
        <v>7</v>
      </c>
      <c r="D6801" t="s">
        <v>511</v>
      </c>
      <c r="E6801" t="s">
        <v>512</v>
      </c>
      <c r="F6801" t="s">
        <v>557</v>
      </c>
      <c r="G6801" t="s">
        <v>558</v>
      </c>
      <c r="H6801" t="s">
        <v>140</v>
      </c>
      <c r="I6801" t="s">
        <v>1073</v>
      </c>
      <c r="J6801" t="s">
        <v>31</v>
      </c>
      <c r="K6801" t="s">
        <v>559</v>
      </c>
      <c r="L6801" t="s">
        <v>24</v>
      </c>
      <c r="M6801" t="s">
        <v>27</v>
      </c>
      <c r="N6801">
        <v>12951</v>
      </c>
      <c r="O6801">
        <v>2325062.6</v>
      </c>
      <c r="P6801">
        <v>1347558.14</v>
      </c>
      <c r="Q6801">
        <v>35405.589999999997</v>
      </c>
    </row>
    <row r="6802" spans="2:17" hidden="1">
      <c r="B6802">
        <v>2017</v>
      </c>
      <c r="C6802">
        <v>7</v>
      </c>
      <c r="D6802" t="s">
        <v>511</v>
      </c>
      <c r="E6802" t="s">
        <v>512</v>
      </c>
      <c r="F6802" t="s">
        <v>560</v>
      </c>
      <c r="G6802" t="s">
        <v>561</v>
      </c>
      <c r="H6802" t="s">
        <v>140</v>
      </c>
      <c r="I6802" t="s">
        <v>1073</v>
      </c>
      <c r="J6802" t="s">
        <v>31</v>
      </c>
      <c r="K6802" t="s">
        <v>562</v>
      </c>
      <c r="L6802" t="s">
        <v>24</v>
      </c>
      <c r="M6802" t="s">
        <v>25</v>
      </c>
      <c r="N6802">
        <v>2535</v>
      </c>
      <c r="O6802">
        <v>29543</v>
      </c>
      <c r="P6802">
        <v>19836.599999999999</v>
      </c>
      <c r="Q6802">
        <v>-4047.97</v>
      </c>
    </row>
    <row r="6803" spans="2:17" hidden="1">
      <c r="B6803">
        <v>2017</v>
      </c>
      <c r="C6803">
        <v>7</v>
      </c>
      <c r="D6803" t="s">
        <v>511</v>
      </c>
      <c r="E6803" t="s">
        <v>512</v>
      </c>
      <c r="F6803" t="s">
        <v>560</v>
      </c>
      <c r="G6803" t="s">
        <v>561</v>
      </c>
      <c r="H6803" t="s">
        <v>140</v>
      </c>
      <c r="I6803" t="s">
        <v>1073</v>
      </c>
      <c r="J6803" t="s">
        <v>31</v>
      </c>
      <c r="K6803" t="s">
        <v>562</v>
      </c>
      <c r="L6803" t="s">
        <v>24</v>
      </c>
      <c r="M6803" t="s">
        <v>26</v>
      </c>
      <c r="N6803">
        <v>3961</v>
      </c>
      <c r="O6803">
        <v>251413</v>
      </c>
      <c r="P6803">
        <v>133133.64000000001</v>
      </c>
      <c r="Q6803">
        <v>-16562.73</v>
      </c>
    </row>
    <row r="6804" spans="2:17" hidden="1">
      <c r="B6804">
        <v>2017</v>
      </c>
      <c r="C6804">
        <v>7</v>
      </c>
      <c r="D6804" t="s">
        <v>511</v>
      </c>
      <c r="E6804" t="s">
        <v>512</v>
      </c>
      <c r="F6804" t="s">
        <v>560</v>
      </c>
      <c r="G6804" t="s">
        <v>561</v>
      </c>
      <c r="H6804" t="s">
        <v>140</v>
      </c>
      <c r="I6804" t="s">
        <v>1073</v>
      </c>
      <c r="J6804" t="s">
        <v>31</v>
      </c>
      <c r="K6804" t="s">
        <v>562</v>
      </c>
      <c r="L6804" t="s">
        <v>24</v>
      </c>
      <c r="M6804" t="s">
        <v>27</v>
      </c>
      <c r="N6804">
        <v>1995</v>
      </c>
      <c r="O6804">
        <v>386668</v>
      </c>
      <c r="P6804">
        <v>223609.04</v>
      </c>
      <c r="Q6804">
        <v>5875.91</v>
      </c>
    </row>
    <row r="6805" spans="2:17" hidden="1">
      <c r="B6805">
        <v>2017</v>
      </c>
      <c r="C6805">
        <v>7</v>
      </c>
      <c r="D6805" t="s">
        <v>511</v>
      </c>
      <c r="E6805" t="s">
        <v>512</v>
      </c>
      <c r="F6805" t="s">
        <v>563</v>
      </c>
      <c r="G6805" t="s">
        <v>564</v>
      </c>
      <c r="H6805" t="s">
        <v>140</v>
      </c>
      <c r="I6805" t="s">
        <v>1073</v>
      </c>
      <c r="J6805" t="s">
        <v>31</v>
      </c>
      <c r="K6805" t="s">
        <v>565</v>
      </c>
      <c r="L6805" t="s">
        <v>24</v>
      </c>
      <c r="M6805" t="s">
        <v>25</v>
      </c>
      <c r="N6805">
        <v>6138</v>
      </c>
      <c r="O6805">
        <v>76132.210000000006</v>
      </c>
      <c r="P6805">
        <v>49919.96</v>
      </c>
      <c r="Q6805">
        <v>-10431.719999999999</v>
      </c>
    </row>
    <row r="6806" spans="2:17" hidden="1">
      <c r="B6806">
        <v>2017</v>
      </c>
      <c r="C6806">
        <v>7</v>
      </c>
      <c r="D6806" t="s">
        <v>511</v>
      </c>
      <c r="E6806" t="s">
        <v>512</v>
      </c>
      <c r="F6806" t="s">
        <v>563</v>
      </c>
      <c r="G6806" t="s">
        <v>564</v>
      </c>
      <c r="H6806" t="s">
        <v>140</v>
      </c>
      <c r="I6806" t="s">
        <v>1073</v>
      </c>
      <c r="J6806" t="s">
        <v>31</v>
      </c>
      <c r="K6806" t="s">
        <v>565</v>
      </c>
      <c r="L6806" t="s">
        <v>24</v>
      </c>
      <c r="M6806" t="s">
        <v>26</v>
      </c>
      <c r="N6806">
        <v>10033</v>
      </c>
      <c r="O6806">
        <v>649423.1</v>
      </c>
      <c r="P6806">
        <v>342325.05</v>
      </c>
      <c r="Q6806">
        <v>-43750.06</v>
      </c>
    </row>
    <row r="6807" spans="2:17" hidden="1">
      <c r="B6807">
        <v>2017</v>
      </c>
      <c r="C6807">
        <v>7</v>
      </c>
      <c r="D6807" t="s">
        <v>511</v>
      </c>
      <c r="E6807" t="s">
        <v>512</v>
      </c>
      <c r="F6807" t="s">
        <v>563</v>
      </c>
      <c r="G6807" t="s">
        <v>564</v>
      </c>
      <c r="H6807" t="s">
        <v>140</v>
      </c>
      <c r="I6807" t="s">
        <v>1073</v>
      </c>
      <c r="J6807" t="s">
        <v>31</v>
      </c>
      <c r="K6807" t="s">
        <v>565</v>
      </c>
      <c r="L6807" t="s">
        <v>24</v>
      </c>
      <c r="M6807" t="s">
        <v>27</v>
      </c>
      <c r="N6807">
        <v>3741</v>
      </c>
      <c r="O6807">
        <v>672379.7</v>
      </c>
      <c r="P6807">
        <v>389684.11</v>
      </c>
      <c r="Q6807">
        <v>10238.780000000001</v>
      </c>
    </row>
    <row r="6808" spans="2:17" hidden="1">
      <c r="B6808">
        <v>2017</v>
      </c>
      <c r="C6808">
        <v>7</v>
      </c>
      <c r="D6808" t="s">
        <v>511</v>
      </c>
      <c r="E6808" t="s">
        <v>512</v>
      </c>
      <c r="F6808" t="s">
        <v>566</v>
      </c>
      <c r="G6808" t="s">
        <v>567</v>
      </c>
      <c r="H6808" t="s">
        <v>30</v>
      </c>
      <c r="I6808" t="s">
        <v>21</v>
      </c>
      <c r="J6808" t="s">
        <v>31</v>
      </c>
      <c r="K6808" t="s">
        <v>568</v>
      </c>
      <c r="L6808" t="s">
        <v>24</v>
      </c>
      <c r="M6808" t="s">
        <v>25</v>
      </c>
      <c r="N6808">
        <v>41056</v>
      </c>
      <c r="O6808">
        <v>473581.27</v>
      </c>
      <c r="P6808">
        <v>273311.51</v>
      </c>
      <c r="Q6808">
        <v>-129615.51</v>
      </c>
    </row>
    <row r="6809" spans="2:17" hidden="1">
      <c r="B6809">
        <v>2017</v>
      </c>
      <c r="C6809">
        <v>7</v>
      </c>
      <c r="D6809" t="s">
        <v>511</v>
      </c>
      <c r="E6809" t="s">
        <v>512</v>
      </c>
      <c r="F6809" t="s">
        <v>566</v>
      </c>
      <c r="G6809" t="s">
        <v>567</v>
      </c>
      <c r="H6809" t="s">
        <v>30</v>
      </c>
      <c r="I6809" t="s">
        <v>21</v>
      </c>
      <c r="J6809" t="s">
        <v>31</v>
      </c>
      <c r="K6809" t="s">
        <v>568</v>
      </c>
      <c r="L6809" t="s">
        <v>24</v>
      </c>
      <c r="M6809" t="s">
        <v>26</v>
      </c>
      <c r="N6809">
        <v>19192</v>
      </c>
      <c r="O6809">
        <v>986990.86</v>
      </c>
      <c r="P6809">
        <v>449771.41</v>
      </c>
      <c r="Q6809">
        <v>-157640.24</v>
      </c>
    </row>
    <row r="6810" spans="2:17" hidden="1">
      <c r="B6810">
        <v>2017</v>
      </c>
      <c r="C6810">
        <v>7</v>
      </c>
      <c r="D6810" t="s">
        <v>511</v>
      </c>
      <c r="E6810" t="s">
        <v>512</v>
      </c>
      <c r="F6810" t="s">
        <v>566</v>
      </c>
      <c r="G6810" t="s">
        <v>567</v>
      </c>
      <c r="H6810" t="s">
        <v>30</v>
      </c>
      <c r="I6810" t="s">
        <v>21</v>
      </c>
      <c r="J6810" t="s">
        <v>31</v>
      </c>
      <c r="K6810" t="s">
        <v>568</v>
      </c>
      <c r="L6810" t="s">
        <v>24</v>
      </c>
      <c r="M6810" t="s">
        <v>27</v>
      </c>
      <c r="N6810">
        <v>1423</v>
      </c>
      <c r="O6810">
        <v>236466</v>
      </c>
      <c r="P6810">
        <v>138102.76999999999</v>
      </c>
      <c r="Q6810">
        <v>3624.78</v>
      </c>
    </row>
    <row r="6811" spans="2:17" hidden="1">
      <c r="B6811">
        <v>2017</v>
      </c>
      <c r="C6811">
        <v>7</v>
      </c>
      <c r="D6811" t="s">
        <v>511</v>
      </c>
      <c r="E6811" t="s">
        <v>512</v>
      </c>
      <c r="F6811" t="s">
        <v>569</v>
      </c>
      <c r="G6811" t="s">
        <v>570</v>
      </c>
      <c r="H6811" t="s">
        <v>30</v>
      </c>
      <c r="I6811" t="s">
        <v>21</v>
      </c>
      <c r="J6811" t="s">
        <v>31</v>
      </c>
      <c r="K6811" t="s">
        <v>571</v>
      </c>
      <c r="L6811" t="s">
        <v>24</v>
      </c>
      <c r="M6811" t="s">
        <v>25</v>
      </c>
      <c r="N6811">
        <v>658</v>
      </c>
      <c r="O6811">
        <v>7294</v>
      </c>
      <c r="P6811">
        <v>4299.2700000000004</v>
      </c>
      <c r="Q6811">
        <v>-1996.27</v>
      </c>
    </row>
    <row r="6812" spans="2:17" hidden="1">
      <c r="B6812">
        <v>2017</v>
      </c>
      <c r="C6812">
        <v>7</v>
      </c>
      <c r="D6812" t="s">
        <v>511</v>
      </c>
      <c r="E6812" t="s">
        <v>512</v>
      </c>
      <c r="F6812" t="s">
        <v>569</v>
      </c>
      <c r="G6812" t="s">
        <v>570</v>
      </c>
      <c r="H6812" t="s">
        <v>30</v>
      </c>
      <c r="I6812" t="s">
        <v>21</v>
      </c>
      <c r="J6812" t="s">
        <v>31</v>
      </c>
      <c r="K6812" t="s">
        <v>571</v>
      </c>
      <c r="L6812" t="s">
        <v>24</v>
      </c>
      <c r="M6812" t="s">
        <v>26</v>
      </c>
      <c r="N6812">
        <v>573</v>
      </c>
      <c r="O6812">
        <v>33475</v>
      </c>
      <c r="P6812">
        <v>15410.7</v>
      </c>
      <c r="Q6812">
        <v>-4917.8500000000004</v>
      </c>
    </row>
    <row r="6813" spans="2:17" hidden="1">
      <c r="B6813">
        <v>2017</v>
      </c>
      <c r="C6813">
        <v>7</v>
      </c>
      <c r="D6813" t="s">
        <v>511</v>
      </c>
      <c r="E6813" t="s">
        <v>512</v>
      </c>
      <c r="F6813" t="s">
        <v>569</v>
      </c>
      <c r="G6813" t="s">
        <v>570</v>
      </c>
      <c r="H6813" t="s">
        <v>30</v>
      </c>
      <c r="I6813" t="s">
        <v>21</v>
      </c>
      <c r="J6813" t="s">
        <v>31</v>
      </c>
      <c r="K6813" t="s">
        <v>571</v>
      </c>
      <c r="L6813" t="s">
        <v>24</v>
      </c>
      <c r="M6813" t="s">
        <v>27</v>
      </c>
      <c r="N6813">
        <v>78</v>
      </c>
      <c r="O6813">
        <v>17538</v>
      </c>
      <c r="P6813">
        <v>10139.9</v>
      </c>
      <c r="Q6813">
        <v>266.55</v>
      </c>
    </row>
    <row r="6814" spans="2:17" hidden="1">
      <c r="B6814">
        <v>2017</v>
      </c>
      <c r="C6814">
        <v>7</v>
      </c>
      <c r="D6814" t="s">
        <v>572</v>
      </c>
      <c r="E6814" t="s">
        <v>573</v>
      </c>
      <c r="F6814" t="s">
        <v>574</v>
      </c>
      <c r="G6814" t="s">
        <v>575</v>
      </c>
      <c r="H6814" t="s">
        <v>140</v>
      </c>
      <c r="I6814" t="s">
        <v>1073</v>
      </c>
      <c r="J6814" t="s">
        <v>22</v>
      </c>
      <c r="K6814" t="s">
        <v>576</v>
      </c>
      <c r="L6814" t="s">
        <v>24</v>
      </c>
      <c r="M6814" t="s">
        <v>25</v>
      </c>
      <c r="N6814">
        <v>611</v>
      </c>
      <c r="O6814">
        <v>7581</v>
      </c>
      <c r="P6814">
        <v>3987.33</v>
      </c>
      <c r="Q6814">
        <v>-2074.83</v>
      </c>
    </row>
    <row r="6815" spans="2:17" hidden="1">
      <c r="B6815">
        <v>2017</v>
      </c>
      <c r="C6815">
        <v>7</v>
      </c>
      <c r="D6815" t="s">
        <v>572</v>
      </c>
      <c r="E6815" t="s">
        <v>573</v>
      </c>
      <c r="F6815" t="s">
        <v>574</v>
      </c>
      <c r="G6815" t="s">
        <v>575</v>
      </c>
      <c r="H6815" t="s">
        <v>140</v>
      </c>
      <c r="I6815" t="s">
        <v>1073</v>
      </c>
      <c r="J6815" t="s">
        <v>22</v>
      </c>
      <c r="K6815" t="s">
        <v>576</v>
      </c>
      <c r="L6815" t="s">
        <v>24</v>
      </c>
      <c r="M6815" t="s">
        <v>26</v>
      </c>
      <c r="N6815">
        <v>738</v>
      </c>
      <c r="O6815">
        <v>44243</v>
      </c>
      <c r="P6815">
        <v>20468.099999999999</v>
      </c>
      <c r="Q6815">
        <v>-6059.07</v>
      </c>
    </row>
    <row r="6816" spans="2:17" hidden="1">
      <c r="B6816">
        <v>2017</v>
      </c>
      <c r="C6816">
        <v>7</v>
      </c>
      <c r="D6816" t="s">
        <v>572</v>
      </c>
      <c r="E6816" t="s">
        <v>573</v>
      </c>
      <c r="F6816" t="s">
        <v>574</v>
      </c>
      <c r="G6816" t="s">
        <v>575</v>
      </c>
      <c r="H6816" t="s">
        <v>140</v>
      </c>
      <c r="I6816" t="s">
        <v>1073</v>
      </c>
      <c r="J6816" t="s">
        <v>22</v>
      </c>
      <c r="K6816" t="s">
        <v>576</v>
      </c>
      <c r="L6816" t="s">
        <v>24</v>
      </c>
      <c r="M6816" t="s">
        <v>27</v>
      </c>
      <c r="N6816">
        <v>652</v>
      </c>
      <c r="O6816">
        <v>185204</v>
      </c>
      <c r="P6816">
        <v>103421.37</v>
      </c>
      <c r="Q6816">
        <v>0</v>
      </c>
    </row>
    <row r="6817" spans="2:17" hidden="1">
      <c r="B6817">
        <v>2017</v>
      </c>
      <c r="C6817">
        <v>7</v>
      </c>
      <c r="D6817" t="s">
        <v>572</v>
      </c>
      <c r="E6817" t="s">
        <v>573</v>
      </c>
      <c r="F6817" t="s">
        <v>577</v>
      </c>
      <c r="G6817" t="s">
        <v>578</v>
      </c>
      <c r="H6817" t="s">
        <v>140</v>
      </c>
      <c r="I6817" t="s">
        <v>1073</v>
      </c>
      <c r="J6817" t="s">
        <v>22</v>
      </c>
      <c r="K6817" t="s">
        <v>579</v>
      </c>
      <c r="L6817" t="s">
        <v>24</v>
      </c>
      <c r="M6817" t="s">
        <v>25</v>
      </c>
      <c r="N6817">
        <v>1256</v>
      </c>
      <c r="O6817">
        <v>16750</v>
      </c>
      <c r="P6817">
        <v>8515.73</v>
      </c>
      <c r="Q6817">
        <v>-4584.74</v>
      </c>
    </row>
    <row r="6818" spans="2:17" hidden="1">
      <c r="B6818">
        <v>2017</v>
      </c>
      <c r="C6818">
        <v>7</v>
      </c>
      <c r="D6818" t="s">
        <v>572</v>
      </c>
      <c r="E6818" t="s">
        <v>573</v>
      </c>
      <c r="F6818" t="s">
        <v>577</v>
      </c>
      <c r="G6818" t="s">
        <v>578</v>
      </c>
      <c r="H6818" t="s">
        <v>140</v>
      </c>
      <c r="I6818" t="s">
        <v>1073</v>
      </c>
      <c r="J6818" t="s">
        <v>22</v>
      </c>
      <c r="K6818" t="s">
        <v>579</v>
      </c>
      <c r="L6818" t="s">
        <v>24</v>
      </c>
      <c r="M6818" t="s">
        <v>26</v>
      </c>
      <c r="N6818">
        <v>1319</v>
      </c>
      <c r="O6818">
        <v>82509</v>
      </c>
      <c r="P6818">
        <v>37928.14</v>
      </c>
      <c r="Q6818">
        <v>-11362.78</v>
      </c>
    </row>
    <row r="6819" spans="2:17" hidden="1">
      <c r="B6819">
        <v>2017</v>
      </c>
      <c r="C6819">
        <v>7</v>
      </c>
      <c r="D6819" t="s">
        <v>572</v>
      </c>
      <c r="E6819" t="s">
        <v>573</v>
      </c>
      <c r="F6819" t="s">
        <v>577</v>
      </c>
      <c r="G6819" t="s">
        <v>578</v>
      </c>
      <c r="H6819" t="s">
        <v>140</v>
      </c>
      <c r="I6819" t="s">
        <v>1073</v>
      </c>
      <c r="J6819" t="s">
        <v>22</v>
      </c>
      <c r="K6819" t="s">
        <v>579</v>
      </c>
      <c r="L6819" t="s">
        <v>24</v>
      </c>
      <c r="M6819" t="s">
        <v>27</v>
      </c>
      <c r="N6819">
        <v>812</v>
      </c>
      <c r="O6819">
        <v>182140</v>
      </c>
      <c r="P6819">
        <v>102245</v>
      </c>
      <c r="Q6819">
        <v>0</v>
      </c>
    </row>
    <row r="6820" spans="2:17" hidden="1">
      <c r="B6820">
        <v>2017</v>
      </c>
      <c r="C6820">
        <v>7</v>
      </c>
      <c r="D6820" t="s">
        <v>572</v>
      </c>
      <c r="E6820" t="s">
        <v>573</v>
      </c>
      <c r="F6820" t="s">
        <v>580</v>
      </c>
      <c r="G6820" t="s">
        <v>581</v>
      </c>
      <c r="H6820" t="s">
        <v>140</v>
      </c>
      <c r="I6820" t="s">
        <v>1073</v>
      </c>
      <c r="J6820" t="s">
        <v>22</v>
      </c>
      <c r="K6820" t="s">
        <v>582</v>
      </c>
      <c r="L6820" t="s">
        <v>24</v>
      </c>
      <c r="M6820" t="s">
        <v>25</v>
      </c>
      <c r="N6820">
        <v>12530</v>
      </c>
      <c r="O6820">
        <v>159696.1</v>
      </c>
      <c r="P6820">
        <v>80486.09</v>
      </c>
      <c r="Q6820">
        <v>-41242.71</v>
      </c>
    </row>
    <row r="6821" spans="2:17" hidden="1">
      <c r="B6821">
        <v>2017</v>
      </c>
      <c r="C6821">
        <v>7</v>
      </c>
      <c r="D6821" t="s">
        <v>572</v>
      </c>
      <c r="E6821" t="s">
        <v>573</v>
      </c>
      <c r="F6821" t="s">
        <v>580</v>
      </c>
      <c r="G6821" t="s">
        <v>581</v>
      </c>
      <c r="H6821" t="s">
        <v>140</v>
      </c>
      <c r="I6821" t="s">
        <v>1073</v>
      </c>
      <c r="J6821" t="s">
        <v>22</v>
      </c>
      <c r="K6821" t="s">
        <v>582</v>
      </c>
      <c r="L6821" t="s">
        <v>24</v>
      </c>
      <c r="M6821" t="s">
        <v>26</v>
      </c>
      <c r="N6821">
        <v>22536</v>
      </c>
      <c r="O6821">
        <v>1495002</v>
      </c>
      <c r="P6821">
        <v>663671.57999999996</v>
      </c>
      <c r="Q6821">
        <v>-179307.74</v>
      </c>
    </row>
    <row r="6822" spans="2:17" hidden="1">
      <c r="B6822">
        <v>2017</v>
      </c>
      <c r="C6822">
        <v>7</v>
      </c>
      <c r="D6822" t="s">
        <v>572</v>
      </c>
      <c r="E6822" t="s">
        <v>573</v>
      </c>
      <c r="F6822" t="s">
        <v>580</v>
      </c>
      <c r="G6822" t="s">
        <v>581</v>
      </c>
      <c r="H6822" t="s">
        <v>140</v>
      </c>
      <c r="I6822" t="s">
        <v>1073</v>
      </c>
      <c r="J6822" t="s">
        <v>22</v>
      </c>
      <c r="K6822" t="s">
        <v>582</v>
      </c>
      <c r="L6822" t="s">
        <v>24</v>
      </c>
      <c r="M6822" t="s">
        <v>27</v>
      </c>
      <c r="N6822">
        <v>35210</v>
      </c>
      <c r="O6822">
        <v>8802449.1999999993</v>
      </c>
      <c r="P6822">
        <v>4658429.9800000004</v>
      </c>
      <c r="Q6822">
        <v>0</v>
      </c>
    </row>
    <row r="6823" spans="2:17" hidden="1">
      <c r="B6823">
        <v>2017</v>
      </c>
      <c r="C6823">
        <v>7</v>
      </c>
      <c r="D6823" t="s">
        <v>572</v>
      </c>
      <c r="E6823" t="s">
        <v>573</v>
      </c>
      <c r="F6823" t="s">
        <v>583</v>
      </c>
      <c r="G6823" t="s">
        <v>584</v>
      </c>
      <c r="H6823" t="s">
        <v>121</v>
      </c>
      <c r="I6823" t="s">
        <v>1073</v>
      </c>
      <c r="J6823" t="s">
        <v>22</v>
      </c>
      <c r="K6823" t="s">
        <v>585</v>
      </c>
      <c r="L6823" t="s">
        <v>24</v>
      </c>
      <c r="M6823" t="s">
        <v>25</v>
      </c>
      <c r="N6823">
        <v>1431</v>
      </c>
      <c r="O6823">
        <v>32279</v>
      </c>
      <c r="P6823">
        <v>13471.2</v>
      </c>
      <c r="Q6823">
        <v>-8835</v>
      </c>
    </row>
    <row r="6824" spans="2:17" hidden="1">
      <c r="B6824">
        <v>2017</v>
      </c>
      <c r="C6824">
        <v>7</v>
      </c>
      <c r="D6824" t="s">
        <v>572</v>
      </c>
      <c r="E6824" t="s">
        <v>573</v>
      </c>
      <c r="F6824" t="s">
        <v>583</v>
      </c>
      <c r="G6824" t="s">
        <v>584</v>
      </c>
      <c r="H6824" t="s">
        <v>121</v>
      </c>
      <c r="I6824" t="s">
        <v>1073</v>
      </c>
      <c r="J6824" t="s">
        <v>22</v>
      </c>
      <c r="K6824" t="s">
        <v>585</v>
      </c>
      <c r="L6824" t="s">
        <v>24</v>
      </c>
      <c r="M6824" t="s">
        <v>26</v>
      </c>
      <c r="N6824">
        <v>1264</v>
      </c>
      <c r="O6824">
        <v>95242</v>
      </c>
      <c r="P6824">
        <v>42368.72</v>
      </c>
      <c r="Q6824">
        <v>-13858.72</v>
      </c>
    </row>
    <row r="6825" spans="2:17" hidden="1">
      <c r="B6825">
        <v>2017</v>
      </c>
      <c r="C6825">
        <v>7</v>
      </c>
      <c r="D6825" t="s">
        <v>572</v>
      </c>
      <c r="E6825" t="s">
        <v>573</v>
      </c>
      <c r="F6825" t="s">
        <v>583</v>
      </c>
      <c r="G6825" t="s">
        <v>584</v>
      </c>
      <c r="H6825" t="s">
        <v>121</v>
      </c>
      <c r="I6825" t="s">
        <v>1073</v>
      </c>
      <c r="J6825" t="s">
        <v>22</v>
      </c>
      <c r="K6825" t="s">
        <v>585</v>
      </c>
      <c r="L6825" t="s">
        <v>24</v>
      </c>
      <c r="M6825" t="s">
        <v>27</v>
      </c>
      <c r="N6825">
        <v>580</v>
      </c>
      <c r="O6825">
        <v>107109</v>
      </c>
      <c r="P6825">
        <v>60510.71</v>
      </c>
      <c r="Q6825">
        <v>0</v>
      </c>
    </row>
    <row r="6826" spans="2:17" hidden="1">
      <c r="B6826">
        <v>2017</v>
      </c>
      <c r="C6826">
        <v>7</v>
      </c>
      <c r="D6826" t="s">
        <v>572</v>
      </c>
      <c r="E6826" t="s">
        <v>573</v>
      </c>
      <c r="F6826" t="s">
        <v>586</v>
      </c>
      <c r="G6826" t="s">
        <v>587</v>
      </c>
      <c r="H6826" t="s">
        <v>121</v>
      </c>
      <c r="I6826" t="s">
        <v>1073</v>
      </c>
      <c r="J6826" t="s">
        <v>22</v>
      </c>
      <c r="K6826" t="s">
        <v>588</v>
      </c>
      <c r="L6826" t="s">
        <v>24</v>
      </c>
      <c r="M6826" t="s">
        <v>25</v>
      </c>
      <c r="N6826">
        <v>1976</v>
      </c>
      <c r="O6826">
        <v>30487</v>
      </c>
      <c r="P6826">
        <v>14746.38</v>
      </c>
      <c r="Q6826">
        <v>-8344.69</v>
      </c>
    </row>
    <row r="6827" spans="2:17" hidden="1">
      <c r="B6827">
        <v>2017</v>
      </c>
      <c r="C6827">
        <v>7</v>
      </c>
      <c r="D6827" t="s">
        <v>572</v>
      </c>
      <c r="E6827" t="s">
        <v>573</v>
      </c>
      <c r="F6827" t="s">
        <v>586</v>
      </c>
      <c r="G6827" t="s">
        <v>587</v>
      </c>
      <c r="H6827" t="s">
        <v>121</v>
      </c>
      <c r="I6827" t="s">
        <v>1073</v>
      </c>
      <c r="J6827" t="s">
        <v>22</v>
      </c>
      <c r="K6827" t="s">
        <v>588</v>
      </c>
      <c r="L6827" t="s">
        <v>24</v>
      </c>
      <c r="M6827" t="s">
        <v>26</v>
      </c>
      <c r="N6827">
        <v>1451</v>
      </c>
      <c r="O6827">
        <v>86719</v>
      </c>
      <c r="P6827">
        <v>40074.85</v>
      </c>
      <c r="Q6827">
        <v>-12093.51</v>
      </c>
    </row>
    <row r="6828" spans="2:17" hidden="1">
      <c r="B6828">
        <v>2017</v>
      </c>
      <c r="C6828">
        <v>7</v>
      </c>
      <c r="D6828" t="s">
        <v>572</v>
      </c>
      <c r="E6828" t="s">
        <v>573</v>
      </c>
      <c r="F6828" t="s">
        <v>586</v>
      </c>
      <c r="G6828" t="s">
        <v>587</v>
      </c>
      <c r="H6828" t="s">
        <v>121</v>
      </c>
      <c r="I6828" t="s">
        <v>1073</v>
      </c>
      <c r="J6828" t="s">
        <v>22</v>
      </c>
      <c r="K6828" t="s">
        <v>588</v>
      </c>
      <c r="L6828" t="s">
        <v>24</v>
      </c>
      <c r="M6828" t="s">
        <v>27</v>
      </c>
      <c r="N6828">
        <v>728</v>
      </c>
      <c r="O6828">
        <v>165489</v>
      </c>
      <c r="P6828">
        <v>92947.37</v>
      </c>
      <c r="Q6828">
        <v>0</v>
      </c>
    </row>
    <row r="6829" spans="2:17" hidden="1">
      <c r="B6829">
        <v>2017</v>
      </c>
      <c r="C6829">
        <v>7</v>
      </c>
      <c r="D6829" t="s">
        <v>572</v>
      </c>
      <c r="E6829" t="s">
        <v>573</v>
      </c>
      <c r="F6829" t="s">
        <v>589</v>
      </c>
      <c r="G6829" t="s">
        <v>590</v>
      </c>
      <c r="H6829" t="s">
        <v>121</v>
      </c>
      <c r="I6829" t="s">
        <v>1073</v>
      </c>
      <c r="J6829" t="s">
        <v>31</v>
      </c>
      <c r="K6829" t="s">
        <v>591</v>
      </c>
      <c r="L6829" t="s">
        <v>24</v>
      </c>
      <c r="M6829" t="s">
        <v>25</v>
      </c>
      <c r="N6829">
        <v>6054</v>
      </c>
      <c r="O6829">
        <v>86500</v>
      </c>
      <c r="P6829">
        <v>53516.15</v>
      </c>
      <c r="Q6829">
        <v>-13885.98</v>
      </c>
    </row>
    <row r="6830" spans="2:17" hidden="1">
      <c r="B6830">
        <v>2017</v>
      </c>
      <c r="C6830">
        <v>7</v>
      </c>
      <c r="D6830" t="s">
        <v>572</v>
      </c>
      <c r="E6830" t="s">
        <v>573</v>
      </c>
      <c r="F6830" t="s">
        <v>589</v>
      </c>
      <c r="G6830" t="s">
        <v>590</v>
      </c>
      <c r="H6830" t="s">
        <v>121</v>
      </c>
      <c r="I6830" t="s">
        <v>1073</v>
      </c>
      <c r="J6830" t="s">
        <v>31</v>
      </c>
      <c r="K6830" t="s">
        <v>591</v>
      </c>
      <c r="L6830" t="s">
        <v>24</v>
      </c>
      <c r="M6830" t="s">
        <v>26</v>
      </c>
      <c r="N6830">
        <v>5215</v>
      </c>
      <c r="O6830">
        <v>392376</v>
      </c>
      <c r="P6830">
        <v>202677.26</v>
      </c>
      <c r="Q6830">
        <v>-29072.33</v>
      </c>
    </row>
    <row r="6831" spans="2:17" hidden="1">
      <c r="B6831">
        <v>2017</v>
      </c>
      <c r="C6831">
        <v>7</v>
      </c>
      <c r="D6831" t="s">
        <v>572</v>
      </c>
      <c r="E6831" t="s">
        <v>573</v>
      </c>
      <c r="F6831" t="s">
        <v>589</v>
      </c>
      <c r="G6831" t="s">
        <v>590</v>
      </c>
      <c r="H6831" t="s">
        <v>121</v>
      </c>
      <c r="I6831" t="s">
        <v>1073</v>
      </c>
      <c r="J6831" t="s">
        <v>31</v>
      </c>
      <c r="K6831" t="s">
        <v>591</v>
      </c>
      <c r="L6831" t="s">
        <v>24</v>
      </c>
      <c r="M6831" t="s">
        <v>27</v>
      </c>
      <c r="N6831">
        <v>3124</v>
      </c>
      <c r="O6831">
        <v>576910</v>
      </c>
      <c r="P6831">
        <v>334749.55</v>
      </c>
      <c r="Q6831">
        <v>8819.8799999999992</v>
      </c>
    </row>
    <row r="6832" spans="2:17" hidden="1">
      <c r="B6832">
        <v>2017</v>
      </c>
      <c r="C6832">
        <v>7</v>
      </c>
      <c r="D6832" t="s">
        <v>572</v>
      </c>
      <c r="E6832" t="s">
        <v>573</v>
      </c>
      <c r="F6832" t="s">
        <v>592</v>
      </c>
      <c r="G6832" t="s">
        <v>593</v>
      </c>
      <c r="H6832" t="s">
        <v>152</v>
      </c>
      <c r="I6832" t="s">
        <v>21</v>
      </c>
      <c r="J6832" t="s">
        <v>22</v>
      </c>
      <c r="K6832" t="s">
        <v>594</v>
      </c>
      <c r="L6832" t="s">
        <v>24</v>
      </c>
      <c r="M6832" t="s">
        <v>25</v>
      </c>
      <c r="N6832">
        <v>686</v>
      </c>
      <c r="O6832">
        <v>9948</v>
      </c>
      <c r="P6832">
        <v>3626.54</v>
      </c>
      <c r="Q6832">
        <v>-4219.91</v>
      </c>
    </row>
    <row r="6833" spans="2:17" hidden="1">
      <c r="B6833">
        <v>2017</v>
      </c>
      <c r="C6833">
        <v>7</v>
      </c>
      <c r="D6833" t="s">
        <v>572</v>
      </c>
      <c r="E6833" t="s">
        <v>573</v>
      </c>
      <c r="F6833" t="s">
        <v>592</v>
      </c>
      <c r="G6833" t="s">
        <v>593</v>
      </c>
      <c r="H6833" t="s">
        <v>152</v>
      </c>
      <c r="I6833" t="s">
        <v>21</v>
      </c>
      <c r="J6833" t="s">
        <v>22</v>
      </c>
      <c r="K6833" t="s">
        <v>594</v>
      </c>
      <c r="L6833" t="s">
        <v>24</v>
      </c>
      <c r="M6833" t="s">
        <v>26</v>
      </c>
      <c r="N6833">
        <v>383</v>
      </c>
      <c r="O6833">
        <v>22738</v>
      </c>
      <c r="P6833">
        <v>8668.9699999999993</v>
      </c>
      <c r="Q6833">
        <v>-5117.53</v>
      </c>
    </row>
    <row r="6834" spans="2:17" hidden="1">
      <c r="B6834">
        <v>2017</v>
      </c>
      <c r="C6834">
        <v>7</v>
      </c>
      <c r="D6834" t="s">
        <v>572</v>
      </c>
      <c r="E6834" t="s">
        <v>573</v>
      </c>
      <c r="F6834" t="s">
        <v>592</v>
      </c>
      <c r="G6834" t="s">
        <v>593</v>
      </c>
      <c r="H6834" t="s">
        <v>152</v>
      </c>
      <c r="I6834" t="s">
        <v>21</v>
      </c>
      <c r="J6834" t="s">
        <v>22</v>
      </c>
      <c r="K6834" t="s">
        <v>594</v>
      </c>
      <c r="L6834" t="s">
        <v>24</v>
      </c>
      <c r="M6834" t="s">
        <v>27</v>
      </c>
      <c r="N6834">
        <v>109</v>
      </c>
      <c r="O6834">
        <v>18192</v>
      </c>
      <c r="P6834">
        <v>10339.77</v>
      </c>
      <c r="Q6834">
        <v>0</v>
      </c>
    </row>
    <row r="6835" spans="2:17" hidden="1">
      <c r="B6835">
        <v>2017</v>
      </c>
      <c r="C6835">
        <v>7</v>
      </c>
      <c r="D6835" t="s">
        <v>572</v>
      </c>
      <c r="E6835" t="s">
        <v>573</v>
      </c>
      <c r="F6835" t="s">
        <v>1058</v>
      </c>
      <c r="G6835" t="s">
        <v>1059</v>
      </c>
      <c r="H6835" t="s">
        <v>121</v>
      </c>
      <c r="I6835" t="s">
        <v>1073</v>
      </c>
      <c r="J6835" t="s">
        <v>22</v>
      </c>
      <c r="K6835" t="s">
        <v>1060</v>
      </c>
      <c r="L6835" t="s">
        <v>24</v>
      </c>
      <c r="M6835" t="s">
        <v>25</v>
      </c>
      <c r="N6835">
        <v>789</v>
      </c>
      <c r="O6835">
        <v>9154</v>
      </c>
      <c r="P6835">
        <v>5061.59</v>
      </c>
      <c r="Q6835">
        <v>-2505.79</v>
      </c>
    </row>
    <row r="6836" spans="2:17" hidden="1">
      <c r="B6836">
        <v>2017</v>
      </c>
      <c r="C6836">
        <v>7</v>
      </c>
      <c r="D6836" t="s">
        <v>572</v>
      </c>
      <c r="E6836" t="s">
        <v>573</v>
      </c>
      <c r="F6836" t="s">
        <v>1058</v>
      </c>
      <c r="G6836" t="s">
        <v>1059</v>
      </c>
      <c r="H6836" t="s">
        <v>121</v>
      </c>
      <c r="I6836" t="s">
        <v>1073</v>
      </c>
      <c r="J6836" t="s">
        <v>22</v>
      </c>
      <c r="K6836" t="s">
        <v>1060</v>
      </c>
      <c r="L6836" t="s">
        <v>24</v>
      </c>
      <c r="M6836" t="s">
        <v>26</v>
      </c>
      <c r="N6836">
        <v>379</v>
      </c>
      <c r="O6836">
        <v>24820</v>
      </c>
      <c r="P6836">
        <v>10790.42</v>
      </c>
      <c r="Q6836">
        <v>-4023.31</v>
      </c>
    </row>
    <row r="6837" spans="2:17" hidden="1">
      <c r="B6837">
        <v>2017</v>
      </c>
      <c r="C6837">
        <v>7</v>
      </c>
      <c r="D6837" t="s">
        <v>572</v>
      </c>
      <c r="E6837" t="s">
        <v>573</v>
      </c>
      <c r="F6837" t="s">
        <v>1058</v>
      </c>
      <c r="G6837" t="s">
        <v>1059</v>
      </c>
      <c r="H6837" t="s">
        <v>121</v>
      </c>
      <c r="I6837" t="s">
        <v>1073</v>
      </c>
      <c r="J6837" t="s">
        <v>22</v>
      </c>
      <c r="K6837" t="s">
        <v>1060</v>
      </c>
      <c r="L6837" t="s">
        <v>24</v>
      </c>
      <c r="M6837" t="s">
        <v>27</v>
      </c>
      <c r="N6837">
        <v>71</v>
      </c>
      <c r="O6837">
        <v>12188</v>
      </c>
      <c r="P6837">
        <v>6901.74</v>
      </c>
      <c r="Q6837">
        <v>0</v>
      </c>
    </row>
    <row r="6838" spans="2:17" hidden="1">
      <c r="B6838">
        <v>2017</v>
      </c>
      <c r="C6838">
        <v>7</v>
      </c>
      <c r="D6838" t="s">
        <v>572</v>
      </c>
      <c r="E6838" t="s">
        <v>573</v>
      </c>
      <c r="F6838" t="s">
        <v>595</v>
      </c>
      <c r="G6838" t="s">
        <v>596</v>
      </c>
      <c r="H6838" t="s">
        <v>121</v>
      </c>
      <c r="I6838" t="s">
        <v>1073</v>
      </c>
      <c r="J6838" t="s">
        <v>22</v>
      </c>
      <c r="K6838" t="s">
        <v>597</v>
      </c>
      <c r="L6838" t="s">
        <v>24</v>
      </c>
      <c r="M6838" t="s">
        <v>25</v>
      </c>
      <c r="N6838">
        <v>4078</v>
      </c>
      <c r="O6838">
        <v>56053</v>
      </c>
      <c r="P6838">
        <v>28554.42</v>
      </c>
      <c r="Q6838">
        <v>-15340.87</v>
      </c>
    </row>
    <row r="6839" spans="2:17" hidden="1">
      <c r="B6839">
        <v>2017</v>
      </c>
      <c r="C6839">
        <v>7</v>
      </c>
      <c r="D6839" t="s">
        <v>572</v>
      </c>
      <c r="E6839" t="s">
        <v>573</v>
      </c>
      <c r="F6839" t="s">
        <v>595</v>
      </c>
      <c r="G6839" t="s">
        <v>596</v>
      </c>
      <c r="H6839" t="s">
        <v>121</v>
      </c>
      <c r="I6839" t="s">
        <v>1073</v>
      </c>
      <c r="J6839" t="s">
        <v>22</v>
      </c>
      <c r="K6839" t="s">
        <v>597</v>
      </c>
      <c r="L6839" t="s">
        <v>24</v>
      </c>
      <c r="M6839" t="s">
        <v>26</v>
      </c>
      <c r="N6839">
        <v>4671</v>
      </c>
      <c r="O6839">
        <v>479676</v>
      </c>
      <c r="P6839">
        <v>207060.24</v>
      </c>
      <c r="Q6839">
        <v>-70630.399999999994</v>
      </c>
    </row>
    <row r="6840" spans="2:17" hidden="1">
      <c r="B6840">
        <v>2017</v>
      </c>
      <c r="C6840">
        <v>7</v>
      </c>
      <c r="D6840" t="s">
        <v>572</v>
      </c>
      <c r="E6840" t="s">
        <v>573</v>
      </c>
      <c r="F6840" t="s">
        <v>595</v>
      </c>
      <c r="G6840" t="s">
        <v>596</v>
      </c>
      <c r="H6840" t="s">
        <v>121</v>
      </c>
      <c r="I6840" t="s">
        <v>1073</v>
      </c>
      <c r="J6840" t="s">
        <v>22</v>
      </c>
      <c r="K6840" t="s">
        <v>597</v>
      </c>
      <c r="L6840" t="s">
        <v>24</v>
      </c>
      <c r="M6840" t="s">
        <v>27</v>
      </c>
      <c r="N6840">
        <v>2577</v>
      </c>
      <c r="O6840">
        <v>493515.4</v>
      </c>
      <c r="P6840">
        <v>278499.94</v>
      </c>
      <c r="Q6840">
        <v>0</v>
      </c>
    </row>
    <row r="6841" spans="2:17" hidden="1">
      <c r="B6841">
        <v>2017</v>
      </c>
      <c r="C6841">
        <v>7</v>
      </c>
      <c r="D6841" t="s">
        <v>572</v>
      </c>
      <c r="E6841" t="s">
        <v>573</v>
      </c>
      <c r="F6841" t="s">
        <v>598</v>
      </c>
      <c r="G6841" t="s">
        <v>599</v>
      </c>
      <c r="H6841" t="s">
        <v>152</v>
      </c>
      <c r="I6841" t="s">
        <v>21</v>
      </c>
      <c r="J6841" t="s">
        <v>31</v>
      </c>
      <c r="K6841" t="s">
        <v>600</v>
      </c>
      <c r="L6841" t="s">
        <v>24</v>
      </c>
      <c r="M6841" t="s">
        <v>25</v>
      </c>
      <c r="N6841">
        <v>19936</v>
      </c>
      <c r="O6841">
        <v>228796</v>
      </c>
      <c r="P6841">
        <v>132396.09</v>
      </c>
      <c r="Q6841">
        <v>-62622.01</v>
      </c>
    </row>
    <row r="6842" spans="2:17" hidden="1">
      <c r="B6842">
        <v>2017</v>
      </c>
      <c r="C6842">
        <v>7</v>
      </c>
      <c r="D6842" t="s">
        <v>572</v>
      </c>
      <c r="E6842" t="s">
        <v>573</v>
      </c>
      <c r="F6842" t="s">
        <v>598</v>
      </c>
      <c r="G6842" t="s">
        <v>599</v>
      </c>
      <c r="H6842" t="s">
        <v>152</v>
      </c>
      <c r="I6842" t="s">
        <v>21</v>
      </c>
      <c r="J6842" t="s">
        <v>31</v>
      </c>
      <c r="K6842" t="s">
        <v>600</v>
      </c>
      <c r="L6842" t="s">
        <v>24</v>
      </c>
      <c r="M6842" t="s">
        <v>26</v>
      </c>
      <c r="N6842">
        <v>7154</v>
      </c>
      <c r="O6842">
        <v>401120</v>
      </c>
      <c r="P6842">
        <v>183794.9</v>
      </c>
      <c r="Q6842">
        <v>-60804.58</v>
      </c>
    </row>
    <row r="6843" spans="2:17" hidden="1">
      <c r="B6843">
        <v>2017</v>
      </c>
      <c r="C6843">
        <v>7</v>
      </c>
      <c r="D6843" t="s">
        <v>572</v>
      </c>
      <c r="E6843" t="s">
        <v>573</v>
      </c>
      <c r="F6843" t="s">
        <v>598</v>
      </c>
      <c r="G6843" t="s">
        <v>599</v>
      </c>
      <c r="H6843" t="s">
        <v>152</v>
      </c>
      <c r="I6843" t="s">
        <v>21</v>
      </c>
      <c r="J6843" t="s">
        <v>31</v>
      </c>
      <c r="K6843" t="s">
        <v>600</v>
      </c>
      <c r="L6843" t="s">
        <v>24</v>
      </c>
      <c r="M6843" t="s">
        <v>27</v>
      </c>
      <c r="N6843">
        <v>1268</v>
      </c>
      <c r="O6843">
        <v>223650</v>
      </c>
      <c r="P6843">
        <v>130288.19</v>
      </c>
      <c r="Q6843">
        <v>3424.03</v>
      </c>
    </row>
    <row r="6844" spans="2:17" hidden="1">
      <c r="B6844">
        <v>2017</v>
      </c>
      <c r="C6844">
        <v>7</v>
      </c>
      <c r="D6844" t="s">
        <v>572</v>
      </c>
      <c r="E6844" t="s">
        <v>573</v>
      </c>
      <c r="F6844" t="s">
        <v>1054</v>
      </c>
      <c r="G6844" t="s">
        <v>1055</v>
      </c>
      <c r="H6844" t="s">
        <v>121</v>
      </c>
      <c r="I6844" t="s">
        <v>1073</v>
      </c>
      <c r="J6844" t="s">
        <v>22</v>
      </c>
      <c r="K6844" t="s">
        <v>597</v>
      </c>
      <c r="L6844" t="s">
        <v>24</v>
      </c>
      <c r="M6844" t="s">
        <v>25</v>
      </c>
      <c r="N6844">
        <v>569</v>
      </c>
      <c r="O6844">
        <v>7505</v>
      </c>
      <c r="P6844">
        <v>3897.65</v>
      </c>
      <c r="Q6844">
        <v>-2054.19</v>
      </c>
    </row>
    <row r="6845" spans="2:17" hidden="1">
      <c r="B6845">
        <v>2017</v>
      </c>
      <c r="C6845">
        <v>7</v>
      </c>
      <c r="D6845" t="s">
        <v>572</v>
      </c>
      <c r="E6845" t="s">
        <v>573</v>
      </c>
      <c r="F6845" t="s">
        <v>1054</v>
      </c>
      <c r="G6845" t="s">
        <v>1055</v>
      </c>
      <c r="H6845" t="s">
        <v>121</v>
      </c>
      <c r="I6845" t="s">
        <v>1073</v>
      </c>
      <c r="J6845" t="s">
        <v>22</v>
      </c>
      <c r="K6845" t="s">
        <v>597</v>
      </c>
      <c r="L6845" t="s">
        <v>24</v>
      </c>
      <c r="M6845" t="s">
        <v>26</v>
      </c>
      <c r="N6845">
        <v>308</v>
      </c>
      <c r="O6845">
        <v>17691</v>
      </c>
      <c r="P6845">
        <v>8152.62</v>
      </c>
      <c r="Q6845">
        <v>-2528.73</v>
      </c>
    </row>
    <row r="6846" spans="2:17" hidden="1">
      <c r="B6846">
        <v>2017</v>
      </c>
      <c r="C6846">
        <v>7</v>
      </c>
      <c r="D6846" t="s">
        <v>572</v>
      </c>
      <c r="E6846" t="s">
        <v>573</v>
      </c>
      <c r="F6846" t="s">
        <v>1054</v>
      </c>
      <c r="G6846" t="s">
        <v>1055</v>
      </c>
      <c r="H6846" t="s">
        <v>121</v>
      </c>
      <c r="I6846" t="s">
        <v>1073</v>
      </c>
      <c r="J6846" t="s">
        <v>22</v>
      </c>
      <c r="K6846" t="s">
        <v>597</v>
      </c>
      <c r="L6846" t="s">
        <v>24</v>
      </c>
      <c r="M6846" t="s">
        <v>27</v>
      </c>
      <c r="N6846">
        <v>110</v>
      </c>
      <c r="O6846">
        <v>27380</v>
      </c>
      <c r="P6846">
        <v>15344.23</v>
      </c>
      <c r="Q6846">
        <v>0</v>
      </c>
    </row>
    <row r="6847" spans="2:17" hidden="1">
      <c r="B6847">
        <v>2017</v>
      </c>
      <c r="C6847">
        <v>7</v>
      </c>
      <c r="D6847" t="s">
        <v>572</v>
      </c>
      <c r="E6847" t="s">
        <v>573</v>
      </c>
      <c r="F6847" t="s">
        <v>601</v>
      </c>
      <c r="G6847" t="s">
        <v>602</v>
      </c>
      <c r="H6847" t="s">
        <v>144</v>
      </c>
      <c r="I6847" t="s">
        <v>21</v>
      </c>
      <c r="J6847" t="s">
        <v>31</v>
      </c>
      <c r="K6847" t="s">
        <v>603</v>
      </c>
      <c r="L6847" t="s">
        <v>24</v>
      </c>
      <c r="M6847" t="s">
        <v>25</v>
      </c>
      <c r="N6847">
        <v>3867</v>
      </c>
      <c r="O6847">
        <v>38971</v>
      </c>
      <c r="P6847">
        <v>24200.34</v>
      </c>
      <c r="Q6847">
        <v>-10666.3</v>
      </c>
    </row>
    <row r="6848" spans="2:17" hidden="1">
      <c r="B6848">
        <v>2017</v>
      </c>
      <c r="C6848">
        <v>7</v>
      </c>
      <c r="D6848" t="s">
        <v>572</v>
      </c>
      <c r="E6848" t="s">
        <v>573</v>
      </c>
      <c r="F6848" t="s">
        <v>601</v>
      </c>
      <c r="G6848" t="s">
        <v>602</v>
      </c>
      <c r="H6848" t="s">
        <v>144</v>
      </c>
      <c r="I6848" t="s">
        <v>21</v>
      </c>
      <c r="J6848" t="s">
        <v>31</v>
      </c>
      <c r="K6848" t="s">
        <v>603</v>
      </c>
      <c r="L6848" t="s">
        <v>24</v>
      </c>
      <c r="M6848" t="s">
        <v>26</v>
      </c>
      <c r="N6848">
        <v>1510</v>
      </c>
      <c r="O6848">
        <v>95189</v>
      </c>
      <c r="P6848">
        <v>42979.64</v>
      </c>
      <c r="Q6848">
        <v>-14409.05</v>
      </c>
    </row>
    <row r="6849" spans="2:17" hidden="1">
      <c r="B6849">
        <v>2017</v>
      </c>
      <c r="C6849">
        <v>7</v>
      </c>
      <c r="D6849" t="s">
        <v>572</v>
      </c>
      <c r="E6849" t="s">
        <v>573</v>
      </c>
      <c r="F6849" t="s">
        <v>601</v>
      </c>
      <c r="G6849" t="s">
        <v>602</v>
      </c>
      <c r="H6849" t="s">
        <v>144</v>
      </c>
      <c r="I6849" t="s">
        <v>21</v>
      </c>
      <c r="J6849" t="s">
        <v>31</v>
      </c>
      <c r="K6849" t="s">
        <v>603</v>
      </c>
      <c r="L6849" t="s">
        <v>24</v>
      </c>
      <c r="M6849" t="s">
        <v>27</v>
      </c>
      <c r="N6849">
        <v>374</v>
      </c>
      <c r="O6849">
        <v>63234</v>
      </c>
      <c r="P6849">
        <v>36892.800000000003</v>
      </c>
      <c r="Q6849">
        <v>969.44</v>
      </c>
    </row>
    <row r="6850" spans="2:17" hidden="1">
      <c r="B6850">
        <v>2017</v>
      </c>
      <c r="C6850">
        <v>7</v>
      </c>
      <c r="D6850" t="s">
        <v>572</v>
      </c>
      <c r="E6850" t="s">
        <v>573</v>
      </c>
      <c r="F6850" t="s">
        <v>604</v>
      </c>
      <c r="G6850" t="s">
        <v>605</v>
      </c>
      <c r="H6850" t="s">
        <v>140</v>
      </c>
      <c r="I6850" t="s">
        <v>1073</v>
      </c>
      <c r="J6850" t="s">
        <v>22</v>
      </c>
      <c r="K6850" t="s">
        <v>606</v>
      </c>
      <c r="L6850" t="s">
        <v>24</v>
      </c>
      <c r="M6850" t="s">
        <v>25</v>
      </c>
      <c r="N6850">
        <v>1997</v>
      </c>
      <c r="O6850">
        <v>26716.17</v>
      </c>
      <c r="P6850">
        <v>13605.94</v>
      </c>
      <c r="Q6850">
        <v>-7352.79</v>
      </c>
    </row>
    <row r="6851" spans="2:17" hidden="1">
      <c r="B6851">
        <v>2017</v>
      </c>
      <c r="C6851">
        <v>7</v>
      </c>
      <c r="D6851" t="s">
        <v>572</v>
      </c>
      <c r="E6851" t="s">
        <v>573</v>
      </c>
      <c r="F6851" t="s">
        <v>604</v>
      </c>
      <c r="G6851" t="s">
        <v>605</v>
      </c>
      <c r="H6851" t="s">
        <v>140</v>
      </c>
      <c r="I6851" t="s">
        <v>1073</v>
      </c>
      <c r="J6851" t="s">
        <v>22</v>
      </c>
      <c r="K6851" t="s">
        <v>606</v>
      </c>
      <c r="L6851" t="s">
        <v>24</v>
      </c>
      <c r="M6851" t="s">
        <v>26</v>
      </c>
      <c r="N6851">
        <v>2982</v>
      </c>
      <c r="O6851">
        <v>184873.62</v>
      </c>
      <c r="P6851">
        <v>86484.41</v>
      </c>
      <c r="Q6851">
        <v>-24636.87</v>
      </c>
    </row>
    <row r="6852" spans="2:17" hidden="1">
      <c r="B6852">
        <v>2017</v>
      </c>
      <c r="C6852">
        <v>7</v>
      </c>
      <c r="D6852" t="s">
        <v>572</v>
      </c>
      <c r="E6852" t="s">
        <v>573</v>
      </c>
      <c r="F6852" t="s">
        <v>604</v>
      </c>
      <c r="G6852" t="s">
        <v>605</v>
      </c>
      <c r="H6852" t="s">
        <v>140</v>
      </c>
      <c r="I6852" t="s">
        <v>1073</v>
      </c>
      <c r="J6852" t="s">
        <v>22</v>
      </c>
      <c r="K6852" t="s">
        <v>606</v>
      </c>
      <c r="L6852" t="s">
        <v>24</v>
      </c>
      <c r="M6852" t="s">
        <v>27</v>
      </c>
      <c r="N6852">
        <v>1981</v>
      </c>
      <c r="O6852">
        <v>361067.28</v>
      </c>
      <c r="P6852">
        <v>204860.72</v>
      </c>
      <c r="Q6852">
        <v>107.38</v>
      </c>
    </row>
    <row r="6853" spans="2:17" hidden="1">
      <c r="B6853">
        <v>2017</v>
      </c>
      <c r="C6853">
        <v>7</v>
      </c>
      <c r="D6853" t="s">
        <v>572</v>
      </c>
      <c r="E6853" t="s">
        <v>573</v>
      </c>
      <c r="F6853" t="s">
        <v>607</v>
      </c>
      <c r="G6853" t="s">
        <v>608</v>
      </c>
      <c r="H6853" t="s">
        <v>140</v>
      </c>
      <c r="I6853" t="s">
        <v>1073</v>
      </c>
      <c r="J6853" t="s">
        <v>31</v>
      </c>
      <c r="K6853" t="s">
        <v>609</v>
      </c>
      <c r="L6853" t="s">
        <v>24</v>
      </c>
      <c r="M6853" t="s">
        <v>25</v>
      </c>
      <c r="N6853">
        <v>7469</v>
      </c>
      <c r="O6853">
        <v>96652.55</v>
      </c>
      <c r="P6853">
        <v>69695.429999999993</v>
      </c>
      <c r="Q6853">
        <v>-15435.76</v>
      </c>
    </row>
    <row r="6854" spans="2:17" hidden="1">
      <c r="B6854">
        <v>2017</v>
      </c>
      <c r="C6854">
        <v>7</v>
      </c>
      <c r="D6854" t="s">
        <v>572</v>
      </c>
      <c r="E6854" t="s">
        <v>573</v>
      </c>
      <c r="F6854" t="s">
        <v>607</v>
      </c>
      <c r="G6854" t="s">
        <v>608</v>
      </c>
      <c r="H6854" t="s">
        <v>140</v>
      </c>
      <c r="I6854" t="s">
        <v>1073</v>
      </c>
      <c r="J6854" t="s">
        <v>31</v>
      </c>
      <c r="K6854" t="s">
        <v>609</v>
      </c>
      <c r="L6854" t="s">
        <v>24</v>
      </c>
      <c r="M6854" t="s">
        <v>26</v>
      </c>
      <c r="N6854">
        <v>10486</v>
      </c>
      <c r="O6854">
        <v>660779.5</v>
      </c>
      <c r="P6854">
        <v>404789.82</v>
      </c>
      <c r="Q6854">
        <v>-50234.94</v>
      </c>
    </row>
    <row r="6855" spans="2:17" hidden="1">
      <c r="B6855">
        <v>2017</v>
      </c>
      <c r="C6855">
        <v>7</v>
      </c>
      <c r="D6855" t="s">
        <v>572</v>
      </c>
      <c r="E6855" t="s">
        <v>573</v>
      </c>
      <c r="F6855" t="s">
        <v>607</v>
      </c>
      <c r="G6855" t="s">
        <v>608</v>
      </c>
      <c r="H6855" t="s">
        <v>140</v>
      </c>
      <c r="I6855" t="s">
        <v>1073</v>
      </c>
      <c r="J6855" t="s">
        <v>31</v>
      </c>
      <c r="K6855" t="s">
        <v>609</v>
      </c>
      <c r="L6855" t="s">
        <v>24</v>
      </c>
      <c r="M6855" t="s">
        <v>27</v>
      </c>
      <c r="N6855">
        <v>6874</v>
      </c>
      <c r="O6855">
        <v>1329746.5</v>
      </c>
      <c r="P6855">
        <v>894387.97</v>
      </c>
      <c r="Q6855">
        <v>23670.33</v>
      </c>
    </row>
    <row r="6856" spans="2:17" hidden="1">
      <c r="B6856">
        <v>2017</v>
      </c>
      <c r="C6856">
        <v>7</v>
      </c>
      <c r="D6856" t="s">
        <v>572</v>
      </c>
      <c r="E6856" t="s">
        <v>573</v>
      </c>
      <c r="F6856" t="s">
        <v>610</v>
      </c>
      <c r="G6856" t="s">
        <v>611</v>
      </c>
      <c r="H6856" t="s">
        <v>152</v>
      </c>
      <c r="I6856" t="s">
        <v>21</v>
      </c>
      <c r="J6856" t="s">
        <v>31</v>
      </c>
      <c r="K6856" t="s">
        <v>612</v>
      </c>
      <c r="L6856" t="s">
        <v>24</v>
      </c>
      <c r="M6856" t="s">
        <v>25</v>
      </c>
      <c r="N6856">
        <v>3924</v>
      </c>
      <c r="O6856">
        <v>47088.77</v>
      </c>
      <c r="P6856">
        <v>31925.61</v>
      </c>
      <c r="Q6856">
        <v>-16975.02</v>
      </c>
    </row>
    <row r="6857" spans="2:17" hidden="1">
      <c r="B6857">
        <v>2017</v>
      </c>
      <c r="C6857">
        <v>7</v>
      </c>
      <c r="D6857" t="s">
        <v>572</v>
      </c>
      <c r="E6857" t="s">
        <v>573</v>
      </c>
      <c r="F6857" t="s">
        <v>610</v>
      </c>
      <c r="G6857" t="s">
        <v>611</v>
      </c>
      <c r="H6857" t="s">
        <v>152</v>
      </c>
      <c r="I6857" t="s">
        <v>21</v>
      </c>
      <c r="J6857" t="s">
        <v>31</v>
      </c>
      <c r="K6857" t="s">
        <v>612</v>
      </c>
      <c r="L6857" t="s">
        <v>24</v>
      </c>
      <c r="M6857" t="s">
        <v>26</v>
      </c>
      <c r="N6857">
        <v>2213</v>
      </c>
      <c r="O6857">
        <v>127241.78</v>
      </c>
      <c r="P6857">
        <v>76247.66</v>
      </c>
      <c r="Q6857">
        <v>-23925.74</v>
      </c>
    </row>
    <row r="6858" spans="2:17" hidden="1">
      <c r="B6858">
        <v>2017</v>
      </c>
      <c r="C6858">
        <v>7</v>
      </c>
      <c r="D6858" t="s">
        <v>572</v>
      </c>
      <c r="E6858" t="s">
        <v>573</v>
      </c>
      <c r="F6858" t="s">
        <v>610</v>
      </c>
      <c r="G6858" t="s">
        <v>611</v>
      </c>
      <c r="H6858" t="s">
        <v>152</v>
      </c>
      <c r="I6858" t="s">
        <v>21</v>
      </c>
      <c r="J6858" t="s">
        <v>31</v>
      </c>
      <c r="K6858" t="s">
        <v>612</v>
      </c>
      <c r="L6858" t="s">
        <v>24</v>
      </c>
      <c r="M6858" t="s">
        <v>27</v>
      </c>
      <c r="N6858">
        <v>797</v>
      </c>
      <c r="O6858">
        <v>158891.51</v>
      </c>
      <c r="P6858">
        <v>120775.41</v>
      </c>
      <c r="Q6858">
        <v>3178.4</v>
      </c>
    </row>
    <row r="6859" spans="2:17" hidden="1">
      <c r="B6859">
        <v>2017</v>
      </c>
      <c r="C6859">
        <v>7</v>
      </c>
      <c r="D6859" t="s">
        <v>572</v>
      </c>
      <c r="E6859" t="s">
        <v>573</v>
      </c>
      <c r="F6859" t="s">
        <v>613</v>
      </c>
      <c r="G6859" t="s">
        <v>614</v>
      </c>
      <c r="H6859" t="s">
        <v>152</v>
      </c>
      <c r="I6859" t="s">
        <v>21</v>
      </c>
      <c r="J6859" t="s">
        <v>22</v>
      </c>
      <c r="K6859" t="s">
        <v>615</v>
      </c>
      <c r="L6859" t="s">
        <v>24</v>
      </c>
      <c r="M6859" t="s">
        <v>25</v>
      </c>
      <c r="N6859">
        <v>485</v>
      </c>
      <c r="O6859">
        <v>4955.71</v>
      </c>
      <c r="P6859">
        <v>2525.69</v>
      </c>
      <c r="Q6859">
        <v>-2336.13</v>
      </c>
    </row>
    <row r="6860" spans="2:17" hidden="1">
      <c r="B6860">
        <v>2017</v>
      </c>
      <c r="C6860">
        <v>7</v>
      </c>
      <c r="D6860" t="s">
        <v>572</v>
      </c>
      <c r="E6860" t="s">
        <v>573</v>
      </c>
      <c r="F6860" t="s">
        <v>613</v>
      </c>
      <c r="G6860" t="s">
        <v>614</v>
      </c>
      <c r="H6860" t="s">
        <v>152</v>
      </c>
      <c r="I6860" t="s">
        <v>21</v>
      </c>
      <c r="J6860" t="s">
        <v>22</v>
      </c>
      <c r="K6860" t="s">
        <v>615</v>
      </c>
      <c r="L6860" t="s">
        <v>24</v>
      </c>
      <c r="M6860" t="s">
        <v>26</v>
      </c>
      <c r="N6860">
        <v>132</v>
      </c>
      <c r="O6860">
        <v>7088.51</v>
      </c>
      <c r="P6860">
        <v>2946.94</v>
      </c>
      <c r="Q6860">
        <v>-1867.71</v>
      </c>
    </row>
    <row r="6861" spans="2:17" hidden="1">
      <c r="B6861">
        <v>2017</v>
      </c>
      <c r="C6861">
        <v>7</v>
      </c>
      <c r="D6861" t="s">
        <v>572</v>
      </c>
      <c r="E6861" t="s">
        <v>573</v>
      </c>
      <c r="F6861" t="s">
        <v>613</v>
      </c>
      <c r="G6861" t="s">
        <v>614</v>
      </c>
      <c r="H6861" t="s">
        <v>152</v>
      </c>
      <c r="I6861" t="s">
        <v>21</v>
      </c>
      <c r="J6861" t="s">
        <v>22</v>
      </c>
      <c r="K6861" t="s">
        <v>615</v>
      </c>
      <c r="L6861" t="s">
        <v>24</v>
      </c>
      <c r="M6861" t="s">
        <v>27</v>
      </c>
      <c r="N6861">
        <v>22</v>
      </c>
      <c r="O6861">
        <v>3665.51</v>
      </c>
      <c r="P6861">
        <v>2313.1799999999998</v>
      </c>
      <c r="Q6861">
        <v>0</v>
      </c>
    </row>
    <row r="6862" spans="2:17" hidden="1">
      <c r="B6862">
        <v>2017</v>
      </c>
      <c r="C6862">
        <v>7</v>
      </c>
      <c r="D6862" t="s">
        <v>572</v>
      </c>
      <c r="E6862" t="s">
        <v>573</v>
      </c>
      <c r="F6862" t="s">
        <v>616</v>
      </c>
      <c r="G6862" t="s">
        <v>617</v>
      </c>
      <c r="H6862" t="s">
        <v>152</v>
      </c>
      <c r="I6862" t="s">
        <v>21</v>
      </c>
      <c r="J6862" t="s">
        <v>22</v>
      </c>
      <c r="K6862" t="s">
        <v>618</v>
      </c>
      <c r="L6862" t="s">
        <v>24</v>
      </c>
      <c r="M6862" t="s">
        <v>25</v>
      </c>
      <c r="N6862">
        <v>2072</v>
      </c>
      <c r="O6862">
        <v>23529.3</v>
      </c>
      <c r="P6862">
        <v>11113.16</v>
      </c>
      <c r="Q6862">
        <v>-11091.86</v>
      </c>
    </row>
    <row r="6863" spans="2:17" hidden="1">
      <c r="B6863">
        <v>2017</v>
      </c>
      <c r="C6863">
        <v>7</v>
      </c>
      <c r="D6863" t="s">
        <v>572</v>
      </c>
      <c r="E6863" t="s">
        <v>573</v>
      </c>
      <c r="F6863" t="s">
        <v>616</v>
      </c>
      <c r="G6863" t="s">
        <v>617</v>
      </c>
      <c r="H6863" t="s">
        <v>152</v>
      </c>
      <c r="I6863" t="s">
        <v>21</v>
      </c>
      <c r="J6863" t="s">
        <v>22</v>
      </c>
      <c r="K6863" t="s">
        <v>618</v>
      </c>
      <c r="L6863" t="s">
        <v>24</v>
      </c>
      <c r="M6863" t="s">
        <v>26</v>
      </c>
      <c r="N6863">
        <v>1273</v>
      </c>
      <c r="O6863">
        <v>72946.09</v>
      </c>
      <c r="P6863">
        <v>31243.55</v>
      </c>
      <c r="Q6863">
        <v>-17977.27</v>
      </c>
    </row>
    <row r="6864" spans="2:17" hidden="1">
      <c r="B6864">
        <v>2017</v>
      </c>
      <c r="C6864">
        <v>7</v>
      </c>
      <c r="D6864" t="s">
        <v>572</v>
      </c>
      <c r="E6864" t="s">
        <v>573</v>
      </c>
      <c r="F6864" t="s">
        <v>616</v>
      </c>
      <c r="G6864" t="s">
        <v>617</v>
      </c>
      <c r="H6864" t="s">
        <v>152</v>
      </c>
      <c r="I6864" t="s">
        <v>21</v>
      </c>
      <c r="J6864" t="s">
        <v>22</v>
      </c>
      <c r="K6864" t="s">
        <v>618</v>
      </c>
      <c r="L6864" t="s">
        <v>24</v>
      </c>
      <c r="M6864" t="s">
        <v>27</v>
      </c>
      <c r="N6864">
        <v>297</v>
      </c>
      <c r="O6864">
        <v>46946.04</v>
      </c>
      <c r="P6864">
        <v>29599.39</v>
      </c>
      <c r="Q6864">
        <v>84.84</v>
      </c>
    </row>
    <row r="6865" spans="2:17" hidden="1">
      <c r="B6865">
        <v>2017</v>
      </c>
      <c r="C6865">
        <v>7</v>
      </c>
      <c r="D6865" t="s">
        <v>572</v>
      </c>
      <c r="E6865" t="s">
        <v>573</v>
      </c>
      <c r="F6865" t="s">
        <v>619</v>
      </c>
      <c r="G6865" t="s">
        <v>620</v>
      </c>
      <c r="H6865" t="s">
        <v>121</v>
      </c>
      <c r="I6865" t="s">
        <v>1073</v>
      </c>
      <c r="J6865" t="s">
        <v>22</v>
      </c>
      <c r="K6865" t="s">
        <v>621</v>
      </c>
      <c r="L6865" t="s">
        <v>24</v>
      </c>
      <c r="M6865" t="s">
        <v>25</v>
      </c>
      <c r="N6865">
        <v>218</v>
      </c>
      <c r="O6865">
        <v>2575.4699999999998</v>
      </c>
      <c r="P6865">
        <v>1429.54</v>
      </c>
      <c r="Q6865">
        <v>-722.92</v>
      </c>
    </row>
    <row r="6866" spans="2:17" hidden="1">
      <c r="B6866">
        <v>2017</v>
      </c>
      <c r="C6866">
        <v>7</v>
      </c>
      <c r="D6866" t="s">
        <v>572</v>
      </c>
      <c r="E6866" t="s">
        <v>573</v>
      </c>
      <c r="F6866" t="s">
        <v>619</v>
      </c>
      <c r="G6866" t="s">
        <v>620</v>
      </c>
      <c r="H6866" t="s">
        <v>121</v>
      </c>
      <c r="I6866" t="s">
        <v>1073</v>
      </c>
      <c r="J6866" t="s">
        <v>22</v>
      </c>
      <c r="K6866" t="s">
        <v>621</v>
      </c>
      <c r="L6866" t="s">
        <v>24</v>
      </c>
      <c r="M6866" t="s">
        <v>26</v>
      </c>
      <c r="N6866">
        <v>101</v>
      </c>
      <c r="O6866">
        <v>5835.15</v>
      </c>
      <c r="P6866">
        <v>2752.76</v>
      </c>
      <c r="Q6866">
        <v>-851.43</v>
      </c>
    </row>
    <row r="6867" spans="2:17" hidden="1">
      <c r="B6867">
        <v>2017</v>
      </c>
      <c r="C6867">
        <v>7</v>
      </c>
      <c r="D6867" t="s">
        <v>572</v>
      </c>
      <c r="E6867" t="s">
        <v>573</v>
      </c>
      <c r="F6867" t="s">
        <v>619</v>
      </c>
      <c r="G6867" t="s">
        <v>620</v>
      </c>
      <c r="H6867" t="s">
        <v>121</v>
      </c>
      <c r="I6867" t="s">
        <v>1073</v>
      </c>
      <c r="J6867" t="s">
        <v>22</v>
      </c>
      <c r="K6867" t="s">
        <v>621</v>
      </c>
      <c r="L6867" t="s">
        <v>24</v>
      </c>
      <c r="M6867" t="s">
        <v>27</v>
      </c>
      <c r="N6867">
        <v>25</v>
      </c>
      <c r="O6867">
        <v>4022.2</v>
      </c>
      <c r="P6867">
        <v>2339.4699999999998</v>
      </c>
      <c r="Q6867">
        <v>0</v>
      </c>
    </row>
    <row r="6868" spans="2:17" hidden="1">
      <c r="B6868">
        <v>2017</v>
      </c>
      <c r="C6868">
        <v>7</v>
      </c>
      <c r="D6868" t="s">
        <v>572</v>
      </c>
      <c r="E6868" t="s">
        <v>573</v>
      </c>
      <c r="F6868" t="s">
        <v>622</v>
      </c>
      <c r="G6868" t="s">
        <v>623</v>
      </c>
      <c r="H6868" t="s">
        <v>121</v>
      </c>
      <c r="I6868" t="s">
        <v>1073</v>
      </c>
      <c r="J6868" t="s">
        <v>22</v>
      </c>
      <c r="K6868" t="s">
        <v>624</v>
      </c>
      <c r="L6868" t="s">
        <v>24</v>
      </c>
      <c r="M6868" t="s">
        <v>25</v>
      </c>
      <c r="N6868">
        <v>769</v>
      </c>
      <c r="O6868">
        <v>8414.5300000000007</v>
      </c>
      <c r="P6868">
        <v>4854.38</v>
      </c>
      <c r="Q6868">
        <v>-2362.0300000000002</v>
      </c>
    </row>
    <row r="6869" spans="2:17" hidden="1">
      <c r="B6869">
        <v>2017</v>
      </c>
      <c r="C6869">
        <v>7</v>
      </c>
      <c r="D6869" t="s">
        <v>572</v>
      </c>
      <c r="E6869" t="s">
        <v>573</v>
      </c>
      <c r="F6869" t="s">
        <v>622</v>
      </c>
      <c r="G6869" t="s">
        <v>623</v>
      </c>
      <c r="H6869" t="s">
        <v>121</v>
      </c>
      <c r="I6869" t="s">
        <v>1073</v>
      </c>
      <c r="J6869" t="s">
        <v>22</v>
      </c>
      <c r="K6869" t="s">
        <v>624</v>
      </c>
      <c r="L6869" t="s">
        <v>24</v>
      </c>
      <c r="M6869" t="s">
        <v>26</v>
      </c>
      <c r="N6869">
        <v>488</v>
      </c>
      <c r="O6869">
        <v>29011.57</v>
      </c>
      <c r="P6869">
        <v>13757.09</v>
      </c>
      <c r="Q6869">
        <v>-4291.67</v>
      </c>
    </row>
    <row r="6870" spans="2:17" hidden="1">
      <c r="B6870">
        <v>2017</v>
      </c>
      <c r="C6870">
        <v>7</v>
      </c>
      <c r="D6870" t="s">
        <v>572</v>
      </c>
      <c r="E6870" t="s">
        <v>573</v>
      </c>
      <c r="F6870" t="s">
        <v>622</v>
      </c>
      <c r="G6870" t="s">
        <v>623</v>
      </c>
      <c r="H6870" t="s">
        <v>121</v>
      </c>
      <c r="I6870" t="s">
        <v>1073</v>
      </c>
      <c r="J6870" t="s">
        <v>22</v>
      </c>
      <c r="K6870" t="s">
        <v>624</v>
      </c>
      <c r="L6870" t="s">
        <v>24</v>
      </c>
      <c r="M6870" t="s">
        <v>27</v>
      </c>
      <c r="N6870">
        <v>173</v>
      </c>
      <c r="O6870">
        <v>32291.21</v>
      </c>
      <c r="P6870">
        <v>18692.05</v>
      </c>
      <c r="Q6870">
        <v>0</v>
      </c>
    </row>
    <row r="6871" spans="2:17" hidden="1">
      <c r="B6871">
        <v>2017</v>
      </c>
      <c r="C6871">
        <v>7</v>
      </c>
      <c r="D6871" t="s">
        <v>572</v>
      </c>
      <c r="E6871" t="s">
        <v>573</v>
      </c>
      <c r="F6871" t="s">
        <v>625</v>
      </c>
      <c r="G6871" t="s">
        <v>626</v>
      </c>
      <c r="H6871" t="s">
        <v>144</v>
      </c>
      <c r="I6871" t="s">
        <v>21</v>
      </c>
      <c r="J6871" t="s">
        <v>31</v>
      </c>
      <c r="K6871" t="s">
        <v>627</v>
      </c>
      <c r="L6871" t="s">
        <v>24</v>
      </c>
      <c r="M6871" t="s">
        <v>25</v>
      </c>
      <c r="N6871">
        <v>10268</v>
      </c>
      <c r="O6871">
        <v>113169.21</v>
      </c>
      <c r="P6871">
        <v>87682.44</v>
      </c>
      <c r="Q6871">
        <v>-45776.82</v>
      </c>
    </row>
    <row r="6872" spans="2:17" hidden="1">
      <c r="B6872">
        <v>2017</v>
      </c>
      <c r="C6872">
        <v>7</v>
      </c>
      <c r="D6872" t="s">
        <v>572</v>
      </c>
      <c r="E6872" t="s">
        <v>573</v>
      </c>
      <c r="F6872" t="s">
        <v>625</v>
      </c>
      <c r="G6872" t="s">
        <v>626</v>
      </c>
      <c r="H6872" t="s">
        <v>144</v>
      </c>
      <c r="I6872" t="s">
        <v>21</v>
      </c>
      <c r="J6872" t="s">
        <v>31</v>
      </c>
      <c r="K6872" t="s">
        <v>627</v>
      </c>
      <c r="L6872" t="s">
        <v>24</v>
      </c>
      <c r="M6872" t="s">
        <v>26</v>
      </c>
      <c r="N6872">
        <v>4305</v>
      </c>
      <c r="O6872">
        <v>238440.23</v>
      </c>
      <c r="P6872">
        <v>158227.15</v>
      </c>
      <c r="Q6872">
        <v>-52242.31</v>
      </c>
    </row>
    <row r="6873" spans="2:17" hidden="1">
      <c r="B6873">
        <v>2017</v>
      </c>
      <c r="C6873">
        <v>7</v>
      </c>
      <c r="D6873" t="s">
        <v>572</v>
      </c>
      <c r="E6873" t="s">
        <v>573</v>
      </c>
      <c r="F6873" t="s">
        <v>625</v>
      </c>
      <c r="G6873" t="s">
        <v>626</v>
      </c>
      <c r="H6873" t="s">
        <v>144</v>
      </c>
      <c r="I6873" t="s">
        <v>21</v>
      </c>
      <c r="J6873" t="s">
        <v>31</v>
      </c>
      <c r="K6873" t="s">
        <v>627</v>
      </c>
      <c r="L6873" t="s">
        <v>24</v>
      </c>
      <c r="M6873" t="s">
        <v>27</v>
      </c>
      <c r="N6873">
        <v>826</v>
      </c>
      <c r="O6873">
        <v>140566.53</v>
      </c>
      <c r="P6873">
        <v>120084.49</v>
      </c>
      <c r="Q6873">
        <v>3273.4</v>
      </c>
    </row>
    <row r="6874" spans="2:17" hidden="1">
      <c r="B6874">
        <v>2017</v>
      </c>
      <c r="C6874">
        <v>7</v>
      </c>
      <c r="D6874" t="s">
        <v>572</v>
      </c>
      <c r="E6874" t="s">
        <v>573</v>
      </c>
      <c r="F6874" t="s">
        <v>628</v>
      </c>
      <c r="G6874" t="s">
        <v>629</v>
      </c>
      <c r="H6874" t="s">
        <v>20</v>
      </c>
      <c r="I6874" t="s">
        <v>21</v>
      </c>
      <c r="J6874" t="s">
        <v>22</v>
      </c>
      <c r="K6874" t="s">
        <v>630</v>
      </c>
      <c r="L6874" t="s">
        <v>24</v>
      </c>
      <c r="M6874" t="s">
        <v>25</v>
      </c>
      <c r="N6874">
        <v>312</v>
      </c>
      <c r="O6874">
        <v>3820.85</v>
      </c>
      <c r="P6874">
        <v>1862.55</v>
      </c>
      <c r="Q6874">
        <v>-1977.29</v>
      </c>
    </row>
    <row r="6875" spans="2:17" hidden="1">
      <c r="B6875">
        <v>2017</v>
      </c>
      <c r="C6875">
        <v>7</v>
      </c>
      <c r="D6875" t="s">
        <v>572</v>
      </c>
      <c r="E6875" t="s">
        <v>573</v>
      </c>
      <c r="F6875" t="s">
        <v>628</v>
      </c>
      <c r="G6875" t="s">
        <v>629</v>
      </c>
      <c r="H6875" t="s">
        <v>20</v>
      </c>
      <c r="I6875" t="s">
        <v>21</v>
      </c>
      <c r="J6875" t="s">
        <v>22</v>
      </c>
      <c r="K6875" t="s">
        <v>630</v>
      </c>
      <c r="L6875" t="s">
        <v>24</v>
      </c>
      <c r="M6875" t="s">
        <v>26</v>
      </c>
      <c r="N6875">
        <v>111</v>
      </c>
      <c r="O6875">
        <v>5790.38</v>
      </c>
      <c r="P6875">
        <v>2599.9299999999998</v>
      </c>
      <c r="Q6875">
        <v>-1724.62</v>
      </c>
    </row>
    <row r="6876" spans="2:17" hidden="1">
      <c r="B6876">
        <v>2017</v>
      </c>
      <c r="C6876">
        <v>7</v>
      </c>
      <c r="D6876" t="s">
        <v>572</v>
      </c>
      <c r="E6876" t="s">
        <v>573</v>
      </c>
      <c r="F6876" t="s">
        <v>628</v>
      </c>
      <c r="G6876" t="s">
        <v>629</v>
      </c>
      <c r="H6876" t="s">
        <v>20</v>
      </c>
      <c r="I6876" t="s">
        <v>21</v>
      </c>
      <c r="J6876" t="s">
        <v>22</v>
      </c>
      <c r="K6876" t="s">
        <v>630</v>
      </c>
      <c r="L6876" t="s">
        <v>24</v>
      </c>
      <c r="M6876" t="s">
        <v>27</v>
      </c>
      <c r="N6876">
        <v>11</v>
      </c>
      <c r="O6876">
        <v>3070.44</v>
      </c>
      <c r="P6876">
        <v>2095.5700000000002</v>
      </c>
      <c r="Q6876">
        <v>0</v>
      </c>
    </row>
    <row r="6877" spans="2:17" hidden="1">
      <c r="B6877">
        <v>2017</v>
      </c>
      <c r="C6877">
        <v>7</v>
      </c>
      <c r="D6877" t="s">
        <v>572</v>
      </c>
      <c r="E6877" t="s">
        <v>573</v>
      </c>
      <c r="F6877" t="s">
        <v>631</v>
      </c>
      <c r="G6877" t="s">
        <v>632</v>
      </c>
      <c r="H6877" t="s">
        <v>152</v>
      </c>
      <c r="I6877" t="s">
        <v>21</v>
      </c>
      <c r="J6877" t="s">
        <v>31</v>
      </c>
      <c r="K6877" t="s">
        <v>633</v>
      </c>
      <c r="L6877" t="s">
        <v>24</v>
      </c>
      <c r="M6877" t="s">
        <v>25</v>
      </c>
      <c r="N6877">
        <v>24876</v>
      </c>
      <c r="O6877">
        <v>287286.90000000002</v>
      </c>
      <c r="P6877">
        <v>165694.81</v>
      </c>
      <c r="Q6877">
        <v>-78631.070000000007</v>
      </c>
    </row>
    <row r="6878" spans="2:17" hidden="1">
      <c r="B6878">
        <v>2017</v>
      </c>
      <c r="C6878">
        <v>7</v>
      </c>
      <c r="D6878" t="s">
        <v>572</v>
      </c>
      <c r="E6878" t="s">
        <v>573</v>
      </c>
      <c r="F6878" t="s">
        <v>631</v>
      </c>
      <c r="G6878" t="s">
        <v>632</v>
      </c>
      <c r="H6878" t="s">
        <v>152</v>
      </c>
      <c r="I6878" t="s">
        <v>21</v>
      </c>
      <c r="J6878" t="s">
        <v>31</v>
      </c>
      <c r="K6878" t="s">
        <v>633</v>
      </c>
      <c r="L6878" t="s">
        <v>24</v>
      </c>
      <c r="M6878" t="s">
        <v>26</v>
      </c>
      <c r="N6878">
        <v>12624</v>
      </c>
      <c r="O6878">
        <v>760115.1</v>
      </c>
      <c r="P6878">
        <v>352708.13</v>
      </c>
      <c r="Q6878">
        <v>-107536.62</v>
      </c>
    </row>
    <row r="6879" spans="2:17" hidden="1">
      <c r="B6879">
        <v>2017</v>
      </c>
      <c r="C6879">
        <v>7</v>
      </c>
      <c r="D6879" t="s">
        <v>572</v>
      </c>
      <c r="E6879" t="s">
        <v>573</v>
      </c>
      <c r="F6879" t="s">
        <v>631</v>
      </c>
      <c r="G6879" t="s">
        <v>632</v>
      </c>
      <c r="H6879" t="s">
        <v>152</v>
      </c>
      <c r="I6879" t="s">
        <v>21</v>
      </c>
      <c r="J6879" t="s">
        <v>31</v>
      </c>
      <c r="K6879" t="s">
        <v>633</v>
      </c>
      <c r="L6879" t="s">
        <v>24</v>
      </c>
      <c r="M6879" t="s">
        <v>27</v>
      </c>
      <c r="N6879">
        <v>3925</v>
      </c>
      <c r="O6879">
        <v>682125.9</v>
      </c>
      <c r="P6879">
        <v>397582.28</v>
      </c>
      <c r="Q6879">
        <v>10449.1</v>
      </c>
    </row>
    <row r="6880" spans="2:17" hidden="1">
      <c r="B6880">
        <v>2017</v>
      </c>
      <c r="C6880">
        <v>7</v>
      </c>
      <c r="D6880" t="s">
        <v>572</v>
      </c>
      <c r="E6880" t="s">
        <v>573</v>
      </c>
      <c r="F6880" t="s">
        <v>634</v>
      </c>
      <c r="G6880" t="s">
        <v>635</v>
      </c>
      <c r="H6880" t="s">
        <v>140</v>
      </c>
      <c r="I6880" t="s">
        <v>1073</v>
      </c>
      <c r="J6880" t="s">
        <v>31</v>
      </c>
      <c r="K6880" t="s">
        <v>636</v>
      </c>
      <c r="L6880" t="s">
        <v>24</v>
      </c>
      <c r="M6880" t="s">
        <v>25</v>
      </c>
      <c r="N6880">
        <v>6449</v>
      </c>
      <c r="O6880">
        <v>88129</v>
      </c>
      <c r="P6880">
        <v>56371.96</v>
      </c>
      <c r="Q6880">
        <v>-12056.85</v>
      </c>
    </row>
    <row r="6881" spans="2:17" hidden="1">
      <c r="B6881">
        <v>2017</v>
      </c>
      <c r="C6881">
        <v>7</v>
      </c>
      <c r="D6881" t="s">
        <v>572</v>
      </c>
      <c r="E6881" t="s">
        <v>573</v>
      </c>
      <c r="F6881" t="s">
        <v>634</v>
      </c>
      <c r="G6881" t="s">
        <v>635</v>
      </c>
      <c r="H6881" t="s">
        <v>140</v>
      </c>
      <c r="I6881" t="s">
        <v>1073</v>
      </c>
      <c r="J6881" t="s">
        <v>31</v>
      </c>
      <c r="K6881" t="s">
        <v>636</v>
      </c>
      <c r="L6881" t="s">
        <v>24</v>
      </c>
      <c r="M6881" t="s">
        <v>26</v>
      </c>
      <c r="N6881">
        <v>13248</v>
      </c>
      <c r="O6881">
        <v>892811</v>
      </c>
      <c r="P6881">
        <v>474440.05</v>
      </c>
      <c r="Q6881">
        <v>-55725.06</v>
      </c>
    </row>
    <row r="6882" spans="2:17" hidden="1">
      <c r="B6882">
        <v>2017</v>
      </c>
      <c r="C6882">
        <v>7</v>
      </c>
      <c r="D6882" t="s">
        <v>572</v>
      </c>
      <c r="E6882" t="s">
        <v>573</v>
      </c>
      <c r="F6882" t="s">
        <v>634</v>
      </c>
      <c r="G6882" t="s">
        <v>635</v>
      </c>
      <c r="H6882" t="s">
        <v>140</v>
      </c>
      <c r="I6882" t="s">
        <v>1073</v>
      </c>
      <c r="J6882" t="s">
        <v>31</v>
      </c>
      <c r="K6882" t="s">
        <v>636</v>
      </c>
      <c r="L6882" t="s">
        <v>24</v>
      </c>
      <c r="M6882" t="s">
        <v>27</v>
      </c>
      <c r="N6882">
        <v>13981</v>
      </c>
      <c r="O6882">
        <v>3153581.9</v>
      </c>
      <c r="P6882">
        <v>1817823.99</v>
      </c>
      <c r="Q6882">
        <v>47791.86</v>
      </c>
    </row>
    <row r="6883" spans="2:17" hidden="1">
      <c r="B6883">
        <v>2017</v>
      </c>
      <c r="C6883">
        <v>7</v>
      </c>
      <c r="D6883" t="s">
        <v>572</v>
      </c>
      <c r="E6883" t="s">
        <v>573</v>
      </c>
      <c r="F6883" t="s">
        <v>637</v>
      </c>
      <c r="G6883" t="s">
        <v>638</v>
      </c>
      <c r="H6883" t="s">
        <v>20</v>
      </c>
      <c r="I6883" t="s">
        <v>21</v>
      </c>
      <c r="J6883" t="s">
        <v>22</v>
      </c>
      <c r="K6883" t="s">
        <v>639</v>
      </c>
      <c r="L6883" t="s">
        <v>24</v>
      </c>
      <c r="M6883" t="s">
        <v>25</v>
      </c>
      <c r="N6883">
        <v>10736</v>
      </c>
      <c r="O6883">
        <v>114576.73</v>
      </c>
      <c r="P6883">
        <v>61553.74</v>
      </c>
      <c r="Q6883">
        <v>-59294.73</v>
      </c>
    </row>
    <row r="6884" spans="2:17" hidden="1">
      <c r="B6884">
        <v>2017</v>
      </c>
      <c r="C6884">
        <v>7</v>
      </c>
      <c r="D6884" t="s">
        <v>572</v>
      </c>
      <c r="E6884" t="s">
        <v>573</v>
      </c>
      <c r="F6884" t="s">
        <v>637</v>
      </c>
      <c r="G6884" t="s">
        <v>638</v>
      </c>
      <c r="H6884" t="s">
        <v>20</v>
      </c>
      <c r="I6884" t="s">
        <v>21</v>
      </c>
      <c r="J6884" t="s">
        <v>22</v>
      </c>
      <c r="K6884" t="s">
        <v>639</v>
      </c>
      <c r="L6884" t="s">
        <v>24</v>
      </c>
      <c r="M6884" t="s">
        <v>26</v>
      </c>
      <c r="N6884">
        <v>3284</v>
      </c>
      <c r="O6884">
        <v>172324.38</v>
      </c>
      <c r="P6884">
        <v>77622.06</v>
      </c>
      <c r="Q6884">
        <v>-50998.99</v>
      </c>
    </row>
    <row r="6885" spans="2:17" hidden="1">
      <c r="B6885">
        <v>2017</v>
      </c>
      <c r="C6885">
        <v>7</v>
      </c>
      <c r="D6885" t="s">
        <v>572</v>
      </c>
      <c r="E6885" t="s">
        <v>573</v>
      </c>
      <c r="F6885" t="s">
        <v>637</v>
      </c>
      <c r="G6885" t="s">
        <v>638</v>
      </c>
      <c r="H6885" t="s">
        <v>20</v>
      </c>
      <c r="I6885" t="s">
        <v>21</v>
      </c>
      <c r="J6885" t="s">
        <v>22</v>
      </c>
      <c r="K6885" t="s">
        <v>639</v>
      </c>
      <c r="L6885" t="s">
        <v>24</v>
      </c>
      <c r="M6885" t="s">
        <v>27</v>
      </c>
      <c r="N6885">
        <v>566</v>
      </c>
      <c r="O6885">
        <v>101523.45</v>
      </c>
      <c r="P6885">
        <v>70047.19</v>
      </c>
      <c r="Q6885">
        <v>77.599999999999994</v>
      </c>
    </row>
    <row r="6886" spans="2:17" hidden="1">
      <c r="B6886">
        <v>2017</v>
      </c>
      <c r="C6886">
        <v>7</v>
      </c>
      <c r="D6886" t="s">
        <v>572</v>
      </c>
      <c r="E6886" t="s">
        <v>573</v>
      </c>
      <c r="F6886" t="s">
        <v>640</v>
      </c>
      <c r="G6886" t="s">
        <v>641</v>
      </c>
      <c r="H6886" t="s">
        <v>152</v>
      </c>
      <c r="I6886" t="s">
        <v>21</v>
      </c>
      <c r="J6886" t="s">
        <v>31</v>
      </c>
      <c r="K6886" t="s">
        <v>642</v>
      </c>
      <c r="L6886" t="s">
        <v>24</v>
      </c>
      <c r="M6886" t="s">
        <v>25</v>
      </c>
      <c r="N6886">
        <v>7272</v>
      </c>
      <c r="O6886">
        <v>70645</v>
      </c>
      <c r="P6886">
        <v>44786.11</v>
      </c>
      <c r="Q6886">
        <v>-19335.990000000002</v>
      </c>
    </row>
    <row r="6887" spans="2:17" hidden="1">
      <c r="B6887">
        <v>2017</v>
      </c>
      <c r="C6887">
        <v>7</v>
      </c>
      <c r="D6887" t="s">
        <v>572</v>
      </c>
      <c r="E6887" t="s">
        <v>573</v>
      </c>
      <c r="F6887" t="s">
        <v>640</v>
      </c>
      <c r="G6887" t="s">
        <v>641</v>
      </c>
      <c r="H6887" t="s">
        <v>152</v>
      </c>
      <c r="I6887" t="s">
        <v>21</v>
      </c>
      <c r="J6887" t="s">
        <v>31</v>
      </c>
      <c r="K6887" t="s">
        <v>642</v>
      </c>
      <c r="L6887" t="s">
        <v>24</v>
      </c>
      <c r="M6887" t="s">
        <v>26</v>
      </c>
      <c r="N6887">
        <v>1045</v>
      </c>
      <c r="O6887">
        <v>52944</v>
      </c>
      <c r="P6887">
        <v>24016.36</v>
      </c>
      <c r="Q6887">
        <v>-8620.6299999999992</v>
      </c>
    </row>
    <row r="6888" spans="2:17" hidden="1">
      <c r="B6888">
        <v>2017</v>
      </c>
      <c r="C6888">
        <v>7</v>
      </c>
      <c r="D6888" t="s">
        <v>572</v>
      </c>
      <c r="E6888" t="s">
        <v>573</v>
      </c>
      <c r="F6888" t="s">
        <v>640</v>
      </c>
      <c r="G6888" t="s">
        <v>641</v>
      </c>
      <c r="H6888" t="s">
        <v>152</v>
      </c>
      <c r="I6888" t="s">
        <v>21</v>
      </c>
      <c r="J6888" t="s">
        <v>31</v>
      </c>
      <c r="K6888" t="s">
        <v>642</v>
      </c>
      <c r="L6888" t="s">
        <v>24</v>
      </c>
      <c r="M6888" t="s">
        <v>27</v>
      </c>
      <c r="N6888">
        <v>107</v>
      </c>
      <c r="O6888">
        <v>17607</v>
      </c>
      <c r="P6888">
        <v>10282.81</v>
      </c>
      <c r="Q6888">
        <v>270.24</v>
      </c>
    </row>
    <row r="6889" spans="2:17" hidden="1">
      <c r="B6889">
        <v>2017</v>
      </c>
      <c r="C6889">
        <v>7</v>
      </c>
      <c r="D6889" t="s">
        <v>572</v>
      </c>
      <c r="E6889" t="s">
        <v>573</v>
      </c>
      <c r="F6889" t="s">
        <v>643</v>
      </c>
      <c r="G6889" t="s">
        <v>644</v>
      </c>
      <c r="H6889" t="s">
        <v>121</v>
      </c>
      <c r="I6889" t="s">
        <v>1073</v>
      </c>
      <c r="J6889" t="s">
        <v>31</v>
      </c>
      <c r="K6889" t="s">
        <v>645</v>
      </c>
      <c r="L6889" t="s">
        <v>24</v>
      </c>
      <c r="M6889" t="s">
        <v>25</v>
      </c>
      <c r="N6889">
        <v>5989</v>
      </c>
      <c r="O6889">
        <v>67038</v>
      </c>
      <c r="P6889">
        <v>45828.95</v>
      </c>
      <c r="Q6889">
        <v>-10580.09</v>
      </c>
    </row>
    <row r="6890" spans="2:17" hidden="1">
      <c r="B6890">
        <v>2017</v>
      </c>
      <c r="C6890">
        <v>7</v>
      </c>
      <c r="D6890" t="s">
        <v>572</v>
      </c>
      <c r="E6890" t="s">
        <v>573</v>
      </c>
      <c r="F6890" t="s">
        <v>643</v>
      </c>
      <c r="G6890" t="s">
        <v>644</v>
      </c>
      <c r="H6890" t="s">
        <v>121</v>
      </c>
      <c r="I6890" t="s">
        <v>1073</v>
      </c>
      <c r="J6890" t="s">
        <v>31</v>
      </c>
      <c r="K6890" t="s">
        <v>645</v>
      </c>
      <c r="L6890" t="s">
        <v>24</v>
      </c>
      <c r="M6890" t="s">
        <v>26</v>
      </c>
      <c r="N6890">
        <v>5616</v>
      </c>
      <c r="O6890">
        <v>351672</v>
      </c>
      <c r="P6890">
        <v>186912.4</v>
      </c>
      <c r="Q6890">
        <v>-23819.3</v>
      </c>
    </row>
    <row r="6891" spans="2:17" hidden="1">
      <c r="B6891">
        <v>2017</v>
      </c>
      <c r="C6891">
        <v>7</v>
      </c>
      <c r="D6891" t="s">
        <v>572</v>
      </c>
      <c r="E6891" t="s">
        <v>573</v>
      </c>
      <c r="F6891" t="s">
        <v>643</v>
      </c>
      <c r="G6891" t="s">
        <v>644</v>
      </c>
      <c r="H6891" t="s">
        <v>121</v>
      </c>
      <c r="I6891" t="s">
        <v>1073</v>
      </c>
      <c r="J6891" t="s">
        <v>31</v>
      </c>
      <c r="K6891" t="s">
        <v>645</v>
      </c>
      <c r="L6891" t="s">
        <v>24</v>
      </c>
      <c r="M6891" t="s">
        <v>27</v>
      </c>
      <c r="N6891">
        <v>3013</v>
      </c>
      <c r="O6891">
        <v>541997</v>
      </c>
      <c r="P6891">
        <v>314746.89</v>
      </c>
      <c r="Q6891">
        <v>8293.01</v>
      </c>
    </row>
    <row r="6892" spans="2:17" hidden="1">
      <c r="B6892">
        <v>2017</v>
      </c>
      <c r="C6892">
        <v>7</v>
      </c>
      <c r="D6892" t="s">
        <v>572</v>
      </c>
      <c r="E6892" t="s">
        <v>573</v>
      </c>
      <c r="F6892" t="s">
        <v>646</v>
      </c>
      <c r="G6892" t="s">
        <v>647</v>
      </c>
      <c r="H6892" t="s">
        <v>152</v>
      </c>
      <c r="I6892" t="s">
        <v>21</v>
      </c>
      <c r="J6892" t="s">
        <v>31</v>
      </c>
      <c r="K6892" t="s">
        <v>648</v>
      </c>
      <c r="L6892" t="s">
        <v>24</v>
      </c>
      <c r="M6892" t="s">
        <v>25</v>
      </c>
      <c r="N6892">
        <v>14931</v>
      </c>
      <c r="O6892">
        <v>163997</v>
      </c>
      <c r="P6892">
        <v>97142.89</v>
      </c>
      <c r="Q6892">
        <v>-44885.04</v>
      </c>
    </row>
    <row r="6893" spans="2:17" hidden="1">
      <c r="B6893">
        <v>2017</v>
      </c>
      <c r="C6893">
        <v>7</v>
      </c>
      <c r="D6893" t="s">
        <v>572</v>
      </c>
      <c r="E6893" t="s">
        <v>573</v>
      </c>
      <c r="F6893" t="s">
        <v>646</v>
      </c>
      <c r="G6893" t="s">
        <v>647</v>
      </c>
      <c r="H6893" t="s">
        <v>152</v>
      </c>
      <c r="I6893" t="s">
        <v>21</v>
      </c>
      <c r="J6893" t="s">
        <v>31</v>
      </c>
      <c r="K6893" t="s">
        <v>648</v>
      </c>
      <c r="L6893" t="s">
        <v>24</v>
      </c>
      <c r="M6893" t="s">
        <v>26</v>
      </c>
      <c r="N6893">
        <v>7053</v>
      </c>
      <c r="O6893">
        <v>412007</v>
      </c>
      <c r="P6893">
        <v>190978.04</v>
      </c>
      <c r="Q6893">
        <v>-59224.05</v>
      </c>
    </row>
    <row r="6894" spans="2:17" hidden="1">
      <c r="B6894">
        <v>2017</v>
      </c>
      <c r="C6894">
        <v>7</v>
      </c>
      <c r="D6894" t="s">
        <v>572</v>
      </c>
      <c r="E6894" t="s">
        <v>573</v>
      </c>
      <c r="F6894" t="s">
        <v>646</v>
      </c>
      <c r="G6894" t="s">
        <v>647</v>
      </c>
      <c r="H6894" t="s">
        <v>152</v>
      </c>
      <c r="I6894" t="s">
        <v>21</v>
      </c>
      <c r="J6894" t="s">
        <v>31</v>
      </c>
      <c r="K6894" t="s">
        <v>648</v>
      </c>
      <c r="L6894" t="s">
        <v>24</v>
      </c>
      <c r="M6894" t="s">
        <v>27</v>
      </c>
      <c r="N6894">
        <v>1911</v>
      </c>
      <c r="O6894">
        <v>362894</v>
      </c>
      <c r="P6894">
        <v>210875</v>
      </c>
      <c r="Q6894">
        <v>5542.75</v>
      </c>
    </row>
    <row r="6895" spans="2:17" hidden="1">
      <c r="B6895">
        <v>2017</v>
      </c>
      <c r="C6895">
        <v>7</v>
      </c>
      <c r="D6895" t="s">
        <v>572</v>
      </c>
      <c r="E6895" t="s">
        <v>573</v>
      </c>
      <c r="F6895" t="s">
        <v>649</v>
      </c>
      <c r="G6895" t="s">
        <v>650</v>
      </c>
      <c r="H6895" t="s">
        <v>30</v>
      </c>
      <c r="I6895" t="s">
        <v>21</v>
      </c>
      <c r="J6895" t="s">
        <v>22</v>
      </c>
      <c r="K6895" t="s">
        <v>651</v>
      </c>
      <c r="L6895" t="s">
        <v>24</v>
      </c>
      <c r="M6895" t="s">
        <v>25</v>
      </c>
      <c r="N6895">
        <v>303</v>
      </c>
      <c r="O6895">
        <v>3812</v>
      </c>
      <c r="P6895">
        <v>1530.19</v>
      </c>
      <c r="Q6895">
        <v>-1616.97</v>
      </c>
    </row>
    <row r="6896" spans="2:17" hidden="1">
      <c r="B6896">
        <v>2017</v>
      </c>
      <c r="C6896">
        <v>7</v>
      </c>
      <c r="D6896" t="s">
        <v>572</v>
      </c>
      <c r="E6896" t="s">
        <v>573</v>
      </c>
      <c r="F6896" t="s">
        <v>649</v>
      </c>
      <c r="G6896" t="s">
        <v>650</v>
      </c>
      <c r="H6896" t="s">
        <v>30</v>
      </c>
      <c r="I6896" t="s">
        <v>21</v>
      </c>
      <c r="J6896" t="s">
        <v>22</v>
      </c>
      <c r="K6896" t="s">
        <v>651</v>
      </c>
      <c r="L6896" t="s">
        <v>24</v>
      </c>
      <c r="M6896" t="s">
        <v>26</v>
      </c>
      <c r="N6896">
        <v>217</v>
      </c>
      <c r="O6896">
        <v>12431</v>
      </c>
      <c r="P6896">
        <v>4801.33</v>
      </c>
      <c r="Q6896">
        <v>-2762.46</v>
      </c>
    </row>
    <row r="6897" spans="2:17" hidden="1">
      <c r="B6897">
        <v>2017</v>
      </c>
      <c r="C6897">
        <v>7</v>
      </c>
      <c r="D6897" t="s">
        <v>572</v>
      </c>
      <c r="E6897" t="s">
        <v>573</v>
      </c>
      <c r="F6897" t="s">
        <v>649</v>
      </c>
      <c r="G6897" t="s">
        <v>650</v>
      </c>
      <c r="H6897" t="s">
        <v>30</v>
      </c>
      <c r="I6897" t="s">
        <v>21</v>
      </c>
      <c r="J6897" t="s">
        <v>22</v>
      </c>
      <c r="K6897" t="s">
        <v>651</v>
      </c>
      <c r="L6897" t="s">
        <v>24</v>
      </c>
      <c r="M6897" t="s">
        <v>27</v>
      </c>
      <c r="N6897">
        <v>54</v>
      </c>
      <c r="O6897">
        <v>10336</v>
      </c>
      <c r="P6897">
        <v>5846.93</v>
      </c>
      <c r="Q6897">
        <v>0</v>
      </c>
    </row>
    <row r="6898" spans="2:17" hidden="1">
      <c r="B6898">
        <v>2017</v>
      </c>
      <c r="C6898">
        <v>7</v>
      </c>
      <c r="D6898" t="s">
        <v>572</v>
      </c>
      <c r="E6898" t="s">
        <v>573</v>
      </c>
      <c r="F6898" t="s">
        <v>652</v>
      </c>
      <c r="G6898" t="s">
        <v>653</v>
      </c>
      <c r="H6898" t="s">
        <v>30</v>
      </c>
      <c r="I6898" t="s">
        <v>21</v>
      </c>
      <c r="J6898" t="s">
        <v>31</v>
      </c>
      <c r="K6898" t="s">
        <v>654</v>
      </c>
      <c r="L6898" t="s">
        <v>24</v>
      </c>
      <c r="M6898" t="s">
        <v>25</v>
      </c>
      <c r="N6898">
        <v>147</v>
      </c>
      <c r="O6898">
        <v>1588</v>
      </c>
      <c r="P6898">
        <v>949.14</v>
      </c>
      <c r="Q6898">
        <v>-434.58</v>
      </c>
    </row>
    <row r="6899" spans="2:17" hidden="1">
      <c r="B6899">
        <v>2017</v>
      </c>
      <c r="C6899">
        <v>7</v>
      </c>
      <c r="D6899" t="s">
        <v>572</v>
      </c>
      <c r="E6899" t="s">
        <v>573</v>
      </c>
      <c r="F6899" t="s">
        <v>652</v>
      </c>
      <c r="G6899" t="s">
        <v>653</v>
      </c>
      <c r="H6899" t="s">
        <v>30</v>
      </c>
      <c r="I6899" t="s">
        <v>21</v>
      </c>
      <c r="J6899" t="s">
        <v>31</v>
      </c>
      <c r="K6899" t="s">
        <v>654</v>
      </c>
      <c r="L6899" t="s">
        <v>24</v>
      </c>
      <c r="M6899" t="s">
        <v>26</v>
      </c>
      <c r="N6899">
        <v>41</v>
      </c>
      <c r="O6899">
        <v>2195</v>
      </c>
      <c r="P6899">
        <v>1008.36</v>
      </c>
      <c r="Q6899">
        <v>-336.61</v>
      </c>
    </row>
    <row r="6900" spans="2:17" hidden="1">
      <c r="B6900">
        <v>2017</v>
      </c>
      <c r="C6900">
        <v>7</v>
      </c>
      <c r="D6900" t="s">
        <v>572</v>
      </c>
      <c r="E6900" t="s">
        <v>573</v>
      </c>
      <c r="F6900" t="s">
        <v>652</v>
      </c>
      <c r="G6900" t="s">
        <v>653</v>
      </c>
      <c r="H6900" t="s">
        <v>30</v>
      </c>
      <c r="I6900" t="s">
        <v>21</v>
      </c>
      <c r="J6900" t="s">
        <v>31</v>
      </c>
      <c r="K6900" t="s">
        <v>654</v>
      </c>
      <c r="L6900" t="s">
        <v>24</v>
      </c>
      <c r="M6900" t="s">
        <v>27</v>
      </c>
      <c r="N6900">
        <v>3</v>
      </c>
      <c r="O6900">
        <v>376</v>
      </c>
      <c r="P6900">
        <v>222.16</v>
      </c>
      <c r="Q6900">
        <v>5.84</v>
      </c>
    </row>
    <row r="6901" spans="2:17" hidden="1">
      <c r="B6901">
        <v>2017</v>
      </c>
      <c r="C6901">
        <v>7</v>
      </c>
      <c r="D6901" t="s">
        <v>572</v>
      </c>
      <c r="E6901" t="s">
        <v>573</v>
      </c>
      <c r="F6901" t="s">
        <v>655</v>
      </c>
      <c r="G6901" t="s">
        <v>656</v>
      </c>
      <c r="H6901" t="s">
        <v>30</v>
      </c>
      <c r="I6901" t="s">
        <v>21</v>
      </c>
      <c r="J6901" t="s">
        <v>31</v>
      </c>
      <c r="K6901" t="s">
        <v>654</v>
      </c>
      <c r="L6901" t="s">
        <v>24</v>
      </c>
      <c r="M6901" t="s">
        <v>25</v>
      </c>
      <c r="N6901">
        <v>54</v>
      </c>
      <c r="O6901">
        <v>284</v>
      </c>
      <c r="P6901">
        <v>266.73</v>
      </c>
      <c r="Q6901">
        <v>-77.760000000000005</v>
      </c>
    </row>
    <row r="6902" spans="2:17" hidden="1">
      <c r="B6902">
        <v>2017</v>
      </c>
      <c r="C6902">
        <v>7</v>
      </c>
      <c r="D6902" t="s">
        <v>572</v>
      </c>
      <c r="E6902" t="s">
        <v>573</v>
      </c>
      <c r="F6902" t="s">
        <v>655</v>
      </c>
      <c r="G6902" t="s">
        <v>656</v>
      </c>
      <c r="H6902" t="s">
        <v>30</v>
      </c>
      <c r="I6902" t="s">
        <v>21</v>
      </c>
      <c r="J6902" t="s">
        <v>31</v>
      </c>
      <c r="K6902" t="s">
        <v>654</v>
      </c>
      <c r="L6902" t="s">
        <v>24</v>
      </c>
      <c r="M6902" t="s">
        <v>26</v>
      </c>
      <c r="N6902">
        <v>5</v>
      </c>
      <c r="O6902">
        <v>240</v>
      </c>
      <c r="P6902">
        <v>107.82</v>
      </c>
      <c r="Q6902">
        <v>-41.05</v>
      </c>
    </row>
    <row r="6903" spans="2:17" hidden="1">
      <c r="B6903">
        <v>2017</v>
      </c>
      <c r="C6903">
        <v>7</v>
      </c>
      <c r="D6903" t="s">
        <v>572</v>
      </c>
      <c r="E6903" t="s">
        <v>573</v>
      </c>
      <c r="F6903" t="s">
        <v>655</v>
      </c>
      <c r="G6903" t="s">
        <v>656</v>
      </c>
      <c r="H6903" t="s">
        <v>30</v>
      </c>
      <c r="I6903" t="s">
        <v>21</v>
      </c>
      <c r="J6903" t="s">
        <v>31</v>
      </c>
      <c r="K6903" t="s">
        <v>654</v>
      </c>
      <c r="L6903" t="s">
        <v>24</v>
      </c>
      <c r="M6903" t="s">
        <v>27</v>
      </c>
      <c r="N6903">
        <v>3</v>
      </c>
      <c r="O6903">
        <v>376</v>
      </c>
      <c r="P6903">
        <v>222.16</v>
      </c>
      <c r="Q6903">
        <v>5.84</v>
      </c>
    </row>
    <row r="6904" spans="2:17" hidden="1">
      <c r="B6904">
        <v>2017</v>
      </c>
      <c r="C6904">
        <v>7</v>
      </c>
      <c r="D6904" t="s">
        <v>572</v>
      </c>
      <c r="E6904" t="s">
        <v>573</v>
      </c>
      <c r="F6904" t="s">
        <v>657</v>
      </c>
      <c r="G6904" t="s">
        <v>658</v>
      </c>
      <c r="H6904" t="s">
        <v>30</v>
      </c>
      <c r="I6904" t="s">
        <v>21</v>
      </c>
      <c r="J6904" t="s">
        <v>31</v>
      </c>
      <c r="K6904" t="s">
        <v>654</v>
      </c>
      <c r="L6904" t="s">
        <v>24</v>
      </c>
      <c r="M6904" t="s">
        <v>25</v>
      </c>
      <c r="N6904">
        <v>87</v>
      </c>
      <c r="O6904">
        <v>959</v>
      </c>
      <c r="P6904">
        <v>567.07000000000005</v>
      </c>
      <c r="Q6904">
        <v>-262.45999999999998</v>
      </c>
    </row>
    <row r="6905" spans="2:17" hidden="1">
      <c r="B6905">
        <v>2017</v>
      </c>
      <c r="C6905">
        <v>7</v>
      </c>
      <c r="D6905" t="s">
        <v>572</v>
      </c>
      <c r="E6905" t="s">
        <v>573</v>
      </c>
      <c r="F6905" t="s">
        <v>657</v>
      </c>
      <c r="G6905" t="s">
        <v>658</v>
      </c>
      <c r="H6905" t="s">
        <v>30</v>
      </c>
      <c r="I6905" t="s">
        <v>21</v>
      </c>
      <c r="J6905" t="s">
        <v>31</v>
      </c>
      <c r="K6905" t="s">
        <v>654</v>
      </c>
      <c r="L6905" t="s">
        <v>24</v>
      </c>
      <c r="M6905" t="s">
        <v>26</v>
      </c>
      <c r="N6905">
        <v>12</v>
      </c>
      <c r="O6905">
        <v>635</v>
      </c>
      <c r="P6905">
        <v>291.05</v>
      </c>
      <c r="Q6905">
        <v>-98.52</v>
      </c>
    </row>
    <row r="6906" spans="2:17" hidden="1">
      <c r="B6906">
        <v>2017</v>
      </c>
      <c r="C6906">
        <v>7</v>
      </c>
      <c r="D6906" t="s">
        <v>572</v>
      </c>
      <c r="E6906" t="s">
        <v>573</v>
      </c>
      <c r="F6906" t="s">
        <v>657</v>
      </c>
      <c r="G6906" t="s">
        <v>658</v>
      </c>
      <c r="H6906" t="s">
        <v>30</v>
      </c>
      <c r="I6906" t="s">
        <v>21</v>
      </c>
      <c r="J6906" t="s">
        <v>31</v>
      </c>
      <c r="K6906" t="s">
        <v>654</v>
      </c>
      <c r="L6906" t="s">
        <v>24</v>
      </c>
      <c r="M6906" t="s">
        <v>27</v>
      </c>
      <c r="N6906">
        <v>3</v>
      </c>
      <c r="O6906">
        <v>367</v>
      </c>
      <c r="P6906">
        <v>217.1</v>
      </c>
      <c r="Q6906">
        <v>5.71</v>
      </c>
    </row>
    <row r="6907" spans="2:17" hidden="1">
      <c r="B6907">
        <v>2017</v>
      </c>
      <c r="C6907">
        <v>7</v>
      </c>
      <c r="D6907" t="s">
        <v>572</v>
      </c>
      <c r="E6907" t="s">
        <v>573</v>
      </c>
      <c r="F6907" t="s">
        <v>659</v>
      </c>
      <c r="G6907" t="s">
        <v>660</v>
      </c>
      <c r="H6907" t="s">
        <v>30</v>
      </c>
      <c r="I6907" t="s">
        <v>21</v>
      </c>
      <c r="J6907" t="s">
        <v>31</v>
      </c>
      <c r="K6907" t="s">
        <v>654</v>
      </c>
      <c r="L6907" t="s">
        <v>24</v>
      </c>
      <c r="M6907" t="s">
        <v>25</v>
      </c>
      <c r="N6907">
        <v>359</v>
      </c>
      <c r="O6907">
        <v>3311</v>
      </c>
      <c r="P6907">
        <v>2162.62</v>
      </c>
      <c r="Q6907">
        <v>-906.29</v>
      </c>
    </row>
    <row r="6908" spans="2:17" hidden="1">
      <c r="B6908">
        <v>2017</v>
      </c>
      <c r="C6908">
        <v>7</v>
      </c>
      <c r="D6908" t="s">
        <v>572</v>
      </c>
      <c r="E6908" t="s">
        <v>573</v>
      </c>
      <c r="F6908" t="s">
        <v>659</v>
      </c>
      <c r="G6908" t="s">
        <v>660</v>
      </c>
      <c r="H6908" t="s">
        <v>30</v>
      </c>
      <c r="I6908" t="s">
        <v>21</v>
      </c>
      <c r="J6908" t="s">
        <v>31</v>
      </c>
      <c r="K6908" t="s">
        <v>654</v>
      </c>
      <c r="L6908" t="s">
        <v>24</v>
      </c>
      <c r="M6908" t="s">
        <v>26</v>
      </c>
      <c r="N6908">
        <v>121</v>
      </c>
      <c r="O6908">
        <v>7024</v>
      </c>
      <c r="P6908">
        <v>3274.75</v>
      </c>
      <c r="Q6908">
        <v>-993.42</v>
      </c>
    </row>
    <row r="6909" spans="2:17" hidden="1">
      <c r="B6909">
        <v>2017</v>
      </c>
      <c r="C6909">
        <v>7</v>
      </c>
      <c r="D6909" t="s">
        <v>572</v>
      </c>
      <c r="E6909" t="s">
        <v>573</v>
      </c>
      <c r="F6909" t="s">
        <v>659</v>
      </c>
      <c r="G6909" t="s">
        <v>660</v>
      </c>
      <c r="H6909" t="s">
        <v>30</v>
      </c>
      <c r="I6909" t="s">
        <v>21</v>
      </c>
      <c r="J6909" t="s">
        <v>31</v>
      </c>
      <c r="K6909" t="s">
        <v>654</v>
      </c>
      <c r="L6909" t="s">
        <v>24</v>
      </c>
      <c r="M6909" t="s">
        <v>27</v>
      </c>
      <c r="N6909">
        <v>50</v>
      </c>
      <c r="O6909">
        <v>9731</v>
      </c>
      <c r="P6909">
        <v>5650.28</v>
      </c>
      <c r="Q6909">
        <v>148.49</v>
      </c>
    </row>
    <row r="6910" spans="2:17" hidden="1">
      <c r="B6910">
        <v>2017</v>
      </c>
      <c r="C6910">
        <v>7</v>
      </c>
      <c r="D6910" t="s">
        <v>572</v>
      </c>
      <c r="E6910" t="s">
        <v>573</v>
      </c>
      <c r="F6910" t="s">
        <v>661</v>
      </c>
      <c r="G6910" t="s">
        <v>662</v>
      </c>
      <c r="H6910" t="s">
        <v>30</v>
      </c>
      <c r="I6910" t="s">
        <v>21</v>
      </c>
      <c r="J6910" t="s">
        <v>31</v>
      </c>
      <c r="K6910" t="s">
        <v>654</v>
      </c>
      <c r="L6910" t="s">
        <v>24</v>
      </c>
      <c r="M6910" t="s">
        <v>25</v>
      </c>
      <c r="N6910">
        <v>91</v>
      </c>
      <c r="O6910">
        <v>798</v>
      </c>
      <c r="P6910">
        <v>536.9</v>
      </c>
      <c r="Q6910">
        <v>-218.39</v>
      </c>
    </row>
    <row r="6911" spans="2:17" hidden="1">
      <c r="B6911">
        <v>2017</v>
      </c>
      <c r="C6911">
        <v>7</v>
      </c>
      <c r="D6911" t="s">
        <v>572</v>
      </c>
      <c r="E6911" t="s">
        <v>573</v>
      </c>
      <c r="F6911" t="s">
        <v>661</v>
      </c>
      <c r="G6911" t="s">
        <v>662</v>
      </c>
      <c r="H6911" t="s">
        <v>30</v>
      </c>
      <c r="I6911" t="s">
        <v>21</v>
      </c>
      <c r="J6911" t="s">
        <v>31</v>
      </c>
      <c r="K6911" t="s">
        <v>654</v>
      </c>
      <c r="L6911" t="s">
        <v>24</v>
      </c>
      <c r="M6911" t="s">
        <v>26</v>
      </c>
      <c r="N6911">
        <v>10</v>
      </c>
      <c r="O6911">
        <v>531</v>
      </c>
      <c r="P6911">
        <v>243.55</v>
      </c>
      <c r="Q6911">
        <v>-82.1</v>
      </c>
    </row>
    <row r="6912" spans="2:17" hidden="1">
      <c r="B6912">
        <v>2017</v>
      </c>
      <c r="C6912">
        <v>7</v>
      </c>
      <c r="D6912" t="s">
        <v>572</v>
      </c>
      <c r="E6912" t="s">
        <v>573</v>
      </c>
      <c r="F6912" t="s">
        <v>661</v>
      </c>
      <c r="G6912" t="s">
        <v>662</v>
      </c>
      <c r="H6912" t="s">
        <v>30</v>
      </c>
      <c r="I6912" t="s">
        <v>21</v>
      </c>
      <c r="J6912" t="s">
        <v>31</v>
      </c>
      <c r="K6912" t="s">
        <v>654</v>
      </c>
      <c r="L6912" t="s">
        <v>24</v>
      </c>
      <c r="M6912" t="s">
        <v>27</v>
      </c>
      <c r="N6912">
        <v>1</v>
      </c>
      <c r="O6912">
        <v>107</v>
      </c>
      <c r="P6912">
        <v>63.75</v>
      </c>
      <c r="Q6912">
        <v>1.68</v>
      </c>
    </row>
    <row r="6913" spans="2:17" hidden="1">
      <c r="B6913">
        <v>2017</v>
      </c>
      <c r="C6913">
        <v>7</v>
      </c>
      <c r="D6913" t="s">
        <v>572</v>
      </c>
      <c r="E6913" t="s">
        <v>573</v>
      </c>
      <c r="F6913" t="s">
        <v>663</v>
      </c>
      <c r="G6913" t="s">
        <v>664</v>
      </c>
      <c r="H6913" t="s">
        <v>30</v>
      </c>
      <c r="I6913" t="s">
        <v>21</v>
      </c>
      <c r="J6913" t="s">
        <v>31</v>
      </c>
      <c r="K6913" t="s">
        <v>654</v>
      </c>
      <c r="L6913" t="s">
        <v>24</v>
      </c>
      <c r="M6913" t="s">
        <v>25</v>
      </c>
      <c r="N6913">
        <v>140</v>
      </c>
      <c r="O6913">
        <v>1441</v>
      </c>
      <c r="P6913">
        <v>884.43</v>
      </c>
      <c r="Q6913">
        <v>-394.41</v>
      </c>
    </row>
    <row r="6914" spans="2:17" hidden="1">
      <c r="B6914">
        <v>2017</v>
      </c>
      <c r="C6914">
        <v>7</v>
      </c>
      <c r="D6914" t="s">
        <v>572</v>
      </c>
      <c r="E6914" t="s">
        <v>573</v>
      </c>
      <c r="F6914" t="s">
        <v>663</v>
      </c>
      <c r="G6914" t="s">
        <v>664</v>
      </c>
      <c r="H6914" t="s">
        <v>30</v>
      </c>
      <c r="I6914" t="s">
        <v>21</v>
      </c>
      <c r="J6914" t="s">
        <v>31</v>
      </c>
      <c r="K6914" t="s">
        <v>654</v>
      </c>
      <c r="L6914" t="s">
        <v>24</v>
      </c>
      <c r="M6914" t="s">
        <v>26</v>
      </c>
      <c r="N6914">
        <v>37</v>
      </c>
      <c r="O6914">
        <v>2085</v>
      </c>
      <c r="P6914">
        <v>966.98</v>
      </c>
      <c r="Q6914">
        <v>-303.77</v>
      </c>
    </row>
    <row r="6915" spans="2:17" hidden="1">
      <c r="B6915">
        <v>2017</v>
      </c>
      <c r="C6915">
        <v>7</v>
      </c>
      <c r="D6915" t="s">
        <v>572</v>
      </c>
      <c r="E6915" t="s">
        <v>573</v>
      </c>
      <c r="F6915" t="s">
        <v>663</v>
      </c>
      <c r="G6915" t="s">
        <v>664</v>
      </c>
      <c r="H6915" t="s">
        <v>30</v>
      </c>
      <c r="I6915" t="s">
        <v>21</v>
      </c>
      <c r="J6915" t="s">
        <v>31</v>
      </c>
      <c r="K6915" t="s">
        <v>654</v>
      </c>
      <c r="L6915" t="s">
        <v>24</v>
      </c>
      <c r="M6915" t="s">
        <v>27</v>
      </c>
      <c r="N6915">
        <v>8</v>
      </c>
      <c r="O6915">
        <v>1061</v>
      </c>
      <c r="P6915">
        <v>625.21</v>
      </c>
      <c r="Q6915">
        <v>16.420000000000002</v>
      </c>
    </row>
    <row r="6916" spans="2:17" hidden="1">
      <c r="B6916">
        <v>2017</v>
      </c>
      <c r="C6916">
        <v>7</v>
      </c>
      <c r="D6916" t="s">
        <v>572</v>
      </c>
      <c r="E6916" t="s">
        <v>573</v>
      </c>
      <c r="F6916" t="s">
        <v>665</v>
      </c>
      <c r="G6916" t="s">
        <v>666</v>
      </c>
      <c r="H6916" t="s">
        <v>30</v>
      </c>
      <c r="I6916" t="s">
        <v>21</v>
      </c>
      <c r="J6916" t="s">
        <v>31</v>
      </c>
      <c r="K6916" t="s">
        <v>654</v>
      </c>
      <c r="L6916" t="s">
        <v>24</v>
      </c>
      <c r="M6916" t="s">
        <v>25</v>
      </c>
      <c r="N6916">
        <v>137</v>
      </c>
      <c r="O6916">
        <v>1838</v>
      </c>
      <c r="P6916">
        <v>982.58</v>
      </c>
      <c r="Q6916">
        <v>-503.04</v>
      </c>
    </row>
    <row r="6917" spans="2:17" hidden="1">
      <c r="B6917">
        <v>2017</v>
      </c>
      <c r="C6917">
        <v>7</v>
      </c>
      <c r="D6917" t="s">
        <v>572</v>
      </c>
      <c r="E6917" t="s">
        <v>573</v>
      </c>
      <c r="F6917" t="s">
        <v>665</v>
      </c>
      <c r="G6917" t="s">
        <v>666</v>
      </c>
      <c r="H6917" t="s">
        <v>30</v>
      </c>
      <c r="I6917" t="s">
        <v>21</v>
      </c>
      <c r="J6917" t="s">
        <v>31</v>
      </c>
      <c r="K6917" t="s">
        <v>654</v>
      </c>
      <c r="L6917" t="s">
        <v>24</v>
      </c>
      <c r="M6917" t="s">
        <v>26</v>
      </c>
      <c r="N6917">
        <v>64</v>
      </c>
      <c r="O6917">
        <v>3776</v>
      </c>
      <c r="P6917">
        <v>1765.42</v>
      </c>
      <c r="Q6917">
        <v>-525.45000000000005</v>
      </c>
    </row>
    <row r="6918" spans="2:17" hidden="1">
      <c r="B6918">
        <v>2017</v>
      </c>
      <c r="C6918">
        <v>7</v>
      </c>
      <c r="D6918" t="s">
        <v>572</v>
      </c>
      <c r="E6918" t="s">
        <v>573</v>
      </c>
      <c r="F6918" t="s">
        <v>665</v>
      </c>
      <c r="G6918" t="s">
        <v>666</v>
      </c>
      <c r="H6918" t="s">
        <v>30</v>
      </c>
      <c r="I6918" t="s">
        <v>21</v>
      </c>
      <c r="J6918" t="s">
        <v>31</v>
      </c>
      <c r="K6918" t="s">
        <v>654</v>
      </c>
      <c r="L6918" t="s">
        <v>24</v>
      </c>
      <c r="M6918" t="s">
        <v>27</v>
      </c>
      <c r="N6918">
        <v>10</v>
      </c>
      <c r="O6918">
        <v>1375</v>
      </c>
      <c r="P6918">
        <v>808.93</v>
      </c>
      <c r="Q6918">
        <v>21.25</v>
      </c>
    </row>
    <row r="6919" spans="2:17" hidden="1">
      <c r="B6919">
        <v>2017</v>
      </c>
      <c r="C6919">
        <v>7</v>
      </c>
      <c r="D6919" t="s">
        <v>572</v>
      </c>
      <c r="E6919" t="s">
        <v>573</v>
      </c>
      <c r="F6919" t="s">
        <v>667</v>
      </c>
      <c r="G6919" t="s">
        <v>668</v>
      </c>
      <c r="H6919" t="s">
        <v>30</v>
      </c>
      <c r="I6919" t="s">
        <v>21</v>
      </c>
      <c r="J6919" t="s">
        <v>31</v>
      </c>
      <c r="K6919" t="s">
        <v>654</v>
      </c>
      <c r="L6919" t="s">
        <v>24</v>
      </c>
      <c r="M6919" t="s">
        <v>25</v>
      </c>
      <c r="N6919">
        <v>15</v>
      </c>
      <c r="O6919">
        <v>188</v>
      </c>
      <c r="P6919">
        <v>103.95</v>
      </c>
      <c r="Q6919">
        <v>-51.47</v>
      </c>
    </row>
    <row r="6920" spans="2:17" hidden="1">
      <c r="B6920">
        <v>2017</v>
      </c>
      <c r="C6920">
        <v>7</v>
      </c>
      <c r="D6920" t="s">
        <v>572</v>
      </c>
      <c r="E6920" t="s">
        <v>573</v>
      </c>
      <c r="F6920" t="s">
        <v>667</v>
      </c>
      <c r="G6920" t="s">
        <v>668</v>
      </c>
      <c r="H6920" t="s">
        <v>30</v>
      </c>
      <c r="I6920" t="s">
        <v>21</v>
      </c>
      <c r="J6920" t="s">
        <v>31</v>
      </c>
      <c r="K6920" t="s">
        <v>654</v>
      </c>
      <c r="L6920" t="s">
        <v>24</v>
      </c>
      <c r="M6920" t="s">
        <v>26</v>
      </c>
      <c r="N6920">
        <v>7</v>
      </c>
      <c r="O6920">
        <v>344</v>
      </c>
      <c r="P6920">
        <v>155.31</v>
      </c>
      <c r="Q6920">
        <v>-57.47</v>
      </c>
    </row>
    <row r="6921" spans="2:17" hidden="1">
      <c r="B6921">
        <v>2017</v>
      </c>
      <c r="C6921">
        <v>7</v>
      </c>
      <c r="D6921" t="s">
        <v>572</v>
      </c>
      <c r="E6921" t="s">
        <v>573</v>
      </c>
      <c r="F6921" t="s">
        <v>669</v>
      </c>
      <c r="G6921" t="s">
        <v>670</v>
      </c>
      <c r="H6921" t="s">
        <v>30</v>
      </c>
      <c r="I6921" t="s">
        <v>21</v>
      </c>
      <c r="J6921" t="s">
        <v>31</v>
      </c>
      <c r="K6921" t="s">
        <v>654</v>
      </c>
      <c r="L6921" t="s">
        <v>24</v>
      </c>
      <c r="M6921" t="s">
        <v>25</v>
      </c>
      <c r="N6921">
        <v>39</v>
      </c>
      <c r="O6921">
        <v>409</v>
      </c>
      <c r="P6921">
        <v>248.45</v>
      </c>
      <c r="Q6921">
        <v>-111.96</v>
      </c>
    </row>
    <row r="6922" spans="2:17" hidden="1">
      <c r="B6922">
        <v>2017</v>
      </c>
      <c r="C6922">
        <v>7</v>
      </c>
      <c r="D6922" t="s">
        <v>572</v>
      </c>
      <c r="E6922" t="s">
        <v>573</v>
      </c>
      <c r="F6922" t="s">
        <v>669</v>
      </c>
      <c r="G6922" t="s">
        <v>670</v>
      </c>
      <c r="H6922" t="s">
        <v>30</v>
      </c>
      <c r="I6922" t="s">
        <v>21</v>
      </c>
      <c r="J6922" t="s">
        <v>31</v>
      </c>
      <c r="K6922" t="s">
        <v>654</v>
      </c>
      <c r="L6922" t="s">
        <v>24</v>
      </c>
      <c r="M6922" t="s">
        <v>26</v>
      </c>
      <c r="N6922">
        <v>14</v>
      </c>
      <c r="O6922">
        <v>672</v>
      </c>
      <c r="P6922">
        <v>301.89999999999998</v>
      </c>
      <c r="Q6922">
        <v>-114.94</v>
      </c>
    </row>
    <row r="6923" spans="2:17" hidden="1">
      <c r="B6923">
        <v>2017</v>
      </c>
      <c r="C6923">
        <v>7</v>
      </c>
      <c r="D6923" t="s">
        <v>572</v>
      </c>
      <c r="E6923" t="s">
        <v>573</v>
      </c>
      <c r="F6923" t="s">
        <v>669</v>
      </c>
      <c r="G6923" t="s">
        <v>670</v>
      </c>
      <c r="H6923" t="s">
        <v>30</v>
      </c>
      <c r="I6923" t="s">
        <v>21</v>
      </c>
      <c r="J6923" t="s">
        <v>31</v>
      </c>
      <c r="K6923" t="s">
        <v>654</v>
      </c>
      <c r="L6923" t="s">
        <v>24</v>
      </c>
      <c r="M6923" t="s">
        <v>27</v>
      </c>
      <c r="N6923">
        <v>1</v>
      </c>
      <c r="O6923">
        <v>115</v>
      </c>
      <c r="P6923">
        <v>68.239999999999995</v>
      </c>
      <c r="Q6923">
        <v>1.79</v>
      </c>
    </row>
    <row r="6924" spans="2:17" hidden="1">
      <c r="B6924">
        <v>2017</v>
      </c>
      <c r="C6924">
        <v>7</v>
      </c>
      <c r="D6924" t="s">
        <v>572</v>
      </c>
      <c r="E6924" t="s">
        <v>573</v>
      </c>
      <c r="F6924" t="s">
        <v>671</v>
      </c>
      <c r="G6924" t="s">
        <v>672</v>
      </c>
      <c r="H6924" t="s">
        <v>30</v>
      </c>
      <c r="I6924" t="s">
        <v>21</v>
      </c>
      <c r="J6924" t="s">
        <v>31</v>
      </c>
      <c r="K6924" t="s">
        <v>654</v>
      </c>
      <c r="L6924" t="s">
        <v>24</v>
      </c>
      <c r="M6924" t="s">
        <v>25</v>
      </c>
      <c r="N6924">
        <v>82</v>
      </c>
      <c r="O6924">
        <v>580</v>
      </c>
      <c r="P6924">
        <v>445.7</v>
      </c>
      <c r="Q6924">
        <v>-158.76</v>
      </c>
    </row>
    <row r="6925" spans="2:17" hidden="1">
      <c r="B6925">
        <v>2017</v>
      </c>
      <c r="C6925">
        <v>7</v>
      </c>
      <c r="D6925" t="s">
        <v>572</v>
      </c>
      <c r="E6925" t="s">
        <v>573</v>
      </c>
      <c r="F6925" t="s">
        <v>671</v>
      </c>
      <c r="G6925" t="s">
        <v>672</v>
      </c>
      <c r="H6925" t="s">
        <v>30</v>
      </c>
      <c r="I6925" t="s">
        <v>21</v>
      </c>
      <c r="J6925" t="s">
        <v>31</v>
      </c>
      <c r="K6925" t="s">
        <v>654</v>
      </c>
      <c r="L6925" t="s">
        <v>24</v>
      </c>
      <c r="M6925" t="s">
        <v>26</v>
      </c>
      <c r="N6925">
        <v>7</v>
      </c>
      <c r="O6925">
        <v>281</v>
      </c>
      <c r="P6925">
        <v>120.83</v>
      </c>
      <c r="Q6925">
        <v>-57.47</v>
      </c>
    </row>
    <row r="6926" spans="2:17" hidden="1">
      <c r="B6926">
        <v>2017</v>
      </c>
      <c r="C6926">
        <v>7</v>
      </c>
      <c r="D6926" t="s">
        <v>572</v>
      </c>
      <c r="E6926" t="s">
        <v>573</v>
      </c>
      <c r="F6926" t="s">
        <v>673</v>
      </c>
      <c r="G6926" t="s">
        <v>660</v>
      </c>
      <c r="H6926" t="s">
        <v>30</v>
      </c>
      <c r="I6926" t="s">
        <v>21</v>
      </c>
      <c r="J6926" t="s">
        <v>31</v>
      </c>
      <c r="K6926" t="s">
        <v>654</v>
      </c>
      <c r="L6926" t="s">
        <v>24</v>
      </c>
      <c r="M6926" t="s">
        <v>25</v>
      </c>
      <c r="N6926">
        <v>48</v>
      </c>
      <c r="O6926">
        <v>427</v>
      </c>
      <c r="P6926">
        <v>284.88</v>
      </c>
      <c r="Q6926">
        <v>-116.84</v>
      </c>
    </row>
    <row r="6927" spans="2:17" hidden="1">
      <c r="B6927">
        <v>2017</v>
      </c>
      <c r="C6927">
        <v>7</v>
      </c>
      <c r="D6927" t="s">
        <v>572</v>
      </c>
      <c r="E6927" t="s">
        <v>573</v>
      </c>
      <c r="F6927" t="s">
        <v>673</v>
      </c>
      <c r="G6927" t="s">
        <v>660</v>
      </c>
      <c r="H6927" t="s">
        <v>30</v>
      </c>
      <c r="I6927" t="s">
        <v>21</v>
      </c>
      <c r="J6927" t="s">
        <v>31</v>
      </c>
      <c r="K6927" t="s">
        <v>654</v>
      </c>
      <c r="L6927" t="s">
        <v>24</v>
      </c>
      <c r="M6927" t="s">
        <v>26</v>
      </c>
      <c r="N6927">
        <v>4</v>
      </c>
      <c r="O6927">
        <v>193</v>
      </c>
      <c r="P6927">
        <v>86.8</v>
      </c>
      <c r="Q6927">
        <v>-32.840000000000003</v>
      </c>
    </row>
    <row r="6928" spans="2:17" hidden="1">
      <c r="B6928">
        <v>2017</v>
      </c>
      <c r="C6928">
        <v>7</v>
      </c>
      <c r="D6928" t="s">
        <v>572</v>
      </c>
      <c r="E6928" t="s">
        <v>573</v>
      </c>
      <c r="F6928" t="s">
        <v>674</v>
      </c>
      <c r="G6928" t="s">
        <v>675</v>
      </c>
      <c r="H6928" t="s">
        <v>30</v>
      </c>
      <c r="I6928" t="s">
        <v>21</v>
      </c>
      <c r="J6928" t="s">
        <v>31</v>
      </c>
      <c r="K6928" t="s">
        <v>654</v>
      </c>
      <c r="L6928" t="s">
        <v>24</v>
      </c>
      <c r="M6928" t="s">
        <v>25</v>
      </c>
      <c r="N6928">
        <v>92</v>
      </c>
      <c r="O6928">
        <v>1110</v>
      </c>
      <c r="P6928">
        <v>625.79</v>
      </c>
      <c r="Q6928">
        <v>-303.8</v>
      </c>
    </row>
    <row r="6929" spans="2:17" hidden="1">
      <c r="B6929">
        <v>2017</v>
      </c>
      <c r="C6929">
        <v>7</v>
      </c>
      <c r="D6929" t="s">
        <v>572</v>
      </c>
      <c r="E6929" t="s">
        <v>573</v>
      </c>
      <c r="F6929" t="s">
        <v>674</v>
      </c>
      <c r="G6929" t="s">
        <v>675</v>
      </c>
      <c r="H6929" t="s">
        <v>30</v>
      </c>
      <c r="I6929" t="s">
        <v>21</v>
      </c>
      <c r="J6929" t="s">
        <v>31</v>
      </c>
      <c r="K6929" t="s">
        <v>654</v>
      </c>
      <c r="L6929" t="s">
        <v>24</v>
      </c>
      <c r="M6929" t="s">
        <v>26</v>
      </c>
      <c r="N6929">
        <v>62</v>
      </c>
      <c r="O6929">
        <v>3599</v>
      </c>
      <c r="P6929">
        <v>1677.94</v>
      </c>
      <c r="Q6929">
        <v>-509.02</v>
      </c>
    </row>
    <row r="6930" spans="2:17" hidden="1">
      <c r="B6930">
        <v>2017</v>
      </c>
      <c r="C6930">
        <v>7</v>
      </c>
      <c r="D6930" t="s">
        <v>572</v>
      </c>
      <c r="E6930" t="s">
        <v>573</v>
      </c>
      <c r="F6930" t="s">
        <v>674</v>
      </c>
      <c r="G6930" t="s">
        <v>675</v>
      </c>
      <c r="H6930" t="s">
        <v>30</v>
      </c>
      <c r="I6930" t="s">
        <v>21</v>
      </c>
      <c r="J6930" t="s">
        <v>31</v>
      </c>
      <c r="K6930" t="s">
        <v>654</v>
      </c>
      <c r="L6930" t="s">
        <v>24</v>
      </c>
      <c r="M6930" t="s">
        <v>27</v>
      </c>
      <c r="N6930">
        <v>16</v>
      </c>
      <c r="O6930">
        <v>2602</v>
      </c>
      <c r="P6930">
        <v>1520.3</v>
      </c>
      <c r="Q6930">
        <v>39.97</v>
      </c>
    </row>
    <row r="6931" spans="2:17" hidden="1">
      <c r="B6931">
        <v>2017</v>
      </c>
      <c r="C6931">
        <v>7</v>
      </c>
      <c r="D6931" t="s">
        <v>572</v>
      </c>
      <c r="E6931" t="s">
        <v>573</v>
      </c>
      <c r="F6931" t="s">
        <v>676</v>
      </c>
      <c r="G6931" t="s">
        <v>677</v>
      </c>
      <c r="H6931" t="s">
        <v>30</v>
      </c>
      <c r="I6931" t="s">
        <v>21</v>
      </c>
      <c r="J6931" t="s">
        <v>31</v>
      </c>
      <c r="K6931" t="s">
        <v>654</v>
      </c>
      <c r="L6931" t="s">
        <v>24</v>
      </c>
      <c r="M6931" t="s">
        <v>25</v>
      </c>
      <c r="N6931">
        <v>55</v>
      </c>
      <c r="O6931">
        <v>441</v>
      </c>
      <c r="P6931">
        <v>313.14</v>
      </c>
      <c r="Q6931">
        <v>-120.75</v>
      </c>
    </row>
    <row r="6932" spans="2:17" hidden="1">
      <c r="B6932">
        <v>2017</v>
      </c>
      <c r="C6932">
        <v>7</v>
      </c>
      <c r="D6932" t="s">
        <v>572</v>
      </c>
      <c r="E6932" t="s">
        <v>573</v>
      </c>
      <c r="F6932" t="s">
        <v>676</v>
      </c>
      <c r="G6932" t="s">
        <v>677</v>
      </c>
      <c r="H6932" t="s">
        <v>30</v>
      </c>
      <c r="I6932" t="s">
        <v>21</v>
      </c>
      <c r="J6932" t="s">
        <v>31</v>
      </c>
      <c r="K6932" t="s">
        <v>654</v>
      </c>
      <c r="L6932" t="s">
        <v>24</v>
      </c>
      <c r="M6932" t="s">
        <v>26</v>
      </c>
      <c r="N6932">
        <v>15</v>
      </c>
      <c r="O6932">
        <v>752</v>
      </c>
      <c r="P6932">
        <v>340.95</v>
      </c>
      <c r="Q6932">
        <v>-123.15</v>
      </c>
    </row>
    <row r="6933" spans="2:17" hidden="1">
      <c r="B6933">
        <v>2017</v>
      </c>
      <c r="C6933">
        <v>7</v>
      </c>
      <c r="D6933" t="s">
        <v>572</v>
      </c>
      <c r="E6933" t="s">
        <v>573</v>
      </c>
      <c r="F6933" t="s">
        <v>678</v>
      </c>
      <c r="G6933" t="s">
        <v>679</v>
      </c>
      <c r="H6933" t="s">
        <v>30</v>
      </c>
      <c r="I6933" t="s">
        <v>21</v>
      </c>
      <c r="J6933" t="s">
        <v>22</v>
      </c>
      <c r="K6933" t="s">
        <v>651</v>
      </c>
      <c r="L6933" t="s">
        <v>24</v>
      </c>
      <c r="M6933" t="s">
        <v>25</v>
      </c>
      <c r="N6933">
        <v>1150</v>
      </c>
      <c r="O6933">
        <v>12696</v>
      </c>
      <c r="P6933">
        <v>5589.21</v>
      </c>
      <c r="Q6933">
        <v>-5385.46</v>
      </c>
    </row>
    <row r="6934" spans="2:17" hidden="1">
      <c r="B6934">
        <v>2017</v>
      </c>
      <c r="C6934">
        <v>7</v>
      </c>
      <c r="D6934" t="s">
        <v>572</v>
      </c>
      <c r="E6934" t="s">
        <v>573</v>
      </c>
      <c r="F6934" t="s">
        <v>678</v>
      </c>
      <c r="G6934" t="s">
        <v>679</v>
      </c>
      <c r="H6934" t="s">
        <v>30</v>
      </c>
      <c r="I6934" t="s">
        <v>21</v>
      </c>
      <c r="J6934" t="s">
        <v>22</v>
      </c>
      <c r="K6934" t="s">
        <v>651</v>
      </c>
      <c r="L6934" t="s">
        <v>24</v>
      </c>
      <c r="M6934" t="s">
        <v>26</v>
      </c>
      <c r="N6934">
        <v>821</v>
      </c>
      <c r="O6934">
        <v>48963</v>
      </c>
      <c r="P6934">
        <v>18675.22</v>
      </c>
      <c r="Q6934">
        <v>-10998.8</v>
      </c>
    </row>
    <row r="6935" spans="2:17" hidden="1">
      <c r="B6935">
        <v>2017</v>
      </c>
      <c r="C6935">
        <v>7</v>
      </c>
      <c r="D6935" t="s">
        <v>572</v>
      </c>
      <c r="E6935" t="s">
        <v>573</v>
      </c>
      <c r="F6935" t="s">
        <v>678</v>
      </c>
      <c r="G6935" t="s">
        <v>679</v>
      </c>
      <c r="H6935" t="s">
        <v>30</v>
      </c>
      <c r="I6935" t="s">
        <v>21</v>
      </c>
      <c r="J6935" t="s">
        <v>22</v>
      </c>
      <c r="K6935" t="s">
        <v>651</v>
      </c>
      <c r="L6935" t="s">
        <v>24</v>
      </c>
      <c r="M6935" t="s">
        <v>27</v>
      </c>
      <c r="N6935">
        <v>253</v>
      </c>
      <c r="O6935">
        <v>47080.5</v>
      </c>
      <c r="P6935">
        <v>26657.37</v>
      </c>
      <c r="Q6935">
        <v>0</v>
      </c>
    </row>
    <row r="6936" spans="2:17" hidden="1">
      <c r="B6936">
        <v>2017</v>
      </c>
      <c r="C6936">
        <v>7</v>
      </c>
      <c r="D6936" t="s">
        <v>572</v>
      </c>
      <c r="E6936" t="s">
        <v>573</v>
      </c>
      <c r="F6936" t="s">
        <v>680</v>
      </c>
      <c r="G6936" t="s">
        <v>681</v>
      </c>
      <c r="H6936" t="s">
        <v>30</v>
      </c>
      <c r="I6936" t="s">
        <v>21</v>
      </c>
      <c r="J6936" t="s">
        <v>22</v>
      </c>
      <c r="K6936" t="s">
        <v>651</v>
      </c>
      <c r="L6936" t="s">
        <v>24</v>
      </c>
      <c r="M6936" t="s">
        <v>25</v>
      </c>
      <c r="N6936">
        <v>84</v>
      </c>
      <c r="O6936">
        <v>1005</v>
      </c>
      <c r="P6936">
        <v>417.77</v>
      </c>
      <c r="Q6936">
        <v>-426.42</v>
      </c>
    </row>
    <row r="6937" spans="2:17" hidden="1">
      <c r="B6937">
        <v>2017</v>
      </c>
      <c r="C6937">
        <v>7</v>
      </c>
      <c r="D6937" t="s">
        <v>572</v>
      </c>
      <c r="E6937" t="s">
        <v>573</v>
      </c>
      <c r="F6937" t="s">
        <v>680</v>
      </c>
      <c r="G6937" t="s">
        <v>681</v>
      </c>
      <c r="H6937" t="s">
        <v>30</v>
      </c>
      <c r="I6937" t="s">
        <v>21</v>
      </c>
      <c r="J6937" t="s">
        <v>22</v>
      </c>
      <c r="K6937" t="s">
        <v>651</v>
      </c>
      <c r="L6937" t="s">
        <v>24</v>
      </c>
      <c r="M6937" t="s">
        <v>26</v>
      </c>
      <c r="N6937">
        <v>60</v>
      </c>
      <c r="O6937">
        <v>3002</v>
      </c>
      <c r="P6937">
        <v>1089.3699999999999</v>
      </c>
      <c r="Q6937">
        <v>-763.81</v>
      </c>
    </row>
    <row r="6938" spans="2:17" hidden="1">
      <c r="B6938">
        <v>2017</v>
      </c>
      <c r="C6938">
        <v>7</v>
      </c>
      <c r="D6938" t="s">
        <v>572</v>
      </c>
      <c r="E6938" t="s">
        <v>573</v>
      </c>
      <c r="F6938" t="s">
        <v>680</v>
      </c>
      <c r="G6938" t="s">
        <v>681</v>
      </c>
      <c r="H6938" t="s">
        <v>30</v>
      </c>
      <c r="I6938" t="s">
        <v>21</v>
      </c>
      <c r="J6938" t="s">
        <v>22</v>
      </c>
      <c r="K6938" t="s">
        <v>651</v>
      </c>
      <c r="L6938" t="s">
        <v>24</v>
      </c>
      <c r="M6938" t="s">
        <v>27</v>
      </c>
      <c r="N6938">
        <v>9</v>
      </c>
      <c r="O6938">
        <v>1587</v>
      </c>
      <c r="P6938">
        <v>900.23</v>
      </c>
      <c r="Q6938">
        <v>0</v>
      </c>
    </row>
    <row r="6939" spans="2:17" hidden="1">
      <c r="B6939">
        <v>2017</v>
      </c>
      <c r="C6939">
        <v>7</v>
      </c>
      <c r="D6939" t="s">
        <v>572</v>
      </c>
      <c r="E6939" t="s">
        <v>573</v>
      </c>
      <c r="F6939" t="s">
        <v>682</v>
      </c>
      <c r="G6939" t="s">
        <v>683</v>
      </c>
      <c r="H6939" t="s">
        <v>30</v>
      </c>
      <c r="I6939" t="s">
        <v>21</v>
      </c>
      <c r="J6939" t="s">
        <v>22</v>
      </c>
      <c r="K6939" t="s">
        <v>651</v>
      </c>
      <c r="L6939" t="s">
        <v>24</v>
      </c>
      <c r="M6939" t="s">
        <v>25</v>
      </c>
      <c r="N6939">
        <v>49</v>
      </c>
      <c r="O6939">
        <v>372</v>
      </c>
      <c r="P6939">
        <v>217.35</v>
      </c>
      <c r="Q6939">
        <v>-157.76</v>
      </c>
    </row>
    <row r="6940" spans="2:17" hidden="1">
      <c r="B6940">
        <v>2017</v>
      </c>
      <c r="C6940">
        <v>7</v>
      </c>
      <c r="D6940" t="s">
        <v>572</v>
      </c>
      <c r="E6940" t="s">
        <v>573</v>
      </c>
      <c r="F6940" t="s">
        <v>682</v>
      </c>
      <c r="G6940" t="s">
        <v>683</v>
      </c>
      <c r="H6940" t="s">
        <v>30</v>
      </c>
      <c r="I6940" t="s">
        <v>21</v>
      </c>
      <c r="J6940" t="s">
        <v>22</v>
      </c>
      <c r="K6940" t="s">
        <v>651</v>
      </c>
      <c r="L6940" t="s">
        <v>24</v>
      </c>
      <c r="M6940" t="s">
        <v>26</v>
      </c>
      <c r="N6940">
        <v>1</v>
      </c>
      <c r="O6940">
        <v>37</v>
      </c>
      <c r="P6940">
        <v>11.02</v>
      </c>
      <c r="Q6940">
        <v>-12.73</v>
      </c>
    </row>
    <row r="6941" spans="2:17" hidden="1">
      <c r="B6941">
        <v>2017</v>
      </c>
      <c r="C6941">
        <v>7</v>
      </c>
      <c r="D6941" t="s">
        <v>572</v>
      </c>
      <c r="E6941" t="s">
        <v>573</v>
      </c>
      <c r="F6941" t="s">
        <v>684</v>
      </c>
      <c r="G6941" t="s">
        <v>685</v>
      </c>
      <c r="H6941" t="s">
        <v>30</v>
      </c>
      <c r="I6941" t="s">
        <v>21</v>
      </c>
      <c r="J6941" t="s">
        <v>22</v>
      </c>
      <c r="K6941" t="s">
        <v>651</v>
      </c>
      <c r="L6941" t="s">
        <v>24</v>
      </c>
      <c r="M6941" t="s">
        <v>25</v>
      </c>
      <c r="N6941">
        <v>311</v>
      </c>
      <c r="O6941">
        <v>3529</v>
      </c>
      <c r="P6941">
        <v>1523.27</v>
      </c>
      <c r="Q6941">
        <v>-1497</v>
      </c>
    </row>
    <row r="6942" spans="2:17" hidden="1">
      <c r="B6942">
        <v>2017</v>
      </c>
      <c r="C6942">
        <v>7</v>
      </c>
      <c r="D6942" t="s">
        <v>572</v>
      </c>
      <c r="E6942" t="s">
        <v>573</v>
      </c>
      <c r="F6942" t="s">
        <v>684</v>
      </c>
      <c r="G6942" t="s">
        <v>685</v>
      </c>
      <c r="H6942" t="s">
        <v>30</v>
      </c>
      <c r="I6942" t="s">
        <v>21</v>
      </c>
      <c r="J6942" t="s">
        <v>22</v>
      </c>
      <c r="K6942" t="s">
        <v>651</v>
      </c>
      <c r="L6942" t="s">
        <v>24</v>
      </c>
      <c r="M6942" t="s">
        <v>26</v>
      </c>
      <c r="N6942">
        <v>245</v>
      </c>
      <c r="O6942">
        <v>14639</v>
      </c>
      <c r="P6942">
        <v>5751.51</v>
      </c>
      <c r="Q6942">
        <v>-3118.89</v>
      </c>
    </row>
    <row r="6943" spans="2:17" hidden="1">
      <c r="B6943">
        <v>2017</v>
      </c>
      <c r="C6943">
        <v>7</v>
      </c>
      <c r="D6943" t="s">
        <v>572</v>
      </c>
      <c r="E6943" t="s">
        <v>573</v>
      </c>
      <c r="F6943" t="s">
        <v>684</v>
      </c>
      <c r="G6943" t="s">
        <v>685</v>
      </c>
      <c r="H6943" t="s">
        <v>30</v>
      </c>
      <c r="I6943" t="s">
        <v>21</v>
      </c>
      <c r="J6943" t="s">
        <v>22</v>
      </c>
      <c r="K6943" t="s">
        <v>651</v>
      </c>
      <c r="L6943" t="s">
        <v>24</v>
      </c>
      <c r="M6943" t="s">
        <v>27</v>
      </c>
      <c r="N6943">
        <v>108</v>
      </c>
      <c r="O6943">
        <v>25097</v>
      </c>
      <c r="P6943">
        <v>14116.13</v>
      </c>
      <c r="Q6943">
        <v>0</v>
      </c>
    </row>
    <row r="6944" spans="2:17" hidden="1">
      <c r="B6944">
        <v>2017</v>
      </c>
      <c r="C6944">
        <v>7</v>
      </c>
      <c r="D6944" t="s">
        <v>572</v>
      </c>
      <c r="E6944" t="s">
        <v>573</v>
      </c>
      <c r="F6944" t="s">
        <v>686</v>
      </c>
      <c r="G6944" t="s">
        <v>687</v>
      </c>
      <c r="H6944" t="s">
        <v>30</v>
      </c>
      <c r="I6944" t="s">
        <v>21</v>
      </c>
      <c r="J6944" t="s">
        <v>22</v>
      </c>
      <c r="K6944" t="s">
        <v>651</v>
      </c>
      <c r="L6944" t="s">
        <v>24</v>
      </c>
      <c r="M6944" t="s">
        <v>25</v>
      </c>
      <c r="N6944">
        <v>719</v>
      </c>
      <c r="O6944">
        <v>6896</v>
      </c>
      <c r="P6944">
        <v>3366.17</v>
      </c>
      <c r="Q6944">
        <v>-2925.02</v>
      </c>
    </row>
    <row r="6945" spans="2:17" hidden="1">
      <c r="B6945">
        <v>2017</v>
      </c>
      <c r="C6945">
        <v>7</v>
      </c>
      <c r="D6945" t="s">
        <v>572</v>
      </c>
      <c r="E6945" t="s">
        <v>573</v>
      </c>
      <c r="F6945" t="s">
        <v>686</v>
      </c>
      <c r="G6945" t="s">
        <v>687</v>
      </c>
      <c r="H6945" t="s">
        <v>30</v>
      </c>
      <c r="I6945" t="s">
        <v>21</v>
      </c>
      <c r="J6945" t="s">
        <v>22</v>
      </c>
      <c r="K6945" t="s">
        <v>651</v>
      </c>
      <c r="L6945" t="s">
        <v>24</v>
      </c>
      <c r="M6945" t="s">
        <v>26</v>
      </c>
      <c r="N6945">
        <v>260</v>
      </c>
      <c r="O6945">
        <v>13688</v>
      </c>
      <c r="P6945">
        <v>5092.37</v>
      </c>
      <c r="Q6945">
        <v>-3309.85</v>
      </c>
    </row>
    <row r="6946" spans="2:17" hidden="1">
      <c r="B6946">
        <v>2017</v>
      </c>
      <c r="C6946">
        <v>7</v>
      </c>
      <c r="D6946" t="s">
        <v>572</v>
      </c>
      <c r="E6946" t="s">
        <v>573</v>
      </c>
      <c r="F6946" t="s">
        <v>686</v>
      </c>
      <c r="G6946" t="s">
        <v>687</v>
      </c>
      <c r="H6946" t="s">
        <v>30</v>
      </c>
      <c r="I6946" t="s">
        <v>21</v>
      </c>
      <c r="J6946" t="s">
        <v>22</v>
      </c>
      <c r="K6946" t="s">
        <v>651</v>
      </c>
      <c r="L6946" t="s">
        <v>24</v>
      </c>
      <c r="M6946" t="s">
        <v>27</v>
      </c>
      <c r="N6946">
        <v>27</v>
      </c>
      <c r="O6946">
        <v>3558</v>
      </c>
      <c r="P6946">
        <v>2042.14</v>
      </c>
      <c r="Q6946">
        <v>0</v>
      </c>
    </row>
    <row r="6947" spans="2:17" hidden="1">
      <c r="B6947">
        <v>2017</v>
      </c>
      <c r="C6947">
        <v>7</v>
      </c>
      <c r="D6947" t="s">
        <v>572</v>
      </c>
      <c r="E6947" t="s">
        <v>573</v>
      </c>
      <c r="F6947" t="s">
        <v>688</v>
      </c>
      <c r="G6947" t="s">
        <v>689</v>
      </c>
      <c r="H6947" t="s">
        <v>30</v>
      </c>
      <c r="I6947" t="s">
        <v>21</v>
      </c>
      <c r="J6947" t="s">
        <v>22</v>
      </c>
      <c r="K6947" t="s">
        <v>651</v>
      </c>
      <c r="L6947" t="s">
        <v>24</v>
      </c>
      <c r="M6947" t="s">
        <v>25</v>
      </c>
      <c r="N6947">
        <v>1078</v>
      </c>
      <c r="O6947">
        <v>7119</v>
      </c>
      <c r="P6947">
        <v>4650.16</v>
      </c>
      <c r="Q6947">
        <v>-3019.7</v>
      </c>
    </row>
    <row r="6948" spans="2:17" hidden="1">
      <c r="B6948">
        <v>2017</v>
      </c>
      <c r="C6948">
        <v>7</v>
      </c>
      <c r="D6948" t="s">
        <v>572</v>
      </c>
      <c r="E6948" t="s">
        <v>573</v>
      </c>
      <c r="F6948" t="s">
        <v>688</v>
      </c>
      <c r="G6948" t="s">
        <v>689</v>
      </c>
      <c r="H6948" t="s">
        <v>30</v>
      </c>
      <c r="I6948" t="s">
        <v>21</v>
      </c>
      <c r="J6948" t="s">
        <v>22</v>
      </c>
      <c r="K6948" t="s">
        <v>651</v>
      </c>
      <c r="L6948" t="s">
        <v>24</v>
      </c>
      <c r="M6948" t="s">
        <v>26</v>
      </c>
      <c r="N6948">
        <v>292</v>
      </c>
      <c r="O6948">
        <v>16447</v>
      </c>
      <c r="P6948">
        <v>6307.36</v>
      </c>
      <c r="Q6948">
        <v>-3717.24</v>
      </c>
    </row>
    <row r="6949" spans="2:17" hidden="1">
      <c r="B6949">
        <v>2017</v>
      </c>
      <c r="C6949">
        <v>7</v>
      </c>
      <c r="D6949" t="s">
        <v>572</v>
      </c>
      <c r="E6949" t="s">
        <v>573</v>
      </c>
      <c r="F6949" t="s">
        <v>688</v>
      </c>
      <c r="G6949" t="s">
        <v>689</v>
      </c>
      <c r="H6949" t="s">
        <v>30</v>
      </c>
      <c r="I6949" t="s">
        <v>21</v>
      </c>
      <c r="J6949" t="s">
        <v>22</v>
      </c>
      <c r="K6949" t="s">
        <v>651</v>
      </c>
      <c r="L6949" t="s">
        <v>24</v>
      </c>
      <c r="M6949" t="s">
        <v>27</v>
      </c>
      <c r="N6949">
        <v>71</v>
      </c>
      <c r="O6949">
        <v>11880</v>
      </c>
      <c r="P6949">
        <v>6751.61</v>
      </c>
      <c r="Q6949">
        <v>0</v>
      </c>
    </row>
    <row r="6950" spans="2:17" hidden="1">
      <c r="B6950">
        <v>2017</v>
      </c>
      <c r="C6950">
        <v>7</v>
      </c>
      <c r="D6950" t="s">
        <v>572</v>
      </c>
      <c r="E6950" t="s">
        <v>573</v>
      </c>
      <c r="F6950" t="s">
        <v>1070</v>
      </c>
      <c r="G6950" t="s">
        <v>1071</v>
      </c>
      <c r="H6950" t="s">
        <v>121</v>
      </c>
      <c r="I6950" t="s">
        <v>1073</v>
      </c>
      <c r="J6950" t="s">
        <v>22</v>
      </c>
      <c r="K6950" t="s">
        <v>597</v>
      </c>
      <c r="L6950" t="s">
        <v>24</v>
      </c>
      <c r="M6950" t="s">
        <v>25</v>
      </c>
      <c r="N6950">
        <v>113</v>
      </c>
      <c r="O6950">
        <v>1696</v>
      </c>
      <c r="P6950">
        <v>830.29</v>
      </c>
      <c r="Q6950">
        <v>-464.21</v>
      </c>
    </row>
    <row r="6951" spans="2:17" hidden="1">
      <c r="B6951">
        <v>2017</v>
      </c>
      <c r="C6951">
        <v>7</v>
      </c>
      <c r="D6951" t="s">
        <v>572</v>
      </c>
      <c r="E6951" t="s">
        <v>573</v>
      </c>
      <c r="F6951" t="s">
        <v>1070</v>
      </c>
      <c r="G6951" t="s">
        <v>1071</v>
      </c>
      <c r="H6951" t="s">
        <v>121</v>
      </c>
      <c r="I6951" t="s">
        <v>1073</v>
      </c>
      <c r="J6951" t="s">
        <v>22</v>
      </c>
      <c r="K6951" t="s">
        <v>597</v>
      </c>
      <c r="L6951" t="s">
        <v>24</v>
      </c>
      <c r="M6951" t="s">
        <v>26</v>
      </c>
      <c r="N6951">
        <v>154</v>
      </c>
      <c r="O6951">
        <v>18801</v>
      </c>
      <c r="P6951">
        <v>7965.67</v>
      </c>
      <c r="Q6951">
        <v>-2824.43</v>
      </c>
    </row>
    <row r="6952" spans="2:17" hidden="1">
      <c r="B6952">
        <v>2017</v>
      </c>
      <c r="C6952">
        <v>7</v>
      </c>
      <c r="D6952" t="s">
        <v>572</v>
      </c>
      <c r="E6952" t="s">
        <v>573</v>
      </c>
      <c r="F6952" t="s">
        <v>1070</v>
      </c>
      <c r="G6952" t="s">
        <v>1071</v>
      </c>
      <c r="H6952" t="s">
        <v>121</v>
      </c>
      <c r="I6952" t="s">
        <v>1073</v>
      </c>
      <c r="J6952" t="s">
        <v>22</v>
      </c>
      <c r="K6952" t="s">
        <v>597</v>
      </c>
      <c r="L6952" t="s">
        <v>24</v>
      </c>
      <c r="M6952" t="s">
        <v>27</v>
      </c>
      <c r="N6952">
        <v>35</v>
      </c>
      <c r="O6952">
        <v>5475</v>
      </c>
      <c r="P6952">
        <v>3110.41</v>
      </c>
      <c r="Q6952">
        <v>0</v>
      </c>
    </row>
    <row r="6953" spans="2:17" hidden="1">
      <c r="B6953">
        <v>2017</v>
      </c>
      <c r="C6953">
        <v>7</v>
      </c>
      <c r="D6953" t="s">
        <v>572</v>
      </c>
      <c r="E6953" t="s">
        <v>573</v>
      </c>
      <c r="F6953" t="s">
        <v>1042</v>
      </c>
      <c r="G6953" t="s">
        <v>1043</v>
      </c>
      <c r="H6953" t="s">
        <v>30</v>
      </c>
      <c r="I6953" t="s">
        <v>21</v>
      </c>
      <c r="J6953" t="s">
        <v>22</v>
      </c>
      <c r="K6953" t="s">
        <v>651</v>
      </c>
      <c r="L6953" t="s">
        <v>24</v>
      </c>
      <c r="M6953" t="s">
        <v>25</v>
      </c>
      <c r="N6953">
        <v>169</v>
      </c>
      <c r="O6953">
        <v>2058</v>
      </c>
      <c r="P6953">
        <v>845.04</v>
      </c>
      <c r="Q6953">
        <v>-873.06</v>
      </c>
    </row>
    <row r="6954" spans="2:17" hidden="1">
      <c r="B6954">
        <v>2017</v>
      </c>
      <c r="C6954">
        <v>7</v>
      </c>
      <c r="D6954" t="s">
        <v>572</v>
      </c>
      <c r="E6954" t="s">
        <v>573</v>
      </c>
      <c r="F6954" t="s">
        <v>1042</v>
      </c>
      <c r="G6954" t="s">
        <v>1043</v>
      </c>
      <c r="H6954" t="s">
        <v>30</v>
      </c>
      <c r="I6954" t="s">
        <v>21</v>
      </c>
      <c r="J6954" t="s">
        <v>22</v>
      </c>
      <c r="K6954" t="s">
        <v>651</v>
      </c>
      <c r="L6954" t="s">
        <v>24</v>
      </c>
      <c r="M6954" t="s">
        <v>26</v>
      </c>
      <c r="N6954">
        <v>112</v>
      </c>
      <c r="O6954">
        <v>6248</v>
      </c>
      <c r="P6954">
        <v>2386.16</v>
      </c>
      <c r="Q6954">
        <v>-1425.78</v>
      </c>
    </row>
    <row r="6955" spans="2:17" hidden="1">
      <c r="B6955">
        <v>2017</v>
      </c>
      <c r="C6955">
        <v>7</v>
      </c>
      <c r="D6955" t="s">
        <v>572</v>
      </c>
      <c r="E6955" t="s">
        <v>573</v>
      </c>
      <c r="F6955" t="s">
        <v>1042</v>
      </c>
      <c r="G6955" t="s">
        <v>1043</v>
      </c>
      <c r="H6955" t="s">
        <v>30</v>
      </c>
      <c r="I6955" t="s">
        <v>21</v>
      </c>
      <c r="J6955" t="s">
        <v>22</v>
      </c>
      <c r="K6955" t="s">
        <v>651</v>
      </c>
      <c r="L6955" t="s">
        <v>24</v>
      </c>
      <c r="M6955" t="s">
        <v>27</v>
      </c>
      <c r="N6955">
        <v>35</v>
      </c>
      <c r="O6955">
        <v>7202</v>
      </c>
      <c r="P6955">
        <v>4064.86</v>
      </c>
      <c r="Q6955">
        <v>0</v>
      </c>
    </row>
    <row r="6956" spans="2:17" hidden="1">
      <c r="B6956">
        <v>2017</v>
      </c>
      <c r="C6956">
        <v>7</v>
      </c>
      <c r="D6956" t="s">
        <v>572</v>
      </c>
      <c r="E6956" t="s">
        <v>573</v>
      </c>
      <c r="F6956" t="s">
        <v>1072</v>
      </c>
      <c r="G6956" t="s">
        <v>1373</v>
      </c>
      <c r="H6956" t="s">
        <v>30</v>
      </c>
      <c r="I6956" t="s">
        <v>21</v>
      </c>
      <c r="J6956" t="s">
        <v>22</v>
      </c>
      <c r="K6956" t="s">
        <v>699</v>
      </c>
      <c r="L6956" t="s">
        <v>24</v>
      </c>
      <c r="M6956" t="s">
        <v>25</v>
      </c>
      <c r="N6956">
        <v>1236</v>
      </c>
      <c r="O6956">
        <v>12085.82</v>
      </c>
      <c r="P6956">
        <v>8829.4699999999993</v>
      </c>
      <c r="Q6956">
        <v>-7208.02</v>
      </c>
    </row>
    <row r="6957" spans="2:17" hidden="1">
      <c r="B6957">
        <v>2017</v>
      </c>
      <c r="C6957">
        <v>7</v>
      </c>
      <c r="D6957" t="s">
        <v>572</v>
      </c>
      <c r="E6957" t="s">
        <v>573</v>
      </c>
      <c r="F6957" t="s">
        <v>1072</v>
      </c>
      <c r="G6957" t="s">
        <v>1373</v>
      </c>
      <c r="H6957" t="s">
        <v>30</v>
      </c>
      <c r="I6957" t="s">
        <v>21</v>
      </c>
      <c r="J6957" t="s">
        <v>22</v>
      </c>
      <c r="K6957" t="s">
        <v>699</v>
      </c>
      <c r="L6957" t="s">
        <v>24</v>
      </c>
      <c r="M6957" t="s">
        <v>26</v>
      </c>
      <c r="N6957">
        <v>223</v>
      </c>
      <c r="O6957">
        <v>11177.78</v>
      </c>
      <c r="P6957">
        <v>5824.39</v>
      </c>
      <c r="Q6957">
        <v>-3993.86</v>
      </c>
    </row>
    <row r="6958" spans="2:17" hidden="1">
      <c r="B6958">
        <v>2017</v>
      </c>
      <c r="C6958">
        <v>7</v>
      </c>
      <c r="D6958" t="s">
        <v>572</v>
      </c>
      <c r="E6958" t="s">
        <v>573</v>
      </c>
      <c r="F6958" t="s">
        <v>1072</v>
      </c>
      <c r="G6958" t="s">
        <v>1373</v>
      </c>
      <c r="H6958" t="s">
        <v>30</v>
      </c>
      <c r="I6958" t="s">
        <v>21</v>
      </c>
      <c r="J6958" t="s">
        <v>22</v>
      </c>
      <c r="K6958" t="s">
        <v>699</v>
      </c>
      <c r="L6958" t="s">
        <v>24</v>
      </c>
      <c r="M6958" t="s">
        <v>27</v>
      </c>
      <c r="N6958">
        <v>12</v>
      </c>
      <c r="O6958">
        <v>1766.6</v>
      </c>
      <c r="P6958">
        <v>1424.97</v>
      </c>
      <c r="Q6958">
        <v>0</v>
      </c>
    </row>
    <row r="6959" spans="2:17" hidden="1">
      <c r="B6959">
        <v>2017</v>
      </c>
      <c r="C6959">
        <v>7</v>
      </c>
      <c r="D6959" t="s">
        <v>572</v>
      </c>
      <c r="E6959" t="s">
        <v>573</v>
      </c>
      <c r="F6959" t="s">
        <v>690</v>
      </c>
      <c r="G6959" t="s">
        <v>691</v>
      </c>
      <c r="H6959" t="s">
        <v>30</v>
      </c>
      <c r="I6959" t="s">
        <v>21</v>
      </c>
      <c r="J6959" t="s">
        <v>31</v>
      </c>
      <c r="K6959" t="s">
        <v>692</v>
      </c>
      <c r="L6959" t="s">
        <v>24</v>
      </c>
      <c r="M6959" t="s">
        <v>25</v>
      </c>
      <c r="N6959">
        <v>8456</v>
      </c>
      <c r="O6959">
        <v>90386.47</v>
      </c>
      <c r="P6959">
        <v>88612.62</v>
      </c>
      <c r="Q6959">
        <v>-42527.15</v>
      </c>
    </row>
    <row r="6960" spans="2:17" hidden="1">
      <c r="B6960">
        <v>2017</v>
      </c>
      <c r="C6960">
        <v>7</v>
      </c>
      <c r="D6960" t="s">
        <v>572</v>
      </c>
      <c r="E6960" t="s">
        <v>573</v>
      </c>
      <c r="F6960" t="s">
        <v>690</v>
      </c>
      <c r="G6960" t="s">
        <v>691</v>
      </c>
      <c r="H6960" t="s">
        <v>30</v>
      </c>
      <c r="I6960" t="s">
        <v>21</v>
      </c>
      <c r="J6960" t="s">
        <v>31</v>
      </c>
      <c r="K6960" t="s">
        <v>692</v>
      </c>
      <c r="L6960" t="s">
        <v>24</v>
      </c>
      <c r="M6960" t="s">
        <v>26</v>
      </c>
      <c r="N6960">
        <v>2233</v>
      </c>
      <c r="O6960">
        <v>117220.46</v>
      </c>
      <c r="P6960">
        <v>90947.03</v>
      </c>
      <c r="Q6960">
        <v>-31527.279999999999</v>
      </c>
    </row>
    <row r="6961" spans="2:17" hidden="1">
      <c r="B6961">
        <v>2017</v>
      </c>
      <c r="C6961">
        <v>7</v>
      </c>
      <c r="D6961" t="s">
        <v>572</v>
      </c>
      <c r="E6961" t="s">
        <v>573</v>
      </c>
      <c r="F6961" t="s">
        <v>690</v>
      </c>
      <c r="G6961" t="s">
        <v>691</v>
      </c>
      <c r="H6961" t="s">
        <v>30</v>
      </c>
      <c r="I6961" t="s">
        <v>21</v>
      </c>
      <c r="J6961" t="s">
        <v>31</v>
      </c>
      <c r="K6961" t="s">
        <v>692</v>
      </c>
      <c r="L6961" t="s">
        <v>24</v>
      </c>
      <c r="M6961" t="s">
        <v>27</v>
      </c>
      <c r="N6961">
        <v>320</v>
      </c>
      <c r="O6961">
        <v>54792.05</v>
      </c>
      <c r="P6961">
        <v>54675.76</v>
      </c>
      <c r="Q6961">
        <v>1485.37</v>
      </c>
    </row>
    <row r="6962" spans="2:17" hidden="1">
      <c r="B6962">
        <v>2017</v>
      </c>
      <c r="C6962">
        <v>7</v>
      </c>
      <c r="D6962" t="s">
        <v>572</v>
      </c>
      <c r="E6962" t="s">
        <v>573</v>
      </c>
      <c r="F6962" t="s">
        <v>693</v>
      </c>
      <c r="G6962" t="s">
        <v>694</v>
      </c>
      <c r="H6962" t="s">
        <v>30</v>
      </c>
      <c r="I6962" t="s">
        <v>21</v>
      </c>
      <c r="J6962" t="s">
        <v>22</v>
      </c>
      <c r="K6962" t="s">
        <v>699</v>
      </c>
      <c r="L6962" t="s">
        <v>24</v>
      </c>
      <c r="M6962" t="s">
        <v>25</v>
      </c>
      <c r="N6962">
        <v>4880</v>
      </c>
      <c r="O6962">
        <v>38828.85</v>
      </c>
      <c r="P6962">
        <v>33321.49</v>
      </c>
      <c r="Q6962">
        <v>-23157.83</v>
      </c>
    </row>
    <row r="6963" spans="2:17" hidden="1">
      <c r="B6963">
        <v>2017</v>
      </c>
      <c r="C6963">
        <v>7</v>
      </c>
      <c r="D6963" t="s">
        <v>572</v>
      </c>
      <c r="E6963" t="s">
        <v>573</v>
      </c>
      <c r="F6963" t="s">
        <v>693</v>
      </c>
      <c r="G6963" t="s">
        <v>694</v>
      </c>
      <c r="H6963" t="s">
        <v>30</v>
      </c>
      <c r="I6963" t="s">
        <v>21</v>
      </c>
      <c r="J6963" t="s">
        <v>22</v>
      </c>
      <c r="K6963" t="s">
        <v>699</v>
      </c>
      <c r="L6963" t="s">
        <v>24</v>
      </c>
      <c r="M6963" t="s">
        <v>26</v>
      </c>
      <c r="N6963">
        <v>661</v>
      </c>
      <c r="O6963">
        <v>32450.62</v>
      </c>
      <c r="P6963">
        <v>16738.2</v>
      </c>
      <c r="Q6963">
        <v>-11839.65</v>
      </c>
    </row>
    <row r="6964" spans="2:17" hidden="1">
      <c r="B6964">
        <v>2017</v>
      </c>
      <c r="C6964">
        <v>7</v>
      </c>
      <c r="D6964" t="s">
        <v>572</v>
      </c>
      <c r="E6964" t="s">
        <v>573</v>
      </c>
      <c r="F6964" t="s">
        <v>693</v>
      </c>
      <c r="G6964" t="s">
        <v>694</v>
      </c>
      <c r="H6964" t="s">
        <v>30</v>
      </c>
      <c r="I6964" t="s">
        <v>21</v>
      </c>
      <c r="J6964" t="s">
        <v>22</v>
      </c>
      <c r="K6964" t="s">
        <v>699</v>
      </c>
      <c r="L6964" t="s">
        <v>24</v>
      </c>
      <c r="M6964" t="s">
        <v>27</v>
      </c>
      <c r="N6964">
        <v>69</v>
      </c>
      <c r="O6964">
        <v>11824.16</v>
      </c>
      <c r="P6964">
        <v>9458.02</v>
      </c>
      <c r="Q6964">
        <v>17.899999999999999</v>
      </c>
    </row>
    <row r="6965" spans="2:17" hidden="1">
      <c r="B6965">
        <v>2017</v>
      </c>
      <c r="C6965">
        <v>7</v>
      </c>
      <c r="D6965" t="s">
        <v>572</v>
      </c>
      <c r="E6965" t="s">
        <v>573</v>
      </c>
      <c r="F6965" t="s">
        <v>695</v>
      </c>
      <c r="G6965" t="s">
        <v>696</v>
      </c>
      <c r="H6965" t="s">
        <v>30</v>
      </c>
      <c r="I6965" t="s">
        <v>21</v>
      </c>
      <c r="J6965" t="s">
        <v>31</v>
      </c>
      <c r="K6965" t="s">
        <v>692</v>
      </c>
      <c r="L6965" t="s">
        <v>24</v>
      </c>
      <c r="M6965" t="s">
        <v>25</v>
      </c>
      <c r="N6965">
        <v>14105</v>
      </c>
      <c r="O6965">
        <v>122386.03</v>
      </c>
      <c r="P6965">
        <v>134455.46</v>
      </c>
      <c r="Q6965">
        <v>-57582.89</v>
      </c>
    </row>
    <row r="6966" spans="2:17" hidden="1">
      <c r="B6966">
        <v>2017</v>
      </c>
      <c r="C6966">
        <v>7</v>
      </c>
      <c r="D6966" t="s">
        <v>572</v>
      </c>
      <c r="E6966" t="s">
        <v>573</v>
      </c>
      <c r="F6966" t="s">
        <v>695</v>
      </c>
      <c r="G6966" t="s">
        <v>696</v>
      </c>
      <c r="H6966" t="s">
        <v>30</v>
      </c>
      <c r="I6966" t="s">
        <v>21</v>
      </c>
      <c r="J6966" t="s">
        <v>31</v>
      </c>
      <c r="K6966" t="s">
        <v>692</v>
      </c>
      <c r="L6966" t="s">
        <v>24</v>
      </c>
      <c r="M6966" t="s">
        <v>26</v>
      </c>
      <c r="N6966">
        <v>3446</v>
      </c>
      <c r="O6966">
        <v>185808.65</v>
      </c>
      <c r="P6966">
        <v>144983.24</v>
      </c>
      <c r="Q6966">
        <v>-48643.87</v>
      </c>
    </row>
    <row r="6967" spans="2:17" hidden="1">
      <c r="B6967">
        <v>2017</v>
      </c>
      <c r="C6967">
        <v>7</v>
      </c>
      <c r="D6967" t="s">
        <v>572</v>
      </c>
      <c r="E6967" t="s">
        <v>573</v>
      </c>
      <c r="F6967" t="s">
        <v>695</v>
      </c>
      <c r="G6967" t="s">
        <v>696</v>
      </c>
      <c r="H6967" t="s">
        <v>30</v>
      </c>
      <c r="I6967" t="s">
        <v>21</v>
      </c>
      <c r="J6967" t="s">
        <v>31</v>
      </c>
      <c r="K6967" t="s">
        <v>692</v>
      </c>
      <c r="L6967" t="s">
        <v>24</v>
      </c>
      <c r="M6967" t="s">
        <v>27</v>
      </c>
      <c r="N6967">
        <v>693</v>
      </c>
      <c r="O6967">
        <v>150812.88</v>
      </c>
      <c r="P6967">
        <v>149542.46</v>
      </c>
      <c r="Q6967">
        <v>3991.67</v>
      </c>
    </row>
    <row r="6968" spans="2:17" hidden="1">
      <c r="B6968">
        <v>2017</v>
      </c>
      <c r="C6968">
        <v>7</v>
      </c>
      <c r="D6968" t="s">
        <v>572</v>
      </c>
      <c r="E6968" t="s">
        <v>573</v>
      </c>
      <c r="F6968" t="s">
        <v>697</v>
      </c>
      <c r="G6968" t="s">
        <v>698</v>
      </c>
      <c r="H6968" t="s">
        <v>30</v>
      </c>
      <c r="I6968" t="s">
        <v>21</v>
      </c>
      <c r="J6968" t="s">
        <v>22</v>
      </c>
      <c r="K6968" t="s">
        <v>699</v>
      </c>
      <c r="L6968" t="s">
        <v>24</v>
      </c>
      <c r="M6968" t="s">
        <v>25</v>
      </c>
      <c r="N6968">
        <v>1716</v>
      </c>
      <c r="O6968">
        <v>13142.26</v>
      </c>
      <c r="P6968">
        <v>11628.46</v>
      </c>
      <c r="Q6968">
        <v>-7838.16</v>
      </c>
    </row>
    <row r="6969" spans="2:17" hidden="1">
      <c r="B6969">
        <v>2017</v>
      </c>
      <c r="C6969">
        <v>7</v>
      </c>
      <c r="D6969" t="s">
        <v>572</v>
      </c>
      <c r="E6969" t="s">
        <v>573</v>
      </c>
      <c r="F6969" t="s">
        <v>697</v>
      </c>
      <c r="G6969" t="s">
        <v>698</v>
      </c>
      <c r="H6969" t="s">
        <v>30</v>
      </c>
      <c r="I6969" t="s">
        <v>21</v>
      </c>
      <c r="J6969" t="s">
        <v>22</v>
      </c>
      <c r="K6969" t="s">
        <v>699</v>
      </c>
      <c r="L6969" t="s">
        <v>24</v>
      </c>
      <c r="M6969" t="s">
        <v>26</v>
      </c>
      <c r="N6969">
        <v>196</v>
      </c>
      <c r="O6969">
        <v>9848.4</v>
      </c>
      <c r="P6969">
        <v>5136.74</v>
      </c>
      <c r="Q6969">
        <v>-3511.19</v>
      </c>
    </row>
    <row r="6970" spans="2:17" hidden="1">
      <c r="B6970">
        <v>2017</v>
      </c>
      <c r="C6970">
        <v>7</v>
      </c>
      <c r="D6970" t="s">
        <v>572</v>
      </c>
      <c r="E6970" t="s">
        <v>573</v>
      </c>
      <c r="F6970" t="s">
        <v>697</v>
      </c>
      <c r="G6970" t="s">
        <v>698</v>
      </c>
      <c r="H6970" t="s">
        <v>30</v>
      </c>
      <c r="I6970" t="s">
        <v>21</v>
      </c>
      <c r="J6970" t="s">
        <v>22</v>
      </c>
      <c r="K6970" t="s">
        <v>699</v>
      </c>
      <c r="L6970" t="s">
        <v>24</v>
      </c>
      <c r="M6970" t="s">
        <v>27</v>
      </c>
      <c r="N6970">
        <v>9</v>
      </c>
      <c r="O6970">
        <v>1233.98</v>
      </c>
      <c r="P6970">
        <v>998.72</v>
      </c>
      <c r="Q6970">
        <v>0</v>
      </c>
    </row>
    <row r="6971" spans="2:17" hidden="1">
      <c r="B6971">
        <v>2017</v>
      </c>
      <c r="C6971">
        <v>7</v>
      </c>
      <c r="D6971" t="s">
        <v>700</v>
      </c>
      <c r="E6971" t="s">
        <v>701</v>
      </c>
      <c r="F6971" t="s">
        <v>702</v>
      </c>
      <c r="G6971" t="s">
        <v>703</v>
      </c>
      <c r="H6971" t="s">
        <v>140</v>
      </c>
      <c r="I6971" t="s">
        <v>1073</v>
      </c>
      <c r="J6971" t="s">
        <v>31</v>
      </c>
      <c r="K6971" t="s">
        <v>704</v>
      </c>
      <c r="L6971" t="s">
        <v>24</v>
      </c>
      <c r="M6971" t="s">
        <v>25</v>
      </c>
      <c r="N6971">
        <v>34261</v>
      </c>
      <c r="O6971">
        <v>417230</v>
      </c>
      <c r="P6971">
        <v>275469.61</v>
      </c>
      <c r="Q6971">
        <v>-57077.279999999999</v>
      </c>
    </row>
    <row r="6972" spans="2:17" hidden="1">
      <c r="B6972">
        <v>2017</v>
      </c>
      <c r="C6972">
        <v>7</v>
      </c>
      <c r="D6972" t="s">
        <v>700</v>
      </c>
      <c r="E6972" t="s">
        <v>701</v>
      </c>
      <c r="F6972" t="s">
        <v>702</v>
      </c>
      <c r="G6972" t="s">
        <v>703</v>
      </c>
      <c r="H6972" t="s">
        <v>140</v>
      </c>
      <c r="I6972" t="s">
        <v>1073</v>
      </c>
      <c r="J6972" t="s">
        <v>31</v>
      </c>
      <c r="K6972" t="s">
        <v>704</v>
      </c>
      <c r="L6972" t="s">
        <v>24</v>
      </c>
      <c r="M6972" t="s">
        <v>26</v>
      </c>
      <c r="N6972">
        <v>32323</v>
      </c>
      <c r="O6972">
        <v>1868607</v>
      </c>
      <c r="P6972">
        <v>988547.2</v>
      </c>
      <c r="Q6972">
        <v>-132524.29999999999</v>
      </c>
    </row>
    <row r="6973" spans="2:17" hidden="1">
      <c r="B6973">
        <v>2017</v>
      </c>
      <c r="C6973">
        <v>7</v>
      </c>
      <c r="D6973" t="s">
        <v>700</v>
      </c>
      <c r="E6973" t="s">
        <v>701</v>
      </c>
      <c r="F6973" t="s">
        <v>702</v>
      </c>
      <c r="G6973" t="s">
        <v>703</v>
      </c>
      <c r="H6973" t="s">
        <v>140</v>
      </c>
      <c r="I6973" t="s">
        <v>1073</v>
      </c>
      <c r="J6973" t="s">
        <v>31</v>
      </c>
      <c r="K6973" t="s">
        <v>704</v>
      </c>
      <c r="L6973" t="s">
        <v>24</v>
      </c>
      <c r="M6973" t="s">
        <v>27</v>
      </c>
      <c r="N6973">
        <v>12431</v>
      </c>
      <c r="O6973">
        <v>2555958</v>
      </c>
      <c r="P6973">
        <v>1475745.2</v>
      </c>
      <c r="Q6973">
        <v>38820.519999999997</v>
      </c>
    </row>
    <row r="6974" spans="2:17" hidden="1">
      <c r="B6974">
        <v>2017</v>
      </c>
      <c r="C6974">
        <v>7</v>
      </c>
      <c r="D6974" t="s">
        <v>700</v>
      </c>
      <c r="E6974" t="s">
        <v>701</v>
      </c>
      <c r="F6974" t="s">
        <v>705</v>
      </c>
      <c r="G6974" t="s">
        <v>706</v>
      </c>
      <c r="H6974" t="s">
        <v>140</v>
      </c>
      <c r="I6974" t="s">
        <v>1073</v>
      </c>
      <c r="J6974" t="s">
        <v>31</v>
      </c>
      <c r="K6974" t="s">
        <v>707</v>
      </c>
      <c r="L6974" t="s">
        <v>24</v>
      </c>
      <c r="M6974" t="s">
        <v>25</v>
      </c>
      <c r="N6974">
        <v>12701</v>
      </c>
      <c r="O6974">
        <v>155874</v>
      </c>
      <c r="P6974">
        <v>102612.91</v>
      </c>
      <c r="Q6974">
        <v>-21324.16</v>
      </c>
    </row>
    <row r="6975" spans="2:17" hidden="1">
      <c r="B6975">
        <v>2017</v>
      </c>
      <c r="C6975">
        <v>7</v>
      </c>
      <c r="D6975" t="s">
        <v>700</v>
      </c>
      <c r="E6975" t="s">
        <v>701</v>
      </c>
      <c r="F6975" t="s">
        <v>705</v>
      </c>
      <c r="G6975" t="s">
        <v>706</v>
      </c>
      <c r="H6975" t="s">
        <v>140</v>
      </c>
      <c r="I6975" t="s">
        <v>1073</v>
      </c>
      <c r="J6975" t="s">
        <v>31</v>
      </c>
      <c r="K6975" t="s">
        <v>707</v>
      </c>
      <c r="L6975" t="s">
        <v>24</v>
      </c>
      <c r="M6975" t="s">
        <v>26</v>
      </c>
      <c r="N6975">
        <v>16096</v>
      </c>
      <c r="O6975">
        <v>977617</v>
      </c>
      <c r="P6975">
        <v>518054.02</v>
      </c>
      <c r="Q6975">
        <v>-65993.600000000006</v>
      </c>
    </row>
    <row r="6976" spans="2:17" hidden="1">
      <c r="B6976">
        <v>2017</v>
      </c>
      <c r="C6976">
        <v>7</v>
      </c>
      <c r="D6976" t="s">
        <v>700</v>
      </c>
      <c r="E6976" t="s">
        <v>701</v>
      </c>
      <c r="F6976" t="s">
        <v>705</v>
      </c>
      <c r="G6976" t="s">
        <v>706</v>
      </c>
      <c r="H6976" t="s">
        <v>140</v>
      </c>
      <c r="I6976" t="s">
        <v>1073</v>
      </c>
      <c r="J6976" t="s">
        <v>31</v>
      </c>
      <c r="K6976" t="s">
        <v>707</v>
      </c>
      <c r="L6976" t="s">
        <v>24</v>
      </c>
      <c r="M6976" t="s">
        <v>27</v>
      </c>
      <c r="N6976">
        <v>7448</v>
      </c>
      <c r="O6976">
        <v>1417914</v>
      </c>
      <c r="P6976">
        <v>820389.45</v>
      </c>
      <c r="Q6976">
        <v>21579.08</v>
      </c>
    </row>
    <row r="6977" spans="2:17" hidden="1">
      <c r="B6977">
        <v>2017</v>
      </c>
      <c r="C6977">
        <v>7</v>
      </c>
      <c r="D6977" t="s">
        <v>700</v>
      </c>
      <c r="E6977" t="s">
        <v>701</v>
      </c>
      <c r="F6977" t="s">
        <v>708</v>
      </c>
      <c r="G6977" t="s">
        <v>709</v>
      </c>
      <c r="H6977" t="s">
        <v>121</v>
      </c>
      <c r="I6977" t="s">
        <v>1073</v>
      </c>
      <c r="J6977" t="s">
        <v>31</v>
      </c>
      <c r="K6977" t="s">
        <v>710</v>
      </c>
      <c r="L6977" t="s">
        <v>24</v>
      </c>
      <c r="M6977" t="s">
        <v>25</v>
      </c>
      <c r="N6977">
        <v>8870</v>
      </c>
      <c r="O6977">
        <v>88893</v>
      </c>
      <c r="P6977">
        <v>64349.66</v>
      </c>
      <c r="Q6977">
        <v>-12159.69</v>
      </c>
    </row>
    <row r="6978" spans="2:17" hidden="1">
      <c r="B6978">
        <v>2017</v>
      </c>
      <c r="C6978">
        <v>7</v>
      </c>
      <c r="D6978" t="s">
        <v>700</v>
      </c>
      <c r="E6978" t="s">
        <v>701</v>
      </c>
      <c r="F6978" t="s">
        <v>708</v>
      </c>
      <c r="G6978" t="s">
        <v>709</v>
      </c>
      <c r="H6978" t="s">
        <v>121</v>
      </c>
      <c r="I6978" t="s">
        <v>1073</v>
      </c>
      <c r="J6978" t="s">
        <v>31</v>
      </c>
      <c r="K6978" t="s">
        <v>710</v>
      </c>
      <c r="L6978" t="s">
        <v>24</v>
      </c>
      <c r="M6978" t="s">
        <v>26</v>
      </c>
      <c r="N6978">
        <v>3336</v>
      </c>
      <c r="O6978">
        <v>181155</v>
      </c>
      <c r="P6978">
        <v>95954.6</v>
      </c>
      <c r="Q6978">
        <v>-13677.6</v>
      </c>
    </row>
    <row r="6979" spans="2:17" hidden="1">
      <c r="B6979">
        <v>2017</v>
      </c>
      <c r="C6979">
        <v>7</v>
      </c>
      <c r="D6979" t="s">
        <v>700</v>
      </c>
      <c r="E6979" t="s">
        <v>701</v>
      </c>
      <c r="F6979" t="s">
        <v>708</v>
      </c>
      <c r="G6979" t="s">
        <v>709</v>
      </c>
      <c r="H6979" t="s">
        <v>121</v>
      </c>
      <c r="I6979" t="s">
        <v>1073</v>
      </c>
      <c r="J6979" t="s">
        <v>31</v>
      </c>
      <c r="K6979" t="s">
        <v>710</v>
      </c>
      <c r="L6979" t="s">
        <v>24</v>
      </c>
      <c r="M6979" t="s">
        <v>27</v>
      </c>
      <c r="N6979">
        <v>1232</v>
      </c>
      <c r="O6979">
        <v>328451</v>
      </c>
      <c r="P6979">
        <v>188622.07</v>
      </c>
      <c r="Q6979">
        <v>4959.46</v>
      </c>
    </row>
    <row r="6980" spans="2:17" hidden="1">
      <c r="B6980">
        <v>2017</v>
      </c>
      <c r="C6980">
        <v>7</v>
      </c>
      <c r="D6980" t="s">
        <v>700</v>
      </c>
      <c r="E6980" t="s">
        <v>701</v>
      </c>
      <c r="F6980" t="s">
        <v>711</v>
      </c>
      <c r="G6980" t="s">
        <v>712</v>
      </c>
      <c r="H6980" t="s">
        <v>152</v>
      </c>
      <c r="I6980" t="s">
        <v>21</v>
      </c>
      <c r="J6980" t="s">
        <v>31</v>
      </c>
      <c r="K6980" t="s">
        <v>713</v>
      </c>
      <c r="L6980" t="s">
        <v>24</v>
      </c>
      <c r="M6980" t="s">
        <v>25</v>
      </c>
      <c r="N6980">
        <v>2027</v>
      </c>
      <c r="O6980">
        <v>23626</v>
      </c>
      <c r="P6980">
        <v>13560.77</v>
      </c>
      <c r="Q6980">
        <v>-6466.27</v>
      </c>
    </row>
    <row r="6981" spans="2:17" hidden="1">
      <c r="B6981">
        <v>2017</v>
      </c>
      <c r="C6981">
        <v>7</v>
      </c>
      <c r="D6981" t="s">
        <v>700</v>
      </c>
      <c r="E6981" t="s">
        <v>701</v>
      </c>
      <c r="F6981" t="s">
        <v>711</v>
      </c>
      <c r="G6981" t="s">
        <v>712</v>
      </c>
      <c r="H6981" t="s">
        <v>152</v>
      </c>
      <c r="I6981" t="s">
        <v>21</v>
      </c>
      <c r="J6981" t="s">
        <v>31</v>
      </c>
      <c r="K6981" t="s">
        <v>713</v>
      </c>
      <c r="L6981" t="s">
        <v>24</v>
      </c>
      <c r="M6981" t="s">
        <v>26</v>
      </c>
      <c r="N6981">
        <v>900</v>
      </c>
      <c r="O6981">
        <v>45106</v>
      </c>
      <c r="P6981">
        <v>20450.41</v>
      </c>
      <c r="Q6981">
        <v>-7389</v>
      </c>
    </row>
    <row r="6982" spans="2:17" hidden="1">
      <c r="B6982">
        <v>2017</v>
      </c>
      <c r="C6982">
        <v>7</v>
      </c>
      <c r="D6982" t="s">
        <v>700</v>
      </c>
      <c r="E6982" t="s">
        <v>701</v>
      </c>
      <c r="F6982" t="s">
        <v>711</v>
      </c>
      <c r="G6982" t="s">
        <v>712</v>
      </c>
      <c r="H6982" t="s">
        <v>152</v>
      </c>
      <c r="I6982" t="s">
        <v>21</v>
      </c>
      <c r="J6982" t="s">
        <v>31</v>
      </c>
      <c r="K6982" t="s">
        <v>713</v>
      </c>
      <c r="L6982" t="s">
        <v>24</v>
      </c>
      <c r="M6982" t="s">
        <v>27</v>
      </c>
      <c r="N6982">
        <v>257</v>
      </c>
      <c r="O6982">
        <v>101151</v>
      </c>
      <c r="P6982">
        <v>57789.75</v>
      </c>
      <c r="Q6982">
        <v>1520.13</v>
      </c>
    </row>
    <row r="6983" spans="2:17" hidden="1">
      <c r="B6983">
        <v>2017</v>
      </c>
      <c r="C6983">
        <v>7</v>
      </c>
      <c r="D6983" t="s">
        <v>700</v>
      </c>
      <c r="E6983" t="s">
        <v>701</v>
      </c>
      <c r="F6983" t="s">
        <v>714</v>
      </c>
      <c r="G6983" t="s">
        <v>715</v>
      </c>
      <c r="H6983" t="s">
        <v>152</v>
      </c>
      <c r="I6983" t="s">
        <v>21</v>
      </c>
      <c r="J6983" t="s">
        <v>31</v>
      </c>
      <c r="K6983" t="s">
        <v>716</v>
      </c>
      <c r="L6983" t="s">
        <v>24</v>
      </c>
      <c r="M6983" t="s">
        <v>25</v>
      </c>
      <c r="N6983">
        <v>8718</v>
      </c>
      <c r="O6983">
        <v>97479</v>
      </c>
      <c r="P6983">
        <v>57192.05</v>
      </c>
      <c r="Q6983">
        <v>-26679.05</v>
      </c>
    </row>
    <row r="6984" spans="2:17" hidden="1">
      <c r="B6984">
        <v>2017</v>
      </c>
      <c r="C6984">
        <v>7</v>
      </c>
      <c r="D6984" t="s">
        <v>700</v>
      </c>
      <c r="E6984" t="s">
        <v>701</v>
      </c>
      <c r="F6984" t="s">
        <v>714</v>
      </c>
      <c r="G6984" t="s">
        <v>715</v>
      </c>
      <c r="H6984" t="s">
        <v>152</v>
      </c>
      <c r="I6984" t="s">
        <v>21</v>
      </c>
      <c r="J6984" t="s">
        <v>31</v>
      </c>
      <c r="K6984" t="s">
        <v>716</v>
      </c>
      <c r="L6984" t="s">
        <v>24</v>
      </c>
      <c r="M6984" t="s">
        <v>26</v>
      </c>
      <c r="N6984">
        <v>2729</v>
      </c>
      <c r="O6984">
        <v>135082</v>
      </c>
      <c r="P6984">
        <v>61084.47</v>
      </c>
      <c r="Q6984">
        <v>-22405.09</v>
      </c>
    </row>
    <row r="6985" spans="2:17" hidden="1">
      <c r="B6985">
        <v>2017</v>
      </c>
      <c r="C6985">
        <v>7</v>
      </c>
      <c r="D6985" t="s">
        <v>700</v>
      </c>
      <c r="E6985" t="s">
        <v>701</v>
      </c>
      <c r="F6985" t="s">
        <v>714</v>
      </c>
      <c r="G6985" t="s">
        <v>715</v>
      </c>
      <c r="H6985" t="s">
        <v>152</v>
      </c>
      <c r="I6985" t="s">
        <v>21</v>
      </c>
      <c r="J6985" t="s">
        <v>31</v>
      </c>
      <c r="K6985" t="s">
        <v>716</v>
      </c>
      <c r="L6985" t="s">
        <v>24</v>
      </c>
      <c r="M6985" t="s">
        <v>27</v>
      </c>
      <c r="N6985">
        <v>330</v>
      </c>
      <c r="O6985">
        <v>86837</v>
      </c>
      <c r="P6985">
        <v>50004.52</v>
      </c>
      <c r="Q6985">
        <v>1314.79</v>
      </c>
    </row>
    <row r="6986" spans="2:17" hidden="1">
      <c r="B6986">
        <v>2017</v>
      </c>
      <c r="C6986">
        <v>7</v>
      </c>
      <c r="D6986" t="s">
        <v>700</v>
      </c>
      <c r="E6986" t="s">
        <v>701</v>
      </c>
      <c r="F6986" t="s">
        <v>717</v>
      </c>
      <c r="G6986" t="s">
        <v>718</v>
      </c>
      <c r="H6986" t="s">
        <v>20</v>
      </c>
      <c r="I6986" t="s">
        <v>21</v>
      </c>
      <c r="J6986" t="s">
        <v>31</v>
      </c>
      <c r="K6986" t="s">
        <v>719</v>
      </c>
      <c r="L6986" t="s">
        <v>24</v>
      </c>
      <c r="M6986" t="s">
        <v>25</v>
      </c>
      <c r="N6986">
        <v>32433</v>
      </c>
      <c r="O6986">
        <v>260084</v>
      </c>
      <c r="P6986">
        <v>184694.22</v>
      </c>
      <c r="Q6986">
        <v>-71178.720000000001</v>
      </c>
    </row>
    <row r="6987" spans="2:17" hidden="1">
      <c r="B6987">
        <v>2017</v>
      </c>
      <c r="C6987">
        <v>7</v>
      </c>
      <c r="D6987" t="s">
        <v>700</v>
      </c>
      <c r="E6987" t="s">
        <v>701</v>
      </c>
      <c r="F6987" t="s">
        <v>717</v>
      </c>
      <c r="G6987" t="s">
        <v>718</v>
      </c>
      <c r="H6987" t="s">
        <v>20</v>
      </c>
      <c r="I6987" t="s">
        <v>21</v>
      </c>
      <c r="J6987" t="s">
        <v>31</v>
      </c>
      <c r="K6987" t="s">
        <v>719</v>
      </c>
      <c r="L6987" t="s">
        <v>24</v>
      </c>
      <c r="M6987" t="s">
        <v>26</v>
      </c>
      <c r="N6987">
        <v>6111</v>
      </c>
      <c r="O6987">
        <v>313578</v>
      </c>
      <c r="P6987">
        <v>142857</v>
      </c>
      <c r="Q6987">
        <v>-50171.31</v>
      </c>
    </row>
    <row r="6988" spans="2:17" hidden="1">
      <c r="B6988">
        <v>2017</v>
      </c>
      <c r="C6988">
        <v>7</v>
      </c>
      <c r="D6988" t="s">
        <v>700</v>
      </c>
      <c r="E6988" t="s">
        <v>701</v>
      </c>
      <c r="F6988" t="s">
        <v>717</v>
      </c>
      <c r="G6988" t="s">
        <v>718</v>
      </c>
      <c r="H6988" t="s">
        <v>20</v>
      </c>
      <c r="I6988" t="s">
        <v>21</v>
      </c>
      <c r="J6988" t="s">
        <v>31</v>
      </c>
      <c r="K6988" t="s">
        <v>719</v>
      </c>
      <c r="L6988" t="s">
        <v>24</v>
      </c>
      <c r="M6988" t="s">
        <v>27</v>
      </c>
      <c r="N6988">
        <v>1125</v>
      </c>
      <c r="O6988">
        <v>251530</v>
      </c>
      <c r="P6988">
        <v>145330.67000000001</v>
      </c>
      <c r="Q6988">
        <v>3705.14</v>
      </c>
    </row>
    <row r="6989" spans="2:17" hidden="1">
      <c r="B6989">
        <v>2017</v>
      </c>
      <c r="C6989">
        <v>7</v>
      </c>
      <c r="D6989" t="s">
        <v>700</v>
      </c>
      <c r="E6989" t="s">
        <v>701</v>
      </c>
      <c r="F6989" t="s">
        <v>720</v>
      </c>
      <c r="G6989" t="s">
        <v>721</v>
      </c>
      <c r="H6989" t="s">
        <v>144</v>
      </c>
      <c r="I6989" t="s">
        <v>21</v>
      </c>
      <c r="J6989" t="s">
        <v>31</v>
      </c>
      <c r="K6989" t="s">
        <v>722</v>
      </c>
      <c r="L6989" t="s">
        <v>24</v>
      </c>
      <c r="M6989" t="s">
        <v>25</v>
      </c>
      <c r="N6989">
        <v>319</v>
      </c>
      <c r="O6989">
        <v>4304</v>
      </c>
      <c r="P6989">
        <v>2294.44</v>
      </c>
      <c r="Q6989">
        <v>-1177.94</v>
      </c>
    </row>
    <row r="6990" spans="2:17" hidden="1">
      <c r="B6990">
        <v>2017</v>
      </c>
      <c r="C6990">
        <v>7</v>
      </c>
      <c r="D6990" t="s">
        <v>700</v>
      </c>
      <c r="E6990" t="s">
        <v>701</v>
      </c>
      <c r="F6990" t="s">
        <v>720</v>
      </c>
      <c r="G6990" t="s">
        <v>721</v>
      </c>
      <c r="H6990" t="s">
        <v>144</v>
      </c>
      <c r="I6990" t="s">
        <v>21</v>
      </c>
      <c r="J6990" t="s">
        <v>31</v>
      </c>
      <c r="K6990" t="s">
        <v>722</v>
      </c>
      <c r="L6990" t="s">
        <v>24</v>
      </c>
      <c r="M6990" t="s">
        <v>26</v>
      </c>
      <c r="N6990">
        <v>295</v>
      </c>
      <c r="O6990">
        <v>16744</v>
      </c>
      <c r="P6990">
        <v>7775.56</v>
      </c>
      <c r="Q6990">
        <v>-2421.9499999999998</v>
      </c>
    </row>
    <row r="6991" spans="2:17" hidden="1">
      <c r="B6991">
        <v>2017</v>
      </c>
      <c r="C6991">
        <v>7</v>
      </c>
      <c r="D6991" t="s">
        <v>700</v>
      </c>
      <c r="E6991" t="s">
        <v>701</v>
      </c>
      <c r="F6991" t="s">
        <v>720</v>
      </c>
      <c r="G6991" t="s">
        <v>721</v>
      </c>
      <c r="H6991" t="s">
        <v>144</v>
      </c>
      <c r="I6991" t="s">
        <v>21</v>
      </c>
      <c r="J6991" t="s">
        <v>31</v>
      </c>
      <c r="K6991" t="s">
        <v>722</v>
      </c>
      <c r="L6991" t="s">
        <v>24</v>
      </c>
      <c r="M6991" t="s">
        <v>27</v>
      </c>
      <c r="N6991">
        <v>92</v>
      </c>
      <c r="O6991">
        <v>16478</v>
      </c>
      <c r="P6991">
        <v>9594.18</v>
      </c>
      <c r="Q6991">
        <v>252.08</v>
      </c>
    </row>
    <row r="6992" spans="2:17" hidden="1">
      <c r="B6992">
        <v>2017</v>
      </c>
      <c r="C6992">
        <v>7</v>
      </c>
      <c r="D6992" t="s">
        <v>700</v>
      </c>
      <c r="E6992" t="s">
        <v>701</v>
      </c>
      <c r="F6992" t="s">
        <v>723</v>
      </c>
      <c r="G6992" t="s">
        <v>724</v>
      </c>
      <c r="H6992" t="s">
        <v>144</v>
      </c>
      <c r="I6992" t="s">
        <v>21</v>
      </c>
      <c r="J6992" t="s">
        <v>31</v>
      </c>
      <c r="K6992" t="s">
        <v>725</v>
      </c>
      <c r="L6992" t="s">
        <v>24</v>
      </c>
      <c r="M6992" t="s">
        <v>25</v>
      </c>
      <c r="N6992">
        <v>25991</v>
      </c>
      <c r="O6992">
        <v>203577</v>
      </c>
      <c r="P6992">
        <v>146682.07</v>
      </c>
      <c r="Q6992">
        <v>-55713.57</v>
      </c>
    </row>
    <row r="6993" spans="2:17" hidden="1">
      <c r="B6993">
        <v>2017</v>
      </c>
      <c r="C6993">
        <v>7</v>
      </c>
      <c r="D6993" t="s">
        <v>700</v>
      </c>
      <c r="E6993" t="s">
        <v>701</v>
      </c>
      <c r="F6993" t="s">
        <v>723</v>
      </c>
      <c r="G6993" t="s">
        <v>724</v>
      </c>
      <c r="H6993" t="s">
        <v>144</v>
      </c>
      <c r="I6993" t="s">
        <v>21</v>
      </c>
      <c r="J6993" t="s">
        <v>31</v>
      </c>
      <c r="K6993" t="s">
        <v>725</v>
      </c>
      <c r="L6993" t="s">
        <v>24</v>
      </c>
      <c r="M6993" t="s">
        <v>26</v>
      </c>
      <c r="N6993">
        <v>4347</v>
      </c>
      <c r="O6993">
        <v>217270</v>
      </c>
      <c r="P6993">
        <v>98431.53</v>
      </c>
      <c r="Q6993">
        <v>-35707.480000000003</v>
      </c>
    </row>
    <row r="6994" spans="2:17" hidden="1">
      <c r="B6994">
        <v>2017</v>
      </c>
      <c r="C6994">
        <v>7</v>
      </c>
      <c r="D6994" t="s">
        <v>700</v>
      </c>
      <c r="E6994" t="s">
        <v>701</v>
      </c>
      <c r="F6994" t="s">
        <v>723</v>
      </c>
      <c r="G6994" t="s">
        <v>724</v>
      </c>
      <c r="H6994" t="s">
        <v>144</v>
      </c>
      <c r="I6994" t="s">
        <v>21</v>
      </c>
      <c r="J6994" t="s">
        <v>31</v>
      </c>
      <c r="K6994" t="s">
        <v>725</v>
      </c>
      <c r="L6994" t="s">
        <v>24</v>
      </c>
      <c r="M6994" t="s">
        <v>27</v>
      </c>
      <c r="N6994">
        <v>492</v>
      </c>
      <c r="O6994">
        <v>100569</v>
      </c>
      <c r="P6994">
        <v>58306.239999999998</v>
      </c>
      <c r="Q6994">
        <v>1532.76</v>
      </c>
    </row>
    <row r="6995" spans="2:17" hidden="1">
      <c r="B6995">
        <v>2017</v>
      </c>
      <c r="C6995">
        <v>7</v>
      </c>
      <c r="D6995" t="s">
        <v>700</v>
      </c>
      <c r="E6995" t="s">
        <v>701</v>
      </c>
      <c r="F6995" t="s">
        <v>726</v>
      </c>
      <c r="G6995" t="s">
        <v>727</v>
      </c>
      <c r="H6995" t="s">
        <v>20</v>
      </c>
      <c r="I6995" t="s">
        <v>21</v>
      </c>
      <c r="J6995" t="s">
        <v>31</v>
      </c>
      <c r="K6995" t="s">
        <v>728</v>
      </c>
      <c r="L6995" t="s">
        <v>24</v>
      </c>
      <c r="M6995" t="s">
        <v>25</v>
      </c>
      <c r="N6995">
        <v>15857</v>
      </c>
      <c r="O6995">
        <v>132683</v>
      </c>
      <c r="P6995">
        <v>91812.25</v>
      </c>
      <c r="Q6995">
        <v>-36312.75</v>
      </c>
    </row>
    <row r="6996" spans="2:17" hidden="1">
      <c r="B6996">
        <v>2017</v>
      </c>
      <c r="C6996">
        <v>7</v>
      </c>
      <c r="D6996" t="s">
        <v>700</v>
      </c>
      <c r="E6996" t="s">
        <v>701</v>
      </c>
      <c r="F6996" t="s">
        <v>726</v>
      </c>
      <c r="G6996" t="s">
        <v>727</v>
      </c>
      <c r="H6996" t="s">
        <v>20</v>
      </c>
      <c r="I6996" t="s">
        <v>21</v>
      </c>
      <c r="J6996" t="s">
        <v>31</v>
      </c>
      <c r="K6996" t="s">
        <v>728</v>
      </c>
      <c r="L6996" t="s">
        <v>24</v>
      </c>
      <c r="M6996" t="s">
        <v>26</v>
      </c>
      <c r="N6996">
        <v>2588</v>
      </c>
      <c r="O6996">
        <v>132562</v>
      </c>
      <c r="P6996">
        <v>60369.73</v>
      </c>
      <c r="Q6996">
        <v>-21247.48</v>
      </c>
    </row>
    <row r="6997" spans="2:17" hidden="1">
      <c r="B6997">
        <v>2017</v>
      </c>
      <c r="C6997">
        <v>7</v>
      </c>
      <c r="D6997" t="s">
        <v>700</v>
      </c>
      <c r="E6997" t="s">
        <v>701</v>
      </c>
      <c r="F6997" t="s">
        <v>726</v>
      </c>
      <c r="G6997" t="s">
        <v>727</v>
      </c>
      <c r="H6997" t="s">
        <v>20</v>
      </c>
      <c r="I6997" t="s">
        <v>21</v>
      </c>
      <c r="J6997" t="s">
        <v>31</v>
      </c>
      <c r="K6997" t="s">
        <v>728</v>
      </c>
      <c r="L6997" t="s">
        <v>24</v>
      </c>
      <c r="M6997" t="s">
        <v>27</v>
      </c>
      <c r="N6997">
        <v>333</v>
      </c>
      <c r="O6997">
        <v>67916</v>
      </c>
      <c r="P6997">
        <v>39377.800000000003</v>
      </c>
      <c r="Q6997">
        <v>1035.08</v>
      </c>
    </row>
    <row r="6998" spans="2:17" hidden="1">
      <c r="B6998">
        <v>2017</v>
      </c>
      <c r="C6998">
        <v>7</v>
      </c>
      <c r="D6998" t="s">
        <v>700</v>
      </c>
      <c r="E6998" t="s">
        <v>701</v>
      </c>
      <c r="F6998" t="s">
        <v>729</v>
      </c>
      <c r="G6998" t="s">
        <v>730</v>
      </c>
      <c r="H6998" t="s">
        <v>144</v>
      </c>
      <c r="I6998" t="s">
        <v>21</v>
      </c>
      <c r="J6998" t="s">
        <v>31</v>
      </c>
      <c r="K6998" t="s">
        <v>731</v>
      </c>
      <c r="L6998" t="s">
        <v>24</v>
      </c>
      <c r="M6998" t="s">
        <v>25</v>
      </c>
      <c r="N6998">
        <v>4690</v>
      </c>
      <c r="O6998">
        <v>37171</v>
      </c>
      <c r="P6998">
        <v>26587.82</v>
      </c>
      <c r="Q6998">
        <v>-10172.82</v>
      </c>
    </row>
    <row r="6999" spans="2:17" hidden="1">
      <c r="B6999">
        <v>2017</v>
      </c>
      <c r="C6999">
        <v>7</v>
      </c>
      <c r="D6999" t="s">
        <v>700</v>
      </c>
      <c r="E6999" t="s">
        <v>701</v>
      </c>
      <c r="F6999" t="s">
        <v>729</v>
      </c>
      <c r="G6999" t="s">
        <v>730</v>
      </c>
      <c r="H6999" t="s">
        <v>144</v>
      </c>
      <c r="I6999" t="s">
        <v>21</v>
      </c>
      <c r="J6999" t="s">
        <v>31</v>
      </c>
      <c r="K6999" t="s">
        <v>731</v>
      </c>
      <c r="L6999" t="s">
        <v>24</v>
      </c>
      <c r="M6999" t="s">
        <v>26</v>
      </c>
      <c r="N6999">
        <v>678</v>
      </c>
      <c r="O6999">
        <v>33402</v>
      </c>
      <c r="P6999">
        <v>15089.44</v>
      </c>
      <c r="Q6999">
        <v>-5566.38</v>
      </c>
    </row>
    <row r="7000" spans="2:17" hidden="1">
      <c r="B7000">
        <v>2017</v>
      </c>
      <c r="C7000">
        <v>7</v>
      </c>
      <c r="D7000" t="s">
        <v>700</v>
      </c>
      <c r="E7000" t="s">
        <v>701</v>
      </c>
      <c r="F7000" t="s">
        <v>729</v>
      </c>
      <c r="G7000" t="s">
        <v>730</v>
      </c>
      <c r="H7000" t="s">
        <v>144</v>
      </c>
      <c r="I7000" t="s">
        <v>21</v>
      </c>
      <c r="J7000" t="s">
        <v>31</v>
      </c>
      <c r="K7000" t="s">
        <v>731</v>
      </c>
      <c r="L7000" t="s">
        <v>24</v>
      </c>
      <c r="M7000" t="s">
        <v>27</v>
      </c>
      <c r="N7000">
        <v>86</v>
      </c>
      <c r="O7000">
        <v>19038</v>
      </c>
      <c r="P7000">
        <v>11011.92</v>
      </c>
      <c r="Q7000">
        <v>289.48</v>
      </c>
    </row>
    <row r="7001" spans="2:17" hidden="1">
      <c r="B7001">
        <v>2017</v>
      </c>
      <c r="C7001">
        <v>7</v>
      </c>
      <c r="D7001" t="s">
        <v>700</v>
      </c>
      <c r="E7001" t="s">
        <v>701</v>
      </c>
      <c r="F7001" t="s">
        <v>735</v>
      </c>
      <c r="G7001" t="s">
        <v>736</v>
      </c>
      <c r="H7001" t="s">
        <v>30</v>
      </c>
      <c r="I7001" t="s">
        <v>21</v>
      </c>
      <c r="J7001" t="s">
        <v>31</v>
      </c>
      <c r="K7001" t="s">
        <v>737</v>
      </c>
      <c r="L7001" t="s">
        <v>24</v>
      </c>
      <c r="M7001" t="s">
        <v>25</v>
      </c>
      <c r="N7001">
        <v>9201</v>
      </c>
      <c r="O7001">
        <v>41639</v>
      </c>
      <c r="P7001">
        <v>43596.74</v>
      </c>
      <c r="Q7001">
        <v>-11393.24</v>
      </c>
    </row>
    <row r="7002" spans="2:17" hidden="1">
      <c r="B7002">
        <v>2017</v>
      </c>
      <c r="C7002">
        <v>7</v>
      </c>
      <c r="D7002" t="s">
        <v>700</v>
      </c>
      <c r="E7002" t="s">
        <v>701</v>
      </c>
      <c r="F7002" t="s">
        <v>735</v>
      </c>
      <c r="G7002" t="s">
        <v>736</v>
      </c>
      <c r="H7002" t="s">
        <v>30</v>
      </c>
      <c r="I7002" t="s">
        <v>21</v>
      </c>
      <c r="J7002" t="s">
        <v>31</v>
      </c>
      <c r="K7002" t="s">
        <v>737</v>
      </c>
      <c r="L7002" t="s">
        <v>24</v>
      </c>
      <c r="M7002" t="s">
        <v>26</v>
      </c>
      <c r="N7002">
        <v>510</v>
      </c>
      <c r="O7002">
        <v>26601</v>
      </c>
      <c r="P7002">
        <v>12158.18</v>
      </c>
      <c r="Q7002">
        <v>-4187.1000000000004</v>
      </c>
    </row>
    <row r="7003" spans="2:17" hidden="1">
      <c r="B7003">
        <v>2017</v>
      </c>
      <c r="C7003">
        <v>7</v>
      </c>
      <c r="D7003" t="s">
        <v>700</v>
      </c>
      <c r="E7003" t="s">
        <v>701</v>
      </c>
      <c r="F7003" t="s">
        <v>735</v>
      </c>
      <c r="G7003" t="s">
        <v>736</v>
      </c>
      <c r="H7003" t="s">
        <v>30</v>
      </c>
      <c r="I7003" t="s">
        <v>21</v>
      </c>
      <c r="J7003" t="s">
        <v>31</v>
      </c>
      <c r="K7003" t="s">
        <v>737</v>
      </c>
      <c r="L7003" t="s">
        <v>24</v>
      </c>
      <c r="M7003" t="s">
        <v>27</v>
      </c>
      <c r="N7003">
        <v>60</v>
      </c>
      <c r="O7003">
        <v>10663</v>
      </c>
      <c r="P7003">
        <v>6210.13</v>
      </c>
      <c r="Q7003">
        <v>163.21</v>
      </c>
    </row>
    <row r="7004" spans="2:17" hidden="1">
      <c r="B7004">
        <v>2017</v>
      </c>
      <c r="C7004">
        <v>7</v>
      </c>
      <c r="D7004" t="s">
        <v>700</v>
      </c>
      <c r="E7004" t="s">
        <v>701</v>
      </c>
      <c r="F7004" t="s">
        <v>738</v>
      </c>
      <c r="G7004" t="s">
        <v>739</v>
      </c>
      <c r="H7004" t="s">
        <v>30</v>
      </c>
      <c r="I7004" t="s">
        <v>21</v>
      </c>
      <c r="J7004" t="s">
        <v>31</v>
      </c>
      <c r="K7004" t="s">
        <v>740</v>
      </c>
      <c r="L7004" t="s">
        <v>24</v>
      </c>
      <c r="M7004" t="s">
        <v>25</v>
      </c>
      <c r="N7004">
        <v>4342</v>
      </c>
      <c r="O7004">
        <v>17124</v>
      </c>
      <c r="P7004">
        <v>19882.47</v>
      </c>
      <c r="Q7004">
        <v>-4685.47</v>
      </c>
    </row>
    <row r="7005" spans="2:17" hidden="1">
      <c r="B7005">
        <v>2017</v>
      </c>
      <c r="C7005">
        <v>7</v>
      </c>
      <c r="D7005" t="s">
        <v>700</v>
      </c>
      <c r="E7005" t="s">
        <v>701</v>
      </c>
      <c r="F7005" t="s">
        <v>738</v>
      </c>
      <c r="G7005" t="s">
        <v>739</v>
      </c>
      <c r="H7005" t="s">
        <v>30</v>
      </c>
      <c r="I7005" t="s">
        <v>21</v>
      </c>
      <c r="J7005" t="s">
        <v>31</v>
      </c>
      <c r="K7005" t="s">
        <v>740</v>
      </c>
      <c r="L7005" t="s">
        <v>24</v>
      </c>
      <c r="M7005" t="s">
        <v>26</v>
      </c>
      <c r="N7005">
        <v>151</v>
      </c>
      <c r="O7005">
        <v>7857</v>
      </c>
      <c r="P7005">
        <v>3589.45</v>
      </c>
      <c r="Q7005">
        <v>-1239.71</v>
      </c>
    </row>
    <row r="7006" spans="2:17" hidden="1">
      <c r="B7006">
        <v>2017</v>
      </c>
      <c r="C7006">
        <v>7</v>
      </c>
      <c r="D7006" t="s">
        <v>700</v>
      </c>
      <c r="E7006" t="s">
        <v>701</v>
      </c>
      <c r="F7006" t="s">
        <v>738</v>
      </c>
      <c r="G7006" t="s">
        <v>739</v>
      </c>
      <c r="H7006" t="s">
        <v>30</v>
      </c>
      <c r="I7006" t="s">
        <v>21</v>
      </c>
      <c r="J7006" t="s">
        <v>31</v>
      </c>
      <c r="K7006" t="s">
        <v>740</v>
      </c>
      <c r="L7006" t="s">
        <v>24</v>
      </c>
      <c r="M7006" t="s">
        <v>27</v>
      </c>
      <c r="N7006">
        <v>14</v>
      </c>
      <c r="O7006">
        <v>3697</v>
      </c>
      <c r="P7006">
        <v>2128.73</v>
      </c>
      <c r="Q7006">
        <v>55.97</v>
      </c>
    </row>
    <row r="7007" spans="2:17" hidden="1">
      <c r="B7007">
        <v>2017</v>
      </c>
      <c r="C7007">
        <v>7</v>
      </c>
      <c r="D7007" t="s">
        <v>700</v>
      </c>
      <c r="E7007" t="s">
        <v>701</v>
      </c>
      <c r="F7007" t="s">
        <v>741</v>
      </c>
      <c r="G7007" t="s">
        <v>742</v>
      </c>
      <c r="H7007" t="s">
        <v>30</v>
      </c>
      <c r="I7007" t="s">
        <v>21</v>
      </c>
      <c r="J7007" t="s">
        <v>31</v>
      </c>
      <c r="K7007" t="s">
        <v>743</v>
      </c>
      <c r="L7007" t="s">
        <v>24</v>
      </c>
      <c r="M7007" t="s">
        <v>25</v>
      </c>
      <c r="N7007">
        <v>5715</v>
      </c>
      <c r="O7007">
        <v>27892</v>
      </c>
      <c r="P7007">
        <v>27635.14</v>
      </c>
      <c r="Q7007">
        <v>-7632.64</v>
      </c>
    </row>
    <row r="7008" spans="2:17" hidden="1">
      <c r="B7008">
        <v>2017</v>
      </c>
      <c r="C7008">
        <v>7</v>
      </c>
      <c r="D7008" t="s">
        <v>700</v>
      </c>
      <c r="E7008" t="s">
        <v>701</v>
      </c>
      <c r="F7008" t="s">
        <v>741</v>
      </c>
      <c r="G7008" t="s">
        <v>742</v>
      </c>
      <c r="H7008" t="s">
        <v>30</v>
      </c>
      <c r="I7008" t="s">
        <v>21</v>
      </c>
      <c r="J7008" t="s">
        <v>31</v>
      </c>
      <c r="K7008" t="s">
        <v>743</v>
      </c>
      <c r="L7008" t="s">
        <v>24</v>
      </c>
      <c r="M7008" t="s">
        <v>26</v>
      </c>
      <c r="N7008">
        <v>402</v>
      </c>
      <c r="O7008">
        <v>19853</v>
      </c>
      <c r="P7008">
        <v>8973.25</v>
      </c>
      <c r="Q7008">
        <v>-3300.42</v>
      </c>
    </row>
    <row r="7009" spans="2:17" hidden="1">
      <c r="B7009">
        <v>2017</v>
      </c>
      <c r="C7009">
        <v>7</v>
      </c>
      <c r="D7009" t="s">
        <v>700</v>
      </c>
      <c r="E7009" t="s">
        <v>701</v>
      </c>
      <c r="F7009" t="s">
        <v>741</v>
      </c>
      <c r="G7009" t="s">
        <v>742</v>
      </c>
      <c r="H7009" t="s">
        <v>30</v>
      </c>
      <c r="I7009" t="s">
        <v>21</v>
      </c>
      <c r="J7009" t="s">
        <v>31</v>
      </c>
      <c r="K7009" t="s">
        <v>743</v>
      </c>
      <c r="L7009" t="s">
        <v>24</v>
      </c>
      <c r="M7009" t="s">
        <v>27</v>
      </c>
      <c r="N7009">
        <v>42</v>
      </c>
      <c r="O7009">
        <v>7361</v>
      </c>
      <c r="P7009">
        <v>4289.13</v>
      </c>
      <c r="Q7009">
        <v>112.7</v>
      </c>
    </row>
    <row r="7010" spans="2:17" hidden="1">
      <c r="B7010">
        <v>2017</v>
      </c>
      <c r="C7010">
        <v>7</v>
      </c>
      <c r="D7010" t="s">
        <v>700</v>
      </c>
      <c r="E7010" t="s">
        <v>701</v>
      </c>
      <c r="F7010" t="s">
        <v>1310</v>
      </c>
      <c r="G7010" t="s">
        <v>1374</v>
      </c>
      <c r="H7010" t="s">
        <v>30</v>
      </c>
      <c r="I7010" t="s">
        <v>21</v>
      </c>
      <c r="J7010" t="s">
        <v>31</v>
      </c>
      <c r="K7010" t="s">
        <v>734</v>
      </c>
      <c r="L7010" t="s">
        <v>24</v>
      </c>
      <c r="M7010" t="s">
        <v>25</v>
      </c>
      <c r="N7010">
        <v>3317</v>
      </c>
      <c r="O7010">
        <v>10643</v>
      </c>
      <c r="P7010">
        <v>14521.68</v>
      </c>
      <c r="Q7010">
        <v>-2912.18</v>
      </c>
    </row>
    <row r="7011" spans="2:17" hidden="1">
      <c r="B7011">
        <v>2017</v>
      </c>
      <c r="C7011">
        <v>7</v>
      </c>
      <c r="D7011" t="s">
        <v>700</v>
      </c>
      <c r="E7011" t="s">
        <v>701</v>
      </c>
      <c r="F7011" t="s">
        <v>1310</v>
      </c>
      <c r="G7011" t="s">
        <v>1374</v>
      </c>
      <c r="H7011" t="s">
        <v>30</v>
      </c>
      <c r="I7011" t="s">
        <v>21</v>
      </c>
      <c r="J7011" t="s">
        <v>31</v>
      </c>
      <c r="K7011" t="s">
        <v>734</v>
      </c>
      <c r="L7011" t="s">
        <v>24</v>
      </c>
      <c r="M7011" t="s">
        <v>26</v>
      </c>
      <c r="N7011">
        <v>97</v>
      </c>
      <c r="O7011">
        <v>4987</v>
      </c>
      <c r="P7011">
        <v>2272.79</v>
      </c>
      <c r="Q7011">
        <v>-796.37</v>
      </c>
    </row>
    <row r="7012" spans="2:17" hidden="1">
      <c r="B7012">
        <v>2017</v>
      </c>
      <c r="C7012">
        <v>7</v>
      </c>
      <c r="D7012" t="s">
        <v>700</v>
      </c>
      <c r="E7012" t="s">
        <v>701</v>
      </c>
      <c r="F7012" t="s">
        <v>1310</v>
      </c>
      <c r="G7012" t="s">
        <v>1374</v>
      </c>
      <c r="H7012" t="s">
        <v>30</v>
      </c>
      <c r="I7012" t="s">
        <v>21</v>
      </c>
      <c r="J7012" t="s">
        <v>31</v>
      </c>
      <c r="K7012" t="s">
        <v>734</v>
      </c>
      <c r="L7012" t="s">
        <v>24</v>
      </c>
      <c r="M7012" t="s">
        <v>27</v>
      </c>
      <c r="N7012">
        <v>20</v>
      </c>
      <c r="O7012">
        <v>3384</v>
      </c>
      <c r="P7012">
        <v>1974.28</v>
      </c>
      <c r="Q7012">
        <v>51.88</v>
      </c>
    </row>
    <row r="7013" spans="2:17" hidden="1">
      <c r="B7013">
        <v>2017</v>
      </c>
      <c r="C7013">
        <v>7</v>
      </c>
      <c r="D7013" t="s">
        <v>700</v>
      </c>
      <c r="E7013" t="s">
        <v>701</v>
      </c>
      <c r="F7013" t="s">
        <v>744</v>
      </c>
      <c r="G7013" t="s">
        <v>745</v>
      </c>
      <c r="H7013" t="s">
        <v>30</v>
      </c>
      <c r="I7013" t="s">
        <v>21</v>
      </c>
      <c r="J7013" t="s">
        <v>31</v>
      </c>
      <c r="K7013" t="s">
        <v>740</v>
      </c>
      <c r="L7013" t="s">
        <v>24</v>
      </c>
      <c r="M7013" t="s">
        <v>25</v>
      </c>
      <c r="N7013">
        <v>417</v>
      </c>
      <c r="O7013">
        <v>1696</v>
      </c>
      <c r="P7013">
        <v>1923.56</v>
      </c>
      <c r="Q7013">
        <v>-464.06</v>
      </c>
    </row>
    <row r="7014" spans="2:17" hidden="1">
      <c r="B7014">
        <v>2017</v>
      </c>
      <c r="C7014">
        <v>7</v>
      </c>
      <c r="D7014" t="s">
        <v>700</v>
      </c>
      <c r="E7014" t="s">
        <v>701</v>
      </c>
      <c r="F7014" t="s">
        <v>744</v>
      </c>
      <c r="G7014" t="s">
        <v>745</v>
      </c>
      <c r="H7014" t="s">
        <v>30</v>
      </c>
      <c r="I7014" t="s">
        <v>21</v>
      </c>
      <c r="J7014" t="s">
        <v>31</v>
      </c>
      <c r="K7014" t="s">
        <v>740</v>
      </c>
      <c r="L7014" t="s">
        <v>24</v>
      </c>
      <c r="M7014" t="s">
        <v>26</v>
      </c>
      <c r="N7014">
        <v>10</v>
      </c>
      <c r="O7014">
        <v>498</v>
      </c>
      <c r="P7014">
        <v>225.47</v>
      </c>
      <c r="Q7014">
        <v>-82.1</v>
      </c>
    </row>
    <row r="7015" spans="2:17" hidden="1">
      <c r="B7015">
        <v>2017</v>
      </c>
      <c r="C7015">
        <v>7</v>
      </c>
      <c r="D7015" t="s">
        <v>700</v>
      </c>
      <c r="E7015" t="s">
        <v>701</v>
      </c>
      <c r="F7015" t="s">
        <v>744</v>
      </c>
      <c r="G7015" t="s">
        <v>745</v>
      </c>
      <c r="H7015" t="s">
        <v>30</v>
      </c>
      <c r="I7015" t="s">
        <v>21</v>
      </c>
      <c r="J7015" t="s">
        <v>31</v>
      </c>
      <c r="K7015" t="s">
        <v>740</v>
      </c>
      <c r="L7015" t="s">
        <v>24</v>
      </c>
      <c r="M7015" t="s">
        <v>27</v>
      </c>
      <c r="N7015">
        <v>1</v>
      </c>
      <c r="O7015">
        <v>101</v>
      </c>
      <c r="P7015">
        <v>60.37</v>
      </c>
      <c r="Q7015">
        <v>1.58</v>
      </c>
    </row>
    <row r="7016" spans="2:17" hidden="1">
      <c r="B7016">
        <v>2017</v>
      </c>
      <c r="C7016">
        <v>7</v>
      </c>
      <c r="D7016" t="s">
        <v>700</v>
      </c>
      <c r="E7016" t="s">
        <v>701</v>
      </c>
      <c r="F7016" t="s">
        <v>1067</v>
      </c>
      <c r="G7016" t="s">
        <v>1061</v>
      </c>
      <c r="H7016" t="s">
        <v>30</v>
      </c>
      <c r="I7016" t="s">
        <v>21</v>
      </c>
      <c r="J7016" t="s">
        <v>31</v>
      </c>
      <c r="K7016" t="s">
        <v>1062</v>
      </c>
      <c r="L7016" t="s">
        <v>24</v>
      </c>
      <c r="M7016" t="s">
        <v>25</v>
      </c>
      <c r="N7016">
        <v>946</v>
      </c>
      <c r="O7016">
        <v>3532</v>
      </c>
      <c r="P7016">
        <v>4277.33</v>
      </c>
      <c r="Q7016">
        <v>-966.33</v>
      </c>
    </row>
    <row r="7017" spans="2:17" hidden="1">
      <c r="B7017">
        <v>2017</v>
      </c>
      <c r="C7017">
        <v>7</v>
      </c>
      <c r="D7017" t="s">
        <v>700</v>
      </c>
      <c r="E7017" t="s">
        <v>701</v>
      </c>
      <c r="F7017" t="s">
        <v>1067</v>
      </c>
      <c r="G7017" t="s">
        <v>1061</v>
      </c>
      <c r="H7017" t="s">
        <v>30</v>
      </c>
      <c r="I7017" t="s">
        <v>21</v>
      </c>
      <c r="J7017" t="s">
        <v>31</v>
      </c>
      <c r="K7017" t="s">
        <v>1062</v>
      </c>
      <c r="L7017" t="s">
        <v>24</v>
      </c>
      <c r="M7017" t="s">
        <v>26</v>
      </c>
      <c r="N7017">
        <v>26</v>
      </c>
      <c r="O7017">
        <v>1170</v>
      </c>
      <c r="P7017">
        <v>517.92999999999995</v>
      </c>
      <c r="Q7017">
        <v>-213.46</v>
      </c>
    </row>
    <row r="7018" spans="2:17" hidden="1">
      <c r="B7018">
        <v>2017</v>
      </c>
      <c r="C7018">
        <v>7</v>
      </c>
      <c r="D7018" t="s">
        <v>700</v>
      </c>
      <c r="E7018" t="s">
        <v>701</v>
      </c>
      <c r="F7018" t="s">
        <v>1067</v>
      </c>
      <c r="G7018" t="s">
        <v>1061</v>
      </c>
      <c r="H7018" t="s">
        <v>30</v>
      </c>
      <c r="I7018" t="s">
        <v>21</v>
      </c>
      <c r="J7018" t="s">
        <v>31</v>
      </c>
      <c r="K7018" t="s">
        <v>1062</v>
      </c>
      <c r="L7018" t="s">
        <v>24</v>
      </c>
      <c r="M7018" t="s">
        <v>27</v>
      </c>
      <c r="N7018">
        <v>6</v>
      </c>
      <c r="O7018">
        <v>2783</v>
      </c>
      <c r="P7018">
        <v>1586.14</v>
      </c>
      <c r="Q7018">
        <v>41.74</v>
      </c>
    </row>
    <row r="7019" spans="2:17" hidden="1">
      <c r="B7019">
        <v>2017</v>
      </c>
      <c r="C7019">
        <v>7</v>
      </c>
      <c r="D7019" t="s">
        <v>746</v>
      </c>
      <c r="E7019" t="s">
        <v>747</v>
      </c>
      <c r="F7019" t="s">
        <v>748</v>
      </c>
      <c r="G7019" t="s">
        <v>749</v>
      </c>
      <c r="H7019" t="s">
        <v>121</v>
      </c>
      <c r="I7019" t="s">
        <v>1073</v>
      </c>
      <c r="J7019" t="s">
        <v>31</v>
      </c>
      <c r="K7019" t="s">
        <v>750</v>
      </c>
      <c r="L7019" t="s">
        <v>24</v>
      </c>
      <c r="M7019" t="s">
        <v>25</v>
      </c>
      <c r="N7019">
        <v>5785</v>
      </c>
      <c r="O7019">
        <v>56505.37</v>
      </c>
      <c r="P7019">
        <v>41338.83</v>
      </c>
      <c r="Q7019">
        <v>-7722.92</v>
      </c>
    </row>
    <row r="7020" spans="2:17" hidden="1">
      <c r="B7020">
        <v>2017</v>
      </c>
      <c r="C7020">
        <v>7</v>
      </c>
      <c r="D7020" t="s">
        <v>746</v>
      </c>
      <c r="E7020" t="s">
        <v>747</v>
      </c>
      <c r="F7020" t="s">
        <v>748</v>
      </c>
      <c r="G7020" t="s">
        <v>749</v>
      </c>
      <c r="H7020" t="s">
        <v>121</v>
      </c>
      <c r="I7020" t="s">
        <v>1073</v>
      </c>
      <c r="J7020" t="s">
        <v>31</v>
      </c>
      <c r="K7020" t="s">
        <v>750</v>
      </c>
      <c r="L7020" t="s">
        <v>24</v>
      </c>
      <c r="M7020" t="s">
        <v>26</v>
      </c>
      <c r="N7020">
        <v>9843</v>
      </c>
      <c r="O7020">
        <v>643789</v>
      </c>
      <c r="P7020">
        <v>342505.78</v>
      </c>
      <c r="Q7020">
        <v>-40356.300000000003</v>
      </c>
    </row>
    <row r="7021" spans="2:17" hidden="1">
      <c r="B7021">
        <v>2017</v>
      </c>
      <c r="C7021">
        <v>7</v>
      </c>
      <c r="D7021" t="s">
        <v>746</v>
      </c>
      <c r="E7021" t="s">
        <v>747</v>
      </c>
      <c r="F7021" t="s">
        <v>748</v>
      </c>
      <c r="G7021" t="s">
        <v>749</v>
      </c>
      <c r="H7021" t="s">
        <v>121</v>
      </c>
      <c r="I7021" t="s">
        <v>1073</v>
      </c>
      <c r="J7021" t="s">
        <v>31</v>
      </c>
      <c r="K7021" t="s">
        <v>750</v>
      </c>
      <c r="L7021" t="s">
        <v>24</v>
      </c>
      <c r="M7021" t="s">
        <v>27</v>
      </c>
      <c r="N7021">
        <v>7099</v>
      </c>
      <c r="O7021">
        <v>1355603</v>
      </c>
      <c r="P7021">
        <v>777782.93</v>
      </c>
      <c r="Q7021">
        <v>14624.13</v>
      </c>
    </row>
    <row r="7022" spans="2:17" hidden="1">
      <c r="B7022">
        <v>2017</v>
      </c>
      <c r="C7022">
        <v>7</v>
      </c>
      <c r="D7022" t="s">
        <v>746</v>
      </c>
      <c r="E7022" t="s">
        <v>747</v>
      </c>
      <c r="F7022" t="s">
        <v>751</v>
      </c>
      <c r="G7022" t="s">
        <v>752</v>
      </c>
      <c r="H7022" t="s">
        <v>121</v>
      </c>
      <c r="I7022" t="s">
        <v>1073</v>
      </c>
      <c r="J7022" t="s">
        <v>31</v>
      </c>
      <c r="K7022" t="s">
        <v>753</v>
      </c>
      <c r="L7022" t="s">
        <v>24</v>
      </c>
      <c r="M7022" t="s">
        <v>25</v>
      </c>
      <c r="N7022">
        <v>6386</v>
      </c>
      <c r="O7022">
        <v>63037</v>
      </c>
      <c r="P7022">
        <v>45843.31</v>
      </c>
      <c r="Q7022">
        <v>-8594.43</v>
      </c>
    </row>
    <row r="7023" spans="2:17" hidden="1">
      <c r="B7023">
        <v>2017</v>
      </c>
      <c r="C7023">
        <v>7</v>
      </c>
      <c r="D7023" t="s">
        <v>746</v>
      </c>
      <c r="E7023" t="s">
        <v>747</v>
      </c>
      <c r="F7023" t="s">
        <v>751</v>
      </c>
      <c r="G7023" t="s">
        <v>752</v>
      </c>
      <c r="H7023" t="s">
        <v>121</v>
      </c>
      <c r="I7023" t="s">
        <v>1073</v>
      </c>
      <c r="J7023" t="s">
        <v>31</v>
      </c>
      <c r="K7023" t="s">
        <v>753</v>
      </c>
      <c r="L7023" t="s">
        <v>24</v>
      </c>
      <c r="M7023" t="s">
        <v>26</v>
      </c>
      <c r="N7023">
        <v>9245</v>
      </c>
      <c r="O7023">
        <v>598600</v>
      </c>
      <c r="P7023">
        <v>317621.99</v>
      </c>
      <c r="Q7023">
        <v>-37886.080000000002</v>
      </c>
    </row>
    <row r="7024" spans="2:17" hidden="1">
      <c r="B7024">
        <v>2017</v>
      </c>
      <c r="C7024">
        <v>7</v>
      </c>
      <c r="D7024" t="s">
        <v>746</v>
      </c>
      <c r="E7024" t="s">
        <v>747</v>
      </c>
      <c r="F7024" t="s">
        <v>751</v>
      </c>
      <c r="G7024" t="s">
        <v>752</v>
      </c>
      <c r="H7024" t="s">
        <v>121</v>
      </c>
      <c r="I7024" t="s">
        <v>1073</v>
      </c>
      <c r="J7024" t="s">
        <v>31</v>
      </c>
      <c r="K7024" t="s">
        <v>753</v>
      </c>
      <c r="L7024" t="s">
        <v>24</v>
      </c>
      <c r="M7024" t="s">
        <v>27</v>
      </c>
      <c r="N7024">
        <v>6202</v>
      </c>
      <c r="O7024">
        <v>1283020</v>
      </c>
      <c r="P7024">
        <v>725563.41</v>
      </c>
      <c r="Q7024">
        <v>6431.62</v>
      </c>
    </row>
    <row r="7025" spans="2:17" hidden="1">
      <c r="B7025">
        <v>2017</v>
      </c>
      <c r="C7025">
        <v>7</v>
      </c>
      <c r="D7025" t="s">
        <v>746</v>
      </c>
      <c r="E7025" t="s">
        <v>747</v>
      </c>
      <c r="F7025" t="s">
        <v>754</v>
      </c>
      <c r="G7025" t="s">
        <v>755</v>
      </c>
      <c r="H7025" t="s">
        <v>140</v>
      </c>
      <c r="I7025" t="s">
        <v>1073</v>
      </c>
      <c r="J7025" t="s">
        <v>31</v>
      </c>
      <c r="K7025" t="s">
        <v>756</v>
      </c>
      <c r="L7025" t="s">
        <v>24</v>
      </c>
      <c r="M7025" t="s">
        <v>25</v>
      </c>
      <c r="N7025">
        <v>20975</v>
      </c>
      <c r="O7025">
        <v>222251</v>
      </c>
      <c r="P7025">
        <v>149571.56</v>
      </c>
      <c r="Q7025">
        <v>-28603.21</v>
      </c>
    </row>
    <row r="7026" spans="2:17" hidden="1">
      <c r="B7026">
        <v>2017</v>
      </c>
      <c r="C7026">
        <v>7</v>
      </c>
      <c r="D7026" t="s">
        <v>746</v>
      </c>
      <c r="E7026" t="s">
        <v>747</v>
      </c>
      <c r="F7026" t="s">
        <v>754</v>
      </c>
      <c r="G7026" t="s">
        <v>755</v>
      </c>
      <c r="H7026" t="s">
        <v>140</v>
      </c>
      <c r="I7026" t="s">
        <v>1073</v>
      </c>
      <c r="J7026" t="s">
        <v>31</v>
      </c>
      <c r="K7026" t="s">
        <v>756</v>
      </c>
      <c r="L7026" t="s">
        <v>24</v>
      </c>
      <c r="M7026" t="s">
        <v>26</v>
      </c>
      <c r="N7026">
        <v>33331</v>
      </c>
      <c r="O7026">
        <v>2133100</v>
      </c>
      <c r="P7026">
        <v>1070401.77</v>
      </c>
      <c r="Q7026">
        <v>-128713.49</v>
      </c>
    </row>
    <row r="7027" spans="2:17" hidden="1">
      <c r="B7027">
        <v>2017</v>
      </c>
      <c r="C7027">
        <v>7</v>
      </c>
      <c r="D7027" t="s">
        <v>746</v>
      </c>
      <c r="E7027" t="s">
        <v>747</v>
      </c>
      <c r="F7027" t="s">
        <v>754</v>
      </c>
      <c r="G7027" t="s">
        <v>755</v>
      </c>
      <c r="H7027" t="s">
        <v>140</v>
      </c>
      <c r="I7027" t="s">
        <v>1073</v>
      </c>
      <c r="J7027" t="s">
        <v>31</v>
      </c>
      <c r="K7027" t="s">
        <v>756</v>
      </c>
      <c r="L7027" t="s">
        <v>24</v>
      </c>
      <c r="M7027" t="s">
        <v>27</v>
      </c>
      <c r="N7027">
        <v>26800</v>
      </c>
      <c r="O7027">
        <v>5499002</v>
      </c>
      <c r="P7027">
        <v>2970493.61</v>
      </c>
      <c r="Q7027">
        <v>59405.01</v>
      </c>
    </row>
    <row r="7028" spans="2:17" hidden="1">
      <c r="B7028">
        <v>2017</v>
      </c>
      <c r="C7028">
        <v>7</v>
      </c>
      <c r="D7028" t="s">
        <v>746</v>
      </c>
      <c r="E7028" t="s">
        <v>747</v>
      </c>
      <c r="F7028" t="s">
        <v>757</v>
      </c>
      <c r="G7028" t="s">
        <v>758</v>
      </c>
      <c r="H7028" t="s">
        <v>121</v>
      </c>
      <c r="I7028" t="s">
        <v>1073</v>
      </c>
      <c r="J7028" t="s">
        <v>31</v>
      </c>
      <c r="K7028" t="s">
        <v>759</v>
      </c>
      <c r="L7028" t="s">
        <v>24</v>
      </c>
      <c r="M7028" t="s">
        <v>25</v>
      </c>
      <c r="N7028">
        <v>248</v>
      </c>
      <c r="O7028">
        <v>2798</v>
      </c>
      <c r="P7028">
        <v>1951.15</v>
      </c>
      <c r="Q7028">
        <v>-390.59</v>
      </c>
    </row>
    <row r="7029" spans="2:17" hidden="1">
      <c r="B7029">
        <v>2017</v>
      </c>
      <c r="C7029">
        <v>7</v>
      </c>
      <c r="D7029" t="s">
        <v>746</v>
      </c>
      <c r="E7029" t="s">
        <v>747</v>
      </c>
      <c r="F7029" t="s">
        <v>757</v>
      </c>
      <c r="G7029" t="s">
        <v>758</v>
      </c>
      <c r="H7029" t="s">
        <v>121</v>
      </c>
      <c r="I7029" t="s">
        <v>1073</v>
      </c>
      <c r="J7029" t="s">
        <v>31</v>
      </c>
      <c r="K7029" t="s">
        <v>759</v>
      </c>
      <c r="L7029" t="s">
        <v>24</v>
      </c>
      <c r="M7029" t="s">
        <v>26</v>
      </c>
      <c r="N7029">
        <v>400</v>
      </c>
      <c r="O7029">
        <v>23964</v>
      </c>
      <c r="P7029">
        <v>12967.11</v>
      </c>
      <c r="Q7029">
        <v>-1676</v>
      </c>
    </row>
    <row r="7030" spans="2:17" hidden="1">
      <c r="B7030">
        <v>2017</v>
      </c>
      <c r="C7030">
        <v>7</v>
      </c>
      <c r="D7030" t="s">
        <v>746</v>
      </c>
      <c r="E7030" t="s">
        <v>747</v>
      </c>
      <c r="F7030" t="s">
        <v>757</v>
      </c>
      <c r="G7030" t="s">
        <v>758</v>
      </c>
      <c r="H7030" t="s">
        <v>121</v>
      </c>
      <c r="I7030" t="s">
        <v>1073</v>
      </c>
      <c r="J7030" t="s">
        <v>31</v>
      </c>
      <c r="K7030" t="s">
        <v>759</v>
      </c>
      <c r="L7030" t="s">
        <v>24</v>
      </c>
      <c r="M7030" t="s">
        <v>27</v>
      </c>
      <c r="N7030">
        <v>308</v>
      </c>
      <c r="O7030">
        <v>84441</v>
      </c>
      <c r="P7030">
        <v>48489.06</v>
      </c>
      <c r="Q7030">
        <v>353.37</v>
      </c>
    </row>
    <row r="7031" spans="2:17" hidden="1">
      <c r="B7031">
        <v>2017</v>
      </c>
      <c r="C7031">
        <v>7</v>
      </c>
      <c r="D7031" t="s">
        <v>746</v>
      </c>
      <c r="E7031" t="s">
        <v>747</v>
      </c>
      <c r="F7031" t="s">
        <v>760</v>
      </c>
      <c r="G7031" t="s">
        <v>761</v>
      </c>
      <c r="H7031" t="s">
        <v>152</v>
      </c>
      <c r="I7031" t="s">
        <v>21</v>
      </c>
      <c r="J7031" t="s">
        <v>31</v>
      </c>
      <c r="K7031" t="s">
        <v>762</v>
      </c>
      <c r="L7031" t="s">
        <v>24</v>
      </c>
      <c r="M7031" t="s">
        <v>25</v>
      </c>
      <c r="N7031">
        <v>2300</v>
      </c>
      <c r="O7031">
        <v>20037</v>
      </c>
      <c r="P7031">
        <v>14587.75</v>
      </c>
      <c r="Q7031">
        <v>-6075.34</v>
      </c>
    </row>
    <row r="7032" spans="2:17" hidden="1">
      <c r="B7032">
        <v>2017</v>
      </c>
      <c r="C7032">
        <v>7</v>
      </c>
      <c r="D7032" t="s">
        <v>746</v>
      </c>
      <c r="E7032" t="s">
        <v>747</v>
      </c>
      <c r="F7032" t="s">
        <v>760</v>
      </c>
      <c r="G7032" t="s">
        <v>761</v>
      </c>
      <c r="H7032" t="s">
        <v>152</v>
      </c>
      <c r="I7032" t="s">
        <v>21</v>
      </c>
      <c r="J7032" t="s">
        <v>31</v>
      </c>
      <c r="K7032" t="s">
        <v>762</v>
      </c>
      <c r="L7032" t="s">
        <v>24</v>
      </c>
      <c r="M7032" t="s">
        <v>26</v>
      </c>
      <c r="N7032">
        <v>821</v>
      </c>
      <c r="O7032">
        <v>44618</v>
      </c>
      <c r="P7032">
        <v>22588.67</v>
      </c>
      <c r="Q7032">
        <v>-7514.14</v>
      </c>
    </row>
    <row r="7033" spans="2:17" hidden="1">
      <c r="B7033">
        <v>2017</v>
      </c>
      <c r="C7033">
        <v>7</v>
      </c>
      <c r="D7033" t="s">
        <v>746</v>
      </c>
      <c r="E7033" t="s">
        <v>747</v>
      </c>
      <c r="F7033" t="s">
        <v>760</v>
      </c>
      <c r="G7033" t="s">
        <v>761</v>
      </c>
      <c r="H7033" t="s">
        <v>152</v>
      </c>
      <c r="I7033" t="s">
        <v>21</v>
      </c>
      <c r="J7033" t="s">
        <v>31</v>
      </c>
      <c r="K7033" t="s">
        <v>762</v>
      </c>
      <c r="L7033" t="s">
        <v>24</v>
      </c>
      <c r="M7033" t="s">
        <v>27</v>
      </c>
      <c r="N7033">
        <v>167</v>
      </c>
      <c r="O7033">
        <v>54546</v>
      </c>
      <c r="P7033">
        <v>25445.13</v>
      </c>
      <c r="Q7033">
        <v>-8254.98</v>
      </c>
    </row>
    <row r="7034" spans="2:17" hidden="1">
      <c r="B7034">
        <v>2017</v>
      </c>
      <c r="C7034">
        <v>7</v>
      </c>
      <c r="D7034" t="s">
        <v>746</v>
      </c>
      <c r="E7034" t="s">
        <v>747</v>
      </c>
      <c r="F7034" t="s">
        <v>763</v>
      </c>
      <c r="G7034" t="s">
        <v>764</v>
      </c>
      <c r="H7034" t="s">
        <v>144</v>
      </c>
      <c r="I7034" t="s">
        <v>21</v>
      </c>
      <c r="J7034" t="s">
        <v>31</v>
      </c>
      <c r="K7034" t="s">
        <v>765</v>
      </c>
      <c r="L7034" t="s">
        <v>24</v>
      </c>
      <c r="M7034" t="s">
        <v>25</v>
      </c>
      <c r="N7034">
        <v>4348</v>
      </c>
      <c r="O7034">
        <v>39741</v>
      </c>
      <c r="P7034">
        <v>30760.23</v>
      </c>
      <c r="Q7034">
        <v>-13538.14</v>
      </c>
    </row>
    <row r="7035" spans="2:17" hidden="1">
      <c r="B7035">
        <v>2017</v>
      </c>
      <c r="C7035">
        <v>7</v>
      </c>
      <c r="D7035" t="s">
        <v>746</v>
      </c>
      <c r="E7035" t="s">
        <v>747</v>
      </c>
      <c r="F7035" t="s">
        <v>763</v>
      </c>
      <c r="G7035" t="s">
        <v>764</v>
      </c>
      <c r="H7035" t="s">
        <v>144</v>
      </c>
      <c r="I7035" t="s">
        <v>21</v>
      </c>
      <c r="J7035" t="s">
        <v>31</v>
      </c>
      <c r="K7035" t="s">
        <v>765</v>
      </c>
      <c r="L7035" t="s">
        <v>24</v>
      </c>
      <c r="M7035" t="s">
        <v>26</v>
      </c>
      <c r="N7035">
        <v>1061</v>
      </c>
      <c r="O7035">
        <v>54115</v>
      </c>
      <c r="P7035">
        <v>30118.91</v>
      </c>
      <c r="Q7035">
        <v>-10956.87</v>
      </c>
    </row>
    <row r="7036" spans="2:17" hidden="1">
      <c r="B7036">
        <v>2017</v>
      </c>
      <c r="C7036">
        <v>7</v>
      </c>
      <c r="D7036" t="s">
        <v>746</v>
      </c>
      <c r="E7036" t="s">
        <v>747</v>
      </c>
      <c r="F7036" t="s">
        <v>763</v>
      </c>
      <c r="G7036" t="s">
        <v>764</v>
      </c>
      <c r="H7036" t="s">
        <v>144</v>
      </c>
      <c r="I7036" t="s">
        <v>21</v>
      </c>
      <c r="J7036" t="s">
        <v>31</v>
      </c>
      <c r="K7036" t="s">
        <v>765</v>
      </c>
      <c r="L7036" t="s">
        <v>24</v>
      </c>
      <c r="M7036" t="s">
        <v>27</v>
      </c>
      <c r="N7036">
        <v>201</v>
      </c>
      <c r="O7036">
        <v>55481</v>
      </c>
      <c r="P7036">
        <v>39341.730000000003</v>
      </c>
      <c r="Q7036">
        <v>735.32</v>
      </c>
    </row>
    <row r="7037" spans="2:17" hidden="1">
      <c r="B7037">
        <v>2017</v>
      </c>
      <c r="C7037">
        <v>7</v>
      </c>
      <c r="D7037" t="s">
        <v>746</v>
      </c>
      <c r="E7037" t="s">
        <v>747</v>
      </c>
      <c r="F7037" t="s">
        <v>766</v>
      </c>
      <c r="G7037" t="s">
        <v>767</v>
      </c>
      <c r="H7037" t="s">
        <v>152</v>
      </c>
      <c r="I7037" t="s">
        <v>21</v>
      </c>
      <c r="J7037" t="s">
        <v>31</v>
      </c>
      <c r="K7037" t="s">
        <v>768</v>
      </c>
      <c r="L7037" t="s">
        <v>24</v>
      </c>
      <c r="M7037" t="s">
        <v>25</v>
      </c>
      <c r="N7037">
        <v>2388</v>
      </c>
      <c r="O7037">
        <v>14055</v>
      </c>
      <c r="P7037">
        <v>13138.11</v>
      </c>
      <c r="Q7037">
        <v>-4301.33</v>
      </c>
    </row>
    <row r="7038" spans="2:17" hidden="1">
      <c r="B7038">
        <v>2017</v>
      </c>
      <c r="C7038">
        <v>7</v>
      </c>
      <c r="D7038" t="s">
        <v>746</v>
      </c>
      <c r="E7038" t="s">
        <v>747</v>
      </c>
      <c r="F7038" t="s">
        <v>766</v>
      </c>
      <c r="G7038" t="s">
        <v>767</v>
      </c>
      <c r="H7038" t="s">
        <v>152</v>
      </c>
      <c r="I7038" t="s">
        <v>21</v>
      </c>
      <c r="J7038" t="s">
        <v>31</v>
      </c>
      <c r="K7038" t="s">
        <v>768</v>
      </c>
      <c r="L7038" t="s">
        <v>24</v>
      </c>
      <c r="M7038" t="s">
        <v>26</v>
      </c>
      <c r="N7038">
        <v>1234</v>
      </c>
      <c r="O7038">
        <v>71262</v>
      </c>
      <c r="P7038">
        <v>36793.769999999997</v>
      </c>
      <c r="Q7038">
        <v>-11387.8</v>
      </c>
    </row>
    <row r="7039" spans="2:17" hidden="1">
      <c r="B7039">
        <v>2017</v>
      </c>
      <c r="C7039">
        <v>7</v>
      </c>
      <c r="D7039" t="s">
        <v>746</v>
      </c>
      <c r="E7039" t="s">
        <v>747</v>
      </c>
      <c r="F7039" t="s">
        <v>766</v>
      </c>
      <c r="G7039" t="s">
        <v>767</v>
      </c>
      <c r="H7039" t="s">
        <v>152</v>
      </c>
      <c r="I7039" t="s">
        <v>21</v>
      </c>
      <c r="J7039" t="s">
        <v>31</v>
      </c>
      <c r="K7039" t="s">
        <v>768</v>
      </c>
      <c r="L7039" t="s">
        <v>24</v>
      </c>
      <c r="M7039" t="s">
        <v>27</v>
      </c>
      <c r="N7039">
        <v>353</v>
      </c>
      <c r="O7039">
        <v>90222</v>
      </c>
      <c r="P7039">
        <v>55899.43</v>
      </c>
      <c r="Q7039">
        <v>-631.70000000000005</v>
      </c>
    </row>
    <row r="7040" spans="2:17" hidden="1">
      <c r="B7040">
        <v>2017</v>
      </c>
      <c r="C7040">
        <v>7</v>
      </c>
      <c r="D7040" t="s">
        <v>746</v>
      </c>
      <c r="E7040" t="s">
        <v>747</v>
      </c>
      <c r="F7040" t="s">
        <v>769</v>
      </c>
      <c r="G7040" t="s">
        <v>770</v>
      </c>
      <c r="H7040" t="s">
        <v>144</v>
      </c>
      <c r="I7040" t="s">
        <v>21</v>
      </c>
      <c r="J7040" t="s">
        <v>31</v>
      </c>
      <c r="K7040" t="s">
        <v>771</v>
      </c>
      <c r="L7040" t="s">
        <v>24</v>
      </c>
      <c r="M7040" t="s">
        <v>25</v>
      </c>
      <c r="N7040">
        <v>257</v>
      </c>
      <c r="O7040">
        <v>2896</v>
      </c>
      <c r="P7040">
        <v>2010.8</v>
      </c>
      <c r="Q7040">
        <v>-992.77</v>
      </c>
    </row>
    <row r="7041" spans="2:17" hidden="1">
      <c r="B7041">
        <v>2017</v>
      </c>
      <c r="C7041">
        <v>7</v>
      </c>
      <c r="D7041" t="s">
        <v>746</v>
      </c>
      <c r="E7041" t="s">
        <v>747</v>
      </c>
      <c r="F7041" t="s">
        <v>769</v>
      </c>
      <c r="G7041" t="s">
        <v>770</v>
      </c>
      <c r="H7041" t="s">
        <v>144</v>
      </c>
      <c r="I7041" t="s">
        <v>21</v>
      </c>
      <c r="J7041" t="s">
        <v>31</v>
      </c>
      <c r="K7041" t="s">
        <v>771</v>
      </c>
      <c r="L7041" t="s">
        <v>24</v>
      </c>
      <c r="M7041" t="s">
        <v>26</v>
      </c>
      <c r="N7041">
        <v>99</v>
      </c>
      <c r="O7041">
        <v>5289</v>
      </c>
      <c r="P7041">
        <v>2996.7</v>
      </c>
      <c r="Q7041">
        <v>-1021.84</v>
      </c>
    </row>
    <row r="7042" spans="2:17" hidden="1">
      <c r="B7042">
        <v>2017</v>
      </c>
      <c r="C7042">
        <v>7</v>
      </c>
      <c r="D7042" t="s">
        <v>746</v>
      </c>
      <c r="E7042" t="s">
        <v>747</v>
      </c>
      <c r="F7042" t="s">
        <v>769</v>
      </c>
      <c r="G7042" t="s">
        <v>770</v>
      </c>
      <c r="H7042" t="s">
        <v>144</v>
      </c>
      <c r="I7042" t="s">
        <v>21</v>
      </c>
      <c r="J7042" t="s">
        <v>31</v>
      </c>
      <c r="K7042" t="s">
        <v>771</v>
      </c>
      <c r="L7042" t="s">
        <v>24</v>
      </c>
      <c r="M7042" t="s">
        <v>27</v>
      </c>
      <c r="N7042">
        <v>29</v>
      </c>
      <c r="O7042">
        <v>7351</v>
      </c>
      <c r="P7042">
        <v>4801.87</v>
      </c>
      <c r="Q7042">
        <v>-353.51</v>
      </c>
    </row>
    <row r="7043" spans="2:17" hidden="1">
      <c r="B7043">
        <v>2017</v>
      </c>
      <c r="C7043">
        <v>7</v>
      </c>
      <c r="D7043" t="s">
        <v>746</v>
      </c>
      <c r="E7043" t="s">
        <v>747</v>
      </c>
      <c r="F7043" t="s">
        <v>772</v>
      </c>
      <c r="G7043" t="s">
        <v>773</v>
      </c>
      <c r="H7043" t="s">
        <v>144</v>
      </c>
      <c r="I7043" t="s">
        <v>21</v>
      </c>
      <c r="J7043" t="s">
        <v>31</v>
      </c>
      <c r="K7043" t="s">
        <v>774</v>
      </c>
      <c r="L7043" t="s">
        <v>24</v>
      </c>
      <c r="M7043" t="s">
        <v>25</v>
      </c>
      <c r="N7043">
        <v>483</v>
      </c>
      <c r="O7043">
        <v>4418</v>
      </c>
      <c r="P7043">
        <v>3395.4</v>
      </c>
      <c r="Q7043">
        <v>-1482.41</v>
      </c>
    </row>
    <row r="7044" spans="2:17" hidden="1">
      <c r="B7044">
        <v>2017</v>
      </c>
      <c r="C7044">
        <v>7</v>
      </c>
      <c r="D7044" t="s">
        <v>746</v>
      </c>
      <c r="E7044" t="s">
        <v>747</v>
      </c>
      <c r="F7044" t="s">
        <v>772</v>
      </c>
      <c r="G7044" t="s">
        <v>773</v>
      </c>
      <c r="H7044" t="s">
        <v>144</v>
      </c>
      <c r="I7044" t="s">
        <v>21</v>
      </c>
      <c r="J7044" t="s">
        <v>31</v>
      </c>
      <c r="K7044" t="s">
        <v>774</v>
      </c>
      <c r="L7044" t="s">
        <v>24</v>
      </c>
      <c r="M7044" t="s">
        <v>26</v>
      </c>
      <c r="N7044">
        <v>485</v>
      </c>
      <c r="O7044">
        <v>28344</v>
      </c>
      <c r="P7044">
        <v>16006.27</v>
      </c>
      <c r="Q7044">
        <v>-4937.2</v>
      </c>
    </row>
    <row r="7045" spans="2:17" hidden="1">
      <c r="B7045">
        <v>2017</v>
      </c>
      <c r="C7045">
        <v>7</v>
      </c>
      <c r="D7045" t="s">
        <v>746</v>
      </c>
      <c r="E7045" t="s">
        <v>747</v>
      </c>
      <c r="F7045" t="s">
        <v>772</v>
      </c>
      <c r="G7045" t="s">
        <v>773</v>
      </c>
      <c r="H7045" t="s">
        <v>144</v>
      </c>
      <c r="I7045" t="s">
        <v>21</v>
      </c>
      <c r="J7045" t="s">
        <v>31</v>
      </c>
      <c r="K7045" t="s">
        <v>774</v>
      </c>
      <c r="L7045" t="s">
        <v>24</v>
      </c>
      <c r="M7045" t="s">
        <v>27</v>
      </c>
      <c r="N7045">
        <v>120</v>
      </c>
      <c r="O7045">
        <v>29198</v>
      </c>
      <c r="P7045">
        <v>18544.900000000001</v>
      </c>
      <c r="Q7045">
        <v>-1528.76</v>
      </c>
    </row>
    <row r="7046" spans="2:17" hidden="1">
      <c r="B7046">
        <v>2017</v>
      </c>
      <c r="C7046">
        <v>7</v>
      </c>
      <c r="D7046" t="s">
        <v>746</v>
      </c>
      <c r="E7046" t="s">
        <v>747</v>
      </c>
      <c r="F7046" t="s">
        <v>1326</v>
      </c>
      <c r="G7046" t="s">
        <v>1375</v>
      </c>
      <c r="H7046" t="s">
        <v>30</v>
      </c>
      <c r="I7046" t="s">
        <v>21</v>
      </c>
      <c r="J7046" t="s">
        <v>31</v>
      </c>
      <c r="K7046" t="s">
        <v>1297</v>
      </c>
      <c r="L7046" t="s">
        <v>24</v>
      </c>
      <c r="M7046" t="s">
        <v>25</v>
      </c>
      <c r="N7046">
        <v>89</v>
      </c>
      <c r="O7046">
        <v>1005</v>
      </c>
      <c r="P7046">
        <v>868.37</v>
      </c>
      <c r="Q7046">
        <v>-397.56</v>
      </c>
    </row>
    <row r="7047" spans="2:17" hidden="1">
      <c r="B7047">
        <v>2017</v>
      </c>
      <c r="C7047">
        <v>7</v>
      </c>
      <c r="D7047" t="s">
        <v>746</v>
      </c>
      <c r="E7047" t="s">
        <v>747</v>
      </c>
      <c r="F7047" t="s">
        <v>1326</v>
      </c>
      <c r="G7047" t="s">
        <v>1375</v>
      </c>
      <c r="H7047" t="s">
        <v>30</v>
      </c>
      <c r="I7047" t="s">
        <v>21</v>
      </c>
      <c r="J7047" t="s">
        <v>31</v>
      </c>
      <c r="K7047" t="s">
        <v>1297</v>
      </c>
      <c r="L7047" t="s">
        <v>24</v>
      </c>
      <c r="M7047" t="s">
        <v>26</v>
      </c>
      <c r="N7047">
        <v>27</v>
      </c>
      <c r="O7047">
        <v>1355</v>
      </c>
      <c r="P7047">
        <v>894.53</v>
      </c>
      <c r="Q7047">
        <v>-320.49</v>
      </c>
    </row>
    <row r="7048" spans="2:17" hidden="1">
      <c r="B7048">
        <v>2017</v>
      </c>
      <c r="C7048">
        <v>7</v>
      </c>
      <c r="D7048" t="s">
        <v>746</v>
      </c>
      <c r="E7048" t="s">
        <v>747</v>
      </c>
      <c r="F7048" t="s">
        <v>1326</v>
      </c>
      <c r="G7048" t="s">
        <v>1375</v>
      </c>
      <c r="H7048" t="s">
        <v>30</v>
      </c>
      <c r="I7048" t="s">
        <v>21</v>
      </c>
      <c r="J7048" t="s">
        <v>31</v>
      </c>
      <c r="K7048" t="s">
        <v>1297</v>
      </c>
      <c r="L7048" t="s">
        <v>24</v>
      </c>
      <c r="M7048" t="s">
        <v>27</v>
      </c>
      <c r="N7048">
        <v>5</v>
      </c>
      <c r="O7048">
        <v>1389</v>
      </c>
      <c r="P7048">
        <v>1101.9100000000001</v>
      </c>
      <c r="Q7048">
        <v>-23.5</v>
      </c>
    </row>
    <row r="7049" spans="2:17" hidden="1">
      <c r="B7049">
        <v>2017</v>
      </c>
      <c r="C7049">
        <v>7</v>
      </c>
      <c r="D7049" t="s">
        <v>746</v>
      </c>
      <c r="E7049" t="s">
        <v>747</v>
      </c>
      <c r="F7049" t="s">
        <v>1311</v>
      </c>
      <c r="G7049" t="s">
        <v>1334</v>
      </c>
      <c r="H7049" t="s">
        <v>30</v>
      </c>
      <c r="I7049" t="s">
        <v>21</v>
      </c>
      <c r="J7049" t="s">
        <v>31</v>
      </c>
      <c r="K7049" t="s">
        <v>1298</v>
      </c>
      <c r="L7049" t="s">
        <v>24</v>
      </c>
      <c r="M7049" t="s">
        <v>25</v>
      </c>
      <c r="N7049">
        <v>304</v>
      </c>
      <c r="O7049">
        <v>2046</v>
      </c>
      <c r="P7049">
        <v>2403.66</v>
      </c>
      <c r="Q7049">
        <v>-795.74</v>
      </c>
    </row>
    <row r="7050" spans="2:17" hidden="1">
      <c r="B7050">
        <v>2017</v>
      </c>
      <c r="C7050">
        <v>7</v>
      </c>
      <c r="D7050" t="s">
        <v>746</v>
      </c>
      <c r="E7050" t="s">
        <v>747</v>
      </c>
      <c r="F7050" t="s">
        <v>1311</v>
      </c>
      <c r="G7050" t="s">
        <v>1334</v>
      </c>
      <c r="H7050" t="s">
        <v>30</v>
      </c>
      <c r="I7050" t="s">
        <v>21</v>
      </c>
      <c r="J7050" t="s">
        <v>31</v>
      </c>
      <c r="K7050" t="s">
        <v>1298</v>
      </c>
      <c r="L7050" t="s">
        <v>24</v>
      </c>
      <c r="M7050" t="s">
        <v>26</v>
      </c>
      <c r="N7050">
        <v>45</v>
      </c>
      <c r="O7050">
        <v>2070</v>
      </c>
      <c r="P7050">
        <v>1322.81</v>
      </c>
      <c r="Q7050">
        <v>-525.02</v>
      </c>
    </row>
    <row r="7051" spans="2:17" hidden="1">
      <c r="B7051">
        <v>2017</v>
      </c>
      <c r="C7051">
        <v>7</v>
      </c>
      <c r="D7051" t="s">
        <v>746</v>
      </c>
      <c r="E7051" t="s">
        <v>747</v>
      </c>
      <c r="F7051" t="s">
        <v>1311</v>
      </c>
      <c r="G7051" t="s">
        <v>1334</v>
      </c>
      <c r="H7051" t="s">
        <v>30</v>
      </c>
      <c r="I7051" t="s">
        <v>21</v>
      </c>
      <c r="J7051" t="s">
        <v>31</v>
      </c>
      <c r="K7051" t="s">
        <v>1298</v>
      </c>
      <c r="L7051" t="s">
        <v>24</v>
      </c>
      <c r="M7051" t="s">
        <v>27</v>
      </c>
      <c r="N7051">
        <v>1</v>
      </c>
      <c r="O7051">
        <v>139</v>
      </c>
      <c r="P7051">
        <v>116.5</v>
      </c>
      <c r="Q7051">
        <v>3.09</v>
      </c>
    </row>
    <row r="7052" spans="2:17" hidden="1">
      <c r="B7052">
        <v>2017</v>
      </c>
      <c r="C7052">
        <v>7</v>
      </c>
      <c r="D7052" t="s">
        <v>775</v>
      </c>
      <c r="E7052" t="s">
        <v>776</v>
      </c>
      <c r="F7052" t="s">
        <v>777</v>
      </c>
      <c r="G7052" t="s">
        <v>778</v>
      </c>
      <c r="H7052" t="s">
        <v>140</v>
      </c>
      <c r="I7052" t="s">
        <v>1073</v>
      </c>
      <c r="J7052" t="s">
        <v>31</v>
      </c>
      <c r="K7052" t="s">
        <v>779</v>
      </c>
      <c r="L7052" t="s">
        <v>24</v>
      </c>
      <c r="M7052" t="s">
        <v>25</v>
      </c>
      <c r="N7052">
        <v>26803</v>
      </c>
      <c r="O7052">
        <v>314718</v>
      </c>
      <c r="P7052">
        <v>210704.94</v>
      </c>
      <c r="Q7052">
        <v>-43054.3</v>
      </c>
    </row>
    <row r="7053" spans="2:17" hidden="1">
      <c r="B7053">
        <v>2017</v>
      </c>
      <c r="C7053">
        <v>7</v>
      </c>
      <c r="D7053" t="s">
        <v>775</v>
      </c>
      <c r="E7053" t="s">
        <v>776</v>
      </c>
      <c r="F7053" t="s">
        <v>777</v>
      </c>
      <c r="G7053" t="s">
        <v>778</v>
      </c>
      <c r="H7053" t="s">
        <v>140</v>
      </c>
      <c r="I7053" t="s">
        <v>1073</v>
      </c>
      <c r="J7053" t="s">
        <v>31</v>
      </c>
      <c r="K7053" t="s">
        <v>779</v>
      </c>
      <c r="L7053" t="s">
        <v>24</v>
      </c>
      <c r="M7053" t="s">
        <v>26</v>
      </c>
      <c r="N7053">
        <v>47810</v>
      </c>
      <c r="O7053">
        <v>3059672</v>
      </c>
      <c r="P7053">
        <v>1624083.92</v>
      </c>
      <c r="Q7053">
        <v>-196028.12</v>
      </c>
    </row>
    <row r="7054" spans="2:17" hidden="1">
      <c r="B7054">
        <v>2017</v>
      </c>
      <c r="C7054">
        <v>7</v>
      </c>
      <c r="D7054" t="s">
        <v>775</v>
      </c>
      <c r="E7054" t="s">
        <v>776</v>
      </c>
      <c r="F7054" t="s">
        <v>777</v>
      </c>
      <c r="G7054" t="s">
        <v>778</v>
      </c>
      <c r="H7054" t="s">
        <v>140</v>
      </c>
      <c r="I7054" t="s">
        <v>1073</v>
      </c>
      <c r="J7054" t="s">
        <v>31</v>
      </c>
      <c r="K7054" t="s">
        <v>779</v>
      </c>
      <c r="L7054" t="s">
        <v>24</v>
      </c>
      <c r="M7054" t="s">
        <v>27</v>
      </c>
      <c r="N7054">
        <v>38576</v>
      </c>
      <c r="O7054">
        <v>8154658</v>
      </c>
      <c r="P7054">
        <v>4704821.51</v>
      </c>
      <c r="Q7054">
        <v>123682.24000000001</v>
      </c>
    </row>
    <row r="7055" spans="2:17" hidden="1">
      <c r="B7055">
        <v>2017</v>
      </c>
      <c r="C7055">
        <v>7</v>
      </c>
      <c r="D7055" t="s">
        <v>775</v>
      </c>
      <c r="E7055" t="s">
        <v>776</v>
      </c>
      <c r="F7055" t="s">
        <v>780</v>
      </c>
      <c r="G7055" t="s">
        <v>781</v>
      </c>
      <c r="H7055" t="s">
        <v>144</v>
      </c>
      <c r="I7055" t="s">
        <v>21</v>
      </c>
      <c r="J7055" t="s">
        <v>31</v>
      </c>
      <c r="K7055" t="s">
        <v>782</v>
      </c>
      <c r="L7055" t="s">
        <v>24</v>
      </c>
      <c r="M7055" t="s">
        <v>25</v>
      </c>
      <c r="N7055">
        <v>370</v>
      </c>
      <c r="O7055">
        <v>3829</v>
      </c>
      <c r="P7055">
        <v>2342.92</v>
      </c>
      <c r="Q7055">
        <v>-1047.92</v>
      </c>
    </row>
    <row r="7056" spans="2:17" hidden="1">
      <c r="B7056">
        <v>2017</v>
      </c>
      <c r="C7056">
        <v>7</v>
      </c>
      <c r="D7056" t="s">
        <v>775</v>
      </c>
      <c r="E7056" t="s">
        <v>776</v>
      </c>
      <c r="F7056" t="s">
        <v>780</v>
      </c>
      <c r="G7056" t="s">
        <v>781</v>
      </c>
      <c r="H7056" t="s">
        <v>144</v>
      </c>
      <c r="I7056" t="s">
        <v>21</v>
      </c>
      <c r="J7056" t="s">
        <v>31</v>
      </c>
      <c r="K7056" t="s">
        <v>782</v>
      </c>
      <c r="L7056" t="s">
        <v>24</v>
      </c>
      <c r="M7056" t="s">
        <v>26</v>
      </c>
      <c r="N7056">
        <v>543</v>
      </c>
      <c r="O7056">
        <v>33822</v>
      </c>
      <c r="P7056">
        <v>15955.54</v>
      </c>
      <c r="Q7056">
        <v>-4458.03</v>
      </c>
    </row>
    <row r="7057" spans="2:17" hidden="1">
      <c r="B7057">
        <v>2017</v>
      </c>
      <c r="C7057">
        <v>7</v>
      </c>
      <c r="D7057" t="s">
        <v>775</v>
      </c>
      <c r="E7057" t="s">
        <v>776</v>
      </c>
      <c r="F7057" t="s">
        <v>780</v>
      </c>
      <c r="G7057" t="s">
        <v>781</v>
      </c>
      <c r="H7057" t="s">
        <v>144</v>
      </c>
      <c r="I7057" t="s">
        <v>21</v>
      </c>
      <c r="J7057" t="s">
        <v>31</v>
      </c>
      <c r="K7057" t="s">
        <v>782</v>
      </c>
      <c r="L7057" t="s">
        <v>24</v>
      </c>
      <c r="M7057" t="s">
        <v>27</v>
      </c>
      <c r="N7057">
        <v>295</v>
      </c>
      <c r="O7057">
        <v>58061</v>
      </c>
      <c r="P7057">
        <v>33701.019999999997</v>
      </c>
      <c r="Q7057">
        <v>885.82</v>
      </c>
    </row>
    <row r="7058" spans="2:17" hidden="1">
      <c r="B7058">
        <v>2017</v>
      </c>
      <c r="C7058">
        <v>7</v>
      </c>
      <c r="D7058" t="s">
        <v>775</v>
      </c>
      <c r="E7058" t="s">
        <v>776</v>
      </c>
      <c r="F7058" t="s">
        <v>783</v>
      </c>
      <c r="G7058" t="s">
        <v>784</v>
      </c>
      <c r="H7058" t="s">
        <v>140</v>
      </c>
      <c r="I7058" t="s">
        <v>1073</v>
      </c>
      <c r="J7058" t="s">
        <v>31</v>
      </c>
      <c r="K7058" t="s">
        <v>785</v>
      </c>
      <c r="L7058" t="s">
        <v>24</v>
      </c>
      <c r="M7058" t="s">
        <v>25</v>
      </c>
      <c r="N7058">
        <v>3542</v>
      </c>
      <c r="O7058">
        <v>37967</v>
      </c>
      <c r="P7058">
        <v>26356.75</v>
      </c>
      <c r="Q7058">
        <v>-5193.8100000000004</v>
      </c>
    </row>
    <row r="7059" spans="2:17" hidden="1">
      <c r="B7059">
        <v>2017</v>
      </c>
      <c r="C7059">
        <v>7</v>
      </c>
      <c r="D7059" t="s">
        <v>775</v>
      </c>
      <c r="E7059" t="s">
        <v>776</v>
      </c>
      <c r="F7059" t="s">
        <v>783</v>
      </c>
      <c r="G7059" t="s">
        <v>784</v>
      </c>
      <c r="H7059" t="s">
        <v>140</v>
      </c>
      <c r="I7059" t="s">
        <v>1073</v>
      </c>
      <c r="J7059" t="s">
        <v>31</v>
      </c>
      <c r="K7059" t="s">
        <v>785</v>
      </c>
      <c r="L7059" t="s">
        <v>24</v>
      </c>
      <c r="M7059" t="s">
        <v>26</v>
      </c>
      <c r="N7059">
        <v>6934</v>
      </c>
      <c r="O7059">
        <v>448072</v>
      </c>
      <c r="P7059">
        <v>237911.26</v>
      </c>
      <c r="Q7059">
        <v>-28429.4</v>
      </c>
    </row>
    <row r="7060" spans="2:17" hidden="1">
      <c r="B7060">
        <v>2017</v>
      </c>
      <c r="C7060">
        <v>7</v>
      </c>
      <c r="D7060" t="s">
        <v>775</v>
      </c>
      <c r="E7060" t="s">
        <v>776</v>
      </c>
      <c r="F7060" t="s">
        <v>783</v>
      </c>
      <c r="G7060" t="s">
        <v>784</v>
      </c>
      <c r="H7060" t="s">
        <v>140</v>
      </c>
      <c r="I7060" t="s">
        <v>1073</v>
      </c>
      <c r="J7060" t="s">
        <v>31</v>
      </c>
      <c r="K7060" t="s">
        <v>785</v>
      </c>
      <c r="L7060" t="s">
        <v>24</v>
      </c>
      <c r="M7060" t="s">
        <v>27</v>
      </c>
      <c r="N7060">
        <v>6394</v>
      </c>
      <c r="O7060">
        <v>1366887</v>
      </c>
      <c r="P7060">
        <v>788397.8</v>
      </c>
      <c r="Q7060">
        <v>20724.689999999999</v>
      </c>
    </row>
    <row r="7061" spans="2:17" hidden="1">
      <c r="B7061">
        <v>2017</v>
      </c>
      <c r="C7061">
        <v>7</v>
      </c>
      <c r="D7061" t="s">
        <v>775</v>
      </c>
      <c r="E7061" t="s">
        <v>776</v>
      </c>
      <c r="F7061" t="s">
        <v>786</v>
      </c>
      <c r="G7061" t="s">
        <v>787</v>
      </c>
      <c r="H7061" t="s">
        <v>140</v>
      </c>
      <c r="I7061" t="s">
        <v>1073</v>
      </c>
      <c r="J7061" t="s">
        <v>31</v>
      </c>
      <c r="K7061" t="s">
        <v>788</v>
      </c>
      <c r="L7061" t="s">
        <v>24</v>
      </c>
      <c r="M7061" t="s">
        <v>25</v>
      </c>
      <c r="N7061">
        <v>5307</v>
      </c>
      <c r="O7061">
        <v>68779</v>
      </c>
      <c r="P7061">
        <v>44374.01</v>
      </c>
      <c r="Q7061">
        <v>-9409.31</v>
      </c>
    </row>
    <row r="7062" spans="2:17" hidden="1">
      <c r="B7062">
        <v>2017</v>
      </c>
      <c r="C7062">
        <v>7</v>
      </c>
      <c r="D7062" t="s">
        <v>775</v>
      </c>
      <c r="E7062" t="s">
        <v>776</v>
      </c>
      <c r="F7062" t="s">
        <v>786</v>
      </c>
      <c r="G7062" t="s">
        <v>787</v>
      </c>
      <c r="H7062" t="s">
        <v>140</v>
      </c>
      <c r="I7062" t="s">
        <v>1073</v>
      </c>
      <c r="J7062" t="s">
        <v>31</v>
      </c>
      <c r="K7062" t="s">
        <v>788</v>
      </c>
      <c r="L7062" t="s">
        <v>24</v>
      </c>
      <c r="M7062" t="s">
        <v>26</v>
      </c>
      <c r="N7062">
        <v>8127</v>
      </c>
      <c r="O7062">
        <v>499110</v>
      </c>
      <c r="P7062">
        <v>264545.83</v>
      </c>
      <c r="Q7062">
        <v>-33356.699999999997</v>
      </c>
    </row>
    <row r="7063" spans="2:17" hidden="1">
      <c r="B7063">
        <v>2017</v>
      </c>
      <c r="C7063">
        <v>7</v>
      </c>
      <c r="D7063" t="s">
        <v>775</v>
      </c>
      <c r="E7063" t="s">
        <v>776</v>
      </c>
      <c r="F7063" t="s">
        <v>786</v>
      </c>
      <c r="G7063" t="s">
        <v>787</v>
      </c>
      <c r="H7063" t="s">
        <v>140</v>
      </c>
      <c r="I7063" t="s">
        <v>1073</v>
      </c>
      <c r="J7063" t="s">
        <v>31</v>
      </c>
      <c r="K7063" t="s">
        <v>788</v>
      </c>
      <c r="L7063" t="s">
        <v>24</v>
      </c>
      <c r="M7063" t="s">
        <v>27</v>
      </c>
      <c r="N7063">
        <v>3751</v>
      </c>
      <c r="O7063">
        <v>628470</v>
      </c>
      <c r="P7063">
        <v>364535.68</v>
      </c>
      <c r="Q7063">
        <v>9107.25</v>
      </c>
    </row>
    <row r="7064" spans="2:17" hidden="1">
      <c r="B7064">
        <v>2017</v>
      </c>
      <c r="C7064">
        <v>7</v>
      </c>
      <c r="D7064" t="s">
        <v>775</v>
      </c>
      <c r="E7064" t="s">
        <v>776</v>
      </c>
      <c r="F7064" t="s">
        <v>789</v>
      </c>
      <c r="G7064" t="s">
        <v>790</v>
      </c>
      <c r="H7064" t="s">
        <v>140</v>
      </c>
      <c r="I7064" t="s">
        <v>1073</v>
      </c>
      <c r="J7064" t="s">
        <v>31</v>
      </c>
      <c r="K7064" t="s">
        <v>791</v>
      </c>
      <c r="L7064" t="s">
        <v>24</v>
      </c>
      <c r="M7064" t="s">
        <v>25</v>
      </c>
      <c r="N7064">
        <v>2887</v>
      </c>
      <c r="O7064">
        <v>32567</v>
      </c>
      <c r="P7064">
        <v>22148.3</v>
      </c>
      <c r="Q7064">
        <v>-4455.1899999999996</v>
      </c>
    </row>
    <row r="7065" spans="2:17" hidden="1">
      <c r="B7065">
        <v>2017</v>
      </c>
      <c r="C7065">
        <v>7</v>
      </c>
      <c r="D7065" t="s">
        <v>775</v>
      </c>
      <c r="E7065" t="s">
        <v>776</v>
      </c>
      <c r="F7065" t="s">
        <v>789</v>
      </c>
      <c r="G7065" t="s">
        <v>790</v>
      </c>
      <c r="H7065" t="s">
        <v>140</v>
      </c>
      <c r="I7065" t="s">
        <v>1073</v>
      </c>
      <c r="J7065" t="s">
        <v>31</v>
      </c>
      <c r="K7065" t="s">
        <v>791</v>
      </c>
      <c r="L7065" t="s">
        <v>24</v>
      </c>
      <c r="M7065" t="s">
        <v>26</v>
      </c>
      <c r="N7065">
        <v>4270</v>
      </c>
      <c r="O7065">
        <v>267820</v>
      </c>
      <c r="P7065">
        <v>142070</v>
      </c>
      <c r="Q7065">
        <v>-17507</v>
      </c>
    </row>
    <row r="7066" spans="2:17" hidden="1">
      <c r="B7066">
        <v>2017</v>
      </c>
      <c r="C7066">
        <v>7</v>
      </c>
      <c r="D7066" t="s">
        <v>775</v>
      </c>
      <c r="E7066" t="s">
        <v>776</v>
      </c>
      <c r="F7066" t="s">
        <v>789</v>
      </c>
      <c r="G7066" t="s">
        <v>790</v>
      </c>
      <c r="H7066" t="s">
        <v>140</v>
      </c>
      <c r="I7066" t="s">
        <v>1073</v>
      </c>
      <c r="J7066" t="s">
        <v>31</v>
      </c>
      <c r="K7066" t="s">
        <v>791</v>
      </c>
      <c r="L7066" t="s">
        <v>24</v>
      </c>
      <c r="M7066" t="s">
        <v>27</v>
      </c>
      <c r="N7066">
        <v>3034</v>
      </c>
      <c r="O7066">
        <v>631231</v>
      </c>
      <c r="P7066">
        <v>364344.5</v>
      </c>
      <c r="Q7066">
        <v>9584.41</v>
      </c>
    </row>
    <row r="7067" spans="2:17" hidden="1">
      <c r="B7067">
        <v>2017</v>
      </c>
      <c r="C7067">
        <v>7</v>
      </c>
      <c r="D7067" t="s">
        <v>775</v>
      </c>
      <c r="E7067" t="s">
        <v>776</v>
      </c>
      <c r="F7067" t="s">
        <v>792</v>
      </c>
      <c r="G7067" t="s">
        <v>793</v>
      </c>
      <c r="H7067" t="s">
        <v>152</v>
      </c>
      <c r="I7067" t="s">
        <v>21</v>
      </c>
      <c r="J7067" t="s">
        <v>31</v>
      </c>
      <c r="K7067" t="s">
        <v>794</v>
      </c>
      <c r="L7067" t="s">
        <v>24</v>
      </c>
      <c r="M7067" t="s">
        <v>25</v>
      </c>
      <c r="N7067">
        <v>9444</v>
      </c>
      <c r="O7067">
        <v>103318</v>
      </c>
      <c r="P7067">
        <v>61330.81</v>
      </c>
      <c r="Q7067">
        <v>-28276.81</v>
      </c>
    </row>
    <row r="7068" spans="2:17" hidden="1">
      <c r="B7068">
        <v>2017</v>
      </c>
      <c r="C7068">
        <v>7</v>
      </c>
      <c r="D7068" t="s">
        <v>775</v>
      </c>
      <c r="E7068" t="s">
        <v>776</v>
      </c>
      <c r="F7068" t="s">
        <v>792</v>
      </c>
      <c r="G7068" t="s">
        <v>793</v>
      </c>
      <c r="H7068" t="s">
        <v>152</v>
      </c>
      <c r="I7068" t="s">
        <v>21</v>
      </c>
      <c r="J7068" t="s">
        <v>31</v>
      </c>
      <c r="K7068" t="s">
        <v>794</v>
      </c>
      <c r="L7068" t="s">
        <v>24</v>
      </c>
      <c r="M7068" t="s">
        <v>26</v>
      </c>
      <c r="N7068">
        <v>3129</v>
      </c>
      <c r="O7068">
        <v>157573</v>
      </c>
      <c r="P7068">
        <v>71511.27</v>
      </c>
      <c r="Q7068">
        <v>-25689.09</v>
      </c>
    </row>
    <row r="7069" spans="2:17" hidden="1">
      <c r="B7069">
        <v>2017</v>
      </c>
      <c r="C7069">
        <v>7</v>
      </c>
      <c r="D7069" t="s">
        <v>775</v>
      </c>
      <c r="E7069" t="s">
        <v>776</v>
      </c>
      <c r="F7069" t="s">
        <v>792</v>
      </c>
      <c r="G7069" t="s">
        <v>793</v>
      </c>
      <c r="H7069" t="s">
        <v>152</v>
      </c>
      <c r="I7069" t="s">
        <v>21</v>
      </c>
      <c r="J7069" t="s">
        <v>31</v>
      </c>
      <c r="K7069" t="s">
        <v>794</v>
      </c>
      <c r="L7069" t="s">
        <v>24</v>
      </c>
      <c r="M7069" t="s">
        <v>27</v>
      </c>
      <c r="N7069">
        <v>363</v>
      </c>
      <c r="O7069">
        <v>73635</v>
      </c>
      <c r="P7069">
        <v>42700.75</v>
      </c>
      <c r="Q7069">
        <v>1122.3399999999999</v>
      </c>
    </row>
    <row r="7070" spans="2:17" hidden="1">
      <c r="B7070">
        <v>2017</v>
      </c>
      <c r="C7070">
        <v>7</v>
      </c>
      <c r="D7070" t="s">
        <v>775</v>
      </c>
      <c r="E7070" t="s">
        <v>776</v>
      </c>
      <c r="F7070" t="s">
        <v>795</v>
      </c>
      <c r="G7070" t="s">
        <v>796</v>
      </c>
      <c r="H7070" t="s">
        <v>121</v>
      </c>
      <c r="I7070" t="s">
        <v>1073</v>
      </c>
      <c r="J7070" t="s">
        <v>31</v>
      </c>
      <c r="K7070" t="s">
        <v>797</v>
      </c>
      <c r="L7070" t="s">
        <v>24</v>
      </c>
      <c r="M7070" t="s">
        <v>25</v>
      </c>
      <c r="N7070">
        <v>80</v>
      </c>
      <c r="O7070">
        <v>616</v>
      </c>
      <c r="P7070">
        <v>504.15</v>
      </c>
      <c r="Q7070">
        <v>-84.28</v>
      </c>
    </row>
    <row r="7071" spans="2:17" hidden="1">
      <c r="B7071">
        <v>2017</v>
      </c>
      <c r="C7071">
        <v>7</v>
      </c>
      <c r="D7071" t="s">
        <v>775</v>
      </c>
      <c r="E7071" t="s">
        <v>776</v>
      </c>
      <c r="F7071" t="s">
        <v>795</v>
      </c>
      <c r="G7071" t="s">
        <v>796</v>
      </c>
      <c r="H7071" t="s">
        <v>121</v>
      </c>
      <c r="I7071" t="s">
        <v>1073</v>
      </c>
      <c r="J7071" t="s">
        <v>31</v>
      </c>
      <c r="K7071" t="s">
        <v>797</v>
      </c>
      <c r="L7071" t="s">
        <v>24</v>
      </c>
      <c r="M7071" t="s">
        <v>26</v>
      </c>
      <c r="N7071">
        <v>109</v>
      </c>
      <c r="O7071">
        <v>7268</v>
      </c>
      <c r="P7071">
        <v>3873.68</v>
      </c>
      <c r="Q7071">
        <v>-446.9</v>
      </c>
    </row>
    <row r="7072" spans="2:17" hidden="1">
      <c r="B7072">
        <v>2017</v>
      </c>
      <c r="C7072">
        <v>7</v>
      </c>
      <c r="D7072" t="s">
        <v>775</v>
      </c>
      <c r="E7072" t="s">
        <v>776</v>
      </c>
      <c r="F7072" t="s">
        <v>795</v>
      </c>
      <c r="G7072" t="s">
        <v>796</v>
      </c>
      <c r="H7072" t="s">
        <v>121</v>
      </c>
      <c r="I7072" t="s">
        <v>1073</v>
      </c>
      <c r="J7072" t="s">
        <v>31</v>
      </c>
      <c r="K7072" t="s">
        <v>797</v>
      </c>
      <c r="L7072" t="s">
        <v>24</v>
      </c>
      <c r="M7072" t="s">
        <v>27</v>
      </c>
      <c r="N7072">
        <v>143</v>
      </c>
      <c r="O7072">
        <v>44955</v>
      </c>
      <c r="P7072">
        <v>25734.17</v>
      </c>
      <c r="Q7072">
        <v>676.79</v>
      </c>
    </row>
    <row r="7073" spans="2:17" hidden="1">
      <c r="B7073">
        <v>2017</v>
      </c>
      <c r="C7073">
        <v>7</v>
      </c>
      <c r="D7073" t="s">
        <v>775</v>
      </c>
      <c r="E7073" t="s">
        <v>776</v>
      </c>
      <c r="F7073" t="s">
        <v>798</v>
      </c>
      <c r="G7073" t="s">
        <v>799</v>
      </c>
      <c r="H7073" t="s">
        <v>152</v>
      </c>
      <c r="I7073" t="s">
        <v>21</v>
      </c>
      <c r="J7073" t="s">
        <v>31</v>
      </c>
      <c r="K7073" t="s">
        <v>800</v>
      </c>
      <c r="L7073" t="s">
        <v>24</v>
      </c>
      <c r="M7073" t="s">
        <v>25</v>
      </c>
      <c r="N7073">
        <v>17658</v>
      </c>
      <c r="O7073">
        <v>200612</v>
      </c>
      <c r="P7073">
        <v>116708.24</v>
      </c>
      <c r="Q7073">
        <v>-54905.24</v>
      </c>
    </row>
    <row r="7074" spans="2:17" hidden="1">
      <c r="B7074">
        <v>2017</v>
      </c>
      <c r="C7074">
        <v>7</v>
      </c>
      <c r="D7074" t="s">
        <v>775</v>
      </c>
      <c r="E7074" t="s">
        <v>776</v>
      </c>
      <c r="F7074" t="s">
        <v>798</v>
      </c>
      <c r="G7074" t="s">
        <v>799</v>
      </c>
      <c r="H7074" t="s">
        <v>152</v>
      </c>
      <c r="I7074" t="s">
        <v>21</v>
      </c>
      <c r="J7074" t="s">
        <v>31</v>
      </c>
      <c r="K7074" t="s">
        <v>800</v>
      </c>
      <c r="L7074" t="s">
        <v>24</v>
      </c>
      <c r="M7074" t="s">
        <v>26</v>
      </c>
      <c r="N7074">
        <v>8890</v>
      </c>
      <c r="O7074">
        <v>495679</v>
      </c>
      <c r="P7074">
        <v>229444.48000000001</v>
      </c>
      <c r="Q7074">
        <v>-72986.899999999994</v>
      </c>
    </row>
    <row r="7075" spans="2:17" hidden="1">
      <c r="B7075">
        <v>2017</v>
      </c>
      <c r="C7075">
        <v>7</v>
      </c>
      <c r="D7075" t="s">
        <v>775</v>
      </c>
      <c r="E7075" t="s">
        <v>776</v>
      </c>
      <c r="F7075" t="s">
        <v>798</v>
      </c>
      <c r="G7075" t="s">
        <v>799</v>
      </c>
      <c r="H7075" t="s">
        <v>152</v>
      </c>
      <c r="I7075" t="s">
        <v>21</v>
      </c>
      <c r="J7075" t="s">
        <v>31</v>
      </c>
      <c r="K7075" t="s">
        <v>800</v>
      </c>
      <c r="L7075" t="s">
        <v>24</v>
      </c>
      <c r="M7075" t="s">
        <v>27</v>
      </c>
      <c r="N7075">
        <v>2691</v>
      </c>
      <c r="O7075">
        <v>572381</v>
      </c>
      <c r="P7075">
        <v>331453.15000000002</v>
      </c>
      <c r="Q7075">
        <v>8712.94</v>
      </c>
    </row>
    <row r="7076" spans="2:17" hidden="1">
      <c r="B7076">
        <v>2017</v>
      </c>
      <c r="C7076">
        <v>7</v>
      </c>
      <c r="D7076" t="s">
        <v>775</v>
      </c>
      <c r="E7076" t="s">
        <v>776</v>
      </c>
      <c r="F7076" t="s">
        <v>801</v>
      </c>
      <c r="G7076" t="s">
        <v>802</v>
      </c>
      <c r="H7076" t="s">
        <v>144</v>
      </c>
      <c r="I7076" t="s">
        <v>21</v>
      </c>
      <c r="J7076" t="s">
        <v>31</v>
      </c>
      <c r="K7076" t="s">
        <v>803</v>
      </c>
      <c r="L7076" t="s">
        <v>24</v>
      </c>
      <c r="M7076" t="s">
        <v>25</v>
      </c>
      <c r="N7076">
        <v>17038</v>
      </c>
      <c r="O7076">
        <v>187959</v>
      </c>
      <c r="P7076">
        <v>111075.16</v>
      </c>
      <c r="Q7076">
        <v>-51442.16</v>
      </c>
    </row>
    <row r="7077" spans="2:17" hidden="1">
      <c r="B7077">
        <v>2017</v>
      </c>
      <c r="C7077">
        <v>7</v>
      </c>
      <c r="D7077" t="s">
        <v>775</v>
      </c>
      <c r="E7077" t="s">
        <v>776</v>
      </c>
      <c r="F7077" t="s">
        <v>801</v>
      </c>
      <c r="G7077" t="s">
        <v>802</v>
      </c>
      <c r="H7077" t="s">
        <v>144</v>
      </c>
      <c r="I7077" t="s">
        <v>21</v>
      </c>
      <c r="J7077" t="s">
        <v>31</v>
      </c>
      <c r="K7077" t="s">
        <v>803</v>
      </c>
      <c r="L7077" t="s">
        <v>24</v>
      </c>
      <c r="M7077" t="s">
        <v>26</v>
      </c>
      <c r="N7077">
        <v>5315</v>
      </c>
      <c r="O7077">
        <v>280872</v>
      </c>
      <c r="P7077">
        <v>128704.46</v>
      </c>
      <c r="Q7077">
        <v>-43636.15</v>
      </c>
    </row>
    <row r="7078" spans="2:17" hidden="1">
      <c r="B7078">
        <v>2017</v>
      </c>
      <c r="C7078">
        <v>7</v>
      </c>
      <c r="D7078" t="s">
        <v>775</v>
      </c>
      <c r="E7078" t="s">
        <v>776</v>
      </c>
      <c r="F7078" t="s">
        <v>801</v>
      </c>
      <c r="G7078" t="s">
        <v>802</v>
      </c>
      <c r="H7078" t="s">
        <v>144</v>
      </c>
      <c r="I7078" t="s">
        <v>21</v>
      </c>
      <c r="J7078" t="s">
        <v>31</v>
      </c>
      <c r="K7078" t="s">
        <v>803</v>
      </c>
      <c r="L7078" t="s">
        <v>24</v>
      </c>
      <c r="M7078" t="s">
        <v>27</v>
      </c>
      <c r="N7078">
        <v>983</v>
      </c>
      <c r="O7078">
        <v>201584</v>
      </c>
      <c r="P7078">
        <v>116859.72</v>
      </c>
      <c r="Q7078">
        <v>3071.76</v>
      </c>
    </row>
    <row r="7079" spans="2:17" hidden="1">
      <c r="B7079">
        <v>2017</v>
      </c>
      <c r="C7079">
        <v>7</v>
      </c>
      <c r="D7079" t="s">
        <v>775</v>
      </c>
      <c r="E7079" t="s">
        <v>776</v>
      </c>
      <c r="F7079" t="s">
        <v>804</v>
      </c>
      <c r="G7079" t="s">
        <v>805</v>
      </c>
      <c r="H7079" t="s">
        <v>152</v>
      </c>
      <c r="I7079" t="s">
        <v>21</v>
      </c>
      <c r="J7079" t="s">
        <v>31</v>
      </c>
      <c r="K7079" t="s">
        <v>806</v>
      </c>
      <c r="L7079" t="s">
        <v>24</v>
      </c>
      <c r="M7079" t="s">
        <v>25</v>
      </c>
      <c r="N7079">
        <v>30503</v>
      </c>
      <c r="O7079">
        <v>342864</v>
      </c>
      <c r="P7079">
        <v>200599.09</v>
      </c>
      <c r="Q7079">
        <v>-93838.59</v>
      </c>
    </row>
    <row r="7080" spans="2:17" hidden="1">
      <c r="B7080">
        <v>2017</v>
      </c>
      <c r="C7080">
        <v>7</v>
      </c>
      <c r="D7080" t="s">
        <v>775</v>
      </c>
      <c r="E7080" t="s">
        <v>776</v>
      </c>
      <c r="F7080" t="s">
        <v>804</v>
      </c>
      <c r="G7080" t="s">
        <v>805</v>
      </c>
      <c r="H7080" t="s">
        <v>152</v>
      </c>
      <c r="I7080" t="s">
        <v>21</v>
      </c>
      <c r="J7080" t="s">
        <v>31</v>
      </c>
      <c r="K7080" t="s">
        <v>806</v>
      </c>
      <c r="L7080" t="s">
        <v>24</v>
      </c>
      <c r="M7080" t="s">
        <v>26</v>
      </c>
      <c r="N7080">
        <v>10169</v>
      </c>
      <c r="O7080">
        <v>547415</v>
      </c>
      <c r="P7080">
        <v>251729.84</v>
      </c>
      <c r="Q7080">
        <v>-83495.429999999993</v>
      </c>
    </row>
    <row r="7081" spans="2:17" hidden="1">
      <c r="B7081">
        <v>2017</v>
      </c>
      <c r="C7081">
        <v>7</v>
      </c>
      <c r="D7081" t="s">
        <v>775</v>
      </c>
      <c r="E7081" t="s">
        <v>776</v>
      </c>
      <c r="F7081" t="s">
        <v>804</v>
      </c>
      <c r="G7081" t="s">
        <v>805</v>
      </c>
      <c r="H7081" t="s">
        <v>152</v>
      </c>
      <c r="I7081" t="s">
        <v>21</v>
      </c>
      <c r="J7081" t="s">
        <v>31</v>
      </c>
      <c r="K7081" t="s">
        <v>806</v>
      </c>
      <c r="L7081" t="s">
        <v>24</v>
      </c>
      <c r="M7081" t="s">
        <v>27</v>
      </c>
      <c r="N7081">
        <v>2091</v>
      </c>
      <c r="O7081">
        <v>366677</v>
      </c>
      <c r="P7081">
        <v>213652.54</v>
      </c>
      <c r="Q7081">
        <v>5614.38</v>
      </c>
    </row>
    <row r="7082" spans="2:17" hidden="1">
      <c r="B7082">
        <v>2017</v>
      </c>
      <c r="C7082">
        <v>7</v>
      </c>
      <c r="D7082" t="s">
        <v>775</v>
      </c>
      <c r="E7082" t="s">
        <v>776</v>
      </c>
      <c r="F7082" t="s">
        <v>807</v>
      </c>
      <c r="G7082" t="s">
        <v>808</v>
      </c>
      <c r="H7082" t="s">
        <v>20</v>
      </c>
      <c r="I7082" t="s">
        <v>21</v>
      </c>
      <c r="J7082" t="s">
        <v>31</v>
      </c>
      <c r="K7082" t="s">
        <v>809</v>
      </c>
      <c r="L7082" t="s">
        <v>24</v>
      </c>
      <c r="M7082" t="s">
        <v>25</v>
      </c>
      <c r="N7082">
        <v>10403</v>
      </c>
      <c r="O7082">
        <v>99219</v>
      </c>
      <c r="P7082">
        <v>63564.24</v>
      </c>
      <c r="Q7082">
        <v>-27153.74</v>
      </c>
    </row>
    <row r="7083" spans="2:17" hidden="1">
      <c r="B7083">
        <v>2017</v>
      </c>
      <c r="C7083">
        <v>7</v>
      </c>
      <c r="D7083" t="s">
        <v>775</v>
      </c>
      <c r="E7083" t="s">
        <v>776</v>
      </c>
      <c r="F7083" t="s">
        <v>807</v>
      </c>
      <c r="G7083" t="s">
        <v>808</v>
      </c>
      <c r="H7083" t="s">
        <v>20</v>
      </c>
      <c r="I7083" t="s">
        <v>21</v>
      </c>
      <c r="J7083" t="s">
        <v>31</v>
      </c>
      <c r="K7083" t="s">
        <v>809</v>
      </c>
      <c r="L7083" t="s">
        <v>24</v>
      </c>
      <c r="M7083" t="s">
        <v>26</v>
      </c>
      <c r="N7083">
        <v>2221</v>
      </c>
      <c r="O7083">
        <v>115009</v>
      </c>
      <c r="P7083">
        <v>52466.54</v>
      </c>
      <c r="Q7083">
        <v>-18258.22</v>
      </c>
    </row>
    <row r="7084" spans="2:17" hidden="1">
      <c r="B7084">
        <v>2017</v>
      </c>
      <c r="C7084">
        <v>7</v>
      </c>
      <c r="D7084" t="s">
        <v>775</v>
      </c>
      <c r="E7084" t="s">
        <v>776</v>
      </c>
      <c r="F7084" t="s">
        <v>807</v>
      </c>
      <c r="G7084" t="s">
        <v>808</v>
      </c>
      <c r="H7084" t="s">
        <v>20</v>
      </c>
      <c r="I7084" t="s">
        <v>21</v>
      </c>
      <c r="J7084" t="s">
        <v>31</v>
      </c>
      <c r="K7084" t="s">
        <v>809</v>
      </c>
      <c r="L7084" t="s">
        <v>24</v>
      </c>
      <c r="M7084" t="s">
        <v>27</v>
      </c>
      <c r="N7084">
        <v>314</v>
      </c>
      <c r="O7084">
        <v>52169</v>
      </c>
      <c r="P7084">
        <v>29919.67</v>
      </c>
      <c r="Q7084">
        <v>263.25</v>
      </c>
    </row>
    <row r="7085" spans="2:17" hidden="1">
      <c r="B7085">
        <v>2017</v>
      </c>
      <c r="C7085">
        <v>7</v>
      </c>
      <c r="D7085" t="s">
        <v>775</v>
      </c>
      <c r="E7085" t="s">
        <v>776</v>
      </c>
      <c r="F7085" t="s">
        <v>810</v>
      </c>
      <c r="G7085" t="s">
        <v>811</v>
      </c>
      <c r="H7085" t="s">
        <v>144</v>
      </c>
      <c r="I7085" t="s">
        <v>21</v>
      </c>
      <c r="J7085" t="s">
        <v>31</v>
      </c>
      <c r="K7085" t="s">
        <v>812</v>
      </c>
      <c r="L7085" t="s">
        <v>24</v>
      </c>
      <c r="M7085" t="s">
        <v>25</v>
      </c>
      <c r="N7085">
        <v>16327</v>
      </c>
      <c r="O7085">
        <v>146663</v>
      </c>
      <c r="P7085">
        <v>97283.68</v>
      </c>
      <c r="Q7085">
        <v>-40139.18</v>
      </c>
    </row>
    <row r="7086" spans="2:17" hidden="1">
      <c r="B7086">
        <v>2017</v>
      </c>
      <c r="C7086">
        <v>7</v>
      </c>
      <c r="D7086" t="s">
        <v>775</v>
      </c>
      <c r="E7086" t="s">
        <v>776</v>
      </c>
      <c r="F7086" t="s">
        <v>810</v>
      </c>
      <c r="G7086" t="s">
        <v>811</v>
      </c>
      <c r="H7086" t="s">
        <v>144</v>
      </c>
      <c r="I7086" t="s">
        <v>21</v>
      </c>
      <c r="J7086" t="s">
        <v>31</v>
      </c>
      <c r="K7086" t="s">
        <v>812</v>
      </c>
      <c r="L7086" t="s">
        <v>24</v>
      </c>
      <c r="M7086" t="s">
        <v>26</v>
      </c>
      <c r="N7086">
        <v>6407</v>
      </c>
      <c r="O7086">
        <v>343619</v>
      </c>
      <c r="P7086">
        <v>157907.16</v>
      </c>
      <c r="Q7086">
        <v>-52601.47</v>
      </c>
    </row>
    <row r="7087" spans="2:17" hidden="1">
      <c r="B7087">
        <v>2017</v>
      </c>
      <c r="C7087">
        <v>7</v>
      </c>
      <c r="D7087" t="s">
        <v>775</v>
      </c>
      <c r="E7087" t="s">
        <v>776</v>
      </c>
      <c r="F7087" t="s">
        <v>810</v>
      </c>
      <c r="G7087" t="s">
        <v>811</v>
      </c>
      <c r="H7087" t="s">
        <v>144</v>
      </c>
      <c r="I7087" t="s">
        <v>21</v>
      </c>
      <c r="J7087" t="s">
        <v>31</v>
      </c>
      <c r="K7087" t="s">
        <v>812</v>
      </c>
      <c r="L7087" t="s">
        <v>24</v>
      </c>
      <c r="M7087" t="s">
        <v>27</v>
      </c>
      <c r="N7087">
        <v>1224</v>
      </c>
      <c r="O7087">
        <v>230457</v>
      </c>
      <c r="P7087">
        <v>133957.04999999999</v>
      </c>
      <c r="Q7087">
        <v>3520.76</v>
      </c>
    </row>
    <row r="7088" spans="2:17" hidden="1">
      <c r="B7088">
        <v>2017</v>
      </c>
      <c r="C7088">
        <v>7</v>
      </c>
      <c r="D7088" t="s">
        <v>775</v>
      </c>
      <c r="E7088" t="s">
        <v>776</v>
      </c>
      <c r="F7088" t="s">
        <v>813</v>
      </c>
      <c r="G7088" t="s">
        <v>814</v>
      </c>
      <c r="H7088" t="s">
        <v>121</v>
      </c>
      <c r="I7088" t="s">
        <v>1073</v>
      </c>
      <c r="J7088" t="s">
        <v>31</v>
      </c>
      <c r="K7088" t="s">
        <v>815</v>
      </c>
      <c r="L7088" t="s">
        <v>24</v>
      </c>
      <c r="M7088" t="s">
        <v>25</v>
      </c>
      <c r="N7088">
        <v>5392</v>
      </c>
      <c r="O7088">
        <v>73214</v>
      </c>
      <c r="P7088">
        <v>46992.07</v>
      </c>
      <c r="Q7088">
        <v>-10015.540000000001</v>
      </c>
    </row>
    <row r="7089" spans="2:17" hidden="1">
      <c r="B7089">
        <v>2017</v>
      </c>
      <c r="C7089">
        <v>7</v>
      </c>
      <c r="D7089" t="s">
        <v>775</v>
      </c>
      <c r="E7089" t="s">
        <v>776</v>
      </c>
      <c r="F7089" t="s">
        <v>813</v>
      </c>
      <c r="G7089" t="s">
        <v>814</v>
      </c>
      <c r="H7089" t="s">
        <v>121</v>
      </c>
      <c r="I7089" t="s">
        <v>1073</v>
      </c>
      <c r="J7089" t="s">
        <v>31</v>
      </c>
      <c r="K7089" t="s">
        <v>815</v>
      </c>
      <c r="L7089" t="s">
        <v>24</v>
      </c>
      <c r="M7089" t="s">
        <v>26</v>
      </c>
      <c r="N7089">
        <v>3985</v>
      </c>
      <c r="O7089">
        <v>219961</v>
      </c>
      <c r="P7089">
        <v>116572.98</v>
      </c>
      <c r="Q7089">
        <v>-16338.5</v>
      </c>
    </row>
    <row r="7090" spans="2:17" hidden="1">
      <c r="B7090">
        <v>2017</v>
      </c>
      <c r="C7090">
        <v>7</v>
      </c>
      <c r="D7090" t="s">
        <v>775</v>
      </c>
      <c r="E7090" t="s">
        <v>776</v>
      </c>
      <c r="F7090" t="s">
        <v>813</v>
      </c>
      <c r="G7090" t="s">
        <v>814</v>
      </c>
      <c r="H7090" t="s">
        <v>121</v>
      </c>
      <c r="I7090" t="s">
        <v>1073</v>
      </c>
      <c r="J7090" t="s">
        <v>31</v>
      </c>
      <c r="K7090" t="s">
        <v>815</v>
      </c>
      <c r="L7090" t="s">
        <v>24</v>
      </c>
      <c r="M7090" t="s">
        <v>27</v>
      </c>
      <c r="N7090">
        <v>724</v>
      </c>
      <c r="O7090">
        <v>110381</v>
      </c>
      <c r="P7090">
        <v>64387.54</v>
      </c>
      <c r="Q7090">
        <v>1691.38</v>
      </c>
    </row>
    <row r="7091" spans="2:17" hidden="1">
      <c r="B7091">
        <v>2017</v>
      </c>
      <c r="C7091">
        <v>7</v>
      </c>
      <c r="D7091" t="s">
        <v>775</v>
      </c>
      <c r="E7091" t="s">
        <v>776</v>
      </c>
      <c r="F7091" t="s">
        <v>816</v>
      </c>
      <c r="G7091" t="s">
        <v>817</v>
      </c>
      <c r="H7091" t="s">
        <v>20</v>
      </c>
      <c r="I7091" t="s">
        <v>21</v>
      </c>
      <c r="J7091" t="s">
        <v>31</v>
      </c>
      <c r="K7091" t="s">
        <v>818</v>
      </c>
      <c r="L7091" t="s">
        <v>24</v>
      </c>
      <c r="M7091" t="s">
        <v>25</v>
      </c>
      <c r="N7091">
        <v>19796</v>
      </c>
      <c r="O7091">
        <v>224645</v>
      </c>
      <c r="P7091">
        <v>130770.09</v>
      </c>
      <c r="Q7091">
        <v>-61484.09</v>
      </c>
    </row>
    <row r="7092" spans="2:17" hidden="1">
      <c r="B7092">
        <v>2017</v>
      </c>
      <c r="C7092">
        <v>7</v>
      </c>
      <c r="D7092" t="s">
        <v>775</v>
      </c>
      <c r="E7092" t="s">
        <v>776</v>
      </c>
      <c r="F7092" t="s">
        <v>816</v>
      </c>
      <c r="G7092" t="s">
        <v>817</v>
      </c>
      <c r="H7092" t="s">
        <v>20</v>
      </c>
      <c r="I7092" t="s">
        <v>21</v>
      </c>
      <c r="J7092" t="s">
        <v>31</v>
      </c>
      <c r="K7092" t="s">
        <v>818</v>
      </c>
      <c r="L7092" t="s">
        <v>24</v>
      </c>
      <c r="M7092" t="s">
        <v>26</v>
      </c>
      <c r="N7092">
        <v>6476</v>
      </c>
      <c r="O7092">
        <v>331029</v>
      </c>
      <c r="P7092">
        <v>150689.53</v>
      </c>
      <c r="Q7092">
        <v>-53167.96</v>
      </c>
    </row>
    <row r="7093" spans="2:17" hidden="1">
      <c r="B7093">
        <v>2017</v>
      </c>
      <c r="C7093">
        <v>7</v>
      </c>
      <c r="D7093" t="s">
        <v>775</v>
      </c>
      <c r="E7093" t="s">
        <v>776</v>
      </c>
      <c r="F7093" t="s">
        <v>816</v>
      </c>
      <c r="G7093" t="s">
        <v>817</v>
      </c>
      <c r="H7093" t="s">
        <v>20</v>
      </c>
      <c r="I7093" t="s">
        <v>21</v>
      </c>
      <c r="J7093" t="s">
        <v>31</v>
      </c>
      <c r="K7093" t="s">
        <v>818</v>
      </c>
      <c r="L7093" t="s">
        <v>24</v>
      </c>
      <c r="M7093" t="s">
        <v>27</v>
      </c>
      <c r="N7093">
        <v>936</v>
      </c>
      <c r="O7093">
        <v>171990</v>
      </c>
      <c r="P7093">
        <v>100053.12</v>
      </c>
      <c r="Q7093">
        <v>2629.42</v>
      </c>
    </row>
    <row r="7094" spans="2:17" hidden="1">
      <c r="B7094">
        <v>2017</v>
      </c>
      <c r="C7094">
        <v>7</v>
      </c>
      <c r="D7094" t="s">
        <v>775</v>
      </c>
      <c r="E7094" t="s">
        <v>776</v>
      </c>
      <c r="F7094" t="s">
        <v>819</v>
      </c>
      <c r="G7094" t="s">
        <v>820</v>
      </c>
      <c r="H7094" t="s">
        <v>152</v>
      </c>
      <c r="I7094" t="s">
        <v>21</v>
      </c>
      <c r="J7094" t="s">
        <v>31</v>
      </c>
      <c r="K7094" t="s">
        <v>821</v>
      </c>
      <c r="L7094" t="s">
        <v>24</v>
      </c>
      <c r="M7094" t="s">
        <v>25</v>
      </c>
      <c r="N7094">
        <v>1146</v>
      </c>
      <c r="O7094">
        <v>12784</v>
      </c>
      <c r="P7094">
        <v>7509.86</v>
      </c>
      <c r="Q7094">
        <v>-3498.86</v>
      </c>
    </row>
    <row r="7095" spans="2:17" hidden="1">
      <c r="B7095">
        <v>2017</v>
      </c>
      <c r="C7095">
        <v>7</v>
      </c>
      <c r="D7095" t="s">
        <v>775</v>
      </c>
      <c r="E7095" t="s">
        <v>776</v>
      </c>
      <c r="F7095" t="s">
        <v>819</v>
      </c>
      <c r="G7095" t="s">
        <v>820</v>
      </c>
      <c r="H7095" t="s">
        <v>152</v>
      </c>
      <c r="I7095" t="s">
        <v>21</v>
      </c>
      <c r="J7095" t="s">
        <v>31</v>
      </c>
      <c r="K7095" t="s">
        <v>821</v>
      </c>
      <c r="L7095" t="s">
        <v>24</v>
      </c>
      <c r="M7095" t="s">
        <v>26</v>
      </c>
      <c r="N7095">
        <v>1579</v>
      </c>
      <c r="O7095">
        <v>96250</v>
      </c>
      <c r="P7095">
        <v>45246.87</v>
      </c>
      <c r="Q7095">
        <v>-12963.59</v>
      </c>
    </row>
    <row r="7096" spans="2:17" hidden="1">
      <c r="B7096">
        <v>2017</v>
      </c>
      <c r="C7096">
        <v>7</v>
      </c>
      <c r="D7096" t="s">
        <v>775</v>
      </c>
      <c r="E7096" t="s">
        <v>776</v>
      </c>
      <c r="F7096" t="s">
        <v>819</v>
      </c>
      <c r="G7096" t="s">
        <v>820</v>
      </c>
      <c r="H7096" t="s">
        <v>152</v>
      </c>
      <c r="I7096" t="s">
        <v>21</v>
      </c>
      <c r="J7096" t="s">
        <v>31</v>
      </c>
      <c r="K7096" t="s">
        <v>821</v>
      </c>
      <c r="L7096" t="s">
        <v>24</v>
      </c>
      <c r="M7096" t="s">
        <v>27</v>
      </c>
      <c r="N7096">
        <v>858</v>
      </c>
      <c r="O7096">
        <v>186668</v>
      </c>
      <c r="P7096">
        <v>107874.17</v>
      </c>
      <c r="Q7096">
        <v>2689</v>
      </c>
    </row>
    <row r="7097" spans="2:17" hidden="1">
      <c r="B7097">
        <v>2017</v>
      </c>
      <c r="C7097">
        <v>7</v>
      </c>
      <c r="D7097" t="s">
        <v>775</v>
      </c>
      <c r="E7097" t="s">
        <v>776</v>
      </c>
      <c r="F7097" t="s">
        <v>822</v>
      </c>
      <c r="G7097" t="s">
        <v>823</v>
      </c>
      <c r="H7097" t="s">
        <v>140</v>
      </c>
      <c r="I7097" t="s">
        <v>1073</v>
      </c>
      <c r="J7097" t="s">
        <v>31</v>
      </c>
      <c r="K7097" t="s">
        <v>824</v>
      </c>
      <c r="L7097" t="s">
        <v>24</v>
      </c>
      <c r="M7097" t="s">
        <v>25</v>
      </c>
      <c r="N7097">
        <v>110</v>
      </c>
      <c r="O7097">
        <v>1374</v>
      </c>
      <c r="P7097">
        <v>898.57</v>
      </c>
      <c r="Q7097">
        <v>-187.97</v>
      </c>
    </row>
    <row r="7098" spans="2:17" hidden="1">
      <c r="B7098">
        <v>2017</v>
      </c>
      <c r="C7098">
        <v>7</v>
      </c>
      <c r="D7098" t="s">
        <v>775</v>
      </c>
      <c r="E7098" t="s">
        <v>776</v>
      </c>
      <c r="F7098" t="s">
        <v>822</v>
      </c>
      <c r="G7098" t="s">
        <v>823</v>
      </c>
      <c r="H7098" t="s">
        <v>140</v>
      </c>
      <c r="I7098" t="s">
        <v>1073</v>
      </c>
      <c r="J7098" t="s">
        <v>31</v>
      </c>
      <c r="K7098" t="s">
        <v>824</v>
      </c>
      <c r="L7098" t="s">
        <v>24</v>
      </c>
      <c r="M7098" t="s">
        <v>26</v>
      </c>
      <c r="N7098">
        <v>138</v>
      </c>
      <c r="O7098">
        <v>8874</v>
      </c>
      <c r="P7098">
        <v>4711</v>
      </c>
      <c r="Q7098">
        <v>-565.79999999999995</v>
      </c>
    </row>
    <row r="7099" spans="2:17" hidden="1">
      <c r="B7099">
        <v>2017</v>
      </c>
      <c r="C7099">
        <v>7</v>
      </c>
      <c r="D7099" t="s">
        <v>775</v>
      </c>
      <c r="E7099" t="s">
        <v>776</v>
      </c>
      <c r="F7099" t="s">
        <v>822</v>
      </c>
      <c r="G7099" t="s">
        <v>823</v>
      </c>
      <c r="H7099" t="s">
        <v>140</v>
      </c>
      <c r="I7099" t="s">
        <v>1073</v>
      </c>
      <c r="J7099" t="s">
        <v>31</v>
      </c>
      <c r="K7099" t="s">
        <v>824</v>
      </c>
      <c r="L7099" t="s">
        <v>24</v>
      </c>
      <c r="M7099" t="s">
        <v>27</v>
      </c>
      <c r="N7099">
        <v>357</v>
      </c>
      <c r="O7099">
        <v>139574</v>
      </c>
      <c r="P7099">
        <v>79582.37</v>
      </c>
      <c r="Q7099">
        <v>2094.19</v>
      </c>
    </row>
    <row r="7100" spans="2:17" hidden="1">
      <c r="B7100">
        <v>2017</v>
      </c>
      <c r="C7100">
        <v>7</v>
      </c>
      <c r="D7100" t="s">
        <v>775</v>
      </c>
      <c r="E7100" t="s">
        <v>776</v>
      </c>
      <c r="F7100" t="s">
        <v>825</v>
      </c>
      <c r="G7100" t="s">
        <v>826</v>
      </c>
      <c r="H7100" t="s">
        <v>20</v>
      </c>
      <c r="I7100" t="s">
        <v>21</v>
      </c>
      <c r="J7100" t="s">
        <v>31</v>
      </c>
      <c r="K7100" t="s">
        <v>827</v>
      </c>
      <c r="L7100" t="s">
        <v>24</v>
      </c>
      <c r="M7100" t="s">
        <v>25</v>
      </c>
      <c r="N7100">
        <v>9392</v>
      </c>
      <c r="O7100">
        <v>89376</v>
      </c>
      <c r="P7100">
        <v>57332.37</v>
      </c>
      <c r="Q7100">
        <v>-24460.37</v>
      </c>
    </row>
    <row r="7101" spans="2:17" hidden="1">
      <c r="B7101">
        <v>2017</v>
      </c>
      <c r="C7101">
        <v>7</v>
      </c>
      <c r="D7101" t="s">
        <v>775</v>
      </c>
      <c r="E7101" t="s">
        <v>776</v>
      </c>
      <c r="F7101" t="s">
        <v>825</v>
      </c>
      <c r="G7101" t="s">
        <v>826</v>
      </c>
      <c r="H7101" t="s">
        <v>20</v>
      </c>
      <c r="I7101" t="s">
        <v>21</v>
      </c>
      <c r="J7101" t="s">
        <v>31</v>
      </c>
      <c r="K7101" t="s">
        <v>827</v>
      </c>
      <c r="L7101" t="s">
        <v>24</v>
      </c>
      <c r="M7101" t="s">
        <v>26</v>
      </c>
      <c r="N7101">
        <v>1746</v>
      </c>
      <c r="O7101">
        <v>84503</v>
      </c>
      <c r="P7101">
        <v>38009.599999999999</v>
      </c>
      <c r="Q7101">
        <v>-14354.65</v>
      </c>
    </row>
    <row r="7102" spans="2:17" hidden="1">
      <c r="B7102">
        <v>2017</v>
      </c>
      <c r="C7102">
        <v>7</v>
      </c>
      <c r="D7102" t="s">
        <v>775</v>
      </c>
      <c r="E7102" t="s">
        <v>776</v>
      </c>
      <c r="F7102" t="s">
        <v>825</v>
      </c>
      <c r="G7102" t="s">
        <v>826</v>
      </c>
      <c r="H7102" t="s">
        <v>20</v>
      </c>
      <c r="I7102" t="s">
        <v>21</v>
      </c>
      <c r="J7102" t="s">
        <v>31</v>
      </c>
      <c r="K7102" t="s">
        <v>827</v>
      </c>
      <c r="L7102" t="s">
        <v>24</v>
      </c>
      <c r="M7102" t="s">
        <v>27</v>
      </c>
      <c r="N7102">
        <v>171</v>
      </c>
      <c r="O7102">
        <v>27967</v>
      </c>
      <c r="P7102">
        <v>16336.91</v>
      </c>
      <c r="Q7102">
        <v>429.24</v>
      </c>
    </row>
    <row r="7103" spans="2:17" hidden="1">
      <c r="B7103">
        <v>2017</v>
      </c>
      <c r="C7103">
        <v>7</v>
      </c>
      <c r="D7103" t="s">
        <v>775</v>
      </c>
      <c r="E7103" t="s">
        <v>776</v>
      </c>
      <c r="F7103" t="s">
        <v>828</v>
      </c>
      <c r="G7103" t="s">
        <v>829</v>
      </c>
      <c r="H7103" t="s">
        <v>144</v>
      </c>
      <c r="I7103" t="s">
        <v>21</v>
      </c>
      <c r="J7103" t="s">
        <v>31</v>
      </c>
      <c r="K7103" t="s">
        <v>830</v>
      </c>
      <c r="L7103" t="s">
        <v>24</v>
      </c>
      <c r="M7103" t="s">
        <v>25</v>
      </c>
      <c r="N7103">
        <v>17416</v>
      </c>
      <c r="O7103">
        <v>181488</v>
      </c>
      <c r="P7103">
        <v>110626.4</v>
      </c>
      <c r="Q7103">
        <v>-49670.400000000001</v>
      </c>
    </row>
    <row r="7104" spans="2:17" hidden="1">
      <c r="B7104">
        <v>2017</v>
      </c>
      <c r="C7104">
        <v>7</v>
      </c>
      <c r="D7104" t="s">
        <v>775</v>
      </c>
      <c r="E7104" t="s">
        <v>776</v>
      </c>
      <c r="F7104" t="s">
        <v>828</v>
      </c>
      <c r="G7104" t="s">
        <v>829</v>
      </c>
      <c r="H7104" t="s">
        <v>144</v>
      </c>
      <c r="I7104" t="s">
        <v>21</v>
      </c>
      <c r="J7104" t="s">
        <v>31</v>
      </c>
      <c r="K7104" t="s">
        <v>830</v>
      </c>
      <c r="L7104" t="s">
        <v>24</v>
      </c>
      <c r="M7104" t="s">
        <v>26</v>
      </c>
      <c r="N7104">
        <v>2636</v>
      </c>
      <c r="O7104">
        <v>124630</v>
      </c>
      <c r="P7104">
        <v>55801.18</v>
      </c>
      <c r="Q7104">
        <v>-21641.56</v>
      </c>
    </row>
    <row r="7105" spans="2:17" hidden="1">
      <c r="B7105">
        <v>2017</v>
      </c>
      <c r="C7105">
        <v>7</v>
      </c>
      <c r="D7105" t="s">
        <v>775</v>
      </c>
      <c r="E7105" t="s">
        <v>776</v>
      </c>
      <c r="F7105" t="s">
        <v>828</v>
      </c>
      <c r="G7105" t="s">
        <v>829</v>
      </c>
      <c r="H7105" t="s">
        <v>144</v>
      </c>
      <c r="I7105" t="s">
        <v>21</v>
      </c>
      <c r="J7105" t="s">
        <v>31</v>
      </c>
      <c r="K7105" t="s">
        <v>830</v>
      </c>
      <c r="L7105" t="s">
        <v>24</v>
      </c>
      <c r="M7105" t="s">
        <v>27</v>
      </c>
      <c r="N7105">
        <v>225</v>
      </c>
      <c r="O7105">
        <v>40838</v>
      </c>
      <c r="P7105">
        <v>23766.959999999999</v>
      </c>
      <c r="Q7105">
        <v>624.54</v>
      </c>
    </row>
    <row r="7106" spans="2:17" hidden="1">
      <c r="B7106">
        <v>2017</v>
      </c>
      <c r="C7106">
        <v>7</v>
      </c>
      <c r="D7106" t="s">
        <v>775</v>
      </c>
      <c r="E7106" t="s">
        <v>776</v>
      </c>
      <c r="F7106" t="s">
        <v>831</v>
      </c>
      <c r="G7106" t="s">
        <v>832</v>
      </c>
      <c r="H7106" t="s">
        <v>121</v>
      </c>
      <c r="I7106" t="s">
        <v>1073</v>
      </c>
      <c r="J7106" t="s">
        <v>31</v>
      </c>
      <c r="K7106" t="s">
        <v>833</v>
      </c>
      <c r="L7106" t="s">
        <v>24</v>
      </c>
      <c r="M7106" t="s">
        <v>25</v>
      </c>
      <c r="N7106">
        <v>1472</v>
      </c>
      <c r="O7106">
        <v>16327</v>
      </c>
      <c r="P7106">
        <v>11325.8</v>
      </c>
      <c r="Q7106">
        <v>-2233.34</v>
      </c>
    </row>
    <row r="7107" spans="2:17" hidden="1">
      <c r="B7107">
        <v>2017</v>
      </c>
      <c r="C7107">
        <v>7</v>
      </c>
      <c r="D7107" t="s">
        <v>775</v>
      </c>
      <c r="E7107" t="s">
        <v>776</v>
      </c>
      <c r="F7107" t="s">
        <v>831</v>
      </c>
      <c r="G7107" t="s">
        <v>832</v>
      </c>
      <c r="H7107" t="s">
        <v>121</v>
      </c>
      <c r="I7107" t="s">
        <v>1073</v>
      </c>
      <c r="J7107" t="s">
        <v>31</v>
      </c>
      <c r="K7107" t="s">
        <v>833</v>
      </c>
      <c r="L7107" t="s">
        <v>24</v>
      </c>
      <c r="M7107" t="s">
        <v>26</v>
      </c>
      <c r="N7107">
        <v>1770</v>
      </c>
      <c r="O7107">
        <v>106239</v>
      </c>
      <c r="P7107">
        <v>56452.58</v>
      </c>
      <c r="Q7107">
        <v>-7257</v>
      </c>
    </row>
    <row r="7108" spans="2:17" hidden="1">
      <c r="B7108">
        <v>2017</v>
      </c>
      <c r="C7108">
        <v>7</v>
      </c>
      <c r="D7108" t="s">
        <v>775</v>
      </c>
      <c r="E7108" t="s">
        <v>776</v>
      </c>
      <c r="F7108" t="s">
        <v>831</v>
      </c>
      <c r="G7108" t="s">
        <v>832</v>
      </c>
      <c r="H7108" t="s">
        <v>121</v>
      </c>
      <c r="I7108" t="s">
        <v>1073</v>
      </c>
      <c r="J7108" t="s">
        <v>31</v>
      </c>
      <c r="K7108" t="s">
        <v>833</v>
      </c>
      <c r="L7108" t="s">
        <v>24</v>
      </c>
      <c r="M7108" t="s">
        <v>27</v>
      </c>
      <c r="N7108">
        <v>1133</v>
      </c>
      <c r="O7108">
        <v>229875</v>
      </c>
      <c r="P7108">
        <v>132884.06</v>
      </c>
      <c r="Q7108">
        <v>3492.71</v>
      </c>
    </row>
    <row r="7109" spans="2:17" hidden="1">
      <c r="B7109">
        <v>2017</v>
      </c>
      <c r="C7109">
        <v>7</v>
      </c>
      <c r="D7109" t="s">
        <v>775</v>
      </c>
      <c r="E7109" t="s">
        <v>776</v>
      </c>
      <c r="F7109" t="s">
        <v>834</v>
      </c>
      <c r="G7109" t="s">
        <v>835</v>
      </c>
      <c r="H7109" t="s">
        <v>20</v>
      </c>
      <c r="I7109" t="s">
        <v>21</v>
      </c>
      <c r="J7109" t="s">
        <v>31</v>
      </c>
      <c r="K7109" t="s">
        <v>836</v>
      </c>
      <c r="L7109" t="s">
        <v>24</v>
      </c>
      <c r="M7109" t="s">
        <v>25</v>
      </c>
      <c r="N7109">
        <v>4264</v>
      </c>
      <c r="O7109">
        <v>42548</v>
      </c>
      <c r="P7109">
        <v>26568.639999999999</v>
      </c>
      <c r="Q7109">
        <v>-11644.64</v>
      </c>
    </row>
    <row r="7110" spans="2:17" hidden="1">
      <c r="B7110">
        <v>2017</v>
      </c>
      <c r="C7110">
        <v>7</v>
      </c>
      <c r="D7110" t="s">
        <v>775</v>
      </c>
      <c r="E7110" t="s">
        <v>776</v>
      </c>
      <c r="F7110" t="s">
        <v>834</v>
      </c>
      <c r="G7110" t="s">
        <v>835</v>
      </c>
      <c r="H7110" t="s">
        <v>20</v>
      </c>
      <c r="I7110" t="s">
        <v>21</v>
      </c>
      <c r="J7110" t="s">
        <v>31</v>
      </c>
      <c r="K7110" t="s">
        <v>836</v>
      </c>
      <c r="L7110" t="s">
        <v>24</v>
      </c>
      <c r="M7110" t="s">
        <v>26</v>
      </c>
      <c r="N7110">
        <v>712</v>
      </c>
      <c r="O7110">
        <v>35463</v>
      </c>
      <c r="P7110">
        <v>16057.52</v>
      </c>
      <c r="Q7110">
        <v>-5845.52</v>
      </c>
    </row>
    <row r="7111" spans="2:17" hidden="1">
      <c r="B7111">
        <v>2017</v>
      </c>
      <c r="C7111">
        <v>7</v>
      </c>
      <c r="D7111" t="s">
        <v>775</v>
      </c>
      <c r="E7111" t="s">
        <v>776</v>
      </c>
      <c r="F7111" t="s">
        <v>834</v>
      </c>
      <c r="G7111" t="s">
        <v>835</v>
      </c>
      <c r="H7111" t="s">
        <v>20</v>
      </c>
      <c r="I7111" t="s">
        <v>21</v>
      </c>
      <c r="J7111" t="s">
        <v>31</v>
      </c>
      <c r="K7111" t="s">
        <v>836</v>
      </c>
      <c r="L7111" t="s">
        <v>24</v>
      </c>
      <c r="M7111" t="s">
        <v>27</v>
      </c>
      <c r="N7111">
        <v>65</v>
      </c>
      <c r="O7111">
        <v>11105</v>
      </c>
      <c r="P7111">
        <v>6476.59</v>
      </c>
      <c r="Q7111">
        <v>170.19</v>
      </c>
    </row>
    <row r="7112" spans="2:17" hidden="1">
      <c r="B7112">
        <v>2017</v>
      </c>
      <c r="C7112">
        <v>7</v>
      </c>
      <c r="D7112" t="s">
        <v>775</v>
      </c>
      <c r="E7112" t="s">
        <v>776</v>
      </c>
      <c r="F7112" t="s">
        <v>837</v>
      </c>
      <c r="G7112" t="s">
        <v>838</v>
      </c>
      <c r="H7112" t="s">
        <v>144</v>
      </c>
      <c r="I7112" t="s">
        <v>21</v>
      </c>
      <c r="J7112" t="s">
        <v>31</v>
      </c>
      <c r="K7112" t="s">
        <v>839</v>
      </c>
      <c r="L7112" t="s">
        <v>24</v>
      </c>
      <c r="M7112" t="s">
        <v>25</v>
      </c>
      <c r="N7112">
        <v>14689</v>
      </c>
      <c r="O7112">
        <v>132814</v>
      </c>
      <c r="P7112">
        <v>87758.79</v>
      </c>
      <c r="Q7112">
        <v>-36347.29</v>
      </c>
    </row>
    <row r="7113" spans="2:17" hidden="1">
      <c r="B7113">
        <v>2017</v>
      </c>
      <c r="C7113">
        <v>7</v>
      </c>
      <c r="D7113" t="s">
        <v>775</v>
      </c>
      <c r="E7113" t="s">
        <v>776</v>
      </c>
      <c r="F7113" t="s">
        <v>837</v>
      </c>
      <c r="G7113" t="s">
        <v>838</v>
      </c>
      <c r="H7113" t="s">
        <v>144</v>
      </c>
      <c r="I7113" t="s">
        <v>21</v>
      </c>
      <c r="J7113" t="s">
        <v>31</v>
      </c>
      <c r="K7113" t="s">
        <v>839</v>
      </c>
      <c r="L7113" t="s">
        <v>24</v>
      </c>
      <c r="M7113" t="s">
        <v>26</v>
      </c>
      <c r="N7113">
        <v>2667</v>
      </c>
      <c r="O7113">
        <v>135508</v>
      </c>
      <c r="P7113">
        <v>61609.94</v>
      </c>
      <c r="Q7113">
        <v>-21896.07</v>
      </c>
    </row>
    <row r="7114" spans="2:17" hidden="1">
      <c r="B7114">
        <v>2017</v>
      </c>
      <c r="C7114">
        <v>7</v>
      </c>
      <c r="D7114" t="s">
        <v>775</v>
      </c>
      <c r="E7114" t="s">
        <v>776</v>
      </c>
      <c r="F7114" t="s">
        <v>837</v>
      </c>
      <c r="G7114" t="s">
        <v>838</v>
      </c>
      <c r="H7114" t="s">
        <v>144</v>
      </c>
      <c r="I7114" t="s">
        <v>21</v>
      </c>
      <c r="J7114" t="s">
        <v>31</v>
      </c>
      <c r="K7114" t="s">
        <v>839</v>
      </c>
      <c r="L7114" t="s">
        <v>24</v>
      </c>
      <c r="M7114" t="s">
        <v>27</v>
      </c>
      <c r="N7114">
        <v>714</v>
      </c>
      <c r="O7114">
        <v>224801</v>
      </c>
      <c r="P7114">
        <v>128946.31</v>
      </c>
      <c r="Q7114">
        <v>3391.21</v>
      </c>
    </row>
    <row r="7115" spans="2:17" hidden="1">
      <c r="B7115">
        <v>2017</v>
      </c>
      <c r="C7115">
        <v>7</v>
      </c>
      <c r="D7115" t="s">
        <v>775</v>
      </c>
      <c r="E7115" t="s">
        <v>776</v>
      </c>
      <c r="F7115" t="s">
        <v>840</v>
      </c>
      <c r="G7115" t="s">
        <v>841</v>
      </c>
      <c r="H7115" t="s">
        <v>20</v>
      </c>
      <c r="I7115" t="s">
        <v>21</v>
      </c>
      <c r="J7115" t="s">
        <v>31</v>
      </c>
      <c r="K7115" t="s">
        <v>842</v>
      </c>
      <c r="L7115" t="s">
        <v>24</v>
      </c>
      <c r="M7115" t="s">
        <v>25</v>
      </c>
      <c r="N7115">
        <v>11427</v>
      </c>
      <c r="O7115">
        <v>115158</v>
      </c>
      <c r="P7115">
        <v>71511.25</v>
      </c>
      <c r="Q7115">
        <v>-31516.75</v>
      </c>
    </row>
    <row r="7116" spans="2:17" hidden="1">
      <c r="B7116">
        <v>2017</v>
      </c>
      <c r="C7116">
        <v>7</v>
      </c>
      <c r="D7116" t="s">
        <v>775</v>
      </c>
      <c r="E7116" t="s">
        <v>776</v>
      </c>
      <c r="F7116" t="s">
        <v>840</v>
      </c>
      <c r="G7116" t="s">
        <v>841</v>
      </c>
      <c r="H7116" t="s">
        <v>20</v>
      </c>
      <c r="I7116" t="s">
        <v>21</v>
      </c>
      <c r="J7116" t="s">
        <v>31</v>
      </c>
      <c r="K7116" t="s">
        <v>842</v>
      </c>
      <c r="L7116" t="s">
        <v>24</v>
      </c>
      <c r="M7116" t="s">
        <v>26</v>
      </c>
      <c r="N7116">
        <v>1898</v>
      </c>
      <c r="O7116">
        <v>90860</v>
      </c>
      <c r="P7116">
        <v>40793.379999999997</v>
      </c>
      <c r="Q7116">
        <v>-15582.58</v>
      </c>
    </row>
    <row r="7117" spans="2:17" hidden="1">
      <c r="B7117">
        <v>2017</v>
      </c>
      <c r="C7117">
        <v>7</v>
      </c>
      <c r="D7117" t="s">
        <v>775</v>
      </c>
      <c r="E7117" t="s">
        <v>776</v>
      </c>
      <c r="F7117" t="s">
        <v>840</v>
      </c>
      <c r="G7117" t="s">
        <v>841</v>
      </c>
      <c r="H7117" t="s">
        <v>20</v>
      </c>
      <c r="I7117" t="s">
        <v>21</v>
      </c>
      <c r="J7117" t="s">
        <v>31</v>
      </c>
      <c r="K7117" t="s">
        <v>842</v>
      </c>
      <c r="L7117" t="s">
        <v>24</v>
      </c>
      <c r="M7117" t="s">
        <v>27</v>
      </c>
      <c r="N7117">
        <v>271</v>
      </c>
      <c r="O7117">
        <v>66167</v>
      </c>
      <c r="P7117">
        <v>38171.99</v>
      </c>
      <c r="Q7117">
        <v>1003.67</v>
      </c>
    </row>
    <row r="7118" spans="2:17" hidden="1">
      <c r="B7118">
        <v>2017</v>
      </c>
      <c r="C7118">
        <v>7</v>
      </c>
      <c r="D7118" t="s">
        <v>775</v>
      </c>
      <c r="E7118" t="s">
        <v>776</v>
      </c>
      <c r="F7118" t="s">
        <v>843</v>
      </c>
      <c r="G7118" t="s">
        <v>844</v>
      </c>
      <c r="H7118" t="s">
        <v>30</v>
      </c>
      <c r="I7118" t="s">
        <v>21</v>
      </c>
      <c r="J7118" t="s">
        <v>31</v>
      </c>
      <c r="K7118" t="s">
        <v>845</v>
      </c>
      <c r="L7118" t="s">
        <v>24</v>
      </c>
      <c r="M7118" t="s">
        <v>25</v>
      </c>
      <c r="N7118">
        <v>6886</v>
      </c>
      <c r="O7118">
        <v>40559</v>
      </c>
      <c r="P7118">
        <v>35200.519999999997</v>
      </c>
      <c r="Q7118">
        <v>-11099.52</v>
      </c>
    </row>
    <row r="7119" spans="2:17" hidden="1">
      <c r="B7119">
        <v>2017</v>
      </c>
      <c r="C7119">
        <v>7</v>
      </c>
      <c r="D7119" t="s">
        <v>775</v>
      </c>
      <c r="E7119" t="s">
        <v>776</v>
      </c>
      <c r="F7119" t="s">
        <v>843</v>
      </c>
      <c r="G7119" t="s">
        <v>844</v>
      </c>
      <c r="H7119" t="s">
        <v>30</v>
      </c>
      <c r="I7119" t="s">
        <v>21</v>
      </c>
      <c r="J7119" t="s">
        <v>31</v>
      </c>
      <c r="K7119" t="s">
        <v>845</v>
      </c>
      <c r="L7119" t="s">
        <v>24</v>
      </c>
      <c r="M7119" t="s">
        <v>26</v>
      </c>
      <c r="N7119">
        <v>619</v>
      </c>
      <c r="O7119">
        <v>30242</v>
      </c>
      <c r="P7119">
        <v>13637.65</v>
      </c>
      <c r="Q7119">
        <v>-5081.99</v>
      </c>
    </row>
    <row r="7120" spans="2:17" hidden="1">
      <c r="B7120">
        <v>2017</v>
      </c>
      <c r="C7120">
        <v>7</v>
      </c>
      <c r="D7120" t="s">
        <v>775</v>
      </c>
      <c r="E7120" t="s">
        <v>776</v>
      </c>
      <c r="F7120" t="s">
        <v>843</v>
      </c>
      <c r="G7120" t="s">
        <v>844</v>
      </c>
      <c r="H7120" t="s">
        <v>30</v>
      </c>
      <c r="I7120" t="s">
        <v>21</v>
      </c>
      <c r="J7120" t="s">
        <v>31</v>
      </c>
      <c r="K7120" t="s">
        <v>845</v>
      </c>
      <c r="L7120" t="s">
        <v>24</v>
      </c>
      <c r="M7120" t="s">
        <v>27</v>
      </c>
      <c r="N7120">
        <v>82</v>
      </c>
      <c r="O7120">
        <v>14657</v>
      </c>
      <c r="P7120">
        <v>8534.5499999999993</v>
      </c>
      <c r="Q7120">
        <v>224.31</v>
      </c>
    </row>
    <row r="7121" spans="2:17" hidden="1">
      <c r="B7121">
        <v>2017</v>
      </c>
      <c r="C7121">
        <v>7</v>
      </c>
      <c r="D7121" t="s">
        <v>775</v>
      </c>
      <c r="E7121" t="s">
        <v>776</v>
      </c>
      <c r="F7121" t="s">
        <v>846</v>
      </c>
      <c r="G7121" t="s">
        <v>847</v>
      </c>
      <c r="H7121" t="s">
        <v>30</v>
      </c>
      <c r="I7121" t="s">
        <v>21</v>
      </c>
      <c r="J7121" t="s">
        <v>31</v>
      </c>
      <c r="K7121" t="s">
        <v>848</v>
      </c>
      <c r="L7121" t="s">
        <v>24</v>
      </c>
      <c r="M7121" t="s">
        <v>25</v>
      </c>
      <c r="N7121">
        <v>182</v>
      </c>
      <c r="O7121">
        <v>2134</v>
      </c>
      <c r="P7121">
        <v>1221.06</v>
      </c>
      <c r="Q7121">
        <v>-584.05999999999995</v>
      </c>
    </row>
    <row r="7122" spans="2:17" hidden="1">
      <c r="B7122">
        <v>2017</v>
      </c>
      <c r="C7122">
        <v>7</v>
      </c>
      <c r="D7122" t="s">
        <v>775</v>
      </c>
      <c r="E7122" t="s">
        <v>776</v>
      </c>
      <c r="F7122" t="s">
        <v>846</v>
      </c>
      <c r="G7122" t="s">
        <v>847</v>
      </c>
      <c r="H7122" t="s">
        <v>30</v>
      </c>
      <c r="I7122" t="s">
        <v>21</v>
      </c>
      <c r="J7122" t="s">
        <v>31</v>
      </c>
      <c r="K7122" t="s">
        <v>848</v>
      </c>
      <c r="L7122" t="s">
        <v>24</v>
      </c>
      <c r="M7122" t="s">
        <v>26</v>
      </c>
      <c r="N7122">
        <v>180</v>
      </c>
      <c r="O7122">
        <v>10577</v>
      </c>
      <c r="P7122">
        <v>4941.6400000000003</v>
      </c>
      <c r="Q7122">
        <v>-1477.8</v>
      </c>
    </row>
    <row r="7123" spans="2:17" hidden="1">
      <c r="B7123">
        <v>2017</v>
      </c>
      <c r="C7123">
        <v>7</v>
      </c>
      <c r="D7123" t="s">
        <v>775</v>
      </c>
      <c r="E7123" t="s">
        <v>776</v>
      </c>
      <c r="F7123" t="s">
        <v>846</v>
      </c>
      <c r="G7123" t="s">
        <v>847</v>
      </c>
      <c r="H7123" t="s">
        <v>30</v>
      </c>
      <c r="I7123" t="s">
        <v>21</v>
      </c>
      <c r="J7123" t="s">
        <v>31</v>
      </c>
      <c r="K7123" t="s">
        <v>848</v>
      </c>
      <c r="L7123" t="s">
        <v>24</v>
      </c>
      <c r="M7123" t="s">
        <v>27</v>
      </c>
      <c r="N7123">
        <v>88</v>
      </c>
      <c r="O7123">
        <v>17889</v>
      </c>
      <c r="P7123">
        <v>10373.09</v>
      </c>
      <c r="Q7123">
        <v>272.64999999999998</v>
      </c>
    </row>
    <row r="7124" spans="2:17" hidden="1">
      <c r="B7124">
        <v>2017</v>
      </c>
      <c r="C7124">
        <v>7</v>
      </c>
      <c r="D7124" t="s">
        <v>775</v>
      </c>
      <c r="E7124" t="s">
        <v>776</v>
      </c>
      <c r="F7124" t="s">
        <v>849</v>
      </c>
      <c r="G7124" t="s">
        <v>850</v>
      </c>
      <c r="H7124" t="s">
        <v>30</v>
      </c>
      <c r="I7124" t="s">
        <v>21</v>
      </c>
      <c r="J7124" t="s">
        <v>31</v>
      </c>
      <c r="K7124" t="s">
        <v>851</v>
      </c>
      <c r="L7124" t="s">
        <v>24</v>
      </c>
      <c r="M7124" t="s">
        <v>25</v>
      </c>
      <c r="N7124">
        <v>9346</v>
      </c>
      <c r="O7124">
        <v>63944</v>
      </c>
      <c r="P7124">
        <v>50209.39</v>
      </c>
      <c r="Q7124">
        <v>-17498.39</v>
      </c>
    </row>
    <row r="7125" spans="2:17" hidden="1">
      <c r="B7125">
        <v>2017</v>
      </c>
      <c r="C7125">
        <v>7</v>
      </c>
      <c r="D7125" t="s">
        <v>775</v>
      </c>
      <c r="E7125" t="s">
        <v>776</v>
      </c>
      <c r="F7125" t="s">
        <v>849</v>
      </c>
      <c r="G7125" t="s">
        <v>850</v>
      </c>
      <c r="H7125" t="s">
        <v>30</v>
      </c>
      <c r="I7125" t="s">
        <v>21</v>
      </c>
      <c r="J7125" t="s">
        <v>31</v>
      </c>
      <c r="K7125" t="s">
        <v>851</v>
      </c>
      <c r="L7125" t="s">
        <v>24</v>
      </c>
      <c r="M7125" t="s">
        <v>26</v>
      </c>
      <c r="N7125">
        <v>563</v>
      </c>
      <c r="O7125">
        <v>26193</v>
      </c>
      <c r="P7125">
        <v>11683.38</v>
      </c>
      <c r="Q7125">
        <v>-4623.87</v>
      </c>
    </row>
    <row r="7126" spans="2:17" hidden="1">
      <c r="B7126">
        <v>2017</v>
      </c>
      <c r="C7126">
        <v>7</v>
      </c>
      <c r="D7126" t="s">
        <v>775</v>
      </c>
      <c r="E7126" t="s">
        <v>776</v>
      </c>
      <c r="F7126" t="s">
        <v>849</v>
      </c>
      <c r="G7126" t="s">
        <v>850</v>
      </c>
      <c r="H7126" t="s">
        <v>30</v>
      </c>
      <c r="I7126" t="s">
        <v>21</v>
      </c>
      <c r="J7126" t="s">
        <v>31</v>
      </c>
      <c r="K7126" t="s">
        <v>851</v>
      </c>
      <c r="L7126" t="s">
        <v>24</v>
      </c>
      <c r="M7126" t="s">
        <v>27</v>
      </c>
      <c r="N7126">
        <v>38</v>
      </c>
      <c r="O7126">
        <v>7337</v>
      </c>
      <c r="P7126">
        <v>4177.2299999999996</v>
      </c>
      <c r="Q7126">
        <v>27.95</v>
      </c>
    </row>
    <row r="7127" spans="2:17" hidden="1">
      <c r="B7127">
        <v>2017</v>
      </c>
      <c r="C7127">
        <v>7</v>
      </c>
      <c r="D7127" t="s">
        <v>775</v>
      </c>
      <c r="E7127" t="s">
        <v>776</v>
      </c>
      <c r="F7127" t="s">
        <v>852</v>
      </c>
      <c r="G7127" t="s">
        <v>853</v>
      </c>
      <c r="H7127" t="s">
        <v>30</v>
      </c>
      <c r="I7127" t="s">
        <v>21</v>
      </c>
      <c r="J7127" t="s">
        <v>31</v>
      </c>
      <c r="K7127" t="s">
        <v>854</v>
      </c>
      <c r="L7127" t="s">
        <v>24</v>
      </c>
      <c r="M7127" t="s">
        <v>25</v>
      </c>
      <c r="N7127">
        <v>2397</v>
      </c>
      <c r="O7127">
        <v>17277</v>
      </c>
      <c r="P7127">
        <v>13117.31</v>
      </c>
      <c r="Q7127">
        <v>-4727.8100000000004</v>
      </c>
    </row>
    <row r="7128" spans="2:17" hidden="1">
      <c r="B7128">
        <v>2017</v>
      </c>
      <c r="C7128">
        <v>7</v>
      </c>
      <c r="D7128" t="s">
        <v>775</v>
      </c>
      <c r="E7128" t="s">
        <v>776</v>
      </c>
      <c r="F7128" t="s">
        <v>852</v>
      </c>
      <c r="G7128" t="s">
        <v>853</v>
      </c>
      <c r="H7128" t="s">
        <v>30</v>
      </c>
      <c r="I7128" t="s">
        <v>21</v>
      </c>
      <c r="J7128" t="s">
        <v>31</v>
      </c>
      <c r="K7128" t="s">
        <v>854</v>
      </c>
      <c r="L7128" t="s">
        <v>24</v>
      </c>
      <c r="M7128" t="s">
        <v>26</v>
      </c>
      <c r="N7128">
        <v>118</v>
      </c>
      <c r="O7128">
        <v>5162</v>
      </c>
      <c r="P7128">
        <v>2269.66</v>
      </c>
      <c r="Q7128">
        <v>-968.78</v>
      </c>
    </row>
    <row r="7129" spans="2:17" hidden="1">
      <c r="B7129">
        <v>2017</v>
      </c>
      <c r="C7129">
        <v>7</v>
      </c>
      <c r="D7129" t="s">
        <v>775</v>
      </c>
      <c r="E7129" t="s">
        <v>776</v>
      </c>
      <c r="F7129" t="s">
        <v>852</v>
      </c>
      <c r="G7129" t="s">
        <v>853</v>
      </c>
      <c r="H7129" t="s">
        <v>30</v>
      </c>
      <c r="I7129" t="s">
        <v>21</v>
      </c>
      <c r="J7129" t="s">
        <v>31</v>
      </c>
      <c r="K7129" t="s">
        <v>854</v>
      </c>
      <c r="L7129" t="s">
        <v>24</v>
      </c>
      <c r="M7129" t="s">
        <v>27</v>
      </c>
      <c r="N7129">
        <v>17</v>
      </c>
      <c r="O7129">
        <v>4387</v>
      </c>
      <c r="P7129">
        <v>2527.4</v>
      </c>
      <c r="Q7129">
        <v>66.45</v>
      </c>
    </row>
    <row r="7130" spans="2:17" hidden="1">
      <c r="B7130">
        <v>2017</v>
      </c>
      <c r="C7130">
        <v>7</v>
      </c>
      <c r="D7130" t="s">
        <v>775</v>
      </c>
      <c r="E7130" t="s">
        <v>776</v>
      </c>
      <c r="F7130" t="s">
        <v>855</v>
      </c>
      <c r="G7130" t="s">
        <v>856</v>
      </c>
      <c r="H7130" t="s">
        <v>30</v>
      </c>
      <c r="I7130" t="s">
        <v>21</v>
      </c>
      <c r="J7130" t="s">
        <v>31</v>
      </c>
      <c r="K7130" t="s">
        <v>857</v>
      </c>
      <c r="L7130" t="s">
        <v>24</v>
      </c>
      <c r="M7130" t="s">
        <v>25</v>
      </c>
      <c r="N7130">
        <v>559</v>
      </c>
      <c r="O7130">
        <v>3043</v>
      </c>
      <c r="P7130">
        <v>2789.11</v>
      </c>
      <c r="Q7130">
        <v>-832.61</v>
      </c>
    </row>
    <row r="7131" spans="2:17" hidden="1">
      <c r="B7131">
        <v>2017</v>
      </c>
      <c r="C7131">
        <v>7</v>
      </c>
      <c r="D7131" t="s">
        <v>775</v>
      </c>
      <c r="E7131" t="s">
        <v>776</v>
      </c>
      <c r="F7131" t="s">
        <v>855</v>
      </c>
      <c r="G7131" t="s">
        <v>856</v>
      </c>
      <c r="H7131" t="s">
        <v>30</v>
      </c>
      <c r="I7131" t="s">
        <v>21</v>
      </c>
      <c r="J7131" t="s">
        <v>31</v>
      </c>
      <c r="K7131" t="s">
        <v>857</v>
      </c>
      <c r="L7131" t="s">
        <v>24</v>
      </c>
      <c r="M7131" t="s">
        <v>26</v>
      </c>
      <c r="N7131">
        <v>10</v>
      </c>
      <c r="O7131">
        <v>474</v>
      </c>
      <c r="P7131">
        <v>212.34</v>
      </c>
      <c r="Q7131">
        <v>-82.1</v>
      </c>
    </row>
    <row r="7132" spans="2:17" hidden="1">
      <c r="B7132">
        <v>2017</v>
      </c>
      <c r="C7132">
        <v>7</v>
      </c>
      <c r="D7132" t="s">
        <v>775</v>
      </c>
      <c r="E7132" t="s">
        <v>776</v>
      </c>
      <c r="F7132" t="s">
        <v>858</v>
      </c>
      <c r="G7132" t="s">
        <v>859</v>
      </c>
      <c r="H7132" t="s">
        <v>30</v>
      </c>
      <c r="I7132" t="s">
        <v>21</v>
      </c>
      <c r="J7132" t="s">
        <v>31</v>
      </c>
      <c r="K7132" t="s">
        <v>851</v>
      </c>
      <c r="L7132" t="s">
        <v>24</v>
      </c>
      <c r="M7132" t="s">
        <v>25</v>
      </c>
      <c r="N7132">
        <v>3267</v>
      </c>
      <c r="O7132">
        <v>26044</v>
      </c>
      <c r="P7132">
        <v>18561.849999999999</v>
      </c>
      <c r="Q7132">
        <v>-7127.35</v>
      </c>
    </row>
    <row r="7133" spans="2:17" hidden="1">
      <c r="B7133">
        <v>2017</v>
      </c>
      <c r="C7133">
        <v>7</v>
      </c>
      <c r="D7133" t="s">
        <v>775</v>
      </c>
      <c r="E7133" t="s">
        <v>776</v>
      </c>
      <c r="F7133" t="s">
        <v>858</v>
      </c>
      <c r="G7133" t="s">
        <v>859</v>
      </c>
      <c r="H7133" t="s">
        <v>30</v>
      </c>
      <c r="I7133" t="s">
        <v>21</v>
      </c>
      <c r="J7133" t="s">
        <v>31</v>
      </c>
      <c r="K7133" t="s">
        <v>851</v>
      </c>
      <c r="L7133" t="s">
        <v>24</v>
      </c>
      <c r="M7133" t="s">
        <v>26</v>
      </c>
      <c r="N7133">
        <v>302</v>
      </c>
      <c r="O7133">
        <v>14473</v>
      </c>
      <c r="P7133">
        <v>6499.48</v>
      </c>
      <c r="Q7133">
        <v>-2479.42</v>
      </c>
    </row>
    <row r="7134" spans="2:17" hidden="1">
      <c r="B7134">
        <v>2017</v>
      </c>
      <c r="C7134">
        <v>7</v>
      </c>
      <c r="D7134" t="s">
        <v>775</v>
      </c>
      <c r="E7134" t="s">
        <v>776</v>
      </c>
      <c r="F7134" t="s">
        <v>858</v>
      </c>
      <c r="G7134" t="s">
        <v>859</v>
      </c>
      <c r="H7134" t="s">
        <v>30</v>
      </c>
      <c r="I7134" t="s">
        <v>21</v>
      </c>
      <c r="J7134" t="s">
        <v>31</v>
      </c>
      <c r="K7134" t="s">
        <v>851</v>
      </c>
      <c r="L7134" t="s">
        <v>24</v>
      </c>
      <c r="M7134" t="s">
        <v>27</v>
      </c>
      <c r="N7134">
        <v>39</v>
      </c>
      <c r="O7134">
        <v>6739</v>
      </c>
      <c r="P7134">
        <v>3928.69</v>
      </c>
      <c r="Q7134">
        <v>103.2</v>
      </c>
    </row>
    <row r="7135" spans="2:17" hidden="1">
      <c r="B7135">
        <v>2017</v>
      </c>
      <c r="C7135">
        <v>7</v>
      </c>
      <c r="D7135" t="s">
        <v>775</v>
      </c>
      <c r="E7135" t="s">
        <v>776</v>
      </c>
      <c r="F7135" t="s">
        <v>860</v>
      </c>
      <c r="G7135" t="s">
        <v>861</v>
      </c>
      <c r="H7135" t="s">
        <v>30</v>
      </c>
      <c r="I7135" t="s">
        <v>21</v>
      </c>
      <c r="J7135" t="s">
        <v>31</v>
      </c>
      <c r="K7135" t="s">
        <v>862</v>
      </c>
      <c r="L7135" t="s">
        <v>24</v>
      </c>
      <c r="M7135" t="s">
        <v>25</v>
      </c>
      <c r="N7135">
        <v>8095</v>
      </c>
      <c r="O7135">
        <v>48183</v>
      </c>
      <c r="P7135">
        <v>41516.75</v>
      </c>
      <c r="Q7135">
        <v>-13184.25</v>
      </c>
    </row>
    <row r="7136" spans="2:17" hidden="1">
      <c r="B7136">
        <v>2017</v>
      </c>
      <c r="C7136">
        <v>7</v>
      </c>
      <c r="D7136" t="s">
        <v>775</v>
      </c>
      <c r="E7136" t="s">
        <v>776</v>
      </c>
      <c r="F7136" t="s">
        <v>860</v>
      </c>
      <c r="G7136" t="s">
        <v>861</v>
      </c>
      <c r="H7136" t="s">
        <v>30</v>
      </c>
      <c r="I7136" t="s">
        <v>21</v>
      </c>
      <c r="J7136" t="s">
        <v>31</v>
      </c>
      <c r="K7136" t="s">
        <v>862</v>
      </c>
      <c r="L7136" t="s">
        <v>24</v>
      </c>
      <c r="M7136" t="s">
        <v>26</v>
      </c>
      <c r="N7136">
        <v>218</v>
      </c>
      <c r="O7136">
        <v>9550</v>
      </c>
      <c r="P7136">
        <v>4200.38</v>
      </c>
      <c r="Q7136">
        <v>-1789.78</v>
      </c>
    </row>
    <row r="7137" spans="2:17" hidden="1">
      <c r="B7137">
        <v>2017</v>
      </c>
      <c r="C7137">
        <v>7</v>
      </c>
      <c r="D7137" t="s">
        <v>775</v>
      </c>
      <c r="E7137" t="s">
        <v>776</v>
      </c>
      <c r="F7137" t="s">
        <v>860</v>
      </c>
      <c r="G7137" t="s">
        <v>861</v>
      </c>
      <c r="H7137" t="s">
        <v>30</v>
      </c>
      <c r="I7137" t="s">
        <v>21</v>
      </c>
      <c r="J7137" t="s">
        <v>31</v>
      </c>
      <c r="K7137" t="s">
        <v>862</v>
      </c>
      <c r="L7137" t="s">
        <v>24</v>
      </c>
      <c r="M7137" t="s">
        <v>27</v>
      </c>
      <c r="N7137">
        <v>11</v>
      </c>
      <c r="O7137">
        <v>2240</v>
      </c>
      <c r="P7137">
        <v>1298.82</v>
      </c>
      <c r="Q7137">
        <v>34.119999999999997</v>
      </c>
    </row>
    <row r="7138" spans="2:17" hidden="1">
      <c r="B7138">
        <v>2017</v>
      </c>
      <c r="C7138">
        <v>7</v>
      </c>
      <c r="D7138" t="s">
        <v>775</v>
      </c>
      <c r="E7138" t="s">
        <v>776</v>
      </c>
      <c r="F7138" t="s">
        <v>863</v>
      </c>
      <c r="G7138" t="s">
        <v>864</v>
      </c>
      <c r="H7138" t="s">
        <v>30</v>
      </c>
      <c r="I7138" t="s">
        <v>21</v>
      </c>
      <c r="J7138" t="s">
        <v>31</v>
      </c>
      <c r="K7138" t="s">
        <v>865</v>
      </c>
      <c r="L7138" t="s">
        <v>24</v>
      </c>
      <c r="M7138" t="s">
        <v>25</v>
      </c>
      <c r="N7138">
        <v>175</v>
      </c>
      <c r="O7138">
        <v>1789</v>
      </c>
      <c r="P7138">
        <v>1102.19</v>
      </c>
      <c r="Q7138">
        <v>-489.69</v>
      </c>
    </row>
    <row r="7139" spans="2:17" hidden="1">
      <c r="B7139">
        <v>2017</v>
      </c>
      <c r="C7139">
        <v>7</v>
      </c>
      <c r="D7139" t="s">
        <v>775</v>
      </c>
      <c r="E7139" t="s">
        <v>776</v>
      </c>
      <c r="F7139" t="s">
        <v>863</v>
      </c>
      <c r="G7139" t="s">
        <v>864</v>
      </c>
      <c r="H7139" t="s">
        <v>30</v>
      </c>
      <c r="I7139" t="s">
        <v>21</v>
      </c>
      <c r="J7139" t="s">
        <v>31</v>
      </c>
      <c r="K7139" t="s">
        <v>865</v>
      </c>
      <c r="L7139" t="s">
        <v>24</v>
      </c>
      <c r="M7139" t="s">
        <v>26</v>
      </c>
      <c r="N7139">
        <v>222</v>
      </c>
      <c r="O7139">
        <v>13781</v>
      </c>
      <c r="P7139">
        <v>6497.68</v>
      </c>
      <c r="Q7139">
        <v>-1822.62</v>
      </c>
    </row>
    <row r="7140" spans="2:17" hidden="1">
      <c r="B7140">
        <v>2017</v>
      </c>
      <c r="C7140">
        <v>7</v>
      </c>
      <c r="D7140" t="s">
        <v>775</v>
      </c>
      <c r="E7140" t="s">
        <v>776</v>
      </c>
      <c r="F7140" t="s">
        <v>863</v>
      </c>
      <c r="G7140" t="s">
        <v>864</v>
      </c>
      <c r="H7140" t="s">
        <v>30</v>
      </c>
      <c r="I7140" t="s">
        <v>21</v>
      </c>
      <c r="J7140" t="s">
        <v>31</v>
      </c>
      <c r="K7140" t="s">
        <v>865</v>
      </c>
      <c r="L7140" t="s">
        <v>24</v>
      </c>
      <c r="M7140" t="s">
        <v>27</v>
      </c>
      <c r="N7140">
        <v>212</v>
      </c>
      <c r="O7140">
        <v>54664</v>
      </c>
      <c r="P7140">
        <v>31493.200000000001</v>
      </c>
      <c r="Q7140">
        <v>828.04</v>
      </c>
    </row>
    <row r="7141" spans="2:17" hidden="1">
      <c r="B7141">
        <v>2017</v>
      </c>
      <c r="C7141">
        <v>7</v>
      </c>
      <c r="D7141" t="s">
        <v>866</v>
      </c>
      <c r="E7141" t="s">
        <v>867</v>
      </c>
      <c r="F7141" t="s">
        <v>868</v>
      </c>
      <c r="G7141" t="s">
        <v>869</v>
      </c>
      <c r="H7141" t="s">
        <v>140</v>
      </c>
      <c r="I7141" t="s">
        <v>1073</v>
      </c>
      <c r="J7141" t="s">
        <v>31</v>
      </c>
      <c r="K7141" t="s">
        <v>870</v>
      </c>
      <c r="L7141" t="s">
        <v>24</v>
      </c>
      <c r="M7141" t="s">
        <v>25</v>
      </c>
      <c r="N7141">
        <v>10244</v>
      </c>
      <c r="O7141">
        <v>122518.87</v>
      </c>
      <c r="P7141">
        <v>82746.12</v>
      </c>
      <c r="Q7141">
        <v>-16289.21</v>
      </c>
    </row>
    <row r="7142" spans="2:17" hidden="1">
      <c r="B7142">
        <v>2017</v>
      </c>
      <c r="C7142">
        <v>7</v>
      </c>
      <c r="D7142" t="s">
        <v>866</v>
      </c>
      <c r="E7142" t="s">
        <v>867</v>
      </c>
      <c r="F7142" t="s">
        <v>868</v>
      </c>
      <c r="G7142" t="s">
        <v>869</v>
      </c>
      <c r="H7142" t="s">
        <v>140</v>
      </c>
      <c r="I7142" t="s">
        <v>1073</v>
      </c>
      <c r="J7142" t="s">
        <v>31</v>
      </c>
      <c r="K7142" t="s">
        <v>870</v>
      </c>
      <c r="L7142" t="s">
        <v>24</v>
      </c>
      <c r="M7142" t="s">
        <v>26</v>
      </c>
      <c r="N7142">
        <v>18426</v>
      </c>
      <c r="O7142">
        <v>1220432</v>
      </c>
      <c r="P7142">
        <v>643252.22</v>
      </c>
      <c r="Q7142">
        <v>-77067.87</v>
      </c>
    </row>
    <row r="7143" spans="2:17" hidden="1">
      <c r="B7143">
        <v>2017</v>
      </c>
      <c r="C7143">
        <v>7</v>
      </c>
      <c r="D7143" t="s">
        <v>866</v>
      </c>
      <c r="E7143" t="s">
        <v>867</v>
      </c>
      <c r="F7143" t="s">
        <v>868</v>
      </c>
      <c r="G7143" t="s">
        <v>869</v>
      </c>
      <c r="H7143" t="s">
        <v>140</v>
      </c>
      <c r="I7143" t="s">
        <v>1073</v>
      </c>
      <c r="J7143" t="s">
        <v>31</v>
      </c>
      <c r="K7143" t="s">
        <v>870</v>
      </c>
      <c r="L7143" t="s">
        <v>24</v>
      </c>
      <c r="M7143" t="s">
        <v>27</v>
      </c>
      <c r="N7143">
        <v>11522</v>
      </c>
      <c r="O7143">
        <v>2134002.36</v>
      </c>
      <c r="P7143">
        <v>1223842.17</v>
      </c>
      <c r="Q7143">
        <v>31480.74</v>
      </c>
    </row>
    <row r="7144" spans="2:17" hidden="1">
      <c r="B7144">
        <v>2017</v>
      </c>
      <c r="C7144">
        <v>7</v>
      </c>
      <c r="D7144" t="s">
        <v>866</v>
      </c>
      <c r="E7144" t="s">
        <v>867</v>
      </c>
      <c r="F7144" t="s">
        <v>871</v>
      </c>
      <c r="G7144" t="s">
        <v>872</v>
      </c>
      <c r="H7144" t="s">
        <v>140</v>
      </c>
      <c r="I7144" t="s">
        <v>1073</v>
      </c>
      <c r="J7144" t="s">
        <v>31</v>
      </c>
      <c r="K7144" t="s">
        <v>873</v>
      </c>
      <c r="L7144" t="s">
        <v>24</v>
      </c>
      <c r="M7144" t="s">
        <v>25</v>
      </c>
      <c r="N7144">
        <v>15098</v>
      </c>
      <c r="O7144">
        <v>183830.54</v>
      </c>
      <c r="P7144">
        <v>122988</v>
      </c>
      <c r="Q7144">
        <v>-24444.3</v>
      </c>
    </row>
    <row r="7145" spans="2:17" hidden="1">
      <c r="B7145">
        <v>2017</v>
      </c>
      <c r="C7145">
        <v>7</v>
      </c>
      <c r="D7145" t="s">
        <v>866</v>
      </c>
      <c r="E7145" t="s">
        <v>867</v>
      </c>
      <c r="F7145" t="s">
        <v>871</v>
      </c>
      <c r="G7145" t="s">
        <v>872</v>
      </c>
      <c r="H7145" t="s">
        <v>140</v>
      </c>
      <c r="I7145" t="s">
        <v>1073</v>
      </c>
      <c r="J7145" t="s">
        <v>31</v>
      </c>
      <c r="K7145" t="s">
        <v>873</v>
      </c>
      <c r="L7145" t="s">
        <v>24</v>
      </c>
      <c r="M7145" t="s">
        <v>26</v>
      </c>
      <c r="N7145">
        <v>29817</v>
      </c>
      <c r="O7145">
        <v>1934237.34</v>
      </c>
      <c r="P7145">
        <v>1022586.3</v>
      </c>
      <c r="Q7145">
        <v>-120577.1</v>
      </c>
    </row>
    <row r="7146" spans="2:17" hidden="1">
      <c r="B7146">
        <v>2017</v>
      </c>
      <c r="C7146">
        <v>7</v>
      </c>
      <c r="D7146" t="s">
        <v>866</v>
      </c>
      <c r="E7146" t="s">
        <v>867</v>
      </c>
      <c r="F7146" t="s">
        <v>871</v>
      </c>
      <c r="G7146" t="s">
        <v>872</v>
      </c>
      <c r="H7146" t="s">
        <v>140</v>
      </c>
      <c r="I7146" t="s">
        <v>1073</v>
      </c>
      <c r="J7146" t="s">
        <v>31</v>
      </c>
      <c r="K7146" t="s">
        <v>873</v>
      </c>
      <c r="L7146" t="s">
        <v>24</v>
      </c>
      <c r="M7146" t="s">
        <v>27</v>
      </c>
      <c r="N7146">
        <v>23728</v>
      </c>
      <c r="O7146">
        <v>4695344.12</v>
      </c>
      <c r="P7146">
        <v>2710180.17</v>
      </c>
      <c r="Q7146">
        <v>68655.520000000004</v>
      </c>
    </row>
    <row r="7147" spans="2:17" hidden="1">
      <c r="B7147">
        <v>2017</v>
      </c>
      <c r="C7147">
        <v>7</v>
      </c>
      <c r="D7147" t="s">
        <v>866</v>
      </c>
      <c r="E7147" t="s">
        <v>867</v>
      </c>
      <c r="F7147" t="s">
        <v>874</v>
      </c>
      <c r="G7147" t="s">
        <v>875</v>
      </c>
      <c r="H7147" t="s">
        <v>140</v>
      </c>
      <c r="I7147" t="s">
        <v>1073</v>
      </c>
      <c r="J7147" t="s">
        <v>31</v>
      </c>
      <c r="K7147" t="s">
        <v>876</v>
      </c>
      <c r="L7147" t="s">
        <v>24</v>
      </c>
      <c r="M7147" t="s">
        <v>25</v>
      </c>
      <c r="N7147">
        <v>7138</v>
      </c>
      <c r="O7147">
        <v>85509.78</v>
      </c>
      <c r="P7147">
        <v>60506.99</v>
      </c>
      <c r="Q7147">
        <v>-11398.93</v>
      </c>
    </row>
    <row r="7148" spans="2:17" hidden="1">
      <c r="B7148">
        <v>2017</v>
      </c>
      <c r="C7148">
        <v>7</v>
      </c>
      <c r="D7148" t="s">
        <v>866</v>
      </c>
      <c r="E7148" t="s">
        <v>867</v>
      </c>
      <c r="F7148" t="s">
        <v>874</v>
      </c>
      <c r="G7148" t="s">
        <v>875</v>
      </c>
      <c r="H7148" t="s">
        <v>140</v>
      </c>
      <c r="I7148" t="s">
        <v>1073</v>
      </c>
      <c r="J7148" t="s">
        <v>31</v>
      </c>
      <c r="K7148" t="s">
        <v>876</v>
      </c>
      <c r="L7148" t="s">
        <v>24</v>
      </c>
      <c r="M7148" t="s">
        <v>26</v>
      </c>
      <c r="N7148">
        <v>12603</v>
      </c>
      <c r="O7148">
        <v>822015.68</v>
      </c>
      <c r="P7148">
        <v>428022.55</v>
      </c>
      <c r="Q7148">
        <v>-51904.94</v>
      </c>
    </row>
    <row r="7149" spans="2:17" hidden="1">
      <c r="B7149">
        <v>2017</v>
      </c>
      <c r="C7149">
        <v>7</v>
      </c>
      <c r="D7149" t="s">
        <v>866</v>
      </c>
      <c r="E7149" t="s">
        <v>867</v>
      </c>
      <c r="F7149" t="s">
        <v>874</v>
      </c>
      <c r="G7149" t="s">
        <v>875</v>
      </c>
      <c r="H7149" t="s">
        <v>140</v>
      </c>
      <c r="I7149" t="s">
        <v>1073</v>
      </c>
      <c r="J7149" t="s">
        <v>31</v>
      </c>
      <c r="K7149" t="s">
        <v>876</v>
      </c>
      <c r="L7149" t="s">
        <v>24</v>
      </c>
      <c r="M7149" t="s">
        <v>27</v>
      </c>
      <c r="N7149">
        <v>7924</v>
      </c>
      <c r="O7149">
        <v>1456761.43</v>
      </c>
      <c r="P7149">
        <v>825770.52</v>
      </c>
      <c r="Q7149">
        <v>21171.47</v>
      </c>
    </row>
    <row r="7150" spans="2:17" hidden="1">
      <c r="B7150">
        <v>2017</v>
      </c>
      <c r="C7150">
        <v>7</v>
      </c>
      <c r="D7150" t="s">
        <v>866</v>
      </c>
      <c r="E7150" t="s">
        <v>867</v>
      </c>
      <c r="F7150" t="s">
        <v>877</v>
      </c>
      <c r="G7150" t="s">
        <v>73</v>
      </c>
      <c r="H7150" t="s">
        <v>121</v>
      </c>
      <c r="I7150" t="s">
        <v>1073</v>
      </c>
      <c r="J7150" t="s">
        <v>31</v>
      </c>
      <c r="K7150" t="s">
        <v>878</v>
      </c>
      <c r="L7150" t="s">
        <v>24</v>
      </c>
      <c r="M7150" t="s">
        <v>25</v>
      </c>
      <c r="N7150">
        <v>1587</v>
      </c>
      <c r="O7150">
        <v>20969.87</v>
      </c>
      <c r="P7150">
        <v>13994.05</v>
      </c>
      <c r="Q7150">
        <v>-2900.86</v>
      </c>
    </row>
    <row r="7151" spans="2:17" hidden="1">
      <c r="B7151">
        <v>2017</v>
      </c>
      <c r="C7151">
        <v>7</v>
      </c>
      <c r="D7151" t="s">
        <v>866</v>
      </c>
      <c r="E7151" t="s">
        <v>867</v>
      </c>
      <c r="F7151" t="s">
        <v>877</v>
      </c>
      <c r="G7151" t="s">
        <v>73</v>
      </c>
      <c r="H7151" t="s">
        <v>121</v>
      </c>
      <c r="I7151" t="s">
        <v>1073</v>
      </c>
      <c r="J7151" t="s">
        <v>31</v>
      </c>
      <c r="K7151" t="s">
        <v>878</v>
      </c>
      <c r="L7151" t="s">
        <v>24</v>
      </c>
      <c r="M7151" t="s">
        <v>26</v>
      </c>
      <c r="N7151">
        <v>851</v>
      </c>
      <c r="O7151">
        <v>44678.5</v>
      </c>
      <c r="P7151">
        <v>24423.73</v>
      </c>
      <c r="Q7151">
        <v>-3541.2</v>
      </c>
    </row>
    <row r="7152" spans="2:17" hidden="1">
      <c r="B7152">
        <v>2017</v>
      </c>
      <c r="C7152">
        <v>7</v>
      </c>
      <c r="D7152" t="s">
        <v>866</v>
      </c>
      <c r="E7152" t="s">
        <v>867</v>
      </c>
      <c r="F7152" t="s">
        <v>877</v>
      </c>
      <c r="G7152" t="s">
        <v>73</v>
      </c>
      <c r="H7152" t="s">
        <v>121</v>
      </c>
      <c r="I7152" t="s">
        <v>1073</v>
      </c>
      <c r="J7152" t="s">
        <v>31</v>
      </c>
      <c r="K7152" t="s">
        <v>878</v>
      </c>
      <c r="L7152" t="s">
        <v>24</v>
      </c>
      <c r="M7152" t="s">
        <v>27</v>
      </c>
      <c r="N7152">
        <v>112</v>
      </c>
      <c r="O7152">
        <v>17970</v>
      </c>
      <c r="P7152">
        <v>10700.29</v>
      </c>
      <c r="Q7152">
        <v>251.8</v>
      </c>
    </row>
    <row r="7153" spans="2:17" hidden="1">
      <c r="B7153">
        <v>2017</v>
      </c>
      <c r="C7153">
        <v>7</v>
      </c>
      <c r="D7153" t="s">
        <v>866</v>
      </c>
      <c r="E7153" t="s">
        <v>867</v>
      </c>
      <c r="F7153" t="s">
        <v>879</v>
      </c>
      <c r="G7153" t="s">
        <v>880</v>
      </c>
      <c r="H7153" t="s">
        <v>152</v>
      </c>
      <c r="I7153" t="s">
        <v>21</v>
      </c>
      <c r="J7153" t="s">
        <v>31</v>
      </c>
      <c r="K7153" t="s">
        <v>881</v>
      </c>
      <c r="L7153" t="s">
        <v>24</v>
      </c>
      <c r="M7153" t="s">
        <v>25</v>
      </c>
      <c r="N7153">
        <v>393</v>
      </c>
      <c r="O7153">
        <v>4891</v>
      </c>
      <c r="P7153">
        <v>3014.53</v>
      </c>
      <c r="Q7153">
        <v>-1484.1</v>
      </c>
    </row>
    <row r="7154" spans="2:17" hidden="1">
      <c r="B7154">
        <v>2017</v>
      </c>
      <c r="C7154">
        <v>7</v>
      </c>
      <c r="D7154" t="s">
        <v>866</v>
      </c>
      <c r="E7154" t="s">
        <v>867</v>
      </c>
      <c r="F7154" t="s">
        <v>879</v>
      </c>
      <c r="G7154" t="s">
        <v>880</v>
      </c>
      <c r="H7154" t="s">
        <v>152</v>
      </c>
      <c r="I7154" t="s">
        <v>21</v>
      </c>
      <c r="J7154" t="s">
        <v>31</v>
      </c>
      <c r="K7154" t="s">
        <v>881</v>
      </c>
      <c r="L7154" t="s">
        <v>24</v>
      </c>
      <c r="M7154" t="s">
        <v>26</v>
      </c>
      <c r="N7154">
        <v>301</v>
      </c>
      <c r="O7154">
        <v>16610</v>
      </c>
      <c r="P7154">
        <v>8616.48</v>
      </c>
      <c r="Q7154">
        <v>-2740.35</v>
      </c>
    </row>
    <row r="7155" spans="2:17" hidden="1">
      <c r="B7155">
        <v>2017</v>
      </c>
      <c r="C7155">
        <v>7</v>
      </c>
      <c r="D7155" t="s">
        <v>866</v>
      </c>
      <c r="E7155" t="s">
        <v>867</v>
      </c>
      <c r="F7155" t="s">
        <v>879</v>
      </c>
      <c r="G7155" t="s">
        <v>880</v>
      </c>
      <c r="H7155" t="s">
        <v>152</v>
      </c>
      <c r="I7155" t="s">
        <v>21</v>
      </c>
      <c r="J7155" t="s">
        <v>31</v>
      </c>
      <c r="K7155" t="s">
        <v>881</v>
      </c>
      <c r="L7155" t="s">
        <v>24</v>
      </c>
      <c r="M7155" t="s">
        <v>27</v>
      </c>
      <c r="N7155">
        <v>67</v>
      </c>
      <c r="O7155">
        <v>12380</v>
      </c>
      <c r="P7155">
        <v>8020.54</v>
      </c>
      <c r="Q7155">
        <v>209.82</v>
      </c>
    </row>
    <row r="7156" spans="2:17" hidden="1">
      <c r="B7156">
        <v>2017</v>
      </c>
      <c r="C7156">
        <v>7</v>
      </c>
      <c r="D7156" t="s">
        <v>866</v>
      </c>
      <c r="E7156" t="s">
        <v>867</v>
      </c>
      <c r="F7156" t="s">
        <v>882</v>
      </c>
      <c r="G7156" t="s">
        <v>883</v>
      </c>
      <c r="H7156" t="s">
        <v>20</v>
      </c>
      <c r="I7156" t="s">
        <v>21</v>
      </c>
      <c r="J7156" t="s">
        <v>31</v>
      </c>
      <c r="K7156" t="s">
        <v>884</v>
      </c>
      <c r="L7156" t="s">
        <v>24</v>
      </c>
      <c r="M7156" t="s">
        <v>25</v>
      </c>
      <c r="N7156">
        <v>3952</v>
      </c>
      <c r="O7156">
        <v>34492.43</v>
      </c>
      <c r="P7156">
        <v>28063.34</v>
      </c>
      <c r="Q7156">
        <v>-11674.63</v>
      </c>
    </row>
    <row r="7157" spans="2:17" hidden="1">
      <c r="B7157">
        <v>2017</v>
      </c>
      <c r="C7157">
        <v>7</v>
      </c>
      <c r="D7157" t="s">
        <v>866</v>
      </c>
      <c r="E7157" t="s">
        <v>867</v>
      </c>
      <c r="F7157" t="s">
        <v>882</v>
      </c>
      <c r="G7157" t="s">
        <v>883</v>
      </c>
      <c r="H7157" t="s">
        <v>20</v>
      </c>
      <c r="I7157" t="s">
        <v>21</v>
      </c>
      <c r="J7157" t="s">
        <v>31</v>
      </c>
      <c r="K7157" t="s">
        <v>884</v>
      </c>
      <c r="L7157" t="s">
        <v>24</v>
      </c>
      <c r="M7157" t="s">
        <v>26</v>
      </c>
      <c r="N7157">
        <v>883</v>
      </c>
      <c r="O7157">
        <v>45567.37</v>
      </c>
      <c r="P7157">
        <v>25165.85</v>
      </c>
      <c r="Q7157">
        <v>-8992.1</v>
      </c>
    </row>
    <row r="7158" spans="2:17" hidden="1">
      <c r="B7158">
        <v>2017</v>
      </c>
      <c r="C7158">
        <v>7</v>
      </c>
      <c r="D7158" t="s">
        <v>866</v>
      </c>
      <c r="E7158" t="s">
        <v>867</v>
      </c>
      <c r="F7158" t="s">
        <v>882</v>
      </c>
      <c r="G7158" t="s">
        <v>883</v>
      </c>
      <c r="H7158" t="s">
        <v>20</v>
      </c>
      <c r="I7158" t="s">
        <v>21</v>
      </c>
      <c r="J7158" t="s">
        <v>31</v>
      </c>
      <c r="K7158" t="s">
        <v>884</v>
      </c>
      <c r="L7158" t="s">
        <v>24</v>
      </c>
      <c r="M7158" t="s">
        <v>27</v>
      </c>
      <c r="N7158">
        <v>124</v>
      </c>
      <c r="O7158">
        <v>24681</v>
      </c>
      <c r="P7158">
        <v>16846.009999999998</v>
      </c>
      <c r="Q7158">
        <v>465.21</v>
      </c>
    </row>
    <row r="7159" spans="2:17" hidden="1">
      <c r="B7159">
        <v>2017</v>
      </c>
      <c r="C7159">
        <v>7</v>
      </c>
      <c r="D7159" t="s">
        <v>866</v>
      </c>
      <c r="E7159" t="s">
        <v>867</v>
      </c>
      <c r="F7159" t="s">
        <v>885</v>
      </c>
      <c r="G7159" t="s">
        <v>886</v>
      </c>
      <c r="H7159" t="s">
        <v>20</v>
      </c>
      <c r="I7159" t="s">
        <v>21</v>
      </c>
      <c r="J7159" t="s">
        <v>31</v>
      </c>
      <c r="K7159" t="s">
        <v>887</v>
      </c>
      <c r="L7159" t="s">
        <v>24</v>
      </c>
      <c r="M7159" t="s">
        <v>25</v>
      </c>
      <c r="N7159">
        <v>397</v>
      </c>
      <c r="O7159">
        <v>4647.4799999999996</v>
      </c>
      <c r="P7159">
        <v>3154.03</v>
      </c>
      <c r="Q7159">
        <v>-1569.57</v>
      </c>
    </row>
    <row r="7160" spans="2:17" hidden="1">
      <c r="B7160">
        <v>2017</v>
      </c>
      <c r="C7160">
        <v>7</v>
      </c>
      <c r="D7160" t="s">
        <v>866</v>
      </c>
      <c r="E7160" t="s">
        <v>867</v>
      </c>
      <c r="F7160" t="s">
        <v>885</v>
      </c>
      <c r="G7160" t="s">
        <v>886</v>
      </c>
      <c r="H7160" t="s">
        <v>20</v>
      </c>
      <c r="I7160" t="s">
        <v>21</v>
      </c>
      <c r="J7160" t="s">
        <v>31</v>
      </c>
      <c r="K7160" t="s">
        <v>887</v>
      </c>
      <c r="L7160" t="s">
        <v>24</v>
      </c>
      <c r="M7160" t="s">
        <v>26</v>
      </c>
      <c r="N7160">
        <v>92</v>
      </c>
      <c r="O7160">
        <v>4398</v>
      </c>
      <c r="P7160">
        <v>2356.5</v>
      </c>
      <c r="Q7160">
        <v>-932.15</v>
      </c>
    </row>
    <row r="7161" spans="2:17" hidden="1">
      <c r="B7161">
        <v>2017</v>
      </c>
      <c r="C7161">
        <v>7</v>
      </c>
      <c r="D7161" t="s">
        <v>866</v>
      </c>
      <c r="E7161" t="s">
        <v>867</v>
      </c>
      <c r="F7161" t="s">
        <v>885</v>
      </c>
      <c r="G7161" t="s">
        <v>886</v>
      </c>
      <c r="H7161" t="s">
        <v>20</v>
      </c>
      <c r="I7161" t="s">
        <v>21</v>
      </c>
      <c r="J7161" t="s">
        <v>31</v>
      </c>
      <c r="K7161" t="s">
        <v>887</v>
      </c>
      <c r="L7161" t="s">
        <v>24</v>
      </c>
      <c r="M7161" t="s">
        <v>27</v>
      </c>
      <c r="N7161">
        <v>6</v>
      </c>
      <c r="O7161">
        <v>839</v>
      </c>
      <c r="P7161">
        <v>553.41999999999996</v>
      </c>
      <c r="Q7161">
        <v>15.93</v>
      </c>
    </row>
    <row r="7162" spans="2:17" hidden="1">
      <c r="B7162">
        <v>2017</v>
      </c>
      <c r="C7162">
        <v>7</v>
      </c>
      <c r="D7162" t="s">
        <v>866</v>
      </c>
      <c r="E7162" t="s">
        <v>867</v>
      </c>
      <c r="F7162" t="s">
        <v>888</v>
      </c>
      <c r="G7162" t="s">
        <v>889</v>
      </c>
      <c r="H7162" t="s">
        <v>20</v>
      </c>
      <c r="I7162" t="s">
        <v>21</v>
      </c>
      <c r="J7162" t="s">
        <v>31</v>
      </c>
      <c r="K7162" t="s">
        <v>890</v>
      </c>
      <c r="L7162" t="s">
        <v>24</v>
      </c>
      <c r="M7162" t="s">
        <v>25</v>
      </c>
      <c r="N7162">
        <v>245</v>
      </c>
      <c r="O7162">
        <v>2486</v>
      </c>
      <c r="P7162">
        <v>1828.57</v>
      </c>
      <c r="Q7162">
        <v>-839.67</v>
      </c>
    </row>
    <row r="7163" spans="2:17" hidden="1">
      <c r="B7163">
        <v>2017</v>
      </c>
      <c r="C7163">
        <v>7</v>
      </c>
      <c r="D7163" t="s">
        <v>866</v>
      </c>
      <c r="E7163" t="s">
        <v>867</v>
      </c>
      <c r="F7163" t="s">
        <v>888</v>
      </c>
      <c r="G7163" t="s">
        <v>889</v>
      </c>
      <c r="H7163" t="s">
        <v>20</v>
      </c>
      <c r="I7163" t="s">
        <v>21</v>
      </c>
      <c r="J7163" t="s">
        <v>31</v>
      </c>
      <c r="K7163" t="s">
        <v>890</v>
      </c>
      <c r="L7163" t="s">
        <v>24</v>
      </c>
      <c r="M7163" t="s">
        <v>26</v>
      </c>
      <c r="N7163">
        <v>60</v>
      </c>
      <c r="O7163">
        <v>3177</v>
      </c>
      <c r="P7163">
        <v>1722.41</v>
      </c>
      <c r="Q7163">
        <v>-607.87</v>
      </c>
    </row>
    <row r="7164" spans="2:17" hidden="1">
      <c r="B7164">
        <v>2017</v>
      </c>
      <c r="C7164">
        <v>7</v>
      </c>
      <c r="D7164" t="s">
        <v>866</v>
      </c>
      <c r="E7164" t="s">
        <v>867</v>
      </c>
      <c r="F7164" t="s">
        <v>888</v>
      </c>
      <c r="G7164" t="s">
        <v>889</v>
      </c>
      <c r="H7164" t="s">
        <v>20</v>
      </c>
      <c r="I7164" t="s">
        <v>21</v>
      </c>
      <c r="J7164" t="s">
        <v>31</v>
      </c>
      <c r="K7164" t="s">
        <v>890</v>
      </c>
      <c r="L7164" t="s">
        <v>24</v>
      </c>
      <c r="M7164" t="s">
        <v>27</v>
      </c>
      <c r="N7164">
        <v>7</v>
      </c>
      <c r="O7164">
        <v>1247</v>
      </c>
      <c r="P7164">
        <v>879.12</v>
      </c>
      <c r="Q7164">
        <v>23.48</v>
      </c>
    </row>
    <row r="7165" spans="2:17" hidden="1">
      <c r="B7165">
        <v>2017</v>
      </c>
      <c r="C7165">
        <v>7</v>
      </c>
      <c r="D7165" t="s">
        <v>866</v>
      </c>
      <c r="E7165" t="s">
        <v>867</v>
      </c>
      <c r="F7165" t="s">
        <v>891</v>
      </c>
      <c r="G7165" t="s">
        <v>81</v>
      </c>
      <c r="H7165" t="s">
        <v>20</v>
      </c>
      <c r="I7165" t="s">
        <v>21</v>
      </c>
      <c r="J7165" t="s">
        <v>31</v>
      </c>
      <c r="K7165" t="s">
        <v>892</v>
      </c>
      <c r="L7165" t="s">
        <v>24</v>
      </c>
      <c r="M7165" t="s">
        <v>25</v>
      </c>
      <c r="N7165">
        <v>99</v>
      </c>
      <c r="O7165">
        <v>934</v>
      </c>
      <c r="P7165">
        <v>722.52</v>
      </c>
      <c r="Q7165">
        <v>-315.44</v>
      </c>
    </row>
    <row r="7166" spans="2:17" hidden="1">
      <c r="B7166">
        <v>2017</v>
      </c>
      <c r="C7166">
        <v>7</v>
      </c>
      <c r="D7166" t="s">
        <v>866</v>
      </c>
      <c r="E7166" t="s">
        <v>867</v>
      </c>
      <c r="F7166" t="s">
        <v>891</v>
      </c>
      <c r="G7166" t="s">
        <v>81</v>
      </c>
      <c r="H7166" t="s">
        <v>20</v>
      </c>
      <c r="I7166" t="s">
        <v>21</v>
      </c>
      <c r="J7166" t="s">
        <v>31</v>
      </c>
      <c r="K7166" t="s">
        <v>892</v>
      </c>
      <c r="L7166" t="s">
        <v>24</v>
      </c>
      <c r="M7166" t="s">
        <v>26</v>
      </c>
      <c r="N7166">
        <v>4</v>
      </c>
      <c r="O7166">
        <v>163</v>
      </c>
      <c r="P7166">
        <v>90.93</v>
      </c>
      <c r="Q7166">
        <v>-40.520000000000003</v>
      </c>
    </row>
    <row r="7167" spans="2:17" hidden="1">
      <c r="B7167">
        <v>2017</v>
      </c>
      <c r="C7167">
        <v>7</v>
      </c>
      <c r="D7167" t="s">
        <v>866</v>
      </c>
      <c r="E7167" t="s">
        <v>867</v>
      </c>
      <c r="F7167" t="s">
        <v>893</v>
      </c>
      <c r="G7167" t="s">
        <v>894</v>
      </c>
      <c r="H7167" t="s">
        <v>144</v>
      </c>
      <c r="I7167" t="s">
        <v>21</v>
      </c>
      <c r="J7167" t="s">
        <v>31</v>
      </c>
      <c r="K7167" t="s">
        <v>895</v>
      </c>
      <c r="L7167" t="s">
        <v>24</v>
      </c>
      <c r="M7167" t="s">
        <v>25</v>
      </c>
      <c r="N7167">
        <v>3939</v>
      </c>
      <c r="O7167">
        <v>33645.89</v>
      </c>
      <c r="P7167">
        <v>28857.65</v>
      </c>
      <c r="Q7167">
        <v>-11370.41</v>
      </c>
    </row>
    <row r="7168" spans="2:17" hidden="1">
      <c r="B7168">
        <v>2017</v>
      </c>
      <c r="C7168">
        <v>7</v>
      </c>
      <c r="D7168" t="s">
        <v>866</v>
      </c>
      <c r="E7168" t="s">
        <v>867</v>
      </c>
      <c r="F7168" t="s">
        <v>893</v>
      </c>
      <c r="G7168" t="s">
        <v>894</v>
      </c>
      <c r="H7168" t="s">
        <v>144</v>
      </c>
      <c r="I7168" t="s">
        <v>21</v>
      </c>
      <c r="J7168" t="s">
        <v>31</v>
      </c>
      <c r="K7168" t="s">
        <v>895</v>
      </c>
      <c r="L7168" t="s">
        <v>24</v>
      </c>
      <c r="M7168" t="s">
        <v>26</v>
      </c>
      <c r="N7168">
        <v>1595</v>
      </c>
      <c r="O7168">
        <v>89607.96</v>
      </c>
      <c r="P7168">
        <v>54616.33</v>
      </c>
      <c r="Q7168">
        <v>-16319.69</v>
      </c>
    </row>
    <row r="7169" spans="2:17" hidden="1">
      <c r="B7169">
        <v>2017</v>
      </c>
      <c r="C7169">
        <v>7</v>
      </c>
      <c r="D7169" t="s">
        <v>866</v>
      </c>
      <c r="E7169" t="s">
        <v>867</v>
      </c>
      <c r="F7169" t="s">
        <v>893</v>
      </c>
      <c r="G7169" t="s">
        <v>894</v>
      </c>
      <c r="H7169" t="s">
        <v>144</v>
      </c>
      <c r="I7169" t="s">
        <v>21</v>
      </c>
      <c r="J7169" t="s">
        <v>31</v>
      </c>
      <c r="K7169" t="s">
        <v>895</v>
      </c>
      <c r="L7169" t="s">
        <v>24</v>
      </c>
      <c r="M7169" t="s">
        <v>27</v>
      </c>
      <c r="N7169">
        <v>255</v>
      </c>
      <c r="O7169">
        <v>41564.9</v>
      </c>
      <c r="P7169">
        <v>30626.73</v>
      </c>
      <c r="Q7169">
        <v>792.28</v>
      </c>
    </row>
    <row r="7170" spans="2:17" hidden="1">
      <c r="B7170">
        <v>2017</v>
      </c>
      <c r="C7170">
        <v>7</v>
      </c>
      <c r="D7170" t="s">
        <v>866</v>
      </c>
      <c r="E7170" t="s">
        <v>867</v>
      </c>
      <c r="F7170" t="s">
        <v>896</v>
      </c>
      <c r="G7170" t="s">
        <v>897</v>
      </c>
      <c r="H7170" t="s">
        <v>20</v>
      </c>
      <c r="I7170" t="s">
        <v>21</v>
      </c>
      <c r="J7170" t="s">
        <v>31</v>
      </c>
      <c r="K7170" t="s">
        <v>898</v>
      </c>
      <c r="L7170" t="s">
        <v>24</v>
      </c>
      <c r="M7170" t="s">
        <v>25</v>
      </c>
      <c r="N7170">
        <v>4595</v>
      </c>
      <c r="O7170">
        <v>38635.82</v>
      </c>
      <c r="P7170">
        <v>32509.919999999998</v>
      </c>
      <c r="Q7170">
        <v>-13047.87</v>
      </c>
    </row>
    <row r="7171" spans="2:17" hidden="1">
      <c r="B7171">
        <v>2017</v>
      </c>
      <c r="C7171">
        <v>7</v>
      </c>
      <c r="D7171" t="s">
        <v>866</v>
      </c>
      <c r="E7171" t="s">
        <v>867</v>
      </c>
      <c r="F7171" t="s">
        <v>896</v>
      </c>
      <c r="G7171" t="s">
        <v>897</v>
      </c>
      <c r="H7171" t="s">
        <v>20</v>
      </c>
      <c r="I7171" t="s">
        <v>21</v>
      </c>
      <c r="J7171" t="s">
        <v>31</v>
      </c>
      <c r="K7171" t="s">
        <v>898</v>
      </c>
      <c r="L7171" t="s">
        <v>24</v>
      </c>
      <c r="M7171" t="s">
        <v>26</v>
      </c>
      <c r="N7171">
        <v>457</v>
      </c>
      <c r="O7171">
        <v>21110.16</v>
      </c>
      <c r="P7171">
        <v>11350.59</v>
      </c>
      <c r="Q7171">
        <v>-4630.1499999999996</v>
      </c>
    </row>
    <row r="7172" spans="2:17" hidden="1">
      <c r="B7172">
        <v>2017</v>
      </c>
      <c r="C7172">
        <v>7</v>
      </c>
      <c r="D7172" t="s">
        <v>866</v>
      </c>
      <c r="E7172" t="s">
        <v>867</v>
      </c>
      <c r="F7172" t="s">
        <v>896</v>
      </c>
      <c r="G7172" t="s">
        <v>897</v>
      </c>
      <c r="H7172" t="s">
        <v>20</v>
      </c>
      <c r="I7172" t="s">
        <v>21</v>
      </c>
      <c r="J7172" t="s">
        <v>31</v>
      </c>
      <c r="K7172" t="s">
        <v>898</v>
      </c>
      <c r="L7172" t="s">
        <v>24</v>
      </c>
      <c r="M7172" t="s">
        <v>27</v>
      </c>
      <c r="N7172">
        <v>40</v>
      </c>
      <c r="O7172">
        <v>8266</v>
      </c>
      <c r="P7172">
        <v>5645.72</v>
      </c>
      <c r="Q7172">
        <v>137.91999999999999</v>
      </c>
    </row>
    <row r="7173" spans="2:17" hidden="1">
      <c r="B7173">
        <v>2017</v>
      </c>
      <c r="C7173">
        <v>7</v>
      </c>
      <c r="D7173" t="s">
        <v>866</v>
      </c>
      <c r="E7173" t="s">
        <v>867</v>
      </c>
      <c r="F7173" t="s">
        <v>899</v>
      </c>
      <c r="G7173" t="s">
        <v>900</v>
      </c>
      <c r="H7173" t="s">
        <v>121</v>
      </c>
      <c r="I7173" t="s">
        <v>1073</v>
      </c>
      <c r="J7173" t="s">
        <v>31</v>
      </c>
      <c r="K7173" t="s">
        <v>901</v>
      </c>
      <c r="L7173" t="s">
        <v>24</v>
      </c>
      <c r="M7173" t="s">
        <v>25</v>
      </c>
      <c r="N7173">
        <v>1267</v>
      </c>
      <c r="O7173">
        <v>13798.38</v>
      </c>
      <c r="P7173">
        <v>10377.049999999999</v>
      </c>
      <c r="Q7173">
        <v>-1933.74</v>
      </c>
    </row>
    <row r="7174" spans="2:17" hidden="1">
      <c r="B7174">
        <v>2017</v>
      </c>
      <c r="C7174">
        <v>7</v>
      </c>
      <c r="D7174" t="s">
        <v>866</v>
      </c>
      <c r="E7174" t="s">
        <v>867</v>
      </c>
      <c r="F7174" t="s">
        <v>899</v>
      </c>
      <c r="G7174" t="s">
        <v>900</v>
      </c>
      <c r="H7174" t="s">
        <v>121</v>
      </c>
      <c r="I7174" t="s">
        <v>1073</v>
      </c>
      <c r="J7174" t="s">
        <v>31</v>
      </c>
      <c r="K7174" t="s">
        <v>901</v>
      </c>
      <c r="L7174" t="s">
        <v>24</v>
      </c>
      <c r="M7174" t="s">
        <v>26</v>
      </c>
      <c r="N7174">
        <v>2614</v>
      </c>
      <c r="O7174">
        <v>166456.38</v>
      </c>
      <c r="P7174">
        <v>94782.18</v>
      </c>
      <c r="Q7174">
        <v>-10994.45</v>
      </c>
    </row>
    <row r="7175" spans="2:17" hidden="1">
      <c r="B7175">
        <v>2017</v>
      </c>
      <c r="C7175">
        <v>7</v>
      </c>
      <c r="D7175" t="s">
        <v>866</v>
      </c>
      <c r="E7175" t="s">
        <v>867</v>
      </c>
      <c r="F7175" t="s">
        <v>899</v>
      </c>
      <c r="G7175" t="s">
        <v>900</v>
      </c>
      <c r="H7175" t="s">
        <v>121</v>
      </c>
      <c r="I7175" t="s">
        <v>1073</v>
      </c>
      <c r="J7175" t="s">
        <v>31</v>
      </c>
      <c r="K7175" t="s">
        <v>901</v>
      </c>
      <c r="L7175" t="s">
        <v>24</v>
      </c>
      <c r="M7175" t="s">
        <v>27</v>
      </c>
      <c r="N7175">
        <v>1241</v>
      </c>
      <c r="O7175">
        <v>203283.16</v>
      </c>
      <c r="P7175">
        <v>126052.77</v>
      </c>
      <c r="Q7175">
        <v>3179.93</v>
      </c>
    </row>
    <row r="7176" spans="2:17" hidden="1">
      <c r="B7176">
        <v>2017</v>
      </c>
      <c r="C7176">
        <v>7</v>
      </c>
      <c r="D7176" t="s">
        <v>866</v>
      </c>
      <c r="E7176" t="s">
        <v>867</v>
      </c>
      <c r="F7176" t="s">
        <v>902</v>
      </c>
      <c r="G7176" t="s">
        <v>903</v>
      </c>
      <c r="H7176" t="s">
        <v>140</v>
      </c>
      <c r="I7176" t="s">
        <v>1073</v>
      </c>
      <c r="J7176" t="s">
        <v>31</v>
      </c>
      <c r="K7176" t="s">
        <v>904</v>
      </c>
      <c r="L7176" t="s">
        <v>24</v>
      </c>
      <c r="M7176" t="s">
        <v>25</v>
      </c>
      <c r="N7176">
        <v>3165</v>
      </c>
      <c r="O7176">
        <v>39391.14</v>
      </c>
      <c r="P7176">
        <v>26952.66</v>
      </c>
      <c r="Q7176">
        <v>-5319.32</v>
      </c>
    </row>
    <row r="7177" spans="2:17" hidden="1">
      <c r="B7177">
        <v>2017</v>
      </c>
      <c r="C7177">
        <v>7</v>
      </c>
      <c r="D7177" t="s">
        <v>866</v>
      </c>
      <c r="E7177" t="s">
        <v>867</v>
      </c>
      <c r="F7177" t="s">
        <v>902</v>
      </c>
      <c r="G7177" t="s">
        <v>903</v>
      </c>
      <c r="H7177" t="s">
        <v>140</v>
      </c>
      <c r="I7177" t="s">
        <v>1073</v>
      </c>
      <c r="J7177" t="s">
        <v>31</v>
      </c>
      <c r="K7177" t="s">
        <v>904</v>
      </c>
      <c r="L7177" t="s">
        <v>24</v>
      </c>
      <c r="M7177" t="s">
        <v>26</v>
      </c>
      <c r="N7177">
        <v>5079</v>
      </c>
      <c r="O7177">
        <v>346040.31</v>
      </c>
      <c r="P7177">
        <v>181696.87</v>
      </c>
      <c r="Q7177">
        <v>-22865.54</v>
      </c>
    </row>
    <row r="7178" spans="2:17" hidden="1">
      <c r="B7178">
        <v>2017</v>
      </c>
      <c r="C7178">
        <v>7</v>
      </c>
      <c r="D7178" t="s">
        <v>866</v>
      </c>
      <c r="E7178" t="s">
        <v>867</v>
      </c>
      <c r="F7178" t="s">
        <v>902</v>
      </c>
      <c r="G7178" t="s">
        <v>903</v>
      </c>
      <c r="H7178" t="s">
        <v>140</v>
      </c>
      <c r="I7178" t="s">
        <v>1073</v>
      </c>
      <c r="J7178" t="s">
        <v>31</v>
      </c>
      <c r="K7178" t="s">
        <v>904</v>
      </c>
      <c r="L7178" t="s">
        <v>24</v>
      </c>
      <c r="M7178" t="s">
        <v>27</v>
      </c>
      <c r="N7178">
        <v>2858</v>
      </c>
      <c r="O7178">
        <v>552066.51</v>
      </c>
      <c r="P7178">
        <v>318677.36</v>
      </c>
      <c r="Q7178">
        <v>8231.14</v>
      </c>
    </row>
    <row r="7179" spans="2:17" hidden="1">
      <c r="B7179">
        <v>2017</v>
      </c>
      <c r="C7179">
        <v>7</v>
      </c>
      <c r="D7179" t="s">
        <v>866</v>
      </c>
      <c r="E7179" t="s">
        <v>867</v>
      </c>
      <c r="F7179" t="s">
        <v>905</v>
      </c>
      <c r="G7179" t="s">
        <v>906</v>
      </c>
      <c r="H7179" t="s">
        <v>152</v>
      </c>
      <c r="I7179" t="s">
        <v>21</v>
      </c>
      <c r="J7179" t="s">
        <v>31</v>
      </c>
      <c r="K7179" t="s">
        <v>907</v>
      </c>
      <c r="L7179" t="s">
        <v>24</v>
      </c>
      <c r="M7179" t="s">
        <v>25</v>
      </c>
      <c r="N7179">
        <v>1236</v>
      </c>
      <c r="O7179">
        <v>15356.5</v>
      </c>
      <c r="P7179">
        <v>10009.41</v>
      </c>
      <c r="Q7179">
        <v>-4661.13</v>
      </c>
    </row>
    <row r="7180" spans="2:17" hidden="1">
      <c r="B7180">
        <v>2017</v>
      </c>
      <c r="C7180">
        <v>7</v>
      </c>
      <c r="D7180" t="s">
        <v>866</v>
      </c>
      <c r="E7180" t="s">
        <v>867</v>
      </c>
      <c r="F7180" t="s">
        <v>905</v>
      </c>
      <c r="G7180" t="s">
        <v>906</v>
      </c>
      <c r="H7180" t="s">
        <v>152</v>
      </c>
      <c r="I7180" t="s">
        <v>21</v>
      </c>
      <c r="J7180" t="s">
        <v>31</v>
      </c>
      <c r="K7180" t="s">
        <v>907</v>
      </c>
      <c r="L7180" t="s">
        <v>24</v>
      </c>
      <c r="M7180" t="s">
        <v>26</v>
      </c>
      <c r="N7180">
        <v>1820</v>
      </c>
      <c r="O7180">
        <v>107118.42</v>
      </c>
      <c r="P7180">
        <v>57219.05</v>
      </c>
      <c r="Q7180">
        <v>-16951.900000000001</v>
      </c>
    </row>
    <row r="7181" spans="2:17" hidden="1">
      <c r="B7181">
        <v>2017</v>
      </c>
      <c r="C7181">
        <v>7</v>
      </c>
      <c r="D7181" t="s">
        <v>866</v>
      </c>
      <c r="E7181" t="s">
        <v>867</v>
      </c>
      <c r="F7181" t="s">
        <v>905</v>
      </c>
      <c r="G7181" t="s">
        <v>906</v>
      </c>
      <c r="H7181" t="s">
        <v>152</v>
      </c>
      <c r="I7181" t="s">
        <v>21</v>
      </c>
      <c r="J7181" t="s">
        <v>31</v>
      </c>
      <c r="K7181" t="s">
        <v>907</v>
      </c>
      <c r="L7181" t="s">
        <v>24</v>
      </c>
      <c r="M7181" t="s">
        <v>27</v>
      </c>
      <c r="N7181">
        <v>365</v>
      </c>
      <c r="O7181">
        <v>59450.13</v>
      </c>
      <c r="P7181">
        <v>39891.78</v>
      </c>
      <c r="Q7181">
        <v>1022.59</v>
      </c>
    </row>
    <row r="7182" spans="2:17" hidden="1">
      <c r="B7182">
        <v>2017</v>
      </c>
      <c r="C7182">
        <v>7</v>
      </c>
      <c r="D7182" t="s">
        <v>866</v>
      </c>
      <c r="E7182" t="s">
        <v>867</v>
      </c>
      <c r="F7182" t="s">
        <v>908</v>
      </c>
      <c r="G7182" t="s">
        <v>909</v>
      </c>
      <c r="H7182" t="s">
        <v>121</v>
      </c>
      <c r="I7182" t="s">
        <v>1073</v>
      </c>
      <c r="J7182" t="s">
        <v>31</v>
      </c>
      <c r="K7182" t="s">
        <v>910</v>
      </c>
      <c r="L7182" t="s">
        <v>24</v>
      </c>
      <c r="M7182" t="s">
        <v>25</v>
      </c>
      <c r="N7182">
        <v>4444</v>
      </c>
      <c r="O7182">
        <v>56215.23</v>
      </c>
      <c r="P7182">
        <v>39197.93</v>
      </c>
      <c r="Q7182">
        <v>-7947.53</v>
      </c>
    </row>
    <row r="7183" spans="2:17" hidden="1">
      <c r="B7183">
        <v>2017</v>
      </c>
      <c r="C7183">
        <v>7</v>
      </c>
      <c r="D7183" t="s">
        <v>866</v>
      </c>
      <c r="E7183" t="s">
        <v>867</v>
      </c>
      <c r="F7183" t="s">
        <v>908</v>
      </c>
      <c r="G7183" t="s">
        <v>909</v>
      </c>
      <c r="H7183" t="s">
        <v>121</v>
      </c>
      <c r="I7183" t="s">
        <v>1073</v>
      </c>
      <c r="J7183" t="s">
        <v>31</v>
      </c>
      <c r="K7183" t="s">
        <v>910</v>
      </c>
      <c r="L7183" t="s">
        <v>24</v>
      </c>
      <c r="M7183" t="s">
        <v>26</v>
      </c>
      <c r="N7183">
        <v>7926</v>
      </c>
      <c r="O7183">
        <v>488960.52</v>
      </c>
      <c r="P7183">
        <v>275884.92</v>
      </c>
      <c r="Q7183">
        <v>-33960.01</v>
      </c>
    </row>
    <row r="7184" spans="2:17" hidden="1">
      <c r="B7184">
        <v>2017</v>
      </c>
      <c r="C7184">
        <v>7</v>
      </c>
      <c r="D7184" t="s">
        <v>866</v>
      </c>
      <c r="E7184" t="s">
        <v>867</v>
      </c>
      <c r="F7184" t="s">
        <v>908</v>
      </c>
      <c r="G7184" t="s">
        <v>909</v>
      </c>
      <c r="H7184" t="s">
        <v>121</v>
      </c>
      <c r="I7184" t="s">
        <v>1073</v>
      </c>
      <c r="J7184" t="s">
        <v>31</v>
      </c>
      <c r="K7184" t="s">
        <v>910</v>
      </c>
      <c r="L7184" t="s">
        <v>24</v>
      </c>
      <c r="M7184" t="s">
        <v>27</v>
      </c>
      <c r="N7184">
        <v>2928</v>
      </c>
      <c r="O7184">
        <v>478511.08</v>
      </c>
      <c r="P7184">
        <v>296389.94</v>
      </c>
      <c r="Q7184">
        <v>7743.25</v>
      </c>
    </row>
    <row r="7185" spans="2:17" hidden="1">
      <c r="B7185">
        <v>2017</v>
      </c>
      <c r="C7185">
        <v>7</v>
      </c>
      <c r="D7185" t="s">
        <v>866</v>
      </c>
      <c r="E7185" t="s">
        <v>867</v>
      </c>
      <c r="F7185" t="s">
        <v>911</v>
      </c>
      <c r="G7185" t="s">
        <v>912</v>
      </c>
      <c r="H7185" t="s">
        <v>152</v>
      </c>
      <c r="I7185" t="s">
        <v>21</v>
      </c>
      <c r="J7185" t="s">
        <v>31</v>
      </c>
      <c r="K7185" t="s">
        <v>913</v>
      </c>
      <c r="L7185" t="s">
        <v>24</v>
      </c>
      <c r="M7185" t="s">
        <v>25</v>
      </c>
      <c r="N7185">
        <v>499</v>
      </c>
      <c r="O7185">
        <v>4375.6400000000003</v>
      </c>
      <c r="P7185">
        <v>3374.96</v>
      </c>
      <c r="Q7185">
        <v>-1331.28</v>
      </c>
    </row>
    <row r="7186" spans="2:17" hidden="1">
      <c r="B7186">
        <v>2017</v>
      </c>
      <c r="C7186">
        <v>7</v>
      </c>
      <c r="D7186" t="s">
        <v>866</v>
      </c>
      <c r="E7186" t="s">
        <v>867</v>
      </c>
      <c r="F7186" t="s">
        <v>911</v>
      </c>
      <c r="G7186" t="s">
        <v>912</v>
      </c>
      <c r="H7186" t="s">
        <v>152</v>
      </c>
      <c r="I7186" t="s">
        <v>21</v>
      </c>
      <c r="J7186" t="s">
        <v>31</v>
      </c>
      <c r="K7186" t="s">
        <v>913</v>
      </c>
      <c r="L7186" t="s">
        <v>24</v>
      </c>
      <c r="M7186" t="s">
        <v>26</v>
      </c>
      <c r="N7186">
        <v>428</v>
      </c>
      <c r="O7186">
        <v>25871.83</v>
      </c>
      <c r="P7186">
        <v>13964.13</v>
      </c>
      <c r="Q7186">
        <v>-4047.45</v>
      </c>
    </row>
    <row r="7187" spans="2:17" hidden="1">
      <c r="B7187">
        <v>2017</v>
      </c>
      <c r="C7187">
        <v>7</v>
      </c>
      <c r="D7187" t="s">
        <v>866</v>
      </c>
      <c r="E7187" t="s">
        <v>867</v>
      </c>
      <c r="F7187" t="s">
        <v>911</v>
      </c>
      <c r="G7187" t="s">
        <v>912</v>
      </c>
      <c r="H7187" t="s">
        <v>152</v>
      </c>
      <c r="I7187" t="s">
        <v>21</v>
      </c>
      <c r="J7187" t="s">
        <v>31</v>
      </c>
      <c r="K7187" t="s">
        <v>913</v>
      </c>
      <c r="L7187" t="s">
        <v>24</v>
      </c>
      <c r="M7187" t="s">
        <v>27</v>
      </c>
      <c r="N7187">
        <v>85</v>
      </c>
      <c r="O7187">
        <v>25195.99</v>
      </c>
      <c r="P7187">
        <v>16497.48</v>
      </c>
      <c r="Q7187">
        <v>429.01</v>
      </c>
    </row>
    <row r="7188" spans="2:17" hidden="1">
      <c r="B7188">
        <v>2017</v>
      </c>
      <c r="C7188">
        <v>7</v>
      </c>
      <c r="D7188" t="s">
        <v>866</v>
      </c>
      <c r="E7188" t="s">
        <v>867</v>
      </c>
      <c r="F7188" t="s">
        <v>914</v>
      </c>
      <c r="G7188" t="s">
        <v>915</v>
      </c>
      <c r="H7188" t="s">
        <v>140</v>
      </c>
      <c r="I7188" t="s">
        <v>1073</v>
      </c>
      <c r="J7188" t="s">
        <v>31</v>
      </c>
      <c r="K7188" t="s">
        <v>916</v>
      </c>
      <c r="L7188" t="s">
        <v>24</v>
      </c>
      <c r="M7188" t="s">
        <v>25</v>
      </c>
      <c r="N7188">
        <v>394</v>
      </c>
      <c r="O7188">
        <v>3615.69</v>
      </c>
      <c r="P7188">
        <v>4183.33</v>
      </c>
      <c r="Q7188">
        <v>-516.70000000000005</v>
      </c>
    </row>
    <row r="7189" spans="2:17" hidden="1">
      <c r="B7189">
        <v>2017</v>
      </c>
      <c r="C7189">
        <v>7</v>
      </c>
      <c r="D7189" t="s">
        <v>866</v>
      </c>
      <c r="E7189" t="s">
        <v>867</v>
      </c>
      <c r="F7189" t="s">
        <v>914</v>
      </c>
      <c r="G7189" t="s">
        <v>915</v>
      </c>
      <c r="H7189" t="s">
        <v>140</v>
      </c>
      <c r="I7189" t="s">
        <v>1073</v>
      </c>
      <c r="J7189" t="s">
        <v>31</v>
      </c>
      <c r="K7189" t="s">
        <v>916</v>
      </c>
      <c r="L7189" t="s">
        <v>24</v>
      </c>
      <c r="M7189" t="s">
        <v>26</v>
      </c>
      <c r="N7189">
        <v>579</v>
      </c>
      <c r="O7189">
        <v>39305.93</v>
      </c>
      <c r="P7189">
        <v>21429.759999999998</v>
      </c>
      <c r="Q7189">
        <v>-2591.56</v>
      </c>
    </row>
    <row r="7190" spans="2:17" hidden="1">
      <c r="B7190">
        <v>2017</v>
      </c>
      <c r="C7190">
        <v>7</v>
      </c>
      <c r="D7190" t="s">
        <v>866</v>
      </c>
      <c r="E7190" t="s">
        <v>867</v>
      </c>
      <c r="F7190" t="s">
        <v>914</v>
      </c>
      <c r="G7190" t="s">
        <v>915</v>
      </c>
      <c r="H7190" t="s">
        <v>140</v>
      </c>
      <c r="I7190" t="s">
        <v>1073</v>
      </c>
      <c r="J7190" t="s">
        <v>31</v>
      </c>
      <c r="K7190" t="s">
        <v>916</v>
      </c>
      <c r="L7190" t="s">
        <v>24</v>
      </c>
      <c r="M7190" t="s">
        <v>27</v>
      </c>
      <c r="N7190">
        <v>462</v>
      </c>
      <c r="O7190">
        <v>164997.38</v>
      </c>
      <c r="P7190">
        <v>97680.66</v>
      </c>
      <c r="Q7190">
        <v>2438.81</v>
      </c>
    </row>
    <row r="7191" spans="2:17" hidden="1">
      <c r="B7191">
        <v>2017</v>
      </c>
      <c r="C7191">
        <v>7</v>
      </c>
      <c r="D7191" t="s">
        <v>866</v>
      </c>
      <c r="E7191" t="s">
        <v>867</v>
      </c>
      <c r="F7191" t="s">
        <v>917</v>
      </c>
      <c r="G7191" t="s">
        <v>918</v>
      </c>
      <c r="H7191" t="s">
        <v>121</v>
      </c>
      <c r="I7191" t="s">
        <v>1073</v>
      </c>
      <c r="J7191" t="s">
        <v>31</v>
      </c>
      <c r="K7191" t="s">
        <v>910</v>
      </c>
      <c r="L7191" t="s">
        <v>24</v>
      </c>
      <c r="M7191" t="s">
        <v>25</v>
      </c>
      <c r="N7191">
        <v>635</v>
      </c>
      <c r="O7191">
        <v>8018.53</v>
      </c>
      <c r="P7191">
        <v>5721.6</v>
      </c>
      <c r="Q7191">
        <v>-1146.07</v>
      </c>
    </row>
    <row r="7192" spans="2:17" hidden="1">
      <c r="B7192">
        <v>2017</v>
      </c>
      <c r="C7192">
        <v>7</v>
      </c>
      <c r="D7192" t="s">
        <v>866</v>
      </c>
      <c r="E7192" t="s">
        <v>867</v>
      </c>
      <c r="F7192" t="s">
        <v>917</v>
      </c>
      <c r="G7192" t="s">
        <v>918</v>
      </c>
      <c r="H7192" t="s">
        <v>121</v>
      </c>
      <c r="I7192" t="s">
        <v>1073</v>
      </c>
      <c r="J7192" t="s">
        <v>31</v>
      </c>
      <c r="K7192" t="s">
        <v>910</v>
      </c>
      <c r="L7192" t="s">
        <v>24</v>
      </c>
      <c r="M7192" t="s">
        <v>26</v>
      </c>
      <c r="N7192">
        <v>1182</v>
      </c>
      <c r="O7192">
        <v>73289.78</v>
      </c>
      <c r="P7192">
        <v>41542.14</v>
      </c>
      <c r="Q7192">
        <v>-5103.37</v>
      </c>
    </row>
    <row r="7193" spans="2:17" hidden="1">
      <c r="B7193">
        <v>2017</v>
      </c>
      <c r="C7193">
        <v>7</v>
      </c>
      <c r="D7193" t="s">
        <v>866</v>
      </c>
      <c r="E7193" t="s">
        <v>867</v>
      </c>
      <c r="F7193" t="s">
        <v>917</v>
      </c>
      <c r="G7193" t="s">
        <v>918</v>
      </c>
      <c r="H7193" t="s">
        <v>121</v>
      </c>
      <c r="I7193" t="s">
        <v>1073</v>
      </c>
      <c r="J7193" t="s">
        <v>31</v>
      </c>
      <c r="K7193" t="s">
        <v>910</v>
      </c>
      <c r="L7193" t="s">
        <v>24</v>
      </c>
      <c r="M7193" t="s">
        <v>27</v>
      </c>
      <c r="N7193">
        <v>435</v>
      </c>
      <c r="O7193">
        <v>67392.52</v>
      </c>
      <c r="P7193">
        <v>41588.15</v>
      </c>
      <c r="Q7193">
        <v>1090.3800000000001</v>
      </c>
    </row>
    <row r="7194" spans="2:17" hidden="1">
      <c r="B7194">
        <v>2017</v>
      </c>
      <c r="C7194">
        <v>7</v>
      </c>
      <c r="D7194" t="s">
        <v>866</v>
      </c>
      <c r="E7194" t="s">
        <v>867</v>
      </c>
      <c r="F7194" t="s">
        <v>919</v>
      </c>
      <c r="G7194" t="s">
        <v>920</v>
      </c>
      <c r="H7194" t="s">
        <v>121</v>
      </c>
      <c r="I7194" t="s">
        <v>1073</v>
      </c>
      <c r="J7194" t="s">
        <v>31</v>
      </c>
      <c r="K7194" t="s">
        <v>921</v>
      </c>
      <c r="L7194" t="s">
        <v>24</v>
      </c>
      <c r="M7194" t="s">
        <v>25</v>
      </c>
      <c r="N7194">
        <v>989</v>
      </c>
      <c r="O7194">
        <v>11538.78</v>
      </c>
      <c r="P7194">
        <v>8155.71</v>
      </c>
      <c r="Q7194">
        <v>-1596.09</v>
      </c>
    </row>
    <row r="7195" spans="2:17" hidden="1">
      <c r="B7195">
        <v>2017</v>
      </c>
      <c r="C7195">
        <v>7</v>
      </c>
      <c r="D7195" t="s">
        <v>866</v>
      </c>
      <c r="E7195" t="s">
        <v>867</v>
      </c>
      <c r="F7195" t="s">
        <v>919</v>
      </c>
      <c r="G7195" t="s">
        <v>920</v>
      </c>
      <c r="H7195" t="s">
        <v>121</v>
      </c>
      <c r="I7195" t="s">
        <v>1073</v>
      </c>
      <c r="J7195" t="s">
        <v>31</v>
      </c>
      <c r="K7195" t="s">
        <v>921</v>
      </c>
      <c r="L7195" t="s">
        <v>24</v>
      </c>
      <c r="M7195" t="s">
        <v>26</v>
      </c>
      <c r="N7195">
        <v>1135</v>
      </c>
      <c r="O7195">
        <v>68261.53</v>
      </c>
      <c r="P7195">
        <v>37718.65</v>
      </c>
      <c r="Q7195">
        <v>-4749.2700000000004</v>
      </c>
    </row>
    <row r="7196" spans="2:17" hidden="1">
      <c r="B7196">
        <v>2017</v>
      </c>
      <c r="C7196">
        <v>7</v>
      </c>
      <c r="D7196" t="s">
        <v>866</v>
      </c>
      <c r="E7196" t="s">
        <v>867</v>
      </c>
      <c r="F7196" t="s">
        <v>919</v>
      </c>
      <c r="G7196" t="s">
        <v>920</v>
      </c>
      <c r="H7196" t="s">
        <v>121</v>
      </c>
      <c r="I7196" t="s">
        <v>1073</v>
      </c>
      <c r="J7196" t="s">
        <v>31</v>
      </c>
      <c r="K7196" t="s">
        <v>921</v>
      </c>
      <c r="L7196" t="s">
        <v>24</v>
      </c>
      <c r="M7196" t="s">
        <v>27</v>
      </c>
      <c r="N7196">
        <v>353</v>
      </c>
      <c r="O7196">
        <v>61983.54</v>
      </c>
      <c r="P7196">
        <v>37329.129999999997</v>
      </c>
      <c r="Q7196">
        <v>951.65</v>
      </c>
    </row>
    <row r="7197" spans="2:17" hidden="1">
      <c r="B7197">
        <v>2017</v>
      </c>
      <c r="C7197">
        <v>7</v>
      </c>
      <c r="D7197" t="s">
        <v>866</v>
      </c>
      <c r="E7197" t="s">
        <v>867</v>
      </c>
      <c r="F7197" t="s">
        <v>922</v>
      </c>
      <c r="G7197" t="s">
        <v>923</v>
      </c>
      <c r="H7197" t="s">
        <v>152</v>
      </c>
      <c r="I7197" t="s">
        <v>21</v>
      </c>
      <c r="J7197" t="s">
        <v>31</v>
      </c>
      <c r="K7197" t="s">
        <v>924</v>
      </c>
      <c r="L7197" t="s">
        <v>24</v>
      </c>
      <c r="M7197" t="s">
        <v>25</v>
      </c>
      <c r="N7197">
        <v>2099</v>
      </c>
      <c r="O7197">
        <v>28298.83</v>
      </c>
      <c r="P7197">
        <v>16777.63</v>
      </c>
      <c r="Q7197">
        <v>-8587.52</v>
      </c>
    </row>
    <row r="7198" spans="2:17" hidden="1">
      <c r="B7198">
        <v>2017</v>
      </c>
      <c r="C7198">
        <v>7</v>
      </c>
      <c r="D7198" t="s">
        <v>866</v>
      </c>
      <c r="E7198" t="s">
        <v>867</v>
      </c>
      <c r="F7198" t="s">
        <v>922</v>
      </c>
      <c r="G7198" t="s">
        <v>923</v>
      </c>
      <c r="H7198" t="s">
        <v>152</v>
      </c>
      <c r="I7198" t="s">
        <v>21</v>
      </c>
      <c r="J7198" t="s">
        <v>31</v>
      </c>
      <c r="K7198" t="s">
        <v>924</v>
      </c>
      <c r="L7198" t="s">
        <v>24</v>
      </c>
      <c r="M7198" t="s">
        <v>26</v>
      </c>
      <c r="N7198">
        <v>978</v>
      </c>
      <c r="O7198">
        <v>49821.67</v>
      </c>
      <c r="P7198">
        <v>25531.279999999999</v>
      </c>
      <c r="Q7198">
        <v>-8903.84</v>
      </c>
    </row>
    <row r="7199" spans="2:17" hidden="1">
      <c r="B7199">
        <v>2017</v>
      </c>
      <c r="C7199">
        <v>7</v>
      </c>
      <c r="D7199" t="s">
        <v>866</v>
      </c>
      <c r="E7199" t="s">
        <v>867</v>
      </c>
      <c r="F7199" t="s">
        <v>922</v>
      </c>
      <c r="G7199" t="s">
        <v>923</v>
      </c>
      <c r="H7199" t="s">
        <v>152</v>
      </c>
      <c r="I7199" t="s">
        <v>21</v>
      </c>
      <c r="J7199" t="s">
        <v>31</v>
      </c>
      <c r="K7199" t="s">
        <v>924</v>
      </c>
      <c r="L7199" t="s">
        <v>24</v>
      </c>
      <c r="M7199" t="s">
        <v>27</v>
      </c>
      <c r="N7199">
        <v>146</v>
      </c>
      <c r="O7199">
        <v>26986.5</v>
      </c>
      <c r="P7199">
        <v>23837.99</v>
      </c>
      <c r="Q7199">
        <v>367.47</v>
      </c>
    </row>
    <row r="7200" spans="2:17" hidden="1">
      <c r="B7200">
        <v>2017</v>
      </c>
      <c r="C7200">
        <v>7</v>
      </c>
      <c r="D7200" t="s">
        <v>866</v>
      </c>
      <c r="E7200" t="s">
        <v>867</v>
      </c>
      <c r="F7200" t="s">
        <v>928</v>
      </c>
      <c r="G7200" t="s">
        <v>929</v>
      </c>
      <c r="H7200" t="s">
        <v>30</v>
      </c>
      <c r="I7200" t="s">
        <v>21</v>
      </c>
      <c r="J7200" t="s">
        <v>31</v>
      </c>
      <c r="K7200" t="s">
        <v>930</v>
      </c>
      <c r="L7200" t="s">
        <v>24</v>
      </c>
      <c r="M7200" t="s">
        <v>25</v>
      </c>
      <c r="N7200">
        <v>56</v>
      </c>
      <c r="O7200">
        <v>578</v>
      </c>
      <c r="P7200">
        <v>541.29999999999995</v>
      </c>
      <c r="Q7200">
        <v>-227.38</v>
      </c>
    </row>
    <row r="7201" spans="2:17" hidden="1">
      <c r="B7201">
        <v>2017</v>
      </c>
      <c r="C7201">
        <v>7</v>
      </c>
      <c r="D7201" t="s">
        <v>866</v>
      </c>
      <c r="E7201" t="s">
        <v>867</v>
      </c>
      <c r="F7201" t="s">
        <v>928</v>
      </c>
      <c r="G7201" t="s">
        <v>929</v>
      </c>
      <c r="H7201" t="s">
        <v>30</v>
      </c>
      <c r="I7201" t="s">
        <v>21</v>
      </c>
      <c r="J7201" t="s">
        <v>31</v>
      </c>
      <c r="K7201" t="s">
        <v>930</v>
      </c>
      <c r="L7201" t="s">
        <v>24</v>
      </c>
      <c r="M7201" t="s">
        <v>26</v>
      </c>
      <c r="N7201">
        <v>30</v>
      </c>
      <c r="O7201">
        <v>1521</v>
      </c>
      <c r="P7201">
        <v>1164.19</v>
      </c>
      <c r="Q7201">
        <v>-354.05</v>
      </c>
    </row>
    <row r="7202" spans="2:17" hidden="1">
      <c r="B7202">
        <v>2017</v>
      </c>
      <c r="C7202">
        <v>7</v>
      </c>
      <c r="D7202" t="s">
        <v>866</v>
      </c>
      <c r="E7202" t="s">
        <v>867</v>
      </c>
      <c r="F7202" t="s">
        <v>928</v>
      </c>
      <c r="G7202" t="s">
        <v>929</v>
      </c>
      <c r="H7202" t="s">
        <v>30</v>
      </c>
      <c r="I7202" t="s">
        <v>21</v>
      </c>
      <c r="J7202" t="s">
        <v>31</v>
      </c>
      <c r="K7202" t="s">
        <v>930</v>
      </c>
      <c r="L7202" t="s">
        <v>24</v>
      </c>
      <c r="M7202" t="s">
        <v>27</v>
      </c>
      <c r="N7202">
        <v>4</v>
      </c>
      <c r="O7202">
        <v>687</v>
      </c>
      <c r="P7202">
        <v>653.20000000000005</v>
      </c>
      <c r="Q7202">
        <v>15.27</v>
      </c>
    </row>
    <row r="7203" spans="2:17" hidden="1">
      <c r="B7203">
        <v>2017</v>
      </c>
      <c r="C7203">
        <v>7</v>
      </c>
      <c r="D7203" t="s">
        <v>866</v>
      </c>
      <c r="E7203" t="s">
        <v>867</v>
      </c>
      <c r="F7203" t="s">
        <v>1371</v>
      </c>
      <c r="G7203" t="s">
        <v>1372</v>
      </c>
      <c r="H7203" t="s">
        <v>30</v>
      </c>
      <c r="I7203" t="s">
        <v>21</v>
      </c>
      <c r="J7203" t="s">
        <v>31</v>
      </c>
      <c r="K7203" t="s">
        <v>927</v>
      </c>
      <c r="L7203" t="s">
        <v>24</v>
      </c>
      <c r="M7203" t="s">
        <v>25</v>
      </c>
      <c r="N7203">
        <v>976</v>
      </c>
      <c r="O7203">
        <v>11200.4</v>
      </c>
      <c r="P7203">
        <v>11303.07</v>
      </c>
      <c r="Q7203">
        <v>-4393.3999999999996</v>
      </c>
    </row>
    <row r="7204" spans="2:17" hidden="1">
      <c r="B7204">
        <v>2017</v>
      </c>
      <c r="C7204">
        <v>7</v>
      </c>
      <c r="D7204" t="s">
        <v>866</v>
      </c>
      <c r="E7204" t="s">
        <v>867</v>
      </c>
      <c r="F7204" t="s">
        <v>1371</v>
      </c>
      <c r="G7204" t="s">
        <v>1372</v>
      </c>
      <c r="H7204" t="s">
        <v>30</v>
      </c>
      <c r="I7204" t="s">
        <v>21</v>
      </c>
      <c r="J7204" t="s">
        <v>31</v>
      </c>
      <c r="K7204" t="s">
        <v>927</v>
      </c>
      <c r="L7204" t="s">
        <v>24</v>
      </c>
      <c r="M7204" t="s">
        <v>26</v>
      </c>
      <c r="N7204">
        <v>1736</v>
      </c>
      <c r="O7204">
        <v>102956.97</v>
      </c>
      <c r="P7204">
        <v>74887.990000000005</v>
      </c>
      <c r="Q7204">
        <v>-20442.580000000002</v>
      </c>
    </row>
    <row r="7205" spans="2:17" hidden="1">
      <c r="B7205">
        <v>2017</v>
      </c>
      <c r="C7205">
        <v>7</v>
      </c>
      <c r="D7205" t="s">
        <v>866</v>
      </c>
      <c r="E7205" t="s">
        <v>867</v>
      </c>
      <c r="F7205" t="s">
        <v>1371</v>
      </c>
      <c r="G7205" t="s">
        <v>1372</v>
      </c>
      <c r="H7205" t="s">
        <v>30</v>
      </c>
      <c r="I7205" t="s">
        <v>21</v>
      </c>
      <c r="J7205" t="s">
        <v>31</v>
      </c>
      <c r="K7205" t="s">
        <v>927</v>
      </c>
      <c r="L7205" t="s">
        <v>24</v>
      </c>
      <c r="M7205" t="s">
        <v>27</v>
      </c>
      <c r="N7205">
        <v>373</v>
      </c>
      <c r="O7205">
        <v>62186.53</v>
      </c>
      <c r="P7205">
        <v>52684.45</v>
      </c>
      <c r="Q7205">
        <v>1378.97</v>
      </c>
    </row>
    <row r="7206" spans="2:17" hidden="1">
      <c r="B7206">
        <v>2017</v>
      </c>
      <c r="C7206">
        <v>7</v>
      </c>
      <c r="D7206" t="s">
        <v>931</v>
      </c>
      <c r="E7206" t="s">
        <v>932</v>
      </c>
      <c r="F7206" t="s">
        <v>933</v>
      </c>
      <c r="G7206" t="s">
        <v>934</v>
      </c>
      <c r="H7206" t="s">
        <v>152</v>
      </c>
      <c r="I7206" t="s">
        <v>21</v>
      </c>
      <c r="J7206" t="s">
        <v>31</v>
      </c>
      <c r="K7206" t="s">
        <v>935</v>
      </c>
      <c r="L7206" t="s">
        <v>24</v>
      </c>
      <c r="M7206" t="s">
        <v>25</v>
      </c>
      <c r="N7206">
        <v>5795</v>
      </c>
      <c r="O7206">
        <v>67812</v>
      </c>
      <c r="P7206">
        <v>38842.03</v>
      </c>
      <c r="Q7206">
        <v>-18560.759999999998</v>
      </c>
    </row>
    <row r="7207" spans="2:17" hidden="1">
      <c r="B7207">
        <v>2017</v>
      </c>
      <c r="C7207">
        <v>7</v>
      </c>
      <c r="D7207" t="s">
        <v>931</v>
      </c>
      <c r="E7207" t="s">
        <v>932</v>
      </c>
      <c r="F7207" t="s">
        <v>933</v>
      </c>
      <c r="G7207" t="s">
        <v>934</v>
      </c>
      <c r="H7207" t="s">
        <v>152</v>
      </c>
      <c r="I7207" t="s">
        <v>21</v>
      </c>
      <c r="J7207" t="s">
        <v>31</v>
      </c>
      <c r="K7207" t="s">
        <v>935</v>
      </c>
      <c r="L7207" t="s">
        <v>24</v>
      </c>
      <c r="M7207" t="s">
        <v>26</v>
      </c>
      <c r="N7207">
        <v>5005</v>
      </c>
      <c r="O7207">
        <v>298605</v>
      </c>
      <c r="P7207">
        <v>139871.70000000001</v>
      </c>
      <c r="Q7207">
        <v>-41091.9</v>
      </c>
    </row>
    <row r="7208" spans="2:17" hidden="1">
      <c r="B7208">
        <v>2017</v>
      </c>
      <c r="C7208">
        <v>7</v>
      </c>
      <c r="D7208" t="s">
        <v>931</v>
      </c>
      <c r="E7208" t="s">
        <v>932</v>
      </c>
      <c r="F7208" t="s">
        <v>933</v>
      </c>
      <c r="G7208" t="s">
        <v>934</v>
      </c>
      <c r="H7208" t="s">
        <v>152</v>
      </c>
      <c r="I7208" t="s">
        <v>21</v>
      </c>
      <c r="J7208" t="s">
        <v>31</v>
      </c>
      <c r="K7208" t="s">
        <v>935</v>
      </c>
      <c r="L7208" t="s">
        <v>24</v>
      </c>
      <c r="M7208" t="s">
        <v>27</v>
      </c>
      <c r="N7208">
        <v>1536</v>
      </c>
      <c r="O7208">
        <v>248543</v>
      </c>
      <c r="P7208">
        <v>145245.32999999999</v>
      </c>
      <c r="Q7208">
        <v>3816.69</v>
      </c>
    </row>
    <row r="7209" spans="2:17" hidden="1">
      <c r="B7209">
        <v>2017</v>
      </c>
      <c r="C7209">
        <v>7</v>
      </c>
      <c r="D7209" t="s">
        <v>931</v>
      </c>
      <c r="E7209" t="s">
        <v>932</v>
      </c>
      <c r="F7209" t="s">
        <v>936</v>
      </c>
      <c r="G7209" t="s">
        <v>937</v>
      </c>
      <c r="H7209" t="s">
        <v>30</v>
      </c>
      <c r="I7209" t="s">
        <v>21</v>
      </c>
      <c r="J7209" t="s">
        <v>31</v>
      </c>
      <c r="K7209" t="s">
        <v>938</v>
      </c>
      <c r="L7209" t="s">
        <v>24</v>
      </c>
      <c r="M7209" t="s">
        <v>25</v>
      </c>
      <c r="N7209">
        <v>4249</v>
      </c>
      <c r="O7209">
        <v>40796</v>
      </c>
      <c r="P7209">
        <v>26036.33</v>
      </c>
      <c r="Q7209">
        <v>-11166.66</v>
      </c>
    </row>
    <row r="7210" spans="2:17" hidden="1">
      <c r="B7210">
        <v>2017</v>
      </c>
      <c r="C7210">
        <v>7</v>
      </c>
      <c r="D7210" t="s">
        <v>931</v>
      </c>
      <c r="E7210" t="s">
        <v>932</v>
      </c>
      <c r="F7210" t="s">
        <v>936</v>
      </c>
      <c r="G7210" t="s">
        <v>937</v>
      </c>
      <c r="H7210" t="s">
        <v>30</v>
      </c>
      <c r="I7210" t="s">
        <v>21</v>
      </c>
      <c r="J7210" t="s">
        <v>31</v>
      </c>
      <c r="K7210" t="s">
        <v>938</v>
      </c>
      <c r="L7210" t="s">
        <v>24</v>
      </c>
      <c r="M7210" t="s">
        <v>26</v>
      </c>
      <c r="N7210">
        <v>1462</v>
      </c>
      <c r="O7210">
        <v>78383</v>
      </c>
      <c r="P7210">
        <v>36017.46</v>
      </c>
      <c r="Q7210">
        <v>-12003.26</v>
      </c>
    </row>
    <row r="7211" spans="2:17" hidden="1">
      <c r="B7211">
        <v>2017</v>
      </c>
      <c r="C7211">
        <v>7</v>
      </c>
      <c r="D7211" t="s">
        <v>931</v>
      </c>
      <c r="E7211" t="s">
        <v>932</v>
      </c>
      <c r="F7211" t="s">
        <v>936</v>
      </c>
      <c r="G7211" t="s">
        <v>937</v>
      </c>
      <c r="H7211" t="s">
        <v>30</v>
      </c>
      <c r="I7211" t="s">
        <v>21</v>
      </c>
      <c r="J7211" t="s">
        <v>31</v>
      </c>
      <c r="K7211" t="s">
        <v>938</v>
      </c>
      <c r="L7211" t="s">
        <v>24</v>
      </c>
      <c r="M7211" t="s">
        <v>27</v>
      </c>
      <c r="N7211">
        <v>217</v>
      </c>
      <c r="O7211">
        <v>35903</v>
      </c>
      <c r="P7211">
        <v>20963.77</v>
      </c>
      <c r="Q7211">
        <v>550.91</v>
      </c>
    </row>
    <row r="7212" spans="2:17" hidden="1">
      <c r="B7212">
        <v>2017</v>
      </c>
      <c r="C7212">
        <v>7</v>
      </c>
      <c r="D7212" t="s">
        <v>939</v>
      </c>
      <c r="E7212" t="s">
        <v>940</v>
      </c>
      <c r="F7212" t="s">
        <v>941</v>
      </c>
      <c r="G7212" t="s">
        <v>942</v>
      </c>
      <c r="H7212" t="s">
        <v>140</v>
      </c>
      <c r="I7212" t="s">
        <v>1073</v>
      </c>
      <c r="J7212" t="s">
        <v>31</v>
      </c>
      <c r="K7212" t="s">
        <v>943</v>
      </c>
      <c r="L7212" t="s">
        <v>24</v>
      </c>
      <c r="M7212" t="s">
        <v>25</v>
      </c>
      <c r="N7212">
        <v>13922</v>
      </c>
      <c r="O7212">
        <v>156289</v>
      </c>
      <c r="P7212">
        <v>107748.77</v>
      </c>
      <c r="Q7212">
        <v>-21380.77</v>
      </c>
    </row>
    <row r="7213" spans="2:17" hidden="1">
      <c r="B7213">
        <v>2017</v>
      </c>
      <c r="C7213">
        <v>7</v>
      </c>
      <c r="D7213" t="s">
        <v>939</v>
      </c>
      <c r="E7213" t="s">
        <v>940</v>
      </c>
      <c r="F7213" t="s">
        <v>941</v>
      </c>
      <c r="G7213" t="s">
        <v>942</v>
      </c>
      <c r="H7213" t="s">
        <v>140</v>
      </c>
      <c r="I7213" t="s">
        <v>1073</v>
      </c>
      <c r="J7213" t="s">
        <v>31</v>
      </c>
      <c r="K7213" t="s">
        <v>943</v>
      </c>
      <c r="L7213" t="s">
        <v>24</v>
      </c>
      <c r="M7213" t="s">
        <v>26</v>
      </c>
      <c r="N7213">
        <v>21220</v>
      </c>
      <c r="O7213">
        <v>1380949</v>
      </c>
      <c r="P7213">
        <v>735302.12</v>
      </c>
      <c r="Q7213">
        <v>-87005.7</v>
      </c>
    </row>
    <row r="7214" spans="2:17" hidden="1">
      <c r="B7214">
        <v>2017</v>
      </c>
      <c r="C7214">
        <v>7</v>
      </c>
      <c r="D7214" t="s">
        <v>939</v>
      </c>
      <c r="E7214" t="s">
        <v>940</v>
      </c>
      <c r="F7214" t="s">
        <v>941</v>
      </c>
      <c r="G7214" t="s">
        <v>942</v>
      </c>
      <c r="H7214" t="s">
        <v>140</v>
      </c>
      <c r="I7214" t="s">
        <v>1073</v>
      </c>
      <c r="J7214" t="s">
        <v>31</v>
      </c>
      <c r="K7214" t="s">
        <v>943</v>
      </c>
      <c r="L7214" t="s">
        <v>24</v>
      </c>
      <c r="M7214" t="s">
        <v>27</v>
      </c>
      <c r="N7214">
        <v>25911</v>
      </c>
      <c r="O7214">
        <v>5892680</v>
      </c>
      <c r="P7214">
        <v>3396041.45</v>
      </c>
      <c r="Q7214">
        <v>89281.31</v>
      </c>
    </row>
    <row r="7215" spans="2:17" hidden="1">
      <c r="B7215">
        <v>2017</v>
      </c>
      <c r="C7215">
        <v>7</v>
      </c>
      <c r="D7215" t="s">
        <v>939</v>
      </c>
      <c r="E7215" t="s">
        <v>940</v>
      </c>
      <c r="F7215" t="s">
        <v>944</v>
      </c>
      <c r="G7215" t="s">
        <v>945</v>
      </c>
      <c r="H7215" t="s">
        <v>140</v>
      </c>
      <c r="I7215" t="s">
        <v>1073</v>
      </c>
      <c r="J7215" t="s">
        <v>22</v>
      </c>
      <c r="K7215" t="s">
        <v>946</v>
      </c>
      <c r="L7215" t="s">
        <v>24</v>
      </c>
      <c r="M7215" t="s">
        <v>25</v>
      </c>
      <c r="N7215">
        <v>459</v>
      </c>
      <c r="O7215">
        <v>4931</v>
      </c>
      <c r="P7215">
        <v>2619.54</v>
      </c>
      <c r="Q7215">
        <v>-1181.96</v>
      </c>
    </row>
    <row r="7216" spans="2:17" hidden="1">
      <c r="B7216">
        <v>2017</v>
      </c>
      <c r="C7216">
        <v>7</v>
      </c>
      <c r="D7216" t="s">
        <v>939</v>
      </c>
      <c r="E7216" t="s">
        <v>940</v>
      </c>
      <c r="F7216" t="s">
        <v>944</v>
      </c>
      <c r="G7216" t="s">
        <v>945</v>
      </c>
      <c r="H7216" t="s">
        <v>140</v>
      </c>
      <c r="I7216" t="s">
        <v>1073</v>
      </c>
      <c r="J7216" t="s">
        <v>22</v>
      </c>
      <c r="K7216" t="s">
        <v>946</v>
      </c>
      <c r="L7216" t="s">
        <v>24</v>
      </c>
      <c r="M7216" t="s">
        <v>26</v>
      </c>
      <c r="N7216">
        <v>668</v>
      </c>
      <c r="O7216">
        <v>44346</v>
      </c>
      <c r="P7216">
        <v>18538.62</v>
      </c>
      <c r="Q7216">
        <v>-4813.2299999999996</v>
      </c>
    </row>
    <row r="7217" spans="2:17" hidden="1">
      <c r="B7217">
        <v>2017</v>
      </c>
      <c r="C7217">
        <v>7</v>
      </c>
      <c r="D7217" t="s">
        <v>939</v>
      </c>
      <c r="E7217" t="s">
        <v>940</v>
      </c>
      <c r="F7217" t="s">
        <v>944</v>
      </c>
      <c r="G7217" t="s">
        <v>945</v>
      </c>
      <c r="H7217" t="s">
        <v>140</v>
      </c>
      <c r="I7217" t="s">
        <v>1073</v>
      </c>
      <c r="J7217" t="s">
        <v>22</v>
      </c>
      <c r="K7217" t="s">
        <v>946</v>
      </c>
      <c r="L7217" t="s">
        <v>24</v>
      </c>
      <c r="M7217" t="s">
        <v>27</v>
      </c>
      <c r="N7217">
        <v>872</v>
      </c>
      <c r="O7217">
        <v>235280</v>
      </c>
      <c r="P7217">
        <v>115424.21</v>
      </c>
      <c r="Q7217">
        <v>-122.25</v>
      </c>
    </row>
    <row r="7218" spans="2:17" hidden="1">
      <c r="B7218">
        <v>2017</v>
      </c>
      <c r="C7218">
        <v>7</v>
      </c>
      <c r="D7218" t="s">
        <v>939</v>
      </c>
      <c r="E7218" t="s">
        <v>940</v>
      </c>
      <c r="F7218" t="s">
        <v>947</v>
      </c>
      <c r="G7218" t="s">
        <v>948</v>
      </c>
      <c r="H7218" t="s">
        <v>121</v>
      </c>
      <c r="I7218" t="s">
        <v>1073</v>
      </c>
      <c r="J7218" t="s">
        <v>31</v>
      </c>
      <c r="K7218" t="s">
        <v>949</v>
      </c>
      <c r="L7218" t="s">
        <v>24</v>
      </c>
      <c r="M7218" t="s">
        <v>25</v>
      </c>
      <c r="N7218">
        <v>470</v>
      </c>
      <c r="O7218">
        <v>5104</v>
      </c>
      <c r="P7218">
        <v>3618.52</v>
      </c>
      <c r="Q7218">
        <v>-698.17</v>
      </c>
    </row>
    <row r="7219" spans="2:17" hidden="1">
      <c r="B7219">
        <v>2017</v>
      </c>
      <c r="C7219">
        <v>7</v>
      </c>
      <c r="D7219" t="s">
        <v>939</v>
      </c>
      <c r="E7219" t="s">
        <v>940</v>
      </c>
      <c r="F7219" t="s">
        <v>947</v>
      </c>
      <c r="G7219" t="s">
        <v>948</v>
      </c>
      <c r="H7219" t="s">
        <v>121</v>
      </c>
      <c r="I7219" t="s">
        <v>1073</v>
      </c>
      <c r="J7219" t="s">
        <v>31</v>
      </c>
      <c r="K7219" t="s">
        <v>949</v>
      </c>
      <c r="L7219" t="s">
        <v>24</v>
      </c>
      <c r="M7219" t="s">
        <v>26</v>
      </c>
      <c r="N7219">
        <v>477</v>
      </c>
      <c r="O7219">
        <v>30351</v>
      </c>
      <c r="P7219">
        <v>16202.92</v>
      </c>
      <c r="Q7219">
        <v>-1955.7</v>
      </c>
    </row>
    <row r="7220" spans="2:17" hidden="1">
      <c r="B7220">
        <v>2017</v>
      </c>
      <c r="C7220">
        <v>7</v>
      </c>
      <c r="D7220" t="s">
        <v>939</v>
      </c>
      <c r="E7220" t="s">
        <v>940</v>
      </c>
      <c r="F7220" t="s">
        <v>947</v>
      </c>
      <c r="G7220" t="s">
        <v>948</v>
      </c>
      <c r="H7220" t="s">
        <v>121</v>
      </c>
      <c r="I7220" t="s">
        <v>1073</v>
      </c>
      <c r="J7220" t="s">
        <v>31</v>
      </c>
      <c r="K7220" t="s">
        <v>949</v>
      </c>
      <c r="L7220" t="s">
        <v>24</v>
      </c>
      <c r="M7220" t="s">
        <v>27</v>
      </c>
      <c r="N7220">
        <v>347</v>
      </c>
      <c r="O7220">
        <v>89233</v>
      </c>
      <c r="P7220">
        <v>50841.82</v>
      </c>
      <c r="Q7220">
        <v>871.36</v>
      </c>
    </row>
    <row r="7221" spans="2:17" hidden="1">
      <c r="B7221">
        <v>2017</v>
      </c>
      <c r="C7221">
        <v>7</v>
      </c>
      <c r="D7221" t="s">
        <v>939</v>
      </c>
      <c r="E7221" t="s">
        <v>940</v>
      </c>
      <c r="F7221" t="s">
        <v>950</v>
      </c>
      <c r="G7221" t="s">
        <v>951</v>
      </c>
      <c r="H7221" t="s">
        <v>121</v>
      </c>
      <c r="I7221" t="s">
        <v>1073</v>
      </c>
      <c r="J7221" t="s">
        <v>31</v>
      </c>
      <c r="K7221" t="s">
        <v>952</v>
      </c>
      <c r="L7221" t="s">
        <v>24</v>
      </c>
      <c r="M7221" t="s">
        <v>25</v>
      </c>
      <c r="N7221">
        <v>997</v>
      </c>
      <c r="O7221">
        <v>11589</v>
      </c>
      <c r="P7221">
        <v>7988.58</v>
      </c>
      <c r="Q7221">
        <v>-1585.4</v>
      </c>
    </row>
    <row r="7222" spans="2:17" hidden="1">
      <c r="B7222">
        <v>2017</v>
      </c>
      <c r="C7222">
        <v>7</v>
      </c>
      <c r="D7222" t="s">
        <v>939</v>
      </c>
      <c r="E7222" t="s">
        <v>940</v>
      </c>
      <c r="F7222" t="s">
        <v>950</v>
      </c>
      <c r="G7222" t="s">
        <v>951</v>
      </c>
      <c r="H7222" t="s">
        <v>121</v>
      </c>
      <c r="I7222" t="s">
        <v>1073</v>
      </c>
      <c r="J7222" t="s">
        <v>31</v>
      </c>
      <c r="K7222" t="s">
        <v>952</v>
      </c>
      <c r="L7222" t="s">
        <v>24</v>
      </c>
      <c r="M7222" t="s">
        <v>26</v>
      </c>
      <c r="N7222">
        <v>1209</v>
      </c>
      <c r="O7222">
        <v>76555</v>
      </c>
      <c r="P7222">
        <v>40863.879999999997</v>
      </c>
      <c r="Q7222">
        <v>-4956.8999999999996</v>
      </c>
    </row>
    <row r="7223" spans="2:17" hidden="1">
      <c r="B7223">
        <v>2017</v>
      </c>
      <c r="C7223">
        <v>7</v>
      </c>
      <c r="D7223" t="s">
        <v>939</v>
      </c>
      <c r="E7223" t="s">
        <v>940</v>
      </c>
      <c r="F7223" t="s">
        <v>950</v>
      </c>
      <c r="G7223" t="s">
        <v>951</v>
      </c>
      <c r="H7223" t="s">
        <v>121</v>
      </c>
      <c r="I7223" t="s">
        <v>1073</v>
      </c>
      <c r="J7223" t="s">
        <v>31</v>
      </c>
      <c r="K7223" t="s">
        <v>952</v>
      </c>
      <c r="L7223" t="s">
        <v>24</v>
      </c>
      <c r="M7223" t="s">
        <v>27</v>
      </c>
      <c r="N7223">
        <v>1076</v>
      </c>
      <c r="O7223">
        <v>259290</v>
      </c>
      <c r="P7223">
        <v>149356.04999999999</v>
      </c>
      <c r="Q7223">
        <v>3934.17</v>
      </c>
    </row>
    <row r="7224" spans="2:17" hidden="1">
      <c r="B7224">
        <v>2017</v>
      </c>
      <c r="C7224">
        <v>7</v>
      </c>
      <c r="D7224" t="s">
        <v>939</v>
      </c>
      <c r="E7224" t="s">
        <v>940</v>
      </c>
      <c r="F7224" t="s">
        <v>953</v>
      </c>
      <c r="G7224" t="s">
        <v>954</v>
      </c>
      <c r="H7224" t="s">
        <v>30</v>
      </c>
      <c r="I7224" t="s">
        <v>21</v>
      </c>
      <c r="J7224" t="s">
        <v>31</v>
      </c>
      <c r="K7224" t="s">
        <v>955</v>
      </c>
      <c r="L7224" t="s">
        <v>24</v>
      </c>
      <c r="M7224" t="s">
        <v>25</v>
      </c>
      <c r="N7224">
        <v>4779</v>
      </c>
      <c r="O7224">
        <v>47035</v>
      </c>
      <c r="P7224">
        <v>29599.19</v>
      </c>
      <c r="Q7224">
        <v>-12872.69</v>
      </c>
    </row>
    <row r="7225" spans="2:17" hidden="1">
      <c r="B7225">
        <v>2017</v>
      </c>
      <c r="C7225">
        <v>7</v>
      </c>
      <c r="D7225" t="s">
        <v>939</v>
      </c>
      <c r="E7225" t="s">
        <v>940</v>
      </c>
      <c r="F7225" t="s">
        <v>953</v>
      </c>
      <c r="G7225" t="s">
        <v>954</v>
      </c>
      <c r="H7225" t="s">
        <v>30</v>
      </c>
      <c r="I7225" t="s">
        <v>21</v>
      </c>
      <c r="J7225" t="s">
        <v>31</v>
      </c>
      <c r="K7225" t="s">
        <v>955</v>
      </c>
      <c r="L7225" t="s">
        <v>24</v>
      </c>
      <c r="M7225" t="s">
        <v>26</v>
      </c>
      <c r="N7225">
        <v>2388</v>
      </c>
      <c r="O7225">
        <v>140091</v>
      </c>
      <c r="P7225">
        <v>65433.3</v>
      </c>
      <c r="Q7225">
        <v>-19605.48</v>
      </c>
    </row>
    <row r="7226" spans="2:17" hidden="1">
      <c r="B7226">
        <v>2017</v>
      </c>
      <c r="C7226">
        <v>7</v>
      </c>
      <c r="D7226" t="s">
        <v>939</v>
      </c>
      <c r="E7226" t="s">
        <v>940</v>
      </c>
      <c r="F7226" t="s">
        <v>953</v>
      </c>
      <c r="G7226" t="s">
        <v>954</v>
      </c>
      <c r="H7226" t="s">
        <v>30</v>
      </c>
      <c r="I7226" t="s">
        <v>21</v>
      </c>
      <c r="J7226" t="s">
        <v>31</v>
      </c>
      <c r="K7226" t="s">
        <v>955</v>
      </c>
      <c r="L7226" t="s">
        <v>24</v>
      </c>
      <c r="M7226" t="s">
        <v>27</v>
      </c>
      <c r="N7226">
        <v>971</v>
      </c>
      <c r="O7226">
        <v>211264</v>
      </c>
      <c r="P7226">
        <v>122258.59</v>
      </c>
      <c r="Q7226">
        <v>3213.87</v>
      </c>
    </row>
    <row r="7227" spans="2:17" hidden="1">
      <c r="B7227">
        <v>2017</v>
      </c>
      <c r="C7227">
        <v>7</v>
      </c>
      <c r="D7227" t="s">
        <v>939</v>
      </c>
      <c r="E7227" t="s">
        <v>940</v>
      </c>
      <c r="F7227" t="s">
        <v>1056</v>
      </c>
      <c r="G7227" t="s">
        <v>1057</v>
      </c>
      <c r="H7227" t="s">
        <v>30</v>
      </c>
      <c r="I7227" t="s">
        <v>21</v>
      </c>
      <c r="J7227" t="s">
        <v>31</v>
      </c>
      <c r="K7227" t="s">
        <v>955</v>
      </c>
      <c r="L7227" t="s">
        <v>24</v>
      </c>
      <c r="M7227" t="s">
        <v>25</v>
      </c>
      <c r="N7227">
        <v>2892</v>
      </c>
      <c r="O7227">
        <v>28197</v>
      </c>
      <c r="P7227">
        <v>17839.189999999999</v>
      </c>
      <c r="Q7227">
        <v>-7717.19</v>
      </c>
    </row>
    <row r="7228" spans="2:17" hidden="1">
      <c r="B7228">
        <v>2017</v>
      </c>
      <c r="C7228">
        <v>7</v>
      </c>
      <c r="D7228" t="s">
        <v>939</v>
      </c>
      <c r="E7228" t="s">
        <v>940</v>
      </c>
      <c r="F7228" t="s">
        <v>1056</v>
      </c>
      <c r="G7228" t="s">
        <v>1057</v>
      </c>
      <c r="H7228" t="s">
        <v>30</v>
      </c>
      <c r="I7228" t="s">
        <v>21</v>
      </c>
      <c r="J7228" t="s">
        <v>31</v>
      </c>
      <c r="K7228" t="s">
        <v>955</v>
      </c>
      <c r="L7228" t="s">
        <v>24</v>
      </c>
      <c r="M7228" t="s">
        <v>26</v>
      </c>
      <c r="N7228">
        <v>1520</v>
      </c>
      <c r="O7228">
        <v>88447</v>
      </c>
      <c r="P7228">
        <v>41253.599999999999</v>
      </c>
      <c r="Q7228">
        <v>-12479.2</v>
      </c>
    </row>
    <row r="7229" spans="2:17" hidden="1">
      <c r="B7229">
        <v>2017</v>
      </c>
      <c r="C7229">
        <v>7</v>
      </c>
      <c r="D7229" t="s">
        <v>939</v>
      </c>
      <c r="E7229" t="s">
        <v>940</v>
      </c>
      <c r="F7229" t="s">
        <v>1056</v>
      </c>
      <c r="G7229" t="s">
        <v>1057</v>
      </c>
      <c r="H7229" t="s">
        <v>30</v>
      </c>
      <c r="I7229" t="s">
        <v>21</v>
      </c>
      <c r="J7229" t="s">
        <v>31</v>
      </c>
      <c r="K7229" t="s">
        <v>955</v>
      </c>
      <c r="L7229" t="s">
        <v>24</v>
      </c>
      <c r="M7229" t="s">
        <v>27</v>
      </c>
      <c r="N7229">
        <v>734</v>
      </c>
      <c r="O7229">
        <v>202956</v>
      </c>
      <c r="P7229">
        <v>116457.84</v>
      </c>
      <c r="Q7229">
        <v>2790.49</v>
      </c>
    </row>
    <row r="7230" spans="2:17" hidden="1">
      <c r="B7230">
        <v>2017</v>
      </c>
      <c r="C7230">
        <v>7</v>
      </c>
      <c r="D7230" t="s">
        <v>956</v>
      </c>
      <c r="E7230" t="s">
        <v>957</v>
      </c>
      <c r="F7230" t="s">
        <v>958</v>
      </c>
      <c r="G7230" t="s">
        <v>959</v>
      </c>
      <c r="H7230" t="s">
        <v>121</v>
      </c>
      <c r="I7230" t="s">
        <v>1073</v>
      </c>
      <c r="J7230" t="s">
        <v>31</v>
      </c>
      <c r="K7230" t="s">
        <v>960</v>
      </c>
      <c r="L7230" t="s">
        <v>24</v>
      </c>
      <c r="M7230" t="s">
        <v>25</v>
      </c>
      <c r="N7230">
        <v>2708</v>
      </c>
      <c r="O7230">
        <v>30231</v>
      </c>
      <c r="P7230">
        <v>20855.810000000001</v>
      </c>
      <c r="Q7230">
        <v>-4116.1899999999996</v>
      </c>
    </row>
    <row r="7231" spans="2:17" hidden="1">
      <c r="B7231">
        <v>2017</v>
      </c>
      <c r="C7231">
        <v>7</v>
      </c>
      <c r="D7231" t="s">
        <v>956</v>
      </c>
      <c r="E7231" t="s">
        <v>957</v>
      </c>
      <c r="F7231" t="s">
        <v>958</v>
      </c>
      <c r="G7231" t="s">
        <v>959</v>
      </c>
      <c r="H7231" t="s">
        <v>121</v>
      </c>
      <c r="I7231" t="s">
        <v>1073</v>
      </c>
      <c r="J7231" t="s">
        <v>31</v>
      </c>
      <c r="K7231" t="s">
        <v>960</v>
      </c>
      <c r="L7231" t="s">
        <v>24</v>
      </c>
      <c r="M7231" t="s">
        <v>26</v>
      </c>
      <c r="N7231">
        <v>3377</v>
      </c>
      <c r="O7231">
        <v>206712</v>
      </c>
      <c r="P7231">
        <v>109428.19</v>
      </c>
      <c r="Q7231">
        <v>-13778.16</v>
      </c>
    </row>
    <row r="7232" spans="2:17" hidden="1">
      <c r="B7232">
        <v>2017</v>
      </c>
      <c r="C7232">
        <v>7</v>
      </c>
      <c r="D7232" t="s">
        <v>956</v>
      </c>
      <c r="E7232" t="s">
        <v>957</v>
      </c>
      <c r="F7232" t="s">
        <v>958</v>
      </c>
      <c r="G7232" t="s">
        <v>959</v>
      </c>
      <c r="H7232" t="s">
        <v>121</v>
      </c>
      <c r="I7232" t="s">
        <v>1073</v>
      </c>
      <c r="J7232" t="s">
        <v>31</v>
      </c>
      <c r="K7232" t="s">
        <v>960</v>
      </c>
      <c r="L7232" t="s">
        <v>24</v>
      </c>
      <c r="M7232" t="s">
        <v>27</v>
      </c>
      <c r="N7232">
        <v>943</v>
      </c>
      <c r="O7232">
        <v>145509</v>
      </c>
      <c r="P7232">
        <v>84449.279999999999</v>
      </c>
      <c r="Q7232">
        <v>2215.1</v>
      </c>
    </row>
    <row r="7233" spans="2:17" hidden="1">
      <c r="B7233">
        <v>2017</v>
      </c>
      <c r="C7233">
        <v>7</v>
      </c>
      <c r="D7233" t="s">
        <v>961</v>
      </c>
      <c r="E7233" t="s">
        <v>962</v>
      </c>
      <c r="F7233" t="s">
        <v>963</v>
      </c>
      <c r="G7233" t="s">
        <v>964</v>
      </c>
      <c r="H7233" t="s">
        <v>121</v>
      </c>
      <c r="I7233" t="s">
        <v>1073</v>
      </c>
      <c r="J7233" t="s">
        <v>31</v>
      </c>
      <c r="K7233" t="s">
        <v>965</v>
      </c>
      <c r="L7233" t="s">
        <v>24</v>
      </c>
      <c r="M7233" t="s">
        <v>25</v>
      </c>
      <c r="N7233">
        <v>3987</v>
      </c>
      <c r="O7233">
        <v>52056</v>
      </c>
      <c r="P7233">
        <v>34292</v>
      </c>
      <c r="Q7233">
        <v>-7121.19</v>
      </c>
    </row>
    <row r="7234" spans="2:17" hidden="1">
      <c r="B7234">
        <v>2017</v>
      </c>
      <c r="C7234">
        <v>7</v>
      </c>
      <c r="D7234" t="s">
        <v>961</v>
      </c>
      <c r="E7234" t="s">
        <v>962</v>
      </c>
      <c r="F7234" t="s">
        <v>963</v>
      </c>
      <c r="G7234" t="s">
        <v>964</v>
      </c>
      <c r="H7234" t="s">
        <v>121</v>
      </c>
      <c r="I7234" t="s">
        <v>1073</v>
      </c>
      <c r="J7234" t="s">
        <v>31</v>
      </c>
      <c r="K7234" t="s">
        <v>965</v>
      </c>
      <c r="L7234" t="s">
        <v>24</v>
      </c>
      <c r="M7234" t="s">
        <v>26</v>
      </c>
      <c r="N7234">
        <v>3401</v>
      </c>
      <c r="O7234">
        <v>204642</v>
      </c>
      <c r="P7234">
        <v>109089.24</v>
      </c>
      <c r="Q7234">
        <v>-13944.1</v>
      </c>
    </row>
    <row r="7235" spans="2:17" hidden="1">
      <c r="B7235">
        <v>2017</v>
      </c>
      <c r="C7235">
        <v>7</v>
      </c>
      <c r="D7235" t="s">
        <v>961</v>
      </c>
      <c r="E7235" t="s">
        <v>962</v>
      </c>
      <c r="F7235" t="s">
        <v>963</v>
      </c>
      <c r="G7235" t="s">
        <v>964</v>
      </c>
      <c r="H7235" t="s">
        <v>121</v>
      </c>
      <c r="I7235" t="s">
        <v>1073</v>
      </c>
      <c r="J7235" t="s">
        <v>31</v>
      </c>
      <c r="K7235" t="s">
        <v>965</v>
      </c>
      <c r="L7235" t="s">
        <v>24</v>
      </c>
      <c r="M7235" t="s">
        <v>27</v>
      </c>
      <c r="N7235">
        <v>1171</v>
      </c>
      <c r="O7235">
        <v>186269</v>
      </c>
      <c r="P7235">
        <v>108619.86</v>
      </c>
      <c r="Q7235">
        <v>1918.22</v>
      </c>
    </row>
    <row r="7236" spans="2:17" hidden="1">
      <c r="B7236">
        <v>2017</v>
      </c>
      <c r="C7236">
        <v>7</v>
      </c>
      <c r="D7236" t="s">
        <v>966</v>
      </c>
      <c r="E7236" t="s">
        <v>967</v>
      </c>
      <c r="F7236" t="s">
        <v>968</v>
      </c>
      <c r="G7236" t="s">
        <v>967</v>
      </c>
      <c r="H7236" t="s">
        <v>121</v>
      </c>
      <c r="I7236" t="s">
        <v>1073</v>
      </c>
      <c r="J7236" t="s">
        <v>31</v>
      </c>
      <c r="K7236" t="s">
        <v>969</v>
      </c>
      <c r="L7236" t="s">
        <v>24</v>
      </c>
      <c r="M7236" t="s">
        <v>25</v>
      </c>
      <c r="N7236">
        <v>680</v>
      </c>
      <c r="O7236">
        <v>10390</v>
      </c>
      <c r="P7236">
        <v>6469.33</v>
      </c>
      <c r="Q7236">
        <v>-1421.39</v>
      </c>
    </row>
    <row r="7237" spans="2:17" hidden="1">
      <c r="B7237">
        <v>2017</v>
      </c>
      <c r="C7237">
        <v>7</v>
      </c>
      <c r="D7237" t="s">
        <v>966</v>
      </c>
      <c r="E7237" t="s">
        <v>967</v>
      </c>
      <c r="F7237" t="s">
        <v>968</v>
      </c>
      <c r="G7237" t="s">
        <v>967</v>
      </c>
      <c r="H7237" t="s">
        <v>121</v>
      </c>
      <c r="I7237" t="s">
        <v>1073</v>
      </c>
      <c r="J7237" t="s">
        <v>31</v>
      </c>
      <c r="K7237" t="s">
        <v>969</v>
      </c>
      <c r="L7237" t="s">
        <v>24</v>
      </c>
      <c r="M7237" t="s">
        <v>26</v>
      </c>
      <c r="N7237">
        <v>567</v>
      </c>
      <c r="O7237">
        <v>31774</v>
      </c>
      <c r="P7237">
        <v>16903.330000000002</v>
      </c>
      <c r="Q7237">
        <v>-2324.6999999999998</v>
      </c>
    </row>
    <row r="7238" spans="2:17" hidden="1">
      <c r="B7238">
        <v>2017</v>
      </c>
      <c r="C7238">
        <v>7</v>
      </c>
      <c r="D7238" t="s">
        <v>966</v>
      </c>
      <c r="E7238" t="s">
        <v>967</v>
      </c>
      <c r="F7238" t="s">
        <v>968</v>
      </c>
      <c r="G7238" t="s">
        <v>967</v>
      </c>
      <c r="H7238" t="s">
        <v>121</v>
      </c>
      <c r="I7238" t="s">
        <v>1073</v>
      </c>
      <c r="J7238" t="s">
        <v>31</v>
      </c>
      <c r="K7238" t="s">
        <v>969</v>
      </c>
      <c r="L7238" t="s">
        <v>24</v>
      </c>
      <c r="M7238" t="s">
        <v>27</v>
      </c>
      <c r="N7238">
        <v>161</v>
      </c>
      <c r="O7238">
        <v>35864</v>
      </c>
      <c r="P7238">
        <v>20639.900000000001</v>
      </c>
      <c r="Q7238">
        <v>542.45000000000005</v>
      </c>
    </row>
    <row r="7239" spans="2:17" hidden="1">
      <c r="B7239">
        <v>2017</v>
      </c>
      <c r="C7239">
        <v>7</v>
      </c>
      <c r="D7239" t="s">
        <v>970</v>
      </c>
      <c r="E7239" t="s">
        <v>971</v>
      </c>
      <c r="F7239" t="s">
        <v>972</v>
      </c>
      <c r="G7239" t="s">
        <v>973</v>
      </c>
      <c r="H7239" t="s">
        <v>140</v>
      </c>
      <c r="I7239" t="s">
        <v>1073</v>
      </c>
      <c r="J7239" t="s">
        <v>31</v>
      </c>
      <c r="K7239" t="s">
        <v>974</v>
      </c>
      <c r="L7239" t="s">
        <v>24</v>
      </c>
      <c r="M7239" t="s">
        <v>25</v>
      </c>
      <c r="N7239">
        <v>685</v>
      </c>
      <c r="O7239">
        <v>8475</v>
      </c>
      <c r="P7239">
        <v>5623.94</v>
      </c>
      <c r="Q7239">
        <v>-1159.4000000000001</v>
      </c>
    </row>
    <row r="7240" spans="2:17" hidden="1">
      <c r="B7240">
        <v>2017</v>
      </c>
      <c r="C7240">
        <v>7</v>
      </c>
      <c r="D7240" t="s">
        <v>970</v>
      </c>
      <c r="E7240" t="s">
        <v>971</v>
      </c>
      <c r="F7240" t="s">
        <v>972</v>
      </c>
      <c r="G7240" t="s">
        <v>973</v>
      </c>
      <c r="H7240" t="s">
        <v>140</v>
      </c>
      <c r="I7240" t="s">
        <v>1073</v>
      </c>
      <c r="J7240" t="s">
        <v>31</v>
      </c>
      <c r="K7240" t="s">
        <v>974</v>
      </c>
      <c r="L7240" t="s">
        <v>24</v>
      </c>
      <c r="M7240" t="s">
        <v>26</v>
      </c>
      <c r="N7240">
        <v>692</v>
      </c>
      <c r="O7240">
        <v>41876</v>
      </c>
      <c r="P7240">
        <v>22250.240000000002</v>
      </c>
      <c r="Q7240">
        <v>-2837.29</v>
      </c>
    </row>
    <row r="7241" spans="2:17" hidden="1">
      <c r="B7241">
        <v>2017</v>
      </c>
      <c r="C7241">
        <v>7</v>
      </c>
      <c r="D7241" t="s">
        <v>970</v>
      </c>
      <c r="E7241" t="s">
        <v>971</v>
      </c>
      <c r="F7241" t="s">
        <v>972</v>
      </c>
      <c r="G7241" t="s">
        <v>973</v>
      </c>
      <c r="H7241" t="s">
        <v>140</v>
      </c>
      <c r="I7241" t="s">
        <v>1073</v>
      </c>
      <c r="J7241" t="s">
        <v>31</v>
      </c>
      <c r="K7241" t="s">
        <v>974</v>
      </c>
      <c r="L7241" t="s">
        <v>24</v>
      </c>
      <c r="M7241" t="s">
        <v>27</v>
      </c>
      <c r="N7241">
        <v>594</v>
      </c>
      <c r="O7241">
        <v>164442</v>
      </c>
      <c r="P7241">
        <v>94356.18</v>
      </c>
      <c r="Q7241">
        <v>2481.27</v>
      </c>
    </row>
    <row r="7242" spans="2:17" hidden="1">
      <c r="B7242">
        <v>2017</v>
      </c>
      <c r="C7242">
        <v>7</v>
      </c>
      <c r="D7242" t="s">
        <v>975</v>
      </c>
      <c r="E7242" t="s">
        <v>976</v>
      </c>
      <c r="F7242" t="s">
        <v>977</v>
      </c>
      <c r="G7242" t="s">
        <v>978</v>
      </c>
      <c r="H7242" t="s">
        <v>30</v>
      </c>
      <c r="I7242" t="s">
        <v>21</v>
      </c>
      <c r="J7242" t="s">
        <v>31</v>
      </c>
      <c r="K7242" t="s">
        <v>979</v>
      </c>
      <c r="L7242" t="s">
        <v>24</v>
      </c>
      <c r="M7242" t="s">
        <v>25</v>
      </c>
      <c r="N7242">
        <v>533</v>
      </c>
      <c r="O7242">
        <v>8035</v>
      </c>
      <c r="P7242">
        <v>4064.72</v>
      </c>
      <c r="Q7242">
        <v>-2199</v>
      </c>
    </row>
    <row r="7243" spans="2:17" hidden="1">
      <c r="B7243">
        <v>2017</v>
      </c>
      <c r="C7243">
        <v>7</v>
      </c>
      <c r="D7243" t="s">
        <v>975</v>
      </c>
      <c r="E7243" t="s">
        <v>976</v>
      </c>
      <c r="F7243" t="s">
        <v>977</v>
      </c>
      <c r="G7243" t="s">
        <v>978</v>
      </c>
      <c r="H7243" t="s">
        <v>30</v>
      </c>
      <c r="I7243" t="s">
        <v>21</v>
      </c>
      <c r="J7243" t="s">
        <v>31</v>
      </c>
      <c r="K7243" t="s">
        <v>979</v>
      </c>
      <c r="L7243" t="s">
        <v>24</v>
      </c>
      <c r="M7243" t="s">
        <v>26</v>
      </c>
      <c r="N7243">
        <v>676</v>
      </c>
      <c r="O7243">
        <v>36291</v>
      </c>
      <c r="P7243">
        <v>16681.12</v>
      </c>
      <c r="Q7243">
        <v>-5550.64</v>
      </c>
    </row>
    <row r="7244" spans="2:17" hidden="1">
      <c r="B7244">
        <v>2017</v>
      </c>
      <c r="C7244">
        <v>7</v>
      </c>
      <c r="D7244" t="s">
        <v>975</v>
      </c>
      <c r="E7244" t="s">
        <v>976</v>
      </c>
      <c r="F7244" t="s">
        <v>977</v>
      </c>
      <c r="G7244" t="s">
        <v>978</v>
      </c>
      <c r="H7244" t="s">
        <v>30</v>
      </c>
      <c r="I7244" t="s">
        <v>21</v>
      </c>
      <c r="J7244" t="s">
        <v>31</v>
      </c>
      <c r="K7244" t="s">
        <v>979</v>
      </c>
      <c r="L7244" t="s">
        <v>24</v>
      </c>
      <c r="M7244" t="s">
        <v>27</v>
      </c>
      <c r="N7244">
        <v>52</v>
      </c>
      <c r="O7244">
        <v>6096</v>
      </c>
      <c r="P7244">
        <v>3613.8</v>
      </c>
      <c r="Q7244">
        <v>94.83</v>
      </c>
    </row>
    <row r="7245" spans="2:17" hidden="1">
      <c r="B7245">
        <v>2017</v>
      </c>
      <c r="C7245">
        <v>7</v>
      </c>
      <c r="D7245" t="s">
        <v>980</v>
      </c>
      <c r="E7245" t="s">
        <v>981</v>
      </c>
      <c r="F7245" t="s">
        <v>982</v>
      </c>
      <c r="G7245" t="s">
        <v>983</v>
      </c>
      <c r="H7245" t="s">
        <v>158</v>
      </c>
      <c r="I7245" t="s">
        <v>1073</v>
      </c>
      <c r="J7245" t="s">
        <v>31</v>
      </c>
      <c r="K7245" t="s">
        <v>984</v>
      </c>
      <c r="L7245" t="s">
        <v>24</v>
      </c>
      <c r="M7245" t="s">
        <v>25</v>
      </c>
      <c r="N7245">
        <v>104801</v>
      </c>
      <c r="O7245">
        <v>824135.41</v>
      </c>
      <c r="P7245">
        <v>531731.76</v>
      </c>
      <c r="Q7245">
        <v>-89501.41</v>
      </c>
    </row>
    <row r="7246" spans="2:17" hidden="1">
      <c r="B7246">
        <v>2017</v>
      </c>
      <c r="C7246">
        <v>7</v>
      </c>
      <c r="D7246" t="s">
        <v>980</v>
      </c>
      <c r="E7246" t="s">
        <v>981</v>
      </c>
      <c r="F7246" t="s">
        <v>982</v>
      </c>
      <c r="G7246" t="s">
        <v>983</v>
      </c>
      <c r="H7246" t="s">
        <v>158</v>
      </c>
      <c r="I7246" t="s">
        <v>1073</v>
      </c>
      <c r="J7246" t="s">
        <v>31</v>
      </c>
      <c r="K7246" t="s">
        <v>984</v>
      </c>
      <c r="L7246" t="s">
        <v>24</v>
      </c>
      <c r="M7246" t="s">
        <v>26</v>
      </c>
      <c r="N7246">
        <v>190831</v>
      </c>
      <c r="O7246">
        <v>13075906.890000001</v>
      </c>
      <c r="P7246">
        <v>5623014.7000000002</v>
      </c>
      <c r="Q7246">
        <v>-637390.74</v>
      </c>
    </row>
    <row r="7247" spans="2:17" hidden="1">
      <c r="B7247">
        <v>2017</v>
      </c>
      <c r="C7247">
        <v>7</v>
      </c>
      <c r="D7247" t="s">
        <v>980</v>
      </c>
      <c r="E7247" t="s">
        <v>981</v>
      </c>
      <c r="F7247" t="s">
        <v>982</v>
      </c>
      <c r="G7247" t="s">
        <v>983</v>
      </c>
      <c r="H7247" t="s">
        <v>158</v>
      </c>
      <c r="I7247" t="s">
        <v>1073</v>
      </c>
      <c r="J7247" t="s">
        <v>31</v>
      </c>
      <c r="K7247" t="s">
        <v>984</v>
      </c>
      <c r="L7247" t="s">
        <v>24</v>
      </c>
      <c r="M7247" t="s">
        <v>27</v>
      </c>
      <c r="N7247">
        <v>632298</v>
      </c>
      <c r="O7247">
        <v>202329575.09999999</v>
      </c>
      <c r="P7247">
        <v>93701839.090000004</v>
      </c>
      <c r="Q7247">
        <v>2450820.7200000002</v>
      </c>
    </row>
    <row r="7248" spans="2:17" hidden="1">
      <c r="B7248">
        <v>2017</v>
      </c>
      <c r="C7248">
        <v>7</v>
      </c>
      <c r="D7248" t="s">
        <v>980</v>
      </c>
      <c r="E7248" t="s">
        <v>981</v>
      </c>
      <c r="F7248" t="s">
        <v>1068</v>
      </c>
      <c r="G7248" t="s">
        <v>148</v>
      </c>
      <c r="H7248" t="s">
        <v>140</v>
      </c>
      <c r="I7248" t="s">
        <v>1073</v>
      </c>
      <c r="J7248" t="s">
        <v>31</v>
      </c>
      <c r="K7248" t="s">
        <v>149</v>
      </c>
      <c r="L7248" t="s">
        <v>24</v>
      </c>
      <c r="M7248" t="s">
        <v>25</v>
      </c>
      <c r="N7248">
        <v>7619</v>
      </c>
      <c r="O7248">
        <v>73907.08</v>
      </c>
      <c r="P7248">
        <v>49735.31</v>
      </c>
      <c r="Q7248">
        <v>-9369.67</v>
      </c>
    </row>
    <row r="7249" spans="2:17" hidden="1">
      <c r="B7249">
        <v>2017</v>
      </c>
      <c r="C7249">
        <v>7</v>
      </c>
      <c r="D7249" t="s">
        <v>980</v>
      </c>
      <c r="E7249" t="s">
        <v>981</v>
      </c>
      <c r="F7249" t="s">
        <v>1068</v>
      </c>
      <c r="G7249" t="s">
        <v>148</v>
      </c>
      <c r="H7249" t="s">
        <v>140</v>
      </c>
      <c r="I7249" t="s">
        <v>1073</v>
      </c>
      <c r="J7249" t="s">
        <v>31</v>
      </c>
      <c r="K7249" t="s">
        <v>149</v>
      </c>
      <c r="L7249" t="s">
        <v>24</v>
      </c>
      <c r="M7249" t="s">
        <v>26</v>
      </c>
      <c r="N7249">
        <v>12999</v>
      </c>
      <c r="O7249">
        <v>823299.05</v>
      </c>
      <c r="P7249">
        <v>388743.25</v>
      </c>
      <c r="Q7249">
        <v>-48744.71</v>
      </c>
    </row>
    <row r="7250" spans="2:17" hidden="1">
      <c r="B7250">
        <v>2017</v>
      </c>
      <c r="C7250">
        <v>7</v>
      </c>
      <c r="D7250" t="s">
        <v>980</v>
      </c>
      <c r="E7250" t="s">
        <v>981</v>
      </c>
      <c r="F7250" t="s">
        <v>1068</v>
      </c>
      <c r="G7250" t="s">
        <v>148</v>
      </c>
      <c r="H7250" t="s">
        <v>140</v>
      </c>
      <c r="I7250" t="s">
        <v>1073</v>
      </c>
      <c r="J7250" t="s">
        <v>31</v>
      </c>
      <c r="K7250" t="s">
        <v>149</v>
      </c>
      <c r="L7250" t="s">
        <v>24</v>
      </c>
      <c r="M7250" t="s">
        <v>27</v>
      </c>
      <c r="N7250">
        <v>9372</v>
      </c>
      <c r="O7250">
        <v>1984054.51</v>
      </c>
      <c r="P7250">
        <v>1012154.7</v>
      </c>
      <c r="Q7250">
        <v>26535.45</v>
      </c>
    </row>
    <row r="7251" spans="2:17" hidden="1">
      <c r="B7251">
        <v>2017</v>
      </c>
      <c r="C7251">
        <v>7</v>
      </c>
      <c r="D7251" t="s">
        <v>980</v>
      </c>
      <c r="E7251" t="s">
        <v>981</v>
      </c>
      <c r="F7251" t="s">
        <v>1069</v>
      </c>
      <c r="G7251" t="s">
        <v>151</v>
      </c>
      <c r="H7251" t="s">
        <v>152</v>
      </c>
      <c r="I7251" t="s">
        <v>21</v>
      </c>
      <c r="J7251" t="s">
        <v>31</v>
      </c>
      <c r="K7251" t="s">
        <v>153</v>
      </c>
      <c r="L7251" t="s">
        <v>24</v>
      </c>
      <c r="M7251" t="s">
        <v>25</v>
      </c>
      <c r="N7251">
        <v>1975</v>
      </c>
      <c r="O7251">
        <v>17158.72</v>
      </c>
      <c r="P7251">
        <v>11608.27</v>
      </c>
      <c r="Q7251">
        <v>-4673.54</v>
      </c>
    </row>
    <row r="7252" spans="2:17" hidden="1">
      <c r="B7252">
        <v>2017</v>
      </c>
      <c r="C7252">
        <v>7</v>
      </c>
      <c r="D7252" t="s">
        <v>980</v>
      </c>
      <c r="E7252" t="s">
        <v>981</v>
      </c>
      <c r="F7252" t="s">
        <v>1069</v>
      </c>
      <c r="G7252" t="s">
        <v>151</v>
      </c>
      <c r="H7252" t="s">
        <v>152</v>
      </c>
      <c r="I7252" t="s">
        <v>21</v>
      </c>
      <c r="J7252" t="s">
        <v>31</v>
      </c>
      <c r="K7252" t="s">
        <v>153</v>
      </c>
      <c r="L7252" t="s">
        <v>24</v>
      </c>
      <c r="M7252" t="s">
        <v>26</v>
      </c>
      <c r="N7252">
        <v>2486</v>
      </c>
      <c r="O7252">
        <v>153465</v>
      </c>
      <c r="P7252">
        <v>72059.23</v>
      </c>
      <c r="Q7252">
        <v>-20557.05</v>
      </c>
    </row>
    <row r="7253" spans="2:17" hidden="1">
      <c r="B7253">
        <v>2017</v>
      </c>
      <c r="C7253">
        <v>7</v>
      </c>
      <c r="D7253" t="s">
        <v>980</v>
      </c>
      <c r="E7253" t="s">
        <v>981</v>
      </c>
      <c r="F7253" t="s">
        <v>1069</v>
      </c>
      <c r="G7253" t="s">
        <v>151</v>
      </c>
      <c r="H7253" t="s">
        <v>152</v>
      </c>
      <c r="I7253" t="s">
        <v>21</v>
      </c>
      <c r="J7253" t="s">
        <v>31</v>
      </c>
      <c r="K7253" t="s">
        <v>153</v>
      </c>
      <c r="L7253" t="s">
        <v>24</v>
      </c>
      <c r="M7253" t="s">
        <v>27</v>
      </c>
      <c r="N7253">
        <v>1153</v>
      </c>
      <c r="O7253">
        <v>243806.12</v>
      </c>
      <c r="P7253">
        <v>140885.71</v>
      </c>
      <c r="Q7253">
        <v>3699.9</v>
      </c>
    </row>
    <row r="7254" spans="2:17" hidden="1">
      <c r="B7254">
        <v>2017</v>
      </c>
      <c r="C7254">
        <v>7</v>
      </c>
      <c r="D7254" t="s">
        <v>985</v>
      </c>
      <c r="E7254" t="s">
        <v>986</v>
      </c>
      <c r="F7254" t="s">
        <v>987</v>
      </c>
      <c r="G7254" t="s">
        <v>988</v>
      </c>
      <c r="H7254" t="s">
        <v>140</v>
      </c>
      <c r="I7254" t="s">
        <v>1073</v>
      </c>
      <c r="J7254" t="s">
        <v>31</v>
      </c>
      <c r="K7254" t="s">
        <v>989</v>
      </c>
      <c r="L7254" t="s">
        <v>24</v>
      </c>
      <c r="M7254" t="s">
        <v>25</v>
      </c>
      <c r="N7254">
        <v>60999</v>
      </c>
      <c r="O7254">
        <v>560345</v>
      </c>
      <c r="P7254">
        <v>395376.58</v>
      </c>
      <c r="Q7254">
        <v>-69935.5</v>
      </c>
    </row>
    <row r="7255" spans="2:17" hidden="1">
      <c r="B7255">
        <v>2017</v>
      </c>
      <c r="C7255">
        <v>7</v>
      </c>
      <c r="D7255" t="s">
        <v>985</v>
      </c>
      <c r="E7255" t="s">
        <v>986</v>
      </c>
      <c r="F7255" t="s">
        <v>987</v>
      </c>
      <c r="G7255" t="s">
        <v>988</v>
      </c>
      <c r="H7255" t="s">
        <v>140</v>
      </c>
      <c r="I7255" t="s">
        <v>1073</v>
      </c>
      <c r="J7255" t="s">
        <v>31</v>
      </c>
      <c r="K7255" t="s">
        <v>989</v>
      </c>
      <c r="L7255" t="s">
        <v>24</v>
      </c>
      <c r="M7255" t="s">
        <v>26</v>
      </c>
      <c r="N7255">
        <v>97506</v>
      </c>
      <c r="O7255">
        <v>6481849</v>
      </c>
      <c r="P7255">
        <v>3169273.82</v>
      </c>
      <c r="Q7255">
        <v>-365674.6</v>
      </c>
    </row>
    <row r="7256" spans="2:17" hidden="1">
      <c r="B7256">
        <v>2017</v>
      </c>
      <c r="C7256">
        <v>7</v>
      </c>
      <c r="D7256" t="s">
        <v>985</v>
      </c>
      <c r="E7256" t="s">
        <v>986</v>
      </c>
      <c r="F7256" t="s">
        <v>987</v>
      </c>
      <c r="G7256" t="s">
        <v>988</v>
      </c>
      <c r="H7256" t="s">
        <v>140</v>
      </c>
      <c r="I7256" t="s">
        <v>1073</v>
      </c>
      <c r="J7256" t="s">
        <v>31</v>
      </c>
      <c r="K7256" t="s">
        <v>989</v>
      </c>
      <c r="L7256" t="s">
        <v>24</v>
      </c>
      <c r="M7256" t="s">
        <v>27</v>
      </c>
      <c r="N7256">
        <v>124616</v>
      </c>
      <c r="O7256">
        <v>26504895</v>
      </c>
      <c r="P7256">
        <v>13983831.9</v>
      </c>
      <c r="Q7256">
        <v>363170.59</v>
      </c>
    </row>
    <row r="7257" spans="2:17" hidden="1">
      <c r="B7257">
        <v>2017</v>
      </c>
      <c r="C7257">
        <v>7</v>
      </c>
      <c r="D7257" t="s">
        <v>985</v>
      </c>
      <c r="E7257" t="s">
        <v>986</v>
      </c>
      <c r="F7257" t="s">
        <v>990</v>
      </c>
      <c r="G7257" t="s">
        <v>991</v>
      </c>
      <c r="H7257" t="s">
        <v>121</v>
      </c>
      <c r="I7257" t="s">
        <v>1073</v>
      </c>
      <c r="J7257" t="s">
        <v>22</v>
      </c>
      <c r="K7257" t="s">
        <v>992</v>
      </c>
      <c r="L7257" t="s">
        <v>24</v>
      </c>
      <c r="M7257" t="s">
        <v>25</v>
      </c>
      <c r="N7257">
        <v>355</v>
      </c>
      <c r="O7257">
        <v>3342</v>
      </c>
      <c r="P7257">
        <v>1941.52</v>
      </c>
      <c r="Q7257">
        <v>-826.42</v>
      </c>
    </row>
    <row r="7258" spans="2:17" hidden="1">
      <c r="B7258">
        <v>2017</v>
      </c>
      <c r="C7258">
        <v>7</v>
      </c>
      <c r="D7258" t="s">
        <v>985</v>
      </c>
      <c r="E7258" t="s">
        <v>986</v>
      </c>
      <c r="F7258" t="s">
        <v>990</v>
      </c>
      <c r="G7258" t="s">
        <v>991</v>
      </c>
      <c r="H7258" t="s">
        <v>121</v>
      </c>
      <c r="I7258" t="s">
        <v>1073</v>
      </c>
      <c r="J7258" t="s">
        <v>22</v>
      </c>
      <c r="K7258" t="s">
        <v>992</v>
      </c>
      <c r="L7258" t="s">
        <v>24</v>
      </c>
      <c r="M7258" t="s">
        <v>26</v>
      </c>
      <c r="N7258">
        <v>514</v>
      </c>
      <c r="O7258">
        <v>33470</v>
      </c>
      <c r="P7258">
        <v>14357.15</v>
      </c>
      <c r="Q7258">
        <v>-3813.88</v>
      </c>
    </row>
    <row r="7259" spans="2:17" hidden="1">
      <c r="B7259">
        <v>2017</v>
      </c>
      <c r="C7259">
        <v>7</v>
      </c>
      <c r="D7259" t="s">
        <v>985</v>
      </c>
      <c r="E7259" t="s">
        <v>986</v>
      </c>
      <c r="F7259" t="s">
        <v>990</v>
      </c>
      <c r="G7259" t="s">
        <v>991</v>
      </c>
      <c r="H7259" t="s">
        <v>121</v>
      </c>
      <c r="I7259" t="s">
        <v>1073</v>
      </c>
      <c r="J7259" t="s">
        <v>22</v>
      </c>
      <c r="K7259" t="s">
        <v>992</v>
      </c>
      <c r="L7259" t="s">
        <v>24</v>
      </c>
      <c r="M7259" t="s">
        <v>27</v>
      </c>
      <c r="N7259">
        <v>448</v>
      </c>
      <c r="O7259">
        <v>106690</v>
      </c>
      <c r="P7259">
        <v>53897.01</v>
      </c>
      <c r="Q7259">
        <v>-289.33999999999997</v>
      </c>
    </row>
    <row r="7260" spans="2:17" hidden="1">
      <c r="B7260">
        <v>2017</v>
      </c>
      <c r="C7260">
        <v>7</v>
      </c>
      <c r="D7260" t="s">
        <v>985</v>
      </c>
      <c r="E7260" t="s">
        <v>986</v>
      </c>
      <c r="F7260" t="s">
        <v>993</v>
      </c>
      <c r="G7260" t="s">
        <v>994</v>
      </c>
      <c r="H7260" t="s">
        <v>121</v>
      </c>
      <c r="I7260" t="s">
        <v>1073</v>
      </c>
      <c r="J7260" t="s">
        <v>31</v>
      </c>
      <c r="K7260" t="s">
        <v>995</v>
      </c>
      <c r="L7260" t="s">
        <v>24</v>
      </c>
      <c r="M7260" t="s">
        <v>25</v>
      </c>
      <c r="N7260">
        <v>6778</v>
      </c>
      <c r="O7260">
        <v>57721</v>
      </c>
      <c r="P7260">
        <v>45084.98</v>
      </c>
      <c r="Q7260">
        <v>-7943.28</v>
      </c>
    </row>
    <row r="7261" spans="2:17" hidden="1">
      <c r="B7261">
        <v>2017</v>
      </c>
      <c r="C7261">
        <v>7</v>
      </c>
      <c r="D7261" t="s">
        <v>985</v>
      </c>
      <c r="E7261" t="s">
        <v>986</v>
      </c>
      <c r="F7261" t="s">
        <v>993</v>
      </c>
      <c r="G7261" t="s">
        <v>994</v>
      </c>
      <c r="H7261" t="s">
        <v>121</v>
      </c>
      <c r="I7261" t="s">
        <v>1073</v>
      </c>
      <c r="J7261" t="s">
        <v>31</v>
      </c>
      <c r="K7261" t="s">
        <v>995</v>
      </c>
      <c r="L7261" t="s">
        <v>24</v>
      </c>
      <c r="M7261" t="s">
        <v>26</v>
      </c>
      <c r="N7261">
        <v>6847</v>
      </c>
      <c r="O7261">
        <v>425938</v>
      </c>
      <c r="P7261">
        <v>227472.09</v>
      </c>
      <c r="Q7261">
        <v>-28278.11</v>
      </c>
    </row>
    <row r="7262" spans="2:17" hidden="1">
      <c r="B7262">
        <v>2017</v>
      </c>
      <c r="C7262">
        <v>7</v>
      </c>
      <c r="D7262" t="s">
        <v>985</v>
      </c>
      <c r="E7262" t="s">
        <v>986</v>
      </c>
      <c r="F7262" t="s">
        <v>993</v>
      </c>
      <c r="G7262" t="s">
        <v>994</v>
      </c>
      <c r="H7262" t="s">
        <v>121</v>
      </c>
      <c r="I7262" t="s">
        <v>1073</v>
      </c>
      <c r="J7262" t="s">
        <v>31</v>
      </c>
      <c r="K7262" t="s">
        <v>995</v>
      </c>
      <c r="L7262" t="s">
        <v>24</v>
      </c>
      <c r="M7262" t="s">
        <v>27</v>
      </c>
      <c r="N7262">
        <v>3748</v>
      </c>
      <c r="O7262">
        <v>753988</v>
      </c>
      <c r="P7262">
        <v>436352.09</v>
      </c>
      <c r="Q7262">
        <v>9965.06</v>
      </c>
    </row>
    <row r="7263" spans="2:17" hidden="1">
      <c r="B7263">
        <v>2017</v>
      </c>
      <c r="C7263">
        <v>7</v>
      </c>
      <c r="D7263" t="s">
        <v>985</v>
      </c>
      <c r="E7263" t="s">
        <v>986</v>
      </c>
      <c r="F7263" t="s">
        <v>996</v>
      </c>
      <c r="G7263" t="s">
        <v>75</v>
      </c>
      <c r="H7263" t="s">
        <v>144</v>
      </c>
      <c r="I7263" t="s">
        <v>21</v>
      </c>
      <c r="J7263" t="s">
        <v>31</v>
      </c>
      <c r="K7263" t="s">
        <v>997</v>
      </c>
      <c r="L7263" t="s">
        <v>24</v>
      </c>
      <c r="M7263" t="s">
        <v>25</v>
      </c>
      <c r="N7263">
        <v>3435</v>
      </c>
      <c r="O7263">
        <v>32049</v>
      </c>
      <c r="P7263">
        <v>24422.959999999999</v>
      </c>
      <c r="Q7263">
        <v>-10812.94</v>
      </c>
    </row>
    <row r="7264" spans="2:17" hidden="1">
      <c r="B7264">
        <v>2017</v>
      </c>
      <c r="C7264">
        <v>7</v>
      </c>
      <c r="D7264" t="s">
        <v>985</v>
      </c>
      <c r="E7264" t="s">
        <v>986</v>
      </c>
      <c r="F7264" t="s">
        <v>996</v>
      </c>
      <c r="G7264" t="s">
        <v>75</v>
      </c>
      <c r="H7264" t="s">
        <v>144</v>
      </c>
      <c r="I7264" t="s">
        <v>21</v>
      </c>
      <c r="J7264" t="s">
        <v>31</v>
      </c>
      <c r="K7264" t="s">
        <v>997</v>
      </c>
      <c r="L7264" t="s">
        <v>24</v>
      </c>
      <c r="M7264" t="s">
        <v>26</v>
      </c>
      <c r="N7264">
        <v>1322</v>
      </c>
      <c r="O7264">
        <v>68691</v>
      </c>
      <c r="P7264">
        <v>38207.800000000003</v>
      </c>
      <c r="Q7264">
        <v>-13389.78</v>
      </c>
    </row>
    <row r="7265" spans="2:17" hidden="1">
      <c r="B7265">
        <v>2017</v>
      </c>
      <c r="C7265">
        <v>7</v>
      </c>
      <c r="D7265" t="s">
        <v>985</v>
      </c>
      <c r="E7265" t="s">
        <v>986</v>
      </c>
      <c r="F7265" t="s">
        <v>996</v>
      </c>
      <c r="G7265" t="s">
        <v>75</v>
      </c>
      <c r="H7265" t="s">
        <v>144</v>
      </c>
      <c r="I7265" t="s">
        <v>21</v>
      </c>
      <c r="J7265" t="s">
        <v>31</v>
      </c>
      <c r="K7265" t="s">
        <v>997</v>
      </c>
      <c r="L7265" t="s">
        <v>24</v>
      </c>
      <c r="M7265" t="s">
        <v>27</v>
      </c>
      <c r="N7265">
        <v>250</v>
      </c>
      <c r="O7265">
        <v>57618</v>
      </c>
      <c r="P7265">
        <v>40952.61</v>
      </c>
      <c r="Q7265">
        <v>1076.1600000000001</v>
      </c>
    </row>
    <row r="7266" spans="2:17" hidden="1">
      <c r="B7266">
        <v>2017</v>
      </c>
      <c r="C7266">
        <v>7</v>
      </c>
      <c r="D7266" t="s">
        <v>985</v>
      </c>
      <c r="E7266" t="s">
        <v>986</v>
      </c>
      <c r="F7266" t="s">
        <v>998</v>
      </c>
      <c r="G7266" t="s">
        <v>999</v>
      </c>
      <c r="H7266" t="s">
        <v>20</v>
      </c>
      <c r="I7266" t="s">
        <v>21</v>
      </c>
      <c r="J7266" t="s">
        <v>31</v>
      </c>
      <c r="K7266" t="s">
        <v>1000</v>
      </c>
      <c r="L7266" t="s">
        <v>24</v>
      </c>
      <c r="M7266" t="s">
        <v>25</v>
      </c>
      <c r="N7266">
        <v>274</v>
      </c>
      <c r="O7266">
        <v>2692</v>
      </c>
      <c r="P7266">
        <v>2001.29</v>
      </c>
      <c r="Q7266">
        <v>-902.55</v>
      </c>
    </row>
    <row r="7267" spans="2:17" hidden="1">
      <c r="B7267">
        <v>2017</v>
      </c>
      <c r="C7267">
        <v>7</v>
      </c>
      <c r="D7267" t="s">
        <v>985</v>
      </c>
      <c r="E7267" t="s">
        <v>986</v>
      </c>
      <c r="F7267" t="s">
        <v>998</v>
      </c>
      <c r="G7267" t="s">
        <v>999</v>
      </c>
      <c r="H7267" t="s">
        <v>20</v>
      </c>
      <c r="I7267" t="s">
        <v>21</v>
      </c>
      <c r="J7267" t="s">
        <v>31</v>
      </c>
      <c r="K7267" t="s">
        <v>1000</v>
      </c>
      <c r="L7267" t="s">
        <v>24</v>
      </c>
      <c r="M7267" t="s">
        <v>26</v>
      </c>
      <c r="N7267">
        <v>75</v>
      </c>
      <c r="O7267">
        <v>3751</v>
      </c>
      <c r="P7267">
        <v>2061.4699999999998</v>
      </c>
      <c r="Q7267">
        <v>-754.5</v>
      </c>
    </row>
    <row r="7268" spans="2:17" hidden="1">
      <c r="B7268">
        <v>2017</v>
      </c>
      <c r="C7268">
        <v>7</v>
      </c>
      <c r="D7268" t="s">
        <v>985</v>
      </c>
      <c r="E7268" t="s">
        <v>986</v>
      </c>
      <c r="F7268" t="s">
        <v>998</v>
      </c>
      <c r="G7268" t="s">
        <v>999</v>
      </c>
      <c r="H7268" t="s">
        <v>20</v>
      </c>
      <c r="I7268" t="s">
        <v>21</v>
      </c>
      <c r="J7268" t="s">
        <v>31</v>
      </c>
      <c r="K7268" t="s">
        <v>1000</v>
      </c>
      <c r="L7268" t="s">
        <v>24</v>
      </c>
      <c r="M7268" t="s">
        <v>27</v>
      </c>
      <c r="N7268">
        <v>8</v>
      </c>
      <c r="O7268">
        <v>1749</v>
      </c>
      <c r="P7268">
        <v>1237.1400000000001</v>
      </c>
      <c r="Q7268">
        <v>32.53</v>
      </c>
    </row>
    <row r="7269" spans="2:17" hidden="1">
      <c r="B7269">
        <v>2017</v>
      </c>
      <c r="C7269">
        <v>7</v>
      </c>
      <c r="D7269" t="s">
        <v>985</v>
      </c>
      <c r="E7269" t="s">
        <v>986</v>
      </c>
      <c r="F7269" t="s">
        <v>1001</v>
      </c>
      <c r="G7269" t="s">
        <v>1002</v>
      </c>
      <c r="H7269" t="s">
        <v>152</v>
      </c>
      <c r="I7269" t="s">
        <v>21</v>
      </c>
      <c r="J7269" t="s">
        <v>31</v>
      </c>
      <c r="K7269" t="s">
        <v>1003</v>
      </c>
      <c r="L7269" t="s">
        <v>24</v>
      </c>
      <c r="M7269" t="s">
        <v>25</v>
      </c>
      <c r="N7269">
        <v>431</v>
      </c>
      <c r="O7269">
        <v>4692</v>
      </c>
      <c r="P7269">
        <v>3009.43</v>
      </c>
      <c r="Q7269">
        <v>-1414.73</v>
      </c>
    </row>
    <row r="7270" spans="2:17" hidden="1">
      <c r="B7270">
        <v>2017</v>
      </c>
      <c r="C7270">
        <v>7</v>
      </c>
      <c r="D7270" t="s">
        <v>985</v>
      </c>
      <c r="E7270" t="s">
        <v>986</v>
      </c>
      <c r="F7270" t="s">
        <v>1001</v>
      </c>
      <c r="G7270" t="s">
        <v>1002</v>
      </c>
      <c r="H7270" t="s">
        <v>152</v>
      </c>
      <c r="I7270" t="s">
        <v>21</v>
      </c>
      <c r="J7270" t="s">
        <v>31</v>
      </c>
      <c r="K7270" t="s">
        <v>1003</v>
      </c>
      <c r="L7270" t="s">
        <v>24</v>
      </c>
      <c r="M7270" t="s">
        <v>26</v>
      </c>
      <c r="N7270">
        <v>511</v>
      </c>
      <c r="O7270">
        <v>31030</v>
      </c>
      <c r="P7270">
        <v>15982.62</v>
      </c>
      <c r="Q7270">
        <v>-4624.55</v>
      </c>
    </row>
    <row r="7271" spans="2:17" hidden="1">
      <c r="B7271">
        <v>2017</v>
      </c>
      <c r="C7271">
        <v>7</v>
      </c>
      <c r="D7271" t="s">
        <v>985</v>
      </c>
      <c r="E7271" t="s">
        <v>986</v>
      </c>
      <c r="F7271" t="s">
        <v>1001</v>
      </c>
      <c r="G7271" t="s">
        <v>1002</v>
      </c>
      <c r="H7271" t="s">
        <v>152</v>
      </c>
      <c r="I7271" t="s">
        <v>21</v>
      </c>
      <c r="J7271" t="s">
        <v>31</v>
      </c>
      <c r="K7271" t="s">
        <v>1003</v>
      </c>
      <c r="L7271" t="s">
        <v>24</v>
      </c>
      <c r="M7271" t="s">
        <v>27</v>
      </c>
      <c r="N7271">
        <v>244</v>
      </c>
      <c r="O7271">
        <v>48584</v>
      </c>
      <c r="P7271">
        <v>31015.4</v>
      </c>
      <c r="Q7271">
        <v>816.35</v>
      </c>
    </row>
    <row r="7272" spans="2:17" hidden="1">
      <c r="B7272">
        <v>2017</v>
      </c>
      <c r="C7272">
        <v>7</v>
      </c>
      <c r="D7272" t="s">
        <v>985</v>
      </c>
      <c r="E7272" t="s">
        <v>986</v>
      </c>
      <c r="F7272" t="s">
        <v>1004</v>
      </c>
      <c r="G7272" t="s">
        <v>1005</v>
      </c>
      <c r="H7272" t="s">
        <v>152</v>
      </c>
      <c r="I7272" t="s">
        <v>21</v>
      </c>
      <c r="J7272" t="s">
        <v>22</v>
      </c>
      <c r="K7272" t="s">
        <v>1006</v>
      </c>
      <c r="L7272" t="s">
        <v>24</v>
      </c>
      <c r="M7272" t="s">
        <v>25</v>
      </c>
      <c r="N7272">
        <v>305</v>
      </c>
      <c r="O7272">
        <v>3218</v>
      </c>
      <c r="P7272">
        <v>1885.79</v>
      </c>
      <c r="Q7272">
        <v>-1183.22</v>
      </c>
    </row>
    <row r="7273" spans="2:17" hidden="1">
      <c r="B7273">
        <v>2017</v>
      </c>
      <c r="C7273">
        <v>7</v>
      </c>
      <c r="D7273" t="s">
        <v>985</v>
      </c>
      <c r="E7273" t="s">
        <v>986</v>
      </c>
      <c r="F7273" t="s">
        <v>1004</v>
      </c>
      <c r="G7273" t="s">
        <v>1005</v>
      </c>
      <c r="H7273" t="s">
        <v>152</v>
      </c>
      <c r="I7273" t="s">
        <v>21</v>
      </c>
      <c r="J7273" t="s">
        <v>22</v>
      </c>
      <c r="K7273" t="s">
        <v>1006</v>
      </c>
      <c r="L7273" t="s">
        <v>24</v>
      </c>
      <c r="M7273" t="s">
        <v>26</v>
      </c>
      <c r="N7273">
        <v>476</v>
      </c>
      <c r="O7273">
        <v>30884</v>
      </c>
      <c r="P7273">
        <v>15134.23</v>
      </c>
      <c r="Q7273">
        <v>-5250.28</v>
      </c>
    </row>
    <row r="7274" spans="2:17" hidden="1">
      <c r="B7274">
        <v>2017</v>
      </c>
      <c r="C7274">
        <v>7</v>
      </c>
      <c r="D7274" t="s">
        <v>985</v>
      </c>
      <c r="E7274" t="s">
        <v>986</v>
      </c>
      <c r="F7274" t="s">
        <v>1004</v>
      </c>
      <c r="G7274" t="s">
        <v>1005</v>
      </c>
      <c r="H7274" t="s">
        <v>152</v>
      </c>
      <c r="I7274" t="s">
        <v>21</v>
      </c>
      <c r="J7274" t="s">
        <v>22</v>
      </c>
      <c r="K7274" t="s">
        <v>1006</v>
      </c>
      <c r="L7274" t="s">
        <v>24</v>
      </c>
      <c r="M7274" t="s">
        <v>27</v>
      </c>
      <c r="N7274">
        <v>307</v>
      </c>
      <c r="O7274">
        <v>61151</v>
      </c>
      <c r="P7274">
        <v>39037.480000000003</v>
      </c>
      <c r="Q7274">
        <v>1027.47</v>
      </c>
    </row>
    <row r="7275" spans="2:17" hidden="1">
      <c r="B7275">
        <v>2017</v>
      </c>
      <c r="C7275">
        <v>7</v>
      </c>
      <c r="D7275" t="s">
        <v>985</v>
      </c>
      <c r="E7275" t="s">
        <v>986</v>
      </c>
      <c r="F7275" t="s">
        <v>1007</v>
      </c>
      <c r="G7275" t="s">
        <v>1008</v>
      </c>
      <c r="H7275" t="s">
        <v>20</v>
      </c>
      <c r="I7275" t="s">
        <v>21</v>
      </c>
      <c r="J7275" t="s">
        <v>31</v>
      </c>
      <c r="K7275" t="s">
        <v>1009</v>
      </c>
      <c r="L7275" t="s">
        <v>24</v>
      </c>
      <c r="M7275" t="s">
        <v>25</v>
      </c>
      <c r="N7275">
        <v>4239</v>
      </c>
      <c r="O7275">
        <v>43295</v>
      </c>
      <c r="P7275">
        <v>31546.080000000002</v>
      </c>
      <c r="Q7275">
        <v>-14543.95</v>
      </c>
    </row>
    <row r="7276" spans="2:17" hidden="1">
      <c r="B7276">
        <v>2017</v>
      </c>
      <c r="C7276">
        <v>7</v>
      </c>
      <c r="D7276" t="s">
        <v>985</v>
      </c>
      <c r="E7276" t="s">
        <v>986</v>
      </c>
      <c r="F7276" t="s">
        <v>1007</v>
      </c>
      <c r="G7276" t="s">
        <v>1008</v>
      </c>
      <c r="H7276" t="s">
        <v>20</v>
      </c>
      <c r="I7276" t="s">
        <v>21</v>
      </c>
      <c r="J7276" t="s">
        <v>31</v>
      </c>
      <c r="K7276" t="s">
        <v>1009</v>
      </c>
      <c r="L7276" t="s">
        <v>24</v>
      </c>
      <c r="M7276" t="s">
        <v>26</v>
      </c>
      <c r="N7276">
        <v>1269</v>
      </c>
      <c r="O7276">
        <v>65368</v>
      </c>
      <c r="P7276">
        <v>36221.800000000003</v>
      </c>
      <c r="Q7276">
        <v>-12791.52</v>
      </c>
    </row>
    <row r="7277" spans="2:17" hidden="1">
      <c r="B7277">
        <v>2017</v>
      </c>
      <c r="C7277">
        <v>7</v>
      </c>
      <c r="D7277" t="s">
        <v>985</v>
      </c>
      <c r="E7277" t="s">
        <v>986</v>
      </c>
      <c r="F7277" t="s">
        <v>1007</v>
      </c>
      <c r="G7277" t="s">
        <v>1008</v>
      </c>
      <c r="H7277" t="s">
        <v>20</v>
      </c>
      <c r="I7277" t="s">
        <v>21</v>
      </c>
      <c r="J7277" t="s">
        <v>31</v>
      </c>
      <c r="K7277" t="s">
        <v>1009</v>
      </c>
      <c r="L7277" t="s">
        <v>24</v>
      </c>
      <c r="M7277" t="s">
        <v>27</v>
      </c>
      <c r="N7277">
        <v>310</v>
      </c>
      <c r="O7277">
        <v>86577</v>
      </c>
      <c r="P7277">
        <v>61015.33</v>
      </c>
      <c r="Q7277">
        <v>1601.11</v>
      </c>
    </row>
    <row r="7278" spans="2:17" hidden="1">
      <c r="B7278">
        <v>2017</v>
      </c>
      <c r="C7278">
        <v>7</v>
      </c>
      <c r="D7278" t="s">
        <v>985</v>
      </c>
      <c r="E7278" t="s">
        <v>986</v>
      </c>
      <c r="F7278" t="s">
        <v>1010</v>
      </c>
      <c r="G7278" t="s">
        <v>1011</v>
      </c>
      <c r="H7278" t="s">
        <v>20</v>
      </c>
      <c r="I7278" t="s">
        <v>21</v>
      </c>
      <c r="J7278" t="s">
        <v>22</v>
      </c>
      <c r="K7278" t="s">
        <v>1012</v>
      </c>
      <c r="L7278" t="s">
        <v>24</v>
      </c>
      <c r="M7278" t="s">
        <v>25</v>
      </c>
      <c r="N7278">
        <v>2930</v>
      </c>
      <c r="O7278">
        <v>26395</v>
      </c>
      <c r="P7278">
        <v>18670.07</v>
      </c>
      <c r="Q7278">
        <v>-10815.52</v>
      </c>
    </row>
    <row r="7279" spans="2:17" hidden="1">
      <c r="B7279">
        <v>2017</v>
      </c>
      <c r="C7279">
        <v>7</v>
      </c>
      <c r="D7279" t="s">
        <v>985</v>
      </c>
      <c r="E7279" t="s">
        <v>986</v>
      </c>
      <c r="F7279" t="s">
        <v>1010</v>
      </c>
      <c r="G7279" t="s">
        <v>1011</v>
      </c>
      <c r="H7279" t="s">
        <v>20</v>
      </c>
      <c r="I7279" t="s">
        <v>21</v>
      </c>
      <c r="J7279" t="s">
        <v>22</v>
      </c>
      <c r="K7279" t="s">
        <v>1012</v>
      </c>
      <c r="L7279" t="s">
        <v>24</v>
      </c>
      <c r="M7279" t="s">
        <v>26</v>
      </c>
      <c r="N7279">
        <v>600</v>
      </c>
      <c r="O7279">
        <v>29903</v>
      </c>
      <c r="P7279">
        <v>15125.76</v>
      </c>
      <c r="Q7279">
        <v>-7374</v>
      </c>
    </row>
    <row r="7280" spans="2:17" hidden="1">
      <c r="B7280">
        <v>2017</v>
      </c>
      <c r="C7280">
        <v>7</v>
      </c>
      <c r="D7280" t="s">
        <v>985</v>
      </c>
      <c r="E7280" t="s">
        <v>986</v>
      </c>
      <c r="F7280" t="s">
        <v>1010</v>
      </c>
      <c r="G7280" t="s">
        <v>1011</v>
      </c>
      <c r="H7280" t="s">
        <v>20</v>
      </c>
      <c r="I7280" t="s">
        <v>21</v>
      </c>
      <c r="J7280" t="s">
        <v>22</v>
      </c>
      <c r="K7280" t="s">
        <v>1012</v>
      </c>
      <c r="L7280" t="s">
        <v>24</v>
      </c>
      <c r="M7280" t="s">
        <v>27</v>
      </c>
      <c r="N7280">
        <v>134</v>
      </c>
      <c r="O7280">
        <v>33177</v>
      </c>
      <c r="P7280">
        <v>23444.21</v>
      </c>
      <c r="Q7280">
        <v>615.17999999999995</v>
      </c>
    </row>
    <row r="7281" spans="2:17" hidden="1">
      <c r="B7281">
        <v>2017</v>
      </c>
      <c r="C7281">
        <v>7</v>
      </c>
      <c r="D7281" t="s">
        <v>985</v>
      </c>
      <c r="E7281" t="s">
        <v>986</v>
      </c>
      <c r="F7281" t="s">
        <v>1013</v>
      </c>
      <c r="G7281" t="s">
        <v>1014</v>
      </c>
      <c r="H7281" t="s">
        <v>121</v>
      </c>
      <c r="I7281" t="s">
        <v>1073</v>
      </c>
      <c r="J7281" t="s">
        <v>31</v>
      </c>
      <c r="K7281" t="s">
        <v>1015</v>
      </c>
      <c r="L7281" t="s">
        <v>24</v>
      </c>
      <c r="M7281" t="s">
        <v>25</v>
      </c>
      <c r="N7281">
        <v>906</v>
      </c>
      <c r="O7281">
        <v>8980</v>
      </c>
      <c r="P7281">
        <v>6551.01</v>
      </c>
      <c r="Q7281">
        <v>-1235.95</v>
      </c>
    </row>
    <row r="7282" spans="2:17" hidden="1">
      <c r="B7282">
        <v>2017</v>
      </c>
      <c r="C7282">
        <v>7</v>
      </c>
      <c r="D7282" t="s">
        <v>985</v>
      </c>
      <c r="E7282" t="s">
        <v>986</v>
      </c>
      <c r="F7282" t="s">
        <v>1013</v>
      </c>
      <c r="G7282" t="s">
        <v>1014</v>
      </c>
      <c r="H7282" t="s">
        <v>121</v>
      </c>
      <c r="I7282" t="s">
        <v>1073</v>
      </c>
      <c r="J7282" t="s">
        <v>31</v>
      </c>
      <c r="K7282" t="s">
        <v>1015</v>
      </c>
      <c r="L7282" t="s">
        <v>24</v>
      </c>
      <c r="M7282" t="s">
        <v>26</v>
      </c>
      <c r="N7282">
        <v>894</v>
      </c>
      <c r="O7282">
        <v>53700</v>
      </c>
      <c r="P7282">
        <v>28666.76</v>
      </c>
      <c r="Q7282">
        <v>-3692.22</v>
      </c>
    </row>
    <row r="7283" spans="2:17" hidden="1">
      <c r="B7283">
        <v>2017</v>
      </c>
      <c r="C7283">
        <v>7</v>
      </c>
      <c r="D7283" t="s">
        <v>985</v>
      </c>
      <c r="E7283" t="s">
        <v>986</v>
      </c>
      <c r="F7283" t="s">
        <v>1013</v>
      </c>
      <c r="G7283" t="s">
        <v>1014</v>
      </c>
      <c r="H7283" t="s">
        <v>121</v>
      </c>
      <c r="I7283" t="s">
        <v>1073</v>
      </c>
      <c r="J7283" t="s">
        <v>31</v>
      </c>
      <c r="K7283" t="s">
        <v>1015</v>
      </c>
      <c r="L7283" t="s">
        <v>24</v>
      </c>
      <c r="M7283" t="s">
        <v>27</v>
      </c>
      <c r="N7283">
        <v>472</v>
      </c>
      <c r="O7283">
        <v>114533</v>
      </c>
      <c r="P7283">
        <v>66253.960000000006</v>
      </c>
      <c r="Q7283">
        <v>1744.14</v>
      </c>
    </row>
    <row r="7284" spans="2:17" hidden="1">
      <c r="B7284">
        <v>2017</v>
      </c>
      <c r="C7284">
        <v>7</v>
      </c>
      <c r="D7284" t="s">
        <v>985</v>
      </c>
      <c r="E7284" t="s">
        <v>986</v>
      </c>
      <c r="F7284" t="s">
        <v>1016</v>
      </c>
      <c r="G7284" t="s">
        <v>1017</v>
      </c>
      <c r="H7284" t="s">
        <v>152</v>
      </c>
      <c r="I7284" t="s">
        <v>21</v>
      </c>
      <c r="J7284" t="s">
        <v>31</v>
      </c>
      <c r="K7284" t="s">
        <v>1018</v>
      </c>
      <c r="L7284" t="s">
        <v>24</v>
      </c>
      <c r="M7284" t="s">
        <v>25</v>
      </c>
      <c r="N7284">
        <v>2786</v>
      </c>
      <c r="O7284">
        <v>24916</v>
      </c>
      <c r="P7284">
        <v>17852.53</v>
      </c>
      <c r="Q7284">
        <v>-7544.33</v>
      </c>
    </row>
    <row r="7285" spans="2:17" hidden="1">
      <c r="B7285">
        <v>2017</v>
      </c>
      <c r="C7285">
        <v>7</v>
      </c>
      <c r="D7285" t="s">
        <v>985</v>
      </c>
      <c r="E7285" t="s">
        <v>986</v>
      </c>
      <c r="F7285" t="s">
        <v>1016</v>
      </c>
      <c r="G7285" t="s">
        <v>1017</v>
      </c>
      <c r="H7285" t="s">
        <v>152</v>
      </c>
      <c r="I7285" t="s">
        <v>21</v>
      </c>
      <c r="J7285" t="s">
        <v>31</v>
      </c>
      <c r="K7285" t="s">
        <v>1018</v>
      </c>
      <c r="L7285" t="s">
        <v>24</v>
      </c>
      <c r="M7285" t="s">
        <v>26</v>
      </c>
      <c r="N7285">
        <v>2664</v>
      </c>
      <c r="O7285">
        <v>162397</v>
      </c>
      <c r="P7285">
        <v>83994.02</v>
      </c>
      <c r="Q7285">
        <v>-24189.119999999999</v>
      </c>
    </row>
    <row r="7286" spans="2:17" hidden="1">
      <c r="B7286">
        <v>2017</v>
      </c>
      <c r="C7286">
        <v>7</v>
      </c>
      <c r="D7286" t="s">
        <v>985</v>
      </c>
      <c r="E7286" t="s">
        <v>986</v>
      </c>
      <c r="F7286" t="s">
        <v>1016</v>
      </c>
      <c r="G7286" t="s">
        <v>1017</v>
      </c>
      <c r="H7286" t="s">
        <v>152</v>
      </c>
      <c r="I7286" t="s">
        <v>21</v>
      </c>
      <c r="J7286" t="s">
        <v>31</v>
      </c>
      <c r="K7286" t="s">
        <v>1018</v>
      </c>
      <c r="L7286" t="s">
        <v>24</v>
      </c>
      <c r="M7286" t="s">
        <v>27</v>
      </c>
      <c r="N7286">
        <v>1505</v>
      </c>
      <c r="O7286">
        <v>370325</v>
      </c>
      <c r="P7286">
        <v>233966.76</v>
      </c>
      <c r="Q7286">
        <v>4129.63</v>
      </c>
    </row>
    <row r="7287" spans="2:17" hidden="1">
      <c r="B7287">
        <v>2017</v>
      </c>
      <c r="C7287">
        <v>7</v>
      </c>
      <c r="D7287" t="s">
        <v>985</v>
      </c>
      <c r="E7287" t="s">
        <v>986</v>
      </c>
      <c r="F7287" t="s">
        <v>1019</v>
      </c>
      <c r="G7287" t="s">
        <v>1020</v>
      </c>
      <c r="H7287" t="s">
        <v>121</v>
      </c>
      <c r="I7287" t="s">
        <v>1073</v>
      </c>
      <c r="J7287" t="s">
        <v>31</v>
      </c>
      <c r="K7287" t="s">
        <v>1021</v>
      </c>
      <c r="L7287" t="s">
        <v>24</v>
      </c>
      <c r="M7287" t="s">
        <v>25</v>
      </c>
      <c r="N7287">
        <v>6562</v>
      </c>
      <c r="O7287">
        <v>55399</v>
      </c>
      <c r="P7287">
        <v>43485.88</v>
      </c>
      <c r="Q7287">
        <v>-7629.29</v>
      </c>
    </row>
    <row r="7288" spans="2:17" hidden="1">
      <c r="B7288">
        <v>2017</v>
      </c>
      <c r="C7288">
        <v>7</v>
      </c>
      <c r="D7288" t="s">
        <v>985</v>
      </c>
      <c r="E7288" t="s">
        <v>986</v>
      </c>
      <c r="F7288" t="s">
        <v>1019</v>
      </c>
      <c r="G7288" t="s">
        <v>1020</v>
      </c>
      <c r="H7288" t="s">
        <v>121</v>
      </c>
      <c r="I7288" t="s">
        <v>1073</v>
      </c>
      <c r="J7288" t="s">
        <v>31</v>
      </c>
      <c r="K7288" t="s">
        <v>1021</v>
      </c>
      <c r="L7288" t="s">
        <v>24</v>
      </c>
      <c r="M7288" t="s">
        <v>26</v>
      </c>
      <c r="N7288">
        <v>7356</v>
      </c>
      <c r="O7288">
        <v>466799</v>
      </c>
      <c r="P7288">
        <v>249776.6</v>
      </c>
      <c r="Q7288">
        <v>-30380.28</v>
      </c>
    </row>
    <row r="7289" spans="2:17" hidden="1">
      <c r="B7289">
        <v>2017</v>
      </c>
      <c r="C7289">
        <v>7</v>
      </c>
      <c r="D7289" t="s">
        <v>985</v>
      </c>
      <c r="E7289" t="s">
        <v>986</v>
      </c>
      <c r="F7289" t="s">
        <v>1019</v>
      </c>
      <c r="G7289" t="s">
        <v>1020</v>
      </c>
      <c r="H7289" t="s">
        <v>121</v>
      </c>
      <c r="I7289" t="s">
        <v>1073</v>
      </c>
      <c r="J7289" t="s">
        <v>31</v>
      </c>
      <c r="K7289" t="s">
        <v>1021</v>
      </c>
      <c r="L7289" t="s">
        <v>24</v>
      </c>
      <c r="M7289" t="s">
        <v>27</v>
      </c>
      <c r="N7289">
        <v>4684</v>
      </c>
      <c r="O7289">
        <v>956420</v>
      </c>
      <c r="P7289">
        <v>555855.56000000006</v>
      </c>
      <c r="Q7289">
        <v>14446.01</v>
      </c>
    </row>
    <row r="7290" spans="2:17" hidden="1">
      <c r="B7290">
        <v>2017</v>
      </c>
      <c r="C7290">
        <v>7</v>
      </c>
      <c r="D7290" t="s">
        <v>985</v>
      </c>
      <c r="E7290" t="s">
        <v>986</v>
      </c>
      <c r="F7290" t="s">
        <v>1022</v>
      </c>
      <c r="G7290" t="s">
        <v>1023</v>
      </c>
      <c r="H7290" t="s">
        <v>152</v>
      </c>
      <c r="I7290" t="s">
        <v>21</v>
      </c>
      <c r="J7290" t="s">
        <v>31</v>
      </c>
      <c r="K7290" t="s">
        <v>1024</v>
      </c>
      <c r="L7290" t="s">
        <v>24</v>
      </c>
      <c r="M7290" t="s">
        <v>25</v>
      </c>
      <c r="N7290">
        <v>4535</v>
      </c>
      <c r="O7290">
        <v>51013</v>
      </c>
      <c r="P7290">
        <v>32159.64</v>
      </c>
      <c r="Q7290">
        <v>-15380.14</v>
      </c>
    </row>
    <row r="7291" spans="2:17" hidden="1">
      <c r="B7291">
        <v>2017</v>
      </c>
      <c r="C7291">
        <v>7</v>
      </c>
      <c r="D7291" t="s">
        <v>985</v>
      </c>
      <c r="E7291" t="s">
        <v>986</v>
      </c>
      <c r="F7291" t="s">
        <v>1022</v>
      </c>
      <c r="G7291" t="s">
        <v>1023</v>
      </c>
      <c r="H7291" t="s">
        <v>152</v>
      </c>
      <c r="I7291" t="s">
        <v>21</v>
      </c>
      <c r="J7291" t="s">
        <v>31</v>
      </c>
      <c r="K7291" t="s">
        <v>1024</v>
      </c>
      <c r="L7291" t="s">
        <v>24</v>
      </c>
      <c r="M7291" t="s">
        <v>26</v>
      </c>
      <c r="N7291">
        <v>6354</v>
      </c>
      <c r="O7291">
        <v>389537</v>
      </c>
      <c r="P7291">
        <v>200963.88</v>
      </c>
      <c r="Q7291">
        <v>-57503.7</v>
      </c>
    </row>
    <row r="7292" spans="2:17" hidden="1">
      <c r="B7292">
        <v>2017</v>
      </c>
      <c r="C7292">
        <v>7</v>
      </c>
      <c r="D7292" t="s">
        <v>985</v>
      </c>
      <c r="E7292" t="s">
        <v>986</v>
      </c>
      <c r="F7292" t="s">
        <v>1022</v>
      </c>
      <c r="G7292" t="s">
        <v>1023</v>
      </c>
      <c r="H7292" t="s">
        <v>152</v>
      </c>
      <c r="I7292" t="s">
        <v>21</v>
      </c>
      <c r="J7292" t="s">
        <v>31</v>
      </c>
      <c r="K7292" t="s">
        <v>1024</v>
      </c>
      <c r="L7292" t="s">
        <v>24</v>
      </c>
      <c r="M7292" t="s">
        <v>27</v>
      </c>
      <c r="N7292">
        <v>3568</v>
      </c>
      <c r="O7292">
        <v>940052</v>
      </c>
      <c r="P7292">
        <v>585740.56000000006</v>
      </c>
      <c r="Q7292">
        <v>5686.66</v>
      </c>
    </row>
    <row r="7293" spans="2:17" hidden="1">
      <c r="B7293">
        <v>2017</v>
      </c>
      <c r="C7293">
        <v>7</v>
      </c>
      <c r="D7293" t="s">
        <v>985</v>
      </c>
      <c r="E7293" t="s">
        <v>986</v>
      </c>
      <c r="F7293" t="s">
        <v>1025</v>
      </c>
      <c r="G7293" t="s">
        <v>1026</v>
      </c>
      <c r="H7293" t="s">
        <v>152</v>
      </c>
      <c r="I7293" t="s">
        <v>21</v>
      </c>
      <c r="J7293" t="s">
        <v>31</v>
      </c>
      <c r="K7293" t="s">
        <v>1027</v>
      </c>
      <c r="L7293" t="s">
        <v>24</v>
      </c>
      <c r="M7293" t="s">
        <v>25</v>
      </c>
      <c r="N7293">
        <v>3703</v>
      </c>
      <c r="O7293">
        <v>38146</v>
      </c>
      <c r="P7293">
        <v>25201.69</v>
      </c>
      <c r="Q7293">
        <v>-11500.59</v>
      </c>
    </row>
    <row r="7294" spans="2:17" hidden="1">
      <c r="B7294">
        <v>2017</v>
      </c>
      <c r="C7294">
        <v>7</v>
      </c>
      <c r="D7294" t="s">
        <v>985</v>
      </c>
      <c r="E7294" t="s">
        <v>986</v>
      </c>
      <c r="F7294" t="s">
        <v>1025</v>
      </c>
      <c r="G7294" t="s">
        <v>1026</v>
      </c>
      <c r="H7294" t="s">
        <v>152</v>
      </c>
      <c r="I7294" t="s">
        <v>21</v>
      </c>
      <c r="J7294" t="s">
        <v>31</v>
      </c>
      <c r="K7294" t="s">
        <v>1027</v>
      </c>
      <c r="L7294" t="s">
        <v>24</v>
      </c>
      <c r="M7294" t="s">
        <v>26</v>
      </c>
      <c r="N7294">
        <v>4464</v>
      </c>
      <c r="O7294">
        <v>272230</v>
      </c>
      <c r="P7294">
        <v>140318.89000000001</v>
      </c>
      <c r="Q7294">
        <v>-40399.199999999997</v>
      </c>
    </row>
    <row r="7295" spans="2:17" hidden="1">
      <c r="B7295">
        <v>2017</v>
      </c>
      <c r="C7295">
        <v>7</v>
      </c>
      <c r="D7295" t="s">
        <v>985</v>
      </c>
      <c r="E7295" t="s">
        <v>986</v>
      </c>
      <c r="F7295" t="s">
        <v>1025</v>
      </c>
      <c r="G7295" t="s">
        <v>1026</v>
      </c>
      <c r="H7295" t="s">
        <v>152</v>
      </c>
      <c r="I7295" t="s">
        <v>21</v>
      </c>
      <c r="J7295" t="s">
        <v>31</v>
      </c>
      <c r="K7295" t="s">
        <v>1027</v>
      </c>
      <c r="L7295" t="s">
        <v>24</v>
      </c>
      <c r="M7295" t="s">
        <v>27</v>
      </c>
      <c r="N7295">
        <v>1770</v>
      </c>
      <c r="O7295">
        <v>401634</v>
      </c>
      <c r="P7295">
        <v>253662.34</v>
      </c>
      <c r="Q7295">
        <v>4927.84</v>
      </c>
    </row>
    <row r="7296" spans="2:17" hidden="1">
      <c r="B7296">
        <v>2017</v>
      </c>
      <c r="C7296">
        <v>7</v>
      </c>
      <c r="D7296" t="s">
        <v>985</v>
      </c>
      <c r="E7296" t="s">
        <v>986</v>
      </c>
      <c r="F7296" t="s">
        <v>1028</v>
      </c>
      <c r="G7296" t="s">
        <v>1029</v>
      </c>
      <c r="H7296" t="s">
        <v>152</v>
      </c>
      <c r="I7296" t="s">
        <v>21</v>
      </c>
      <c r="J7296" t="s">
        <v>31</v>
      </c>
      <c r="K7296" t="s">
        <v>1030</v>
      </c>
      <c r="L7296" t="s">
        <v>24</v>
      </c>
      <c r="M7296" t="s">
        <v>25</v>
      </c>
      <c r="N7296">
        <v>2176</v>
      </c>
      <c r="O7296">
        <v>22488</v>
      </c>
      <c r="P7296">
        <v>14831.05</v>
      </c>
      <c r="Q7296">
        <v>-6779.85</v>
      </c>
    </row>
    <row r="7297" spans="2:17" hidden="1">
      <c r="B7297">
        <v>2017</v>
      </c>
      <c r="C7297">
        <v>7</v>
      </c>
      <c r="D7297" t="s">
        <v>985</v>
      </c>
      <c r="E7297" t="s">
        <v>986</v>
      </c>
      <c r="F7297" t="s">
        <v>1028</v>
      </c>
      <c r="G7297" t="s">
        <v>1029</v>
      </c>
      <c r="H7297" t="s">
        <v>152</v>
      </c>
      <c r="I7297" t="s">
        <v>21</v>
      </c>
      <c r="J7297" t="s">
        <v>31</v>
      </c>
      <c r="K7297" t="s">
        <v>1030</v>
      </c>
      <c r="L7297" t="s">
        <v>24</v>
      </c>
      <c r="M7297" t="s">
        <v>26</v>
      </c>
      <c r="N7297">
        <v>2833</v>
      </c>
      <c r="O7297">
        <v>173329</v>
      </c>
      <c r="P7297">
        <v>89390.64</v>
      </c>
      <c r="Q7297">
        <v>-25638.65</v>
      </c>
    </row>
    <row r="7298" spans="2:17" hidden="1">
      <c r="B7298">
        <v>2017</v>
      </c>
      <c r="C7298">
        <v>7</v>
      </c>
      <c r="D7298" t="s">
        <v>985</v>
      </c>
      <c r="E7298" t="s">
        <v>986</v>
      </c>
      <c r="F7298" t="s">
        <v>1028</v>
      </c>
      <c r="G7298" t="s">
        <v>1029</v>
      </c>
      <c r="H7298" t="s">
        <v>152</v>
      </c>
      <c r="I7298" t="s">
        <v>21</v>
      </c>
      <c r="J7298" t="s">
        <v>31</v>
      </c>
      <c r="K7298" t="s">
        <v>1030</v>
      </c>
      <c r="L7298" t="s">
        <v>24</v>
      </c>
      <c r="M7298" t="s">
        <v>27</v>
      </c>
      <c r="N7298">
        <v>1029</v>
      </c>
      <c r="O7298">
        <v>199716</v>
      </c>
      <c r="P7298">
        <v>127594.45</v>
      </c>
      <c r="Q7298">
        <v>3358.38</v>
      </c>
    </row>
    <row r="7299" spans="2:17" hidden="1">
      <c r="B7299">
        <v>2017</v>
      </c>
      <c r="C7299">
        <v>7</v>
      </c>
      <c r="D7299" t="s">
        <v>985</v>
      </c>
      <c r="E7299" t="s">
        <v>986</v>
      </c>
      <c r="F7299" t="s">
        <v>1031</v>
      </c>
      <c r="G7299" t="s">
        <v>1032</v>
      </c>
      <c r="H7299" t="s">
        <v>30</v>
      </c>
      <c r="I7299" t="s">
        <v>21</v>
      </c>
      <c r="J7299" t="s">
        <v>31</v>
      </c>
      <c r="K7299" t="s">
        <v>1033</v>
      </c>
      <c r="L7299" t="s">
        <v>24</v>
      </c>
      <c r="M7299" t="s">
        <v>25</v>
      </c>
      <c r="N7299">
        <v>1343</v>
      </c>
      <c r="O7299">
        <v>9436</v>
      </c>
      <c r="P7299">
        <v>10790.72</v>
      </c>
      <c r="Q7299">
        <v>-3686.25</v>
      </c>
    </row>
    <row r="7300" spans="2:17" hidden="1">
      <c r="B7300">
        <v>2017</v>
      </c>
      <c r="C7300">
        <v>7</v>
      </c>
      <c r="D7300" t="s">
        <v>985</v>
      </c>
      <c r="E7300" t="s">
        <v>986</v>
      </c>
      <c r="F7300" t="s">
        <v>1031</v>
      </c>
      <c r="G7300" t="s">
        <v>1032</v>
      </c>
      <c r="H7300" t="s">
        <v>30</v>
      </c>
      <c r="I7300" t="s">
        <v>21</v>
      </c>
      <c r="J7300" t="s">
        <v>31</v>
      </c>
      <c r="K7300" t="s">
        <v>1033</v>
      </c>
      <c r="L7300" t="s">
        <v>24</v>
      </c>
      <c r="M7300" t="s">
        <v>26</v>
      </c>
      <c r="N7300">
        <v>181</v>
      </c>
      <c r="O7300">
        <v>8904</v>
      </c>
      <c r="P7300">
        <v>5793.43</v>
      </c>
      <c r="Q7300">
        <v>-2121.3200000000002</v>
      </c>
    </row>
    <row r="7301" spans="2:17" hidden="1">
      <c r="B7301">
        <v>2017</v>
      </c>
      <c r="C7301">
        <v>7</v>
      </c>
      <c r="D7301" t="s">
        <v>985</v>
      </c>
      <c r="E7301" t="s">
        <v>986</v>
      </c>
      <c r="F7301" t="s">
        <v>1031</v>
      </c>
      <c r="G7301" t="s">
        <v>1032</v>
      </c>
      <c r="H7301" t="s">
        <v>30</v>
      </c>
      <c r="I7301" t="s">
        <v>21</v>
      </c>
      <c r="J7301" t="s">
        <v>31</v>
      </c>
      <c r="K7301" t="s">
        <v>1033</v>
      </c>
      <c r="L7301" t="s">
        <v>24</v>
      </c>
      <c r="M7301" t="s">
        <v>27</v>
      </c>
      <c r="N7301">
        <v>42</v>
      </c>
      <c r="O7301">
        <v>12649</v>
      </c>
      <c r="P7301">
        <v>10378.94</v>
      </c>
      <c r="Q7301">
        <v>272.79000000000002</v>
      </c>
    </row>
    <row r="7302" spans="2:17" hidden="1">
      <c r="B7302">
        <v>2017</v>
      </c>
      <c r="C7302">
        <v>7</v>
      </c>
      <c r="D7302" t="s">
        <v>985</v>
      </c>
      <c r="E7302" t="s">
        <v>986</v>
      </c>
      <c r="F7302" t="s">
        <v>1365</v>
      </c>
      <c r="G7302" t="s">
        <v>1364</v>
      </c>
      <c r="H7302" t="s">
        <v>30</v>
      </c>
      <c r="I7302" t="s">
        <v>21</v>
      </c>
      <c r="J7302" t="s">
        <v>31</v>
      </c>
      <c r="K7302" t="s">
        <v>1362</v>
      </c>
      <c r="L7302" t="s">
        <v>24</v>
      </c>
      <c r="M7302" t="s">
        <v>25</v>
      </c>
      <c r="N7302">
        <v>61</v>
      </c>
      <c r="O7302">
        <v>210</v>
      </c>
      <c r="P7302">
        <v>404.98</v>
      </c>
      <c r="Q7302">
        <v>-82.26</v>
      </c>
    </row>
    <row r="7303" spans="2:17" hidden="1">
      <c r="B7303">
        <v>2017</v>
      </c>
      <c r="C7303">
        <v>7</v>
      </c>
      <c r="D7303" t="s">
        <v>985</v>
      </c>
      <c r="E7303" t="s">
        <v>986</v>
      </c>
      <c r="F7303" t="s">
        <v>1365</v>
      </c>
      <c r="G7303" t="s">
        <v>1364</v>
      </c>
      <c r="H7303" t="s">
        <v>30</v>
      </c>
      <c r="I7303" t="s">
        <v>21</v>
      </c>
      <c r="J7303" t="s">
        <v>31</v>
      </c>
      <c r="K7303" t="s">
        <v>1362</v>
      </c>
      <c r="L7303" t="s">
        <v>24</v>
      </c>
      <c r="M7303" t="s">
        <v>26</v>
      </c>
      <c r="N7303">
        <v>6</v>
      </c>
      <c r="O7303">
        <v>334</v>
      </c>
      <c r="P7303">
        <v>222.99</v>
      </c>
      <c r="Q7303">
        <v>-70.5</v>
      </c>
    </row>
    <row r="7304" spans="2:17" hidden="1">
      <c r="B7304">
        <v>2017</v>
      </c>
      <c r="C7304">
        <v>7</v>
      </c>
      <c r="D7304" t="s">
        <v>985</v>
      </c>
      <c r="E7304" t="s">
        <v>986</v>
      </c>
      <c r="F7304" t="s">
        <v>1365</v>
      </c>
      <c r="G7304" t="s">
        <v>1364</v>
      </c>
      <c r="H7304" t="s">
        <v>30</v>
      </c>
      <c r="I7304" t="s">
        <v>21</v>
      </c>
      <c r="J7304" t="s">
        <v>31</v>
      </c>
      <c r="K7304" t="s">
        <v>1362</v>
      </c>
      <c r="L7304" t="s">
        <v>24</v>
      </c>
      <c r="M7304" t="s">
        <v>27</v>
      </c>
      <c r="N7304">
        <v>8</v>
      </c>
      <c r="O7304">
        <v>3665</v>
      </c>
      <c r="P7304">
        <v>2993.39</v>
      </c>
      <c r="Q7304">
        <v>78.81</v>
      </c>
    </row>
    <row r="7305" spans="2:17" hidden="1">
      <c r="B7305">
        <v>2017</v>
      </c>
      <c r="C7305">
        <v>7</v>
      </c>
      <c r="D7305" t="s">
        <v>985</v>
      </c>
      <c r="E7305" t="s">
        <v>986</v>
      </c>
      <c r="F7305" t="s">
        <v>1366</v>
      </c>
      <c r="G7305" t="s">
        <v>1376</v>
      </c>
      <c r="H7305" t="s">
        <v>30</v>
      </c>
      <c r="I7305" t="s">
        <v>21</v>
      </c>
      <c r="J7305" t="s">
        <v>31</v>
      </c>
      <c r="K7305" t="s">
        <v>1367</v>
      </c>
      <c r="L7305" t="s">
        <v>24</v>
      </c>
      <c r="M7305" t="s">
        <v>25</v>
      </c>
      <c r="N7305">
        <v>992</v>
      </c>
      <c r="O7305">
        <v>4259</v>
      </c>
      <c r="P7305">
        <v>6911.01</v>
      </c>
      <c r="Q7305">
        <v>-1663.33</v>
      </c>
    </row>
    <row r="7306" spans="2:17" hidden="1">
      <c r="B7306">
        <v>2017</v>
      </c>
      <c r="C7306">
        <v>7</v>
      </c>
      <c r="D7306" t="s">
        <v>985</v>
      </c>
      <c r="E7306" t="s">
        <v>986</v>
      </c>
      <c r="F7306" t="s">
        <v>1366</v>
      </c>
      <c r="G7306" t="s">
        <v>1376</v>
      </c>
      <c r="H7306" t="s">
        <v>30</v>
      </c>
      <c r="I7306" t="s">
        <v>21</v>
      </c>
      <c r="J7306" t="s">
        <v>31</v>
      </c>
      <c r="K7306" t="s">
        <v>1367</v>
      </c>
      <c r="L7306" t="s">
        <v>24</v>
      </c>
      <c r="M7306" t="s">
        <v>26</v>
      </c>
      <c r="N7306">
        <v>25</v>
      </c>
      <c r="O7306">
        <v>1208</v>
      </c>
      <c r="P7306">
        <v>783.13</v>
      </c>
      <c r="Q7306">
        <v>-293</v>
      </c>
    </row>
    <row r="7307" spans="2:17" hidden="1">
      <c r="B7307">
        <v>2017</v>
      </c>
      <c r="C7307">
        <v>7</v>
      </c>
      <c r="D7307" t="s">
        <v>985</v>
      </c>
      <c r="E7307" t="s">
        <v>986</v>
      </c>
      <c r="F7307" t="s">
        <v>1366</v>
      </c>
      <c r="G7307" t="s">
        <v>1376</v>
      </c>
      <c r="H7307" t="s">
        <v>30</v>
      </c>
      <c r="I7307" t="s">
        <v>21</v>
      </c>
      <c r="J7307" t="s">
        <v>31</v>
      </c>
      <c r="K7307" t="s">
        <v>1367</v>
      </c>
      <c r="L7307" t="s">
        <v>24</v>
      </c>
      <c r="M7307" t="s">
        <v>27</v>
      </c>
      <c r="N7307">
        <v>6</v>
      </c>
      <c r="O7307">
        <v>1630</v>
      </c>
      <c r="P7307">
        <v>1340.67</v>
      </c>
      <c r="Q7307">
        <v>35.229999999999997</v>
      </c>
    </row>
    <row r="7308" spans="2:17" hidden="1">
      <c r="B7308">
        <v>2017</v>
      </c>
      <c r="C7308">
        <v>7</v>
      </c>
      <c r="D7308" t="s">
        <v>985</v>
      </c>
      <c r="E7308" t="s">
        <v>986</v>
      </c>
      <c r="F7308" t="s">
        <v>1044</v>
      </c>
      <c r="G7308" t="s">
        <v>1045</v>
      </c>
      <c r="H7308" t="s">
        <v>30</v>
      </c>
      <c r="I7308" t="s">
        <v>21</v>
      </c>
      <c r="J7308" t="s">
        <v>31</v>
      </c>
      <c r="K7308" t="s">
        <v>1046</v>
      </c>
      <c r="L7308" t="s">
        <v>24</v>
      </c>
      <c r="M7308" t="s">
        <v>25</v>
      </c>
      <c r="N7308">
        <v>862</v>
      </c>
      <c r="O7308">
        <v>5738</v>
      </c>
      <c r="P7308">
        <v>6800.3</v>
      </c>
      <c r="Q7308">
        <v>-2240.3200000000002</v>
      </c>
    </row>
    <row r="7309" spans="2:17" hidden="1">
      <c r="B7309">
        <v>2017</v>
      </c>
      <c r="C7309">
        <v>7</v>
      </c>
      <c r="D7309" t="s">
        <v>985</v>
      </c>
      <c r="E7309" t="s">
        <v>986</v>
      </c>
      <c r="F7309" t="s">
        <v>1044</v>
      </c>
      <c r="G7309" t="s">
        <v>1045</v>
      </c>
      <c r="H7309" t="s">
        <v>30</v>
      </c>
      <c r="I7309" t="s">
        <v>21</v>
      </c>
      <c r="J7309" t="s">
        <v>31</v>
      </c>
      <c r="K7309" t="s">
        <v>1046</v>
      </c>
      <c r="L7309" t="s">
        <v>24</v>
      </c>
      <c r="M7309" t="s">
        <v>26</v>
      </c>
      <c r="N7309">
        <v>129</v>
      </c>
      <c r="O7309">
        <v>6568</v>
      </c>
      <c r="P7309">
        <v>4301.49</v>
      </c>
      <c r="Q7309">
        <v>-1511.88</v>
      </c>
    </row>
    <row r="7310" spans="2:17" hidden="1">
      <c r="B7310">
        <v>2017</v>
      </c>
      <c r="C7310">
        <v>7</v>
      </c>
      <c r="D7310" t="s">
        <v>985</v>
      </c>
      <c r="E7310" t="s">
        <v>986</v>
      </c>
      <c r="F7310" t="s">
        <v>1044</v>
      </c>
      <c r="G7310" t="s">
        <v>1045</v>
      </c>
      <c r="H7310" t="s">
        <v>30</v>
      </c>
      <c r="I7310" t="s">
        <v>21</v>
      </c>
      <c r="J7310" t="s">
        <v>31</v>
      </c>
      <c r="K7310" t="s">
        <v>1046</v>
      </c>
      <c r="L7310" t="s">
        <v>24</v>
      </c>
      <c r="M7310" t="s">
        <v>27</v>
      </c>
      <c r="N7310">
        <v>10</v>
      </c>
      <c r="O7310">
        <v>2218</v>
      </c>
      <c r="P7310">
        <v>1590.77</v>
      </c>
      <c r="Q7310">
        <v>-194.37</v>
      </c>
    </row>
    <row r="7311" spans="2:17" hidden="1">
      <c r="B7311">
        <v>2017</v>
      </c>
      <c r="C7311">
        <v>7</v>
      </c>
      <c r="D7311" t="s">
        <v>985</v>
      </c>
      <c r="E7311" t="s">
        <v>986</v>
      </c>
      <c r="F7311" t="s">
        <v>1047</v>
      </c>
      <c r="G7311" t="s">
        <v>1048</v>
      </c>
      <c r="H7311" t="s">
        <v>30</v>
      </c>
      <c r="I7311" t="s">
        <v>21</v>
      </c>
      <c r="J7311" t="s">
        <v>31</v>
      </c>
      <c r="K7311" t="s">
        <v>1046</v>
      </c>
      <c r="L7311" t="s">
        <v>24</v>
      </c>
      <c r="M7311" t="s">
        <v>25</v>
      </c>
      <c r="N7311">
        <v>1319</v>
      </c>
      <c r="O7311">
        <v>13806</v>
      </c>
      <c r="P7311">
        <v>12368.22</v>
      </c>
      <c r="Q7311">
        <v>-5390.71</v>
      </c>
    </row>
    <row r="7312" spans="2:17" hidden="1">
      <c r="B7312">
        <v>2017</v>
      </c>
      <c r="C7312">
        <v>7</v>
      </c>
      <c r="D7312" t="s">
        <v>985</v>
      </c>
      <c r="E7312" t="s">
        <v>986</v>
      </c>
      <c r="F7312" t="s">
        <v>1047</v>
      </c>
      <c r="G7312" t="s">
        <v>1048</v>
      </c>
      <c r="H7312" t="s">
        <v>30</v>
      </c>
      <c r="I7312" t="s">
        <v>21</v>
      </c>
      <c r="J7312" t="s">
        <v>31</v>
      </c>
      <c r="K7312" t="s">
        <v>1046</v>
      </c>
      <c r="L7312" t="s">
        <v>24</v>
      </c>
      <c r="M7312" t="s">
        <v>26</v>
      </c>
      <c r="N7312">
        <v>1003</v>
      </c>
      <c r="O7312">
        <v>59422</v>
      </c>
      <c r="P7312">
        <v>39969.81</v>
      </c>
      <c r="Q7312">
        <v>-11755.16</v>
      </c>
    </row>
    <row r="7313" spans="2:17" hidden="1">
      <c r="B7313">
        <v>2017</v>
      </c>
      <c r="C7313">
        <v>7</v>
      </c>
      <c r="D7313" t="s">
        <v>985</v>
      </c>
      <c r="E7313" t="s">
        <v>986</v>
      </c>
      <c r="F7313" t="s">
        <v>1047</v>
      </c>
      <c r="G7313" t="s">
        <v>1048</v>
      </c>
      <c r="H7313" t="s">
        <v>30</v>
      </c>
      <c r="I7313" t="s">
        <v>21</v>
      </c>
      <c r="J7313" t="s">
        <v>31</v>
      </c>
      <c r="K7313" t="s">
        <v>1046</v>
      </c>
      <c r="L7313" t="s">
        <v>24</v>
      </c>
      <c r="M7313" t="s">
        <v>27</v>
      </c>
      <c r="N7313">
        <v>625</v>
      </c>
      <c r="O7313">
        <v>162642</v>
      </c>
      <c r="P7313">
        <v>133848.87</v>
      </c>
      <c r="Q7313">
        <v>3519.36</v>
      </c>
    </row>
    <row r="7314" spans="2:17" hidden="1">
      <c r="B7314">
        <v>2017</v>
      </c>
      <c r="C7314">
        <v>7</v>
      </c>
      <c r="D7314" t="s">
        <v>985</v>
      </c>
      <c r="E7314" t="s">
        <v>986</v>
      </c>
      <c r="F7314" t="s">
        <v>1049</v>
      </c>
      <c r="G7314" t="s">
        <v>1050</v>
      </c>
      <c r="H7314" t="s">
        <v>30</v>
      </c>
      <c r="I7314" t="s">
        <v>21</v>
      </c>
      <c r="J7314" t="s">
        <v>31</v>
      </c>
      <c r="K7314" t="s">
        <v>1051</v>
      </c>
      <c r="L7314" t="s">
        <v>24</v>
      </c>
      <c r="M7314" t="s">
        <v>25</v>
      </c>
      <c r="N7314">
        <v>124</v>
      </c>
      <c r="O7314">
        <v>374</v>
      </c>
      <c r="P7314">
        <v>801.82</v>
      </c>
      <c r="Q7314">
        <v>-145.86000000000001</v>
      </c>
    </row>
    <row r="7315" spans="2:17" hidden="1">
      <c r="B7315">
        <v>2017</v>
      </c>
      <c r="C7315">
        <v>7</v>
      </c>
      <c r="D7315" t="s">
        <v>985</v>
      </c>
      <c r="E7315" t="s">
        <v>986</v>
      </c>
      <c r="F7315" t="s">
        <v>1049</v>
      </c>
      <c r="G7315" t="s">
        <v>1050</v>
      </c>
      <c r="H7315" t="s">
        <v>30</v>
      </c>
      <c r="I7315" t="s">
        <v>21</v>
      </c>
      <c r="J7315" t="s">
        <v>31</v>
      </c>
      <c r="K7315" t="s">
        <v>1051</v>
      </c>
      <c r="L7315" t="s">
        <v>24</v>
      </c>
      <c r="M7315" t="s">
        <v>26</v>
      </c>
      <c r="N7315">
        <v>1</v>
      </c>
      <c r="O7315">
        <v>37</v>
      </c>
      <c r="P7315">
        <v>22.45</v>
      </c>
      <c r="Q7315">
        <v>-11.7</v>
      </c>
    </row>
    <row r="7316" spans="2:17" hidden="1">
      <c r="B7316">
        <v>2017</v>
      </c>
      <c r="C7316">
        <v>7</v>
      </c>
      <c r="D7316" t="s">
        <v>985</v>
      </c>
      <c r="E7316" t="s">
        <v>986</v>
      </c>
      <c r="F7316" t="s">
        <v>1052</v>
      </c>
      <c r="G7316" t="s">
        <v>1053</v>
      </c>
      <c r="H7316" t="s">
        <v>30</v>
      </c>
      <c r="I7316" t="s">
        <v>21</v>
      </c>
      <c r="J7316" t="s">
        <v>31</v>
      </c>
      <c r="K7316" t="s">
        <v>1046</v>
      </c>
      <c r="L7316" t="s">
        <v>24</v>
      </c>
      <c r="M7316" t="s">
        <v>25</v>
      </c>
      <c r="N7316">
        <v>138</v>
      </c>
      <c r="O7316">
        <v>699</v>
      </c>
      <c r="P7316">
        <v>1002.9</v>
      </c>
      <c r="Q7316">
        <v>-272.88</v>
      </c>
    </row>
    <row r="7317" spans="2:17" hidden="1">
      <c r="B7317">
        <v>2017</v>
      </c>
      <c r="C7317">
        <v>7</v>
      </c>
      <c r="D7317" t="s">
        <v>985</v>
      </c>
      <c r="E7317" t="s">
        <v>986</v>
      </c>
      <c r="F7317" t="s">
        <v>1052</v>
      </c>
      <c r="G7317" t="s">
        <v>1053</v>
      </c>
      <c r="H7317" t="s">
        <v>30</v>
      </c>
      <c r="I7317" t="s">
        <v>21</v>
      </c>
      <c r="J7317" t="s">
        <v>31</v>
      </c>
      <c r="K7317" t="s">
        <v>1046</v>
      </c>
      <c r="L7317" t="s">
        <v>24</v>
      </c>
      <c r="M7317" t="s">
        <v>26</v>
      </c>
      <c r="N7317">
        <v>41</v>
      </c>
      <c r="O7317">
        <v>2217</v>
      </c>
      <c r="P7317">
        <v>1468.31</v>
      </c>
      <c r="Q7317">
        <v>-480.52</v>
      </c>
    </row>
    <row r="7318" spans="2:17" hidden="1">
      <c r="B7318">
        <v>2017</v>
      </c>
      <c r="C7318">
        <v>7</v>
      </c>
      <c r="D7318" t="s">
        <v>985</v>
      </c>
      <c r="E7318" t="s">
        <v>986</v>
      </c>
      <c r="F7318" t="s">
        <v>1052</v>
      </c>
      <c r="G7318" t="s">
        <v>1053</v>
      </c>
      <c r="H7318" t="s">
        <v>30</v>
      </c>
      <c r="I7318" t="s">
        <v>21</v>
      </c>
      <c r="J7318" t="s">
        <v>31</v>
      </c>
      <c r="K7318" t="s">
        <v>1046</v>
      </c>
      <c r="L7318" t="s">
        <v>24</v>
      </c>
      <c r="M7318" t="s">
        <v>27</v>
      </c>
      <c r="N7318">
        <v>2</v>
      </c>
      <c r="O7318">
        <v>208</v>
      </c>
      <c r="P7318">
        <v>177.69</v>
      </c>
      <c r="Q7318">
        <v>4.67</v>
      </c>
    </row>
    <row r="7319" spans="2:17" hidden="1">
      <c r="B7319">
        <v>2017</v>
      </c>
      <c r="C7319">
        <v>7</v>
      </c>
      <c r="D7319" t="s">
        <v>1034</v>
      </c>
      <c r="E7319" t="s">
        <v>1035</v>
      </c>
      <c r="F7319" t="s">
        <v>1036</v>
      </c>
      <c r="G7319" t="s">
        <v>1037</v>
      </c>
      <c r="H7319" t="s">
        <v>121</v>
      </c>
      <c r="I7319" t="s">
        <v>1073</v>
      </c>
      <c r="J7319" t="s">
        <v>31</v>
      </c>
      <c r="K7319" t="s">
        <v>1038</v>
      </c>
      <c r="L7319" t="s">
        <v>24</v>
      </c>
      <c r="M7319" t="s">
        <v>25</v>
      </c>
      <c r="N7319">
        <v>2962</v>
      </c>
      <c r="O7319">
        <v>36559</v>
      </c>
      <c r="P7319">
        <v>24603.439999999999</v>
      </c>
      <c r="Q7319">
        <v>-5541.91</v>
      </c>
    </row>
    <row r="7320" spans="2:17" hidden="1">
      <c r="B7320">
        <v>2017</v>
      </c>
      <c r="C7320">
        <v>7</v>
      </c>
      <c r="D7320" t="s">
        <v>1034</v>
      </c>
      <c r="E7320" t="s">
        <v>1035</v>
      </c>
      <c r="F7320" t="s">
        <v>1036</v>
      </c>
      <c r="G7320" t="s">
        <v>1037</v>
      </c>
      <c r="H7320" t="s">
        <v>121</v>
      </c>
      <c r="I7320" t="s">
        <v>1073</v>
      </c>
      <c r="J7320" t="s">
        <v>31</v>
      </c>
      <c r="K7320" t="s">
        <v>1038</v>
      </c>
      <c r="L7320" t="s">
        <v>24</v>
      </c>
      <c r="M7320" t="s">
        <v>26</v>
      </c>
      <c r="N7320">
        <v>2620</v>
      </c>
      <c r="O7320">
        <v>157381</v>
      </c>
      <c r="P7320">
        <v>83871.100000000006</v>
      </c>
      <c r="Q7320">
        <v>-13069.37</v>
      </c>
    </row>
    <row r="7321" spans="2:17" hidden="1">
      <c r="B7321">
        <v>2017</v>
      </c>
      <c r="C7321">
        <v>7</v>
      </c>
      <c r="D7321" t="s">
        <v>1034</v>
      </c>
      <c r="E7321" t="s">
        <v>1035</v>
      </c>
      <c r="F7321" t="s">
        <v>1036</v>
      </c>
      <c r="G7321" t="s">
        <v>1037</v>
      </c>
      <c r="H7321" t="s">
        <v>121</v>
      </c>
      <c r="I7321" t="s">
        <v>1073</v>
      </c>
      <c r="J7321" t="s">
        <v>31</v>
      </c>
      <c r="K7321" t="s">
        <v>1038</v>
      </c>
      <c r="L7321" t="s">
        <v>24</v>
      </c>
      <c r="M7321" t="s">
        <v>27</v>
      </c>
      <c r="N7321">
        <v>1112</v>
      </c>
      <c r="O7321">
        <v>192861</v>
      </c>
      <c r="P7321">
        <v>112110.11</v>
      </c>
      <c r="Q7321">
        <v>2947.18</v>
      </c>
    </row>
    <row r="7322" spans="2:17" hidden="1">
      <c r="B7322">
        <v>2017</v>
      </c>
      <c r="C7322">
        <v>8</v>
      </c>
      <c r="D7322" t="s">
        <v>16</v>
      </c>
      <c r="E7322" t="s">
        <v>17</v>
      </c>
      <c r="F7322" t="s">
        <v>18</v>
      </c>
      <c r="G7322" t="s">
        <v>19</v>
      </c>
      <c r="H7322" t="s">
        <v>20</v>
      </c>
      <c r="I7322" t="s">
        <v>21</v>
      </c>
      <c r="J7322" t="s">
        <v>22</v>
      </c>
      <c r="K7322" t="s">
        <v>23</v>
      </c>
      <c r="L7322" t="s">
        <v>24</v>
      </c>
      <c r="M7322" t="s">
        <v>25</v>
      </c>
      <c r="N7322">
        <v>207</v>
      </c>
      <c r="O7322">
        <v>2176</v>
      </c>
      <c r="P7322">
        <v>1942.04</v>
      </c>
      <c r="Q7322">
        <v>-940.35</v>
      </c>
    </row>
    <row r="7323" spans="2:17" hidden="1">
      <c r="B7323">
        <v>2017</v>
      </c>
      <c r="C7323">
        <v>8</v>
      </c>
      <c r="D7323" t="s">
        <v>16</v>
      </c>
      <c r="E7323" t="s">
        <v>17</v>
      </c>
      <c r="F7323" t="s">
        <v>18</v>
      </c>
      <c r="G7323" t="s">
        <v>19</v>
      </c>
      <c r="H7323" t="s">
        <v>20</v>
      </c>
      <c r="I7323" t="s">
        <v>21</v>
      </c>
      <c r="J7323" t="s">
        <v>22</v>
      </c>
      <c r="K7323" t="s">
        <v>23</v>
      </c>
      <c r="L7323" t="s">
        <v>24</v>
      </c>
      <c r="M7323" t="s">
        <v>26</v>
      </c>
      <c r="N7323">
        <v>11</v>
      </c>
      <c r="O7323">
        <v>501</v>
      </c>
      <c r="P7323">
        <v>318.08999999999997</v>
      </c>
      <c r="Q7323">
        <v>-142.56</v>
      </c>
    </row>
    <row r="7324" spans="2:17" hidden="1">
      <c r="B7324">
        <v>2017</v>
      </c>
      <c r="C7324">
        <v>8</v>
      </c>
      <c r="D7324" t="s">
        <v>16</v>
      </c>
      <c r="E7324" t="s">
        <v>17</v>
      </c>
      <c r="F7324" t="s">
        <v>28</v>
      </c>
      <c r="G7324" t="s">
        <v>29</v>
      </c>
      <c r="H7324" t="s">
        <v>30</v>
      </c>
      <c r="I7324" t="s">
        <v>21</v>
      </c>
      <c r="J7324" t="s">
        <v>31</v>
      </c>
      <c r="K7324" t="s">
        <v>32</v>
      </c>
      <c r="L7324" t="s">
        <v>24</v>
      </c>
      <c r="M7324" t="s">
        <v>25</v>
      </c>
      <c r="N7324">
        <v>268</v>
      </c>
      <c r="O7324">
        <v>1247</v>
      </c>
      <c r="P7324">
        <v>1638.84</v>
      </c>
      <c r="Q7324">
        <v>-347.94</v>
      </c>
    </row>
    <row r="7325" spans="2:17" hidden="1">
      <c r="B7325">
        <v>2017</v>
      </c>
      <c r="C7325">
        <v>8</v>
      </c>
      <c r="D7325" t="s">
        <v>16</v>
      </c>
      <c r="E7325" t="s">
        <v>17</v>
      </c>
      <c r="F7325" t="s">
        <v>28</v>
      </c>
      <c r="G7325" t="s">
        <v>29</v>
      </c>
      <c r="H7325" t="s">
        <v>30</v>
      </c>
      <c r="I7325" t="s">
        <v>21</v>
      </c>
      <c r="J7325" t="s">
        <v>31</v>
      </c>
      <c r="K7325" t="s">
        <v>32</v>
      </c>
      <c r="L7325" t="s">
        <v>24</v>
      </c>
      <c r="M7325" t="s">
        <v>26</v>
      </c>
      <c r="N7325">
        <v>21</v>
      </c>
      <c r="O7325">
        <v>1013</v>
      </c>
      <c r="P7325">
        <v>638.85</v>
      </c>
      <c r="Q7325">
        <v>-175.77</v>
      </c>
    </row>
    <row r="7326" spans="2:17" hidden="1">
      <c r="B7326">
        <v>2017</v>
      </c>
      <c r="C7326">
        <v>8</v>
      </c>
      <c r="D7326" t="s">
        <v>16</v>
      </c>
      <c r="E7326" t="s">
        <v>17</v>
      </c>
      <c r="F7326" t="s">
        <v>33</v>
      </c>
      <c r="G7326" t="s">
        <v>34</v>
      </c>
      <c r="H7326" t="s">
        <v>30</v>
      </c>
      <c r="I7326" t="s">
        <v>21</v>
      </c>
      <c r="J7326" t="s">
        <v>22</v>
      </c>
      <c r="K7326" t="s">
        <v>35</v>
      </c>
      <c r="L7326" t="s">
        <v>24</v>
      </c>
      <c r="M7326" t="s">
        <v>25</v>
      </c>
      <c r="N7326">
        <v>2811</v>
      </c>
      <c r="O7326">
        <v>21137</v>
      </c>
      <c r="P7326">
        <v>21678.47</v>
      </c>
      <c r="Q7326">
        <v>-9136.89</v>
      </c>
    </row>
    <row r="7327" spans="2:17" hidden="1">
      <c r="B7327">
        <v>2017</v>
      </c>
      <c r="C7327">
        <v>8</v>
      </c>
      <c r="D7327" t="s">
        <v>16</v>
      </c>
      <c r="E7327" t="s">
        <v>17</v>
      </c>
      <c r="F7327" t="s">
        <v>33</v>
      </c>
      <c r="G7327" t="s">
        <v>34</v>
      </c>
      <c r="H7327" t="s">
        <v>30</v>
      </c>
      <c r="I7327" t="s">
        <v>21</v>
      </c>
      <c r="J7327" t="s">
        <v>22</v>
      </c>
      <c r="K7327" t="s">
        <v>35</v>
      </c>
      <c r="L7327" t="s">
        <v>24</v>
      </c>
      <c r="M7327" t="s">
        <v>26</v>
      </c>
      <c r="N7327">
        <v>425</v>
      </c>
      <c r="O7327">
        <v>19898</v>
      </c>
      <c r="P7327">
        <v>12592.2</v>
      </c>
      <c r="Q7327">
        <v>-5512.25</v>
      </c>
    </row>
    <row r="7328" spans="2:17" hidden="1">
      <c r="B7328">
        <v>2017</v>
      </c>
      <c r="C7328">
        <v>8</v>
      </c>
      <c r="D7328" t="s">
        <v>16</v>
      </c>
      <c r="E7328" t="s">
        <v>17</v>
      </c>
      <c r="F7328" t="s">
        <v>33</v>
      </c>
      <c r="G7328" t="s">
        <v>34</v>
      </c>
      <c r="H7328" t="s">
        <v>30</v>
      </c>
      <c r="I7328" t="s">
        <v>21</v>
      </c>
      <c r="J7328" t="s">
        <v>22</v>
      </c>
      <c r="K7328" t="s">
        <v>35</v>
      </c>
      <c r="L7328" t="s">
        <v>24</v>
      </c>
      <c r="M7328" t="s">
        <v>27</v>
      </c>
      <c r="N7328">
        <v>20</v>
      </c>
      <c r="O7328">
        <v>3832</v>
      </c>
      <c r="P7328">
        <v>2207.46</v>
      </c>
      <c r="Q7328">
        <v>0</v>
      </c>
    </row>
    <row r="7329" spans="2:17" hidden="1">
      <c r="B7329">
        <v>2017</v>
      </c>
      <c r="C7329">
        <v>8</v>
      </c>
      <c r="D7329" t="s">
        <v>16</v>
      </c>
      <c r="E7329" t="s">
        <v>17</v>
      </c>
      <c r="F7329" t="s">
        <v>36</v>
      </c>
      <c r="G7329" t="s">
        <v>37</v>
      </c>
      <c r="H7329" t="s">
        <v>30</v>
      </c>
      <c r="I7329" t="s">
        <v>21</v>
      </c>
      <c r="J7329" t="s">
        <v>22</v>
      </c>
      <c r="K7329" t="s">
        <v>38</v>
      </c>
      <c r="L7329" t="s">
        <v>24</v>
      </c>
      <c r="M7329" t="s">
        <v>25</v>
      </c>
      <c r="N7329">
        <v>1967</v>
      </c>
      <c r="O7329">
        <v>11958</v>
      </c>
      <c r="P7329">
        <v>13589.41</v>
      </c>
      <c r="Q7329">
        <v>-3333.37</v>
      </c>
    </row>
    <row r="7330" spans="2:17" hidden="1">
      <c r="B7330">
        <v>2017</v>
      </c>
      <c r="C7330">
        <v>8</v>
      </c>
      <c r="D7330" t="s">
        <v>16</v>
      </c>
      <c r="E7330" t="s">
        <v>17</v>
      </c>
      <c r="F7330" t="s">
        <v>36</v>
      </c>
      <c r="G7330" t="s">
        <v>37</v>
      </c>
      <c r="H7330" t="s">
        <v>30</v>
      </c>
      <c r="I7330" t="s">
        <v>21</v>
      </c>
      <c r="J7330" t="s">
        <v>22</v>
      </c>
      <c r="K7330" t="s">
        <v>38</v>
      </c>
      <c r="L7330" t="s">
        <v>24</v>
      </c>
      <c r="M7330" t="s">
        <v>26</v>
      </c>
      <c r="N7330">
        <v>111</v>
      </c>
      <c r="O7330">
        <v>4968</v>
      </c>
      <c r="P7330">
        <v>3160.95</v>
      </c>
      <c r="Q7330">
        <v>-928.04</v>
      </c>
    </row>
    <row r="7331" spans="2:17" hidden="1">
      <c r="B7331">
        <v>2017</v>
      </c>
      <c r="C7331">
        <v>8</v>
      </c>
      <c r="D7331" t="s">
        <v>16</v>
      </c>
      <c r="E7331" t="s">
        <v>17</v>
      </c>
      <c r="F7331" t="s">
        <v>36</v>
      </c>
      <c r="G7331" t="s">
        <v>37</v>
      </c>
      <c r="H7331" t="s">
        <v>30</v>
      </c>
      <c r="I7331" t="s">
        <v>21</v>
      </c>
      <c r="J7331" t="s">
        <v>22</v>
      </c>
      <c r="K7331" t="s">
        <v>38</v>
      </c>
      <c r="L7331" t="s">
        <v>24</v>
      </c>
      <c r="M7331" t="s">
        <v>27</v>
      </c>
      <c r="N7331">
        <v>3</v>
      </c>
      <c r="O7331">
        <v>656</v>
      </c>
      <c r="P7331">
        <v>376.39</v>
      </c>
      <c r="Q7331">
        <v>10.15</v>
      </c>
    </row>
    <row r="7332" spans="2:17" hidden="1">
      <c r="B7332">
        <v>2017</v>
      </c>
      <c r="C7332">
        <v>8</v>
      </c>
      <c r="D7332" t="s">
        <v>16</v>
      </c>
      <c r="E7332" t="s">
        <v>17</v>
      </c>
      <c r="F7332" t="s">
        <v>39</v>
      </c>
      <c r="G7332" t="s">
        <v>40</v>
      </c>
      <c r="H7332" t="s">
        <v>30</v>
      </c>
      <c r="I7332" t="s">
        <v>21</v>
      </c>
      <c r="J7332" t="s">
        <v>22</v>
      </c>
      <c r="K7332" t="s">
        <v>41</v>
      </c>
      <c r="L7332" t="s">
        <v>24</v>
      </c>
      <c r="M7332" t="s">
        <v>25</v>
      </c>
      <c r="N7332">
        <v>2215</v>
      </c>
      <c r="O7332">
        <v>13810</v>
      </c>
      <c r="P7332">
        <v>15495.19</v>
      </c>
      <c r="Q7332">
        <v>-3849.09</v>
      </c>
    </row>
    <row r="7333" spans="2:17" hidden="1">
      <c r="B7333">
        <v>2017</v>
      </c>
      <c r="C7333">
        <v>8</v>
      </c>
      <c r="D7333" t="s">
        <v>16</v>
      </c>
      <c r="E7333" t="s">
        <v>17</v>
      </c>
      <c r="F7333" t="s">
        <v>39</v>
      </c>
      <c r="G7333" t="s">
        <v>40</v>
      </c>
      <c r="H7333" t="s">
        <v>30</v>
      </c>
      <c r="I7333" t="s">
        <v>21</v>
      </c>
      <c r="J7333" t="s">
        <v>22</v>
      </c>
      <c r="K7333" t="s">
        <v>41</v>
      </c>
      <c r="L7333" t="s">
        <v>24</v>
      </c>
      <c r="M7333" t="s">
        <v>26</v>
      </c>
      <c r="N7333">
        <v>249</v>
      </c>
      <c r="O7333">
        <v>12201</v>
      </c>
      <c r="P7333">
        <v>7680.31</v>
      </c>
      <c r="Q7333">
        <v>-2081.64</v>
      </c>
    </row>
    <row r="7334" spans="2:17" hidden="1">
      <c r="B7334">
        <v>2017</v>
      </c>
      <c r="C7334">
        <v>8</v>
      </c>
      <c r="D7334" t="s">
        <v>16</v>
      </c>
      <c r="E7334" t="s">
        <v>17</v>
      </c>
      <c r="F7334" t="s">
        <v>39</v>
      </c>
      <c r="G7334" t="s">
        <v>40</v>
      </c>
      <c r="H7334" t="s">
        <v>30</v>
      </c>
      <c r="I7334" t="s">
        <v>21</v>
      </c>
      <c r="J7334" t="s">
        <v>22</v>
      </c>
      <c r="K7334" t="s">
        <v>41</v>
      </c>
      <c r="L7334" t="s">
        <v>24</v>
      </c>
      <c r="M7334" t="s">
        <v>27</v>
      </c>
      <c r="N7334">
        <v>18</v>
      </c>
      <c r="O7334">
        <v>3209</v>
      </c>
      <c r="P7334">
        <v>1853</v>
      </c>
      <c r="Q7334">
        <v>50</v>
      </c>
    </row>
    <row r="7335" spans="2:17" hidden="1">
      <c r="B7335">
        <v>2017</v>
      </c>
      <c r="C7335">
        <v>8</v>
      </c>
      <c r="D7335" t="s">
        <v>16</v>
      </c>
      <c r="E7335" t="s">
        <v>17</v>
      </c>
      <c r="F7335" t="s">
        <v>42</v>
      </c>
      <c r="G7335" t="s">
        <v>43</v>
      </c>
      <c r="H7335" t="s">
        <v>30</v>
      </c>
      <c r="I7335" t="s">
        <v>21</v>
      </c>
      <c r="J7335" t="s">
        <v>22</v>
      </c>
      <c r="K7335" t="s">
        <v>44</v>
      </c>
      <c r="L7335" t="s">
        <v>24</v>
      </c>
      <c r="M7335" t="s">
        <v>25</v>
      </c>
      <c r="N7335">
        <v>1717</v>
      </c>
      <c r="O7335">
        <v>7693</v>
      </c>
      <c r="P7335">
        <v>10331.82</v>
      </c>
      <c r="Q7335">
        <v>-3326.06</v>
      </c>
    </row>
    <row r="7336" spans="2:17" hidden="1">
      <c r="B7336">
        <v>2017</v>
      </c>
      <c r="C7336">
        <v>8</v>
      </c>
      <c r="D7336" t="s">
        <v>16</v>
      </c>
      <c r="E7336" t="s">
        <v>17</v>
      </c>
      <c r="F7336" t="s">
        <v>42</v>
      </c>
      <c r="G7336" t="s">
        <v>43</v>
      </c>
      <c r="H7336" t="s">
        <v>30</v>
      </c>
      <c r="I7336" t="s">
        <v>21</v>
      </c>
      <c r="J7336" t="s">
        <v>22</v>
      </c>
      <c r="K7336" t="s">
        <v>44</v>
      </c>
      <c r="L7336" t="s">
        <v>24</v>
      </c>
      <c r="M7336" t="s">
        <v>26</v>
      </c>
      <c r="N7336">
        <v>137</v>
      </c>
      <c r="O7336">
        <v>7035</v>
      </c>
      <c r="P7336">
        <v>4405.29</v>
      </c>
      <c r="Q7336">
        <v>-1776.89</v>
      </c>
    </row>
    <row r="7337" spans="2:17" hidden="1">
      <c r="B7337">
        <v>2017</v>
      </c>
      <c r="C7337">
        <v>8</v>
      </c>
      <c r="D7337" t="s">
        <v>16</v>
      </c>
      <c r="E7337" t="s">
        <v>17</v>
      </c>
      <c r="F7337" t="s">
        <v>42</v>
      </c>
      <c r="G7337" t="s">
        <v>43</v>
      </c>
      <c r="H7337" t="s">
        <v>30</v>
      </c>
      <c r="I7337" t="s">
        <v>21</v>
      </c>
      <c r="J7337" t="s">
        <v>22</v>
      </c>
      <c r="K7337" t="s">
        <v>44</v>
      </c>
      <c r="L7337" t="s">
        <v>24</v>
      </c>
      <c r="M7337" t="s">
        <v>27</v>
      </c>
      <c r="N7337">
        <v>10</v>
      </c>
      <c r="O7337">
        <v>1287</v>
      </c>
      <c r="P7337">
        <v>752.94</v>
      </c>
      <c r="Q7337">
        <v>0</v>
      </c>
    </row>
    <row r="7338" spans="2:17" hidden="1">
      <c r="B7338">
        <v>2017</v>
      </c>
      <c r="C7338">
        <v>8</v>
      </c>
      <c r="D7338" t="s">
        <v>16</v>
      </c>
      <c r="E7338" t="s">
        <v>17</v>
      </c>
      <c r="F7338" t="s">
        <v>45</v>
      </c>
      <c r="G7338" t="s">
        <v>46</v>
      </c>
      <c r="H7338" t="s">
        <v>30</v>
      </c>
      <c r="I7338" t="s">
        <v>21</v>
      </c>
      <c r="J7338" t="s">
        <v>22</v>
      </c>
      <c r="K7338" t="s">
        <v>47</v>
      </c>
      <c r="L7338" t="s">
        <v>24</v>
      </c>
      <c r="M7338" t="s">
        <v>25</v>
      </c>
      <c r="N7338">
        <v>3722</v>
      </c>
      <c r="O7338">
        <v>30270</v>
      </c>
      <c r="P7338">
        <v>29976.39</v>
      </c>
      <c r="Q7338">
        <v>-13085.33</v>
      </c>
    </row>
    <row r="7339" spans="2:17" hidden="1">
      <c r="B7339">
        <v>2017</v>
      </c>
      <c r="C7339">
        <v>8</v>
      </c>
      <c r="D7339" t="s">
        <v>16</v>
      </c>
      <c r="E7339" t="s">
        <v>17</v>
      </c>
      <c r="F7339" t="s">
        <v>45</v>
      </c>
      <c r="G7339" t="s">
        <v>46</v>
      </c>
      <c r="H7339" t="s">
        <v>30</v>
      </c>
      <c r="I7339" t="s">
        <v>21</v>
      </c>
      <c r="J7339" t="s">
        <v>22</v>
      </c>
      <c r="K7339" t="s">
        <v>47</v>
      </c>
      <c r="L7339" t="s">
        <v>24</v>
      </c>
      <c r="M7339" t="s">
        <v>26</v>
      </c>
      <c r="N7339">
        <v>606</v>
      </c>
      <c r="O7339">
        <v>29540</v>
      </c>
      <c r="P7339">
        <v>18606.02</v>
      </c>
      <c r="Q7339">
        <v>-7859.82</v>
      </c>
    </row>
    <row r="7340" spans="2:17" hidden="1">
      <c r="B7340">
        <v>2017</v>
      </c>
      <c r="C7340">
        <v>8</v>
      </c>
      <c r="D7340" t="s">
        <v>16</v>
      </c>
      <c r="E7340" t="s">
        <v>17</v>
      </c>
      <c r="F7340" t="s">
        <v>45</v>
      </c>
      <c r="G7340" t="s">
        <v>46</v>
      </c>
      <c r="H7340" t="s">
        <v>30</v>
      </c>
      <c r="I7340" t="s">
        <v>21</v>
      </c>
      <c r="J7340" t="s">
        <v>22</v>
      </c>
      <c r="K7340" t="s">
        <v>47</v>
      </c>
      <c r="L7340" t="s">
        <v>24</v>
      </c>
      <c r="M7340" t="s">
        <v>27</v>
      </c>
      <c r="N7340">
        <v>36</v>
      </c>
      <c r="O7340">
        <v>7493</v>
      </c>
      <c r="P7340">
        <v>4305.47</v>
      </c>
      <c r="Q7340">
        <v>0</v>
      </c>
    </row>
    <row r="7341" spans="2:17" hidden="1">
      <c r="B7341">
        <v>2017</v>
      </c>
      <c r="C7341">
        <v>8</v>
      </c>
      <c r="D7341" t="s">
        <v>16</v>
      </c>
      <c r="E7341" t="s">
        <v>17</v>
      </c>
      <c r="F7341" t="s">
        <v>48</v>
      </c>
      <c r="G7341" t="s">
        <v>49</v>
      </c>
      <c r="H7341" t="s">
        <v>30</v>
      </c>
      <c r="I7341" t="s">
        <v>21</v>
      </c>
      <c r="J7341" t="s">
        <v>31</v>
      </c>
      <c r="K7341" t="s">
        <v>50</v>
      </c>
      <c r="L7341" t="s">
        <v>24</v>
      </c>
      <c r="M7341" t="s">
        <v>25</v>
      </c>
      <c r="N7341">
        <v>5251</v>
      </c>
      <c r="O7341">
        <v>35984</v>
      </c>
      <c r="P7341">
        <v>38552.050000000003</v>
      </c>
      <c r="Q7341">
        <v>-10034.89</v>
      </c>
    </row>
    <row r="7342" spans="2:17" hidden="1">
      <c r="B7342">
        <v>2017</v>
      </c>
      <c r="C7342">
        <v>8</v>
      </c>
      <c r="D7342" t="s">
        <v>16</v>
      </c>
      <c r="E7342" t="s">
        <v>17</v>
      </c>
      <c r="F7342" t="s">
        <v>48</v>
      </c>
      <c r="G7342" t="s">
        <v>49</v>
      </c>
      <c r="H7342" t="s">
        <v>30</v>
      </c>
      <c r="I7342" t="s">
        <v>21</v>
      </c>
      <c r="J7342" t="s">
        <v>31</v>
      </c>
      <c r="K7342" t="s">
        <v>50</v>
      </c>
      <c r="L7342" t="s">
        <v>24</v>
      </c>
      <c r="M7342" t="s">
        <v>26</v>
      </c>
      <c r="N7342">
        <v>932</v>
      </c>
      <c r="O7342">
        <v>49813</v>
      </c>
      <c r="P7342">
        <v>31061.53</v>
      </c>
      <c r="Q7342">
        <v>-7783.16</v>
      </c>
    </row>
    <row r="7343" spans="2:17" hidden="1">
      <c r="B7343">
        <v>2017</v>
      </c>
      <c r="C7343">
        <v>8</v>
      </c>
      <c r="D7343" t="s">
        <v>16</v>
      </c>
      <c r="E7343" t="s">
        <v>17</v>
      </c>
      <c r="F7343" t="s">
        <v>48</v>
      </c>
      <c r="G7343" t="s">
        <v>49</v>
      </c>
      <c r="H7343" t="s">
        <v>30</v>
      </c>
      <c r="I7343" t="s">
        <v>21</v>
      </c>
      <c r="J7343" t="s">
        <v>31</v>
      </c>
      <c r="K7343" t="s">
        <v>50</v>
      </c>
      <c r="L7343" t="s">
        <v>24</v>
      </c>
      <c r="M7343" t="s">
        <v>27</v>
      </c>
      <c r="N7343">
        <v>116</v>
      </c>
      <c r="O7343">
        <v>18880</v>
      </c>
      <c r="P7343">
        <v>10937.68</v>
      </c>
      <c r="Q7343">
        <v>295.08</v>
      </c>
    </row>
    <row r="7344" spans="2:17" hidden="1">
      <c r="B7344">
        <v>2017</v>
      </c>
      <c r="C7344">
        <v>8</v>
      </c>
      <c r="D7344" t="s">
        <v>16</v>
      </c>
      <c r="E7344" t="s">
        <v>17</v>
      </c>
      <c r="F7344" t="s">
        <v>51</v>
      </c>
      <c r="G7344" t="s">
        <v>52</v>
      </c>
      <c r="H7344" t="s">
        <v>30</v>
      </c>
      <c r="I7344" t="s">
        <v>21</v>
      </c>
      <c r="J7344" t="s">
        <v>22</v>
      </c>
      <c r="K7344" t="s">
        <v>53</v>
      </c>
      <c r="L7344" t="s">
        <v>24</v>
      </c>
      <c r="M7344" t="s">
        <v>25</v>
      </c>
      <c r="N7344">
        <v>317</v>
      </c>
      <c r="O7344">
        <v>3346</v>
      </c>
      <c r="P7344">
        <v>2981.24</v>
      </c>
      <c r="Q7344">
        <v>-932.79</v>
      </c>
    </row>
    <row r="7345" spans="2:17" hidden="1">
      <c r="B7345">
        <v>2017</v>
      </c>
      <c r="C7345">
        <v>8</v>
      </c>
      <c r="D7345" t="s">
        <v>16</v>
      </c>
      <c r="E7345" t="s">
        <v>17</v>
      </c>
      <c r="F7345" t="s">
        <v>51</v>
      </c>
      <c r="G7345" t="s">
        <v>52</v>
      </c>
      <c r="H7345" t="s">
        <v>30</v>
      </c>
      <c r="I7345" t="s">
        <v>21</v>
      </c>
      <c r="J7345" t="s">
        <v>22</v>
      </c>
      <c r="K7345" t="s">
        <v>53</v>
      </c>
      <c r="L7345" t="s">
        <v>24</v>
      </c>
      <c r="M7345" t="s">
        <v>26</v>
      </c>
      <c r="N7345">
        <v>158</v>
      </c>
      <c r="O7345">
        <v>9026</v>
      </c>
      <c r="P7345">
        <v>5589.54</v>
      </c>
      <c r="Q7345">
        <v>-1320.88</v>
      </c>
    </row>
    <row r="7346" spans="2:17" hidden="1">
      <c r="B7346">
        <v>2017</v>
      </c>
      <c r="C7346">
        <v>8</v>
      </c>
      <c r="D7346" t="s">
        <v>16</v>
      </c>
      <c r="E7346" t="s">
        <v>17</v>
      </c>
      <c r="F7346" t="s">
        <v>51</v>
      </c>
      <c r="G7346" t="s">
        <v>52</v>
      </c>
      <c r="H7346" t="s">
        <v>30</v>
      </c>
      <c r="I7346" t="s">
        <v>21</v>
      </c>
      <c r="J7346" t="s">
        <v>22</v>
      </c>
      <c r="K7346" t="s">
        <v>53</v>
      </c>
      <c r="L7346" t="s">
        <v>24</v>
      </c>
      <c r="M7346" t="s">
        <v>27</v>
      </c>
      <c r="N7346">
        <v>24</v>
      </c>
      <c r="O7346">
        <v>2883</v>
      </c>
      <c r="P7346">
        <v>1692.32</v>
      </c>
      <c r="Q7346">
        <v>45.66</v>
      </c>
    </row>
    <row r="7347" spans="2:17" hidden="1">
      <c r="B7347">
        <v>2017</v>
      </c>
      <c r="C7347">
        <v>8</v>
      </c>
      <c r="D7347" t="s">
        <v>16</v>
      </c>
      <c r="E7347" t="s">
        <v>17</v>
      </c>
      <c r="F7347" t="s">
        <v>54</v>
      </c>
      <c r="G7347" t="s">
        <v>55</v>
      </c>
      <c r="H7347" t="s">
        <v>30</v>
      </c>
      <c r="I7347" t="s">
        <v>21</v>
      </c>
      <c r="J7347" t="s">
        <v>31</v>
      </c>
      <c r="K7347" t="s">
        <v>56</v>
      </c>
      <c r="L7347" t="s">
        <v>24</v>
      </c>
      <c r="M7347" t="s">
        <v>25</v>
      </c>
      <c r="N7347">
        <v>726</v>
      </c>
      <c r="O7347">
        <v>6271</v>
      </c>
      <c r="P7347">
        <v>6052.14</v>
      </c>
      <c r="Q7347">
        <v>-1748.44</v>
      </c>
    </row>
    <row r="7348" spans="2:17" hidden="1">
      <c r="B7348">
        <v>2017</v>
      </c>
      <c r="C7348">
        <v>8</v>
      </c>
      <c r="D7348" t="s">
        <v>16</v>
      </c>
      <c r="E7348" t="s">
        <v>17</v>
      </c>
      <c r="F7348" t="s">
        <v>54</v>
      </c>
      <c r="G7348" t="s">
        <v>55</v>
      </c>
      <c r="H7348" t="s">
        <v>30</v>
      </c>
      <c r="I7348" t="s">
        <v>21</v>
      </c>
      <c r="J7348" t="s">
        <v>31</v>
      </c>
      <c r="K7348" t="s">
        <v>56</v>
      </c>
      <c r="L7348" t="s">
        <v>24</v>
      </c>
      <c r="M7348" t="s">
        <v>26</v>
      </c>
      <c r="N7348">
        <v>159</v>
      </c>
      <c r="O7348">
        <v>7657</v>
      </c>
      <c r="P7348">
        <v>4830.1099999999997</v>
      </c>
      <c r="Q7348">
        <v>-1320.88</v>
      </c>
    </row>
    <row r="7349" spans="2:17" hidden="1">
      <c r="B7349">
        <v>2017</v>
      </c>
      <c r="C7349">
        <v>8</v>
      </c>
      <c r="D7349" t="s">
        <v>16</v>
      </c>
      <c r="E7349" t="s">
        <v>17</v>
      </c>
      <c r="F7349" t="s">
        <v>54</v>
      </c>
      <c r="G7349" t="s">
        <v>55</v>
      </c>
      <c r="H7349" t="s">
        <v>30</v>
      </c>
      <c r="I7349" t="s">
        <v>21</v>
      </c>
      <c r="J7349" t="s">
        <v>31</v>
      </c>
      <c r="K7349" t="s">
        <v>56</v>
      </c>
      <c r="L7349" t="s">
        <v>24</v>
      </c>
      <c r="M7349" t="s">
        <v>27</v>
      </c>
      <c r="N7349">
        <v>8</v>
      </c>
      <c r="O7349">
        <v>1161</v>
      </c>
      <c r="P7349">
        <v>675.66</v>
      </c>
      <c r="Q7349">
        <v>18.23</v>
      </c>
    </row>
    <row r="7350" spans="2:17" hidden="1">
      <c r="B7350">
        <v>2017</v>
      </c>
      <c r="C7350">
        <v>8</v>
      </c>
      <c r="D7350" t="s">
        <v>16</v>
      </c>
      <c r="E7350" t="s">
        <v>17</v>
      </c>
      <c r="F7350" t="s">
        <v>57</v>
      </c>
      <c r="G7350" t="s">
        <v>58</v>
      </c>
      <c r="H7350" t="s">
        <v>30</v>
      </c>
      <c r="I7350" t="s">
        <v>21</v>
      </c>
      <c r="J7350" t="s">
        <v>31</v>
      </c>
      <c r="K7350" t="s">
        <v>59</v>
      </c>
      <c r="L7350" t="s">
        <v>24</v>
      </c>
      <c r="M7350" t="s">
        <v>25</v>
      </c>
      <c r="N7350">
        <v>478</v>
      </c>
      <c r="O7350">
        <v>5516</v>
      </c>
      <c r="P7350">
        <v>4758.88</v>
      </c>
      <c r="Q7350">
        <v>-1538.26</v>
      </c>
    </row>
    <row r="7351" spans="2:17" hidden="1">
      <c r="B7351">
        <v>2017</v>
      </c>
      <c r="C7351">
        <v>8</v>
      </c>
      <c r="D7351" t="s">
        <v>16</v>
      </c>
      <c r="E7351" t="s">
        <v>17</v>
      </c>
      <c r="F7351" t="s">
        <v>57</v>
      </c>
      <c r="G7351" t="s">
        <v>58</v>
      </c>
      <c r="H7351" t="s">
        <v>30</v>
      </c>
      <c r="I7351" t="s">
        <v>21</v>
      </c>
      <c r="J7351" t="s">
        <v>31</v>
      </c>
      <c r="K7351" t="s">
        <v>59</v>
      </c>
      <c r="L7351" t="s">
        <v>24</v>
      </c>
      <c r="M7351" t="s">
        <v>26</v>
      </c>
      <c r="N7351">
        <v>472</v>
      </c>
      <c r="O7351">
        <v>25482</v>
      </c>
      <c r="P7351">
        <v>15872.78</v>
      </c>
      <c r="Q7351">
        <v>-3950.64</v>
      </c>
    </row>
    <row r="7352" spans="2:17" hidden="1">
      <c r="B7352">
        <v>2017</v>
      </c>
      <c r="C7352">
        <v>8</v>
      </c>
      <c r="D7352" t="s">
        <v>16</v>
      </c>
      <c r="E7352" t="s">
        <v>17</v>
      </c>
      <c r="F7352" t="s">
        <v>57</v>
      </c>
      <c r="G7352" t="s">
        <v>58</v>
      </c>
      <c r="H7352" t="s">
        <v>30</v>
      </c>
      <c r="I7352" t="s">
        <v>21</v>
      </c>
      <c r="J7352" t="s">
        <v>31</v>
      </c>
      <c r="K7352" t="s">
        <v>59</v>
      </c>
      <c r="L7352" t="s">
        <v>24</v>
      </c>
      <c r="M7352" t="s">
        <v>27</v>
      </c>
      <c r="N7352">
        <v>53</v>
      </c>
      <c r="O7352">
        <v>9444</v>
      </c>
      <c r="P7352">
        <v>5453.46</v>
      </c>
      <c r="Q7352">
        <v>147.13</v>
      </c>
    </row>
    <row r="7353" spans="2:17" hidden="1">
      <c r="B7353">
        <v>2017</v>
      </c>
      <c r="C7353">
        <v>8</v>
      </c>
      <c r="D7353" t="s">
        <v>16</v>
      </c>
      <c r="E7353" t="s">
        <v>17</v>
      </c>
      <c r="F7353" t="s">
        <v>60</v>
      </c>
      <c r="G7353" t="s">
        <v>61</v>
      </c>
      <c r="H7353" t="s">
        <v>20</v>
      </c>
      <c r="I7353" t="s">
        <v>21</v>
      </c>
      <c r="J7353" t="s">
        <v>31</v>
      </c>
      <c r="K7353" t="s">
        <v>62</v>
      </c>
      <c r="L7353" t="s">
        <v>24</v>
      </c>
      <c r="M7353" t="s">
        <v>25</v>
      </c>
      <c r="N7353">
        <v>586</v>
      </c>
      <c r="O7353">
        <v>5550</v>
      </c>
      <c r="P7353">
        <v>5157.5</v>
      </c>
      <c r="Q7353">
        <v>-1547.66</v>
      </c>
    </row>
    <row r="7354" spans="2:17" hidden="1">
      <c r="B7354">
        <v>2017</v>
      </c>
      <c r="C7354">
        <v>8</v>
      </c>
      <c r="D7354" t="s">
        <v>16</v>
      </c>
      <c r="E7354" t="s">
        <v>17</v>
      </c>
      <c r="F7354" t="s">
        <v>60</v>
      </c>
      <c r="G7354" t="s">
        <v>61</v>
      </c>
      <c r="H7354" t="s">
        <v>20</v>
      </c>
      <c r="I7354" t="s">
        <v>21</v>
      </c>
      <c r="J7354" t="s">
        <v>31</v>
      </c>
      <c r="K7354" t="s">
        <v>62</v>
      </c>
      <c r="L7354" t="s">
        <v>24</v>
      </c>
      <c r="M7354" t="s">
        <v>26</v>
      </c>
      <c r="N7354">
        <v>121</v>
      </c>
      <c r="O7354">
        <v>5629</v>
      </c>
      <c r="P7354">
        <v>3565.22</v>
      </c>
      <c r="Q7354">
        <v>-1011.56</v>
      </c>
    </row>
    <row r="7355" spans="2:17" hidden="1">
      <c r="B7355">
        <v>2017</v>
      </c>
      <c r="C7355">
        <v>8</v>
      </c>
      <c r="D7355" t="s">
        <v>16</v>
      </c>
      <c r="E7355" t="s">
        <v>17</v>
      </c>
      <c r="F7355" t="s">
        <v>60</v>
      </c>
      <c r="G7355" t="s">
        <v>61</v>
      </c>
      <c r="H7355" t="s">
        <v>20</v>
      </c>
      <c r="I7355" t="s">
        <v>21</v>
      </c>
      <c r="J7355" t="s">
        <v>31</v>
      </c>
      <c r="K7355" t="s">
        <v>62</v>
      </c>
      <c r="L7355" t="s">
        <v>24</v>
      </c>
      <c r="M7355" t="s">
        <v>27</v>
      </c>
      <c r="N7355">
        <v>9</v>
      </c>
      <c r="O7355">
        <v>1863</v>
      </c>
      <c r="P7355">
        <v>1070.68</v>
      </c>
      <c r="Q7355">
        <v>28.95</v>
      </c>
    </row>
    <row r="7356" spans="2:17" hidden="1">
      <c r="B7356">
        <v>2017</v>
      </c>
      <c r="C7356">
        <v>8</v>
      </c>
      <c r="D7356" t="s">
        <v>16</v>
      </c>
      <c r="E7356" t="s">
        <v>17</v>
      </c>
      <c r="F7356" t="s">
        <v>63</v>
      </c>
      <c r="G7356" t="s">
        <v>64</v>
      </c>
      <c r="H7356" t="s">
        <v>30</v>
      </c>
      <c r="I7356" t="s">
        <v>21</v>
      </c>
      <c r="J7356" t="s">
        <v>31</v>
      </c>
      <c r="K7356" t="s">
        <v>65</v>
      </c>
      <c r="L7356" t="s">
        <v>24</v>
      </c>
      <c r="M7356" t="s">
        <v>25</v>
      </c>
      <c r="N7356">
        <v>449</v>
      </c>
      <c r="O7356">
        <v>2834</v>
      </c>
      <c r="P7356">
        <v>3161</v>
      </c>
      <c r="Q7356">
        <v>-790.35</v>
      </c>
    </row>
    <row r="7357" spans="2:17" hidden="1">
      <c r="B7357">
        <v>2017</v>
      </c>
      <c r="C7357">
        <v>8</v>
      </c>
      <c r="D7357" t="s">
        <v>16</v>
      </c>
      <c r="E7357" t="s">
        <v>17</v>
      </c>
      <c r="F7357" t="s">
        <v>63</v>
      </c>
      <c r="G7357" t="s">
        <v>64</v>
      </c>
      <c r="H7357" t="s">
        <v>30</v>
      </c>
      <c r="I7357" t="s">
        <v>21</v>
      </c>
      <c r="J7357" t="s">
        <v>31</v>
      </c>
      <c r="K7357" t="s">
        <v>65</v>
      </c>
      <c r="L7357" t="s">
        <v>24</v>
      </c>
      <c r="M7357" t="s">
        <v>26</v>
      </c>
      <c r="N7357">
        <v>61</v>
      </c>
      <c r="O7357">
        <v>2771</v>
      </c>
      <c r="P7357">
        <v>1760.13</v>
      </c>
      <c r="Q7357">
        <v>-510.35</v>
      </c>
    </row>
    <row r="7358" spans="2:17" hidden="1">
      <c r="B7358">
        <v>2017</v>
      </c>
      <c r="C7358">
        <v>8</v>
      </c>
      <c r="D7358" t="s">
        <v>16</v>
      </c>
      <c r="E7358" t="s">
        <v>17</v>
      </c>
      <c r="F7358" t="s">
        <v>63</v>
      </c>
      <c r="G7358" t="s">
        <v>64</v>
      </c>
      <c r="H7358" t="s">
        <v>30</v>
      </c>
      <c r="I7358" t="s">
        <v>21</v>
      </c>
      <c r="J7358" t="s">
        <v>31</v>
      </c>
      <c r="K7358" t="s">
        <v>65</v>
      </c>
      <c r="L7358" t="s">
        <v>24</v>
      </c>
      <c r="M7358" t="s">
        <v>27</v>
      </c>
      <c r="N7358">
        <v>3</v>
      </c>
      <c r="O7358">
        <v>376</v>
      </c>
      <c r="P7358">
        <v>220.27</v>
      </c>
      <c r="Q7358">
        <v>5.93</v>
      </c>
    </row>
    <row r="7359" spans="2:17" hidden="1">
      <c r="B7359">
        <v>2017</v>
      </c>
      <c r="C7359">
        <v>8</v>
      </c>
      <c r="D7359" t="s">
        <v>16</v>
      </c>
      <c r="E7359" t="s">
        <v>17</v>
      </c>
      <c r="F7359" t="s">
        <v>66</v>
      </c>
      <c r="G7359" t="s">
        <v>67</v>
      </c>
      <c r="H7359" t="s">
        <v>30</v>
      </c>
      <c r="I7359" t="s">
        <v>21</v>
      </c>
      <c r="J7359" t="s">
        <v>31</v>
      </c>
      <c r="K7359" t="s">
        <v>68</v>
      </c>
      <c r="L7359" t="s">
        <v>24</v>
      </c>
      <c r="M7359" t="s">
        <v>25</v>
      </c>
      <c r="N7359">
        <v>2337</v>
      </c>
      <c r="O7359">
        <v>17127</v>
      </c>
      <c r="P7359">
        <v>17778.990000000002</v>
      </c>
      <c r="Q7359">
        <v>-4774.18</v>
      </c>
    </row>
    <row r="7360" spans="2:17" hidden="1">
      <c r="B7360">
        <v>2017</v>
      </c>
      <c r="C7360">
        <v>8</v>
      </c>
      <c r="D7360" t="s">
        <v>16</v>
      </c>
      <c r="E7360" t="s">
        <v>17</v>
      </c>
      <c r="F7360" t="s">
        <v>66</v>
      </c>
      <c r="G7360" t="s">
        <v>67</v>
      </c>
      <c r="H7360" t="s">
        <v>30</v>
      </c>
      <c r="I7360" t="s">
        <v>21</v>
      </c>
      <c r="J7360" t="s">
        <v>31</v>
      </c>
      <c r="K7360" t="s">
        <v>68</v>
      </c>
      <c r="L7360" t="s">
        <v>24</v>
      </c>
      <c r="M7360" t="s">
        <v>26</v>
      </c>
      <c r="N7360">
        <v>523</v>
      </c>
      <c r="O7360">
        <v>27303</v>
      </c>
      <c r="P7360">
        <v>17067.68</v>
      </c>
      <c r="Q7360">
        <v>-4372.7700000000004</v>
      </c>
    </row>
    <row r="7361" spans="2:17" hidden="1">
      <c r="B7361">
        <v>2017</v>
      </c>
      <c r="C7361">
        <v>8</v>
      </c>
      <c r="D7361" t="s">
        <v>16</v>
      </c>
      <c r="E7361" t="s">
        <v>17</v>
      </c>
      <c r="F7361" t="s">
        <v>66</v>
      </c>
      <c r="G7361" t="s">
        <v>67</v>
      </c>
      <c r="H7361" t="s">
        <v>30</v>
      </c>
      <c r="I7361" t="s">
        <v>21</v>
      </c>
      <c r="J7361" t="s">
        <v>31</v>
      </c>
      <c r="K7361" t="s">
        <v>68</v>
      </c>
      <c r="L7361" t="s">
        <v>24</v>
      </c>
      <c r="M7361" t="s">
        <v>27</v>
      </c>
      <c r="N7361">
        <v>76</v>
      </c>
      <c r="O7361">
        <v>17639</v>
      </c>
      <c r="P7361">
        <v>10104.85</v>
      </c>
      <c r="Q7361">
        <v>272.69</v>
      </c>
    </row>
    <row r="7362" spans="2:17" hidden="1">
      <c r="B7362">
        <v>2017</v>
      </c>
      <c r="C7362">
        <v>8</v>
      </c>
      <c r="D7362" t="s">
        <v>16</v>
      </c>
      <c r="E7362" t="s">
        <v>17</v>
      </c>
      <c r="F7362" t="s">
        <v>69</v>
      </c>
      <c r="G7362" t="s">
        <v>70</v>
      </c>
      <c r="H7362" t="s">
        <v>30</v>
      </c>
      <c r="I7362" t="s">
        <v>21</v>
      </c>
      <c r="J7362" t="s">
        <v>22</v>
      </c>
      <c r="K7362" t="s">
        <v>71</v>
      </c>
      <c r="L7362" t="s">
        <v>24</v>
      </c>
      <c r="M7362" t="s">
        <v>25</v>
      </c>
      <c r="N7362">
        <v>266</v>
      </c>
      <c r="O7362">
        <v>3612</v>
      </c>
      <c r="P7362">
        <v>2950.2</v>
      </c>
      <c r="Q7362">
        <v>-1561.18</v>
      </c>
    </row>
    <row r="7363" spans="2:17" hidden="1">
      <c r="B7363">
        <v>2017</v>
      </c>
      <c r="C7363">
        <v>8</v>
      </c>
      <c r="D7363" t="s">
        <v>16</v>
      </c>
      <c r="E7363" t="s">
        <v>17</v>
      </c>
      <c r="F7363" t="s">
        <v>69</v>
      </c>
      <c r="G7363" t="s">
        <v>70</v>
      </c>
      <c r="H7363" t="s">
        <v>30</v>
      </c>
      <c r="I7363" t="s">
        <v>21</v>
      </c>
      <c r="J7363" t="s">
        <v>22</v>
      </c>
      <c r="K7363" t="s">
        <v>71</v>
      </c>
      <c r="L7363" t="s">
        <v>24</v>
      </c>
      <c r="M7363" t="s">
        <v>26</v>
      </c>
      <c r="N7363">
        <v>138</v>
      </c>
      <c r="O7363">
        <v>7839</v>
      </c>
      <c r="P7363">
        <v>4857.2299999999996</v>
      </c>
      <c r="Q7363">
        <v>-1789.86</v>
      </c>
    </row>
    <row r="7364" spans="2:17" hidden="1">
      <c r="B7364">
        <v>2017</v>
      </c>
      <c r="C7364">
        <v>8</v>
      </c>
      <c r="D7364" t="s">
        <v>16</v>
      </c>
      <c r="E7364" t="s">
        <v>17</v>
      </c>
      <c r="F7364" t="s">
        <v>69</v>
      </c>
      <c r="G7364" t="s">
        <v>70</v>
      </c>
      <c r="H7364" t="s">
        <v>30</v>
      </c>
      <c r="I7364" t="s">
        <v>21</v>
      </c>
      <c r="J7364" t="s">
        <v>22</v>
      </c>
      <c r="K7364" t="s">
        <v>71</v>
      </c>
      <c r="L7364" t="s">
        <v>24</v>
      </c>
      <c r="M7364" t="s">
        <v>27</v>
      </c>
      <c r="N7364">
        <v>45</v>
      </c>
      <c r="O7364">
        <v>6740</v>
      </c>
      <c r="P7364">
        <v>3917.16</v>
      </c>
      <c r="Q7364">
        <v>0</v>
      </c>
    </row>
    <row r="7365" spans="2:17" hidden="1">
      <c r="B7365">
        <v>2017</v>
      </c>
      <c r="C7365">
        <v>8</v>
      </c>
      <c r="D7365" t="s">
        <v>16</v>
      </c>
      <c r="E7365" t="s">
        <v>17</v>
      </c>
      <c r="F7365" t="s">
        <v>72</v>
      </c>
      <c r="G7365" t="s">
        <v>73</v>
      </c>
      <c r="H7365" t="s">
        <v>30</v>
      </c>
      <c r="I7365" t="s">
        <v>21</v>
      </c>
      <c r="J7365" t="s">
        <v>31</v>
      </c>
      <c r="K7365" t="s">
        <v>56</v>
      </c>
      <c r="L7365" t="s">
        <v>24</v>
      </c>
      <c r="M7365" t="s">
        <v>25</v>
      </c>
      <c r="N7365">
        <v>7020</v>
      </c>
      <c r="O7365">
        <v>48598.6</v>
      </c>
      <c r="P7365">
        <v>51805.78</v>
      </c>
      <c r="Q7365">
        <v>-13548.1</v>
      </c>
    </row>
    <row r="7366" spans="2:17" hidden="1">
      <c r="B7366">
        <v>2017</v>
      </c>
      <c r="C7366">
        <v>8</v>
      </c>
      <c r="D7366" t="s">
        <v>16</v>
      </c>
      <c r="E7366" t="s">
        <v>17</v>
      </c>
      <c r="F7366" t="s">
        <v>72</v>
      </c>
      <c r="G7366" t="s">
        <v>73</v>
      </c>
      <c r="H7366" t="s">
        <v>30</v>
      </c>
      <c r="I7366" t="s">
        <v>21</v>
      </c>
      <c r="J7366" t="s">
        <v>31</v>
      </c>
      <c r="K7366" t="s">
        <v>56</v>
      </c>
      <c r="L7366" t="s">
        <v>24</v>
      </c>
      <c r="M7366" t="s">
        <v>26</v>
      </c>
      <c r="N7366">
        <v>558</v>
      </c>
      <c r="O7366">
        <v>25694</v>
      </c>
      <c r="P7366">
        <v>16294.14</v>
      </c>
      <c r="Q7366">
        <v>-4656.5200000000004</v>
      </c>
    </row>
    <row r="7367" spans="2:17" hidden="1">
      <c r="B7367">
        <v>2017</v>
      </c>
      <c r="C7367">
        <v>8</v>
      </c>
      <c r="D7367" t="s">
        <v>16</v>
      </c>
      <c r="E7367" t="s">
        <v>17</v>
      </c>
      <c r="F7367" t="s">
        <v>72</v>
      </c>
      <c r="G7367" t="s">
        <v>73</v>
      </c>
      <c r="H7367" t="s">
        <v>30</v>
      </c>
      <c r="I7367" t="s">
        <v>21</v>
      </c>
      <c r="J7367" t="s">
        <v>31</v>
      </c>
      <c r="K7367" t="s">
        <v>56</v>
      </c>
      <c r="L7367" t="s">
        <v>24</v>
      </c>
      <c r="M7367" t="s">
        <v>27</v>
      </c>
      <c r="N7367">
        <v>19</v>
      </c>
      <c r="O7367">
        <v>3646</v>
      </c>
      <c r="P7367">
        <v>2100.2199999999998</v>
      </c>
      <c r="Q7367">
        <v>56.65</v>
      </c>
    </row>
    <row r="7368" spans="2:17" hidden="1">
      <c r="B7368">
        <v>2017</v>
      </c>
      <c r="C7368">
        <v>8</v>
      </c>
      <c r="D7368" t="s">
        <v>16</v>
      </c>
      <c r="E7368" t="s">
        <v>17</v>
      </c>
      <c r="F7368" t="s">
        <v>74</v>
      </c>
      <c r="G7368" t="s">
        <v>75</v>
      </c>
      <c r="H7368" t="s">
        <v>30</v>
      </c>
      <c r="I7368" t="s">
        <v>21</v>
      </c>
      <c r="J7368" t="s">
        <v>31</v>
      </c>
      <c r="K7368" t="s">
        <v>76</v>
      </c>
      <c r="L7368" t="s">
        <v>24</v>
      </c>
      <c r="M7368" t="s">
        <v>25</v>
      </c>
      <c r="N7368">
        <v>412</v>
      </c>
      <c r="O7368">
        <v>2764</v>
      </c>
      <c r="P7368">
        <v>2991.73</v>
      </c>
      <c r="Q7368">
        <v>-770.76</v>
      </c>
    </row>
    <row r="7369" spans="2:17" hidden="1">
      <c r="B7369">
        <v>2017</v>
      </c>
      <c r="C7369">
        <v>8</v>
      </c>
      <c r="D7369" t="s">
        <v>16</v>
      </c>
      <c r="E7369" t="s">
        <v>17</v>
      </c>
      <c r="F7369" t="s">
        <v>74</v>
      </c>
      <c r="G7369" t="s">
        <v>75</v>
      </c>
      <c r="H7369" t="s">
        <v>30</v>
      </c>
      <c r="I7369" t="s">
        <v>21</v>
      </c>
      <c r="J7369" t="s">
        <v>31</v>
      </c>
      <c r="K7369" t="s">
        <v>76</v>
      </c>
      <c r="L7369" t="s">
        <v>24</v>
      </c>
      <c r="M7369" t="s">
        <v>26</v>
      </c>
      <c r="N7369">
        <v>50</v>
      </c>
      <c r="O7369">
        <v>2369</v>
      </c>
      <c r="P7369">
        <v>1497.25</v>
      </c>
      <c r="Q7369">
        <v>-418</v>
      </c>
    </row>
    <row r="7370" spans="2:17" hidden="1">
      <c r="B7370">
        <v>2017</v>
      </c>
      <c r="C7370">
        <v>8</v>
      </c>
      <c r="D7370" t="s">
        <v>16</v>
      </c>
      <c r="E7370" t="s">
        <v>17</v>
      </c>
      <c r="F7370" t="s">
        <v>74</v>
      </c>
      <c r="G7370" t="s">
        <v>75</v>
      </c>
      <c r="H7370" t="s">
        <v>30</v>
      </c>
      <c r="I7370" t="s">
        <v>21</v>
      </c>
      <c r="J7370" t="s">
        <v>31</v>
      </c>
      <c r="K7370" t="s">
        <v>76</v>
      </c>
      <c r="L7370" t="s">
        <v>24</v>
      </c>
      <c r="M7370" t="s">
        <v>27</v>
      </c>
      <c r="N7370">
        <v>7</v>
      </c>
      <c r="O7370">
        <v>953</v>
      </c>
      <c r="P7370">
        <v>556.13</v>
      </c>
      <c r="Q7370">
        <v>15.01</v>
      </c>
    </row>
    <row r="7371" spans="2:17" hidden="1">
      <c r="B7371">
        <v>2017</v>
      </c>
      <c r="C7371">
        <v>8</v>
      </c>
      <c r="D7371" t="s">
        <v>16</v>
      </c>
      <c r="E7371" t="s">
        <v>17</v>
      </c>
      <c r="F7371" t="s">
        <v>77</v>
      </c>
      <c r="G7371" t="s">
        <v>78</v>
      </c>
      <c r="H7371" t="s">
        <v>30</v>
      </c>
      <c r="I7371" t="s">
        <v>21</v>
      </c>
      <c r="J7371" t="s">
        <v>31</v>
      </c>
      <c r="K7371" t="s">
        <v>79</v>
      </c>
      <c r="L7371" t="s">
        <v>24</v>
      </c>
      <c r="M7371" t="s">
        <v>25</v>
      </c>
      <c r="N7371">
        <v>1341</v>
      </c>
      <c r="O7371">
        <v>13586</v>
      </c>
      <c r="P7371">
        <v>12297.87</v>
      </c>
      <c r="Q7371">
        <v>-3788.19</v>
      </c>
    </row>
    <row r="7372" spans="2:17" hidden="1">
      <c r="B7372">
        <v>2017</v>
      </c>
      <c r="C7372">
        <v>8</v>
      </c>
      <c r="D7372" t="s">
        <v>16</v>
      </c>
      <c r="E7372" t="s">
        <v>17</v>
      </c>
      <c r="F7372" t="s">
        <v>77</v>
      </c>
      <c r="G7372" t="s">
        <v>78</v>
      </c>
      <c r="H7372" t="s">
        <v>30</v>
      </c>
      <c r="I7372" t="s">
        <v>21</v>
      </c>
      <c r="J7372" t="s">
        <v>31</v>
      </c>
      <c r="K7372" t="s">
        <v>79</v>
      </c>
      <c r="L7372" t="s">
        <v>24</v>
      </c>
      <c r="M7372" t="s">
        <v>26</v>
      </c>
      <c r="N7372">
        <v>850</v>
      </c>
      <c r="O7372">
        <v>45456</v>
      </c>
      <c r="P7372">
        <v>28343.29</v>
      </c>
      <c r="Q7372">
        <v>-7114.5</v>
      </c>
    </row>
    <row r="7373" spans="2:17" hidden="1">
      <c r="B7373">
        <v>2017</v>
      </c>
      <c r="C7373">
        <v>8</v>
      </c>
      <c r="D7373" t="s">
        <v>16</v>
      </c>
      <c r="E7373" t="s">
        <v>17</v>
      </c>
      <c r="F7373" t="s">
        <v>77</v>
      </c>
      <c r="G7373" t="s">
        <v>78</v>
      </c>
      <c r="H7373" t="s">
        <v>30</v>
      </c>
      <c r="I7373" t="s">
        <v>21</v>
      </c>
      <c r="J7373" t="s">
        <v>31</v>
      </c>
      <c r="K7373" t="s">
        <v>79</v>
      </c>
      <c r="L7373" t="s">
        <v>24</v>
      </c>
      <c r="M7373" t="s">
        <v>27</v>
      </c>
      <c r="N7373">
        <v>131</v>
      </c>
      <c r="O7373">
        <v>26196</v>
      </c>
      <c r="P7373">
        <v>15070.75</v>
      </c>
      <c r="Q7373">
        <v>406.62</v>
      </c>
    </row>
    <row r="7374" spans="2:17" hidden="1">
      <c r="B7374">
        <v>2017</v>
      </c>
      <c r="C7374">
        <v>8</v>
      </c>
      <c r="D7374" t="s">
        <v>16</v>
      </c>
      <c r="E7374" t="s">
        <v>17</v>
      </c>
      <c r="F7374" t="s">
        <v>80</v>
      </c>
      <c r="G7374" t="s">
        <v>81</v>
      </c>
      <c r="H7374" t="s">
        <v>30</v>
      </c>
      <c r="I7374" t="s">
        <v>21</v>
      </c>
      <c r="J7374" t="s">
        <v>31</v>
      </c>
      <c r="K7374" t="s">
        <v>56</v>
      </c>
      <c r="L7374" t="s">
        <v>24</v>
      </c>
      <c r="M7374" t="s">
        <v>25</v>
      </c>
      <c r="N7374">
        <v>853</v>
      </c>
      <c r="O7374">
        <v>6046</v>
      </c>
      <c r="P7374">
        <v>6373.43</v>
      </c>
      <c r="Q7374">
        <v>-1685.57</v>
      </c>
    </row>
    <row r="7375" spans="2:17" hidden="1">
      <c r="B7375">
        <v>2017</v>
      </c>
      <c r="C7375">
        <v>8</v>
      </c>
      <c r="D7375" t="s">
        <v>16</v>
      </c>
      <c r="E7375" t="s">
        <v>17</v>
      </c>
      <c r="F7375" t="s">
        <v>80</v>
      </c>
      <c r="G7375" t="s">
        <v>81</v>
      </c>
      <c r="H7375" t="s">
        <v>30</v>
      </c>
      <c r="I7375" t="s">
        <v>21</v>
      </c>
      <c r="J7375" t="s">
        <v>31</v>
      </c>
      <c r="K7375" t="s">
        <v>56</v>
      </c>
      <c r="L7375" t="s">
        <v>24</v>
      </c>
      <c r="M7375" t="s">
        <v>26</v>
      </c>
      <c r="N7375">
        <v>164</v>
      </c>
      <c r="O7375">
        <v>8772</v>
      </c>
      <c r="P7375">
        <v>5469.48</v>
      </c>
      <c r="Q7375">
        <v>-1371.04</v>
      </c>
    </row>
    <row r="7376" spans="2:17" hidden="1">
      <c r="B7376">
        <v>2017</v>
      </c>
      <c r="C7376">
        <v>8</v>
      </c>
      <c r="D7376" t="s">
        <v>16</v>
      </c>
      <c r="E7376" t="s">
        <v>17</v>
      </c>
      <c r="F7376" t="s">
        <v>80</v>
      </c>
      <c r="G7376" t="s">
        <v>81</v>
      </c>
      <c r="H7376" t="s">
        <v>30</v>
      </c>
      <c r="I7376" t="s">
        <v>21</v>
      </c>
      <c r="J7376" t="s">
        <v>31</v>
      </c>
      <c r="K7376" t="s">
        <v>56</v>
      </c>
      <c r="L7376" t="s">
        <v>24</v>
      </c>
      <c r="M7376" t="s">
        <v>27</v>
      </c>
      <c r="N7376">
        <v>30</v>
      </c>
      <c r="O7376">
        <v>4625</v>
      </c>
      <c r="P7376">
        <v>2684.93</v>
      </c>
      <c r="Q7376">
        <v>72.400000000000006</v>
      </c>
    </row>
    <row r="7377" spans="2:17" hidden="1">
      <c r="B7377">
        <v>2017</v>
      </c>
      <c r="C7377">
        <v>8</v>
      </c>
      <c r="D7377" t="s">
        <v>16</v>
      </c>
      <c r="E7377" t="s">
        <v>17</v>
      </c>
      <c r="F7377" t="s">
        <v>82</v>
      </c>
      <c r="G7377" t="s">
        <v>83</v>
      </c>
      <c r="H7377" t="s">
        <v>30</v>
      </c>
      <c r="I7377" t="s">
        <v>21</v>
      </c>
      <c r="J7377" t="s">
        <v>31</v>
      </c>
      <c r="K7377" t="s">
        <v>32</v>
      </c>
      <c r="L7377" t="s">
        <v>24</v>
      </c>
      <c r="M7377" t="s">
        <v>25</v>
      </c>
      <c r="N7377">
        <v>253</v>
      </c>
      <c r="O7377">
        <v>923</v>
      </c>
      <c r="P7377">
        <v>1404.94</v>
      </c>
      <c r="Q7377">
        <v>-257.20999999999998</v>
      </c>
    </row>
    <row r="7378" spans="2:17" hidden="1">
      <c r="B7378">
        <v>2017</v>
      </c>
      <c r="C7378">
        <v>8</v>
      </c>
      <c r="D7378" t="s">
        <v>16</v>
      </c>
      <c r="E7378" t="s">
        <v>17</v>
      </c>
      <c r="F7378" t="s">
        <v>82</v>
      </c>
      <c r="G7378" t="s">
        <v>83</v>
      </c>
      <c r="H7378" t="s">
        <v>30</v>
      </c>
      <c r="I7378" t="s">
        <v>21</v>
      </c>
      <c r="J7378" t="s">
        <v>31</v>
      </c>
      <c r="K7378" t="s">
        <v>32</v>
      </c>
      <c r="L7378" t="s">
        <v>24</v>
      </c>
      <c r="M7378" t="s">
        <v>26</v>
      </c>
      <c r="N7378">
        <v>3</v>
      </c>
      <c r="O7378">
        <v>127</v>
      </c>
      <c r="P7378">
        <v>81.400000000000006</v>
      </c>
      <c r="Q7378">
        <v>-25.08</v>
      </c>
    </row>
    <row r="7379" spans="2:17" hidden="1">
      <c r="B7379">
        <v>2017</v>
      </c>
      <c r="C7379">
        <v>8</v>
      </c>
      <c r="D7379" t="s">
        <v>16</v>
      </c>
      <c r="E7379" t="s">
        <v>17</v>
      </c>
      <c r="F7379" t="s">
        <v>84</v>
      </c>
      <c r="G7379" t="s">
        <v>85</v>
      </c>
      <c r="H7379" t="s">
        <v>30</v>
      </c>
      <c r="I7379" t="s">
        <v>21</v>
      </c>
      <c r="J7379" t="s">
        <v>31</v>
      </c>
      <c r="K7379" t="s">
        <v>86</v>
      </c>
      <c r="L7379" t="s">
        <v>24</v>
      </c>
      <c r="M7379" t="s">
        <v>25</v>
      </c>
      <c r="N7379">
        <v>490</v>
      </c>
      <c r="O7379">
        <v>1946</v>
      </c>
      <c r="P7379">
        <v>2809.42</v>
      </c>
      <c r="Q7379">
        <v>-542.28</v>
      </c>
    </row>
    <row r="7380" spans="2:17" hidden="1">
      <c r="B7380">
        <v>2017</v>
      </c>
      <c r="C7380">
        <v>8</v>
      </c>
      <c r="D7380" t="s">
        <v>16</v>
      </c>
      <c r="E7380" t="s">
        <v>17</v>
      </c>
      <c r="F7380" t="s">
        <v>84</v>
      </c>
      <c r="G7380" t="s">
        <v>85</v>
      </c>
      <c r="H7380" t="s">
        <v>30</v>
      </c>
      <c r="I7380" t="s">
        <v>21</v>
      </c>
      <c r="J7380" t="s">
        <v>31</v>
      </c>
      <c r="K7380" t="s">
        <v>86</v>
      </c>
      <c r="L7380" t="s">
        <v>24</v>
      </c>
      <c r="M7380" t="s">
        <v>26</v>
      </c>
      <c r="N7380">
        <v>11</v>
      </c>
      <c r="O7380">
        <v>506</v>
      </c>
      <c r="P7380">
        <v>320.94</v>
      </c>
      <c r="Q7380">
        <v>-91.96</v>
      </c>
    </row>
    <row r="7381" spans="2:17" hidden="1">
      <c r="B7381">
        <v>2017</v>
      </c>
      <c r="C7381">
        <v>8</v>
      </c>
      <c r="D7381" t="s">
        <v>16</v>
      </c>
      <c r="E7381" t="s">
        <v>17</v>
      </c>
      <c r="F7381" t="s">
        <v>87</v>
      </c>
      <c r="G7381" t="s">
        <v>88</v>
      </c>
      <c r="H7381" t="s">
        <v>30</v>
      </c>
      <c r="I7381" t="s">
        <v>21</v>
      </c>
      <c r="J7381" t="s">
        <v>31</v>
      </c>
      <c r="K7381" t="s">
        <v>86</v>
      </c>
      <c r="L7381" t="s">
        <v>24</v>
      </c>
      <c r="M7381" t="s">
        <v>25</v>
      </c>
      <c r="N7381">
        <v>680</v>
      </c>
      <c r="O7381">
        <v>2622</v>
      </c>
      <c r="P7381">
        <v>3854.99</v>
      </c>
      <c r="Q7381">
        <v>-730.85</v>
      </c>
    </row>
    <row r="7382" spans="2:17" hidden="1">
      <c r="B7382">
        <v>2017</v>
      </c>
      <c r="C7382">
        <v>8</v>
      </c>
      <c r="D7382" t="s">
        <v>16</v>
      </c>
      <c r="E7382" t="s">
        <v>17</v>
      </c>
      <c r="F7382" t="s">
        <v>87</v>
      </c>
      <c r="G7382" t="s">
        <v>88</v>
      </c>
      <c r="H7382" t="s">
        <v>30</v>
      </c>
      <c r="I7382" t="s">
        <v>21</v>
      </c>
      <c r="J7382" t="s">
        <v>31</v>
      </c>
      <c r="K7382" t="s">
        <v>86</v>
      </c>
      <c r="L7382" t="s">
        <v>24</v>
      </c>
      <c r="M7382" t="s">
        <v>26</v>
      </c>
      <c r="N7382">
        <v>19</v>
      </c>
      <c r="O7382">
        <v>750</v>
      </c>
      <c r="P7382">
        <v>485.2</v>
      </c>
      <c r="Q7382">
        <v>-158.84</v>
      </c>
    </row>
    <row r="7383" spans="2:17" hidden="1">
      <c r="B7383">
        <v>2017</v>
      </c>
      <c r="C7383">
        <v>8</v>
      </c>
      <c r="D7383" t="s">
        <v>16</v>
      </c>
      <c r="E7383" t="s">
        <v>17</v>
      </c>
      <c r="F7383" t="s">
        <v>87</v>
      </c>
      <c r="G7383" t="s">
        <v>88</v>
      </c>
      <c r="H7383" t="s">
        <v>30</v>
      </c>
      <c r="I7383" t="s">
        <v>21</v>
      </c>
      <c r="J7383" t="s">
        <v>31</v>
      </c>
      <c r="K7383" t="s">
        <v>86</v>
      </c>
      <c r="L7383" t="s">
        <v>24</v>
      </c>
      <c r="M7383" t="s">
        <v>27</v>
      </c>
      <c r="N7383">
        <v>4</v>
      </c>
      <c r="O7383">
        <v>714</v>
      </c>
      <c r="P7383">
        <v>412.28</v>
      </c>
      <c r="Q7383">
        <v>11.12</v>
      </c>
    </row>
    <row r="7384" spans="2:17" hidden="1">
      <c r="B7384">
        <v>2017</v>
      </c>
      <c r="C7384">
        <v>8</v>
      </c>
      <c r="D7384" t="s">
        <v>16</v>
      </c>
      <c r="E7384" t="s">
        <v>17</v>
      </c>
      <c r="F7384" t="s">
        <v>89</v>
      </c>
      <c r="G7384" t="s">
        <v>90</v>
      </c>
      <c r="H7384" t="s">
        <v>30</v>
      </c>
      <c r="I7384" t="s">
        <v>21</v>
      </c>
      <c r="J7384" t="s">
        <v>31</v>
      </c>
      <c r="K7384" t="s">
        <v>68</v>
      </c>
      <c r="L7384" t="s">
        <v>24</v>
      </c>
      <c r="M7384" t="s">
        <v>25</v>
      </c>
      <c r="N7384">
        <v>88</v>
      </c>
      <c r="O7384">
        <v>759</v>
      </c>
      <c r="P7384">
        <v>733.07</v>
      </c>
      <c r="Q7384">
        <v>-211.69</v>
      </c>
    </row>
    <row r="7385" spans="2:17" hidden="1">
      <c r="B7385">
        <v>2017</v>
      </c>
      <c r="C7385">
        <v>8</v>
      </c>
      <c r="D7385" t="s">
        <v>16</v>
      </c>
      <c r="E7385" t="s">
        <v>17</v>
      </c>
      <c r="F7385" t="s">
        <v>89</v>
      </c>
      <c r="G7385" t="s">
        <v>90</v>
      </c>
      <c r="H7385" t="s">
        <v>30</v>
      </c>
      <c r="I7385" t="s">
        <v>21</v>
      </c>
      <c r="J7385" t="s">
        <v>31</v>
      </c>
      <c r="K7385" t="s">
        <v>68</v>
      </c>
      <c r="L7385" t="s">
        <v>24</v>
      </c>
      <c r="M7385" t="s">
        <v>26</v>
      </c>
      <c r="N7385">
        <v>42</v>
      </c>
      <c r="O7385">
        <v>2149</v>
      </c>
      <c r="P7385">
        <v>1346.33</v>
      </c>
      <c r="Q7385">
        <v>-351.54</v>
      </c>
    </row>
    <row r="7386" spans="2:17" hidden="1">
      <c r="B7386">
        <v>2017</v>
      </c>
      <c r="C7386">
        <v>8</v>
      </c>
      <c r="D7386" t="s">
        <v>16</v>
      </c>
      <c r="E7386" t="s">
        <v>17</v>
      </c>
      <c r="F7386" t="s">
        <v>89</v>
      </c>
      <c r="G7386" t="s">
        <v>90</v>
      </c>
      <c r="H7386" t="s">
        <v>30</v>
      </c>
      <c r="I7386" t="s">
        <v>21</v>
      </c>
      <c r="J7386" t="s">
        <v>31</v>
      </c>
      <c r="K7386" t="s">
        <v>68</v>
      </c>
      <c r="L7386" t="s">
        <v>24</v>
      </c>
      <c r="M7386" t="s">
        <v>27</v>
      </c>
      <c r="N7386">
        <v>1</v>
      </c>
      <c r="O7386">
        <v>101</v>
      </c>
      <c r="P7386">
        <v>59.85</v>
      </c>
      <c r="Q7386">
        <v>1.61</v>
      </c>
    </row>
    <row r="7387" spans="2:17" hidden="1">
      <c r="B7387">
        <v>2017</v>
      </c>
      <c r="C7387">
        <v>8</v>
      </c>
      <c r="D7387" t="s">
        <v>16</v>
      </c>
      <c r="E7387" t="s">
        <v>17</v>
      </c>
      <c r="F7387" t="s">
        <v>91</v>
      </c>
      <c r="G7387" t="s">
        <v>92</v>
      </c>
      <c r="H7387" t="s">
        <v>30</v>
      </c>
      <c r="I7387" t="s">
        <v>21</v>
      </c>
      <c r="J7387" t="s">
        <v>31</v>
      </c>
      <c r="K7387" t="s">
        <v>93</v>
      </c>
      <c r="L7387" t="s">
        <v>24</v>
      </c>
      <c r="M7387" t="s">
        <v>25</v>
      </c>
      <c r="N7387">
        <v>1698</v>
      </c>
      <c r="O7387">
        <v>9044</v>
      </c>
      <c r="P7387">
        <v>11022.61</v>
      </c>
      <c r="Q7387">
        <v>-2523.96</v>
      </c>
    </row>
    <row r="7388" spans="2:17" hidden="1">
      <c r="B7388">
        <v>2017</v>
      </c>
      <c r="C7388">
        <v>8</v>
      </c>
      <c r="D7388" t="s">
        <v>16</v>
      </c>
      <c r="E7388" t="s">
        <v>17</v>
      </c>
      <c r="F7388" t="s">
        <v>91</v>
      </c>
      <c r="G7388" t="s">
        <v>92</v>
      </c>
      <c r="H7388" t="s">
        <v>30</v>
      </c>
      <c r="I7388" t="s">
        <v>21</v>
      </c>
      <c r="J7388" t="s">
        <v>31</v>
      </c>
      <c r="K7388" t="s">
        <v>93</v>
      </c>
      <c r="L7388" t="s">
        <v>24</v>
      </c>
      <c r="M7388" t="s">
        <v>26</v>
      </c>
      <c r="N7388">
        <v>93</v>
      </c>
      <c r="O7388">
        <v>4437</v>
      </c>
      <c r="P7388">
        <v>2801.92</v>
      </c>
      <c r="Q7388">
        <v>-778.41</v>
      </c>
    </row>
    <row r="7389" spans="2:17" hidden="1">
      <c r="B7389">
        <v>2017</v>
      </c>
      <c r="C7389">
        <v>8</v>
      </c>
      <c r="D7389" t="s">
        <v>16</v>
      </c>
      <c r="E7389" t="s">
        <v>17</v>
      </c>
      <c r="F7389" t="s">
        <v>91</v>
      </c>
      <c r="G7389" t="s">
        <v>92</v>
      </c>
      <c r="H7389" t="s">
        <v>30</v>
      </c>
      <c r="I7389" t="s">
        <v>21</v>
      </c>
      <c r="J7389" t="s">
        <v>31</v>
      </c>
      <c r="K7389" t="s">
        <v>93</v>
      </c>
      <c r="L7389" t="s">
        <v>24</v>
      </c>
      <c r="M7389" t="s">
        <v>27</v>
      </c>
      <c r="N7389">
        <v>5</v>
      </c>
      <c r="O7389">
        <v>779</v>
      </c>
      <c r="P7389">
        <v>452.03</v>
      </c>
      <c r="Q7389">
        <v>12.2</v>
      </c>
    </row>
    <row r="7390" spans="2:17" hidden="1">
      <c r="B7390">
        <v>2017</v>
      </c>
      <c r="C7390">
        <v>8</v>
      </c>
      <c r="D7390" t="s">
        <v>16</v>
      </c>
      <c r="E7390" t="s">
        <v>17</v>
      </c>
      <c r="F7390" t="s">
        <v>94</v>
      </c>
      <c r="G7390" t="s">
        <v>95</v>
      </c>
      <c r="H7390" t="s">
        <v>30</v>
      </c>
      <c r="I7390" t="s">
        <v>21</v>
      </c>
      <c r="J7390" t="s">
        <v>31</v>
      </c>
      <c r="K7390" t="s">
        <v>96</v>
      </c>
      <c r="L7390" t="s">
        <v>24</v>
      </c>
      <c r="M7390" t="s">
        <v>25</v>
      </c>
      <c r="N7390">
        <v>781</v>
      </c>
      <c r="O7390">
        <v>7872</v>
      </c>
      <c r="P7390">
        <v>7139.49</v>
      </c>
      <c r="Q7390">
        <v>-2194.61</v>
      </c>
    </row>
    <row r="7391" spans="2:17" hidden="1">
      <c r="B7391">
        <v>2017</v>
      </c>
      <c r="C7391">
        <v>8</v>
      </c>
      <c r="D7391" t="s">
        <v>16</v>
      </c>
      <c r="E7391" t="s">
        <v>17</v>
      </c>
      <c r="F7391" t="s">
        <v>94</v>
      </c>
      <c r="G7391" t="s">
        <v>95</v>
      </c>
      <c r="H7391" t="s">
        <v>30</v>
      </c>
      <c r="I7391" t="s">
        <v>21</v>
      </c>
      <c r="J7391" t="s">
        <v>31</v>
      </c>
      <c r="K7391" t="s">
        <v>96</v>
      </c>
      <c r="L7391" t="s">
        <v>24</v>
      </c>
      <c r="M7391" t="s">
        <v>26</v>
      </c>
      <c r="N7391">
        <v>610</v>
      </c>
      <c r="O7391">
        <v>35526</v>
      </c>
      <c r="P7391">
        <v>21960.38</v>
      </c>
      <c r="Q7391">
        <v>-5105.7</v>
      </c>
    </row>
    <row r="7392" spans="2:17" hidden="1">
      <c r="B7392">
        <v>2017</v>
      </c>
      <c r="C7392">
        <v>8</v>
      </c>
      <c r="D7392" t="s">
        <v>16</v>
      </c>
      <c r="E7392" t="s">
        <v>17</v>
      </c>
      <c r="F7392" t="s">
        <v>94</v>
      </c>
      <c r="G7392" t="s">
        <v>95</v>
      </c>
      <c r="H7392" t="s">
        <v>30</v>
      </c>
      <c r="I7392" t="s">
        <v>21</v>
      </c>
      <c r="J7392" t="s">
        <v>31</v>
      </c>
      <c r="K7392" t="s">
        <v>96</v>
      </c>
      <c r="L7392" t="s">
        <v>24</v>
      </c>
      <c r="M7392" t="s">
        <v>27</v>
      </c>
      <c r="N7392">
        <v>110</v>
      </c>
      <c r="O7392">
        <v>17624</v>
      </c>
      <c r="P7392">
        <v>10216.14</v>
      </c>
      <c r="Q7392">
        <v>275.52999999999997</v>
      </c>
    </row>
    <row r="7393" spans="2:17" hidden="1">
      <c r="B7393">
        <v>2017</v>
      </c>
      <c r="C7393">
        <v>8</v>
      </c>
      <c r="D7393" t="s">
        <v>16</v>
      </c>
      <c r="E7393" t="s">
        <v>17</v>
      </c>
      <c r="F7393" t="s">
        <v>97</v>
      </c>
      <c r="G7393" t="s">
        <v>98</v>
      </c>
      <c r="H7393" t="s">
        <v>30</v>
      </c>
      <c r="I7393" t="s">
        <v>21</v>
      </c>
      <c r="J7393" t="s">
        <v>31</v>
      </c>
      <c r="K7393" t="s">
        <v>99</v>
      </c>
      <c r="L7393" t="s">
        <v>24</v>
      </c>
      <c r="M7393" t="s">
        <v>25</v>
      </c>
      <c r="N7393">
        <v>396</v>
      </c>
      <c r="O7393">
        <v>2602</v>
      </c>
      <c r="P7393">
        <v>2845.21</v>
      </c>
      <c r="Q7393">
        <v>-725.66</v>
      </c>
    </row>
    <row r="7394" spans="2:17" hidden="1">
      <c r="B7394">
        <v>2017</v>
      </c>
      <c r="C7394">
        <v>8</v>
      </c>
      <c r="D7394" t="s">
        <v>16</v>
      </c>
      <c r="E7394" t="s">
        <v>17</v>
      </c>
      <c r="F7394" t="s">
        <v>97</v>
      </c>
      <c r="G7394" t="s">
        <v>98</v>
      </c>
      <c r="H7394" t="s">
        <v>30</v>
      </c>
      <c r="I7394" t="s">
        <v>21</v>
      </c>
      <c r="J7394" t="s">
        <v>31</v>
      </c>
      <c r="K7394" t="s">
        <v>99</v>
      </c>
      <c r="L7394" t="s">
        <v>24</v>
      </c>
      <c r="M7394" t="s">
        <v>26</v>
      </c>
      <c r="N7394">
        <v>96</v>
      </c>
      <c r="O7394">
        <v>4960</v>
      </c>
      <c r="P7394">
        <v>3104.07</v>
      </c>
      <c r="Q7394">
        <v>-803.52</v>
      </c>
    </row>
    <row r="7395" spans="2:17" hidden="1">
      <c r="B7395">
        <v>2017</v>
      </c>
      <c r="C7395">
        <v>8</v>
      </c>
      <c r="D7395" t="s">
        <v>16</v>
      </c>
      <c r="E7395" t="s">
        <v>17</v>
      </c>
      <c r="F7395" t="s">
        <v>97</v>
      </c>
      <c r="G7395" t="s">
        <v>98</v>
      </c>
      <c r="H7395" t="s">
        <v>30</v>
      </c>
      <c r="I7395" t="s">
        <v>21</v>
      </c>
      <c r="J7395" t="s">
        <v>31</v>
      </c>
      <c r="K7395" t="s">
        <v>99</v>
      </c>
      <c r="L7395" t="s">
        <v>24</v>
      </c>
      <c r="M7395" t="s">
        <v>27</v>
      </c>
      <c r="N7395">
        <v>11</v>
      </c>
      <c r="O7395">
        <v>2013</v>
      </c>
      <c r="P7395">
        <v>1161.3499999999999</v>
      </c>
      <c r="Q7395">
        <v>31.34</v>
      </c>
    </row>
    <row r="7396" spans="2:17" hidden="1">
      <c r="B7396">
        <v>2017</v>
      </c>
      <c r="C7396">
        <v>8</v>
      </c>
      <c r="D7396" t="s">
        <v>16</v>
      </c>
      <c r="E7396" t="s">
        <v>17</v>
      </c>
      <c r="F7396" t="s">
        <v>100</v>
      </c>
      <c r="G7396" t="s">
        <v>101</v>
      </c>
      <c r="H7396" t="s">
        <v>30</v>
      </c>
      <c r="I7396" t="s">
        <v>21</v>
      </c>
      <c r="J7396" t="s">
        <v>31</v>
      </c>
      <c r="K7396" t="s">
        <v>59</v>
      </c>
      <c r="L7396" t="s">
        <v>24</v>
      </c>
      <c r="M7396" t="s">
        <v>25</v>
      </c>
      <c r="N7396">
        <v>1678</v>
      </c>
      <c r="O7396">
        <v>8862</v>
      </c>
      <c r="P7396">
        <v>10849.12</v>
      </c>
      <c r="Q7396">
        <v>-2471.8200000000002</v>
      </c>
    </row>
    <row r="7397" spans="2:17" hidden="1">
      <c r="B7397">
        <v>2017</v>
      </c>
      <c r="C7397">
        <v>8</v>
      </c>
      <c r="D7397" t="s">
        <v>16</v>
      </c>
      <c r="E7397" t="s">
        <v>17</v>
      </c>
      <c r="F7397" t="s">
        <v>100</v>
      </c>
      <c r="G7397" t="s">
        <v>101</v>
      </c>
      <c r="H7397" t="s">
        <v>30</v>
      </c>
      <c r="I7397" t="s">
        <v>21</v>
      </c>
      <c r="J7397" t="s">
        <v>31</v>
      </c>
      <c r="K7397" t="s">
        <v>59</v>
      </c>
      <c r="L7397" t="s">
        <v>24</v>
      </c>
      <c r="M7397" t="s">
        <v>26</v>
      </c>
      <c r="N7397">
        <v>377</v>
      </c>
      <c r="O7397">
        <v>20640</v>
      </c>
      <c r="P7397">
        <v>12837.91</v>
      </c>
      <c r="Q7397">
        <v>-3155.49</v>
      </c>
    </row>
    <row r="7398" spans="2:17" hidden="1">
      <c r="B7398">
        <v>2017</v>
      </c>
      <c r="C7398">
        <v>8</v>
      </c>
      <c r="D7398" t="s">
        <v>16</v>
      </c>
      <c r="E7398" t="s">
        <v>17</v>
      </c>
      <c r="F7398" t="s">
        <v>100</v>
      </c>
      <c r="G7398" t="s">
        <v>101</v>
      </c>
      <c r="H7398" t="s">
        <v>30</v>
      </c>
      <c r="I7398" t="s">
        <v>21</v>
      </c>
      <c r="J7398" t="s">
        <v>31</v>
      </c>
      <c r="K7398" t="s">
        <v>59</v>
      </c>
      <c r="L7398" t="s">
        <v>24</v>
      </c>
      <c r="M7398" t="s">
        <v>27</v>
      </c>
      <c r="N7398">
        <v>96</v>
      </c>
      <c r="O7398">
        <v>16084</v>
      </c>
      <c r="P7398">
        <v>9307.98</v>
      </c>
      <c r="Q7398">
        <v>251.03</v>
      </c>
    </row>
    <row r="7399" spans="2:17" hidden="1">
      <c r="B7399">
        <v>2017</v>
      </c>
      <c r="C7399">
        <v>8</v>
      </c>
      <c r="D7399" t="s">
        <v>16</v>
      </c>
      <c r="E7399" t="s">
        <v>17</v>
      </c>
      <c r="F7399" t="s">
        <v>102</v>
      </c>
      <c r="G7399" t="s">
        <v>103</v>
      </c>
      <c r="H7399" t="s">
        <v>30</v>
      </c>
      <c r="I7399" t="s">
        <v>21</v>
      </c>
      <c r="J7399" t="s">
        <v>22</v>
      </c>
      <c r="K7399" t="s">
        <v>104</v>
      </c>
      <c r="L7399" t="s">
        <v>24</v>
      </c>
      <c r="M7399" t="s">
        <v>25</v>
      </c>
      <c r="N7399">
        <v>439</v>
      </c>
      <c r="O7399">
        <v>3524.55</v>
      </c>
      <c r="P7399">
        <v>3510.61</v>
      </c>
      <c r="Q7399">
        <v>-1523.42</v>
      </c>
    </row>
    <row r="7400" spans="2:17" hidden="1">
      <c r="B7400">
        <v>2017</v>
      </c>
      <c r="C7400">
        <v>8</v>
      </c>
      <c r="D7400" t="s">
        <v>16</v>
      </c>
      <c r="E7400" t="s">
        <v>17</v>
      </c>
      <c r="F7400" t="s">
        <v>102</v>
      </c>
      <c r="G7400" t="s">
        <v>103</v>
      </c>
      <c r="H7400" t="s">
        <v>30</v>
      </c>
      <c r="I7400" t="s">
        <v>21</v>
      </c>
      <c r="J7400" t="s">
        <v>22</v>
      </c>
      <c r="K7400" t="s">
        <v>104</v>
      </c>
      <c r="L7400" t="s">
        <v>24</v>
      </c>
      <c r="M7400" t="s">
        <v>26</v>
      </c>
      <c r="N7400">
        <v>53</v>
      </c>
      <c r="O7400">
        <v>2463.3000000000002</v>
      </c>
      <c r="P7400">
        <v>1560.27</v>
      </c>
      <c r="Q7400">
        <v>-687.41</v>
      </c>
    </row>
    <row r="7401" spans="2:17" hidden="1">
      <c r="B7401">
        <v>2017</v>
      </c>
      <c r="C7401">
        <v>8</v>
      </c>
      <c r="D7401" t="s">
        <v>16</v>
      </c>
      <c r="E7401" t="s">
        <v>17</v>
      </c>
      <c r="F7401" t="s">
        <v>105</v>
      </c>
      <c r="G7401" t="s">
        <v>106</v>
      </c>
      <c r="H7401" t="s">
        <v>30</v>
      </c>
      <c r="I7401" t="s">
        <v>21</v>
      </c>
      <c r="J7401" t="s">
        <v>31</v>
      </c>
      <c r="K7401" t="s">
        <v>59</v>
      </c>
      <c r="L7401" t="s">
        <v>24</v>
      </c>
      <c r="M7401" t="s">
        <v>25</v>
      </c>
      <c r="N7401">
        <v>195</v>
      </c>
      <c r="O7401">
        <v>849</v>
      </c>
      <c r="P7401">
        <v>1159.82</v>
      </c>
      <c r="Q7401">
        <v>-236.85</v>
      </c>
    </row>
    <row r="7402" spans="2:17" hidden="1">
      <c r="B7402">
        <v>2017</v>
      </c>
      <c r="C7402">
        <v>8</v>
      </c>
      <c r="D7402" t="s">
        <v>16</v>
      </c>
      <c r="E7402" t="s">
        <v>17</v>
      </c>
      <c r="F7402" t="s">
        <v>105</v>
      </c>
      <c r="G7402" t="s">
        <v>106</v>
      </c>
      <c r="H7402" t="s">
        <v>30</v>
      </c>
      <c r="I7402" t="s">
        <v>21</v>
      </c>
      <c r="J7402" t="s">
        <v>31</v>
      </c>
      <c r="K7402" t="s">
        <v>59</v>
      </c>
      <c r="L7402" t="s">
        <v>24</v>
      </c>
      <c r="M7402" t="s">
        <v>26</v>
      </c>
      <c r="N7402">
        <v>35</v>
      </c>
      <c r="O7402">
        <v>1786</v>
      </c>
      <c r="P7402">
        <v>1119.25</v>
      </c>
      <c r="Q7402">
        <v>-292.95</v>
      </c>
    </row>
    <row r="7403" spans="2:17" hidden="1">
      <c r="B7403">
        <v>2017</v>
      </c>
      <c r="C7403">
        <v>8</v>
      </c>
      <c r="D7403" t="s">
        <v>16</v>
      </c>
      <c r="E7403" t="s">
        <v>17</v>
      </c>
      <c r="F7403" t="s">
        <v>105</v>
      </c>
      <c r="G7403" t="s">
        <v>106</v>
      </c>
      <c r="H7403" t="s">
        <v>30</v>
      </c>
      <c r="I7403" t="s">
        <v>21</v>
      </c>
      <c r="J7403" t="s">
        <v>31</v>
      </c>
      <c r="K7403" t="s">
        <v>59</v>
      </c>
      <c r="L7403" t="s">
        <v>24</v>
      </c>
      <c r="M7403" t="s">
        <v>27</v>
      </c>
      <c r="N7403">
        <v>6</v>
      </c>
      <c r="O7403">
        <v>1191</v>
      </c>
      <c r="P7403">
        <v>685.34</v>
      </c>
      <c r="Q7403">
        <v>18.48</v>
      </c>
    </row>
    <row r="7404" spans="2:17" hidden="1">
      <c r="B7404">
        <v>2017</v>
      </c>
      <c r="C7404">
        <v>8</v>
      </c>
      <c r="D7404" t="s">
        <v>16</v>
      </c>
      <c r="E7404" t="s">
        <v>17</v>
      </c>
      <c r="F7404" t="s">
        <v>107</v>
      </c>
      <c r="G7404" t="s">
        <v>108</v>
      </c>
      <c r="H7404" t="s">
        <v>30</v>
      </c>
      <c r="I7404" t="s">
        <v>21</v>
      </c>
      <c r="J7404" t="s">
        <v>31</v>
      </c>
      <c r="K7404" t="s">
        <v>59</v>
      </c>
      <c r="L7404" t="s">
        <v>24</v>
      </c>
      <c r="M7404" t="s">
        <v>25</v>
      </c>
      <c r="N7404">
        <v>180</v>
      </c>
      <c r="O7404">
        <v>1648.4</v>
      </c>
      <c r="P7404">
        <v>1552.97</v>
      </c>
      <c r="Q7404">
        <v>-459.61</v>
      </c>
    </row>
    <row r="7405" spans="2:17" hidden="1">
      <c r="B7405">
        <v>2017</v>
      </c>
      <c r="C7405">
        <v>8</v>
      </c>
      <c r="D7405" t="s">
        <v>16</v>
      </c>
      <c r="E7405" t="s">
        <v>17</v>
      </c>
      <c r="F7405" t="s">
        <v>107</v>
      </c>
      <c r="G7405" t="s">
        <v>108</v>
      </c>
      <c r="H7405" t="s">
        <v>30</v>
      </c>
      <c r="I7405" t="s">
        <v>21</v>
      </c>
      <c r="J7405" t="s">
        <v>31</v>
      </c>
      <c r="K7405" t="s">
        <v>59</v>
      </c>
      <c r="L7405" t="s">
        <v>24</v>
      </c>
      <c r="M7405" t="s">
        <v>26</v>
      </c>
      <c r="N7405">
        <v>160</v>
      </c>
      <c r="O7405">
        <v>9194</v>
      </c>
      <c r="P7405">
        <v>5690.73</v>
      </c>
      <c r="Q7405">
        <v>-1339.2</v>
      </c>
    </row>
    <row r="7406" spans="2:17" hidden="1">
      <c r="B7406">
        <v>2017</v>
      </c>
      <c r="C7406">
        <v>8</v>
      </c>
      <c r="D7406" t="s">
        <v>16</v>
      </c>
      <c r="E7406" t="s">
        <v>17</v>
      </c>
      <c r="F7406" t="s">
        <v>107</v>
      </c>
      <c r="G7406" t="s">
        <v>108</v>
      </c>
      <c r="H7406" t="s">
        <v>30</v>
      </c>
      <c r="I7406" t="s">
        <v>21</v>
      </c>
      <c r="J7406" t="s">
        <v>31</v>
      </c>
      <c r="K7406" t="s">
        <v>59</v>
      </c>
      <c r="L7406" t="s">
        <v>24</v>
      </c>
      <c r="M7406" t="s">
        <v>27</v>
      </c>
      <c r="N7406">
        <v>35</v>
      </c>
      <c r="O7406">
        <v>5676</v>
      </c>
      <c r="P7406">
        <v>3288.7</v>
      </c>
      <c r="Q7406">
        <v>88.72</v>
      </c>
    </row>
    <row r="7407" spans="2:17" hidden="1">
      <c r="B7407">
        <v>2017</v>
      </c>
      <c r="C7407">
        <v>8</v>
      </c>
      <c r="D7407" t="s">
        <v>16</v>
      </c>
      <c r="E7407" t="s">
        <v>17</v>
      </c>
      <c r="F7407" t="s">
        <v>109</v>
      </c>
      <c r="G7407" t="s">
        <v>110</v>
      </c>
      <c r="H7407" t="s">
        <v>30</v>
      </c>
      <c r="I7407" t="s">
        <v>21</v>
      </c>
      <c r="J7407" t="s">
        <v>31</v>
      </c>
      <c r="K7407" t="s">
        <v>59</v>
      </c>
      <c r="L7407" t="s">
        <v>24</v>
      </c>
      <c r="M7407" t="s">
        <v>25</v>
      </c>
      <c r="N7407">
        <v>218</v>
      </c>
      <c r="O7407">
        <v>2367</v>
      </c>
      <c r="P7407">
        <v>2087.48</v>
      </c>
      <c r="Q7407">
        <v>-660.01</v>
      </c>
    </row>
    <row r="7408" spans="2:17" hidden="1">
      <c r="B7408">
        <v>2017</v>
      </c>
      <c r="C7408">
        <v>8</v>
      </c>
      <c r="D7408" t="s">
        <v>16</v>
      </c>
      <c r="E7408" t="s">
        <v>17</v>
      </c>
      <c r="F7408" t="s">
        <v>109</v>
      </c>
      <c r="G7408" t="s">
        <v>110</v>
      </c>
      <c r="H7408" t="s">
        <v>30</v>
      </c>
      <c r="I7408" t="s">
        <v>21</v>
      </c>
      <c r="J7408" t="s">
        <v>31</v>
      </c>
      <c r="K7408" t="s">
        <v>59</v>
      </c>
      <c r="L7408" t="s">
        <v>24</v>
      </c>
      <c r="M7408" t="s">
        <v>26</v>
      </c>
      <c r="N7408">
        <v>254</v>
      </c>
      <c r="O7408">
        <v>14350</v>
      </c>
      <c r="P7408">
        <v>8897.19</v>
      </c>
      <c r="Q7408">
        <v>-2125.98</v>
      </c>
    </row>
    <row r="7409" spans="2:17" hidden="1">
      <c r="B7409">
        <v>2017</v>
      </c>
      <c r="C7409">
        <v>8</v>
      </c>
      <c r="D7409" t="s">
        <v>16</v>
      </c>
      <c r="E7409" t="s">
        <v>17</v>
      </c>
      <c r="F7409" t="s">
        <v>109</v>
      </c>
      <c r="G7409" t="s">
        <v>110</v>
      </c>
      <c r="H7409" t="s">
        <v>30</v>
      </c>
      <c r="I7409" t="s">
        <v>21</v>
      </c>
      <c r="J7409" t="s">
        <v>31</v>
      </c>
      <c r="K7409" t="s">
        <v>59</v>
      </c>
      <c r="L7409" t="s">
        <v>24</v>
      </c>
      <c r="M7409" t="s">
        <v>27</v>
      </c>
      <c r="N7409">
        <v>41</v>
      </c>
      <c r="O7409">
        <v>9976</v>
      </c>
      <c r="P7409">
        <v>5707.94</v>
      </c>
      <c r="Q7409">
        <v>154.01</v>
      </c>
    </row>
    <row r="7410" spans="2:17" hidden="1">
      <c r="B7410">
        <v>2017</v>
      </c>
      <c r="C7410">
        <v>8</v>
      </c>
      <c r="D7410" t="s">
        <v>16</v>
      </c>
      <c r="E7410" t="s">
        <v>17</v>
      </c>
      <c r="F7410" t="s">
        <v>111</v>
      </c>
      <c r="G7410" t="s">
        <v>112</v>
      </c>
      <c r="H7410" t="s">
        <v>30</v>
      </c>
      <c r="I7410" t="s">
        <v>21</v>
      </c>
      <c r="J7410" t="s">
        <v>31</v>
      </c>
      <c r="K7410" t="s">
        <v>86</v>
      </c>
      <c r="L7410" t="s">
        <v>24</v>
      </c>
      <c r="M7410" t="s">
        <v>25</v>
      </c>
      <c r="N7410">
        <v>2926</v>
      </c>
      <c r="O7410">
        <v>30419</v>
      </c>
      <c r="P7410">
        <v>27261.38</v>
      </c>
      <c r="Q7410">
        <v>-8480.84</v>
      </c>
    </row>
    <row r="7411" spans="2:17" hidden="1">
      <c r="B7411">
        <v>2017</v>
      </c>
      <c r="C7411">
        <v>8</v>
      </c>
      <c r="D7411" t="s">
        <v>16</v>
      </c>
      <c r="E7411" t="s">
        <v>17</v>
      </c>
      <c r="F7411" t="s">
        <v>111</v>
      </c>
      <c r="G7411" t="s">
        <v>112</v>
      </c>
      <c r="H7411" t="s">
        <v>30</v>
      </c>
      <c r="I7411" t="s">
        <v>21</v>
      </c>
      <c r="J7411" t="s">
        <v>31</v>
      </c>
      <c r="K7411" t="s">
        <v>86</v>
      </c>
      <c r="L7411" t="s">
        <v>24</v>
      </c>
      <c r="M7411" t="s">
        <v>26</v>
      </c>
      <c r="N7411">
        <v>1249</v>
      </c>
      <c r="O7411">
        <v>67076</v>
      </c>
      <c r="P7411">
        <v>41805.18</v>
      </c>
      <c r="Q7411">
        <v>-10441.64</v>
      </c>
    </row>
    <row r="7412" spans="2:17" hidden="1">
      <c r="B7412">
        <v>2017</v>
      </c>
      <c r="C7412">
        <v>8</v>
      </c>
      <c r="D7412" t="s">
        <v>16</v>
      </c>
      <c r="E7412" t="s">
        <v>17</v>
      </c>
      <c r="F7412" t="s">
        <v>111</v>
      </c>
      <c r="G7412" t="s">
        <v>112</v>
      </c>
      <c r="H7412" t="s">
        <v>30</v>
      </c>
      <c r="I7412" t="s">
        <v>21</v>
      </c>
      <c r="J7412" t="s">
        <v>31</v>
      </c>
      <c r="K7412" t="s">
        <v>86</v>
      </c>
      <c r="L7412" t="s">
        <v>24</v>
      </c>
      <c r="M7412" t="s">
        <v>27</v>
      </c>
      <c r="N7412">
        <v>193</v>
      </c>
      <c r="O7412">
        <v>33512</v>
      </c>
      <c r="P7412">
        <v>19368.96</v>
      </c>
      <c r="Q7412">
        <v>522.52</v>
      </c>
    </row>
    <row r="7413" spans="2:17" hidden="1">
      <c r="B7413">
        <v>2017</v>
      </c>
      <c r="C7413">
        <v>8</v>
      </c>
      <c r="D7413" t="s">
        <v>16</v>
      </c>
      <c r="E7413" t="s">
        <v>17</v>
      </c>
      <c r="F7413" t="s">
        <v>113</v>
      </c>
      <c r="G7413" t="s">
        <v>114</v>
      </c>
      <c r="H7413" t="s">
        <v>30</v>
      </c>
      <c r="I7413" t="s">
        <v>21</v>
      </c>
      <c r="J7413" t="s">
        <v>31</v>
      </c>
      <c r="K7413" t="s">
        <v>50</v>
      </c>
      <c r="L7413" t="s">
        <v>24</v>
      </c>
      <c r="M7413" t="s">
        <v>25</v>
      </c>
      <c r="N7413">
        <v>180</v>
      </c>
      <c r="O7413">
        <v>1061</v>
      </c>
      <c r="P7413">
        <v>1225.31</v>
      </c>
      <c r="Q7413">
        <v>-295.87</v>
      </c>
    </row>
    <row r="7414" spans="2:17" hidden="1">
      <c r="B7414">
        <v>2017</v>
      </c>
      <c r="C7414">
        <v>8</v>
      </c>
      <c r="D7414" t="s">
        <v>16</v>
      </c>
      <c r="E7414" t="s">
        <v>17</v>
      </c>
      <c r="F7414" t="s">
        <v>113</v>
      </c>
      <c r="G7414" t="s">
        <v>114</v>
      </c>
      <c r="H7414" t="s">
        <v>30</v>
      </c>
      <c r="I7414" t="s">
        <v>21</v>
      </c>
      <c r="J7414" t="s">
        <v>31</v>
      </c>
      <c r="K7414" t="s">
        <v>50</v>
      </c>
      <c r="L7414" t="s">
        <v>24</v>
      </c>
      <c r="M7414" t="s">
        <v>26</v>
      </c>
      <c r="N7414">
        <v>67</v>
      </c>
      <c r="O7414">
        <v>3402</v>
      </c>
      <c r="P7414">
        <v>2133.19</v>
      </c>
      <c r="Q7414">
        <v>-560.12</v>
      </c>
    </row>
    <row r="7415" spans="2:17" hidden="1">
      <c r="B7415">
        <v>2017</v>
      </c>
      <c r="C7415">
        <v>8</v>
      </c>
      <c r="D7415" t="s">
        <v>16</v>
      </c>
      <c r="E7415" t="s">
        <v>17</v>
      </c>
      <c r="F7415" t="s">
        <v>113</v>
      </c>
      <c r="G7415" t="s">
        <v>114</v>
      </c>
      <c r="H7415" t="s">
        <v>30</v>
      </c>
      <c r="I7415" t="s">
        <v>21</v>
      </c>
      <c r="J7415" t="s">
        <v>31</v>
      </c>
      <c r="K7415" t="s">
        <v>50</v>
      </c>
      <c r="L7415" t="s">
        <v>24</v>
      </c>
      <c r="M7415" t="s">
        <v>27</v>
      </c>
      <c r="N7415">
        <v>5</v>
      </c>
      <c r="O7415">
        <v>571</v>
      </c>
      <c r="P7415">
        <v>336.06</v>
      </c>
      <c r="Q7415">
        <v>9.07</v>
      </c>
    </row>
    <row r="7416" spans="2:17" hidden="1">
      <c r="B7416">
        <v>2017</v>
      </c>
      <c r="C7416">
        <v>8</v>
      </c>
      <c r="D7416" t="s">
        <v>16</v>
      </c>
      <c r="E7416" t="s">
        <v>17</v>
      </c>
      <c r="F7416" t="s">
        <v>115</v>
      </c>
      <c r="G7416" t="s">
        <v>116</v>
      </c>
      <c r="H7416" t="s">
        <v>30</v>
      </c>
      <c r="I7416" t="s">
        <v>21</v>
      </c>
      <c r="J7416" t="s">
        <v>31</v>
      </c>
      <c r="K7416" t="s">
        <v>96</v>
      </c>
      <c r="L7416" t="s">
        <v>24</v>
      </c>
      <c r="M7416" t="s">
        <v>25</v>
      </c>
      <c r="N7416">
        <v>860</v>
      </c>
      <c r="O7416">
        <v>5851</v>
      </c>
      <c r="P7416">
        <v>6290.98</v>
      </c>
      <c r="Q7416">
        <v>-1630.79</v>
      </c>
    </row>
    <row r="7417" spans="2:17" hidden="1">
      <c r="B7417">
        <v>2017</v>
      </c>
      <c r="C7417">
        <v>8</v>
      </c>
      <c r="D7417" t="s">
        <v>16</v>
      </c>
      <c r="E7417" t="s">
        <v>17</v>
      </c>
      <c r="F7417" t="s">
        <v>115</v>
      </c>
      <c r="G7417" t="s">
        <v>116</v>
      </c>
      <c r="H7417" t="s">
        <v>30</v>
      </c>
      <c r="I7417" t="s">
        <v>21</v>
      </c>
      <c r="J7417" t="s">
        <v>31</v>
      </c>
      <c r="K7417" t="s">
        <v>96</v>
      </c>
      <c r="L7417" t="s">
        <v>24</v>
      </c>
      <c r="M7417" t="s">
        <v>26</v>
      </c>
      <c r="N7417">
        <v>141</v>
      </c>
      <c r="O7417">
        <v>7340</v>
      </c>
      <c r="P7417">
        <v>4589.8500000000004</v>
      </c>
      <c r="Q7417">
        <v>-1180.17</v>
      </c>
    </row>
    <row r="7418" spans="2:17" hidden="1">
      <c r="B7418">
        <v>2017</v>
      </c>
      <c r="C7418">
        <v>8</v>
      </c>
      <c r="D7418" t="s">
        <v>16</v>
      </c>
      <c r="E7418" t="s">
        <v>17</v>
      </c>
      <c r="F7418" t="s">
        <v>115</v>
      </c>
      <c r="G7418" t="s">
        <v>116</v>
      </c>
      <c r="H7418" t="s">
        <v>30</v>
      </c>
      <c r="I7418" t="s">
        <v>21</v>
      </c>
      <c r="J7418" t="s">
        <v>31</v>
      </c>
      <c r="K7418" t="s">
        <v>96</v>
      </c>
      <c r="L7418" t="s">
        <v>24</v>
      </c>
      <c r="M7418" t="s">
        <v>27</v>
      </c>
      <c r="N7418">
        <v>12</v>
      </c>
      <c r="O7418">
        <v>1550</v>
      </c>
      <c r="P7418">
        <v>906.67</v>
      </c>
      <c r="Q7418">
        <v>24.46</v>
      </c>
    </row>
    <row r="7419" spans="2:17" hidden="1">
      <c r="B7419">
        <v>2017</v>
      </c>
      <c r="C7419">
        <v>8</v>
      </c>
      <c r="D7419" t="s">
        <v>117</v>
      </c>
      <c r="E7419" t="s">
        <v>118</v>
      </c>
      <c r="F7419" t="s">
        <v>119</v>
      </c>
      <c r="G7419" t="s">
        <v>120</v>
      </c>
      <c r="H7419" t="s">
        <v>121</v>
      </c>
      <c r="I7419" t="s">
        <v>1073</v>
      </c>
      <c r="J7419" t="s">
        <v>31</v>
      </c>
      <c r="K7419" t="s">
        <v>122</v>
      </c>
      <c r="L7419" t="s">
        <v>24</v>
      </c>
      <c r="M7419" t="s">
        <v>25</v>
      </c>
      <c r="N7419">
        <v>3087</v>
      </c>
      <c r="O7419">
        <v>35972.400000000001</v>
      </c>
      <c r="P7419">
        <v>24722.880000000001</v>
      </c>
      <c r="Q7419">
        <v>-5008.2299999999996</v>
      </c>
    </row>
    <row r="7420" spans="2:17" hidden="1">
      <c r="B7420">
        <v>2017</v>
      </c>
      <c r="C7420">
        <v>8</v>
      </c>
      <c r="D7420" t="s">
        <v>117</v>
      </c>
      <c r="E7420" t="s">
        <v>118</v>
      </c>
      <c r="F7420" t="s">
        <v>119</v>
      </c>
      <c r="G7420" t="s">
        <v>120</v>
      </c>
      <c r="H7420" t="s">
        <v>121</v>
      </c>
      <c r="I7420" t="s">
        <v>1073</v>
      </c>
      <c r="J7420" t="s">
        <v>31</v>
      </c>
      <c r="K7420" t="s">
        <v>122</v>
      </c>
      <c r="L7420" t="s">
        <v>24</v>
      </c>
      <c r="M7420" t="s">
        <v>26</v>
      </c>
      <c r="N7420">
        <v>2773</v>
      </c>
      <c r="O7420">
        <v>157756</v>
      </c>
      <c r="P7420">
        <v>84984.53</v>
      </c>
      <c r="Q7420">
        <v>-11582.68</v>
      </c>
    </row>
    <row r="7421" spans="2:17" hidden="1">
      <c r="B7421">
        <v>2017</v>
      </c>
      <c r="C7421">
        <v>8</v>
      </c>
      <c r="D7421" t="s">
        <v>117</v>
      </c>
      <c r="E7421" t="s">
        <v>118</v>
      </c>
      <c r="F7421" t="s">
        <v>119</v>
      </c>
      <c r="G7421" t="s">
        <v>120</v>
      </c>
      <c r="H7421" t="s">
        <v>121</v>
      </c>
      <c r="I7421" t="s">
        <v>1073</v>
      </c>
      <c r="J7421" t="s">
        <v>31</v>
      </c>
      <c r="K7421" t="s">
        <v>122</v>
      </c>
      <c r="L7421" t="s">
        <v>24</v>
      </c>
      <c r="M7421" t="s">
        <v>27</v>
      </c>
      <c r="N7421">
        <v>775</v>
      </c>
      <c r="O7421">
        <v>190637</v>
      </c>
      <c r="P7421">
        <v>111738.76</v>
      </c>
      <c r="Q7421">
        <v>3120.06</v>
      </c>
    </row>
    <row r="7422" spans="2:17" hidden="1">
      <c r="B7422">
        <v>2017</v>
      </c>
      <c r="C7422">
        <v>8</v>
      </c>
      <c r="D7422" t="s">
        <v>117</v>
      </c>
      <c r="E7422" t="s">
        <v>118</v>
      </c>
      <c r="F7422" t="s">
        <v>123</v>
      </c>
      <c r="G7422" t="s">
        <v>124</v>
      </c>
      <c r="H7422" t="s">
        <v>121</v>
      </c>
      <c r="I7422" t="s">
        <v>1073</v>
      </c>
      <c r="J7422" t="s">
        <v>22</v>
      </c>
      <c r="K7422" t="s">
        <v>125</v>
      </c>
      <c r="L7422" t="s">
        <v>24</v>
      </c>
      <c r="M7422" t="s">
        <v>25</v>
      </c>
      <c r="N7422">
        <v>651</v>
      </c>
      <c r="O7422">
        <v>6354</v>
      </c>
      <c r="P7422">
        <v>3770.67</v>
      </c>
      <c r="Q7422">
        <v>-1725.74</v>
      </c>
    </row>
    <row r="7423" spans="2:17" hidden="1">
      <c r="B7423">
        <v>2017</v>
      </c>
      <c r="C7423">
        <v>8</v>
      </c>
      <c r="D7423" t="s">
        <v>117</v>
      </c>
      <c r="E7423" t="s">
        <v>118</v>
      </c>
      <c r="F7423" t="s">
        <v>123</v>
      </c>
      <c r="G7423" t="s">
        <v>124</v>
      </c>
      <c r="H7423" t="s">
        <v>121</v>
      </c>
      <c r="I7423" t="s">
        <v>1073</v>
      </c>
      <c r="J7423" t="s">
        <v>22</v>
      </c>
      <c r="K7423" t="s">
        <v>125</v>
      </c>
      <c r="L7423" t="s">
        <v>24</v>
      </c>
      <c r="M7423" t="s">
        <v>26</v>
      </c>
      <c r="N7423">
        <v>260</v>
      </c>
      <c r="O7423">
        <v>14081</v>
      </c>
      <c r="P7423">
        <v>6347.98</v>
      </c>
      <c r="Q7423">
        <v>-2119.63</v>
      </c>
    </row>
    <row r="7424" spans="2:17" hidden="1">
      <c r="B7424">
        <v>2017</v>
      </c>
      <c r="C7424">
        <v>8</v>
      </c>
      <c r="D7424" t="s">
        <v>117</v>
      </c>
      <c r="E7424" t="s">
        <v>118</v>
      </c>
      <c r="F7424" t="s">
        <v>123</v>
      </c>
      <c r="G7424" t="s">
        <v>124</v>
      </c>
      <c r="H7424" t="s">
        <v>121</v>
      </c>
      <c r="I7424" t="s">
        <v>1073</v>
      </c>
      <c r="J7424" t="s">
        <v>22</v>
      </c>
      <c r="K7424" t="s">
        <v>125</v>
      </c>
      <c r="L7424" t="s">
        <v>24</v>
      </c>
      <c r="M7424" t="s">
        <v>27</v>
      </c>
      <c r="N7424">
        <v>42</v>
      </c>
      <c r="O7424">
        <v>6997</v>
      </c>
      <c r="P7424">
        <v>3933.33</v>
      </c>
      <c r="Q7424">
        <v>0</v>
      </c>
    </row>
    <row r="7425" spans="2:17" hidden="1">
      <c r="B7425">
        <v>2017</v>
      </c>
      <c r="C7425">
        <v>8</v>
      </c>
      <c r="D7425" t="s">
        <v>117</v>
      </c>
      <c r="E7425" t="s">
        <v>118</v>
      </c>
      <c r="F7425" t="s">
        <v>126</v>
      </c>
      <c r="G7425" t="s">
        <v>127</v>
      </c>
      <c r="H7425" t="s">
        <v>30</v>
      </c>
      <c r="I7425" t="s">
        <v>21</v>
      </c>
      <c r="J7425" t="s">
        <v>31</v>
      </c>
      <c r="K7425" t="s">
        <v>128</v>
      </c>
      <c r="L7425" t="s">
        <v>24</v>
      </c>
      <c r="M7425" t="s">
        <v>25</v>
      </c>
      <c r="N7425">
        <v>956</v>
      </c>
      <c r="O7425">
        <v>7135.3</v>
      </c>
      <c r="P7425">
        <v>5352.75</v>
      </c>
      <c r="Q7425">
        <v>-1987.13</v>
      </c>
    </row>
    <row r="7426" spans="2:17" hidden="1">
      <c r="B7426">
        <v>2017</v>
      </c>
      <c r="C7426">
        <v>8</v>
      </c>
      <c r="D7426" t="s">
        <v>117</v>
      </c>
      <c r="E7426" t="s">
        <v>118</v>
      </c>
      <c r="F7426" t="s">
        <v>126</v>
      </c>
      <c r="G7426" t="s">
        <v>127</v>
      </c>
      <c r="H7426" t="s">
        <v>30</v>
      </c>
      <c r="I7426" t="s">
        <v>21</v>
      </c>
      <c r="J7426" t="s">
        <v>31</v>
      </c>
      <c r="K7426" t="s">
        <v>128</v>
      </c>
      <c r="L7426" t="s">
        <v>24</v>
      </c>
      <c r="M7426" t="s">
        <v>26</v>
      </c>
      <c r="N7426">
        <v>174</v>
      </c>
      <c r="O7426">
        <v>8868</v>
      </c>
      <c r="P7426">
        <v>4097.28</v>
      </c>
      <c r="Q7426">
        <v>-1454.03</v>
      </c>
    </row>
    <row r="7427" spans="2:17" hidden="1">
      <c r="B7427">
        <v>2017</v>
      </c>
      <c r="C7427">
        <v>8</v>
      </c>
      <c r="D7427" t="s">
        <v>117</v>
      </c>
      <c r="E7427" t="s">
        <v>118</v>
      </c>
      <c r="F7427" t="s">
        <v>126</v>
      </c>
      <c r="G7427" t="s">
        <v>127</v>
      </c>
      <c r="H7427" t="s">
        <v>30</v>
      </c>
      <c r="I7427" t="s">
        <v>21</v>
      </c>
      <c r="J7427" t="s">
        <v>31</v>
      </c>
      <c r="K7427" t="s">
        <v>128</v>
      </c>
      <c r="L7427" t="s">
        <v>24</v>
      </c>
      <c r="M7427" t="s">
        <v>27</v>
      </c>
      <c r="N7427">
        <v>21</v>
      </c>
      <c r="O7427">
        <v>3266</v>
      </c>
      <c r="P7427">
        <v>1947.45</v>
      </c>
      <c r="Q7427">
        <v>54.34</v>
      </c>
    </row>
    <row r="7428" spans="2:17" hidden="1">
      <c r="B7428">
        <v>2017</v>
      </c>
      <c r="C7428">
        <v>8</v>
      </c>
      <c r="D7428" t="s">
        <v>117</v>
      </c>
      <c r="E7428" t="s">
        <v>118</v>
      </c>
      <c r="F7428" t="s">
        <v>129</v>
      </c>
      <c r="G7428" t="s">
        <v>130</v>
      </c>
      <c r="H7428" t="s">
        <v>30</v>
      </c>
      <c r="I7428" t="s">
        <v>21</v>
      </c>
      <c r="J7428" t="s">
        <v>22</v>
      </c>
      <c r="K7428" t="s">
        <v>131</v>
      </c>
      <c r="L7428" t="s">
        <v>24</v>
      </c>
      <c r="M7428" t="s">
        <v>25</v>
      </c>
      <c r="N7428">
        <v>77</v>
      </c>
      <c r="O7428">
        <v>524</v>
      </c>
      <c r="P7428">
        <v>336.68</v>
      </c>
      <c r="Q7428">
        <v>-226.24</v>
      </c>
    </row>
    <row r="7429" spans="2:17" hidden="1">
      <c r="B7429">
        <v>2017</v>
      </c>
      <c r="C7429">
        <v>8</v>
      </c>
      <c r="D7429" t="s">
        <v>117</v>
      </c>
      <c r="E7429" t="s">
        <v>118</v>
      </c>
      <c r="F7429" t="s">
        <v>129</v>
      </c>
      <c r="G7429" t="s">
        <v>130</v>
      </c>
      <c r="H7429" t="s">
        <v>30</v>
      </c>
      <c r="I7429" t="s">
        <v>21</v>
      </c>
      <c r="J7429" t="s">
        <v>22</v>
      </c>
      <c r="K7429" t="s">
        <v>131</v>
      </c>
      <c r="L7429" t="s">
        <v>24</v>
      </c>
      <c r="M7429" t="s">
        <v>26</v>
      </c>
      <c r="N7429">
        <v>1</v>
      </c>
      <c r="O7429">
        <v>37</v>
      </c>
      <c r="P7429">
        <v>11.18</v>
      </c>
      <c r="Q7429">
        <v>-12.95</v>
      </c>
    </row>
    <row r="7430" spans="2:17" hidden="1">
      <c r="B7430">
        <v>2017</v>
      </c>
      <c r="C7430">
        <v>8</v>
      </c>
      <c r="D7430" t="s">
        <v>132</v>
      </c>
      <c r="E7430" t="s">
        <v>133</v>
      </c>
      <c r="F7430" t="s">
        <v>134</v>
      </c>
      <c r="G7430" t="s">
        <v>135</v>
      </c>
      <c r="H7430" t="s">
        <v>136</v>
      </c>
      <c r="I7430" t="s">
        <v>21</v>
      </c>
      <c r="J7430" t="s">
        <v>31</v>
      </c>
      <c r="K7430" t="s">
        <v>137</v>
      </c>
      <c r="L7430" t="s">
        <v>24</v>
      </c>
      <c r="M7430" t="s">
        <v>25</v>
      </c>
      <c r="N7430">
        <v>336</v>
      </c>
      <c r="O7430">
        <v>3783.9</v>
      </c>
      <c r="P7430">
        <v>2237.71</v>
      </c>
      <c r="Q7430">
        <v>-1055.29</v>
      </c>
    </row>
    <row r="7431" spans="2:17" hidden="1">
      <c r="B7431">
        <v>2017</v>
      </c>
      <c r="C7431">
        <v>8</v>
      </c>
      <c r="D7431" t="s">
        <v>132</v>
      </c>
      <c r="E7431" t="s">
        <v>133</v>
      </c>
      <c r="F7431" t="s">
        <v>134</v>
      </c>
      <c r="G7431" t="s">
        <v>135</v>
      </c>
      <c r="H7431" t="s">
        <v>136</v>
      </c>
      <c r="I7431" t="s">
        <v>21</v>
      </c>
      <c r="J7431" t="s">
        <v>31</v>
      </c>
      <c r="K7431" t="s">
        <v>137</v>
      </c>
      <c r="L7431" t="s">
        <v>24</v>
      </c>
      <c r="M7431" t="s">
        <v>26</v>
      </c>
      <c r="N7431">
        <v>293</v>
      </c>
      <c r="O7431">
        <v>16616.2</v>
      </c>
      <c r="P7431">
        <v>7845.53</v>
      </c>
      <c r="Q7431">
        <v>-2451.52</v>
      </c>
    </row>
    <row r="7432" spans="2:17" hidden="1">
      <c r="B7432">
        <v>2017</v>
      </c>
      <c r="C7432">
        <v>8</v>
      </c>
      <c r="D7432" t="s">
        <v>132</v>
      </c>
      <c r="E7432" t="s">
        <v>133</v>
      </c>
      <c r="F7432" t="s">
        <v>134</v>
      </c>
      <c r="G7432" t="s">
        <v>135</v>
      </c>
      <c r="H7432" t="s">
        <v>136</v>
      </c>
      <c r="I7432" t="s">
        <v>21</v>
      </c>
      <c r="J7432" t="s">
        <v>31</v>
      </c>
      <c r="K7432" t="s">
        <v>137</v>
      </c>
      <c r="L7432" t="s">
        <v>24</v>
      </c>
      <c r="M7432" t="s">
        <v>27</v>
      </c>
      <c r="N7432">
        <v>118</v>
      </c>
      <c r="O7432">
        <v>23649.5</v>
      </c>
      <c r="P7432">
        <v>13997.22</v>
      </c>
      <c r="Q7432">
        <v>392.52</v>
      </c>
    </row>
    <row r="7433" spans="2:17" hidden="1">
      <c r="B7433">
        <v>2017</v>
      </c>
      <c r="C7433">
        <v>8</v>
      </c>
      <c r="D7433" t="s">
        <v>132</v>
      </c>
      <c r="E7433" t="s">
        <v>133</v>
      </c>
      <c r="F7433" t="s">
        <v>138</v>
      </c>
      <c r="G7433" t="s">
        <v>139</v>
      </c>
      <c r="H7433" t="s">
        <v>140</v>
      </c>
      <c r="I7433" t="s">
        <v>1073</v>
      </c>
      <c r="J7433" t="s">
        <v>31</v>
      </c>
      <c r="K7433" t="s">
        <v>141</v>
      </c>
      <c r="L7433" t="s">
        <v>24</v>
      </c>
      <c r="M7433" t="s">
        <v>25</v>
      </c>
      <c r="N7433">
        <v>570</v>
      </c>
      <c r="O7433">
        <v>5619</v>
      </c>
      <c r="P7433">
        <v>4040.56</v>
      </c>
      <c r="Q7433">
        <v>-769.12</v>
      </c>
    </row>
    <row r="7434" spans="2:17" hidden="1">
      <c r="B7434">
        <v>2017</v>
      </c>
      <c r="C7434">
        <v>8</v>
      </c>
      <c r="D7434" t="s">
        <v>132</v>
      </c>
      <c r="E7434" t="s">
        <v>133</v>
      </c>
      <c r="F7434" t="s">
        <v>138</v>
      </c>
      <c r="G7434" t="s">
        <v>139</v>
      </c>
      <c r="H7434" t="s">
        <v>140</v>
      </c>
      <c r="I7434" t="s">
        <v>1073</v>
      </c>
      <c r="J7434" t="s">
        <v>31</v>
      </c>
      <c r="K7434" t="s">
        <v>141</v>
      </c>
      <c r="L7434" t="s">
        <v>24</v>
      </c>
      <c r="M7434" t="s">
        <v>26</v>
      </c>
      <c r="N7434">
        <v>796</v>
      </c>
      <c r="O7434">
        <v>50236.4</v>
      </c>
      <c r="P7434">
        <v>26668.28</v>
      </c>
      <c r="Q7434">
        <v>-3260.39</v>
      </c>
    </row>
    <row r="7435" spans="2:17" hidden="1">
      <c r="B7435">
        <v>2017</v>
      </c>
      <c r="C7435">
        <v>8</v>
      </c>
      <c r="D7435" t="s">
        <v>132</v>
      </c>
      <c r="E7435" t="s">
        <v>133</v>
      </c>
      <c r="F7435" t="s">
        <v>138</v>
      </c>
      <c r="G7435" t="s">
        <v>139</v>
      </c>
      <c r="H7435" t="s">
        <v>140</v>
      </c>
      <c r="I7435" t="s">
        <v>1073</v>
      </c>
      <c r="J7435" t="s">
        <v>31</v>
      </c>
      <c r="K7435" t="s">
        <v>141</v>
      </c>
      <c r="L7435" t="s">
        <v>24</v>
      </c>
      <c r="M7435" t="s">
        <v>27</v>
      </c>
      <c r="N7435">
        <v>393</v>
      </c>
      <c r="O7435">
        <v>67515.3</v>
      </c>
      <c r="P7435">
        <v>39262.89</v>
      </c>
      <c r="Q7435">
        <v>1096.76</v>
      </c>
    </row>
    <row r="7436" spans="2:17" hidden="1">
      <c r="B7436">
        <v>2017</v>
      </c>
      <c r="C7436">
        <v>8</v>
      </c>
      <c r="D7436" t="s">
        <v>132</v>
      </c>
      <c r="E7436" t="s">
        <v>133</v>
      </c>
      <c r="F7436" t="s">
        <v>1309</v>
      </c>
      <c r="G7436" t="s">
        <v>1370</v>
      </c>
      <c r="H7436" t="s">
        <v>144</v>
      </c>
      <c r="I7436" t="s">
        <v>21</v>
      </c>
      <c r="J7436" t="s">
        <v>31</v>
      </c>
      <c r="K7436" t="s">
        <v>145</v>
      </c>
      <c r="L7436" t="s">
        <v>24</v>
      </c>
      <c r="M7436" t="s">
        <v>25</v>
      </c>
      <c r="N7436">
        <v>1</v>
      </c>
      <c r="O7436">
        <v>13.4</v>
      </c>
      <c r="P7436">
        <v>8.7100000000000009</v>
      </c>
      <c r="Q7436">
        <v>-1.85</v>
      </c>
    </row>
    <row r="7437" spans="2:17" hidden="1">
      <c r="B7437">
        <v>2017</v>
      </c>
      <c r="C7437">
        <v>8</v>
      </c>
      <c r="D7437" t="s">
        <v>132</v>
      </c>
      <c r="E7437" t="s">
        <v>133</v>
      </c>
      <c r="F7437" t="s">
        <v>1309</v>
      </c>
      <c r="G7437" t="s">
        <v>1370</v>
      </c>
      <c r="H7437" t="s">
        <v>144</v>
      </c>
      <c r="I7437" t="s">
        <v>21</v>
      </c>
      <c r="J7437" t="s">
        <v>31</v>
      </c>
      <c r="K7437" t="s">
        <v>145</v>
      </c>
      <c r="L7437" t="s">
        <v>24</v>
      </c>
      <c r="M7437" t="s">
        <v>26</v>
      </c>
      <c r="N7437">
        <v>1</v>
      </c>
      <c r="O7437">
        <v>68.900000000000006</v>
      </c>
      <c r="P7437">
        <v>37.15</v>
      </c>
      <c r="Q7437">
        <v>-4.17</v>
      </c>
    </row>
    <row r="7438" spans="2:17" hidden="1">
      <c r="B7438">
        <v>2017</v>
      </c>
      <c r="C7438">
        <v>8</v>
      </c>
      <c r="D7438" t="s">
        <v>132</v>
      </c>
      <c r="E7438" t="s">
        <v>133</v>
      </c>
      <c r="F7438" t="s">
        <v>1309</v>
      </c>
      <c r="G7438" t="s">
        <v>1370</v>
      </c>
      <c r="H7438" t="s">
        <v>144</v>
      </c>
      <c r="I7438" t="s">
        <v>21</v>
      </c>
      <c r="J7438" t="s">
        <v>31</v>
      </c>
      <c r="K7438" t="s">
        <v>145</v>
      </c>
      <c r="L7438" t="s">
        <v>24</v>
      </c>
      <c r="M7438" t="s">
        <v>27</v>
      </c>
      <c r="N7438">
        <v>1</v>
      </c>
      <c r="O7438">
        <v>745.2</v>
      </c>
      <c r="P7438">
        <v>428.07</v>
      </c>
      <c r="Q7438">
        <v>12.01</v>
      </c>
    </row>
    <row r="7439" spans="2:17" hidden="1">
      <c r="B7439">
        <v>2017</v>
      </c>
      <c r="C7439">
        <v>8</v>
      </c>
      <c r="D7439" t="s">
        <v>132</v>
      </c>
      <c r="E7439" t="s">
        <v>133</v>
      </c>
      <c r="F7439" t="s">
        <v>142</v>
      </c>
      <c r="G7439" t="s">
        <v>143</v>
      </c>
      <c r="H7439" t="s">
        <v>144</v>
      </c>
      <c r="I7439" t="s">
        <v>21</v>
      </c>
      <c r="J7439" t="s">
        <v>31</v>
      </c>
      <c r="K7439" t="s">
        <v>145</v>
      </c>
      <c r="L7439" t="s">
        <v>24</v>
      </c>
      <c r="M7439" t="s">
        <v>25</v>
      </c>
      <c r="N7439">
        <v>220</v>
      </c>
      <c r="O7439">
        <v>2211.6999999999998</v>
      </c>
      <c r="P7439">
        <v>1391</v>
      </c>
      <c r="Q7439">
        <v>-616.85</v>
      </c>
    </row>
    <row r="7440" spans="2:17" hidden="1">
      <c r="B7440">
        <v>2017</v>
      </c>
      <c r="C7440">
        <v>8</v>
      </c>
      <c r="D7440" t="s">
        <v>132</v>
      </c>
      <c r="E7440" t="s">
        <v>133</v>
      </c>
      <c r="F7440" t="s">
        <v>142</v>
      </c>
      <c r="G7440" t="s">
        <v>143</v>
      </c>
      <c r="H7440" t="s">
        <v>144</v>
      </c>
      <c r="I7440" t="s">
        <v>21</v>
      </c>
      <c r="J7440" t="s">
        <v>31</v>
      </c>
      <c r="K7440" t="s">
        <v>145</v>
      </c>
      <c r="L7440" t="s">
        <v>24</v>
      </c>
      <c r="M7440" t="s">
        <v>26</v>
      </c>
      <c r="N7440">
        <v>164</v>
      </c>
      <c r="O7440">
        <v>8292.1</v>
      </c>
      <c r="P7440">
        <v>3828.96</v>
      </c>
      <c r="Q7440">
        <v>-1372.21</v>
      </c>
    </row>
    <row r="7441" spans="2:17" hidden="1">
      <c r="B7441">
        <v>2017</v>
      </c>
      <c r="C7441">
        <v>8</v>
      </c>
      <c r="D7441" t="s">
        <v>132</v>
      </c>
      <c r="E7441" t="s">
        <v>133</v>
      </c>
      <c r="F7441" t="s">
        <v>142</v>
      </c>
      <c r="G7441" t="s">
        <v>143</v>
      </c>
      <c r="H7441" t="s">
        <v>144</v>
      </c>
      <c r="I7441" t="s">
        <v>21</v>
      </c>
      <c r="J7441" t="s">
        <v>31</v>
      </c>
      <c r="K7441" t="s">
        <v>145</v>
      </c>
      <c r="L7441" t="s">
        <v>24</v>
      </c>
      <c r="M7441" t="s">
        <v>27</v>
      </c>
      <c r="N7441">
        <v>16</v>
      </c>
      <c r="O7441">
        <v>2769.3</v>
      </c>
      <c r="P7441">
        <v>1646.91</v>
      </c>
      <c r="Q7441">
        <v>46.16</v>
      </c>
    </row>
    <row r="7442" spans="2:17" hidden="1">
      <c r="B7442">
        <v>2017</v>
      </c>
      <c r="C7442">
        <v>8</v>
      </c>
      <c r="D7442" t="s">
        <v>154</v>
      </c>
      <c r="E7442" t="s">
        <v>155</v>
      </c>
      <c r="F7442" t="s">
        <v>156</v>
      </c>
      <c r="G7442" t="s">
        <v>157</v>
      </c>
      <c r="H7442" t="s">
        <v>158</v>
      </c>
      <c r="I7442" t="s">
        <v>1073</v>
      </c>
      <c r="J7442" t="s">
        <v>31</v>
      </c>
      <c r="K7442" t="s">
        <v>159</v>
      </c>
      <c r="L7442" t="s">
        <v>24</v>
      </c>
      <c r="M7442" t="s">
        <v>25</v>
      </c>
      <c r="N7442">
        <v>189800</v>
      </c>
      <c r="O7442">
        <v>1397234</v>
      </c>
      <c r="P7442">
        <v>1141654.1100000001</v>
      </c>
      <c r="Q7442">
        <v>-165736.89000000001</v>
      </c>
    </row>
    <row r="7443" spans="2:17" hidden="1">
      <c r="B7443">
        <v>2017</v>
      </c>
      <c r="C7443">
        <v>8</v>
      </c>
      <c r="D7443" t="s">
        <v>154</v>
      </c>
      <c r="E7443" t="s">
        <v>155</v>
      </c>
      <c r="F7443" t="s">
        <v>156</v>
      </c>
      <c r="G7443" t="s">
        <v>157</v>
      </c>
      <c r="H7443" t="s">
        <v>158</v>
      </c>
      <c r="I7443" t="s">
        <v>1073</v>
      </c>
      <c r="J7443" t="s">
        <v>31</v>
      </c>
      <c r="K7443" t="s">
        <v>159</v>
      </c>
      <c r="L7443" t="s">
        <v>24</v>
      </c>
      <c r="M7443" t="s">
        <v>26</v>
      </c>
      <c r="N7443">
        <v>311433</v>
      </c>
      <c r="O7443">
        <v>21031561</v>
      </c>
      <c r="P7443">
        <v>10543184.199999999</v>
      </c>
      <c r="Q7443">
        <v>-1085913.6599999999</v>
      </c>
    </row>
    <row r="7444" spans="2:17" hidden="1">
      <c r="B7444">
        <v>2017</v>
      </c>
      <c r="C7444">
        <v>8</v>
      </c>
      <c r="D7444" t="s">
        <v>154</v>
      </c>
      <c r="E7444" t="s">
        <v>155</v>
      </c>
      <c r="F7444" t="s">
        <v>156</v>
      </c>
      <c r="G7444" t="s">
        <v>157</v>
      </c>
      <c r="H7444" t="s">
        <v>158</v>
      </c>
      <c r="I7444" t="s">
        <v>1073</v>
      </c>
      <c r="J7444" t="s">
        <v>31</v>
      </c>
      <c r="K7444" t="s">
        <v>159</v>
      </c>
      <c r="L7444" t="s">
        <v>24</v>
      </c>
      <c r="M7444" t="s">
        <v>27</v>
      </c>
      <c r="N7444">
        <v>691329</v>
      </c>
      <c r="O7444">
        <v>196435633</v>
      </c>
      <c r="P7444">
        <v>92513861.060000002</v>
      </c>
      <c r="Q7444">
        <v>2520574.98</v>
      </c>
    </row>
    <row r="7445" spans="2:17" hidden="1">
      <c r="B7445">
        <v>2017</v>
      </c>
      <c r="C7445">
        <v>8</v>
      </c>
      <c r="D7445" t="s">
        <v>154</v>
      </c>
      <c r="E7445" t="s">
        <v>155</v>
      </c>
      <c r="F7445" t="s">
        <v>160</v>
      </c>
      <c r="G7445" t="s">
        <v>161</v>
      </c>
      <c r="H7445" t="s">
        <v>121</v>
      </c>
      <c r="I7445" t="s">
        <v>1073</v>
      </c>
      <c r="J7445" t="s">
        <v>31</v>
      </c>
      <c r="K7445" t="s">
        <v>162</v>
      </c>
      <c r="L7445" t="s">
        <v>24</v>
      </c>
      <c r="M7445" t="s">
        <v>25</v>
      </c>
      <c r="N7445">
        <v>9702</v>
      </c>
      <c r="O7445">
        <v>92069</v>
      </c>
      <c r="P7445">
        <v>79525.63</v>
      </c>
      <c r="Q7445">
        <v>-12255</v>
      </c>
    </row>
    <row r="7446" spans="2:17" hidden="1">
      <c r="B7446">
        <v>2017</v>
      </c>
      <c r="C7446">
        <v>8</v>
      </c>
      <c r="D7446" t="s">
        <v>154</v>
      </c>
      <c r="E7446" t="s">
        <v>155</v>
      </c>
      <c r="F7446" t="s">
        <v>160</v>
      </c>
      <c r="G7446" t="s">
        <v>161</v>
      </c>
      <c r="H7446" t="s">
        <v>121</v>
      </c>
      <c r="I7446" t="s">
        <v>1073</v>
      </c>
      <c r="J7446" t="s">
        <v>31</v>
      </c>
      <c r="K7446" t="s">
        <v>162</v>
      </c>
      <c r="L7446" t="s">
        <v>24</v>
      </c>
      <c r="M7446" t="s">
        <v>26</v>
      </c>
      <c r="N7446">
        <v>16537</v>
      </c>
      <c r="O7446">
        <v>1064726</v>
      </c>
      <c r="P7446">
        <v>619239.34</v>
      </c>
      <c r="Q7446">
        <v>-66140.44</v>
      </c>
    </row>
    <row r="7447" spans="2:17" hidden="1">
      <c r="B7447">
        <v>2017</v>
      </c>
      <c r="C7447">
        <v>8</v>
      </c>
      <c r="D7447" t="s">
        <v>154</v>
      </c>
      <c r="E7447" t="s">
        <v>155</v>
      </c>
      <c r="F7447" t="s">
        <v>160</v>
      </c>
      <c r="G7447" t="s">
        <v>161</v>
      </c>
      <c r="H7447" t="s">
        <v>121</v>
      </c>
      <c r="I7447" t="s">
        <v>1073</v>
      </c>
      <c r="J7447" t="s">
        <v>31</v>
      </c>
      <c r="K7447" t="s">
        <v>162</v>
      </c>
      <c r="L7447" t="s">
        <v>24</v>
      </c>
      <c r="M7447" t="s">
        <v>27</v>
      </c>
      <c r="N7447">
        <v>13347</v>
      </c>
      <c r="O7447">
        <v>3110609</v>
      </c>
      <c r="P7447">
        <v>1690849.01</v>
      </c>
      <c r="Q7447">
        <v>46337.26</v>
      </c>
    </row>
    <row r="7448" spans="2:17" hidden="1">
      <c r="B7448">
        <v>2017</v>
      </c>
      <c r="C7448">
        <v>8</v>
      </c>
      <c r="D7448" t="s">
        <v>154</v>
      </c>
      <c r="E7448" t="s">
        <v>155</v>
      </c>
      <c r="F7448" t="s">
        <v>163</v>
      </c>
      <c r="G7448" t="s">
        <v>164</v>
      </c>
      <c r="H7448" t="s">
        <v>121</v>
      </c>
      <c r="I7448" t="s">
        <v>1073</v>
      </c>
      <c r="J7448" t="s">
        <v>31</v>
      </c>
      <c r="K7448" t="s">
        <v>165</v>
      </c>
      <c r="L7448" t="s">
        <v>24</v>
      </c>
      <c r="M7448" t="s">
        <v>25</v>
      </c>
      <c r="N7448">
        <v>1360</v>
      </c>
      <c r="O7448">
        <v>14397</v>
      </c>
      <c r="P7448">
        <v>12021.23</v>
      </c>
      <c r="Q7448">
        <v>-1901.1</v>
      </c>
    </row>
    <row r="7449" spans="2:17" hidden="1">
      <c r="B7449">
        <v>2017</v>
      </c>
      <c r="C7449">
        <v>8</v>
      </c>
      <c r="D7449" t="s">
        <v>154</v>
      </c>
      <c r="E7449" t="s">
        <v>155</v>
      </c>
      <c r="F7449" t="s">
        <v>163</v>
      </c>
      <c r="G7449" t="s">
        <v>164</v>
      </c>
      <c r="H7449" t="s">
        <v>121</v>
      </c>
      <c r="I7449" t="s">
        <v>1073</v>
      </c>
      <c r="J7449" t="s">
        <v>31</v>
      </c>
      <c r="K7449" t="s">
        <v>165</v>
      </c>
      <c r="L7449" t="s">
        <v>24</v>
      </c>
      <c r="M7449" t="s">
        <v>26</v>
      </c>
      <c r="N7449">
        <v>1719</v>
      </c>
      <c r="O7449">
        <v>107200</v>
      </c>
      <c r="P7449">
        <v>63014.39</v>
      </c>
      <c r="Q7449">
        <v>-6947.68</v>
      </c>
    </row>
    <row r="7450" spans="2:17" hidden="1">
      <c r="B7450">
        <v>2017</v>
      </c>
      <c r="C7450">
        <v>8</v>
      </c>
      <c r="D7450" t="s">
        <v>154</v>
      </c>
      <c r="E7450" t="s">
        <v>155</v>
      </c>
      <c r="F7450" t="s">
        <v>163</v>
      </c>
      <c r="G7450" t="s">
        <v>164</v>
      </c>
      <c r="H7450" t="s">
        <v>121</v>
      </c>
      <c r="I7450" t="s">
        <v>1073</v>
      </c>
      <c r="J7450" t="s">
        <v>31</v>
      </c>
      <c r="K7450" t="s">
        <v>165</v>
      </c>
      <c r="L7450" t="s">
        <v>24</v>
      </c>
      <c r="M7450" t="s">
        <v>27</v>
      </c>
      <c r="N7450">
        <v>879</v>
      </c>
      <c r="O7450">
        <v>158566</v>
      </c>
      <c r="P7450">
        <v>86406.85</v>
      </c>
      <c r="Q7450">
        <v>2464.0300000000002</v>
      </c>
    </row>
    <row r="7451" spans="2:17" hidden="1">
      <c r="B7451">
        <v>2017</v>
      </c>
      <c r="C7451">
        <v>8</v>
      </c>
      <c r="D7451" t="s">
        <v>154</v>
      </c>
      <c r="E7451" t="s">
        <v>155</v>
      </c>
      <c r="F7451" t="s">
        <v>166</v>
      </c>
      <c r="G7451" t="s">
        <v>43</v>
      </c>
      <c r="H7451" t="s">
        <v>144</v>
      </c>
      <c r="I7451" t="s">
        <v>21</v>
      </c>
      <c r="J7451" t="s">
        <v>22</v>
      </c>
      <c r="K7451" t="s">
        <v>167</v>
      </c>
      <c r="L7451" t="s">
        <v>24</v>
      </c>
      <c r="M7451" t="s">
        <v>25</v>
      </c>
      <c r="N7451">
        <v>1523</v>
      </c>
      <c r="O7451">
        <v>11319</v>
      </c>
      <c r="P7451">
        <v>11821.84</v>
      </c>
      <c r="Q7451">
        <v>-4390.87</v>
      </c>
    </row>
    <row r="7452" spans="2:17" hidden="1">
      <c r="B7452">
        <v>2017</v>
      </c>
      <c r="C7452">
        <v>8</v>
      </c>
      <c r="D7452" t="s">
        <v>154</v>
      </c>
      <c r="E7452" t="s">
        <v>155</v>
      </c>
      <c r="F7452" t="s">
        <v>166</v>
      </c>
      <c r="G7452" t="s">
        <v>43</v>
      </c>
      <c r="H7452" t="s">
        <v>144</v>
      </c>
      <c r="I7452" t="s">
        <v>21</v>
      </c>
      <c r="J7452" t="s">
        <v>22</v>
      </c>
      <c r="K7452" t="s">
        <v>167</v>
      </c>
      <c r="L7452" t="s">
        <v>24</v>
      </c>
      <c r="M7452" t="s">
        <v>26</v>
      </c>
      <c r="N7452">
        <v>532</v>
      </c>
      <c r="O7452">
        <v>29632</v>
      </c>
      <c r="P7452">
        <v>17314.97</v>
      </c>
      <c r="Q7452">
        <v>-6195.34</v>
      </c>
    </row>
    <row r="7453" spans="2:17" hidden="1">
      <c r="B7453">
        <v>2017</v>
      </c>
      <c r="C7453">
        <v>8</v>
      </c>
      <c r="D7453" t="s">
        <v>154</v>
      </c>
      <c r="E7453" t="s">
        <v>155</v>
      </c>
      <c r="F7453" t="s">
        <v>166</v>
      </c>
      <c r="G7453" t="s">
        <v>43</v>
      </c>
      <c r="H7453" t="s">
        <v>144</v>
      </c>
      <c r="I7453" t="s">
        <v>21</v>
      </c>
      <c r="J7453" t="s">
        <v>22</v>
      </c>
      <c r="K7453" t="s">
        <v>167</v>
      </c>
      <c r="L7453" t="s">
        <v>24</v>
      </c>
      <c r="M7453" t="s">
        <v>27</v>
      </c>
      <c r="N7453">
        <v>256</v>
      </c>
      <c r="O7453">
        <v>65873</v>
      </c>
      <c r="P7453">
        <v>35050.68</v>
      </c>
      <c r="Q7453">
        <v>23.55</v>
      </c>
    </row>
    <row r="7454" spans="2:17" hidden="1">
      <c r="B7454">
        <v>2017</v>
      </c>
      <c r="C7454">
        <v>8</v>
      </c>
      <c r="D7454" t="s">
        <v>154</v>
      </c>
      <c r="E7454" t="s">
        <v>155</v>
      </c>
      <c r="F7454" t="s">
        <v>168</v>
      </c>
      <c r="G7454" t="s">
        <v>169</v>
      </c>
      <c r="H7454" t="s">
        <v>152</v>
      </c>
      <c r="I7454" t="s">
        <v>21</v>
      </c>
      <c r="J7454" t="s">
        <v>22</v>
      </c>
      <c r="K7454" t="s">
        <v>170</v>
      </c>
      <c r="L7454" t="s">
        <v>24</v>
      </c>
      <c r="M7454" t="s">
        <v>25</v>
      </c>
      <c r="N7454">
        <v>684</v>
      </c>
      <c r="O7454">
        <v>4959</v>
      </c>
      <c r="P7454">
        <v>5149.03</v>
      </c>
      <c r="Q7454">
        <v>-1923.95</v>
      </c>
    </row>
    <row r="7455" spans="2:17" hidden="1">
      <c r="B7455">
        <v>2017</v>
      </c>
      <c r="C7455">
        <v>8</v>
      </c>
      <c r="D7455" t="s">
        <v>154</v>
      </c>
      <c r="E7455" t="s">
        <v>155</v>
      </c>
      <c r="F7455" t="s">
        <v>168</v>
      </c>
      <c r="G7455" t="s">
        <v>169</v>
      </c>
      <c r="H7455" t="s">
        <v>152</v>
      </c>
      <c r="I7455" t="s">
        <v>21</v>
      </c>
      <c r="J7455" t="s">
        <v>22</v>
      </c>
      <c r="K7455" t="s">
        <v>170</v>
      </c>
      <c r="L7455" t="s">
        <v>24</v>
      </c>
      <c r="M7455" t="s">
        <v>26</v>
      </c>
      <c r="N7455">
        <v>276</v>
      </c>
      <c r="O7455">
        <v>16019</v>
      </c>
      <c r="P7455">
        <v>9044.34</v>
      </c>
      <c r="Q7455">
        <v>-3198.76</v>
      </c>
    </row>
    <row r="7456" spans="2:17" hidden="1">
      <c r="B7456">
        <v>2017</v>
      </c>
      <c r="C7456">
        <v>8</v>
      </c>
      <c r="D7456" t="s">
        <v>154</v>
      </c>
      <c r="E7456" t="s">
        <v>155</v>
      </c>
      <c r="F7456" t="s">
        <v>168</v>
      </c>
      <c r="G7456" t="s">
        <v>169</v>
      </c>
      <c r="H7456" t="s">
        <v>152</v>
      </c>
      <c r="I7456" t="s">
        <v>21</v>
      </c>
      <c r="J7456" t="s">
        <v>22</v>
      </c>
      <c r="K7456" t="s">
        <v>170</v>
      </c>
      <c r="L7456" t="s">
        <v>24</v>
      </c>
      <c r="M7456" t="s">
        <v>27</v>
      </c>
      <c r="N7456">
        <v>200</v>
      </c>
      <c r="O7456">
        <v>64984</v>
      </c>
      <c r="P7456">
        <v>32451.06</v>
      </c>
      <c r="Q7456">
        <v>10.73</v>
      </c>
    </row>
    <row r="7457" spans="2:17" hidden="1">
      <c r="B7457">
        <v>2017</v>
      </c>
      <c r="C7457">
        <v>8</v>
      </c>
      <c r="D7457" t="s">
        <v>154</v>
      </c>
      <c r="E7457" t="s">
        <v>155</v>
      </c>
      <c r="F7457" t="s">
        <v>171</v>
      </c>
      <c r="G7457" t="s">
        <v>172</v>
      </c>
      <c r="H7457" t="s">
        <v>152</v>
      </c>
      <c r="I7457" t="s">
        <v>21</v>
      </c>
      <c r="J7457" t="s">
        <v>22</v>
      </c>
      <c r="K7457" t="s">
        <v>173</v>
      </c>
      <c r="L7457" t="s">
        <v>24</v>
      </c>
      <c r="M7457" t="s">
        <v>25</v>
      </c>
      <c r="N7457">
        <v>537</v>
      </c>
      <c r="O7457">
        <v>3520</v>
      </c>
      <c r="P7457">
        <v>3915.63</v>
      </c>
      <c r="Q7457">
        <v>-1363.23</v>
      </c>
    </row>
    <row r="7458" spans="2:17" hidden="1">
      <c r="B7458">
        <v>2017</v>
      </c>
      <c r="C7458">
        <v>8</v>
      </c>
      <c r="D7458" t="s">
        <v>154</v>
      </c>
      <c r="E7458" t="s">
        <v>155</v>
      </c>
      <c r="F7458" t="s">
        <v>171</v>
      </c>
      <c r="G7458" t="s">
        <v>172</v>
      </c>
      <c r="H7458" t="s">
        <v>152</v>
      </c>
      <c r="I7458" t="s">
        <v>21</v>
      </c>
      <c r="J7458" t="s">
        <v>22</v>
      </c>
      <c r="K7458" t="s">
        <v>173</v>
      </c>
      <c r="L7458" t="s">
        <v>24</v>
      </c>
      <c r="M7458" t="s">
        <v>26</v>
      </c>
      <c r="N7458">
        <v>124</v>
      </c>
      <c r="O7458">
        <v>6322</v>
      </c>
      <c r="P7458">
        <v>3682.02</v>
      </c>
      <c r="Q7458">
        <v>-1455.31</v>
      </c>
    </row>
    <row r="7459" spans="2:17" hidden="1">
      <c r="B7459">
        <v>2017</v>
      </c>
      <c r="C7459">
        <v>8</v>
      </c>
      <c r="D7459" t="s">
        <v>154</v>
      </c>
      <c r="E7459" t="s">
        <v>155</v>
      </c>
      <c r="F7459" t="s">
        <v>171</v>
      </c>
      <c r="G7459" t="s">
        <v>172</v>
      </c>
      <c r="H7459" t="s">
        <v>152</v>
      </c>
      <c r="I7459" t="s">
        <v>21</v>
      </c>
      <c r="J7459" t="s">
        <v>22</v>
      </c>
      <c r="K7459" t="s">
        <v>173</v>
      </c>
      <c r="L7459" t="s">
        <v>24</v>
      </c>
      <c r="M7459" t="s">
        <v>27</v>
      </c>
      <c r="N7459">
        <v>35</v>
      </c>
      <c r="O7459">
        <v>9195</v>
      </c>
      <c r="P7459">
        <v>4758.12</v>
      </c>
      <c r="Q7459">
        <v>0</v>
      </c>
    </row>
    <row r="7460" spans="2:17" hidden="1">
      <c r="B7460">
        <v>2017</v>
      </c>
      <c r="C7460">
        <v>8</v>
      </c>
      <c r="D7460" t="s">
        <v>154</v>
      </c>
      <c r="E7460" t="s">
        <v>155</v>
      </c>
      <c r="F7460" t="s">
        <v>174</v>
      </c>
      <c r="G7460" t="s">
        <v>175</v>
      </c>
      <c r="H7460" t="s">
        <v>20</v>
      </c>
      <c r="I7460" t="s">
        <v>21</v>
      </c>
      <c r="J7460" t="s">
        <v>22</v>
      </c>
      <c r="K7460" t="s">
        <v>176</v>
      </c>
      <c r="L7460" t="s">
        <v>24</v>
      </c>
      <c r="M7460" t="s">
        <v>25</v>
      </c>
      <c r="N7460">
        <v>856</v>
      </c>
      <c r="O7460">
        <v>6744</v>
      </c>
      <c r="P7460">
        <v>6347.37</v>
      </c>
      <c r="Q7460">
        <v>-2438.62</v>
      </c>
    </row>
    <row r="7461" spans="2:17" hidden="1">
      <c r="B7461">
        <v>2017</v>
      </c>
      <c r="C7461">
        <v>8</v>
      </c>
      <c r="D7461" t="s">
        <v>154</v>
      </c>
      <c r="E7461" t="s">
        <v>155</v>
      </c>
      <c r="F7461" t="s">
        <v>174</v>
      </c>
      <c r="G7461" t="s">
        <v>175</v>
      </c>
      <c r="H7461" t="s">
        <v>20</v>
      </c>
      <c r="I7461" t="s">
        <v>21</v>
      </c>
      <c r="J7461" t="s">
        <v>22</v>
      </c>
      <c r="K7461" t="s">
        <v>176</v>
      </c>
      <c r="L7461" t="s">
        <v>24</v>
      </c>
      <c r="M7461" t="s">
        <v>26</v>
      </c>
      <c r="N7461">
        <v>263</v>
      </c>
      <c r="O7461">
        <v>14439</v>
      </c>
      <c r="P7461">
        <v>8585.2900000000009</v>
      </c>
      <c r="Q7461">
        <v>-3299.01</v>
      </c>
    </row>
    <row r="7462" spans="2:17" hidden="1">
      <c r="B7462">
        <v>2017</v>
      </c>
      <c r="C7462">
        <v>8</v>
      </c>
      <c r="D7462" t="s">
        <v>154</v>
      </c>
      <c r="E7462" t="s">
        <v>155</v>
      </c>
      <c r="F7462" t="s">
        <v>174</v>
      </c>
      <c r="G7462" t="s">
        <v>175</v>
      </c>
      <c r="H7462" t="s">
        <v>20</v>
      </c>
      <c r="I7462" t="s">
        <v>21</v>
      </c>
      <c r="J7462" t="s">
        <v>22</v>
      </c>
      <c r="K7462" t="s">
        <v>176</v>
      </c>
      <c r="L7462" t="s">
        <v>24</v>
      </c>
      <c r="M7462" t="s">
        <v>27</v>
      </c>
      <c r="N7462">
        <v>43</v>
      </c>
      <c r="O7462">
        <v>11556</v>
      </c>
      <c r="P7462">
        <v>5596.13</v>
      </c>
      <c r="Q7462">
        <v>0</v>
      </c>
    </row>
    <row r="7463" spans="2:17" hidden="1">
      <c r="B7463">
        <v>2017</v>
      </c>
      <c r="C7463">
        <v>8</v>
      </c>
      <c r="D7463" t="s">
        <v>154</v>
      </c>
      <c r="E7463" t="s">
        <v>155</v>
      </c>
      <c r="F7463" t="s">
        <v>177</v>
      </c>
      <c r="G7463" t="s">
        <v>178</v>
      </c>
      <c r="H7463" t="s">
        <v>20</v>
      </c>
      <c r="I7463" t="s">
        <v>21</v>
      </c>
      <c r="J7463" t="s">
        <v>22</v>
      </c>
      <c r="K7463" t="s">
        <v>179</v>
      </c>
      <c r="L7463" t="s">
        <v>24</v>
      </c>
      <c r="M7463" t="s">
        <v>25</v>
      </c>
      <c r="N7463">
        <v>84</v>
      </c>
      <c r="O7463">
        <v>680</v>
      </c>
      <c r="P7463">
        <v>860.39</v>
      </c>
      <c r="Q7463">
        <v>-233.29</v>
      </c>
    </row>
    <row r="7464" spans="2:17" hidden="1">
      <c r="B7464">
        <v>2017</v>
      </c>
      <c r="C7464">
        <v>8</v>
      </c>
      <c r="D7464" t="s">
        <v>154</v>
      </c>
      <c r="E7464" t="s">
        <v>155</v>
      </c>
      <c r="F7464" t="s">
        <v>177</v>
      </c>
      <c r="G7464" t="s">
        <v>178</v>
      </c>
      <c r="H7464" t="s">
        <v>20</v>
      </c>
      <c r="I7464" t="s">
        <v>21</v>
      </c>
      <c r="J7464" t="s">
        <v>22</v>
      </c>
      <c r="K7464" t="s">
        <v>179</v>
      </c>
      <c r="L7464" t="s">
        <v>24</v>
      </c>
      <c r="M7464" t="s">
        <v>26</v>
      </c>
      <c r="N7464">
        <v>76</v>
      </c>
      <c r="O7464">
        <v>4714</v>
      </c>
      <c r="P7464">
        <v>2415.33</v>
      </c>
      <c r="Q7464">
        <v>-811.53</v>
      </c>
    </row>
    <row r="7465" spans="2:17" hidden="1">
      <c r="B7465">
        <v>2017</v>
      </c>
      <c r="C7465">
        <v>8</v>
      </c>
      <c r="D7465" t="s">
        <v>154</v>
      </c>
      <c r="E7465" t="s">
        <v>155</v>
      </c>
      <c r="F7465" t="s">
        <v>177</v>
      </c>
      <c r="G7465" t="s">
        <v>178</v>
      </c>
      <c r="H7465" t="s">
        <v>20</v>
      </c>
      <c r="I7465" t="s">
        <v>21</v>
      </c>
      <c r="J7465" t="s">
        <v>22</v>
      </c>
      <c r="K7465" t="s">
        <v>179</v>
      </c>
      <c r="L7465" t="s">
        <v>24</v>
      </c>
      <c r="M7465" t="s">
        <v>27</v>
      </c>
      <c r="N7465">
        <v>64</v>
      </c>
      <c r="O7465">
        <v>20006</v>
      </c>
      <c r="P7465">
        <v>9393.7099999999991</v>
      </c>
      <c r="Q7465">
        <v>21.29</v>
      </c>
    </row>
    <row r="7466" spans="2:17" hidden="1">
      <c r="B7466">
        <v>2017</v>
      </c>
      <c r="C7466">
        <v>8</v>
      </c>
      <c r="D7466" t="s">
        <v>154</v>
      </c>
      <c r="E7466" t="s">
        <v>155</v>
      </c>
      <c r="F7466" t="s">
        <v>180</v>
      </c>
      <c r="G7466" t="s">
        <v>181</v>
      </c>
      <c r="H7466" t="s">
        <v>152</v>
      </c>
      <c r="I7466" t="s">
        <v>21</v>
      </c>
      <c r="J7466" t="s">
        <v>31</v>
      </c>
      <c r="K7466" t="s">
        <v>182</v>
      </c>
      <c r="L7466" t="s">
        <v>24</v>
      </c>
      <c r="M7466" t="s">
        <v>25</v>
      </c>
      <c r="N7466">
        <v>1470</v>
      </c>
      <c r="O7466">
        <v>13957</v>
      </c>
      <c r="P7466">
        <v>12957.28</v>
      </c>
      <c r="Q7466">
        <v>-3908.74</v>
      </c>
    </row>
    <row r="7467" spans="2:17" hidden="1">
      <c r="B7467">
        <v>2017</v>
      </c>
      <c r="C7467">
        <v>8</v>
      </c>
      <c r="D7467" t="s">
        <v>154</v>
      </c>
      <c r="E7467" t="s">
        <v>155</v>
      </c>
      <c r="F7467" t="s">
        <v>180</v>
      </c>
      <c r="G7467" t="s">
        <v>181</v>
      </c>
      <c r="H7467" t="s">
        <v>152</v>
      </c>
      <c r="I7467" t="s">
        <v>21</v>
      </c>
      <c r="J7467" t="s">
        <v>31</v>
      </c>
      <c r="K7467" t="s">
        <v>182</v>
      </c>
      <c r="L7467" t="s">
        <v>24</v>
      </c>
      <c r="M7467" t="s">
        <v>26</v>
      </c>
      <c r="N7467">
        <v>1981</v>
      </c>
      <c r="O7467">
        <v>124024</v>
      </c>
      <c r="P7467">
        <v>75855.48</v>
      </c>
      <c r="Q7467">
        <v>-16520.259999999998</v>
      </c>
    </row>
    <row r="7468" spans="2:17" hidden="1">
      <c r="B7468">
        <v>2017</v>
      </c>
      <c r="C7468">
        <v>8</v>
      </c>
      <c r="D7468" t="s">
        <v>154</v>
      </c>
      <c r="E7468" t="s">
        <v>155</v>
      </c>
      <c r="F7468" t="s">
        <v>180</v>
      </c>
      <c r="G7468" t="s">
        <v>181</v>
      </c>
      <c r="H7468" t="s">
        <v>152</v>
      </c>
      <c r="I7468" t="s">
        <v>21</v>
      </c>
      <c r="J7468" t="s">
        <v>31</v>
      </c>
      <c r="K7468" t="s">
        <v>182</v>
      </c>
      <c r="L7468" t="s">
        <v>24</v>
      </c>
      <c r="M7468" t="s">
        <v>27</v>
      </c>
      <c r="N7468">
        <v>1086</v>
      </c>
      <c r="O7468">
        <v>263187</v>
      </c>
      <c r="P7468">
        <v>149940.26</v>
      </c>
      <c r="Q7468">
        <v>4279.76</v>
      </c>
    </row>
    <row r="7469" spans="2:17" hidden="1">
      <c r="B7469">
        <v>2017</v>
      </c>
      <c r="C7469">
        <v>8</v>
      </c>
      <c r="D7469" t="s">
        <v>154</v>
      </c>
      <c r="E7469" t="s">
        <v>155</v>
      </c>
      <c r="F7469" t="s">
        <v>183</v>
      </c>
      <c r="G7469" t="s">
        <v>184</v>
      </c>
      <c r="H7469" t="s">
        <v>121</v>
      </c>
      <c r="I7469" t="s">
        <v>1073</v>
      </c>
      <c r="J7469" t="s">
        <v>31</v>
      </c>
      <c r="K7469" t="s">
        <v>185</v>
      </c>
      <c r="L7469" t="s">
        <v>24</v>
      </c>
      <c r="M7469" t="s">
        <v>25</v>
      </c>
      <c r="N7469">
        <v>11333</v>
      </c>
      <c r="O7469">
        <v>108761</v>
      </c>
      <c r="P7469">
        <v>97328.73</v>
      </c>
      <c r="Q7469">
        <v>-15470.74</v>
      </c>
    </row>
    <row r="7470" spans="2:17" hidden="1">
      <c r="B7470">
        <v>2017</v>
      </c>
      <c r="C7470">
        <v>8</v>
      </c>
      <c r="D7470" t="s">
        <v>154</v>
      </c>
      <c r="E7470" t="s">
        <v>155</v>
      </c>
      <c r="F7470" t="s">
        <v>183</v>
      </c>
      <c r="G7470" t="s">
        <v>184</v>
      </c>
      <c r="H7470" t="s">
        <v>121</v>
      </c>
      <c r="I7470" t="s">
        <v>1073</v>
      </c>
      <c r="J7470" t="s">
        <v>31</v>
      </c>
      <c r="K7470" t="s">
        <v>185</v>
      </c>
      <c r="L7470" t="s">
        <v>24</v>
      </c>
      <c r="M7470" t="s">
        <v>26</v>
      </c>
      <c r="N7470">
        <v>17902</v>
      </c>
      <c r="O7470">
        <v>1155068</v>
      </c>
      <c r="P7470">
        <v>689236.63</v>
      </c>
      <c r="Q7470">
        <v>-73357.52</v>
      </c>
    </row>
    <row r="7471" spans="2:17" hidden="1">
      <c r="B7471">
        <v>2017</v>
      </c>
      <c r="C7471">
        <v>8</v>
      </c>
      <c r="D7471" t="s">
        <v>154</v>
      </c>
      <c r="E7471" t="s">
        <v>155</v>
      </c>
      <c r="F7471" t="s">
        <v>183</v>
      </c>
      <c r="G7471" t="s">
        <v>184</v>
      </c>
      <c r="H7471" t="s">
        <v>121</v>
      </c>
      <c r="I7471" t="s">
        <v>1073</v>
      </c>
      <c r="J7471" t="s">
        <v>31</v>
      </c>
      <c r="K7471" t="s">
        <v>185</v>
      </c>
      <c r="L7471" t="s">
        <v>24</v>
      </c>
      <c r="M7471" t="s">
        <v>27</v>
      </c>
      <c r="N7471">
        <v>14734</v>
      </c>
      <c r="O7471">
        <v>3187346</v>
      </c>
      <c r="P7471">
        <v>1721380.8</v>
      </c>
      <c r="Q7471">
        <v>47245.31</v>
      </c>
    </row>
    <row r="7472" spans="2:17" hidden="1">
      <c r="B7472">
        <v>2017</v>
      </c>
      <c r="C7472">
        <v>8</v>
      </c>
      <c r="D7472" t="s">
        <v>154</v>
      </c>
      <c r="E7472" t="s">
        <v>155</v>
      </c>
      <c r="F7472" t="s">
        <v>186</v>
      </c>
      <c r="G7472" t="s">
        <v>187</v>
      </c>
      <c r="H7472" t="s">
        <v>121</v>
      </c>
      <c r="I7472" t="s">
        <v>1073</v>
      </c>
      <c r="J7472" t="s">
        <v>31</v>
      </c>
      <c r="K7472" t="s">
        <v>188</v>
      </c>
      <c r="L7472" t="s">
        <v>24</v>
      </c>
      <c r="M7472" t="s">
        <v>25</v>
      </c>
      <c r="N7472">
        <v>6733</v>
      </c>
      <c r="O7472">
        <v>68302</v>
      </c>
      <c r="P7472">
        <v>56965.39</v>
      </c>
      <c r="Q7472">
        <v>-8947.74</v>
      </c>
    </row>
    <row r="7473" spans="2:17" hidden="1">
      <c r="B7473">
        <v>2017</v>
      </c>
      <c r="C7473">
        <v>8</v>
      </c>
      <c r="D7473" t="s">
        <v>154</v>
      </c>
      <c r="E7473" t="s">
        <v>155</v>
      </c>
      <c r="F7473" t="s">
        <v>186</v>
      </c>
      <c r="G7473" t="s">
        <v>187</v>
      </c>
      <c r="H7473" t="s">
        <v>121</v>
      </c>
      <c r="I7473" t="s">
        <v>1073</v>
      </c>
      <c r="J7473" t="s">
        <v>31</v>
      </c>
      <c r="K7473" t="s">
        <v>188</v>
      </c>
      <c r="L7473" t="s">
        <v>24</v>
      </c>
      <c r="M7473" t="s">
        <v>26</v>
      </c>
      <c r="N7473">
        <v>10631</v>
      </c>
      <c r="O7473">
        <v>681616</v>
      </c>
      <c r="P7473">
        <v>391536.33</v>
      </c>
      <c r="Q7473">
        <v>-41849.81</v>
      </c>
    </row>
    <row r="7474" spans="2:17" hidden="1">
      <c r="B7474">
        <v>2017</v>
      </c>
      <c r="C7474">
        <v>8</v>
      </c>
      <c r="D7474" t="s">
        <v>154</v>
      </c>
      <c r="E7474" t="s">
        <v>155</v>
      </c>
      <c r="F7474" t="s">
        <v>186</v>
      </c>
      <c r="G7474" t="s">
        <v>187</v>
      </c>
      <c r="H7474" t="s">
        <v>121</v>
      </c>
      <c r="I7474" t="s">
        <v>1073</v>
      </c>
      <c r="J7474" t="s">
        <v>31</v>
      </c>
      <c r="K7474" t="s">
        <v>188</v>
      </c>
      <c r="L7474" t="s">
        <v>24</v>
      </c>
      <c r="M7474" t="s">
        <v>27</v>
      </c>
      <c r="N7474">
        <v>7639</v>
      </c>
      <c r="O7474">
        <v>1636533</v>
      </c>
      <c r="P7474">
        <v>881125.23</v>
      </c>
      <c r="Q7474">
        <v>23970.71</v>
      </c>
    </row>
    <row r="7475" spans="2:17" hidden="1">
      <c r="B7475">
        <v>2017</v>
      </c>
      <c r="C7475">
        <v>8</v>
      </c>
      <c r="D7475" t="s">
        <v>154</v>
      </c>
      <c r="E7475" t="s">
        <v>155</v>
      </c>
      <c r="F7475" t="s">
        <v>189</v>
      </c>
      <c r="G7475" t="s">
        <v>190</v>
      </c>
      <c r="H7475" t="s">
        <v>30</v>
      </c>
      <c r="I7475" t="s">
        <v>21</v>
      </c>
      <c r="J7475" t="s">
        <v>31</v>
      </c>
      <c r="K7475" t="s">
        <v>191</v>
      </c>
      <c r="L7475" t="s">
        <v>24</v>
      </c>
      <c r="M7475" t="s">
        <v>25</v>
      </c>
      <c r="N7475">
        <v>1400</v>
      </c>
      <c r="O7475">
        <v>11131</v>
      </c>
      <c r="P7475">
        <v>10995.19</v>
      </c>
      <c r="Q7475">
        <v>-3032.74</v>
      </c>
    </row>
    <row r="7476" spans="2:17" hidden="1">
      <c r="B7476">
        <v>2017</v>
      </c>
      <c r="C7476">
        <v>8</v>
      </c>
      <c r="D7476" t="s">
        <v>154</v>
      </c>
      <c r="E7476" t="s">
        <v>155</v>
      </c>
      <c r="F7476" t="s">
        <v>189</v>
      </c>
      <c r="G7476" t="s">
        <v>190</v>
      </c>
      <c r="H7476" t="s">
        <v>30</v>
      </c>
      <c r="I7476" t="s">
        <v>21</v>
      </c>
      <c r="J7476" t="s">
        <v>31</v>
      </c>
      <c r="K7476" t="s">
        <v>191</v>
      </c>
      <c r="L7476" t="s">
        <v>24</v>
      </c>
      <c r="M7476" t="s">
        <v>26</v>
      </c>
      <c r="N7476">
        <v>1071</v>
      </c>
      <c r="O7476">
        <v>62096</v>
      </c>
      <c r="P7476">
        <v>37787.15</v>
      </c>
      <c r="Q7476">
        <v>-8852.4</v>
      </c>
    </row>
    <row r="7477" spans="2:17" hidden="1">
      <c r="B7477">
        <v>2017</v>
      </c>
      <c r="C7477">
        <v>8</v>
      </c>
      <c r="D7477" t="s">
        <v>154</v>
      </c>
      <c r="E7477" t="s">
        <v>155</v>
      </c>
      <c r="F7477" t="s">
        <v>189</v>
      </c>
      <c r="G7477" t="s">
        <v>190</v>
      </c>
      <c r="H7477" t="s">
        <v>30</v>
      </c>
      <c r="I7477" t="s">
        <v>21</v>
      </c>
      <c r="J7477" t="s">
        <v>31</v>
      </c>
      <c r="K7477" t="s">
        <v>191</v>
      </c>
      <c r="L7477" t="s">
        <v>24</v>
      </c>
      <c r="M7477" t="s">
        <v>27</v>
      </c>
      <c r="N7477">
        <v>391</v>
      </c>
      <c r="O7477">
        <v>83424</v>
      </c>
      <c r="P7477">
        <v>47128.38</v>
      </c>
      <c r="Q7477">
        <v>1309.44</v>
      </c>
    </row>
    <row r="7478" spans="2:17" hidden="1">
      <c r="B7478">
        <v>2017</v>
      </c>
      <c r="C7478">
        <v>8</v>
      </c>
      <c r="D7478" t="s">
        <v>192</v>
      </c>
      <c r="E7478" t="s">
        <v>193</v>
      </c>
      <c r="F7478" t="s">
        <v>194</v>
      </c>
      <c r="G7478" t="s">
        <v>195</v>
      </c>
      <c r="H7478" t="s">
        <v>121</v>
      </c>
      <c r="I7478" t="s">
        <v>1073</v>
      </c>
      <c r="J7478" t="s">
        <v>31</v>
      </c>
      <c r="K7478" t="s">
        <v>196</v>
      </c>
      <c r="L7478" t="s">
        <v>24</v>
      </c>
      <c r="M7478" t="s">
        <v>25</v>
      </c>
      <c r="N7478">
        <v>1132</v>
      </c>
      <c r="O7478">
        <v>13121</v>
      </c>
      <c r="P7478">
        <v>9155.8700000000008</v>
      </c>
      <c r="Q7478">
        <v>-1829.46</v>
      </c>
    </row>
    <row r="7479" spans="2:17" hidden="1">
      <c r="B7479">
        <v>2017</v>
      </c>
      <c r="C7479">
        <v>8</v>
      </c>
      <c r="D7479" t="s">
        <v>192</v>
      </c>
      <c r="E7479" t="s">
        <v>193</v>
      </c>
      <c r="F7479" t="s">
        <v>194</v>
      </c>
      <c r="G7479" t="s">
        <v>195</v>
      </c>
      <c r="H7479" t="s">
        <v>121</v>
      </c>
      <c r="I7479" t="s">
        <v>1073</v>
      </c>
      <c r="J7479" t="s">
        <v>31</v>
      </c>
      <c r="K7479" t="s">
        <v>196</v>
      </c>
      <c r="L7479" t="s">
        <v>24</v>
      </c>
      <c r="M7479" t="s">
        <v>26</v>
      </c>
      <c r="N7479">
        <v>773</v>
      </c>
      <c r="O7479">
        <v>44736</v>
      </c>
      <c r="P7479">
        <v>24221.88</v>
      </c>
      <c r="Q7479">
        <v>-3228.87</v>
      </c>
    </row>
    <row r="7480" spans="2:17" hidden="1">
      <c r="B7480">
        <v>2017</v>
      </c>
      <c r="C7480">
        <v>8</v>
      </c>
      <c r="D7480" t="s">
        <v>192</v>
      </c>
      <c r="E7480" t="s">
        <v>193</v>
      </c>
      <c r="F7480" t="s">
        <v>194</v>
      </c>
      <c r="G7480" t="s">
        <v>195</v>
      </c>
      <c r="H7480" t="s">
        <v>121</v>
      </c>
      <c r="I7480" t="s">
        <v>1073</v>
      </c>
      <c r="J7480" t="s">
        <v>31</v>
      </c>
      <c r="K7480" t="s">
        <v>196</v>
      </c>
      <c r="L7480" t="s">
        <v>24</v>
      </c>
      <c r="M7480" t="s">
        <v>27</v>
      </c>
      <c r="N7480">
        <v>267</v>
      </c>
      <c r="O7480">
        <v>64340</v>
      </c>
      <c r="P7480">
        <v>37807.449999999997</v>
      </c>
      <c r="Q7480">
        <v>1059.8800000000001</v>
      </c>
    </row>
    <row r="7481" spans="2:17" hidden="1">
      <c r="B7481">
        <v>2017</v>
      </c>
      <c r="C7481">
        <v>8</v>
      </c>
      <c r="D7481" t="s">
        <v>197</v>
      </c>
      <c r="E7481" t="s">
        <v>198</v>
      </c>
      <c r="F7481" t="s">
        <v>199</v>
      </c>
      <c r="G7481" t="s">
        <v>200</v>
      </c>
      <c r="H7481" t="s">
        <v>121</v>
      </c>
      <c r="I7481" t="s">
        <v>1073</v>
      </c>
      <c r="J7481" t="s">
        <v>22</v>
      </c>
      <c r="K7481" t="s">
        <v>201</v>
      </c>
      <c r="L7481" t="s">
        <v>24</v>
      </c>
      <c r="M7481" t="s">
        <v>25</v>
      </c>
      <c r="N7481">
        <v>977</v>
      </c>
      <c r="O7481">
        <v>9469.9699999999993</v>
      </c>
      <c r="P7481">
        <v>12384.39</v>
      </c>
      <c r="Q7481">
        <v>-2640.77</v>
      </c>
    </row>
    <row r="7482" spans="2:17" hidden="1">
      <c r="B7482">
        <v>2017</v>
      </c>
      <c r="C7482">
        <v>8</v>
      </c>
      <c r="D7482" t="s">
        <v>197</v>
      </c>
      <c r="E7482" t="s">
        <v>198</v>
      </c>
      <c r="F7482" t="s">
        <v>199</v>
      </c>
      <c r="G7482" t="s">
        <v>200</v>
      </c>
      <c r="H7482" t="s">
        <v>121</v>
      </c>
      <c r="I7482" t="s">
        <v>1073</v>
      </c>
      <c r="J7482" t="s">
        <v>22</v>
      </c>
      <c r="K7482" t="s">
        <v>201</v>
      </c>
      <c r="L7482" t="s">
        <v>24</v>
      </c>
      <c r="M7482" t="s">
        <v>26</v>
      </c>
      <c r="N7482">
        <v>149</v>
      </c>
      <c r="O7482">
        <v>6982</v>
      </c>
      <c r="P7482">
        <v>7336.79</v>
      </c>
      <c r="Q7482">
        <v>-1247.1300000000001</v>
      </c>
    </row>
    <row r="7483" spans="2:17" hidden="1">
      <c r="B7483">
        <v>2017</v>
      </c>
      <c r="C7483">
        <v>8</v>
      </c>
      <c r="D7483" t="s">
        <v>197</v>
      </c>
      <c r="E7483" t="s">
        <v>198</v>
      </c>
      <c r="F7483" t="s">
        <v>199</v>
      </c>
      <c r="G7483" t="s">
        <v>200</v>
      </c>
      <c r="H7483" t="s">
        <v>121</v>
      </c>
      <c r="I7483" t="s">
        <v>1073</v>
      </c>
      <c r="J7483" t="s">
        <v>22</v>
      </c>
      <c r="K7483" t="s">
        <v>201</v>
      </c>
      <c r="L7483" t="s">
        <v>24</v>
      </c>
      <c r="M7483" t="s">
        <v>27</v>
      </c>
      <c r="N7483">
        <v>1</v>
      </c>
      <c r="O7483">
        <v>206</v>
      </c>
      <c r="P7483">
        <v>205.8</v>
      </c>
      <c r="Q7483">
        <v>0</v>
      </c>
    </row>
    <row r="7484" spans="2:17" hidden="1">
      <c r="B7484">
        <v>2017</v>
      </c>
      <c r="C7484">
        <v>8</v>
      </c>
      <c r="D7484" t="s">
        <v>197</v>
      </c>
      <c r="E7484" t="s">
        <v>198</v>
      </c>
      <c r="F7484" t="s">
        <v>202</v>
      </c>
      <c r="G7484" t="s">
        <v>203</v>
      </c>
      <c r="H7484" t="s">
        <v>30</v>
      </c>
      <c r="I7484" t="s">
        <v>21</v>
      </c>
      <c r="J7484" t="s">
        <v>22</v>
      </c>
      <c r="K7484" t="s">
        <v>204</v>
      </c>
      <c r="L7484" t="s">
        <v>24</v>
      </c>
      <c r="M7484" t="s">
        <v>25</v>
      </c>
      <c r="N7484">
        <v>2758</v>
      </c>
      <c r="O7484">
        <v>30120</v>
      </c>
      <c r="P7484">
        <v>60071.02</v>
      </c>
      <c r="Q7484">
        <v>-13015.43</v>
      </c>
    </row>
    <row r="7485" spans="2:17" hidden="1">
      <c r="B7485">
        <v>2017</v>
      </c>
      <c r="C7485">
        <v>8</v>
      </c>
      <c r="D7485" t="s">
        <v>197</v>
      </c>
      <c r="E7485" t="s">
        <v>198</v>
      </c>
      <c r="F7485" t="s">
        <v>202</v>
      </c>
      <c r="G7485" t="s">
        <v>203</v>
      </c>
      <c r="H7485" t="s">
        <v>30</v>
      </c>
      <c r="I7485" t="s">
        <v>21</v>
      </c>
      <c r="J7485" t="s">
        <v>22</v>
      </c>
      <c r="K7485" t="s">
        <v>204</v>
      </c>
      <c r="L7485" t="s">
        <v>24</v>
      </c>
      <c r="M7485" t="s">
        <v>26</v>
      </c>
      <c r="N7485">
        <v>1115</v>
      </c>
      <c r="O7485">
        <v>61742</v>
      </c>
      <c r="P7485">
        <v>99134.36</v>
      </c>
      <c r="Q7485">
        <v>-14448.58</v>
      </c>
    </row>
    <row r="7486" spans="2:17" hidden="1">
      <c r="B7486">
        <v>2017</v>
      </c>
      <c r="C7486">
        <v>8</v>
      </c>
      <c r="D7486" t="s">
        <v>197</v>
      </c>
      <c r="E7486" t="s">
        <v>198</v>
      </c>
      <c r="F7486" t="s">
        <v>202</v>
      </c>
      <c r="G7486" t="s">
        <v>203</v>
      </c>
      <c r="H7486" t="s">
        <v>30</v>
      </c>
      <c r="I7486" t="s">
        <v>21</v>
      </c>
      <c r="J7486" t="s">
        <v>22</v>
      </c>
      <c r="K7486" t="s">
        <v>204</v>
      </c>
      <c r="L7486" t="s">
        <v>24</v>
      </c>
      <c r="M7486" t="s">
        <v>27</v>
      </c>
      <c r="N7486">
        <v>164</v>
      </c>
      <c r="O7486">
        <v>32239</v>
      </c>
      <c r="P7486">
        <v>49551.54</v>
      </c>
      <c r="Q7486">
        <v>0</v>
      </c>
    </row>
    <row r="7487" spans="2:17" hidden="1">
      <c r="B7487">
        <v>2017</v>
      </c>
      <c r="C7487">
        <v>8</v>
      </c>
      <c r="D7487" t="s">
        <v>205</v>
      </c>
      <c r="E7487" t="s">
        <v>206</v>
      </c>
      <c r="F7487" t="s">
        <v>207</v>
      </c>
      <c r="G7487" t="s">
        <v>208</v>
      </c>
      <c r="H7487" t="s">
        <v>140</v>
      </c>
      <c r="I7487" t="s">
        <v>1073</v>
      </c>
      <c r="J7487" t="s">
        <v>31</v>
      </c>
      <c r="K7487" t="s">
        <v>209</v>
      </c>
      <c r="L7487" t="s">
        <v>24</v>
      </c>
      <c r="M7487" t="s">
        <v>25</v>
      </c>
      <c r="N7487">
        <v>15620</v>
      </c>
      <c r="O7487">
        <v>206902.5</v>
      </c>
      <c r="P7487">
        <v>141421.14000000001</v>
      </c>
      <c r="Q7487">
        <v>-31328.13</v>
      </c>
    </row>
    <row r="7488" spans="2:17" hidden="1">
      <c r="B7488">
        <v>2017</v>
      </c>
      <c r="C7488">
        <v>8</v>
      </c>
      <c r="D7488" t="s">
        <v>205</v>
      </c>
      <c r="E7488" t="s">
        <v>206</v>
      </c>
      <c r="F7488" t="s">
        <v>207</v>
      </c>
      <c r="G7488" t="s">
        <v>208</v>
      </c>
      <c r="H7488" t="s">
        <v>140</v>
      </c>
      <c r="I7488" t="s">
        <v>1073</v>
      </c>
      <c r="J7488" t="s">
        <v>31</v>
      </c>
      <c r="K7488" t="s">
        <v>209</v>
      </c>
      <c r="L7488" t="s">
        <v>24</v>
      </c>
      <c r="M7488" t="s">
        <v>26</v>
      </c>
      <c r="N7488">
        <v>18436</v>
      </c>
      <c r="O7488">
        <v>1126614.8</v>
      </c>
      <c r="P7488">
        <v>653600.64</v>
      </c>
      <c r="Q7488">
        <v>-86780.69</v>
      </c>
    </row>
    <row r="7489" spans="2:17" hidden="1">
      <c r="B7489">
        <v>2017</v>
      </c>
      <c r="C7489">
        <v>8</v>
      </c>
      <c r="D7489" t="s">
        <v>205</v>
      </c>
      <c r="E7489" t="s">
        <v>206</v>
      </c>
      <c r="F7489" t="s">
        <v>207</v>
      </c>
      <c r="G7489" t="s">
        <v>208</v>
      </c>
      <c r="H7489" t="s">
        <v>140</v>
      </c>
      <c r="I7489" t="s">
        <v>1073</v>
      </c>
      <c r="J7489" t="s">
        <v>31</v>
      </c>
      <c r="K7489" t="s">
        <v>209</v>
      </c>
      <c r="L7489" t="s">
        <v>24</v>
      </c>
      <c r="M7489" t="s">
        <v>27</v>
      </c>
      <c r="N7489">
        <v>10662</v>
      </c>
      <c r="O7489">
        <v>2148191.2000000002</v>
      </c>
      <c r="P7489">
        <v>1370054.83</v>
      </c>
      <c r="Q7489">
        <v>37729.99</v>
      </c>
    </row>
    <row r="7490" spans="2:17" hidden="1">
      <c r="B7490">
        <v>2017</v>
      </c>
      <c r="C7490">
        <v>8</v>
      </c>
      <c r="D7490" t="s">
        <v>205</v>
      </c>
      <c r="E7490" t="s">
        <v>206</v>
      </c>
      <c r="F7490" t="s">
        <v>210</v>
      </c>
      <c r="G7490" t="s">
        <v>211</v>
      </c>
      <c r="H7490" t="s">
        <v>140</v>
      </c>
      <c r="I7490" t="s">
        <v>1073</v>
      </c>
      <c r="J7490" t="s">
        <v>31</v>
      </c>
      <c r="K7490" t="s">
        <v>212</v>
      </c>
      <c r="L7490" t="s">
        <v>24</v>
      </c>
      <c r="M7490" t="s">
        <v>25</v>
      </c>
      <c r="N7490">
        <v>3473</v>
      </c>
      <c r="O7490">
        <v>49661</v>
      </c>
      <c r="P7490">
        <v>34315.83</v>
      </c>
      <c r="Q7490">
        <v>-7916.82</v>
      </c>
    </row>
    <row r="7491" spans="2:17" hidden="1">
      <c r="B7491">
        <v>2017</v>
      </c>
      <c r="C7491">
        <v>8</v>
      </c>
      <c r="D7491" t="s">
        <v>205</v>
      </c>
      <c r="E7491" t="s">
        <v>206</v>
      </c>
      <c r="F7491" t="s">
        <v>210</v>
      </c>
      <c r="G7491" t="s">
        <v>211</v>
      </c>
      <c r="H7491" t="s">
        <v>140</v>
      </c>
      <c r="I7491" t="s">
        <v>1073</v>
      </c>
      <c r="J7491" t="s">
        <v>31</v>
      </c>
      <c r="K7491" t="s">
        <v>212</v>
      </c>
      <c r="L7491" t="s">
        <v>24</v>
      </c>
      <c r="M7491" t="s">
        <v>26</v>
      </c>
      <c r="N7491">
        <v>4494</v>
      </c>
      <c r="O7491">
        <v>268876</v>
      </c>
      <c r="P7491">
        <v>163652.13</v>
      </c>
      <c r="Q7491">
        <v>-21391.439999999999</v>
      </c>
    </row>
    <row r="7492" spans="2:17" hidden="1">
      <c r="B7492">
        <v>2017</v>
      </c>
      <c r="C7492">
        <v>8</v>
      </c>
      <c r="D7492" t="s">
        <v>205</v>
      </c>
      <c r="E7492" t="s">
        <v>206</v>
      </c>
      <c r="F7492" t="s">
        <v>210</v>
      </c>
      <c r="G7492" t="s">
        <v>211</v>
      </c>
      <c r="H7492" t="s">
        <v>140</v>
      </c>
      <c r="I7492" t="s">
        <v>1073</v>
      </c>
      <c r="J7492" t="s">
        <v>31</v>
      </c>
      <c r="K7492" t="s">
        <v>212</v>
      </c>
      <c r="L7492" t="s">
        <v>24</v>
      </c>
      <c r="M7492" t="s">
        <v>27</v>
      </c>
      <c r="N7492">
        <v>1905</v>
      </c>
      <c r="O7492">
        <v>348327</v>
      </c>
      <c r="P7492">
        <v>234465.13</v>
      </c>
      <c r="Q7492">
        <v>6505.46</v>
      </c>
    </row>
    <row r="7493" spans="2:17" hidden="1">
      <c r="B7493">
        <v>2017</v>
      </c>
      <c r="C7493">
        <v>8</v>
      </c>
      <c r="D7493" t="s">
        <v>205</v>
      </c>
      <c r="E7493" t="s">
        <v>206</v>
      </c>
      <c r="F7493" t="s">
        <v>213</v>
      </c>
      <c r="G7493" t="s">
        <v>214</v>
      </c>
      <c r="H7493" t="s">
        <v>140</v>
      </c>
      <c r="I7493" t="s">
        <v>1073</v>
      </c>
      <c r="J7493" t="s">
        <v>31</v>
      </c>
      <c r="K7493" t="s">
        <v>215</v>
      </c>
      <c r="L7493" t="s">
        <v>24</v>
      </c>
      <c r="M7493" t="s">
        <v>25</v>
      </c>
      <c r="N7493">
        <v>23193</v>
      </c>
      <c r="O7493">
        <v>311443.59999999998</v>
      </c>
      <c r="P7493">
        <v>212533.09</v>
      </c>
      <c r="Q7493">
        <v>-47330.6</v>
      </c>
    </row>
    <row r="7494" spans="2:17" hidden="1">
      <c r="B7494">
        <v>2017</v>
      </c>
      <c r="C7494">
        <v>8</v>
      </c>
      <c r="D7494" t="s">
        <v>205</v>
      </c>
      <c r="E7494" t="s">
        <v>206</v>
      </c>
      <c r="F7494" t="s">
        <v>213</v>
      </c>
      <c r="G7494" t="s">
        <v>214</v>
      </c>
      <c r="H7494" t="s">
        <v>140</v>
      </c>
      <c r="I7494" t="s">
        <v>1073</v>
      </c>
      <c r="J7494" t="s">
        <v>31</v>
      </c>
      <c r="K7494" t="s">
        <v>215</v>
      </c>
      <c r="L7494" t="s">
        <v>24</v>
      </c>
      <c r="M7494" t="s">
        <v>26</v>
      </c>
      <c r="N7494">
        <v>39666</v>
      </c>
      <c r="O7494">
        <v>2510997.9</v>
      </c>
      <c r="P7494">
        <v>1464717.64</v>
      </c>
      <c r="Q7494">
        <v>-181318.22</v>
      </c>
    </row>
    <row r="7495" spans="2:17" hidden="1">
      <c r="B7495">
        <v>2017</v>
      </c>
      <c r="C7495">
        <v>8</v>
      </c>
      <c r="D7495" t="s">
        <v>205</v>
      </c>
      <c r="E7495" t="s">
        <v>206</v>
      </c>
      <c r="F7495" t="s">
        <v>213</v>
      </c>
      <c r="G7495" t="s">
        <v>214</v>
      </c>
      <c r="H7495" t="s">
        <v>140</v>
      </c>
      <c r="I7495" t="s">
        <v>1073</v>
      </c>
      <c r="J7495" t="s">
        <v>31</v>
      </c>
      <c r="K7495" t="s">
        <v>215</v>
      </c>
      <c r="L7495" t="s">
        <v>24</v>
      </c>
      <c r="M7495" t="s">
        <v>27</v>
      </c>
      <c r="N7495">
        <v>26794</v>
      </c>
      <c r="O7495">
        <v>4952092.9000000004</v>
      </c>
      <c r="P7495">
        <v>3179268.77</v>
      </c>
      <c r="Q7495">
        <v>87798.42</v>
      </c>
    </row>
    <row r="7496" spans="2:17" hidden="1">
      <c r="B7496">
        <v>2017</v>
      </c>
      <c r="C7496">
        <v>8</v>
      </c>
      <c r="D7496" t="s">
        <v>205</v>
      </c>
      <c r="E7496" t="s">
        <v>206</v>
      </c>
      <c r="F7496" t="s">
        <v>216</v>
      </c>
      <c r="G7496" t="s">
        <v>217</v>
      </c>
      <c r="H7496" t="s">
        <v>121</v>
      </c>
      <c r="I7496" t="s">
        <v>1073</v>
      </c>
      <c r="J7496" t="s">
        <v>31</v>
      </c>
      <c r="K7496" t="s">
        <v>218</v>
      </c>
      <c r="L7496" t="s">
        <v>24</v>
      </c>
      <c r="M7496" t="s">
        <v>25</v>
      </c>
      <c r="N7496">
        <v>7117</v>
      </c>
      <c r="O7496">
        <v>93018.2</v>
      </c>
      <c r="P7496">
        <v>68008.05</v>
      </c>
      <c r="Q7496">
        <v>-15217.28</v>
      </c>
    </row>
    <row r="7497" spans="2:17" hidden="1">
      <c r="B7497">
        <v>2017</v>
      </c>
      <c r="C7497">
        <v>8</v>
      </c>
      <c r="D7497" t="s">
        <v>205</v>
      </c>
      <c r="E7497" t="s">
        <v>206</v>
      </c>
      <c r="F7497" t="s">
        <v>216</v>
      </c>
      <c r="G7497" t="s">
        <v>217</v>
      </c>
      <c r="H7497" t="s">
        <v>121</v>
      </c>
      <c r="I7497" t="s">
        <v>1073</v>
      </c>
      <c r="J7497" t="s">
        <v>31</v>
      </c>
      <c r="K7497" t="s">
        <v>218</v>
      </c>
      <c r="L7497" t="s">
        <v>24</v>
      </c>
      <c r="M7497" t="s">
        <v>26</v>
      </c>
      <c r="N7497">
        <v>6931</v>
      </c>
      <c r="O7497">
        <v>387479.2</v>
      </c>
      <c r="P7497">
        <v>241320.6</v>
      </c>
      <c r="Q7497">
        <v>-34302</v>
      </c>
    </row>
    <row r="7498" spans="2:17" hidden="1">
      <c r="B7498">
        <v>2017</v>
      </c>
      <c r="C7498">
        <v>8</v>
      </c>
      <c r="D7498" t="s">
        <v>205</v>
      </c>
      <c r="E7498" t="s">
        <v>206</v>
      </c>
      <c r="F7498" t="s">
        <v>216</v>
      </c>
      <c r="G7498" t="s">
        <v>217</v>
      </c>
      <c r="H7498" t="s">
        <v>121</v>
      </c>
      <c r="I7498" t="s">
        <v>1073</v>
      </c>
      <c r="J7498" t="s">
        <v>31</v>
      </c>
      <c r="K7498" t="s">
        <v>218</v>
      </c>
      <c r="L7498" t="s">
        <v>24</v>
      </c>
      <c r="M7498" t="s">
        <v>27</v>
      </c>
      <c r="N7498">
        <v>1663</v>
      </c>
      <c r="O7498">
        <v>350124</v>
      </c>
      <c r="P7498">
        <v>241049.62</v>
      </c>
      <c r="Q7498">
        <v>6691.14</v>
      </c>
    </row>
    <row r="7499" spans="2:17" hidden="1">
      <c r="B7499">
        <v>2017</v>
      </c>
      <c r="C7499">
        <v>8</v>
      </c>
      <c r="D7499" t="s">
        <v>205</v>
      </c>
      <c r="E7499" t="s">
        <v>206</v>
      </c>
      <c r="F7499" t="s">
        <v>219</v>
      </c>
      <c r="G7499" t="s">
        <v>220</v>
      </c>
      <c r="H7499" t="s">
        <v>140</v>
      </c>
      <c r="I7499" t="s">
        <v>1073</v>
      </c>
      <c r="J7499" t="s">
        <v>31</v>
      </c>
      <c r="K7499" t="s">
        <v>221</v>
      </c>
      <c r="L7499" t="s">
        <v>24</v>
      </c>
      <c r="M7499" t="s">
        <v>25</v>
      </c>
      <c r="N7499">
        <v>4718</v>
      </c>
      <c r="O7499">
        <v>52852</v>
      </c>
      <c r="P7499">
        <v>39658.730000000003</v>
      </c>
      <c r="Q7499">
        <v>-8439.43</v>
      </c>
    </row>
    <row r="7500" spans="2:17" hidden="1">
      <c r="B7500">
        <v>2017</v>
      </c>
      <c r="C7500">
        <v>8</v>
      </c>
      <c r="D7500" t="s">
        <v>205</v>
      </c>
      <c r="E7500" t="s">
        <v>206</v>
      </c>
      <c r="F7500" t="s">
        <v>219</v>
      </c>
      <c r="G7500" t="s">
        <v>220</v>
      </c>
      <c r="H7500" t="s">
        <v>140</v>
      </c>
      <c r="I7500" t="s">
        <v>1073</v>
      </c>
      <c r="J7500" t="s">
        <v>31</v>
      </c>
      <c r="K7500" t="s">
        <v>221</v>
      </c>
      <c r="L7500" t="s">
        <v>24</v>
      </c>
      <c r="M7500" t="s">
        <v>26</v>
      </c>
      <c r="N7500">
        <v>6061</v>
      </c>
      <c r="O7500">
        <v>390089</v>
      </c>
      <c r="P7500">
        <v>238382.45</v>
      </c>
      <c r="Q7500">
        <v>-28964.6</v>
      </c>
    </row>
    <row r="7501" spans="2:17" hidden="1">
      <c r="B7501">
        <v>2017</v>
      </c>
      <c r="C7501">
        <v>8</v>
      </c>
      <c r="D7501" t="s">
        <v>205</v>
      </c>
      <c r="E7501" t="s">
        <v>206</v>
      </c>
      <c r="F7501" t="s">
        <v>219</v>
      </c>
      <c r="G7501" t="s">
        <v>220</v>
      </c>
      <c r="H7501" t="s">
        <v>140</v>
      </c>
      <c r="I7501" t="s">
        <v>1073</v>
      </c>
      <c r="J7501" t="s">
        <v>31</v>
      </c>
      <c r="K7501" t="s">
        <v>221</v>
      </c>
      <c r="L7501" t="s">
        <v>24</v>
      </c>
      <c r="M7501" t="s">
        <v>27</v>
      </c>
      <c r="N7501">
        <v>4411</v>
      </c>
      <c r="O7501">
        <v>881311</v>
      </c>
      <c r="P7501">
        <v>592520.99</v>
      </c>
      <c r="Q7501">
        <v>16372.14</v>
      </c>
    </row>
    <row r="7502" spans="2:17" hidden="1">
      <c r="B7502">
        <v>2017</v>
      </c>
      <c r="C7502">
        <v>8</v>
      </c>
      <c r="D7502" t="s">
        <v>205</v>
      </c>
      <c r="E7502" t="s">
        <v>206</v>
      </c>
      <c r="F7502" t="s">
        <v>222</v>
      </c>
      <c r="G7502" t="s">
        <v>223</v>
      </c>
      <c r="H7502" t="s">
        <v>140</v>
      </c>
      <c r="I7502" t="s">
        <v>1073</v>
      </c>
      <c r="J7502" t="s">
        <v>31</v>
      </c>
      <c r="K7502" t="s">
        <v>224</v>
      </c>
      <c r="L7502" t="s">
        <v>24</v>
      </c>
      <c r="M7502" t="s">
        <v>25</v>
      </c>
      <c r="N7502">
        <v>10604</v>
      </c>
      <c r="O7502">
        <v>135551.9</v>
      </c>
      <c r="P7502">
        <v>93714.5</v>
      </c>
      <c r="Q7502">
        <v>-20489.04</v>
      </c>
    </row>
    <row r="7503" spans="2:17" hidden="1">
      <c r="B7503">
        <v>2017</v>
      </c>
      <c r="C7503">
        <v>8</v>
      </c>
      <c r="D7503" t="s">
        <v>205</v>
      </c>
      <c r="E7503" t="s">
        <v>206</v>
      </c>
      <c r="F7503" t="s">
        <v>222</v>
      </c>
      <c r="G7503" t="s">
        <v>223</v>
      </c>
      <c r="H7503" t="s">
        <v>140</v>
      </c>
      <c r="I7503" t="s">
        <v>1073</v>
      </c>
      <c r="J7503" t="s">
        <v>31</v>
      </c>
      <c r="K7503" t="s">
        <v>224</v>
      </c>
      <c r="L7503" t="s">
        <v>24</v>
      </c>
      <c r="M7503" t="s">
        <v>26</v>
      </c>
      <c r="N7503">
        <v>17496</v>
      </c>
      <c r="O7503">
        <v>1130401</v>
      </c>
      <c r="P7503">
        <v>657307.32999999996</v>
      </c>
      <c r="Q7503">
        <v>-79409.02</v>
      </c>
    </row>
    <row r="7504" spans="2:17" hidden="1">
      <c r="B7504">
        <v>2017</v>
      </c>
      <c r="C7504">
        <v>8</v>
      </c>
      <c r="D7504" t="s">
        <v>205</v>
      </c>
      <c r="E7504" t="s">
        <v>206</v>
      </c>
      <c r="F7504" t="s">
        <v>222</v>
      </c>
      <c r="G7504" t="s">
        <v>223</v>
      </c>
      <c r="H7504" t="s">
        <v>140</v>
      </c>
      <c r="I7504" t="s">
        <v>1073</v>
      </c>
      <c r="J7504" t="s">
        <v>31</v>
      </c>
      <c r="K7504" t="s">
        <v>224</v>
      </c>
      <c r="L7504" t="s">
        <v>24</v>
      </c>
      <c r="M7504" t="s">
        <v>27</v>
      </c>
      <c r="N7504">
        <v>14224</v>
      </c>
      <c r="O7504">
        <v>2833381</v>
      </c>
      <c r="P7504">
        <v>1805922.8</v>
      </c>
      <c r="Q7504">
        <v>49972.83</v>
      </c>
    </row>
    <row r="7505" spans="2:17" hidden="1">
      <c r="B7505">
        <v>2017</v>
      </c>
      <c r="C7505">
        <v>8</v>
      </c>
      <c r="D7505" t="s">
        <v>205</v>
      </c>
      <c r="E7505" t="s">
        <v>206</v>
      </c>
      <c r="F7505" t="s">
        <v>225</v>
      </c>
      <c r="G7505" t="s">
        <v>226</v>
      </c>
      <c r="H7505" t="s">
        <v>121</v>
      </c>
      <c r="I7505" t="s">
        <v>1073</v>
      </c>
      <c r="J7505" t="s">
        <v>31</v>
      </c>
      <c r="K7505" t="s">
        <v>227</v>
      </c>
      <c r="L7505" t="s">
        <v>24</v>
      </c>
      <c r="M7505" t="s">
        <v>25</v>
      </c>
      <c r="N7505">
        <v>5222</v>
      </c>
      <c r="O7505">
        <v>71695.990000000005</v>
      </c>
      <c r="P7505">
        <v>51534.94</v>
      </c>
      <c r="Q7505">
        <v>-11711.23</v>
      </c>
    </row>
    <row r="7506" spans="2:17" hidden="1">
      <c r="B7506">
        <v>2017</v>
      </c>
      <c r="C7506">
        <v>8</v>
      </c>
      <c r="D7506" t="s">
        <v>205</v>
      </c>
      <c r="E7506" t="s">
        <v>206</v>
      </c>
      <c r="F7506" t="s">
        <v>225</v>
      </c>
      <c r="G7506" t="s">
        <v>226</v>
      </c>
      <c r="H7506" t="s">
        <v>121</v>
      </c>
      <c r="I7506" t="s">
        <v>1073</v>
      </c>
      <c r="J7506" t="s">
        <v>31</v>
      </c>
      <c r="K7506" t="s">
        <v>227</v>
      </c>
      <c r="L7506" t="s">
        <v>24</v>
      </c>
      <c r="M7506" t="s">
        <v>26</v>
      </c>
      <c r="N7506">
        <v>3354</v>
      </c>
      <c r="O7506">
        <v>204472</v>
      </c>
      <c r="P7506">
        <v>126669.39</v>
      </c>
      <c r="Q7506">
        <v>-17583.39</v>
      </c>
    </row>
    <row r="7507" spans="2:17" hidden="1">
      <c r="B7507">
        <v>2017</v>
      </c>
      <c r="C7507">
        <v>8</v>
      </c>
      <c r="D7507" t="s">
        <v>205</v>
      </c>
      <c r="E7507" t="s">
        <v>206</v>
      </c>
      <c r="F7507" t="s">
        <v>225</v>
      </c>
      <c r="G7507" t="s">
        <v>226</v>
      </c>
      <c r="H7507" t="s">
        <v>121</v>
      </c>
      <c r="I7507" t="s">
        <v>1073</v>
      </c>
      <c r="J7507" t="s">
        <v>31</v>
      </c>
      <c r="K7507" t="s">
        <v>227</v>
      </c>
      <c r="L7507" t="s">
        <v>24</v>
      </c>
      <c r="M7507" t="s">
        <v>27</v>
      </c>
      <c r="N7507">
        <v>1386</v>
      </c>
      <c r="O7507">
        <v>284163</v>
      </c>
      <c r="P7507">
        <v>195363.79</v>
      </c>
      <c r="Q7507">
        <v>5410.14</v>
      </c>
    </row>
    <row r="7508" spans="2:17" hidden="1">
      <c r="B7508">
        <v>2017</v>
      </c>
      <c r="C7508">
        <v>8</v>
      </c>
      <c r="D7508" t="s">
        <v>205</v>
      </c>
      <c r="E7508" t="s">
        <v>206</v>
      </c>
      <c r="F7508" t="s">
        <v>228</v>
      </c>
      <c r="G7508" t="s">
        <v>229</v>
      </c>
      <c r="H7508" t="s">
        <v>144</v>
      </c>
      <c r="I7508" t="s">
        <v>21</v>
      </c>
      <c r="J7508" t="s">
        <v>31</v>
      </c>
      <c r="K7508" t="s">
        <v>230</v>
      </c>
      <c r="L7508" t="s">
        <v>24</v>
      </c>
      <c r="M7508" t="s">
        <v>25</v>
      </c>
      <c r="N7508">
        <v>11934</v>
      </c>
      <c r="O7508">
        <v>104497</v>
      </c>
      <c r="P7508">
        <v>89639.15</v>
      </c>
      <c r="Q7508">
        <v>-42372.18</v>
      </c>
    </row>
    <row r="7509" spans="2:17" hidden="1">
      <c r="B7509">
        <v>2017</v>
      </c>
      <c r="C7509">
        <v>8</v>
      </c>
      <c r="D7509" t="s">
        <v>205</v>
      </c>
      <c r="E7509" t="s">
        <v>206</v>
      </c>
      <c r="F7509" t="s">
        <v>228</v>
      </c>
      <c r="G7509" t="s">
        <v>229</v>
      </c>
      <c r="H7509" t="s">
        <v>144</v>
      </c>
      <c r="I7509" t="s">
        <v>21</v>
      </c>
      <c r="J7509" t="s">
        <v>31</v>
      </c>
      <c r="K7509" t="s">
        <v>230</v>
      </c>
      <c r="L7509" t="s">
        <v>24</v>
      </c>
      <c r="M7509" t="s">
        <v>26</v>
      </c>
      <c r="N7509">
        <v>1826</v>
      </c>
      <c r="O7509">
        <v>92261</v>
      </c>
      <c r="P7509">
        <v>59837.279999999999</v>
      </c>
      <c r="Q7509">
        <v>-22094.6</v>
      </c>
    </row>
    <row r="7510" spans="2:17" hidden="1">
      <c r="B7510">
        <v>2017</v>
      </c>
      <c r="C7510">
        <v>8</v>
      </c>
      <c r="D7510" t="s">
        <v>205</v>
      </c>
      <c r="E7510" t="s">
        <v>206</v>
      </c>
      <c r="F7510" t="s">
        <v>228</v>
      </c>
      <c r="G7510" t="s">
        <v>229</v>
      </c>
      <c r="H7510" t="s">
        <v>144</v>
      </c>
      <c r="I7510" t="s">
        <v>21</v>
      </c>
      <c r="J7510" t="s">
        <v>31</v>
      </c>
      <c r="K7510" t="s">
        <v>230</v>
      </c>
      <c r="L7510" t="s">
        <v>24</v>
      </c>
      <c r="M7510" t="s">
        <v>27</v>
      </c>
      <c r="N7510">
        <v>393</v>
      </c>
      <c r="O7510">
        <v>100198</v>
      </c>
      <c r="P7510">
        <v>85193.85</v>
      </c>
      <c r="Q7510">
        <v>2381.81</v>
      </c>
    </row>
    <row r="7511" spans="2:17" hidden="1">
      <c r="B7511">
        <v>2017</v>
      </c>
      <c r="C7511">
        <v>8</v>
      </c>
      <c r="D7511" t="s">
        <v>205</v>
      </c>
      <c r="E7511" t="s">
        <v>206</v>
      </c>
      <c r="F7511" t="s">
        <v>231</v>
      </c>
      <c r="G7511" t="s">
        <v>232</v>
      </c>
      <c r="H7511" t="s">
        <v>144</v>
      </c>
      <c r="I7511" t="s">
        <v>21</v>
      </c>
      <c r="J7511" t="s">
        <v>31</v>
      </c>
      <c r="K7511" t="s">
        <v>233</v>
      </c>
      <c r="L7511" t="s">
        <v>24</v>
      </c>
      <c r="M7511" t="s">
        <v>25</v>
      </c>
      <c r="N7511">
        <v>8940</v>
      </c>
      <c r="O7511">
        <v>99503</v>
      </c>
      <c r="P7511">
        <v>75668.36</v>
      </c>
      <c r="Q7511">
        <v>-40249.67</v>
      </c>
    </row>
    <row r="7512" spans="2:17" hidden="1">
      <c r="B7512">
        <v>2017</v>
      </c>
      <c r="C7512">
        <v>8</v>
      </c>
      <c r="D7512" t="s">
        <v>205</v>
      </c>
      <c r="E7512" t="s">
        <v>206</v>
      </c>
      <c r="F7512" t="s">
        <v>231</v>
      </c>
      <c r="G7512" t="s">
        <v>232</v>
      </c>
      <c r="H7512" t="s">
        <v>144</v>
      </c>
      <c r="I7512" t="s">
        <v>21</v>
      </c>
      <c r="J7512" t="s">
        <v>31</v>
      </c>
      <c r="K7512" t="s">
        <v>233</v>
      </c>
      <c r="L7512" t="s">
        <v>24</v>
      </c>
      <c r="M7512" t="s">
        <v>26</v>
      </c>
      <c r="N7512">
        <v>2603</v>
      </c>
      <c r="O7512">
        <v>132418</v>
      </c>
      <c r="P7512">
        <v>85868.37</v>
      </c>
      <c r="Q7512">
        <v>-31471.4</v>
      </c>
    </row>
    <row r="7513" spans="2:17" hidden="1">
      <c r="B7513">
        <v>2017</v>
      </c>
      <c r="C7513">
        <v>8</v>
      </c>
      <c r="D7513" t="s">
        <v>205</v>
      </c>
      <c r="E7513" t="s">
        <v>206</v>
      </c>
      <c r="F7513" t="s">
        <v>231</v>
      </c>
      <c r="G7513" t="s">
        <v>232</v>
      </c>
      <c r="H7513" t="s">
        <v>144</v>
      </c>
      <c r="I7513" t="s">
        <v>21</v>
      </c>
      <c r="J7513" t="s">
        <v>31</v>
      </c>
      <c r="K7513" t="s">
        <v>233</v>
      </c>
      <c r="L7513" t="s">
        <v>24</v>
      </c>
      <c r="M7513" t="s">
        <v>27</v>
      </c>
      <c r="N7513">
        <v>385</v>
      </c>
      <c r="O7513">
        <v>69096</v>
      </c>
      <c r="P7513">
        <v>59080.88</v>
      </c>
      <c r="Q7513">
        <v>1638.99</v>
      </c>
    </row>
    <row r="7514" spans="2:17" hidden="1">
      <c r="B7514">
        <v>2017</v>
      </c>
      <c r="C7514">
        <v>8</v>
      </c>
      <c r="D7514" t="s">
        <v>205</v>
      </c>
      <c r="E7514" t="s">
        <v>206</v>
      </c>
      <c r="F7514" t="s">
        <v>234</v>
      </c>
      <c r="G7514" t="s">
        <v>235</v>
      </c>
      <c r="H7514" t="s">
        <v>152</v>
      </c>
      <c r="I7514" t="s">
        <v>21</v>
      </c>
      <c r="J7514" t="s">
        <v>31</v>
      </c>
      <c r="K7514" t="s">
        <v>236</v>
      </c>
      <c r="L7514" t="s">
        <v>24</v>
      </c>
      <c r="M7514" t="s">
        <v>25</v>
      </c>
      <c r="N7514">
        <v>15337</v>
      </c>
      <c r="O7514">
        <v>190150</v>
      </c>
      <c r="P7514">
        <v>125392.86</v>
      </c>
      <c r="Q7514">
        <v>-68624.539999999994</v>
      </c>
    </row>
    <row r="7515" spans="2:17" hidden="1">
      <c r="B7515">
        <v>2017</v>
      </c>
      <c r="C7515">
        <v>8</v>
      </c>
      <c r="D7515" t="s">
        <v>205</v>
      </c>
      <c r="E7515" t="s">
        <v>206</v>
      </c>
      <c r="F7515" t="s">
        <v>234</v>
      </c>
      <c r="G7515" t="s">
        <v>235</v>
      </c>
      <c r="H7515" t="s">
        <v>152</v>
      </c>
      <c r="I7515" t="s">
        <v>21</v>
      </c>
      <c r="J7515" t="s">
        <v>31</v>
      </c>
      <c r="K7515" t="s">
        <v>236</v>
      </c>
      <c r="L7515" t="s">
        <v>24</v>
      </c>
      <c r="M7515" t="s">
        <v>26</v>
      </c>
      <c r="N7515">
        <v>9353</v>
      </c>
      <c r="O7515">
        <v>514667</v>
      </c>
      <c r="P7515">
        <v>304748.58</v>
      </c>
      <c r="Q7515">
        <v>-102077.71</v>
      </c>
    </row>
    <row r="7516" spans="2:17" hidden="1">
      <c r="B7516">
        <v>2017</v>
      </c>
      <c r="C7516">
        <v>8</v>
      </c>
      <c r="D7516" t="s">
        <v>205</v>
      </c>
      <c r="E7516" t="s">
        <v>206</v>
      </c>
      <c r="F7516" t="s">
        <v>234</v>
      </c>
      <c r="G7516" t="s">
        <v>235</v>
      </c>
      <c r="H7516" t="s">
        <v>152</v>
      </c>
      <c r="I7516" t="s">
        <v>21</v>
      </c>
      <c r="J7516" t="s">
        <v>31</v>
      </c>
      <c r="K7516" t="s">
        <v>236</v>
      </c>
      <c r="L7516" t="s">
        <v>24</v>
      </c>
      <c r="M7516" t="s">
        <v>27</v>
      </c>
      <c r="N7516">
        <v>1929</v>
      </c>
      <c r="O7516">
        <v>321666</v>
      </c>
      <c r="P7516">
        <v>245951.44</v>
      </c>
      <c r="Q7516">
        <v>6797.15</v>
      </c>
    </row>
    <row r="7517" spans="2:17" hidden="1">
      <c r="B7517">
        <v>2017</v>
      </c>
      <c r="C7517">
        <v>8</v>
      </c>
      <c r="D7517" t="s">
        <v>205</v>
      </c>
      <c r="E7517" t="s">
        <v>206</v>
      </c>
      <c r="F7517" t="s">
        <v>237</v>
      </c>
      <c r="G7517" t="s">
        <v>238</v>
      </c>
      <c r="H7517" t="s">
        <v>152</v>
      </c>
      <c r="I7517" t="s">
        <v>21</v>
      </c>
      <c r="J7517" t="s">
        <v>31</v>
      </c>
      <c r="K7517" t="s">
        <v>239</v>
      </c>
      <c r="L7517" t="s">
        <v>24</v>
      </c>
      <c r="M7517" t="s">
        <v>25</v>
      </c>
      <c r="N7517">
        <v>8187</v>
      </c>
      <c r="O7517">
        <v>117487</v>
      </c>
      <c r="P7517">
        <v>72664.19</v>
      </c>
      <c r="Q7517">
        <v>-42357.31</v>
      </c>
    </row>
    <row r="7518" spans="2:17" hidden="1">
      <c r="B7518">
        <v>2017</v>
      </c>
      <c r="C7518">
        <v>8</v>
      </c>
      <c r="D7518" t="s">
        <v>205</v>
      </c>
      <c r="E7518" t="s">
        <v>206</v>
      </c>
      <c r="F7518" t="s">
        <v>237</v>
      </c>
      <c r="G7518" t="s">
        <v>238</v>
      </c>
      <c r="H7518" t="s">
        <v>152</v>
      </c>
      <c r="I7518" t="s">
        <v>21</v>
      </c>
      <c r="J7518" t="s">
        <v>31</v>
      </c>
      <c r="K7518" t="s">
        <v>239</v>
      </c>
      <c r="L7518" t="s">
        <v>24</v>
      </c>
      <c r="M7518" t="s">
        <v>26</v>
      </c>
      <c r="N7518">
        <v>8350</v>
      </c>
      <c r="O7518">
        <v>478533</v>
      </c>
      <c r="P7518">
        <v>285508.82</v>
      </c>
      <c r="Q7518">
        <v>-91321.74</v>
      </c>
    </row>
    <row r="7519" spans="2:17" hidden="1">
      <c r="B7519">
        <v>2017</v>
      </c>
      <c r="C7519">
        <v>8</v>
      </c>
      <c r="D7519" t="s">
        <v>205</v>
      </c>
      <c r="E7519" t="s">
        <v>206</v>
      </c>
      <c r="F7519" t="s">
        <v>237</v>
      </c>
      <c r="G7519" t="s">
        <v>238</v>
      </c>
      <c r="H7519" t="s">
        <v>152</v>
      </c>
      <c r="I7519" t="s">
        <v>21</v>
      </c>
      <c r="J7519" t="s">
        <v>31</v>
      </c>
      <c r="K7519" t="s">
        <v>239</v>
      </c>
      <c r="L7519" t="s">
        <v>24</v>
      </c>
      <c r="M7519" t="s">
        <v>27</v>
      </c>
      <c r="N7519">
        <v>1897</v>
      </c>
      <c r="O7519">
        <v>305158</v>
      </c>
      <c r="P7519">
        <v>233580.14</v>
      </c>
      <c r="Q7519">
        <v>6452.9</v>
      </c>
    </row>
    <row r="7520" spans="2:17" hidden="1">
      <c r="B7520">
        <v>2017</v>
      </c>
      <c r="C7520">
        <v>8</v>
      </c>
      <c r="D7520" t="s">
        <v>205</v>
      </c>
      <c r="E7520" t="s">
        <v>206</v>
      </c>
      <c r="F7520" t="s">
        <v>240</v>
      </c>
      <c r="G7520" t="s">
        <v>241</v>
      </c>
      <c r="H7520" t="s">
        <v>152</v>
      </c>
      <c r="I7520" t="s">
        <v>21</v>
      </c>
      <c r="J7520" t="s">
        <v>31</v>
      </c>
      <c r="K7520" t="s">
        <v>242</v>
      </c>
      <c r="L7520" t="s">
        <v>24</v>
      </c>
      <c r="M7520" t="s">
        <v>25</v>
      </c>
      <c r="N7520">
        <v>5610</v>
      </c>
      <c r="O7520">
        <v>67554</v>
      </c>
      <c r="P7520">
        <v>45131.12</v>
      </c>
      <c r="Q7520">
        <v>-24374.12</v>
      </c>
    </row>
    <row r="7521" spans="2:17" hidden="1">
      <c r="B7521">
        <v>2017</v>
      </c>
      <c r="C7521">
        <v>8</v>
      </c>
      <c r="D7521" t="s">
        <v>205</v>
      </c>
      <c r="E7521" t="s">
        <v>206</v>
      </c>
      <c r="F7521" t="s">
        <v>240</v>
      </c>
      <c r="G7521" t="s">
        <v>241</v>
      </c>
      <c r="H7521" t="s">
        <v>152</v>
      </c>
      <c r="I7521" t="s">
        <v>21</v>
      </c>
      <c r="J7521" t="s">
        <v>31</v>
      </c>
      <c r="K7521" t="s">
        <v>242</v>
      </c>
      <c r="L7521" t="s">
        <v>24</v>
      </c>
      <c r="M7521" t="s">
        <v>26</v>
      </c>
      <c r="N7521">
        <v>5148</v>
      </c>
      <c r="O7521">
        <v>314187</v>
      </c>
      <c r="P7521">
        <v>189295.79</v>
      </c>
      <c r="Q7521">
        <v>-57002.31</v>
      </c>
    </row>
    <row r="7522" spans="2:17" hidden="1">
      <c r="B7522">
        <v>2017</v>
      </c>
      <c r="C7522">
        <v>8</v>
      </c>
      <c r="D7522" t="s">
        <v>205</v>
      </c>
      <c r="E7522" t="s">
        <v>206</v>
      </c>
      <c r="F7522" t="s">
        <v>240</v>
      </c>
      <c r="G7522" t="s">
        <v>241</v>
      </c>
      <c r="H7522" t="s">
        <v>152</v>
      </c>
      <c r="I7522" t="s">
        <v>21</v>
      </c>
      <c r="J7522" t="s">
        <v>31</v>
      </c>
      <c r="K7522" t="s">
        <v>242</v>
      </c>
      <c r="L7522" t="s">
        <v>24</v>
      </c>
      <c r="M7522" t="s">
        <v>27</v>
      </c>
      <c r="N7522">
        <v>2323</v>
      </c>
      <c r="O7522">
        <v>401200</v>
      </c>
      <c r="P7522">
        <v>306502.03000000003</v>
      </c>
      <c r="Q7522">
        <v>8505.7000000000007</v>
      </c>
    </row>
    <row r="7523" spans="2:17" hidden="1">
      <c r="B7523">
        <v>2017</v>
      </c>
      <c r="C7523">
        <v>8</v>
      </c>
      <c r="D7523" t="s">
        <v>205</v>
      </c>
      <c r="E7523" t="s">
        <v>206</v>
      </c>
      <c r="F7523" t="s">
        <v>243</v>
      </c>
      <c r="G7523" t="s">
        <v>244</v>
      </c>
      <c r="H7523" t="s">
        <v>121</v>
      </c>
      <c r="I7523" t="s">
        <v>1073</v>
      </c>
      <c r="J7523" t="s">
        <v>31</v>
      </c>
      <c r="K7523" t="s">
        <v>245</v>
      </c>
      <c r="L7523" t="s">
        <v>24</v>
      </c>
      <c r="M7523" t="s">
        <v>25</v>
      </c>
      <c r="N7523">
        <v>2679</v>
      </c>
      <c r="O7523">
        <v>31781</v>
      </c>
      <c r="P7523">
        <v>23986.36</v>
      </c>
      <c r="Q7523">
        <v>-5191.3100000000004</v>
      </c>
    </row>
    <row r="7524" spans="2:17" hidden="1">
      <c r="B7524">
        <v>2017</v>
      </c>
      <c r="C7524">
        <v>8</v>
      </c>
      <c r="D7524" t="s">
        <v>205</v>
      </c>
      <c r="E7524" t="s">
        <v>206</v>
      </c>
      <c r="F7524" t="s">
        <v>243</v>
      </c>
      <c r="G7524" t="s">
        <v>244</v>
      </c>
      <c r="H7524" t="s">
        <v>121</v>
      </c>
      <c r="I7524" t="s">
        <v>1073</v>
      </c>
      <c r="J7524" t="s">
        <v>31</v>
      </c>
      <c r="K7524" t="s">
        <v>245</v>
      </c>
      <c r="L7524" t="s">
        <v>24</v>
      </c>
      <c r="M7524" t="s">
        <v>26</v>
      </c>
      <c r="N7524">
        <v>2064</v>
      </c>
      <c r="O7524">
        <v>123012</v>
      </c>
      <c r="P7524">
        <v>76728.03</v>
      </c>
      <c r="Q7524">
        <v>-10373.31</v>
      </c>
    </row>
    <row r="7525" spans="2:17" hidden="1">
      <c r="B7525">
        <v>2017</v>
      </c>
      <c r="C7525">
        <v>8</v>
      </c>
      <c r="D7525" t="s">
        <v>205</v>
      </c>
      <c r="E7525" t="s">
        <v>206</v>
      </c>
      <c r="F7525" t="s">
        <v>243</v>
      </c>
      <c r="G7525" t="s">
        <v>244</v>
      </c>
      <c r="H7525" t="s">
        <v>121</v>
      </c>
      <c r="I7525" t="s">
        <v>1073</v>
      </c>
      <c r="J7525" t="s">
        <v>31</v>
      </c>
      <c r="K7525" t="s">
        <v>245</v>
      </c>
      <c r="L7525" t="s">
        <v>24</v>
      </c>
      <c r="M7525" t="s">
        <v>27</v>
      </c>
      <c r="N7525">
        <v>1625</v>
      </c>
      <c r="O7525">
        <v>405701</v>
      </c>
      <c r="P7525">
        <v>277969.09999999998</v>
      </c>
      <c r="Q7525">
        <v>7756.82</v>
      </c>
    </row>
    <row r="7526" spans="2:17" hidden="1">
      <c r="B7526">
        <v>2017</v>
      </c>
      <c r="C7526">
        <v>8</v>
      </c>
      <c r="D7526" t="s">
        <v>205</v>
      </c>
      <c r="E7526" t="s">
        <v>206</v>
      </c>
      <c r="F7526" t="s">
        <v>246</v>
      </c>
      <c r="G7526" t="s">
        <v>247</v>
      </c>
      <c r="H7526" t="s">
        <v>20</v>
      </c>
      <c r="I7526" t="s">
        <v>21</v>
      </c>
      <c r="J7526" t="s">
        <v>31</v>
      </c>
      <c r="K7526" t="s">
        <v>248</v>
      </c>
      <c r="L7526" t="s">
        <v>24</v>
      </c>
      <c r="M7526" t="s">
        <v>25</v>
      </c>
      <c r="N7526">
        <v>19587</v>
      </c>
      <c r="O7526">
        <v>194642</v>
      </c>
      <c r="P7526">
        <v>157270.98000000001</v>
      </c>
      <c r="Q7526">
        <v>-78723.539999999994</v>
      </c>
    </row>
    <row r="7527" spans="2:17" hidden="1">
      <c r="B7527">
        <v>2017</v>
      </c>
      <c r="C7527">
        <v>8</v>
      </c>
      <c r="D7527" t="s">
        <v>205</v>
      </c>
      <c r="E7527" t="s">
        <v>206</v>
      </c>
      <c r="F7527" t="s">
        <v>246</v>
      </c>
      <c r="G7527" t="s">
        <v>247</v>
      </c>
      <c r="H7527" t="s">
        <v>20</v>
      </c>
      <c r="I7527" t="s">
        <v>21</v>
      </c>
      <c r="J7527" t="s">
        <v>31</v>
      </c>
      <c r="K7527" t="s">
        <v>248</v>
      </c>
      <c r="L7527" t="s">
        <v>24</v>
      </c>
      <c r="M7527" t="s">
        <v>26</v>
      </c>
      <c r="N7527">
        <v>3768</v>
      </c>
      <c r="O7527">
        <v>187734</v>
      </c>
      <c r="P7527">
        <v>121246.41</v>
      </c>
      <c r="Q7527">
        <v>-45668.160000000003</v>
      </c>
    </row>
    <row r="7528" spans="2:17" hidden="1">
      <c r="B7528">
        <v>2017</v>
      </c>
      <c r="C7528">
        <v>8</v>
      </c>
      <c r="D7528" t="s">
        <v>205</v>
      </c>
      <c r="E7528" t="s">
        <v>206</v>
      </c>
      <c r="F7528" t="s">
        <v>246</v>
      </c>
      <c r="G7528" t="s">
        <v>247</v>
      </c>
      <c r="H7528" t="s">
        <v>20</v>
      </c>
      <c r="I7528" t="s">
        <v>21</v>
      </c>
      <c r="J7528" t="s">
        <v>31</v>
      </c>
      <c r="K7528" t="s">
        <v>248</v>
      </c>
      <c r="L7528" t="s">
        <v>24</v>
      </c>
      <c r="M7528" t="s">
        <v>27</v>
      </c>
      <c r="N7528">
        <v>568</v>
      </c>
      <c r="O7528">
        <v>107814</v>
      </c>
      <c r="P7528">
        <v>92052.61</v>
      </c>
      <c r="Q7528">
        <v>2567.0300000000002</v>
      </c>
    </row>
    <row r="7529" spans="2:17" hidden="1">
      <c r="B7529">
        <v>2017</v>
      </c>
      <c r="C7529">
        <v>8</v>
      </c>
      <c r="D7529" t="s">
        <v>205</v>
      </c>
      <c r="E7529" t="s">
        <v>206</v>
      </c>
      <c r="F7529" t="s">
        <v>249</v>
      </c>
      <c r="G7529" t="s">
        <v>250</v>
      </c>
      <c r="H7529" t="s">
        <v>152</v>
      </c>
      <c r="I7529" t="s">
        <v>21</v>
      </c>
      <c r="J7529" t="s">
        <v>31</v>
      </c>
      <c r="K7529" t="s">
        <v>251</v>
      </c>
      <c r="L7529" t="s">
        <v>24</v>
      </c>
      <c r="M7529" t="s">
        <v>25</v>
      </c>
      <c r="N7529">
        <v>11712</v>
      </c>
      <c r="O7529">
        <v>157618.4</v>
      </c>
      <c r="P7529">
        <v>100342.47</v>
      </c>
      <c r="Q7529">
        <v>-57004.14</v>
      </c>
    </row>
    <row r="7530" spans="2:17" hidden="1">
      <c r="B7530">
        <v>2017</v>
      </c>
      <c r="C7530">
        <v>8</v>
      </c>
      <c r="D7530" t="s">
        <v>205</v>
      </c>
      <c r="E7530" t="s">
        <v>206</v>
      </c>
      <c r="F7530" t="s">
        <v>249</v>
      </c>
      <c r="G7530" t="s">
        <v>250</v>
      </c>
      <c r="H7530" t="s">
        <v>152</v>
      </c>
      <c r="I7530" t="s">
        <v>21</v>
      </c>
      <c r="J7530" t="s">
        <v>31</v>
      </c>
      <c r="K7530" t="s">
        <v>251</v>
      </c>
      <c r="L7530" t="s">
        <v>24</v>
      </c>
      <c r="M7530" t="s">
        <v>26</v>
      </c>
      <c r="N7530">
        <v>6976</v>
      </c>
      <c r="O7530">
        <v>384795</v>
      </c>
      <c r="P7530">
        <v>227293</v>
      </c>
      <c r="Q7530">
        <v>-77661.27</v>
      </c>
    </row>
    <row r="7531" spans="2:17" hidden="1">
      <c r="B7531">
        <v>2017</v>
      </c>
      <c r="C7531">
        <v>8</v>
      </c>
      <c r="D7531" t="s">
        <v>205</v>
      </c>
      <c r="E7531" t="s">
        <v>206</v>
      </c>
      <c r="F7531" t="s">
        <v>249</v>
      </c>
      <c r="G7531" t="s">
        <v>250</v>
      </c>
      <c r="H7531" t="s">
        <v>152</v>
      </c>
      <c r="I7531" t="s">
        <v>21</v>
      </c>
      <c r="J7531" t="s">
        <v>31</v>
      </c>
      <c r="K7531" t="s">
        <v>251</v>
      </c>
      <c r="L7531" t="s">
        <v>24</v>
      </c>
      <c r="M7531" t="s">
        <v>27</v>
      </c>
      <c r="N7531">
        <v>1248</v>
      </c>
      <c r="O7531">
        <v>210210.6</v>
      </c>
      <c r="P7531">
        <v>161149.66</v>
      </c>
      <c r="Q7531">
        <v>4498.63</v>
      </c>
    </row>
    <row r="7532" spans="2:17" hidden="1">
      <c r="B7532">
        <v>2017</v>
      </c>
      <c r="C7532">
        <v>8</v>
      </c>
      <c r="D7532" t="s">
        <v>205</v>
      </c>
      <c r="E7532" t="s">
        <v>206</v>
      </c>
      <c r="F7532" t="s">
        <v>252</v>
      </c>
      <c r="G7532" t="s">
        <v>253</v>
      </c>
      <c r="H7532" t="s">
        <v>144</v>
      </c>
      <c r="I7532" t="s">
        <v>21</v>
      </c>
      <c r="J7532" t="s">
        <v>31</v>
      </c>
      <c r="K7532" t="s">
        <v>254</v>
      </c>
      <c r="L7532" t="s">
        <v>24</v>
      </c>
      <c r="M7532" t="s">
        <v>25</v>
      </c>
      <c r="N7532">
        <v>23930</v>
      </c>
      <c r="O7532">
        <v>253109.2</v>
      </c>
      <c r="P7532">
        <v>197458.8</v>
      </c>
      <c r="Q7532">
        <v>-102686.1</v>
      </c>
    </row>
    <row r="7533" spans="2:17" hidden="1">
      <c r="B7533">
        <v>2017</v>
      </c>
      <c r="C7533">
        <v>8</v>
      </c>
      <c r="D7533" t="s">
        <v>205</v>
      </c>
      <c r="E7533" t="s">
        <v>206</v>
      </c>
      <c r="F7533" t="s">
        <v>252</v>
      </c>
      <c r="G7533" t="s">
        <v>253</v>
      </c>
      <c r="H7533" t="s">
        <v>144</v>
      </c>
      <c r="I7533" t="s">
        <v>21</v>
      </c>
      <c r="J7533" t="s">
        <v>31</v>
      </c>
      <c r="K7533" t="s">
        <v>254</v>
      </c>
      <c r="L7533" t="s">
        <v>24</v>
      </c>
      <c r="M7533" t="s">
        <v>26</v>
      </c>
      <c r="N7533">
        <v>7923</v>
      </c>
      <c r="O7533">
        <v>414243</v>
      </c>
      <c r="P7533">
        <v>270786.38</v>
      </c>
      <c r="Q7533">
        <v>-95545.89</v>
      </c>
    </row>
    <row r="7534" spans="2:17" hidden="1">
      <c r="B7534">
        <v>2017</v>
      </c>
      <c r="C7534">
        <v>8</v>
      </c>
      <c r="D7534" t="s">
        <v>205</v>
      </c>
      <c r="E7534" t="s">
        <v>206</v>
      </c>
      <c r="F7534" t="s">
        <v>252</v>
      </c>
      <c r="G7534" t="s">
        <v>253</v>
      </c>
      <c r="H7534" t="s">
        <v>144</v>
      </c>
      <c r="I7534" t="s">
        <v>21</v>
      </c>
      <c r="J7534" t="s">
        <v>31</v>
      </c>
      <c r="K7534" t="s">
        <v>254</v>
      </c>
      <c r="L7534" t="s">
        <v>24</v>
      </c>
      <c r="M7534" t="s">
        <v>27</v>
      </c>
      <c r="N7534">
        <v>1132</v>
      </c>
      <c r="O7534">
        <v>196959</v>
      </c>
      <c r="P7534">
        <v>168693</v>
      </c>
      <c r="Q7534">
        <v>4647.54</v>
      </c>
    </row>
    <row r="7535" spans="2:17" hidden="1">
      <c r="B7535">
        <v>2017</v>
      </c>
      <c r="C7535">
        <v>8</v>
      </c>
      <c r="D7535" t="s">
        <v>205</v>
      </c>
      <c r="E7535" t="s">
        <v>206</v>
      </c>
      <c r="F7535" t="s">
        <v>255</v>
      </c>
      <c r="G7535" t="s">
        <v>256</v>
      </c>
      <c r="H7535" t="s">
        <v>144</v>
      </c>
      <c r="I7535" t="s">
        <v>21</v>
      </c>
      <c r="J7535" t="s">
        <v>31</v>
      </c>
      <c r="K7535" t="s">
        <v>257</v>
      </c>
      <c r="L7535" t="s">
        <v>24</v>
      </c>
      <c r="M7535" t="s">
        <v>25</v>
      </c>
      <c r="N7535">
        <v>3819</v>
      </c>
      <c r="O7535">
        <v>33808</v>
      </c>
      <c r="P7535">
        <v>28840.19</v>
      </c>
      <c r="Q7535">
        <v>-13710.67</v>
      </c>
    </row>
    <row r="7536" spans="2:17" hidden="1">
      <c r="B7536">
        <v>2017</v>
      </c>
      <c r="C7536">
        <v>8</v>
      </c>
      <c r="D7536" t="s">
        <v>205</v>
      </c>
      <c r="E7536" t="s">
        <v>206</v>
      </c>
      <c r="F7536" t="s">
        <v>255</v>
      </c>
      <c r="G7536" t="s">
        <v>256</v>
      </c>
      <c r="H7536" t="s">
        <v>144</v>
      </c>
      <c r="I7536" t="s">
        <v>21</v>
      </c>
      <c r="J7536" t="s">
        <v>31</v>
      </c>
      <c r="K7536" t="s">
        <v>257</v>
      </c>
      <c r="L7536" t="s">
        <v>24</v>
      </c>
      <c r="M7536" t="s">
        <v>26</v>
      </c>
      <c r="N7536">
        <v>502</v>
      </c>
      <c r="O7536">
        <v>25709</v>
      </c>
      <c r="P7536">
        <v>16733.759999999998</v>
      </c>
      <c r="Q7536">
        <v>-6206.72</v>
      </c>
    </row>
    <row r="7537" spans="2:17" hidden="1">
      <c r="B7537">
        <v>2017</v>
      </c>
      <c r="C7537">
        <v>8</v>
      </c>
      <c r="D7537" t="s">
        <v>205</v>
      </c>
      <c r="E7537" t="s">
        <v>206</v>
      </c>
      <c r="F7537" t="s">
        <v>255</v>
      </c>
      <c r="G7537" t="s">
        <v>256</v>
      </c>
      <c r="H7537" t="s">
        <v>144</v>
      </c>
      <c r="I7537" t="s">
        <v>21</v>
      </c>
      <c r="J7537" t="s">
        <v>31</v>
      </c>
      <c r="K7537" t="s">
        <v>257</v>
      </c>
      <c r="L7537" t="s">
        <v>24</v>
      </c>
      <c r="M7537" t="s">
        <v>27</v>
      </c>
      <c r="N7537">
        <v>72</v>
      </c>
      <c r="O7537">
        <v>13088</v>
      </c>
      <c r="P7537">
        <v>11201.69</v>
      </c>
      <c r="Q7537">
        <v>312.38</v>
      </c>
    </row>
    <row r="7538" spans="2:17" hidden="1">
      <c r="B7538">
        <v>2017</v>
      </c>
      <c r="C7538">
        <v>8</v>
      </c>
      <c r="D7538" t="s">
        <v>205</v>
      </c>
      <c r="E7538" t="s">
        <v>206</v>
      </c>
      <c r="F7538" t="s">
        <v>258</v>
      </c>
      <c r="G7538" t="s">
        <v>259</v>
      </c>
      <c r="H7538" t="s">
        <v>152</v>
      </c>
      <c r="I7538" t="s">
        <v>21</v>
      </c>
      <c r="J7538" t="s">
        <v>31</v>
      </c>
      <c r="K7538" t="s">
        <v>260</v>
      </c>
      <c r="L7538" t="s">
        <v>24</v>
      </c>
      <c r="M7538" t="s">
        <v>25</v>
      </c>
      <c r="N7538">
        <v>1340</v>
      </c>
      <c r="O7538">
        <v>14701</v>
      </c>
      <c r="P7538">
        <v>10262.950000000001</v>
      </c>
      <c r="Q7538">
        <v>-5304.38</v>
      </c>
    </row>
    <row r="7539" spans="2:17" hidden="1">
      <c r="B7539">
        <v>2017</v>
      </c>
      <c r="C7539">
        <v>8</v>
      </c>
      <c r="D7539" t="s">
        <v>205</v>
      </c>
      <c r="E7539" t="s">
        <v>206</v>
      </c>
      <c r="F7539" t="s">
        <v>258</v>
      </c>
      <c r="G7539" t="s">
        <v>259</v>
      </c>
      <c r="H7539" t="s">
        <v>152</v>
      </c>
      <c r="I7539" t="s">
        <v>21</v>
      </c>
      <c r="J7539" t="s">
        <v>31</v>
      </c>
      <c r="K7539" t="s">
        <v>260</v>
      </c>
      <c r="L7539" t="s">
        <v>24</v>
      </c>
      <c r="M7539" t="s">
        <v>26</v>
      </c>
      <c r="N7539">
        <v>1638</v>
      </c>
      <c r="O7539">
        <v>103449</v>
      </c>
      <c r="P7539">
        <v>62977.82</v>
      </c>
      <c r="Q7539">
        <v>-17923.88</v>
      </c>
    </row>
    <row r="7540" spans="2:17" hidden="1">
      <c r="B7540">
        <v>2017</v>
      </c>
      <c r="C7540">
        <v>8</v>
      </c>
      <c r="D7540" t="s">
        <v>205</v>
      </c>
      <c r="E7540" t="s">
        <v>206</v>
      </c>
      <c r="F7540" t="s">
        <v>258</v>
      </c>
      <c r="G7540" t="s">
        <v>259</v>
      </c>
      <c r="H7540" t="s">
        <v>152</v>
      </c>
      <c r="I7540" t="s">
        <v>21</v>
      </c>
      <c r="J7540" t="s">
        <v>31</v>
      </c>
      <c r="K7540" t="s">
        <v>260</v>
      </c>
      <c r="L7540" t="s">
        <v>24</v>
      </c>
      <c r="M7540" t="s">
        <v>27</v>
      </c>
      <c r="N7540">
        <v>1291</v>
      </c>
      <c r="O7540">
        <v>288964</v>
      </c>
      <c r="P7540">
        <v>219391.12</v>
      </c>
      <c r="Q7540">
        <v>6098.16</v>
      </c>
    </row>
    <row r="7541" spans="2:17" hidden="1">
      <c r="B7541">
        <v>2017</v>
      </c>
      <c r="C7541">
        <v>8</v>
      </c>
      <c r="D7541" t="s">
        <v>205</v>
      </c>
      <c r="E7541" t="s">
        <v>206</v>
      </c>
      <c r="F7541" t="s">
        <v>261</v>
      </c>
      <c r="G7541" t="s">
        <v>262</v>
      </c>
      <c r="H7541" t="s">
        <v>144</v>
      </c>
      <c r="I7541" t="s">
        <v>21</v>
      </c>
      <c r="J7541" t="s">
        <v>31</v>
      </c>
      <c r="K7541" t="s">
        <v>263</v>
      </c>
      <c r="L7541" t="s">
        <v>24</v>
      </c>
      <c r="M7541" t="s">
        <v>25</v>
      </c>
      <c r="N7541">
        <v>11118</v>
      </c>
      <c r="O7541">
        <v>121138</v>
      </c>
      <c r="P7541">
        <v>93039.18</v>
      </c>
      <c r="Q7541">
        <v>-48993.279999999999</v>
      </c>
    </row>
    <row r="7542" spans="2:17" hidden="1">
      <c r="B7542">
        <v>2017</v>
      </c>
      <c r="C7542">
        <v>8</v>
      </c>
      <c r="D7542" t="s">
        <v>205</v>
      </c>
      <c r="E7542" t="s">
        <v>206</v>
      </c>
      <c r="F7542" t="s">
        <v>261</v>
      </c>
      <c r="G7542" t="s">
        <v>262</v>
      </c>
      <c r="H7542" t="s">
        <v>144</v>
      </c>
      <c r="I7542" t="s">
        <v>21</v>
      </c>
      <c r="J7542" t="s">
        <v>31</v>
      </c>
      <c r="K7542" t="s">
        <v>263</v>
      </c>
      <c r="L7542" t="s">
        <v>24</v>
      </c>
      <c r="M7542" t="s">
        <v>26</v>
      </c>
      <c r="N7542">
        <v>3457</v>
      </c>
      <c r="O7542">
        <v>179377.2</v>
      </c>
      <c r="P7542">
        <v>116868.97</v>
      </c>
      <c r="Q7542">
        <v>-42004.28</v>
      </c>
    </row>
    <row r="7543" spans="2:17" hidden="1">
      <c r="B7543">
        <v>2017</v>
      </c>
      <c r="C7543">
        <v>8</v>
      </c>
      <c r="D7543" t="s">
        <v>205</v>
      </c>
      <c r="E7543" t="s">
        <v>206</v>
      </c>
      <c r="F7543" t="s">
        <v>261</v>
      </c>
      <c r="G7543" t="s">
        <v>262</v>
      </c>
      <c r="H7543" t="s">
        <v>144</v>
      </c>
      <c r="I7543" t="s">
        <v>21</v>
      </c>
      <c r="J7543" t="s">
        <v>31</v>
      </c>
      <c r="K7543" t="s">
        <v>263</v>
      </c>
      <c r="L7543" t="s">
        <v>24</v>
      </c>
      <c r="M7543" t="s">
        <v>27</v>
      </c>
      <c r="N7543">
        <v>555</v>
      </c>
      <c r="O7543">
        <v>99785</v>
      </c>
      <c r="P7543">
        <v>85295.39</v>
      </c>
      <c r="Q7543">
        <v>2366.0700000000002</v>
      </c>
    </row>
    <row r="7544" spans="2:17" hidden="1">
      <c r="B7544">
        <v>2017</v>
      </c>
      <c r="C7544">
        <v>8</v>
      </c>
      <c r="D7544" t="s">
        <v>205</v>
      </c>
      <c r="E7544" t="s">
        <v>206</v>
      </c>
      <c r="F7544" t="s">
        <v>264</v>
      </c>
      <c r="G7544" t="s">
        <v>265</v>
      </c>
      <c r="H7544" t="s">
        <v>144</v>
      </c>
      <c r="I7544" t="s">
        <v>21</v>
      </c>
      <c r="J7544" t="s">
        <v>31</v>
      </c>
      <c r="K7544" t="s">
        <v>266</v>
      </c>
      <c r="L7544" t="s">
        <v>24</v>
      </c>
      <c r="M7544" t="s">
        <v>25</v>
      </c>
      <c r="N7544">
        <v>11101</v>
      </c>
      <c r="O7544">
        <v>124928</v>
      </c>
      <c r="P7544">
        <v>94477.29</v>
      </c>
      <c r="Q7544">
        <v>-50524.62</v>
      </c>
    </row>
    <row r="7545" spans="2:17" hidden="1">
      <c r="B7545">
        <v>2017</v>
      </c>
      <c r="C7545">
        <v>8</v>
      </c>
      <c r="D7545" t="s">
        <v>205</v>
      </c>
      <c r="E7545" t="s">
        <v>206</v>
      </c>
      <c r="F7545" t="s">
        <v>264</v>
      </c>
      <c r="G7545" t="s">
        <v>265</v>
      </c>
      <c r="H7545" t="s">
        <v>144</v>
      </c>
      <c r="I7545" t="s">
        <v>21</v>
      </c>
      <c r="J7545" t="s">
        <v>31</v>
      </c>
      <c r="K7545" t="s">
        <v>266</v>
      </c>
      <c r="L7545" t="s">
        <v>24</v>
      </c>
      <c r="M7545" t="s">
        <v>26</v>
      </c>
      <c r="N7545">
        <v>4296</v>
      </c>
      <c r="O7545">
        <v>231137</v>
      </c>
      <c r="P7545">
        <v>151815.82999999999</v>
      </c>
      <c r="Q7545">
        <v>-51810.94</v>
      </c>
    </row>
    <row r="7546" spans="2:17" hidden="1">
      <c r="B7546">
        <v>2017</v>
      </c>
      <c r="C7546">
        <v>8</v>
      </c>
      <c r="D7546" t="s">
        <v>205</v>
      </c>
      <c r="E7546" t="s">
        <v>206</v>
      </c>
      <c r="F7546" t="s">
        <v>264</v>
      </c>
      <c r="G7546" t="s">
        <v>265</v>
      </c>
      <c r="H7546" t="s">
        <v>144</v>
      </c>
      <c r="I7546" t="s">
        <v>21</v>
      </c>
      <c r="J7546" t="s">
        <v>31</v>
      </c>
      <c r="K7546" t="s">
        <v>266</v>
      </c>
      <c r="L7546" t="s">
        <v>24</v>
      </c>
      <c r="M7546" t="s">
        <v>27</v>
      </c>
      <c r="N7546">
        <v>976</v>
      </c>
      <c r="O7546">
        <v>222152</v>
      </c>
      <c r="P7546">
        <v>188751.94</v>
      </c>
      <c r="Q7546">
        <v>5248.71</v>
      </c>
    </row>
    <row r="7547" spans="2:17" hidden="1">
      <c r="B7547">
        <v>2017</v>
      </c>
      <c r="C7547">
        <v>8</v>
      </c>
      <c r="D7547" t="s">
        <v>205</v>
      </c>
      <c r="E7547" t="s">
        <v>206</v>
      </c>
      <c r="F7547" t="s">
        <v>267</v>
      </c>
      <c r="G7547" t="s">
        <v>268</v>
      </c>
      <c r="H7547" t="s">
        <v>144</v>
      </c>
      <c r="I7547" t="s">
        <v>21</v>
      </c>
      <c r="J7547" t="s">
        <v>31</v>
      </c>
      <c r="K7547" t="s">
        <v>269</v>
      </c>
      <c r="L7547" t="s">
        <v>24</v>
      </c>
      <c r="M7547" t="s">
        <v>25</v>
      </c>
      <c r="N7547">
        <v>10918</v>
      </c>
      <c r="O7547">
        <v>115983.3</v>
      </c>
      <c r="P7547">
        <v>89370.240000000005</v>
      </c>
      <c r="Q7547">
        <v>-46129.82</v>
      </c>
    </row>
    <row r="7548" spans="2:17" hidden="1">
      <c r="B7548">
        <v>2017</v>
      </c>
      <c r="C7548">
        <v>8</v>
      </c>
      <c r="D7548" t="s">
        <v>205</v>
      </c>
      <c r="E7548" t="s">
        <v>206</v>
      </c>
      <c r="F7548" t="s">
        <v>267</v>
      </c>
      <c r="G7548" t="s">
        <v>268</v>
      </c>
      <c r="H7548" t="s">
        <v>144</v>
      </c>
      <c r="I7548" t="s">
        <v>21</v>
      </c>
      <c r="J7548" t="s">
        <v>31</v>
      </c>
      <c r="K7548" t="s">
        <v>269</v>
      </c>
      <c r="L7548" t="s">
        <v>24</v>
      </c>
      <c r="M7548" t="s">
        <v>26</v>
      </c>
      <c r="N7548">
        <v>2833</v>
      </c>
      <c r="O7548">
        <v>142582.1</v>
      </c>
      <c r="P7548">
        <v>90832.58</v>
      </c>
      <c r="Q7548">
        <v>-34013.67</v>
      </c>
    </row>
    <row r="7549" spans="2:17" hidden="1">
      <c r="B7549">
        <v>2017</v>
      </c>
      <c r="C7549">
        <v>8</v>
      </c>
      <c r="D7549" t="s">
        <v>205</v>
      </c>
      <c r="E7549" t="s">
        <v>206</v>
      </c>
      <c r="F7549" t="s">
        <v>267</v>
      </c>
      <c r="G7549" t="s">
        <v>268</v>
      </c>
      <c r="H7549" t="s">
        <v>144</v>
      </c>
      <c r="I7549" t="s">
        <v>21</v>
      </c>
      <c r="J7549" t="s">
        <v>31</v>
      </c>
      <c r="K7549" t="s">
        <v>269</v>
      </c>
      <c r="L7549" t="s">
        <v>24</v>
      </c>
      <c r="M7549" t="s">
        <v>27</v>
      </c>
      <c r="N7549">
        <v>318</v>
      </c>
      <c r="O7549">
        <v>56476</v>
      </c>
      <c r="P7549">
        <v>47502.71</v>
      </c>
      <c r="Q7549">
        <v>1318.48</v>
      </c>
    </row>
    <row r="7550" spans="2:17" hidden="1">
      <c r="B7550">
        <v>2017</v>
      </c>
      <c r="C7550">
        <v>8</v>
      </c>
      <c r="D7550" t="s">
        <v>205</v>
      </c>
      <c r="E7550" t="s">
        <v>206</v>
      </c>
      <c r="F7550" t="s">
        <v>270</v>
      </c>
      <c r="G7550" t="s">
        <v>271</v>
      </c>
      <c r="H7550" t="s">
        <v>121</v>
      </c>
      <c r="I7550" t="s">
        <v>1073</v>
      </c>
      <c r="J7550" t="s">
        <v>31</v>
      </c>
      <c r="K7550" t="s">
        <v>272</v>
      </c>
      <c r="L7550" t="s">
        <v>24</v>
      </c>
      <c r="M7550" t="s">
        <v>25</v>
      </c>
      <c r="N7550">
        <v>4129</v>
      </c>
      <c r="O7550">
        <v>51642</v>
      </c>
      <c r="P7550">
        <v>38166.449999999997</v>
      </c>
      <c r="Q7550">
        <v>-8402.51</v>
      </c>
    </row>
    <row r="7551" spans="2:17" hidden="1">
      <c r="B7551">
        <v>2017</v>
      </c>
      <c r="C7551">
        <v>8</v>
      </c>
      <c r="D7551" t="s">
        <v>205</v>
      </c>
      <c r="E7551" t="s">
        <v>206</v>
      </c>
      <c r="F7551" t="s">
        <v>270</v>
      </c>
      <c r="G7551" t="s">
        <v>271</v>
      </c>
      <c r="H7551" t="s">
        <v>121</v>
      </c>
      <c r="I7551" t="s">
        <v>1073</v>
      </c>
      <c r="J7551" t="s">
        <v>31</v>
      </c>
      <c r="K7551" t="s">
        <v>272</v>
      </c>
      <c r="L7551" t="s">
        <v>24</v>
      </c>
      <c r="M7551" t="s">
        <v>26</v>
      </c>
      <c r="N7551">
        <v>2991</v>
      </c>
      <c r="O7551">
        <v>171824</v>
      </c>
      <c r="P7551">
        <v>106592.91</v>
      </c>
      <c r="Q7551">
        <v>-14691.4</v>
      </c>
    </row>
    <row r="7552" spans="2:17" hidden="1">
      <c r="B7552">
        <v>2017</v>
      </c>
      <c r="C7552">
        <v>8</v>
      </c>
      <c r="D7552" t="s">
        <v>205</v>
      </c>
      <c r="E7552" t="s">
        <v>206</v>
      </c>
      <c r="F7552" t="s">
        <v>270</v>
      </c>
      <c r="G7552" t="s">
        <v>271</v>
      </c>
      <c r="H7552" t="s">
        <v>121</v>
      </c>
      <c r="I7552" t="s">
        <v>1073</v>
      </c>
      <c r="J7552" t="s">
        <v>31</v>
      </c>
      <c r="K7552" t="s">
        <v>272</v>
      </c>
      <c r="L7552" t="s">
        <v>24</v>
      </c>
      <c r="M7552" t="s">
        <v>27</v>
      </c>
      <c r="N7552">
        <v>1017</v>
      </c>
      <c r="O7552">
        <v>201889</v>
      </c>
      <c r="P7552">
        <v>138359.45000000001</v>
      </c>
      <c r="Q7552">
        <v>3782</v>
      </c>
    </row>
    <row r="7553" spans="2:17" hidden="1">
      <c r="B7553">
        <v>2017</v>
      </c>
      <c r="C7553">
        <v>8</v>
      </c>
      <c r="D7553" t="s">
        <v>205</v>
      </c>
      <c r="E7553" t="s">
        <v>206</v>
      </c>
      <c r="F7553" t="s">
        <v>273</v>
      </c>
      <c r="G7553" t="s">
        <v>274</v>
      </c>
      <c r="H7553" t="s">
        <v>20</v>
      </c>
      <c r="I7553" t="s">
        <v>21</v>
      </c>
      <c r="J7553" t="s">
        <v>31</v>
      </c>
      <c r="K7553" t="s">
        <v>275</v>
      </c>
      <c r="L7553" t="s">
        <v>24</v>
      </c>
      <c r="M7553" t="s">
        <v>25</v>
      </c>
      <c r="N7553">
        <v>12960</v>
      </c>
      <c r="O7553">
        <v>119755</v>
      </c>
      <c r="P7553">
        <v>100263.52</v>
      </c>
      <c r="Q7553">
        <v>-48286.26</v>
      </c>
    </row>
    <row r="7554" spans="2:17" hidden="1">
      <c r="B7554">
        <v>2017</v>
      </c>
      <c r="C7554">
        <v>8</v>
      </c>
      <c r="D7554" t="s">
        <v>205</v>
      </c>
      <c r="E7554" t="s">
        <v>206</v>
      </c>
      <c r="F7554" t="s">
        <v>273</v>
      </c>
      <c r="G7554" t="s">
        <v>274</v>
      </c>
      <c r="H7554" t="s">
        <v>20</v>
      </c>
      <c r="I7554" t="s">
        <v>21</v>
      </c>
      <c r="J7554" t="s">
        <v>31</v>
      </c>
      <c r="K7554" t="s">
        <v>275</v>
      </c>
      <c r="L7554" t="s">
        <v>24</v>
      </c>
      <c r="M7554" t="s">
        <v>26</v>
      </c>
      <c r="N7554">
        <v>2051</v>
      </c>
      <c r="O7554">
        <v>101947</v>
      </c>
      <c r="P7554">
        <v>65638.53</v>
      </c>
      <c r="Q7554">
        <v>-24793.99</v>
      </c>
    </row>
    <row r="7555" spans="2:17" hidden="1">
      <c r="B7555">
        <v>2017</v>
      </c>
      <c r="C7555">
        <v>8</v>
      </c>
      <c r="D7555" t="s">
        <v>205</v>
      </c>
      <c r="E7555" t="s">
        <v>206</v>
      </c>
      <c r="F7555" t="s">
        <v>273</v>
      </c>
      <c r="G7555" t="s">
        <v>274</v>
      </c>
      <c r="H7555" t="s">
        <v>20</v>
      </c>
      <c r="I7555" t="s">
        <v>21</v>
      </c>
      <c r="J7555" t="s">
        <v>31</v>
      </c>
      <c r="K7555" t="s">
        <v>275</v>
      </c>
      <c r="L7555" t="s">
        <v>24</v>
      </c>
      <c r="M7555" t="s">
        <v>27</v>
      </c>
      <c r="N7555">
        <v>300</v>
      </c>
      <c r="O7555">
        <v>61481</v>
      </c>
      <c r="P7555">
        <v>52249.11</v>
      </c>
      <c r="Q7555">
        <v>1458.56</v>
      </c>
    </row>
    <row r="7556" spans="2:17" hidden="1">
      <c r="B7556">
        <v>2017</v>
      </c>
      <c r="C7556">
        <v>8</v>
      </c>
      <c r="D7556" t="s">
        <v>205</v>
      </c>
      <c r="E7556" t="s">
        <v>206</v>
      </c>
      <c r="F7556" t="s">
        <v>276</v>
      </c>
      <c r="G7556" t="s">
        <v>277</v>
      </c>
      <c r="H7556" t="s">
        <v>20</v>
      </c>
      <c r="I7556" t="s">
        <v>21</v>
      </c>
      <c r="J7556" t="s">
        <v>31</v>
      </c>
      <c r="K7556" t="s">
        <v>278</v>
      </c>
      <c r="L7556" t="s">
        <v>24</v>
      </c>
      <c r="M7556" t="s">
        <v>25</v>
      </c>
      <c r="N7556">
        <v>6314</v>
      </c>
      <c r="O7556">
        <v>64822.6</v>
      </c>
      <c r="P7556">
        <v>51535.519999999997</v>
      </c>
      <c r="Q7556">
        <v>-26211.1</v>
      </c>
    </row>
    <row r="7557" spans="2:17" hidden="1">
      <c r="B7557">
        <v>2017</v>
      </c>
      <c r="C7557">
        <v>8</v>
      </c>
      <c r="D7557" t="s">
        <v>205</v>
      </c>
      <c r="E7557" t="s">
        <v>206</v>
      </c>
      <c r="F7557" t="s">
        <v>276</v>
      </c>
      <c r="G7557" t="s">
        <v>277</v>
      </c>
      <c r="H7557" t="s">
        <v>20</v>
      </c>
      <c r="I7557" t="s">
        <v>21</v>
      </c>
      <c r="J7557" t="s">
        <v>31</v>
      </c>
      <c r="K7557" t="s">
        <v>278</v>
      </c>
      <c r="L7557" t="s">
        <v>24</v>
      </c>
      <c r="M7557" t="s">
        <v>26</v>
      </c>
      <c r="N7557">
        <v>2118</v>
      </c>
      <c r="O7557">
        <v>112102</v>
      </c>
      <c r="P7557">
        <v>73504.42</v>
      </c>
      <c r="Q7557">
        <v>-25596.91</v>
      </c>
    </row>
    <row r="7558" spans="2:17" hidden="1">
      <c r="B7558">
        <v>2017</v>
      </c>
      <c r="C7558">
        <v>8</v>
      </c>
      <c r="D7558" t="s">
        <v>205</v>
      </c>
      <c r="E7558" t="s">
        <v>206</v>
      </c>
      <c r="F7558" t="s">
        <v>276</v>
      </c>
      <c r="G7558" t="s">
        <v>277</v>
      </c>
      <c r="H7558" t="s">
        <v>20</v>
      </c>
      <c r="I7558" t="s">
        <v>21</v>
      </c>
      <c r="J7558" t="s">
        <v>31</v>
      </c>
      <c r="K7558" t="s">
        <v>278</v>
      </c>
      <c r="L7558" t="s">
        <v>24</v>
      </c>
      <c r="M7558" t="s">
        <v>27</v>
      </c>
      <c r="N7558">
        <v>398</v>
      </c>
      <c r="O7558">
        <v>83401</v>
      </c>
      <c r="P7558">
        <v>71068.22</v>
      </c>
      <c r="Q7558">
        <v>1982.26</v>
      </c>
    </row>
    <row r="7559" spans="2:17" hidden="1">
      <c r="B7559">
        <v>2017</v>
      </c>
      <c r="C7559">
        <v>8</v>
      </c>
      <c r="D7559" t="s">
        <v>205</v>
      </c>
      <c r="E7559" t="s">
        <v>206</v>
      </c>
      <c r="F7559" t="s">
        <v>279</v>
      </c>
      <c r="G7559" t="s">
        <v>280</v>
      </c>
      <c r="H7559" t="s">
        <v>152</v>
      </c>
      <c r="I7559" t="s">
        <v>21</v>
      </c>
      <c r="J7559" t="s">
        <v>31</v>
      </c>
      <c r="K7559" t="s">
        <v>281</v>
      </c>
      <c r="L7559" t="s">
        <v>24</v>
      </c>
      <c r="M7559" t="s">
        <v>25</v>
      </c>
      <c r="N7559">
        <v>4278</v>
      </c>
      <c r="O7559">
        <v>48596</v>
      </c>
      <c r="P7559">
        <v>33312.120000000003</v>
      </c>
      <c r="Q7559">
        <v>-17478.2</v>
      </c>
    </row>
    <row r="7560" spans="2:17" hidden="1">
      <c r="B7560">
        <v>2017</v>
      </c>
      <c r="C7560">
        <v>8</v>
      </c>
      <c r="D7560" t="s">
        <v>205</v>
      </c>
      <c r="E7560" t="s">
        <v>206</v>
      </c>
      <c r="F7560" t="s">
        <v>279</v>
      </c>
      <c r="G7560" t="s">
        <v>280</v>
      </c>
      <c r="H7560" t="s">
        <v>152</v>
      </c>
      <c r="I7560" t="s">
        <v>21</v>
      </c>
      <c r="J7560" t="s">
        <v>31</v>
      </c>
      <c r="K7560" t="s">
        <v>281</v>
      </c>
      <c r="L7560" t="s">
        <v>24</v>
      </c>
      <c r="M7560" t="s">
        <v>26</v>
      </c>
      <c r="N7560">
        <v>3139</v>
      </c>
      <c r="O7560">
        <v>182952</v>
      </c>
      <c r="P7560">
        <v>109327.26</v>
      </c>
      <c r="Q7560">
        <v>-33744.25</v>
      </c>
    </row>
    <row r="7561" spans="2:17" hidden="1">
      <c r="B7561">
        <v>2017</v>
      </c>
      <c r="C7561">
        <v>8</v>
      </c>
      <c r="D7561" t="s">
        <v>205</v>
      </c>
      <c r="E7561" t="s">
        <v>206</v>
      </c>
      <c r="F7561" t="s">
        <v>279</v>
      </c>
      <c r="G7561" t="s">
        <v>280</v>
      </c>
      <c r="H7561" t="s">
        <v>152</v>
      </c>
      <c r="I7561" t="s">
        <v>21</v>
      </c>
      <c r="J7561" t="s">
        <v>31</v>
      </c>
      <c r="K7561" t="s">
        <v>281</v>
      </c>
      <c r="L7561" t="s">
        <v>24</v>
      </c>
      <c r="M7561" t="s">
        <v>27</v>
      </c>
      <c r="N7561">
        <v>917</v>
      </c>
      <c r="O7561">
        <v>170219</v>
      </c>
      <c r="P7561">
        <v>129418.45</v>
      </c>
      <c r="Q7561">
        <v>3596.26</v>
      </c>
    </row>
    <row r="7562" spans="2:17" hidden="1">
      <c r="B7562">
        <v>2017</v>
      </c>
      <c r="C7562">
        <v>8</v>
      </c>
      <c r="D7562" t="s">
        <v>205</v>
      </c>
      <c r="E7562" t="s">
        <v>206</v>
      </c>
      <c r="F7562" t="s">
        <v>282</v>
      </c>
      <c r="G7562" t="s">
        <v>283</v>
      </c>
      <c r="H7562" t="s">
        <v>121</v>
      </c>
      <c r="I7562" t="s">
        <v>1073</v>
      </c>
      <c r="J7562" t="s">
        <v>31</v>
      </c>
      <c r="K7562" t="s">
        <v>218</v>
      </c>
      <c r="L7562" t="s">
        <v>24</v>
      </c>
      <c r="M7562" t="s">
        <v>25</v>
      </c>
      <c r="N7562">
        <v>5644</v>
      </c>
      <c r="O7562">
        <v>58514</v>
      </c>
      <c r="P7562">
        <v>46377.07</v>
      </c>
      <c r="Q7562">
        <v>-9550.92</v>
      </c>
    </row>
    <row r="7563" spans="2:17" hidden="1">
      <c r="B7563">
        <v>2017</v>
      </c>
      <c r="C7563">
        <v>8</v>
      </c>
      <c r="D7563" t="s">
        <v>205</v>
      </c>
      <c r="E7563" t="s">
        <v>206</v>
      </c>
      <c r="F7563" t="s">
        <v>282</v>
      </c>
      <c r="G7563" t="s">
        <v>283</v>
      </c>
      <c r="H7563" t="s">
        <v>121</v>
      </c>
      <c r="I7563" t="s">
        <v>1073</v>
      </c>
      <c r="J7563" t="s">
        <v>31</v>
      </c>
      <c r="K7563" t="s">
        <v>218</v>
      </c>
      <c r="L7563" t="s">
        <v>24</v>
      </c>
      <c r="M7563" t="s">
        <v>26</v>
      </c>
      <c r="N7563">
        <v>3560</v>
      </c>
      <c r="O7563">
        <v>198085</v>
      </c>
      <c r="P7563">
        <v>123045.82</v>
      </c>
      <c r="Q7563">
        <v>-17622.330000000002</v>
      </c>
    </row>
    <row r="7564" spans="2:17" hidden="1">
      <c r="B7564">
        <v>2017</v>
      </c>
      <c r="C7564">
        <v>8</v>
      </c>
      <c r="D7564" t="s">
        <v>205</v>
      </c>
      <c r="E7564" t="s">
        <v>206</v>
      </c>
      <c r="F7564" t="s">
        <v>282</v>
      </c>
      <c r="G7564" t="s">
        <v>283</v>
      </c>
      <c r="H7564" t="s">
        <v>121</v>
      </c>
      <c r="I7564" t="s">
        <v>1073</v>
      </c>
      <c r="J7564" t="s">
        <v>31</v>
      </c>
      <c r="K7564" t="s">
        <v>218</v>
      </c>
      <c r="L7564" t="s">
        <v>24</v>
      </c>
      <c r="M7564" t="s">
        <v>27</v>
      </c>
      <c r="N7564">
        <v>914</v>
      </c>
      <c r="O7564">
        <v>198892</v>
      </c>
      <c r="P7564">
        <v>136554.32999999999</v>
      </c>
      <c r="Q7564">
        <v>3767.36</v>
      </c>
    </row>
    <row r="7565" spans="2:17" hidden="1">
      <c r="B7565">
        <v>2017</v>
      </c>
      <c r="C7565">
        <v>8</v>
      </c>
      <c r="D7565" t="s">
        <v>205</v>
      </c>
      <c r="E7565" t="s">
        <v>206</v>
      </c>
      <c r="F7565" t="s">
        <v>284</v>
      </c>
      <c r="G7565" t="s">
        <v>285</v>
      </c>
      <c r="H7565" t="s">
        <v>121</v>
      </c>
      <c r="I7565" t="s">
        <v>1073</v>
      </c>
      <c r="J7565" t="s">
        <v>31</v>
      </c>
      <c r="K7565" t="s">
        <v>286</v>
      </c>
      <c r="L7565" t="s">
        <v>24</v>
      </c>
      <c r="M7565" t="s">
        <v>25</v>
      </c>
      <c r="N7565">
        <v>5571</v>
      </c>
      <c r="O7565">
        <v>71157</v>
      </c>
      <c r="P7565">
        <v>51549.84</v>
      </c>
      <c r="Q7565">
        <v>-11354.84</v>
      </c>
    </row>
    <row r="7566" spans="2:17" hidden="1">
      <c r="B7566">
        <v>2017</v>
      </c>
      <c r="C7566">
        <v>8</v>
      </c>
      <c r="D7566" t="s">
        <v>205</v>
      </c>
      <c r="E7566" t="s">
        <v>206</v>
      </c>
      <c r="F7566" t="s">
        <v>284</v>
      </c>
      <c r="G7566" t="s">
        <v>285</v>
      </c>
      <c r="H7566" t="s">
        <v>121</v>
      </c>
      <c r="I7566" t="s">
        <v>1073</v>
      </c>
      <c r="J7566" t="s">
        <v>31</v>
      </c>
      <c r="K7566" t="s">
        <v>286</v>
      </c>
      <c r="L7566" t="s">
        <v>24</v>
      </c>
      <c r="M7566" t="s">
        <v>26</v>
      </c>
      <c r="N7566">
        <v>5342</v>
      </c>
      <c r="O7566">
        <v>313714</v>
      </c>
      <c r="P7566">
        <v>191385.18</v>
      </c>
      <c r="Q7566">
        <v>-25393.91</v>
      </c>
    </row>
    <row r="7567" spans="2:17" hidden="1">
      <c r="B7567">
        <v>2017</v>
      </c>
      <c r="C7567">
        <v>8</v>
      </c>
      <c r="D7567" t="s">
        <v>205</v>
      </c>
      <c r="E7567" t="s">
        <v>206</v>
      </c>
      <c r="F7567" t="s">
        <v>284</v>
      </c>
      <c r="G7567" t="s">
        <v>285</v>
      </c>
      <c r="H7567" t="s">
        <v>121</v>
      </c>
      <c r="I7567" t="s">
        <v>1073</v>
      </c>
      <c r="J7567" t="s">
        <v>31</v>
      </c>
      <c r="K7567" t="s">
        <v>286</v>
      </c>
      <c r="L7567" t="s">
        <v>24</v>
      </c>
      <c r="M7567" t="s">
        <v>27</v>
      </c>
      <c r="N7567">
        <v>2095</v>
      </c>
      <c r="O7567">
        <v>358874</v>
      </c>
      <c r="P7567">
        <v>242218.94</v>
      </c>
      <c r="Q7567">
        <v>6617.94</v>
      </c>
    </row>
    <row r="7568" spans="2:17" hidden="1">
      <c r="B7568">
        <v>2017</v>
      </c>
      <c r="C7568">
        <v>8</v>
      </c>
      <c r="D7568" t="s">
        <v>205</v>
      </c>
      <c r="E7568" t="s">
        <v>206</v>
      </c>
      <c r="F7568" t="s">
        <v>287</v>
      </c>
      <c r="G7568" t="s">
        <v>288</v>
      </c>
      <c r="H7568" t="s">
        <v>20</v>
      </c>
      <c r="I7568" t="s">
        <v>21</v>
      </c>
      <c r="J7568" t="s">
        <v>31</v>
      </c>
      <c r="K7568" t="s">
        <v>289</v>
      </c>
      <c r="L7568" t="s">
        <v>24</v>
      </c>
      <c r="M7568" t="s">
        <v>25</v>
      </c>
      <c r="N7568">
        <v>727</v>
      </c>
      <c r="O7568">
        <v>8893</v>
      </c>
      <c r="P7568">
        <v>6513.42</v>
      </c>
      <c r="Q7568">
        <v>-3598.15</v>
      </c>
    </row>
    <row r="7569" spans="2:17" hidden="1">
      <c r="B7569">
        <v>2017</v>
      </c>
      <c r="C7569">
        <v>8</v>
      </c>
      <c r="D7569" t="s">
        <v>205</v>
      </c>
      <c r="E7569" t="s">
        <v>206</v>
      </c>
      <c r="F7569" t="s">
        <v>287</v>
      </c>
      <c r="G7569" t="s">
        <v>288</v>
      </c>
      <c r="H7569" t="s">
        <v>20</v>
      </c>
      <c r="I7569" t="s">
        <v>21</v>
      </c>
      <c r="J7569" t="s">
        <v>31</v>
      </c>
      <c r="K7569" t="s">
        <v>289</v>
      </c>
      <c r="L7569" t="s">
        <v>24</v>
      </c>
      <c r="M7569" t="s">
        <v>26</v>
      </c>
      <c r="N7569">
        <v>580</v>
      </c>
      <c r="O7569">
        <v>33688</v>
      </c>
      <c r="P7569">
        <v>22547.31</v>
      </c>
      <c r="Q7569">
        <v>-7000.6</v>
      </c>
    </row>
    <row r="7570" spans="2:17" hidden="1">
      <c r="B7570">
        <v>2017</v>
      </c>
      <c r="C7570">
        <v>8</v>
      </c>
      <c r="D7570" t="s">
        <v>205</v>
      </c>
      <c r="E7570" t="s">
        <v>206</v>
      </c>
      <c r="F7570" t="s">
        <v>287</v>
      </c>
      <c r="G7570" t="s">
        <v>288</v>
      </c>
      <c r="H7570" t="s">
        <v>20</v>
      </c>
      <c r="I7570" t="s">
        <v>21</v>
      </c>
      <c r="J7570" t="s">
        <v>31</v>
      </c>
      <c r="K7570" t="s">
        <v>289</v>
      </c>
      <c r="L7570" t="s">
        <v>24</v>
      </c>
      <c r="M7570" t="s">
        <v>27</v>
      </c>
      <c r="N7570">
        <v>193</v>
      </c>
      <c r="O7570">
        <v>36348</v>
      </c>
      <c r="P7570">
        <v>31057.06</v>
      </c>
      <c r="Q7570">
        <v>869.68</v>
      </c>
    </row>
    <row r="7571" spans="2:17" hidden="1">
      <c r="B7571">
        <v>2017</v>
      </c>
      <c r="C7571">
        <v>8</v>
      </c>
      <c r="D7571" t="s">
        <v>205</v>
      </c>
      <c r="E7571" t="s">
        <v>206</v>
      </c>
      <c r="F7571" t="s">
        <v>290</v>
      </c>
      <c r="G7571" t="s">
        <v>291</v>
      </c>
      <c r="H7571" t="s">
        <v>152</v>
      </c>
      <c r="I7571" t="s">
        <v>21</v>
      </c>
      <c r="J7571" t="s">
        <v>31</v>
      </c>
      <c r="K7571" t="s">
        <v>292</v>
      </c>
      <c r="L7571" t="s">
        <v>24</v>
      </c>
      <c r="M7571" t="s">
        <v>25</v>
      </c>
      <c r="N7571">
        <v>4226</v>
      </c>
      <c r="O7571">
        <v>46789</v>
      </c>
      <c r="P7571">
        <v>32537.87</v>
      </c>
      <c r="Q7571">
        <v>-16900.099999999999</v>
      </c>
    </row>
    <row r="7572" spans="2:17" hidden="1">
      <c r="B7572">
        <v>2017</v>
      </c>
      <c r="C7572">
        <v>8</v>
      </c>
      <c r="D7572" t="s">
        <v>205</v>
      </c>
      <c r="E7572" t="s">
        <v>206</v>
      </c>
      <c r="F7572" t="s">
        <v>290</v>
      </c>
      <c r="G7572" t="s">
        <v>291</v>
      </c>
      <c r="H7572" t="s">
        <v>152</v>
      </c>
      <c r="I7572" t="s">
        <v>21</v>
      </c>
      <c r="J7572" t="s">
        <v>31</v>
      </c>
      <c r="K7572" t="s">
        <v>292</v>
      </c>
      <c r="L7572" t="s">
        <v>24</v>
      </c>
      <c r="M7572" t="s">
        <v>26</v>
      </c>
      <c r="N7572">
        <v>1911</v>
      </c>
      <c r="O7572">
        <v>102827</v>
      </c>
      <c r="P7572">
        <v>60664.02</v>
      </c>
      <c r="Q7572">
        <v>-20940.240000000002</v>
      </c>
    </row>
    <row r="7573" spans="2:17" hidden="1">
      <c r="B7573">
        <v>2017</v>
      </c>
      <c r="C7573">
        <v>8</v>
      </c>
      <c r="D7573" t="s">
        <v>205</v>
      </c>
      <c r="E7573" t="s">
        <v>206</v>
      </c>
      <c r="F7573" t="s">
        <v>290</v>
      </c>
      <c r="G7573" t="s">
        <v>291</v>
      </c>
      <c r="H7573" t="s">
        <v>152</v>
      </c>
      <c r="I7573" t="s">
        <v>21</v>
      </c>
      <c r="J7573" t="s">
        <v>31</v>
      </c>
      <c r="K7573" t="s">
        <v>292</v>
      </c>
      <c r="L7573" t="s">
        <v>24</v>
      </c>
      <c r="M7573" t="s">
        <v>27</v>
      </c>
      <c r="N7573">
        <v>306</v>
      </c>
      <c r="O7573">
        <v>69123</v>
      </c>
      <c r="P7573">
        <v>52584.2</v>
      </c>
      <c r="Q7573">
        <v>1469.31</v>
      </c>
    </row>
    <row r="7574" spans="2:17" hidden="1">
      <c r="B7574">
        <v>2017</v>
      </c>
      <c r="C7574">
        <v>8</v>
      </c>
      <c r="D7574" t="s">
        <v>205</v>
      </c>
      <c r="E7574" t="s">
        <v>206</v>
      </c>
      <c r="F7574" t="s">
        <v>293</v>
      </c>
      <c r="G7574" t="s">
        <v>294</v>
      </c>
      <c r="H7574" t="s">
        <v>121</v>
      </c>
      <c r="I7574" t="s">
        <v>1073</v>
      </c>
      <c r="J7574" t="s">
        <v>31</v>
      </c>
      <c r="K7574" t="s">
        <v>295</v>
      </c>
      <c r="L7574" t="s">
        <v>24</v>
      </c>
      <c r="M7574" t="s">
        <v>25</v>
      </c>
      <c r="N7574">
        <v>498</v>
      </c>
      <c r="O7574">
        <v>7241</v>
      </c>
      <c r="P7574">
        <v>5126.99</v>
      </c>
      <c r="Q7574">
        <v>-1187.99</v>
      </c>
    </row>
    <row r="7575" spans="2:17" hidden="1">
      <c r="B7575">
        <v>2017</v>
      </c>
      <c r="C7575">
        <v>8</v>
      </c>
      <c r="D7575" t="s">
        <v>205</v>
      </c>
      <c r="E7575" t="s">
        <v>206</v>
      </c>
      <c r="F7575" t="s">
        <v>293</v>
      </c>
      <c r="G7575" t="s">
        <v>294</v>
      </c>
      <c r="H7575" t="s">
        <v>121</v>
      </c>
      <c r="I7575" t="s">
        <v>1073</v>
      </c>
      <c r="J7575" t="s">
        <v>31</v>
      </c>
      <c r="K7575" t="s">
        <v>295</v>
      </c>
      <c r="L7575" t="s">
        <v>24</v>
      </c>
      <c r="M7575" t="s">
        <v>26</v>
      </c>
      <c r="N7575">
        <v>590</v>
      </c>
      <c r="O7575">
        <v>32922</v>
      </c>
      <c r="P7575">
        <v>20549.669999999998</v>
      </c>
      <c r="Q7575">
        <v>-2926.4</v>
      </c>
    </row>
    <row r="7576" spans="2:17" hidden="1">
      <c r="B7576">
        <v>2017</v>
      </c>
      <c r="C7576">
        <v>8</v>
      </c>
      <c r="D7576" t="s">
        <v>205</v>
      </c>
      <c r="E7576" t="s">
        <v>206</v>
      </c>
      <c r="F7576" t="s">
        <v>293</v>
      </c>
      <c r="G7576" t="s">
        <v>294</v>
      </c>
      <c r="H7576" t="s">
        <v>121</v>
      </c>
      <c r="I7576" t="s">
        <v>1073</v>
      </c>
      <c r="J7576" t="s">
        <v>31</v>
      </c>
      <c r="K7576" t="s">
        <v>295</v>
      </c>
      <c r="L7576" t="s">
        <v>24</v>
      </c>
      <c r="M7576" t="s">
        <v>27</v>
      </c>
      <c r="N7576">
        <v>189</v>
      </c>
      <c r="O7576">
        <v>41758</v>
      </c>
      <c r="P7576">
        <v>28797.59</v>
      </c>
      <c r="Q7576">
        <v>801.85</v>
      </c>
    </row>
    <row r="7577" spans="2:17" hidden="1">
      <c r="B7577">
        <v>2017</v>
      </c>
      <c r="C7577">
        <v>8</v>
      </c>
      <c r="D7577" t="s">
        <v>205</v>
      </c>
      <c r="E7577" t="s">
        <v>206</v>
      </c>
      <c r="F7577" t="s">
        <v>296</v>
      </c>
      <c r="G7577" t="s">
        <v>297</v>
      </c>
      <c r="H7577" t="s">
        <v>121</v>
      </c>
      <c r="I7577" t="s">
        <v>1073</v>
      </c>
      <c r="J7577" t="s">
        <v>31</v>
      </c>
      <c r="K7577" t="s">
        <v>286</v>
      </c>
      <c r="L7577" t="s">
        <v>24</v>
      </c>
      <c r="M7577" t="s">
        <v>25</v>
      </c>
      <c r="N7577">
        <v>5186</v>
      </c>
      <c r="O7577">
        <v>59256</v>
      </c>
      <c r="P7577">
        <v>44673.57</v>
      </c>
      <c r="Q7577">
        <v>-9461.58</v>
      </c>
    </row>
    <row r="7578" spans="2:17" hidden="1">
      <c r="B7578">
        <v>2017</v>
      </c>
      <c r="C7578">
        <v>8</v>
      </c>
      <c r="D7578" t="s">
        <v>205</v>
      </c>
      <c r="E7578" t="s">
        <v>206</v>
      </c>
      <c r="F7578" t="s">
        <v>296</v>
      </c>
      <c r="G7578" t="s">
        <v>297</v>
      </c>
      <c r="H7578" t="s">
        <v>121</v>
      </c>
      <c r="I7578" t="s">
        <v>1073</v>
      </c>
      <c r="J7578" t="s">
        <v>31</v>
      </c>
      <c r="K7578" t="s">
        <v>286</v>
      </c>
      <c r="L7578" t="s">
        <v>24</v>
      </c>
      <c r="M7578" t="s">
        <v>26</v>
      </c>
      <c r="N7578">
        <v>6253</v>
      </c>
      <c r="O7578">
        <v>393219</v>
      </c>
      <c r="P7578">
        <v>240760.72</v>
      </c>
      <c r="Q7578">
        <v>-29667.3</v>
      </c>
    </row>
    <row r="7579" spans="2:17" hidden="1">
      <c r="B7579">
        <v>2017</v>
      </c>
      <c r="C7579">
        <v>8</v>
      </c>
      <c r="D7579" t="s">
        <v>205</v>
      </c>
      <c r="E7579" t="s">
        <v>206</v>
      </c>
      <c r="F7579" t="s">
        <v>296</v>
      </c>
      <c r="G7579" t="s">
        <v>297</v>
      </c>
      <c r="H7579" t="s">
        <v>121</v>
      </c>
      <c r="I7579" t="s">
        <v>1073</v>
      </c>
      <c r="J7579" t="s">
        <v>31</v>
      </c>
      <c r="K7579" t="s">
        <v>286</v>
      </c>
      <c r="L7579" t="s">
        <v>24</v>
      </c>
      <c r="M7579" t="s">
        <v>27</v>
      </c>
      <c r="N7579">
        <v>3665</v>
      </c>
      <c r="O7579">
        <v>638993</v>
      </c>
      <c r="P7579">
        <v>431388.14</v>
      </c>
      <c r="Q7579">
        <v>11909.22</v>
      </c>
    </row>
    <row r="7580" spans="2:17" hidden="1">
      <c r="B7580">
        <v>2017</v>
      </c>
      <c r="C7580">
        <v>8</v>
      </c>
      <c r="D7580" t="s">
        <v>205</v>
      </c>
      <c r="E7580" t="s">
        <v>206</v>
      </c>
      <c r="F7580" t="s">
        <v>298</v>
      </c>
      <c r="G7580" t="s">
        <v>299</v>
      </c>
      <c r="H7580" t="s">
        <v>20</v>
      </c>
      <c r="I7580" t="s">
        <v>21</v>
      </c>
      <c r="J7580" t="s">
        <v>31</v>
      </c>
      <c r="K7580" t="s">
        <v>300</v>
      </c>
      <c r="L7580" t="s">
        <v>24</v>
      </c>
      <c r="M7580" t="s">
        <v>25</v>
      </c>
      <c r="N7580">
        <v>2101</v>
      </c>
      <c r="O7580">
        <v>25555</v>
      </c>
      <c r="P7580">
        <v>18765.48</v>
      </c>
      <c r="Q7580">
        <v>-10337.36</v>
      </c>
    </row>
    <row r="7581" spans="2:17" hidden="1">
      <c r="B7581">
        <v>2017</v>
      </c>
      <c r="C7581">
        <v>8</v>
      </c>
      <c r="D7581" t="s">
        <v>205</v>
      </c>
      <c r="E7581" t="s">
        <v>206</v>
      </c>
      <c r="F7581" t="s">
        <v>298</v>
      </c>
      <c r="G7581" t="s">
        <v>299</v>
      </c>
      <c r="H7581" t="s">
        <v>20</v>
      </c>
      <c r="I7581" t="s">
        <v>21</v>
      </c>
      <c r="J7581" t="s">
        <v>31</v>
      </c>
      <c r="K7581" t="s">
        <v>300</v>
      </c>
      <c r="L7581" t="s">
        <v>24</v>
      </c>
      <c r="M7581" t="s">
        <v>26</v>
      </c>
      <c r="N7581">
        <v>1853</v>
      </c>
      <c r="O7581">
        <v>110604</v>
      </c>
      <c r="P7581">
        <v>74422.210000000006</v>
      </c>
      <c r="Q7581">
        <v>-22360.17</v>
      </c>
    </row>
    <row r="7582" spans="2:17" hidden="1">
      <c r="B7582">
        <v>2017</v>
      </c>
      <c r="C7582">
        <v>8</v>
      </c>
      <c r="D7582" t="s">
        <v>205</v>
      </c>
      <c r="E7582" t="s">
        <v>206</v>
      </c>
      <c r="F7582" t="s">
        <v>298</v>
      </c>
      <c r="G7582" t="s">
        <v>299</v>
      </c>
      <c r="H7582" t="s">
        <v>20</v>
      </c>
      <c r="I7582" t="s">
        <v>21</v>
      </c>
      <c r="J7582" t="s">
        <v>31</v>
      </c>
      <c r="K7582" t="s">
        <v>300</v>
      </c>
      <c r="L7582" t="s">
        <v>24</v>
      </c>
      <c r="M7582" t="s">
        <v>27</v>
      </c>
      <c r="N7582">
        <v>712</v>
      </c>
      <c r="O7582">
        <v>143002</v>
      </c>
      <c r="P7582">
        <v>121922.22</v>
      </c>
      <c r="Q7582">
        <v>3404.86</v>
      </c>
    </row>
    <row r="7583" spans="2:17" hidden="1">
      <c r="B7583">
        <v>2017</v>
      </c>
      <c r="C7583">
        <v>8</v>
      </c>
      <c r="D7583" t="s">
        <v>205</v>
      </c>
      <c r="E7583" t="s">
        <v>206</v>
      </c>
      <c r="F7583" t="s">
        <v>301</v>
      </c>
      <c r="G7583" t="s">
        <v>302</v>
      </c>
      <c r="H7583" t="s">
        <v>144</v>
      </c>
      <c r="I7583" t="s">
        <v>21</v>
      </c>
      <c r="J7583" t="s">
        <v>31</v>
      </c>
      <c r="K7583" t="s">
        <v>303</v>
      </c>
      <c r="L7583" t="s">
        <v>24</v>
      </c>
      <c r="M7583" t="s">
        <v>25</v>
      </c>
      <c r="N7583">
        <v>7150</v>
      </c>
      <c r="O7583">
        <v>67627</v>
      </c>
      <c r="P7583">
        <v>55808.4</v>
      </c>
      <c r="Q7583">
        <v>-27488.22</v>
      </c>
    </row>
    <row r="7584" spans="2:17" hidden="1">
      <c r="B7584">
        <v>2017</v>
      </c>
      <c r="C7584">
        <v>8</v>
      </c>
      <c r="D7584" t="s">
        <v>205</v>
      </c>
      <c r="E7584" t="s">
        <v>206</v>
      </c>
      <c r="F7584" t="s">
        <v>301</v>
      </c>
      <c r="G7584" t="s">
        <v>302</v>
      </c>
      <c r="H7584" t="s">
        <v>144</v>
      </c>
      <c r="I7584" t="s">
        <v>21</v>
      </c>
      <c r="J7584" t="s">
        <v>31</v>
      </c>
      <c r="K7584" t="s">
        <v>303</v>
      </c>
      <c r="L7584" t="s">
        <v>24</v>
      </c>
      <c r="M7584" t="s">
        <v>26</v>
      </c>
      <c r="N7584">
        <v>1534</v>
      </c>
      <c r="O7584">
        <v>76394</v>
      </c>
      <c r="P7584">
        <v>49474.36</v>
      </c>
      <c r="Q7584">
        <v>-18875.79</v>
      </c>
    </row>
    <row r="7585" spans="2:17" hidden="1">
      <c r="B7585">
        <v>2017</v>
      </c>
      <c r="C7585">
        <v>8</v>
      </c>
      <c r="D7585" t="s">
        <v>205</v>
      </c>
      <c r="E7585" t="s">
        <v>206</v>
      </c>
      <c r="F7585" t="s">
        <v>301</v>
      </c>
      <c r="G7585" t="s">
        <v>302</v>
      </c>
      <c r="H7585" t="s">
        <v>144</v>
      </c>
      <c r="I7585" t="s">
        <v>21</v>
      </c>
      <c r="J7585" t="s">
        <v>31</v>
      </c>
      <c r="K7585" t="s">
        <v>303</v>
      </c>
      <c r="L7585" t="s">
        <v>24</v>
      </c>
      <c r="M7585" t="s">
        <v>27</v>
      </c>
      <c r="N7585">
        <v>186</v>
      </c>
      <c r="O7585">
        <v>43621</v>
      </c>
      <c r="P7585">
        <v>37238.730000000003</v>
      </c>
      <c r="Q7585">
        <v>1039.27</v>
      </c>
    </row>
    <row r="7586" spans="2:17" hidden="1">
      <c r="B7586">
        <v>2017</v>
      </c>
      <c r="C7586">
        <v>8</v>
      </c>
      <c r="D7586" t="s">
        <v>205</v>
      </c>
      <c r="E7586" t="s">
        <v>206</v>
      </c>
      <c r="F7586" t="s">
        <v>304</v>
      </c>
      <c r="G7586" t="s">
        <v>305</v>
      </c>
      <c r="H7586" t="s">
        <v>121</v>
      </c>
      <c r="I7586" t="s">
        <v>1073</v>
      </c>
      <c r="J7586" t="s">
        <v>31</v>
      </c>
      <c r="K7586" t="s">
        <v>306</v>
      </c>
      <c r="L7586" t="s">
        <v>24</v>
      </c>
      <c r="M7586" t="s">
        <v>25</v>
      </c>
      <c r="N7586">
        <v>3130</v>
      </c>
      <c r="O7586">
        <v>38156</v>
      </c>
      <c r="P7586">
        <v>28540.32</v>
      </c>
      <c r="Q7586">
        <v>-6236.2</v>
      </c>
    </row>
    <row r="7587" spans="2:17" hidden="1">
      <c r="B7587">
        <v>2017</v>
      </c>
      <c r="C7587">
        <v>8</v>
      </c>
      <c r="D7587" t="s">
        <v>205</v>
      </c>
      <c r="E7587" t="s">
        <v>206</v>
      </c>
      <c r="F7587" t="s">
        <v>304</v>
      </c>
      <c r="G7587" t="s">
        <v>305</v>
      </c>
      <c r="H7587" t="s">
        <v>121</v>
      </c>
      <c r="I7587" t="s">
        <v>1073</v>
      </c>
      <c r="J7587" t="s">
        <v>31</v>
      </c>
      <c r="K7587" t="s">
        <v>306</v>
      </c>
      <c r="L7587" t="s">
        <v>24</v>
      </c>
      <c r="M7587" t="s">
        <v>26</v>
      </c>
      <c r="N7587">
        <v>3451</v>
      </c>
      <c r="O7587">
        <v>207695</v>
      </c>
      <c r="P7587">
        <v>129737.02</v>
      </c>
      <c r="Q7587">
        <v>-17176.419999999998</v>
      </c>
    </row>
    <row r="7588" spans="2:17" hidden="1">
      <c r="B7588">
        <v>2017</v>
      </c>
      <c r="C7588">
        <v>8</v>
      </c>
      <c r="D7588" t="s">
        <v>205</v>
      </c>
      <c r="E7588" t="s">
        <v>206</v>
      </c>
      <c r="F7588" t="s">
        <v>304</v>
      </c>
      <c r="G7588" t="s">
        <v>305</v>
      </c>
      <c r="H7588" t="s">
        <v>121</v>
      </c>
      <c r="I7588" t="s">
        <v>1073</v>
      </c>
      <c r="J7588" t="s">
        <v>31</v>
      </c>
      <c r="K7588" t="s">
        <v>306</v>
      </c>
      <c r="L7588" t="s">
        <v>24</v>
      </c>
      <c r="M7588" t="s">
        <v>27</v>
      </c>
      <c r="N7588">
        <v>1676</v>
      </c>
      <c r="O7588">
        <v>342463</v>
      </c>
      <c r="P7588">
        <v>235785.4</v>
      </c>
      <c r="Q7588">
        <v>6539.36</v>
      </c>
    </row>
    <row r="7589" spans="2:17" hidden="1">
      <c r="B7589">
        <v>2017</v>
      </c>
      <c r="C7589">
        <v>8</v>
      </c>
      <c r="D7589" t="s">
        <v>205</v>
      </c>
      <c r="E7589" t="s">
        <v>206</v>
      </c>
      <c r="F7589" t="s">
        <v>307</v>
      </c>
      <c r="G7589" t="s">
        <v>308</v>
      </c>
      <c r="H7589" t="s">
        <v>30</v>
      </c>
      <c r="I7589" t="s">
        <v>21</v>
      </c>
      <c r="J7589" t="s">
        <v>31</v>
      </c>
      <c r="K7589" t="s">
        <v>309</v>
      </c>
      <c r="L7589" t="s">
        <v>24</v>
      </c>
      <c r="M7589" t="s">
        <v>25</v>
      </c>
      <c r="N7589">
        <v>46938</v>
      </c>
      <c r="O7589">
        <v>357892</v>
      </c>
      <c r="P7589">
        <v>417957.53</v>
      </c>
      <c r="Q7589">
        <v>-169629.93</v>
      </c>
    </row>
    <row r="7590" spans="2:17" hidden="1">
      <c r="B7590">
        <v>2017</v>
      </c>
      <c r="C7590">
        <v>8</v>
      </c>
      <c r="D7590" t="s">
        <v>205</v>
      </c>
      <c r="E7590" t="s">
        <v>206</v>
      </c>
      <c r="F7590" t="s">
        <v>307</v>
      </c>
      <c r="G7590" t="s">
        <v>308</v>
      </c>
      <c r="H7590" t="s">
        <v>30</v>
      </c>
      <c r="I7590" t="s">
        <v>21</v>
      </c>
      <c r="J7590" t="s">
        <v>31</v>
      </c>
      <c r="K7590" t="s">
        <v>309</v>
      </c>
      <c r="L7590" t="s">
        <v>24</v>
      </c>
      <c r="M7590" t="s">
        <v>26</v>
      </c>
      <c r="N7590">
        <v>7597</v>
      </c>
      <c r="O7590">
        <v>402258</v>
      </c>
      <c r="P7590">
        <v>313643.39</v>
      </c>
      <c r="Q7590">
        <v>-107819.49</v>
      </c>
    </row>
    <row r="7591" spans="2:17" hidden="1">
      <c r="B7591">
        <v>2017</v>
      </c>
      <c r="C7591">
        <v>8</v>
      </c>
      <c r="D7591" t="s">
        <v>205</v>
      </c>
      <c r="E7591" t="s">
        <v>206</v>
      </c>
      <c r="F7591" t="s">
        <v>307</v>
      </c>
      <c r="G7591" t="s">
        <v>308</v>
      </c>
      <c r="H7591" t="s">
        <v>30</v>
      </c>
      <c r="I7591" t="s">
        <v>21</v>
      </c>
      <c r="J7591" t="s">
        <v>31</v>
      </c>
      <c r="K7591" t="s">
        <v>309</v>
      </c>
      <c r="L7591" t="s">
        <v>24</v>
      </c>
      <c r="M7591" t="s">
        <v>27</v>
      </c>
      <c r="N7591">
        <v>1816</v>
      </c>
      <c r="O7591">
        <v>381579</v>
      </c>
      <c r="P7591">
        <v>382248.17</v>
      </c>
      <c r="Q7591">
        <v>10695.24</v>
      </c>
    </row>
    <row r="7592" spans="2:17" hidden="1">
      <c r="B7592">
        <v>2017</v>
      </c>
      <c r="C7592">
        <v>8</v>
      </c>
      <c r="D7592" t="s">
        <v>205</v>
      </c>
      <c r="E7592" t="s">
        <v>206</v>
      </c>
      <c r="F7592" t="s">
        <v>310</v>
      </c>
      <c r="G7592" t="s">
        <v>311</v>
      </c>
      <c r="H7592" t="s">
        <v>30</v>
      </c>
      <c r="I7592" t="s">
        <v>21</v>
      </c>
      <c r="J7592" t="s">
        <v>31</v>
      </c>
      <c r="K7592" t="s">
        <v>312</v>
      </c>
      <c r="L7592" t="s">
        <v>24</v>
      </c>
      <c r="M7592" t="s">
        <v>25</v>
      </c>
      <c r="N7592">
        <v>6791</v>
      </c>
      <c r="O7592">
        <v>45696</v>
      </c>
      <c r="P7592">
        <v>57638.6</v>
      </c>
      <c r="Q7592">
        <v>-21711.83</v>
      </c>
    </row>
    <row r="7593" spans="2:17" hidden="1">
      <c r="B7593">
        <v>2017</v>
      </c>
      <c r="C7593">
        <v>8</v>
      </c>
      <c r="D7593" t="s">
        <v>205</v>
      </c>
      <c r="E7593" t="s">
        <v>206</v>
      </c>
      <c r="F7593" t="s">
        <v>310</v>
      </c>
      <c r="G7593" t="s">
        <v>311</v>
      </c>
      <c r="H7593" t="s">
        <v>30</v>
      </c>
      <c r="I7593" t="s">
        <v>21</v>
      </c>
      <c r="J7593" t="s">
        <v>31</v>
      </c>
      <c r="K7593" t="s">
        <v>312</v>
      </c>
      <c r="L7593" t="s">
        <v>24</v>
      </c>
      <c r="M7593" t="s">
        <v>26</v>
      </c>
      <c r="N7593">
        <v>269</v>
      </c>
      <c r="O7593">
        <v>11914</v>
      </c>
      <c r="P7593">
        <v>8908.69</v>
      </c>
      <c r="Q7593">
        <v>-3819.8</v>
      </c>
    </row>
    <row r="7594" spans="2:17" hidden="1">
      <c r="B7594">
        <v>2017</v>
      </c>
      <c r="C7594">
        <v>8</v>
      </c>
      <c r="D7594" t="s">
        <v>205</v>
      </c>
      <c r="E7594" t="s">
        <v>206</v>
      </c>
      <c r="F7594" t="s">
        <v>310</v>
      </c>
      <c r="G7594" t="s">
        <v>311</v>
      </c>
      <c r="H7594" t="s">
        <v>30</v>
      </c>
      <c r="I7594" t="s">
        <v>21</v>
      </c>
      <c r="J7594" t="s">
        <v>31</v>
      </c>
      <c r="K7594" t="s">
        <v>312</v>
      </c>
      <c r="L7594" t="s">
        <v>24</v>
      </c>
      <c r="M7594" t="s">
        <v>27</v>
      </c>
      <c r="N7594">
        <v>19</v>
      </c>
      <c r="O7594">
        <v>3370</v>
      </c>
      <c r="P7594">
        <v>3396.87</v>
      </c>
      <c r="Q7594">
        <v>94.45</v>
      </c>
    </row>
    <row r="7595" spans="2:17" hidden="1">
      <c r="B7595">
        <v>2017</v>
      </c>
      <c r="C7595">
        <v>8</v>
      </c>
      <c r="D7595" t="s">
        <v>205</v>
      </c>
      <c r="E7595" t="s">
        <v>206</v>
      </c>
      <c r="F7595" t="s">
        <v>313</v>
      </c>
      <c r="G7595" t="s">
        <v>314</v>
      </c>
      <c r="H7595" t="s">
        <v>30</v>
      </c>
      <c r="I7595" t="s">
        <v>21</v>
      </c>
      <c r="J7595" t="s">
        <v>31</v>
      </c>
      <c r="K7595" t="s">
        <v>315</v>
      </c>
      <c r="L7595" t="s">
        <v>24</v>
      </c>
      <c r="M7595" t="s">
        <v>25</v>
      </c>
      <c r="N7595">
        <v>29082</v>
      </c>
      <c r="O7595">
        <v>237319</v>
      </c>
      <c r="P7595">
        <v>266324.98</v>
      </c>
      <c r="Q7595">
        <v>-112478.75</v>
      </c>
    </row>
    <row r="7596" spans="2:17" hidden="1">
      <c r="B7596">
        <v>2017</v>
      </c>
      <c r="C7596">
        <v>8</v>
      </c>
      <c r="D7596" t="s">
        <v>205</v>
      </c>
      <c r="E7596" t="s">
        <v>206</v>
      </c>
      <c r="F7596" t="s">
        <v>313</v>
      </c>
      <c r="G7596" t="s">
        <v>314</v>
      </c>
      <c r="H7596" t="s">
        <v>30</v>
      </c>
      <c r="I7596" t="s">
        <v>21</v>
      </c>
      <c r="J7596" t="s">
        <v>31</v>
      </c>
      <c r="K7596" t="s">
        <v>315</v>
      </c>
      <c r="L7596" t="s">
        <v>24</v>
      </c>
      <c r="M7596" t="s">
        <v>26</v>
      </c>
      <c r="N7596">
        <v>2821</v>
      </c>
      <c r="O7596">
        <v>131773</v>
      </c>
      <c r="P7596">
        <v>99713.49</v>
      </c>
      <c r="Q7596">
        <v>-40099.410000000003</v>
      </c>
    </row>
    <row r="7597" spans="2:17" hidden="1">
      <c r="B7597">
        <v>2017</v>
      </c>
      <c r="C7597">
        <v>8</v>
      </c>
      <c r="D7597" t="s">
        <v>205</v>
      </c>
      <c r="E7597" t="s">
        <v>206</v>
      </c>
      <c r="F7597" t="s">
        <v>313</v>
      </c>
      <c r="G7597" t="s">
        <v>314</v>
      </c>
      <c r="H7597" t="s">
        <v>30</v>
      </c>
      <c r="I7597" t="s">
        <v>21</v>
      </c>
      <c r="J7597" t="s">
        <v>31</v>
      </c>
      <c r="K7597" t="s">
        <v>315</v>
      </c>
      <c r="L7597" t="s">
        <v>24</v>
      </c>
      <c r="M7597" t="s">
        <v>27</v>
      </c>
      <c r="N7597">
        <v>288</v>
      </c>
      <c r="O7597">
        <v>72822</v>
      </c>
      <c r="P7597">
        <v>72573.02</v>
      </c>
      <c r="Q7597">
        <v>2028.95</v>
      </c>
    </row>
    <row r="7598" spans="2:17" hidden="1">
      <c r="B7598">
        <v>2017</v>
      </c>
      <c r="C7598">
        <v>8</v>
      </c>
      <c r="D7598" t="s">
        <v>205</v>
      </c>
      <c r="E7598" t="s">
        <v>206</v>
      </c>
      <c r="F7598" t="s">
        <v>316</v>
      </c>
      <c r="G7598" t="s">
        <v>317</v>
      </c>
      <c r="H7598" t="s">
        <v>30</v>
      </c>
      <c r="I7598" t="s">
        <v>21</v>
      </c>
      <c r="J7598" t="s">
        <v>31</v>
      </c>
      <c r="K7598" t="s">
        <v>318</v>
      </c>
      <c r="L7598" t="s">
        <v>24</v>
      </c>
      <c r="M7598" t="s">
        <v>25</v>
      </c>
      <c r="N7598">
        <v>5060</v>
      </c>
      <c r="O7598">
        <v>38026</v>
      </c>
      <c r="P7598">
        <v>44841.13</v>
      </c>
      <c r="Q7598">
        <v>-18067.310000000001</v>
      </c>
    </row>
    <row r="7599" spans="2:17" hidden="1">
      <c r="B7599">
        <v>2017</v>
      </c>
      <c r="C7599">
        <v>8</v>
      </c>
      <c r="D7599" t="s">
        <v>205</v>
      </c>
      <c r="E7599" t="s">
        <v>206</v>
      </c>
      <c r="F7599" t="s">
        <v>316</v>
      </c>
      <c r="G7599" t="s">
        <v>317</v>
      </c>
      <c r="H7599" t="s">
        <v>30</v>
      </c>
      <c r="I7599" t="s">
        <v>21</v>
      </c>
      <c r="J7599" t="s">
        <v>31</v>
      </c>
      <c r="K7599" t="s">
        <v>318</v>
      </c>
      <c r="L7599" t="s">
        <v>24</v>
      </c>
      <c r="M7599" t="s">
        <v>26</v>
      </c>
      <c r="N7599">
        <v>635</v>
      </c>
      <c r="O7599">
        <v>31020</v>
      </c>
      <c r="P7599">
        <v>23791.9</v>
      </c>
      <c r="Q7599">
        <v>-9001.17</v>
      </c>
    </row>
    <row r="7600" spans="2:17" hidden="1">
      <c r="B7600">
        <v>2017</v>
      </c>
      <c r="C7600">
        <v>8</v>
      </c>
      <c r="D7600" t="s">
        <v>205</v>
      </c>
      <c r="E7600" t="s">
        <v>206</v>
      </c>
      <c r="F7600" t="s">
        <v>316</v>
      </c>
      <c r="G7600" t="s">
        <v>317</v>
      </c>
      <c r="H7600" t="s">
        <v>30</v>
      </c>
      <c r="I7600" t="s">
        <v>21</v>
      </c>
      <c r="J7600" t="s">
        <v>31</v>
      </c>
      <c r="K7600" t="s">
        <v>318</v>
      </c>
      <c r="L7600" t="s">
        <v>24</v>
      </c>
      <c r="M7600" t="s">
        <v>27</v>
      </c>
      <c r="N7600">
        <v>75</v>
      </c>
      <c r="O7600">
        <v>16829</v>
      </c>
      <c r="P7600">
        <v>16864.419999999998</v>
      </c>
      <c r="Q7600">
        <v>471.5</v>
      </c>
    </row>
    <row r="7601" spans="2:17" hidden="1">
      <c r="B7601">
        <v>2017</v>
      </c>
      <c r="C7601">
        <v>8</v>
      </c>
      <c r="D7601" t="s">
        <v>205</v>
      </c>
      <c r="E7601" t="s">
        <v>206</v>
      </c>
      <c r="F7601" t="s">
        <v>319</v>
      </c>
      <c r="G7601" t="s">
        <v>320</v>
      </c>
      <c r="H7601" t="s">
        <v>30</v>
      </c>
      <c r="I7601" t="s">
        <v>21</v>
      </c>
      <c r="J7601" t="s">
        <v>31</v>
      </c>
      <c r="K7601" t="s">
        <v>321</v>
      </c>
      <c r="L7601" t="s">
        <v>24</v>
      </c>
      <c r="M7601" t="s">
        <v>25</v>
      </c>
      <c r="N7601">
        <v>2279</v>
      </c>
      <c r="O7601">
        <v>15699</v>
      </c>
      <c r="P7601">
        <v>19501.21</v>
      </c>
      <c r="Q7601">
        <v>-7445.3</v>
      </c>
    </row>
    <row r="7602" spans="2:17" hidden="1">
      <c r="B7602">
        <v>2017</v>
      </c>
      <c r="C7602">
        <v>8</v>
      </c>
      <c r="D7602" t="s">
        <v>205</v>
      </c>
      <c r="E7602" t="s">
        <v>206</v>
      </c>
      <c r="F7602" t="s">
        <v>319</v>
      </c>
      <c r="G7602" t="s">
        <v>320</v>
      </c>
      <c r="H7602" t="s">
        <v>30</v>
      </c>
      <c r="I7602" t="s">
        <v>21</v>
      </c>
      <c r="J7602" t="s">
        <v>31</v>
      </c>
      <c r="K7602" t="s">
        <v>321</v>
      </c>
      <c r="L7602" t="s">
        <v>24</v>
      </c>
      <c r="M7602" t="s">
        <v>26</v>
      </c>
      <c r="N7602">
        <v>832</v>
      </c>
      <c r="O7602">
        <v>49183</v>
      </c>
      <c r="P7602">
        <v>39218.43</v>
      </c>
      <c r="Q7602">
        <v>-11772.8</v>
      </c>
    </row>
    <row r="7603" spans="2:17" hidden="1">
      <c r="B7603">
        <v>2017</v>
      </c>
      <c r="C7603">
        <v>8</v>
      </c>
      <c r="D7603" t="s">
        <v>205</v>
      </c>
      <c r="E7603" t="s">
        <v>206</v>
      </c>
      <c r="F7603" t="s">
        <v>319</v>
      </c>
      <c r="G7603" t="s">
        <v>320</v>
      </c>
      <c r="H7603" t="s">
        <v>30</v>
      </c>
      <c r="I7603" t="s">
        <v>21</v>
      </c>
      <c r="J7603" t="s">
        <v>31</v>
      </c>
      <c r="K7603" t="s">
        <v>321</v>
      </c>
      <c r="L7603" t="s">
        <v>24</v>
      </c>
      <c r="M7603" t="s">
        <v>27</v>
      </c>
      <c r="N7603">
        <v>438</v>
      </c>
      <c r="O7603">
        <v>94527</v>
      </c>
      <c r="P7603">
        <v>94612.89</v>
      </c>
      <c r="Q7603">
        <v>2626.61</v>
      </c>
    </row>
    <row r="7604" spans="2:17" hidden="1">
      <c r="B7604">
        <v>2017</v>
      </c>
      <c r="C7604">
        <v>8</v>
      </c>
      <c r="D7604" t="s">
        <v>205</v>
      </c>
      <c r="E7604" t="s">
        <v>206</v>
      </c>
      <c r="F7604" t="s">
        <v>322</v>
      </c>
      <c r="G7604" t="s">
        <v>323</v>
      </c>
      <c r="H7604" t="s">
        <v>30</v>
      </c>
      <c r="I7604" t="s">
        <v>21</v>
      </c>
      <c r="J7604" t="s">
        <v>31</v>
      </c>
      <c r="K7604" t="s">
        <v>324</v>
      </c>
      <c r="L7604" t="s">
        <v>24</v>
      </c>
      <c r="M7604" t="s">
        <v>25</v>
      </c>
      <c r="N7604">
        <v>3246</v>
      </c>
      <c r="O7604">
        <v>26126</v>
      </c>
      <c r="P7604">
        <v>29372.2</v>
      </c>
      <c r="Q7604">
        <v>-12200.28</v>
      </c>
    </row>
    <row r="7605" spans="2:17" hidden="1">
      <c r="B7605">
        <v>2017</v>
      </c>
      <c r="C7605">
        <v>8</v>
      </c>
      <c r="D7605" t="s">
        <v>205</v>
      </c>
      <c r="E7605" t="s">
        <v>206</v>
      </c>
      <c r="F7605" t="s">
        <v>322</v>
      </c>
      <c r="G7605" t="s">
        <v>323</v>
      </c>
      <c r="H7605" t="s">
        <v>30</v>
      </c>
      <c r="I7605" t="s">
        <v>21</v>
      </c>
      <c r="J7605" t="s">
        <v>31</v>
      </c>
      <c r="K7605" t="s">
        <v>324</v>
      </c>
      <c r="L7605" t="s">
        <v>24</v>
      </c>
      <c r="M7605" t="s">
        <v>26</v>
      </c>
      <c r="N7605">
        <v>783</v>
      </c>
      <c r="O7605">
        <v>40393</v>
      </c>
      <c r="P7605">
        <v>30899.83</v>
      </c>
      <c r="Q7605">
        <v>-11059.67</v>
      </c>
    </row>
    <row r="7606" spans="2:17" hidden="1">
      <c r="B7606">
        <v>2017</v>
      </c>
      <c r="C7606">
        <v>8</v>
      </c>
      <c r="D7606" t="s">
        <v>205</v>
      </c>
      <c r="E7606" t="s">
        <v>206</v>
      </c>
      <c r="F7606" t="s">
        <v>322</v>
      </c>
      <c r="G7606" t="s">
        <v>323</v>
      </c>
      <c r="H7606" t="s">
        <v>30</v>
      </c>
      <c r="I7606" t="s">
        <v>21</v>
      </c>
      <c r="J7606" t="s">
        <v>31</v>
      </c>
      <c r="K7606" t="s">
        <v>324</v>
      </c>
      <c r="L7606" t="s">
        <v>24</v>
      </c>
      <c r="M7606" t="s">
        <v>27</v>
      </c>
      <c r="N7606">
        <v>79</v>
      </c>
      <c r="O7606">
        <v>13466</v>
      </c>
      <c r="P7606">
        <v>13371.39</v>
      </c>
      <c r="Q7606">
        <v>373.96</v>
      </c>
    </row>
    <row r="7607" spans="2:17" hidden="1">
      <c r="B7607">
        <v>2017</v>
      </c>
      <c r="C7607">
        <v>8</v>
      </c>
      <c r="D7607" t="s">
        <v>205</v>
      </c>
      <c r="E7607" t="s">
        <v>206</v>
      </c>
      <c r="F7607" t="s">
        <v>325</v>
      </c>
      <c r="G7607" t="s">
        <v>326</v>
      </c>
      <c r="H7607" t="s">
        <v>30</v>
      </c>
      <c r="I7607" t="s">
        <v>21</v>
      </c>
      <c r="J7607" t="s">
        <v>31</v>
      </c>
      <c r="K7607" t="s">
        <v>327</v>
      </c>
      <c r="L7607" t="s">
        <v>24</v>
      </c>
      <c r="M7607" t="s">
        <v>25</v>
      </c>
      <c r="N7607">
        <v>4982</v>
      </c>
      <c r="O7607">
        <v>48805</v>
      </c>
      <c r="P7607">
        <v>49560.54</v>
      </c>
      <c r="Q7607">
        <v>-23209.45</v>
      </c>
    </row>
    <row r="7608" spans="2:17" hidden="1">
      <c r="B7608">
        <v>2017</v>
      </c>
      <c r="C7608">
        <v>8</v>
      </c>
      <c r="D7608" t="s">
        <v>205</v>
      </c>
      <c r="E7608" t="s">
        <v>206</v>
      </c>
      <c r="F7608" t="s">
        <v>325</v>
      </c>
      <c r="G7608" t="s">
        <v>326</v>
      </c>
      <c r="H7608" t="s">
        <v>30</v>
      </c>
      <c r="I7608" t="s">
        <v>21</v>
      </c>
      <c r="J7608" t="s">
        <v>31</v>
      </c>
      <c r="K7608" t="s">
        <v>327</v>
      </c>
      <c r="L7608" t="s">
        <v>24</v>
      </c>
      <c r="M7608" t="s">
        <v>26</v>
      </c>
      <c r="N7608">
        <v>1781</v>
      </c>
      <c r="O7608">
        <v>97162</v>
      </c>
      <c r="P7608">
        <v>76401.14</v>
      </c>
      <c r="Q7608">
        <v>-25214.5</v>
      </c>
    </row>
    <row r="7609" spans="2:17" hidden="1">
      <c r="B7609">
        <v>2017</v>
      </c>
      <c r="C7609">
        <v>8</v>
      </c>
      <c r="D7609" t="s">
        <v>205</v>
      </c>
      <c r="E7609" t="s">
        <v>206</v>
      </c>
      <c r="F7609" t="s">
        <v>325</v>
      </c>
      <c r="G7609" t="s">
        <v>326</v>
      </c>
      <c r="H7609" t="s">
        <v>30</v>
      </c>
      <c r="I7609" t="s">
        <v>21</v>
      </c>
      <c r="J7609" t="s">
        <v>31</v>
      </c>
      <c r="K7609" t="s">
        <v>327</v>
      </c>
      <c r="L7609" t="s">
        <v>24</v>
      </c>
      <c r="M7609" t="s">
        <v>27</v>
      </c>
      <c r="N7609">
        <v>352</v>
      </c>
      <c r="O7609">
        <v>72913</v>
      </c>
      <c r="P7609">
        <v>73250.740000000005</v>
      </c>
      <c r="Q7609">
        <v>2048.7800000000002</v>
      </c>
    </row>
    <row r="7610" spans="2:17" hidden="1">
      <c r="B7610">
        <v>2017</v>
      </c>
      <c r="C7610">
        <v>8</v>
      </c>
      <c r="D7610" t="s">
        <v>205</v>
      </c>
      <c r="E7610" t="s">
        <v>206</v>
      </c>
      <c r="F7610" t="s">
        <v>328</v>
      </c>
      <c r="G7610" t="s">
        <v>329</v>
      </c>
      <c r="H7610" t="s">
        <v>30</v>
      </c>
      <c r="I7610" t="s">
        <v>21</v>
      </c>
      <c r="J7610" t="s">
        <v>31</v>
      </c>
      <c r="K7610" t="s">
        <v>330</v>
      </c>
      <c r="L7610" t="s">
        <v>24</v>
      </c>
      <c r="M7610" t="s">
        <v>25</v>
      </c>
      <c r="N7610">
        <v>1685</v>
      </c>
      <c r="O7610">
        <v>7940</v>
      </c>
      <c r="P7610">
        <v>12689.99</v>
      </c>
      <c r="Q7610">
        <v>-3776.33</v>
      </c>
    </row>
    <row r="7611" spans="2:17" hidden="1">
      <c r="B7611">
        <v>2017</v>
      </c>
      <c r="C7611">
        <v>8</v>
      </c>
      <c r="D7611" t="s">
        <v>205</v>
      </c>
      <c r="E7611" t="s">
        <v>206</v>
      </c>
      <c r="F7611" t="s">
        <v>328</v>
      </c>
      <c r="G7611" t="s">
        <v>329</v>
      </c>
      <c r="H7611" t="s">
        <v>30</v>
      </c>
      <c r="I7611" t="s">
        <v>21</v>
      </c>
      <c r="J7611" t="s">
        <v>31</v>
      </c>
      <c r="K7611" t="s">
        <v>330</v>
      </c>
      <c r="L7611" t="s">
        <v>24</v>
      </c>
      <c r="M7611" t="s">
        <v>26</v>
      </c>
      <c r="N7611">
        <v>54</v>
      </c>
      <c r="O7611">
        <v>2776</v>
      </c>
      <c r="P7611">
        <v>2155.58</v>
      </c>
      <c r="Q7611">
        <v>-766.8</v>
      </c>
    </row>
    <row r="7612" spans="2:17" hidden="1">
      <c r="B7612">
        <v>2017</v>
      </c>
      <c r="C7612">
        <v>8</v>
      </c>
      <c r="D7612" t="s">
        <v>205</v>
      </c>
      <c r="E7612" t="s">
        <v>206</v>
      </c>
      <c r="F7612" t="s">
        <v>328</v>
      </c>
      <c r="G7612" t="s">
        <v>329</v>
      </c>
      <c r="H7612" t="s">
        <v>30</v>
      </c>
      <c r="I7612" t="s">
        <v>21</v>
      </c>
      <c r="J7612" t="s">
        <v>31</v>
      </c>
      <c r="K7612" t="s">
        <v>330</v>
      </c>
      <c r="L7612" t="s">
        <v>24</v>
      </c>
      <c r="M7612" t="s">
        <v>27</v>
      </c>
      <c r="N7612">
        <v>10</v>
      </c>
      <c r="O7612">
        <v>1613</v>
      </c>
      <c r="P7612">
        <v>1629.84</v>
      </c>
      <c r="Q7612">
        <v>45.2</v>
      </c>
    </row>
    <row r="7613" spans="2:17" hidden="1">
      <c r="B7613">
        <v>2017</v>
      </c>
      <c r="C7613">
        <v>8</v>
      </c>
      <c r="D7613" t="s">
        <v>205</v>
      </c>
      <c r="E7613" t="s">
        <v>206</v>
      </c>
      <c r="F7613" t="s">
        <v>331</v>
      </c>
      <c r="G7613" t="s">
        <v>332</v>
      </c>
      <c r="H7613" t="s">
        <v>30</v>
      </c>
      <c r="I7613" t="s">
        <v>21</v>
      </c>
      <c r="J7613" t="s">
        <v>31</v>
      </c>
      <c r="K7613" t="s">
        <v>324</v>
      </c>
      <c r="L7613" t="s">
        <v>24</v>
      </c>
      <c r="M7613" t="s">
        <v>25</v>
      </c>
      <c r="N7613">
        <v>15176</v>
      </c>
      <c r="O7613">
        <v>118832</v>
      </c>
      <c r="P7613">
        <v>136716.99</v>
      </c>
      <c r="Q7613">
        <v>-56431.839999999997</v>
      </c>
    </row>
    <row r="7614" spans="2:17" hidden="1">
      <c r="B7614">
        <v>2017</v>
      </c>
      <c r="C7614">
        <v>8</v>
      </c>
      <c r="D7614" t="s">
        <v>205</v>
      </c>
      <c r="E7614" t="s">
        <v>206</v>
      </c>
      <c r="F7614" t="s">
        <v>331</v>
      </c>
      <c r="G7614" t="s">
        <v>332</v>
      </c>
      <c r="H7614" t="s">
        <v>30</v>
      </c>
      <c r="I7614" t="s">
        <v>21</v>
      </c>
      <c r="J7614" t="s">
        <v>31</v>
      </c>
      <c r="K7614" t="s">
        <v>324</v>
      </c>
      <c r="L7614" t="s">
        <v>24</v>
      </c>
      <c r="M7614" t="s">
        <v>26</v>
      </c>
      <c r="N7614">
        <v>3029</v>
      </c>
      <c r="O7614">
        <v>156676</v>
      </c>
      <c r="P7614">
        <v>121629.09</v>
      </c>
      <c r="Q7614">
        <v>-42895.78</v>
      </c>
    </row>
    <row r="7615" spans="2:17" hidden="1">
      <c r="B7615">
        <v>2017</v>
      </c>
      <c r="C7615">
        <v>8</v>
      </c>
      <c r="D7615" t="s">
        <v>205</v>
      </c>
      <c r="E7615" t="s">
        <v>206</v>
      </c>
      <c r="F7615" t="s">
        <v>331</v>
      </c>
      <c r="G7615" t="s">
        <v>332</v>
      </c>
      <c r="H7615" t="s">
        <v>30</v>
      </c>
      <c r="I7615" t="s">
        <v>21</v>
      </c>
      <c r="J7615" t="s">
        <v>31</v>
      </c>
      <c r="K7615" t="s">
        <v>324</v>
      </c>
      <c r="L7615" t="s">
        <v>24</v>
      </c>
      <c r="M7615" t="s">
        <v>27</v>
      </c>
      <c r="N7615">
        <v>403</v>
      </c>
      <c r="O7615">
        <v>64310</v>
      </c>
      <c r="P7615">
        <v>64981.35</v>
      </c>
      <c r="Q7615">
        <v>1805.38</v>
      </c>
    </row>
    <row r="7616" spans="2:17" hidden="1">
      <c r="B7616">
        <v>2017</v>
      </c>
      <c r="C7616">
        <v>8</v>
      </c>
      <c r="D7616" t="s">
        <v>205</v>
      </c>
      <c r="E7616" t="s">
        <v>206</v>
      </c>
      <c r="F7616" t="s">
        <v>333</v>
      </c>
      <c r="G7616" t="s">
        <v>334</v>
      </c>
      <c r="H7616" t="s">
        <v>30</v>
      </c>
      <c r="I7616" t="s">
        <v>21</v>
      </c>
      <c r="J7616" t="s">
        <v>31</v>
      </c>
      <c r="K7616" t="s">
        <v>324</v>
      </c>
      <c r="L7616" t="s">
        <v>24</v>
      </c>
      <c r="M7616" t="s">
        <v>25</v>
      </c>
      <c r="N7616">
        <v>1160</v>
      </c>
      <c r="O7616">
        <v>8299</v>
      </c>
      <c r="P7616">
        <v>10077.91</v>
      </c>
      <c r="Q7616">
        <v>-3941.31</v>
      </c>
    </row>
    <row r="7617" spans="2:17" hidden="1">
      <c r="B7617">
        <v>2017</v>
      </c>
      <c r="C7617">
        <v>8</v>
      </c>
      <c r="D7617" t="s">
        <v>205</v>
      </c>
      <c r="E7617" t="s">
        <v>206</v>
      </c>
      <c r="F7617" t="s">
        <v>333</v>
      </c>
      <c r="G7617" t="s">
        <v>334</v>
      </c>
      <c r="H7617" t="s">
        <v>30</v>
      </c>
      <c r="I7617" t="s">
        <v>21</v>
      </c>
      <c r="J7617" t="s">
        <v>31</v>
      </c>
      <c r="K7617" t="s">
        <v>324</v>
      </c>
      <c r="L7617" t="s">
        <v>24</v>
      </c>
      <c r="M7617" t="s">
        <v>26</v>
      </c>
      <c r="N7617">
        <v>198</v>
      </c>
      <c r="O7617">
        <v>9530</v>
      </c>
      <c r="P7617">
        <v>7277.8</v>
      </c>
      <c r="Q7617">
        <v>-2804.86</v>
      </c>
    </row>
    <row r="7618" spans="2:17" hidden="1">
      <c r="B7618">
        <v>2017</v>
      </c>
      <c r="C7618">
        <v>8</v>
      </c>
      <c r="D7618" t="s">
        <v>205</v>
      </c>
      <c r="E7618" t="s">
        <v>206</v>
      </c>
      <c r="F7618" t="s">
        <v>333</v>
      </c>
      <c r="G7618" t="s">
        <v>334</v>
      </c>
      <c r="H7618" t="s">
        <v>30</v>
      </c>
      <c r="I7618" t="s">
        <v>21</v>
      </c>
      <c r="J7618" t="s">
        <v>31</v>
      </c>
      <c r="K7618" t="s">
        <v>324</v>
      </c>
      <c r="L7618" t="s">
        <v>24</v>
      </c>
      <c r="M7618" t="s">
        <v>27</v>
      </c>
      <c r="N7618">
        <v>25</v>
      </c>
      <c r="O7618">
        <v>4141</v>
      </c>
      <c r="P7618">
        <v>4180.67</v>
      </c>
      <c r="Q7618">
        <v>116.19</v>
      </c>
    </row>
    <row r="7619" spans="2:17" hidden="1">
      <c r="B7619">
        <v>2017</v>
      </c>
      <c r="C7619">
        <v>8</v>
      </c>
      <c r="D7619" t="s">
        <v>205</v>
      </c>
      <c r="E7619" t="s">
        <v>206</v>
      </c>
      <c r="F7619" t="s">
        <v>335</v>
      </c>
      <c r="G7619" t="s">
        <v>336</v>
      </c>
      <c r="H7619" t="s">
        <v>30</v>
      </c>
      <c r="I7619" t="s">
        <v>21</v>
      </c>
      <c r="J7619" t="s">
        <v>31</v>
      </c>
      <c r="K7619" t="s">
        <v>315</v>
      </c>
      <c r="L7619" t="s">
        <v>24</v>
      </c>
      <c r="M7619" t="s">
        <v>25</v>
      </c>
      <c r="N7619">
        <v>1946</v>
      </c>
      <c r="O7619">
        <v>18628</v>
      </c>
      <c r="P7619">
        <v>19159.689999999999</v>
      </c>
      <c r="Q7619">
        <v>-8863.4699999999993</v>
      </c>
    </row>
    <row r="7620" spans="2:17" hidden="1">
      <c r="B7620">
        <v>2017</v>
      </c>
      <c r="C7620">
        <v>8</v>
      </c>
      <c r="D7620" t="s">
        <v>205</v>
      </c>
      <c r="E7620" t="s">
        <v>206</v>
      </c>
      <c r="F7620" t="s">
        <v>335</v>
      </c>
      <c r="G7620" t="s">
        <v>336</v>
      </c>
      <c r="H7620" t="s">
        <v>30</v>
      </c>
      <c r="I7620" t="s">
        <v>21</v>
      </c>
      <c r="J7620" t="s">
        <v>31</v>
      </c>
      <c r="K7620" t="s">
        <v>315</v>
      </c>
      <c r="L7620" t="s">
        <v>24</v>
      </c>
      <c r="M7620" t="s">
        <v>26</v>
      </c>
      <c r="N7620">
        <v>779</v>
      </c>
      <c r="O7620">
        <v>42425</v>
      </c>
      <c r="P7620">
        <v>33372.089999999997</v>
      </c>
      <c r="Q7620">
        <v>-11038.43</v>
      </c>
    </row>
    <row r="7621" spans="2:17" hidden="1">
      <c r="B7621">
        <v>2017</v>
      </c>
      <c r="C7621">
        <v>8</v>
      </c>
      <c r="D7621" t="s">
        <v>205</v>
      </c>
      <c r="E7621" t="s">
        <v>206</v>
      </c>
      <c r="F7621" t="s">
        <v>335</v>
      </c>
      <c r="G7621" t="s">
        <v>336</v>
      </c>
      <c r="H7621" t="s">
        <v>30</v>
      </c>
      <c r="I7621" t="s">
        <v>21</v>
      </c>
      <c r="J7621" t="s">
        <v>31</v>
      </c>
      <c r="K7621" t="s">
        <v>315</v>
      </c>
      <c r="L7621" t="s">
        <v>24</v>
      </c>
      <c r="M7621" t="s">
        <v>27</v>
      </c>
      <c r="N7621">
        <v>123</v>
      </c>
      <c r="O7621">
        <v>21012</v>
      </c>
      <c r="P7621">
        <v>21244.09</v>
      </c>
      <c r="Q7621">
        <v>596.16999999999996</v>
      </c>
    </row>
    <row r="7622" spans="2:17" hidden="1">
      <c r="B7622">
        <v>2017</v>
      </c>
      <c r="C7622">
        <v>8</v>
      </c>
      <c r="D7622" t="s">
        <v>337</v>
      </c>
      <c r="E7622" t="s">
        <v>338</v>
      </c>
      <c r="F7622" t="s">
        <v>339</v>
      </c>
      <c r="G7622" t="s">
        <v>340</v>
      </c>
      <c r="H7622" t="s">
        <v>140</v>
      </c>
      <c r="I7622" t="s">
        <v>1073</v>
      </c>
      <c r="J7622" t="s">
        <v>31</v>
      </c>
      <c r="K7622" t="s">
        <v>341</v>
      </c>
      <c r="L7622" t="s">
        <v>24</v>
      </c>
      <c r="M7622" t="s">
        <v>25</v>
      </c>
      <c r="N7622">
        <v>36314</v>
      </c>
      <c r="O7622">
        <v>424554.93</v>
      </c>
      <c r="P7622">
        <v>273280.09000000003</v>
      </c>
      <c r="Q7622">
        <v>-54379.15</v>
      </c>
    </row>
    <row r="7623" spans="2:17" hidden="1">
      <c r="B7623">
        <v>2017</v>
      </c>
      <c r="C7623">
        <v>8</v>
      </c>
      <c r="D7623" t="s">
        <v>337</v>
      </c>
      <c r="E7623" t="s">
        <v>338</v>
      </c>
      <c r="F7623" t="s">
        <v>339</v>
      </c>
      <c r="G7623" t="s">
        <v>340</v>
      </c>
      <c r="H7623" t="s">
        <v>140</v>
      </c>
      <c r="I7623" t="s">
        <v>1073</v>
      </c>
      <c r="J7623" t="s">
        <v>31</v>
      </c>
      <c r="K7623" t="s">
        <v>341</v>
      </c>
      <c r="L7623" t="s">
        <v>24</v>
      </c>
      <c r="M7623" t="s">
        <v>26</v>
      </c>
      <c r="N7623">
        <v>66779</v>
      </c>
      <c r="O7623">
        <v>4373552.74</v>
      </c>
      <c r="P7623">
        <v>2178329.98</v>
      </c>
      <c r="Q7623">
        <v>-261979.83</v>
      </c>
    </row>
    <row r="7624" spans="2:17" hidden="1">
      <c r="B7624">
        <v>2017</v>
      </c>
      <c r="C7624">
        <v>8</v>
      </c>
      <c r="D7624" t="s">
        <v>337</v>
      </c>
      <c r="E7624" t="s">
        <v>338</v>
      </c>
      <c r="F7624" t="s">
        <v>339</v>
      </c>
      <c r="G7624" t="s">
        <v>340</v>
      </c>
      <c r="H7624" t="s">
        <v>140</v>
      </c>
      <c r="I7624" t="s">
        <v>1073</v>
      </c>
      <c r="J7624" t="s">
        <v>31</v>
      </c>
      <c r="K7624" t="s">
        <v>341</v>
      </c>
      <c r="L7624" t="s">
        <v>24</v>
      </c>
      <c r="M7624" t="s">
        <v>27</v>
      </c>
      <c r="N7624">
        <v>59081</v>
      </c>
      <c r="O7624">
        <v>12290565.91</v>
      </c>
      <c r="P7624">
        <v>6652391.1299999999</v>
      </c>
      <c r="Q7624">
        <v>183542.56</v>
      </c>
    </row>
    <row r="7625" spans="2:17" hidden="1">
      <c r="B7625">
        <v>2017</v>
      </c>
      <c r="C7625">
        <v>8</v>
      </c>
      <c r="D7625" t="s">
        <v>337</v>
      </c>
      <c r="E7625" t="s">
        <v>338</v>
      </c>
      <c r="F7625" t="s">
        <v>342</v>
      </c>
      <c r="G7625" t="s">
        <v>343</v>
      </c>
      <c r="H7625" t="s">
        <v>152</v>
      </c>
      <c r="I7625" t="s">
        <v>21</v>
      </c>
      <c r="J7625" t="s">
        <v>31</v>
      </c>
      <c r="K7625" t="s">
        <v>344</v>
      </c>
      <c r="L7625" t="s">
        <v>24</v>
      </c>
      <c r="M7625" t="s">
        <v>25</v>
      </c>
      <c r="N7625">
        <v>5122</v>
      </c>
      <c r="O7625">
        <v>60546</v>
      </c>
      <c r="P7625">
        <v>37385.39</v>
      </c>
      <c r="Q7625">
        <v>-18446.52</v>
      </c>
    </row>
    <row r="7626" spans="2:17" hidden="1">
      <c r="B7626">
        <v>2017</v>
      </c>
      <c r="C7626">
        <v>8</v>
      </c>
      <c r="D7626" t="s">
        <v>337</v>
      </c>
      <c r="E7626" t="s">
        <v>338</v>
      </c>
      <c r="F7626" t="s">
        <v>342</v>
      </c>
      <c r="G7626" t="s">
        <v>343</v>
      </c>
      <c r="H7626" t="s">
        <v>152</v>
      </c>
      <c r="I7626" t="s">
        <v>21</v>
      </c>
      <c r="J7626" t="s">
        <v>31</v>
      </c>
      <c r="K7626" t="s">
        <v>344</v>
      </c>
      <c r="L7626" t="s">
        <v>24</v>
      </c>
      <c r="M7626" t="s">
        <v>26</v>
      </c>
      <c r="N7626">
        <v>2806</v>
      </c>
      <c r="O7626">
        <v>172601.19</v>
      </c>
      <c r="P7626">
        <v>86851.47</v>
      </c>
      <c r="Q7626">
        <v>-28606.18</v>
      </c>
    </row>
    <row r="7627" spans="2:17" hidden="1">
      <c r="B7627">
        <v>2017</v>
      </c>
      <c r="C7627">
        <v>8</v>
      </c>
      <c r="D7627" t="s">
        <v>337</v>
      </c>
      <c r="E7627" t="s">
        <v>338</v>
      </c>
      <c r="F7627" t="s">
        <v>342</v>
      </c>
      <c r="G7627" t="s">
        <v>343</v>
      </c>
      <c r="H7627" t="s">
        <v>152</v>
      </c>
      <c r="I7627" t="s">
        <v>21</v>
      </c>
      <c r="J7627" t="s">
        <v>31</v>
      </c>
      <c r="K7627" t="s">
        <v>344</v>
      </c>
      <c r="L7627" t="s">
        <v>24</v>
      </c>
      <c r="M7627" t="s">
        <v>27</v>
      </c>
      <c r="N7627">
        <v>473</v>
      </c>
      <c r="O7627">
        <v>90712</v>
      </c>
      <c r="P7627">
        <v>58554.14</v>
      </c>
      <c r="Q7627">
        <v>1604.48</v>
      </c>
    </row>
    <row r="7628" spans="2:17" hidden="1">
      <c r="B7628">
        <v>2017</v>
      </c>
      <c r="C7628">
        <v>8</v>
      </c>
      <c r="D7628" t="s">
        <v>337</v>
      </c>
      <c r="E7628" t="s">
        <v>338</v>
      </c>
      <c r="F7628" t="s">
        <v>345</v>
      </c>
      <c r="G7628" t="s">
        <v>346</v>
      </c>
      <c r="H7628" t="s">
        <v>140</v>
      </c>
      <c r="I7628" t="s">
        <v>1073</v>
      </c>
      <c r="J7628" t="s">
        <v>31</v>
      </c>
      <c r="K7628" t="s">
        <v>347</v>
      </c>
      <c r="L7628" t="s">
        <v>24</v>
      </c>
      <c r="M7628" t="s">
        <v>25</v>
      </c>
      <c r="N7628">
        <v>3289</v>
      </c>
      <c r="O7628">
        <v>38293.75</v>
      </c>
      <c r="P7628">
        <v>25585.360000000001</v>
      </c>
      <c r="Q7628">
        <v>-5202.1899999999996</v>
      </c>
    </row>
    <row r="7629" spans="2:17" hidden="1">
      <c r="B7629">
        <v>2017</v>
      </c>
      <c r="C7629">
        <v>8</v>
      </c>
      <c r="D7629" t="s">
        <v>337</v>
      </c>
      <c r="E7629" t="s">
        <v>338</v>
      </c>
      <c r="F7629" t="s">
        <v>345</v>
      </c>
      <c r="G7629" t="s">
        <v>346</v>
      </c>
      <c r="H7629" t="s">
        <v>140</v>
      </c>
      <c r="I7629" t="s">
        <v>1073</v>
      </c>
      <c r="J7629" t="s">
        <v>31</v>
      </c>
      <c r="K7629" t="s">
        <v>347</v>
      </c>
      <c r="L7629" t="s">
        <v>24</v>
      </c>
      <c r="M7629" t="s">
        <v>26</v>
      </c>
      <c r="N7629">
        <v>2029</v>
      </c>
      <c r="O7629">
        <v>114690.34</v>
      </c>
      <c r="P7629">
        <v>60145.36</v>
      </c>
      <c r="Q7629">
        <v>-8258.14</v>
      </c>
    </row>
    <row r="7630" spans="2:17" hidden="1">
      <c r="B7630">
        <v>2017</v>
      </c>
      <c r="C7630">
        <v>8</v>
      </c>
      <c r="D7630" t="s">
        <v>337</v>
      </c>
      <c r="E7630" t="s">
        <v>338</v>
      </c>
      <c r="F7630" t="s">
        <v>345</v>
      </c>
      <c r="G7630" t="s">
        <v>346</v>
      </c>
      <c r="H7630" t="s">
        <v>140</v>
      </c>
      <c r="I7630" t="s">
        <v>1073</v>
      </c>
      <c r="J7630" t="s">
        <v>31</v>
      </c>
      <c r="K7630" t="s">
        <v>347</v>
      </c>
      <c r="L7630" t="s">
        <v>24</v>
      </c>
      <c r="M7630" t="s">
        <v>27</v>
      </c>
      <c r="N7630">
        <v>765</v>
      </c>
      <c r="O7630">
        <v>146035.29999999999</v>
      </c>
      <c r="P7630">
        <v>83911.38</v>
      </c>
      <c r="Q7630">
        <v>2343.0700000000002</v>
      </c>
    </row>
    <row r="7631" spans="2:17" hidden="1">
      <c r="B7631">
        <v>2017</v>
      </c>
      <c r="C7631">
        <v>8</v>
      </c>
      <c r="D7631" t="s">
        <v>337</v>
      </c>
      <c r="E7631" t="s">
        <v>338</v>
      </c>
      <c r="F7631" t="s">
        <v>348</v>
      </c>
      <c r="G7631" t="s">
        <v>349</v>
      </c>
      <c r="H7631" t="s">
        <v>152</v>
      </c>
      <c r="I7631" t="s">
        <v>21</v>
      </c>
      <c r="J7631" t="s">
        <v>31</v>
      </c>
      <c r="K7631" t="s">
        <v>350</v>
      </c>
      <c r="L7631" t="s">
        <v>24</v>
      </c>
      <c r="M7631" t="s">
        <v>25</v>
      </c>
      <c r="N7631">
        <v>4381</v>
      </c>
      <c r="O7631">
        <v>51061.51</v>
      </c>
      <c r="P7631">
        <v>31845.61</v>
      </c>
      <c r="Q7631">
        <v>-15655.49</v>
      </c>
    </row>
    <row r="7632" spans="2:17" hidden="1">
      <c r="B7632">
        <v>2017</v>
      </c>
      <c r="C7632">
        <v>8</v>
      </c>
      <c r="D7632" t="s">
        <v>337</v>
      </c>
      <c r="E7632" t="s">
        <v>338</v>
      </c>
      <c r="F7632" t="s">
        <v>348</v>
      </c>
      <c r="G7632" t="s">
        <v>349</v>
      </c>
      <c r="H7632" t="s">
        <v>152</v>
      </c>
      <c r="I7632" t="s">
        <v>21</v>
      </c>
      <c r="J7632" t="s">
        <v>31</v>
      </c>
      <c r="K7632" t="s">
        <v>350</v>
      </c>
      <c r="L7632" t="s">
        <v>24</v>
      </c>
      <c r="M7632" t="s">
        <v>26</v>
      </c>
      <c r="N7632">
        <v>2326</v>
      </c>
      <c r="O7632">
        <v>129867.04</v>
      </c>
      <c r="P7632">
        <v>66786.84</v>
      </c>
      <c r="Q7632">
        <v>-21377.13</v>
      </c>
    </row>
    <row r="7633" spans="2:17" hidden="1">
      <c r="B7633">
        <v>2017</v>
      </c>
      <c r="C7633">
        <v>8</v>
      </c>
      <c r="D7633" t="s">
        <v>337</v>
      </c>
      <c r="E7633" t="s">
        <v>338</v>
      </c>
      <c r="F7633" t="s">
        <v>348</v>
      </c>
      <c r="G7633" t="s">
        <v>349</v>
      </c>
      <c r="H7633" t="s">
        <v>152</v>
      </c>
      <c r="I7633" t="s">
        <v>21</v>
      </c>
      <c r="J7633" t="s">
        <v>31</v>
      </c>
      <c r="K7633" t="s">
        <v>350</v>
      </c>
      <c r="L7633" t="s">
        <v>24</v>
      </c>
      <c r="M7633" t="s">
        <v>27</v>
      </c>
      <c r="N7633">
        <v>719</v>
      </c>
      <c r="O7633">
        <v>137074.01</v>
      </c>
      <c r="P7633">
        <v>89115.97</v>
      </c>
      <c r="Q7633">
        <v>2494.8000000000002</v>
      </c>
    </row>
    <row r="7634" spans="2:17" hidden="1">
      <c r="B7634">
        <v>2017</v>
      </c>
      <c r="C7634">
        <v>8</v>
      </c>
      <c r="D7634" t="s">
        <v>337</v>
      </c>
      <c r="E7634" t="s">
        <v>338</v>
      </c>
      <c r="F7634" t="s">
        <v>351</v>
      </c>
      <c r="G7634" t="s">
        <v>352</v>
      </c>
      <c r="H7634" t="s">
        <v>152</v>
      </c>
      <c r="I7634" t="s">
        <v>21</v>
      </c>
      <c r="J7634" t="s">
        <v>31</v>
      </c>
      <c r="K7634" t="s">
        <v>353</v>
      </c>
      <c r="L7634" t="s">
        <v>24</v>
      </c>
      <c r="M7634" t="s">
        <v>25</v>
      </c>
      <c r="N7634">
        <v>341</v>
      </c>
      <c r="O7634">
        <v>12599.77</v>
      </c>
      <c r="P7634">
        <v>5119.79</v>
      </c>
      <c r="Q7634">
        <v>-3860.45</v>
      </c>
    </row>
    <row r="7635" spans="2:17" hidden="1">
      <c r="B7635">
        <v>2017</v>
      </c>
      <c r="C7635">
        <v>8</v>
      </c>
      <c r="D7635" t="s">
        <v>337</v>
      </c>
      <c r="E7635" t="s">
        <v>338</v>
      </c>
      <c r="F7635" t="s">
        <v>351</v>
      </c>
      <c r="G7635" t="s">
        <v>352</v>
      </c>
      <c r="H7635" t="s">
        <v>152</v>
      </c>
      <c r="I7635" t="s">
        <v>21</v>
      </c>
      <c r="J7635" t="s">
        <v>31</v>
      </c>
      <c r="K7635" t="s">
        <v>353</v>
      </c>
      <c r="L7635" t="s">
        <v>24</v>
      </c>
      <c r="M7635" t="s">
        <v>26</v>
      </c>
      <c r="N7635">
        <v>21</v>
      </c>
      <c r="O7635">
        <v>6918.24</v>
      </c>
      <c r="P7635">
        <v>2890.32</v>
      </c>
      <c r="Q7635">
        <v>-1424.92</v>
      </c>
    </row>
    <row r="7636" spans="2:17" hidden="1">
      <c r="B7636">
        <v>2017</v>
      </c>
      <c r="C7636">
        <v>8</v>
      </c>
      <c r="D7636" t="s">
        <v>337</v>
      </c>
      <c r="E7636" t="s">
        <v>338</v>
      </c>
      <c r="F7636" t="s">
        <v>351</v>
      </c>
      <c r="G7636" t="s">
        <v>352</v>
      </c>
      <c r="H7636" t="s">
        <v>152</v>
      </c>
      <c r="I7636" t="s">
        <v>21</v>
      </c>
      <c r="J7636" t="s">
        <v>31</v>
      </c>
      <c r="K7636" t="s">
        <v>353</v>
      </c>
      <c r="L7636" t="s">
        <v>24</v>
      </c>
      <c r="M7636" t="s">
        <v>27</v>
      </c>
      <c r="N7636">
        <v>3</v>
      </c>
      <c r="O7636">
        <v>699</v>
      </c>
      <c r="P7636">
        <v>451.87</v>
      </c>
      <c r="Q7636">
        <v>12.61</v>
      </c>
    </row>
    <row r="7637" spans="2:17" hidden="1">
      <c r="B7637">
        <v>2017</v>
      </c>
      <c r="C7637">
        <v>8</v>
      </c>
      <c r="D7637" t="s">
        <v>337</v>
      </c>
      <c r="E7637" t="s">
        <v>338</v>
      </c>
      <c r="F7637" t="s">
        <v>354</v>
      </c>
      <c r="G7637" t="s">
        <v>355</v>
      </c>
      <c r="H7637" t="s">
        <v>152</v>
      </c>
      <c r="I7637" t="s">
        <v>21</v>
      </c>
      <c r="J7637" t="s">
        <v>31</v>
      </c>
      <c r="K7637" t="s">
        <v>356</v>
      </c>
      <c r="L7637" t="s">
        <v>24</v>
      </c>
      <c r="M7637" t="s">
        <v>25</v>
      </c>
      <c r="N7637">
        <v>2857</v>
      </c>
      <c r="O7637">
        <v>31430</v>
      </c>
      <c r="P7637">
        <v>20173.599999999999</v>
      </c>
      <c r="Q7637">
        <v>-9609.3700000000008</v>
      </c>
    </row>
    <row r="7638" spans="2:17" hidden="1">
      <c r="B7638">
        <v>2017</v>
      </c>
      <c r="C7638">
        <v>8</v>
      </c>
      <c r="D7638" t="s">
        <v>337</v>
      </c>
      <c r="E7638" t="s">
        <v>338</v>
      </c>
      <c r="F7638" t="s">
        <v>354</v>
      </c>
      <c r="G7638" t="s">
        <v>355</v>
      </c>
      <c r="H7638" t="s">
        <v>152</v>
      </c>
      <c r="I7638" t="s">
        <v>21</v>
      </c>
      <c r="J7638" t="s">
        <v>31</v>
      </c>
      <c r="K7638" t="s">
        <v>356</v>
      </c>
      <c r="L7638" t="s">
        <v>24</v>
      </c>
      <c r="M7638" t="s">
        <v>26</v>
      </c>
      <c r="N7638">
        <v>1434</v>
      </c>
      <c r="O7638">
        <v>81004</v>
      </c>
      <c r="P7638">
        <v>41008.51</v>
      </c>
      <c r="Q7638">
        <v>-13777.6</v>
      </c>
    </row>
    <row r="7639" spans="2:17" hidden="1">
      <c r="B7639">
        <v>2017</v>
      </c>
      <c r="C7639">
        <v>8</v>
      </c>
      <c r="D7639" t="s">
        <v>337</v>
      </c>
      <c r="E7639" t="s">
        <v>338</v>
      </c>
      <c r="F7639" t="s">
        <v>354</v>
      </c>
      <c r="G7639" t="s">
        <v>355</v>
      </c>
      <c r="H7639" t="s">
        <v>152</v>
      </c>
      <c r="I7639" t="s">
        <v>21</v>
      </c>
      <c r="J7639" t="s">
        <v>31</v>
      </c>
      <c r="K7639" t="s">
        <v>356</v>
      </c>
      <c r="L7639" t="s">
        <v>24</v>
      </c>
      <c r="M7639" t="s">
        <v>27</v>
      </c>
      <c r="N7639">
        <v>201</v>
      </c>
      <c r="O7639">
        <v>42413</v>
      </c>
      <c r="P7639">
        <v>27389.56</v>
      </c>
      <c r="Q7639">
        <v>746.92</v>
      </c>
    </row>
    <row r="7640" spans="2:17" hidden="1">
      <c r="B7640">
        <v>2017</v>
      </c>
      <c r="C7640">
        <v>8</v>
      </c>
      <c r="D7640" t="s">
        <v>337</v>
      </c>
      <c r="E7640" t="s">
        <v>338</v>
      </c>
      <c r="F7640" t="s">
        <v>357</v>
      </c>
      <c r="G7640" t="s">
        <v>358</v>
      </c>
      <c r="H7640" t="s">
        <v>121</v>
      </c>
      <c r="I7640" t="s">
        <v>1073</v>
      </c>
      <c r="J7640" t="s">
        <v>31</v>
      </c>
      <c r="K7640" t="s">
        <v>359</v>
      </c>
      <c r="L7640" t="s">
        <v>24</v>
      </c>
      <c r="M7640" t="s">
        <v>25</v>
      </c>
      <c r="N7640">
        <v>25943</v>
      </c>
      <c r="O7640">
        <v>327779.21000000002</v>
      </c>
      <c r="P7640">
        <v>210419.51</v>
      </c>
      <c r="Q7640">
        <v>-43014.55</v>
      </c>
    </row>
    <row r="7641" spans="2:17" hidden="1">
      <c r="B7641">
        <v>2017</v>
      </c>
      <c r="C7641">
        <v>8</v>
      </c>
      <c r="D7641" t="s">
        <v>337</v>
      </c>
      <c r="E7641" t="s">
        <v>338</v>
      </c>
      <c r="F7641" t="s">
        <v>357</v>
      </c>
      <c r="G7641" t="s">
        <v>358</v>
      </c>
      <c r="H7641" t="s">
        <v>121</v>
      </c>
      <c r="I7641" t="s">
        <v>1073</v>
      </c>
      <c r="J7641" t="s">
        <v>31</v>
      </c>
      <c r="K7641" t="s">
        <v>359</v>
      </c>
      <c r="L7641" t="s">
        <v>24</v>
      </c>
      <c r="M7641" t="s">
        <v>26</v>
      </c>
      <c r="N7641">
        <v>30188</v>
      </c>
      <c r="O7641">
        <v>1828994.36</v>
      </c>
      <c r="P7641">
        <v>932154.6</v>
      </c>
      <c r="Q7641">
        <v>-121586.21</v>
      </c>
    </row>
    <row r="7642" spans="2:17" hidden="1">
      <c r="B7642">
        <v>2017</v>
      </c>
      <c r="C7642">
        <v>8</v>
      </c>
      <c r="D7642" t="s">
        <v>337</v>
      </c>
      <c r="E7642" t="s">
        <v>338</v>
      </c>
      <c r="F7642" t="s">
        <v>357</v>
      </c>
      <c r="G7642" t="s">
        <v>358</v>
      </c>
      <c r="H7642" t="s">
        <v>121</v>
      </c>
      <c r="I7642" t="s">
        <v>1073</v>
      </c>
      <c r="J7642" t="s">
        <v>31</v>
      </c>
      <c r="K7642" t="s">
        <v>359</v>
      </c>
      <c r="L7642" t="s">
        <v>24</v>
      </c>
      <c r="M7642" t="s">
        <v>27</v>
      </c>
      <c r="N7642">
        <v>8949</v>
      </c>
      <c r="O7642">
        <v>1674212.3</v>
      </c>
      <c r="P7642">
        <v>931153.81</v>
      </c>
      <c r="Q7642">
        <v>25601.72</v>
      </c>
    </row>
    <row r="7643" spans="2:17" hidden="1">
      <c r="B7643">
        <v>2017</v>
      </c>
      <c r="C7643">
        <v>8</v>
      </c>
      <c r="D7643" t="s">
        <v>337</v>
      </c>
      <c r="E7643" t="s">
        <v>338</v>
      </c>
      <c r="F7643" t="s">
        <v>360</v>
      </c>
      <c r="G7643" t="s">
        <v>361</v>
      </c>
      <c r="H7643" t="s">
        <v>140</v>
      </c>
      <c r="I7643" t="s">
        <v>1073</v>
      </c>
      <c r="J7643" t="s">
        <v>31</v>
      </c>
      <c r="K7643" t="s">
        <v>362</v>
      </c>
      <c r="L7643" t="s">
        <v>24</v>
      </c>
      <c r="M7643" t="s">
        <v>25</v>
      </c>
      <c r="N7643">
        <v>2281</v>
      </c>
      <c r="O7643">
        <v>27838</v>
      </c>
      <c r="P7643">
        <v>18322.509999999998</v>
      </c>
      <c r="Q7643">
        <v>-3804.54</v>
      </c>
    </row>
    <row r="7644" spans="2:17" hidden="1">
      <c r="B7644">
        <v>2017</v>
      </c>
      <c r="C7644">
        <v>8</v>
      </c>
      <c r="D7644" t="s">
        <v>337</v>
      </c>
      <c r="E7644" t="s">
        <v>338</v>
      </c>
      <c r="F7644" t="s">
        <v>360</v>
      </c>
      <c r="G7644" t="s">
        <v>361</v>
      </c>
      <c r="H7644" t="s">
        <v>140</v>
      </c>
      <c r="I7644" t="s">
        <v>1073</v>
      </c>
      <c r="J7644" t="s">
        <v>31</v>
      </c>
      <c r="K7644" t="s">
        <v>362</v>
      </c>
      <c r="L7644" t="s">
        <v>24</v>
      </c>
      <c r="M7644" t="s">
        <v>26</v>
      </c>
      <c r="N7644">
        <v>1418</v>
      </c>
      <c r="O7644">
        <v>79966</v>
      </c>
      <c r="P7644">
        <v>42125.72</v>
      </c>
      <c r="Q7644">
        <v>-5799.62</v>
      </c>
    </row>
    <row r="7645" spans="2:17" hidden="1">
      <c r="B7645">
        <v>2017</v>
      </c>
      <c r="C7645">
        <v>8</v>
      </c>
      <c r="D7645" t="s">
        <v>337</v>
      </c>
      <c r="E7645" t="s">
        <v>338</v>
      </c>
      <c r="F7645" t="s">
        <v>360</v>
      </c>
      <c r="G7645" t="s">
        <v>361</v>
      </c>
      <c r="H7645" t="s">
        <v>140</v>
      </c>
      <c r="I7645" t="s">
        <v>1073</v>
      </c>
      <c r="J7645" t="s">
        <v>31</v>
      </c>
      <c r="K7645" t="s">
        <v>362</v>
      </c>
      <c r="L7645" t="s">
        <v>24</v>
      </c>
      <c r="M7645" t="s">
        <v>27</v>
      </c>
      <c r="N7645">
        <v>487</v>
      </c>
      <c r="O7645">
        <v>94282</v>
      </c>
      <c r="P7645">
        <v>54413.13</v>
      </c>
      <c r="Q7645">
        <v>1502.16</v>
      </c>
    </row>
    <row r="7646" spans="2:17" hidden="1">
      <c r="B7646">
        <v>2017</v>
      </c>
      <c r="C7646">
        <v>8</v>
      </c>
      <c r="D7646" t="s">
        <v>337</v>
      </c>
      <c r="E7646" t="s">
        <v>338</v>
      </c>
      <c r="F7646" t="s">
        <v>363</v>
      </c>
      <c r="G7646" t="s">
        <v>364</v>
      </c>
      <c r="H7646" t="s">
        <v>121</v>
      </c>
      <c r="I7646" t="s">
        <v>1073</v>
      </c>
      <c r="J7646" t="s">
        <v>31</v>
      </c>
      <c r="K7646" t="s">
        <v>365</v>
      </c>
      <c r="L7646" t="s">
        <v>24</v>
      </c>
      <c r="M7646" t="s">
        <v>25</v>
      </c>
      <c r="N7646">
        <v>10733</v>
      </c>
      <c r="O7646">
        <v>101581.7</v>
      </c>
      <c r="P7646">
        <v>73707</v>
      </c>
      <c r="Q7646">
        <v>-13346.22</v>
      </c>
    </row>
    <row r="7647" spans="2:17" hidden="1">
      <c r="B7647">
        <v>2017</v>
      </c>
      <c r="C7647">
        <v>8</v>
      </c>
      <c r="D7647" t="s">
        <v>337</v>
      </c>
      <c r="E7647" t="s">
        <v>338</v>
      </c>
      <c r="F7647" t="s">
        <v>363</v>
      </c>
      <c r="G7647" t="s">
        <v>364</v>
      </c>
      <c r="H7647" t="s">
        <v>121</v>
      </c>
      <c r="I7647" t="s">
        <v>1073</v>
      </c>
      <c r="J7647" t="s">
        <v>31</v>
      </c>
      <c r="K7647" t="s">
        <v>365</v>
      </c>
      <c r="L7647" t="s">
        <v>24</v>
      </c>
      <c r="M7647" t="s">
        <v>26</v>
      </c>
      <c r="N7647">
        <v>6650</v>
      </c>
      <c r="O7647">
        <v>389560.15</v>
      </c>
      <c r="P7647">
        <v>198879.94</v>
      </c>
      <c r="Q7647">
        <v>-26497.93</v>
      </c>
    </row>
    <row r="7648" spans="2:17" hidden="1">
      <c r="B7648">
        <v>2017</v>
      </c>
      <c r="C7648">
        <v>8</v>
      </c>
      <c r="D7648" t="s">
        <v>337</v>
      </c>
      <c r="E7648" t="s">
        <v>338</v>
      </c>
      <c r="F7648" t="s">
        <v>363</v>
      </c>
      <c r="G7648" t="s">
        <v>364</v>
      </c>
      <c r="H7648" t="s">
        <v>121</v>
      </c>
      <c r="I7648" t="s">
        <v>1073</v>
      </c>
      <c r="J7648" t="s">
        <v>31</v>
      </c>
      <c r="K7648" t="s">
        <v>365</v>
      </c>
      <c r="L7648" t="s">
        <v>24</v>
      </c>
      <c r="M7648" t="s">
        <v>27</v>
      </c>
      <c r="N7648">
        <v>2071</v>
      </c>
      <c r="O7648">
        <v>447736</v>
      </c>
      <c r="P7648">
        <v>247911.25</v>
      </c>
      <c r="Q7648">
        <v>6801.63</v>
      </c>
    </row>
    <row r="7649" spans="2:17" hidden="1">
      <c r="B7649">
        <v>2017</v>
      </c>
      <c r="C7649">
        <v>8</v>
      </c>
      <c r="D7649" t="s">
        <v>337</v>
      </c>
      <c r="E7649" t="s">
        <v>338</v>
      </c>
      <c r="F7649" t="s">
        <v>366</v>
      </c>
      <c r="G7649" t="s">
        <v>367</v>
      </c>
      <c r="H7649" t="s">
        <v>20</v>
      </c>
      <c r="I7649" t="s">
        <v>21</v>
      </c>
      <c r="J7649" t="s">
        <v>31</v>
      </c>
      <c r="K7649" t="s">
        <v>368</v>
      </c>
      <c r="L7649" t="s">
        <v>24</v>
      </c>
      <c r="M7649" t="s">
        <v>25</v>
      </c>
      <c r="N7649">
        <v>5681</v>
      </c>
      <c r="O7649">
        <v>35000.9</v>
      </c>
      <c r="P7649">
        <v>34753.96</v>
      </c>
      <c r="Q7649">
        <v>-11963.31</v>
      </c>
    </row>
    <row r="7650" spans="2:17" hidden="1">
      <c r="B7650">
        <v>2017</v>
      </c>
      <c r="C7650">
        <v>8</v>
      </c>
      <c r="D7650" t="s">
        <v>337</v>
      </c>
      <c r="E7650" t="s">
        <v>338</v>
      </c>
      <c r="F7650" t="s">
        <v>366</v>
      </c>
      <c r="G7650" t="s">
        <v>367</v>
      </c>
      <c r="H7650" t="s">
        <v>20</v>
      </c>
      <c r="I7650" t="s">
        <v>21</v>
      </c>
      <c r="J7650" t="s">
        <v>31</v>
      </c>
      <c r="K7650" t="s">
        <v>368</v>
      </c>
      <c r="L7650" t="s">
        <v>24</v>
      </c>
      <c r="M7650" t="s">
        <v>26</v>
      </c>
      <c r="N7650">
        <v>424</v>
      </c>
      <c r="O7650">
        <v>21641.69</v>
      </c>
      <c r="P7650">
        <v>12152.16</v>
      </c>
      <c r="Q7650">
        <v>-4351.82</v>
      </c>
    </row>
    <row r="7651" spans="2:17" hidden="1">
      <c r="B7651">
        <v>2017</v>
      </c>
      <c r="C7651">
        <v>8</v>
      </c>
      <c r="D7651" t="s">
        <v>337</v>
      </c>
      <c r="E7651" t="s">
        <v>338</v>
      </c>
      <c r="F7651" t="s">
        <v>366</v>
      </c>
      <c r="G7651" t="s">
        <v>367</v>
      </c>
      <c r="H7651" t="s">
        <v>20</v>
      </c>
      <c r="I7651" t="s">
        <v>21</v>
      </c>
      <c r="J7651" t="s">
        <v>31</v>
      </c>
      <c r="K7651" t="s">
        <v>368</v>
      </c>
      <c r="L7651" t="s">
        <v>24</v>
      </c>
      <c r="M7651" t="s">
        <v>27</v>
      </c>
      <c r="N7651">
        <v>72</v>
      </c>
      <c r="O7651">
        <v>17451.84</v>
      </c>
      <c r="P7651">
        <v>12562.39</v>
      </c>
      <c r="Q7651">
        <v>355.33</v>
      </c>
    </row>
    <row r="7652" spans="2:17" hidden="1">
      <c r="B7652">
        <v>2017</v>
      </c>
      <c r="C7652">
        <v>8</v>
      </c>
      <c r="D7652" t="s">
        <v>337</v>
      </c>
      <c r="E7652" t="s">
        <v>338</v>
      </c>
      <c r="F7652" t="s">
        <v>369</v>
      </c>
      <c r="G7652" t="s">
        <v>370</v>
      </c>
      <c r="H7652" t="s">
        <v>144</v>
      </c>
      <c r="I7652" t="s">
        <v>21</v>
      </c>
      <c r="J7652" t="s">
        <v>31</v>
      </c>
      <c r="K7652" t="s">
        <v>371</v>
      </c>
      <c r="L7652" t="s">
        <v>24</v>
      </c>
      <c r="M7652" t="s">
        <v>25</v>
      </c>
      <c r="N7652">
        <v>1664</v>
      </c>
      <c r="O7652">
        <v>18062.09</v>
      </c>
      <c r="P7652">
        <v>12784.36</v>
      </c>
      <c r="Q7652">
        <v>-6190.92</v>
      </c>
    </row>
    <row r="7653" spans="2:17" hidden="1">
      <c r="B7653">
        <v>2017</v>
      </c>
      <c r="C7653">
        <v>8</v>
      </c>
      <c r="D7653" t="s">
        <v>337</v>
      </c>
      <c r="E7653" t="s">
        <v>338</v>
      </c>
      <c r="F7653" t="s">
        <v>369</v>
      </c>
      <c r="G7653" t="s">
        <v>370</v>
      </c>
      <c r="H7653" t="s">
        <v>144</v>
      </c>
      <c r="I7653" t="s">
        <v>21</v>
      </c>
      <c r="J7653" t="s">
        <v>31</v>
      </c>
      <c r="K7653" t="s">
        <v>371</v>
      </c>
      <c r="L7653" t="s">
        <v>24</v>
      </c>
      <c r="M7653" t="s">
        <v>26</v>
      </c>
      <c r="N7653">
        <v>790</v>
      </c>
      <c r="O7653">
        <v>45009.84</v>
      </c>
      <c r="P7653">
        <v>25870.76</v>
      </c>
      <c r="Q7653">
        <v>-8129.25</v>
      </c>
    </row>
    <row r="7654" spans="2:17" hidden="1">
      <c r="B7654">
        <v>2017</v>
      </c>
      <c r="C7654">
        <v>8</v>
      </c>
      <c r="D7654" t="s">
        <v>337</v>
      </c>
      <c r="E7654" t="s">
        <v>338</v>
      </c>
      <c r="F7654" t="s">
        <v>369</v>
      </c>
      <c r="G7654" t="s">
        <v>370</v>
      </c>
      <c r="H7654" t="s">
        <v>144</v>
      </c>
      <c r="I7654" t="s">
        <v>21</v>
      </c>
      <c r="J7654" t="s">
        <v>31</v>
      </c>
      <c r="K7654" t="s">
        <v>371</v>
      </c>
      <c r="L7654" t="s">
        <v>24</v>
      </c>
      <c r="M7654" t="s">
        <v>27</v>
      </c>
      <c r="N7654">
        <v>229</v>
      </c>
      <c r="O7654">
        <v>49920.79</v>
      </c>
      <c r="P7654">
        <v>36156.730000000003</v>
      </c>
      <c r="Q7654">
        <v>1008.29</v>
      </c>
    </row>
    <row r="7655" spans="2:17" hidden="1">
      <c r="B7655">
        <v>2017</v>
      </c>
      <c r="C7655">
        <v>8</v>
      </c>
      <c r="D7655" t="s">
        <v>337</v>
      </c>
      <c r="E7655" t="s">
        <v>338</v>
      </c>
      <c r="F7655" t="s">
        <v>1039</v>
      </c>
      <c r="G7655" t="s">
        <v>1040</v>
      </c>
      <c r="H7655" t="s">
        <v>30</v>
      </c>
      <c r="I7655" t="s">
        <v>21</v>
      </c>
      <c r="J7655" t="s">
        <v>31</v>
      </c>
      <c r="K7655" t="s">
        <v>1041</v>
      </c>
      <c r="L7655" t="s">
        <v>24</v>
      </c>
      <c r="M7655" t="s">
        <v>25</v>
      </c>
      <c r="N7655">
        <v>613</v>
      </c>
      <c r="O7655">
        <v>3933</v>
      </c>
      <c r="P7655">
        <v>4807.88</v>
      </c>
      <c r="Q7655">
        <v>-1566.25</v>
      </c>
    </row>
    <row r="7656" spans="2:17" hidden="1">
      <c r="B7656">
        <v>2017</v>
      </c>
      <c r="C7656">
        <v>8</v>
      </c>
      <c r="D7656" t="s">
        <v>337</v>
      </c>
      <c r="E7656" t="s">
        <v>338</v>
      </c>
      <c r="F7656" t="s">
        <v>1039</v>
      </c>
      <c r="G7656" t="s">
        <v>1040</v>
      </c>
      <c r="H7656" t="s">
        <v>30</v>
      </c>
      <c r="I7656" t="s">
        <v>21</v>
      </c>
      <c r="J7656" t="s">
        <v>31</v>
      </c>
      <c r="K7656" t="s">
        <v>1041</v>
      </c>
      <c r="L7656" t="s">
        <v>24</v>
      </c>
      <c r="M7656" t="s">
        <v>26</v>
      </c>
      <c r="N7656">
        <v>45</v>
      </c>
      <c r="O7656">
        <v>2242</v>
      </c>
      <c r="P7656">
        <v>1485.05</v>
      </c>
      <c r="Q7656">
        <v>-536.85</v>
      </c>
    </row>
    <row r="7657" spans="2:17" hidden="1">
      <c r="B7657">
        <v>2017</v>
      </c>
      <c r="C7657">
        <v>8</v>
      </c>
      <c r="D7657" t="s">
        <v>337</v>
      </c>
      <c r="E7657" t="s">
        <v>338</v>
      </c>
      <c r="F7657" t="s">
        <v>1039</v>
      </c>
      <c r="G7657" t="s">
        <v>1040</v>
      </c>
      <c r="H7657" t="s">
        <v>30</v>
      </c>
      <c r="I7657" t="s">
        <v>21</v>
      </c>
      <c r="J7657" t="s">
        <v>31</v>
      </c>
      <c r="K7657" t="s">
        <v>1041</v>
      </c>
      <c r="L7657" t="s">
        <v>24</v>
      </c>
      <c r="M7657" t="s">
        <v>27</v>
      </c>
      <c r="N7657">
        <v>1</v>
      </c>
      <c r="O7657">
        <v>500</v>
      </c>
      <c r="P7657">
        <v>414.69</v>
      </c>
      <c r="Q7657">
        <v>11.59</v>
      </c>
    </row>
    <row r="7658" spans="2:17" hidden="1">
      <c r="B7658">
        <v>2017</v>
      </c>
      <c r="C7658">
        <v>8</v>
      </c>
      <c r="D7658" t="s">
        <v>337</v>
      </c>
      <c r="E7658" t="s">
        <v>338</v>
      </c>
      <c r="F7658" t="s">
        <v>372</v>
      </c>
      <c r="G7658" t="s">
        <v>373</v>
      </c>
      <c r="H7658" t="s">
        <v>30</v>
      </c>
      <c r="I7658" t="s">
        <v>21</v>
      </c>
      <c r="J7658" t="s">
        <v>31</v>
      </c>
      <c r="K7658" t="s">
        <v>374</v>
      </c>
      <c r="L7658" t="s">
        <v>24</v>
      </c>
      <c r="M7658" t="s">
        <v>25</v>
      </c>
      <c r="N7658">
        <v>2168</v>
      </c>
      <c r="O7658">
        <v>15342.2</v>
      </c>
      <c r="P7658">
        <v>17593.38</v>
      </c>
      <c r="Q7658">
        <v>-6128.36</v>
      </c>
    </row>
    <row r="7659" spans="2:17" hidden="1">
      <c r="B7659">
        <v>2017</v>
      </c>
      <c r="C7659">
        <v>8</v>
      </c>
      <c r="D7659" t="s">
        <v>337</v>
      </c>
      <c r="E7659" t="s">
        <v>338</v>
      </c>
      <c r="F7659" t="s">
        <v>372</v>
      </c>
      <c r="G7659" t="s">
        <v>373</v>
      </c>
      <c r="H7659" t="s">
        <v>30</v>
      </c>
      <c r="I7659" t="s">
        <v>21</v>
      </c>
      <c r="J7659" t="s">
        <v>31</v>
      </c>
      <c r="K7659" t="s">
        <v>374</v>
      </c>
      <c r="L7659" t="s">
        <v>24</v>
      </c>
      <c r="M7659" t="s">
        <v>26</v>
      </c>
      <c r="N7659">
        <v>427</v>
      </c>
      <c r="O7659">
        <v>21532.9</v>
      </c>
      <c r="P7659">
        <v>14204.03</v>
      </c>
      <c r="Q7659">
        <v>-5245.65</v>
      </c>
    </row>
    <row r="7660" spans="2:17" hidden="1">
      <c r="B7660">
        <v>2017</v>
      </c>
      <c r="C7660">
        <v>8</v>
      </c>
      <c r="D7660" t="s">
        <v>337</v>
      </c>
      <c r="E7660" t="s">
        <v>338</v>
      </c>
      <c r="F7660" t="s">
        <v>372</v>
      </c>
      <c r="G7660" t="s">
        <v>373</v>
      </c>
      <c r="H7660" t="s">
        <v>30</v>
      </c>
      <c r="I7660" t="s">
        <v>21</v>
      </c>
      <c r="J7660" t="s">
        <v>31</v>
      </c>
      <c r="K7660" t="s">
        <v>374</v>
      </c>
      <c r="L7660" t="s">
        <v>24</v>
      </c>
      <c r="M7660" t="s">
        <v>27</v>
      </c>
      <c r="N7660">
        <v>25</v>
      </c>
      <c r="O7660">
        <v>4107</v>
      </c>
      <c r="P7660">
        <v>3508.21</v>
      </c>
      <c r="Q7660">
        <v>97.41</v>
      </c>
    </row>
    <row r="7661" spans="2:17" hidden="1">
      <c r="B7661">
        <v>2017</v>
      </c>
      <c r="C7661">
        <v>8</v>
      </c>
      <c r="D7661" t="s">
        <v>337</v>
      </c>
      <c r="E7661" t="s">
        <v>338</v>
      </c>
      <c r="F7661" t="s">
        <v>375</v>
      </c>
      <c r="G7661" t="s">
        <v>376</v>
      </c>
      <c r="H7661" t="s">
        <v>30</v>
      </c>
      <c r="I7661" t="s">
        <v>21</v>
      </c>
      <c r="J7661" t="s">
        <v>31</v>
      </c>
      <c r="K7661" t="s">
        <v>374</v>
      </c>
      <c r="L7661" t="s">
        <v>24</v>
      </c>
      <c r="M7661" t="s">
        <v>25</v>
      </c>
      <c r="N7661">
        <v>855</v>
      </c>
      <c r="O7661">
        <v>10349</v>
      </c>
      <c r="P7661">
        <v>8639.11</v>
      </c>
      <c r="Q7661">
        <v>-4118.83</v>
      </c>
    </row>
    <row r="7662" spans="2:17" hidden="1">
      <c r="B7662">
        <v>2017</v>
      </c>
      <c r="C7662">
        <v>8</v>
      </c>
      <c r="D7662" t="s">
        <v>337</v>
      </c>
      <c r="E7662" t="s">
        <v>338</v>
      </c>
      <c r="F7662" t="s">
        <v>375</v>
      </c>
      <c r="G7662" t="s">
        <v>376</v>
      </c>
      <c r="H7662" t="s">
        <v>30</v>
      </c>
      <c r="I7662" t="s">
        <v>21</v>
      </c>
      <c r="J7662" t="s">
        <v>31</v>
      </c>
      <c r="K7662" t="s">
        <v>374</v>
      </c>
      <c r="L7662" t="s">
        <v>24</v>
      </c>
      <c r="M7662" t="s">
        <v>26</v>
      </c>
      <c r="N7662">
        <v>723</v>
      </c>
      <c r="O7662">
        <v>38937</v>
      </c>
      <c r="P7662">
        <v>26048.639999999999</v>
      </c>
      <c r="Q7662">
        <v>-8729.0499999999993</v>
      </c>
    </row>
    <row r="7663" spans="2:17" hidden="1">
      <c r="B7663">
        <v>2017</v>
      </c>
      <c r="C7663">
        <v>8</v>
      </c>
      <c r="D7663" t="s">
        <v>337</v>
      </c>
      <c r="E7663" t="s">
        <v>338</v>
      </c>
      <c r="F7663" t="s">
        <v>375</v>
      </c>
      <c r="G7663" t="s">
        <v>376</v>
      </c>
      <c r="H7663" t="s">
        <v>30</v>
      </c>
      <c r="I7663" t="s">
        <v>21</v>
      </c>
      <c r="J7663" t="s">
        <v>31</v>
      </c>
      <c r="K7663" t="s">
        <v>374</v>
      </c>
      <c r="L7663" t="s">
        <v>24</v>
      </c>
      <c r="M7663" t="s">
        <v>27</v>
      </c>
      <c r="N7663">
        <v>103</v>
      </c>
      <c r="O7663">
        <v>23837</v>
      </c>
      <c r="P7663">
        <v>20026.46</v>
      </c>
      <c r="Q7663">
        <v>548.49</v>
      </c>
    </row>
    <row r="7664" spans="2:17" hidden="1">
      <c r="B7664">
        <v>2017</v>
      </c>
      <c r="C7664">
        <v>8</v>
      </c>
      <c r="D7664" t="s">
        <v>337</v>
      </c>
      <c r="E7664" t="s">
        <v>338</v>
      </c>
      <c r="F7664" t="s">
        <v>377</v>
      </c>
      <c r="G7664" t="s">
        <v>378</v>
      </c>
      <c r="H7664" t="s">
        <v>30</v>
      </c>
      <c r="I7664" t="s">
        <v>21</v>
      </c>
      <c r="J7664" t="s">
        <v>31</v>
      </c>
      <c r="K7664" t="s">
        <v>379</v>
      </c>
      <c r="L7664" t="s">
        <v>24</v>
      </c>
      <c r="M7664" t="s">
        <v>25</v>
      </c>
      <c r="N7664">
        <v>11096</v>
      </c>
      <c r="O7664">
        <v>63832.71</v>
      </c>
      <c r="P7664">
        <v>84206.23</v>
      </c>
      <c r="Q7664">
        <v>-25536.82</v>
      </c>
    </row>
    <row r="7665" spans="2:17" hidden="1">
      <c r="B7665">
        <v>2017</v>
      </c>
      <c r="C7665">
        <v>8</v>
      </c>
      <c r="D7665" t="s">
        <v>337</v>
      </c>
      <c r="E7665" t="s">
        <v>338</v>
      </c>
      <c r="F7665" t="s">
        <v>377</v>
      </c>
      <c r="G7665" t="s">
        <v>378</v>
      </c>
      <c r="H7665" t="s">
        <v>30</v>
      </c>
      <c r="I7665" t="s">
        <v>21</v>
      </c>
      <c r="J7665" t="s">
        <v>31</v>
      </c>
      <c r="K7665" t="s">
        <v>379</v>
      </c>
      <c r="L7665" t="s">
        <v>24</v>
      </c>
      <c r="M7665" t="s">
        <v>26</v>
      </c>
      <c r="N7665">
        <v>554</v>
      </c>
      <c r="O7665">
        <v>26863.34</v>
      </c>
      <c r="P7665">
        <v>17755.96</v>
      </c>
      <c r="Q7665">
        <v>-6644.66</v>
      </c>
    </row>
    <row r="7666" spans="2:17" hidden="1">
      <c r="B7666">
        <v>2017</v>
      </c>
      <c r="C7666">
        <v>8</v>
      </c>
      <c r="D7666" t="s">
        <v>337</v>
      </c>
      <c r="E7666" t="s">
        <v>338</v>
      </c>
      <c r="F7666" t="s">
        <v>377</v>
      </c>
      <c r="G7666" t="s">
        <v>378</v>
      </c>
      <c r="H7666" t="s">
        <v>30</v>
      </c>
      <c r="I7666" t="s">
        <v>21</v>
      </c>
      <c r="J7666" t="s">
        <v>31</v>
      </c>
      <c r="K7666" t="s">
        <v>379</v>
      </c>
      <c r="L7666" t="s">
        <v>24</v>
      </c>
      <c r="M7666" t="s">
        <v>27</v>
      </c>
      <c r="N7666">
        <v>69</v>
      </c>
      <c r="O7666">
        <v>16461.87</v>
      </c>
      <c r="P7666">
        <v>13894.94</v>
      </c>
      <c r="Q7666">
        <v>397.13</v>
      </c>
    </row>
    <row r="7667" spans="2:17" hidden="1">
      <c r="B7667">
        <v>2017</v>
      </c>
      <c r="C7667">
        <v>8</v>
      </c>
      <c r="D7667" t="s">
        <v>337</v>
      </c>
      <c r="E7667" t="s">
        <v>338</v>
      </c>
      <c r="F7667" t="s">
        <v>380</v>
      </c>
      <c r="G7667" t="s">
        <v>381</v>
      </c>
      <c r="H7667" t="s">
        <v>30</v>
      </c>
      <c r="I7667" t="s">
        <v>21</v>
      </c>
      <c r="J7667" t="s">
        <v>31</v>
      </c>
      <c r="K7667" t="s">
        <v>382</v>
      </c>
      <c r="L7667" t="s">
        <v>24</v>
      </c>
      <c r="M7667" t="s">
        <v>25</v>
      </c>
      <c r="N7667">
        <v>4723</v>
      </c>
      <c r="O7667">
        <v>24273.3</v>
      </c>
      <c r="P7667">
        <v>34648.559999999998</v>
      </c>
      <c r="Q7667">
        <v>-9685.8799999999992</v>
      </c>
    </row>
    <row r="7668" spans="2:17" hidden="1">
      <c r="B7668">
        <v>2017</v>
      </c>
      <c r="C7668">
        <v>8</v>
      </c>
      <c r="D7668" t="s">
        <v>337</v>
      </c>
      <c r="E7668" t="s">
        <v>338</v>
      </c>
      <c r="F7668" t="s">
        <v>380</v>
      </c>
      <c r="G7668" t="s">
        <v>381</v>
      </c>
      <c r="H7668" t="s">
        <v>30</v>
      </c>
      <c r="I7668" t="s">
        <v>21</v>
      </c>
      <c r="J7668" t="s">
        <v>31</v>
      </c>
      <c r="K7668" t="s">
        <v>382</v>
      </c>
      <c r="L7668" t="s">
        <v>24</v>
      </c>
      <c r="M7668" t="s">
        <v>26</v>
      </c>
      <c r="N7668">
        <v>176</v>
      </c>
      <c r="O7668">
        <v>9143.6200000000008</v>
      </c>
      <c r="P7668">
        <v>6110.84</v>
      </c>
      <c r="Q7668">
        <v>-2103.92</v>
      </c>
    </row>
    <row r="7669" spans="2:17" hidden="1">
      <c r="B7669">
        <v>2017</v>
      </c>
      <c r="C7669">
        <v>8</v>
      </c>
      <c r="D7669" t="s">
        <v>337</v>
      </c>
      <c r="E7669" t="s">
        <v>338</v>
      </c>
      <c r="F7669" t="s">
        <v>380</v>
      </c>
      <c r="G7669" t="s">
        <v>381</v>
      </c>
      <c r="H7669" t="s">
        <v>30</v>
      </c>
      <c r="I7669" t="s">
        <v>21</v>
      </c>
      <c r="J7669" t="s">
        <v>31</v>
      </c>
      <c r="K7669" t="s">
        <v>382</v>
      </c>
      <c r="L7669" t="s">
        <v>24</v>
      </c>
      <c r="M7669" t="s">
        <v>27</v>
      </c>
      <c r="N7669">
        <v>19</v>
      </c>
      <c r="O7669">
        <v>4803.29</v>
      </c>
      <c r="P7669">
        <v>4039.18</v>
      </c>
      <c r="Q7669">
        <v>112.73</v>
      </c>
    </row>
    <row r="7670" spans="2:17" hidden="1">
      <c r="B7670">
        <v>2017</v>
      </c>
      <c r="C7670">
        <v>8</v>
      </c>
      <c r="D7670" t="s">
        <v>337</v>
      </c>
      <c r="E7670" t="s">
        <v>338</v>
      </c>
      <c r="F7670" t="s">
        <v>383</v>
      </c>
      <c r="G7670" t="s">
        <v>384</v>
      </c>
      <c r="H7670" t="s">
        <v>30</v>
      </c>
      <c r="I7670" t="s">
        <v>21</v>
      </c>
      <c r="J7670" t="s">
        <v>31</v>
      </c>
      <c r="K7670" t="s">
        <v>379</v>
      </c>
      <c r="L7670" t="s">
        <v>24</v>
      </c>
      <c r="M7670" t="s">
        <v>25</v>
      </c>
      <c r="N7670">
        <v>651</v>
      </c>
      <c r="O7670">
        <v>5155</v>
      </c>
      <c r="P7670">
        <v>5494.49</v>
      </c>
      <c r="Q7670">
        <v>-2051.7399999999998</v>
      </c>
    </row>
    <row r="7671" spans="2:17" hidden="1">
      <c r="B7671">
        <v>2017</v>
      </c>
      <c r="C7671">
        <v>8</v>
      </c>
      <c r="D7671" t="s">
        <v>337</v>
      </c>
      <c r="E7671" t="s">
        <v>338</v>
      </c>
      <c r="F7671" t="s">
        <v>383</v>
      </c>
      <c r="G7671" t="s">
        <v>384</v>
      </c>
      <c r="H7671" t="s">
        <v>30</v>
      </c>
      <c r="I7671" t="s">
        <v>21</v>
      </c>
      <c r="J7671" t="s">
        <v>31</v>
      </c>
      <c r="K7671" t="s">
        <v>379</v>
      </c>
      <c r="L7671" t="s">
        <v>24</v>
      </c>
      <c r="M7671" t="s">
        <v>26</v>
      </c>
      <c r="N7671">
        <v>45</v>
      </c>
      <c r="O7671">
        <v>2092</v>
      </c>
      <c r="P7671">
        <v>1365.12</v>
      </c>
      <c r="Q7671">
        <v>-536.85</v>
      </c>
    </row>
    <row r="7672" spans="2:17" hidden="1">
      <c r="B7672">
        <v>2017</v>
      </c>
      <c r="C7672">
        <v>8</v>
      </c>
      <c r="D7672" t="s">
        <v>337</v>
      </c>
      <c r="E7672" t="s">
        <v>338</v>
      </c>
      <c r="F7672" t="s">
        <v>383</v>
      </c>
      <c r="G7672" t="s">
        <v>384</v>
      </c>
      <c r="H7672" t="s">
        <v>30</v>
      </c>
      <c r="I7672" t="s">
        <v>21</v>
      </c>
      <c r="J7672" t="s">
        <v>31</v>
      </c>
      <c r="K7672" t="s">
        <v>379</v>
      </c>
      <c r="L7672" t="s">
        <v>24</v>
      </c>
      <c r="M7672" t="s">
        <v>27</v>
      </c>
      <c r="N7672">
        <v>2</v>
      </c>
      <c r="O7672">
        <v>700</v>
      </c>
      <c r="P7672">
        <v>583.48</v>
      </c>
      <c r="Q7672">
        <v>16.11</v>
      </c>
    </row>
    <row r="7673" spans="2:17" hidden="1">
      <c r="B7673">
        <v>2017</v>
      </c>
      <c r="C7673">
        <v>8</v>
      </c>
      <c r="D7673" t="s">
        <v>337</v>
      </c>
      <c r="E7673" t="s">
        <v>338</v>
      </c>
      <c r="F7673" t="s">
        <v>385</v>
      </c>
      <c r="G7673" t="s">
        <v>386</v>
      </c>
      <c r="H7673" t="s">
        <v>30</v>
      </c>
      <c r="I7673" t="s">
        <v>21</v>
      </c>
      <c r="J7673" t="s">
        <v>31</v>
      </c>
      <c r="K7673" t="s">
        <v>379</v>
      </c>
      <c r="L7673" t="s">
        <v>24</v>
      </c>
      <c r="M7673" t="s">
        <v>25</v>
      </c>
      <c r="N7673">
        <v>1656</v>
      </c>
      <c r="O7673">
        <v>10207.19</v>
      </c>
      <c r="P7673">
        <v>12821.98</v>
      </c>
      <c r="Q7673">
        <v>-4065</v>
      </c>
    </row>
    <row r="7674" spans="2:17" hidden="1">
      <c r="B7674">
        <v>2017</v>
      </c>
      <c r="C7674">
        <v>8</v>
      </c>
      <c r="D7674" t="s">
        <v>337</v>
      </c>
      <c r="E7674" t="s">
        <v>338</v>
      </c>
      <c r="F7674" t="s">
        <v>385</v>
      </c>
      <c r="G7674" t="s">
        <v>386</v>
      </c>
      <c r="H7674" t="s">
        <v>30</v>
      </c>
      <c r="I7674" t="s">
        <v>21</v>
      </c>
      <c r="J7674" t="s">
        <v>31</v>
      </c>
      <c r="K7674" t="s">
        <v>379</v>
      </c>
      <c r="L7674" t="s">
        <v>24</v>
      </c>
      <c r="M7674" t="s">
        <v>26</v>
      </c>
      <c r="N7674">
        <v>76</v>
      </c>
      <c r="O7674">
        <v>3531.06</v>
      </c>
      <c r="P7674">
        <v>2304.09</v>
      </c>
      <c r="Q7674">
        <v>-932.76</v>
      </c>
    </row>
    <row r="7675" spans="2:17" hidden="1">
      <c r="B7675">
        <v>2017</v>
      </c>
      <c r="C7675">
        <v>8</v>
      </c>
      <c r="D7675" t="s">
        <v>337</v>
      </c>
      <c r="E7675" t="s">
        <v>338</v>
      </c>
      <c r="F7675" t="s">
        <v>385</v>
      </c>
      <c r="G7675" t="s">
        <v>386</v>
      </c>
      <c r="H7675" t="s">
        <v>30</v>
      </c>
      <c r="I7675" t="s">
        <v>21</v>
      </c>
      <c r="J7675" t="s">
        <v>31</v>
      </c>
      <c r="K7675" t="s">
        <v>379</v>
      </c>
      <c r="L7675" t="s">
        <v>24</v>
      </c>
      <c r="M7675" t="s">
        <v>27</v>
      </c>
      <c r="N7675">
        <v>5</v>
      </c>
      <c r="O7675">
        <v>2183.9499999999998</v>
      </c>
      <c r="P7675">
        <v>1814.76</v>
      </c>
      <c r="Q7675">
        <v>50.73</v>
      </c>
    </row>
    <row r="7676" spans="2:17" hidden="1">
      <c r="B7676">
        <v>2017</v>
      </c>
      <c r="C7676">
        <v>8</v>
      </c>
      <c r="D7676" t="s">
        <v>387</v>
      </c>
      <c r="E7676" t="s">
        <v>388</v>
      </c>
      <c r="F7676" t="s">
        <v>389</v>
      </c>
      <c r="G7676" t="s">
        <v>390</v>
      </c>
      <c r="H7676" t="s">
        <v>140</v>
      </c>
      <c r="I7676" t="s">
        <v>1073</v>
      </c>
      <c r="J7676" t="s">
        <v>31</v>
      </c>
      <c r="K7676" t="s">
        <v>391</v>
      </c>
      <c r="L7676" t="s">
        <v>24</v>
      </c>
      <c r="M7676" t="s">
        <v>25</v>
      </c>
      <c r="N7676">
        <v>12632</v>
      </c>
      <c r="O7676">
        <v>155926</v>
      </c>
      <c r="P7676">
        <v>100361.48</v>
      </c>
      <c r="Q7676">
        <v>-20659.13</v>
      </c>
    </row>
    <row r="7677" spans="2:17" hidden="1">
      <c r="B7677">
        <v>2017</v>
      </c>
      <c r="C7677">
        <v>8</v>
      </c>
      <c r="D7677" t="s">
        <v>387</v>
      </c>
      <c r="E7677" t="s">
        <v>388</v>
      </c>
      <c r="F7677" t="s">
        <v>389</v>
      </c>
      <c r="G7677" t="s">
        <v>390</v>
      </c>
      <c r="H7677" t="s">
        <v>140</v>
      </c>
      <c r="I7677" t="s">
        <v>1073</v>
      </c>
      <c r="J7677" t="s">
        <v>31</v>
      </c>
      <c r="K7677" t="s">
        <v>391</v>
      </c>
      <c r="L7677" t="s">
        <v>24</v>
      </c>
      <c r="M7677" t="s">
        <v>26</v>
      </c>
      <c r="N7677">
        <v>18607</v>
      </c>
      <c r="O7677">
        <v>1262297.6499999999</v>
      </c>
      <c r="P7677">
        <v>647042.78</v>
      </c>
      <c r="Q7677">
        <v>-78466.52</v>
      </c>
    </row>
    <row r="7678" spans="2:17" hidden="1">
      <c r="B7678">
        <v>2017</v>
      </c>
      <c r="C7678">
        <v>8</v>
      </c>
      <c r="D7678" t="s">
        <v>387</v>
      </c>
      <c r="E7678" t="s">
        <v>388</v>
      </c>
      <c r="F7678" t="s">
        <v>389</v>
      </c>
      <c r="G7678" t="s">
        <v>390</v>
      </c>
      <c r="H7678" t="s">
        <v>140</v>
      </c>
      <c r="I7678" t="s">
        <v>1073</v>
      </c>
      <c r="J7678" t="s">
        <v>31</v>
      </c>
      <c r="K7678" t="s">
        <v>391</v>
      </c>
      <c r="L7678" t="s">
        <v>24</v>
      </c>
      <c r="M7678" t="s">
        <v>27</v>
      </c>
      <c r="N7678">
        <v>17098</v>
      </c>
      <c r="O7678">
        <v>3344223.93</v>
      </c>
      <c r="P7678">
        <v>1876780.9</v>
      </c>
      <c r="Q7678">
        <v>52214.23</v>
      </c>
    </row>
    <row r="7679" spans="2:17" hidden="1">
      <c r="B7679">
        <v>2017</v>
      </c>
      <c r="C7679">
        <v>8</v>
      </c>
      <c r="D7679" t="s">
        <v>387</v>
      </c>
      <c r="E7679" t="s">
        <v>388</v>
      </c>
      <c r="F7679" t="s">
        <v>392</v>
      </c>
      <c r="G7679" t="s">
        <v>393</v>
      </c>
      <c r="H7679" t="s">
        <v>140</v>
      </c>
      <c r="I7679" t="s">
        <v>1073</v>
      </c>
      <c r="J7679" t="s">
        <v>31</v>
      </c>
      <c r="K7679" t="s">
        <v>394</v>
      </c>
      <c r="L7679" t="s">
        <v>24</v>
      </c>
      <c r="M7679" t="s">
        <v>25</v>
      </c>
      <c r="N7679">
        <v>16829</v>
      </c>
      <c r="O7679">
        <v>175883.41</v>
      </c>
      <c r="P7679">
        <v>121064.81</v>
      </c>
      <c r="Q7679">
        <v>-23297.67</v>
      </c>
    </row>
    <row r="7680" spans="2:17" hidden="1">
      <c r="B7680">
        <v>2017</v>
      </c>
      <c r="C7680">
        <v>8</v>
      </c>
      <c r="D7680" t="s">
        <v>387</v>
      </c>
      <c r="E7680" t="s">
        <v>388</v>
      </c>
      <c r="F7680" t="s">
        <v>392</v>
      </c>
      <c r="G7680" t="s">
        <v>393</v>
      </c>
      <c r="H7680" t="s">
        <v>140</v>
      </c>
      <c r="I7680" t="s">
        <v>1073</v>
      </c>
      <c r="J7680" t="s">
        <v>31</v>
      </c>
      <c r="K7680" t="s">
        <v>394</v>
      </c>
      <c r="L7680" t="s">
        <v>24</v>
      </c>
      <c r="M7680" t="s">
        <v>26</v>
      </c>
      <c r="N7680">
        <v>29502</v>
      </c>
      <c r="O7680">
        <v>1971286.62</v>
      </c>
      <c r="P7680">
        <v>1014095.77</v>
      </c>
      <c r="Q7680">
        <v>-119806.07</v>
      </c>
    </row>
    <row r="7681" spans="2:17" hidden="1">
      <c r="B7681">
        <v>2017</v>
      </c>
      <c r="C7681">
        <v>8</v>
      </c>
      <c r="D7681" t="s">
        <v>387</v>
      </c>
      <c r="E7681" t="s">
        <v>388</v>
      </c>
      <c r="F7681" t="s">
        <v>392</v>
      </c>
      <c r="G7681" t="s">
        <v>393</v>
      </c>
      <c r="H7681" t="s">
        <v>140</v>
      </c>
      <c r="I7681" t="s">
        <v>1073</v>
      </c>
      <c r="J7681" t="s">
        <v>31</v>
      </c>
      <c r="K7681" t="s">
        <v>394</v>
      </c>
      <c r="L7681" t="s">
        <v>24</v>
      </c>
      <c r="M7681" t="s">
        <v>27</v>
      </c>
      <c r="N7681">
        <v>28010</v>
      </c>
      <c r="O7681">
        <v>5320128.49</v>
      </c>
      <c r="P7681">
        <v>2985033.62</v>
      </c>
      <c r="Q7681">
        <v>82576.11</v>
      </c>
    </row>
    <row r="7682" spans="2:17" hidden="1">
      <c r="B7682">
        <v>2017</v>
      </c>
      <c r="C7682">
        <v>8</v>
      </c>
      <c r="D7682" t="s">
        <v>387</v>
      </c>
      <c r="E7682" t="s">
        <v>388</v>
      </c>
      <c r="F7682" t="s">
        <v>395</v>
      </c>
      <c r="G7682" t="s">
        <v>396</v>
      </c>
      <c r="H7682" t="s">
        <v>140</v>
      </c>
      <c r="I7682" t="s">
        <v>1073</v>
      </c>
      <c r="J7682" t="s">
        <v>31</v>
      </c>
      <c r="K7682" t="s">
        <v>397</v>
      </c>
      <c r="L7682" t="s">
        <v>24</v>
      </c>
      <c r="M7682" t="s">
        <v>25</v>
      </c>
      <c r="N7682">
        <v>12110</v>
      </c>
      <c r="O7682">
        <v>149753.01</v>
      </c>
      <c r="P7682">
        <v>96195.03</v>
      </c>
      <c r="Q7682">
        <v>-19797.150000000001</v>
      </c>
    </row>
    <row r="7683" spans="2:17" hidden="1">
      <c r="B7683">
        <v>2017</v>
      </c>
      <c r="C7683">
        <v>8</v>
      </c>
      <c r="D7683" t="s">
        <v>387</v>
      </c>
      <c r="E7683" t="s">
        <v>388</v>
      </c>
      <c r="F7683" t="s">
        <v>395</v>
      </c>
      <c r="G7683" t="s">
        <v>396</v>
      </c>
      <c r="H7683" t="s">
        <v>140</v>
      </c>
      <c r="I7683" t="s">
        <v>1073</v>
      </c>
      <c r="J7683" t="s">
        <v>31</v>
      </c>
      <c r="K7683" t="s">
        <v>397</v>
      </c>
      <c r="L7683" t="s">
        <v>24</v>
      </c>
      <c r="M7683" t="s">
        <v>26</v>
      </c>
      <c r="N7683">
        <v>15938</v>
      </c>
      <c r="O7683">
        <v>982412.2</v>
      </c>
      <c r="P7683">
        <v>504457.93</v>
      </c>
      <c r="Q7683">
        <v>-63315.53</v>
      </c>
    </row>
    <row r="7684" spans="2:17" hidden="1">
      <c r="B7684">
        <v>2017</v>
      </c>
      <c r="C7684">
        <v>8</v>
      </c>
      <c r="D7684" t="s">
        <v>387</v>
      </c>
      <c r="E7684" t="s">
        <v>388</v>
      </c>
      <c r="F7684" t="s">
        <v>395</v>
      </c>
      <c r="G7684" t="s">
        <v>396</v>
      </c>
      <c r="H7684" t="s">
        <v>140</v>
      </c>
      <c r="I7684" t="s">
        <v>1073</v>
      </c>
      <c r="J7684" t="s">
        <v>31</v>
      </c>
      <c r="K7684" t="s">
        <v>397</v>
      </c>
      <c r="L7684" t="s">
        <v>24</v>
      </c>
      <c r="M7684" t="s">
        <v>27</v>
      </c>
      <c r="N7684">
        <v>7092</v>
      </c>
      <c r="O7684">
        <v>1232524.2</v>
      </c>
      <c r="P7684">
        <v>692343.59</v>
      </c>
      <c r="Q7684">
        <v>19126.71</v>
      </c>
    </row>
    <row r="7685" spans="2:17" hidden="1">
      <c r="B7685">
        <v>2017</v>
      </c>
      <c r="C7685">
        <v>8</v>
      </c>
      <c r="D7685" t="s">
        <v>387</v>
      </c>
      <c r="E7685" t="s">
        <v>388</v>
      </c>
      <c r="F7685" t="s">
        <v>398</v>
      </c>
      <c r="G7685" t="s">
        <v>399</v>
      </c>
      <c r="H7685" t="s">
        <v>140</v>
      </c>
      <c r="I7685" t="s">
        <v>1073</v>
      </c>
      <c r="J7685" t="s">
        <v>31</v>
      </c>
      <c r="K7685" t="s">
        <v>400</v>
      </c>
      <c r="L7685" t="s">
        <v>24</v>
      </c>
      <c r="M7685" t="s">
        <v>25</v>
      </c>
      <c r="N7685">
        <v>1668</v>
      </c>
      <c r="O7685">
        <v>19527.7</v>
      </c>
      <c r="P7685">
        <v>13292.52</v>
      </c>
      <c r="Q7685">
        <v>-2740.99</v>
      </c>
    </row>
    <row r="7686" spans="2:17" hidden="1">
      <c r="B7686">
        <v>2017</v>
      </c>
      <c r="C7686">
        <v>8</v>
      </c>
      <c r="D7686" t="s">
        <v>387</v>
      </c>
      <c r="E7686" t="s">
        <v>388</v>
      </c>
      <c r="F7686" t="s">
        <v>398</v>
      </c>
      <c r="G7686" t="s">
        <v>399</v>
      </c>
      <c r="H7686" t="s">
        <v>140</v>
      </c>
      <c r="I7686" t="s">
        <v>1073</v>
      </c>
      <c r="J7686" t="s">
        <v>31</v>
      </c>
      <c r="K7686" t="s">
        <v>400</v>
      </c>
      <c r="L7686" t="s">
        <v>24</v>
      </c>
      <c r="M7686" t="s">
        <v>26</v>
      </c>
      <c r="N7686">
        <v>2416</v>
      </c>
      <c r="O7686">
        <v>180782</v>
      </c>
      <c r="P7686">
        <v>95544.19</v>
      </c>
      <c r="Q7686">
        <v>-13285.78</v>
      </c>
    </row>
    <row r="7687" spans="2:17" hidden="1">
      <c r="B7687">
        <v>2017</v>
      </c>
      <c r="C7687">
        <v>8</v>
      </c>
      <c r="D7687" t="s">
        <v>387</v>
      </c>
      <c r="E7687" t="s">
        <v>388</v>
      </c>
      <c r="F7687" t="s">
        <v>398</v>
      </c>
      <c r="G7687" t="s">
        <v>399</v>
      </c>
      <c r="H7687" t="s">
        <v>140</v>
      </c>
      <c r="I7687" t="s">
        <v>1073</v>
      </c>
      <c r="J7687" t="s">
        <v>31</v>
      </c>
      <c r="K7687" t="s">
        <v>400</v>
      </c>
      <c r="L7687" t="s">
        <v>24</v>
      </c>
      <c r="M7687" t="s">
        <v>27</v>
      </c>
      <c r="N7687">
        <v>1058</v>
      </c>
      <c r="O7687">
        <v>192300</v>
      </c>
      <c r="P7687">
        <v>114346.44</v>
      </c>
      <c r="Q7687">
        <v>3113.97</v>
      </c>
    </row>
    <row r="7688" spans="2:17" hidden="1">
      <c r="B7688">
        <v>2017</v>
      </c>
      <c r="C7688">
        <v>8</v>
      </c>
      <c r="D7688" t="s">
        <v>387</v>
      </c>
      <c r="E7688" t="s">
        <v>388</v>
      </c>
      <c r="F7688" t="s">
        <v>401</v>
      </c>
      <c r="G7688" t="s">
        <v>402</v>
      </c>
      <c r="H7688" t="s">
        <v>140</v>
      </c>
      <c r="I7688" t="s">
        <v>1073</v>
      </c>
      <c r="J7688" t="s">
        <v>31</v>
      </c>
      <c r="K7688" t="s">
        <v>403</v>
      </c>
      <c r="L7688" t="s">
        <v>24</v>
      </c>
      <c r="M7688" t="s">
        <v>25</v>
      </c>
      <c r="N7688">
        <v>45442</v>
      </c>
      <c r="O7688">
        <v>535613.75</v>
      </c>
      <c r="P7688">
        <v>351390.68</v>
      </c>
      <c r="Q7688">
        <v>-71091.929999999993</v>
      </c>
    </row>
    <row r="7689" spans="2:17" hidden="1">
      <c r="B7689">
        <v>2017</v>
      </c>
      <c r="C7689">
        <v>8</v>
      </c>
      <c r="D7689" t="s">
        <v>387</v>
      </c>
      <c r="E7689" t="s">
        <v>388</v>
      </c>
      <c r="F7689" t="s">
        <v>401</v>
      </c>
      <c r="G7689" t="s">
        <v>402</v>
      </c>
      <c r="H7689" t="s">
        <v>140</v>
      </c>
      <c r="I7689" t="s">
        <v>1073</v>
      </c>
      <c r="J7689" t="s">
        <v>31</v>
      </c>
      <c r="K7689" t="s">
        <v>403</v>
      </c>
      <c r="L7689" t="s">
        <v>24</v>
      </c>
      <c r="M7689" t="s">
        <v>26</v>
      </c>
      <c r="N7689">
        <v>80661</v>
      </c>
      <c r="O7689">
        <v>5324206.66</v>
      </c>
      <c r="P7689">
        <v>2741036.99</v>
      </c>
      <c r="Q7689">
        <v>-328687.09999999998</v>
      </c>
    </row>
    <row r="7690" spans="2:17" hidden="1">
      <c r="B7690">
        <v>2017</v>
      </c>
      <c r="C7690">
        <v>8</v>
      </c>
      <c r="D7690" t="s">
        <v>387</v>
      </c>
      <c r="E7690" t="s">
        <v>388</v>
      </c>
      <c r="F7690" t="s">
        <v>401</v>
      </c>
      <c r="G7690" t="s">
        <v>402</v>
      </c>
      <c r="H7690" t="s">
        <v>140</v>
      </c>
      <c r="I7690" t="s">
        <v>1073</v>
      </c>
      <c r="J7690" t="s">
        <v>31</v>
      </c>
      <c r="K7690" t="s">
        <v>403</v>
      </c>
      <c r="L7690" t="s">
        <v>24</v>
      </c>
      <c r="M7690" t="s">
        <v>27</v>
      </c>
      <c r="N7690">
        <v>83474</v>
      </c>
      <c r="O7690">
        <v>17281433.16</v>
      </c>
      <c r="P7690">
        <v>9679967.1899999995</v>
      </c>
      <c r="Q7690">
        <v>267543.49</v>
      </c>
    </row>
    <row r="7691" spans="2:17" hidden="1">
      <c r="B7691">
        <v>2017</v>
      </c>
      <c r="C7691">
        <v>8</v>
      </c>
      <c r="D7691" t="s">
        <v>387</v>
      </c>
      <c r="E7691" t="s">
        <v>388</v>
      </c>
      <c r="F7691" t="s">
        <v>404</v>
      </c>
      <c r="G7691" t="s">
        <v>405</v>
      </c>
      <c r="H7691" t="s">
        <v>121</v>
      </c>
      <c r="I7691" t="s">
        <v>1073</v>
      </c>
      <c r="J7691" t="s">
        <v>31</v>
      </c>
      <c r="K7691" t="s">
        <v>406</v>
      </c>
      <c r="L7691" t="s">
        <v>24</v>
      </c>
      <c r="M7691" t="s">
        <v>25</v>
      </c>
      <c r="N7691">
        <v>18565</v>
      </c>
      <c r="O7691">
        <v>223877.7</v>
      </c>
      <c r="P7691">
        <v>148602.91</v>
      </c>
      <c r="Q7691">
        <v>-30085.38</v>
      </c>
    </row>
    <row r="7692" spans="2:17" hidden="1">
      <c r="B7692">
        <v>2017</v>
      </c>
      <c r="C7692">
        <v>8</v>
      </c>
      <c r="D7692" t="s">
        <v>387</v>
      </c>
      <c r="E7692" t="s">
        <v>388</v>
      </c>
      <c r="F7692" t="s">
        <v>404</v>
      </c>
      <c r="G7692" t="s">
        <v>405</v>
      </c>
      <c r="H7692" t="s">
        <v>121</v>
      </c>
      <c r="I7692" t="s">
        <v>1073</v>
      </c>
      <c r="J7692" t="s">
        <v>31</v>
      </c>
      <c r="K7692" t="s">
        <v>406</v>
      </c>
      <c r="L7692" t="s">
        <v>24</v>
      </c>
      <c r="M7692" t="s">
        <v>26</v>
      </c>
      <c r="N7692">
        <v>17486</v>
      </c>
      <c r="O7692">
        <v>1077081.75</v>
      </c>
      <c r="P7692">
        <v>563299.66</v>
      </c>
      <c r="Q7692">
        <v>-71292.02</v>
      </c>
    </row>
    <row r="7693" spans="2:17" hidden="1">
      <c r="B7693">
        <v>2017</v>
      </c>
      <c r="C7693">
        <v>8</v>
      </c>
      <c r="D7693" t="s">
        <v>387</v>
      </c>
      <c r="E7693" t="s">
        <v>388</v>
      </c>
      <c r="F7693" t="s">
        <v>404</v>
      </c>
      <c r="G7693" t="s">
        <v>405</v>
      </c>
      <c r="H7693" t="s">
        <v>121</v>
      </c>
      <c r="I7693" t="s">
        <v>1073</v>
      </c>
      <c r="J7693" t="s">
        <v>31</v>
      </c>
      <c r="K7693" t="s">
        <v>406</v>
      </c>
      <c r="L7693" t="s">
        <v>24</v>
      </c>
      <c r="M7693" t="s">
        <v>27</v>
      </c>
      <c r="N7693">
        <v>11419</v>
      </c>
      <c r="O7693">
        <v>2198439.7200000002</v>
      </c>
      <c r="P7693">
        <v>1254211.3</v>
      </c>
      <c r="Q7693">
        <v>34629.17</v>
      </c>
    </row>
    <row r="7694" spans="2:17" hidden="1">
      <c r="B7694">
        <v>2017</v>
      </c>
      <c r="C7694">
        <v>8</v>
      </c>
      <c r="D7694" t="s">
        <v>387</v>
      </c>
      <c r="E7694" t="s">
        <v>388</v>
      </c>
      <c r="F7694" t="s">
        <v>407</v>
      </c>
      <c r="G7694" t="s">
        <v>408</v>
      </c>
      <c r="H7694" t="s">
        <v>144</v>
      </c>
      <c r="I7694" t="s">
        <v>21</v>
      </c>
      <c r="J7694" t="s">
        <v>31</v>
      </c>
      <c r="K7694" t="s">
        <v>409</v>
      </c>
      <c r="L7694" t="s">
        <v>24</v>
      </c>
      <c r="M7694" t="s">
        <v>25</v>
      </c>
      <c r="N7694">
        <v>1955</v>
      </c>
      <c r="O7694">
        <v>20605.8</v>
      </c>
      <c r="P7694">
        <v>14956.93</v>
      </c>
      <c r="Q7694">
        <v>-7213.79</v>
      </c>
    </row>
    <row r="7695" spans="2:17" hidden="1">
      <c r="B7695">
        <v>2017</v>
      </c>
      <c r="C7695">
        <v>8</v>
      </c>
      <c r="D7695" t="s">
        <v>387</v>
      </c>
      <c r="E7695" t="s">
        <v>388</v>
      </c>
      <c r="F7695" t="s">
        <v>407</v>
      </c>
      <c r="G7695" t="s">
        <v>408</v>
      </c>
      <c r="H7695" t="s">
        <v>144</v>
      </c>
      <c r="I7695" t="s">
        <v>21</v>
      </c>
      <c r="J7695" t="s">
        <v>31</v>
      </c>
      <c r="K7695" t="s">
        <v>409</v>
      </c>
      <c r="L7695" t="s">
        <v>24</v>
      </c>
      <c r="M7695" t="s">
        <v>26</v>
      </c>
      <c r="N7695">
        <v>651</v>
      </c>
      <c r="O7695">
        <v>33938</v>
      </c>
      <c r="P7695">
        <v>19498.28</v>
      </c>
      <c r="Q7695">
        <v>-6834.45</v>
      </c>
    </row>
    <row r="7696" spans="2:17" hidden="1">
      <c r="B7696">
        <v>2017</v>
      </c>
      <c r="C7696">
        <v>8</v>
      </c>
      <c r="D7696" t="s">
        <v>387</v>
      </c>
      <c r="E7696" t="s">
        <v>388</v>
      </c>
      <c r="F7696" t="s">
        <v>407</v>
      </c>
      <c r="G7696" t="s">
        <v>408</v>
      </c>
      <c r="H7696" t="s">
        <v>144</v>
      </c>
      <c r="I7696" t="s">
        <v>21</v>
      </c>
      <c r="J7696" t="s">
        <v>31</v>
      </c>
      <c r="K7696" t="s">
        <v>409</v>
      </c>
      <c r="L7696" t="s">
        <v>24</v>
      </c>
      <c r="M7696" t="s">
        <v>27</v>
      </c>
      <c r="N7696">
        <v>75</v>
      </c>
      <c r="O7696">
        <v>10852.7</v>
      </c>
      <c r="P7696">
        <v>8112.23</v>
      </c>
      <c r="Q7696">
        <v>220.42</v>
      </c>
    </row>
    <row r="7697" spans="2:17" hidden="1">
      <c r="B7697">
        <v>2017</v>
      </c>
      <c r="C7697">
        <v>8</v>
      </c>
      <c r="D7697" t="s">
        <v>387</v>
      </c>
      <c r="E7697" t="s">
        <v>388</v>
      </c>
      <c r="F7697" t="s">
        <v>410</v>
      </c>
      <c r="G7697" t="s">
        <v>411</v>
      </c>
      <c r="H7697" t="s">
        <v>152</v>
      </c>
      <c r="I7697" t="s">
        <v>21</v>
      </c>
      <c r="J7697" t="s">
        <v>31</v>
      </c>
      <c r="K7697" t="s">
        <v>412</v>
      </c>
      <c r="L7697" t="s">
        <v>24</v>
      </c>
      <c r="M7697" t="s">
        <v>25</v>
      </c>
      <c r="N7697">
        <v>4243</v>
      </c>
      <c r="O7697">
        <v>39638.800000000003</v>
      </c>
      <c r="P7697">
        <v>28071.26</v>
      </c>
      <c r="Q7697">
        <v>-12372.9</v>
      </c>
    </row>
    <row r="7698" spans="2:17" hidden="1">
      <c r="B7698">
        <v>2017</v>
      </c>
      <c r="C7698">
        <v>8</v>
      </c>
      <c r="D7698" t="s">
        <v>387</v>
      </c>
      <c r="E7698" t="s">
        <v>388</v>
      </c>
      <c r="F7698" t="s">
        <v>410</v>
      </c>
      <c r="G7698" t="s">
        <v>411</v>
      </c>
      <c r="H7698" t="s">
        <v>152</v>
      </c>
      <c r="I7698" t="s">
        <v>21</v>
      </c>
      <c r="J7698" t="s">
        <v>31</v>
      </c>
      <c r="K7698" t="s">
        <v>412</v>
      </c>
      <c r="L7698" t="s">
        <v>24</v>
      </c>
      <c r="M7698" t="s">
        <v>26</v>
      </c>
      <c r="N7698">
        <v>1449</v>
      </c>
      <c r="O7698">
        <v>79057.100000000006</v>
      </c>
      <c r="P7698">
        <v>41090.29</v>
      </c>
      <c r="Q7698">
        <v>-13652.42</v>
      </c>
    </row>
    <row r="7699" spans="2:17" hidden="1">
      <c r="B7699">
        <v>2017</v>
      </c>
      <c r="C7699">
        <v>8</v>
      </c>
      <c r="D7699" t="s">
        <v>387</v>
      </c>
      <c r="E7699" t="s">
        <v>388</v>
      </c>
      <c r="F7699" t="s">
        <v>410</v>
      </c>
      <c r="G7699" t="s">
        <v>411</v>
      </c>
      <c r="H7699" t="s">
        <v>152</v>
      </c>
      <c r="I7699" t="s">
        <v>21</v>
      </c>
      <c r="J7699" t="s">
        <v>31</v>
      </c>
      <c r="K7699" t="s">
        <v>412</v>
      </c>
      <c r="L7699" t="s">
        <v>24</v>
      </c>
      <c r="M7699" t="s">
        <v>27</v>
      </c>
      <c r="N7699">
        <v>266</v>
      </c>
      <c r="O7699">
        <v>44887.5</v>
      </c>
      <c r="P7699">
        <v>29839.759999999998</v>
      </c>
      <c r="Q7699">
        <v>815.73</v>
      </c>
    </row>
    <row r="7700" spans="2:17" hidden="1">
      <c r="B7700">
        <v>2017</v>
      </c>
      <c r="C7700">
        <v>8</v>
      </c>
      <c r="D7700" t="s">
        <v>387</v>
      </c>
      <c r="E7700" t="s">
        <v>388</v>
      </c>
      <c r="F7700" t="s">
        <v>413</v>
      </c>
      <c r="G7700" t="s">
        <v>414</v>
      </c>
      <c r="H7700" t="s">
        <v>144</v>
      </c>
      <c r="I7700" t="s">
        <v>21</v>
      </c>
      <c r="J7700" t="s">
        <v>31</v>
      </c>
      <c r="K7700" t="s">
        <v>415</v>
      </c>
      <c r="L7700" t="s">
        <v>24</v>
      </c>
      <c r="M7700" t="s">
        <v>25</v>
      </c>
      <c r="N7700">
        <v>10154</v>
      </c>
      <c r="O7700">
        <v>101709.77</v>
      </c>
      <c r="P7700">
        <v>75942.66</v>
      </c>
      <c r="Q7700">
        <v>-35732.61</v>
      </c>
    </row>
    <row r="7701" spans="2:17" hidden="1">
      <c r="B7701">
        <v>2017</v>
      </c>
      <c r="C7701">
        <v>8</v>
      </c>
      <c r="D7701" t="s">
        <v>387</v>
      </c>
      <c r="E7701" t="s">
        <v>388</v>
      </c>
      <c r="F7701" t="s">
        <v>413</v>
      </c>
      <c r="G7701" t="s">
        <v>414</v>
      </c>
      <c r="H7701" t="s">
        <v>144</v>
      </c>
      <c r="I7701" t="s">
        <v>21</v>
      </c>
      <c r="J7701" t="s">
        <v>31</v>
      </c>
      <c r="K7701" t="s">
        <v>415</v>
      </c>
      <c r="L7701" t="s">
        <v>24</v>
      </c>
      <c r="M7701" t="s">
        <v>26</v>
      </c>
      <c r="N7701">
        <v>2504</v>
      </c>
      <c r="O7701">
        <v>132514.62</v>
      </c>
      <c r="P7701">
        <v>76432.63</v>
      </c>
      <c r="Q7701">
        <v>-26590</v>
      </c>
    </row>
    <row r="7702" spans="2:17" hidden="1">
      <c r="B7702">
        <v>2017</v>
      </c>
      <c r="C7702">
        <v>8</v>
      </c>
      <c r="D7702" t="s">
        <v>387</v>
      </c>
      <c r="E7702" t="s">
        <v>388</v>
      </c>
      <c r="F7702" t="s">
        <v>413</v>
      </c>
      <c r="G7702" t="s">
        <v>414</v>
      </c>
      <c r="H7702" t="s">
        <v>144</v>
      </c>
      <c r="I7702" t="s">
        <v>21</v>
      </c>
      <c r="J7702" t="s">
        <v>31</v>
      </c>
      <c r="K7702" t="s">
        <v>415</v>
      </c>
      <c r="L7702" t="s">
        <v>24</v>
      </c>
      <c r="M7702" t="s">
        <v>27</v>
      </c>
      <c r="N7702">
        <v>460</v>
      </c>
      <c r="O7702">
        <v>83022</v>
      </c>
      <c r="P7702">
        <v>61866.52</v>
      </c>
      <c r="Q7702">
        <v>1702.43</v>
      </c>
    </row>
    <row r="7703" spans="2:17" hidden="1">
      <c r="B7703">
        <v>2017</v>
      </c>
      <c r="C7703">
        <v>8</v>
      </c>
      <c r="D7703" t="s">
        <v>387</v>
      </c>
      <c r="E7703" t="s">
        <v>388</v>
      </c>
      <c r="F7703" t="s">
        <v>416</v>
      </c>
      <c r="G7703" t="s">
        <v>417</v>
      </c>
      <c r="H7703" t="s">
        <v>20</v>
      </c>
      <c r="I7703" t="s">
        <v>21</v>
      </c>
      <c r="J7703" t="s">
        <v>31</v>
      </c>
      <c r="K7703" t="s">
        <v>418</v>
      </c>
      <c r="L7703" t="s">
        <v>24</v>
      </c>
      <c r="M7703" t="s">
        <v>25</v>
      </c>
      <c r="N7703">
        <v>5890</v>
      </c>
      <c r="O7703">
        <v>64688.69</v>
      </c>
      <c r="P7703">
        <v>46256.34</v>
      </c>
      <c r="Q7703">
        <v>-22635.88</v>
      </c>
    </row>
    <row r="7704" spans="2:17" hidden="1">
      <c r="B7704">
        <v>2017</v>
      </c>
      <c r="C7704">
        <v>8</v>
      </c>
      <c r="D7704" t="s">
        <v>387</v>
      </c>
      <c r="E7704" t="s">
        <v>388</v>
      </c>
      <c r="F7704" t="s">
        <v>416</v>
      </c>
      <c r="G7704" t="s">
        <v>417</v>
      </c>
      <c r="H7704" t="s">
        <v>20</v>
      </c>
      <c r="I7704" t="s">
        <v>21</v>
      </c>
      <c r="J7704" t="s">
        <v>31</v>
      </c>
      <c r="K7704" t="s">
        <v>418</v>
      </c>
      <c r="L7704" t="s">
        <v>24</v>
      </c>
      <c r="M7704" t="s">
        <v>26</v>
      </c>
      <c r="N7704">
        <v>1365</v>
      </c>
      <c r="O7704">
        <v>68751.7</v>
      </c>
      <c r="P7704">
        <v>39252.379999999997</v>
      </c>
      <c r="Q7704">
        <v>-14329.55</v>
      </c>
    </row>
    <row r="7705" spans="2:17" hidden="1">
      <c r="B7705">
        <v>2017</v>
      </c>
      <c r="C7705">
        <v>8</v>
      </c>
      <c r="D7705" t="s">
        <v>387</v>
      </c>
      <c r="E7705" t="s">
        <v>388</v>
      </c>
      <c r="F7705" t="s">
        <v>416</v>
      </c>
      <c r="G7705" t="s">
        <v>417</v>
      </c>
      <c r="H7705" t="s">
        <v>20</v>
      </c>
      <c r="I7705" t="s">
        <v>21</v>
      </c>
      <c r="J7705" t="s">
        <v>31</v>
      </c>
      <c r="K7705" t="s">
        <v>418</v>
      </c>
      <c r="L7705" t="s">
        <v>24</v>
      </c>
      <c r="M7705" t="s">
        <v>27</v>
      </c>
      <c r="N7705">
        <v>203</v>
      </c>
      <c r="O7705">
        <v>34487.199999999997</v>
      </c>
      <c r="P7705">
        <v>25641.95</v>
      </c>
      <c r="Q7705">
        <v>716.14</v>
      </c>
    </row>
    <row r="7706" spans="2:17" hidden="1">
      <c r="B7706">
        <v>2017</v>
      </c>
      <c r="C7706">
        <v>8</v>
      </c>
      <c r="D7706" t="s">
        <v>387</v>
      </c>
      <c r="E7706" t="s">
        <v>388</v>
      </c>
      <c r="F7706" t="s">
        <v>419</v>
      </c>
      <c r="G7706" t="s">
        <v>420</v>
      </c>
      <c r="H7706" t="s">
        <v>144</v>
      </c>
      <c r="I7706" t="s">
        <v>21</v>
      </c>
      <c r="J7706" t="s">
        <v>31</v>
      </c>
      <c r="K7706" t="s">
        <v>421</v>
      </c>
      <c r="L7706" t="s">
        <v>24</v>
      </c>
      <c r="M7706" t="s">
        <v>25</v>
      </c>
      <c r="N7706">
        <v>9046</v>
      </c>
      <c r="O7706">
        <v>88742.09</v>
      </c>
      <c r="P7706">
        <v>67133.710000000006</v>
      </c>
      <c r="Q7706">
        <v>-31306</v>
      </c>
    </row>
    <row r="7707" spans="2:17" hidden="1">
      <c r="B7707">
        <v>2017</v>
      </c>
      <c r="C7707">
        <v>8</v>
      </c>
      <c r="D7707" t="s">
        <v>387</v>
      </c>
      <c r="E7707" t="s">
        <v>388</v>
      </c>
      <c r="F7707" t="s">
        <v>419</v>
      </c>
      <c r="G7707" t="s">
        <v>420</v>
      </c>
      <c r="H7707" t="s">
        <v>144</v>
      </c>
      <c r="I7707" t="s">
        <v>21</v>
      </c>
      <c r="J7707" t="s">
        <v>31</v>
      </c>
      <c r="K7707" t="s">
        <v>421</v>
      </c>
      <c r="L7707" t="s">
        <v>24</v>
      </c>
      <c r="M7707" t="s">
        <v>26</v>
      </c>
      <c r="N7707">
        <v>3201</v>
      </c>
      <c r="O7707">
        <v>185444.82</v>
      </c>
      <c r="P7707">
        <v>108051.31</v>
      </c>
      <c r="Q7707">
        <v>-35589.839999999997</v>
      </c>
    </row>
    <row r="7708" spans="2:17" hidden="1">
      <c r="B7708">
        <v>2017</v>
      </c>
      <c r="C7708">
        <v>8</v>
      </c>
      <c r="D7708" t="s">
        <v>387</v>
      </c>
      <c r="E7708" t="s">
        <v>388</v>
      </c>
      <c r="F7708" t="s">
        <v>419</v>
      </c>
      <c r="G7708" t="s">
        <v>420</v>
      </c>
      <c r="H7708" t="s">
        <v>144</v>
      </c>
      <c r="I7708" t="s">
        <v>21</v>
      </c>
      <c r="J7708" t="s">
        <v>31</v>
      </c>
      <c r="K7708" t="s">
        <v>421</v>
      </c>
      <c r="L7708" t="s">
        <v>24</v>
      </c>
      <c r="M7708" t="s">
        <v>27</v>
      </c>
      <c r="N7708">
        <v>749</v>
      </c>
      <c r="O7708">
        <v>146932</v>
      </c>
      <c r="P7708">
        <v>109798.52</v>
      </c>
      <c r="Q7708">
        <v>3038.82</v>
      </c>
    </row>
    <row r="7709" spans="2:17" hidden="1">
      <c r="B7709">
        <v>2017</v>
      </c>
      <c r="C7709">
        <v>8</v>
      </c>
      <c r="D7709" t="s">
        <v>387</v>
      </c>
      <c r="E7709" t="s">
        <v>388</v>
      </c>
      <c r="F7709" t="s">
        <v>422</v>
      </c>
      <c r="G7709" t="s">
        <v>423</v>
      </c>
      <c r="H7709" t="s">
        <v>20</v>
      </c>
      <c r="I7709" t="s">
        <v>21</v>
      </c>
      <c r="J7709" t="s">
        <v>22</v>
      </c>
      <c r="K7709" t="s">
        <v>424</v>
      </c>
      <c r="L7709" t="s">
        <v>24</v>
      </c>
      <c r="M7709" t="s">
        <v>25</v>
      </c>
      <c r="N7709">
        <v>3065</v>
      </c>
      <c r="O7709">
        <v>25897</v>
      </c>
      <c r="P7709">
        <v>15568.54</v>
      </c>
      <c r="Q7709">
        <v>-11282.8</v>
      </c>
    </row>
    <row r="7710" spans="2:17" hidden="1">
      <c r="B7710">
        <v>2017</v>
      </c>
      <c r="C7710">
        <v>8</v>
      </c>
      <c r="D7710" t="s">
        <v>387</v>
      </c>
      <c r="E7710" t="s">
        <v>388</v>
      </c>
      <c r="F7710" t="s">
        <v>422</v>
      </c>
      <c r="G7710" t="s">
        <v>423</v>
      </c>
      <c r="H7710" t="s">
        <v>20</v>
      </c>
      <c r="I7710" t="s">
        <v>21</v>
      </c>
      <c r="J7710" t="s">
        <v>22</v>
      </c>
      <c r="K7710" t="s">
        <v>424</v>
      </c>
      <c r="L7710" t="s">
        <v>24</v>
      </c>
      <c r="M7710" t="s">
        <v>26</v>
      </c>
      <c r="N7710">
        <v>771</v>
      </c>
      <c r="O7710">
        <v>38738.6</v>
      </c>
      <c r="P7710">
        <v>14790.36</v>
      </c>
      <c r="Q7710">
        <v>-10080.26</v>
      </c>
    </row>
    <row r="7711" spans="2:17" hidden="1">
      <c r="B7711">
        <v>2017</v>
      </c>
      <c r="C7711">
        <v>8</v>
      </c>
      <c r="D7711" t="s">
        <v>387</v>
      </c>
      <c r="E7711" t="s">
        <v>388</v>
      </c>
      <c r="F7711" t="s">
        <v>422</v>
      </c>
      <c r="G7711" t="s">
        <v>423</v>
      </c>
      <c r="H7711" t="s">
        <v>20</v>
      </c>
      <c r="I7711" t="s">
        <v>21</v>
      </c>
      <c r="J7711" t="s">
        <v>22</v>
      </c>
      <c r="K7711" t="s">
        <v>424</v>
      </c>
      <c r="L7711" t="s">
        <v>24</v>
      </c>
      <c r="M7711" t="s">
        <v>27</v>
      </c>
      <c r="N7711">
        <v>69</v>
      </c>
      <c r="O7711">
        <v>12727.6</v>
      </c>
      <c r="P7711">
        <v>7435.13</v>
      </c>
      <c r="Q7711">
        <v>0</v>
      </c>
    </row>
    <row r="7712" spans="2:17" hidden="1">
      <c r="B7712">
        <v>2017</v>
      </c>
      <c r="C7712">
        <v>8</v>
      </c>
      <c r="D7712" t="s">
        <v>387</v>
      </c>
      <c r="E7712" t="s">
        <v>388</v>
      </c>
      <c r="F7712" t="s">
        <v>425</v>
      </c>
      <c r="G7712" t="s">
        <v>426</v>
      </c>
      <c r="H7712" t="s">
        <v>152</v>
      </c>
      <c r="I7712" t="s">
        <v>21</v>
      </c>
      <c r="J7712" t="s">
        <v>31</v>
      </c>
      <c r="K7712" t="s">
        <v>427</v>
      </c>
      <c r="L7712" t="s">
        <v>24</v>
      </c>
      <c r="M7712" t="s">
        <v>25</v>
      </c>
      <c r="N7712">
        <v>3256</v>
      </c>
      <c r="O7712">
        <v>29014</v>
      </c>
      <c r="P7712">
        <v>21171.119999999999</v>
      </c>
      <c r="Q7712">
        <v>-9123.34</v>
      </c>
    </row>
    <row r="7713" spans="2:17" hidden="1">
      <c r="B7713">
        <v>2017</v>
      </c>
      <c r="C7713">
        <v>8</v>
      </c>
      <c r="D7713" t="s">
        <v>387</v>
      </c>
      <c r="E7713" t="s">
        <v>388</v>
      </c>
      <c r="F7713" t="s">
        <v>425</v>
      </c>
      <c r="G7713" t="s">
        <v>426</v>
      </c>
      <c r="H7713" t="s">
        <v>152</v>
      </c>
      <c r="I7713" t="s">
        <v>21</v>
      </c>
      <c r="J7713" t="s">
        <v>31</v>
      </c>
      <c r="K7713" t="s">
        <v>427</v>
      </c>
      <c r="L7713" t="s">
        <v>24</v>
      </c>
      <c r="M7713" t="s">
        <v>26</v>
      </c>
      <c r="N7713">
        <v>722</v>
      </c>
      <c r="O7713">
        <v>37900</v>
      </c>
      <c r="P7713">
        <v>19567.53</v>
      </c>
      <c r="Q7713">
        <v>-6946.87</v>
      </c>
    </row>
    <row r="7714" spans="2:17" hidden="1">
      <c r="B7714">
        <v>2017</v>
      </c>
      <c r="C7714">
        <v>8</v>
      </c>
      <c r="D7714" t="s">
        <v>387</v>
      </c>
      <c r="E7714" t="s">
        <v>388</v>
      </c>
      <c r="F7714" t="s">
        <v>425</v>
      </c>
      <c r="G7714" t="s">
        <v>426</v>
      </c>
      <c r="H7714" t="s">
        <v>152</v>
      </c>
      <c r="I7714" t="s">
        <v>21</v>
      </c>
      <c r="J7714" t="s">
        <v>31</v>
      </c>
      <c r="K7714" t="s">
        <v>427</v>
      </c>
      <c r="L7714" t="s">
        <v>24</v>
      </c>
      <c r="M7714" t="s">
        <v>27</v>
      </c>
      <c r="N7714">
        <v>116</v>
      </c>
      <c r="O7714">
        <v>20433</v>
      </c>
      <c r="P7714">
        <v>13662.34</v>
      </c>
      <c r="Q7714">
        <v>376.95</v>
      </c>
    </row>
    <row r="7715" spans="2:17" hidden="1">
      <c r="B7715">
        <v>2017</v>
      </c>
      <c r="C7715">
        <v>8</v>
      </c>
      <c r="D7715" t="s">
        <v>387</v>
      </c>
      <c r="E7715" t="s">
        <v>388</v>
      </c>
      <c r="F7715" t="s">
        <v>428</v>
      </c>
      <c r="G7715" t="s">
        <v>429</v>
      </c>
      <c r="H7715" t="s">
        <v>152</v>
      </c>
      <c r="I7715" t="s">
        <v>21</v>
      </c>
      <c r="J7715" t="s">
        <v>31</v>
      </c>
      <c r="K7715" t="s">
        <v>430</v>
      </c>
      <c r="L7715" t="s">
        <v>24</v>
      </c>
      <c r="M7715" t="s">
        <v>25</v>
      </c>
      <c r="N7715">
        <v>7870</v>
      </c>
      <c r="O7715">
        <v>88277</v>
      </c>
      <c r="P7715">
        <v>56776.54</v>
      </c>
      <c r="Q7715">
        <v>-27657.01</v>
      </c>
    </row>
    <row r="7716" spans="2:17" hidden="1">
      <c r="B7716">
        <v>2017</v>
      </c>
      <c r="C7716">
        <v>8</v>
      </c>
      <c r="D7716" t="s">
        <v>387</v>
      </c>
      <c r="E7716" t="s">
        <v>388</v>
      </c>
      <c r="F7716" t="s">
        <v>428</v>
      </c>
      <c r="G7716" t="s">
        <v>429</v>
      </c>
      <c r="H7716" t="s">
        <v>152</v>
      </c>
      <c r="I7716" t="s">
        <v>21</v>
      </c>
      <c r="J7716" t="s">
        <v>31</v>
      </c>
      <c r="K7716" t="s">
        <v>430</v>
      </c>
      <c r="L7716" t="s">
        <v>24</v>
      </c>
      <c r="M7716" t="s">
        <v>26</v>
      </c>
      <c r="N7716">
        <v>3210</v>
      </c>
      <c r="O7716">
        <v>173592</v>
      </c>
      <c r="P7716">
        <v>90499.35</v>
      </c>
      <c r="Q7716">
        <v>-30186.45</v>
      </c>
    </row>
    <row r="7717" spans="2:17" hidden="1">
      <c r="B7717">
        <v>2017</v>
      </c>
      <c r="C7717">
        <v>8</v>
      </c>
      <c r="D7717" t="s">
        <v>387</v>
      </c>
      <c r="E7717" t="s">
        <v>388</v>
      </c>
      <c r="F7717" t="s">
        <v>428</v>
      </c>
      <c r="G7717" t="s">
        <v>429</v>
      </c>
      <c r="H7717" t="s">
        <v>152</v>
      </c>
      <c r="I7717" t="s">
        <v>21</v>
      </c>
      <c r="J7717" t="s">
        <v>31</v>
      </c>
      <c r="K7717" t="s">
        <v>430</v>
      </c>
      <c r="L7717" t="s">
        <v>24</v>
      </c>
      <c r="M7717" t="s">
        <v>27</v>
      </c>
      <c r="N7717">
        <v>1108</v>
      </c>
      <c r="O7717">
        <v>242015</v>
      </c>
      <c r="P7717">
        <v>160223.76</v>
      </c>
      <c r="Q7717">
        <v>4434.46</v>
      </c>
    </row>
    <row r="7718" spans="2:17" hidden="1">
      <c r="B7718">
        <v>2017</v>
      </c>
      <c r="C7718">
        <v>8</v>
      </c>
      <c r="D7718" t="s">
        <v>387</v>
      </c>
      <c r="E7718" t="s">
        <v>388</v>
      </c>
      <c r="F7718" t="s">
        <v>431</v>
      </c>
      <c r="G7718" t="s">
        <v>432</v>
      </c>
      <c r="H7718" t="s">
        <v>152</v>
      </c>
      <c r="I7718" t="s">
        <v>21</v>
      </c>
      <c r="J7718" t="s">
        <v>31</v>
      </c>
      <c r="K7718" t="s">
        <v>433</v>
      </c>
      <c r="L7718" t="s">
        <v>24</v>
      </c>
      <c r="M7718" t="s">
        <v>25</v>
      </c>
      <c r="N7718">
        <v>2123</v>
      </c>
      <c r="O7718">
        <v>22664</v>
      </c>
      <c r="P7718">
        <v>15010.22</v>
      </c>
      <c r="Q7718">
        <v>-7155.18</v>
      </c>
    </row>
    <row r="7719" spans="2:17" hidden="1">
      <c r="B7719">
        <v>2017</v>
      </c>
      <c r="C7719">
        <v>8</v>
      </c>
      <c r="D7719" t="s">
        <v>387</v>
      </c>
      <c r="E7719" t="s">
        <v>388</v>
      </c>
      <c r="F7719" t="s">
        <v>431</v>
      </c>
      <c r="G7719" t="s">
        <v>432</v>
      </c>
      <c r="H7719" t="s">
        <v>152</v>
      </c>
      <c r="I7719" t="s">
        <v>21</v>
      </c>
      <c r="J7719" t="s">
        <v>31</v>
      </c>
      <c r="K7719" t="s">
        <v>433</v>
      </c>
      <c r="L7719" t="s">
        <v>24</v>
      </c>
      <c r="M7719" t="s">
        <v>26</v>
      </c>
      <c r="N7719">
        <v>746</v>
      </c>
      <c r="O7719">
        <v>39592.199999999997</v>
      </c>
      <c r="P7719">
        <v>20691.07</v>
      </c>
      <c r="Q7719">
        <v>-7064.13</v>
      </c>
    </row>
    <row r="7720" spans="2:17" hidden="1">
      <c r="B7720">
        <v>2017</v>
      </c>
      <c r="C7720">
        <v>8</v>
      </c>
      <c r="D7720" t="s">
        <v>387</v>
      </c>
      <c r="E7720" t="s">
        <v>388</v>
      </c>
      <c r="F7720" t="s">
        <v>431</v>
      </c>
      <c r="G7720" t="s">
        <v>432</v>
      </c>
      <c r="H7720" t="s">
        <v>152</v>
      </c>
      <c r="I7720" t="s">
        <v>21</v>
      </c>
      <c r="J7720" t="s">
        <v>31</v>
      </c>
      <c r="K7720" t="s">
        <v>433</v>
      </c>
      <c r="L7720" t="s">
        <v>24</v>
      </c>
      <c r="M7720" t="s">
        <v>27</v>
      </c>
      <c r="N7720">
        <v>132</v>
      </c>
      <c r="O7720">
        <v>27739</v>
      </c>
      <c r="P7720">
        <v>18517.79</v>
      </c>
      <c r="Q7720">
        <v>510.04</v>
      </c>
    </row>
    <row r="7721" spans="2:17" hidden="1">
      <c r="B7721">
        <v>2017</v>
      </c>
      <c r="C7721">
        <v>8</v>
      </c>
      <c r="D7721" t="s">
        <v>387</v>
      </c>
      <c r="E7721" t="s">
        <v>388</v>
      </c>
      <c r="F7721" t="s">
        <v>434</v>
      </c>
      <c r="G7721" t="s">
        <v>435</v>
      </c>
      <c r="H7721" t="s">
        <v>152</v>
      </c>
      <c r="I7721" t="s">
        <v>21</v>
      </c>
      <c r="J7721" t="s">
        <v>31</v>
      </c>
      <c r="K7721" t="s">
        <v>436</v>
      </c>
      <c r="L7721" t="s">
        <v>24</v>
      </c>
      <c r="M7721" t="s">
        <v>25</v>
      </c>
      <c r="N7721">
        <v>2852</v>
      </c>
      <c r="O7721">
        <v>31459</v>
      </c>
      <c r="P7721">
        <v>20431.78</v>
      </c>
      <c r="Q7721">
        <v>-9878.08</v>
      </c>
    </row>
    <row r="7722" spans="2:17" hidden="1">
      <c r="B7722">
        <v>2017</v>
      </c>
      <c r="C7722">
        <v>8</v>
      </c>
      <c r="D7722" t="s">
        <v>387</v>
      </c>
      <c r="E7722" t="s">
        <v>388</v>
      </c>
      <c r="F7722" t="s">
        <v>434</v>
      </c>
      <c r="G7722" t="s">
        <v>435</v>
      </c>
      <c r="H7722" t="s">
        <v>152</v>
      </c>
      <c r="I7722" t="s">
        <v>21</v>
      </c>
      <c r="J7722" t="s">
        <v>31</v>
      </c>
      <c r="K7722" t="s">
        <v>436</v>
      </c>
      <c r="L7722" t="s">
        <v>24</v>
      </c>
      <c r="M7722" t="s">
        <v>26</v>
      </c>
      <c r="N7722">
        <v>2157</v>
      </c>
      <c r="O7722">
        <v>129993</v>
      </c>
      <c r="P7722">
        <v>67958.09</v>
      </c>
      <c r="Q7722">
        <v>-21644.32</v>
      </c>
    </row>
    <row r="7723" spans="2:17" hidden="1">
      <c r="B7723">
        <v>2017</v>
      </c>
      <c r="C7723">
        <v>8</v>
      </c>
      <c r="D7723" t="s">
        <v>387</v>
      </c>
      <c r="E7723" t="s">
        <v>388</v>
      </c>
      <c r="F7723" t="s">
        <v>434</v>
      </c>
      <c r="G7723" t="s">
        <v>435</v>
      </c>
      <c r="H7723" t="s">
        <v>152</v>
      </c>
      <c r="I7723" t="s">
        <v>21</v>
      </c>
      <c r="J7723" t="s">
        <v>31</v>
      </c>
      <c r="K7723" t="s">
        <v>436</v>
      </c>
      <c r="L7723" t="s">
        <v>24</v>
      </c>
      <c r="M7723" t="s">
        <v>27</v>
      </c>
      <c r="N7723">
        <v>559</v>
      </c>
      <c r="O7723">
        <v>111480</v>
      </c>
      <c r="P7723">
        <v>74082.31</v>
      </c>
      <c r="Q7723">
        <v>2012.43</v>
      </c>
    </row>
    <row r="7724" spans="2:17" hidden="1">
      <c r="B7724">
        <v>2017</v>
      </c>
      <c r="C7724">
        <v>8</v>
      </c>
      <c r="D7724" t="s">
        <v>387</v>
      </c>
      <c r="E7724" t="s">
        <v>388</v>
      </c>
      <c r="F7724" t="s">
        <v>437</v>
      </c>
      <c r="G7724" t="s">
        <v>438</v>
      </c>
      <c r="H7724" t="s">
        <v>20</v>
      </c>
      <c r="I7724" t="s">
        <v>21</v>
      </c>
      <c r="J7724" t="s">
        <v>31</v>
      </c>
      <c r="K7724" t="s">
        <v>439</v>
      </c>
      <c r="L7724" t="s">
        <v>24</v>
      </c>
      <c r="M7724" t="s">
        <v>25</v>
      </c>
      <c r="N7724">
        <v>14511</v>
      </c>
      <c r="O7724">
        <v>152369.5</v>
      </c>
      <c r="P7724">
        <v>111686.18</v>
      </c>
      <c r="Q7724">
        <v>-53481.49</v>
      </c>
    </row>
    <row r="7725" spans="2:17" hidden="1">
      <c r="B7725">
        <v>2017</v>
      </c>
      <c r="C7725">
        <v>8</v>
      </c>
      <c r="D7725" t="s">
        <v>387</v>
      </c>
      <c r="E7725" t="s">
        <v>388</v>
      </c>
      <c r="F7725" t="s">
        <v>437</v>
      </c>
      <c r="G7725" t="s">
        <v>438</v>
      </c>
      <c r="H7725" t="s">
        <v>20</v>
      </c>
      <c r="I7725" t="s">
        <v>21</v>
      </c>
      <c r="J7725" t="s">
        <v>31</v>
      </c>
      <c r="K7725" t="s">
        <v>439</v>
      </c>
      <c r="L7725" t="s">
        <v>24</v>
      </c>
      <c r="M7725" t="s">
        <v>26</v>
      </c>
      <c r="N7725">
        <v>4189</v>
      </c>
      <c r="O7725">
        <v>250315.4</v>
      </c>
      <c r="P7725">
        <v>144022.54</v>
      </c>
      <c r="Q7725">
        <v>-48605.120000000003</v>
      </c>
    </row>
    <row r="7726" spans="2:17" hidden="1">
      <c r="B7726">
        <v>2017</v>
      </c>
      <c r="C7726">
        <v>8</v>
      </c>
      <c r="D7726" t="s">
        <v>387</v>
      </c>
      <c r="E7726" t="s">
        <v>388</v>
      </c>
      <c r="F7726" t="s">
        <v>437</v>
      </c>
      <c r="G7726" t="s">
        <v>438</v>
      </c>
      <c r="H7726" t="s">
        <v>20</v>
      </c>
      <c r="I7726" t="s">
        <v>21</v>
      </c>
      <c r="J7726" t="s">
        <v>31</v>
      </c>
      <c r="K7726" t="s">
        <v>439</v>
      </c>
      <c r="L7726" t="s">
        <v>24</v>
      </c>
      <c r="M7726" t="s">
        <v>27</v>
      </c>
      <c r="N7726">
        <v>890</v>
      </c>
      <c r="O7726">
        <v>184641.1</v>
      </c>
      <c r="P7726">
        <v>137070.25</v>
      </c>
      <c r="Q7726">
        <v>3788.55</v>
      </c>
    </row>
    <row r="7727" spans="2:17" hidden="1">
      <c r="B7727">
        <v>2017</v>
      </c>
      <c r="C7727">
        <v>8</v>
      </c>
      <c r="D7727" t="s">
        <v>387</v>
      </c>
      <c r="E7727" t="s">
        <v>388</v>
      </c>
      <c r="F7727" t="s">
        <v>440</v>
      </c>
      <c r="G7727" t="s">
        <v>441</v>
      </c>
      <c r="H7727" t="s">
        <v>121</v>
      </c>
      <c r="I7727" t="s">
        <v>1073</v>
      </c>
      <c r="J7727" t="s">
        <v>31</v>
      </c>
      <c r="K7727" t="s">
        <v>442</v>
      </c>
      <c r="L7727" t="s">
        <v>24</v>
      </c>
      <c r="M7727" t="s">
        <v>25</v>
      </c>
      <c r="N7727">
        <v>3647</v>
      </c>
      <c r="O7727">
        <v>44698.74</v>
      </c>
      <c r="P7727">
        <v>30719.09</v>
      </c>
      <c r="Q7727">
        <v>-6418.97</v>
      </c>
    </row>
    <row r="7728" spans="2:17" hidden="1">
      <c r="B7728">
        <v>2017</v>
      </c>
      <c r="C7728">
        <v>8</v>
      </c>
      <c r="D7728" t="s">
        <v>387</v>
      </c>
      <c r="E7728" t="s">
        <v>388</v>
      </c>
      <c r="F7728" t="s">
        <v>440</v>
      </c>
      <c r="G7728" t="s">
        <v>441</v>
      </c>
      <c r="H7728" t="s">
        <v>121</v>
      </c>
      <c r="I7728" t="s">
        <v>1073</v>
      </c>
      <c r="J7728" t="s">
        <v>31</v>
      </c>
      <c r="K7728" t="s">
        <v>442</v>
      </c>
      <c r="L7728" t="s">
        <v>24</v>
      </c>
      <c r="M7728" t="s">
        <v>26</v>
      </c>
      <c r="N7728">
        <v>5695</v>
      </c>
      <c r="O7728">
        <v>353364.7</v>
      </c>
      <c r="P7728">
        <v>196435.38</v>
      </c>
      <c r="Q7728">
        <v>-24524.57</v>
      </c>
    </row>
    <row r="7729" spans="2:17" hidden="1">
      <c r="B7729">
        <v>2017</v>
      </c>
      <c r="C7729">
        <v>8</v>
      </c>
      <c r="D7729" t="s">
        <v>387</v>
      </c>
      <c r="E7729" t="s">
        <v>388</v>
      </c>
      <c r="F7729" t="s">
        <v>440</v>
      </c>
      <c r="G7729" t="s">
        <v>441</v>
      </c>
      <c r="H7729" t="s">
        <v>121</v>
      </c>
      <c r="I7729" t="s">
        <v>1073</v>
      </c>
      <c r="J7729" t="s">
        <v>31</v>
      </c>
      <c r="K7729" t="s">
        <v>442</v>
      </c>
      <c r="L7729" t="s">
        <v>24</v>
      </c>
      <c r="M7729" t="s">
        <v>27</v>
      </c>
      <c r="N7729">
        <v>2083</v>
      </c>
      <c r="O7729">
        <v>313893</v>
      </c>
      <c r="P7729">
        <v>192252.66</v>
      </c>
      <c r="Q7729">
        <v>5304.47</v>
      </c>
    </row>
    <row r="7730" spans="2:17" hidden="1">
      <c r="B7730">
        <v>2017</v>
      </c>
      <c r="C7730">
        <v>8</v>
      </c>
      <c r="D7730" t="s">
        <v>387</v>
      </c>
      <c r="E7730" t="s">
        <v>388</v>
      </c>
      <c r="F7730" t="s">
        <v>443</v>
      </c>
      <c r="G7730" t="s">
        <v>444</v>
      </c>
      <c r="H7730" t="s">
        <v>121</v>
      </c>
      <c r="I7730" t="s">
        <v>1073</v>
      </c>
      <c r="J7730" t="s">
        <v>31</v>
      </c>
      <c r="K7730" t="s">
        <v>445</v>
      </c>
      <c r="L7730" t="s">
        <v>24</v>
      </c>
      <c r="M7730" t="s">
        <v>25</v>
      </c>
      <c r="N7730">
        <v>4443</v>
      </c>
      <c r="O7730">
        <v>55528.800000000003</v>
      </c>
      <c r="P7730">
        <v>37728.769999999997</v>
      </c>
      <c r="Q7730">
        <v>-7927.41</v>
      </c>
    </row>
    <row r="7731" spans="2:17" hidden="1">
      <c r="B7731">
        <v>2017</v>
      </c>
      <c r="C7731">
        <v>8</v>
      </c>
      <c r="D7731" t="s">
        <v>387</v>
      </c>
      <c r="E7731" t="s">
        <v>388</v>
      </c>
      <c r="F7731" t="s">
        <v>443</v>
      </c>
      <c r="G7731" t="s">
        <v>444</v>
      </c>
      <c r="H7731" t="s">
        <v>121</v>
      </c>
      <c r="I7731" t="s">
        <v>1073</v>
      </c>
      <c r="J7731" t="s">
        <v>31</v>
      </c>
      <c r="K7731" t="s">
        <v>445</v>
      </c>
      <c r="L7731" t="s">
        <v>24</v>
      </c>
      <c r="M7731" t="s">
        <v>26</v>
      </c>
      <c r="N7731">
        <v>3832</v>
      </c>
      <c r="O7731">
        <v>220959.2</v>
      </c>
      <c r="P7731">
        <v>121586.12</v>
      </c>
      <c r="Q7731">
        <v>-16597.86</v>
      </c>
    </row>
    <row r="7732" spans="2:17" hidden="1">
      <c r="B7732">
        <v>2017</v>
      </c>
      <c r="C7732">
        <v>8</v>
      </c>
      <c r="D7732" t="s">
        <v>387</v>
      </c>
      <c r="E7732" t="s">
        <v>388</v>
      </c>
      <c r="F7732" t="s">
        <v>443</v>
      </c>
      <c r="G7732" t="s">
        <v>444</v>
      </c>
      <c r="H7732" t="s">
        <v>121</v>
      </c>
      <c r="I7732" t="s">
        <v>1073</v>
      </c>
      <c r="J7732" t="s">
        <v>31</v>
      </c>
      <c r="K7732" t="s">
        <v>445</v>
      </c>
      <c r="L7732" t="s">
        <v>24</v>
      </c>
      <c r="M7732" t="s">
        <v>27</v>
      </c>
      <c r="N7732">
        <v>802</v>
      </c>
      <c r="O7732">
        <v>124837</v>
      </c>
      <c r="P7732">
        <v>75862.14</v>
      </c>
      <c r="Q7732">
        <v>2066.33</v>
      </c>
    </row>
    <row r="7733" spans="2:17" hidden="1">
      <c r="B7733">
        <v>2017</v>
      </c>
      <c r="C7733">
        <v>8</v>
      </c>
      <c r="D7733" t="s">
        <v>387</v>
      </c>
      <c r="E7733" t="s">
        <v>388</v>
      </c>
      <c r="F7733" t="s">
        <v>446</v>
      </c>
      <c r="G7733" t="s">
        <v>447</v>
      </c>
      <c r="H7733" t="s">
        <v>20</v>
      </c>
      <c r="I7733" t="s">
        <v>21</v>
      </c>
      <c r="J7733" t="s">
        <v>31</v>
      </c>
      <c r="K7733" t="s">
        <v>448</v>
      </c>
      <c r="L7733" t="s">
        <v>24</v>
      </c>
      <c r="M7733" t="s">
        <v>25</v>
      </c>
      <c r="N7733">
        <v>3839</v>
      </c>
      <c r="O7733">
        <v>41500</v>
      </c>
      <c r="P7733">
        <v>29970.21</v>
      </c>
      <c r="Q7733">
        <v>-14568.64</v>
      </c>
    </row>
    <row r="7734" spans="2:17" hidden="1">
      <c r="B7734">
        <v>2017</v>
      </c>
      <c r="C7734">
        <v>8</v>
      </c>
      <c r="D7734" t="s">
        <v>387</v>
      </c>
      <c r="E7734" t="s">
        <v>388</v>
      </c>
      <c r="F7734" t="s">
        <v>446</v>
      </c>
      <c r="G7734" t="s">
        <v>447</v>
      </c>
      <c r="H7734" t="s">
        <v>20</v>
      </c>
      <c r="I7734" t="s">
        <v>21</v>
      </c>
      <c r="J7734" t="s">
        <v>31</v>
      </c>
      <c r="K7734" t="s">
        <v>448</v>
      </c>
      <c r="L7734" t="s">
        <v>24</v>
      </c>
      <c r="M7734" t="s">
        <v>26</v>
      </c>
      <c r="N7734">
        <v>1857</v>
      </c>
      <c r="O7734">
        <v>104990.3</v>
      </c>
      <c r="P7734">
        <v>61579.34</v>
      </c>
      <c r="Q7734">
        <v>-19663.02</v>
      </c>
    </row>
    <row r="7735" spans="2:17" hidden="1">
      <c r="B7735">
        <v>2017</v>
      </c>
      <c r="C7735">
        <v>8</v>
      </c>
      <c r="D7735" t="s">
        <v>387</v>
      </c>
      <c r="E7735" t="s">
        <v>388</v>
      </c>
      <c r="F7735" t="s">
        <v>446</v>
      </c>
      <c r="G7735" t="s">
        <v>447</v>
      </c>
      <c r="H7735" t="s">
        <v>20</v>
      </c>
      <c r="I7735" t="s">
        <v>21</v>
      </c>
      <c r="J7735" t="s">
        <v>31</v>
      </c>
      <c r="K7735" t="s">
        <v>448</v>
      </c>
      <c r="L7735" t="s">
        <v>24</v>
      </c>
      <c r="M7735" t="s">
        <v>27</v>
      </c>
      <c r="N7735">
        <v>416</v>
      </c>
      <c r="O7735">
        <v>77001.100000000006</v>
      </c>
      <c r="P7735">
        <v>57353.06</v>
      </c>
      <c r="Q7735">
        <v>1588.82</v>
      </c>
    </row>
    <row r="7736" spans="2:17" hidden="1">
      <c r="B7736">
        <v>2017</v>
      </c>
      <c r="C7736">
        <v>8</v>
      </c>
      <c r="D7736" t="s">
        <v>387</v>
      </c>
      <c r="E7736" t="s">
        <v>388</v>
      </c>
      <c r="F7736" t="s">
        <v>449</v>
      </c>
      <c r="G7736" t="s">
        <v>450</v>
      </c>
      <c r="H7736" t="s">
        <v>144</v>
      </c>
      <c r="I7736" t="s">
        <v>21</v>
      </c>
      <c r="J7736" t="s">
        <v>31</v>
      </c>
      <c r="K7736" t="s">
        <v>451</v>
      </c>
      <c r="L7736" t="s">
        <v>24</v>
      </c>
      <c r="M7736" t="s">
        <v>25</v>
      </c>
      <c r="N7736">
        <v>732</v>
      </c>
      <c r="O7736">
        <v>7628</v>
      </c>
      <c r="P7736">
        <v>5588.01</v>
      </c>
      <c r="Q7736">
        <v>-2689.47</v>
      </c>
    </row>
    <row r="7737" spans="2:17" hidden="1">
      <c r="B7737">
        <v>2017</v>
      </c>
      <c r="C7737">
        <v>8</v>
      </c>
      <c r="D7737" t="s">
        <v>387</v>
      </c>
      <c r="E7737" t="s">
        <v>388</v>
      </c>
      <c r="F7737" t="s">
        <v>449</v>
      </c>
      <c r="G7737" t="s">
        <v>450</v>
      </c>
      <c r="H7737" t="s">
        <v>144</v>
      </c>
      <c r="I7737" t="s">
        <v>21</v>
      </c>
      <c r="J7737" t="s">
        <v>31</v>
      </c>
      <c r="K7737" t="s">
        <v>451</v>
      </c>
      <c r="L7737" t="s">
        <v>24</v>
      </c>
      <c r="M7737" t="s">
        <v>26</v>
      </c>
      <c r="N7737">
        <v>665</v>
      </c>
      <c r="O7737">
        <v>41127</v>
      </c>
      <c r="P7737">
        <v>24255.14</v>
      </c>
      <c r="Q7737">
        <v>-7372.52</v>
      </c>
    </row>
    <row r="7738" spans="2:17" hidden="1">
      <c r="B7738">
        <v>2017</v>
      </c>
      <c r="C7738">
        <v>8</v>
      </c>
      <c r="D7738" t="s">
        <v>387</v>
      </c>
      <c r="E7738" t="s">
        <v>388</v>
      </c>
      <c r="F7738" t="s">
        <v>449</v>
      </c>
      <c r="G7738" t="s">
        <v>450</v>
      </c>
      <c r="H7738" t="s">
        <v>144</v>
      </c>
      <c r="I7738" t="s">
        <v>21</v>
      </c>
      <c r="J7738" t="s">
        <v>31</v>
      </c>
      <c r="K7738" t="s">
        <v>451</v>
      </c>
      <c r="L7738" t="s">
        <v>24</v>
      </c>
      <c r="M7738" t="s">
        <v>27</v>
      </c>
      <c r="N7738">
        <v>207</v>
      </c>
      <c r="O7738">
        <v>35290</v>
      </c>
      <c r="P7738">
        <v>26420.75</v>
      </c>
      <c r="Q7738">
        <v>721.25</v>
      </c>
    </row>
    <row r="7739" spans="2:17" hidden="1">
      <c r="B7739">
        <v>2017</v>
      </c>
      <c r="C7739">
        <v>8</v>
      </c>
      <c r="D7739" t="s">
        <v>387</v>
      </c>
      <c r="E7739" t="s">
        <v>388</v>
      </c>
      <c r="F7739" t="s">
        <v>452</v>
      </c>
      <c r="G7739" t="s">
        <v>453</v>
      </c>
      <c r="H7739" t="s">
        <v>152</v>
      </c>
      <c r="I7739" t="s">
        <v>21</v>
      </c>
      <c r="J7739" t="s">
        <v>31</v>
      </c>
      <c r="K7739" t="s">
        <v>454</v>
      </c>
      <c r="L7739" t="s">
        <v>24</v>
      </c>
      <c r="M7739" t="s">
        <v>25</v>
      </c>
      <c r="N7739">
        <v>271</v>
      </c>
      <c r="O7739">
        <v>2984</v>
      </c>
      <c r="P7739">
        <v>1942.07</v>
      </c>
      <c r="Q7739">
        <v>-939.37</v>
      </c>
    </row>
    <row r="7740" spans="2:17" hidden="1">
      <c r="B7740">
        <v>2017</v>
      </c>
      <c r="C7740">
        <v>8</v>
      </c>
      <c r="D7740" t="s">
        <v>387</v>
      </c>
      <c r="E7740" t="s">
        <v>388</v>
      </c>
      <c r="F7740" t="s">
        <v>452</v>
      </c>
      <c r="G7740" t="s">
        <v>453</v>
      </c>
      <c r="H7740" t="s">
        <v>152</v>
      </c>
      <c r="I7740" t="s">
        <v>21</v>
      </c>
      <c r="J7740" t="s">
        <v>31</v>
      </c>
      <c r="K7740" t="s">
        <v>454</v>
      </c>
      <c r="L7740" t="s">
        <v>24</v>
      </c>
      <c r="M7740" t="s">
        <v>26</v>
      </c>
      <c r="N7740">
        <v>110</v>
      </c>
      <c r="O7740">
        <v>6643</v>
      </c>
      <c r="P7740">
        <v>3409.17</v>
      </c>
      <c r="Q7740">
        <v>-1181.24</v>
      </c>
    </row>
    <row r="7741" spans="2:17" hidden="1">
      <c r="B7741">
        <v>2017</v>
      </c>
      <c r="C7741">
        <v>8</v>
      </c>
      <c r="D7741" t="s">
        <v>387</v>
      </c>
      <c r="E7741" t="s">
        <v>388</v>
      </c>
      <c r="F7741" t="s">
        <v>452</v>
      </c>
      <c r="G7741" t="s">
        <v>453</v>
      </c>
      <c r="H7741" t="s">
        <v>152</v>
      </c>
      <c r="I7741" t="s">
        <v>21</v>
      </c>
      <c r="J7741" t="s">
        <v>31</v>
      </c>
      <c r="K7741" t="s">
        <v>454</v>
      </c>
      <c r="L7741" t="s">
        <v>24</v>
      </c>
      <c r="M7741" t="s">
        <v>27</v>
      </c>
      <c r="N7741">
        <v>17</v>
      </c>
      <c r="O7741">
        <v>3154</v>
      </c>
      <c r="P7741">
        <v>2107.61</v>
      </c>
      <c r="Q7741">
        <v>58.28</v>
      </c>
    </row>
    <row r="7742" spans="2:17" hidden="1">
      <c r="B7742">
        <v>2017</v>
      </c>
      <c r="C7742">
        <v>8</v>
      </c>
      <c r="D7742" t="s">
        <v>387</v>
      </c>
      <c r="E7742" t="s">
        <v>388</v>
      </c>
      <c r="F7742" t="s">
        <v>455</v>
      </c>
      <c r="G7742" t="s">
        <v>456</v>
      </c>
      <c r="H7742" t="s">
        <v>144</v>
      </c>
      <c r="I7742" t="s">
        <v>21</v>
      </c>
      <c r="J7742" t="s">
        <v>31</v>
      </c>
      <c r="K7742" t="s">
        <v>457</v>
      </c>
      <c r="L7742" t="s">
        <v>24</v>
      </c>
      <c r="M7742" t="s">
        <v>25</v>
      </c>
      <c r="N7742">
        <v>17</v>
      </c>
      <c r="O7742">
        <v>267</v>
      </c>
      <c r="P7742">
        <v>161.59</v>
      </c>
      <c r="Q7742">
        <v>-94.27</v>
      </c>
    </row>
    <row r="7743" spans="2:17" hidden="1">
      <c r="B7743">
        <v>2017</v>
      </c>
      <c r="C7743">
        <v>8</v>
      </c>
      <c r="D7743" t="s">
        <v>387</v>
      </c>
      <c r="E7743" t="s">
        <v>388</v>
      </c>
      <c r="F7743" t="s">
        <v>455</v>
      </c>
      <c r="G7743" t="s">
        <v>456</v>
      </c>
      <c r="H7743" t="s">
        <v>144</v>
      </c>
      <c r="I7743" t="s">
        <v>21</v>
      </c>
      <c r="J7743" t="s">
        <v>31</v>
      </c>
      <c r="K7743" t="s">
        <v>457</v>
      </c>
      <c r="L7743" t="s">
        <v>24</v>
      </c>
      <c r="M7743" t="s">
        <v>26</v>
      </c>
      <c r="N7743">
        <v>13</v>
      </c>
      <c r="O7743">
        <v>704</v>
      </c>
      <c r="P7743">
        <v>410.89</v>
      </c>
      <c r="Q7743">
        <v>-137.66999999999999</v>
      </c>
    </row>
    <row r="7744" spans="2:17" hidden="1">
      <c r="B7744">
        <v>2017</v>
      </c>
      <c r="C7744">
        <v>8</v>
      </c>
      <c r="D7744" t="s">
        <v>387</v>
      </c>
      <c r="E7744" t="s">
        <v>388</v>
      </c>
      <c r="F7744" t="s">
        <v>455</v>
      </c>
      <c r="G7744" t="s">
        <v>456</v>
      </c>
      <c r="H7744" t="s">
        <v>144</v>
      </c>
      <c r="I7744" t="s">
        <v>21</v>
      </c>
      <c r="J7744" t="s">
        <v>31</v>
      </c>
      <c r="K7744" t="s">
        <v>457</v>
      </c>
      <c r="L7744" t="s">
        <v>24</v>
      </c>
      <c r="M7744" t="s">
        <v>27</v>
      </c>
      <c r="N7744">
        <v>1</v>
      </c>
      <c r="O7744">
        <v>125</v>
      </c>
      <c r="P7744">
        <v>94.86</v>
      </c>
      <c r="Q7744">
        <v>2.62</v>
      </c>
    </row>
    <row r="7745" spans="2:17" hidden="1">
      <c r="B7745">
        <v>2017</v>
      </c>
      <c r="C7745">
        <v>8</v>
      </c>
      <c r="D7745" t="s">
        <v>387</v>
      </c>
      <c r="E7745" t="s">
        <v>388</v>
      </c>
      <c r="F7745" t="s">
        <v>458</v>
      </c>
      <c r="G7745" t="s">
        <v>459</v>
      </c>
      <c r="H7745" t="s">
        <v>140</v>
      </c>
      <c r="I7745" t="s">
        <v>1073</v>
      </c>
      <c r="J7745" t="s">
        <v>31</v>
      </c>
      <c r="K7745" t="s">
        <v>460</v>
      </c>
      <c r="L7745" t="s">
        <v>24</v>
      </c>
      <c r="M7745" t="s">
        <v>25</v>
      </c>
      <c r="N7745">
        <v>1917</v>
      </c>
      <c r="O7745">
        <v>19517.77</v>
      </c>
      <c r="P7745">
        <v>13994.48</v>
      </c>
      <c r="Q7745">
        <v>-2721.31</v>
      </c>
    </row>
    <row r="7746" spans="2:17" hidden="1">
      <c r="B7746">
        <v>2017</v>
      </c>
      <c r="C7746">
        <v>8</v>
      </c>
      <c r="D7746" t="s">
        <v>387</v>
      </c>
      <c r="E7746" t="s">
        <v>388</v>
      </c>
      <c r="F7746" t="s">
        <v>458</v>
      </c>
      <c r="G7746" t="s">
        <v>459</v>
      </c>
      <c r="H7746" t="s">
        <v>140</v>
      </c>
      <c r="I7746" t="s">
        <v>1073</v>
      </c>
      <c r="J7746" t="s">
        <v>31</v>
      </c>
      <c r="K7746" t="s">
        <v>460</v>
      </c>
      <c r="L7746" t="s">
        <v>24</v>
      </c>
      <c r="M7746" t="s">
        <v>26</v>
      </c>
      <c r="N7746">
        <v>2668</v>
      </c>
      <c r="O7746">
        <v>178033.7</v>
      </c>
      <c r="P7746">
        <v>95794.87</v>
      </c>
      <c r="Q7746">
        <v>-11631.82</v>
      </c>
    </row>
    <row r="7747" spans="2:17" hidden="1">
      <c r="B7747">
        <v>2017</v>
      </c>
      <c r="C7747">
        <v>8</v>
      </c>
      <c r="D7747" t="s">
        <v>387</v>
      </c>
      <c r="E7747" t="s">
        <v>388</v>
      </c>
      <c r="F7747" t="s">
        <v>458</v>
      </c>
      <c r="G7747" t="s">
        <v>459</v>
      </c>
      <c r="H7747" t="s">
        <v>140</v>
      </c>
      <c r="I7747" t="s">
        <v>1073</v>
      </c>
      <c r="J7747" t="s">
        <v>31</v>
      </c>
      <c r="K7747" t="s">
        <v>460</v>
      </c>
      <c r="L7747" t="s">
        <v>24</v>
      </c>
      <c r="M7747" t="s">
        <v>27</v>
      </c>
      <c r="N7747">
        <v>2007</v>
      </c>
      <c r="O7747">
        <v>382227</v>
      </c>
      <c r="P7747">
        <v>225489.54</v>
      </c>
      <c r="Q7747">
        <v>6172.21</v>
      </c>
    </row>
    <row r="7748" spans="2:17" hidden="1">
      <c r="B7748">
        <v>2017</v>
      </c>
      <c r="C7748">
        <v>8</v>
      </c>
      <c r="D7748" t="s">
        <v>387</v>
      </c>
      <c r="E7748" t="s">
        <v>388</v>
      </c>
      <c r="F7748" t="s">
        <v>461</v>
      </c>
      <c r="G7748" t="s">
        <v>462</v>
      </c>
      <c r="H7748" t="s">
        <v>121</v>
      </c>
      <c r="I7748" t="s">
        <v>1073</v>
      </c>
      <c r="J7748" t="s">
        <v>31</v>
      </c>
      <c r="K7748" t="s">
        <v>463</v>
      </c>
      <c r="L7748" t="s">
        <v>24</v>
      </c>
      <c r="M7748" t="s">
        <v>25</v>
      </c>
      <c r="N7748">
        <v>3476</v>
      </c>
      <c r="O7748">
        <v>47271.7</v>
      </c>
      <c r="P7748">
        <v>31373.67</v>
      </c>
      <c r="Q7748">
        <v>-6816.96</v>
      </c>
    </row>
    <row r="7749" spans="2:17" hidden="1">
      <c r="B7749">
        <v>2017</v>
      </c>
      <c r="C7749">
        <v>8</v>
      </c>
      <c r="D7749" t="s">
        <v>387</v>
      </c>
      <c r="E7749" t="s">
        <v>388</v>
      </c>
      <c r="F7749" t="s">
        <v>461</v>
      </c>
      <c r="G7749" t="s">
        <v>462</v>
      </c>
      <c r="H7749" t="s">
        <v>121</v>
      </c>
      <c r="I7749" t="s">
        <v>1073</v>
      </c>
      <c r="J7749" t="s">
        <v>31</v>
      </c>
      <c r="K7749" t="s">
        <v>463</v>
      </c>
      <c r="L7749" t="s">
        <v>24</v>
      </c>
      <c r="M7749" t="s">
        <v>26</v>
      </c>
      <c r="N7749">
        <v>3992</v>
      </c>
      <c r="O7749">
        <v>235946.6</v>
      </c>
      <c r="P7749">
        <v>131202.98000000001</v>
      </c>
      <c r="Q7749">
        <v>-17474.77</v>
      </c>
    </row>
    <row r="7750" spans="2:17" hidden="1">
      <c r="B7750">
        <v>2017</v>
      </c>
      <c r="C7750">
        <v>8</v>
      </c>
      <c r="D7750" t="s">
        <v>387</v>
      </c>
      <c r="E7750" t="s">
        <v>388</v>
      </c>
      <c r="F7750" t="s">
        <v>461</v>
      </c>
      <c r="G7750" t="s">
        <v>462</v>
      </c>
      <c r="H7750" t="s">
        <v>121</v>
      </c>
      <c r="I7750" t="s">
        <v>1073</v>
      </c>
      <c r="J7750" t="s">
        <v>31</v>
      </c>
      <c r="K7750" t="s">
        <v>463</v>
      </c>
      <c r="L7750" t="s">
        <v>24</v>
      </c>
      <c r="M7750" t="s">
        <v>27</v>
      </c>
      <c r="N7750">
        <v>1229</v>
      </c>
      <c r="O7750">
        <v>223326.7</v>
      </c>
      <c r="P7750">
        <v>136536.49</v>
      </c>
      <c r="Q7750">
        <v>3816.03</v>
      </c>
    </row>
    <row r="7751" spans="2:17" hidden="1">
      <c r="B7751">
        <v>2017</v>
      </c>
      <c r="C7751">
        <v>8</v>
      </c>
      <c r="D7751" t="s">
        <v>387</v>
      </c>
      <c r="E7751" t="s">
        <v>388</v>
      </c>
      <c r="F7751" t="s">
        <v>464</v>
      </c>
      <c r="G7751" t="s">
        <v>465</v>
      </c>
      <c r="H7751" t="s">
        <v>152</v>
      </c>
      <c r="I7751" t="s">
        <v>21</v>
      </c>
      <c r="J7751" t="s">
        <v>31</v>
      </c>
      <c r="K7751" t="s">
        <v>466</v>
      </c>
      <c r="L7751" t="s">
        <v>24</v>
      </c>
      <c r="M7751" t="s">
        <v>25</v>
      </c>
      <c r="N7751">
        <v>5346</v>
      </c>
      <c r="O7751">
        <v>59457</v>
      </c>
      <c r="P7751">
        <v>38352.300000000003</v>
      </c>
      <c r="Q7751">
        <v>-18572.18</v>
      </c>
    </row>
    <row r="7752" spans="2:17" hidden="1">
      <c r="B7752">
        <v>2017</v>
      </c>
      <c r="C7752">
        <v>8</v>
      </c>
      <c r="D7752" t="s">
        <v>387</v>
      </c>
      <c r="E7752" t="s">
        <v>388</v>
      </c>
      <c r="F7752" t="s">
        <v>464</v>
      </c>
      <c r="G7752" t="s">
        <v>465</v>
      </c>
      <c r="H7752" t="s">
        <v>152</v>
      </c>
      <c r="I7752" t="s">
        <v>21</v>
      </c>
      <c r="J7752" t="s">
        <v>31</v>
      </c>
      <c r="K7752" t="s">
        <v>466</v>
      </c>
      <c r="L7752" t="s">
        <v>24</v>
      </c>
      <c r="M7752" t="s">
        <v>26</v>
      </c>
      <c r="N7752">
        <v>2040</v>
      </c>
      <c r="O7752">
        <v>105817</v>
      </c>
      <c r="P7752">
        <v>54556.14</v>
      </c>
      <c r="Q7752">
        <v>-19129.47</v>
      </c>
    </row>
    <row r="7753" spans="2:17" hidden="1">
      <c r="B7753">
        <v>2017</v>
      </c>
      <c r="C7753">
        <v>8</v>
      </c>
      <c r="D7753" t="s">
        <v>387</v>
      </c>
      <c r="E7753" t="s">
        <v>388</v>
      </c>
      <c r="F7753" t="s">
        <v>464</v>
      </c>
      <c r="G7753" t="s">
        <v>465</v>
      </c>
      <c r="H7753" t="s">
        <v>152</v>
      </c>
      <c r="I7753" t="s">
        <v>21</v>
      </c>
      <c r="J7753" t="s">
        <v>31</v>
      </c>
      <c r="K7753" t="s">
        <v>466</v>
      </c>
      <c r="L7753" t="s">
        <v>24</v>
      </c>
      <c r="M7753" t="s">
        <v>27</v>
      </c>
      <c r="N7753">
        <v>321</v>
      </c>
      <c r="O7753">
        <v>64581</v>
      </c>
      <c r="P7753">
        <v>42747.58</v>
      </c>
      <c r="Q7753">
        <v>1174.04</v>
      </c>
    </row>
    <row r="7754" spans="2:17" hidden="1">
      <c r="B7754">
        <v>2017</v>
      </c>
      <c r="C7754">
        <v>8</v>
      </c>
      <c r="D7754" t="s">
        <v>387</v>
      </c>
      <c r="E7754" t="s">
        <v>388</v>
      </c>
      <c r="F7754" t="s">
        <v>467</v>
      </c>
      <c r="G7754" t="s">
        <v>468</v>
      </c>
      <c r="H7754" t="s">
        <v>152</v>
      </c>
      <c r="I7754" t="s">
        <v>21</v>
      </c>
      <c r="J7754" t="s">
        <v>31</v>
      </c>
      <c r="K7754" t="s">
        <v>469</v>
      </c>
      <c r="L7754" t="s">
        <v>24</v>
      </c>
      <c r="M7754" t="s">
        <v>25</v>
      </c>
      <c r="N7754">
        <v>5022</v>
      </c>
      <c r="O7754">
        <v>57518.15</v>
      </c>
      <c r="P7754">
        <v>36783.31</v>
      </c>
      <c r="Q7754">
        <v>-18201.2</v>
      </c>
    </row>
    <row r="7755" spans="2:17" hidden="1">
      <c r="B7755">
        <v>2017</v>
      </c>
      <c r="C7755">
        <v>8</v>
      </c>
      <c r="D7755" t="s">
        <v>387</v>
      </c>
      <c r="E7755" t="s">
        <v>388</v>
      </c>
      <c r="F7755" t="s">
        <v>467</v>
      </c>
      <c r="G7755" t="s">
        <v>468</v>
      </c>
      <c r="H7755" t="s">
        <v>152</v>
      </c>
      <c r="I7755" t="s">
        <v>21</v>
      </c>
      <c r="J7755" t="s">
        <v>31</v>
      </c>
      <c r="K7755" t="s">
        <v>469</v>
      </c>
      <c r="L7755" t="s">
        <v>24</v>
      </c>
      <c r="M7755" t="s">
        <v>26</v>
      </c>
      <c r="N7755">
        <v>2261</v>
      </c>
      <c r="O7755">
        <v>123126.5</v>
      </c>
      <c r="P7755">
        <v>64373.09</v>
      </c>
      <c r="Q7755">
        <v>-21930.69</v>
      </c>
    </row>
    <row r="7756" spans="2:17" hidden="1">
      <c r="B7756">
        <v>2017</v>
      </c>
      <c r="C7756">
        <v>8</v>
      </c>
      <c r="D7756" t="s">
        <v>387</v>
      </c>
      <c r="E7756" t="s">
        <v>388</v>
      </c>
      <c r="F7756" t="s">
        <v>467</v>
      </c>
      <c r="G7756" t="s">
        <v>468</v>
      </c>
      <c r="H7756" t="s">
        <v>152</v>
      </c>
      <c r="I7756" t="s">
        <v>21</v>
      </c>
      <c r="J7756" t="s">
        <v>31</v>
      </c>
      <c r="K7756" t="s">
        <v>469</v>
      </c>
      <c r="L7756" t="s">
        <v>24</v>
      </c>
      <c r="M7756" t="s">
        <v>27</v>
      </c>
      <c r="N7756">
        <v>493</v>
      </c>
      <c r="O7756">
        <v>93384</v>
      </c>
      <c r="P7756">
        <v>62682.45</v>
      </c>
      <c r="Q7756">
        <v>1739.88</v>
      </c>
    </row>
    <row r="7757" spans="2:17" hidden="1">
      <c r="B7757">
        <v>2017</v>
      </c>
      <c r="C7757">
        <v>8</v>
      </c>
      <c r="D7757" t="s">
        <v>387</v>
      </c>
      <c r="E7757" t="s">
        <v>388</v>
      </c>
      <c r="F7757" t="s">
        <v>470</v>
      </c>
      <c r="G7757" t="s">
        <v>471</v>
      </c>
      <c r="H7757" t="s">
        <v>121</v>
      </c>
      <c r="I7757" t="s">
        <v>1073</v>
      </c>
      <c r="J7757" t="s">
        <v>31</v>
      </c>
      <c r="K7757" t="s">
        <v>472</v>
      </c>
      <c r="L7757" t="s">
        <v>24</v>
      </c>
      <c r="M7757" t="s">
        <v>25</v>
      </c>
      <c r="N7757">
        <v>1798</v>
      </c>
      <c r="O7757">
        <v>25021</v>
      </c>
      <c r="P7757">
        <v>16407.37</v>
      </c>
      <c r="Q7757">
        <v>-3586.47</v>
      </c>
    </row>
    <row r="7758" spans="2:17" hidden="1">
      <c r="B7758">
        <v>2017</v>
      </c>
      <c r="C7758">
        <v>8</v>
      </c>
      <c r="D7758" t="s">
        <v>387</v>
      </c>
      <c r="E7758" t="s">
        <v>388</v>
      </c>
      <c r="F7758" t="s">
        <v>470</v>
      </c>
      <c r="G7758" t="s">
        <v>471</v>
      </c>
      <c r="H7758" t="s">
        <v>121</v>
      </c>
      <c r="I7758" t="s">
        <v>1073</v>
      </c>
      <c r="J7758" t="s">
        <v>31</v>
      </c>
      <c r="K7758" t="s">
        <v>472</v>
      </c>
      <c r="L7758" t="s">
        <v>24</v>
      </c>
      <c r="M7758" t="s">
        <v>26</v>
      </c>
      <c r="N7758">
        <v>1677</v>
      </c>
      <c r="O7758">
        <v>99340.3</v>
      </c>
      <c r="P7758">
        <v>55023.73</v>
      </c>
      <c r="Q7758">
        <v>-7216.1</v>
      </c>
    </row>
    <row r="7759" spans="2:17" hidden="1">
      <c r="B7759">
        <v>2017</v>
      </c>
      <c r="C7759">
        <v>8</v>
      </c>
      <c r="D7759" t="s">
        <v>387</v>
      </c>
      <c r="E7759" t="s">
        <v>388</v>
      </c>
      <c r="F7759" t="s">
        <v>470</v>
      </c>
      <c r="G7759" t="s">
        <v>471</v>
      </c>
      <c r="H7759" t="s">
        <v>121</v>
      </c>
      <c r="I7759" t="s">
        <v>1073</v>
      </c>
      <c r="J7759" t="s">
        <v>31</v>
      </c>
      <c r="K7759" t="s">
        <v>472</v>
      </c>
      <c r="L7759" t="s">
        <v>24</v>
      </c>
      <c r="M7759" t="s">
        <v>27</v>
      </c>
      <c r="N7759">
        <v>609</v>
      </c>
      <c r="O7759">
        <v>114416.1</v>
      </c>
      <c r="P7759">
        <v>69455.929999999993</v>
      </c>
      <c r="Q7759">
        <v>1921.71</v>
      </c>
    </row>
    <row r="7760" spans="2:17" hidden="1">
      <c r="B7760">
        <v>2017</v>
      </c>
      <c r="C7760">
        <v>8</v>
      </c>
      <c r="D7760" t="s">
        <v>387</v>
      </c>
      <c r="E7760" t="s">
        <v>388</v>
      </c>
      <c r="F7760" t="s">
        <v>473</v>
      </c>
      <c r="G7760" t="s">
        <v>474</v>
      </c>
      <c r="H7760" t="s">
        <v>121</v>
      </c>
      <c r="I7760" t="s">
        <v>1073</v>
      </c>
      <c r="J7760" t="s">
        <v>31</v>
      </c>
      <c r="K7760" t="s">
        <v>475</v>
      </c>
      <c r="L7760" t="s">
        <v>24</v>
      </c>
      <c r="M7760" t="s">
        <v>25</v>
      </c>
      <c r="N7760">
        <v>1881</v>
      </c>
      <c r="O7760">
        <v>17148.599999999999</v>
      </c>
      <c r="P7760">
        <v>13273.15</v>
      </c>
      <c r="Q7760">
        <v>-2455.52</v>
      </c>
    </row>
    <row r="7761" spans="2:17" hidden="1">
      <c r="B7761">
        <v>2017</v>
      </c>
      <c r="C7761">
        <v>8</v>
      </c>
      <c r="D7761" t="s">
        <v>387</v>
      </c>
      <c r="E7761" t="s">
        <v>388</v>
      </c>
      <c r="F7761" t="s">
        <v>473</v>
      </c>
      <c r="G7761" t="s">
        <v>474</v>
      </c>
      <c r="H7761" t="s">
        <v>121</v>
      </c>
      <c r="I7761" t="s">
        <v>1073</v>
      </c>
      <c r="J7761" t="s">
        <v>31</v>
      </c>
      <c r="K7761" t="s">
        <v>475</v>
      </c>
      <c r="L7761" t="s">
        <v>24</v>
      </c>
      <c r="M7761" t="s">
        <v>26</v>
      </c>
      <c r="N7761">
        <v>2237</v>
      </c>
      <c r="O7761">
        <v>140502.9</v>
      </c>
      <c r="P7761">
        <v>77816.19</v>
      </c>
      <c r="Q7761">
        <v>-9669.67</v>
      </c>
    </row>
    <row r="7762" spans="2:17" hidden="1">
      <c r="B7762">
        <v>2017</v>
      </c>
      <c r="C7762">
        <v>8</v>
      </c>
      <c r="D7762" t="s">
        <v>387</v>
      </c>
      <c r="E7762" t="s">
        <v>388</v>
      </c>
      <c r="F7762" t="s">
        <v>473</v>
      </c>
      <c r="G7762" t="s">
        <v>474</v>
      </c>
      <c r="H7762" t="s">
        <v>121</v>
      </c>
      <c r="I7762" t="s">
        <v>1073</v>
      </c>
      <c r="J7762" t="s">
        <v>31</v>
      </c>
      <c r="K7762" t="s">
        <v>475</v>
      </c>
      <c r="L7762" t="s">
        <v>24</v>
      </c>
      <c r="M7762" t="s">
        <v>27</v>
      </c>
      <c r="N7762">
        <v>950</v>
      </c>
      <c r="O7762">
        <v>152367.79999999999</v>
      </c>
      <c r="P7762">
        <v>92788.66</v>
      </c>
      <c r="Q7762">
        <v>2541.37</v>
      </c>
    </row>
    <row r="7763" spans="2:17" hidden="1">
      <c r="B7763">
        <v>2017</v>
      </c>
      <c r="C7763">
        <v>8</v>
      </c>
      <c r="D7763" t="s">
        <v>387</v>
      </c>
      <c r="E7763" t="s">
        <v>388</v>
      </c>
      <c r="F7763" t="s">
        <v>476</v>
      </c>
      <c r="G7763" t="s">
        <v>477</v>
      </c>
      <c r="H7763" t="s">
        <v>20</v>
      </c>
      <c r="I7763" t="s">
        <v>21</v>
      </c>
      <c r="J7763" t="s">
        <v>31</v>
      </c>
      <c r="K7763" t="s">
        <v>478</v>
      </c>
      <c r="L7763" t="s">
        <v>24</v>
      </c>
      <c r="M7763" t="s">
        <v>25</v>
      </c>
      <c r="N7763">
        <v>4434</v>
      </c>
      <c r="O7763">
        <v>44617.7</v>
      </c>
      <c r="P7763">
        <v>33368.39</v>
      </c>
      <c r="Q7763">
        <v>-15584.83</v>
      </c>
    </row>
    <row r="7764" spans="2:17" hidden="1">
      <c r="B7764">
        <v>2017</v>
      </c>
      <c r="C7764">
        <v>8</v>
      </c>
      <c r="D7764" t="s">
        <v>387</v>
      </c>
      <c r="E7764" t="s">
        <v>388</v>
      </c>
      <c r="F7764" t="s">
        <v>476</v>
      </c>
      <c r="G7764" t="s">
        <v>477</v>
      </c>
      <c r="H7764" t="s">
        <v>20</v>
      </c>
      <c r="I7764" t="s">
        <v>21</v>
      </c>
      <c r="J7764" t="s">
        <v>31</v>
      </c>
      <c r="K7764" t="s">
        <v>478</v>
      </c>
      <c r="L7764" t="s">
        <v>24</v>
      </c>
      <c r="M7764" t="s">
        <v>26</v>
      </c>
      <c r="N7764">
        <v>956</v>
      </c>
      <c r="O7764">
        <v>49940.1</v>
      </c>
      <c r="P7764">
        <v>28701.17</v>
      </c>
      <c r="Q7764">
        <v>-10017.129999999999</v>
      </c>
    </row>
    <row r="7765" spans="2:17" hidden="1">
      <c r="B7765">
        <v>2017</v>
      </c>
      <c r="C7765">
        <v>8</v>
      </c>
      <c r="D7765" t="s">
        <v>387</v>
      </c>
      <c r="E7765" t="s">
        <v>388</v>
      </c>
      <c r="F7765" t="s">
        <v>476</v>
      </c>
      <c r="G7765" t="s">
        <v>477</v>
      </c>
      <c r="H7765" t="s">
        <v>20</v>
      </c>
      <c r="I7765" t="s">
        <v>21</v>
      </c>
      <c r="J7765" t="s">
        <v>31</v>
      </c>
      <c r="K7765" t="s">
        <v>478</v>
      </c>
      <c r="L7765" t="s">
        <v>24</v>
      </c>
      <c r="M7765" t="s">
        <v>27</v>
      </c>
      <c r="N7765">
        <v>204</v>
      </c>
      <c r="O7765">
        <v>35945</v>
      </c>
      <c r="P7765">
        <v>26648.52</v>
      </c>
      <c r="Q7765">
        <v>729.6</v>
      </c>
    </row>
    <row r="7766" spans="2:17" hidden="1">
      <c r="B7766">
        <v>2017</v>
      </c>
      <c r="C7766">
        <v>8</v>
      </c>
      <c r="D7766" t="s">
        <v>387</v>
      </c>
      <c r="E7766" t="s">
        <v>388</v>
      </c>
      <c r="F7766" t="s">
        <v>479</v>
      </c>
      <c r="G7766" t="s">
        <v>480</v>
      </c>
      <c r="H7766" t="s">
        <v>140</v>
      </c>
      <c r="I7766" t="s">
        <v>1073</v>
      </c>
      <c r="J7766" t="s">
        <v>31</v>
      </c>
      <c r="K7766" t="s">
        <v>481</v>
      </c>
      <c r="L7766" t="s">
        <v>24</v>
      </c>
      <c r="M7766" t="s">
        <v>25</v>
      </c>
      <c r="N7766">
        <v>2458</v>
      </c>
      <c r="O7766">
        <v>37298.400000000001</v>
      </c>
      <c r="P7766">
        <v>23105.27</v>
      </c>
      <c r="Q7766">
        <v>-5215.83</v>
      </c>
    </row>
    <row r="7767" spans="2:17" hidden="1">
      <c r="B7767">
        <v>2017</v>
      </c>
      <c r="C7767">
        <v>8</v>
      </c>
      <c r="D7767" t="s">
        <v>387</v>
      </c>
      <c r="E7767" t="s">
        <v>388</v>
      </c>
      <c r="F7767" t="s">
        <v>479</v>
      </c>
      <c r="G7767" t="s">
        <v>480</v>
      </c>
      <c r="H7767" t="s">
        <v>140</v>
      </c>
      <c r="I7767" t="s">
        <v>1073</v>
      </c>
      <c r="J7767" t="s">
        <v>31</v>
      </c>
      <c r="K7767" t="s">
        <v>481</v>
      </c>
      <c r="L7767" t="s">
        <v>24</v>
      </c>
      <c r="M7767" t="s">
        <v>26</v>
      </c>
      <c r="N7767">
        <v>2812</v>
      </c>
      <c r="O7767">
        <v>166456.9</v>
      </c>
      <c r="P7767">
        <v>89709.95</v>
      </c>
      <c r="Q7767">
        <v>-11882.25</v>
      </c>
    </row>
    <row r="7768" spans="2:17" hidden="1">
      <c r="B7768">
        <v>2017</v>
      </c>
      <c r="C7768">
        <v>8</v>
      </c>
      <c r="D7768" t="s">
        <v>387</v>
      </c>
      <c r="E7768" t="s">
        <v>388</v>
      </c>
      <c r="F7768" t="s">
        <v>479</v>
      </c>
      <c r="G7768" t="s">
        <v>480</v>
      </c>
      <c r="H7768" t="s">
        <v>140</v>
      </c>
      <c r="I7768" t="s">
        <v>1073</v>
      </c>
      <c r="J7768" t="s">
        <v>31</v>
      </c>
      <c r="K7768" t="s">
        <v>481</v>
      </c>
      <c r="L7768" t="s">
        <v>24</v>
      </c>
      <c r="M7768" t="s">
        <v>27</v>
      </c>
      <c r="N7768">
        <v>1206</v>
      </c>
      <c r="O7768">
        <v>239033.8</v>
      </c>
      <c r="P7768">
        <v>141212.59</v>
      </c>
      <c r="Q7768">
        <v>3903.24</v>
      </c>
    </row>
    <row r="7769" spans="2:17" hidden="1">
      <c r="B7769">
        <v>2017</v>
      </c>
      <c r="C7769">
        <v>8</v>
      </c>
      <c r="D7769" t="s">
        <v>387</v>
      </c>
      <c r="E7769" t="s">
        <v>388</v>
      </c>
      <c r="F7769" t="s">
        <v>482</v>
      </c>
      <c r="G7769" t="s">
        <v>483</v>
      </c>
      <c r="H7769" t="s">
        <v>140</v>
      </c>
      <c r="I7769" t="s">
        <v>1073</v>
      </c>
      <c r="J7769" t="s">
        <v>31</v>
      </c>
      <c r="K7769" t="s">
        <v>484</v>
      </c>
      <c r="L7769" t="s">
        <v>24</v>
      </c>
      <c r="M7769" t="s">
        <v>25</v>
      </c>
      <c r="N7769">
        <v>869</v>
      </c>
      <c r="O7769">
        <v>11775.4</v>
      </c>
      <c r="P7769">
        <v>7602.79</v>
      </c>
      <c r="Q7769">
        <v>-1653.19</v>
      </c>
    </row>
    <row r="7770" spans="2:17" hidden="1">
      <c r="B7770">
        <v>2017</v>
      </c>
      <c r="C7770">
        <v>8</v>
      </c>
      <c r="D7770" t="s">
        <v>387</v>
      </c>
      <c r="E7770" t="s">
        <v>388</v>
      </c>
      <c r="F7770" t="s">
        <v>482</v>
      </c>
      <c r="G7770" t="s">
        <v>483</v>
      </c>
      <c r="H7770" t="s">
        <v>140</v>
      </c>
      <c r="I7770" t="s">
        <v>1073</v>
      </c>
      <c r="J7770" t="s">
        <v>31</v>
      </c>
      <c r="K7770" t="s">
        <v>484</v>
      </c>
      <c r="L7770" t="s">
        <v>24</v>
      </c>
      <c r="M7770" t="s">
        <v>26</v>
      </c>
      <c r="N7770">
        <v>1618</v>
      </c>
      <c r="O7770">
        <v>103377.1</v>
      </c>
      <c r="P7770">
        <v>56092.51</v>
      </c>
      <c r="Q7770">
        <v>-6891.86</v>
      </c>
    </row>
    <row r="7771" spans="2:17" hidden="1">
      <c r="B7771">
        <v>2017</v>
      </c>
      <c r="C7771">
        <v>8</v>
      </c>
      <c r="D7771" t="s">
        <v>387</v>
      </c>
      <c r="E7771" t="s">
        <v>388</v>
      </c>
      <c r="F7771" t="s">
        <v>482</v>
      </c>
      <c r="G7771" t="s">
        <v>483</v>
      </c>
      <c r="H7771" t="s">
        <v>140</v>
      </c>
      <c r="I7771" t="s">
        <v>1073</v>
      </c>
      <c r="J7771" t="s">
        <v>31</v>
      </c>
      <c r="K7771" t="s">
        <v>484</v>
      </c>
      <c r="L7771" t="s">
        <v>24</v>
      </c>
      <c r="M7771" t="s">
        <v>27</v>
      </c>
      <c r="N7771">
        <v>936</v>
      </c>
      <c r="O7771">
        <v>153875.5</v>
      </c>
      <c r="P7771">
        <v>91839.039999999994</v>
      </c>
      <c r="Q7771">
        <v>2560.16</v>
      </c>
    </row>
    <row r="7772" spans="2:17" hidden="1">
      <c r="B7772">
        <v>2017</v>
      </c>
      <c r="C7772">
        <v>8</v>
      </c>
      <c r="D7772" t="s">
        <v>387</v>
      </c>
      <c r="E7772" t="s">
        <v>388</v>
      </c>
      <c r="F7772" t="s">
        <v>485</v>
      </c>
      <c r="G7772" t="s">
        <v>486</v>
      </c>
      <c r="H7772" t="s">
        <v>140</v>
      </c>
      <c r="I7772" t="s">
        <v>1073</v>
      </c>
      <c r="J7772" t="s">
        <v>31</v>
      </c>
      <c r="K7772" t="s">
        <v>487</v>
      </c>
      <c r="L7772" t="s">
        <v>24</v>
      </c>
      <c r="M7772" t="s">
        <v>25</v>
      </c>
      <c r="N7772">
        <v>4173</v>
      </c>
      <c r="O7772">
        <v>52483.92</v>
      </c>
      <c r="P7772">
        <v>34779</v>
      </c>
      <c r="Q7772">
        <v>-7367.63</v>
      </c>
    </row>
    <row r="7773" spans="2:17" hidden="1">
      <c r="B7773">
        <v>2017</v>
      </c>
      <c r="C7773">
        <v>8</v>
      </c>
      <c r="D7773" t="s">
        <v>387</v>
      </c>
      <c r="E7773" t="s">
        <v>388</v>
      </c>
      <c r="F7773" t="s">
        <v>485</v>
      </c>
      <c r="G7773" t="s">
        <v>486</v>
      </c>
      <c r="H7773" t="s">
        <v>140</v>
      </c>
      <c r="I7773" t="s">
        <v>1073</v>
      </c>
      <c r="J7773" t="s">
        <v>31</v>
      </c>
      <c r="K7773" t="s">
        <v>487</v>
      </c>
      <c r="L7773" t="s">
        <v>24</v>
      </c>
      <c r="M7773" t="s">
        <v>26</v>
      </c>
      <c r="N7773">
        <v>6371</v>
      </c>
      <c r="O7773">
        <v>396565.4</v>
      </c>
      <c r="P7773">
        <v>215100.98</v>
      </c>
      <c r="Q7773">
        <v>-26862.560000000001</v>
      </c>
    </row>
    <row r="7774" spans="2:17" hidden="1">
      <c r="B7774">
        <v>2017</v>
      </c>
      <c r="C7774">
        <v>8</v>
      </c>
      <c r="D7774" t="s">
        <v>387</v>
      </c>
      <c r="E7774" t="s">
        <v>388</v>
      </c>
      <c r="F7774" t="s">
        <v>485</v>
      </c>
      <c r="G7774" t="s">
        <v>486</v>
      </c>
      <c r="H7774" t="s">
        <v>140</v>
      </c>
      <c r="I7774" t="s">
        <v>1073</v>
      </c>
      <c r="J7774" t="s">
        <v>31</v>
      </c>
      <c r="K7774" t="s">
        <v>487</v>
      </c>
      <c r="L7774" t="s">
        <v>24</v>
      </c>
      <c r="M7774" t="s">
        <v>27</v>
      </c>
      <c r="N7774">
        <v>2789</v>
      </c>
      <c r="O7774">
        <v>465893.3</v>
      </c>
      <c r="P7774">
        <v>277641.78999999998</v>
      </c>
      <c r="Q7774">
        <v>7687.07</v>
      </c>
    </row>
    <row r="7775" spans="2:17" hidden="1">
      <c r="B7775">
        <v>2017</v>
      </c>
      <c r="C7775">
        <v>8</v>
      </c>
      <c r="D7775" t="s">
        <v>387</v>
      </c>
      <c r="E7775" t="s">
        <v>388</v>
      </c>
      <c r="F7775" t="s">
        <v>488</v>
      </c>
      <c r="G7775" t="s">
        <v>489</v>
      </c>
      <c r="H7775" t="s">
        <v>152</v>
      </c>
      <c r="I7775" t="s">
        <v>21</v>
      </c>
      <c r="J7775" t="s">
        <v>31</v>
      </c>
      <c r="K7775" t="s">
        <v>490</v>
      </c>
      <c r="L7775" t="s">
        <v>24</v>
      </c>
      <c r="M7775" t="s">
        <v>25</v>
      </c>
      <c r="N7775">
        <v>2279</v>
      </c>
      <c r="O7775">
        <v>28256.3</v>
      </c>
      <c r="P7775">
        <v>17376.62</v>
      </c>
      <c r="Q7775">
        <v>-8947.23</v>
      </c>
    </row>
    <row r="7776" spans="2:17" hidden="1">
      <c r="B7776">
        <v>2017</v>
      </c>
      <c r="C7776">
        <v>8</v>
      </c>
      <c r="D7776" t="s">
        <v>387</v>
      </c>
      <c r="E7776" t="s">
        <v>388</v>
      </c>
      <c r="F7776" t="s">
        <v>488</v>
      </c>
      <c r="G7776" t="s">
        <v>489</v>
      </c>
      <c r="H7776" t="s">
        <v>152</v>
      </c>
      <c r="I7776" t="s">
        <v>21</v>
      </c>
      <c r="J7776" t="s">
        <v>31</v>
      </c>
      <c r="K7776" t="s">
        <v>490</v>
      </c>
      <c r="L7776" t="s">
        <v>24</v>
      </c>
      <c r="M7776" t="s">
        <v>26</v>
      </c>
      <c r="N7776">
        <v>3907</v>
      </c>
      <c r="O7776">
        <v>253993.5</v>
      </c>
      <c r="P7776">
        <v>135995.93</v>
      </c>
      <c r="Q7776">
        <v>-39290.9</v>
      </c>
    </row>
    <row r="7777" spans="2:17" hidden="1">
      <c r="B7777">
        <v>2017</v>
      </c>
      <c r="C7777">
        <v>8</v>
      </c>
      <c r="D7777" t="s">
        <v>387</v>
      </c>
      <c r="E7777" t="s">
        <v>388</v>
      </c>
      <c r="F7777" t="s">
        <v>488</v>
      </c>
      <c r="G7777" t="s">
        <v>489</v>
      </c>
      <c r="H7777" t="s">
        <v>152</v>
      </c>
      <c r="I7777" t="s">
        <v>21</v>
      </c>
      <c r="J7777" t="s">
        <v>31</v>
      </c>
      <c r="K7777" t="s">
        <v>490</v>
      </c>
      <c r="L7777" t="s">
        <v>24</v>
      </c>
      <c r="M7777" t="s">
        <v>27</v>
      </c>
      <c r="N7777">
        <v>1435</v>
      </c>
      <c r="O7777">
        <v>233924.5</v>
      </c>
      <c r="P7777">
        <v>157798.84</v>
      </c>
      <c r="Q7777">
        <v>4389.6400000000003</v>
      </c>
    </row>
    <row r="7778" spans="2:17" hidden="1">
      <c r="B7778">
        <v>2017</v>
      </c>
      <c r="C7778">
        <v>8</v>
      </c>
      <c r="D7778" t="s">
        <v>387</v>
      </c>
      <c r="E7778" t="s">
        <v>388</v>
      </c>
      <c r="F7778" t="s">
        <v>491</v>
      </c>
      <c r="G7778" t="s">
        <v>492</v>
      </c>
      <c r="H7778" t="s">
        <v>121</v>
      </c>
      <c r="I7778" t="s">
        <v>1073</v>
      </c>
      <c r="J7778" t="s">
        <v>31</v>
      </c>
      <c r="K7778" t="s">
        <v>493</v>
      </c>
      <c r="L7778" t="s">
        <v>24</v>
      </c>
      <c r="M7778" t="s">
        <v>25</v>
      </c>
      <c r="N7778">
        <v>655</v>
      </c>
      <c r="O7778">
        <v>8220</v>
      </c>
      <c r="P7778">
        <v>5612.49</v>
      </c>
      <c r="Q7778">
        <v>-1184.31</v>
      </c>
    </row>
    <row r="7779" spans="2:17" hidden="1">
      <c r="B7779">
        <v>2017</v>
      </c>
      <c r="C7779">
        <v>8</v>
      </c>
      <c r="D7779" t="s">
        <v>387</v>
      </c>
      <c r="E7779" t="s">
        <v>388</v>
      </c>
      <c r="F7779" t="s">
        <v>491</v>
      </c>
      <c r="G7779" t="s">
        <v>492</v>
      </c>
      <c r="H7779" t="s">
        <v>121</v>
      </c>
      <c r="I7779" t="s">
        <v>1073</v>
      </c>
      <c r="J7779" t="s">
        <v>31</v>
      </c>
      <c r="K7779" t="s">
        <v>493</v>
      </c>
      <c r="L7779" t="s">
        <v>24</v>
      </c>
      <c r="M7779" t="s">
        <v>26</v>
      </c>
      <c r="N7779">
        <v>448</v>
      </c>
      <c r="O7779">
        <v>23940</v>
      </c>
      <c r="P7779">
        <v>13276.34</v>
      </c>
      <c r="Q7779">
        <v>-1935.36</v>
      </c>
    </row>
    <row r="7780" spans="2:17" hidden="1">
      <c r="B7780">
        <v>2017</v>
      </c>
      <c r="C7780">
        <v>8</v>
      </c>
      <c r="D7780" t="s">
        <v>387</v>
      </c>
      <c r="E7780" t="s">
        <v>388</v>
      </c>
      <c r="F7780" t="s">
        <v>491</v>
      </c>
      <c r="G7780" t="s">
        <v>492</v>
      </c>
      <c r="H7780" t="s">
        <v>121</v>
      </c>
      <c r="I7780" t="s">
        <v>1073</v>
      </c>
      <c r="J7780" t="s">
        <v>31</v>
      </c>
      <c r="K7780" t="s">
        <v>493</v>
      </c>
      <c r="L7780" t="s">
        <v>24</v>
      </c>
      <c r="M7780" t="s">
        <v>27</v>
      </c>
      <c r="N7780">
        <v>37</v>
      </c>
      <c r="O7780">
        <v>7348</v>
      </c>
      <c r="P7780">
        <v>4478.3500000000004</v>
      </c>
      <c r="Q7780">
        <v>125.26</v>
      </c>
    </row>
    <row r="7781" spans="2:17" hidden="1">
      <c r="B7781">
        <v>2017</v>
      </c>
      <c r="C7781">
        <v>8</v>
      </c>
      <c r="D7781" t="s">
        <v>387</v>
      </c>
      <c r="E7781" t="s">
        <v>388</v>
      </c>
      <c r="F7781" t="s">
        <v>494</v>
      </c>
      <c r="G7781" t="s">
        <v>495</v>
      </c>
      <c r="H7781" t="s">
        <v>30</v>
      </c>
      <c r="I7781" t="s">
        <v>21</v>
      </c>
      <c r="J7781" t="s">
        <v>31</v>
      </c>
      <c r="K7781" t="s">
        <v>496</v>
      </c>
      <c r="L7781" t="s">
        <v>24</v>
      </c>
      <c r="M7781" t="s">
        <v>25</v>
      </c>
      <c r="N7781">
        <v>18353</v>
      </c>
      <c r="O7781">
        <v>146686.6</v>
      </c>
      <c r="P7781">
        <v>157373.76999999999</v>
      </c>
      <c r="Q7781">
        <v>-60291.74</v>
      </c>
    </row>
    <row r="7782" spans="2:17" hidden="1">
      <c r="B7782">
        <v>2017</v>
      </c>
      <c r="C7782">
        <v>8</v>
      </c>
      <c r="D7782" t="s">
        <v>387</v>
      </c>
      <c r="E7782" t="s">
        <v>388</v>
      </c>
      <c r="F7782" t="s">
        <v>494</v>
      </c>
      <c r="G7782" t="s">
        <v>495</v>
      </c>
      <c r="H7782" t="s">
        <v>30</v>
      </c>
      <c r="I7782" t="s">
        <v>21</v>
      </c>
      <c r="J7782" t="s">
        <v>31</v>
      </c>
      <c r="K7782" t="s">
        <v>496</v>
      </c>
      <c r="L7782" t="s">
        <v>24</v>
      </c>
      <c r="M7782" t="s">
        <v>26</v>
      </c>
      <c r="N7782">
        <v>3551</v>
      </c>
      <c r="O7782">
        <v>194997.9</v>
      </c>
      <c r="P7782">
        <v>135005.46</v>
      </c>
      <c r="Q7782">
        <v>-44103.3</v>
      </c>
    </row>
    <row r="7783" spans="2:17" hidden="1">
      <c r="B7783">
        <v>2017</v>
      </c>
      <c r="C7783">
        <v>8</v>
      </c>
      <c r="D7783" t="s">
        <v>387</v>
      </c>
      <c r="E7783" t="s">
        <v>388</v>
      </c>
      <c r="F7783" t="s">
        <v>494</v>
      </c>
      <c r="G7783" t="s">
        <v>495</v>
      </c>
      <c r="H7783" t="s">
        <v>30</v>
      </c>
      <c r="I7783" t="s">
        <v>21</v>
      </c>
      <c r="J7783" t="s">
        <v>31</v>
      </c>
      <c r="K7783" t="s">
        <v>496</v>
      </c>
      <c r="L7783" t="s">
        <v>24</v>
      </c>
      <c r="M7783" t="s">
        <v>27</v>
      </c>
      <c r="N7783">
        <v>474</v>
      </c>
      <c r="O7783">
        <v>90272</v>
      </c>
      <c r="P7783">
        <v>78895.87</v>
      </c>
      <c r="Q7783">
        <v>2168.19</v>
      </c>
    </row>
    <row r="7784" spans="2:17" hidden="1">
      <c r="B7784">
        <v>2017</v>
      </c>
      <c r="C7784">
        <v>8</v>
      </c>
      <c r="D7784" t="s">
        <v>387</v>
      </c>
      <c r="E7784" t="s">
        <v>388</v>
      </c>
      <c r="F7784" t="s">
        <v>497</v>
      </c>
      <c r="G7784" t="s">
        <v>498</v>
      </c>
      <c r="H7784" t="s">
        <v>30</v>
      </c>
      <c r="I7784" t="s">
        <v>21</v>
      </c>
      <c r="J7784" t="s">
        <v>31</v>
      </c>
      <c r="K7784" t="s">
        <v>499</v>
      </c>
      <c r="L7784" t="s">
        <v>24</v>
      </c>
      <c r="M7784" t="s">
        <v>25</v>
      </c>
      <c r="N7784">
        <v>31913</v>
      </c>
      <c r="O7784">
        <v>256435</v>
      </c>
      <c r="P7784">
        <v>273542.52</v>
      </c>
      <c r="Q7784">
        <v>-104709.98</v>
      </c>
    </row>
    <row r="7785" spans="2:17" hidden="1">
      <c r="B7785">
        <v>2017</v>
      </c>
      <c r="C7785">
        <v>8</v>
      </c>
      <c r="D7785" t="s">
        <v>387</v>
      </c>
      <c r="E7785" t="s">
        <v>388</v>
      </c>
      <c r="F7785" t="s">
        <v>497</v>
      </c>
      <c r="G7785" t="s">
        <v>498</v>
      </c>
      <c r="H7785" t="s">
        <v>30</v>
      </c>
      <c r="I7785" t="s">
        <v>21</v>
      </c>
      <c r="J7785" t="s">
        <v>31</v>
      </c>
      <c r="K7785" t="s">
        <v>499</v>
      </c>
      <c r="L7785" t="s">
        <v>24</v>
      </c>
      <c r="M7785" t="s">
        <v>26</v>
      </c>
      <c r="N7785">
        <v>3400</v>
      </c>
      <c r="O7785">
        <v>165313.81</v>
      </c>
      <c r="P7785">
        <v>111361.89</v>
      </c>
      <c r="Q7785">
        <v>-41640.480000000003</v>
      </c>
    </row>
    <row r="7786" spans="2:17" hidden="1">
      <c r="B7786">
        <v>2017</v>
      </c>
      <c r="C7786">
        <v>8</v>
      </c>
      <c r="D7786" t="s">
        <v>387</v>
      </c>
      <c r="E7786" t="s">
        <v>388</v>
      </c>
      <c r="F7786" t="s">
        <v>497</v>
      </c>
      <c r="G7786" t="s">
        <v>498</v>
      </c>
      <c r="H7786" t="s">
        <v>30</v>
      </c>
      <c r="I7786" t="s">
        <v>21</v>
      </c>
      <c r="J7786" t="s">
        <v>31</v>
      </c>
      <c r="K7786" t="s">
        <v>499</v>
      </c>
      <c r="L7786" t="s">
        <v>24</v>
      </c>
      <c r="M7786" t="s">
        <v>27</v>
      </c>
      <c r="N7786">
        <v>323</v>
      </c>
      <c r="O7786">
        <v>53828</v>
      </c>
      <c r="P7786">
        <v>46981.16</v>
      </c>
      <c r="Q7786">
        <v>1292.0999999999999</v>
      </c>
    </row>
    <row r="7787" spans="2:17" hidden="1">
      <c r="B7787">
        <v>2017</v>
      </c>
      <c r="C7787">
        <v>8</v>
      </c>
      <c r="D7787" t="s">
        <v>387</v>
      </c>
      <c r="E7787" t="s">
        <v>388</v>
      </c>
      <c r="F7787" t="s">
        <v>500</v>
      </c>
      <c r="G7787" t="s">
        <v>501</v>
      </c>
      <c r="H7787" t="s">
        <v>30</v>
      </c>
      <c r="I7787" t="s">
        <v>21</v>
      </c>
      <c r="J7787" t="s">
        <v>31</v>
      </c>
      <c r="K7787" t="s">
        <v>382</v>
      </c>
      <c r="L7787" t="s">
        <v>24</v>
      </c>
      <c r="M7787" t="s">
        <v>25</v>
      </c>
      <c r="N7787">
        <v>13241</v>
      </c>
      <c r="O7787">
        <v>105248.1</v>
      </c>
      <c r="P7787">
        <v>113160.47</v>
      </c>
      <c r="Q7787">
        <v>-43107.08</v>
      </c>
    </row>
    <row r="7788" spans="2:17" hidden="1">
      <c r="B7788">
        <v>2017</v>
      </c>
      <c r="C7788">
        <v>8</v>
      </c>
      <c r="D7788" t="s">
        <v>387</v>
      </c>
      <c r="E7788" t="s">
        <v>388</v>
      </c>
      <c r="F7788" t="s">
        <v>500</v>
      </c>
      <c r="G7788" t="s">
        <v>501</v>
      </c>
      <c r="H7788" t="s">
        <v>30</v>
      </c>
      <c r="I7788" t="s">
        <v>21</v>
      </c>
      <c r="J7788" t="s">
        <v>31</v>
      </c>
      <c r="K7788" t="s">
        <v>382</v>
      </c>
      <c r="L7788" t="s">
        <v>24</v>
      </c>
      <c r="M7788" t="s">
        <v>26</v>
      </c>
      <c r="N7788">
        <v>2945</v>
      </c>
      <c r="O7788">
        <v>152290.5</v>
      </c>
      <c r="P7788">
        <v>104180.93</v>
      </c>
      <c r="Q7788">
        <v>-36185.800000000003</v>
      </c>
    </row>
    <row r="7789" spans="2:17" hidden="1">
      <c r="B7789">
        <v>2017</v>
      </c>
      <c r="C7789">
        <v>8</v>
      </c>
      <c r="D7789" t="s">
        <v>387</v>
      </c>
      <c r="E7789" t="s">
        <v>388</v>
      </c>
      <c r="F7789" t="s">
        <v>500</v>
      </c>
      <c r="G7789" t="s">
        <v>501</v>
      </c>
      <c r="H7789" t="s">
        <v>30</v>
      </c>
      <c r="I7789" t="s">
        <v>21</v>
      </c>
      <c r="J7789" t="s">
        <v>31</v>
      </c>
      <c r="K7789" t="s">
        <v>382</v>
      </c>
      <c r="L7789" t="s">
        <v>24</v>
      </c>
      <c r="M7789" t="s">
        <v>27</v>
      </c>
      <c r="N7789">
        <v>289</v>
      </c>
      <c r="O7789">
        <v>57847.8</v>
      </c>
      <c r="P7789">
        <v>50311.519999999997</v>
      </c>
      <c r="Q7789">
        <v>1384.79</v>
      </c>
    </row>
    <row r="7790" spans="2:17" hidden="1">
      <c r="B7790">
        <v>2017</v>
      </c>
      <c r="C7790">
        <v>8</v>
      </c>
      <c r="D7790" t="s">
        <v>387</v>
      </c>
      <c r="E7790" t="s">
        <v>388</v>
      </c>
      <c r="F7790" t="s">
        <v>502</v>
      </c>
      <c r="G7790" t="s">
        <v>503</v>
      </c>
      <c r="H7790" t="s">
        <v>30</v>
      </c>
      <c r="I7790" t="s">
        <v>21</v>
      </c>
      <c r="J7790" t="s">
        <v>31</v>
      </c>
      <c r="K7790" t="s">
        <v>504</v>
      </c>
      <c r="L7790" t="s">
        <v>24</v>
      </c>
      <c r="M7790" t="s">
        <v>25</v>
      </c>
      <c r="N7790">
        <v>7271</v>
      </c>
      <c r="O7790">
        <v>61037.8</v>
      </c>
      <c r="P7790">
        <v>63492.57</v>
      </c>
      <c r="Q7790">
        <v>-25027.64</v>
      </c>
    </row>
    <row r="7791" spans="2:17" hidden="1">
      <c r="B7791">
        <v>2017</v>
      </c>
      <c r="C7791">
        <v>8</v>
      </c>
      <c r="D7791" t="s">
        <v>387</v>
      </c>
      <c r="E7791" t="s">
        <v>388</v>
      </c>
      <c r="F7791" t="s">
        <v>502</v>
      </c>
      <c r="G7791" t="s">
        <v>503</v>
      </c>
      <c r="H7791" t="s">
        <v>30</v>
      </c>
      <c r="I7791" t="s">
        <v>21</v>
      </c>
      <c r="J7791" t="s">
        <v>31</v>
      </c>
      <c r="K7791" t="s">
        <v>504</v>
      </c>
      <c r="L7791" t="s">
        <v>24</v>
      </c>
      <c r="M7791" t="s">
        <v>26</v>
      </c>
      <c r="N7791">
        <v>2909</v>
      </c>
      <c r="O7791">
        <v>163027</v>
      </c>
      <c r="P7791">
        <v>113456.31</v>
      </c>
      <c r="Q7791">
        <v>-35831.339999999997</v>
      </c>
    </row>
    <row r="7792" spans="2:17" hidden="1">
      <c r="B7792">
        <v>2017</v>
      </c>
      <c r="C7792">
        <v>8</v>
      </c>
      <c r="D7792" t="s">
        <v>387</v>
      </c>
      <c r="E7792" t="s">
        <v>388</v>
      </c>
      <c r="F7792" t="s">
        <v>502</v>
      </c>
      <c r="G7792" t="s">
        <v>503</v>
      </c>
      <c r="H7792" t="s">
        <v>30</v>
      </c>
      <c r="I7792" t="s">
        <v>21</v>
      </c>
      <c r="J7792" t="s">
        <v>31</v>
      </c>
      <c r="K7792" t="s">
        <v>504</v>
      </c>
      <c r="L7792" t="s">
        <v>24</v>
      </c>
      <c r="M7792" t="s">
        <v>27</v>
      </c>
      <c r="N7792">
        <v>416</v>
      </c>
      <c r="O7792">
        <v>66145.8</v>
      </c>
      <c r="P7792">
        <v>58123.06</v>
      </c>
      <c r="Q7792">
        <v>1598.46</v>
      </c>
    </row>
    <row r="7793" spans="2:17" hidden="1">
      <c r="B7793">
        <v>2017</v>
      </c>
      <c r="C7793">
        <v>8</v>
      </c>
      <c r="D7793" t="s">
        <v>387</v>
      </c>
      <c r="E7793" t="s">
        <v>388</v>
      </c>
      <c r="F7793" t="s">
        <v>505</v>
      </c>
      <c r="G7793" t="s">
        <v>506</v>
      </c>
      <c r="H7793" t="s">
        <v>30</v>
      </c>
      <c r="I7793" t="s">
        <v>21</v>
      </c>
      <c r="J7793" t="s">
        <v>31</v>
      </c>
      <c r="K7793" t="s">
        <v>507</v>
      </c>
      <c r="L7793" t="s">
        <v>24</v>
      </c>
      <c r="M7793" t="s">
        <v>25</v>
      </c>
      <c r="N7793">
        <v>1350</v>
      </c>
      <c r="O7793">
        <v>12182</v>
      </c>
      <c r="P7793">
        <v>12149.57</v>
      </c>
      <c r="Q7793">
        <v>-5007.12</v>
      </c>
    </row>
    <row r="7794" spans="2:17" hidden="1">
      <c r="B7794">
        <v>2017</v>
      </c>
      <c r="C7794">
        <v>8</v>
      </c>
      <c r="D7794" t="s">
        <v>387</v>
      </c>
      <c r="E7794" t="s">
        <v>388</v>
      </c>
      <c r="F7794" t="s">
        <v>505</v>
      </c>
      <c r="G7794" t="s">
        <v>506</v>
      </c>
      <c r="H7794" t="s">
        <v>30</v>
      </c>
      <c r="I7794" t="s">
        <v>21</v>
      </c>
      <c r="J7794" t="s">
        <v>31</v>
      </c>
      <c r="K7794" t="s">
        <v>507</v>
      </c>
      <c r="L7794" t="s">
        <v>24</v>
      </c>
      <c r="M7794" t="s">
        <v>26</v>
      </c>
      <c r="N7794">
        <v>690</v>
      </c>
      <c r="O7794">
        <v>37535</v>
      </c>
      <c r="P7794">
        <v>25993.78</v>
      </c>
      <c r="Q7794">
        <v>-8508.0400000000009</v>
      </c>
    </row>
    <row r="7795" spans="2:17" hidden="1">
      <c r="B7795">
        <v>2017</v>
      </c>
      <c r="C7795">
        <v>8</v>
      </c>
      <c r="D7795" t="s">
        <v>387</v>
      </c>
      <c r="E7795" t="s">
        <v>388</v>
      </c>
      <c r="F7795" t="s">
        <v>505</v>
      </c>
      <c r="G7795" t="s">
        <v>506</v>
      </c>
      <c r="H7795" t="s">
        <v>30</v>
      </c>
      <c r="I7795" t="s">
        <v>21</v>
      </c>
      <c r="J7795" t="s">
        <v>31</v>
      </c>
      <c r="K7795" t="s">
        <v>507</v>
      </c>
      <c r="L7795" t="s">
        <v>24</v>
      </c>
      <c r="M7795" t="s">
        <v>27</v>
      </c>
      <c r="N7795">
        <v>109</v>
      </c>
      <c r="O7795">
        <v>16223</v>
      </c>
      <c r="P7795">
        <v>14297.82</v>
      </c>
      <c r="Q7795">
        <v>388.33</v>
      </c>
    </row>
    <row r="7796" spans="2:17" hidden="1">
      <c r="B7796">
        <v>2017</v>
      </c>
      <c r="C7796">
        <v>8</v>
      </c>
      <c r="D7796" t="s">
        <v>387</v>
      </c>
      <c r="E7796" t="s">
        <v>388</v>
      </c>
      <c r="F7796" t="s">
        <v>508</v>
      </c>
      <c r="G7796" t="s">
        <v>509</v>
      </c>
      <c r="H7796" t="s">
        <v>30</v>
      </c>
      <c r="I7796" t="s">
        <v>21</v>
      </c>
      <c r="J7796" t="s">
        <v>31</v>
      </c>
      <c r="K7796" t="s">
        <v>510</v>
      </c>
      <c r="L7796" t="s">
        <v>24</v>
      </c>
      <c r="M7796" t="s">
        <v>25</v>
      </c>
      <c r="N7796">
        <v>24626</v>
      </c>
      <c r="O7796">
        <v>168988.11</v>
      </c>
      <c r="P7796">
        <v>199552.79</v>
      </c>
      <c r="Q7796">
        <v>-69270.87</v>
      </c>
    </row>
    <row r="7797" spans="2:17" hidden="1">
      <c r="B7797">
        <v>2017</v>
      </c>
      <c r="C7797">
        <v>8</v>
      </c>
      <c r="D7797" t="s">
        <v>387</v>
      </c>
      <c r="E7797" t="s">
        <v>388</v>
      </c>
      <c r="F7797" t="s">
        <v>508</v>
      </c>
      <c r="G7797" t="s">
        <v>509</v>
      </c>
      <c r="H7797" t="s">
        <v>30</v>
      </c>
      <c r="I7797" t="s">
        <v>21</v>
      </c>
      <c r="J7797" t="s">
        <v>31</v>
      </c>
      <c r="K7797" t="s">
        <v>510</v>
      </c>
      <c r="L7797" t="s">
        <v>24</v>
      </c>
      <c r="M7797" t="s">
        <v>26</v>
      </c>
      <c r="N7797">
        <v>2024</v>
      </c>
      <c r="O7797">
        <v>99857.600000000006</v>
      </c>
      <c r="P7797">
        <v>67700.78</v>
      </c>
      <c r="Q7797">
        <v>-24894.74</v>
      </c>
    </row>
    <row r="7798" spans="2:17" hidden="1">
      <c r="B7798">
        <v>2017</v>
      </c>
      <c r="C7798">
        <v>8</v>
      </c>
      <c r="D7798" t="s">
        <v>387</v>
      </c>
      <c r="E7798" t="s">
        <v>388</v>
      </c>
      <c r="F7798" t="s">
        <v>508</v>
      </c>
      <c r="G7798" t="s">
        <v>509</v>
      </c>
      <c r="H7798" t="s">
        <v>30</v>
      </c>
      <c r="I7798" t="s">
        <v>21</v>
      </c>
      <c r="J7798" t="s">
        <v>31</v>
      </c>
      <c r="K7798" t="s">
        <v>510</v>
      </c>
      <c r="L7798" t="s">
        <v>24</v>
      </c>
      <c r="M7798" t="s">
        <v>27</v>
      </c>
      <c r="N7798">
        <v>235</v>
      </c>
      <c r="O7798">
        <v>49525</v>
      </c>
      <c r="P7798">
        <v>43056.2</v>
      </c>
      <c r="Q7798">
        <v>1187.33</v>
      </c>
    </row>
    <row r="7799" spans="2:17" hidden="1">
      <c r="B7799">
        <v>2017</v>
      </c>
      <c r="C7799">
        <v>8</v>
      </c>
      <c r="D7799" t="s">
        <v>511</v>
      </c>
      <c r="E7799" t="s">
        <v>512</v>
      </c>
      <c r="F7799" t="s">
        <v>513</v>
      </c>
      <c r="G7799" t="s">
        <v>514</v>
      </c>
      <c r="H7799" t="s">
        <v>30</v>
      </c>
      <c r="I7799" t="s">
        <v>21</v>
      </c>
      <c r="J7799" t="s">
        <v>31</v>
      </c>
      <c r="K7799" t="s">
        <v>513</v>
      </c>
      <c r="L7799" t="s">
        <v>24</v>
      </c>
      <c r="M7799" t="s">
        <v>25</v>
      </c>
      <c r="N7799">
        <v>37</v>
      </c>
      <c r="O7799">
        <v>451</v>
      </c>
      <c r="P7799">
        <v>380.64</v>
      </c>
      <c r="Q7799">
        <v>-185.15</v>
      </c>
    </row>
    <row r="7800" spans="2:17" hidden="1">
      <c r="B7800">
        <v>2017</v>
      </c>
      <c r="C7800">
        <v>8</v>
      </c>
      <c r="D7800" t="s">
        <v>511</v>
      </c>
      <c r="E7800" t="s">
        <v>512</v>
      </c>
      <c r="F7800" t="s">
        <v>513</v>
      </c>
      <c r="G7800" t="s">
        <v>514</v>
      </c>
      <c r="H7800" t="s">
        <v>30</v>
      </c>
      <c r="I7800" t="s">
        <v>21</v>
      </c>
      <c r="J7800" t="s">
        <v>31</v>
      </c>
      <c r="K7800" t="s">
        <v>513</v>
      </c>
      <c r="L7800" t="s">
        <v>24</v>
      </c>
      <c r="M7800" t="s">
        <v>26</v>
      </c>
      <c r="N7800">
        <v>21</v>
      </c>
      <c r="O7800">
        <v>978</v>
      </c>
      <c r="P7800">
        <v>654.77</v>
      </c>
      <c r="Q7800">
        <v>-258.51</v>
      </c>
    </row>
    <row r="7801" spans="2:17" hidden="1">
      <c r="B7801">
        <v>2017</v>
      </c>
      <c r="C7801">
        <v>8</v>
      </c>
      <c r="D7801" t="s">
        <v>511</v>
      </c>
      <c r="E7801" t="s">
        <v>512</v>
      </c>
      <c r="F7801" t="s">
        <v>513</v>
      </c>
      <c r="G7801" t="s">
        <v>514</v>
      </c>
      <c r="H7801" t="s">
        <v>30</v>
      </c>
      <c r="I7801" t="s">
        <v>21</v>
      </c>
      <c r="J7801" t="s">
        <v>31</v>
      </c>
      <c r="K7801" t="s">
        <v>513</v>
      </c>
      <c r="L7801" t="s">
        <v>24</v>
      </c>
      <c r="M7801" t="s">
        <v>27</v>
      </c>
      <c r="N7801">
        <v>6</v>
      </c>
      <c r="O7801">
        <v>3129</v>
      </c>
      <c r="P7801">
        <v>2672.57</v>
      </c>
      <c r="Q7801">
        <v>74.72</v>
      </c>
    </row>
    <row r="7802" spans="2:17" hidden="1">
      <c r="B7802">
        <v>2017</v>
      </c>
      <c r="C7802">
        <v>8</v>
      </c>
      <c r="D7802" t="s">
        <v>511</v>
      </c>
      <c r="E7802" t="s">
        <v>512</v>
      </c>
      <c r="F7802" t="s">
        <v>515</v>
      </c>
      <c r="G7802" t="s">
        <v>516</v>
      </c>
      <c r="H7802" t="s">
        <v>140</v>
      </c>
      <c r="I7802" t="s">
        <v>1073</v>
      </c>
      <c r="J7802" t="s">
        <v>31</v>
      </c>
      <c r="K7802" t="s">
        <v>517</v>
      </c>
      <c r="L7802" t="s">
        <v>24</v>
      </c>
      <c r="M7802" t="s">
        <v>25</v>
      </c>
      <c r="N7802">
        <v>20348</v>
      </c>
      <c r="O7802">
        <v>251824.02</v>
      </c>
      <c r="P7802">
        <v>167586.26</v>
      </c>
      <c r="Q7802">
        <v>-35294.1</v>
      </c>
    </row>
    <row r="7803" spans="2:17" hidden="1">
      <c r="B7803">
        <v>2017</v>
      </c>
      <c r="C7803">
        <v>8</v>
      </c>
      <c r="D7803" t="s">
        <v>511</v>
      </c>
      <c r="E7803" t="s">
        <v>512</v>
      </c>
      <c r="F7803" t="s">
        <v>515</v>
      </c>
      <c r="G7803" t="s">
        <v>516</v>
      </c>
      <c r="H7803" t="s">
        <v>140</v>
      </c>
      <c r="I7803" t="s">
        <v>1073</v>
      </c>
      <c r="J7803" t="s">
        <v>31</v>
      </c>
      <c r="K7803" t="s">
        <v>517</v>
      </c>
      <c r="L7803" t="s">
        <v>24</v>
      </c>
      <c r="M7803" t="s">
        <v>26</v>
      </c>
      <c r="N7803">
        <v>39914</v>
      </c>
      <c r="O7803">
        <v>2743469.1</v>
      </c>
      <c r="P7803">
        <v>1478260.42</v>
      </c>
      <c r="Q7803">
        <v>-179060.82</v>
      </c>
    </row>
    <row r="7804" spans="2:17" hidden="1">
      <c r="B7804">
        <v>2017</v>
      </c>
      <c r="C7804">
        <v>8</v>
      </c>
      <c r="D7804" t="s">
        <v>511</v>
      </c>
      <c r="E7804" t="s">
        <v>512</v>
      </c>
      <c r="F7804" t="s">
        <v>515</v>
      </c>
      <c r="G7804" t="s">
        <v>516</v>
      </c>
      <c r="H7804" t="s">
        <v>140</v>
      </c>
      <c r="I7804" t="s">
        <v>1073</v>
      </c>
      <c r="J7804" t="s">
        <v>31</v>
      </c>
      <c r="K7804" t="s">
        <v>517</v>
      </c>
      <c r="L7804" t="s">
        <v>24</v>
      </c>
      <c r="M7804" t="s">
        <v>27</v>
      </c>
      <c r="N7804">
        <v>36506</v>
      </c>
      <c r="O7804">
        <v>7678581.9000000004</v>
      </c>
      <c r="P7804">
        <v>4529142.92</v>
      </c>
      <c r="Q7804">
        <v>123963.9</v>
      </c>
    </row>
    <row r="7805" spans="2:17" hidden="1">
      <c r="B7805">
        <v>2017</v>
      </c>
      <c r="C7805">
        <v>8</v>
      </c>
      <c r="D7805" t="s">
        <v>511</v>
      </c>
      <c r="E7805" t="s">
        <v>512</v>
      </c>
      <c r="F7805" t="s">
        <v>518</v>
      </c>
      <c r="G7805" t="s">
        <v>519</v>
      </c>
      <c r="H7805" t="s">
        <v>140</v>
      </c>
      <c r="I7805" t="s">
        <v>1073</v>
      </c>
      <c r="J7805" t="s">
        <v>31</v>
      </c>
      <c r="K7805" t="s">
        <v>520</v>
      </c>
      <c r="L7805" t="s">
        <v>24</v>
      </c>
      <c r="M7805" t="s">
        <v>25</v>
      </c>
      <c r="N7805">
        <v>4926</v>
      </c>
      <c r="O7805">
        <v>64451.8</v>
      </c>
      <c r="P7805">
        <v>41823.230000000003</v>
      </c>
      <c r="Q7805">
        <v>-8962.32</v>
      </c>
    </row>
    <row r="7806" spans="2:17" hidden="1">
      <c r="B7806">
        <v>2017</v>
      </c>
      <c r="C7806">
        <v>8</v>
      </c>
      <c r="D7806" t="s">
        <v>511</v>
      </c>
      <c r="E7806" t="s">
        <v>512</v>
      </c>
      <c r="F7806" t="s">
        <v>518</v>
      </c>
      <c r="G7806" t="s">
        <v>519</v>
      </c>
      <c r="H7806" t="s">
        <v>140</v>
      </c>
      <c r="I7806" t="s">
        <v>1073</v>
      </c>
      <c r="J7806" t="s">
        <v>31</v>
      </c>
      <c r="K7806" t="s">
        <v>520</v>
      </c>
      <c r="L7806" t="s">
        <v>24</v>
      </c>
      <c r="M7806" t="s">
        <v>26</v>
      </c>
      <c r="N7806">
        <v>12384</v>
      </c>
      <c r="O7806">
        <v>799870.02</v>
      </c>
      <c r="P7806">
        <v>430145.84</v>
      </c>
      <c r="Q7806">
        <v>-51663.09</v>
      </c>
    </row>
    <row r="7807" spans="2:17" hidden="1">
      <c r="B7807">
        <v>2017</v>
      </c>
      <c r="C7807">
        <v>8</v>
      </c>
      <c r="D7807" t="s">
        <v>511</v>
      </c>
      <c r="E7807" t="s">
        <v>512</v>
      </c>
      <c r="F7807" t="s">
        <v>518</v>
      </c>
      <c r="G7807" t="s">
        <v>519</v>
      </c>
      <c r="H7807" t="s">
        <v>140</v>
      </c>
      <c r="I7807" t="s">
        <v>1073</v>
      </c>
      <c r="J7807" t="s">
        <v>31</v>
      </c>
      <c r="K7807" t="s">
        <v>520</v>
      </c>
      <c r="L7807" t="s">
        <v>24</v>
      </c>
      <c r="M7807" t="s">
        <v>27</v>
      </c>
      <c r="N7807">
        <v>7864</v>
      </c>
      <c r="O7807">
        <v>1399688.5</v>
      </c>
      <c r="P7807">
        <v>822868.61</v>
      </c>
      <c r="Q7807">
        <v>22565.42</v>
      </c>
    </row>
    <row r="7808" spans="2:17" hidden="1">
      <c r="B7808">
        <v>2017</v>
      </c>
      <c r="C7808">
        <v>8</v>
      </c>
      <c r="D7808" t="s">
        <v>511</v>
      </c>
      <c r="E7808" t="s">
        <v>512</v>
      </c>
      <c r="F7808" t="s">
        <v>521</v>
      </c>
      <c r="G7808" t="s">
        <v>522</v>
      </c>
      <c r="H7808" t="s">
        <v>140</v>
      </c>
      <c r="I7808" t="s">
        <v>1073</v>
      </c>
      <c r="J7808" t="s">
        <v>31</v>
      </c>
      <c r="K7808" t="s">
        <v>523</v>
      </c>
      <c r="L7808" t="s">
        <v>24</v>
      </c>
      <c r="M7808" t="s">
        <v>25</v>
      </c>
      <c r="N7808">
        <v>4904</v>
      </c>
      <c r="O7808">
        <v>59541</v>
      </c>
      <c r="P7808">
        <v>39971.08</v>
      </c>
      <c r="Q7808">
        <v>-8365.7999999999993</v>
      </c>
    </row>
    <row r="7809" spans="2:17" hidden="1">
      <c r="B7809">
        <v>2017</v>
      </c>
      <c r="C7809">
        <v>8</v>
      </c>
      <c r="D7809" t="s">
        <v>511</v>
      </c>
      <c r="E7809" t="s">
        <v>512</v>
      </c>
      <c r="F7809" t="s">
        <v>521</v>
      </c>
      <c r="G7809" t="s">
        <v>522</v>
      </c>
      <c r="H7809" t="s">
        <v>140</v>
      </c>
      <c r="I7809" t="s">
        <v>1073</v>
      </c>
      <c r="J7809" t="s">
        <v>31</v>
      </c>
      <c r="K7809" t="s">
        <v>523</v>
      </c>
      <c r="L7809" t="s">
        <v>24</v>
      </c>
      <c r="M7809" t="s">
        <v>26</v>
      </c>
      <c r="N7809">
        <v>8701</v>
      </c>
      <c r="O7809">
        <v>581412</v>
      </c>
      <c r="P7809">
        <v>314308.38</v>
      </c>
      <c r="Q7809">
        <v>-38474.58</v>
      </c>
    </row>
    <row r="7810" spans="2:17" hidden="1">
      <c r="B7810">
        <v>2017</v>
      </c>
      <c r="C7810">
        <v>8</v>
      </c>
      <c r="D7810" t="s">
        <v>511</v>
      </c>
      <c r="E7810" t="s">
        <v>512</v>
      </c>
      <c r="F7810" t="s">
        <v>521</v>
      </c>
      <c r="G7810" t="s">
        <v>522</v>
      </c>
      <c r="H7810" t="s">
        <v>140</v>
      </c>
      <c r="I7810" t="s">
        <v>1073</v>
      </c>
      <c r="J7810" t="s">
        <v>31</v>
      </c>
      <c r="K7810" t="s">
        <v>523</v>
      </c>
      <c r="L7810" t="s">
        <v>24</v>
      </c>
      <c r="M7810" t="s">
        <v>27</v>
      </c>
      <c r="N7810">
        <v>5615</v>
      </c>
      <c r="O7810">
        <v>1047495</v>
      </c>
      <c r="P7810">
        <v>621671.17000000004</v>
      </c>
      <c r="Q7810">
        <v>17160.68</v>
      </c>
    </row>
    <row r="7811" spans="2:17" hidden="1">
      <c r="B7811">
        <v>2017</v>
      </c>
      <c r="C7811">
        <v>8</v>
      </c>
      <c r="D7811" t="s">
        <v>511</v>
      </c>
      <c r="E7811" t="s">
        <v>512</v>
      </c>
      <c r="F7811" t="s">
        <v>524</v>
      </c>
      <c r="G7811" t="s">
        <v>525</v>
      </c>
      <c r="H7811" t="s">
        <v>121</v>
      </c>
      <c r="I7811" t="s">
        <v>1073</v>
      </c>
      <c r="J7811" t="s">
        <v>31</v>
      </c>
      <c r="K7811" t="s">
        <v>526</v>
      </c>
      <c r="L7811" t="s">
        <v>24</v>
      </c>
      <c r="M7811" t="s">
        <v>25</v>
      </c>
      <c r="N7811">
        <v>9659</v>
      </c>
      <c r="O7811">
        <v>125601</v>
      </c>
      <c r="P7811">
        <v>84019.13</v>
      </c>
      <c r="Q7811">
        <v>-17902.400000000001</v>
      </c>
    </row>
    <row r="7812" spans="2:17" hidden="1">
      <c r="B7812">
        <v>2017</v>
      </c>
      <c r="C7812">
        <v>8</v>
      </c>
      <c r="D7812" t="s">
        <v>511</v>
      </c>
      <c r="E7812" t="s">
        <v>512</v>
      </c>
      <c r="F7812" t="s">
        <v>524</v>
      </c>
      <c r="G7812" t="s">
        <v>525</v>
      </c>
      <c r="H7812" t="s">
        <v>121</v>
      </c>
      <c r="I7812" t="s">
        <v>1073</v>
      </c>
      <c r="J7812" t="s">
        <v>31</v>
      </c>
      <c r="K7812" t="s">
        <v>526</v>
      </c>
      <c r="L7812" t="s">
        <v>24</v>
      </c>
      <c r="M7812" t="s">
        <v>26</v>
      </c>
      <c r="N7812">
        <v>10860</v>
      </c>
      <c r="O7812">
        <v>649141.19999999995</v>
      </c>
      <c r="P7812">
        <v>356741.81</v>
      </c>
      <c r="Q7812">
        <v>-47110.94</v>
      </c>
    </row>
    <row r="7813" spans="2:17" hidden="1">
      <c r="B7813">
        <v>2017</v>
      </c>
      <c r="C7813">
        <v>8</v>
      </c>
      <c r="D7813" t="s">
        <v>511</v>
      </c>
      <c r="E7813" t="s">
        <v>512</v>
      </c>
      <c r="F7813" t="s">
        <v>524</v>
      </c>
      <c r="G7813" t="s">
        <v>525</v>
      </c>
      <c r="H7813" t="s">
        <v>121</v>
      </c>
      <c r="I7813" t="s">
        <v>1073</v>
      </c>
      <c r="J7813" t="s">
        <v>31</v>
      </c>
      <c r="K7813" t="s">
        <v>526</v>
      </c>
      <c r="L7813" t="s">
        <v>24</v>
      </c>
      <c r="M7813" t="s">
        <v>27</v>
      </c>
      <c r="N7813">
        <v>3175</v>
      </c>
      <c r="O7813">
        <v>613163</v>
      </c>
      <c r="P7813">
        <v>369064.56</v>
      </c>
      <c r="Q7813">
        <v>9979.66</v>
      </c>
    </row>
    <row r="7814" spans="2:17" hidden="1">
      <c r="B7814">
        <v>2017</v>
      </c>
      <c r="C7814">
        <v>8</v>
      </c>
      <c r="D7814" t="s">
        <v>511</v>
      </c>
      <c r="E7814" t="s">
        <v>512</v>
      </c>
      <c r="F7814" t="s">
        <v>527</v>
      </c>
      <c r="G7814" t="s">
        <v>528</v>
      </c>
      <c r="H7814" t="s">
        <v>152</v>
      </c>
      <c r="I7814" t="s">
        <v>21</v>
      </c>
      <c r="J7814" t="s">
        <v>31</v>
      </c>
      <c r="K7814" t="s">
        <v>529</v>
      </c>
      <c r="L7814" t="s">
        <v>24</v>
      </c>
      <c r="M7814" t="s">
        <v>25</v>
      </c>
      <c r="N7814">
        <v>16537</v>
      </c>
      <c r="O7814">
        <v>219772.4</v>
      </c>
      <c r="P7814">
        <v>130093.65</v>
      </c>
      <c r="Q7814">
        <v>-68944.95</v>
      </c>
    </row>
    <row r="7815" spans="2:17" hidden="1">
      <c r="B7815">
        <v>2017</v>
      </c>
      <c r="C7815">
        <v>8</v>
      </c>
      <c r="D7815" t="s">
        <v>511</v>
      </c>
      <c r="E7815" t="s">
        <v>512</v>
      </c>
      <c r="F7815" t="s">
        <v>527</v>
      </c>
      <c r="G7815" t="s">
        <v>528</v>
      </c>
      <c r="H7815" t="s">
        <v>152</v>
      </c>
      <c r="I7815" t="s">
        <v>21</v>
      </c>
      <c r="J7815" t="s">
        <v>31</v>
      </c>
      <c r="K7815" t="s">
        <v>529</v>
      </c>
      <c r="L7815" t="s">
        <v>24</v>
      </c>
      <c r="M7815" t="s">
        <v>26</v>
      </c>
      <c r="N7815">
        <v>16319</v>
      </c>
      <c r="O7815">
        <v>938297.2</v>
      </c>
      <c r="P7815">
        <v>495302.91</v>
      </c>
      <c r="Q7815">
        <v>-153675.82999999999</v>
      </c>
    </row>
    <row r="7816" spans="2:17" hidden="1">
      <c r="B7816">
        <v>2017</v>
      </c>
      <c r="C7816">
        <v>8</v>
      </c>
      <c r="D7816" t="s">
        <v>511</v>
      </c>
      <c r="E7816" t="s">
        <v>512</v>
      </c>
      <c r="F7816" t="s">
        <v>527</v>
      </c>
      <c r="G7816" t="s">
        <v>528</v>
      </c>
      <c r="H7816" t="s">
        <v>152</v>
      </c>
      <c r="I7816" t="s">
        <v>21</v>
      </c>
      <c r="J7816" t="s">
        <v>31</v>
      </c>
      <c r="K7816" t="s">
        <v>529</v>
      </c>
      <c r="L7816" t="s">
        <v>24</v>
      </c>
      <c r="M7816" t="s">
        <v>27</v>
      </c>
      <c r="N7816">
        <v>3373</v>
      </c>
      <c r="O7816">
        <v>546694</v>
      </c>
      <c r="P7816">
        <v>365415.9</v>
      </c>
      <c r="Q7816">
        <v>10059.93</v>
      </c>
    </row>
    <row r="7817" spans="2:17" hidden="1">
      <c r="B7817">
        <v>2017</v>
      </c>
      <c r="C7817">
        <v>8</v>
      </c>
      <c r="D7817" t="s">
        <v>511</v>
      </c>
      <c r="E7817" t="s">
        <v>512</v>
      </c>
      <c r="F7817" t="s">
        <v>530</v>
      </c>
      <c r="G7817" t="s">
        <v>531</v>
      </c>
      <c r="H7817" t="s">
        <v>152</v>
      </c>
      <c r="I7817" t="s">
        <v>21</v>
      </c>
      <c r="J7817" t="s">
        <v>31</v>
      </c>
      <c r="K7817" t="s">
        <v>532</v>
      </c>
      <c r="L7817" t="s">
        <v>24</v>
      </c>
      <c r="M7817" t="s">
        <v>25</v>
      </c>
      <c r="N7817">
        <v>2152</v>
      </c>
      <c r="O7817">
        <v>28261</v>
      </c>
      <c r="P7817">
        <v>16850.150000000001</v>
      </c>
      <c r="Q7817">
        <v>-8891.7900000000009</v>
      </c>
    </row>
    <row r="7818" spans="2:17" hidden="1">
      <c r="B7818">
        <v>2017</v>
      </c>
      <c r="C7818">
        <v>8</v>
      </c>
      <c r="D7818" t="s">
        <v>511</v>
      </c>
      <c r="E7818" t="s">
        <v>512</v>
      </c>
      <c r="F7818" t="s">
        <v>530</v>
      </c>
      <c r="G7818" t="s">
        <v>531</v>
      </c>
      <c r="H7818" t="s">
        <v>152</v>
      </c>
      <c r="I7818" t="s">
        <v>21</v>
      </c>
      <c r="J7818" t="s">
        <v>31</v>
      </c>
      <c r="K7818" t="s">
        <v>532</v>
      </c>
      <c r="L7818" t="s">
        <v>24</v>
      </c>
      <c r="M7818" t="s">
        <v>26</v>
      </c>
      <c r="N7818">
        <v>3694</v>
      </c>
      <c r="O7818">
        <v>233557</v>
      </c>
      <c r="P7818">
        <v>124436.98</v>
      </c>
      <c r="Q7818">
        <v>-36122.99</v>
      </c>
    </row>
    <row r="7819" spans="2:17" hidden="1">
      <c r="B7819">
        <v>2017</v>
      </c>
      <c r="C7819">
        <v>8</v>
      </c>
      <c r="D7819" t="s">
        <v>511</v>
      </c>
      <c r="E7819" t="s">
        <v>512</v>
      </c>
      <c r="F7819" t="s">
        <v>530</v>
      </c>
      <c r="G7819" t="s">
        <v>531</v>
      </c>
      <c r="H7819" t="s">
        <v>152</v>
      </c>
      <c r="I7819" t="s">
        <v>21</v>
      </c>
      <c r="J7819" t="s">
        <v>31</v>
      </c>
      <c r="K7819" t="s">
        <v>532</v>
      </c>
      <c r="L7819" t="s">
        <v>24</v>
      </c>
      <c r="M7819" t="s">
        <v>27</v>
      </c>
      <c r="N7819">
        <v>957</v>
      </c>
      <c r="O7819">
        <v>145838</v>
      </c>
      <c r="P7819">
        <v>97976.07</v>
      </c>
      <c r="Q7819">
        <v>2716.28</v>
      </c>
    </row>
    <row r="7820" spans="2:17" hidden="1">
      <c r="B7820">
        <v>2017</v>
      </c>
      <c r="C7820">
        <v>8</v>
      </c>
      <c r="D7820" t="s">
        <v>511</v>
      </c>
      <c r="E7820" t="s">
        <v>512</v>
      </c>
      <c r="F7820" t="s">
        <v>533</v>
      </c>
      <c r="G7820" t="s">
        <v>534</v>
      </c>
      <c r="H7820" t="s">
        <v>20</v>
      </c>
      <c r="I7820" t="s">
        <v>21</v>
      </c>
      <c r="J7820" t="s">
        <v>31</v>
      </c>
      <c r="K7820" t="s">
        <v>535</v>
      </c>
      <c r="L7820" t="s">
        <v>24</v>
      </c>
      <c r="M7820" t="s">
        <v>25</v>
      </c>
      <c r="N7820">
        <v>1332</v>
      </c>
      <c r="O7820">
        <v>16933</v>
      </c>
      <c r="P7820">
        <v>11279.46</v>
      </c>
      <c r="Q7820">
        <v>-5937.71</v>
      </c>
    </row>
    <row r="7821" spans="2:17" hidden="1">
      <c r="B7821">
        <v>2017</v>
      </c>
      <c r="C7821">
        <v>8</v>
      </c>
      <c r="D7821" t="s">
        <v>511</v>
      </c>
      <c r="E7821" t="s">
        <v>512</v>
      </c>
      <c r="F7821" t="s">
        <v>533</v>
      </c>
      <c r="G7821" t="s">
        <v>534</v>
      </c>
      <c r="H7821" t="s">
        <v>20</v>
      </c>
      <c r="I7821" t="s">
        <v>21</v>
      </c>
      <c r="J7821" t="s">
        <v>31</v>
      </c>
      <c r="K7821" t="s">
        <v>535</v>
      </c>
      <c r="L7821" t="s">
        <v>24</v>
      </c>
      <c r="M7821" t="s">
        <v>26</v>
      </c>
      <c r="N7821">
        <v>1127</v>
      </c>
      <c r="O7821">
        <v>64671</v>
      </c>
      <c r="P7821">
        <v>38033.31</v>
      </c>
      <c r="Q7821">
        <v>-11853.54</v>
      </c>
    </row>
    <row r="7822" spans="2:17" hidden="1">
      <c r="B7822">
        <v>2017</v>
      </c>
      <c r="C7822">
        <v>8</v>
      </c>
      <c r="D7822" t="s">
        <v>511</v>
      </c>
      <c r="E7822" t="s">
        <v>512</v>
      </c>
      <c r="F7822" t="s">
        <v>533</v>
      </c>
      <c r="G7822" t="s">
        <v>534</v>
      </c>
      <c r="H7822" t="s">
        <v>20</v>
      </c>
      <c r="I7822" t="s">
        <v>21</v>
      </c>
      <c r="J7822" t="s">
        <v>31</v>
      </c>
      <c r="K7822" t="s">
        <v>535</v>
      </c>
      <c r="L7822" t="s">
        <v>24</v>
      </c>
      <c r="M7822" t="s">
        <v>27</v>
      </c>
      <c r="N7822">
        <v>188</v>
      </c>
      <c r="O7822">
        <v>28507</v>
      </c>
      <c r="P7822">
        <v>21339.62</v>
      </c>
      <c r="Q7822">
        <v>589.70000000000005</v>
      </c>
    </row>
    <row r="7823" spans="2:17" hidden="1">
      <c r="B7823">
        <v>2017</v>
      </c>
      <c r="C7823">
        <v>8</v>
      </c>
      <c r="D7823" t="s">
        <v>511</v>
      </c>
      <c r="E7823" t="s">
        <v>512</v>
      </c>
      <c r="F7823" t="s">
        <v>536</v>
      </c>
      <c r="G7823" t="s">
        <v>537</v>
      </c>
      <c r="H7823" t="s">
        <v>140</v>
      </c>
      <c r="I7823" t="s">
        <v>1073</v>
      </c>
      <c r="J7823" t="s">
        <v>31</v>
      </c>
      <c r="K7823" t="s">
        <v>538</v>
      </c>
      <c r="L7823" t="s">
        <v>24</v>
      </c>
      <c r="M7823" t="s">
        <v>25</v>
      </c>
      <c r="N7823">
        <v>639</v>
      </c>
      <c r="O7823">
        <v>6742</v>
      </c>
      <c r="P7823">
        <v>4761.33</v>
      </c>
      <c r="Q7823">
        <v>-940.76</v>
      </c>
    </row>
    <row r="7824" spans="2:17" hidden="1">
      <c r="B7824">
        <v>2017</v>
      </c>
      <c r="C7824">
        <v>8</v>
      </c>
      <c r="D7824" t="s">
        <v>511</v>
      </c>
      <c r="E7824" t="s">
        <v>512</v>
      </c>
      <c r="F7824" t="s">
        <v>536</v>
      </c>
      <c r="G7824" t="s">
        <v>537</v>
      </c>
      <c r="H7824" t="s">
        <v>140</v>
      </c>
      <c r="I7824" t="s">
        <v>1073</v>
      </c>
      <c r="J7824" t="s">
        <v>31</v>
      </c>
      <c r="K7824" t="s">
        <v>538</v>
      </c>
      <c r="L7824" t="s">
        <v>24</v>
      </c>
      <c r="M7824" t="s">
        <v>26</v>
      </c>
      <c r="N7824">
        <v>1308</v>
      </c>
      <c r="O7824">
        <v>86160</v>
      </c>
      <c r="P7824">
        <v>46386.69</v>
      </c>
      <c r="Q7824">
        <v>-5625.8</v>
      </c>
    </row>
    <row r="7825" spans="2:17" hidden="1">
      <c r="B7825">
        <v>2017</v>
      </c>
      <c r="C7825">
        <v>8</v>
      </c>
      <c r="D7825" t="s">
        <v>511</v>
      </c>
      <c r="E7825" t="s">
        <v>512</v>
      </c>
      <c r="F7825" t="s">
        <v>536</v>
      </c>
      <c r="G7825" t="s">
        <v>537</v>
      </c>
      <c r="H7825" t="s">
        <v>140</v>
      </c>
      <c r="I7825" t="s">
        <v>1073</v>
      </c>
      <c r="J7825" t="s">
        <v>31</v>
      </c>
      <c r="K7825" t="s">
        <v>538</v>
      </c>
      <c r="L7825" t="s">
        <v>24</v>
      </c>
      <c r="M7825" t="s">
        <v>27</v>
      </c>
      <c r="N7825">
        <v>1007</v>
      </c>
      <c r="O7825">
        <v>246646</v>
      </c>
      <c r="P7825">
        <v>144554.21</v>
      </c>
      <c r="Q7825">
        <v>4006.16</v>
      </c>
    </row>
    <row r="7826" spans="2:17" hidden="1">
      <c r="B7826">
        <v>2017</v>
      </c>
      <c r="C7826">
        <v>8</v>
      </c>
      <c r="D7826" t="s">
        <v>511</v>
      </c>
      <c r="E7826" t="s">
        <v>512</v>
      </c>
      <c r="F7826" t="s">
        <v>539</v>
      </c>
      <c r="G7826" t="s">
        <v>540</v>
      </c>
      <c r="H7826" t="s">
        <v>152</v>
      </c>
      <c r="I7826" t="s">
        <v>21</v>
      </c>
      <c r="J7826" t="s">
        <v>31</v>
      </c>
      <c r="K7826" t="s">
        <v>541</v>
      </c>
      <c r="L7826" t="s">
        <v>24</v>
      </c>
      <c r="M7826" t="s">
        <v>25</v>
      </c>
      <c r="N7826">
        <v>573</v>
      </c>
      <c r="O7826">
        <v>7466</v>
      </c>
      <c r="P7826">
        <v>4458.45</v>
      </c>
      <c r="Q7826">
        <v>-2340.11</v>
      </c>
    </row>
    <row r="7827" spans="2:17" hidden="1">
      <c r="B7827">
        <v>2017</v>
      </c>
      <c r="C7827">
        <v>8</v>
      </c>
      <c r="D7827" t="s">
        <v>511</v>
      </c>
      <c r="E7827" t="s">
        <v>512</v>
      </c>
      <c r="F7827" t="s">
        <v>539</v>
      </c>
      <c r="G7827" t="s">
        <v>540</v>
      </c>
      <c r="H7827" t="s">
        <v>152</v>
      </c>
      <c r="I7827" t="s">
        <v>21</v>
      </c>
      <c r="J7827" t="s">
        <v>31</v>
      </c>
      <c r="K7827" t="s">
        <v>541</v>
      </c>
      <c r="L7827" t="s">
        <v>24</v>
      </c>
      <c r="M7827" t="s">
        <v>26</v>
      </c>
      <c r="N7827">
        <v>1065</v>
      </c>
      <c r="O7827">
        <v>67210</v>
      </c>
      <c r="P7827">
        <v>35698.58</v>
      </c>
      <c r="Q7827">
        <v>-10348.6</v>
      </c>
    </row>
    <row r="7828" spans="2:17" hidden="1">
      <c r="B7828">
        <v>2017</v>
      </c>
      <c r="C7828">
        <v>8</v>
      </c>
      <c r="D7828" t="s">
        <v>511</v>
      </c>
      <c r="E7828" t="s">
        <v>512</v>
      </c>
      <c r="F7828" t="s">
        <v>539</v>
      </c>
      <c r="G7828" t="s">
        <v>540</v>
      </c>
      <c r="H7828" t="s">
        <v>152</v>
      </c>
      <c r="I7828" t="s">
        <v>21</v>
      </c>
      <c r="J7828" t="s">
        <v>31</v>
      </c>
      <c r="K7828" t="s">
        <v>541</v>
      </c>
      <c r="L7828" t="s">
        <v>24</v>
      </c>
      <c r="M7828" t="s">
        <v>27</v>
      </c>
      <c r="N7828">
        <v>198</v>
      </c>
      <c r="O7828">
        <v>27785</v>
      </c>
      <c r="P7828">
        <v>18647.2</v>
      </c>
      <c r="Q7828">
        <v>509.2</v>
      </c>
    </row>
    <row r="7829" spans="2:17" hidden="1">
      <c r="B7829">
        <v>2017</v>
      </c>
      <c r="C7829">
        <v>8</v>
      </c>
      <c r="D7829" t="s">
        <v>511</v>
      </c>
      <c r="E7829" t="s">
        <v>512</v>
      </c>
      <c r="F7829" t="s">
        <v>1320</v>
      </c>
      <c r="G7829" t="s">
        <v>1321</v>
      </c>
      <c r="H7829" t="s">
        <v>30</v>
      </c>
      <c r="I7829" t="s">
        <v>21</v>
      </c>
      <c r="J7829" t="s">
        <v>31</v>
      </c>
      <c r="K7829" t="s">
        <v>1292</v>
      </c>
      <c r="L7829" t="s">
        <v>24</v>
      </c>
      <c r="M7829" t="s">
        <v>25</v>
      </c>
      <c r="N7829">
        <v>18889</v>
      </c>
      <c r="O7829">
        <v>168792</v>
      </c>
      <c r="P7829">
        <v>168792.55</v>
      </c>
      <c r="Q7829">
        <v>-68922.740000000005</v>
      </c>
    </row>
    <row r="7830" spans="2:17" hidden="1">
      <c r="B7830">
        <v>2017</v>
      </c>
      <c r="C7830">
        <v>8</v>
      </c>
      <c r="D7830" t="s">
        <v>511</v>
      </c>
      <c r="E7830" t="s">
        <v>512</v>
      </c>
      <c r="F7830" t="s">
        <v>1320</v>
      </c>
      <c r="G7830" t="s">
        <v>1321</v>
      </c>
      <c r="H7830" t="s">
        <v>30</v>
      </c>
      <c r="I7830" t="s">
        <v>21</v>
      </c>
      <c r="J7830" t="s">
        <v>31</v>
      </c>
      <c r="K7830" t="s">
        <v>1292</v>
      </c>
      <c r="L7830" t="s">
        <v>24</v>
      </c>
      <c r="M7830" t="s">
        <v>26</v>
      </c>
      <c r="N7830">
        <v>2978</v>
      </c>
      <c r="O7830">
        <v>151603</v>
      </c>
      <c r="P7830">
        <v>102989.27</v>
      </c>
      <c r="Q7830">
        <v>-36454.18</v>
      </c>
    </row>
    <row r="7831" spans="2:17" hidden="1">
      <c r="B7831">
        <v>2017</v>
      </c>
      <c r="C7831">
        <v>8</v>
      </c>
      <c r="D7831" t="s">
        <v>511</v>
      </c>
      <c r="E7831" t="s">
        <v>512</v>
      </c>
      <c r="F7831" t="s">
        <v>1320</v>
      </c>
      <c r="G7831" t="s">
        <v>1321</v>
      </c>
      <c r="H7831" t="s">
        <v>30</v>
      </c>
      <c r="I7831" t="s">
        <v>21</v>
      </c>
      <c r="J7831" t="s">
        <v>31</v>
      </c>
      <c r="K7831" t="s">
        <v>1292</v>
      </c>
      <c r="L7831" t="s">
        <v>24</v>
      </c>
      <c r="M7831" t="s">
        <v>27</v>
      </c>
      <c r="N7831">
        <v>191</v>
      </c>
      <c r="O7831">
        <v>28028</v>
      </c>
      <c r="P7831">
        <v>24533.759999999998</v>
      </c>
      <c r="Q7831">
        <v>668.08</v>
      </c>
    </row>
    <row r="7832" spans="2:17" hidden="1">
      <c r="B7832">
        <v>2017</v>
      </c>
      <c r="C7832">
        <v>8</v>
      </c>
      <c r="D7832" t="s">
        <v>511</v>
      </c>
      <c r="E7832" t="s">
        <v>512</v>
      </c>
      <c r="F7832" t="s">
        <v>1322</v>
      </c>
      <c r="G7832" t="s">
        <v>1323</v>
      </c>
      <c r="H7832" t="s">
        <v>30</v>
      </c>
      <c r="I7832" t="s">
        <v>21</v>
      </c>
      <c r="J7832" t="s">
        <v>31</v>
      </c>
      <c r="K7832" t="s">
        <v>1293</v>
      </c>
      <c r="L7832" t="s">
        <v>24</v>
      </c>
      <c r="M7832" t="s">
        <v>25</v>
      </c>
      <c r="N7832">
        <v>20909</v>
      </c>
      <c r="O7832">
        <v>166933</v>
      </c>
      <c r="P7832">
        <v>178705.99</v>
      </c>
      <c r="Q7832">
        <v>-68158.070000000007</v>
      </c>
    </row>
    <row r="7833" spans="2:17" hidden="1">
      <c r="B7833">
        <v>2017</v>
      </c>
      <c r="C7833">
        <v>8</v>
      </c>
      <c r="D7833" t="s">
        <v>511</v>
      </c>
      <c r="E7833" t="s">
        <v>512</v>
      </c>
      <c r="F7833" t="s">
        <v>1322</v>
      </c>
      <c r="G7833" t="s">
        <v>1323</v>
      </c>
      <c r="H7833" t="s">
        <v>30</v>
      </c>
      <c r="I7833" t="s">
        <v>21</v>
      </c>
      <c r="J7833" t="s">
        <v>31</v>
      </c>
      <c r="K7833" t="s">
        <v>1293</v>
      </c>
      <c r="L7833" t="s">
        <v>24</v>
      </c>
      <c r="M7833" t="s">
        <v>26</v>
      </c>
      <c r="N7833">
        <v>2292</v>
      </c>
      <c r="O7833">
        <v>113022</v>
      </c>
      <c r="P7833">
        <v>76265.98</v>
      </c>
      <c r="Q7833">
        <v>-28053.21</v>
      </c>
    </row>
    <row r="7834" spans="2:17" hidden="1">
      <c r="B7834">
        <v>2017</v>
      </c>
      <c r="C7834">
        <v>8</v>
      </c>
      <c r="D7834" t="s">
        <v>511</v>
      </c>
      <c r="E7834" t="s">
        <v>512</v>
      </c>
      <c r="F7834" t="s">
        <v>1322</v>
      </c>
      <c r="G7834" t="s">
        <v>1323</v>
      </c>
      <c r="H7834" t="s">
        <v>30</v>
      </c>
      <c r="I7834" t="s">
        <v>21</v>
      </c>
      <c r="J7834" t="s">
        <v>31</v>
      </c>
      <c r="K7834" t="s">
        <v>1293</v>
      </c>
      <c r="L7834" t="s">
        <v>24</v>
      </c>
      <c r="M7834" t="s">
        <v>27</v>
      </c>
      <c r="N7834">
        <v>179</v>
      </c>
      <c r="O7834">
        <v>28901</v>
      </c>
      <c r="P7834">
        <v>25199.19</v>
      </c>
      <c r="Q7834">
        <v>686.62</v>
      </c>
    </row>
    <row r="7835" spans="2:17" hidden="1">
      <c r="B7835">
        <v>2017</v>
      </c>
      <c r="C7835">
        <v>8</v>
      </c>
      <c r="D7835" t="s">
        <v>511</v>
      </c>
      <c r="E7835" t="s">
        <v>512</v>
      </c>
      <c r="F7835" t="s">
        <v>542</v>
      </c>
      <c r="G7835" t="s">
        <v>543</v>
      </c>
      <c r="H7835" t="s">
        <v>121</v>
      </c>
      <c r="I7835" t="s">
        <v>1073</v>
      </c>
      <c r="J7835" t="s">
        <v>31</v>
      </c>
      <c r="K7835" t="s">
        <v>544</v>
      </c>
      <c r="L7835" t="s">
        <v>24</v>
      </c>
      <c r="M7835" t="s">
        <v>25</v>
      </c>
      <c r="N7835">
        <v>8340</v>
      </c>
      <c r="O7835">
        <v>103901</v>
      </c>
      <c r="P7835">
        <v>70431.149999999994</v>
      </c>
      <c r="Q7835">
        <v>-14762.17</v>
      </c>
    </row>
    <row r="7836" spans="2:17" hidden="1">
      <c r="B7836">
        <v>2017</v>
      </c>
      <c r="C7836">
        <v>8</v>
      </c>
      <c r="D7836" t="s">
        <v>511</v>
      </c>
      <c r="E7836" t="s">
        <v>512</v>
      </c>
      <c r="F7836" t="s">
        <v>542</v>
      </c>
      <c r="G7836" t="s">
        <v>543</v>
      </c>
      <c r="H7836" t="s">
        <v>121</v>
      </c>
      <c r="I7836" t="s">
        <v>1073</v>
      </c>
      <c r="J7836" t="s">
        <v>31</v>
      </c>
      <c r="K7836" t="s">
        <v>544</v>
      </c>
      <c r="L7836" t="s">
        <v>24</v>
      </c>
      <c r="M7836" t="s">
        <v>26</v>
      </c>
      <c r="N7836">
        <v>7555</v>
      </c>
      <c r="O7836">
        <v>442429</v>
      </c>
      <c r="P7836">
        <v>242783</v>
      </c>
      <c r="Q7836">
        <v>-32330.07</v>
      </c>
    </row>
    <row r="7837" spans="2:17" hidden="1">
      <c r="B7837">
        <v>2017</v>
      </c>
      <c r="C7837">
        <v>8</v>
      </c>
      <c r="D7837" t="s">
        <v>511</v>
      </c>
      <c r="E7837" t="s">
        <v>512</v>
      </c>
      <c r="F7837" t="s">
        <v>542</v>
      </c>
      <c r="G7837" t="s">
        <v>543</v>
      </c>
      <c r="H7837" t="s">
        <v>121</v>
      </c>
      <c r="I7837" t="s">
        <v>1073</v>
      </c>
      <c r="J7837" t="s">
        <v>31</v>
      </c>
      <c r="K7837" t="s">
        <v>544</v>
      </c>
      <c r="L7837" t="s">
        <v>24</v>
      </c>
      <c r="M7837" t="s">
        <v>27</v>
      </c>
      <c r="N7837">
        <v>2229</v>
      </c>
      <c r="O7837">
        <v>403809</v>
      </c>
      <c r="P7837">
        <v>243185.78</v>
      </c>
      <c r="Q7837">
        <v>6638.11</v>
      </c>
    </row>
    <row r="7838" spans="2:17" hidden="1">
      <c r="B7838">
        <v>2017</v>
      </c>
      <c r="C7838">
        <v>8</v>
      </c>
      <c r="D7838" t="s">
        <v>511</v>
      </c>
      <c r="E7838" t="s">
        <v>512</v>
      </c>
      <c r="F7838" t="s">
        <v>545</v>
      </c>
      <c r="G7838" t="s">
        <v>546</v>
      </c>
      <c r="H7838" t="s">
        <v>152</v>
      </c>
      <c r="I7838" t="s">
        <v>21</v>
      </c>
      <c r="J7838" t="s">
        <v>31</v>
      </c>
      <c r="K7838" t="s">
        <v>547</v>
      </c>
      <c r="L7838" t="s">
        <v>24</v>
      </c>
      <c r="M7838" t="s">
        <v>25</v>
      </c>
      <c r="N7838">
        <v>5078</v>
      </c>
      <c r="O7838">
        <v>73247.09</v>
      </c>
      <c r="P7838">
        <v>41696.49</v>
      </c>
      <c r="Q7838">
        <v>-22923.18</v>
      </c>
    </row>
    <row r="7839" spans="2:17" hidden="1">
      <c r="B7839">
        <v>2017</v>
      </c>
      <c r="C7839">
        <v>8</v>
      </c>
      <c r="D7839" t="s">
        <v>511</v>
      </c>
      <c r="E7839" t="s">
        <v>512</v>
      </c>
      <c r="F7839" t="s">
        <v>545</v>
      </c>
      <c r="G7839" t="s">
        <v>546</v>
      </c>
      <c r="H7839" t="s">
        <v>152</v>
      </c>
      <c r="I7839" t="s">
        <v>21</v>
      </c>
      <c r="J7839" t="s">
        <v>31</v>
      </c>
      <c r="K7839" t="s">
        <v>547</v>
      </c>
      <c r="L7839" t="s">
        <v>24</v>
      </c>
      <c r="M7839" t="s">
        <v>26</v>
      </c>
      <c r="N7839">
        <v>5947</v>
      </c>
      <c r="O7839">
        <v>337053.14</v>
      </c>
      <c r="P7839">
        <v>177035.08</v>
      </c>
      <c r="Q7839">
        <v>-55814.02</v>
      </c>
    </row>
    <row r="7840" spans="2:17" hidden="1">
      <c r="B7840">
        <v>2017</v>
      </c>
      <c r="C7840">
        <v>8</v>
      </c>
      <c r="D7840" t="s">
        <v>511</v>
      </c>
      <c r="E7840" t="s">
        <v>512</v>
      </c>
      <c r="F7840" t="s">
        <v>545</v>
      </c>
      <c r="G7840" t="s">
        <v>546</v>
      </c>
      <c r="H7840" t="s">
        <v>152</v>
      </c>
      <c r="I7840" t="s">
        <v>21</v>
      </c>
      <c r="J7840" t="s">
        <v>31</v>
      </c>
      <c r="K7840" t="s">
        <v>547</v>
      </c>
      <c r="L7840" t="s">
        <v>24</v>
      </c>
      <c r="M7840" t="s">
        <v>27</v>
      </c>
      <c r="N7840">
        <v>906</v>
      </c>
      <c r="O7840">
        <v>137820.98000000001</v>
      </c>
      <c r="P7840">
        <v>92066.61</v>
      </c>
      <c r="Q7840">
        <v>2511.0300000000002</v>
      </c>
    </row>
    <row r="7841" spans="2:17" hidden="1">
      <c r="B7841">
        <v>2017</v>
      </c>
      <c r="C7841">
        <v>8</v>
      </c>
      <c r="D7841" t="s">
        <v>511</v>
      </c>
      <c r="E7841" t="s">
        <v>512</v>
      </c>
      <c r="F7841" t="s">
        <v>548</v>
      </c>
      <c r="G7841" t="s">
        <v>549</v>
      </c>
      <c r="H7841" t="s">
        <v>121</v>
      </c>
      <c r="I7841" t="s">
        <v>1073</v>
      </c>
      <c r="J7841" t="s">
        <v>31</v>
      </c>
      <c r="K7841" t="s">
        <v>550</v>
      </c>
      <c r="L7841" t="s">
        <v>24</v>
      </c>
      <c r="M7841" t="s">
        <v>25</v>
      </c>
      <c r="N7841">
        <v>1933</v>
      </c>
      <c r="O7841">
        <v>27623</v>
      </c>
      <c r="P7841">
        <v>17913.38</v>
      </c>
      <c r="Q7841">
        <v>-3952.12</v>
      </c>
    </row>
    <row r="7842" spans="2:17" hidden="1">
      <c r="B7842">
        <v>2017</v>
      </c>
      <c r="C7842">
        <v>8</v>
      </c>
      <c r="D7842" t="s">
        <v>511</v>
      </c>
      <c r="E7842" t="s">
        <v>512</v>
      </c>
      <c r="F7842" t="s">
        <v>548</v>
      </c>
      <c r="G7842" t="s">
        <v>549</v>
      </c>
      <c r="H7842" t="s">
        <v>121</v>
      </c>
      <c r="I7842" t="s">
        <v>1073</v>
      </c>
      <c r="J7842" t="s">
        <v>31</v>
      </c>
      <c r="K7842" t="s">
        <v>550</v>
      </c>
      <c r="L7842" t="s">
        <v>24</v>
      </c>
      <c r="M7842" t="s">
        <v>26</v>
      </c>
      <c r="N7842">
        <v>3846</v>
      </c>
      <c r="O7842">
        <v>244463</v>
      </c>
      <c r="P7842">
        <v>134900.38</v>
      </c>
      <c r="Q7842">
        <v>-16976.810000000001</v>
      </c>
    </row>
    <row r="7843" spans="2:17" hidden="1">
      <c r="B7843">
        <v>2017</v>
      </c>
      <c r="C7843">
        <v>8</v>
      </c>
      <c r="D7843" t="s">
        <v>511</v>
      </c>
      <c r="E7843" t="s">
        <v>512</v>
      </c>
      <c r="F7843" t="s">
        <v>548</v>
      </c>
      <c r="G7843" t="s">
        <v>549</v>
      </c>
      <c r="H7843" t="s">
        <v>121</v>
      </c>
      <c r="I7843" t="s">
        <v>1073</v>
      </c>
      <c r="J7843" t="s">
        <v>31</v>
      </c>
      <c r="K7843" t="s">
        <v>550</v>
      </c>
      <c r="L7843" t="s">
        <v>24</v>
      </c>
      <c r="M7843" t="s">
        <v>27</v>
      </c>
      <c r="N7843">
        <v>1340</v>
      </c>
      <c r="O7843">
        <v>229299</v>
      </c>
      <c r="P7843">
        <v>139268.35</v>
      </c>
      <c r="Q7843">
        <v>3878.42</v>
      </c>
    </row>
    <row r="7844" spans="2:17" hidden="1">
      <c r="B7844">
        <v>2017</v>
      </c>
      <c r="C7844">
        <v>8</v>
      </c>
      <c r="D7844" t="s">
        <v>511</v>
      </c>
      <c r="E7844" t="s">
        <v>512</v>
      </c>
      <c r="F7844" t="s">
        <v>551</v>
      </c>
      <c r="G7844" t="s">
        <v>552</v>
      </c>
      <c r="H7844" t="s">
        <v>121</v>
      </c>
      <c r="I7844" t="s">
        <v>1073</v>
      </c>
      <c r="J7844" t="s">
        <v>31</v>
      </c>
      <c r="K7844" t="s">
        <v>553</v>
      </c>
      <c r="L7844" t="s">
        <v>24</v>
      </c>
      <c r="M7844" t="s">
        <v>25</v>
      </c>
      <c r="N7844">
        <v>922</v>
      </c>
      <c r="O7844">
        <v>11568</v>
      </c>
      <c r="P7844">
        <v>7866.87</v>
      </c>
      <c r="Q7844">
        <v>-1658.08</v>
      </c>
    </row>
    <row r="7845" spans="2:17" hidden="1">
      <c r="B7845">
        <v>2017</v>
      </c>
      <c r="C7845">
        <v>8</v>
      </c>
      <c r="D7845" t="s">
        <v>511</v>
      </c>
      <c r="E7845" t="s">
        <v>512</v>
      </c>
      <c r="F7845" t="s">
        <v>551</v>
      </c>
      <c r="G7845" t="s">
        <v>552</v>
      </c>
      <c r="H7845" t="s">
        <v>121</v>
      </c>
      <c r="I7845" t="s">
        <v>1073</v>
      </c>
      <c r="J7845" t="s">
        <v>31</v>
      </c>
      <c r="K7845" t="s">
        <v>553</v>
      </c>
      <c r="L7845" t="s">
        <v>24</v>
      </c>
      <c r="M7845" t="s">
        <v>26</v>
      </c>
      <c r="N7845">
        <v>1549</v>
      </c>
      <c r="O7845">
        <v>99590</v>
      </c>
      <c r="P7845">
        <v>55152.81</v>
      </c>
      <c r="Q7845">
        <v>-6763.82</v>
      </c>
    </row>
    <row r="7846" spans="2:17" hidden="1">
      <c r="B7846">
        <v>2017</v>
      </c>
      <c r="C7846">
        <v>8</v>
      </c>
      <c r="D7846" t="s">
        <v>511</v>
      </c>
      <c r="E7846" t="s">
        <v>512</v>
      </c>
      <c r="F7846" t="s">
        <v>551</v>
      </c>
      <c r="G7846" t="s">
        <v>552</v>
      </c>
      <c r="H7846" t="s">
        <v>121</v>
      </c>
      <c r="I7846" t="s">
        <v>1073</v>
      </c>
      <c r="J7846" t="s">
        <v>31</v>
      </c>
      <c r="K7846" t="s">
        <v>553</v>
      </c>
      <c r="L7846" t="s">
        <v>24</v>
      </c>
      <c r="M7846" t="s">
        <v>27</v>
      </c>
      <c r="N7846">
        <v>741</v>
      </c>
      <c r="O7846">
        <v>147086</v>
      </c>
      <c r="P7846">
        <v>89067.6</v>
      </c>
      <c r="Q7846">
        <v>2491.3200000000002</v>
      </c>
    </row>
    <row r="7847" spans="2:17" hidden="1">
      <c r="B7847">
        <v>2017</v>
      </c>
      <c r="C7847">
        <v>8</v>
      </c>
      <c r="D7847" t="s">
        <v>511</v>
      </c>
      <c r="E7847" t="s">
        <v>512</v>
      </c>
      <c r="F7847" t="s">
        <v>554</v>
      </c>
      <c r="G7847" t="s">
        <v>555</v>
      </c>
      <c r="H7847" t="s">
        <v>140</v>
      </c>
      <c r="I7847" t="s">
        <v>1073</v>
      </c>
      <c r="J7847" t="s">
        <v>31</v>
      </c>
      <c r="K7847" t="s">
        <v>556</v>
      </c>
      <c r="L7847" t="s">
        <v>24</v>
      </c>
      <c r="M7847" t="s">
        <v>25</v>
      </c>
      <c r="N7847">
        <v>1650</v>
      </c>
      <c r="O7847">
        <v>18279</v>
      </c>
      <c r="P7847">
        <v>12685.21</v>
      </c>
      <c r="Q7847">
        <v>-2559.0500000000002</v>
      </c>
    </row>
    <row r="7848" spans="2:17" hidden="1">
      <c r="B7848">
        <v>2017</v>
      </c>
      <c r="C7848">
        <v>8</v>
      </c>
      <c r="D7848" t="s">
        <v>511</v>
      </c>
      <c r="E7848" t="s">
        <v>512</v>
      </c>
      <c r="F7848" t="s">
        <v>554</v>
      </c>
      <c r="G7848" t="s">
        <v>555</v>
      </c>
      <c r="H7848" t="s">
        <v>140</v>
      </c>
      <c r="I7848" t="s">
        <v>1073</v>
      </c>
      <c r="J7848" t="s">
        <v>31</v>
      </c>
      <c r="K7848" t="s">
        <v>556</v>
      </c>
      <c r="L7848" t="s">
        <v>24</v>
      </c>
      <c r="M7848" t="s">
        <v>26</v>
      </c>
      <c r="N7848">
        <v>3083</v>
      </c>
      <c r="O7848">
        <v>203141</v>
      </c>
      <c r="P7848">
        <v>109565.15</v>
      </c>
      <c r="Q7848">
        <v>-13426.83</v>
      </c>
    </row>
    <row r="7849" spans="2:17" hidden="1">
      <c r="B7849">
        <v>2017</v>
      </c>
      <c r="C7849">
        <v>8</v>
      </c>
      <c r="D7849" t="s">
        <v>511</v>
      </c>
      <c r="E7849" t="s">
        <v>512</v>
      </c>
      <c r="F7849" t="s">
        <v>554</v>
      </c>
      <c r="G7849" t="s">
        <v>555</v>
      </c>
      <c r="H7849" t="s">
        <v>140</v>
      </c>
      <c r="I7849" t="s">
        <v>1073</v>
      </c>
      <c r="J7849" t="s">
        <v>31</v>
      </c>
      <c r="K7849" t="s">
        <v>556</v>
      </c>
      <c r="L7849" t="s">
        <v>24</v>
      </c>
      <c r="M7849" t="s">
        <v>27</v>
      </c>
      <c r="N7849">
        <v>1524</v>
      </c>
      <c r="O7849">
        <v>309622</v>
      </c>
      <c r="P7849">
        <v>182952.53</v>
      </c>
      <c r="Q7849">
        <v>5145.41</v>
      </c>
    </row>
    <row r="7850" spans="2:17" hidden="1">
      <c r="B7850">
        <v>2017</v>
      </c>
      <c r="C7850">
        <v>8</v>
      </c>
      <c r="D7850" t="s">
        <v>511</v>
      </c>
      <c r="E7850" t="s">
        <v>512</v>
      </c>
      <c r="F7850" t="s">
        <v>557</v>
      </c>
      <c r="G7850" t="s">
        <v>558</v>
      </c>
      <c r="H7850" t="s">
        <v>140</v>
      </c>
      <c r="I7850" t="s">
        <v>1073</v>
      </c>
      <c r="J7850" t="s">
        <v>31</v>
      </c>
      <c r="K7850" t="s">
        <v>559</v>
      </c>
      <c r="L7850" t="s">
        <v>24</v>
      </c>
      <c r="M7850" t="s">
        <v>25</v>
      </c>
      <c r="N7850">
        <v>12729</v>
      </c>
      <c r="O7850">
        <v>173056</v>
      </c>
      <c r="P7850">
        <v>111291.18</v>
      </c>
      <c r="Q7850">
        <v>-24236.95</v>
      </c>
    </row>
    <row r="7851" spans="2:17" hidden="1">
      <c r="B7851">
        <v>2017</v>
      </c>
      <c r="C7851">
        <v>8</v>
      </c>
      <c r="D7851" t="s">
        <v>511</v>
      </c>
      <c r="E7851" t="s">
        <v>512</v>
      </c>
      <c r="F7851" t="s">
        <v>557</v>
      </c>
      <c r="G7851" t="s">
        <v>558</v>
      </c>
      <c r="H7851" t="s">
        <v>140</v>
      </c>
      <c r="I7851" t="s">
        <v>1073</v>
      </c>
      <c r="J7851" t="s">
        <v>31</v>
      </c>
      <c r="K7851" t="s">
        <v>559</v>
      </c>
      <c r="L7851" t="s">
        <v>24</v>
      </c>
      <c r="M7851" t="s">
        <v>26</v>
      </c>
      <c r="N7851">
        <v>25442</v>
      </c>
      <c r="O7851">
        <v>1601737.3</v>
      </c>
      <c r="P7851">
        <v>866262.4</v>
      </c>
      <c r="Q7851">
        <v>-107067.41</v>
      </c>
    </row>
    <row r="7852" spans="2:17" hidden="1">
      <c r="B7852">
        <v>2017</v>
      </c>
      <c r="C7852">
        <v>8</v>
      </c>
      <c r="D7852" t="s">
        <v>511</v>
      </c>
      <c r="E7852" t="s">
        <v>512</v>
      </c>
      <c r="F7852" t="s">
        <v>557</v>
      </c>
      <c r="G7852" t="s">
        <v>558</v>
      </c>
      <c r="H7852" t="s">
        <v>140</v>
      </c>
      <c r="I7852" t="s">
        <v>1073</v>
      </c>
      <c r="J7852" t="s">
        <v>31</v>
      </c>
      <c r="K7852" t="s">
        <v>559</v>
      </c>
      <c r="L7852" t="s">
        <v>24</v>
      </c>
      <c r="M7852" t="s">
        <v>27</v>
      </c>
      <c r="N7852">
        <v>13441</v>
      </c>
      <c r="O7852">
        <v>2422468.6</v>
      </c>
      <c r="P7852">
        <v>1434745.85</v>
      </c>
      <c r="Q7852">
        <v>39296.800000000003</v>
      </c>
    </row>
    <row r="7853" spans="2:17" hidden="1">
      <c r="B7853">
        <v>2017</v>
      </c>
      <c r="C7853">
        <v>8</v>
      </c>
      <c r="D7853" t="s">
        <v>511</v>
      </c>
      <c r="E7853" t="s">
        <v>512</v>
      </c>
      <c r="F7853" t="s">
        <v>560</v>
      </c>
      <c r="G7853" t="s">
        <v>561</v>
      </c>
      <c r="H7853" t="s">
        <v>140</v>
      </c>
      <c r="I7853" t="s">
        <v>1073</v>
      </c>
      <c r="J7853" t="s">
        <v>31</v>
      </c>
      <c r="K7853" t="s">
        <v>562</v>
      </c>
      <c r="L7853" t="s">
        <v>24</v>
      </c>
      <c r="M7853" t="s">
        <v>25</v>
      </c>
      <c r="N7853">
        <v>2592</v>
      </c>
      <c r="O7853">
        <v>30782</v>
      </c>
      <c r="P7853">
        <v>20722.349999999999</v>
      </c>
      <c r="Q7853">
        <v>-4285.97</v>
      </c>
    </row>
    <row r="7854" spans="2:17" hidden="1">
      <c r="B7854">
        <v>2017</v>
      </c>
      <c r="C7854">
        <v>8</v>
      </c>
      <c r="D7854" t="s">
        <v>511</v>
      </c>
      <c r="E7854" t="s">
        <v>512</v>
      </c>
      <c r="F7854" t="s">
        <v>560</v>
      </c>
      <c r="G7854" t="s">
        <v>561</v>
      </c>
      <c r="H7854" t="s">
        <v>140</v>
      </c>
      <c r="I7854" t="s">
        <v>1073</v>
      </c>
      <c r="J7854" t="s">
        <v>31</v>
      </c>
      <c r="K7854" t="s">
        <v>562</v>
      </c>
      <c r="L7854" t="s">
        <v>24</v>
      </c>
      <c r="M7854" t="s">
        <v>26</v>
      </c>
      <c r="N7854">
        <v>3972</v>
      </c>
      <c r="O7854">
        <v>251228</v>
      </c>
      <c r="P7854">
        <v>135033.32</v>
      </c>
      <c r="Q7854">
        <v>-16788.830000000002</v>
      </c>
    </row>
    <row r="7855" spans="2:17" hidden="1">
      <c r="B7855">
        <v>2017</v>
      </c>
      <c r="C7855">
        <v>8</v>
      </c>
      <c r="D7855" t="s">
        <v>511</v>
      </c>
      <c r="E7855" t="s">
        <v>512</v>
      </c>
      <c r="F7855" t="s">
        <v>560</v>
      </c>
      <c r="G7855" t="s">
        <v>561</v>
      </c>
      <c r="H7855" t="s">
        <v>140</v>
      </c>
      <c r="I7855" t="s">
        <v>1073</v>
      </c>
      <c r="J7855" t="s">
        <v>31</v>
      </c>
      <c r="K7855" t="s">
        <v>562</v>
      </c>
      <c r="L7855" t="s">
        <v>24</v>
      </c>
      <c r="M7855" t="s">
        <v>27</v>
      </c>
      <c r="N7855">
        <v>1935</v>
      </c>
      <c r="O7855">
        <v>373445</v>
      </c>
      <c r="P7855">
        <v>219671.01</v>
      </c>
      <c r="Q7855">
        <v>6046.72</v>
      </c>
    </row>
    <row r="7856" spans="2:17" hidden="1">
      <c r="B7856">
        <v>2017</v>
      </c>
      <c r="C7856">
        <v>8</v>
      </c>
      <c r="D7856" t="s">
        <v>511</v>
      </c>
      <c r="E7856" t="s">
        <v>512</v>
      </c>
      <c r="F7856" t="s">
        <v>563</v>
      </c>
      <c r="G7856" t="s">
        <v>564</v>
      </c>
      <c r="H7856" t="s">
        <v>140</v>
      </c>
      <c r="I7856" t="s">
        <v>1073</v>
      </c>
      <c r="J7856" t="s">
        <v>31</v>
      </c>
      <c r="K7856" t="s">
        <v>565</v>
      </c>
      <c r="L7856" t="s">
        <v>24</v>
      </c>
      <c r="M7856" t="s">
        <v>25</v>
      </c>
      <c r="N7856">
        <v>5885</v>
      </c>
      <c r="O7856">
        <v>71830.41</v>
      </c>
      <c r="P7856">
        <v>48093.95</v>
      </c>
      <c r="Q7856">
        <v>-10079</v>
      </c>
    </row>
    <row r="7857" spans="2:17" hidden="1">
      <c r="B7857">
        <v>2017</v>
      </c>
      <c r="C7857">
        <v>8</v>
      </c>
      <c r="D7857" t="s">
        <v>511</v>
      </c>
      <c r="E7857" t="s">
        <v>512</v>
      </c>
      <c r="F7857" t="s">
        <v>563</v>
      </c>
      <c r="G7857" t="s">
        <v>564</v>
      </c>
      <c r="H7857" t="s">
        <v>140</v>
      </c>
      <c r="I7857" t="s">
        <v>1073</v>
      </c>
      <c r="J7857" t="s">
        <v>31</v>
      </c>
      <c r="K7857" t="s">
        <v>565</v>
      </c>
      <c r="L7857" t="s">
        <v>24</v>
      </c>
      <c r="M7857" t="s">
        <v>26</v>
      </c>
      <c r="N7857">
        <v>10120</v>
      </c>
      <c r="O7857">
        <v>665239.1</v>
      </c>
      <c r="P7857">
        <v>358284.7</v>
      </c>
      <c r="Q7857">
        <v>-45640.58</v>
      </c>
    </row>
    <row r="7858" spans="2:17" hidden="1">
      <c r="B7858">
        <v>2017</v>
      </c>
      <c r="C7858">
        <v>8</v>
      </c>
      <c r="D7858" t="s">
        <v>511</v>
      </c>
      <c r="E7858" t="s">
        <v>512</v>
      </c>
      <c r="F7858" t="s">
        <v>563</v>
      </c>
      <c r="G7858" t="s">
        <v>564</v>
      </c>
      <c r="H7858" t="s">
        <v>140</v>
      </c>
      <c r="I7858" t="s">
        <v>1073</v>
      </c>
      <c r="J7858" t="s">
        <v>31</v>
      </c>
      <c r="K7858" t="s">
        <v>565</v>
      </c>
      <c r="L7858" t="s">
        <v>24</v>
      </c>
      <c r="M7858" t="s">
        <v>27</v>
      </c>
      <c r="N7858">
        <v>4088</v>
      </c>
      <c r="O7858">
        <v>723262.6</v>
      </c>
      <c r="P7858">
        <v>430290.76</v>
      </c>
      <c r="Q7858">
        <v>11917.06</v>
      </c>
    </row>
    <row r="7859" spans="2:17" hidden="1">
      <c r="B7859">
        <v>2017</v>
      </c>
      <c r="C7859">
        <v>8</v>
      </c>
      <c r="D7859" t="s">
        <v>511</v>
      </c>
      <c r="E7859" t="s">
        <v>512</v>
      </c>
      <c r="F7859" t="s">
        <v>566</v>
      </c>
      <c r="G7859" t="s">
        <v>567</v>
      </c>
      <c r="H7859" t="s">
        <v>30</v>
      </c>
      <c r="I7859" t="s">
        <v>21</v>
      </c>
      <c r="J7859" t="s">
        <v>31</v>
      </c>
      <c r="K7859" t="s">
        <v>568</v>
      </c>
      <c r="L7859" t="s">
        <v>24</v>
      </c>
      <c r="M7859" t="s">
        <v>25</v>
      </c>
      <c r="N7859">
        <v>40292</v>
      </c>
      <c r="O7859">
        <v>467365</v>
      </c>
      <c r="P7859">
        <v>404468.88</v>
      </c>
      <c r="Q7859">
        <v>-191422.39</v>
      </c>
    </row>
    <row r="7860" spans="2:17" hidden="1">
      <c r="B7860">
        <v>2017</v>
      </c>
      <c r="C7860">
        <v>8</v>
      </c>
      <c r="D7860" t="s">
        <v>511</v>
      </c>
      <c r="E7860" t="s">
        <v>512</v>
      </c>
      <c r="F7860" t="s">
        <v>566</v>
      </c>
      <c r="G7860" t="s">
        <v>567</v>
      </c>
      <c r="H7860" t="s">
        <v>30</v>
      </c>
      <c r="I7860" t="s">
        <v>21</v>
      </c>
      <c r="J7860" t="s">
        <v>31</v>
      </c>
      <c r="K7860" t="s">
        <v>568</v>
      </c>
      <c r="L7860" t="s">
        <v>24</v>
      </c>
      <c r="M7860" t="s">
        <v>26</v>
      </c>
      <c r="N7860">
        <v>19882</v>
      </c>
      <c r="O7860">
        <v>1028923.5</v>
      </c>
      <c r="P7860">
        <v>703223.2</v>
      </c>
      <c r="Q7860">
        <v>-244858.89</v>
      </c>
    </row>
    <row r="7861" spans="2:17" hidden="1">
      <c r="B7861">
        <v>2017</v>
      </c>
      <c r="C7861">
        <v>8</v>
      </c>
      <c r="D7861" t="s">
        <v>511</v>
      </c>
      <c r="E7861" t="s">
        <v>512</v>
      </c>
      <c r="F7861" t="s">
        <v>566</v>
      </c>
      <c r="G7861" t="s">
        <v>567</v>
      </c>
      <c r="H7861" t="s">
        <v>30</v>
      </c>
      <c r="I7861" t="s">
        <v>21</v>
      </c>
      <c r="J7861" t="s">
        <v>31</v>
      </c>
      <c r="K7861" t="s">
        <v>568</v>
      </c>
      <c r="L7861" t="s">
        <v>24</v>
      </c>
      <c r="M7861" t="s">
        <v>27</v>
      </c>
      <c r="N7861">
        <v>1544</v>
      </c>
      <c r="O7861">
        <v>252946</v>
      </c>
      <c r="P7861">
        <v>221303.28</v>
      </c>
      <c r="Q7861">
        <v>6122.89</v>
      </c>
    </row>
    <row r="7862" spans="2:17" hidden="1">
      <c r="B7862">
        <v>2017</v>
      </c>
      <c r="C7862">
        <v>8</v>
      </c>
      <c r="D7862" t="s">
        <v>511</v>
      </c>
      <c r="E7862" t="s">
        <v>512</v>
      </c>
      <c r="F7862" t="s">
        <v>569</v>
      </c>
      <c r="G7862" t="s">
        <v>570</v>
      </c>
      <c r="H7862" t="s">
        <v>30</v>
      </c>
      <c r="I7862" t="s">
        <v>21</v>
      </c>
      <c r="J7862" t="s">
        <v>31</v>
      </c>
      <c r="K7862" t="s">
        <v>571</v>
      </c>
      <c r="L7862" t="s">
        <v>24</v>
      </c>
      <c r="M7862" t="s">
        <v>25</v>
      </c>
      <c r="N7862">
        <v>695</v>
      </c>
      <c r="O7862">
        <v>8150</v>
      </c>
      <c r="P7862">
        <v>7010.23</v>
      </c>
      <c r="Q7862">
        <v>-3335.35</v>
      </c>
    </row>
    <row r="7863" spans="2:17" hidden="1">
      <c r="B7863">
        <v>2017</v>
      </c>
      <c r="C7863">
        <v>8</v>
      </c>
      <c r="D7863" t="s">
        <v>511</v>
      </c>
      <c r="E7863" t="s">
        <v>512</v>
      </c>
      <c r="F7863" t="s">
        <v>569</v>
      </c>
      <c r="G7863" t="s">
        <v>570</v>
      </c>
      <c r="H7863" t="s">
        <v>30</v>
      </c>
      <c r="I7863" t="s">
        <v>21</v>
      </c>
      <c r="J7863" t="s">
        <v>31</v>
      </c>
      <c r="K7863" t="s">
        <v>571</v>
      </c>
      <c r="L7863" t="s">
        <v>24</v>
      </c>
      <c r="M7863" t="s">
        <v>26</v>
      </c>
      <c r="N7863">
        <v>549</v>
      </c>
      <c r="O7863">
        <v>32515</v>
      </c>
      <c r="P7863">
        <v>22460.97</v>
      </c>
      <c r="Q7863">
        <v>-7063.43</v>
      </c>
    </row>
    <row r="7864" spans="2:17" hidden="1">
      <c r="B7864">
        <v>2017</v>
      </c>
      <c r="C7864">
        <v>8</v>
      </c>
      <c r="D7864" t="s">
        <v>511</v>
      </c>
      <c r="E7864" t="s">
        <v>512</v>
      </c>
      <c r="F7864" t="s">
        <v>569</v>
      </c>
      <c r="G7864" t="s">
        <v>570</v>
      </c>
      <c r="H7864" t="s">
        <v>30</v>
      </c>
      <c r="I7864" t="s">
        <v>21</v>
      </c>
      <c r="J7864" t="s">
        <v>31</v>
      </c>
      <c r="K7864" t="s">
        <v>571</v>
      </c>
      <c r="L7864" t="s">
        <v>24</v>
      </c>
      <c r="M7864" t="s">
        <v>27</v>
      </c>
      <c r="N7864">
        <v>67</v>
      </c>
      <c r="O7864">
        <v>13350</v>
      </c>
      <c r="P7864">
        <v>11611.98</v>
      </c>
      <c r="Q7864">
        <v>321.25</v>
      </c>
    </row>
    <row r="7865" spans="2:17" hidden="1">
      <c r="B7865">
        <v>2017</v>
      </c>
      <c r="C7865">
        <v>8</v>
      </c>
      <c r="D7865" t="s">
        <v>572</v>
      </c>
      <c r="E7865" t="s">
        <v>573</v>
      </c>
      <c r="F7865" t="s">
        <v>574</v>
      </c>
      <c r="G7865" t="s">
        <v>575</v>
      </c>
      <c r="H7865" t="s">
        <v>140</v>
      </c>
      <c r="I7865" t="s">
        <v>1073</v>
      </c>
      <c r="J7865" t="s">
        <v>22</v>
      </c>
      <c r="K7865" t="s">
        <v>576</v>
      </c>
      <c r="L7865" t="s">
        <v>24</v>
      </c>
      <c r="M7865" t="s">
        <v>25</v>
      </c>
      <c r="N7865">
        <v>637</v>
      </c>
      <c r="O7865">
        <v>7927</v>
      </c>
      <c r="P7865">
        <v>4175.55</v>
      </c>
      <c r="Q7865">
        <v>-2181.16</v>
      </c>
    </row>
    <row r="7866" spans="2:17" hidden="1">
      <c r="B7866">
        <v>2017</v>
      </c>
      <c r="C7866">
        <v>8</v>
      </c>
      <c r="D7866" t="s">
        <v>572</v>
      </c>
      <c r="E7866" t="s">
        <v>573</v>
      </c>
      <c r="F7866" t="s">
        <v>574</v>
      </c>
      <c r="G7866" t="s">
        <v>575</v>
      </c>
      <c r="H7866" t="s">
        <v>140</v>
      </c>
      <c r="I7866" t="s">
        <v>1073</v>
      </c>
      <c r="J7866" t="s">
        <v>22</v>
      </c>
      <c r="K7866" t="s">
        <v>576</v>
      </c>
      <c r="L7866" t="s">
        <v>24</v>
      </c>
      <c r="M7866" t="s">
        <v>26</v>
      </c>
      <c r="N7866">
        <v>694</v>
      </c>
      <c r="O7866">
        <v>41985</v>
      </c>
      <c r="P7866">
        <v>19553.91</v>
      </c>
      <c r="Q7866">
        <v>-5725.66</v>
      </c>
    </row>
    <row r="7867" spans="2:17" hidden="1">
      <c r="B7867">
        <v>2017</v>
      </c>
      <c r="C7867">
        <v>8</v>
      </c>
      <c r="D7867" t="s">
        <v>572</v>
      </c>
      <c r="E7867" t="s">
        <v>573</v>
      </c>
      <c r="F7867" t="s">
        <v>574</v>
      </c>
      <c r="G7867" t="s">
        <v>575</v>
      </c>
      <c r="H7867" t="s">
        <v>140</v>
      </c>
      <c r="I7867" t="s">
        <v>1073</v>
      </c>
      <c r="J7867" t="s">
        <v>22</v>
      </c>
      <c r="K7867" t="s">
        <v>576</v>
      </c>
      <c r="L7867" t="s">
        <v>24</v>
      </c>
      <c r="M7867" t="s">
        <v>27</v>
      </c>
      <c r="N7867">
        <v>690</v>
      </c>
      <c r="O7867">
        <v>440177</v>
      </c>
      <c r="P7867">
        <v>244433.01</v>
      </c>
      <c r="Q7867">
        <v>0</v>
      </c>
    </row>
    <row r="7868" spans="2:17" hidden="1">
      <c r="B7868">
        <v>2017</v>
      </c>
      <c r="C7868">
        <v>8</v>
      </c>
      <c r="D7868" t="s">
        <v>572</v>
      </c>
      <c r="E7868" t="s">
        <v>573</v>
      </c>
      <c r="F7868" t="s">
        <v>577</v>
      </c>
      <c r="G7868" t="s">
        <v>578</v>
      </c>
      <c r="H7868" t="s">
        <v>140</v>
      </c>
      <c r="I7868" t="s">
        <v>1073</v>
      </c>
      <c r="J7868" t="s">
        <v>22</v>
      </c>
      <c r="K7868" t="s">
        <v>579</v>
      </c>
      <c r="L7868" t="s">
        <v>24</v>
      </c>
      <c r="M7868" t="s">
        <v>25</v>
      </c>
      <c r="N7868">
        <v>1198</v>
      </c>
      <c r="O7868">
        <v>16053</v>
      </c>
      <c r="P7868">
        <v>8167.75</v>
      </c>
      <c r="Q7868">
        <v>-4417.67</v>
      </c>
    </row>
    <row r="7869" spans="2:17" hidden="1">
      <c r="B7869">
        <v>2017</v>
      </c>
      <c r="C7869">
        <v>8</v>
      </c>
      <c r="D7869" t="s">
        <v>572</v>
      </c>
      <c r="E7869" t="s">
        <v>573</v>
      </c>
      <c r="F7869" t="s">
        <v>577</v>
      </c>
      <c r="G7869" t="s">
        <v>578</v>
      </c>
      <c r="H7869" t="s">
        <v>140</v>
      </c>
      <c r="I7869" t="s">
        <v>1073</v>
      </c>
      <c r="J7869" t="s">
        <v>22</v>
      </c>
      <c r="K7869" t="s">
        <v>579</v>
      </c>
      <c r="L7869" t="s">
        <v>24</v>
      </c>
      <c r="M7869" t="s">
        <v>26</v>
      </c>
      <c r="N7869">
        <v>1319</v>
      </c>
      <c r="O7869">
        <v>83898</v>
      </c>
      <c r="P7869">
        <v>38884.720000000001</v>
      </c>
      <c r="Q7869">
        <v>-11418.92</v>
      </c>
    </row>
    <row r="7870" spans="2:17" hidden="1">
      <c r="B7870">
        <v>2017</v>
      </c>
      <c r="C7870">
        <v>8</v>
      </c>
      <c r="D7870" t="s">
        <v>572</v>
      </c>
      <c r="E7870" t="s">
        <v>573</v>
      </c>
      <c r="F7870" t="s">
        <v>577</v>
      </c>
      <c r="G7870" t="s">
        <v>578</v>
      </c>
      <c r="H7870" t="s">
        <v>140</v>
      </c>
      <c r="I7870" t="s">
        <v>1073</v>
      </c>
      <c r="J7870" t="s">
        <v>22</v>
      </c>
      <c r="K7870" t="s">
        <v>579</v>
      </c>
      <c r="L7870" t="s">
        <v>24</v>
      </c>
      <c r="M7870" t="s">
        <v>27</v>
      </c>
      <c r="N7870">
        <v>900</v>
      </c>
      <c r="O7870">
        <v>203931.3</v>
      </c>
      <c r="P7870">
        <v>115060.63</v>
      </c>
      <c r="Q7870">
        <v>0</v>
      </c>
    </row>
    <row r="7871" spans="2:17" hidden="1">
      <c r="B7871">
        <v>2017</v>
      </c>
      <c r="C7871">
        <v>8</v>
      </c>
      <c r="D7871" t="s">
        <v>572</v>
      </c>
      <c r="E7871" t="s">
        <v>573</v>
      </c>
      <c r="F7871" t="s">
        <v>580</v>
      </c>
      <c r="G7871" t="s">
        <v>581</v>
      </c>
      <c r="H7871" t="s">
        <v>140</v>
      </c>
      <c r="I7871" t="s">
        <v>1073</v>
      </c>
      <c r="J7871" t="s">
        <v>22</v>
      </c>
      <c r="K7871" t="s">
        <v>582</v>
      </c>
      <c r="L7871" t="s">
        <v>24</v>
      </c>
      <c r="M7871" t="s">
        <v>25</v>
      </c>
      <c r="N7871">
        <v>13107</v>
      </c>
      <c r="O7871">
        <v>169511</v>
      </c>
      <c r="P7871">
        <v>84850.2</v>
      </c>
      <c r="Q7871">
        <v>-43795.67</v>
      </c>
    </row>
    <row r="7872" spans="2:17" hidden="1">
      <c r="B7872">
        <v>2017</v>
      </c>
      <c r="C7872">
        <v>8</v>
      </c>
      <c r="D7872" t="s">
        <v>572</v>
      </c>
      <c r="E7872" t="s">
        <v>573</v>
      </c>
      <c r="F7872" t="s">
        <v>580</v>
      </c>
      <c r="G7872" t="s">
        <v>581</v>
      </c>
      <c r="H7872" t="s">
        <v>140</v>
      </c>
      <c r="I7872" t="s">
        <v>1073</v>
      </c>
      <c r="J7872" t="s">
        <v>22</v>
      </c>
      <c r="K7872" t="s">
        <v>582</v>
      </c>
      <c r="L7872" t="s">
        <v>24</v>
      </c>
      <c r="M7872" t="s">
        <v>26</v>
      </c>
      <c r="N7872">
        <v>22756</v>
      </c>
      <c r="O7872">
        <v>1502043.5</v>
      </c>
      <c r="P7872">
        <v>666784.22</v>
      </c>
      <c r="Q7872">
        <v>-180896.29</v>
      </c>
    </row>
    <row r="7873" spans="2:17" hidden="1">
      <c r="B7873">
        <v>2017</v>
      </c>
      <c r="C7873">
        <v>8</v>
      </c>
      <c r="D7873" t="s">
        <v>572</v>
      </c>
      <c r="E7873" t="s">
        <v>573</v>
      </c>
      <c r="F7873" t="s">
        <v>580</v>
      </c>
      <c r="G7873" t="s">
        <v>581</v>
      </c>
      <c r="H7873" t="s">
        <v>140</v>
      </c>
      <c r="I7873" t="s">
        <v>1073</v>
      </c>
      <c r="J7873" t="s">
        <v>22</v>
      </c>
      <c r="K7873" t="s">
        <v>582</v>
      </c>
      <c r="L7873" t="s">
        <v>24</v>
      </c>
      <c r="M7873" t="s">
        <v>27</v>
      </c>
      <c r="N7873">
        <v>34467</v>
      </c>
      <c r="O7873">
        <v>8594186.5</v>
      </c>
      <c r="P7873">
        <v>4550219.32</v>
      </c>
      <c r="Q7873">
        <v>0</v>
      </c>
    </row>
    <row r="7874" spans="2:17" hidden="1">
      <c r="B7874">
        <v>2017</v>
      </c>
      <c r="C7874">
        <v>8</v>
      </c>
      <c r="D7874" t="s">
        <v>572</v>
      </c>
      <c r="E7874" t="s">
        <v>573</v>
      </c>
      <c r="F7874" t="s">
        <v>583</v>
      </c>
      <c r="G7874" t="s">
        <v>584</v>
      </c>
      <c r="H7874" t="s">
        <v>121</v>
      </c>
      <c r="I7874" t="s">
        <v>1073</v>
      </c>
      <c r="J7874" t="s">
        <v>22</v>
      </c>
      <c r="K7874" t="s">
        <v>585</v>
      </c>
      <c r="L7874" t="s">
        <v>24</v>
      </c>
      <c r="M7874" t="s">
        <v>25</v>
      </c>
      <c r="N7874">
        <v>1348</v>
      </c>
      <c r="O7874">
        <v>27638</v>
      </c>
      <c r="P7874">
        <v>12073.42</v>
      </c>
      <c r="Q7874">
        <v>-7708.04</v>
      </c>
    </row>
    <row r="7875" spans="2:17" hidden="1">
      <c r="B7875">
        <v>2017</v>
      </c>
      <c r="C7875">
        <v>8</v>
      </c>
      <c r="D7875" t="s">
        <v>572</v>
      </c>
      <c r="E7875" t="s">
        <v>573</v>
      </c>
      <c r="F7875" t="s">
        <v>583</v>
      </c>
      <c r="G7875" t="s">
        <v>584</v>
      </c>
      <c r="H7875" t="s">
        <v>121</v>
      </c>
      <c r="I7875" t="s">
        <v>1073</v>
      </c>
      <c r="J7875" t="s">
        <v>22</v>
      </c>
      <c r="K7875" t="s">
        <v>585</v>
      </c>
      <c r="L7875" t="s">
        <v>24</v>
      </c>
      <c r="M7875" t="s">
        <v>26</v>
      </c>
      <c r="N7875">
        <v>1262</v>
      </c>
      <c r="O7875">
        <v>97851</v>
      </c>
      <c r="P7875">
        <v>43569.32</v>
      </c>
      <c r="Q7875">
        <v>-15084.45</v>
      </c>
    </row>
    <row r="7876" spans="2:17" hidden="1">
      <c r="B7876">
        <v>2017</v>
      </c>
      <c r="C7876">
        <v>8</v>
      </c>
      <c r="D7876" t="s">
        <v>572</v>
      </c>
      <c r="E7876" t="s">
        <v>573</v>
      </c>
      <c r="F7876" t="s">
        <v>583</v>
      </c>
      <c r="G7876" t="s">
        <v>584</v>
      </c>
      <c r="H7876" t="s">
        <v>121</v>
      </c>
      <c r="I7876" t="s">
        <v>1073</v>
      </c>
      <c r="J7876" t="s">
        <v>22</v>
      </c>
      <c r="K7876" t="s">
        <v>585</v>
      </c>
      <c r="L7876" t="s">
        <v>24</v>
      </c>
      <c r="M7876" t="s">
        <v>27</v>
      </c>
      <c r="N7876">
        <v>672</v>
      </c>
      <c r="O7876">
        <v>129851</v>
      </c>
      <c r="P7876">
        <v>74595.240000000005</v>
      </c>
      <c r="Q7876">
        <v>0</v>
      </c>
    </row>
    <row r="7877" spans="2:17" hidden="1">
      <c r="B7877">
        <v>2017</v>
      </c>
      <c r="C7877">
        <v>8</v>
      </c>
      <c r="D7877" t="s">
        <v>572</v>
      </c>
      <c r="E7877" t="s">
        <v>573</v>
      </c>
      <c r="F7877" t="s">
        <v>586</v>
      </c>
      <c r="G7877" t="s">
        <v>587</v>
      </c>
      <c r="H7877" t="s">
        <v>121</v>
      </c>
      <c r="I7877" t="s">
        <v>1073</v>
      </c>
      <c r="J7877" t="s">
        <v>22</v>
      </c>
      <c r="K7877" t="s">
        <v>588</v>
      </c>
      <c r="L7877" t="s">
        <v>24</v>
      </c>
      <c r="M7877" t="s">
        <v>25</v>
      </c>
      <c r="N7877">
        <v>1935</v>
      </c>
      <c r="O7877">
        <v>29674</v>
      </c>
      <c r="P7877">
        <v>14542.81</v>
      </c>
      <c r="Q7877">
        <v>-8275.59</v>
      </c>
    </row>
    <row r="7878" spans="2:17" hidden="1">
      <c r="B7878">
        <v>2017</v>
      </c>
      <c r="C7878">
        <v>8</v>
      </c>
      <c r="D7878" t="s">
        <v>572</v>
      </c>
      <c r="E7878" t="s">
        <v>573</v>
      </c>
      <c r="F7878" t="s">
        <v>586</v>
      </c>
      <c r="G7878" t="s">
        <v>587</v>
      </c>
      <c r="H7878" t="s">
        <v>121</v>
      </c>
      <c r="I7878" t="s">
        <v>1073</v>
      </c>
      <c r="J7878" t="s">
        <v>22</v>
      </c>
      <c r="K7878" t="s">
        <v>588</v>
      </c>
      <c r="L7878" t="s">
        <v>24</v>
      </c>
      <c r="M7878" t="s">
        <v>26</v>
      </c>
      <c r="N7878">
        <v>1401</v>
      </c>
      <c r="O7878">
        <v>84291</v>
      </c>
      <c r="P7878">
        <v>39519.43</v>
      </c>
      <c r="Q7878">
        <v>-12023.14</v>
      </c>
    </row>
    <row r="7879" spans="2:17" hidden="1">
      <c r="B7879">
        <v>2017</v>
      </c>
      <c r="C7879">
        <v>8</v>
      </c>
      <c r="D7879" t="s">
        <v>572</v>
      </c>
      <c r="E7879" t="s">
        <v>573</v>
      </c>
      <c r="F7879" t="s">
        <v>586</v>
      </c>
      <c r="G7879" t="s">
        <v>587</v>
      </c>
      <c r="H7879" t="s">
        <v>121</v>
      </c>
      <c r="I7879" t="s">
        <v>1073</v>
      </c>
      <c r="J7879" t="s">
        <v>22</v>
      </c>
      <c r="K7879" t="s">
        <v>588</v>
      </c>
      <c r="L7879" t="s">
        <v>24</v>
      </c>
      <c r="M7879" t="s">
        <v>27</v>
      </c>
      <c r="N7879">
        <v>828</v>
      </c>
      <c r="O7879">
        <v>188274</v>
      </c>
      <c r="P7879">
        <v>107683.24</v>
      </c>
      <c r="Q7879">
        <v>0</v>
      </c>
    </row>
    <row r="7880" spans="2:17" hidden="1">
      <c r="B7880">
        <v>2017</v>
      </c>
      <c r="C7880">
        <v>8</v>
      </c>
      <c r="D7880" t="s">
        <v>572</v>
      </c>
      <c r="E7880" t="s">
        <v>573</v>
      </c>
      <c r="F7880" t="s">
        <v>589</v>
      </c>
      <c r="G7880" t="s">
        <v>590</v>
      </c>
      <c r="H7880" t="s">
        <v>121</v>
      </c>
      <c r="I7880" t="s">
        <v>1073</v>
      </c>
      <c r="J7880" t="s">
        <v>31</v>
      </c>
      <c r="K7880" t="s">
        <v>591</v>
      </c>
      <c r="L7880" t="s">
        <v>24</v>
      </c>
      <c r="M7880" t="s">
        <v>25</v>
      </c>
      <c r="N7880">
        <v>5999</v>
      </c>
      <c r="O7880">
        <v>69377</v>
      </c>
      <c r="P7880">
        <v>46874.32</v>
      </c>
      <c r="Q7880">
        <v>-11716.05</v>
      </c>
    </row>
    <row r="7881" spans="2:17" hidden="1">
      <c r="B7881">
        <v>2017</v>
      </c>
      <c r="C7881">
        <v>8</v>
      </c>
      <c r="D7881" t="s">
        <v>572</v>
      </c>
      <c r="E7881" t="s">
        <v>573</v>
      </c>
      <c r="F7881" t="s">
        <v>589</v>
      </c>
      <c r="G7881" t="s">
        <v>590</v>
      </c>
      <c r="H7881" t="s">
        <v>121</v>
      </c>
      <c r="I7881" t="s">
        <v>1073</v>
      </c>
      <c r="J7881" t="s">
        <v>31</v>
      </c>
      <c r="K7881" t="s">
        <v>591</v>
      </c>
      <c r="L7881" t="s">
        <v>24</v>
      </c>
      <c r="M7881" t="s">
        <v>26</v>
      </c>
      <c r="N7881">
        <v>5078</v>
      </c>
      <c r="O7881">
        <v>410692</v>
      </c>
      <c r="P7881">
        <v>214219.17</v>
      </c>
      <c r="Q7881">
        <v>-31342.59</v>
      </c>
    </row>
    <row r="7882" spans="2:17" hidden="1">
      <c r="B7882">
        <v>2017</v>
      </c>
      <c r="C7882">
        <v>8</v>
      </c>
      <c r="D7882" t="s">
        <v>572</v>
      </c>
      <c r="E7882" t="s">
        <v>573</v>
      </c>
      <c r="F7882" t="s">
        <v>589</v>
      </c>
      <c r="G7882" t="s">
        <v>590</v>
      </c>
      <c r="H7882" t="s">
        <v>121</v>
      </c>
      <c r="I7882" t="s">
        <v>1073</v>
      </c>
      <c r="J7882" t="s">
        <v>31</v>
      </c>
      <c r="K7882" t="s">
        <v>591</v>
      </c>
      <c r="L7882" t="s">
        <v>24</v>
      </c>
      <c r="M7882" t="s">
        <v>27</v>
      </c>
      <c r="N7882">
        <v>3348</v>
      </c>
      <c r="O7882">
        <v>620978</v>
      </c>
      <c r="P7882">
        <v>367476.7</v>
      </c>
      <c r="Q7882">
        <v>10299</v>
      </c>
    </row>
    <row r="7883" spans="2:17" hidden="1">
      <c r="B7883">
        <v>2017</v>
      </c>
      <c r="C7883">
        <v>8</v>
      </c>
      <c r="D7883" t="s">
        <v>572</v>
      </c>
      <c r="E7883" t="s">
        <v>573</v>
      </c>
      <c r="F7883" t="s">
        <v>592</v>
      </c>
      <c r="G7883" t="s">
        <v>593</v>
      </c>
      <c r="H7883" t="s">
        <v>152</v>
      </c>
      <c r="I7883" t="s">
        <v>21</v>
      </c>
      <c r="J7883" t="s">
        <v>22</v>
      </c>
      <c r="K7883" t="s">
        <v>594</v>
      </c>
      <c r="L7883" t="s">
        <v>24</v>
      </c>
      <c r="M7883" t="s">
        <v>25</v>
      </c>
      <c r="N7883">
        <v>619</v>
      </c>
      <c r="O7883">
        <v>8796</v>
      </c>
      <c r="P7883">
        <v>3282.94</v>
      </c>
      <c r="Q7883">
        <v>-3801.49</v>
      </c>
    </row>
    <row r="7884" spans="2:17" hidden="1">
      <c r="B7884">
        <v>2017</v>
      </c>
      <c r="C7884">
        <v>8</v>
      </c>
      <c r="D7884" t="s">
        <v>572</v>
      </c>
      <c r="E7884" t="s">
        <v>573</v>
      </c>
      <c r="F7884" t="s">
        <v>592</v>
      </c>
      <c r="G7884" t="s">
        <v>593</v>
      </c>
      <c r="H7884" t="s">
        <v>152</v>
      </c>
      <c r="I7884" t="s">
        <v>21</v>
      </c>
      <c r="J7884" t="s">
        <v>22</v>
      </c>
      <c r="K7884" t="s">
        <v>594</v>
      </c>
      <c r="L7884" t="s">
        <v>24</v>
      </c>
      <c r="M7884" t="s">
        <v>26</v>
      </c>
      <c r="N7884">
        <v>418</v>
      </c>
      <c r="O7884">
        <v>24244</v>
      </c>
      <c r="P7884">
        <v>9324.06</v>
      </c>
      <c r="Q7884">
        <v>-5666.3</v>
      </c>
    </row>
    <row r="7885" spans="2:17" hidden="1">
      <c r="B7885">
        <v>2017</v>
      </c>
      <c r="C7885">
        <v>8</v>
      </c>
      <c r="D7885" t="s">
        <v>572</v>
      </c>
      <c r="E7885" t="s">
        <v>573</v>
      </c>
      <c r="F7885" t="s">
        <v>592</v>
      </c>
      <c r="G7885" t="s">
        <v>593</v>
      </c>
      <c r="H7885" t="s">
        <v>152</v>
      </c>
      <c r="I7885" t="s">
        <v>21</v>
      </c>
      <c r="J7885" t="s">
        <v>22</v>
      </c>
      <c r="K7885" t="s">
        <v>594</v>
      </c>
      <c r="L7885" t="s">
        <v>24</v>
      </c>
      <c r="M7885" t="s">
        <v>27</v>
      </c>
      <c r="N7885">
        <v>149</v>
      </c>
      <c r="O7885">
        <v>26556</v>
      </c>
      <c r="P7885">
        <v>15334.74</v>
      </c>
      <c r="Q7885">
        <v>0</v>
      </c>
    </row>
    <row r="7886" spans="2:17" hidden="1">
      <c r="B7886">
        <v>2017</v>
      </c>
      <c r="C7886">
        <v>8</v>
      </c>
      <c r="D7886" t="s">
        <v>572</v>
      </c>
      <c r="E7886" t="s">
        <v>573</v>
      </c>
      <c r="F7886" t="s">
        <v>1058</v>
      </c>
      <c r="G7886" t="s">
        <v>1059</v>
      </c>
      <c r="H7886" t="s">
        <v>121</v>
      </c>
      <c r="I7886" t="s">
        <v>1073</v>
      </c>
      <c r="J7886" t="s">
        <v>22</v>
      </c>
      <c r="K7886" t="s">
        <v>1060</v>
      </c>
      <c r="L7886" t="s">
        <v>24</v>
      </c>
      <c r="M7886" t="s">
        <v>25</v>
      </c>
      <c r="N7886">
        <v>766</v>
      </c>
      <c r="O7886">
        <v>8753</v>
      </c>
      <c r="P7886">
        <v>4922.2299999999996</v>
      </c>
      <c r="Q7886">
        <v>-2441.25</v>
      </c>
    </row>
    <row r="7887" spans="2:17" hidden="1">
      <c r="B7887">
        <v>2017</v>
      </c>
      <c r="C7887">
        <v>8</v>
      </c>
      <c r="D7887" t="s">
        <v>572</v>
      </c>
      <c r="E7887" t="s">
        <v>573</v>
      </c>
      <c r="F7887" t="s">
        <v>1058</v>
      </c>
      <c r="G7887" t="s">
        <v>1059</v>
      </c>
      <c r="H7887" t="s">
        <v>121</v>
      </c>
      <c r="I7887" t="s">
        <v>1073</v>
      </c>
      <c r="J7887" t="s">
        <v>22</v>
      </c>
      <c r="K7887" t="s">
        <v>1060</v>
      </c>
      <c r="L7887" t="s">
        <v>24</v>
      </c>
      <c r="M7887" t="s">
        <v>26</v>
      </c>
      <c r="N7887">
        <v>397</v>
      </c>
      <c r="O7887">
        <v>26298</v>
      </c>
      <c r="P7887">
        <v>11700.53</v>
      </c>
      <c r="Q7887">
        <v>-4250.41</v>
      </c>
    </row>
    <row r="7888" spans="2:17" hidden="1">
      <c r="B7888">
        <v>2017</v>
      </c>
      <c r="C7888">
        <v>8</v>
      </c>
      <c r="D7888" t="s">
        <v>572</v>
      </c>
      <c r="E7888" t="s">
        <v>573</v>
      </c>
      <c r="F7888" t="s">
        <v>1058</v>
      </c>
      <c r="G7888" t="s">
        <v>1059</v>
      </c>
      <c r="H7888" t="s">
        <v>121</v>
      </c>
      <c r="I7888" t="s">
        <v>1073</v>
      </c>
      <c r="J7888" t="s">
        <v>22</v>
      </c>
      <c r="K7888" t="s">
        <v>1060</v>
      </c>
      <c r="L7888" t="s">
        <v>24</v>
      </c>
      <c r="M7888" t="s">
        <v>27</v>
      </c>
      <c r="N7888">
        <v>75</v>
      </c>
      <c r="O7888">
        <v>12830</v>
      </c>
      <c r="P7888">
        <v>7398.29</v>
      </c>
      <c r="Q7888">
        <v>0</v>
      </c>
    </row>
    <row r="7889" spans="2:17" hidden="1">
      <c r="B7889">
        <v>2017</v>
      </c>
      <c r="C7889">
        <v>8</v>
      </c>
      <c r="D7889" t="s">
        <v>572</v>
      </c>
      <c r="E7889" t="s">
        <v>573</v>
      </c>
      <c r="F7889" t="s">
        <v>595</v>
      </c>
      <c r="G7889" t="s">
        <v>596</v>
      </c>
      <c r="H7889" t="s">
        <v>121</v>
      </c>
      <c r="I7889" t="s">
        <v>1073</v>
      </c>
      <c r="J7889" t="s">
        <v>22</v>
      </c>
      <c r="K7889" t="s">
        <v>597</v>
      </c>
      <c r="L7889" t="s">
        <v>24</v>
      </c>
      <c r="M7889" t="s">
        <v>25</v>
      </c>
      <c r="N7889">
        <v>4144</v>
      </c>
      <c r="O7889">
        <v>50960.800000000003</v>
      </c>
      <c r="P7889">
        <v>27635.41</v>
      </c>
      <c r="Q7889">
        <v>-14212.36</v>
      </c>
    </row>
    <row r="7890" spans="2:17" hidden="1">
      <c r="B7890">
        <v>2017</v>
      </c>
      <c r="C7890">
        <v>8</v>
      </c>
      <c r="D7890" t="s">
        <v>572</v>
      </c>
      <c r="E7890" t="s">
        <v>573</v>
      </c>
      <c r="F7890" t="s">
        <v>595</v>
      </c>
      <c r="G7890" t="s">
        <v>596</v>
      </c>
      <c r="H7890" t="s">
        <v>121</v>
      </c>
      <c r="I7890" t="s">
        <v>1073</v>
      </c>
      <c r="J7890" t="s">
        <v>22</v>
      </c>
      <c r="K7890" t="s">
        <v>597</v>
      </c>
      <c r="L7890" t="s">
        <v>24</v>
      </c>
      <c r="M7890" t="s">
        <v>26</v>
      </c>
      <c r="N7890">
        <v>4709</v>
      </c>
      <c r="O7890">
        <v>523269.3</v>
      </c>
      <c r="P7890">
        <v>232412.87</v>
      </c>
      <c r="Q7890">
        <v>-74635.960000000006</v>
      </c>
    </row>
    <row r="7891" spans="2:17" hidden="1">
      <c r="B7891">
        <v>2017</v>
      </c>
      <c r="C7891">
        <v>8</v>
      </c>
      <c r="D7891" t="s">
        <v>572</v>
      </c>
      <c r="E7891" t="s">
        <v>573</v>
      </c>
      <c r="F7891" t="s">
        <v>595</v>
      </c>
      <c r="G7891" t="s">
        <v>596</v>
      </c>
      <c r="H7891" t="s">
        <v>121</v>
      </c>
      <c r="I7891" t="s">
        <v>1073</v>
      </c>
      <c r="J7891" t="s">
        <v>22</v>
      </c>
      <c r="K7891" t="s">
        <v>597</v>
      </c>
      <c r="L7891" t="s">
        <v>24</v>
      </c>
      <c r="M7891" t="s">
        <v>27</v>
      </c>
      <c r="N7891">
        <v>2630</v>
      </c>
      <c r="O7891">
        <v>503140.2</v>
      </c>
      <c r="P7891">
        <v>289122.49</v>
      </c>
      <c r="Q7891">
        <v>0</v>
      </c>
    </row>
    <row r="7892" spans="2:17" hidden="1">
      <c r="B7892">
        <v>2017</v>
      </c>
      <c r="C7892">
        <v>8</v>
      </c>
      <c r="D7892" t="s">
        <v>572</v>
      </c>
      <c r="E7892" t="s">
        <v>573</v>
      </c>
      <c r="F7892" t="s">
        <v>598</v>
      </c>
      <c r="G7892" t="s">
        <v>599</v>
      </c>
      <c r="H7892" t="s">
        <v>152</v>
      </c>
      <c r="I7892" t="s">
        <v>21</v>
      </c>
      <c r="J7892" t="s">
        <v>31</v>
      </c>
      <c r="K7892" t="s">
        <v>600</v>
      </c>
      <c r="L7892" t="s">
        <v>24</v>
      </c>
      <c r="M7892" t="s">
        <v>25</v>
      </c>
      <c r="N7892">
        <v>19679</v>
      </c>
      <c r="O7892">
        <v>224780.5</v>
      </c>
      <c r="P7892">
        <v>131946.04</v>
      </c>
      <c r="Q7892">
        <v>-62687.56</v>
      </c>
    </row>
    <row r="7893" spans="2:17" hidden="1">
      <c r="B7893">
        <v>2017</v>
      </c>
      <c r="C7893">
        <v>8</v>
      </c>
      <c r="D7893" t="s">
        <v>572</v>
      </c>
      <c r="E7893" t="s">
        <v>573</v>
      </c>
      <c r="F7893" t="s">
        <v>598</v>
      </c>
      <c r="G7893" t="s">
        <v>599</v>
      </c>
      <c r="H7893" t="s">
        <v>152</v>
      </c>
      <c r="I7893" t="s">
        <v>21</v>
      </c>
      <c r="J7893" t="s">
        <v>31</v>
      </c>
      <c r="K7893" t="s">
        <v>600</v>
      </c>
      <c r="L7893" t="s">
        <v>24</v>
      </c>
      <c r="M7893" t="s">
        <v>26</v>
      </c>
      <c r="N7893">
        <v>7421</v>
      </c>
      <c r="O7893">
        <v>426140</v>
      </c>
      <c r="P7893">
        <v>198891.9</v>
      </c>
      <c r="Q7893">
        <v>-64860.09</v>
      </c>
    </row>
    <row r="7894" spans="2:17" hidden="1">
      <c r="B7894">
        <v>2017</v>
      </c>
      <c r="C7894">
        <v>8</v>
      </c>
      <c r="D7894" t="s">
        <v>572</v>
      </c>
      <c r="E7894" t="s">
        <v>573</v>
      </c>
      <c r="F7894" t="s">
        <v>598</v>
      </c>
      <c r="G7894" t="s">
        <v>599</v>
      </c>
      <c r="H7894" t="s">
        <v>152</v>
      </c>
      <c r="I7894" t="s">
        <v>21</v>
      </c>
      <c r="J7894" t="s">
        <v>31</v>
      </c>
      <c r="K7894" t="s">
        <v>600</v>
      </c>
      <c r="L7894" t="s">
        <v>24</v>
      </c>
      <c r="M7894" t="s">
        <v>27</v>
      </c>
      <c r="N7894">
        <v>1557</v>
      </c>
      <c r="O7894">
        <v>280062</v>
      </c>
      <c r="P7894">
        <v>166336.15</v>
      </c>
      <c r="Q7894">
        <v>4664.6899999999996</v>
      </c>
    </row>
    <row r="7895" spans="2:17" hidden="1">
      <c r="B7895">
        <v>2017</v>
      </c>
      <c r="C7895">
        <v>8</v>
      </c>
      <c r="D7895" t="s">
        <v>572</v>
      </c>
      <c r="E7895" t="s">
        <v>573</v>
      </c>
      <c r="F7895" t="s">
        <v>1054</v>
      </c>
      <c r="G7895" t="s">
        <v>1055</v>
      </c>
      <c r="H7895" t="s">
        <v>121</v>
      </c>
      <c r="I7895" t="s">
        <v>1073</v>
      </c>
      <c r="J7895" t="s">
        <v>22</v>
      </c>
      <c r="K7895" t="s">
        <v>597</v>
      </c>
      <c r="L7895" t="s">
        <v>24</v>
      </c>
      <c r="M7895" t="s">
        <v>25</v>
      </c>
      <c r="N7895">
        <v>586</v>
      </c>
      <c r="O7895">
        <v>8097</v>
      </c>
      <c r="P7895">
        <v>4156.22</v>
      </c>
      <c r="Q7895">
        <v>-2258.14</v>
      </c>
    </row>
    <row r="7896" spans="2:17" hidden="1">
      <c r="B7896">
        <v>2017</v>
      </c>
      <c r="C7896">
        <v>8</v>
      </c>
      <c r="D7896" t="s">
        <v>572</v>
      </c>
      <c r="E7896" t="s">
        <v>573</v>
      </c>
      <c r="F7896" t="s">
        <v>1054</v>
      </c>
      <c r="G7896" t="s">
        <v>1055</v>
      </c>
      <c r="H7896" t="s">
        <v>121</v>
      </c>
      <c r="I7896" t="s">
        <v>1073</v>
      </c>
      <c r="J7896" t="s">
        <v>22</v>
      </c>
      <c r="K7896" t="s">
        <v>597</v>
      </c>
      <c r="L7896" t="s">
        <v>24</v>
      </c>
      <c r="M7896" t="s">
        <v>26</v>
      </c>
      <c r="N7896">
        <v>290</v>
      </c>
      <c r="O7896">
        <v>17277</v>
      </c>
      <c r="P7896">
        <v>8147.4</v>
      </c>
      <c r="Q7896">
        <v>-2426.37</v>
      </c>
    </row>
    <row r="7897" spans="2:17" hidden="1">
      <c r="B7897">
        <v>2017</v>
      </c>
      <c r="C7897">
        <v>8</v>
      </c>
      <c r="D7897" t="s">
        <v>572</v>
      </c>
      <c r="E7897" t="s">
        <v>573</v>
      </c>
      <c r="F7897" t="s">
        <v>1054</v>
      </c>
      <c r="G7897" t="s">
        <v>1055</v>
      </c>
      <c r="H7897" t="s">
        <v>121</v>
      </c>
      <c r="I7897" t="s">
        <v>1073</v>
      </c>
      <c r="J7897" t="s">
        <v>22</v>
      </c>
      <c r="K7897" t="s">
        <v>597</v>
      </c>
      <c r="L7897" t="s">
        <v>24</v>
      </c>
      <c r="M7897" t="s">
        <v>27</v>
      </c>
      <c r="N7897">
        <v>113</v>
      </c>
      <c r="O7897">
        <v>25851</v>
      </c>
      <c r="P7897">
        <v>14783.21</v>
      </c>
      <c r="Q7897">
        <v>0</v>
      </c>
    </row>
    <row r="7898" spans="2:17" hidden="1">
      <c r="B7898">
        <v>2017</v>
      </c>
      <c r="C7898">
        <v>8</v>
      </c>
      <c r="D7898" t="s">
        <v>572</v>
      </c>
      <c r="E7898" t="s">
        <v>573</v>
      </c>
      <c r="F7898" t="s">
        <v>601</v>
      </c>
      <c r="G7898" t="s">
        <v>602</v>
      </c>
      <c r="H7898" t="s">
        <v>144</v>
      </c>
      <c r="I7898" t="s">
        <v>21</v>
      </c>
      <c r="J7898" t="s">
        <v>31</v>
      </c>
      <c r="K7898" t="s">
        <v>603</v>
      </c>
      <c r="L7898" t="s">
        <v>24</v>
      </c>
      <c r="M7898" t="s">
        <v>25</v>
      </c>
      <c r="N7898">
        <v>3684</v>
      </c>
      <c r="O7898">
        <v>37125.199999999997</v>
      </c>
      <c r="P7898">
        <v>23319.57</v>
      </c>
      <c r="Q7898">
        <v>-10353.36</v>
      </c>
    </row>
    <row r="7899" spans="2:17" hidden="1">
      <c r="B7899">
        <v>2017</v>
      </c>
      <c r="C7899">
        <v>8</v>
      </c>
      <c r="D7899" t="s">
        <v>572</v>
      </c>
      <c r="E7899" t="s">
        <v>573</v>
      </c>
      <c r="F7899" t="s">
        <v>601</v>
      </c>
      <c r="G7899" t="s">
        <v>602</v>
      </c>
      <c r="H7899" t="s">
        <v>144</v>
      </c>
      <c r="I7899" t="s">
        <v>21</v>
      </c>
      <c r="J7899" t="s">
        <v>31</v>
      </c>
      <c r="K7899" t="s">
        <v>603</v>
      </c>
      <c r="L7899" t="s">
        <v>24</v>
      </c>
      <c r="M7899" t="s">
        <v>26</v>
      </c>
      <c r="N7899">
        <v>1604</v>
      </c>
      <c r="O7899">
        <v>103965</v>
      </c>
      <c r="P7899">
        <v>48150.92</v>
      </c>
      <c r="Q7899">
        <v>-15469.48</v>
      </c>
    </row>
    <row r="7900" spans="2:17" hidden="1">
      <c r="B7900">
        <v>2017</v>
      </c>
      <c r="C7900">
        <v>8</v>
      </c>
      <c r="D7900" t="s">
        <v>572</v>
      </c>
      <c r="E7900" t="s">
        <v>573</v>
      </c>
      <c r="F7900" t="s">
        <v>601</v>
      </c>
      <c r="G7900" t="s">
        <v>602</v>
      </c>
      <c r="H7900" t="s">
        <v>144</v>
      </c>
      <c r="I7900" t="s">
        <v>21</v>
      </c>
      <c r="J7900" t="s">
        <v>31</v>
      </c>
      <c r="K7900" t="s">
        <v>603</v>
      </c>
      <c r="L7900" t="s">
        <v>24</v>
      </c>
      <c r="M7900" t="s">
        <v>27</v>
      </c>
      <c r="N7900">
        <v>479</v>
      </c>
      <c r="O7900">
        <v>81829</v>
      </c>
      <c r="P7900">
        <v>48687.49</v>
      </c>
      <c r="Q7900">
        <v>1365.47</v>
      </c>
    </row>
    <row r="7901" spans="2:17" hidden="1">
      <c r="B7901">
        <v>2017</v>
      </c>
      <c r="C7901">
        <v>8</v>
      </c>
      <c r="D7901" t="s">
        <v>572</v>
      </c>
      <c r="E7901" t="s">
        <v>573</v>
      </c>
      <c r="F7901" t="s">
        <v>604</v>
      </c>
      <c r="G7901" t="s">
        <v>605</v>
      </c>
      <c r="H7901" t="s">
        <v>140</v>
      </c>
      <c r="I7901" t="s">
        <v>1073</v>
      </c>
      <c r="J7901" t="s">
        <v>22</v>
      </c>
      <c r="K7901" t="s">
        <v>606</v>
      </c>
      <c r="L7901" t="s">
        <v>24</v>
      </c>
      <c r="M7901" t="s">
        <v>25</v>
      </c>
      <c r="N7901">
        <v>2019</v>
      </c>
      <c r="O7901">
        <v>26420.92</v>
      </c>
      <c r="P7901">
        <v>13596.13</v>
      </c>
      <c r="Q7901">
        <v>-7273.95</v>
      </c>
    </row>
    <row r="7902" spans="2:17" hidden="1">
      <c r="B7902">
        <v>2017</v>
      </c>
      <c r="C7902">
        <v>8</v>
      </c>
      <c r="D7902" t="s">
        <v>572</v>
      </c>
      <c r="E7902" t="s">
        <v>573</v>
      </c>
      <c r="F7902" t="s">
        <v>604</v>
      </c>
      <c r="G7902" t="s">
        <v>605</v>
      </c>
      <c r="H7902" t="s">
        <v>140</v>
      </c>
      <c r="I7902" t="s">
        <v>1073</v>
      </c>
      <c r="J7902" t="s">
        <v>22</v>
      </c>
      <c r="K7902" t="s">
        <v>606</v>
      </c>
      <c r="L7902" t="s">
        <v>24</v>
      </c>
      <c r="M7902" t="s">
        <v>26</v>
      </c>
      <c r="N7902">
        <v>2888</v>
      </c>
      <c r="O7902">
        <v>179207.75</v>
      </c>
      <c r="P7902">
        <v>83865.399999999994</v>
      </c>
      <c r="Q7902">
        <v>-23861.02</v>
      </c>
    </row>
    <row r="7903" spans="2:17" hidden="1">
      <c r="B7903">
        <v>2017</v>
      </c>
      <c r="C7903">
        <v>8</v>
      </c>
      <c r="D7903" t="s">
        <v>572</v>
      </c>
      <c r="E7903" t="s">
        <v>573</v>
      </c>
      <c r="F7903" t="s">
        <v>604</v>
      </c>
      <c r="G7903" t="s">
        <v>605</v>
      </c>
      <c r="H7903" t="s">
        <v>140</v>
      </c>
      <c r="I7903" t="s">
        <v>1073</v>
      </c>
      <c r="J7903" t="s">
        <v>22</v>
      </c>
      <c r="K7903" t="s">
        <v>606</v>
      </c>
      <c r="L7903" t="s">
        <v>24</v>
      </c>
      <c r="M7903" t="s">
        <v>27</v>
      </c>
      <c r="N7903">
        <v>2095</v>
      </c>
      <c r="O7903">
        <v>385130.26</v>
      </c>
      <c r="P7903">
        <v>218549.6</v>
      </c>
      <c r="Q7903">
        <v>99.12</v>
      </c>
    </row>
    <row r="7904" spans="2:17" hidden="1">
      <c r="B7904">
        <v>2017</v>
      </c>
      <c r="C7904">
        <v>8</v>
      </c>
      <c r="D7904" t="s">
        <v>572</v>
      </c>
      <c r="E7904" t="s">
        <v>573</v>
      </c>
      <c r="F7904" t="s">
        <v>607</v>
      </c>
      <c r="G7904" t="s">
        <v>608</v>
      </c>
      <c r="H7904" t="s">
        <v>140</v>
      </c>
      <c r="I7904" t="s">
        <v>1073</v>
      </c>
      <c r="J7904" t="s">
        <v>31</v>
      </c>
      <c r="K7904" t="s">
        <v>609</v>
      </c>
      <c r="L7904" t="s">
        <v>24</v>
      </c>
      <c r="M7904" t="s">
        <v>25</v>
      </c>
      <c r="N7904">
        <v>7191</v>
      </c>
      <c r="O7904">
        <v>92657.34</v>
      </c>
      <c r="P7904">
        <v>67760.63</v>
      </c>
      <c r="Q7904">
        <v>-15075.43</v>
      </c>
    </row>
    <row r="7905" spans="2:17" hidden="1">
      <c r="B7905">
        <v>2017</v>
      </c>
      <c r="C7905">
        <v>8</v>
      </c>
      <c r="D7905" t="s">
        <v>572</v>
      </c>
      <c r="E7905" t="s">
        <v>573</v>
      </c>
      <c r="F7905" t="s">
        <v>607</v>
      </c>
      <c r="G7905" t="s">
        <v>608</v>
      </c>
      <c r="H7905" t="s">
        <v>140</v>
      </c>
      <c r="I7905" t="s">
        <v>1073</v>
      </c>
      <c r="J7905" t="s">
        <v>31</v>
      </c>
      <c r="K7905" t="s">
        <v>609</v>
      </c>
      <c r="L7905" t="s">
        <v>24</v>
      </c>
      <c r="M7905" t="s">
        <v>26</v>
      </c>
      <c r="N7905">
        <v>10062</v>
      </c>
      <c r="O7905">
        <v>642578.41</v>
      </c>
      <c r="P7905">
        <v>400793.47</v>
      </c>
      <c r="Q7905">
        <v>-49127.25</v>
      </c>
    </row>
    <row r="7906" spans="2:17" hidden="1">
      <c r="B7906">
        <v>2017</v>
      </c>
      <c r="C7906">
        <v>8</v>
      </c>
      <c r="D7906" t="s">
        <v>572</v>
      </c>
      <c r="E7906" t="s">
        <v>573</v>
      </c>
      <c r="F7906" t="s">
        <v>607</v>
      </c>
      <c r="G7906" t="s">
        <v>608</v>
      </c>
      <c r="H7906" t="s">
        <v>140</v>
      </c>
      <c r="I7906" t="s">
        <v>1073</v>
      </c>
      <c r="J7906" t="s">
        <v>31</v>
      </c>
      <c r="K7906" t="s">
        <v>609</v>
      </c>
      <c r="L7906" t="s">
        <v>24</v>
      </c>
      <c r="M7906" t="s">
        <v>27</v>
      </c>
      <c r="N7906">
        <v>7650</v>
      </c>
      <c r="O7906">
        <v>1509725.57</v>
      </c>
      <c r="P7906">
        <v>1035729.52</v>
      </c>
      <c r="Q7906">
        <v>28980.86</v>
      </c>
    </row>
    <row r="7907" spans="2:17" hidden="1">
      <c r="B7907">
        <v>2017</v>
      </c>
      <c r="C7907">
        <v>8</v>
      </c>
      <c r="D7907" t="s">
        <v>572</v>
      </c>
      <c r="E7907" t="s">
        <v>573</v>
      </c>
      <c r="F7907" t="s">
        <v>610</v>
      </c>
      <c r="G7907" t="s">
        <v>611</v>
      </c>
      <c r="H7907" t="s">
        <v>152</v>
      </c>
      <c r="I7907" t="s">
        <v>21</v>
      </c>
      <c r="J7907" t="s">
        <v>31</v>
      </c>
      <c r="K7907" t="s">
        <v>612</v>
      </c>
      <c r="L7907" t="s">
        <v>24</v>
      </c>
      <c r="M7907" t="s">
        <v>25</v>
      </c>
      <c r="N7907">
        <v>3718</v>
      </c>
      <c r="O7907">
        <v>44333.58</v>
      </c>
      <c r="P7907">
        <v>30412.12</v>
      </c>
      <c r="Q7907">
        <v>-16248.96</v>
      </c>
    </row>
    <row r="7908" spans="2:17" hidden="1">
      <c r="B7908">
        <v>2017</v>
      </c>
      <c r="C7908">
        <v>8</v>
      </c>
      <c r="D7908" t="s">
        <v>572</v>
      </c>
      <c r="E7908" t="s">
        <v>573</v>
      </c>
      <c r="F7908" t="s">
        <v>610</v>
      </c>
      <c r="G7908" t="s">
        <v>611</v>
      </c>
      <c r="H7908" t="s">
        <v>152</v>
      </c>
      <c r="I7908" t="s">
        <v>21</v>
      </c>
      <c r="J7908" t="s">
        <v>31</v>
      </c>
      <c r="K7908" t="s">
        <v>612</v>
      </c>
      <c r="L7908" t="s">
        <v>24</v>
      </c>
      <c r="M7908" t="s">
        <v>26</v>
      </c>
      <c r="N7908">
        <v>2236</v>
      </c>
      <c r="O7908">
        <v>130374.29</v>
      </c>
      <c r="P7908">
        <v>79519.990000000005</v>
      </c>
      <c r="Q7908">
        <v>-24592.720000000001</v>
      </c>
    </row>
    <row r="7909" spans="2:17" hidden="1">
      <c r="B7909">
        <v>2017</v>
      </c>
      <c r="C7909">
        <v>8</v>
      </c>
      <c r="D7909" t="s">
        <v>572</v>
      </c>
      <c r="E7909" t="s">
        <v>573</v>
      </c>
      <c r="F7909" t="s">
        <v>610</v>
      </c>
      <c r="G7909" t="s">
        <v>611</v>
      </c>
      <c r="H7909" t="s">
        <v>152</v>
      </c>
      <c r="I7909" t="s">
        <v>21</v>
      </c>
      <c r="J7909" t="s">
        <v>31</v>
      </c>
      <c r="K7909" t="s">
        <v>612</v>
      </c>
      <c r="L7909" t="s">
        <v>24</v>
      </c>
      <c r="M7909" t="s">
        <v>27</v>
      </c>
      <c r="N7909">
        <v>1028</v>
      </c>
      <c r="O7909">
        <v>206505.65</v>
      </c>
      <c r="P7909">
        <v>159847.84</v>
      </c>
      <c r="Q7909">
        <v>4483.57</v>
      </c>
    </row>
    <row r="7910" spans="2:17" hidden="1">
      <c r="B7910">
        <v>2017</v>
      </c>
      <c r="C7910">
        <v>8</v>
      </c>
      <c r="D7910" t="s">
        <v>572</v>
      </c>
      <c r="E7910" t="s">
        <v>573</v>
      </c>
      <c r="F7910" t="s">
        <v>613</v>
      </c>
      <c r="G7910" t="s">
        <v>614</v>
      </c>
      <c r="H7910" t="s">
        <v>152</v>
      </c>
      <c r="I7910" t="s">
        <v>21</v>
      </c>
      <c r="J7910" t="s">
        <v>22</v>
      </c>
      <c r="K7910" t="s">
        <v>615</v>
      </c>
      <c r="L7910" t="s">
        <v>24</v>
      </c>
      <c r="M7910" t="s">
        <v>25</v>
      </c>
      <c r="N7910">
        <v>473</v>
      </c>
      <c r="O7910">
        <v>5055.42</v>
      </c>
      <c r="P7910">
        <v>2494.17</v>
      </c>
      <c r="Q7910">
        <v>-2384.11</v>
      </c>
    </row>
    <row r="7911" spans="2:17" hidden="1">
      <c r="B7911">
        <v>2017</v>
      </c>
      <c r="C7911">
        <v>8</v>
      </c>
      <c r="D7911" t="s">
        <v>572</v>
      </c>
      <c r="E7911" t="s">
        <v>573</v>
      </c>
      <c r="F7911" t="s">
        <v>613</v>
      </c>
      <c r="G7911" t="s">
        <v>614</v>
      </c>
      <c r="H7911" t="s">
        <v>152</v>
      </c>
      <c r="I7911" t="s">
        <v>21</v>
      </c>
      <c r="J7911" t="s">
        <v>22</v>
      </c>
      <c r="K7911" t="s">
        <v>615</v>
      </c>
      <c r="L7911" t="s">
        <v>24</v>
      </c>
      <c r="M7911" t="s">
        <v>26</v>
      </c>
      <c r="N7911">
        <v>141</v>
      </c>
      <c r="O7911">
        <v>7346.3</v>
      </c>
      <c r="P7911">
        <v>3012.06</v>
      </c>
      <c r="Q7911">
        <v>-1996.04</v>
      </c>
    </row>
    <row r="7912" spans="2:17" hidden="1">
      <c r="B7912">
        <v>2017</v>
      </c>
      <c r="C7912">
        <v>8</v>
      </c>
      <c r="D7912" t="s">
        <v>572</v>
      </c>
      <c r="E7912" t="s">
        <v>573</v>
      </c>
      <c r="F7912" t="s">
        <v>613</v>
      </c>
      <c r="G7912" t="s">
        <v>614</v>
      </c>
      <c r="H7912" t="s">
        <v>152</v>
      </c>
      <c r="I7912" t="s">
        <v>21</v>
      </c>
      <c r="J7912" t="s">
        <v>22</v>
      </c>
      <c r="K7912" t="s">
        <v>615</v>
      </c>
      <c r="L7912" t="s">
        <v>24</v>
      </c>
      <c r="M7912" t="s">
        <v>27</v>
      </c>
      <c r="N7912">
        <v>23</v>
      </c>
      <c r="O7912">
        <v>3466.55</v>
      </c>
      <c r="P7912">
        <v>2182.89</v>
      </c>
      <c r="Q7912">
        <v>14.15</v>
      </c>
    </row>
    <row r="7913" spans="2:17" hidden="1">
      <c r="B7913">
        <v>2017</v>
      </c>
      <c r="C7913">
        <v>8</v>
      </c>
      <c r="D7913" t="s">
        <v>572</v>
      </c>
      <c r="E7913" t="s">
        <v>573</v>
      </c>
      <c r="F7913" t="s">
        <v>616</v>
      </c>
      <c r="G7913" t="s">
        <v>617</v>
      </c>
      <c r="H7913" t="s">
        <v>152</v>
      </c>
      <c r="I7913" t="s">
        <v>21</v>
      </c>
      <c r="J7913" t="s">
        <v>22</v>
      </c>
      <c r="K7913" t="s">
        <v>618</v>
      </c>
      <c r="L7913" t="s">
        <v>24</v>
      </c>
      <c r="M7913" t="s">
        <v>25</v>
      </c>
      <c r="N7913">
        <v>2210</v>
      </c>
      <c r="O7913">
        <v>24668.959999999999</v>
      </c>
      <c r="P7913">
        <v>12018.28</v>
      </c>
      <c r="Q7913">
        <v>-11412.57</v>
      </c>
    </row>
    <row r="7914" spans="2:17" hidden="1">
      <c r="B7914">
        <v>2017</v>
      </c>
      <c r="C7914">
        <v>8</v>
      </c>
      <c r="D7914" t="s">
        <v>572</v>
      </c>
      <c r="E7914" t="s">
        <v>573</v>
      </c>
      <c r="F7914" t="s">
        <v>616</v>
      </c>
      <c r="G7914" t="s">
        <v>617</v>
      </c>
      <c r="H7914" t="s">
        <v>152</v>
      </c>
      <c r="I7914" t="s">
        <v>21</v>
      </c>
      <c r="J7914" t="s">
        <v>22</v>
      </c>
      <c r="K7914" t="s">
        <v>618</v>
      </c>
      <c r="L7914" t="s">
        <v>24</v>
      </c>
      <c r="M7914" t="s">
        <v>26</v>
      </c>
      <c r="N7914">
        <v>1187</v>
      </c>
      <c r="O7914">
        <v>67817.759999999995</v>
      </c>
      <c r="P7914">
        <v>29007.48</v>
      </c>
      <c r="Q7914">
        <v>-16787.93</v>
      </c>
    </row>
    <row r="7915" spans="2:17" hidden="1">
      <c r="B7915">
        <v>2017</v>
      </c>
      <c r="C7915">
        <v>8</v>
      </c>
      <c r="D7915" t="s">
        <v>572</v>
      </c>
      <c r="E7915" t="s">
        <v>573</v>
      </c>
      <c r="F7915" t="s">
        <v>616</v>
      </c>
      <c r="G7915" t="s">
        <v>617</v>
      </c>
      <c r="H7915" t="s">
        <v>152</v>
      </c>
      <c r="I7915" t="s">
        <v>21</v>
      </c>
      <c r="J7915" t="s">
        <v>22</v>
      </c>
      <c r="K7915" t="s">
        <v>618</v>
      </c>
      <c r="L7915" t="s">
        <v>24</v>
      </c>
      <c r="M7915" t="s">
        <v>27</v>
      </c>
      <c r="N7915">
        <v>255</v>
      </c>
      <c r="O7915">
        <v>40832.769999999997</v>
      </c>
      <c r="P7915">
        <v>25804.22</v>
      </c>
      <c r="Q7915">
        <v>14.15</v>
      </c>
    </row>
    <row r="7916" spans="2:17" hidden="1">
      <c r="B7916">
        <v>2017</v>
      </c>
      <c r="C7916">
        <v>8</v>
      </c>
      <c r="D7916" t="s">
        <v>572</v>
      </c>
      <c r="E7916" t="s">
        <v>573</v>
      </c>
      <c r="F7916" t="s">
        <v>619</v>
      </c>
      <c r="G7916" t="s">
        <v>620</v>
      </c>
      <c r="H7916" t="s">
        <v>121</v>
      </c>
      <c r="I7916" t="s">
        <v>1073</v>
      </c>
      <c r="J7916" t="s">
        <v>22</v>
      </c>
      <c r="K7916" t="s">
        <v>621</v>
      </c>
      <c r="L7916" t="s">
        <v>24</v>
      </c>
      <c r="M7916" t="s">
        <v>25</v>
      </c>
      <c r="N7916">
        <v>205</v>
      </c>
      <c r="O7916">
        <v>2175.9699999999998</v>
      </c>
      <c r="P7916">
        <v>1275.43</v>
      </c>
      <c r="Q7916">
        <v>-610.99</v>
      </c>
    </row>
    <row r="7917" spans="2:17" hidden="1">
      <c r="B7917">
        <v>2017</v>
      </c>
      <c r="C7917">
        <v>8</v>
      </c>
      <c r="D7917" t="s">
        <v>572</v>
      </c>
      <c r="E7917" t="s">
        <v>573</v>
      </c>
      <c r="F7917" t="s">
        <v>619</v>
      </c>
      <c r="G7917" t="s">
        <v>620</v>
      </c>
      <c r="H7917" t="s">
        <v>121</v>
      </c>
      <c r="I7917" t="s">
        <v>1073</v>
      </c>
      <c r="J7917" t="s">
        <v>22</v>
      </c>
      <c r="K7917" t="s">
        <v>621</v>
      </c>
      <c r="L7917" t="s">
        <v>24</v>
      </c>
      <c r="M7917" t="s">
        <v>26</v>
      </c>
      <c r="N7917">
        <v>104</v>
      </c>
      <c r="O7917">
        <v>6456.48</v>
      </c>
      <c r="P7917">
        <v>3087.51</v>
      </c>
      <c r="Q7917">
        <v>-875.94</v>
      </c>
    </row>
    <row r="7918" spans="2:17" hidden="1">
      <c r="B7918">
        <v>2017</v>
      </c>
      <c r="C7918">
        <v>8</v>
      </c>
      <c r="D7918" t="s">
        <v>572</v>
      </c>
      <c r="E7918" t="s">
        <v>573</v>
      </c>
      <c r="F7918" t="s">
        <v>619</v>
      </c>
      <c r="G7918" t="s">
        <v>620</v>
      </c>
      <c r="H7918" t="s">
        <v>121</v>
      </c>
      <c r="I7918" t="s">
        <v>1073</v>
      </c>
      <c r="J7918" t="s">
        <v>22</v>
      </c>
      <c r="K7918" t="s">
        <v>621</v>
      </c>
      <c r="L7918" t="s">
        <v>24</v>
      </c>
      <c r="M7918" t="s">
        <v>27</v>
      </c>
      <c r="N7918">
        <v>37</v>
      </c>
      <c r="O7918">
        <v>6126.32</v>
      </c>
      <c r="P7918">
        <v>3544.18</v>
      </c>
      <c r="Q7918">
        <v>16.84</v>
      </c>
    </row>
    <row r="7919" spans="2:17" hidden="1">
      <c r="B7919">
        <v>2017</v>
      </c>
      <c r="C7919">
        <v>8</v>
      </c>
      <c r="D7919" t="s">
        <v>572</v>
      </c>
      <c r="E7919" t="s">
        <v>573</v>
      </c>
      <c r="F7919" t="s">
        <v>622</v>
      </c>
      <c r="G7919" t="s">
        <v>623</v>
      </c>
      <c r="H7919" t="s">
        <v>121</v>
      </c>
      <c r="I7919" t="s">
        <v>1073</v>
      </c>
      <c r="J7919" t="s">
        <v>22</v>
      </c>
      <c r="K7919" t="s">
        <v>624</v>
      </c>
      <c r="L7919" t="s">
        <v>24</v>
      </c>
      <c r="M7919" t="s">
        <v>25</v>
      </c>
      <c r="N7919">
        <v>750</v>
      </c>
      <c r="O7919">
        <v>8150.78</v>
      </c>
      <c r="P7919">
        <v>4719.72</v>
      </c>
      <c r="Q7919">
        <v>-2288.8000000000002</v>
      </c>
    </row>
    <row r="7920" spans="2:17" hidden="1">
      <c r="B7920">
        <v>2017</v>
      </c>
      <c r="C7920">
        <v>8</v>
      </c>
      <c r="D7920" t="s">
        <v>572</v>
      </c>
      <c r="E7920" t="s">
        <v>573</v>
      </c>
      <c r="F7920" t="s">
        <v>622</v>
      </c>
      <c r="G7920" t="s">
        <v>623</v>
      </c>
      <c r="H7920" t="s">
        <v>121</v>
      </c>
      <c r="I7920" t="s">
        <v>1073</v>
      </c>
      <c r="J7920" t="s">
        <v>22</v>
      </c>
      <c r="K7920" t="s">
        <v>624</v>
      </c>
      <c r="L7920" t="s">
        <v>24</v>
      </c>
      <c r="M7920" t="s">
        <v>26</v>
      </c>
      <c r="N7920">
        <v>461</v>
      </c>
      <c r="O7920">
        <v>28229.51</v>
      </c>
      <c r="P7920">
        <v>13467</v>
      </c>
      <c r="Q7920">
        <v>-3922.57</v>
      </c>
    </row>
    <row r="7921" spans="2:17" hidden="1">
      <c r="B7921">
        <v>2017</v>
      </c>
      <c r="C7921">
        <v>8</v>
      </c>
      <c r="D7921" t="s">
        <v>572</v>
      </c>
      <c r="E7921" t="s">
        <v>573</v>
      </c>
      <c r="F7921" t="s">
        <v>622</v>
      </c>
      <c r="G7921" t="s">
        <v>623</v>
      </c>
      <c r="H7921" t="s">
        <v>121</v>
      </c>
      <c r="I7921" t="s">
        <v>1073</v>
      </c>
      <c r="J7921" t="s">
        <v>22</v>
      </c>
      <c r="K7921" t="s">
        <v>624</v>
      </c>
      <c r="L7921" t="s">
        <v>24</v>
      </c>
      <c r="M7921" t="s">
        <v>27</v>
      </c>
      <c r="N7921">
        <v>217</v>
      </c>
      <c r="O7921">
        <v>41776.1</v>
      </c>
      <c r="P7921">
        <v>24160.28</v>
      </c>
      <c r="Q7921">
        <v>8.42</v>
      </c>
    </row>
    <row r="7922" spans="2:17" hidden="1">
      <c r="B7922">
        <v>2017</v>
      </c>
      <c r="C7922">
        <v>8</v>
      </c>
      <c r="D7922" t="s">
        <v>572</v>
      </c>
      <c r="E7922" t="s">
        <v>573</v>
      </c>
      <c r="F7922" t="s">
        <v>625</v>
      </c>
      <c r="G7922" t="s">
        <v>626</v>
      </c>
      <c r="H7922" t="s">
        <v>144</v>
      </c>
      <c r="I7922" t="s">
        <v>21</v>
      </c>
      <c r="J7922" t="s">
        <v>31</v>
      </c>
      <c r="K7922" t="s">
        <v>627</v>
      </c>
      <c r="L7922" t="s">
        <v>24</v>
      </c>
      <c r="M7922" t="s">
        <v>25</v>
      </c>
      <c r="N7922">
        <v>9759</v>
      </c>
      <c r="O7922">
        <v>108867.63</v>
      </c>
      <c r="P7922">
        <v>84561.18</v>
      </c>
      <c r="Q7922">
        <v>-44741.43</v>
      </c>
    </row>
    <row r="7923" spans="2:17" hidden="1">
      <c r="B7923">
        <v>2017</v>
      </c>
      <c r="C7923">
        <v>8</v>
      </c>
      <c r="D7923" t="s">
        <v>572</v>
      </c>
      <c r="E7923" t="s">
        <v>573</v>
      </c>
      <c r="F7923" t="s">
        <v>625</v>
      </c>
      <c r="G7923" t="s">
        <v>626</v>
      </c>
      <c r="H7923" t="s">
        <v>144</v>
      </c>
      <c r="I7923" t="s">
        <v>21</v>
      </c>
      <c r="J7923" t="s">
        <v>31</v>
      </c>
      <c r="K7923" t="s">
        <v>627</v>
      </c>
      <c r="L7923" t="s">
        <v>24</v>
      </c>
      <c r="M7923" t="s">
        <v>26</v>
      </c>
      <c r="N7923">
        <v>4603</v>
      </c>
      <c r="O7923">
        <v>261294.1</v>
      </c>
      <c r="P7923">
        <v>176778.84</v>
      </c>
      <c r="Q7923">
        <v>-56792.24</v>
      </c>
    </row>
    <row r="7924" spans="2:17" hidden="1">
      <c r="B7924">
        <v>2017</v>
      </c>
      <c r="C7924">
        <v>8</v>
      </c>
      <c r="D7924" t="s">
        <v>572</v>
      </c>
      <c r="E7924" t="s">
        <v>573</v>
      </c>
      <c r="F7924" t="s">
        <v>625</v>
      </c>
      <c r="G7924" t="s">
        <v>626</v>
      </c>
      <c r="H7924" t="s">
        <v>144</v>
      </c>
      <c r="I7924" t="s">
        <v>21</v>
      </c>
      <c r="J7924" t="s">
        <v>31</v>
      </c>
      <c r="K7924" t="s">
        <v>627</v>
      </c>
      <c r="L7924" t="s">
        <v>24</v>
      </c>
      <c r="M7924" t="s">
        <v>27</v>
      </c>
      <c r="N7924">
        <v>1052</v>
      </c>
      <c r="O7924">
        <v>179663.2</v>
      </c>
      <c r="P7924">
        <v>156125.73000000001</v>
      </c>
      <c r="Q7924">
        <v>4458.1899999999996</v>
      </c>
    </row>
    <row r="7925" spans="2:17" hidden="1">
      <c r="B7925">
        <v>2017</v>
      </c>
      <c r="C7925">
        <v>8</v>
      </c>
      <c r="D7925" t="s">
        <v>572</v>
      </c>
      <c r="E7925" t="s">
        <v>573</v>
      </c>
      <c r="F7925" t="s">
        <v>628</v>
      </c>
      <c r="G7925" t="s">
        <v>629</v>
      </c>
      <c r="H7925" t="s">
        <v>20</v>
      </c>
      <c r="I7925" t="s">
        <v>21</v>
      </c>
      <c r="J7925" t="s">
        <v>22</v>
      </c>
      <c r="K7925" t="s">
        <v>630</v>
      </c>
      <c r="L7925" t="s">
        <v>24</v>
      </c>
      <c r="M7925" t="s">
        <v>25</v>
      </c>
      <c r="N7925">
        <v>330</v>
      </c>
      <c r="O7925">
        <v>3957.91</v>
      </c>
      <c r="P7925">
        <v>1958.23</v>
      </c>
      <c r="Q7925">
        <v>-2049.8200000000002</v>
      </c>
    </row>
    <row r="7926" spans="2:17" hidden="1">
      <c r="B7926">
        <v>2017</v>
      </c>
      <c r="C7926">
        <v>8</v>
      </c>
      <c r="D7926" t="s">
        <v>572</v>
      </c>
      <c r="E7926" t="s">
        <v>573</v>
      </c>
      <c r="F7926" t="s">
        <v>628</v>
      </c>
      <c r="G7926" t="s">
        <v>629</v>
      </c>
      <c r="H7926" t="s">
        <v>20</v>
      </c>
      <c r="I7926" t="s">
        <v>21</v>
      </c>
      <c r="J7926" t="s">
        <v>22</v>
      </c>
      <c r="K7926" t="s">
        <v>630</v>
      </c>
      <c r="L7926" t="s">
        <v>24</v>
      </c>
      <c r="M7926" t="s">
        <v>26</v>
      </c>
      <c r="N7926">
        <v>95</v>
      </c>
      <c r="O7926">
        <v>5058.54</v>
      </c>
      <c r="P7926">
        <v>2296.08</v>
      </c>
      <c r="Q7926">
        <v>-1476.97</v>
      </c>
    </row>
    <row r="7927" spans="2:17" hidden="1">
      <c r="B7927">
        <v>2017</v>
      </c>
      <c r="C7927">
        <v>8</v>
      </c>
      <c r="D7927" t="s">
        <v>572</v>
      </c>
      <c r="E7927" t="s">
        <v>573</v>
      </c>
      <c r="F7927" t="s">
        <v>628</v>
      </c>
      <c r="G7927" t="s">
        <v>629</v>
      </c>
      <c r="H7927" t="s">
        <v>20</v>
      </c>
      <c r="I7927" t="s">
        <v>21</v>
      </c>
      <c r="J7927" t="s">
        <v>22</v>
      </c>
      <c r="K7927" t="s">
        <v>630</v>
      </c>
      <c r="L7927" t="s">
        <v>24</v>
      </c>
      <c r="M7927" t="s">
        <v>27</v>
      </c>
      <c r="N7927">
        <v>10</v>
      </c>
      <c r="O7927">
        <v>3047.66</v>
      </c>
      <c r="P7927">
        <v>2062.52</v>
      </c>
      <c r="Q7927">
        <v>15.54</v>
      </c>
    </row>
    <row r="7928" spans="2:17" hidden="1">
      <c r="B7928">
        <v>2017</v>
      </c>
      <c r="C7928">
        <v>8</v>
      </c>
      <c r="D7928" t="s">
        <v>572</v>
      </c>
      <c r="E7928" t="s">
        <v>573</v>
      </c>
      <c r="F7928" t="s">
        <v>631</v>
      </c>
      <c r="G7928" t="s">
        <v>632</v>
      </c>
      <c r="H7928" t="s">
        <v>152</v>
      </c>
      <c r="I7928" t="s">
        <v>21</v>
      </c>
      <c r="J7928" t="s">
        <v>31</v>
      </c>
      <c r="K7928" t="s">
        <v>633</v>
      </c>
      <c r="L7928" t="s">
        <v>24</v>
      </c>
      <c r="M7928" t="s">
        <v>25</v>
      </c>
      <c r="N7928">
        <v>24274</v>
      </c>
      <c r="O7928">
        <v>268291</v>
      </c>
      <c r="P7928">
        <v>160254.32</v>
      </c>
      <c r="Q7928">
        <v>-74820.820000000007</v>
      </c>
    </row>
    <row r="7929" spans="2:17" hidden="1">
      <c r="B7929">
        <v>2017</v>
      </c>
      <c r="C7929">
        <v>8</v>
      </c>
      <c r="D7929" t="s">
        <v>572</v>
      </c>
      <c r="E7929" t="s">
        <v>573</v>
      </c>
      <c r="F7929" t="s">
        <v>631</v>
      </c>
      <c r="G7929" t="s">
        <v>632</v>
      </c>
      <c r="H7929" t="s">
        <v>152</v>
      </c>
      <c r="I7929" t="s">
        <v>21</v>
      </c>
      <c r="J7929" t="s">
        <v>31</v>
      </c>
      <c r="K7929" t="s">
        <v>633</v>
      </c>
      <c r="L7929" t="s">
        <v>24</v>
      </c>
      <c r="M7929" t="s">
        <v>26</v>
      </c>
      <c r="N7929">
        <v>12895</v>
      </c>
      <c r="O7929">
        <v>802207.4</v>
      </c>
      <c r="P7929">
        <v>378136.64</v>
      </c>
      <c r="Q7929">
        <v>-114593.56</v>
      </c>
    </row>
    <row r="7930" spans="2:17" hidden="1">
      <c r="B7930">
        <v>2017</v>
      </c>
      <c r="C7930">
        <v>8</v>
      </c>
      <c r="D7930" t="s">
        <v>572</v>
      </c>
      <c r="E7930" t="s">
        <v>573</v>
      </c>
      <c r="F7930" t="s">
        <v>631</v>
      </c>
      <c r="G7930" t="s">
        <v>632</v>
      </c>
      <c r="H7930" t="s">
        <v>152</v>
      </c>
      <c r="I7930" t="s">
        <v>21</v>
      </c>
      <c r="J7930" t="s">
        <v>31</v>
      </c>
      <c r="K7930" t="s">
        <v>633</v>
      </c>
      <c r="L7930" t="s">
        <v>24</v>
      </c>
      <c r="M7930" t="s">
        <v>27</v>
      </c>
      <c r="N7930">
        <v>4753</v>
      </c>
      <c r="O7930">
        <v>830918</v>
      </c>
      <c r="P7930">
        <v>493986.89</v>
      </c>
      <c r="Q7930">
        <v>13853.49</v>
      </c>
    </row>
    <row r="7931" spans="2:17" hidden="1">
      <c r="B7931">
        <v>2017</v>
      </c>
      <c r="C7931">
        <v>8</v>
      </c>
      <c r="D7931" t="s">
        <v>572</v>
      </c>
      <c r="E7931" t="s">
        <v>573</v>
      </c>
      <c r="F7931" t="s">
        <v>634</v>
      </c>
      <c r="G7931" t="s">
        <v>635</v>
      </c>
      <c r="H7931" t="s">
        <v>140</v>
      </c>
      <c r="I7931" t="s">
        <v>1073</v>
      </c>
      <c r="J7931" t="s">
        <v>31</v>
      </c>
      <c r="K7931" t="s">
        <v>636</v>
      </c>
      <c r="L7931" t="s">
        <v>24</v>
      </c>
      <c r="M7931" t="s">
        <v>25</v>
      </c>
      <c r="N7931">
        <v>6352</v>
      </c>
      <c r="O7931">
        <v>84525</v>
      </c>
      <c r="P7931">
        <v>55238.19</v>
      </c>
      <c r="Q7931">
        <v>-11784.44</v>
      </c>
    </row>
    <row r="7932" spans="2:17" hidden="1">
      <c r="B7932">
        <v>2017</v>
      </c>
      <c r="C7932">
        <v>8</v>
      </c>
      <c r="D7932" t="s">
        <v>572</v>
      </c>
      <c r="E7932" t="s">
        <v>573</v>
      </c>
      <c r="F7932" t="s">
        <v>634</v>
      </c>
      <c r="G7932" t="s">
        <v>635</v>
      </c>
      <c r="H7932" t="s">
        <v>140</v>
      </c>
      <c r="I7932" t="s">
        <v>1073</v>
      </c>
      <c r="J7932" t="s">
        <v>31</v>
      </c>
      <c r="K7932" t="s">
        <v>636</v>
      </c>
      <c r="L7932" t="s">
        <v>24</v>
      </c>
      <c r="M7932" t="s">
        <v>26</v>
      </c>
      <c r="N7932">
        <v>12544</v>
      </c>
      <c r="O7932">
        <v>855970.5</v>
      </c>
      <c r="P7932">
        <v>462475.22</v>
      </c>
      <c r="Q7932">
        <v>-54114.32</v>
      </c>
    </row>
    <row r="7933" spans="2:17" hidden="1">
      <c r="B7933">
        <v>2017</v>
      </c>
      <c r="C7933">
        <v>8</v>
      </c>
      <c r="D7933" t="s">
        <v>572</v>
      </c>
      <c r="E7933" t="s">
        <v>573</v>
      </c>
      <c r="F7933" t="s">
        <v>634</v>
      </c>
      <c r="G7933" t="s">
        <v>635</v>
      </c>
      <c r="H7933" t="s">
        <v>140</v>
      </c>
      <c r="I7933" t="s">
        <v>1073</v>
      </c>
      <c r="J7933" t="s">
        <v>31</v>
      </c>
      <c r="K7933" t="s">
        <v>636</v>
      </c>
      <c r="L7933" t="s">
        <v>24</v>
      </c>
      <c r="M7933" t="s">
        <v>27</v>
      </c>
      <c r="N7933">
        <v>14861</v>
      </c>
      <c r="O7933">
        <v>3459800.4</v>
      </c>
      <c r="P7933">
        <v>2033087.08</v>
      </c>
      <c r="Q7933">
        <v>57040.2</v>
      </c>
    </row>
    <row r="7934" spans="2:17" hidden="1">
      <c r="B7934">
        <v>2017</v>
      </c>
      <c r="C7934">
        <v>8</v>
      </c>
      <c r="D7934" t="s">
        <v>572</v>
      </c>
      <c r="E7934" t="s">
        <v>573</v>
      </c>
      <c r="F7934" t="s">
        <v>637</v>
      </c>
      <c r="G7934" t="s">
        <v>638</v>
      </c>
      <c r="H7934" t="s">
        <v>20</v>
      </c>
      <c r="I7934" t="s">
        <v>21</v>
      </c>
      <c r="J7934" t="s">
        <v>22</v>
      </c>
      <c r="K7934" t="s">
        <v>639</v>
      </c>
      <c r="L7934" t="s">
        <v>24</v>
      </c>
      <c r="M7934" t="s">
        <v>25</v>
      </c>
      <c r="N7934">
        <v>10686</v>
      </c>
      <c r="O7934">
        <v>113171.88</v>
      </c>
      <c r="P7934">
        <v>61151.17</v>
      </c>
      <c r="Q7934">
        <v>-58607.63</v>
      </c>
    </row>
    <row r="7935" spans="2:17" hidden="1">
      <c r="B7935">
        <v>2017</v>
      </c>
      <c r="C7935">
        <v>8</v>
      </c>
      <c r="D7935" t="s">
        <v>572</v>
      </c>
      <c r="E7935" t="s">
        <v>573</v>
      </c>
      <c r="F7935" t="s">
        <v>637</v>
      </c>
      <c r="G7935" t="s">
        <v>638</v>
      </c>
      <c r="H7935" t="s">
        <v>20</v>
      </c>
      <c r="I7935" t="s">
        <v>21</v>
      </c>
      <c r="J7935" t="s">
        <v>22</v>
      </c>
      <c r="K7935" t="s">
        <v>639</v>
      </c>
      <c r="L7935" t="s">
        <v>24</v>
      </c>
      <c r="M7935" t="s">
        <v>26</v>
      </c>
      <c r="N7935">
        <v>3298</v>
      </c>
      <c r="O7935">
        <v>176437.03</v>
      </c>
      <c r="P7935">
        <v>80258.710000000006</v>
      </c>
      <c r="Q7935">
        <v>-51263.88</v>
      </c>
    </row>
    <row r="7936" spans="2:17" hidden="1">
      <c r="B7936">
        <v>2017</v>
      </c>
      <c r="C7936">
        <v>8</v>
      </c>
      <c r="D7936" t="s">
        <v>572</v>
      </c>
      <c r="E7936" t="s">
        <v>573</v>
      </c>
      <c r="F7936" t="s">
        <v>637</v>
      </c>
      <c r="G7936" t="s">
        <v>638</v>
      </c>
      <c r="H7936" t="s">
        <v>20</v>
      </c>
      <c r="I7936" t="s">
        <v>21</v>
      </c>
      <c r="J7936" t="s">
        <v>22</v>
      </c>
      <c r="K7936" t="s">
        <v>639</v>
      </c>
      <c r="L7936" t="s">
        <v>24</v>
      </c>
      <c r="M7936" t="s">
        <v>27</v>
      </c>
      <c r="N7936">
        <v>659</v>
      </c>
      <c r="O7936">
        <v>122086.55</v>
      </c>
      <c r="P7936">
        <v>84190.88</v>
      </c>
      <c r="Q7936">
        <v>108.77</v>
      </c>
    </row>
    <row r="7937" spans="2:17" hidden="1">
      <c r="B7937">
        <v>2017</v>
      </c>
      <c r="C7937">
        <v>8</v>
      </c>
      <c r="D7937" t="s">
        <v>572</v>
      </c>
      <c r="E7937" t="s">
        <v>573</v>
      </c>
      <c r="F7937" t="s">
        <v>640</v>
      </c>
      <c r="G7937" t="s">
        <v>641</v>
      </c>
      <c r="H7937" t="s">
        <v>152</v>
      </c>
      <c r="I7937" t="s">
        <v>21</v>
      </c>
      <c r="J7937" t="s">
        <v>31</v>
      </c>
      <c r="K7937" t="s">
        <v>642</v>
      </c>
      <c r="L7937" t="s">
        <v>24</v>
      </c>
      <c r="M7937" t="s">
        <v>25</v>
      </c>
      <c r="N7937">
        <v>7573</v>
      </c>
      <c r="O7937">
        <v>70206</v>
      </c>
      <c r="P7937">
        <v>46233.85</v>
      </c>
      <c r="Q7937">
        <v>-19578.439999999999</v>
      </c>
    </row>
    <row r="7938" spans="2:17" hidden="1">
      <c r="B7938">
        <v>2017</v>
      </c>
      <c r="C7938">
        <v>8</v>
      </c>
      <c r="D7938" t="s">
        <v>572</v>
      </c>
      <c r="E7938" t="s">
        <v>573</v>
      </c>
      <c r="F7938" t="s">
        <v>640</v>
      </c>
      <c r="G7938" t="s">
        <v>641</v>
      </c>
      <c r="H7938" t="s">
        <v>152</v>
      </c>
      <c r="I7938" t="s">
        <v>21</v>
      </c>
      <c r="J7938" t="s">
        <v>31</v>
      </c>
      <c r="K7938" t="s">
        <v>642</v>
      </c>
      <c r="L7938" t="s">
        <v>24</v>
      </c>
      <c r="M7938" t="s">
        <v>26</v>
      </c>
      <c r="N7938">
        <v>1082</v>
      </c>
      <c r="O7938">
        <v>54645</v>
      </c>
      <c r="P7938">
        <v>25218.39</v>
      </c>
      <c r="Q7938">
        <v>-9061.31</v>
      </c>
    </row>
    <row r="7939" spans="2:17" hidden="1">
      <c r="B7939">
        <v>2017</v>
      </c>
      <c r="C7939">
        <v>8</v>
      </c>
      <c r="D7939" t="s">
        <v>572</v>
      </c>
      <c r="E7939" t="s">
        <v>573</v>
      </c>
      <c r="F7939" t="s">
        <v>640</v>
      </c>
      <c r="G7939" t="s">
        <v>641</v>
      </c>
      <c r="H7939" t="s">
        <v>152</v>
      </c>
      <c r="I7939" t="s">
        <v>21</v>
      </c>
      <c r="J7939" t="s">
        <v>31</v>
      </c>
      <c r="K7939" t="s">
        <v>642</v>
      </c>
      <c r="L7939" t="s">
        <v>24</v>
      </c>
      <c r="M7939" t="s">
        <v>27</v>
      </c>
      <c r="N7939">
        <v>136</v>
      </c>
      <c r="O7939">
        <v>21426</v>
      </c>
      <c r="P7939">
        <v>12786.5</v>
      </c>
      <c r="Q7939">
        <v>358.48</v>
      </c>
    </row>
    <row r="7940" spans="2:17" hidden="1">
      <c r="B7940">
        <v>2017</v>
      </c>
      <c r="C7940">
        <v>8</v>
      </c>
      <c r="D7940" t="s">
        <v>572</v>
      </c>
      <c r="E7940" t="s">
        <v>573</v>
      </c>
      <c r="F7940" t="s">
        <v>643</v>
      </c>
      <c r="G7940" t="s">
        <v>644</v>
      </c>
      <c r="H7940" t="s">
        <v>121</v>
      </c>
      <c r="I7940" t="s">
        <v>1073</v>
      </c>
      <c r="J7940" t="s">
        <v>31</v>
      </c>
      <c r="K7940" t="s">
        <v>645</v>
      </c>
      <c r="L7940" t="s">
        <v>24</v>
      </c>
      <c r="M7940" t="s">
        <v>25</v>
      </c>
      <c r="N7940">
        <v>6255</v>
      </c>
      <c r="O7940">
        <v>67335</v>
      </c>
      <c r="P7940">
        <v>47083.1</v>
      </c>
      <c r="Q7940">
        <v>-11182.08</v>
      </c>
    </row>
    <row r="7941" spans="2:17" hidden="1">
      <c r="B7941">
        <v>2017</v>
      </c>
      <c r="C7941">
        <v>8</v>
      </c>
      <c r="D7941" t="s">
        <v>572</v>
      </c>
      <c r="E7941" t="s">
        <v>573</v>
      </c>
      <c r="F7941" t="s">
        <v>643</v>
      </c>
      <c r="G7941" t="s">
        <v>644</v>
      </c>
      <c r="H7941" t="s">
        <v>121</v>
      </c>
      <c r="I7941" t="s">
        <v>1073</v>
      </c>
      <c r="J7941" t="s">
        <v>31</v>
      </c>
      <c r="K7941" t="s">
        <v>645</v>
      </c>
      <c r="L7941" t="s">
        <v>24</v>
      </c>
      <c r="M7941" t="s">
        <v>26</v>
      </c>
      <c r="N7941">
        <v>5575</v>
      </c>
      <c r="O7941">
        <v>352832</v>
      </c>
      <c r="P7941">
        <v>190721.76</v>
      </c>
      <c r="Q7941">
        <v>-24142.68</v>
      </c>
    </row>
    <row r="7942" spans="2:17" hidden="1">
      <c r="B7942">
        <v>2017</v>
      </c>
      <c r="C7942">
        <v>8</v>
      </c>
      <c r="D7942" t="s">
        <v>572</v>
      </c>
      <c r="E7942" t="s">
        <v>573</v>
      </c>
      <c r="F7942" t="s">
        <v>643</v>
      </c>
      <c r="G7942" t="s">
        <v>644</v>
      </c>
      <c r="H7942" t="s">
        <v>121</v>
      </c>
      <c r="I7942" t="s">
        <v>1073</v>
      </c>
      <c r="J7942" t="s">
        <v>31</v>
      </c>
      <c r="K7942" t="s">
        <v>645</v>
      </c>
      <c r="L7942" t="s">
        <v>24</v>
      </c>
      <c r="M7942" t="s">
        <v>27</v>
      </c>
      <c r="N7942">
        <v>3250</v>
      </c>
      <c r="O7942">
        <v>579987</v>
      </c>
      <c r="P7942">
        <v>343623.89</v>
      </c>
      <c r="Q7942">
        <v>9630.43</v>
      </c>
    </row>
    <row r="7943" spans="2:17" hidden="1">
      <c r="B7943">
        <v>2017</v>
      </c>
      <c r="C7943">
        <v>8</v>
      </c>
      <c r="D7943" t="s">
        <v>572</v>
      </c>
      <c r="E7943" t="s">
        <v>573</v>
      </c>
      <c r="F7943" t="s">
        <v>646</v>
      </c>
      <c r="G7943" t="s">
        <v>647</v>
      </c>
      <c r="H7943" t="s">
        <v>152</v>
      </c>
      <c r="I7943" t="s">
        <v>21</v>
      </c>
      <c r="J7943" t="s">
        <v>31</v>
      </c>
      <c r="K7943" t="s">
        <v>648</v>
      </c>
      <c r="L7943" t="s">
        <v>24</v>
      </c>
      <c r="M7943" t="s">
        <v>25</v>
      </c>
      <c r="N7943">
        <v>14808</v>
      </c>
      <c r="O7943">
        <v>159616</v>
      </c>
      <c r="P7943">
        <v>96632.66</v>
      </c>
      <c r="Q7943">
        <v>-44510.19</v>
      </c>
    </row>
    <row r="7944" spans="2:17" hidden="1">
      <c r="B7944">
        <v>2017</v>
      </c>
      <c r="C7944">
        <v>8</v>
      </c>
      <c r="D7944" t="s">
        <v>572</v>
      </c>
      <c r="E7944" t="s">
        <v>573</v>
      </c>
      <c r="F7944" t="s">
        <v>646</v>
      </c>
      <c r="G7944" t="s">
        <v>647</v>
      </c>
      <c r="H7944" t="s">
        <v>152</v>
      </c>
      <c r="I7944" t="s">
        <v>21</v>
      </c>
      <c r="J7944" t="s">
        <v>31</v>
      </c>
      <c r="K7944" t="s">
        <v>648</v>
      </c>
      <c r="L7944" t="s">
        <v>24</v>
      </c>
      <c r="M7944" t="s">
        <v>26</v>
      </c>
      <c r="N7944">
        <v>7058</v>
      </c>
      <c r="O7944">
        <v>421624</v>
      </c>
      <c r="P7944">
        <v>199514.59</v>
      </c>
      <c r="Q7944">
        <v>-60438.64</v>
      </c>
    </row>
    <row r="7945" spans="2:17" hidden="1">
      <c r="B7945">
        <v>2017</v>
      </c>
      <c r="C7945">
        <v>8</v>
      </c>
      <c r="D7945" t="s">
        <v>572</v>
      </c>
      <c r="E7945" t="s">
        <v>573</v>
      </c>
      <c r="F7945" t="s">
        <v>646</v>
      </c>
      <c r="G7945" t="s">
        <v>647</v>
      </c>
      <c r="H7945" t="s">
        <v>152</v>
      </c>
      <c r="I7945" t="s">
        <v>21</v>
      </c>
      <c r="J7945" t="s">
        <v>31</v>
      </c>
      <c r="K7945" t="s">
        <v>648</v>
      </c>
      <c r="L7945" t="s">
        <v>24</v>
      </c>
      <c r="M7945" t="s">
        <v>27</v>
      </c>
      <c r="N7945">
        <v>2113</v>
      </c>
      <c r="O7945">
        <v>399562</v>
      </c>
      <c r="P7945">
        <v>236913.92000000001</v>
      </c>
      <c r="Q7945">
        <v>6644.09</v>
      </c>
    </row>
    <row r="7946" spans="2:17" hidden="1">
      <c r="B7946">
        <v>2017</v>
      </c>
      <c r="C7946">
        <v>8</v>
      </c>
      <c r="D7946" t="s">
        <v>572</v>
      </c>
      <c r="E7946" t="s">
        <v>573</v>
      </c>
      <c r="F7946" t="s">
        <v>649</v>
      </c>
      <c r="G7946" t="s">
        <v>650</v>
      </c>
      <c r="H7946" t="s">
        <v>30</v>
      </c>
      <c r="I7946" t="s">
        <v>21</v>
      </c>
      <c r="J7946" t="s">
        <v>22</v>
      </c>
      <c r="K7946" t="s">
        <v>651</v>
      </c>
      <c r="L7946" t="s">
        <v>24</v>
      </c>
      <c r="M7946" t="s">
        <v>25</v>
      </c>
      <c r="N7946">
        <v>302</v>
      </c>
      <c r="O7946">
        <v>3731</v>
      </c>
      <c r="P7946">
        <v>1531.36</v>
      </c>
      <c r="Q7946">
        <v>-1612.48</v>
      </c>
    </row>
    <row r="7947" spans="2:17" hidden="1">
      <c r="B7947">
        <v>2017</v>
      </c>
      <c r="C7947">
        <v>8</v>
      </c>
      <c r="D7947" t="s">
        <v>572</v>
      </c>
      <c r="E7947" t="s">
        <v>573</v>
      </c>
      <c r="F7947" t="s">
        <v>649</v>
      </c>
      <c r="G7947" t="s">
        <v>650</v>
      </c>
      <c r="H7947" t="s">
        <v>30</v>
      </c>
      <c r="I7947" t="s">
        <v>21</v>
      </c>
      <c r="J7947" t="s">
        <v>22</v>
      </c>
      <c r="K7947" t="s">
        <v>651</v>
      </c>
      <c r="L7947" t="s">
        <v>24</v>
      </c>
      <c r="M7947" t="s">
        <v>26</v>
      </c>
      <c r="N7947">
        <v>225</v>
      </c>
      <c r="O7947">
        <v>13003</v>
      </c>
      <c r="P7947">
        <v>5125.3</v>
      </c>
      <c r="Q7947">
        <v>-2917.57</v>
      </c>
    </row>
    <row r="7948" spans="2:17" hidden="1">
      <c r="B7948">
        <v>2017</v>
      </c>
      <c r="C7948">
        <v>8</v>
      </c>
      <c r="D7948" t="s">
        <v>572</v>
      </c>
      <c r="E7948" t="s">
        <v>573</v>
      </c>
      <c r="F7948" t="s">
        <v>649</v>
      </c>
      <c r="G7948" t="s">
        <v>650</v>
      </c>
      <c r="H7948" t="s">
        <v>30</v>
      </c>
      <c r="I7948" t="s">
        <v>21</v>
      </c>
      <c r="J7948" t="s">
        <v>22</v>
      </c>
      <c r="K7948" t="s">
        <v>651</v>
      </c>
      <c r="L7948" t="s">
        <v>24</v>
      </c>
      <c r="M7948" t="s">
        <v>27</v>
      </c>
      <c r="N7948">
        <v>52</v>
      </c>
      <c r="O7948">
        <v>10379</v>
      </c>
      <c r="P7948">
        <v>5971.39</v>
      </c>
      <c r="Q7948">
        <v>0</v>
      </c>
    </row>
    <row r="7949" spans="2:17" hidden="1">
      <c r="B7949">
        <v>2017</v>
      </c>
      <c r="C7949">
        <v>8</v>
      </c>
      <c r="D7949" t="s">
        <v>572</v>
      </c>
      <c r="E7949" t="s">
        <v>573</v>
      </c>
      <c r="F7949" t="s">
        <v>652</v>
      </c>
      <c r="G7949" t="s">
        <v>653</v>
      </c>
      <c r="H7949" t="s">
        <v>30</v>
      </c>
      <c r="I7949" t="s">
        <v>21</v>
      </c>
      <c r="J7949" t="s">
        <v>31</v>
      </c>
      <c r="K7949" t="s">
        <v>654</v>
      </c>
      <c r="L7949" t="s">
        <v>24</v>
      </c>
      <c r="M7949" t="s">
        <v>25</v>
      </c>
      <c r="N7949">
        <v>145</v>
      </c>
      <c r="O7949">
        <v>1420.8</v>
      </c>
      <c r="P7949">
        <v>906.57</v>
      </c>
      <c r="Q7949">
        <v>-396.26</v>
      </c>
    </row>
    <row r="7950" spans="2:17" hidden="1">
      <c r="B7950">
        <v>2017</v>
      </c>
      <c r="C7950">
        <v>8</v>
      </c>
      <c r="D7950" t="s">
        <v>572</v>
      </c>
      <c r="E7950" t="s">
        <v>573</v>
      </c>
      <c r="F7950" t="s">
        <v>652</v>
      </c>
      <c r="G7950" t="s">
        <v>653</v>
      </c>
      <c r="H7950" t="s">
        <v>30</v>
      </c>
      <c r="I7950" t="s">
        <v>21</v>
      </c>
      <c r="J7950" t="s">
        <v>31</v>
      </c>
      <c r="K7950" t="s">
        <v>654</v>
      </c>
      <c r="L7950" t="s">
        <v>24</v>
      </c>
      <c r="M7950" t="s">
        <v>26</v>
      </c>
      <c r="N7950">
        <v>43</v>
      </c>
      <c r="O7950">
        <v>2331</v>
      </c>
      <c r="P7950">
        <v>1091.3900000000001</v>
      </c>
      <c r="Q7950">
        <v>-359.81</v>
      </c>
    </row>
    <row r="7951" spans="2:17" hidden="1">
      <c r="B7951">
        <v>2017</v>
      </c>
      <c r="C7951">
        <v>8</v>
      </c>
      <c r="D7951" t="s">
        <v>572</v>
      </c>
      <c r="E7951" t="s">
        <v>573</v>
      </c>
      <c r="F7951" t="s">
        <v>652</v>
      </c>
      <c r="G7951" t="s">
        <v>653</v>
      </c>
      <c r="H7951" t="s">
        <v>30</v>
      </c>
      <c r="I7951" t="s">
        <v>21</v>
      </c>
      <c r="J7951" t="s">
        <v>31</v>
      </c>
      <c r="K7951" t="s">
        <v>654</v>
      </c>
      <c r="L7951" t="s">
        <v>24</v>
      </c>
      <c r="M7951" t="s">
        <v>27</v>
      </c>
      <c r="N7951">
        <v>4</v>
      </c>
      <c r="O7951">
        <v>475</v>
      </c>
      <c r="P7951">
        <v>287.04000000000002</v>
      </c>
      <c r="Q7951">
        <v>8.06</v>
      </c>
    </row>
    <row r="7952" spans="2:17" hidden="1">
      <c r="B7952">
        <v>2017</v>
      </c>
      <c r="C7952">
        <v>8</v>
      </c>
      <c r="D7952" t="s">
        <v>572</v>
      </c>
      <c r="E7952" t="s">
        <v>573</v>
      </c>
      <c r="F7952" t="s">
        <v>655</v>
      </c>
      <c r="G7952" t="s">
        <v>656</v>
      </c>
      <c r="H7952" t="s">
        <v>30</v>
      </c>
      <c r="I7952" t="s">
        <v>21</v>
      </c>
      <c r="J7952" t="s">
        <v>31</v>
      </c>
      <c r="K7952" t="s">
        <v>654</v>
      </c>
      <c r="L7952" t="s">
        <v>24</v>
      </c>
      <c r="M7952" t="s">
        <v>25</v>
      </c>
      <c r="N7952">
        <v>53</v>
      </c>
      <c r="O7952">
        <v>463</v>
      </c>
      <c r="P7952">
        <v>315.64999999999998</v>
      </c>
      <c r="Q7952">
        <v>-129.13999999999999</v>
      </c>
    </row>
    <row r="7953" spans="2:17" hidden="1">
      <c r="B7953">
        <v>2017</v>
      </c>
      <c r="C7953">
        <v>8</v>
      </c>
      <c r="D7953" t="s">
        <v>572</v>
      </c>
      <c r="E7953" t="s">
        <v>573</v>
      </c>
      <c r="F7953" t="s">
        <v>655</v>
      </c>
      <c r="G7953" t="s">
        <v>656</v>
      </c>
      <c r="H7953" t="s">
        <v>30</v>
      </c>
      <c r="I7953" t="s">
        <v>21</v>
      </c>
      <c r="J7953" t="s">
        <v>31</v>
      </c>
      <c r="K7953" t="s">
        <v>654</v>
      </c>
      <c r="L7953" t="s">
        <v>24</v>
      </c>
      <c r="M7953" t="s">
        <v>26</v>
      </c>
      <c r="N7953">
        <v>4</v>
      </c>
      <c r="O7953">
        <v>201</v>
      </c>
      <c r="P7953">
        <v>92.7</v>
      </c>
      <c r="Q7953">
        <v>-33.46</v>
      </c>
    </row>
    <row r="7954" spans="2:17" hidden="1">
      <c r="B7954">
        <v>2017</v>
      </c>
      <c r="C7954">
        <v>8</v>
      </c>
      <c r="D7954" t="s">
        <v>572</v>
      </c>
      <c r="E7954" t="s">
        <v>573</v>
      </c>
      <c r="F7954" t="s">
        <v>655</v>
      </c>
      <c r="G7954" t="s">
        <v>656</v>
      </c>
      <c r="H7954" t="s">
        <v>30</v>
      </c>
      <c r="I7954" t="s">
        <v>21</v>
      </c>
      <c r="J7954" t="s">
        <v>31</v>
      </c>
      <c r="K7954" t="s">
        <v>654</v>
      </c>
      <c r="L7954" t="s">
        <v>24</v>
      </c>
      <c r="M7954" t="s">
        <v>27</v>
      </c>
      <c r="N7954">
        <v>4</v>
      </c>
      <c r="O7954">
        <v>547</v>
      </c>
      <c r="P7954">
        <v>328.35</v>
      </c>
      <c r="Q7954">
        <v>9.1999999999999993</v>
      </c>
    </row>
    <row r="7955" spans="2:17" hidden="1">
      <c r="B7955">
        <v>2017</v>
      </c>
      <c r="C7955">
        <v>8</v>
      </c>
      <c r="D7955" t="s">
        <v>572</v>
      </c>
      <c r="E7955" t="s">
        <v>573</v>
      </c>
      <c r="F7955" t="s">
        <v>657</v>
      </c>
      <c r="G7955" t="s">
        <v>658</v>
      </c>
      <c r="H7955" t="s">
        <v>30</v>
      </c>
      <c r="I7955" t="s">
        <v>21</v>
      </c>
      <c r="J7955" t="s">
        <v>31</v>
      </c>
      <c r="K7955" t="s">
        <v>654</v>
      </c>
      <c r="L7955" t="s">
        <v>24</v>
      </c>
      <c r="M7955" t="s">
        <v>25</v>
      </c>
      <c r="N7955">
        <v>83</v>
      </c>
      <c r="O7955">
        <v>955</v>
      </c>
      <c r="P7955">
        <v>558.53</v>
      </c>
      <c r="Q7955">
        <v>-266.38</v>
      </c>
    </row>
    <row r="7956" spans="2:17" hidden="1">
      <c r="B7956">
        <v>2017</v>
      </c>
      <c r="C7956">
        <v>8</v>
      </c>
      <c r="D7956" t="s">
        <v>572</v>
      </c>
      <c r="E7956" t="s">
        <v>573</v>
      </c>
      <c r="F7956" t="s">
        <v>657</v>
      </c>
      <c r="G7956" t="s">
        <v>658</v>
      </c>
      <c r="H7956" t="s">
        <v>30</v>
      </c>
      <c r="I7956" t="s">
        <v>21</v>
      </c>
      <c r="J7956" t="s">
        <v>31</v>
      </c>
      <c r="K7956" t="s">
        <v>654</v>
      </c>
      <c r="L7956" t="s">
        <v>24</v>
      </c>
      <c r="M7956" t="s">
        <v>26</v>
      </c>
      <c r="N7956">
        <v>16</v>
      </c>
      <c r="O7956">
        <v>865</v>
      </c>
      <c r="P7956">
        <v>404.81</v>
      </c>
      <c r="Q7956">
        <v>-133.85</v>
      </c>
    </row>
    <row r="7957" spans="2:17" hidden="1">
      <c r="B7957">
        <v>2017</v>
      </c>
      <c r="C7957">
        <v>8</v>
      </c>
      <c r="D7957" t="s">
        <v>572</v>
      </c>
      <c r="E7957" t="s">
        <v>573</v>
      </c>
      <c r="F7957" t="s">
        <v>657</v>
      </c>
      <c r="G7957" t="s">
        <v>658</v>
      </c>
      <c r="H7957" t="s">
        <v>30</v>
      </c>
      <c r="I7957" t="s">
        <v>21</v>
      </c>
      <c r="J7957" t="s">
        <v>31</v>
      </c>
      <c r="K7957" t="s">
        <v>654</v>
      </c>
      <c r="L7957" t="s">
        <v>24</v>
      </c>
      <c r="M7957" t="s">
        <v>27</v>
      </c>
      <c r="N7957">
        <v>3</v>
      </c>
      <c r="O7957">
        <v>490</v>
      </c>
      <c r="P7957">
        <v>292.02999999999997</v>
      </c>
      <c r="Q7957">
        <v>8.1999999999999993</v>
      </c>
    </row>
    <row r="7958" spans="2:17" hidden="1">
      <c r="B7958">
        <v>2017</v>
      </c>
      <c r="C7958">
        <v>8</v>
      </c>
      <c r="D7958" t="s">
        <v>572</v>
      </c>
      <c r="E7958" t="s">
        <v>573</v>
      </c>
      <c r="F7958" t="s">
        <v>659</v>
      </c>
      <c r="G7958" t="s">
        <v>660</v>
      </c>
      <c r="H7958" t="s">
        <v>30</v>
      </c>
      <c r="I7958" t="s">
        <v>21</v>
      </c>
      <c r="J7958" t="s">
        <v>31</v>
      </c>
      <c r="K7958" t="s">
        <v>654</v>
      </c>
      <c r="L7958" t="s">
        <v>24</v>
      </c>
      <c r="M7958" t="s">
        <v>25</v>
      </c>
      <c r="N7958">
        <v>360</v>
      </c>
      <c r="O7958">
        <v>3279</v>
      </c>
      <c r="P7958">
        <v>2181.61</v>
      </c>
      <c r="Q7958">
        <v>-914.4</v>
      </c>
    </row>
    <row r="7959" spans="2:17" hidden="1">
      <c r="B7959">
        <v>2017</v>
      </c>
      <c r="C7959">
        <v>8</v>
      </c>
      <c r="D7959" t="s">
        <v>572</v>
      </c>
      <c r="E7959" t="s">
        <v>573</v>
      </c>
      <c r="F7959" t="s">
        <v>659</v>
      </c>
      <c r="G7959" t="s">
        <v>660</v>
      </c>
      <c r="H7959" t="s">
        <v>30</v>
      </c>
      <c r="I7959" t="s">
        <v>21</v>
      </c>
      <c r="J7959" t="s">
        <v>31</v>
      </c>
      <c r="K7959" t="s">
        <v>654</v>
      </c>
      <c r="L7959" t="s">
        <v>24</v>
      </c>
      <c r="M7959" t="s">
        <v>26</v>
      </c>
      <c r="N7959">
        <v>122</v>
      </c>
      <c r="O7959">
        <v>7109</v>
      </c>
      <c r="P7959">
        <v>3372.92</v>
      </c>
      <c r="Q7959">
        <v>-1020.73</v>
      </c>
    </row>
    <row r="7960" spans="2:17" hidden="1">
      <c r="B7960">
        <v>2017</v>
      </c>
      <c r="C7960">
        <v>8</v>
      </c>
      <c r="D7960" t="s">
        <v>572</v>
      </c>
      <c r="E7960" t="s">
        <v>573</v>
      </c>
      <c r="F7960" t="s">
        <v>659</v>
      </c>
      <c r="G7960" t="s">
        <v>660</v>
      </c>
      <c r="H7960" t="s">
        <v>30</v>
      </c>
      <c r="I7960" t="s">
        <v>21</v>
      </c>
      <c r="J7960" t="s">
        <v>31</v>
      </c>
      <c r="K7960" t="s">
        <v>654</v>
      </c>
      <c r="L7960" t="s">
        <v>24</v>
      </c>
      <c r="M7960" t="s">
        <v>27</v>
      </c>
      <c r="N7960">
        <v>48</v>
      </c>
      <c r="O7960">
        <v>8217</v>
      </c>
      <c r="P7960">
        <v>4888.68</v>
      </c>
      <c r="Q7960">
        <v>137.11000000000001</v>
      </c>
    </row>
    <row r="7961" spans="2:17" hidden="1">
      <c r="B7961">
        <v>2017</v>
      </c>
      <c r="C7961">
        <v>8</v>
      </c>
      <c r="D7961" t="s">
        <v>572</v>
      </c>
      <c r="E7961" t="s">
        <v>573</v>
      </c>
      <c r="F7961" t="s">
        <v>661</v>
      </c>
      <c r="G7961" t="s">
        <v>662</v>
      </c>
      <c r="H7961" t="s">
        <v>30</v>
      </c>
      <c r="I7961" t="s">
        <v>21</v>
      </c>
      <c r="J7961" t="s">
        <v>31</v>
      </c>
      <c r="K7961" t="s">
        <v>654</v>
      </c>
      <c r="L7961" t="s">
        <v>24</v>
      </c>
      <c r="M7961" t="s">
        <v>25</v>
      </c>
      <c r="N7961">
        <v>83</v>
      </c>
      <c r="O7961">
        <v>676</v>
      </c>
      <c r="P7961">
        <v>480.67</v>
      </c>
      <c r="Q7961">
        <v>-188.52</v>
      </c>
    </row>
    <row r="7962" spans="2:17" hidden="1">
      <c r="B7962">
        <v>2017</v>
      </c>
      <c r="C7962">
        <v>8</v>
      </c>
      <c r="D7962" t="s">
        <v>572</v>
      </c>
      <c r="E7962" t="s">
        <v>573</v>
      </c>
      <c r="F7962" t="s">
        <v>661</v>
      </c>
      <c r="G7962" t="s">
        <v>662</v>
      </c>
      <c r="H7962" t="s">
        <v>30</v>
      </c>
      <c r="I7962" t="s">
        <v>21</v>
      </c>
      <c r="J7962" t="s">
        <v>31</v>
      </c>
      <c r="K7962" t="s">
        <v>654</v>
      </c>
      <c r="L7962" t="s">
        <v>24</v>
      </c>
      <c r="M7962" t="s">
        <v>26</v>
      </c>
      <c r="N7962">
        <v>16</v>
      </c>
      <c r="O7962">
        <v>720</v>
      </c>
      <c r="P7962">
        <v>323.94</v>
      </c>
      <c r="Q7962">
        <v>-133.85</v>
      </c>
    </row>
    <row r="7963" spans="2:17" hidden="1">
      <c r="B7963">
        <v>2017</v>
      </c>
      <c r="C7963">
        <v>8</v>
      </c>
      <c r="D7963" t="s">
        <v>572</v>
      </c>
      <c r="E7963" t="s">
        <v>573</v>
      </c>
      <c r="F7963" t="s">
        <v>661</v>
      </c>
      <c r="G7963" t="s">
        <v>662</v>
      </c>
      <c r="H7963" t="s">
        <v>30</v>
      </c>
      <c r="I7963" t="s">
        <v>21</v>
      </c>
      <c r="J7963" t="s">
        <v>31</v>
      </c>
      <c r="K7963" t="s">
        <v>654</v>
      </c>
      <c r="L7963" t="s">
        <v>24</v>
      </c>
      <c r="M7963" t="s">
        <v>27</v>
      </c>
      <c r="N7963">
        <v>3</v>
      </c>
      <c r="O7963">
        <v>390</v>
      </c>
      <c r="P7963">
        <v>234.64</v>
      </c>
      <c r="Q7963">
        <v>6.58</v>
      </c>
    </row>
    <row r="7964" spans="2:17" hidden="1">
      <c r="B7964">
        <v>2017</v>
      </c>
      <c r="C7964">
        <v>8</v>
      </c>
      <c r="D7964" t="s">
        <v>572</v>
      </c>
      <c r="E7964" t="s">
        <v>573</v>
      </c>
      <c r="F7964" t="s">
        <v>663</v>
      </c>
      <c r="G7964" t="s">
        <v>664</v>
      </c>
      <c r="H7964" t="s">
        <v>30</v>
      </c>
      <c r="I7964" t="s">
        <v>21</v>
      </c>
      <c r="J7964" t="s">
        <v>31</v>
      </c>
      <c r="K7964" t="s">
        <v>654</v>
      </c>
      <c r="L7964" t="s">
        <v>24</v>
      </c>
      <c r="M7964" t="s">
        <v>25</v>
      </c>
      <c r="N7964">
        <v>140</v>
      </c>
      <c r="O7964">
        <v>1416</v>
      </c>
      <c r="P7964">
        <v>887.6</v>
      </c>
      <c r="Q7964">
        <v>-394.85</v>
      </c>
    </row>
    <row r="7965" spans="2:17" hidden="1">
      <c r="B7965">
        <v>2017</v>
      </c>
      <c r="C7965">
        <v>8</v>
      </c>
      <c r="D7965" t="s">
        <v>572</v>
      </c>
      <c r="E7965" t="s">
        <v>573</v>
      </c>
      <c r="F7965" t="s">
        <v>663</v>
      </c>
      <c r="G7965" t="s">
        <v>664</v>
      </c>
      <c r="H7965" t="s">
        <v>30</v>
      </c>
      <c r="I7965" t="s">
        <v>21</v>
      </c>
      <c r="J7965" t="s">
        <v>31</v>
      </c>
      <c r="K7965" t="s">
        <v>654</v>
      </c>
      <c r="L7965" t="s">
        <v>24</v>
      </c>
      <c r="M7965" t="s">
        <v>26</v>
      </c>
      <c r="N7965">
        <v>36</v>
      </c>
      <c r="O7965">
        <v>2183</v>
      </c>
      <c r="P7965">
        <v>1042.83</v>
      </c>
      <c r="Q7965">
        <v>-301.2</v>
      </c>
    </row>
    <row r="7966" spans="2:17" hidden="1">
      <c r="B7966">
        <v>2017</v>
      </c>
      <c r="C7966">
        <v>8</v>
      </c>
      <c r="D7966" t="s">
        <v>572</v>
      </c>
      <c r="E7966" t="s">
        <v>573</v>
      </c>
      <c r="F7966" t="s">
        <v>663</v>
      </c>
      <c r="G7966" t="s">
        <v>664</v>
      </c>
      <c r="H7966" t="s">
        <v>30</v>
      </c>
      <c r="I7966" t="s">
        <v>21</v>
      </c>
      <c r="J7966" t="s">
        <v>31</v>
      </c>
      <c r="K7966" t="s">
        <v>654</v>
      </c>
      <c r="L7966" t="s">
        <v>24</v>
      </c>
      <c r="M7966" t="s">
        <v>27</v>
      </c>
      <c r="N7966">
        <v>9</v>
      </c>
      <c r="O7966">
        <v>1331</v>
      </c>
      <c r="P7966">
        <v>796.3</v>
      </c>
      <c r="Q7966">
        <v>22.32</v>
      </c>
    </row>
    <row r="7967" spans="2:17" hidden="1">
      <c r="B7967">
        <v>2017</v>
      </c>
      <c r="C7967">
        <v>8</v>
      </c>
      <c r="D7967" t="s">
        <v>572</v>
      </c>
      <c r="E7967" t="s">
        <v>573</v>
      </c>
      <c r="F7967" t="s">
        <v>665</v>
      </c>
      <c r="G7967" t="s">
        <v>666</v>
      </c>
      <c r="H7967" t="s">
        <v>30</v>
      </c>
      <c r="I7967" t="s">
        <v>21</v>
      </c>
      <c r="J7967" t="s">
        <v>31</v>
      </c>
      <c r="K7967" t="s">
        <v>654</v>
      </c>
      <c r="L7967" t="s">
        <v>24</v>
      </c>
      <c r="M7967" t="s">
        <v>25</v>
      </c>
      <c r="N7967">
        <v>129</v>
      </c>
      <c r="O7967">
        <v>1618</v>
      </c>
      <c r="P7967">
        <v>905.21</v>
      </c>
      <c r="Q7967">
        <v>-451.21</v>
      </c>
    </row>
    <row r="7968" spans="2:17" hidden="1">
      <c r="B7968">
        <v>2017</v>
      </c>
      <c r="C7968">
        <v>8</v>
      </c>
      <c r="D7968" t="s">
        <v>572</v>
      </c>
      <c r="E7968" t="s">
        <v>573</v>
      </c>
      <c r="F7968" t="s">
        <v>665</v>
      </c>
      <c r="G7968" t="s">
        <v>666</v>
      </c>
      <c r="H7968" t="s">
        <v>30</v>
      </c>
      <c r="I7968" t="s">
        <v>21</v>
      </c>
      <c r="J7968" t="s">
        <v>31</v>
      </c>
      <c r="K7968" t="s">
        <v>654</v>
      </c>
      <c r="L7968" t="s">
        <v>24</v>
      </c>
      <c r="M7968" t="s">
        <v>26</v>
      </c>
      <c r="N7968">
        <v>68</v>
      </c>
      <c r="O7968">
        <v>3787</v>
      </c>
      <c r="P7968">
        <v>1782.12</v>
      </c>
      <c r="Q7968">
        <v>-568.96</v>
      </c>
    </row>
    <row r="7969" spans="2:17" hidden="1">
      <c r="B7969">
        <v>2017</v>
      </c>
      <c r="C7969">
        <v>8</v>
      </c>
      <c r="D7969" t="s">
        <v>572</v>
      </c>
      <c r="E7969" t="s">
        <v>573</v>
      </c>
      <c r="F7969" t="s">
        <v>665</v>
      </c>
      <c r="G7969" t="s">
        <v>666</v>
      </c>
      <c r="H7969" t="s">
        <v>30</v>
      </c>
      <c r="I7969" t="s">
        <v>21</v>
      </c>
      <c r="J7969" t="s">
        <v>31</v>
      </c>
      <c r="K7969" t="s">
        <v>654</v>
      </c>
      <c r="L7969" t="s">
        <v>24</v>
      </c>
      <c r="M7969" t="s">
        <v>27</v>
      </c>
      <c r="N7969">
        <v>15</v>
      </c>
      <c r="O7969">
        <v>2176</v>
      </c>
      <c r="P7969">
        <v>1302.8699999999999</v>
      </c>
      <c r="Q7969">
        <v>36.520000000000003</v>
      </c>
    </row>
    <row r="7970" spans="2:17" hidden="1">
      <c r="B7970">
        <v>2017</v>
      </c>
      <c r="C7970">
        <v>8</v>
      </c>
      <c r="D7970" t="s">
        <v>572</v>
      </c>
      <c r="E7970" t="s">
        <v>573</v>
      </c>
      <c r="F7970" t="s">
        <v>667</v>
      </c>
      <c r="G7970" t="s">
        <v>668</v>
      </c>
      <c r="H7970" t="s">
        <v>30</v>
      </c>
      <c r="I7970" t="s">
        <v>21</v>
      </c>
      <c r="J7970" t="s">
        <v>31</v>
      </c>
      <c r="K7970" t="s">
        <v>654</v>
      </c>
      <c r="L7970" t="s">
        <v>24</v>
      </c>
      <c r="M7970" t="s">
        <v>25</v>
      </c>
      <c r="N7970">
        <v>18</v>
      </c>
      <c r="O7970">
        <v>241</v>
      </c>
      <c r="P7970">
        <v>130.55000000000001</v>
      </c>
      <c r="Q7970">
        <v>-67.22</v>
      </c>
    </row>
    <row r="7971" spans="2:17" hidden="1">
      <c r="B7971">
        <v>2017</v>
      </c>
      <c r="C7971">
        <v>8</v>
      </c>
      <c r="D7971" t="s">
        <v>572</v>
      </c>
      <c r="E7971" t="s">
        <v>573</v>
      </c>
      <c r="F7971" t="s">
        <v>667</v>
      </c>
      <c r="G7971" t="s">
        <v>668</v>
      </c>
      <c r="H7971" t="s">
        <v>30</v>
      </c>
      <c r="I7971" t="s">
        <v>21</v>
      </c>
      <c r="J7971" t="s">
        <v>31</v>
      </c>
      <c r="K7971" t="s">
        <v>654</v>
      </c>
      <c r="L7971" t="s">
        <v>24</v>
      </c>
      <c r="M7971" t="s">
        <v>26</v>
      </c>
      <c r="N7971">
        <v>4</v>
      </c>
      <c r="O7971">
        <v>147</v>
      </c>
      <c r="P7971">
        <v>62.59</v>
      </c>
      <c r="Q7971">
        <v>-33.450000000000003</v>
      </c>
    </row>
    <row r="7972" spans="2:17" hidden="1">
      <c r="B7972">
        <v>2017</v>
      </c>
      <c r="C7972">
        <v>8</v>
      </c>
      <c r="D7972" t="s">
        <v>572</v>
      </c>
      <c r="E7972" t="s">
        <v>573</v>
      </c>
      <c r="F7972" t="s">
        <v>667</v>
      </c>
      <c r="G7972" t="s">
        <v>668</v>
      </c>
      <c r="H7972" t="s">
        <v>30</v>
      </c>
      <c r="I7972" t="s">
        <v>21</v>
      </c>
      <c r="J7972" t="s">
        <v>31</v>
      </c>
      <c r="K7972" t="s">
        <v>654</v>
      </c>
      <c r="L7972" t="s">
        <v>24</v>
      </c>
      <c r="M7972" t="s">
        <v>27</v>
      </c>
      <c r="N7972">
        <v>1</v>
      </c>
      <c r="O7972">
        <v>149</v>
      </c>
      <c r="P7972">
        <v>89.12</v>
      </c>
      <c r="Q7972">
        <v>2.5</v>
      </c>
    </row>
    <row r="7973" spans="2:17" hidden="1">
      <c r="B7973">
        <v>2017</v>
      </c>
      <c r="C7973">
        <v>8</v>
      </c>
      <c r="D7973" t="s">
        <v>572</v>
      </c>
      <c r="E7973" t="s">
        <v>573</v>
      </c>
      <c r="F7973" t="s">
        <v>669</v>
      </c>
      <c r="G7973" t="s">
        <v>670</v>
      </c>
      <c r="H7973" t="s">
        <v>30</v>
      </c>
      <c r="I7973" t="s">
        <v>21</v>
      </c>
      <c r="J7973" t="s">
        <v>31</v>
      </c>
      <c r="K7973" t="s">
        <v>654</v>
      </c>
      <c r="L7973" t="s">
        <v>24</v>
      </c>
      <c r="M7973" t="s">
        <v>25</v>
      </c>
      <c r="N7973">
        <v>36</v>
      </c>
      <c r="O7973">
        <v>386</v>
      </c>
      <c r="P7973">
        <v>234.35</v>
      </c>
      <c r="Q7973">
        <v>-107.64</v>
      </c>
    </row>
    <row r="7974" spans="2:17" hidden="1">
      <c r="B7974">
        <v>2017</v>
      </c>
      <c r="C7974">
        <v>8</v>
      </c>
      <c r="D7974" t="s">
        <v>572</v>
      </c>
      <c r="E7974" t="s">
        <v>573</v>
      </c>
      <c r="F7974" t="s">
        <v>669</v>
      </c>
      <c r="G7974" t="s">
        <v>670</v>
      </c>
      <c r="H7974" t="s">
        <v>30</v>
      </c>
      <c r="I7974" t="s">
        <v>21</v>
      </c>
      <c r="J7974" t="s">
        <v>31</v>
      </c>
      <c r="K7974" t="s">
        <v>654</v>
      </c>
      <c r="L7974" t="s">
        <v>24</v>
      </c>
      <c r="M7974" t="s">
        <v>26</v>
      </c>
      <c r="N7974">
        <v>16</v>
      </c>
      <c r="O7974">
        <v>766</v>
      </c>
      <c r="P7974">
        <v>349.58</v>
      </c>
      <c r="Q7974">
        <v>-133.88</v>
      </c>
    </row>
    <row r="7975" spans="2:17" hidden="1">
      <c r="B7975">
        <v>2017</v>
      </c>
      <c r="C7975">
        <v>8</v>
      </c>
      <c r="D7975" t="s">
        <v>572</v>
      </c>
      <c r="E7975" t="s">
        <v>573</v>
      </c>
      <c r="F7975" t="s">
        <v>669</v>
      </c>
      <c r="G7975" t="s">
        <v>670</v>
      </c>
      <c r="H7975" t="s">
        <v>30</v>
      </c>
      <c r="I7975" t="s">
        <v>21</v>
      </c>
      <c r="J7975" t="s">
        <v>31</v>
      </c>
      <c r="K7975" t="s">
        <v>654</v>
      </c>
      <c r="L7975" t="s">
        <v>24</v>
      </c>
      <c r="M7975" t="s">
        <v>27</v>
      </c>
      <c r="N7975">
        <v>2</v>
      </c>
      <c r="O7975">
        <v>253</v>
      </c>
      <c r="P7975">
        <v>152.41999999999999</v>
      </c>
      <c r="Q7975">
        <v>4.28</v>
      </c>
    </row>
    <row r="7976" spans="2:17" hidden="1">
      <c r="B7976">
        <v>2017</v>
      </c>
      <c r="C7976">
        <v>8</v>
      </c>
      <c r="D7976" t="s">
        <v>572</v>
      </c>
      <c r="E7976" t="s">
        <v>573</v>
      </c>
      <c r="F7976" t="s">
        <v>671</v>
      </c>
      <c r="G7976" t="s">
        <v>672</v>
      </c>
      <c r="H7976" t="s">
        <v>30</v>
      </c>
      <c r="I7976" t="s">
        <v>21</v>
      </c>
      <c r="J7976" t="s">
        <v>31</v>
      </c>
      <c r="K7976" t="s">
        <v>654</v>
      </c>
      <c r="L7976" t="s">
        <v>24</v>
      </c>
      <c r="M7976" t="s">
        <v>25</v>
      </c>
      <c r="N7976">
        <v>80</v>
      </c>
      <c r="O7976">
        <v>578</v>
      </c>
      <c r="P7976">
        <v>442.84</v>
      </c>
      <c r="Q7976">
        <v>-161.11000000000001</v>
      </c>
    </row>
    <row r="7977" spans="2:17" hidden="1">
      <c r="B7977">
        <v>2017</v>
      </c>
      <c r="C7977">
        <v>8</v>
      </c>
      <c r="D7977" t="s">
        <v>572</v>
      </c>
      <c r="E7977" t="s">
        <v>573</v>
      </c>
      <c r="F7977" t="s">
        <v>671</v>
      </c>
      <c r="G7977" t="s">
        <v>672</v>
      </c>
      <c r="H7977" t="s">
        <v>30</v>
      </c>
      <c r="I7977" t="s">
        <v>21</v>
      </c>
      <c r="J7977" t="s">
        <v>31</v>
      </c>
      <c r="K7977" t="s">
        <v>654</v>
      </c>
      <c r="L7977" t="s">
        <v>24</v>
      </c>
      <c r="M7977" t="s">
        <v>26</v>
      </c>
      <c r="N7977">
        <v>9</v>
      </c>
      <c r="O7977">
        <v>404</v>
      </c>
      <c r="P7977">
        <v>181.65</v>
      </c>
      <c r="Q7977">
        <v>-75.3</v>
      </c>
    </row>
    <row r="7978" spans="2:17" hidden="1">
      <c r="B7978">
        <v>2017</v>
      </c>
      <c r="C7978">
        <v>8</v>
      </c>
      <c r="D7978" t="s">
        <v>572</v>
      </c>
      <c r="E7978" t="s">
        <v>573</v>
      </c>
      <c r="F7978" t="s">
        <v>673</v>
      </c>
      <c r="G7978" t="s">
        <v>660</v>
      </c>
      <c r="H7978" t="s">
        <v>30</v>
      </c>
      <c r="I7978" t="s">
        <v>21</v>
      </c>
      <c r="J7978" t="s">
        <v>31</v>
      </c>
      <c r="K7978" t="s">
        <v>654</v>
      </c>
      <c r="L7978" t="s">
        <v>24</v>
      </c>
      <c r="M7978" t="s">
        <v>25</v>
      </c>
      <c r="N7978">
        <v>48</v>
      </c>
      <c r="O7978">
        <v>406</v>
      </c>
      <c r="P7978">
        <v>282.17</v>
      </c>
      <c r="Q7978">
        <v>-113.21</v>
      </c>
    </row>
    <row r="7979" spans="2:17" hidden="1">
      <c r="B7979">
        <v>2017</v>
      </c>
      <c r="C7979">
        <v>8</v>
      </c>
      <c r="D7979" t="s">
        <v>572</v>
      </c>
      <c r="E7979" t="s">
        <v>573</v>
      </c>
      <c r="F7979" t="s">
        <v>673</v>
      </c>
      <c r="G7979" t="s">
        <v>660</v>
      </c>
      <c r="H7979" t="s">
        <v>30</v>
      </c>
      <c r="I7979" t="s">
        <v>21</v>
      </c>
      <c r="J7979" t="s">
        <v>31</v>
      </c>
      <c r="K7979" t="s">
        <v>654</v>
      </c>
      <c r="L7979" t="s">
        <v>24</v>
      </c>
      <c r="M7979" t="s">
        <v>26</v>
      </c>
      <c r="N7979">
        <v>4</v>
      </c>
      <c r="O7979">
        <v>190</v>
      </c>
      <c r="P7979">
        <v>86.55</v>
      </c>
      <c r="Q7979">
        <v>-33.47</v>
      </c>
    </row>
    <row r="7980" spans="2:17" hidden="1">
      <c r="B7980">
        <v>2017</v>
      </c>
      <c r="C7980">
        <v>8</v>
      </c>
      <c r="D7980" t="s">
        <v>572</v>
      </c>
      <c r="E7980" t="s">
        <v>573</v>
      </c>
      <c r="F7980" t="s">
        <v>674</v>
      </c>
      <c r="G7980" t="s">
        <v>675</v>
      </c>
      <c r="H7980" t="s">
        <v>30</v>
      </c>
      <c r="I7980" t="s">
        <v>21</v>
      </c>
      <c r="J7980" t="s">
        <v>31</v>
      </c>
      <c r="K7980" t="s">
        <v>654</v>
      </c>
      <c r="L7980" t="s">
        <v>24</v>
      </c>
      <c r="M7980" t="s">
        <v>25</v>
      </c>
      <c r="N7980">
        <v>91</v>
      </c>
      <c r="O7980">
        <v>1093</v>
      </c>
      <c r="P7980">
        <v>625.08000000000004</v>
      </c>
      <c r="Q7980">
        <v>-304.81</v>
      </c>
    </row>
    <row r="7981" spans="2:17" hidden="1">
      <c r="B7981">
        <v>2017</v>
      </c>
      <c r="C7981">
        <v>8</v>
      </c>
      <c r="D7981" t="s">
        <v>572</v>
      </c>
      <c r="E7981" t="s">
        <v>573</v>
      </c>
      <c r="F7981" t="s">
        <v>674</v>
      </c>
      <c r="G7981" t="s">
        <v>675</v>
      </c>
      <c r="H7981" t="s">
        <v>30</v>
      </c>
      <c r="I7981" t="s">
        <v>21</v>
      </c>
      <c r="J7981" t="s">
        <v>31</v>
      </c>
      <c r="K7981" t="s">
        <v>654</v>
      </c>
      <c r="L7981" t="s">
        <v>24</v>
      </c>
      <c r="M7981" t="s">
        <v>26</v>
      </c>
      <c r="N7981">
        <v>57</v>
      </c>
      <c r="O7981">
        <v>3465</v>
      </c>
      <c r="P7981">
        <v>1655.93</v>
      </c>
      <c r="Q7981">
        <v>-476.92</v>
      </c>
    </row>
    <row r="7982" spans="2:17" hidden="1">
      <c r="B7982">
        <v>2017</v>
      </c>
      <c r="C7982">
        <v>8</v>
      </c>
      <c r="D7982" t="s">
        <v>572</v>
      </c>
      <c r="E7982" t="s">
        <v>573</v>
      </c>
      <c r="F7982" t="s">
        <v>674</v>
      </c>
      <c r="G7982" t="s">
        <v>675</v>
      </c>
      <c r="H7982" t="s">
        <v>30</v>
      </c>
      <c r="I7982" t="s">
        <v>21</v>
      </c>
      <c r="J7982" t="s">
        <v>31</v>
      </c>
      <c r="K7982" t="s">
        <v>654</v>
      </c>
      <c r="L7982" t="s">
        <v>24</v>
      </c>
      <c r="M7982" t="s">
        <v>27</v>
      </c>
      <c r="N7982">
        <v>23</v>
      </c>
      <c r="O7982">
        <v>3683</v>
      </c>
      <c r="P7982">
        <v>2196.58</v>
      </c>
      <c r="Q7982">
        <v>61.58</v>
      </c>
    </row>
    <row r="7983" spans="2:17" hidden="1">
      <c r="B7983">
        <v>2017</v>
      </c>
      <c r="C7983">
        <v>8</v>
      </c>
      <c r="D7983" t="s">
        <v>572</v>
      </c>
      <c r="E7983" t="s">
        <v>573</v>
      </c>
      <c r="F7983" t="s">
        <v>676</v>
      </c>
      <c r="G7983" t="s">
        <v>677</v>
      </c>
      <c r="H7983" t="s">
        <v>30</v>
      </c>
      <c r="I7983" t="s">
        <v>21</v>
      </c>
      <c r="J7983" t="s">
        <v>31</v>
      </c>
      <c r="K7983" t="s">
        <v>654</v>
      </c>
      <c r="L7983" t="s">
        <v>24</v>
      </c>
      <c r="M7983" t="s">
        <v>25</v>
      </c>
      <c r="N7983">
        <v>56</v>
      </c>
      <c r="O7983">
        <v>500</v>
      </c>
      <c r="P7983">
        <v>336.55</v>
      </c>
      <c r="Q7983">
        <v>-139.44</v>
      </c>
    </row>
    <row r="7984" spans="2:17" hidden="1">
      <c r="B7984">
        <v>2017</v>
      </c>
      <c r="C7984">
        <v>8</v>
      </c>
      <c r="D7984" t="s">
        <v>572</v>
      </c>
      <c r="E7984" t="s">
        <v>573</v>
      </c>
      <c r="F7984" t="s">
        <v>676</v>
      </c>
      <c r="G7984" t="s">
        <v>677</v>
      </c>
      <c r="H7984" t="s">
        <v>30</v>
      </c>
      <c r="I7984" t="s">
        <v>21</v>
      </c>
      <c r="J7984" t="s">
        <v>31</v>
      </c>
      <c r="K7984" t="s">
        <v>654</v>
      </c>
      <c r="L7984" t="s">
        <v>24</v>
      </c>
      <c r="M7984" t="s">
        <v>26</v>
      </c>
      <c r="N7984">
        <v>13</v>
      </c>
      <c r="O7984">
        <v>632</v>
      </c>
      <c r="P7984">
        <v>289.39999999999998</v>
      </c>
      <c r="Q7984">
        <v>-108.77</v>
      </c>
    </row>
    <row r="7985" spans="2:17" hidden="1">
      <c r="B7985">
        <v>2017</v>
      </c>
      <c r="C7985">
        <v>8</v>
      </c>
      <c r="D7985" t="s">
        <v>572</v>
      </c>
      <c r="E7985" t="s">
        <v>573</v>
      </c>
      <c r="F7985" t="s">
        <v>676</v>
      </c>
      <c r="G7985" t="s">
        <v>677</v>
      </c>
      <c r="H7985" t="s">
        <v>30</v>
      </c>
      <c r="I7985" t="s">
        <v>21</v>
      </c>
      <c r="J7985" t="s">
        <v>31</v>
      </c>
      <c r="K7985" t="s">
        <v>654</v>
      </c>
      <c r="L7985" t="s">
        <v>24</v>
      </c>
      <c r="M7985" t="s">
        <v>27</v>
      </c>
      <c r="N7985">
        <v>1</v>
      </c>
      <c r="O7985">
        <v>134</v>
      </c>
      <c r="P7985">
        <v>80.510000000000005</v>
      </c>
      <c r="Q7985">
        <v>2.2599999999999998</v>
      </c>
    </row>
    <row r="7986" spans="2:17" hidden="1">
      <c r="B7986">
        <v>2017</v>
      </c>
      <c r="C7986">
        <v>8</v>
      </c>
      <c r="D7986" t="s">
        <v>572</v>
      </c>
      <c r="E7986" t="s">
        <v>573</v>
      </c>
      <c r="F7986" t="s">
        <v>678</v>
      </c>
      <c r="G7986" t="s">
        <v>679</v>
      </c>
      <c r="H7986" t="s">
        <v>30</v>
      </c>
      <c r="I7986" t="s">
        <v>21</v>
      </c>
      <c r="J7986" t="s">
        <v>22</v>
      </c>
      <c r="K7986" t="s">
        <v>651</v>
      </c>
      <c r="L7986" t="s">
        <v>24</v>
      </c>
      <c r="M7986" t="s">
        <v>25</v>
      </c>
      <c r="N7986">
        <v>1092</v>
      </c>
      <c r="O7986">
        <v>11567</v>
      </c>
      <c r="P7986">
        <v>5295.8</v>
      </c>
      <c r="Q7986">
        <v>-4998.99</v>
      </c>
    </row>
    <row r="7987" spans="2:17" hidden="1">
      <c r="B7987">
        <v>2017</v>
      </c>
      <c r="C7987">
        <v>8</v>
      </c>
      <c r="D7987" t="s">
        <v>572</v>
      </c>
      <c r="E7987" t="s">
        <v>573</v>
      </c>
      <c r="F7987" t="s">
        <v>678</v>
      </c>
      <c r="G7987" t="s">
        <v>679</v>
      </c>
      <c r="H7987" t="s">
        <v>30</v>
      </c>
      <c r="I7987" t="s">
        <v>21</v>
      </c>
      <c r="J7987" t="s">
        <v>22</v>
      </c>
      <c r="K7987" t="s">
        <v>651</v>
      </c>
      <c r="L7987" t="s">
        <v>24</v>
      </c>
      <c r="M7987" t="s">
        <v>26</v>
      </c>
      <c r="N7987">
        <v>805</v>
      </c>
      <c r="O7987">
        <v>48888</v>
      </c>
      <c r="P7987">
        <v>19099.09</v>
      </c>
      <c r="Q7987">
        <v>-10996.12</v>
      </c>
    </row>
    <row r="7988" spans="2:17" hidden="1">
      <c r="B7988">
        <v>2017</v>
      </c>
      <c r="C7988">
        <v>8</v>
      </c>
      <c r="D7988" t="s">
        <v>572</v>
      </c>
      <c r="E7988" t="s">
        <v>573</v>
      </c>
      <c r="F7988" t="s">
        <v>678</v>
      </c>
      <c r="G7988" t="s">
        <v>679</v>
      </c>
      <c r="H7988" t="s">
        <v>30</v>
      </c>
      <c r="I7988" t="s">
        <v>21</v>
      </c>
      <c r="J7988" t="s">
        <v>22</v>
      </c>
      <c r="K7988" t="s">
        <v>651</v>
      </c>
      <c r="L7988" t="s">
        <v>24</v>
      </c>
      <c r="M7988" t="s">
        <v>27</v>
      </c>
      <c r="N7988">
        <v>329</v>
      </c>
      <c r="O7988">
        <v>64465</v>
      </c>
      <c r="P7988">
        <v>37110.26</v>
      </c>
      <c r="Q7988">
        <v>0</v>
      </c>
    </row>
    <row r="7989" spans="2:17" hidden="1">
      <c r="B7989">
        <v>2017</v>
      </c>
      <c r="C7989">
        <v>8</v>
      </c>
      <c r="D7989" t="s">
        <v>572</v>
      </c>
      <c r="E7989" t="s">
        <v>573</v>
      </c>
      <c r="F7989" t="s">
        <v>680</v>
      </c>
      <c r="G7989" t="s">
        <v>681</v>
      </c>
      <c r="H7989" t="s">
        <v>30</v>
      </c>
      <c r="I7989" t="s">
        <v>21</v>
      </c>
      <c r="J7989" t="s">
        <v>22</v>
      </c>
      <c r="K7989" t="s">
        <v>651</v>
      </c>
      <c r="L7989" t="s">
        <v>24</v>
      </c>
      <c r="M7989" t="s">
        <v>25</v>
      </c>
      <c r="N7989">
        <v>98</v>
      </c>
      <c r="O7989">
        <v>1183</v>
      </c>
      <c r="P7989">
        <v>493.49</v>
      </c>
      <c r="Q7989">
        <v>-511.22</v>
      </c>
    </row>
    <row r="7990" spans="2:17" hidden="1">
      <c r="B7990">
        <v>2017</v>
      </c>
      <c r="C7990">
        <v>8</v>
      </c>
      <c r="D7990" t="s">
        <v>572</v>
      </c>
      <c r="E7990" t="s">
        <v>573</v>
      </c>
      <c r="F7990" t="s">
        <v>680</v>
      </c>
      <c r="G7990" t="s">
        <v>681</v>
      </c>
      <c r="H7990" t="s">
        <v>30</v>
      </c>
      <c r="I7990" t="s">
        <v>21</v>
      </c>
      <c r="J7990" t="s">
        <v>22</v>
      </c>
      <c r="K7990" t="s">
        <v>651</v>
      </c>
      <c r="L7990" t="s">
        <v>24</v>
      </c>
      <c r="M7990" t="s">
        <v>26</v>
      </c>
      <c r="N7990">
        <v>53</v>
      </c>
      <c r="O7990">
        <v>2733</v>
      </c>
      <c r="P7990">
        <v>1023.29</v>
      </c>
      <c r="Q7990">
        <v>-687.24</v>
      </c>
    </row>
    <row r="7991" spans="2:17" hidden="1">
      <c r="B7991">
        <v>2017</v>
      </c>
      <c r="C7991">
        <v>8</v>
      </c>
      <c r="D7991" t="s">
        <v>572</v>
      </c>
      <c r="E7991" t="s">
        <v>573</v>
      </c>
      <c r="F7991" t="s">
        <v>680</v>
      </c>
      <c r="G7991" t="s">
        <v>681</v>
      </c>
      <c r="H7991" t="s">
        <v>30</v>
      </c>
      <c r="I7991" t="s">
        <v>21</v>
      </c>
      <c r="J7991" t="s">
        <v>22</v>
      </c>
      <c r="K7991" t="s">
        <v>651</v>
      </c>
      <c r="L7991" t="s">
        <v>24</v>
      </c>
      <c r="M7991" t="s">
        <v>27</v>
      </c>
      <c r="N7991">
        <v>2</v>
      </c>
      <c r="O7991">
        <v>258</v>
      </c>
      <c r="P7991">
        <v>150.93</v>
      </c>
      <c r="Q7991">
        <v>0</v>
      </c>
    </row>
    <row r="7992" spans="2:17" hidden="1">
      <c r="B7992">
        <v>2017</v>
      </c>
      <c r="C7992">
        <v>8</v>
      </c>
      <c r="D7992" t="s">
        <v>572</v>
      </c>
      <c r="E7992" t="s">
        <v>573</v>
      </c>
      <c r="F7992" t="s">
        <v>682</v>
      </c>
      <c r="G7992" t="s">
        <v>683</v>
      </c>
      <c r="H7992" t="s">
        <v>30</v>
      </c>
      <c r="I7992" t="s">
        <v>21</v>
      </c>
      <c r="J7992" t="s">
        <v>22</v>
      </c>
      <c r="K7992" t="s">
        <v>651</v>
      </c>
      <c r="L7992" t="s">
        <v>24</v>
      </c>
      <c r="M7992" t="s">
        <v>25</v>
      </c>
      <c r="N7992">
        <v>48</v>
      </c>
      <c r="O7992">
        <v>399</v>
      </c>
      <c r="P7992">
        <v>219.08</v>
      </c>
      <c r="Q7992">
        <v>-172.41</v>
      </c>
    </row>
    <row r="7993" spans="2:17" hidden="1">
      <c r="B7993">
        <v>2017</v>
      </c>
      <c r="C7993">
        <v>8</v>
      </c>
      <c r="D7993" t="s">
        <v>572</v>
      </c>
      <c r="E7993" t="s">
        <v>573</v>
      </c>
      <c r="F7993" t="s">
        <v>682</v>
      </c>
      <c r="G7993" t="s">
        <v>683</v>
      </c>
      <c r="H7993" t="s">
        <v>30</v>
      </c>
      <c r="I7993" t="s">
        <v>21</v>
      </c>
      <c r="J7993" t="s">
        <v>22</v>
      </c>
      <c r="K7993" t="s">
        <v>651</v>
      </c>
      <c r="L7993" t="s">
        <v>24</v>
      </c>
      <c r="M7993" t="s">
        <v>26</v>
      </c>
      <c r="N7993">
        <v>2</v>
      </c>
      <c r="O7993">
        <v>68</v>
      </c>
      <c r="P7993">
        <v>19.02</v>
      </c>
      <c r="Q7993">
        <v>-25.93</v>
      </c>
    </row>
    <row r="7994" spans="2:17" hidden="1">
      <c r="B7994">
        <v>2017</v>
      </c>
      <c r="C7994">
        <v>8</v>
      </c>
      <c r="D7994" t="s">
        <v>572</v>
      </c>
      <c r="E7994" t="s">
        <v>573</v>
      </c>
      <c r="F7994" t="s">
        <v>684</v>
      </c>
      <c r="G7994" t="s">
        <v>685</v>
      </c>
      <c r="H7994" t="s">
        <v>30</v>
      </c>
      <c r="I7994" t="s">
        <v>21</v>
      </c>
      <c r="J7994" t="s">
        <v>22</v>
      </c>
      <c r="K7994" t="s">
        <v>651</v>
      </c>
      <c r="L7994" t="s">
        <v>24</v>
      </c>
      <c r="M7994" t="s">
        <v>25</v>
      </c>
      <c r="N7994">
        <v>327</v>
      </c>
      <c r="O7994">
        <v>3914</v>
      </c>
      <c r="P7994">
        <v>1642.39</v>
      </c>
      <c r="Q7994">
        <v>-1691.46</v>
      </c>
    </row>
    <row r="7995" spans="2:17" hidden="1">
      <c r="B7995">
        <v>2017</v>
      </c>
      <c r="C7995">
        <v>8</v>
      </c>
      <c r="D7995" t="s">
        <v>572</v>
      </c>
      <c r="E7995" t="s">
        <v>573</v>
      </c>
      <c r="F7995" t="s">
        <v>684</v>
      </c>
      <c r="G7995" t="s">
        <v>685</v>
      </c>
      <c r="H7995" t="s">
        <v>30</v>
      </c>
      <c r="I7995" t="s">
        <v>21</v>
      </c>
      <c r="J7995" t="s">
        <v>22</v>
      </c>
      <c r="K7995" t="s">
        <v>651</v>
      </c>
      <c r="L7995" t="s">
        <v>24</v>
      </c>
      <c r="M7995" t="s">
        <v>26</v>
      </c>
      <c r="N7995">
        <v>226</v>
      </c>
      <c r="O7995">
        <v>13592</v>
      </c>
      <c r="P7995">
        <v>5444.3</v>
      </c>
      <c r="Q7995">
        <v>-2930.64</v>
      </c>
    </row>
    <row r="7996" spans="2:17" hidden="1">
      <c r="B7996">
        <v>2017</v>
      </c>
      <c r="C7996">
        <v>8</v>
      </c>
      <c r="D7996" t="s">
        <v>572</v>
      </c>
      <c r="E7996" t="s">
        <v>573</v>
      </c>
      <c r="F7996" t="s">
        <v>684</v>
      </c>
      <c r="G7996" t="s">
        <v>685</v>
      </c>
      <c r="H7996" t="s">
        <v>30</v>
      </c>
      <c r="I7996" t="s">
        <v>21</v>
      </c>
      <c r="J7996" t="s">
        <v>22</v>
      </c>
      <c r="K7996" t="s">
        <v>651</v>
      </c>
      <c r="L7996" t="s">
        <v>24</v>
      </c>
      <c r="M7996" t="s">
        <v>27</v>
      </c>
      <c r="N7996">
        <v>110</v>
      </c>
      <c r="O7996">
        <v>25489</v>
      </c>
      <c r="P7996">
        <v>14602.42</v>
      </c>
      <c r="Q7996">
        <v>0</v>
      </c>
    </row>
    <row r="7997" spans="2:17" hidden="1">
      <c r="B7997">
        <v>2017</v>
      </c>
      <c r="C7997">
        <v>8</v>
      </c>
      <c r="D7997" t="s">
        <v>572</v>
      </c>
      <c r="E7997" t="s">
        <v>573</v>
      </c>
      <c r="F7997" t="s">
        <v>686</v>
      </c>
      <c r="G7997" t="s">
        <v>687</v>
      </c>
      <c r="H7997" t="s">
        <v>30</v>
      </c>
      <c r="I7997" t="s">
        <v>21</v>
      </c>
      <c r="J7997" t="s">
        <v>22</v>
      </c>
      <c r="K7997" t="s">
        <v>651</v>
      </c>
      <c r="L7997" t="s">
        <v>24</v>
      </c>
      <c r="M7997" t="s">
        <v>25</v>
      </c>
      <c r="N7997">
        <v>805</v>
      </c>
      <c r="O7997">
        <v>7064</v>
      </c>
      <c r="P7997">
        <v>3720.53</v>
      </c>
      <c r="Q7997">
        <v>-3052.82</v>
      </c>
    </row>
    <row r="7998" spans="2:17" hidden="1">
      <c r="B7998">
        <v>2017</v>
      </c>
      <c r="C7998">
        <v>8</v>
      </c>
      <c r="D7998" t="s">
        <v>572</v>
      </c>
      <c r="E7998" t="s">
        <v>573</v>
      </c>
      <c r="F7998" t="s">
        <v>686</v>
      </c>
      <c r="G7998" t="s">
        <v>687</v>
      </c>
      <c r="H7998" t="s">
        <v>30</v>
      </c>
      <c r="I7998" t="s">
        <v>21</v>
      </c>
      <c r="J7998" t="s">
        <v>22</v>
      </c>
      <c r="K7998" t="s">
        <v>651</v>
      </c>
      <c r="L7998" t="s">
        <v>24</v>
      </c>
      <c r="M7998" t="s">
        <v>26</v>
      </c>
      <c r="N7998">
        <v>192</v>
      </c>
      <c r="O7998">
        <v>9744</v>
      </c>
      <c r="P7998">
        <v>3619.64</v>
      </c>
      <c r="Q7998">
        <v>-2489.65</v>
      </c>
    </row>
    <row r="7999" spans="2:17" hidden="1">
      <c r="B7999">
        <v>2017</v>
      </c>
      <c r="C7999">
        <v>8</v>
      </c>
      <c r="D7999" t="s">
        <v>572</v>
      </c>
      <c r="E7999" t="s">
        <v>573</v>
      </c>
      <c r="F7999" t="s">
        <v>686</v>
      </c>
      <c r="G7999" t="s">
        <v>687</v>
      </c>
      <c r="H7999" t="s">
        <v>30</v>
      </c>
      <c r="I7999" t="s">
        <v>21</v>
      </c>
      <c r="J7999" t="s">
        <v>22</v>
      </c>
      <c r="K7999" t="s">
        <v>651</v>
      </c>
      <c r="L7999" t="s">
        <v>24</v>
      </c>
      <c r="M7999" t="s">
        <v>27</v>
      </c>
      <c r="N7999">
        <v>12</v>
      </c>
      <c r="O7999">
        <v>2006</v>
      </c>
      <c r="P7999">
        <v>1160.99</v>
      </c>
      <c r="Q7999">
        <v>0</v>
      </c>
    </row>
    <row r="8000" spans="2:17" hidden="1">
      <c r="B8000">
        <v>2017</v>
      </c>
      <c r="C8000">
        <v>8</v>
      </c>
      <c r="D8000" t="s">
        <v>572</v>
      </c>
      <c r="E8000" t="s">
        <v>573</v>
      </c>
      <c r="F8000" t="s">
        <v>688</v>
      </c>
      <c r="G8000" t="s">
        <v>689</v>
      </c>
      <c r="H8000" t="s">
        <v>30</v>
      </c>
      <c r="I8000" t="s">
        <v>21</v>
      </c>
      <c r="J8000" t="s">
        <v>22</v>
      </c>
      <c r="K8000" t="s">
        <v>651</v>
      </c>
      <c r="L8000" t="s">
        <v>24</v>
      </c>
      <c r="M8000" t="s">
        <v>25</v>
      </c>
      <c r="N8000">
        <v>1029</v>
      </c>
      <c r="O8000">
        <v>6768</v>
      </c>
      <c r="P8000">
        <v>4471.8100000000004</v>
      </c>
      <c r="Q8000">
        <v>-2924.87</v>
      </c>
    </row>
    <row r="8001" spans="2:17" hidden="1">
      <c r="B8001">
        <v>2017</v>
      </c>
      <c r="C8001">
        <v>8</v>
      </c>
      <c r="D8001" t="s">
        <v>572</v>
      </c>
      <c r="E8001" t="s">
        <v>573</v>
      </c>
      <c r="F8001" t="s">
        <v>688</v>
      </c>
      <c r="G8001" t="s">
        <v>689</v>
      </c>
      <c r="H8001" t="s">
        <v>30</v>
      </c>
      <c r="I8001" t="s">
        <v>21</v>
      </c>
      <c r="J8001" t="s">
        <v>22</v>
      </c>
      <c r="K8001" t="s">
        <v>651</v>
      </c>
      <c r="L8001" t="s">
        <v>24</v>
      </c>
      <c r="M8001" t="s">
        <v>26</v>
      </c>
      <c r="N8001">
        <v>337</v>
      </c>
      <c r="O8001">
        <v>19138</v>
      </c>
      <c r="P8001">
        <v>7488.23</v>
      </c>
      <c r="Q8001">
        <v>-4369.9399999999996</v>
      </c>
    </row>
    <row r="8002" spans="2:17" hidden="1">
      <c r="B8002">
        <v>2017</v>
      </c>
      <c r="C8002">
        <v>8</v>
      </c>
      <c r="D8002" t="s">
        <v>572</v>
      </c>
      <c r="E8002" t="s">
        <v>573</v>
      </c>
      <c r="F8002" t="s">
        <v>688</v>
      </c>
      <c r="G8002" t="s">
        <v>689</v>
      </c>
      <c r="H8002" t="s">
        <v>30</v>
      </c>
      <c r="I8002" t="s">
        <v>21</v>
      </c>
      <c r="J8002" t="s">
        <v>22</v>
      </c>
      <c r="K8002" t="s">
        <v>651</v>
      </c>
      <c r="L8002" t="s">
        <v>24</v>
      </c>
      <c r="M8002" t="s">
        <v>27</v>
      </c>
      <c r="N8002">
        <v>70</v>
      </c>
      <c r="O8002">
        <v>11685</v>
      </c>
      <c r="P8002">
        <v>6763.16</v>
      </c>
      <c r="Q8002">
        <v>0</v>
      </c>
    </row>
    <row r="8003" spans="2:17" hidden="1">
      <c r="B8003">
        <v>2017</v>
      </c>
      <c r="C8003">
        <v>8</v>
      </c>
      <c r="D8003" t="s">
        <v>572</v>
      </c>
      <c r="E8003" t="s">
        <v>573</v>
      </c>
      <c r="F8003" t="s">
        <v>1070</v>
      </c>
      <c r="G8003" t="s">
        <v>1071</v>
      </c>
      <c r="H8003" t="s">
        <v>121</v>
      </c>
      <c r="I8003" t="s">
        <v>1073</v>
      </c>
      <c r="J8003" t="s">
        <v>22</v>
      </c>
      <c r="K8003" t="s">
        <v>597</v>
      </c>
      <c r="L8003" t="s">
        <v>24</v>
      </c>
      <c r="M8003" t="s">
        <v>25</v>
      </c>
      <c r="N8003">
        <v>117</v>
      </c>
      <c r="O8003">
        <v>1643</v>
      </c>
      <c r="P8003">
        <v>837.19</v>
      </c>
      <c r="Q8003">
        <v>-458.21</v>
      </c>
    </row>
    <row r="8004" spans="2:17" hidden="1">
      <c r="B8004">
        <v>2017</v>
      </c>
      <c r="C8004">
        <v>8</v>
      </c>
      <c r="D8004" t="s">
        <v>572</v>
      </c>
      <c r="E8004" t="s">
        <v>573</v>
      </c>
      <c r="F8004" t="s">
        <v>1070</v>
      </c>
      <c r="G8004" t="s">
        <v>1071</v>
      </c>
      <c r="H8004" t="s">
        <v>121</v>
      </c>
      <c r="I8004" t="s">
        <v>1073</v>
      </c>
      <c r="J8004" t="s">
        <v>22</v>
      </c>
      <c r="K8004" t="s">
        <v>597</v>
      </c>
      <c r="L8004" t="s">
        <v>24</v>
      </c>
      <c r="M8004" t="s">
        <v>26</v>
      </c>
      <c r="N8004">
        <v>151</v>
      </c>
      <c r="O8004">
        <v>18212</v>
      </c>
      <c r="P8004">
        <v>7792.23</v>
      </c>
      <c r="Q8004">
        <v>-2852.13</v>
      </c>
    </row>
    <row r="8005" spans="2:17" hidden="1">
      <c r="B8005">
        <v>2017</v>
      </c>
      <c r="C8005">
        <v>8</v>
      </c>
      <c r="D8005" t="s">
        <v>572</v>
      </c>
      <c r="E8005" t="s">
        <v>573</v>
      </c>
      <c r="F8005" t="s">
        <v>1070</v>
      </c>
      <c r="G8005" t="s">
        <v>1071</v>
      </c>
      <c r="H8005" t="s">
        <v>121</v>
      </c>
      <c r="I8005" t="s">
        <v>1073</v>
      </c>
      <c r="J8005" t="s">
        <v>22</v>
      </c>
      <c r="K8005" t="s">
        <v>597</v>
      </c>
      <c r="L8005" t="s">
        <v>24</v>
      </c>
      <c r="M8005" t="s">
        <v>27</v>
      </c>
      <c r="N8005">
        <v>37</v>
      </c>
      <c r="O8005">
        <v>5819</v>
      </c>
      <c r="P8005">
        <v>3365.12</v>
      </c>
      <c r="Q8005">
        <v>0</v>
      </c>
    </row>
    <row r="8006" spans="2:17" hidden="1">
      <c r="B8006">
        <v>2017</v>
      </c>
      <c r="C8006">
        <v>8</v>
      </c>
      <c r="D8006" t="s">
        <v>572</v>
      </c>
      <c r="E8006" t="s">
        <v>573</v>
      </c>
      <c r="F8006" t="s">
        <v>1042</v>
      </c>
      <c r="G8006" t="s">
        <v>1043</v>
      </c>
      <c r="H8006" t="s">
        <v>30</v>
      </c>
      <c r="I8006" t="s">
        <v>21</v>
      </c>
      <c r="J8006" t="s">
        <v>22</v>
      </c>
      <c r="K8006" t="s">
        <v>651</v>
      </c>
      <c r="L8006" t="s">
        <v>24</v>
      </c>
      <c r="M8006" t="s">
        <v>25</v>
      </c>
      <c r="N8006">
        <v>169</v>
      </c>
      <c r="O8006">
        <v>2041</v>
      </c>
      <c r="P8006">
        <v>851.03</v>
      </c>
      <c r="Q8006">
        <v>-882.11</v>
      </c>
    </row>
    <row r="8007" spans="2:17" hidden="1">
      <c r="B8007">
        <v>2017</v>
      </c>
      <c r="C8007">
        <v>8</v>
      </c>
      <c r="D8007" t="s">
        <v>572</v>
      </c>
      <c r="E8007" t="s">
        <v>573</v>
      </c>
      <c r="F8007" t="s">
        <v>1042</v>
      </c>
      <c r="G8007" t="s">
        <v>1043</v>
      </c>
      <c r="H8007" t="s">
        <v>30</v>
      </c>
      <c r="I8007" t="s">
        <v>21</v>
      </c>
      <c r="J8007" t="s">
        <v>22</v>
      </c>
      <c r="K8007" t="s">
        <v>651</v>
      </c>
      <c r="L8007" t="s">
        <v>24</v>
      </c>
      <c r="M8007" t="s">
        <v>26</v>
      </c>
      <c r="N8007">
        <v>105</v>
      </c>
      <c r="O8007">
        <v>5817</v>
      </c>
      <c r="P8007">
        <v>2251.75</v>
      </c>
      <c r="Q8007">
        <v>-1361.64</v>
      </c>
    </row>
    <row r="8008" spans="2:17" hidden="1">
      <c r="B8008">
        <v>2017</v>
      </c>
      <c r="C8008">
        <v>8</v>
      </c>
      <c r="D8008" t="s">
        <v>572</v>
      </c>
      <c r="E8008" t="s">
        <v>573</v>
      </c>
      <c r="F8008" t="s">
        <v>1042</v>
      </c>
      <c r="G8008" t="s">
        <v>1043</v>
      </c>
      <c r="H8008" t="s">
        <v>30</v>
      </c>
      <c r="I8008" t="s">
        <v>21</v>
      </c>
      <c r="J8008" t="s">
        <v>22</v>
      </c>
      <c r="K8008" t="s">
        <v>651</v>
      </c>
      <c r="L8008" t="s">
        <v>24</v>
      </c>
      <c r="M8008" t="s">
        <v>27</v>
      </c>
      <c r="N8008">
        <v>47</v>
      </c>
      <c r="O8008">
        <v>9712</v>
      </c>
      <c r="P8008">
        <v>5581.82</v>
      </c>
      <c r="Q8008">
        <v>0</v>
      </c>
    </row>
    <row r="8009" spans="2:17" hidden="1">
      <c r="B8009">
        <v>2017</v>
      </c>
      <c r="C8009">
        <v>8</v>
      </c>
      <c r="D8009" t="s">
        <v>572</v>
      </c>
      <c r="E8009" t="s">
        <v>573</v>
      </c>
      <c r="F8009" t="s">
        <v>1072</v>
      </c>
      <c r="G8009" t="s">
        <v>1373</v>
      </c>
      <c r="H8009" t="s">
        <v>30</v>
      </c>
      <c r="I8009" t="s">
        <v>21</v>
      </c>
      <c r="J8009" t="s">
        <v>22</v>
      </c>
      <c r="K8009" t="s">
        <v>699</v>
      </c>
      <c r="L8009" t="s">
        <v>24</v>
      </c>
      <c r="M8009" t="s">
        <v>25</v>
      </c>
      <c r="N8009">
        <v>1564</v>
      </c>
      <c r="O8009">
        <v>11686.19</v>
      </c>
      <c r="P8009">
        <v>10549.94</v>
      </c>
      <c r="Q8009">
        <v>-6975.97</v>
      </c>
    </row>
    <row r="8010" spans="2:17" hidden="1">
      <c r="B8010">
        <v>2017</v>
      </c>
      <c r="C8010">
        <v>8</v>
      </c>
      <c r="D8010" t="s">
        <v>572</v>
      </c>
      <c r="E8010" t="s">
        <v>573</v>
      </c>
      <c r="F8010" t="s">
        <v>1072</v>
      </c>
      <c r="G8010" t="s">
        <v>1373</v>
      </c>
      <c r="H8010" t="s">
        <v>30</v>
      </c>
      <c r="I8010" t="s">
        <v>21</v>
      </c>
      <c r="J8010" t="s">
        <v>22</v>
      </c>
      <c r="K8010" t="s">
        <v>699</v>
      </c>
      <c r="L8010" t="s">
        <v>24</v>
      </c>
      <c r="M8010" t="s">
        <v>26</v>
      </c>
      <c r="N8010">
        <v>208</v>
      </c>
      <c r="O8010">
        <v>10558.44</v>
      </c>
      <c r="P8010">
        <v>5541.11</v>
      </c>
      <c r="Q8010">
        <v>-3725.88</v>
      </c>
    </row>
    <row r="8011" spans="2:17" hidden="1">
      <c r="B8011">
        <v>2017</v>
      </c>
      <c r="C8011">
        <v>8</v>
      </c>
      <c r="D8011" t="s">
        <v>572</v>
      </c>
      <c r="E8011" t="s">
        <v>573</v>
      </c>
      <c r="F8011" t="s">
        <v>1072</v>
      </c>
      <c r="G8011" t="s">
        <v>1373</v>
      </c>
      <c r="H8011" t="s">
        <v>30</v>
      </c>
      <c r="I8011" t="s">
        <v>21</v>
      </c>
      <c r="J8011" t="s">
        <v>22</v>
      </c>
      <c r="K8011" t="s">
        <v>699</v>
      </c>
      <c r="L8011" t="s">
        <v>24</v>
      </c>
      <c r="M8011" t="s">
        <v>27</v>
      </c>
      <c r="N8011">
        <v>25</v>
      </c>
      <c r="O8011">
        <v>3625.21</v>
      </c>
      <c r="P8011">
        <v>2928.73</v>
      </c>
      <c r="Q8011">
        <v>0</v>
      </c>
    </row>
    <row r="8012" spans="2:17" hidden="1">
      <c r="B8012">
        <v>2017</v>
      </c>
      <c r="C8012">
        <v>8</v>
      </c>
      <c r="D8012" t="s">
        <v>572</v>
      </c>
      <c r="E8012" t="s">
        <v>573</v>
      </c>
      <c r="F8012" t="s">
        <v>690</v>
      </c>
      <c r="G8012" t="s">
        <v>691</v>
      </c>
      <c r="H8012" t="s">
        <v>30</v>
      </c>
      <c r="I8012" t="s">
        <v>21</v>
      </c>
      <c r="J8012" t="s">
        <v>31</v>
      </c>
      <c r="K8012" t="s">
        <v>692</v>
      </c>
      <c r="L8012" t="s">
        <v>24</v>
      </c>
      <c r="M8012" t="s">
        <v>25</v>
      </c>
      <c r="N8012">
        <v>8402</v>
      </c>
      <c r="O8012">
        <v>91009.3</v>
      </c>
      <c r="P8012">
        <v>89236.96</v>
      </c>
      <c r="Q8012">
        <v>-43440.45</v>
      </c>
    </row>
    <row r="8013" spans="2:17" hidden="1">
      <c r="B8013">
        <v>2017</v>
      </c>
      <c r="C8013">
        <v>8</v>
      </c>
      <c r="D8013" t="s">
        <v>572</v>
      </c>
      <c r="E8013" t="s">
        <v>573</v>
      </c>
      <c r="F8013" t="s">
        <v>690</v>
      </c>
      <c r="G8013" t="s">
        <v>691</v>
      </c>
      <c r="H8013" t="s">
        <v>30</v>
      </c>
      <c r="I8013" t="s">
        <v>21</v>
      </c>
      <c r="J8013" t="s">
        <v>31</v>
      </c>
      <c r="K8013" t="s">
        <v>692</v>
      </c>
      <c r="L8013" t="s">
        <v>24</v>
      </c>
      <c r="M8013" t="s">
        <v>26</v>
      </c>
      <c r="N8013">
        <v>2379</v>
      </c>
      <c r="O8013">
        <v>126079.6</v>
      </c>
      <c r="P8013">
        <v>99224.52</v>
      </c>
      <c r="Q8013">
        <v>-34058.53</v>
      </c>
    </row>
    <row r="8014" spans="2:17" hidden="1">
      <c r="B8014">
        <v>2017</v>
      </c>
      <c r="C8014">
        <v>8</v>
      </c>
      <c r="D8014" t="s">
        <v>572</v>
      </c>
      <c r="E8014" t="s">
        <v>573</v>
      </c>
      <c r="F8014" t="s">
        <v>690</v>
      </c>
      <c r="G8014" t="s">
        <v>691</v>
      </c>
      <c r="H8014" t="s">
        <v>30</v>
      </c>
      <c r="I8014" t="s">
        <v>21</v>
      </c>
      <c r="J8014" t="s">
        <v>31</v>
      </c>
      <c r="K8014" t="s">
        <v>692</v>
      </c>
      <c r="L8014" t="s">
        <v>24</v>
      </c>
      <c r="M8014" t="s">
        <v>27</v>
      </c>
      <c r="N8014">
        <v>361</v>
      </c>
      <c r="O8014">
        <v>60639.27</v>
      </c>
      <c r="P8014">
        <v>61402.78</v>
      </c>
      <c r="Q8014">
        <v>1781.11</v>
      </c>
    </row>
    <row r="8015" spans="2:17" hidden="1">
      <c r="B8015">
        <v>2017</v>
      </c>
      <c r="C8015">
        <v>8</v>
      </c>
      <c r="D8015" t="s">
        <v>572</v>
      </c>
      <c r="E8015" t="s">
        <v>573</v>
      </c>
      <c r="F8015" t="s">
        <v>693</v>
      </c>
      <c r="G8015" t="s">
        <v>694</v>
      </c>
      <c r="H8015" t="s">
        <v>30</v>
      </c>
      <c r="I8015" t="s">
        <v>21</v>
      </c>
      <c r="J8015" t="s">
        <v>22</v>
      </c>
      <c r="K8015" t="s">
        <v>699</v>
      </c>
      <c r="L8015" t="s">
        <v>24</v>
      </c>
      <c r="M8015" t="s">
        <v>25</v>
      </c>
      <c r="N8015">
        <v>4787</v>
      </c>
      <c r="O8015">
        <v>39221.910000000003</v>
      </c>
      <c r="P8015">
        <v>32888.949999999997</v>
      </c>
      <c r="Q8015">
        <v>-23415.97</v>
      </c>
    </row>
    <row r="8016" spans="2:17" hidden="1">
      <c r="B8016">
        <v>2017</v>
      </c>
      <c r="C8016">
        <v>8</v>
      </c>
      <c r="D8016" t="s">
        <v>572</v>
      </c>
      <c r="E8016" t="s">
        <v>573</v>
      </c>
      <c r="F8016" t="s">
        <v>693</v>
      </c>
      <c r="G8016" t="s">
        <v>694</v>
      </c>
      <c r="H8016" t="s">
        <v>30</v>
      </c>
      <c r="I8016" t="s">
        <v>21</v>
      </c>
      <c r="J8016" t="s">
        <v>22</v>
      </c>
      <c r="K8016" t="s">
        <v>699</v>
      </c>
      <c r="L8016" t="s">
        <v>24</v>
      </c>
      <c r="M8016" t="s">
        <v>26</v>
      </c>
      <c r="N8016">
        <v>755</v>
      </c>
      <c r="O8016">
        <v>38410.720000000001</v>
      </c>
      <c r="P8016">
        <v>20175.14</v>
      </c>
      <c r="Q8016">
        <v>-13529.41</v>
      </c>
    </row>
    <row r="8017" spans="2:17" hidden="1">
      <c r="B8017">
        <v>2017</v>
      </c>
      <c r="C8017">
        <v>8</v>
      </c>
      <c r="D8017" t="s">
        <v>572</v>
      </c>
      <c r="E8017" t="s">
        <v>573</v>
      </c>
      <c r="F8017" t="s">
        <v>693</v>
      </c>
      <c r="G8017" t="s">
        <v>694</v>
      </c>
      <c r="H8017" t="s">
        <v>30</v>
      </c>
      <c r="I8017" t="s">
        <v>21</v>
      </c>
      <c r="J8017" t="s">
        <v>22</v>
      </c>
      <c r="K8017" t="s">
        <v>699</v>
      </c>
      <c r="L8017" t="s">
        <v>24</v>
      </c>
      <c r="M8017" t="s">
        <v>27</v>
      </c>
      <c r="N8017">
        <v>75</v>
      </c>
      <c r="O8017">
        <v>12529.15</v>
      </c>
      <c r="P8017">
        <v>10007.23</v>
      </c>
      <c r="Q8017">
        <v>53.73</v>
      </c>
    </row>
    <row r="8018" spans="2:17" hidden="1">
      <c r="B8018">
        <v>2017</v>
      </c>
      <c r="C8018">
        <v>8</v>
      </c>
      <c r="D8018" t="s">
        <v>572</v>
      </c>
      <c r="E8018" t="s">
        <v>573</v>
      </c>
      <c r="F8018" t="s">
        <v>695</v>
      </c>
      <c r="G8018" t="s">
        <v>696</v>
      </c>
      <c r="H8018" t="s">
        <v>30</v>
      </c>
      <c r="I8018" t="s">
        <v>21</v>
      </c>
      <c r="J8018" t="s">
        <v>31</v>
      </c>
      <c r="K8018" t="s">
        <v>692</v>
      </c>
      <c r="L8018" t="s">
        <v>24</v>
      </c>
      <c r="M8018" t="s">
        <v>25</v>
      </c>
      <c r="N8018">
        <v>13887</v>
      </c>
      <c r="O8018">
        <v>124216.56</v>
      </c>
      <c r="P8018">
        <v>135074.66</v>
      </c>
      <c r="Q8018">
        <v>-59386.65</v>
      </c>
    </row>
    <row r="8019" spans="2:17" hidden="1">
      <c r="B8019">
        <v>2017</v>
      </c>
      <c r="C8019">
        <v>8</v>
      </c>
      <c r="D8019" t="s">
        <v>572</v>
      </c>
      <c r="E8019" t="s">
        <v>573</v>
      </c>
      <c r="F8019" t="s">
        <v>695</v>
      </c>
      <c r="G8019" t="s">
        <v>696</v>
      </c>
      <c r="H8019" t="s">
        <v>30</v>
      </c>
      <c r="I8019" t="s">
        <v>21</v>
      </c>
      <c r="J8019" t="s">
        <v>31</v>
      </c>
      <c r="K8019" t="s">
        <v>692</v>
      </c>
      <c r="L8019" t="s">
        <v>24</v>
      </c>
      <c r="M8019" t="s">
        <v>26</v>
      </c>
      <c r="N8019">
        <v>3682</v>
      </c>
      <c r="O8019">
        <v>202257.12</v>
      </c>
      <c r="P8019">
        <v>160594.54999999999</v>
      </c>
      <c r="Q8019">
        <v>-52798.13</v>
      </c>
    </row>
    <row r="8020" spans="2:17" hidden="1">
      <c r="B8020">
        <v>2017</v>
      </c>
      <c r="C8020">
        <v>8</v>
      </c>
      <c r="D8020" t="s">
        <v>572</v>
      </c>
      <c r="E8020" t="s">
        <v>573</v>
      </c>
      <c r="F8020" t="s">
        <v>695</v>
      </c>
      <c r="G8020" t="s">
        <v>696</v>
      </c>
      <c r="H8020" t="s">
        <v>30</v>
      </c>
      <c r="I8020" t="s">
        <v>21</v>
      </c>
      <c r="J8020" t="s">
        <v>31</v>
      </c>
      <c r="K8020" t="s">
        <v>692</v>
      </c>
      <c r="L8020" t="s">
        <v>24</v>
      </c>
      <c r="M8020" t="s">
        <v>27</v>
      </c>
      <c r="N8020">
        <v>744</v>
      </c>
      <c r="O8020">
        <v>161866.46</v>
      </c>
      <c r="P8020">
        <v>163045.5</v>
      </c>
      <c r="Q8020">
        <v>4598.55</v>
      </c>
    </row>
    <row r="8021" spans="2:17" hidden="1">
      <c r="B8021">
        <v>2017</v>
      </c>
      <c r="C8021">
        <v>8</v>
      </c>
      <c r="D8021" t="s">
        <v>572</v>
      </c>
      <c r="E8021" t="s">
        <v>573</v>
      </c>
      <c r="F8021" t="s">
        <v>697</v>
      </c>
      <c r="G8021" t="s">
        <v>698</v>
      </c>
      <c r="H8021" t="s">
        <v>30</v>
      </c>
      <c r="I8021" t="s">
        <v>21</v>
      </c>
      <c r="J8021" t="s">
        <v>22</v>
      </c>
      <c r="K8021" t="s">
        <v>699</v>
      </c>
      <c r="L8021" t="s">
        <v>24</v>
      </c>
      <c r="M8021" t="s">
        <v>25</v>
      </c>
      <c r="N8021">
        <v>1704</v>
      </c>
      <c r="O8021">
        <v>13323.08</v>
      </c>
      <c r="P8021">
        <v>11595.87</v>
      </c>
      <c r="Q8021">
        <v>-7952.99</v>
      </c>
    </row>
    <row r="8022" spans="2:17" hidden="1">
      <c r="B8022">
        <v>2017</v>
      </c>
      <c r="C8022">
        <v>8</v>
      </c>
      <c r="D8022" t="s">
        <v>572</v>
      </c>
      <c r="E8022" t="s">
        <v>573</v>
      </c>
      <c r="F8022" t="s">
        <v>697</v>
      </c>
      <c r="G8022" t="s">
        <v>698</v>
      </c>
      <c r="H8022" t="s">
        <v>30</v>
      </c>
      <c r="I8022" t="s">
        <v>21</v>
      </c>
      <c r="J8022" t="s">
        <v>22</v>
      </c>
      <c r="K8022" t="s">
        <v>699</v>
      </c>
      <c r="L8022" t="s">
        <v>24</v>
      </c>
      <c r="M8022" t="s">
        <v>26</v>
      </c>
      <c r="N8022">
        <v>201</v>
      </c>
      <c r="O8022">
        <v>9888.1</v>
      </c>
      <c r="P8022">
        <v>5111.0200000000004</v>
      </c>
      <c r="Q8022">
        <v>-3601.16</v>
      </c>
    </row>
    <row r="8023" spans="2:17" hidden="1">
      <c r="B8023">
        <v>2017</v>
      </c>
      <c r="C8023">
        <v>8</v>
      </c>
      <c r="D8023" t="s">
        <v>572</v>
      </c>
      <c r="E8023" t="s">
        <v>573</v>
      </c>
      <c r="F8023" t="s">
        <v>697</v>
      </c>
      <c r="G8023" t="s">
        <v>698</v>
      </c>
      <c r="H8023" t="s">
        <v>30</v>
      </c>
      <c r="I8023" t="s">
        <v>21</v>
      </c>
      <c r="J8023" t="s">
        <v>22</v>
      </c>
      <c r="K8023" t="s">
        <v>699</v>
      </c>
      <c r="L8023" t="s">
        <v>24</v>
      </c>
      <c r="M8023" t="s">
        <v>27</v>
      </c>
      <c r="N8023">
        <v>13</v>
      </c>
      <c r="O8023">
        <v>1847.45</v>
      </c>
      <c r="P8023">
        <v>1493.84</v>
      </c>
      <c r="Q8023">
        <v>0</v>
      </c>
    </row>
    <row r="8024" spans="2:17" hidden="1">
      <c r="B8024">
        <v>2017</v>
      </c>
      <c r="C8024">
        <v>8</v>
      </c>
      <c r="D8024" t="s">
        <v>700</v>
      </c>
      <c r="E8024" t="s">
        <v>701</v>
      </c>
      <c r="F8024" t="s">
        <v>702</v>
      </c>
      <c r="G8024" t="s">
        <v>703</v>
      </c>
      <c r="H8024" t="s">
        <v>140</v>
      </c>
      <c r="I8024" t="s">
        <v>1073</v>
      </c>
      <c r="J8024" t="s">
        <v>31</v>
      </c>
      <c r="K8024" t="s">
        <v>704</v>
      </c>
      <c r="L8024" t="s">
        <v>24</v>
      </c>
      <c r="M8024" t="s">
        <v>25</v>
      </c>
      <c r="N8024">
        <v>33131</v>
      </c>
      <c r="O8024">
        <v>401034</v>
      </c>
      <c r="P8024">
        <v>267727.8</v>
      </c>
      <c r="Q8024">
        <v>-55647.34</v>
      </c>
    </row>
    <row r="8025" spans="2:17" hidden="1">
      <c r="B8025">
        <v>2017</v>
      </c>
      <c r="C8025">
        <v>8</v>
      </c>
      <c r="D8025" t="s">
        <v>700</v>
      </c>
      <c r="E8025" t="s">
        <v>701</v>
      </c>
      <c r="F8025" t="s">
        <v>702</v>
      </c>
      <c r="G8025" t="s">
        <v>703</v>
      </c>
      <c r="H8025" t="s">
        <v>140</v>
      </c>
      <c r="I8025" t="s">
        <v>1073</v>
      </c>
      <c r="J8025" t="s">
        <v>31</v>
      </c>
      <c r="K8025" t="s">
        <v>704</v>
      </c>
      <c r="L8025" t="s">
        <v>24</v>
      </c>
      <c r="M8025" t="s">
        <v>26</v>
      </c>
      <c r="N8025">
        <v>32888</v>
      </c>
      <c r="O8025">
        <v>1918307</v>
      </c>
      <c r="P8025">
        <v>1028231.72</v>
      </c>
      <c r="Q8025">
        <v>-136955.07</v>
      </c>
    </row>
    <row r="8026" spans="2:17" hidden="1">
      <c r="B8026">
        <v>2017</v>
      </c>
      <c r="C8026">
        <v>8</v>
      </c>
      <c r="D8026" t="s">
        <v>700</v>
      </c>
      <c r="E8026" t="s">
        <v>701</v>
      </c>
      <c r="F8026" t="s">
        <v>702</v>
      </c>
      <c r="G8026" t="s">
        <v>703</v>
      </c>
      <c r="H8026" t="s">
        <v>140</v>
      </c>
      <c r="I8026" t="s">
        <v>1073</v>
      </c>
      <c r="J8026" t="s">
        <v>31</v>
      </c>
      <c r="K8026" t="s">
        <v>704</v>
      </c>
      <c r="L8026" t="s">
        <v>24</v>
      </c>
      <c r="M8026" t="s">
        <v>27</v>
      </c>
      <c r="N8026">
        <v>13244</v>
      </c>
      <c r="O8026">
        <v>2692719</v>
      </c>
      <c r="P8026">
        <v>1579332.61</v>
      </c>
      <c r="Q8026">
        <v>43715.8</v>
      </c>
    </row>
    <row r="8027" spans="2:17" hidden="1">
      <c r="B8027">
        <v>2017</v>
      </c>
      <c r="C8027">
        <v>8</v>
      </c>
      <c r="D8027" t="s">
        <v>700</v>
      </c>
      <c r="E8027" t="s">
        <v>701</v>
      </c>
      <c r="F8027" t="s">
        <v>705</v>
      </c>
      <c r="G8027" t="s">
        <v>706</v>
      </c>
      <c r="H8027" t="s">
        <v>140</v>
      </c>
      <c r="I8027" t="s">
        <v>1073</v>
      </c>
      <c r="J8027" t="s">
        <v>31</v>
      </c>
      <c r="K8027" t="s">
        <v>707</v>
      </c>
      <c r="L8027" t="s">
        <v>24</v>
      </c>
      <c r="M8027" t="s">
        <v>25</v>
      </c>
      <c r="N8027">
        <v>12465</v>
      </c>
      <c r="O8027">
        <v>150383</v>
      </c>
      <c r="P8027">
        <v>100597.39</v>
      </c>
      <c r="Q8027">
        <v>-20892.080000000002</v>
      </c>
    </row>
    <row r="8028" spans="2:17" hidden="1">
      <c r="B8028">
        <v>2017</v>
      </c>
      <c r="C8028">
        <v>8</v>
      </c>
      <c r="D8028" t="s">
        <v>700</v>
      </c>
      <c r="E8028" t="s">
        <v>701</v>
      </c>
      <c r="F8028" t="s">
        <v>705</v>
      </c>
      <c r="G8028" t="s">
        <v>706</v>
      </c>
      <c r="H8028" t="s">
        <v>140</v>
      </c>
      <c r="I8028" t="s">
        <v>1073</v>
      </c>
      <c r="J8028" t="s">
        <v>31</v>
      </c>
      <c r="K8028" t="s">
        <v>707</v>
      </c>
      <c r="L8028" t="s">
        <v>24</v>
      </c>
      <c r="M8028" t="s">
        <v>26</v>
      </c>
      <c r="N8028">
        <v>15926</v>
      </c>
      <c r="O8028">
        <v>974430</v>
      </c>
      <c r="P8028">
        <v>523682.36</v>
      </c>
      <c r="Q8028">
        <v>-66370.73</v>
      </c>
    </row>
    <row r="8029" spans="2:17" hidden="1">
      <c r="B8029">
        <v>2017</v>
      </c>
      <c r="C8029">
        <v>8</v>
      </c>
      <c r="D8029" t="s">
        <v>700</v>
      </c>
      <c r="E8029" t="s">
        <v>701</v>
      </c>
      <c r="F8029" t="s">
        <v>705</v>
      </c>
      <c r="G8029" t="s">
        <v>706</v>
      </c>
      <c r="H8029" t="s">
        <v>140</v>
      </c>
      <c r="I8029" t="s">
        <v>1073</v>
      </c>
      <c r="J8029" t="s">
        <v>31</v>
      </c>
      <c r="K8029" t="s">
        <v>707</v>
      </c>
      <c r="L8029" t="s">
        <v>24</v>
      </c>
      <c r="M8029" t="s">
        <v>27</v>
      </c>
      <c r="N8029">
        <v>7964</v>
      </c>
      <c r="O8029">
        <v>1483490</v>
      </c>
      <c r="P8029">
        <v>872997.39</v>
      </c>
      <c r="Q8029">
        <v>24212.34</v>
      </c>
    </row>
    <row r="8030" spans="2:17" hidden="1">
      <c r="B8030">
        <v>2017</v>
      </c>
      <c r="C8030">
        <v>8</v>
      </c>
      <c r="D8030" t="s">
        <v>700</v>
      </c>
      <c r="E8030" t="s">
        <v>701</v>
      </c>
      <c r="F8030" t="s">
        <v>708</v>
      </c>
      <c r="G8030" t="s">
        <v>709</v>
      </c>
      <c r="H8030" t="s">
        <v>121</v>
      </c>
      <c r="I8030" t="s">
        <v>1073</v>
      </c>
      <c r="J8030" t="s">
        <v>31</v>
      </c>
      <c r="K8030" t="s">
        <v>710</v>
      </c>
      <c r="L8030" t="s">
        <v>24</v>
      </c>
      <c r="M8030" t="s">
        <v>25</v>
      </c>
      <c r="N8030">
        <v>9257</v>
      </c>
      <c r="O8030">
        <v>95675</v>
      </c>
      <c r="P8030">
        <v>68406.570000000007</v>
      </c>
      <c r="Q8030">
        <v>-13110.74</v>
      </c>
    </row>
    <row r="8031" spans="2:17" hidden="1">
      <c r="B8031">
        <v>2017</v>
      </c>
      <c r="C8031">
        <v>8</v>
      </c>
      <c r="D8031" t="s">
        <v>700</v>
      </c>
      <c r="E8031" t="s">
        <v>701</v>
      </c>
      <c r="F8031" t="s">
        <v>708</v>
      </c>
      <c r="G8031" t="s">
        <v>709</v>
      </c>
      <c r="H8031" t="s">
        <v>121</v>
      </c>
      <c r="I8031" t="s">
        <v>1073</v>
      </c>
      <c r="J8031" t="s">
        <v>31</v>
      </c>
      <c r="K8031" t="s">
        <v>710</v>
      </c>
      <c r="L8031" t="s">
        <v>24</v>
      </c>
      <c r="M8031" t="s">
        <v>26</v>
      </c>
      <c r="N8031">
        <v>3167</v>
      </c>
      <c r="O8031">
        <v>170852</v>
      </c>
      <c r="P8031">
        <v>90602.04</v>
      </c>
      <c r="Q8031">
        <v>-13016.38</v>
      </c>
    </row>
    <row r="8032" spans="2:17" hidden="1">
      <c r="B8032">
        <v>2017</v>
      </c>
      <c r="C8032">
        <v>8</v>
      </c>
      <c r="D8032" t="s">
        <v>700</v>
      </c>
      <c r="E8032" t="s">
        <v>701</v>
      </c>
      <c r="F8032" t="s">
        <v>708</v>
      </c>
      <c r="G8032" t="s">
        <v>709</v>
      </c>
      <c r="H8032" t="s">
        <v>121</v>
      </c>
      <c r="I8032" t="s">
        <v>1073</v>
      </c>
      <c r="J8032" t="s">
        <v>31</v>
      </c>
      <c r="K8032" t="s">
        <v>710</v>
      </c>
      <c r="L8032" t="s">
        <v>24</v>
      </c>
      <c r="M8032" t="s">
        <v>27</v>
      </c>
      <c r="N8032">
        <v>1070</v>
      </c>
      <c r="O8032">
        <v>269635</v>
      </c>
      <c r="P8032">
        <v>155276.71</v>
      </c>
      <c r="Q8032">
        <v>4103.03</v>
      </c>
    </row>
    <row r="8033" spans="2:17" hidden="1">
      <c r="B8033">
        <v>2017</v>
      </c>
      <c r="C8033">
        <v>8</v>
      </c>
      <c r="D8033" t="s">
        <v>700</v>
      </c>
      <c r="E8033" t="s">
        <v>701</v>
      </c>
      <c r="F8033" t="s">
        <v>711</v>
      </c>
      <c r="G8033" t="s">
        <v>712</v>
      </c>
      <c r="H8033" t="s">
        <v>152</v>
      </c>
      <c r="I8033" t="s">
        <v>21</v>
      </c>
      <c r="J8033" t="s">
        <v>31</v>
      </c>
      <c r="K8033" t="s">
        <v>713</v>
      </c>
      <c r="L8033" t="s">
        <v>24</v>
      </c>
      <c r="M8033" t="s">
        <v>25</v>
      </c>
      <c r="N8033">
        <v>2213</v>
      </c>
      <c r="O8033">
        <v>24829</v>
      </c>
      <c r="P8033">
        <v>14550.7</v>
      </c>
      <c r="Q8033">
        <v>-6805.2</v>
      </c>
    </row>
    <row r="8034" spans="2:17" hidden="1">
      <c r="B8034">
        <v>2017</v>
      </c>
      <c r="C8034">
        <v>8</v>
      </c>
      <c r="D8034" t="s">
        <v>700</v>
      </c>
      <c r="E8034" t="s">
        <v>701</v>
      </c>
      <c r="F8034" t="s">
        <v>711</v>
      </c>
      <c r="G8034" t="s">
        <v>712</v>
      </c>
      <c r="H8034" t="s">
        <v>152</v>
      </c>
      <c r="I8034" t="s">
        <v>21</v>
      </c>
      <c r="J8034" t="s">
        <v>31</v>
      </c>
      <c r="K8034" t="s">
        <v>713</v>
      </c>
      <c r="L8034" t="s">
        <v>24</v>
      </c>
      <c r="M8034" t="s">
        <v>26</v>
      </c>
      <c r="N8034">
        <v>735</v>
      </c>
      <c r="O8034">
        <v>36623</v>
      </c>
      <c r="P8034">
        <v>16603.18</v>
      </c>
      <c r="Q8034">
        <v>-6041.7</v>
      </c>
    </row>
    <row r="8035" spans="2:17" hidden="1">
      <c r="B8035">
        <v>2017</v>
      </c>
      <c r="C8035">
        <v>8</v>
      </c>
      <c r="D8035" t="s">
        <v>700</v>
      </c>
      <c r="E8035" t="s">
        <v>701</v>
      </c>
      <c r="F8035" t="s">
        <v>711</v>
      </c>
      <c r="G8035" t="s">
        <v>712</v>
      </c>
      <c r="H8035" t="s">
        <v>152</v>
      </c>
      <c r="I8035" t="s">
        <v>21</v>
      </c>
      <c r="J8035" t="s">
        <v>31</v>
      </c>
      <c r="K8035" t="s">
        <v>713</v>
      </c>
      <c r="L8035" t="s">
        <v>24</v>
      </c>
      <c r="M8035" t="s">
        <v>27</v>
      </c>
      <c r="N8035">
        <v>238</v>
      </c>
      <c r="O8035">
        <v>88468</v>
      </c>
      <c r="P8035">
        <v>50670.69</v>
      </c>
      <c r="Q8035">
        <v>1339.56</v>
      </c>
    </row>
    <row r="8036" spans="2:17" hidden="1">
      <c r="B8036">
        <v>2017</v>
      </c>
      <c r="C8036">
        <v>8</v>
      </c>
      <c r="D8036" t="s">
        <v>700</v>
      </c>
      <c r="E8036" t="s">
        <v>701</v>
      </c>
      <c r="F8036" t="s">
        <v>714</v>
      </c>
      <c r="G8036" t="s">
        <v>715</v>
      </c>
      <c r="H8036" t="s">
        <v>152</v>
      </c>
      <c r="I8036" t="s">
        <v>21</v>
      </c>
      <c r="J8036" t="s">
        <v>31</v>
      </c>
      <c r="K8036" t="s">
        <v>716</v>
      </c>
      <c r="L8036" t="s">
        <v>24</v>
      </c>
      <c r="M8036" t="s">
        <v>25</v>
      </c>
      <c r="N8036">
        <v>8970</v>
      </c>
      <c r="O8036">
        <v>94900</v>
      </c>
      <c r="P8036">
        <v>57613.11</v>
      </c>
      <c r="Q8036">
        <v>-26138.400000000001</v>
      </c>
    </row>
    <row r="8037" spans="2:17" hidden="1">
      <c r="B8037">
        <v>2017</v>
      </c>
      <c r="C8037">
        <v>8</v>
      </c>
      <c r="D8037" t="s">
        <v>700</v>
      </c>
      <c r="E8037" t="s">
        <v>701</v>
      </c>
      <c r="F8037" t="s">
        <v>714</v>
      </c>
      <c r="G8037" t="s">
        <v>715</v>
      </c>
      <c r="H8037" t="s">
        <v>152</v>
      </c>
      <c r="I8037" t="s">
        <v>21</v>
      </c>
      <c r="J8037" t="s">
        <v>31</v>
      </c>
      <c r="K8037" t="s">
        <v>716</v>
      </c>
      <c r="L8037" t="s">
        <v>24</v>
      </c>
      <c r="M8037" t="s">
        <v>26</v>
      </c>
      <c r="N8037">
        <v>2518</v>
      </c>
      <c r="O8037">
        <v>124898</v>
      </c>
      <c r="P8037">
        <v>56817.32</v>
      </c>
      <c r="Q8037">
        <v>-20798.68</v>
      </c>
    </row>
    <row r="8038" spans="2:17" hidden="1">
      <c r="B8038">
        <v>2017</v>
      </c>
      <c r="C8038">
        <v>8</v>
      </c>
      <c r="D8038" t="s">
        <v>700</v>
      </c>
      <c r="E8038" t="s">
        <v>701</v>
      </c>
      <c r="F8038" t="s">
        <v>714</v>
      </c>
      <c r="G8038" t="s">
        <v>715</v>
      </c>
      <c r="H8038" t="s">
        <v>152</v>
      </c>
      <c r="I8038" t="s">
        <v>21</v>
      </c>
      <c r="J8038" t="s">
        <v>31</v>
      </c>
      <c r="K8038" t="s">
        <v>716</v>
      </c>
      <c r="L8038" t="s">
        <v>24</v>
      </c>
      <c r="M8038" t="s">
        <v>27</v>
      </c>
      <c r="N8038">
        <v>307</v>
      </c>
      <c r="O8038">
        <v>83654</v>
      </c>
      <c r="P8038">
        <v>48444.99</v>
      </c>
      <c r="Q8038">
        <v>1299.19</v>
      </c>
    </row>
    <row r="8039" spans="2:17" hidden="1">
      <c r="B8039">
        <v>2017</v>
      </c>
      <c r="C8039">
        <v>8</v>
      </c>
      <c r="D8039" t="s">
        <v>700</v>
      </c>
      <c r="E8039" t="s">
        <v>701</v>
      </c>
      <c r="F8039" t="s">
        <v>717</v>
      </c>
      <c r="G8039" t="s">
        <v>718</v>
      </c>
      <c r="H8039" t="s">
        <v>20</v>
      </c>
      <c r="I8039" t="s">
        <v>21</v>
      </c>
      <c r="J8039" t="s">
        <v>31</v>
      </c>
      <c r="K8039" t="s">
        <v>719</v>
      </c>
      <c r="L8039" t="s">
        <v>24</v>
      </c>
      <c r="M8039" t="s">
        <v>25</v>
      </c>
      <c r="N8039">
        <v>32084</v>
      </c>
      <c r="O8039">
        <v>256846</v>
      </c>
      <c r="P8039">
        <v>183494.42</v>
      </c>
      <c r="Q8039">
        <v>-70873.100000000006</v>
      </c>
    </row>
    <row r="8040" spans="2:17" hidden="1">
      <c r="B8040">
        <v>2017</v>
      </c>
      <c r="C8040">
        <v>8</v>
      </c>
      <c r="D8040" t="s">
        <v>700</v>
      </c>
      <c r="E8040" t="s">
        <v>701</v>
      </c>
      <c r="F8040" t="s">
        <v>717</v>
      </c>
      <c r="G8040" t="s">
        <v>718</v>
      </c>
      <c r="H8040" t="s">
        <v>20</v>
      </c>
      <c r="I8040" t="s">
        <v>21</v>
      </c>
      <c r="J8040" t="s">
        <v>31</v>
      </c>
      <c r="K8040" t="s">
        <v>719</v>
      </c>
      <c r="L8040" t="s">
        <v>24</v>
      </c>
      <c r="M8040" t="s">
        <v>26</v>
      </c>
      <c r="N8040">
        <v>6487</v>
      </c>
      <c r="O8040">
        <v>334045</v>
      </c>
      <c r="P8040">
        <v>153413.32</v>
      </c>
      <c r="Q8040">
        <v>-53701.04</v>
      </c>
    </row>
    <row r="8041" spans="2:17" hidden="1">
      <c r="B8041">
        <v>2017</v>
      </c>
      <c r="C8041">
        <v>8</v>
      </c>
      <c r="D8041" t="s">
        <v>700</v>
      </c>
      <c r="E8041" t="s">
        <v>701</v>
      </c>
      <c r="F8041" t="s">
        <v>717</v>
      </c>
      <c r="G8041" t="s">
        <v>718</v>
      </c>
      <c r="H8041" t="s">
        <v>20</v>
      </c>
      <c r="I8041" t="s">
        <v>21</v>
      </c>
      <c r="J8041" t="s">
        <v>31</v>
      </c>
      <c r="K8041" t="s">
        <v>719</v>
      </c>
      <c r="L8041" t="s">
        <v>24</v>
      </c>
      <c r="M8041" t="s">
        <v>27</v>
      </c>
      <c r="N8041">
        <v>1200</v>
      </c>
      <c r="O8041">
        <v>266262</v>
      </c>
      <c r="P8041">
        <v>155175.53</v>
      </c>
      <c r="Q8041">
        <v>4075.97</v>
      </c>
    </row>
    <row r="8042" spans="2:17" hidden="1">
      <c r="B8042">
        <v>2017</v>
      </c>
      <c r="C8042">
        <v>8</v>
      </c>
      <c r="D8042" t="s">
        <v>700</v>
      </c>
      <c r="E8042" t="s">
        <v>701</v>
      </c>
      <c r="F8042" t="s">
        <v>720</v>
      </c>
      <c r="G8042" t="s">
        <v>721</v>
      </c>
      <c r="H8042" t="s">
        <v>144</v>
      </c>
      <c r="I8042" t="s">
        <v>21</v>
      </c>
      <c r="J8042" t="s">
        <v>31</v>
      </c>
      <c r="K8042" t="s">
        <v>722</v>
      </c>
      <c r="L8042" t="s">
        <v>24</v>
      </c>
      <c r="M8042" t="s">
        <v>25</v>
      </c>
      <c r="N8042">
        <v>340</v>
      </c>
      <c r="O8042">
        <v>4717</v>
      </c>
      <c r="P8042">
        <v>2482.85</v>
      </c>
      <c r="Q8042">
        <v>-1292.8499999999999</v>
      </c>
    </row>
    <row r="8043" spans="2:17" hidden="1">
      <c r="B8043">
        <v>2017</v>
      </c>
      <c r="C8043">
        <v>8</v>
      </c>
      <c r="D8043" t="s">
        <v>700</v>
      </c>
      <c r="E8043" t="s">
        <v>701</v>
      </c>
      <c r="F8043" t="s">
        <v>720</v>
      </c>
      <c r="G8043" t="s">
        <v>721</v>
      </c>
      <c r="H8043" t="s">
        <v>144</v>
      </c>
      <c r="I8043" t="s">
        <v>21</v>
      </c>
      <c r="J8043" t="s">
        <v>31</v>
      </c>
      <c r="K8043" t="s">
        <v>722</v>
      </c>
      <c r="L8043" t="s">
        <v>24</v>
      </c>
      <c r="M8043" t="s">
        <v>26</v>
      </c>
      <c r="N8043">
        <v>293</v>
      </c>
      <c r="O8043">
        <v>15901</v>
      </c>
      <c r="P8043">
        <v>7332.13</v>
      </c>
      <c r="Q8043">
        <v>-2408.46</v>
      </c>
    </row>
    <row r="8044" spans="2:17" hidden="1">
      <c r="B8044">
        <v>2017</v>
      </c>
      <c r="C8044">
        <v>8</v>
      </c>
      <c r="D8044" t="s">
        <v>700</v>
      </c>
      <c r="E8044" t="s">
        <v>701</v>
      </c>
      <c r="F8044" t="s">
        <v>720</v>
      </c>
      <c r="G8044" t="s">
        <v>721</v>
      </c>
      <c r="H8044" t="s">
        <v>144</v>
      </c>
      <c r="I8044" t="s">
        <v>21</v>
      </c>
      <c r="J8044" t="s">
        <v>31</v>
      </c>
      <c r="K8044" t="s">
        <v>722</v>
      </c>
      <c r="L8044" t="s">
        <v>24</v>
      </c>
      <c r="M8044" t="s">
        <v>27</v>
      </c>
      <c r="N8044">
        <v>75</v>
      </c>
      <c r="O8044">
        <v>12728</v>
      </c>
      <c r="P8044">
        <v>7436.4</v>
      </c>
      <c r="Q8044">
        <v>196.34</v>
      </c>
    </row>
    <row r="8045" spans="2:17" hidden="1">
      <c r="B8045">
        <v>2017</v>
      </c>
      <c r="C8045">
        <v>8</v>
      </c>
      <c r="D8045" t="s">
        <v>700</v>
      </c>
      <c r="E8045" t="s">
        <v>701</v>
      </c>
      <c r="F8045" t="s">
        <v>723</v>
      </c>
      <c r="G8045" t="s">
        <v>724</v>
      </c>
      <c r="H8045" t="s">
        <v>144</v>
      </c>
      <c r="I8045" t="s">
        <v>21</v>
      </c>
      <c r="J8045" t="s">
        <v>31</v>
      </c>
      <c r="K8045" t="s">
        <v>725</v>
      </c>
      <c r="L8045" t="s">
        <v>24</v>
      </c>
      <c r="M8045" t="s">
        <v>25</v>
      </c>
      <c r="N8045">
        <v>26065</v>
      </c>
      <c r="O8045">
        <v>201929</v>
      </c>
      <c r="P8045">
        <v>146899.49</v>
      </c>
      <c r="Q8045">
        <v>-55535.61</v>
      </c>
    </row>
    <row r="8046" spans="2:17" hidden="1">
      <c r="B8046">
        <v>2017</v>
      </c>
      <c r="C8046">
        <v>8</v>
      </c>
      <c r="D8046" t="s">
        <v>700</v>
      </c>
      <c r="E8046" t="s">
        <v>701</v>
      </c>
      <c r="F8046" t="s">
        <v>723</v>
      </c>
      <c r="G8046" t="s">
        <v>724</v>
      </c>
      <c r="H8046" t="s">
        <v>144</v>
      </c>
      <c r="I8046" t="s">
        <v>21</v>
      </c>
      <c r="J8046" t="s">
        <v>31</v>
      </c>
      <c r="K8046" t="s">
        <v>725</v>
      </c>
      <c r="L8046" t="s">
        <v>24</v>
      </c>
      <c r="M8046" t="s">
        <v>26</v>
      </c>
      <c r="N8046">
        <v>4304</v>
      </c>
      <c r="O8046">
        <v>214738</v>
      </c>
      <c r="P8046">
        <v>97663.83</v>
      </c>
      <c r="Q8046">
        <v>-35511.089999999997</v>
      </c>
    </row>
    <row r="8047" spans="2:17" hidden="1">
      <c r="B8047">
        <v>2017</v>
      </c>
      <c r="C8047">
        <v>8</v>
      </c>
      <c r="D8047" t="s">
        <v>700</v>
      </c>
      <c r="E8047" t="s">
        <v>701</v>
      </c>
      <c r="F8047" t="s">
        <v>723</v>
      </c>
      <c r="G8047" t="s">
        <v>724</v>
      </c>
      <c r="H8047" t="s">
        <v>144</v>
      </c>
      <c r="I8047" t="s">
        <v>21</v>
      </c>
      <c r="J8047" t="s">
        <v>31</v>
      </c>
      <c r="K8047" t="s">
        <v>725</v>
      </c>
      <c r="L8047" t="s">
        <v>24</v>
      </c>
      <c r="M8047" t="s">
        <v>27</v>
      </c>
      <c r="N8047">
        <v>516</v>
      </c>
      <c r="O8047">
        <v>103825</v>
      </c>
      <c r="P8047">
        <v>60465.279999999999</v>
      </c>
      <c r="Q8047">
        <v>1583.64</v>
      </c>
    </row>
    <row r="8048" spans="2:17" hidden="1">
      <c r="B8048">
        <v>2017</v>
      </c>
      <c r="C8048">
        <v>8</v>
      </c>
      <c r="D8048" t="s">
        <v>700</v>
      </c>
      <c r="E8048" t="s">
        <v>701</v>
      </c>
      <c r="F8048" t="s">
        <v>726</v>
      </c>
      <c r="G8048" t="s">
        <v>727</v>
      </c>
      <c r="H8048" t="s">
        <v>20</v>
      </c>
      <c r="I8048" t="s">
        <v>21</v>
      </c>
      <c r="J8048" t="s">
        <v>31</v>
      </c>
      <c r="K8048" t="s">
        <v>728</v>
      </c>
      <c r="L8048" t="s">
        <v>24</v>
      </c>
      <c r="M8048" t="s">
        <v>25</v>
      </c>
      <c r="N8048">
        <v>15956</v>
      </c>
      <c r="O8048">
        <v>133097</v>
      </c>
      <c r="P8048">
        <v>92815.09</v>
      </c>
      <c r="Q8048">
        <v>-36796.81</v>
      </c>
    </row>
    <row r="8049" spans="2:17" hidden="1">
      <c r="B8049">
        <v>2017</v>
      </c>
      <c r="C8049">
        <v>8</v>
      </c>
      <c r="D8049" t="s">
        <v>700</v>
      </c>
      <c r="E8049" t="s">
        <v>701</v>
      </c>
      <c r="F8049" t="s">
        <v>726</v>
      </c>
      <c r="G8049" t="s">
        <v>727</v>
      </c>
      <c r="H8049" t="s">
        <v>20</v>
      </c>
      <c r="I8049" t="s">
        <v>21</v>
      </c>
      <c r="J8049" t="s">
        <v>31</v>
      </c>
      <c r="K8049" t="s">
        <v>728</v>
      </c>
      <c r="L8049" t="s">
        <v>24</v>
      </c>
      <c r="M8049" t="s">
        <v>26</v>
      </c>
      <c r="N8049">
        <v>2537</v>
      </c>
      <c r="O8049">
        <v>128896</v>
      </c>
      <c r="P8049">
        <v>59158.36</v>
      </c>
      <c r="Q8049">
        <v>-21053.81</v>
      </c>
    </row>
    <row r="8050" spans="2:17" hidden="1">
      <c r="B8050">
        <v>2017</v>
      </c>
      <c r="C8050">
        <v>8</v>
      </c>
      <c r="D8050" t="s">
        <v>700</v>
      </c>
      <c r="E8050" t="s">
        <v>701</v>
      </c>
      <c r="F8050" t="s">
        <v>726</v>
      </c>
      <c r="G8050" t="s">
        <v>727</v>
      </c>
      <c r="H8050" t="s">
        <v>20</v>
      </c>
      <c r="I8050" t="s">
        <v>21</v>
      </c>
      <c r="J8050" t="s">
        <v>31</v>
      </c>
      <c r="K8050" t="s">
        <v>728</v>
      </c>
      <c r="L8050" t="s">
        <v>24</v>
      </c>
      <c r="M8050" t="s">
        <v>27</v>
      </c>
      <c r="N8050">
        <v>316</v>
      </c>
      <c r="O8050">
        <v>61534</v>
      </c>
      <c r="P8050">
        <v>36136.449999999997</v>
      </c>
      <c r="Q8050">
        <v>986.37</v>
      </c>
    </row>
    <row r="8051" spans="2:17" hidden="1">
      <c r="B8051">
        <v>2017</v>
      </c>
      <c r="C8051">
        <v>8</v>
      </c>
      <c r="D8051" t="s">
        <v>700</v>
      </c>
      <c r="E8051" t="s">
        <v>701</v>
      </c>
      <c r="F8051" t="s">
        <v>729</v>
      </c>
      <c r="G8051" t="s">
        <v>730</v>
      </c>
      <c r="H8051" t="s">
        <v>144</v>
      </c>
      <c r="I8051" t="s">
        <v>21</v>
      </c>
      <c r="J8051" t="s">
        <v>31</v>
      </c>
      <c r="K8051" t="s">
        <v>731</v>
      </c>
      <c r="L8051" t="s">
        <v>24</v>
      </c>
      <c r="M8051" t="s">
        <v>25</v>
      </c>
      <c r="N8051">
        <v>4681</v>
      </c>
      <c r="O8051">
        <v>37123</v>
      </c>
      <c r="P8051">
        <v>26718.04</v>
      </c>
      <c r="Q8051">
        <v>-10283.31</v>
      </c>
    </row>
    <row r="8052" spans="2:17" hidden="1">
      <c r="B8052">
        <v>2017</v>
      </c>
      <c r="C8052">
        <v>8</v>
      </c>
      <c r="D8052" t="s">
        <v>700</v>
      </c>
      <c r="E8052" t="s">
        <v>701</v>
      </c>
      <c r="F8052" t="s">
        <v>729</v>
      </c>
      <c r="G8052" t="s">
        <v>730</v>
      </c>
      <c r="H8052" t="s">
        <v>144</v>
      </c>
      <c r="I8052" t="s">
        <v>21</v>
      </c>
      <c r="J8052" t="s">
        <v>31</v>
      </c>
      <c r="K8052" t="s">
        <v>731</v>
      </c>
      <c r="L8052" t="s">
        <v>24</v>
      </c>
      <c r="M8052" t="s">
        <v>26</v>
      </c>
      <c r="N8052">
        <v>703</v>
      </c>
      <c r="O8052">
        <v>34696</v>
      </c>
      <c r="P8052">
        <v>15851.8</v>
      </c>
      <c r="Q8052">
        <v>-5843.51</v>
      </c>
    </row>
    <row r="8053" spans="2:17" hidden="1">
      <c r="B8053">
        <v>2017</v>
      </c>
      <c r="C8053">
        <v>8</v>
      </c>
      <c r="D8053" t="s">
        <v>700</v>
      </c>
      <c r="E8053" t="s">
        <v>701</v>
      </c>
      <c r="F8053" t="s">
        <v>729</v>
      </c>
      <c r="G8053" t="s">
        <v>730</v>
      </c>
      <c r="H8053" t="s">
        <v>144</v>
      </c>
      <c r="I8053" t="s">
        <v>21</v>
      </c>
      <c r="J8053" t="s">
        <v>31</v>
      </c>
      <c r="K8053" t="s">
        <v>731</v>
      </c>
      <c r="L8053" t="s">
        <v>24</v>
      </c>
      <c r="M8053" t="s">
        <v>27</v>
      </c>
      <c r="N8053">
        <v>78</v>
      </c>
      <c r="O8053">
        <v>18866</v>
      </c>
      <c r="P8053">
        <v>11034.32</v>
      </c>
      <c r="Q8053">
        <v>303.45</v>
      </c>
    </row>
    <row r="8054" spans="2:17" hidden="1">
      <c r="B8054">
        <v>2017</v>
      </c>
      <c r="C8054">
        <v>8</v>
      </c>
      <c r="D8054" t="s">
        <v>700</v>
      </c>
      <c r="E8054" t="s">
        <v>701</v>
      </c>
      <c r="F8054" t="s">
        <v>735</v>
      </c>
      <c r="G8054" t="s">
        <v>736</v>
      </c>
      <c r="H8054" t="s">
        <v>30</v>
      </c>
      <c r="I8054" t="s">
        <v>21</v>
      </c>
      <c r="J8054" t="s">
        <v>31</v>
      </c>
      <c r="K8054" t="s">
        <v>737</v>
      </c>
      <c r="L8054" t="s">
        <v>24</v>
      </c>
      <c r="M8054" t="s">
        <v>25</v>
      </c>
      <c r="N8054">
        <v>9379</v>
      </c>
      <c r="O8054">
        <v>44644</v>
      </c>
      <c r="P8054">
        <v>45087</v>
      </c>
      <c r="Q8054">
        <v>-12247.71</v>
      </c>
    </row>
    <row r="8055" spans="2:17" hidden="1">
      <c r="B8055">
        <v>2017</v>
      </c>
      <c r="C8055">
        <v>8</v>
      </c>
      <c r="D8055" t="s">
        <v>700</v>
      </c>
      <c r="E8055" t="s">
        <v>701</v>
      </c>
      <c r="F8055" t="s">
        <v>735</v>
      </c>
      <c r="G8055" t="s">
        <v>736</v>
      </c>
      <c r="H8055" t="s">
        <v>30</v>
      </c>
      <c r="I8055" t="s">
        <v>21</v>
      </c>
      <c r="J8055" t="s">
        <v>31</v>
      </c>
      <c r="K8055" t="s">
        <v>737</v>
      </c>
      <c r="L8055" t="s">
        <v>24</v>
      </c>
      <c r="M8055" t="s">
        <v>26</v>
      </c>
      <c r="N8055">
        <v>447</v>
      </c>
      <c r="O8055">
        <v>21892</v>
      </c>
      <c r="P8055">
        <v>9893.74</v>
      </c>
      <c r="Q8055">
        <v>-3677.22</v>
      </c>
    </row>
    <row r="8056" spans="2:17" hidden="1">
      <c r="B8056">
        <v>2017</v>
      </c>
      <c r="C8056">
        <v>8</v>
      </c>
      <c r="D8056" t="s">
        <v>700</v>
      </c>
      <c r="E8056" t="s">
        <v>701</v>
      </c>
      <c r="F8056" t="s">
        <v>735</v>
      </c>
      <c r="G8056" t="s">
        <v>736</v>
      </c>
      <c r="H8056" t="s">
        <v>30</v>
      </c>
      <c r="I8056" t="s">
        <v>21</v>
      </c>
      <c r="J8056" t="s">
        <v>31</v>
      </c>
      <c r="K8056" t="s">
        <v>737</v>
      </c>
      <c r="L8056" t="s">
        <v>24</v>
      </c>
      <c r="M8056" t="s">
        <v>27</v>
      </c>
      <c r="N8056">
        <v>44</v>
      </c>
      <c r="O8056">
        <v>6735</v>
      </c>
      <c r="P8056">
        <v>3952.4</v>
      </c>
      <c r="Q8056">
        <v>104.52</v>
      </c>
    </row>
    <row r="8057" spans="2:17" hidden="1">
      <c r="B8057">
        <v>2017</v>
      </c>
      <c r="C8057">
        <v>8</v>
      </c>
      <c r="D8057" t="s">
        <v>700</v>
      </c>
      <c r="E8057" t="s">
        <v>701</v>
      </c>
      <c r="F8057" t="s">
        <v>738</v>
      </c>
      <c r="G8057" t="s">
        <v>739</v>
      </c>
      <c r="H8057" t="s">
        <v>30</v>
      </c>
      <c r="I8057" t="s">
        <v>21</v>
      </c>
      <c r="J8057" t="s">
        <v>31</v>
      </c>
      <c r="K8057" t="s">
        <v>740</v>
      </c>
      <c r="L8057" t="s">
        <v>24</v>
      </c>
      <c r="M8057" t="s">
        <v>25</v>
      </c>
      <c r="N8057">
        <v>4449</v>
      </c>
      <c r="O8057">
        <v>13619</v>
      </c>
      <c r="P8057">
        <v>19368.61</v>
      </c>
      <c r="Q8057">
        <v>-3753.34</v>
      </c>
    </row>
    <row r="8058" spans="2:17" hidden="1">
      <c r="B8058">
        <v>2017</v>
      </c>
      <c r="C8058">
        <v>8</v>
      </c>
      <c r="D8058" t="s">
        <v>700</v>
      </c>
      <c r="E8058" t="s">
        <v>701</v>
      </c>
      <c r="F8058" t="s">
        <v>738</v>
      </c>
      <c r="G8058" t="s">
        <v>739</v>
      </c>
      <c r="H8058" t="s">
        <v>30</v>
      </c>
      <c r="I8058" t="s">
        <v>21</v>
      </c>
      <c r="J8058" t="s">
        <v>31</v>
      </c>
      <c r="K8058" t="s">
        <v>740</v>
      </c>
      <c r="L8058" t="s">
        <v>24</v>
      </c>
      <c r="M8058" t="s">
        <v>26</v>
      </c>
      <c r="N8058">
        <v>124</v>
      </c>
      <c r="O8058">
        <v>6279</v>
      </c>
      <c r="P8058">
        <v>2868.68</v>
      </c>
      <c r="Q8058">
        <v>-1024.24</v>
      </c>
    </row>
    <row r="8059" spans="2:17" hidden="1">
      <c r="B8059">
        <v>2017</v>
      </c>
      <c r="C8059">
        <v>8</v>
      </c>
      <c r="D8059" t="s">
        <v>700</v>
      </c>
      <c r="E8059" t="s">
        <v>701</v>
      </c>
      <c r="F8059" t="s">
        <v>738</v>
      </c>
      <c r="G8059" t="s">
        <v>739</v>
      </c>
      <c r="H8059" t="s">
        <v>30</v>
      </c>
      <c r="I8059" t="s">
        <v>21</v>
      </c>
      <c r="J8059" t="s">
        <v>31</v>
      </c>
      <c r="K8059" t="s">
        <v>740</v>
      </c>
      <c r="L8059" t="s">
        <v>24</v>
      </c>
      <c r="M8059" t="s">
        <v>27</v>
      </c>
      <c r="N8059">
        <v>15</v>
      </c>
      <c r="O8059">
        <v>2544</v>
      </c>
      <c r="P8059">
        <v>1493.63</v>
      </c>
      <c r="Q8059">
        <v>40.020000000000003</v>
      </c>
    </row>
    <row r="8060" spans="2:17" hidden="1">
      <c r="B8060">
        <v>2017</v>
      </c>
      <c r="C8060">
        <v>8</v>
      </c>
      <c r="D8060" t="s">
        <v>700</v>
      </c>
      <c r="E8060" t="s">
        <v>701</v>
      </c>
      <c r="F8060" t="s">
        <v>741</v>
      </c>
      <c r="G8060" t="s">
        <v>742</v>
      </c>
      <c r="H8060" t="s">
        <v>30</v>
      </c>
      <c r="I8060" t="s">
        <v>21</v>
      </c>
      <c r="J8060" t="s">
        <v>31</v>
      </c>
      <c r="K8060" t="s">
        <v>743</v>
      </c>
      <c r="L8060" t="s">
        <v>24</v>
      </c>
      <c r="M8060" t="s">
        <v>25</v>
      </c>
      <c r="N8060">
        <v>5758</v>
      </c>
      <c r="O8060">
        <v>29505</v>
      </c>
      <c r="P8060">
        <v>28373.9</v>
      </c>
      <c r="Q8060">
        <v>-8161.2</v>
      </c>
    </row>
    <row r="8061" spans="2:17" hidden="1">
      <c r="B8061">
        <v>2017</v>
      </c>
      <c r="C8061">
        <v>8</v>
      </c>
      <c r="D8061" t="s">
        <v>700</v>
      </c>
      <c r="E8061" t="s">
        <v>701</v>
      </c>
      <c r="F8061" t="s">
        <v>741</v>
      </c>
      <c r="G8061" t="s">
        <v>742</v>
      </c>
      <c r="H8061" t="s">
        <v>30</v>
      </c>
      <c r="I8061" t="s">
        <v>21</v>
      </c>
      <c r="J8061" t="s">
        <v>31</v>
      </c>
      <c r="K8061" t="s">
        <v>743</v>
      </c>
      <c r="L8061" t="s">
        <v>24</v>
      </c>
      <c r="M8061" t="s">
        <v>26</v>
      </c>
      <c r="N8061">
        <v>410</v>
      </c>
      <c r="O8061">
        <v>20344</v>
      </c>
      <c r="P8061">
        <v>9298.58</v>
      </c>
      <c r="Q8061">
        <v>-3405.94</v>
      </c>
    </row>
    <row r="8062" spans="2:17" hidden="1">
      <c r="B8062">
        <v>2017</v>
      </c>
      <c r="C8062">
        <v>8</v>
      </c>
      <c r="D8062" t="s">
        <v>700</v>
      </c>
      <c r="E8062" t="s">
        <v>701</v>
      </c>
      <c r="F8062" t="s">
        <v>741</v>
      </c>
      <c r="G8062" t="s">
        <v>742</v>
      </c>
      <c r="H8062" t="s">
        <v>30</v>
      </c>
      <c r="I8062" t="s">
        <v>21</v>
      </c>
      <c r="J8062" t="s">
        <v>31</v>
      </c>
      <c r="K8062" t="s">
        <v>743</v>
      </c>
      <c r="L8062" t="s">
        <v>24</v>
      </c>
      <c r="M8062" t="s">
        <v>27</v>
      </c>
      <c r="N8062">
        <v>44</v>
      </c>
      <c r="O8062">
        <v>7253</v>
      </c>
      <c r="P8062">
        <v>4288.8999999999996</v>
      </c>
      <c r="Q8062">
        <v>117.58</v>
      </c>
    </row>
    <row r="8063" spans="2:17" hidden="1">
      <c r="B8063">
        <v>2017</v>
      </c>
      <c r="C8063">
        <v>8</v>
      </c>
      <c r="D8063" t="s">
        <v>700</v>
      </c>
      <c r="E8063" t="s">
        <v>701</v>
      </c>
      <c r="F8063" t="s">
        <v>1310</v>
      </c>
      <c r="G8063" t="s">
        <v>1374</v>
      </c>
      <c r="H8063" t="s">
        <v>30</v>
      </c>
      <c r="I8063" t="s">
        <v>21</v>
      </c>
      <c r="J8063" t="s">
        <v>31</v>
      </c>
      <c r="K8063" t="s">
        <v>734</v>
      </c>
      <c r="L8063" t="s">
        <v>24</v>
      </c>
      <c r="M8063" t="s">
        <v>25</v>
      </c>
      <c r="N8063">
        <v>3390</v>
      </c>
      <c r="O8063">
        <v>10454</v>
      </c>
      <c r="P8063">
        <v>14790.3</v>
      </c>
      <c r="Q8063">
        <v>-2891.1</v>
      </c>
    </row>
    <row r="8064" spans="2:17" hidden="1">
      <c r="B8064">
        <v>2017</v>
      </c>
      <c r="C8064">
        <v>8</v>
      </c>
      <c r="D8064" t="s">
        <v>700</v>
      </c>
      <c r="E8064" t="s">
        <v>701</v>
      </c>
      <c r="F8064" t="s">
        <v>1310</v>
      </c>
      <c r="G8064" t="s">
        <v>1374</v>
      </c>
      <c r="H8064" t="s">
        <v>30</v>
      </c>
      <c r="I8064" t="s">
        <v>21</v>
      </c>
      <c r="J8064" t="s">
        <v>31</v>
      </c>
      <c r="K8064" t="s">
        <v>734</v>
      </c>
      <c r="L8064" t="s">
        <v>24</v>
      </c>
      <c r="M8064" t="s">
        <v>26</v>
      </c>
      <c r="N8064">
        <v>75</v>
      </c>
      <c r="O8064">
        <v>3479</v>
      </c>
      <c r="P8064">
        <v>1564.94</v>
      </c>
      <c r="Q8064">
        <v>-622.1</v>
      </c>
    </row>
    <row r="8065" spans="2:17" hidden="1">
      <c r="B8065">
        <v>2017</v>
      </c>
      <c r="C8065">
        <v>8</v>
      </c>
      <c r="D8065" t="s">
        <v>700</v>
      </c>
      <c r="E8065" t="s">
        <v>701</v>
      </c>
      <c r="F8065" t="s">
        <v>1310</v>
      </c>
      <c r="G8065" t="s">
        <v>1374</v>
      </c>
      <c r="H8065" t="s">
        <v>30</v>
      </c>
      <c r="I8065" t="s">
        <v>21</v>
      </c>
      <c r="J8065" t="s">
        <v>31</v>
      </c>
      <c r="K8065" t="s">
        <v>734</v>
      </c>
      <c r="L8065" t="s">
        <v>24</v>
      </c>
      <c r="M8065" t="s">
        <v>27</v>
      </c>
      <c r="N8065">
        <v>8</v>
      </c>
      <c r="O8065">
        <v>1377</v>
      </c>
      <c r="P8065">
        <v>811.56</v>
      </c>
      <c r="Q8065">
        <v>22.06</v>
      </c>
    </row>
    <row r="8066" spans="2:17" hidden="1">
      <c r="B8066">
        <v>2017</v>
      </c>
      <c r="C8066">
        <v>8</v>
      </c>
      <c r="D8066" t="s">
        <v>700</v>
      </c>
      <c r="E8066" t="s">
        <v>701</v>
      </c>
      <c r="F8066" t="s">
        <v>744</v>
      </c>
      <c r="G8066" t="s">
        <v>745</v>
      </c>
      <c r="H8066" t="s">
        <v>30</v>
      </c>
      <c r="I8066" t="s">
        <v>21</v>
      </c>
      <c r="J8066" t="s">
        <v>31</v>
      </c>
      <c r="K8066" t="s">
        <v>740</v>
      </c>
      <c r="L8066" t="s">
        <v>24</v>
      </c>
      <c r="M8066" t="s">
        <v>25</v>
      </c>
      <c r="N8066">
        <v>418</v>
      </c>
      <c r="O8066">
        <v>1364</v>
      </c>
      <c r="P8066">
        <v>1836.75</v>
      </c>
      <c r="Q8066">
        <v>-373.75</v>
      </c>
    </row>
    <row r="8067" spans="2:17" hidden="1">
      <c r="B8067">
        <v>2017</v>
      </c>
      <c r="C8067">
        <v>8</v>
      </c>
      <c r="D8067" t="s">
        <v>700</v>
      </c>
      <c r="E8067" t="s">
        <v>701</v>
      </c>
      <c r="F8067" t="s">
        <v>744</v>
      </c>
      <c r="G8067" t="s">
        <v>745</v>
      </c>
      <c r="H8067" t="s">
        <v>30</v>
      </c>
      <c r="I8067" t="s">
        <v>21</v>
      </c>
      <c r="J8067" t="s">
        <v>31</v>
      </c>
      <c r="K8067" t="s">
        <v>740</v>
      </c>
      <c r="L8067" t="s">
        <v>24</v>
      </c>
      <c r="M8067" t="s">
        <v>26</v>
      </c>
      <c r="N8067">
        <v>10</v>
      </c>
      <c r="O8067">
        <v>393</v>
      </c>
      <c r="P8067">
        <v>168.19</v>
      </c>
      <c r="Q8067">
        <v>-82.2</v>
      </c>
    </row>
    <row r="8068" spans="2:17" hidden="1">
      <c r="B8068">
        <v>2017</v>
      </c>
      <c r="C8068">
        <v>8</v>
      </c>
      <c r="D8068" t="s">
        <v>700</v>
      </c>
      <c r="E8068" t="s">
        <v>701</v>
      </c>
      <c r="F8068" t="s">
        <v>744</v>
      </c>
      <c r="G8068" t="s">
        <v>745</v>
      </c>
      <c r="H8068" t="s">
        <v>30</v>
      </c>
      <c r="I8068" t="s">
        <v>21</v>
      </c>
      <c r="J8068" t="s">
        <v>31</v>
      </c>
      <c r="K8068" t="s">
        <v>740</v>
      </c>
      <c r="L8068" t="s">
        <v>24</v>
      </c>
      <c r="M8068" t="s">
        <v>27</v>
      </c>
      <c r="N8068">
        <v>1</v>
      </c>
      <c r="O8068">
        <v>101</v>
      </c>
      <c r="P8068">
        <v>60.46</v>
      </c>
      <c r="Q8068">
        <v>1.59</v>
      </c>
    </row>
    <row r="8069" spans="2:17" hidden="1">
      <c r="B8069">
        <v>2017</v>
      </c>
      <c r="C8069">
        <v>8</v>
      </c>
      <c r="D8069" t="s">
        <v>700</v>
      </c>
      <c r="E8069" t="s">
        <v>701</v>
      </c>
      <c r="F8069" t="s">
        <v>1067</v>
      </c>
      <c r="G8069" t="s">
        <v>1061</v>
      </c>
      <c r="H8069" t="s">
        <v>30</v>
      </c>
      <c r="I8069" t="s">
        <v>21</v>
      </c>
      <c r="J8069" t="s">
        <v>31</v>
      </c>
      <c r="K8069" t="s">
        <v>1062</v>
      </c>
      <c r="L8069" t="s">
        <v>24</v>
      </c>
      <c r="M8069" t="s">
        <v>25</v>
      </c>
      <c r="N8069">
        <v>968</v>
      </c>
      <c r="O8069">
        <v>2632</v>
      </c>
      <c r="P8069">
        <v>4109.3100000000004</v>
      </c>
      <c r="Q8069">
        <v>-721.26</v>
      </c>
    </row>
    <row r="8070" spans="2:17" hidden="1">
      <c r="B8070">
        <v>2017</v>
      </c>
      <c r="C8070">
        <v>8</v>
      </c>
      <c r="D8070" t="s">
        <v>700</v>
      </c>
      <c r="E8070" t="s">
        <v>701</v>
      </c>
      <c r="F8070" t="s">
        <v>1067</v>
      </c>
      <c r="G8070" t="s">
        <v>1061</v>
      </c>
      <c r="H8070" t="s">
        <v>30</v>
      </c>
      <c r="I8070" t="s">
        <v>21</v>
      </c>
      <c r="J8070" t="s">
        <v>31</v>
      </c>
      <c r="K8070" t="s">
        <v>1062</v>
      </c>
      <c r="L8070" t="s">
        <v>24</v>
      </c>
      <c r="M8070" t="s">
        <v>26</v>
      </c>
      <c r="N8070">
        <v>9</v>
      </c>
      <c r="O8070">
        <v>464</v>
      </c>
      <c r="P8070">
        <v>212.14</v>
      </c>
      <c r="Q8070">
        <v>-74.099999999999994</v>
      </c>
    </row>
    <row r="8071" spans="2:17" hidden="1">
      <c r="B8071">
        <v>2017</v>
      </c>
      <c r="C8071">
        <v>8</v>
      </c>
      <c r="D8071" t="s">
        <v>700</v>
      </c>
      <c r="E8071" t="s">
        <v>701</v>
      </c>
      <c r="F8071" t="s">
        <v>1067</v>
      </c>
      <c r="G8071" t="s">
        <v>1061</v>
      </c>
      <c r="H8071" t="s">
        <v>30</v>
      </c>
      <c r="I8071" t="s">
        <v>21</v>
      </c>
      <c r="J8071" t="s">
        <v>31</v>
      </c>
      <c r="K8071" t="s">
        <v>1062</v>
      </c>
      <c r="L8071" t="s">
        <v>24</v>
      </c>
      <c r="M8071" t="s">
        <v>27</v>
      </c>
      <c r="N8071">
        <v>1</v>
      </c>
      <c r="O8071">
        <v>1238</v>
      </c>
      <c r="P8071">
        <v>705.92</v>
      </c>
      <c r="Q8071">
        <v>19.03</v>
      </c>
    </row>
    <row r="8072" spans="2:17" hidden="1">
      <c r="B8072">
        <v>2017</v>
      </c>
      <c r="C8072">
        <v>8</v>
      </c>
      <c r="D8072" t="s">
        <v>746</v>
      </c>
      <c r="E8072" t="s">
        <v>747</v>
      </c>
      <c r="F8072" t="s">
        <v>748</v>
      </c>
      <c r="G8072" t="s">
        <v>749</v>
      </c>
      <c r="H8072" t="s">
        <v>121</v>
      </c>
      <c r="I8072" t="s">
        <v>1073</v>
      </c>
      <c r="J8072" t="s">
        <v>31</v>
      </c>
      <c r="K8072" t="s">
        <v>750</v>
      </c>
      <c r="L8072" t="s">
        <v>24</v>
      </c>
      <c r="M8072" t="s">
        <v>25</v>
      </c>
      <c r="N8072">
        <v>5743</v>
      </c>
      <c r="O8072">
        <v>55081</v>
      </c>
      <c r="P8072">
        <v>41084.699999999997</v>
      </c>
      <c r="Q8072">
        <v>-7683.73</v>
      </c>
    </row>
    <row r="8073" spans="2:17" hidden="1">
      <c r="B8073">
        <v>2017</v>
      </c>
      <c r="C8073">
        <v>8</v>
      </c>
      <c r="D8073" t="s">
        <v>746</v>
      </c>
      <c r="E8073" t="s">
        <v>747</v>
      </c>
      <c r="F8073" t="s">
        <v>748</v>
      </c>
      <c r="G8073" t="s">
        <v>749</v>
      </c>
      <c r="H8073" t="s">
        <v>121</v>
      </c>
      <c r="I8073" t="s">
        <v>1073</v>
      </c>
      <c r="J8073" t="s">
        <v>31</v>
      </c>
      <c r="K8073" t="s">
        <v>750</v>
      </c>
      <c r="L8073" t="s">
        <v>24</v>
      </c>
      <c r="M8073" t="s">
        <v>26</v>
      </c>
      <c r="N8073">
        <v>9858</v>
      </c>
      <c r="O8073">
        <v>647108</v>
      </c>
      <c r="P8073">
        <v>350706.77</v>
      </c>
      <c r="Q8073">
        <v>-41264.559999999998</v>
      </c>
    </row>
    <row r="8074" spans="2:17" hidden="1">
      <c r="B8074">
        <v>2017</v>
      </c>
      <c r="C8074">
        <v>8</v>
      </c>
      <c r="D8074" t="s">
        <v>746</v>
      </c>
      <c r="E8074" t="s">
        <v>747</v>
      </c>
      <c r="F8074" t="s">
        <v>748</v>
      </c>
      <c r="G8074" t="s">
        <v>749</v>
      </c>
      <c r="H8074" t="s">
        <v>121</v>
      </c>
      <c r="I8074" t="s">
        <v>1073</v>
      </c>
      <c r="J8074" t="s">
        <v>31</v>
      </c>
      <c r="K8074" t="s">
        <v>750</v>
      </c>
      <c r="L8074" t="s">
        <v>24</v>
      </c>
      <c r="M8074" t="s">
        <v>27</v>
      </c>
      <c r="N8074">
        <v>7117</v>
      </c>
      <c r="O8074">
        <v>1352563</v>
      </c>
      <c r="P8074">
        <v>793225.44</v>
      </c>
      <c r="Q8074">
        <v>16453.060000000001</v>
      </c>
    </row>
    <row r="8075" spans="2:17" hidden="1">
      <c r="B8075">
        <v>2017</v>
      </c>
      <c r="C8075">
        <v>8</v>
      </c>
      <c r="D8075" t="s">
        <v>746</v>
      </c>
      <c r="E8075" t="s">
        <v>747</v>
      </c>
      <c r="F8075" t="s">
        <v>751</v>
      </c>
      <c r="G8075" t="s">
        <v>752</v>
      </c>
      <c r="H8075" t="s">
        <v>121</v>
      </c>
      <c r="I8075" t="s">
        <v>1073</v>
      </c>
      <c r="J8075" t="s">
        <v>31</v>
      </c>
      <c r="K8075" t="s">
        <v>753</v>
      </c>
      <c r="L8075" t="s">
        <v>24</v>
      </c>
      <c r="M8075" t="s">
        <v>25</v>
      </c>
      <c r="N8075">
        <v>6417</v>
      </c>
      <c r="O8075">
        <v>62777</v>
      </c>
      <c r="P8075">
        <v>46360.94</v>
      </c>
      <c r="Q8075">
        <v>-8734.39</v>
      </c>
    </row>
    <row r="8076" spans="2:17" hidden="1">
      <c r="B8076">
        <v>2017</v>
      </c>
      <c r="C8076">
        <v>8</v>
      </c>
      <c r="D8076" t="s">
        <v>746</v>
      </c>
      <c r="E8076" t="s">
        <v>747</v>
      </c>
      <c r="F8076" t="s">
        <v>751</v>
      </c>
      <c r="G8076" t="s">
        <v>752</v>
      </c>
      <c r="H8076" t="s">
        <v>121</v>
      </c>
      <c r="I8076" t="s">
        <v>1073</v>
      </c>
      <c r="J8076" t="s">
        <v>31</v>
      </c>
      <c r="K8076" t="s">
        <v>753</v>
      </c>
      <c r="L8076" t="s">
        <v>24</v>
      </c>
      <c r="M8076" t="s">
        <v>26</v>
      </c>
      <c r="N8076">
        <v>9242</v>
      </c>
      <c r="O8076">
        <v>597699</v>
      </c>
      <c r="P8076">
        <v>323051.59000000003</v>
      </c>
      <c r="Q8076">
        <v>-38640.54</v>
      </c>
    </row>
    <row r="8077" spans="2:17" hidden="1">
      <c r="B8077">
        <v>2017</v>
      </c>
      <c r="C8077">
        <v>8</v>
      </c>
      <c r="D8077" t="s">
        <v>746</v>
      </c>
      <c r="E8077" t="s">
        <v>747</v>
      </c>
      <c r="F8077" t="s">
        <v>751</v>
      </c>
      <c r="G8077" t="s">
        <v>752</v>
      </c>
      <c r="H8077" t="s">
        <v>121</v>
      </c>
      <c r="I8077" t="s">
        <v>1073</v>
      </c>
      <c r="J8077" t="s">
        <v>31</v>
      </c>
      <c r="K8077" t="s">
        <v>753</v>
      </c>
      <c r="L8077" t="s">
        <v>24</v>
      </c>
      <c r="M8077" t="s">
        <v>27</v>
      </c>
      <c r="N8077">
        <v>6225</v>
      </c>
      <c r="O8077">
        <v>1279825</v>
      </c>
      <c r="P8077">
        <v>739350.22</v>
      </c>
      <c r="Q8077">
        <v>7653.43</v>
      </c>
    </row>
    <row r="8078" spans="2:17" hidden="1">
      <c r="B8078">
        <v>2017</v>
      </c>
      <c r="C8078">
        <v>8</v>
      </c>
      <c r="D8078" t="s">
        <v>746</v>
      </c>
      <c r="E8078" t="s">
        <v>747</v>
      </c>
      <c r="F8078" t="s">
        <v>754</v>
      </c>
      <c r="G8078" t="s">
        <v>755</v>
      </c>
      <c r="H8078" t="s">
        <v>140</v>
      </c>
      <c r="I8078" t="s">
        <v>1073</v>
      </c>
      <c r="J8078" t="s">
        <v>31</v>
      </c>
      <c r="K8078" t="s">
        <v>756</v>
      </c>
      <c r="L8078" t="s">
        <v>24</v>
      </c>
      <c r="M8078" t="s">
        <v>25</v>
      </c>
      <c r="N8078">
        <v>21198</v>
      </c>
      <c r="O8078">
        <v>222833</v>
      </c>
      <c r="P8078">
        <v>152320.65</v>
      </c>
      <c r="Q8078">
        <v>-29289.86</v>
      </c>
    </row>
    <row r="8079" spans="2:17" hidden="1">
      <c r="B8079">
        <v>2017</v>
      </c>
      <c r="C8079">
        <v>8</v>
      </c>
      <c r="D8079" t="s">
        <v>746</v>
      </c>
      <c r="E8079" t="s">
        <v>747</v>
      </c>
      <c r="F8079" t="s">
        <v>754</v>
      </c>
      <c r="G8079" t="s">
        <v>755</v>
      </c>
      <c r="H8079" t="s">
        <v>140</v>
      </c>
      <c r="I8079" t="s">
        <v>1073</v>
      </c>
      <c r="J8079" t="s">
        <v>31</v>
      </c>
      <c r="K8079" t="s">
        <v>756</v>
      </c>
      <c r="L8079" t="s">
        <v>24</v>
      </c>
      <c r="M8079" t="s">
        <v>26</v>
      </c>
      <c r="N8079">
        <v>33478</v>
      </c>
      <c r="O8079">
        <v>2149289</v>
      </c>
      <c r="P8079">
        <v>1099777.8899999999</v>
      </c>
      <c r="Q8079">
        <v>-132144.15</v>
      </c>
    </row>
    <row r="8080" spans="2:17" hidden="1">
      <c r="B8080">
        <v>2017</v>
      </c>
      <c r="C8080">
        <v>8</v>
      </c>
      <c r="D8080" t="s">
        <v>746</v>
      </c>
      <c r="E8080" t="s">
        <v>747</v>
      </c>
      <c r="F8080" t="s">
        <v>754</v>
      </c>
      <c r="G8080" t="s">
        <v>755</v>
      </c>
      <c r="H8080" t="s">
        <v>140</v>
      </c>
      <c r="I8080" t="s">
        <v>1073</v>
      </c>
      <c r="J8080" t="s">
        <v>31</v>
      </c>
      <c r="K8080" t="s">
        <v>756</v>
      </c>
      <c r="L8080" t="s">
        <v>24</v>
      </c>
      <c r="M8080" t="s">
        <v>27</v>
      </c>
      <c r="N8080">
        <v>26656</v>
      </c>
      <c r="O8080">
        <v>5427924</v>
      </c>
      <c r="P8080">
        <v>2999424.09</v>
      </c>
      <c r="Q8080">
        <v>65547</v>
      </c>
    </row>
    <row r="8081" spans="2:17" hidden="1">
      <c r="B8081">
        <v>2017</v>
      </c>
      <c r="C8081">
        <v>8</v>
      </c>
      <c r="D8081" t="s">
        <v>746</v>
      </c>
      <c r="E8081" t="s">
        <v>747</v>
      </c>
      <c r="F8081" t="s">
        <v>757</v>
      </c>
      <c r="G8081" t="s">
        <v>758</v>
      </c>
      <c r="H8081" t="s">
        <v>121</v>
      </c>
      <c r="I8081" t="s">
        <v>1073</v>
      </c>
      <c r="J8081" t="s">
        <v>31</v>
      </c>
      <c r="K8081" t="s">
        <v>759</v>
      </c>
      <c r="L8081" t="s">
        <v>24</v>
      </c>
      <c r="M8081" t="s">
        <v>25</v>
      </c>
      <c r="N8081">
        <v>348</v>
      </c>
      <c r="O8081">
        <v>3665</v>
      </c>
      <c r="P8081">
        <v>2658.05</v>
      </c>
      <c r="Q8081">
        <v>-521.71</v>
      </c>
    </row>
    <row r="8082" spans="2:17" hidden="1">
      <c r="B8082">
        <v>2017</v>
      </c>
      <c r="C8082">
        <v>8</v>
      </c>
      <c r="D8082" t="s">
        <v>746</v>
      </c>
      <c r="E8082" t="s">
        <v>747</v>
      </c>
      <c r="F8082" t="s">
        <v>757</v>
      </c>
      <c r="G8082" t="s">
        <v>758</v>
      </c>
      <c r="H8082" t="s">
        <v>121</v>
      </c>
      <c r="I8082" t="s">
        <v>1073</v>
      </c>
      <c r="J8082" t="s">
        <v>31</v>
      </c>
      <c r="K8082" t="s">
        <v>759</v>
      </c>
      <c r="L8082" t="s">
        <v>24</v>
      </c>
      <c r="M8082" t="s">
        <v>26</v>
      </c>
      <c r="N8082">
        <v>404</v>
      </c>
      <c r="O8082">
        <v>24114</v>
      </c>
      <c r="P8082">
        <v>13264.58</v>
      </c>
      <c r="Q8082">
        <v>-1735.06</v>
      </c>
    </row>
    <row r="8083" spans="2:17" hidden="1">
      <c r="B8083">
        <v>2017</v>
      </c>
      <c r="C8083">
        <v>8</v>
      </c>
      <c r="D8083" t="s">
        <v>746</v>
      </c>
      <c r="E8083" t="s">
        <v>747</v>
      </c>
      <c r="F8083" t="s">
        <v>757</v>
      </c>
      <c r="G8083" t="s">
        <v>758</v>
      </c>
      <c r="H8083" t="s">
        <v>121</v>
      </c>
      <c r="I8083" t="s">
        <v>1073</v>
      </c>
      <c r="J8083" t="s">
        <v>31</v>
      </c>
      <c r="K8083" t="s">
        <v>759</v>
      </c>
      <c r="L8083" t="s">
        <v>24</v>
      </c>
      <c r="M8083" t="s">
        <v>27</v>
      </c>
      <c r="N8083">
        <v>337</v>
      </c>
      <c r="O8083">
        <v>91275</v>
      </c>
      <c r="P8083">
        <v>54237.88</v>
      </c>
      <c r="Q8083">
        <v>1198.6099999999999</v>
      </c>
    </row>
    <row r="8084" spans="2:17" hidden="1">
      <c r="B8084">
        <v>2017</v>
      </c>
      <c r="C8084">
        <v>8</v>
      </c>
      <c r="D8084" t="s">
        <v>746</v>
      </c>
      <c r="E8084" t="s">
        <v>747</v>
      </c>
      <c r="F8084" t="s">
        <v>760</v>
      </c>
      <c r="G8084" t="s">
        <v>761</v>
      </c>
      <c r="H8084" t="s">
        <v>152</v>
      </c>
      <c r="I8084" t="s">
        <v>21</v>
      </c>
      <c r="J8084" t="s">
        <v>31</v>
      </c>
      <c r="K8084" t="s">
        <v>762</v>
      </c>
      <c r="L8084" t="s">
        <v>24</v>
      </c>
      <c r="M8084" t="s">
        <v>25</v>
      </c>
      <c r="N8084">
        <v>2289</v>
      </c>
      <c r="O8084">
        <v>19975</v>
      </c>
      <c r="P8084">
        <v>14646.36</v>
      </c>
      <c r="Q8084">
        <v>-6174.68</v>
      </c>
    </row>
    <row r="8085" spans="2:17" hidden="1">
      <c r="B8085">
        <v>2017</v>
      </c>
      <c r="C8085">
        <v>8</v>
      </c>
      <c r="D8085" t="s">
        <v>746</v>
      </c>
      <c r="E8085" t="s">
        <v>747</v>
      </c>
      <c r="F8085" t="s">
        <v>760</v>
      </c>
      <c r="G8085" t="s">
        <v>761</v>
      </c>
      <c r="H8085" t="s">
        <v>152</v>
      </c>
      <c r="I8085" t="s">
        <v>21</v>
      </c>
      <c r="J8085" t="s">
        <v>31</v>
      </c>
      <c r="K8085" t="s">
        <v>762</v>
      </c>
      <c r="L8085" t="s">
        <v>24</v>
      </c>
      <c r="M8085" t="s">
        <v>26</v>
      </c>
      <c r="N8085">
        <v>833</v>
      </c>
      <c r="O8085">
        <v>45441</v>
      </c>
      <c r="P8085">
        <v>23413.03</v>
      </c>
      <c r="Q8085">
        <v>-7765.81</v>
      </c>
    </row>
    <row r="8086" spans="2:17" hidden="1">
      <c r="B8086">
        <v>2017</v>
      </c>
      <c r="C8086">
        <v>8</v>
      </c>
      <c r="D8086" t="s">
        <v>746</v>
      </c>
      <c r="E8086" t="s">
        <v>747</v>
      </c>
      <c r="F8086" t="s">
        <v>760</v>
      </c>
      <c r="G8086" t="s">
        <v>761</v>
      </c>
      <c r="H8086" t="s">
        <v>152</v>
      </c>
      <c r="I8086" t="s">
        <v>21</v>
      </c>
      <c r="J8086" t="s">
        <v>31</v>
      </c>
      <c r="K8086" t="s">
        <v>762</v>
      </c>
      <c r="L8086" t="s">
        <v>24</v>
      </c>
      <c r="M8086" t="s">
        <v>27</v>
      </c>
      <c r="N8086">
        <v>172</v>
      </c>
      <c r="O8086">
        <v>59993</v>
      </c>
      <c r="P8086">
        <v>29139.37</v>
      </c>
      <c r="Q8086">
        <v>-8590.66</v>
      </c>
    </row>
    <row r="8087" spans="2:17" hidden="1">
      <c r="B8087">
        <v>2017</v>
      </c>
      <c r="C8087">
        <v>8</v>
      </c>
      <c r="D8087" t="s">
        <v>746</v>
      </c>
      <c r="E8087" t="s">
        <v>747</v>
      </c>
      <c r="F8087" t="s">
        <v>763</v>
      </c>
      <c r="G8087" t="s">
        <v>764</v>
      </c>
      <c r="H8087" t="s">
        <v>144</v>
      </c>
      <c r="I8087" t="s">
        <v>21</v>
      </c>
      <c r="J8087" t="s">
        <v>31</v>
      </c>
      <c r="K8087" t="s">
        <v>765</v>
      </c>
      <c r="L8087" t="s">
        <v>24</v>
      </c>
      <c r="M8087" t="s">
        <v>25</v>
      </c>
      <c r="N8087">
        <v>4406</v>
      </c>
      <c r="O8087">
        <v>39677</v>
      </c>
      <c r="P8087">
        <v>31217.06</v>
      </c>
      <c r="Q8087">
        <v>-13771.52</v>
      </c>
    </row>
    <row r="8088" spans="2:17" hidden="1">
      <c r="B8088">
        <v>2017</v>
      </c>
      <c r="C8088">
        <v>8</v>
      </c>
      <c r="D8088" t="s">
        <v>746</v>
      </c>
      <c r="E8088" t="s">
        <v>747</v>
      </c>
      <c r="F8088" t="s">
        <v>763</v>
      </c>
      <c r="G8088" t="s">
        <v>764</v>
      </c>
      <c r="H8088" t="s">
        <v>144</v>
      </c>
      <c r="I8088" t="s">
        <v>21</v>
      </c>
      <c r="J8088" t="s">
        <v>31</v>
      </c>
      <c r="K8088" t="s">
        <v>765</v>
      </c>
      <c r="L8088" t="s">
        <v>24</v>
      </c>
      <c r="M8088" t="s">
        <v>26</v>
      </c>
      <c r="N8088">
        <v>1018</v>
      </c>
      <c r="O8088">
        <v>52073</v>
      </c>
      <c r="P8088">
        <v>29473.93</v>
      </c>
      <c r="Q8088">
        <v>-10698.09</v>
      </c>
    </row>
    <row r="8089" spans="2:17" hidden="1">
      <c r="B8089">
        <v>2017</v>
      </c>
      <c r="C8089">
        <v>8</v>
      </c>
      <c r="D8089" t="s">
        <v>746</v>
      </c>
      <c r="E8089" t="s">
        <v>747</v>
      </c>
      <c r="F8089" t="s">
        <v>763</v>
      </c>
      <c r="G8089" t="s">
        <v>764</v>
      </c>
      <c r="H8089" t="s">
        <v>144</v>
      </c>
      <c r="I8089" t="s">
        <v>21</v>
      </c>
      <c r="J8089" t="s">
        <v>31</v>
      </c>
      <c r="K8089" t="s">
        <v>765</v>
      </c>
      <c r="L8089" t="s">
        <v>24</v>
      </c>
      <c r="M8089" t="s">
        <v>27</v>
      </c>
      <c r="N8089">
        <v>199</v>
      </c>
      <c r="O8089">
        <v>52927</v>
      </c>
      <c r="P8089">
        <v>38249.64</v>
      </c>
      <c r="Q8089">
        <v>725.01</v>
      </c>
    </row>
    <row r="8090" spans="2:17" hidden="1">
      <c r="B8090">
        <v>2017</v>
      </c>
      <c r="C8090">
        <v>8</v>
      </c>
      <c r="D8090" t="s">
        <v>746</v>
      </c>
      <c r="E8090" t="s">
        <v>747</v>
      </c>
      <c r="F8090" t="s">
        <v>766</v>
      </c>
      <c r="G8090" t="s">
        <v>767</v>
      </c>
      <c r="H8090" t="s">
        <v>152</v>
      </c>
      <c r="I8090" t="s">
        <v>21</v>
      </c>
      <c r="J8090" t="s">
        <v>31</v>
      </c>
      <c r="K8090" t="s">
        <v>768</v>
      </c>
      <c r="L8090" t="s">
        <v>24</v>
      </c>
      <c r="M8090" t="s">
        <v>25</v>
      </c>
      <c r="N8090">
        <v>2436</v>
      </c>
      <c r="O8090">
        <v>14001</v>
      </c>
      <c r="P8090">
        <v>13382.76</v>
      </c>
      <c r="Q8090">
        <v>-4369.5600000000004</v>
      </c>
    </row>
    <row r="8091" spans="2:17" hidden="1">
      <c r="B8091">
        <v>2017</v>
      </c>
      <c r="C8091">
        <v>8</v>
      </c>
      <c r="D8091" t="s">
        <v>746</v>
      </c>
      <c r="E8091" t="s">
        <v>747</v>
      </c>
      <c r="F8091" t="s">
        <v>766</v>
      </c>
      <c r="G8091" t="s">
        <v>767</v>
      </c>
      <c r="H8091" t="s">
        <v>152</v>
      </c>
      <c r="I8091" t="s">
        <v>21</v>
      </c>
      <c r="J8091" t="s">
        <v>31</v>
      </c>
      <c r="K8091" t="s">
        <v>768</v>
      </c>
      <c r="L8091" t="s">
        <v>24</v>
      </c>
      <c r="M8091" t="s">
        <v>26</v>
      </c>
      <c r="N8091">
        <v>1194</v>
      </c>
      <c r="O8091">
        <v>68749</v>
      </c>
      <c r="P8091">
        <v>36103.57</v>
      </c>
      <c r="Q8091">
        <v>-11235.22</v>
      </c>
    </row>
    <row r="8092" spans="2:17" hidden="1">
      <c r="B8092">
        <v>2017</v>
      </c>
      <c r="C8092">
        <v>8</v>
      </c>
      <c r="D8092" t="s">
        <v>746</v>
      </c>
      <c r="E8092" t="s">
        <v>747</v>
      </c>
      <c r="F8092" t="s">
        <v>766</v>
      </c>
      <c r="G8092" t="s">
        <v>767</v>
      </c>
      <c r="H8092" t="s">
        <v>152</v>
      </c>
      <c r="I8092" t="s">
        <v>21</v>
      </c>
      <c r="J8092" t="s">
        <v>31</v>
      </c>
      <c r="K8092" t="s">
        <v>768</v>
      </c>
      <c r="L8092" t="s">
        <v>24</v>
      </c>
      <c r="M8092" t="s">
        <v>27</v>
      </c>
      <c r="N8092">
        <v>361</v>
      </c>
      <c r="O8092">
        <v>95374</v>
      </c>
      <c r="P8092">
        <v>60576.14</v>
      </c>
      <c r="Q8092">
        <v>-307.49</v>
      </c>
    </row>
    <row r="8093" spans="2:17" hidden="1">
      <c r="B8093">
        <v>2017</v>
      </c>
      <c r="C8093">
        <v>8</v>
      </c>
      <c r="D8093" t="s">
        <v>746</v>
      </c>
      <c r="E8093" t="s">
        <v>747</v>
      </c>
      <c r="F8093" t="s">
        <v>769</v>
      </c>
      <c r="G8093" t="s">
        <v>770</v>
      </c>
      <c r="H8093" t="s">
        <v>144</v>
      </c>
      <c r="I8093" t="s">
        <v>21</v>
      </c>
      <c r="J8093" t="s">
        <v>31</v>
      </c>
      <c r="K8093" t="s">
        <v>771</v>
      </c>
      <c r="L8093" t="s">
        <v>24</v>
      </c>
      <c r="M8093" t="s">
        <v>25</v>
      </c>
      <c r="N8093">
        <v>256</v>
      </c>
      <c r="O8093">
        <v>2726</v>
      </c>
      <c r="P8093">
        <v>1965.36</v>
      </c>
      <c r="Q8093">
        <v>-951.6</v>
      </c>
    </row>
    <row r="8094" spans="2:17" hidden="1">
      <c r="B8094">
        <v>2017</v>
      </c>
      <c r="C8094">
        <v>8</v>
      </c>
      <c r="D8094" t="s">
        <v>746</v>
      </c>
      <c r="E8094" t="s">
        <v>747</v>
      </c>
      <c r="F8094" t="s">
        <v>769</v>
      </c>
      <c r="G8094" t="s">
        <v>770</v>
      </c>
      <c r="H8094" t="s">
        <v>144</v>
      </c>
      <c r="I8094" t="s">
        <v>21</v>
      </c>
      <c r="J8094" t="s">
        <v>31</v>
      </c>
      <c r="K8094" t="s">
        <v>771</v>
      </c>
      <c r="L8094" t="s">
        <v>24</v>
      </c>
      <c r="M8094" t="s">
        <v>26</v>
      </c>
      <c r="N8094">
        <v>104</v>
      </c>
      <c r="O8094">
        <v>5385</v>
      </c>
      <c r="P8094">
        <v>3081.69</v>
      </c>
      <c r="Q8094">
        <v>-1088.8800000000001</v>
      </c>
    </row>
    <row r="8095" spans="2:17" hidden="1">
      <c r="B8095">
        <v>2017</v>
      </c>
      <c r="C8095">
        <v>8</v>
      </c>
      <c r="D8095" t="s">
        <v>746</v>
      </c>
      <c r="E8095" t="s">
        <v>747</v>
      </c>
      <c r="F8095" t="s">
        <v>769</v>
      </c>
      <c r="G8095" t="s">
        <v>770</v>
      </c>
      <c r="H8095" t="s">
        <v>144</v>
      </c>
      <c r="I8095" t="s">
        <v>21</v>
      </c>
      <c r="J8095" t="s">
        <v>31</v>
      </c>
      <c r="K8095" t="s">
        <v>771</v>
      </c>
      <c r="L8095" t="s">
        <v>24</v>
      </c>
      <c r="M8095" t="s">
        <v>27</v>
      </c>
      <c r="N8095">
        <v>25</v>
      </c>
      <c r="O8095">
        <v>6352</v>
      </c>
      <c r="P8095">
        <v>3934.26</v>
      </c>
      <c r="Q8095">
        <v>-598.5</v>
      </c>
    </row>
    <row r="8096" spans="2:17" hidden="1">
      <c r="B8096">
        <v>2017</v>
      </c>
      <c r="C8096">
        <v>8</v>
      </c>
      <c r="D8096" t="s">
        <v>746</v>
      </c>
      <c r="E8096" t="s">
        <v>747</v>
      </c>
      <c r="F8096" t="s">
        <v>772</v>
      </c>
      <c r="G8096" t="s">
        <v>773</v>
      </c>
      <c r="H8096" t="s">
        <v>144</v>
      </c>
      <c r="I8096" t="s">
        <v>21</v>
      </c>
      <c r="J8096" t="s">
        <v>31</v>
      </c>
      <c r="K8096" t="s">
        <v>774</v>
      </c>
      <c r="L8096" t="s">
        <v>24</v>
      </c>
      <c r="M8096" t="s">
        <v>25</v>
      </c>
      <c r="N8096">
        <v>485</v>
      </c>
      <c r="O8096">
        <v>4259</v>
      </c>
      <c r="P8096">
        <v>3377.07</v>
      </c>
      <c r="Q8096">
        <v>-1456.1</v>
      </c>
    </row>
    <row r="8097" spans="2:17" hidden="1">
      <c r="B8097">
        <v>2017</v>
      </c>
      <c r="C8097">
        <v>8</v>
      </c>
      <c r="D8097" t="s">
        <v>746</v>
      </c>
      <c r="E8097" t="s">
        <v>747</v>
      </c>
      <c r="F8097" t="s">
        <v>772</v>
      </c>
      <c r="G8097" t="s">
        <v>773</v>
      </c>
      <c r="H8097" t="s">
        <v>144</v>
      </c>
      <c r="I8097" t="s">
        <v>21</v>
      </c>
      <c r="J8097" t="s">
        <v>31</v>
      </c>
      <c r="K8097" t="s">
        <v>774</v>
      </c>
      <c r="L8097" t="s">
        <v>24</v>
      </c>
      <c r="M8097" t="s">
        <v>26</v>
      </c>
      <c r="N8097">
        <v>479</v>
      </c>
      <c r="O8097">
        <v>27859</v>
      </c>
      <c r="P8097">
        <v>15980.49</v>
      </c>
      <c r="Q8097">
        <v>-4970.6000000000004</v>
      </c>
    </row>
    <row r="8098" spans="2:17" hidden="1">
      <c r="B8098">
        <v>2017</v>
      </c>
      <c r="C8098">
        <v>8</v>
      </c>
      <c r="D8098" t="s">
        <v>746</v>
      </c>
      <c r="E8098" t="s">
        <v>747</v>
      </c>
      <c r="F8098" t="s">
        <v>772</v>
      </c>
      <c r="G8098" t="s">
        <v>773</v>
      </c>
      <c r="H8098" t="s">
        <v>144</v>
      </c>
      <c r="I8098" t="s">
        <v>21</v>
      </c>
      <c r="J8098" t="s">
        <v>31</v>
      </c>
      <c r="K8098" t="s">
        <v>774</v>
      </c>
      <c r="L8098" t="s">
        <v>24</v>
      </c>
      <c r="M8098" t="s">
        <v>27</v>
      </c>
      <c r="N8098">
        <v>125</v>
      </c>
      <c r="O8098">
        <v>29702</v>
      </c>
      <c r="P8098">
        <v>19340.97</v>
      </c>
      <c r="Q8098">
        <v>-1467.14</v>
      </c>
    </row>
    <row r="8099" spans="2:17" hidden="1">
      <c r="B8099">
        <v>2017</v>
      </c>
      <c r="C8099">
        <v>8</v>
      </c>
      <c r="D8099" t="s">
        <v>746</v>
      </c>
      <c r="E8099" t="s">
        <v>747</v>
      </c>
      <c r="F8099" t="s">
        <v>1326</v>
      </c>
      <c r="G8099" t="s">
        <v>1375</v>
      </c>
      <c r="H8099" t="s">
        <v>30</v>
      </c>
      <c r="I8099" t="s">
        <v>21</v>
      </c>
      <c r="J8099" t="s">
        <v>31</v>
      </c>
      <c r="K8099" t="s">
        <v>1297</v>
      </c>
      <c r="L8099" t="s">
        <v>24</v>
      </c>
      <c r="M8099" t="s">
        <v>25</v>
      </c>
      <c r="N8099">
        <v>83</v>
      </c>
      <c r="O8099">
        <v>846</v>
      </c>
      <c r="P8099">
        <v>780.09</v>
      </c>
      <c r="Q8099">
        <v>-341.02</v>
      </c>
    </row>
    <row r="8100" spans="2:17" hidden="1">
      <c r="B8100">
        <v>2017</v>
      </c>
      <c r="C8100">
        <v>8</v>
      </c>
      <c r="D8100" t="s">
        <v>746</v>
      </c>
      <c r="E8100" t="s">
        <v>747</v>
      </c>
      <c r="F8100" t="s">
        <v>1326</v>
      </c>
      <c r="G8100" t="s">
        <v>1375</v>
      </c>
      <c r="H8100" t="s">
        <v>30</v>
      </c>
      <c r="I8100" t="s">
        <v>21</v>
      </c>
      <c r="J8100" t="s">
        <v>31</v>
      </c>
      <c r="K8100" t="s">
        <v>1297</v>
      </c>
      <c r="L8100" t="s">
        <v>24</v>
      </c>
      <c r="M8100" t="s">
        <v>26</v>
      </c>
      <c r="N8100">
        <v>32</v>
      </c>
      <c r="O8100">
        <v>1521</v>
      </c>
      <c r="P8100">
        <v>1008.44</v>
      </c>
      <c r="Q8100">
        <v>-386.88</v>
      </c>
    </row>
    <row r="8101" spans="2:17" hidden="1">
      <c r="B8101">
        <v>2017</v>
      </c>
      <c r="C8101">
        <v>8</v>
      </c>
      <c r="D8101" t="s">
        <v>746</v>
      </c>
      <c r="E8101" t="s">
        <v>747</v>
      </c>
      <c r="F8101" t="s">
        <v>1326</v>
      </c>
      <c r="G8101" t="s">
        <v>1375</v>
      </c>
      <c r="H8101" t="s">
        <v>30</v>
      </c>
      <c r="I8101" t="s">
        <v>21</v>
      </c>
      <c r="J8101" t="s">
        <v>31</v>
      </c>
      <c r="K8101" t="s">
        <v>1297</v>
      </c>
      <c r="L8101" t="s">
        <v>24</v>
      </c>
      <c r="M8101" t="s">
        <v>27</v>
      </c>
      <c r="N8101">
        <v>6</v>
      </c>
      <c r="O8101">
        <v>1641</v>
      </c>
      <c r="P8101">
        <v>1336.99</v>
      </c>
      <c r="Q8101">
        <v>-17.73</v>
      </c>
    </row>
    <row r="8102" spans="2:17" hidden="1">
      <c r="B8102">
        <v>2017</v>
      </c>
      <c r="C8102">
        <v>8</v>
      </c>
      <c r="D8102" t="s">
        <v>746</v>
      </c>
      <c r="E8102" t="s">
        <v>747</v>
      </c>
      <c r="F8102" t="s">
        <v>1311</v>
      </c>
      <c r="G8102" t="s">
        <v>1334</v>
      </c>
      <c r="H8102" t="s">
        <v>30</v>
      </c>
      <c r="I8102" t="s">
        <v>21</v>
      </c>
      <c r="J8102" t="s">
        <v>31</v>
      </c>
      <c r="K8102" t="s">
        <v>1298</v>
      </c>
      <c r="L8102" t="s">
        <v>24</v>
      </c>
      <c r="M8102" t="s">
        <v>25</v>
      </c>
      <c r="N8102">
        <v>307</v>
      </c>
      <c r="O8102">
        <v>2034</v>
      </c>
      <c r="P8102">
        <v>2429.29</v>
      </c>
      <c r="Q8102">
        <v>-805.1</v>
      </c>
    </row>
    <row r="8103" spans="2:17" hidden="1">
      <c r="B8103">
        <v>2017</v>
      </c>
      <c r="C8103">
        <v>8</v>
      </c>
      <c r="D8103" t="s">
        <v>746</v>
      </c>
      <c r="E8103" t="s">
        <v>747</v>
      </c>
      <c r="F8103" t="s">
        <v>1311</v>
      </c>
      <c r="G8103" t="s">
        <v>1334</v>
      </c>
      <c r="H8103" t="s">
        <v>30</v>
      </c>
      <c r="I8103" t="s">
        <v>21</v>
      </c>
      <c r="J8103" t="s">
        <v>31</v>
      </c>
      <c r="K8103" t="s">
        <v>1298</v>
      </c>
      <c r="L8103" t="s">
        <v>24</v>
      </c>
      <c r="M8103" t="s">
        <v>26</v>
      </c>
      <c r="N8103">
        <v>43</v>
      </c>
      <c r="O8103">
        <v>1964</v>
      </c>
      <c r="P8103">
        <v>1271.9100000000001</v>
      </c>
      <c r="Q8103">
        <v>-510.41</v>
      </c>
    </row>
    <row r="8104" spans="2:17" hidden="1">
      <c r="B8104">
        <v>2017</v>
      </c>
      <c r="C8104">
        <v>8</v>
      </c>
      <c r="D8104" t="s">
        <v>746</v>
      </c>
      <c r="E8104" t="s">
        <v>747</v>
      </c>
      <c r="F8104" t="s">
        <v>1311</v>
      </c>
      <c r="G8104" t="s">
        <v>1334</v>
      </c>
      <c r="H8104" t="s">
        <v>30</v>
      </c>
      <c r="I8104" t="s">
        <v>21</v>
      </c>
      <c r="J8104" t="s">
        <v>31</v>
      </c>
      <c r="K8104" t="s">
        <v>1298</v>
      </c>
      <c r="L8104" t="s">
        <v>24</v>
      </c>
      <c r="M8104" t="s">
        <v>27</v>
      </c>
      <c r="N8104">
        <v>1</v>
      </c>
      <c r="O8104">
        <v>137</v>
      </c>
      <c r="P8104">
        <v>117.05</v>
      </c>
      <c r="Q8104">
        <v>3.3</v>
      </c>
    </row>
    <row r="8105" spans="2:17" hidden="1">
      <c r="B8105">
        <v>2017</v>
      </c>
      <c r="C8105">
        <v>8</v>
      </c>
      <c r="D8105" t="s">
        <v>775</v>
      </c>
      <c r="E8105" t="s">
        <v>776</v>
      </c>
      <c r="F8105" t="s">
        <v>777</v>
      </c>
      <c r="G8105" t="s">
        <v>778</v>
      </c>
      <c r="H8105" t="s">
        <v>140</v>
      </c>
      <c r="I8105" t="s">
        <v>1073</v>
      </c>
      <c r="J8105" t="s">
        <v>31</v>
      </c>
      <c r="K8105" t="s">
        <v>779</v>
      </c>
      <c r="L8105" t="s">
        <v>24</v>
      </c>
      <c r="M8105" t="s">
        <v>25</v>
      </c>
      <c r="N8105">
        <v>26756</v>
      </c>
      <c r="O8105">
        <v>311291</v>
      </c>
      <c r="P8105">
        <v>209963.44</v>
      </c>
      <c r="Q8105">
        <v>-42862.48</v>
      </c>
    </row>
    <row r="8106" spans="2:17" hidden="1">
      <c r="B8106">
        <v>2017</v>
      </c>
      <c r="C8106">
        <v>8</v>
      </c>
      <c r="D8106" t="s">
        <v>775</v>
      </c>
      <c r="E8106" t="s">
        <v>776</v>
      </c>
      <c r="F8106" t="s">
        <v>777</v>
      </c>
      <c r="G8106" t="s">
        <v>778</v>
      </c>
      <c r="H8106" t="s">
        <v>140</v>
      </c>
      <c r="I8106" t="s">
        <v>1073</v>
      </c>
      <c r="J8106" t="s">
        <v>31</v>
      </c>
      <c r="K8106" t="s">
        <v>779</v>
      </c>
      <c r="L8106" t="s">
        <v>24</v>
      </c>
      <c r="M8106" t="s">
        <v>26</v>
      </c>
      <c r="N8106">
        <v>47182</v>
      </c>
      <c r="O8106">
        <v>3024279</v>
      </c>
      <c r="P8106">
        <v>1615451.71</v>
      </c>
      <c r="Q8106">
        <v>-194945.89</v>
      </c>
    </row>
    <row r="8107" spans="2:17" hidden="1">
      <c r="B8107">
        <v>2017</v>
      </c>
      <c r="C8107">
        <v>8</v>
      </c>
      <c r="D8107" t="s">
        <v>775</v>
      </c>
      <c r="E8107" t="s">
        <v>776</v>
      </c>
      <c r="F8107" t="s">
        <v>777</v>
      </c>
      <c r="G8107" t="s">
        <v>778</v>
      </c>
      <c r="H8107" t="s">
        <v>140</v>
      </c>
      <c r="I8107" t="s">
        <v>1073</v>
      </c>
      <c r="J8107" t="s">
        <v>31</v>
      </c>
      <c r="K8107" t="s">
        <v>779</v>
      </c>
      <c r="L8107" t="s">
        <v>24</v>
      </c>
      <c r="M8107" t="s">
        <v>27</v>
      </c>
      <c r="N8107">
        <v>39933</v>
      </c>
      <c r="O8107">
        <v>8512674</v>
      </c>
      <c r="P8107">
        <v>4954330.8099999996</v>
      </c>
      <c r="Q8107">
        <v>133970.21</v>
      </c>
    </row>
    <row r="8108" spans="2:17" hidden="1">
      <c r="B8108">
        <v>2017</v>
      </c>
      <c r="C8108">
        <v>8</v>
      </c>
      <c r="D8108" t="s">
        <v>775</v>
      </c>
      <c r="E8108" t="s">
        <v>776</v>
      </c>
      <c r="F8108" t="s">
        <v>780</v>
      </c>
      <c r="G8108" t="s">
        <v>781</v>
      </c>
      <c r="H8108" t="s">
        <v>144</v>
      </c>
      <c r="I8108" t="s">
        <v>21</v>
      </c>
      <c r="J8108" t="s">
        <v>31</v>
      </c>
      <c r="K8108" t="s">
        <v>782</v>
      </c>
      <c r="L8108" t="s">
        <v>24</v>
      </c>
      <c r="M8108" t="s">
        <v>25</v>
      </c>
      <c r="N8108">
        <v>353</v>
      </c>
      <c r="O8108">
        <v>3607</v>
      </c>
      <c r="P8108">
        <v>2240.75</v>
      </c>
      <c r="Q8108">
        <v>-1002.04</v>
      </c>
    </row>
    <row r="8109" spans="2:17" hidden="1">
      <c r="B8109">
        <v>2017</v>
      </c>
      <c r="C8109">
        <v>8</v>
      </c>
      <c r="D8109" t="s">
        <v>775</v>
      </c>
      <c r="E8109" t="s">
        <v>776</v>
      </c>
      <c r="F8109" t="s">
        <v>780</v>
      </c>
      <c r="G8109" t="s">
        <v>781</v>
      </c>
      <c r="H8109" t="s">
        <v>144</v>
      </c>
      <c r="I8109" t="s">
        <v>21</v>
      </c>
      <c r="J8109" t="s">
        <v>31</v>
      </c>
      <c r="K8109" t="s">
        <v>782</v>
      </c>
      <c r="L8109" t="s">
        <v>24</v>
      </c>
      <c r="M8109" t="s">
        <v>26</v>
      </c>
      <c r="N8109">
        <v>509</v>
      </c>
      <c r="O8109">
        <v>32516</v>
      </c>
      <c r="P8109">
        <v>15606.91</v>
      </c>
      <c r="Q8109">
        <v>-4239.97</v>
      </c>
    </row>
    <row r="8110" spans="2:17" hidden="1">
      <c r="B8110">
        <v>2017</v>
      </c>
      <c r="C8110">
        <v>8</v>
      </c>
      <c r="D8110" t="s">
        <v>775</v>
      </c>
      <c r="E8110" t="s">
        <v>776</v>
      </c>
      <c r="F8110" t="s">
        <v>780</v>
      </c>
      <c r="G8110" t="s">
        <v>781</v>
      </c>
      <c r="H8110" t="s">
        <v>144</v>
      </c>
      <c r="I8110" t="s">
        <v>21</v>
      </c>
      <c r="J8110" t="s">
        <v>31</v>
      </c>
      <c r="K8110" t="s">
        <v>782</v>
      </c>
      <c r="L8110" t="s">
        <v>24</v>
      </c>
      <c r="M8110" t="s">
        <v>27</v>
      </c>
      <c r="N8110">
        <v>349</v>
      </c>
      <c r="O8110">
        <v>68899</v>
      </c>
      <c r="P8110">
        <v>40621.980000000003</v>
      </c>
      <c r="Q8110">
        <v>1123.55</v>
      </c>
    </row>
    <row r="8111" spans="2:17" hidden="1">
      <c r="B8111">
        <v>2017</v>
      </c>
      <c r="C8111">
        <v>8</v>
      </c>
      <c r="D8111" t="s">
        <v>775</v>
      </c>
      <c r="E8111" t="s">
        <v>776</v>
      </c>
      <c r="F8111" t="s">
        <v>783</v>
      </c>
      <c r="G8111" t="s">
        <v>784</v>
      </c>
      <c r="H8111" t="s">
        <v>140</v>
      </c>
      <c r="I8111" t="s">
        <v>1073</v>
      </c>
      <c r="J8111" t="s">
        <v>31</v>
      </c>
      <c r="K8111" t="s">
        <v>785</v>
      </c>
      <c r="L8111" t="s">
        <v>24</v>
      </c>
      <c r="M8111" t="s">
        <v>25</v>
      </c>
      <c r="N8111">
        <v>3316</v>
      </c>
      <c r="O8111">
        <v>34858</v>
      </c>
      <c r="P8111">
        <v>24565.69</v>
      </c>
      <c r="Q8111">
        <v>-4828.2700000000004</v>
      </c>
    </row>
    <row r="8112" spans="2:17" hidden="1">
      <c r="B8112">
        <v>2017</v>
      </c>
      <c r="C8112">
        <v>8</v>
      </c>
      <c r="D8112" t="s">
        <v>775</v>
      </c>
      <c r="E8112" t="s">
        <v>776</v>
      </c>
      <c r="F8112" t="s">
        <v>783</v>
      </c>
      <c r="G8112" t="s">
        <v>784</v>
      </c>
      <c r="H8112" t="s">
        <v>140</v>
      </c>
      <c r="I8112" t="s">
        <v>1073</v>
      </c>
      <c r="J8112" t="s">
        <v>31</v>
      </c>
      <c r="K8112" t="s">
        <v>785</v>
      </c>
      <c r="L8112" t="s">
        <v>24</v>
      </c>
      <c r="M8112" t="s">
        <v>26</v>
      </c>
      <c r="N8112">
        <v>6195</v>
      </c>
      <c r="O8112">
        <v>407183</v>
      </c>
      <c r="P8112">
        <v>218733.31</v>
      </c>
      <c r="Q8112">
        <v>-25747.38</v>
      </c>
    </row>
    <row r="8113" spans="2:17" hidden="1">
      <c r="B8113">
        <v>2017</v>
      </c>
      <c r="C8113">
        <v>8</v>
      </c>
      <c r="D8113" t="s">
        <v>775</v>
      </c>
      <c r="E8113" t="s">
        <v>776</v>
      </c>
      <c r="F8113" t="s">
        <v>783</v>
      </c>
      <c r="G8113" t="s">
        <v>784</v>
      </c>
      <c r="H8113" t="s">
        <v>140</v>
      </c>
      <c r="I8113" t="s">
        <v>1073</v>
      </c>
      <c r="J8113" t="s">
        <v>31</v>
      </c>
      <c r="K8113" t="s">
        <v>785</v>
      </c>
      <c r="L8113" t="s">
        <v>24</v>
      </c>
      <c r="M8113" t="s">
        <v>27</v>
      </c>
      <c r="N8113">
        <v>7426</v>
      </c>
      <c r="O8113">
        <v>1625789</v>
      </c>
      <c r="P8113">
        <v>950536.43</v>
      </c>
      <c r="Q8113">
        <v>26179.87</v>
      </c>
    </row>
    <row r="8114" spans="2:17" hidden="1">
      <c r="B8114">
        <v>2017</v>
      </c>
      <c r="C8114">
        <v>8</v>
      </c>
      <c r="D8114" t="s">
        <v>775</v>
      </c>
      <c r="E8114" t="s">
        <v>776</v>
      </c>
      <c r="F8114" t="s">
        <v>786</v>
      </c>
      <c r="G8114" t="s">
        <v>787</v>
      </c>
      <c r="H8114" t="s">
        <v>140</v>
      </c>
      <c r="I8114" t="s">
        <v>1073</v>
      </c>
      <c r="J8114" t="s">
        <v>31</v>
      </c>
      <c r="K8114" t="s">
        <v>788</v>
      </c>
      <c r="L8114" t="s">
        <v>24</v>
      </c>
      <c r="M8114" t="s">
        <v>25</v>
      </c>
      <c r="N8114">
        <v>5089</v>
      </c>
      <c r="O8114">
        <v>64593</v>
      </c>
      <c r="P8114">
        <v>42306.73</v>
      </c>
      <c r="Q8114">
        <v>-8943.68</v>
      </c>
    </row>
    <row r="8115" spans="2:17" hidden="1">
      <c r="B8115">
        <v>2017</v>
      </c>
      <c r="C8115">
        <v>8</v>
      </c>
      <c r="D8115" t="s">
        <v>775</v>
      </c>
      <c r="E8115" t="s">
        <v>776</v>
      </c>
      <c r="F8115" t="s">
        <v>786</v>
      </c>
      <c r="G8115" t="s">
        <v>787</v>
      </c>
      <c r="H8115" t="s">
        <v>140</v>
      </c>
      <c r="I8115" t="s">
        <v>1073</v>
      </c>
      <c r="J8115" t="s">
        <v>31</v>
      </c>
      <c r="K8115" t="s">
        <v>788</v>
      </c>
      <c r="L8115" t="s">
        <v>24</v>
      </c>
      <c r="M8115" t="s">
        <v>26</v>
      </c>
      <c r="N8115">
        <v>8059</v>
      </c>
      <c r="O8115">
        <v>497586</v>
      </c>
      <c r="P8115">
        <v>266462.8</v>
      </c>
      <c r="Q8115">
        <v>-33432.910000000003</v>
      </c>
    </row>
    <row r="8116" spans="2:17" hidden="1">
      <c r="B8116">
        <v>2017</v>
      </c>
      <c r="C8116">
        <v>8</v>
      </c>
      <c r="D8116" t="s">
        <v>775</v>
      </c>
      <c r="E8116" t="s">
        <v>776</v>
      </c>
      <c r="F8116" t="s">
        <v>786</v>
      </c>
      <c r="G8116" t="s">
        <v>787</v>
      </c>
      <c r="H8116" t="s">
        <v>140</v>
      </c>
      <c r="I8116" t="s">
        <v>1073</v>
      </c>
      <c r="J8116" t="s">
        <v>31</v>
      </c>
      <c r="K8116" t="s">
        <v>788</v>
      </c>
      <c r="L8116" t="s">
        <v>24</v>
      </c>
      <c r="M8116" t="s">
        <v>27</v>
      </c>
      <c r="N8116">
        <v>4115</v>
      </c>
      <c r="O8116">
        <v>690282</v>
      </c>
      <c r="P8116">
        <v>404604.07</v>
      </c>
      <c r="Q8116">
        <v>10451.290000000001</v>
      </c>
    </row>
    <row r="8117" spans="2:17" hidden="1">
      <c r="B8117">
        <v>2017</v>
      </c>
      <c r="C8117">
        <v>8</v>
      </c>
      <c r="D8117" t="s">
        <v>775</v>
      </c>
      <c r="E8117" t="s">
        <v>776</v>
      </c>
      <c r="F8117" t="s">
        <v>789</v>
      </c>
      <c r="G8117" t="s">
        <v>790</v>
      </c>
      <c r="H8117" t="s">
        <v>140</v>
      </c>
      <c r="I8117" t="s">
        <v>1073</v>
      </c>
      <c r="J8117" t="s">
        <v>31</v>
      </c>
      <c r="K8117" t="s">
        <v>791</v>
      </c>
      <c r="L8117" t="s">
        <v>24</v>
      </c>
      <c r="M8117" t="s">
        <v>25</v>
      </c>
      <c r="N8117">
        <v>2805</v>
      </c>
      <c r="O8117">
        <v>31459</v>
      </c>
      <c r="P8117">
        <v>21627.96</v>
      </c>
      <c r="Q8117">
        <v>-4364.8599999999997</v>
      </c>
    </row>
    <row r="8118" spans="2:17" hidden="1">
      <c r="B8118">
        <v>2017</v>
      </c>
      <c r="C8118">
        <v>8</v>
      </c>
      <c r="D8118" t="s">
        <v>775</v>
      </c>
      <c r="E8118" t="s">
        <v>776</v>
      </c>
      <c r="F8118" t="s">
        <v>789</v>
      </c>
      <c r="G8118" t="s">
        <v>790</v>
      </c>
      <c r="H8118" t="s">
        <v>140</v>
      </c>
      <c r="I8118" t="s">
        <v>1073</v>
      </c>
      <c r="J8118" t="s">
        <v>31</v>
      </c>
      <c r="K8118" t="s">
        <v>791</v>
      </c>
      <c r="L8118" t="s">
        <v>24</v>
      </c>
      <c r="M8118" t="s">
        <v>26</v>
      </c>
      <c r="N8118">
        <v>4124</v>
      </c>
      <c r="O8118">
        <v>264147</v>
      </c>
      <c r="P8118">
        <v>142071.85</v>
      </c>
      <c r="Q8118">
        <v>-17154.57</v>
      </c>
    </row>
    <row r="8119" spans="2:17" hidden="1">
      <c r="B8119">
        <v>2017</v>
      </c>
      <c r="C8119">
        <v>8</v>
      </c>
      <c r="D8119" t="s">
        <v>775</v>
      </c>
      <c r="E8119" t="s">
        <v>776</v>
      </c>
      <c r="F8119" t="s">
        <v>789</v>
      </c>
      <c r="G8119" t="s">
        <v>790</v>
      </c>
      <c r="H8119" t="s">
        <v>140</v>
      </c>
      <c r="I8119" t="s">
        <v>1073</v>
      </c>
      <c r="J8119" t="s">
        <v>31</v>
      </c>
      <c r="K8119" t="s">
        <v>791</v>
      </c>
      <c r="L8119" t="s">
        <v>24</v>
      </c>
      <c r="M8119" t="s">
        <v>27</v>
      </c>
      <c r="N8119">
        <v>3275</v>
      </c>
      <c r="O8119">
        <v>699297</v>
      </c>
      <c r="P8119">
        <v>409643.55</v>
      </c>
      <c r="Q8119">
        <v>11338.07</v>
      </c>
    </row>
    <row r="8120" spans="2:17" hidden="1">
      <c r="B8120">
        <v>2017</v>
      </c>
      <c r="C8120">
        <v>8</v>
      </c>
      <c r="D8120" t="s">
        <v>775</v>
      </c>
      <c r="E8120" t="s">
        <v>776</v>
      </c>
      <c r="F8120" t="s">
        <v>792</v>
      </c>
      <c r="G8120" t="s">
        <v>793</v>
      </c>
      <c r="H8120" t="s">
        <v>152</v>
      </c>
      <c r="I8120" t="s">
        <v>21</v>
      </c>
      <c r="J8120" t="s">
        <v>31</v>
      </c>
      <c r="K8120" t="s">
        <v>794</v>
      </c>
      <c r="L8120" t="s">
        <v>24</v>
      </c>
      <c r="M8120" t="s">
        <v>25</v>
      </c>
      <c r="N8120">
        <v>9554</v>
      </c>
      <c r="O8120">
        <v>104667</v>
      </c>
      <c r="P8120">
        <v>62601.25</v>
      </c>
      <c r="Q8120">
        <v>-29066.71</v>
      </c>
    </row>
    <row r="8121" spans="2:17" hidden="1">
      <c r="B8121">
        <v>2017</v>
      </c>
      <c r="C8121">
        <v>8</v>
      </c>
      <c r="D8121" t="s">
        <v>775</v>
      </c>
      <c r="E8121" t="s">
        <v>776</v>
      </c>
      <c r="F8121" t="s">
        <v>792</v>
      </c>
      <c r="G8121" t="s">
        <v>793</v>
      </c>
      <c r="H8121" t="s">
        <v>152</v>
      </c>
      <c r="I8121" t="s">
        <v>21</v>
      </c>
      <c r="J8121" t="s">
        <v>31</v>
      </c>
      <c r="K8121" t="s">
        <v>794</v>
      </c>
      <c r="L8121" t="s">
        <v>24</v>
      </c>
      <c r="M8121" t="s">
        <v>26</v>
      </c>
      <c r="N8121">
        <v>3346</v>
      </c>
      <c r="O8121">
        <v>169640</v>
      </c>
      <c r="P8121">
        <v>78084.679999999993</v>
      </c>
      <c r="Q8121">
        <v>-27872.18</v>
      </c>
    </row>
    <row r="8122" spans="2:17" hidden="1">
      <c r="B8122">
        <v>2017</v>
      </c>
      <c r="C8122">
        <v>8</v>
      </c>
      <c r="D8122" t="s">
        <v>775</v>
      </c>
      <c r="E8122" t="s">
        <v>776</v>
      </c>
      <c r="F8122" t="s">
        <v>792</v>
      </c>
      <c r="G8122" t="s">
        <v>793</v>
      </c>
      <c r="H8122" t="s">
        <v>152</v>
      </c>
      <c r="I8122" t="s">
        <v>21</v>
      </c>
      <c r="J8122" t="s">
        <v>31</v>
      </c>
      <c r="K8122" t="s">
        <v>794</v>
      </c>
      <c r="L8122" t="s">
        <v>24</v>
      </c>
      <c r="M8122" t="s">
        <v>27</v>
      </c>
      <c r="N8122">
        <v>386</v>
      </c>
      <c r="O8122">
        <v>77600</v>
      </c>
      <c r="P8122">
        <v>45718.53</v>
      </c>
      <c r="Q8122">
        <v>1264.7</v>
      </c>
    </row>
    <row r="8123" spans="2:17" hidden="1">
      <c r="B8123">
        <v>2017</v>
      </c>
      <c r="C8123">
        <v>8</v>
      </c>
      <c r="D8123" t="s">
        <v>775</v>
      </c>
      <c r="E8123" t="s">
        <v>776</v>
      </c>
      <c r="F8123" t="s">
        <v>795</v>
      </c>
      <c r="G8123" t="s">
        <v>796</v>
      </c>
      <c r="H8123" t="s">
        <v>121</v>
      </c>
      <c r="I8123" t="s">
        <v>1073</v>
      </c>
      <c r="J8123" t="s">
        <v>31</v>
      </c>
      <c r="K8123" t="s">
        <v>797</v>
      </c>
      <c r="L8123" t="s">
        <v>24</v>
      </c>
      <c r="M8123" t="s">
        <v>25</v>
      </c>
      <c r="N8123">
        <v>61</v>
      </c>
      <c r="O8123">
        <v>361</v>
      </c>
      <c r="P8123">
        <v>341.97</v>
      </c>
      <c r="Q8123">
        <v>-50.18</v>
      </c>
    </row>
    <row r="8124" spans="2:17" hidden="1">
      <c r="B8124">
        <v>2017</v>
      </c>
      <c r="C8124">
        <v>8</v>
      </c>
      <c r="D8124" t="s">
        <v>775</v>
      </c>
      <c r="E8124" t="s">
        <v>776</v>
      </c>
      <c r="F8124" t="s">
        <v>795</v>
      </c>
      <c r="G8124" t="s">
        <v>796</v>
      </c>
      <c r="H8124" t="s">
        <v>121</v>
      </c>
      <c r="I8124" t="s">
        <v>1073</v>
      </c>
      <c r="J8124" t="s">
        <v>31</v>
      </c>
      <c r="K8124" t="s">
        <v>797</v>
      </c>
      <c r="L8124" t="s">
        <v>24</v>
      </c>
      <c r="M8124" t="s">
        <v>26</v>
      </c>
      <c r="N8124">
        <v>94</v>
      </c>
      <c r="O8124">
        <v>6262</v>
      </c>
      <c r="P8124">
        <v>3382.19</v>
      </c>
      <c r="Q8124">
        <v>-391.98</v>
      </c>
    </row>
    <row r="8125" spans="2:17" hidden="1">
      <c r="B8125">
        <v>2017</v>
      </c>
      <c r="C8125">
        <v>8</v>
      </c>
      <c r="D8125" t="s">
        <v>775</v>
      </c>
      <c r="E8125" t="s">
        <v>776</v>
      </c>
      <c r="F8125" t="s">
        <v>795</v>
      </c>
      <c r="G8125" t="s">
        <v>796</v>
      </c>
      <c r="H8125" t="s">
        <v>121</v>
      </c>
      <c r="I8125" t="s">
        <v>1073</v>
      </c>
      <c r="J8125" t="s">
        <v>31</v>
      </c>
      <c r="K8125" t="s">
        <v>797</v>
      </c>
      <c r="L8125" t="s">
        <v>24</v>
      </c>
      <c r="M8125" t="s">
        <v>27</v>
      </c>
      <c r="N8125">
        <v>177</v>
      </c>
      <c r="O8125">
        <v>61279</v>
      </c>
      <c r="P8125">
        <v>35580.400000000001</v>
      </c>
      <c r="Q8125">
        <v>984.22</v>
      </c>
    </row>
    <row r="8126" spans="2:17" hidden="1">
      <c r="B8126">
        <v>2017</v>
      </c>
      <c r="C8126">
        <v>8</v>
      </c>
      <c r="D8126" t="s">
        <v>775</v>
      </c>
      <c r="E8126" t="s">
        <v>776</v>
      </c>
      <c r="F8126" t="s">
        <v>798</v>
      </c>
      <c r="G8126" t="s">
        <v>799</v>
      </c>
      <c r="H8126" t="s">
        <v>152</v>
      </c>
      <c r="I8126" t="s">
        <v>21</v>
      </c>
      <c r="J8126" t="s">
        <v>31</v>
      </c>
      <c r="K8126" t="s">
        <v>800</v>
      </c>
      <c r="L8126" t="s">
        <v>24</v>
      </c>
      <c r="M8126" t="s">
        <v>25</v>
      </c>
      <c r="N8126">
        <v>16260</v>
      </c>
      <c r="O8126">
        <v>189238</v>
      </c>
      <c r="P8126">
        <v>109471.72</v>
      </c>
      <c r="Q8126">
        <v>-52410.89</v>
      </c>
    </row>
    <row r="8127" spans="2:17" hidden="1">
      <c r="B8127">
        <v>2017</v>
      </c>
      <c r="C8127">
        <v>8</v>
      </c>
      <c r="D8127" t="s">
        <v>775</v>
      </c>
      <c r="E8127" t="s">
        <v>776</v>
      </c>
      <c r="F8127" t="s">
        <v>798</v>
      </c>
      <c r="G8127" t="s">
        <v>799</v>
      </c>
      <c r="H8127" t="s">
        <v>152</v>
      </c>
      <c r="I8127" t="s">
        <v>21</v>
      </c>
      <c r="J8127" t="s">
        <v>31</v>
      </c>
      <c r="K8127" t="s">
        <v>800</v>
      </c>
      <c r="L8127" t="s">
        <v>24</v>
      </c>
      <c r="M8127" t="s">
        <v>26</v>
      </c>
      <c r="N8127">
        <v>9285</v>
      </c>
      <c r="O8127">
        <v>523276</v>
      </c>
      <c r="P8127">
        <v>245489.34</v>
      </c>
      <c r="Q8127">
        <v>-77201.37</v>
      </c>
    </row>
    <row r="8128" spans="2:17" hidden="1">
      <c r="B8128">
        <v>2017</v>
      </c>
      <c r="C8128">
        <v>8</v>
      </c>
      <c r="D8128" t="s">
        <v>775</v>
      </c>
      <c r="E8128" t="s">
        <v>776</v>
      </c>
      <c r="F8128" t="s">
        <v>798</v>
      </c>
      <c r="G8128" t="s">
        <v>799</v>
      </c>
      <c r="H8128" t="s">
        <v>152</v>
      </c>
      <c r="I8128" t="s">
        <v>21</v>
      </c>
      <c r="J8128" t="s">
        <v>31</v>
      </c>
      <c r="K8128" t="s">
        <v>800</v>
      </c>
      <c r="L8128" t="s">
        <v>24</v>
      </c>
      <c r="M8128" t="s">
        <v>27</v>
      </c>
      <c r="N8128">
        <v>3016</v>
      </c>
      <c r="O8128">
        <v>633728</v>
      </c>
      <c r="P8128">
        <v>372306.95</v>
      </c>
      <c r="Q8128">
        <v>10340.450000000001</v>
      </c>
    </row>
    <row r="8129" spans="2:17" hidden="1">
      <c r="B8129">
        <v>2017</v>
      </c>
      <c r="C8129">
        <v>8</v>
      </c>
      <c r="D8129" t="s">
        <v>775</v>
      </c>
      <c r="E8129" t="s">
        <v>776</v>
      </c>
      <c r="F8129" t="s">
        <v>801</v>
      </c>
      <c r="G8129" t="s">
        <v>802</v>
      </c>
      <c r="H8129" t="s">
        <v>144</v>
      </c>
      <c r="I8129" t="s">
        <v>21</v>
      </c>
      <c r="J8129" t="s">
        <v>31</v>
      </c>
      <c r="K8129" t="s">
        <v>803</v>
      </c>
      <c r="L8129" t="s">
        <v>24</v>
      </c>
      <c r="M8129" t="s">
        <v>25</v>
      </c>
      <c r="N8129">
        <v>16374</v>
      </c>
      <c r="O8129">
        <v>182356</v>
      </c>
      <c r="P8129">
        <v>108033.7</v>
      </c>
      <c r="Q8129">
        <v>-50570.34</v>
      </c>
    </row>
    <row r="8130" spans="2:17" hidden="1">
      <c r="B8130">
        <v>2017</v>
      </c>
      <c r="C8130">
        <v>8</v>
      </c>
      <c r="D8130" t="s">
        <v>775</v>
      </c>
      <c r="E8130" t="s">
        <v>776</v>
      </c>
      <c r="F8130" t="s">
        <v>801</v>
      </c>
      <c r="G8130" t="s">
        <v>802</v>
      </c>
      <c r="H8130" t="s">
        <v>144</v>
      </c>
      <c r="I8130" t="s">
        <v>21</v>
      </c>
      <c r="J8130" t="s">
        <v>31</v>
      </c>
      <c r="K8130" t="s">
        <v>803</v>
      </c>
      <c r="L8130" t="s">
        <v>24</v>
      </c>
      <c r="M8130" t="s">
        <v>26</v>
      </c>
      <c r="N8130">
        <v>5848</v>
      </c>
      <c r="O8130">
        <v>313874</v>
      </c>
      <c r="P8130">
        <v>145995.53</v>
      </c>
      <c r="Q8130">
        <v>-48661.43</v>
      </c>
    </row>
    <row r="8131" spans="2:17" hidden="1">
      <c r="B8131">
        <v>2017</v>
      </c>
      <c r="C8131">
        <v>8</v>
      </c>
      <c r="D8131" t="s">
        <v>775</v>
      </c>
      <c r="E8131" t="s">
        <v>776</v>
      </c>
      <c r="F8131" t="s">
        <v>801</v>
      </c>
      <c r="G8131" t="s">
        <v>802</v>
      </c>
      <c r="H8131" t="s">
        <v>144</v>
      </c>
      <c r="I8131" t="s">
        <v>21</v>
      </c>
      <c r="J8131" t="s">
        <v>31</v>
      </c>
      <c r="K8131" t="s">
        <v>803</v>
      </c>
      <c r="L8131" t="s">
        <v>24</v>
      </c>
      <c r="M8131" t="s">
        <v>27</v>
      </c>
      <c r="N8131">
        <v>1227</v>
      </c>
      <c r="O8131">
        <v>252428</v>
      </c>
      <c r="P8131">
        <v>148470.69</v>
      </c>
      <c r="Q8131">
        <v>4093.76</v>
      </c>
    </row>
    <row r="8132" spans="2:17" hidden="1">
      <c r="B8132">
        <v>2017</v>
      </c>
      <c r="C8132">
        <v>8</v>
      </c>
      <c r="D8132" t="s">
        <v>775</v>
      </c>
      <c r="E8132" t="s">
        <v>776</v>
      </c>
      <c r="F8132" t="s">
        <v>804</v>
      </c>
      <c r="G8132" t="s">
        <v>805</v>
      </c>
      <c r="H8132" t="s">
        <v>152</v>
      </c>
      <c r="I8132" t="s">
        <v>21</v>
      </c>
      <c r="J8132" t="s">
        <v>31</v>
      </c>
      <c r="K8132" t="s">
        <v>806</v>
      </c>
      <c r="L8132" t="s">
        <v>24</v>
      </c>
      <c r="M8132" t="s">
        <v>25</v>
      </c>
      <c r="N8132">
        <v>30179</v>
      </c>
      <c r="O8132">
        <v>345618</v>
      </c>
      <c r="P8132">
        <v>201722.98</v>
      </c>
      <c r="Q8132">
        <v>-95791.3</v>
      </c>
    </row>
    <row r="8133" spans="2:17" hidden="1">
      <c r="B8133">
        <v>2017</v>
      </c>
      <c r="C8133">
        <v>8</v>
      </c>
      <c r="D8133" t="s">
        <v>775</v>
      </c>
      <c r="E8133" t="s">
        <v>776</v>
      </c>
      <c r="F8133" t="s">
        <v>804</v>
      </c>
      <c r="G8133" t="s">
        <v>805</v>
      </c>
      <c r="H8133" t="s">
        <v>152</v>
      </c>
      <c r="I8133" t="s">
        <v>21</v>
      </c>
      <c r="J8133" t="s">
        <v>31</v>
      </c>
      <c r="K8133" t="s">
        <v>806</v>
      </c>
      <c r="L8133" t="s">
        <v>24</v>
      </c>
      <c r="M8133" t="s">
        <v>26</v>
      </c>
      <c r="N8133">
        <v>10374</v>
      </c>
      <c r="O8133">
        <v>557112</v>
      </c>
      <c r="P8133">
        <v>258734.49</v>
      </c>
      <c r="Q8133">
        <v>-86198.62</v>
      </c>
    </row>
    <row r="8134" spans="2:17" hidden="1">
      <c r="B8134">
        <v>2017</v>
      </c>
      <c r="C8134">
        <v>8</v>
      </c>
      <c r="D8134" t="s">
        <v>775</v>
      </c>
      <c r="E8134" t="s">
        <v>776</v>
      </c>
      <c r="F8134" t="s">
        <v>804</v>
      </c>
      <c r="G8134" t="s">
        <v>805</v>
      </c>
      <c r="H8134" t="s">
        <v>152</v>
      </c>
      <c r="I8134" t="s">
        <v>21</v>
      </c>
      <c r="J8134" t="s">
        <v>31</v>
      </c>
      <c r="K8134" t="s">
        <v>806</v>
      </c>
      <c r="L8134" t="s">
        <v>24</v>
      </c>
      <c r="M8134" t="s">
        <v>27</v>
      </c>
      <c r="N8134">
        <v>2335</v>
      </c>
      <c r="O8134">
        <v>419404</v>
      </c>
      <c r="P8134">
        <v>246792.31</v>
      </c>
      <c r="Q8134">
        <v>6702.22</v>
      </c>
    </row>
    <row r="8135" spans="2:17" hidden="1">
      <c r="B8135">
        <v>2017</v>
      </c>
      <c r="C8135">
        <v>8</v>
      </c>
      <c r="D8135" t="s">
        <v>775</v>
      </c>
      <c r="E8135" t="s">
        <v>776</v>
      </c>
      <c r="F8135" t="s">
        <v>807</v>
      </c>
      <c r="G8135" t="s">
        <v>808</v>
      </c>
      <c r="H8135" t="s">
        <v>20</v>
      </c>
      <c r="I8135" t="s">
        <v>21</v>
      </c>
      <c r="J8135" t="s">
        <v>31</v>
      </c>
      <c r="K8135" t="s">
        <v>809</v>
      </c>
      <c r="L8135" t="s">
        <v>24</v>
      </c>
      <c r="M8135" t="s">
        <v>25</v>
      </c>
      <c r="N8135">
        <v>10325</v>
      </c>
      <c r="O8135">
        <v>98662</v>
      </c>
      <c r="P8135">
        <v>63641.51</v>
      </c>
      <c r="Q8135">
        <v>-27400.76</v>
      </c>
    </row>
    <row r="8136" spans="2:17" hidden="1">
      <c r="B8136">
        <v>2017</v>
      </c>
      <c r="C8136">
        <v>8</v>
      </c>
      <c r="D8136" t="s">
        <v>775</v>
      </c>
      <c r="E8136" t="s">
        <v>776</v>
      </c>
      <c r="F8136" t="s">
        <v>807</v>
      </c>
      <c r="G8136" t="s">
        <v>808</v>
      </c>
      <c r="H8136" t="s">
        <v>20</v>
      </c>
      <c r="I8136" t="s">
        <v>21</v>
      </c>
      <c r="J8136" t="s">
        <v>31</v>
      </c>
      <c r="K8136" t="s">
        <v>809</v>
      </c>
      <c r="L8136" t="s">
        <v>24</v>
      </c>
      <c r="M8136" t="s">
        <v>26</v>
      </c>
      <c r="N8136">
        <v>2350</v>
      </c>
      <c r="O8136">
        <v>121304</v>
      </c>
      <c r="P8136">
        <v>56026.23</v>
      </c>
      <c r="Q8136">
        <v>-19590.5</v>
      </c>
    </row>
    <row r="8137" spans="2:17" hidden="1">
      <c r="B8137">
        <v>2017</v>
      </c>
      <c r="C8137">
        <v>8</v>
      </c>
      <c r="D8137" t="s">
        <v>775</v>
      </c>
      <c r="E8137" t="s">
        <v>776</v>
      </c>
      <c r="F8137" t="s">
        <v>807</v>
      </c>
      <c r="G8137" t="s">
        <v>808</v>
      </c>
      <c r="H8137" t="s">
        <v>20</v>
      </c>
      <c r="I8137" t="s">
        <v>21</v>
      </c>
      <c r="J8137" t="s">
        <v>31</v>
      </c>
      <c r="K8137" t="s">
        <v>809</v>
      </c>
      <c r="L8137" t="s">
        <v>24</v>
      </c>
      <c r="M8137" t="s">
        <v>27</v>
      </c>
      <c r="N8137">
        <v>352</v>
      </c>
      <c r="O8137">
        <v>57733</v>
      </c>
      <c r="P8137">
        <v>33834.519999999997</v>
      </c>
      <c r="Q8137">
        <v>534.09</v>
      </c>
    </row>
    <row r="8138" spans="2:17" hidden="1">
      <c r="B8138">
        <v>2017</v>
      </c>
      <c r="C8138">
        <v>8</v>
      </c>
      <c r="D8138" t="s">
        <v>775</v>
      </c>
      <c r="E8138" t="s">
        <v>776</v>
      </c>
      <c r="F8138" t="s">
        <v>810</v>
      </c>
      <c r="G8138" t="s">
        <v>811</v>
      </c>
      <c r="H8138" t="s">
        <v>144</v>
      </c>
      <c r="I8138" t="s">
        <v>21</v>
      </c>
      <c r="J8138" t="s">
        <v>31</v>
      </c>
      <c r="K8138" t="s">
        <v>812</v>
      </c>
      <c r="L8138" t="s">
        <v>24</v>
      </c>
      <c r="M8138" t="s">
        <v>25</v>
      </c>
      <c r="N8138">
        <v>15815</v>
      </c>
      <c r="O8138">
        <v>140879</v>
      </c>
      <c r="P8138">
        <v>94450.99</v>
      </c>
      <c r="Q8138">
        <v>-38937.74</v>
      </c>
    </row>
    <row r="8139" spans="2:17" hidden="1">
      <c r="B8139">
        <v>2017</v>
      </c>
      <c r="C8139">
        <v>8</v>
      </c>
      <c r="D8139" t="s">
        <v>775</v>
      </c>
      <c r="E8139" t="s">
        <v>776</v>
      </c>
      <c r="F8139" t="s">
        <v>810</v>
      </c>
      <c r="G8139" t="s">
        <v>811</v>
      </c>
      <c r="H8139" t="s">
        <v>144</v>
      </c>
      <c r="I8139" t="s">
        <v>21</v>
      </c>
      <c r="J8139" t="s">
        <v>31</v>
      </c>
      <c r="K8139" t="s">
        <v>812</v>
      </c>
      <c r="L8139" t="s">
        <v>24</v>
      </c>
      <c r="M8139" t="s">
        <v>26</v>
      </c>
      <c r="N8139">
        <v>6713</v>
      </c>
      <c r="O8139">
        <v>365544</v>
      </c>
      <c r="P8139">
        <v>169922.38</v>
      </c>
      <c r="Q8139">
        <v>-55648.56</v>
      </c>
    </row>
    <row r="8140" spans="2:17" hidden="1">
      <c r="B8140">
        <v>2017</v>
      </c>
      <c r="C8140">
        <v>8</v>
      </c>
      <c r="D8140" t="s">
        <v>775</v>
      </c>
      <c r="E8140" t="s">
        <v>776</v>
      </c>
      <c r="F8140" t="s">
        <v>810</v>
      </c>
      <c r="G8140" t="s">
        <v>811</v>
      </c>
      <c r="H8140" t="s">
        <v>144</v>
      </c>
      <c r="I8140" t="s">
        <v>21</v>
      </c>
      <c r="J8140" t="s">
        <v>31</v>
      </c>
      <c r="K8140" t="s">
        <v>812</v>
      </c>
      <c r="L8140" t="s">
        <v>24</v>
      </c>
      <c r="M8140" t="s">
        <v>27</v>
      </c>
      <c r="N8140">
        <v>1421</v>
      </c>
      <c r="O8140">
        <v>263838</v>
      </c>
      <c r="P8140">
        <v>154946.84</v>
      </c>
      <c r="Q8140">
        <v>4204.7299999999996</v>
      </c>
    </row>
    <row r="8141" spans="2:17" hidden="1">
      <c r="B8141">
        <v>2017</v>
      </c>
      <c r="C8141">
        <v>8</v>
      </c>
      <c r="D8141" t="s">
        <v>775</v>
      </c>
      <c r="E8141" t="s">
        <v>776</v>
      </c>
      <c r="F8141" t="s">
        <v>813</v>
      </c>
      <c r="G8141" t="s">
        <v>814</v>
      </c>
      <c r="H8141" t="s">
        <v>121</v>
      </c>
      <c r="I8141" t="s">
        <v>1073</v>
      </c>
      <c r="J8141" t="s">
        <v>31</v>
      </c>
      <c r="K8141" t="s">
        <v>815</v>
      </c>
      <c r="L8141" t="s">
        <v>24</v>
      </c>
      <c r="M8141" t="s">
        <v>25</v>
      </c>
      <c r="N8141">
        <v>5865</v>
      </c>
      <c r="O8141">
        <v>78501</v>
      </c>
      <c r="P8141">
        <v>50863.27</v>
      </c>
      <c r="Q8141">
        <v>-10817.71</v>
      </c>
    </row>
    <row r="8142" spans="2:17" hidden="1">
      <c r="B8142">
        <v>2017</v>
      </c>
      <c r="C8142">
        <v>8</v>
      </c>
      <c r="D8142" t="s">
        <v>775</v>
      </c>
      <c r="E8142" t="s">
        <v>776</v>
      </c>
      <c r="F8142" t="s">
        <v>813</v>
      </c>
      <c r="G8142" t="s">
        <v>814</v>
      </c>
      <c r="H8142" t="s">
        <v>121</v>
      </c>
      <c r="I8142" t="s">
        <v>1073</v>
      </c>
      <c r="J8142" t="s">
        <v>31</v>
      </c>
      <c r="K8142" t="s">
        <v>815</v>
      </c>
      <c r="L8142" t="s">
        <v>24</v>
      </c>
      <c r="M8142" t="s">
        <v>26</v>
      </c>
      <c r="N8142">
        <v>4045</v>
      </c>
      <c r="O8142">
        <v>221803</v>
      </c>
      <c r="P8142">
        <v>118219.42</v>
      </c>
      <c r="Q8142">
        <v>-16705.849999999999</v>
      </c>
    </row>
    <row r="8143" spans="2:17" hidden="1">
      <c r="B8143">
        <v>2017</v>
      </c>
      <c r="C8143">
        <v>8</v>
      </c>
      <c r="D8143" t="s">
        <v>775</v>
      </c>
      <c r="E8143" t="s">
        <v>776</v>
      </c>
      <c r="F8143" t="s">
        <v>813</v>
      </c>
      <c r="G8143" t="s">
        <v>814</v>
      </c>
      <c r="H8143" t="s">
        <v>121</v>
      </c>
      <c r="I8143" t="s">
        <v>1073</v>
      </c>
      <c r="J8143" t="s">
        <v>31</v>
      </c>
      <c r="K8143" t="s">
        <v>815</v>
      </c>
      <c r="L8143" t="s">
        <v>24</v>
      </c>
      <c r="M8143" t="s">
        <v>27</v>
      </c>
      <c r="N8143">
        <v>632</v>
      </c>
      <c r="O8143">
        <v>97963</v>
      </c>
      <c r="P8143">
        <v>57511.57</v>
      </c>
      <c r="Q8143">
        <v>1539.89</v>
      </c>
    </row>
    <row r="8144" spans="2:17" hidden="1">
      <c r="B8144">
        <v>2017</v>
      </c>
      <c r="C8144">
        <v>8</v>
      </c>
      <c r="D8144" t="s">
        <v>775</v>
      </c>
      <c r="E8144" t="s">
        <v>776</v>
      </c>
      <c r="F8144" t="s">
        <v>816</v>
      </c>
      <c r="G8144" t="s">
        <v>817</v>
      </c>
      <c r="H8144" t="s">
        <v>20</v>
      </c>
      <c r="I8144" t="s">
        <v>21</v>
      </c>
      <c r="J8144" t="s">
        <v>31</v>
      </c>
      <c r="K8144" t="s">
        <v>818</v>
      </c>
      <c r="L8144" t="s">
        <v>24</v>
      </c>
      <c r="M8144" t="s">
        <v>25</v>
      </c>
      <c r="N8144">
        <v>19857</v>
      </c>
      <c r="O8144">
        <v>230072</v>
      </c>
      <c r="P8144">
        <v>133463.12</v>
      </c>
      <c r="Q8144">
        <v>-63773.87</v>
      </c>
    </row>
    <row r="8145" spans="2:17" hidden="1">
      <c r="B8145">
        <v>2017</v>
      </c>
      <c r="C8145">
        <v>8</v>
      </c>
      <c r="D8145" t="s">
        <v>775</v>
      </c>
      <c r="E8145" t="s">
        <v>776</v>
      </c>
      <c r="F8145" t="s">
        <v>816</v>
      </c>
      <c r="G8145" t="s">
        <v>817</v>
      </c>
      <c r="H8145" t="s">
        <v>20</v>
      </c>
      <c r="I8145" t="s">
        <v>21</v>
      </c>
      <c r="J8145" t="s">
        <v>31</v>
      </c>
      <c r="K8145" t="s">
        <v>818</v>
      </c>
      <c r="L8145" t="s">
        <v>24</v>
      </c>
      <c r="M8145" t="s">
        <v>26</v>
      </c>
      <c r="N8145">
        <v>6389</v>
      </c>
      <c r="O8145">
        <v>328731</v>
      </c>
      <c r="P8145">
        <v>151591.97</v>
      </c>
      <c r="Q8145">
        <v>-53145.46</v>
      </c>
    </row>
    <row r="8146" spans="2:17" hidden="1">
      <c r="B8146">
        <v>2017</v>
      </c>
      <c r="C8146">
        <v>8</v>
      </c>
      <c r="D8146" t="s">
        <v>775</v>
      </c>
      <c r="E8146" t="s">
        <v>776</v>
      </c>
      <c r="F8146" t="s">
        <v>816</v>
      </c>
      <c r="G8146" t="s">
        <v>817</v>
      </c>
      <c r="H8146" t="s">
        <v>20</v>
      </c>
      <c r="I8146" t="s">
        <v>21</v>
      </c>
      <c r="J8146" t="s">
        <v>31</v>
      </c>
      <c r="K8146" t="s">
        <v>818</v>
      </c>
      <c r="L8146" t="s">
        <v>24</v>
      </c>
      <c r="M8146" t="s">
        <v>27</v>
      </c>
      <c r="N8146">
        <v>941</v>
      </c>
      <c r="O8146">
        <v>179084</v>
      </c>
      <c r="P8146">
        <v>105518.75</v>
      </c>
      <c r="Q8146">
        <v>2901.24</v>
      </c>
    </row>
    <row r="8147" spans="2:17" hidden="1">
      <c r="B8147">
        <v>2017</v>
      </c>
      <c r="C8147">
        <v>8</v>
      </c>
      <c r="D8147" t="s">
        <v>775</v>
      </c>
      <c r="E8147" t="s">
        <v>776</v>
      </c>
      <c r="F8147" t="s">
        <v>819</v>
      </c>
      <c r="G8147" t="s">
        <v>820</v>
      </c>
      <c r="H8147" t="s">
        <v>152</v>
      </c>
      <c r="I8147" t="s">
        <v>21</v>
      </c>
      <c r="J8147" t="s">
        <v>31</v>
      </c>
      <c r="K8147" t="s">
        <v>821</v>
      </c>
      <c r="L8147" t="s">
        <v>24</v>
      </c>
      <c r="M8147" t="s">
        <v>25</v>
      </c>
      <c r="N8147">
        <v>1054</v>
      </c>
      <c r="O8147">
        <v>10962</v>
      </c>
      <c r="P8147">
        <v>6735.5</v>
      </c>
      <c r="Q8147">
        <v>-3036.12</v>
      </c>
    </row>
    <row r="8148" spans="2:17" hidden="1">
      <c r="B8148">
        <v>2017</v>
      </c>
      <c r="C8148">
        <v>8</v>
      </c>
      <c r="D8148" t="s">
        <v>775</v>
      </c>
      <c r="E8148" t="s">
        <v>776</v>
      </c>
      <c r="F8148" t="s">
        <v>819</v>
      </c>
      <c r="G8148" t="s">
        <v>820</v>
      </c>
      <c r="H8148" t="s">
        <v>152</v>
      </c>
      <c r="I8148" t="s">
        <v>21</v>
      </c>
      <c r="J8148" t="s">
        <v>31</v>
      </c>
      <c r="K8148" t="s">
        <v>821</v>
      </c>
      <c r="L8148" t="s">
        <v>24</v>
      </c>
      <c r="M8148" t="s">
        <v>26</v>
      </c>
      <c r="N8148">
        <v>1491</v>
      </c>
      <c r="O8148">
        <v>93201</v>
      </c>
      <c r="P8148">
        <v>44471.23</v>
      </c>
      <c r="Q8148">
        <v>-12388.23</v>
      </c>
    </row>
    <row r="8149" spans="2:17" hidden="1">
      <c r="B8149">
        <v>2017</v>
      </c>
      <c r="C8149">
        <v>8</v>
      </c>
      <c r="D8149" t="s">
        <v>775</v>
      </c>
      <c r="E8149" t="s">
        <v>776</v>
      </c>
      <c r="F8149" t="s">
        <v>819</v>
      </c>
      <c r="G8149" t="s">
        <v>820</v>
      </c>
      <c r="H8149" t="s">
        <v>152</v>
      </c>
      <c r="I8149" t="s">
        <v>21</v>
      </c>
      <c r="J8149" t="s">
        <v>31</v>
      </c>
      <c r="K8149" t="s">
        <v>821</v>
      </c>
      <c r="L8149" t="s">
        <v>24</v>
      </c>
      <c r="M8149" t="s">
        <v>27</v>
      </c>
      <c r="N8149">
        <v>1045</v>
      </c>
      <c r="O8149">
        <v>227659</v>
      </c>
      <c r="P8149">
        <v>133462.15</v>
      </c>
      <c r="Q8149">
        <v>3662.79</v>
      </c>
    </row>
    <row r="8150" spans="2:17" hidden="1">
      <c r="B8150">
        <v>2017</v>
      </c>
      <c r="C8150">
        <v>8</v>
      </c>
      <c r="D8150" t="s">
        <v>775</v>
      </c>
      <c r="E8150" t="s">
        <v>776</v>
      </c>
      <c r="F8150" t="s">
        <v>822</v>
      </c>
      <c r="G8150" t="s">
        <v>823</v>
      </c>
      <c r="H8150" t="s">
        <v>140</v>
      </c>
      <c r="I8150" t="s">
        <v>1073</v>
      </c>
      <c r="J8150" t="s">
        <v>31</v>
      </c>
      <c r="K8150" t="s">
        <v>824</v>
      </c>
      <c r="L8150" t="s">
        <v>24</v>
      </c>
      <c r="M8150" t="s">
        <v>25</v>
      </c>
      <c r="N8150">
        <v>54</v>
      </c>
      <c r="O8150">
        <v>496</v>
      </c>
      <c r="P8150">
        <v>369.18</v>
      </c>
      <c r="Q8150">
        <v>-68.349999999999994</v>
      </c>
    </row>
    <row r="8151" spans="2:17" hidden="1">
      <c r="B8151">
        <v>2017</v>
      </c>
      <c r="C8151">
        <v>8</v>
      </c>
      <c r="D8151" t="s">
        <v>775</v>
      </c>
      <c r="E8151" t="s">
        <v>776</v>
      </c>
      <c r="F8151" t="s">
        <v>822</v>
      </c>
      <c r="G8151" t="s">
        <v>823</v>
      </c>
      <c r="H8151" t="s">
        <v>140</v>
      </c>
      <c r="I8151" t="s">
        <v>1073</v>
      </c>
      <c r="J8151" t="s">
        <v>31</v>
      </c>
      <c r="K8151" t="s">
        <v>824</v>
      </c>
      <c r="L8151" t="s">
        <v>24</v>
      </c>
      <c r="M8151" t="s">
        <v>26</v>
      </c>
      <c r="N8151">
        <v>93</v>
      </c>
      <c r="O8151">
        <v>6213</v>
      </c>
      <c r="P8151">
        <v>3322.31</v>
      </c>
      <c r="Q8151">
        <v>-384.09</v>
      </c>
    </row>
    <row r="8152" spans="2:17" hidden="1">
      <c r="B8152">
        <v>2017</v>
      </c>
      <c r="C8152">
        <v>8</v>
      </c>
      <c r="D8152" t="s">
        <v>775</v>
      </c>
      <c r="E8152" t="s">
        <v>776</v>
      </c>
      <c r="F8152" t="s">
        <v>822</v>
      </c>
      <c r="G8152" t="s">
        <v>823</v>
      </c>
      <c r="H8152" t="s">
        <v>140</v>
      </c>
      <c r="I8152" t="s">
        <v>1073</v>
      </c>
      <c r="J8152" t="s">
        <v>31</v>
      </c>
      <c r="K8152" t="s">
        <v>824</v>
      </c>
      <c r="L8152" t="s">
        <v>24</v>
      </c>
      <c r="M8152" t="s">
        <v>27</v>
      </c>
      <c r="N8152">
        <v>358</v>
      </c>
      <c r="O8152">
        <v>139556</v>
      </c>
      <c r="P8152">
        <v>80147.539999999994</v>
      </c>
      <c r="Q8152">
        <v>2149.8200000000002</v>
      </c>
    </row>
    <row r="8153" spans="2:17" hidden="1">
      <c r="B8153">
        <v>2017</v>
      </c>
      <c r="C8153">
        <v>8</v>
      </c>
      <c r="D8153" t="s">
        <v>775</v>
      </c>
      <c r="E8153" t="s">
        <v>776</v>
      </c>
      <c r="F8153" t="s">
        <v>825</v>
      </c>
      <c r="G8153" t="s">
        <v>826</v>
      </c>
      <c r="H8153" t="s">
        <v>20</v>
      </c>
      <c r="I8153" t="s">
        <v>21</v>
      </c>
      <c r="J8153" t="s">
        <v>31</v>
      </c>
      <c r="K8153" t="s">
        <v>827</v>
      </c>
      <c r="L8153" t="s">
        <v>24</v>
      </c>
      <c r="M8153" t="s">
        <v>25</v>
      </c>
      <c r="N8153">
        <v>9522</v>
      </c>
      <c r="O8153">
        <v>89098</v>
      </c>
      <c r="P8153">
        <v>58041.48</v>
      </c>
      <c r="Q8153">
        <v>-24610.16</v>
      </c>
    </row>
    <row r="8154" spans="2:17" hidden="1">
      <c r="B8154">
        <v>2017</v>
      </c>
      <c r="C8154">
        <v>8</v>
      </c>
      <c r="D8154" t="s">
        <v>775</v>
      </c>
      <c r="E8154" t="s">
        <v>776</v>
      </c>
      <c r="F8154" t="s">
        <v>825</v>
      </c>
      <c r="G8154" t="s">
        <v>826</v>
      </c>
      <c r="H8154" t="s">
        <v>20</v>
      </c>
      <c r="I8154" t="s">
        <v>21</v>
      </c>
      <c r="J8154" t="s">
        <v>31</v>
      </c>
      <c r="K8154" t="s">
        <v>827</v>
      </c>
      <c r="L8154" t="s">
        <v>24</v>
      </c>
      <c r="M8154" t="s">
        <v>26</v>
      </c>
      <c r="N8154">
        <v>1669</v>
      </c>
      <c r="O8154">
        <v>83124</v>
      </c>
      <c r="P8154">
        <v>37934.5</v>
      </c>
      <c r="Q8154">
        <v>-13860.03</v>
      </c>
    </row>
    <row r="8155" spans="2:17" hidden="1">
      <c r="B8155">
        <v>2017</v>
      </c>
      <c r="C8155">
        <v>8</v>
      </c>
      <c r="D8155" t="s">
        <v>775</v>
      </c>
      <c r="E8155" t="s">
        <v>776</v>
      </c>
      <c r="F8155" t="s">
        <v>825</v>
      </c>
      <c r="G8155" t="s">
        <v>826</v>
      </c>
      <c r="H8155" t="s">
        <v>20</v>
      </c>
      <c r="I8155" t="s">
        <v>21</v>
      </c>
      <c r="J8155" t="s">
        <v>31</v>
      </c>
      <c r="K8155" t="s">
        <v>827</v>
      </c>
      <c r="L8155" t="s">
        <v>24</v>
      </c>
      <c r="M8155" t="s">
        <v>27</v>
      </c>
      <c r="N8155">
        <v>154</v>
      </c>
      <c r="O8155">
        <v>26119</v>
      </c>
      <c r="P8155">
        <v>15387.28</v>
      </c>
      <c r="Q8155">
        <v>416.15</v>
      </c>
    </row>
    <row r="8156" spans="2:17" hidden="1">
      <c r="B8156">
        <v>2017</v>
      </c>
      <c r="C8156">
        <v>8</v>
      </c>
      <c r="D8156" t="s">
        <v>775</v>
      </c>
      <c r="E8156" t="s">
        <v>776</v>
      </c>
      <c r="F8156" t="s">
        <v>828</v>
      </c>
      <c r="G8156" t="s">
        <v>829</v>
      </c>
      <c r="H8156" t="s">
        <v>144</v>
      </c>
      <c r="I8156" t="s">
        <v>21</v>
      </c>
      <c r="J8156" t="s">
        <v>31</v>
      </c>
      <c r="K8156" t="s">
        <v>830</v>
      </c>
      <c r="L8156" t="s">
        <v>24</v>
      </c>
      <c r="M8156" t="s">
        <v>25</v>
      </c>
      <c r="N8156">
        <v>17416</v>
      </c>
      <c r="O8156">
        <v>185044</v>
      </c>
      <c r="P8156">
        <v>112118.3</v>
      </c>
      <c r="Q8156">
        <v>-51001.5</v>
      </c>
    </row>
    <row r="8157" spans="2:17" hidden="1">
      <c r="B8157">
        <v>2017</v>
      </c>
      <c r="C8157">
        <v>8</v>
      </c>
      <c r="D8157" t="s">
        <v>775</v>
      </c>
      <c r="E8157" t="s">
        <v>776</v>
      </c>
      <c r="F8157" t="s">
        <v>828</v>
      </c>
      <c r="G8157" t="s">
        <v>829</v>
      </c>
      <c r="H8157" t="s">
        <v>144</v>
      </c>
      <c r="I8157" t="s">
        <v>21</v>
      </c>
      <c r="J8157" t="s">
        <v>31</v>
      </c>
      <c r="K8157" t="s">
        <v>830</v>
      </c>
      <c r="L8157" t="s">
        <v>24</v>
      </c>
      <c r="M8157" t="s">
        <v>26</v>
      </c>
      <c r="N8157">
        <v>2932</v>
      </c>
      <c r="O8157">
        <v>140728</v>
      </c>
      <c r="P8157">
        <v>63619.14</v>
      </c>
      <c r="Q8157">
        <v>-24247.64</v>
      </c>
    </row>
    <row r="8158" spans="2:17" hidden="1">
      <c r="B8158">
        <v>2017</v>
      </c>
      <c r="C8158">
        <v>8</v>
      </c>
      <c r="D8158" t="s">
        <v>775</v>
      </c>
      <c r="E8158" t="s">
        <v>776</v>
      </c>
      <c r="F8158" t="s">
        <v>828</v>
      </c>
      <c r="G8158" t="s">
        <v>829</v>
      </c>
      <c r="H8158" t="s">
        <v>144</v>
      </c>
      <c r="I8158" t="s">
        <v>21</v>
      </c>
      <c r="J8158" t="s">
        <v>31</v>
      </c>
      <c r="K8158" t="s">
        <v>830</v>
      </c>
      <c r="L8158" t="s">
        <v>24</v>
      </c>
      <c r="M8158" t="s">
        <v>27</v>
      </c>
      <c r="N8158">
        <v>258</v>
      </c>
      <c r="O8158">
        <v>47830</v>
      </c>
      <c r="P8158">
        <v>28014.92</v>
      </c>
      <c r="Q8158">
        <v>750.31</v>
      </c>
    </row>
    <row r="8159" spans="2:17" hidden="1">
      <c r="B8159">
        <v>2017</v>
      </c>
      <c r="C8159">
        <v>8</v>
      </c>
      <c r="D8159" t="s">
        <v>775</v>
      </c>
      <c r="E8159" t="s">
        <v>776</v>
      </c>
      <c r="F8159" t="s">
        <v>831</v>
      </c>
      <c r="G8159" t="s">
        <v>832</v>
      </c>
      <c r="H8159" t="s">
        <v>121</v>
      </c>
      <c r="I8159" t="s">
        <v>1073</v>
      </c>
      <c r="J8159" t="s">
        <v>31</v>
      </c>
      <c r="K8159" t="s">
        <v>833</v>
      </c>
      <c r="L8159" t="s">
        <v>24</v>
      </c>
      <c r="M8159" t="s">
        <v>25</v>
      </c>
      <c r="N8159">
        <v>1292</v>
      </c>
      <c r="O8159">
        <v>13221</v>
      </c>
      <c r="P8159">
        <v>9565.34</v>
      </c>
      <c r="Q8159">
        <v>-1836.55</v>
      </c>
    </row>
    <row r="8160" spans="2:17" hidden="1">
      <c r="B8160">
        <v>2017</v>
      </c>
      <c r="C8160">
        <v>8</v>
      </c>
      <c r="D8160" t="s">
        <v>775</v>
      </c>
      <c r="E8160" t="s">
        <v>776</v>
      </c>
      <c r="F8160" t="s">
        <v>831</v>
      </c>
      <c r="G8160" t="s">
        <v>832</v>
      </c>
      <c r="H8160" t="s">
        <v>121</v>
      </c>
      <c r="I8160" t="s">
        <v>1073</v>
      </c>
      <c r="J8160" t="s">
        <v>31</v>
      </c>
      <c r="K8160" t="s">
        <v>833</v>
      </c>
      <c r="L8160" t="s">
        <v>24</v>
      </c>
      <c r="M8160" t="s">
        <v>26</v>
      </c>
      <c r="N8160">
        <v>1667</v>
      </c>
      <c r="O8160">
        <v>104417</v>
      </c>
      <c r="P8160">
        <v>56295.519999999997</v>
      </c>
      <c r="Q8160">
        <v>-6951.39</v>
      </c>
    </row>
    <row r="8161" spans="2:17" hidden="1">
      <c r="B8161">
        <v>2017</v>
      </c>
      <c r="C8161">
        <v>8</v>
      </c>
      <c r="D8161" t="s">
        <v>775</v>
      </c>
      <c r="E8161" t="s">
        <v>776</v>
      </c>
      <c r="F8161" t="s">
        <v>831</v>
      </c>
      <c r="G8161" t="s">
        <v>832</v>
      </c>
      <c r="H8161" t="s">
        <v>121</v>
      </c>
      <c r="I8161" t="s">
        <v>1073</v>
      </c>
      <c r="J8161" t="s">
        <v>31</v>
      </c>
      <c r="K8161" t="s">
        <v>833</v>
      </c>
      <c r="L8161" t="s">
        <v>24</v>
      </c>
      <c r="M8161" t="s">
        <v>27</v>
      </c>
      <c r="N8161">
        <v>1426</v>
      </c>
      <c r="O8161">
        <v>305398</v>
      </c>
      <c r="P8161">
        <v>179079.8</v>
      </c>
      <c r="Q8161">
        <v>4953.7700000000004</v>
      </c>
    </row>
    <row r="8162" spans="2:17" hidden="1">
      <c r="B8162">
        <v>2017</v>
      </c>
      <c r="C8162">
        <v>8</v>
      </c>
      <c r="D8162" t="s">
        <v>775</v>
      </c>
      <c r="E8162" t="s">
        <v>776</v>
      </c>
      <c r="F8162" t="s">
        <v>834</v>
      </c>
      <c r="G8162" t="s">
        <v>835</v>
      </c>
      <c r="H8162" t="s">
        <v>20</v>
      </c>
      <c r="I8162" t="s">
        <v>21</v>
      </c>
      <c r="J8162" t="s">
        <v>31</v>
      </c>
      <c r="K8162" t="s">
        <v>836</v>
      </c>
      <c r="L8162" t="s">
        <v>24</v>
      </c>
      <c r="M8162" t="s">
        <v>25</v>
      </c>
      <c r="N8162">
        <v>4174</v>
      </c>
      <c r="O8162">
        <v>42211</v>
      </c>
      <c r="P8162">
        <v>26373.27</v>
      </c>
      <c r="Q8162">
        <v>-11722.53</v>
      </c>
    </row>
    <row r="8163" spans="2:17" hidden="1">
      <c r="B8163">
        <v>2017</v>
      </c>
      <c r="C8163">
        <v>8</v>
      </c>
      <c r="D8163" t="s">
        <v>775</v>
      </c>
      <c r="E8163" t="s">
        <v>776</v>
      </c>
      <c r="F8163" t="s">
        <v>834</v>
      </c>
      <c r="G8163" t="s">
        <v>835</v>
      </c>
      <c r="H8163" t="s">
        <v>20</v>
      </c>
      <c r="I8163" t="s">
        <v>21</v>
      </c>
      <c r="J8163" t="s">
        <v>31</v>
      </c>
      <c r="K8163" t="s">
        <v>836</v>
      </c>
      <c r="L8163" t="s">
        <v>24</v>
      </c>
      <c r="M8163" t="s">
        <v>26</v>
      </c>
      <c r="N8163">
        <v>802</v>
      </c>
      <c r="O8163">
        <v>39510</v>
      </c>
      <c r="P8163">
        <v>18076.82</v>
      </c>
      <c r="Q8163">
        <v>-6680.66</v>
      </c>
    </row>
    <row r="8164" spans="2:17" hidden="1">
      <c r="B8164">
        <v>2017</v>
      </c>
      <c r="C8164">
        <v>8</v>
      </c>
      <c r="D8164" t="s">
        <v>775</v>
      </c>
      <c r="E8164" t="s">
        <v>776</v>
      </c>
      <c r="F8164" t="s">
        <v>834</v>
      </c>
      <c r="G8164" t="s">
        <v>835</v>
      </c>
      <c r="H8164" t="s">
        <v>20</v>
      </c>
      <c r="I8164" t="s">
        <v>21</v>
      </c>
      <c r="J8164" t="s">
        <v>31</v>
      </c>
      <c r="K8164" t="s">
        <v>836</v>
      </c>
      <c r="L8164" t="s">
        <v>24</v>
      </c>
      <c r="M8164" t="s">
        <v>27</v>
      </c>
      <c r="N8164">
        <v>87</v>
      </c>
      <c r="O8164">
        <v>15103</v>
      </c>
      <c r="P8164">
        <v>8940.91</v>
      </c>
      <c r="Q8164">
        <v>247.34</v>
      </c>
    </row>
    <row r="8165" spans="2:17" hidden="1">
      <c r="B8165">
        <v>2017</v>
      </c>
      <c r="C8165">
        <v>8</v>
      </c>
      <c r="D8165" t="s">
        <v>775</v>
      </c>
      <c r="E8165" t="s">
        <v>776</v>
      </c>
      <c r="F8165" t="s">
        <v>837</v>
      </c>
      <c r="G8165" t="s">
        <v>838</v>
      </c>
      <c r="H8165" t="s">
        <v>144</v>
      </c>
      <c r="I8165" t="s">
        <v>21</v>
      </c>
      <c r="J8165" t="s">
        <v>31</v>
      </c>
      <c r="K8165" t="s">
        <v>839</v>
      </c>
      <c r="L8165" t="s">
        <v>24</v>
      </c>
      <c r="M8165" t="s">
        <v>25</v>
      </c>
      <c r="N8165">
        <v>14794</v>
      </c>
      <c r="O8165">
        <v>133124</v>
      </c>
      <c r="P8165">
        <v>88898.880000000005</v>
      </c>
      <c r="Q8165">
        <v>-36971.94</v>
      </c>
    </row>
    <row r="8166" spans="2:17" hidden="1">
      <c r="B8166">
        <v>2017</v>
      </c>
      <c r="C8166">
        <v>8</v>
      </c>
      <c r="D8166" t="s">
        <v>775</v>
      </c>
      <c r="E8166" t="s">
        <v>776</v>
      </c>
      <c r="F8166" t="s">
        <v>837</v>
      </c>
      <c r="G8166" t="s">
        <v>838</v>
      </c>
      <c r="H8166" t="s">
        <v>144</v>
      </c>
      <c r="I8166" t="s">
        <v>21</v>
      </c>
      <c r="J8166" t="s">
        <v>31</v>
      </c>
      <c r="K8166" t="s">
        <v>839</v>
      </c>
      <c r="L8166" t="s">
        <v>24</v>
      </c>
      <c r="M8166" t="s">
        <v>26</v>
      </c>
      <c r="N8166">
        <v>2660</v>
      </c>
      <c r="O8166">
        <v>135747</v>
      </c>
      <c r="P8166">
        <v>62568.28</v>
      </c>
      <c r="Q8166">
        <v>-22157.8</v>
      </c>
    </row>
    <row r="8167" spans="2:17" hidden="1">
      <c r="B8167">
        <v>2017</v>
      </c>
      <c r="C8167">
        <v>8</v>
      </c>
      <c r="D8167" t="s">
        <v>775</v>
      </c>
      <c r="E8167" t="s">
        <v>776</v>
      </c>
      <c r="F8167" t="s">
        <v>837</v>
      </c>
      <c r="G8167" t="s">
        <v>838</v>
      </c>
      <c r="H8167" t="s">
        <v>144</v>
      </c>
      <c r="I8167" t="s">
        <v>21</v>
      </c>
      <c r="J8167" t="s">
        <v>31</v>
      </c>
      <c r="K8167" t="s">
        <v>839</v>
      </c>
      <c r="L8167" t="s">
        <v>24</v>
      </c>
      <c r="M8167" t="s">
        <v>27</v>
      </c>
      <c r="N8167">
        <v>722</v>
      </c>
      <c r="O8167">
        <v>226941</v>
      </c>
      <c r="P8167">
        <v>132235.19</v>
      </c>
      <c r="Q8167">
        <v>3657.8</v>
      </c>
    </row>
    <row r="8168" spans="2:17" hidden="1">
      <c r="B8168">
        <v>2017</v>
      </c>
      <c r="C8168">
        <v>8</v>
      </c>
      <c r="D8168" t="s">
        <v>775</v>
      </c>
      <c r="E8168" t="s">
        <v>776</v>
      </c>
      <c r="F8168" t="s">
        <v>840</v>
      </c>
      <c r="G8168" t="s">
        <v>841</v>
      </c>
      <c r="H8168" t="s">
        <v>20</v>
      </c>
      <c r="I8168" t="s">
        <v>21</v>
      </c>
      <c r="J8168" t="s">
        <v>31</v>
      </c>
      <c r="K8168" t="s">
        <v>842</v>
      </c>
      <c r="L8168" t="s">
        <v>24</v>
      </c>
      <c r="M8168" t="s">
        <v>25</v>
      </c>
      <c r="N8168">
        <v>11652</v>
      </c>
      <c r="O8168">
        <v>113990</v>
      </c>
      <c r="P8168">
        <v>72345.100000000006</v>
      </c>
      <c r="Q8168">
        <v>-31453.69</v>
      </c>
    </row>
    <row r="8169" spans="2:17" hidden="1">
      <c r="B8169">
        <v>2017</v>
      </c>
      <c r="C8169">
        <v>8</v>
      </c>
      <c r="D8169" t="s">
        <v>775</v>
      </c>
      <c r="E8169" t="s">
        <v>776</v>
      </c>
      <c r="F8169" t="s">
        <v>840</v>
      </c>
      <c r="G8169" t="s">
        <v>841</v>
      </c>
      <c r="H8169" t="s">
        <v>20</v>
      </c>
      <c r="I8169" t="s">
        <v>21</v>
      </c>
      <c r="J8169" t="s">
        <v>31</v>
      </c>
      <c r="K8169" t="s">
        <v>842</v>
      </c>
      <c r="L8169" t="s">
        <v>24</v>
      </c>
      <c r="M8169" t="s">
        <v>26</v>
      </c>
      <c r="N8169">
        <v>1842</v>
      </c>
      <c r="O8169">
        <v>87846</v>
      </c>
      <c r="P8169">
        <v>39729.160000000003</v>
      </c>
      <c r="Q8169">
        <v>-15260.22</v>
      </c>
    </row>
    <row r="8170" spans="2:17" hidden="1">
      <c r="B8170">
        <v>2017</v>
      </c>
      <c r="C8170">
        <v>8</v>
      </c>
      <c r="D8170" t="s">
        <v>775</v>
      </c>
      <c r="E8170" t="s">
        <v>776</v>
      </c>
      <c r="F8170" t="s">
        <v>840</v>
      </c>
      <c r="G8170" t="s">
        <v>841</v>
      </c>
      <c r="H8170" t="s">
        <v>20</v>
      </c>
      <c r="I8170" t="s">
        <v>21</v>
      </c>
      <c r="J8170" t="s">
        <v>31</v>
      </c>
      <c r="K8170" t="s">
        <v>842</v>
      </c>
      <c r="L8170" t="s">
        <v>24</v>
      </c>
      <c r="M8170" t="s">
        <v>27</v>
      </c>
      <c r="N8170">
        <v>258</v>
      </c>
      <c r="O8170">
        <v>66495</v>
      </c>
      <c r="P8170">
        <v>38855.65</v>
      </c>
      <c r="Q8170">
        <v>1068.79</v>
      </c>
    </row>
    <row r="8171" spans="2:17" hidden="1">
      <c r="B8171">
        <v>2017</v>
      </c>
      <c r="C8171">
        <v>8</v>
      </c>
      <c r="D8171" t="s">
        <v>775</v>
      </c>
      <c r="E8171" t="s">
        <v>776</v>
      </c>
      <c r="F8171" t="s">
        <v>843</v>
      </c>
      <c r="G8171" t="s">
        <v>844</v>
      </c>
      <c r="H8171" t="s">
        <v>30</v>
      </c>
      <c r="I8171" t="s">
        <v>21</v>
      </c>
      <c r="J8171" t="s">
        <v>31</v>
      </c>
      <c r="K8171" t="s">
        <v>845</v>
      </c>
      <c r="L8171" t="s">
        <v>24</v>
      </c>
      <c r="M8171" t="s">
        <v>25</v>
      </c>
      <c r="N8171">
        <v>7245</v>
      </c>
      <c r="O8171">
        <v>41063</v>
      </c>
      <c r="P8171">
        <v>36777.370000000003</v>
      </c>
      <c r="Q8171">
        <v>-11344.51</v>
      </c>
    </row>
    <row r="8172" spans="2:17" hidden="1">
      <c r="B8172">
        <v>2017</v>
      </c>
      <c r="C8172">
        <v>8</v>
      </c>
      <c r="D8172" t="s">
        <v>775</v>
      </c>
      <c r="E8172" t="s">
        <v>776</v>
      </c>
      <c r="F8172" t="s">
        <v>843</v>
      </c>
      <c r="G8172" t="s">
        <v>844</v>
      </c>
      <c r="H8172" t="s">
        <v>30</v>
      </c>
      <c r="I8172" t="s">
        <v>21</v>
      </c>
      <c r="J8172" t="s">
        <v>31</v>
      </c>
      <c r="K8172" t="s">
        <v>845</v>
      </c>
      <c r="L8172" t="s">
        <v>24</v>
      </c>
      <c r="M8172" t="s">
        <v>26</v>
      </c>
      <c r="N8172">
        <v>626</v>
      </c>
      <c r="O8172">
        <v>30477</v>
      </c>
      <c r="P8172">
        <v>13848.24</v>
      </c>
      <c r="Q8172">
        <v>-5188.34</v>
      </c>
    </row>
    <row r="8173" spans="2:17" hidden="1">
      <c r="B8173">
        <v>2017</v>
      </c>
      <c r="C8173">
        <v>8</v>
      </c>
      <c r="D8173" t="s">
        <v>775</v>
      </c>
      <c r="E8173" t="s">
        <v>776</v>
      </c>
      <c r="F8173" t="s">
        <v>843</v>
      </c>
      <c r="G8173" t="s">
        <v>844</v>
      </c>
      <c r="H8173" t="s">
        <v>30</v>
      </c>
      <c r="I8173" t="s">
        <v>21</v>
      </c>
      <c r="J8173" t="s">
        <v>31</v>
      </c>
      <c r="K8173" t="s">
        <v>845</v>
      </c>
      <c r="L8173" t="s">
        <v>24</v>
      </c>
      <c r="M8173" t="s">
        <v>27</v>
      </c>
      <c r="N8173">
        <v>68</v>
      </c>
      <c r="O8173">
        <v>13120</v>
      </c>
      <c r="P8173">
        <v>7694.89</v>
      </c>
      <c r="Q8173">
        <v>208.94</v>
      </c>
    </row>
    <row r="8174" spans="2:17" hidden="1">
      <c r="B8174">
        <v>2017</v>
      </c>
      <c r="C8174">
        <v>8</v>
      </c>
      <c r="D8174" t="s">
        <v>775</v>
      </c>
      <c r="E8174" t="s">
        <v>776</v>
      </c>
      <c r="F8174" t="s">
        <v>846</v>
      </c>
      <c r="G8174" t="s">
        <v>847</v>
      </c>
      <c r="H8174" t="s">
        <v>30</v>
      </c>
      <c r="I8174" t="s">
        <v>21</v>
      </c>
      <c r="J8174" t="s">
        <v>31</v>
      </c>
      <c r="K8174" t="s">
        <v>848</v>
      </c>
      <c r="L8174" t="s">
        <v>24</v>
      </c>
      <c r="M8174" t="s">
        <v>25</v>
      </c>
      <c r="N8174">
        <v>175</v>
      </c>
      <c r="O8174">
        <v>1991</v>
      </c>
      <c r="P8174">
        <v>1167.17</v>
      </c>
      <c r="Q8174">
        <v>-553.15</v>
      </c>
    </row>
    <row r="8175" spans="2:17" hidden="1">
      <c r="B8175">
        <v>2017</v>
      </c>
      <c r="C8175">
        <v>8</v>
      </c>
      <c r="D8175" t="s">
        <v>775</v>
      </c>
      <c r="E8175" t="s">
        <v>776</v>
      </c>
      <c r="F8175" t="s">
        <v>846</v>
      </c>
      <c r="G8175" t="s">
        <v>847</v>
      </c>
      <c r="H8175" t="s">
        <v>30</v>
      </c>
      <c r="I8175" t="s">
        <v>21</v>
      </c>
      <c r="J8175" t="s">
        <v>31</v>
      </c>
      <c r="K8175" t="s">
        <v>848</v>
      </c>
      <c r="L8175" t="s">
        <v>24</v>
      </c>
      <c r="M8175" t="s">
        <v>26</v>
      </c>
      <c r="N8175">
        <v>176</v>
      </c>
      <c r="O8175">
        <v>10786</v>
      </c>
      <c r="P8175">
        <v>5142.5</v>
      </c>
      <c r="Q8175">
        <v>-1466.08</v>
      </c>
    </row>
    <row r="8176" spans="2:17" hidden="1">
      <c r="B8176">
        <v>2017</v>
      </c>
      <c r="C8176">
        <v>8</v>
      </c>
      <c r="D8176" t="s">
        <v>775</v>
      </c>
      <c r="E8176" t="s">
        <v>776</v>
      </c>
      <c r="F8176" t="s">
        <v>846</v>
      </c>
      <c r="G8176" t="s">
        <v>847</v>
      </c>
      <c r="H8176" t="s">
        <v>30</v>
      </c>
      <c r="I8176" t="s">
        <v>21</v>
      </c>
      <c r="J8176" t="s">
        <v>31</v>
      </c>
      <c r="K8176" t="s">
        <v>848</v>
      </c>
      <c r="L8176" t="s">
        <v>24</v>
      </c>
      <c r="M8176" t="s">
        <v>27</v>
      </c>
      <c r="N8176">
        <v>109</v>
      </c>
      <c r="O8176">
        <v>21728</v>
      </c>
      <c r="P8176">
        <v>12806.73</v>
      </c>
      <c r="Q8176">
        <v>354.18</v>
      </c>
    </row>
    <row r="8177" spans="2:17" hidden="1">
      <c r="B8177">
        <v>2017</v>
      </c>
      <c r="C8177">
        <v>8</v>
      </c>
      <c r="D8177" t="s">
        <v>775</v>
      </c>
      <c r="E8177" t="s">
        <v>776</v>
      </c>
      <c r="F8177" t="s">
        <v>849</v>
      </c>
      <c r="G8177" t="s">
        <v>850</v>
      </c>
      <c r="H8177" t="s">
        <v>30</v>
      </c>
      <c r="I8177" t="s">
        <v>21</v>
      </c>
      <c r="J8177" t="s">
        <v>31</v>
      </c>
      <c r="K8177" t="s">
        <v>851</v>
      </c>
      <c r="L8177" t="s">
        <v>24</v>
      </c>
      <c r="M8177" t="s">
        <v>25</v>
      </c>
      <c r="N8177">
        <v>9284</v>
      </c>
      <c r="O8177">
        <v>65573</v>
      </c>
      <c r="P8177">
        <v>50787.94</v>
      </c>
      <c r="Q8177">
        <v>-18200.03</v>
      </c>
    </row>
    <row r="8178" spans="2:17" hidden="1">
      <c r="B8178">
        <v>2017</v>
      </c>
      <c r="C8178">
        <v>8</v>
      </c>
      <c r="D8178" t="s">
        <v>775</v>
      </c>
      <c r="E8178" t="s">
        <v>776</v>
      </c>
      <c r="F8178" t="s">
        <v>849</v>
      </c>
      <c r="G8178" t="s">
        <v>850</v>
      </c>
      <c r="H8178" t="s">
        <v>30</v>
      </c>
      <c r="I8178" t="s">
        <v>21</v>
      </c>
      <c r="J8178" t="s">
        <v>31</v>
      </c>
      <c r="K8178" t="s">
        <v>851</v>
      </c>
      <c r="L8178" t="s">
        <v>24</v>
      </c>
      <c r="M8178" t="s">
        <v>26</v>
      </c>
      <c r="N8178">
        <v>623</v>
      </c>
      <c r="O8178">
        <v>29568</v>
      </c>
      <c r="P8178">
        <v>13404.27</v>
      </c>
      <c r="Q8178">
        <v>-5196.42</v>
      </c>
    </row>
    <row r="8179" spans="2:17" hidden="1">
      <c r="B8179">
        <v>2017</v>
      </c>
      <c r="C8179">
        <v>8</v>
      </c>
      <c r="D8179" t="s">
        <v>775</v>
      </c>
      <c r="E8179" t="s">
        <v>776</v>
      </c>
      <c r="F8179" t="s">
        <v>849</v>
      </c>
      <c r="G8179" t="s">
        <v>850</v>
      </c>
      <c r="H8179" t="s">
        <v>30</v>
      </c>
      <c r="I8179" t="s">
        <v>21</v>
      </c>
      <c r="J8179" t="s">
        <v>31</v>
      </c>
      <c r="K8179" t="s">
        <v>851</v>
      </c>
      <c r="L8179" t="s">
        <v>24</v>
      </c>
      <c r="M8179" t="s">
        <v>27</v>
      </c>
      <c r="N8179">
        <v>50</v>
      </c>
      <c r="O8179">
        <v>8332</v>
      </c>
      <c r="P8179">
        <v>4849.88</v>
      </c>
      <c r="Q8179">
        <v>47.75</v>
      </c>
    </row>
    <row r="8180" spans="2:17" hidden="1">
      <c r="B8180">
        <v>2017</v>
      </c>
      <c r="C8180">
        <v>8</v>
      </c>
      <c r="D8180" t="s">
        <v>775</v>
      </c>
      <c r="E8180" t="s">
        <v>776</v>
      </c>
      <c r="F8180" t="s">
        <v>852</v>
      </c>
      <c r="G8180" t="s">
        <v>853</v>
      </c>
      <c r="H8180" t="s">
        <v>30</v>
      </c>
      <c r="I8180" t="s">
        <v>21</v>
      </c>
      <c r="J8180" t="s">
        <v>31</v>
      </c>
      <c r="K8180" t="s">
        <v>854</v>
      </c>
      <c r="L8180" t="s">
        <v>24</v>
      </c>
      <c r="M8180" t="s">
        <v>25</v>
      </c>
      <c r="N8180">
        <v>2387</v>
      </c>
      <c r="O8180">
        <v>17839</v>
      </c>
      <c r="P8180">
        <v>13326.91</v>
      </c>
      <c r="Q8180">
        <v>-4948.87</v>
      </c>
    </row>
    <row r="8181" spans="2:17" hidden="1">
      <c r="B8181">
        <v>2017</v>
      </c>
      <c r="C8181">
        <v>8</v>
      </c>
      <c r="D8181" t="s">
        <v>775</v>
      </c>
      <c r="E8181" t="s">
        <v>776</v>
      </c>
      <c r="F8181" t="s">
        <v>852</v>
      </c>
      <c r="G8181" t="s">
        <v>853</v>
      </c>
      <c r="H8181" t="s">
        <v>30</v>
      </c>
      <c r="I8181" t="s">
        <v>21</v>
      </c>
      <c r="J8181" t="s">
        <v>31</v>
      </c>
      <c r="K8181" t="s">
        <v>854</v>
      </c>
      <c r="L8181" t="s">
        <v>24</v>
      </c>
      <c r="M8181" t="s">
        <v>26</v>
      </c>
      <c r="N8181">
        <v>129</v>
      </c>
      <c r="O8181">
        <v>5607</v>
      </c>
      <c r="P8181">
        <v>2491.1799999999998</v>
      </c>
      <c r="Q8181">
        <v>-1074.18</v>
      </c>
    </row>
    <row r="8182" spans="2:17" hidden="1">
      <c r="B8182">
        <v>2017</v>
      </c>
      <c r="C8182">
        <v>8</v>
      </c>
      <c r="D8182" t="s">
        <v>775</v>
      </c>
      <c r="E8182" t="s">
        <v>776</v>
      </c>
      <c r="F8182" t="s">
        <v>852</v>
      </c>
      <c r="G8182" t="s">
        <v>853</v>
      </c>
      <c r="H8182" t="s">
        <v>30</v>
      </c>
      <c r="I8182" t="s">
        <v>21</v>
      </c>
      <c r="J8182" t="s">
        <v>31</v>
      </c>
      <c r="K8182" t="s">
        <v>854</v>
      </c>
      <c r="L8182" t="s">
        <v>24</v>
      </c>
      <c r="M8182" t="s">
        <v>27</v>
      </c>
      <c r="N8182">
        <v>16</v>
      </c>
      <c r="O8182">
        <v>4166</v>
      </c>
      <c r="P8182">
        <v>2435.63</v>
      </c>
      <c r="Q8182">
        <v>67.31</v>
      </c>
    </row>
    <row r="8183" spans="2:17" hidden="1">
      <c r="B8183">
        <v>2017</v>
      </c>
      <c r="C8183">
        <v>8</v>
      </c>
      <c r="D8183" t="s">
        <v>775</v>
      </c>
      <c r="E8183" t="s">
        <v>776</v>
      </c>
      <c r="F8183" t="s">
        <v>855</v>
      </c>
      <c r="G8183" t="s">
        <v>856</v>
      </c>
      <c r="H8183" t="s">
        <v>30</v>
      </c>
      <c r="I8183" t="s">
        <v>21</v>
      </c>
      <c r="J8183" t="s">
        <v>31</v>
      </c>
      <c r="K8183" t="s">
        <v>857</v>
      </c>
      <c r="L8183" t="s">
        <v>24</v>
      </c>
      <c r="M8183" t="s">
        <v>25</v>
      </c>
      <c r="N8183">
        <v>606</v>
      </c>
      <c r="O8183">
        <v>3204</v>
      </c>
      <c r="P8183">
        <v>3017.08</v>
      </c>
      <c r="Q8183">
        <v>-890.02</v>
      </c>
    </row>
    <row r="8184" spans="2:17" hidden="1">
      <c r="B8184">
        <v>2017</v>
      </c>
      <c r="C8184">
        <v>8</v>
      </c>
      <c r="D8184" t="s">
        <v>775</v>
      </c>
      <c r="E8184" t="s">
        <v>776</v>
      </c>
      <c r="F8184" t="s">
        <v>855</v>
      </c>
      <c r="G8184" t="s">
        <v>856</v>
      </c>
      <c r="H8184" t="s">
        <v>30</v>
      </c>
      <c r="I8184" t="s">
        <v>21</v>
      </c>
      <c r="J8184" t="s">
        <v>31</v>
      </c>
      <c r="K8184" t="s">
        <v>857</v>
      </c>
      <c r="L8184" t="s">
        <v>24</v>
      </c>
      <c r="M8184" t="s">
        <v>26</v>
      </c>
      <c r="N8184">
        <v>8</v>
      </c>
      <c r="O8184">
        <v>401</v>
      </c>
      <c r="P8184">
        <v>184.14</v>
      </c>
      <c r="Q8184">
        <v>-66.64</v>
      </c>
    </row>
    <row r="8185" spans="2:17" hidden="1">
      <c r="B8185">
        <v>2017</v>
      </c>
      <c r="C8185">
        <v>8</v>
      </c>
      <c r="D8185" t="s">
        <v>775</v>
      </c>
      <c r="E8185" t="s">
        <v>776</v>
      </c>
      <c r="F8185" t="s">
        <v>858</v>
      </c>
      <c r="G8185" t="s">
        <v>859</v>
      </c>
      <c r="H8185" t="s">
        <v>30</v>
      </c>
      <c r="I8185" t="s">
        <v>21</v>
      </c>
      <c r="J8185" t="s">
        <v>31</v>
      </c>
      <c r="K8185" t="s">
        <v>851</v>
      </c>
      <c r="L8185" t="s">
        <v>24</v>
      </c>
      <c r="M8185" t="s">
        <v>25</v>
      </c>
      <c r="N8185">
        <v>4105</v>
      </c>
      <c r="O8185">
        <v>34021</v>
      </c>
      <c r="P8185">
        <v>23800.51</v>
      </c>
      <c r="Q8185">
        <v>-9394.5</v>
      </c>
    </row>
    <row r="8186" spans="2:17" hidden="1">
      <c r="B8186">
        <v>2017</v>
      </c>
      <c r="C8186">
        <v>8</v>
      </c>
      <c r="D8186" t="s">
        <v>775</v>
      </c>
      <c r="E8186" t="s">
        <v>776</v>
      </c>
      <c r="F8186" t="s">
        <v>858</v>
      </c>
      <c r="G8186" t="s">
        <v>859</v>
      </c>
      <c r="H8186" t="s">
        <v>30</v>
      </c>
      <c r="I8186" t="s">
        <v>21</v>
      </c>
      <c r="J8186" t="s">
        <v>31</v>
      </c>
      <c r="K8186" t="s">
        <v>851</v>
      </c>
      <c r="L8186" t="s">
        <v>24</v>
      </c>
      <c r="M8186" t="s">
        <v>26</v>
      </c>
      <c r="N8186">
        <v>470</v>
      </c>
      <c r="O8186">
        <v>22630</v>
      </c>
      <c r="P8186">
        <v>10249.719999999999</v>
      </c>
      <c r="Q8186">
        <v>-3892.48</v>
      </c>
    </row>
    <row r="8187" spans="2:17" hidden="1">
      <c r="B8187">
        <v>2017</v>
      </c>
      <c r="C8187">
        <v>8</v>
      </c>
      <c r="D8187" t="s">
        <v>775</v>
      </c>
      <c r="E8187" t="s">
        <v>776</v>
      </c>
      <c r="F8187" t="s">
        <v>858</v>
      </c>
      <c r="G8187" t="s">
        <v>859</v>
      </c>
      <c r="H8187" t="s">
        <v>30</v>
      </c>
      <c r="I8187" t="s">
        <v>21</v>
      </c>
      <c r="J8187" t="s">
        <v>31</v>
      </c>
      <c r="K8187" t="s">
        <v>851</v>
      </c>
      <c r="L8187" t="s">
        <v>24</v>
      </c>
      <c r="M8187" t="s">
        <v>27</v>
      </c>
      <c r="N8187">
        <v>54</v>
      </c>
      <c r="O8187">
        <v>9418</v>
      </c>
      <c r="P8187">
        <v>5535.95</v>
      </c>
      <c r="Q8187">
        <v>149.1</v>
      </c>
    </row>
    <row r="8188" spans="2:17" hidden="1">
      <c r="B8188">
        <v>2017</v>
      </c>
      <c r="C8188">
        <v>8</v>
      </c>
      <c r="D8188" t="s">
        <v>775</v>
      </c>
      <c r="E8188" t="s">
        <v>776</v>
      </c>
      <c r="F8188" t="s">
        <v>860</v>
      </c>
      <c r="G8188" t="s">
        <v>861</v>
      </c>
      <c r="H8188" t="s">
        <v>30</v>
      </c>
      <c r="I8188" t="s">
        <v>21</v>
      </c>
      <c r="J8188" t="s">
        <v>31</v>
      </c>
      <c r="K8188" t="s">
        <v>862</v>
      </c>
      <c r="L8188" t="s">
        <v>24</v>
      </c>
      <c r="M8188" t="s">
        <v>25</v>
      </c>
      <c r="N8188">
        <v>8052</v>
      </c>
      <c r="O8188">
        <v>48791</v>
      </c>
      <c r="P8188">
        <v>41759.74</v>
      </c>
      <c r="Q8188">
        <v>-13498.58</v>
      </c>
    </row>
    <row r="8189" spans="2:17" hidden="1">
      <c r="B8189">
        <v>2017</v>
      </c>
      <c r="C8189">
        <v>8</v>
      </c>
      <c r="D8189" t="s">
        <v>775</v>
      </c>
      <c r="E8189" t="s">
        <v>776</v>
      </c>
      <c r="F8189" t="s">
        <v>860</v>
      </c>
      <c r="G8189" t="s">
        <v>861</v>
      </c>
      <c r="H8189" t="s">
        <v>30</v>
      </c>
      <c r="I8189" t="s">
        <v>21</v>
      </c>
      <c r="J8189" t="s">
        <v>31</v>
      </c>
      <c r="K8189" t="s">
        <v>862</v>
      </c>
      <c r="L8189" t="s">
        <v>24</v>
      </c>
      <c r="M8189" t="s">
        <v>26</v>
      </c>
      <c r="N8189">
        <v>219</v>
      </c>
      <c r="O8189">
        <v>9769</v>
      </c>
      <c r="P8189">
        <v>4355.0600000000004</v>
      </c>
      <c r="Q8189">
        <v>-1816.83</v>
      </c>
    </row>
    <row r="8190" spans="2:17" hidden="1">
      <c r="B8190">
        <v>2017</v>
      </c>
      <c r="C8190">
        <v>8</v>
      </c>
      <c r="D8190" t="s">
        <v>775</v>
      </c>
      <c r="E8190" t="s">
        <v>776</v>
      </c>
      <c r="F8190" t="s">
        <v>860</v>
      </c>
      <c r="G8190" t="s">
        <v>861</v>
      </c>
      <c r="H8190" t="s">
        <v>30</v>
      </c>
      <c r="I8190" t="s">
        <v>21</v>
      </c>
      <c r="J8190" t="s">
        <v>31</v>
      </c>
      <c r="K8190" t="s">
        <v>862</v>
      </c>
      <c r="L8190" t="s">
        <v>24</v>
      </c>
      <c r="M8190" t="s">
        <v>27</v>
      </c>
      <c r="N8190">
        <v>13</v>
      </c>
      <c r="O8190">
        <v>2663</v>
      </c>
      <c r="P8190">
        <v>1564.91</v>
      </c>
      <c r="Q8190">
        <v>42.96</v>
      </c>
    </row>
    <row r="8191" spans="2:17" hidden="1">
      <c r="B8191">
        <v>2017</v>
      </c>
      <c r="C8191">
        <v>8</v>
      </c>
      <c r="D8191" t="s">
        <v>775</v>
      </c>
      <c r="E8191" t="s">
        <v>776</v>
      </c>
      <c r="F8191" t="s">
        <v>863</v>
      </c>
      <c r="G8191" t="s">
        <v>864</v>
      </c>
      <c r="H8191" t="s">
        <v>30</v>
      </c>
      <c r="I8191" t="s">
        <v>21</v>
      </c>
      <c r="J8191" t="s">
        <v>31</v>
      </c>
      <c r="K8191" t="s">
        <v>865</v>
      </c>
      <c r="L8191" t="s">
        <v>24</v>
      </c>
      <c r="M8191" t="s">
        <v>25</v>
      </c>
      <c r="N8191">
        <v>165</v>
      </c>
      <c r="O8191">
        <v>1570</v>
      </c>
      <c r="P8191">
        <v>1015.2</v>
      </c>
      <c r="Q8191">
        <v>-436.17</v>
      </c>
    </row>
    <row r="8192" spans="2:17" hidden="1">
      <c r="B8192">
        <v>2017</v>
      </c>
      <c r="C8192">
        <v>8</v>
      </c>
      <c r="D8192" t="s">
        <v>775</v>
      </c>
      <c r="E8192" t="s">
        <v>776</v>
      </c>
      <c r="F8192" t="s">
        <v>863</v>
      </c>
      <c r="G8192" t="s">
        <v>864</v>
      </c>
      <c r="H8192" t="s">
        <v>30</v>
      </c>
      <c r="I8192" t="s">
        <v>21</v>
      </c>
      <c r="J8192" t="s">
        <v>31</v>
      </c>
      <c r="K8192" t="s">
        <v>865</v>
      </c>
      <c r="L8192" t="s">
        <v>24</v>
      </c>
      <c r="M8192" t="s">
        <v>26</v>
      </c>
      <c r="N8192">
        <v>202</v>
      </c>
      <c r="O8192">
        <v>12497</v>
      </c>
      <c r="P8192">
        <v>5967.5</v>
      </c>
      <c r="Q8192">
        <v>-1682.66</v>
      </c>
    </row>
    <row r="8193" spans="2:17" hidden="1">
      <c r="B8193">
        <v>2017</v>
      </c>
      <c r="C8193">
        <v>8</v>
      </c>
      <c r="D8193" t="s">
        <v>775</v>
      </c>
      <c r="E8193" t="s">
        <v>776</v>
      </c>
      <c r="F8193" t="s">
        <v>863</v>
      </c>
      <c r="G8193" t="s">
        <v>864</v>
      </c>
      <c r="H8193" t="s">
        <v>30</v>
      </c>
      <c r="I8193" t="s">
        <v>21</v>
      </c>
      <c r="J8193" t="s">
        <v>31</v>
      </c>
      <c r="K8193" t="s">
        <v>865</v>
      </c>
      <c r="L8193" t="s">
        <v>24</v>
      </c>
      <c r="M8193" t="s">
        <v>27</v>
      </c>
      <c r="N8193">
        <v>241</v>
      </c>
      <c r="O8193">
        <v>62554</v>
      </c>
      <c r="P8193">
        <v>36607.1</v>
      </c>
      <c r="Q8193">
        <v>1012.42</v>
      </c>
    </row>
    <row r="8194" spans="2:17" hidden="1">
      <c r="B8194">
        <v>2017</v>
      </c>
      <c r="C8194">
        <v>8</v>
      </c>
      <c r="D8194" t="s">
        <v>866</v>
      </c>
      <c r="E8194" t="s">
        <v>867</v>
      </c>
      <c r="F8194" t="s">
        <v>868</v>
      </c>
      <c r="G8194" t="s">
        <v>869</v>
      </c>
      <c r="H8194" t="s">
        <v>140</v>
      </c>
      <c r="I8194" t="s">
        <v>1073</v>
      </c>
      <c r="J8194" t="s">
        <v>31</v>
      </c>
      <c r="K8194" t="s">
        <v>870</v>
      </c>
      <c r="L8194" t="s">
        <v>24</v>
      </c>
      <c r="M8194" t="s">
        <v>25</v>
      </c>
      <c r="N8194">
        <v>9656</v>
      </c>
      <c r="O8194">
        <v>114168.31</v>
      </c>
      <c r="P8194">
        <v>76511.72</v>
      </c>
      <c r="Q8194">
        <v>-15449.44</v>
      </c>
    </row>
    <row r="8195" spans="2:17" hidden="1">
      <c r="B8195">
        <v>2017</v>
      </c>
      <c r="C8195">
        <v>8</v>
      </c>
      <c r="D8195" t="s">
        <v>866</v>
      </c>
      <c r="E8195" t="s">
        <v>867</v>
      </c>
      <c r="F8195" t="s">
        <v>868</v>
      </c>
      <c r="G8195" t="s">
        <v>869</v>
      </c>
      <c r="H8195" t="s">
        <v>140</v>
      </c>
      <c r="I8195" t="s">
        <v>1073</v>
      </c>
      <c r="J8195" t="s">
        <v>31</v>
      </c>
      <c r="K8195" t="s">
        <v>870</v>
      </c>
      <c r="L8195" t="s">
        <v>24</v>
      </c>
      <c r="M8195" t="s">
        <v>26</v>
      </c>
      <c r="N8195">
        <v>17455</v>
      </c>
      <c r="O8195">
        <v>1150935.5900000001</v>
      </c>
      <c r="P8195">
        <v>599297.68999999994</v>
      </c>
      <c r="Q8195">
        <v>-74135.8</v>
      </c>
    </row>
    <row r="8196" spans="2:17" hidden="1">
      <c r="B8196">
        <v>2017</v>
      </c>
      <c r="C8196">
        <v>8</v>
      </c>
      <c r="D8196" t="s">
        <v>866</v>
      </c>
      <c r="E8196" t="s">
        <v>867</v>
      </c>
      <c r="F8196" t="s">
        <v>868</v>
      </c>
      <c r="G8196" t="s">
        <v>869</v>
      </c>
      <c r="H8196" t="s">
        <v>140</v>
      </c>
      <c r="I8196" t="s">
        <v>1073</v>
      </c>
      <c r="J8196" t="s">
        <v>31</v>
      </c>
      <c r="K8196" t="s">
        <v>870</v>
      </c>
      <c r="L8196" t="s">
        <v>24</v>
      </c>
      <c r="M8196" t="s">
        <v>27</v>
      </c>
      <c r="N8196">
        <v>10348</v>
      </c>
      <c r="O8196">
        <v>1914636.92</v>
      </c>
      <c r="P8196">
        <v>1093260.07</v>
      </c>
      <c r="Q8196">
        <v>30628.51</v>
      </c>
    </row>
    <row r="8197" spans="2:17" hidden="1">
      <c r="B8197">
        <v>2017</v>
      </c>
      <c r="C8197">
        <v>8</v>
      </c>
      <c r="D8197" t="s">
        <v>866</v>
      </c>
      <c r="E8197" t="s">
        <v>867</v>
      </c>
      <c r="F8197" t="s">
        <v>871</v>
      </c>
      <c r="G8197" t="s">
        <v>872</v>
      </c>
      <c r="H8197" t="s">
        <v>140</v>
      </c>
      <c r="I8197" t="s">
        <v>1073</v>
      </c>
      <c r="J8197" t="s">
        <v>31</v>
      </c>
      <c r="K8197" t="s">
        <v>873</v>
      </c>
      <c r="L8197" t="s">
        <v>24</v>
      </c>
      <c r="M8197" t="s">
        <v>25</v>
      </c>
      <c r="N8197">
        <v>15536</v>
      </c>
      <c r="O8197">
        <v>188017.95</v>
      </c>
      <c r="P8197">
        <v>124639.01</v>
      </c>
      <c r="Q8197">
        <v>-25500.94</v>
      </c>
    </row>
    <row r="8198" spans="2:17" hidden="1">
      <c r="B8198">
        <v>2017</v>
      </c>
      <c r="C8198">
        <v>8</v>
      </c>
      <c r="D8198" t="s">
        <v>866</v>
      </c>
      <c r="E8198" t="s">
        <v>867</v>
      </c>
      <c r="F8198" t="s">
        <v>871</v>
      </c>
      <c r="G8198" t="s">
        <v>872</v>
      </c>
      <c r="H8198" t="s">
        <v>140</v>
      </c>
      <c r="I8198" t="s">
        <v>1073</v>
      </c>
      <c r="J8198" t="s">
        <v>31</v>
      </c>
      <c r="K8198" t="s">
        <v>873</v>
      </c>
      <c r="L8198" t="s">
        <v>24</v>
      </c>
      <c r="M8198" t="s">
        <v>26</v>
      </c>
      <c r="N8198">
        <v>30411</v>
      </c>
      <c r="O8198">
        <v>1971184.1</v>
      </c>
      <c r="P8198">
        <v>1033493.02</v>
      </c>
      <c r="Q8198">
        <v>-125223.41</v>
      </c>
    </row>
    <row r="8199" spans="2:17" hidden="1">
      <c r="B8199">
        <v>2017</v>
      </c>
      <c r="C8199">
        <v>8</v>
      </c>
      <c r="D8199" t="s">
        <v>866</v>
      </c>
      <c r="E8199" t="s">
        <v>867</v>
      </c>
      <c r="F8199" t="s">
        <v>871</v>
      </c>
      <c r="G8199" t="s">
        <v>872</v>
      </c>
      <c r="H8199" t="s">
        <v>140</v>
      </c>
      <c r="I8199" t="s">
        <v>1073</v>
      </c>
      <c r="J8199" t="s">
        <v>31</v>
      </c>
      <c r="K8199" t="s">
        <v>873</v>
      </c>
      <c r="L8199" t="s">
        <v>24</v>
      </c>
      <c r="M8199" t="s">
        <v>27</v>
      </c>
      <c r="N8199">
        <v>23634</v>
      </c>
      <c r="O8199">
        <v>4644278.29</v>
      </c>
      <c r="P8199">
        <v>2651276.87</v>
      </c>
      <c r="Q8199">
        <v>74358.259999999995</v>
      </c>
    </row>
    <row r="8200" spans="2:17" hidden="1">
      <c r="B8200">
        <v>2017</v>
      </c>
      <c r="C8200">
        <v>8</v>
      </c>
      <c r="D8200" t="s">
        <v>866</v>
      </c>
      <c r="E8200" t="s">
        <v>867</v>
      </c>
      <c r="F8200" t="s">
        <v>874</v>
      </c>
      <c r="G8200" t="s">
        <v>875</v>
      </c>
      <c r="H8200" t="s">
        <v>140</v>
      </c>
      <c r="I8200" t="s">
        <v>1073</v>
      </c>
      <c r="J8200" t="s">
        <v>31</v>
      </c>
      <c r="K8200" t="s">
        <v>876</v>
      </c>
      <c r="L8200" t="s">
        <v>24</v>
      </c>
      <c r="M8200" t="s">
        <v>25</v>
      </c>
      <c r="N8200">
        <v>7352</v>
      </c>
      <c r="O8200">
        <v>88649.84</v>
      </c>
      <c r="P8200">
        <v>59748.24</v>
      </c>
      <c r="Q8200">
        <v>-11995.07</v>
      </c>
    </row>
    <row r="8201" spans="2:17" hidden="1">
      <c r="B8201">
        <v>2017</v>
      </c>
      <c r="C8201">
        <v>8</v>
      </c>
      <c r="D8201" t="s">
        <v>866</v>
      </c>
      <c r="E8201" t="s">
        <v>867</v>
      </c>
      <c r="F8201" t="s">
        <v>874</v>
      </c>
      <c r="G8201" t="s">
        <v>875</v>
      </c>
      <c r="H8201" t="s">
        <v>140</v>
      </c>
      <c r="I8201" t="s">
        <v>1073</v>
      </c>
      <c r="J8201" t="s">
        <v>31</v>
      </c>
      <c r="K8201" t="s">
        <v>876</v>
      </c>
      <c r="L8201" t="s">
        <v>24</v>
      </c>
      <c r="M8201" t="s">
        <v>26</v>
      </c>
      <c r="N8201">
        <v>12905</v>
      </c>
      <c r="O8201">
        <v>837200.7</v>
      </c>
      <c r="P8201">
        <v>436712.89</v>
      </c>
      <c r="Q8201">
        <v>-54320.72</v>
      </c>
    </row>
    <row r="8202" spans="2:17" hidden="1">
      <c r="B8202">
        <v>2017</v>
      </c>
      <c r="C8202">
        <v>8</v>
      </c>
      <c r="D8202" t="s">
        <v>866</v>
      </c>
      <c r="E8202" t="s">
        <v>867</v>
      </c>
      <c r="F8202" t="s">
        <v>874</v>
      </c>
      <c r="G8202" t="s">
        <v>875</v>
      </c>
      <c r="H8202" t="s">
        <v>140</v>
      </c>
      <c r="I8202" t="s">
        <v>1073</v>
      </c>
      <c r="J8202" t="s">
        <v>31</v>
      </c>
      <c r="K8202" t="s">
        <v>876</v>
      </c>
      <c r="L8202" t="s">
        <v>24</v>
      </c>
      <c r="M8202" t="s">
        <v>27</v>
      </c>
      <c r="N8202">
        <v>7531</v>
      </c>
      <c r="O8202">
        <v>1357896.73</v>
      </c>
      <c r="P8202">
        <v>774947.35</v>
      </c>
      <c r="Q8202">
        <v>21725.16</v>
      </c>
    </row>
    <row r="8203" spans="2:17" hidden="1">
      <c r="B8203">
        <v>2017</v>
      </c>
      <c r="C8203">
        <v>8</v>
      </c>
      <c r="D8203" t="s">
        <v>866</v>
      </c>
      <c r="E8203" t="s">
        <v>867</v>
      </c>
      <c r="F8203" t="s">
        <v>877</v>
      </c>
      <c r="G8203" t="s">
        <v>73</v>
      </c>
      <c r="H8203" t="s">
        <v>121</v>
      </c>
      <c r="I8203" t="s">
        <v>1073</v>
      </c>
      <c r="J8203" t="s">
        <v>31</v>
      </c>
      <c r="K8203" t="s">
        <v>878</v>
      </c>
      <c r="L8203" t="s">
        <v>24</v>
      </c>
      <c r="M8203" t="s">
        <v>25</v>
      </c>
      <c r="N8203">
        <v>1398</v>
      </c>
      <c r="O8203">
        <v>19327.43</v>
      </c>
      <c r="P8203">
        <v>12508.15</v>
      </c>
      <c r="Q8203">
        <v>-2719.67</v>
      </c>
    </row>
    <row r="8204" spans="2:17" hidden="1">
      <c r="B8204">
        <v>2017</v>
      </c>
      <c r="C8204">
        <v>8</v>
      </c>
      <c r="D8204" t="s">
        <v>866</v>
      </c>
      <c r="E8204" t="s">
        <v>867</v>
      </c>
      <c r="F8204" t="s">
        <v>877</v>
      </c>
      <c r="G8204" t="s">
        <v>73</v>
      </c>
      <c r="H8204" t="s">
        <v>121</v>
      </c>
      <c r="I8204" t="s">
        <v>1073</v>
      </c>
      <c r="J8204" t="s">
        <v>31</v>
      </c>
      <c r="K8204" t="s">
        <v>878</v>
      </c>
      <c r="L8204" t="s">
        <v>24</v>
      </c>
      <c r="M8204" t="s">
        <v>26</v>
      </c>
      <c r="N8204">
        <v>985</v>
      </c>
      <c r="O8204">
        <v>52684</v>
      </c>
      <c r="P8204">
        <v>28427.94</v>
      </c>
      <c r="Q8204">
        <v>-4164.7</v>
      </c>
    </row>
    <row r="8205" spans="2:17" hidden="1">
      <c r="B8205">
        <v>2017</v>
      </c>
      <c r="C8205">
        <v>8</v>
      </c>
      <c r="D8205" t="s">
        <v>866</v>
      </c>
      <c r="E8205" t="s">
        <v>867</v>
      </c>
      <c r="F8205" t="s">
        <v>877</v>
      </c>
      <c r="G8205" t="s">
        <v>73</v>
      </c>
      <c r="H8205" t="s">
        <v>121</v>
      </c>
      <c r="I8205" t="s">
        <v>1073</v>
      </c>
      <c r="J8205" t="s">
        <v>31</v>
      </c>
      <c r="K8205" t="s">
        <v>878</v>
      </c>
      <c r="L8205" t="s">
        <v>24</v>
      </c>
      <c r="M8205" t="s">
        <v>27</v>
      </c>
      <c r="N8205">
        <v>174</v>
      </c>
      <c r="O8205">
        <v>28172</v>
      </c>
      <c r="P8205">
        <v>16730.75</v>
      </c>
      <c r="Q8205">
        <v>474.78</v>
      </c>
    </row>
    <row r="8206" spans="2:17" hidden="1">
      <c r="B8206">
        <v>2017</v>
      </c>
      <c r="C8206">
        <v>8</v>
      </c>
      <c r="D8206" t="s">
        <v>866</v>
      </c>
      <c r="E8206" t="s">
        <v>867</v>
      </c>
      <c r="F8206" t="s">
        <v>879</v>
      </c>
      <c r="G8206" t="s">
        <v>880</v>
      </c>
      <c r="H8206" t="s">
        <v>152</v>
      </c>
      <c r="I8206" t="s">
        <v>21</v>
      </c>
      <c r="J8206" t="s">
        <v>31</v>
      </c>
      <c r="K8206" t="s">
        <v>881</v>
      </c>
      <c r="L8206" t="s">
        <v>24</v>
      </c>
      <c r="M8206" t="s">
        <v>25</v>
      </c>
      <c r="N8206">
        <v>405</v>
      </c>
      <c r="O8206">
        <v>4570</v>
      </c>
      <c r="P8206">
        <v>2701.39</v>
      </c>
      <c r="Q8206">
        <v>-1412.07</v>
      </c>
    </row>
    <row r="8207" spans="2:17" hidden="1">
      <c r="B8207">
        <v>2017</v>
      </c>
      <c r="C8207">
        <v>8</v>
      </c>
      <c r="D8207" t="s">
        <v>866</v>
      </c>
      <c r="E8207" t="s">
        <v>867</v>
      </c>
      <c r="F8207" t="s">
        <v>879</v>
      </c>
      <c r="G8207" t="s">
        <v>880</v>
      </c>
      <c r="H8207" t="s">
        <v>152</v>
      </c>
      <c r="I8207" t="s">
        <v>21</v>
      </c>
      <c r="J8207" t="s">
        <v>31</v>
      </c>
      <c r="K8207" t="s">
        <v>881</v>
      </c>
      <c r="L8207" t="s">
        <v>24</v>
      </c>
      <c r="M8207" t="s">
        <v>26</v>
      </c>
      <c r="N8207">
        <v>280</v>
      </c>
      <c r="O8207">
        <v>16489</v>
      </c>
      <c r="P8207">
        <v>7842.55</v>
      </c>
      <c r="Q8207">
        <v>-2595.6</v>
      </c>
    </row>
    <row r="8208" spans="2:17" hidden="1">
      <c r="B8208">
        <v>2017</v>
      </c>
      <c r="C8208">
        <v>8</v>
      </c>
      <c r="D8208" t="s">
        <v>866</v>
      </c>
      <c r="E8208" t="s">
        <v>867</v>
      </c>
      <c r="F8208" t="s">
        <v>879</v>
      </c>
      <c r="G8208" t="s">
        <v>880</v>
      </c>
      <c r="H8208" t="s">
        <v>152</v>
      </c>
      <c r="I8208" t="s">
        <v>21</v>
      </c>
      <c r="J8208" t="s">
        <v>31</v>
      </c>
      <c r="K8208" t="s">
        <v>881</v>
      </c>
      <c r="L8208" t="s">
        <v>24</v>
      </c>
      <c r="M8208" t="s">
        <v>27</v>
      </c>
      <c r="N8208">
        <v>76</v>
      </c>
      <c r="O8208">
        <v>14109</v>
      </c>
      <c r="P8208">
        <v>8373.08</v>
      </c>
      <c r="Q8208">
        <v>259.48</v>
      </c>
    </row>
    <row r="8209" spans="2:17" hidden="1">
      <c r="B8209">
        <v>2017</v>
      </c>
      <c r="C8209">
        <v>8</v>
      </c>
      <c r="D8209" t="s">
        <v>866</v>
      </c>
      <c r="E8209" t="s">
        <v>867</v>
      </c>
      <c r="F8209" t="s">
        <v>882</v>
      </c>
      <c r="G8209" t="s">
        <v>883</v>
      </c>
      <c r="H8209" t="s">
        <v>20</v>
      </c>
      <c r="I8209" t="s">
        <v>21</v>
      </c>
      <c r="J8209" t="s">
        <v>31</v>
      </c>
      <c r="K8209" t="s">
        <v>884</v>
      </c>
      <c r="L8209" t="s">
        <v>24</v>
      </c>
      <c r="M8209" t="s">
        <v>25</v>
      </c>
      <c r="N8209">
        <v>3904</v>
      </c>
      <c r="O8209">
        <v>33939.78</v>
      </c>
      <c r="P8209">
        <v>23223.43</v>
      </c>
      <c r="Q8209">
        <v>-11749.48</v>
      </c>
    </row>
    <row r="8210" spans="2:17" hidden="1">
      <c r="B8210">
        <v>2017</v>
      </c>
      <c r="C8210">
        <v>8</v>
      </c>
      <c r="D8210" t="s">
        <v>866</v>
      </c>
      <c r="E8210" t="s">
        <v>867</v>
      </c>
      <c r="F8210" t="s">
        <v>882</v>
      </c>
      <c r="G8210" t="s">
        <v>883</v>
      </c>
      <c r="H8210" t="s">
        <v>20</v>
      </c>
      <c r="I8210" t="s">
        <v>21</v>
      </c>
      <c r="J8210" t="s">
        <v>31</v>
      </c>
      <c r="K8210" t="s">
        <v>884</v>
      </c>
      <c r="L8210" t="s">
        <v>24</v>
      </c>
      <c r="M8210" t="s">
        <v>26</v>
      </c>
      <c r="N8210">
        <v>926</v>
      </c>
      <c r="O8210">
        <v>47915.43</v>
      </c>
      <c r="P8210">
        <v>22248.05</v>
      </c>
      <c r="Q8210">
        <v>-9611.93</v>
      </c>
    </row>
    <row r="8211" spans="2:17" hidden="1">
      <c r="B8211">
        <v>2017</v>
      </c>
      <c r="C8211">
        <v>8</v>
      </c>
      <c r="D8211" t="s">
        <v>866</v>
      </c>
      <c r="E8211" t="s">
        <v>867</v>
      </c>
      <c r="F8211" t="s">
        <v>882</v>
      </c>
      <c r="G8211" t="s">
        <v>883</v>
      </c>
      <c r="H8211" t="s">
        <v>20</v>
      </c>
      <c r="I8211" t="s">
        <v>21</v>
      </c>
      <c r="J8211" t="s">
        <v>31</v>
      </c>
      <c r="K8211" t="s">
        <v>884</v>
      </c>
      <c r="L8211" t="s">
        <v>24</v>
      </c>
      <c r="M8211" t="s">
        <v>27</v>
      </c>
      <c r="N8211">
        <v>136</v>
      </c>
      <c r="O8211">
        <v>27865.7</v>
      </c>
      <c r="P8211">
        <v>16487.599999999999</v>
      </c>
      <c r="Q8211">
        <v>573.63</v>
      </c>
    </row>
    <row r="8212" spans="2:17" hidden="1">
      <c r="B8212">
        <v>2017</v>
      </c>
      <c r="C8212">
        <v>8</v>
      </c>
      <c r="D8212" t="s">
        <v>866</v>
      </c>
      <c r="E8212" t="s">
        <v>867</v>
      </c>
      <c r="F8212" t="s">
        <v>885</v>
      </c>
      <c r="G8212" t="s">
        <v>886</v>
      </c>
      <c r="H8212" t="s">
        <v>20</v>
      </c>
      <c r="I8212" t="s">
        <v>21</v>
      </c>
      <c r="J8212" t="s">
        <v>31</v>
      </c>
      <c r="K8212" t="s">
        <v>887</v>
      </c>
      <c r="L8212" t="s">
        <v>24</v>
      </c>
      <c r="M8212" t="s">
        <v>25</v>
      </c>
      <c r="N8212">
        <v>397</v>
      </c>
      <c r="O8212">
        <v>4040.28</v>
      </c>
      <c r="P8212">
        <v>2526.09</v>
      </c>
      <c r="Q8212">
        <v>-1389.05</v>
      </c>
    </row>
    <row r="8213" spans="2:17" hidden="1">
      <c r="B8213">
        <v>2017</v>
      </c>
      <c r="C8213">
        <v>8</v>
      </c>
      <c r="D8213" t="s">
        <v>866</v>
      </c>
      <c r="E8213" t="s">
        <v>867</v>
      </c>
      <c r="F8213" t="s">
        <v>885</v>
      </c>
      <c r="G8213" t="s">
        <v>886</v>
      </c>
      <c r="H8213" t="s">
        <v>20</v>
      </c>
      <c r="I8213" t="s">
        <v>21</v>
      </c>
      <c r="J8213" t="s">
        <v>31</v>
      </c>
      <c r="K8213" t="s">
        <v>887</v>
      </c>
      <c r="L8213" t="s">
        <v>24</v>
      </c>
      <c r="M8213" t="s">
        <v>26</v>
      </c>
      <c r="N8213">
        <v>95</v>
      </c>
      <c r="O8213">
        <v>4433</v>
      </c>
      <c r="P8213">
        <v>2013.8</v>
      </c>
      <c r="Q8213">
        <v>-979.52</v>
      </c>
    </row>
    <row r="8214" spans="2:17" hidden="1">
      <c r="B8214">
        <v>2017</v>
      </c>
      <c r="C8214">
        <v>8</v>
      </c>
      <c r="D8214" t="s">
        <v>866</v>
      </c>
      <c r="E8214" t="s">
        <v>867</v>
      </c>
      <c r="F8214" t="s">
        <v>885</v>
      </c>
      <c r="G8214" t="s">
        <v>886</v>
      </c>
      <c r="H8214" t="s">
        <v>20</v>
      </c>
      <c r="I8214" t="s">
        <v>21</v>
      </c>
      <c r="J8214" t="s">
        <v>31</v>
      </c>
      <c r="K8214" t="s">
        <v>887</v>
      </c>
      <c r="L8214" t="s">
        <v>24</v>
      </c>
      <c r="M8214" t="s">
        <v>27</v>
      </c>
      <c r="N8214">
        <v>3</v>
      </c>
      <c r="O8214">
        <v>383</v>
      </c>
      <c r="P8214">
        <v>230.89</v>
      </c>
      <c r="Q8214">
        <v>7.94</v>
      </c>
    </row>
    <row r="8215" spans="2:17" hidden="1">
      <c r="B8215">
        <v>2017</v>
      </c>
      <c r="C8215">
        <v>8</v>
      </c>
      <c r="D8215" t="s">
        <v>866</v>
      </c>
      <c r="E8215" t="s">
        <v>867</v>
      </c>
      <c r="F8215" t="s">
        <v>888</v>
      </c>
      <c r="G8215" t="s">
        <v>889</v>
      </c>
      <c r="H8215" t="s">
        <v>20</v>
      </c>
      <c r="I8215" t="s">
        <v>21</v>
      </c>
      <c r="J8215" t="s">
        <v>31</v>
      </c>
      <c r="K8215" t="s">
        <v>890</v>
      </c>
      <c r="L8215" t="s">
        <v>24</v>
      </c>
      <c r="M8215" t="s">
        <v>25</v>
      </c>
      <c r="N8215">
        <v>253</v>
      </c>
      <c r="O8215">
        <v>2282</v>
      </c>
      <c r="P8215">
        <v>1527.92</v>
      </c>
      <c r="Q8215">
        <v>-784.74</v>
      </c>
    </row>
    <row r="8216" spans="2:17" hidden="1">
      <c r="B8216">
        <v>2017</v>
      </c>
      <c r="C8216">
        <v>8</v>
      </c>
      <c r="D8216" t="s">
        <v>866</v>
      </c>
      <c r="E8216" t="s">
        <v>867</v>
      </c>
      <c r="F8216" t="s">
        <v>888</v>
      </c>
      <c r="G8216" t="s">
        <v>889</v>
      </c>
      <c r="H8216" t="s">
        <v>20</v>
      </c>
      <c r="I8216" t="s">
        <v>21</v>
      </c>
      <c r="J8216" t="s">
        <v>31</v>
      </c>
      <c r="K8216" t="s">
        <v>890</v>
      </c>
      <c r="L8216" t="s">
        <v>24</v>
      </c>
      <c r="M8216" t="s">
        <v>26</v>
      </c>
      <c r="N8216">
        <v>53</v>
      </c>
      <c r="O8216">
        <v>2684</v>
      </c>
      <c r="P8216">
        <v>1241.17</v>
      </c>
      <c r="Q8216">
        <v>-546.48</v>
      </c>
    </row>
    <row r="8217" spans="2:17" hidden="1">
      <c r="B8217">
        <v>2017</v>
      </c>
      <c r="C8217">
        <v>8</v>
      </c>
      <c r="D8217" t="s">
        <v>866</v>
      </c>
      <c r="E8217" t="s">
        <v>867</v>
      </c>
      <c r="F8217" t="s">
        <v>888</v>
      </c>
      <c r="G8217" t="s">
        <v>889</v>
      </c>
      <c r="H8217" t="s">
        <v>20</v>
      </c>
      <c r="I8217" t="s">
        <v>21</v>
      </c>
      <c r="J8217" t="s">
        <v>31</v>
      </c>
      <c r="K8217" t="s">
        <v>890</v>
      </c>
      <c r="L8217" t="s">
        <v>24</v>
      </c>
      <c r="M8217" t="s">
        <v>27</v>
      </c>
      <c r="N8217">
        <v>6</v>
      </c>
      <c r="O8217">
        <v>1154</v>
      </c>
      <c r="P8217">
        <v>684.67</v>
      </c>
      <c r="Q8217">
        <v>23.58</v>
      </c>
    </row>
    <row r="8218" spans="2:17" hidden="1">
      <c r="B8218">
        <v>2017</v>
      </c>
      <c r="C8218">
        <v>8</v>
      </c>
      <c r="D8218" t="s">
        <v>866</v>
      </c>
      <c r="E8218" t="s">
        <v>867</v>
      </c>
      <c r="F8218" t="s">
        <v>891</v>
      </c>
      <c r="G8218" t="s">
        <v>81</v>
      </c>
      <c r="H8218" t="s">
        <v>20</v>
      </c>
      <c r="I8218" t="s">
        <v>21</v>
      </c>
      <c r="J8218" t="s">
        <v>31</v>
      </c>
      <c r="K8218" t="s">
        <v>892</v>
      </c>
      <c r="L8218" t="s">
        <v>24</v>
      </c>
      <c r="M8218" t="s">
        <v>25</v>
      </c>
      <c r="N8218">
        <v>97</v>
      </c>
      <c r="O8218">
        <v>887</v>
      </c>
      <c r="P8218">
        <v>588.99</v>
      </c>
      <c r="Q8218">
        <v>-304.68</v>
      </c>
    </row>
    <row r="8219" spans="2:17" hidden="1">
      <c r="B8219">
        <v>2017</v>
      </c>
      <c r="C8219">
        <v>8</v>
      </c>
      <c r="D8219" t="s">
        <v>866</v>
      </c>
      <c r="E8219" t="s">
        <v>867</v>
      </c>
      <c r="F8219" t="s">
        <v>891</v>
      </c>
      <c r="G8219" t="s">
        <v>81</v>
      </c>
      <c r="H8219" t="s">
        <v>20</v>
      </c>
      <c r="I8219" t="s">
        <v>21</v>
      </c>
      <c r="J8219" t="s">
        <v>31</v>
      </c>
      <c r="K8219" t="s">
        <v>892</v>
      </c>
      <c r="L8219" t="s">
        <v>24</v>
      </c>
      <c r="M8219" t="s">
        <v>26</v>
      </c>
      <c r="N8219">
        <v>6</v>
      </c>
      <c r="O8219">
        <v>222</v>
      </c>
      <c r="P8219">
        <v>94.76</v>
      </c>
      <c r="Q8219">
        <v>-61.83</v>
      </c>
    </row>
    <row r="8220" spans="2:17" hidden="1">
      <c r="B8220">
        <v>2017</v>
      </c>
      <c r="C8220">
        <v>8</v>
      </c>
      <c r="D8220" t="s">
        <v>866</v>
      </c>
      <c r="E8220" t="s">
        <v>867</v>
      </c>
      <c r="F8220" t="s">
        <v>893</v>
      </c>
      <c r="G8220" t="s">
        <v>894</v>
      </c>
      <c r="H8220" t="s">
        <v>144</v>
      </c>
      <c r="I8220" t="s">
        <v>21</v>
      </c>
      <c r="J8220" t="s">
        <v>31</v>
      </c>
      <c r="K8220" t="s">
        <v>895</v>
      </c>
      <c r="L8220" t="s">
        <v>24</v>
      </c>
      <c r="M8220" t="s">
        <v>25</v>
      </c>
      <c r="N8220">
        <v>3982</v>
      </c>
      <c r="O8220">
        <v>35736.080000000002</v>
      </c>
      <c r="P8220">
        <v>24741.16</v>
      </c>
      <c r="Q8220">
        <v>-12195.55</v>
      </c>
    </row>
    <row r="8221" spans="2:17" hidden="1">
      <c r="B8221">
        <v>2017</v>
      </c>
      <c r="C8221">
        <v>8</v>
      </c>
      <c r="D8221" t="s">
        <v>866</v>
      </c>
      <c r="E8221" t="s">
        <v>867</v>
      </c>
      <c r="F8221" t="s">
        <v>893</v>
      </c>
      <c r="G8221" t="s">
        <v>894</v>
      </c>
      <c r="H8221" t="s">
        <v>144</v>
      </c>
      <c r="I8221" t="s">
        <v>21</v>
      </c>
      <c r="J8221" t="s">
        <v>31</v>
      </c>
      <c r="K8221" t="s">
        <v>895</v>
      </c>
      <c r="L8221" t="s">
        <v>24</v>
      </c>
      <c r="M8221" t="s">
        <v>26</v>
      </c>
      <c r="N8221">
        <v>1548</v>
      </c>
      <c r="O8221">
        <v>85568.42</v>
      </c>
      <c r="P8221">
        <v>40427.879999999997</v>
      </c>
      <c r="Q8221">
        <v>-16126.38</v>
      </c>
    </row>
    <row r="8222" spans="2:17" hidden="1">
      <c r="B8222">
        <v>2017</v>
      </c>
      <c r="C8222">
        <v>8</v>
      </c>
      <c r="D8222" t="s">
        <v>866</v>
      </c>
      <c r="E8222" t="s">
        <v>867</v>
      </c>
      <c r="F8222" t="s">
        <v>893</v>
      </c>
      <c r="G8222" t="s">
        <v>894</v>
      </c>
      <c r="H8222" t="s">
        <v>144</v>
      </c>
      <c r="I8222" t="s">
        <v>21</v>
      </c>
      <c r="J8222" t="s">
        <v>31</v>
      </c>
      <c r="K8222" t="s">
        <v>895</v>
      </c>
      <c r="L8222" t="s">
        <v>24</v>
      </c>
      <c r="M8222" t="s">
        <v>27</v>
      </c>
      <c r="N8222">
        <v>276</v>
      </c>
      <c r="O8222">
        <v>42400.5</v>
      </c>
      <c r="P8222">
        <v>25485.39</v>
      </c>
      <c r="Q8222">
        <v>879.48</v>
      </c>
    </row>
    <row r="8223" spans="2:17" hidden="1">
      <c r="B8223">
        <v>2017</v>
      </c>
      <c r="C8223">
        <v>8</v>
      </c>
      <c r="D8223" t="s">
        <v>866</v>
      </c>
      <c r="E8223" t="s">
        <v>867</v>
      </c>
      <c r="F8223" t="s">
        <v>896</v>
      </c>
      <c r="G8223" t="s">
        <v>897</v>
      </c>
      <c r="H8223" t="s">
        <v>20</v>
      </c>
      <c r="I8223" t="s">
        <v>21</v>
      </c>
      <c r="J8223" t="s">
        <v>31</v>
      </c>
      <c r="K8223" t="s">
        <v>898</v>
      </c>
      <c r="L8223" t="s">
        <v>24</v>
      </c>
      <c r="M8223" t="s">
        <v>25</v>
      </c>
      <c r="N8223">
        <v>4568</v>
      </c>
      <c r="O8223">
        <v>38819.11</v>
      </c>
      <c r="P8223">
        <v>27753.75</v>
      </c>
      <c r="Q8223">
        <v>-13373.76</v>
      </c>
    </row>
    <row r="8224" spans="2:17" hidden="1">
      <c r="B8224">
        <v>2017</v>
      </c>
      <c r="C8224">
        <v>8</v>
      </c>
      <c r="D8224" t="s">
        <v>866</v>
      </c>
      <c r="E8224" t="s">
        <v>867</v>
      </c>
      <c r="F8224" t="s">
        <v>896</v>
      </c>
      <c r="G8224" t="s">
        <v>897</v>
      </c>
      <c r="H8224" t="s">
        <v>20</v>
      </c>
      <c r="I8224" t="s">
        <v>21</v>
      </c>
      <c r="J8224" t="s">
        <v>31</v>
      </c>
      <c r="K8224" t="s">
        <v>898</v>
      </c>
      <c r="L8224" t="s">
        <v>24</v>
      </c>
      <c r="M8224" t="s">
        <v>26</v>
      </c>
      <c r="N8224">
        <v>497</v>
      </c>
      <c r="O8224">
        <v>22631.65</v>
      </c>
      <c r="P8224">
        <v>10247.5</v>
      </c>
      <c r="Q8224">
        <v>-5128.7700000000004</v>
      </c>
    </row>
    <row r="8225" spans="2:17" hidden="1">
      <c r="B8225">
        <v>2017</v>
      </c>
      <c r="C8225">
        <v>8</v>
      </c>
      <c r="D8225" t="s">
        <v>866</v>
      </c>
      <c r="E8225" t="s">
        <v>867</v>
      </c>
      <c r="F8225" t="s">
        <v>896</v>
      </c>
      <c r="G8225" t="s">
        <v>897</v>
      </c>
      <c r="H8225" t="s">
        <v>20</v>
      </c>
      <c r="I8225" t="s">
        <v>21</v>
      </c>
      <c r="J8225" t="s">
        <v>31</v>
      </c>
      <c r="K8225" t="s">
        <v>898</v>
      </c>
      <c r="L8225" t="s">
        <v>24</v>
      </c>
      <c r="M8225" t="s">
        <v>27</v>
      </c>
      <c r="N8225">
        <v>43</v>
      </c>
      <c r="O8225">
        <v>6783</v>
      </c>
      <c r="P8225">
        <v>4180.1899999999996</v>
      </c>
      <c r="Q8225">
        <v>175.64</v>
      </c>
    </row>
    <row r="8226" spans="2:17" hidden="1">
      <c r="B8226">
        <v>2017</v>
      </c>
      <c r="C8226">
        <v>8</v>
      </c>
      <c r="D8226" t="s">
        <v>866</v>
      </c>
      <c r="E8226" t="s">
        <v>867</v>
      </c>
      <c r="F8226" t="s">
        <v>899</v>
      </c>
      <c r="G8226" t="s">
        <v>900</v>
      </c>
      <c r="H8226" t="s">
        <v>121</v>
      </c>
      <c r="I8226" t="s">
        <v>1073</v>
      </c>
      <c r="J8226" t="s">
        <v>31</v>
      </c>
      <c r="K8226" t="s">
        <v>901</v>
      </c>
      <c r="L8226" t="s">
        <v>24</v>
      </c>
      <c r="M8226" t="s">
        <v>25</v>
      </c>
      <c r="N8226">
        <v>1969</v>
      </c>
      <c r="O8226">
        <v>21647.03</v>
      </c>
      <c r="P8226">
        <v>15049.42</v>
      </c>
      <c r="Q8226">
        <v>-3040.72</v>
      </c>
    </row>
    <row r="8227" spans="2:17" hidden="1">
      <c r="B8227">
        <v>2017</v>
      </c>
      <c r="C8227">
        <v>8</v>
      </c>
      <c r="D8227" t="s">
        <v>866</v>
      </c>
      <c r="E8227" t="s">
        <v>867</v>
      </c>
      <c r="F8227" t="s">
        <v>899</v>
      </c>
      <c r="G8227" t="s">
        <v>900</v>
      </c>
      <c r="H8227" t="s">
        <v>121</v>
      </c>
      <c r="I8227" t="s">
        <v>1073</v>
      </c>
      <c r="J8227" t="s">
        <v>31</v>
      </c>
      <c r="K8227" t="s">
        <v>901</v>
      </c>
      <c r="L8227" t="s">
        <v>24</v>
      </c>
      <c r="M8227" t="s">
        <v>26</v>
      </c>
      <c r="N8227">
        <v>4050</v>
      </c>
      <c r="O8227">
        <v>258465.49</v>
      </c>
      <c r="P8227">
        <v>138701.49</v>
      </c>
      <c r="Q8227">
        <v>-17045.560000000001</v>
      </c>
    </row>
    <row r="8228" spans="2:17" hidden="1">
      <c r="B8228">
        <v>2017</v>
      </c>
      <c r="C8228">
        <v>8</v>
      </c>
      <c r="D8228" t="s">
        <v>866</v>
      </c>
      <c r="E8228" t="s">
        <v>867</v>
      </c>
      <c r="F8228" t="s">
        <v>899</v>
      </c>
      <c r="G8228" t="s">
        <v>900</v>
      </c>
      <c r="H8228" t="s">
        <v>121</v>
      </c>
      <c r="I8228" t="s">
        <v>1073</v>
      </c>
      <c r="J8228" t="s">
        <v>31</v>
      </c>
      <c r="K8228" t="s">
        <v>901</v>
      </c>
      <c r="L8228" t="s">
        <v>24</v>
      </c>
      <c r="M8228" t="s">
        <v>27</v>
      </c>
      <c r="N8228">
        <v>2005</v>
      </c>
      <c r="O8228">
        <v>347583.32</v>
      </c>
      <c r="P8228">
        <v>203062.42</v>
      </c>
      <c r="Q8228">
        <v>5775.69</v>
      </c>
    </row>
    <row r="8229" spans="2:17" hidden="1">
      <c r="B8229">
        <v>2017</v>
      </c>
      <c r="C8229">
        <v>8</v>
      </c>
      <c r="D8229" t="s">
        <v>866</v>
      </c>
      <c r="E8229" t="s">
        <v>867</v>
      </c>
      <c r="F8229" t="s">
        <v>902</v>
      </c>
      <c r="G8229" t="s">
        <v>903</v>
      </c>
      <c r="H8229" t="s">
        <v>140</v>
      </c>
      <c r="I8229" t="s">
        <v>1073</v>
      </c>
      <c r="J8229" t="s">
        <v>31</v>
      </c>
      <c r="K8229" t="s">
        <v>904</v>
      </c>
      <c r="L8229" t="s">
        <v>24</v>
      </c>
      <c r="M8229" t="s">
        <v>25</v>
      </c>
      <c r="N8229">
        <v>3237</v>
      </c>
      <c r="O8229">
        <v>38831.94</v>
      </c>
      <c r="P8229">
        <v>26459.14</v>
      </c>
      <c r="Q8229">
        <v>-5332.78</v>
      </c>
    </row>
    <row r="8230" spans="2:17" hidden="1">
      <c r="B8230">
        <v>2017</v>
      </c>
      <c r="C8230">
        <v>8</v>
      </c>
      <c r="D8230" t="s">
        <v>866</v>
      </c>
      <c r="E8230" t="s">
        <v>867</v>
      </c>
      <c r="F8230" t="s">
        <v>902</v>
      </c>
      <c r="G8230" t="s">
        <v>903</v>
      </c>
      <c r="H8230" t="s">
        <v>140</v>
      </c>
      <c r="I8230" t="s">
        <v>1073</v>
      </c>
      <c r="J8230" t="s">
        <v>31</v>
      </c>
      <c r="K8230" t="s">
        <v>904</v>
      </c>
      <c r="L8230" t="s">
        <v>24</v>
      </c>
      <c r="M8230" t="s">
        <v>26</v>
      </c>
      <c r="N8230">
        <v>5083</v>
      </c>
      <c r="O8230">
        <v>347485.79</v>
      </c>
      <c r="P8230">
        <v>182573.92</v>
      </c>
      <c r="Q8230">
        <v>-23389.05</v>
      </c>
    </row>
    <row r="8231" spans="2:17" hidden="1">
      <c r="B8231">
        <v>2017</v>
      </c>
      <c r="C8231">
        <v>8</v>
      </c>
      <c r="D8231" t="s">
        <v>866</v>
      </c>
      <c r="E8231" t="s">
        <v>867</v>
      </c>
      <c r="F8231" t="s">
        <v>902</v>
      </c>
      <c r="G8231" t="s">
        <v>903</v>
      </c>
      <c r="H8231" t="s">
        <v>140</v>
      </c>
      <c r="I8231" t="s">
        <v>1073</v>
      </c>
      <c r="J8231" t="s">
        <v>31</v>
      </c>
      <c r="K8231" t="s">
        <v>904</v>
      </c>
      <c r="L8231" t="s">
        <v>24</v>
      </c>
      <c r="M8231" t="s">
        <v>27</v>
      </c>
      <c r="N8231">
        <v>2822</v>
      </c>
      <c r="O8231">
        <v>537041.52</v>
      </c>
      <c r="P8231">
        <v>318797.98</v>
      </c>
      <c r="Q8231">
        <v>8755.6299999999992</v>
      </c>
    </row>
    <row r="8232" spans="2:17" hidden="1">
      <c r="B8232">
        <v>2017</v>
      </c>
      <c r="C8232">
        <v>8</v>
      </c>
      <c r="D8232" t="s">
        <v>866</v>
      </c>
      <c r="E8232" t="s">
        <v>867</v>
      </c>
      <c r="F8232" t="s">
        <v>905</v>
      </c>
      <c r="G8232" t="s">
        <v>906</v>
      </c>
      <c r="H8232" t="s">
        <v>152</v>
      </c>
      <c r="I8232" t="s">
        <v>21</v>
      </c>
      <c r="J8232" t="s">
        <v>31</v>
      </c>
      <c r="K8232" t="s">
        <v>907</v>
      </c>
      <c r="L8232" t="s">
        <v>24</v>
      </c>
      <c r="M8232" t="s">
        <v>25</v>
      </c>
      <c r="N8232">
        <v>1256</v>
      </c>
      <c r="O8232">
        <v>15557.23</v>
      </c>
      <c r="P8232">
        <v>8932.86</v>
      </c>
      <c r="Q8232">
        <v>-4798.8</v>
      </c>
    </row>
    <row r="8233" spans="2:17" hidden="1">
      <c r="B8233">
        <v>2017</v>
      </c>
      <c r="C8233">
        <v>8</v>
      </c>
      <c r="D8233" t="s">
        <v>866</v>
      </c>
      <c r="E8233" t="s">
        <v>867</v>
      </c>
      <c r="F8233" t="s">
        <v>905</v>
      </c>
      <c r="G8233" t="s">
        <v>906</v>
      </c>
      <c r="H8233" t="s">
        <v>152</v>
      </c>
      <c r="I8233" t="s">
        <v>21</v>
      </c>
      <c r="J8233" t="s">
        <v>31</v>
      </c>
      <c r="K8233" t="s">
        <v>907</v>
      </c>
      <c r="L8233" t="s">
        <v>24</v>
      </c>
      <c r="M8233" t="s">
        <v>26</v>
      </c>
      <c r="N8233">
        <v>1791</v>
      </c>
      <c r="O8233">
        <v>105610.9</v>
      </c>
      <c r="P8233">
        <v>49880.01</v>
      </c>
      <c r="Q8233">
        <v>-16986.400000000001</v>
      </c>
    </row>
    <row r="8234" spans="2:17" hidden="1">
      <c r="B8234">
        <v>2017</v>
      </c>
      <c r="C8234">
        <v>8</v>
      </c>
      <c r="D8234" t="s">
        <v>866</v>
      </c>
      <c r="E8234" t="s">
        <v>867</v>
      </c>
      <c r="F8234" t="s">
        <v>905</v>
      </c>
      <c r="G8234" t="s">
        <v>906</v>
      </c>
      <c r="H8234" t="s">
        <v>152</v>
      </c>
      <c r="I8234" t="s">
        <v>21</v>
      </c>
      <c r="J8234" t="s">
        <v>31</v>
      </c>
      <c r="K8234" t="s">
        <v>907</v>
      </c>
      <c r="L8234" t="s">
        <v>24</v>
      </c>
      <c r="M8234" t="s">
        <v>27</v>
      </c>
      <c r="N8234">
        <v>388</v>
      </c>
      <c r="O8234">
        <v>63733.599999999999</v>
      </c>
      <c r="P8234">
        <v>37603.57</v>
      </c>
      <c r="Q8234">
        <v>1190.48</v>
      </c>
    </row>
    <row r="8235" spans="2:17" hidden="1">
      <c r="B8235">
        <v>2017</v>
      </c>
      <c r="C8235">
        <v>8</v>
      </c>
      <c r="D8235" t="s">
        <v>866</v>
      </c>
      <c r="E8235" t="s">
        <v>867</v>
      </c>
      <c r="F8235" t="s">
        <v>908</v>
      </c>
      <c r="G8235" t="s">
        <v>909</v>
      </c>
      <c r="H8235" t="s">
        <v>121</v>
      </c>
      <c r="I8235" t="s">
        <v>1073</v>
      </c>
      <c r="J8235" t="s">
        <v>31</v>
      </c>
      <c r="K8235" t="s">
        <v>910</v>
      </c>
      <c r="L8235" t="s">
        <v>24</v>
      </c>
      <c r="M8235" t="s">
        <v>25</v>
      </c>
      <c r="N8235">
        <v>4181</v>
      </c>
      <c r="O8235">
        <v>53001.53</v>
      </c>
      <c r="P8235">
        <v>35474.17</v>
      </c>
      <c r="Q8235">
        <v>-7579.54</v>
      </c>
    </row>
    <row r="8236" spans="2:17" hidden="1">
      <c r="B8236">
        <v>2017</v>
      </c>
      <c r="C8236">
        <v>8</v>
      </c>
      <c r="D8236" t="s">
        <v>866</v>
      </c>
      <c r="E8236" t="s">
        <v>867</v>
      </c>
      <c r="F8236" t="s">
        <v>908</v>
      </c>
      <c r="G8236" t="s">
        <v>909</v>
      </c>
      <c r="H8236" t="s">
        <v>121</v>
      </c>
      <c r="I8236" t="s">
        <v>1073</v>
      </c>
      <c r="J8236" t="s">
        <v>31</v>
      </c>
      <c r="K8236" t="s">
        <v>910</v>
      </c>
      <c r="L8236" t="s">
        <v>24</v>
      </c>
      <c r="M8236" t="s">
        <v>26</v>
      </c>
      <c r="N8236">
        <v>7735</v>
      </c>
      <c r="O8236">
        <v>474028.93</v>
      </c>
      <c r="P8236">
        <v>256844.45</v>
      </c>
      <c r="Q8236">
        <v>-33410.68</v>
      </c>
    </row>
    <row r="8237" spans="2:17" hidden="1">
      <c r="B8237">
        <v>2017</v>
      </c>
      <c r="C8237">
        <v>8</v>
      </c>
      <c r="D8237" t="s">
        <v>866</v>
      </c>
      <c r="E8237" t="s">
        <v>867</v>
      </c>
      <c r="F8237" t="s">
        <v>908</v>
      </c>
      <c r="G8237" t="s">
        <v>909</v>
      </c>
      <c r="H8237" t="s">
        <v>121</v>
      </c>
      <c r="I8237" t="s">
        <v>1073</v>
      </c>
      <c r="J8237" t="s">
        <v>31</v>
      </c>
      <c r="K8237" t="s">
        <v>910</v>
      </c>
      <c r="L8237" t="s">
        <v>24</v>
      </c>
      <c r="M8237" t="s">
        <v>27</v>
      </c>
      <c r="N8237">
        <v>2684</v>
      </c>
      <c r="O8237">
        <v>439645.01</v>
      </c>
      <c r="P8237">
        <v>261470.98</v>
      </c>
      <c r="Q8237">
        <v>7548.21</v>
      </c>
    </row>
    <row r="8238" spans="2:17" hidden="1">
      <c r="B8238">
        <v>2017</v>
      </c>
      <c r="C8238">
        <v>8</v>
      </c>
      <c r="D8238" t="s">
        <v>866</v>
      </c>
      <c r="E8238" t="s">
        <v>867</v>
      </c>
      <c r="F8238" t="s">
        <v>911</v>
      </c>
      <c r="G8238" t="s">
        <v>912</v>
      </c>
      <c r="H8238" t="s">
        <v>152</v>
      </c>
      <c r="I8238" t="s">
        <v>21</v>
      </c>
      <c r="J8238" t="s">
        <v>31</v>
      </c>
      <c r="K8238" t="s">
        <v>913</v>
      </c>
      <c r="L8238" t="s">
        <v>24</v>
      </c>
      <c r="M8238" t="s">
        <v>25</v>
      </c>
      <c r="N8238">
        <v>507</v>
      </c>
      <c r="O8238">
        <v>4310.8599999999997</v>
      </c>
      <c r="P8238">
        <v>3171.46</v>
      </c>
      <c r="Q8238">
        <v>-1334.24</v>
      </c>
    </row>
    <row r="8239" spans="2:17" hidden="1">
      <c r="B8239">
        <v>2017</v>
      </c>
      <c r="C8239">
        <v>8</v>
      </c>
      <c r="D8239" t="s">
        <v>866</v>
      </c>
      <c r="E8239" t="s">
        <v>867</v>
      </c>
      <c r="F8239" t="s">
        <v>911</v>
      </c>
      <c r="G8239" t="s">
        <v>912</v>
      </c>
      <c r="H8239" t="s">
        <v>152</v>
      </c>
      <c r="I8239" t="s">
        <v>21</v>
      </c>
      <c r="J8239" t="s">
        <v>31</v>
      </c>
      <c r="K8239" t="s">
        <v>913</v>
      </c>
      <c r="L8239" t="s">
        <v>24</v>
      </c>
      <c r="M8239" t="s">
        <v>26</v>
      </c>
      <c r="N8239">
        <v>418</v>
      </c>
      <c r="O8239">
        <v>24994.67</v>
      </c>
      <c r="P8239">
        <v>11796.47</v>
      </c>
      <c r="Q8239">
        <v>-4010.34</v>
      </c>
    </row>
    <row r="8240" spans="2:17" hidden="1">
      <c r="B8240">
        <v>2017</v>
      </c>
      <c r="C8240">
        <v>8</v>
      </c>
      <c r="D8240" t="s">
        <v>866</v>
      </c>
      <c r="E8240" t="s">
        <v>867</v>
      </c>
      <c r="F8240" t="s">
        <v>911</v>
      </c>
      <c r="G8240" t="s">
        <v>912</v>
      </c>
      <c r="H8240" t="s">
        <v>152</v>
      </c>
      <c r="I8240" t="s">
        <v>21</v>
      </c>
      <c r="J8240" t="s">
        <v>31</v>
      </c>
      <c r="K8240" t="s">
        <v>913</v>
      </c>
      <c r="L8240" t="s">
        <v>24</v>
      </c>
      <c r="M8240" t="s">
        <v>27</v>
      </c>
      <c r="N8240">
        <v>90</v>
      </c>
      <c r="O8240">
        <v>24331.040000000001</v>
      </c>
      <c r="P8240">
        <v>14211.32</v>
      </c>
      <c r="Q8240">
        <v>443.22</v>
      </c>
    </row>
    <row r="8241" spans="2:17" hidden="1">
      <c r="B8241">
        <v>2017</v>
      </c>
      <c r="C8241">
        <v>8</v>
      </c>
      <c r="D8241" t="s">
        <v>866</v>
      </c>
      <c r="E8241" t="s">
        <v>867</v>
      </c>
      <c r="F8241" t="s">
        <v>914</v>
      </c>
      <c r="G8241" t="s">
        <v>915</v>
      </c>
      <c r="H8241" t="s">
        <v>140</v>
      </c>
      <c r="I8241" t="s">
        <v>1073</v>
      </c>
      <c r="J8241" t="s">
        <v>31</v>
      </c>
      <c r="K8241" t="s">
        <v>916</v>
      </c>
      <c r="L8241" t="s">
        <v>24</v>
      </c>
      <c r="M8241" t="s">
        <v>25</v>
      </c>
      <c r="N8241">
        <v>415</v>
      </c>
      <c r="O8241">
        <v>3843.09</v>
      </c>
      <c r="P8241">
        <v>2849.7</v>
      </c>
      <c r="Q8241">
        <v>-535.04</v>
      </c>
    </row>
    <row r="8242" spans="2:17" hidden="1">
      <c r="B8242">
        <v>2017</v>
      </c>
      <c r="C8242">
        <v>8</v>
      </c>
      <c r="D8242" t="s">
        <v>866</v>
      </c>
      <c r="E8242" t="s">
        <v>867</v>
      </c>
      <c r="F8242" t="s">
        <v>914</v>
      </c>
      <c r="G8242" t="s">
        <v>915</v>
      </c>
      <c r="H8242" t="s">
        <v>140</v>
      </c>
      <c r="I8242" t="s">
        <v>1073</v>
      </c>
      <c r="J8242" t="s">
        <v>31</v>
      </c>
      <c r="K8242" t="s">
        <v>916</v>
      </c>
      <c r="L8242" t="s">
        <v>24</v>
      </c>
      <c r="M8242" t="s">
        <v>26</v>
      </c>
      <c r="N8242">
        <v>602</v>
      </c>
      <c r="O8242">
        <v>39796.67</v>
      </c>
      <c r="P8242">
        <v>21152.7</v>
      </c>
      <c r="Q8242">
        <v>-2746.24</v>
      </c>
    </row>
    <row r="8243" spans="2:17" hidden="1">
      <c r="B8243">
        <v>2017</v>
      </c>
      <c r="C8243">
        <v>8</v>
      </c>
      <c r="D8243" t="s">
        <v>866</v>
      </c>
      <c r="E8243" t="s">
        <v>867</v>
      </c>
      <c r="F8243" t="s">
        <v>914</v>
      </c>
      <c r="G8243" t="s">
        <v>915</v>
      </c>
      <c r="H8243" t="s">
        <v>140</v>
      </c>
      <c r="I8243" t="s">
        <v>1073</v>
      </c>
      <c r="J8243" t="s">
        <v>31</v>
      </c>
      <c r="K8243" t="s">
        <v>916</v>
      </c>
      <c r="L8243" t="s">
        <v>24</v>
      </c>
      <c r="M8243" t="s">
        <v>27</v>
      </c>
      <c r="N8243">
        <v>425</v>
      </c>
      <c r="O8243">
        <v>149284.46</v>
      </c>
      <c r="P8243">
        <v>86522.53</v>
      </c>
      <c r="Q8243">
        <v>2456.36</v>
      </c>
    </row>
    <row r="8244" spans="2:17" hidden="1">
      <c r="B8244">
        <v>2017</v>
      </c>
      <c r="C8244">
        <v>8</v>
      </c>
      <c r="D8244" t="s">
        <v>866</v>
      </c>
      <c r="E8244" t="s">
        <v>867</v>
      </c>
      <c r="F8244" t="s">
        <v>917</v>
      </c>
      <c r="G8244" t="s">
        <v>918</v>
      </c>
      <c r="H8244" t="s">
        <v>121</v>
      </c>
      <c r="I8244" t="s">
        <v>1073</v>
      </c>
      <c r="J8244" t="s">
        <v>31</v>
      </c>
      <c r="K8244" t="s">
        <v>910</v>
      </c>
      <c r="L8244" t="s">
        <v>24</v>
      </c>
      <c r="M8244" t="s">
        <v>25</v>
      </c>
      <c r="N8244">
        <v>702</v>
      </c>
      <c r="O8244">
        <v>8896.48</v>
      </c>
      <c r="P8244">
        <v>6178.46</v>
      </c>
      <c r="Q8244">
        <v>-1294.6600000000001</v>
      </c>
    </row>
    <row r="8245" spans="2:17" hidden="1">
      <c r="B8245">
        <v>2017</v>
      </c>
      <c r="C8245">
        <v>8</v>
      </c>
      <c r="D8245" t="s">
        <v>866</v>
      </c>
      <c r="E8245" t="s">
        <v>867</v>
      </c>
      <c r="F8245" t="s">
        <v>917</v>
      </c>
      <c r="G8245" t="s">
        <v>918</v>
      </c>
      <c r="H8245" t="s">
        <v>121</v>
      </c>
      <c r="I8245" t="s">
        <v>1073</v>
      </c>
      <c r="J8245" t="s">
        <v>31</v>
      </c>
      <c r="K8245" t="s">
        <v>910</v>
      </c>
      <c r="L8245" t="s">
        <v>24</v>
      </c>
      <c r="M8245" t="s">
        <v>26</v>
      </c>
      <c r="N8245">
        <v>1207</v>
      </c>
      <c r="O8245">
        <v>74771.460000000006</v>
      </c>
      <c r="P8245">
        <v>40553.870000000003</v>
      </c>
      <c r="Q8245">
        <v>-5284.76</v>
      </c>
    </row>
    <row r="8246" spans="2:17" hidden="1">
      <c r="B8246">
        <v>2017</v>
      </c>
      <c r="C8246">
        <v>8</v>
      </c>
      <c r="D8246" t="s">
        <v>866</v>
      </c>
      <c r="E8246" t="s">
        <v>867</v>
      </c>
      <c r="F8246" t="s">
        <v>917</v>
      </c>
      <c r="G8246" t="s">
        <v>918</v>
      </c>
      <c r="H8246" t="s">
        <v>121</v>
      </c>
      <c r="I8246" t="s">
        <v>1073</v>
      </c>
      <c r="J8246" t="s">
        <v>31</v>
      </c>
      <c r="K8246" t="s">
        <v>910</v>
      </c>
      <c r="L8246" t="s">
        <v>24</v>
      </c>
      <c r="M8246" t="s">
        <v>27</v>
      </c>
      <c r="N8246">
        <v>345</v>
      </c>
      <c r="O8246">
        <v>52611.45</v>
      </c>
      <c r="P8246">
        <v>31292.46</v>
      </c>
      <c r="Q8246">
        <v>921.41</v>
      </c>
    </row>
    <row r="8247" spans="2:17" hidden="1">
      <c r="B8247">
        <v>2017</v>
      </c>
      <c r="C8247">
        <v>8</v>
      </c>
      <c r="D8247" t="s">
        <v>866</v>
      </c>
      <c r="E8247" t="s">
        <v>867</v>
      </c>
      <c r="F8247" t="s">
        <v>919</v>
      </c>
      <c r="G8247" t="s">
        <v>920</v>
      </c>
      <c r="H8247" t="s">
        <v>121</v>
      </c>
      <c r="I8247" t="s">
        <v>1073</v>
      </c>
      <c r="J8247" t="s">
        <v>31</v>
      </c>
      <c r="K8247" t="s">
        <v>921</v>
      </c>
      <c r="L8247" t="s">
        <v>24</v>
      </c>
      <c r="M8247" t="s">
        <v>25</v>
      </c>
      <c r="N8247">
        <v>976</v>
      </c>
      <c r="O8247">
        <v>11194.29</v>
      </c>
      <c r="P8247">
        <v>7822.54</v>
      </c>
      <c r="Q8247">
        <v>-1579.61</v>
      </c>
    </row>
    <row r="8248" spans="2:17" hidden="1">
      <c r="B8248">
        <v>2017</v>
      </c>
      <c r="C8248">
        <v>8</v>
      </c>
      <c r="D8248" t="s">
        <v>866</v>
      </c>
      <c r="E8248" t="s">
        <v>867</v>
      </c>
      <c r="F8248" t="s">
        <v>919</v>
      </c>
      <c r="G8248" t="s">
        <v>920</v>
      </c>
      <c r="H8248" t="s">
        <v>121</v>
      </c>
      <c r="I8248" t="s">
        <v>1073</v>
      </c>
      <c r="J8248" t="s">
        <v>31</v>
      </c>
      <c r="K8248" t="s">
        <v>921</v>
      </c>
      <c r="L8248" t="s">
        <v>24</v>
      </c>
      <c r="M8248" t="s">
        <v>26</v>
      </c>
      <c r="N8248">
        <v>1156</v>
      </c>
      <c r="O8248">
        <v>69449.83</v>
      </c>
      <c r="P8248">
        <v>37578.35</v>
      </c>
      <c r="Q8248">
        <v>-4927.3500000000004</v>
      </c>
    </row>
    <row r="8249" spans="2:17" hidden="1">
      <c r="B8249">
        <v>2017</v>
      </c>
      <c r="C8249">
        <v>8</v>
      </c>
      <c r="D8249" t="s">
        <v>866</v>
      </c>
      <c r="E8249" t="s">
        <v>867</v>
      </c>
      <c r="F8249" t="s">
        <v>919</v>
      </c>
      <c r="G8249" t="s">
        <v>920</v>
      </c>
      <c r="H8249" t="s">
        <v>121</v>
      </c>
      <c r="I8249" t="s">
        <v>1073</v>
      </c>
      <c r="J8249" t="s">
        <v>31</v>
      </c>
      <c r="K8249" t="s">
        <v>921</v>
      </c>
      <c r="L8249" t="s">
        <v>24</v>
      </c>
      <c r="M8249" t="s">
        <v>27</v>
      </c>
      <c r="N8249">
        <v>349</v>
      </c>
      <c r="O8249">
        <v>61187.8</v>
      </c>
      <c r="P8249">
        <v>36681.85</v>
      </c>
      <c r="Q8249">
        <v>1033.44</v>
      </c>
    </row>
    <row r="8250" spans="2:17" hidden="1">
      <c r="B8250">
        <v>2017</v>
      </c>
      <c r="C8250">
        <v>8</v>
      </c>
      <c r="D8250" t="s">
        <v>866</v>
      </c>
      <c r="E8250" t="s">
        <v>867</v>
      </c>
      <c r="F8250" t="s">
        <v>922</v>
      </c>
      <c r="G8250" t="s">
        <v>923</v>
      </c>
      <c r="H8250" t="s">
        <v>152</v>
      </c>
      <c r="I8250" t="s">
        <v>21</v>
      </c>
      <c r="J8250" t="s">
        <v>31</v>
      </c>
      <c r="K8250" t="s">
        <v>924</v>
      </c>
      <c r="L8250" t="s">
        <v>24</v>
      </c>
      <c r="M8250" t="s">
        <v>25</v>
      </c>
      <c r="N8250">
        <v>1989</v>
      </c>
      <c r="O8250">
        <v>26269.67</v>
      </c>
      <c r="P8250">
        <v>14515.33</v>
      </c>
      <c r="Q8250">
        <v>-8112.62</v>
      </c>
    </row>
    <row r="8251" spans="2:17" hidden="1">
      <c r="B8251">
        <v>2017</v>
      </c>
      <c r="C8251">
        <v>8</v>
      </c>
      <c r="D8251" t="s">
        <v>866</v>
      </c>
      <c r="E8251" t="s">
        <v>867</v>
      </c>
      <c r="F8251" t="s">
        <v>922</v>
      </c>
      <c r="G8251" t="s">
        <v>923</v>
      </c>
      <c r="H8251" t="s">
        <v>152</v>
      </c>
      <c r="I8251" t="s">
        <v>21</v>
      </c>
      <c r="J8251" t="s">
        <v>31</v>
      </c>
      <c r="K8251" t="s">
        <v>924</v>
      </c>
      <c r="L8251" t="s">
        <v>24</v>
      </c>
      <c r="M8251" t="s">
        <v>26</v>
      </c>
      <c r="N8251">
        <v>1074</v>
      </c>
      <c r="O8251">
        <v>55374.33</v>
      </c>
      <c r="P8251">
        <v>25669.33</v>
      </c>
      <c r="Q8251">
        <v>-9953.4699999999993</v>
      </c>
    </row>
    <row r="8252" spans="2:17" hidden="1">
      <c r="B8252">
        <v>2017</v>
      </c>
      <c r="C8252">
        <v>8</v>
      </c>
      <c r="D8252" t="s">
        <v>866</v>
      </c>
      <c r="E8252" t="s">
        <v>867</v>
      </c>
      <c r="F8252" t="s">
        <v>922</v>
      </c>
      <c r="G8252" t="s">
        <v>923</v>
      </c>
      <c r="H8252" t="s">
        <v>152</v>
      </c>
      <c r="I8252" t="s">
        <v>21</v>
      </c>
      <c r="J8252" t="s">
        <v>31</v>
      </c>
      <c r="K8252" t="s">
        <v>924</v>
      </c>
      <c r="L8252" t="s">
        <v>24</v>
      </c>
      <c r="M8252" t="s">
        <v>27</v>
      </c>
      <c r="N8252">
        <v>171</v>
      </c>
      <c r="O8252">
        <v>33993</v>
      </c>
      <c r="P8252">
        <v>20055.689999999999</v>
      </c>
      <c r="Q8252">
        <v>613.96</v>
      </c>
    </row>
    <row r="8253" spans="2:17" hidden="1">
      <c r="B8253">
        <v>2017</v>
      </c>
      <c r="C8253">
        <v>8</v>
      </c>
      <c r="D8253" t="s">
        <v>866</v>
      </c>
      <c r="E8253" t="s">
        <v>867</v>
      </c>
      <c r="F8253" t="s">
        <v>928</v>
      </c>
      <c r="G8253" t="s">
        <v>929</v>
      </c>
      <c r="H8253" t="s">
        <v>30</v>
      </c>
      <c r="I8253" t="s">
        <v>21</v>
      </c>
      <c r="J8253" t="s">
        <v>31</v>
      </c>
      <c r="K8253" t="s">
        <v>930</v>
      </c>
      <c r="L8253" t="s">
        <v>24</v>
      </c>
      <c r="M8253" t="s">
        <v>25</v>
      </c>
      <c r="N8253">
        <v>57</v>
      </c>
      <c r="O8253">
        <v>579</v>
      </c>
      <c r="P8253">
        <v>362.17</v>
      </c>
      <c r="Q8253">
        <v>-231.47</v>
      </c>
    </row>
    <row r="8254" spans="2:17" hidden="1">
      <c r="B8254">
        <v>2017</v>
      </c>
      <c r="C8254">
        <v>8</v>
      </c>
      <c r="D8254" t="s">
        <v>866</v>
      </c>
      <c r="E8254" t="s">
        <v>867</v>
      </c>
      <c r="F8254" t="s">
        <v>928</v>
      </c>
      <c r="G8254" t="s">
        <v>929</v>
      </c>
      <c r="H8254" t="s">
        <v>30</v>
      </c>
      <c r="I8254" t="s">
        <v>21</v>
      </c>
      <c r="J8254" t="s">
        <v>31</v>
      </c>
      <c r="K8254" t="s">
        <v>930</v>
      </c>
      <c r="L8254" t="s">
        <v>24</v>
      </c>
      <c r="M8254" t="s">
        <v>26</v>
      </c>
      <c r="N8254">
        <v>30</v>
      </c>
      <c r="O8254">
        <v>1608</v>
      </c>
      <c r="P8254">
        <v>751.53</v>
      </c>
      <c r="Q8254">
        <v>-359.79</v>
      </c>
    </row>
    <row r="8255" spans="2:17" hidden="1">
      <c r="B8255">
        <v>2017</v>
      </c>
      <c r="C8255">
        <v>8</v>
      </c>
      <c r="D8255" t="s">
        <v>866</v>
      </c>
      <c r="E8255" t="s">
        <v>867</v>
      </c>
      <c r="F8255" t="s">
        <v>928</v>
      </c>
      <c r="G8255" t="s">
        <v>929</v>
      </c>
      <c r="H8255" t="s">
        <v>30</v>
      </c>
      <c r="I8255" t="s">
        <v>21</v>
      </c>
      <c r="J8255" t="s">
        <v>31</v>
      </c>
      <c r="K8255" t="s">
        <v>930</v>
      </c>
      <c r="L8255" t="s">
        <v>24</v>
      </c>
      <c r="M8255" t="s">
        <v>27</v>
      </c>
      <c r="N8255">
        <v>3</v>
      </c>
      <c r="O8255">
        <v>1024</v>
      </c>
      <c r="P8255">
        <v>599.08000000000004</v>
      </c>
      <c r="Q8255">
        <v>24.2</v>
      </c>
    </row>
    <row r="8256" spans="2:17" hidden="1">
      <c r="B8256">
        <v>2017</v>
      </c>
      <c r="C8256">
        <v>8</v>
      </c>
      <c r="D8256" t="s">
        <v>866</v>
      </c>
      <c r="E8256" t="s">
        <v>867</v>
      </c>
      <c r="F8256" t="s">
        <v>1371</v>
      </c>
      <c r="G8256" t="s">
        <v>1372</v>
      </c>
      <c r="H8256" t="s">
        <v>30</v>
      </c>
      <c r="I8256" t="s">
        <v>21</v>
      </c>
      <c r="J8256" t="s">
        <v>31</v>
      </c>
      <c r="K8256" t="s">
        <v>927</v>
      </c>
      <c r="L8256" t="s">
        <v>24</v>
      </c>
      <c r="M8256" t="s">
        <v>25</v>
      </c>
      <c r="N8256">
        <v>1013</v>
      </c>
      <c r="O8256">
        <v>11972.4</v>
      </c>
      <c r="P8256">
        <v>6903.87</v>
      </c>
      <c r="Q8256">
        <v>-4774.7</v>
      </c>
    </row>
    <row r="8257" spans="2:17" hidden="1">
      <c r="B8257">
        <v>2017</v>
      </c>
      <c r="C8257">
        <v>8</v>
      </c>
      <c r="D8257" t="s">
        <v>866</v>
      </c>
      <c r="E8257" t="s">
        <v>867</v>
      </c>
      <c r="F8257" t="s">
        <v>1371</v>
      </c>
      <c r="G8257" t="s">
        <v>1372</v>
      </c>
      <c r="H8257" t="s">
        <v>30</v>
      </c>
      <c r="I8257" t="s">
        <v>21</v>
      </c>
      <c r="J8257" t="s">
        <v>31</v>
      </c>
      <c r="K8257" t="s">
        <v>927</v>
      </c>
      <c r="L8257" t="s">
        <v>24</v>
      </c>
      <c r="M8257" t="s">
        <v>26</v>
      </c>
      <c r="N8257">
        <v>1735</v>
      </c>
      <c r="O8257">
        <v>102450.04</v>
      </c>
      <c r="P8257">
        <v>48755.34</v>
      </c>
      <c r="Q8257">
        <v>-20767.09</v>
      </c>
    </row>
    <row r="8258" spans="2:17" hidden="1">
      <c r="B8258">
        <v>2017</v>
      </c>
      <c r="C8258">
        <v>8</v>
      </c>
      <c r="D8258" t="s">
        <v>866</v>
      </c>
      <c r="E8258" t="s">
        <v>867</v>
      </c>
      <c r="F8258" t="s">
        <v>1371</v>
      </c>
      <c r="G8258" t="s">
        <v>1372</v>
      </c>
      <c r="H8258" t="s">
        <v>30</v>
      </c>
      <c r="I8258" t="s">
        <v>21</v>
      </c>
      <c r="J8258" t="s">
        <v>31</v>
      </c>
      <c r="K8258" t="s">
        <v>927</v>
      </c>
      <c r="L8258" t="s">
        <v>24</v>
      </c>
      <c r="M8258" t="s">
        <v>27</v>
      </c>
      <c r="N8258">
        <v>343</v>
      </c>
      <c r="O8258">
        <v>56696.59</v>
      </c>
      <c r="P8258">
        <v>35222.78</v>
      </c>
      <c r="Q8258">
        <v>1437.26</v>
      </c>
    </row>
    <row r="8259" spans="2:17" hidden="1">
      <c r="B8259">
        <v>2017</v>
      </c>
      <c r="C8259">
        <v>8</v>
      </c>
      <c r="D8259" t="s">
        <v>931</v>
      </c>
      <c r="E8259" t="s">
        <v>932</v>
      </c>
      <c r="F8259" t="s">
        <v>933</v>
      </c>
      <c r="G8259" t="s">
        <v>934</v>
      </c>
      <c r="H8259" t="s">
        <v>152</v>
      </c>
      <c r="I8259" t="s">
        <v>21</v>
      </c>
      <c r="J8259" t="s">
        <v>31</v>
      </c>
      <c r="K8259" t="s">
        <v>935</v>
      </c>
      <c r="L8259" t="s">
        <v>24</v>
      </c>
      <c r="M8259" t="s">
        <v>25</v>
      </c>
      <c r="N8259">
        <v>5543</v>
      </c>
      <c r="O8259">
        <v>63801</v>
      </c>
      <c r="P8259">
        <v>37173.800000000003</v>
      </c>
      <c r="Q8259">
        <v>-17725.98</v>
      </c>
    </row>
    <row r="8260" spans="2:17" hidden="1">
      <c r="B8260">
        <v>2017</v>
      </c>
      <c r="C8260">
        <v>8</v>
      </c>
      <c r="D8260" t="s">
        <v>931</v>
      </c>
      <c r="E8260" t="s">
        <v>932</v>
      </c>
      <c r="F8260" t="s">
        <v>933</v>
      </c>
      <c r="G8260" t="s">
        <v>934</v>
      </c>
      <c r="H8260" t="s">
        <v>152</v>
      </c>
      <c r="I8260" t="s">
        <v>21</v>
      </c>
      <c r="J8260" t="s">
        <v>31</v>
      </c>
      <c r="K8260" t="s">
        <v>935</v>
      </c>
      <c r="L8260" t="s">
        <v>24</v>
      </c>
      <c r="M8260" t="s">
        <v>26</v>
      </c>
      <c r="N8260">
        <v>4969</v>
      </c>
      <c r="O8260">
        <v>301522</v>
      </c>
      <c r="P8260">
        <v>143518.92000000001</v>
      </c>
      <c r="Q8260">
        <v>-41399.53</v>
      </c>
    </row>
    <row r="8261" spans="2:17" hidden="1">
      <c r="B8261">
        <v>2017</v>
      </c>
      <c r="C8261">
        <v>8</v>
      </c>
      <c r="D8261" t="s">
        <v>931</v>
      </c>
      <c r="E8261" t="s">
        <v>932</v>
      </c>
      <c r="F8261" t="s">
        <v>933</v>
      </c>
      <c r="G8261" t="s">
        <v>934</v>
      </c>
      <c r="H8261" t="s">
        <v>152</v>
      </c>
      <c r="I8261" t="s">
        <v>21</v>
      </c>
      <c r="J8261" t="s">
        <v>31</v>
      </c>
      <c r="K8261" t="s">
        <v>935</v>
      </c>
      <c r="L8261" t="s">
        <v>24</v>
      </c>
      <c r="M8261" t="s">
        <v>27</v>
      </c>
      <c r="N8261">
        <v>1893</v>
      </c>
      <c r="O8261">
        <v>309254.09999999998</v>
      </c>
      <c r="P8261">
        <v>183510.82</v>
      </c>
      <c r="Q8261">
        <v>5075.03</v>
      </c>
    </row>
    <row r="8262" spans="2:17" hidden="1">
      <c r="B8262">
        <v>2017</v>
      </c>
      <c r="C8262">
        <v>8</v>
      </c>
      <c r="D8262" t="s">
        <v>931</v>
      </c>
      <c r="E8262" t="s">
        <v>932</v>
      </c>
      <c r="F8262" t="s">
        <v>936</v>
      </c>
      <c r="G8262" t="s">
        <v>937</v>
      </c>
      <c r="H8262" t="s">
        <v>30</v>
      </c>
      <c r="I8262" t="s">
        <v>21</v>
      </c>
      <c r="J8262" t="s">
        <v>31</v>
      </c>
      <c r="K8262" t="s">
        <v>938</v>
      </c>
      <c r="L8262" t="s">
        <v>24</v>
      </c>
      <c r="M8262" t="s">
        <v>25</v>
      </c>
      <c r="N8262">
        <v>4238</v>
      </c>
      <c r="O8262">
        <v>41134</v>
      </c>
      <c r="P8262">
        <v>26299.13</v>
      </c>
      <c r="Q8262">
        <v>-11428.4</v>
      </c>
    </row>
    <row r="8263" spans="2:17" hidden="1">
      <c r="B8263">
        <v>2017</v>
      </c>
      <c r="C8263">
        <v>8</v>
      </c>
      <c r="D8263" t="s">
        <v>931</v>
      </c>
      <c r="E8263" t="s">
        <v>932</v>
      </c>
      <c r="F8263" t="s">
        <v>936</v>
      </c>
      <c r="G8263" t="s">
        <v>937</v>
      </c>
      <c r="H8263" t="s">
        <v>30</v>
      </c>
      <c r="I8263" t="s">
        <v>21</v>
      </c>
      <c r="J8263" t="s">
        <v>31</v>
      </c>
      <c r="K8263" t="s">
        <v>938</v>
      </c>
      <c r="L8263" t="s">
        <v>24</v>
      </c>
      <c r="M8263" t="s">
        <v>26</v>
      </c>
      <c r="N8263">
        <v>1550</v>
      </c>
      <c r="O8263">
        <v>84607</v>
      </c>
      <c r="P8263">
        <v>39520.15</v>
      </c>
      <c r="Q8263">
        <v>-12913.78</v>
      </c>
    </row>
    <row r="8264" spans="2:17" hidden="1">
      <c r="B8264">
        <v>2017</v>
      </c>
      <c r="C8264">
        <v>8</v>
      </c>
      <c r="D8264" t="s">
        <v>931</v>
      </c>
      <c r="E8264" t="s">
        <v>932</v>
      </c>
      <c r="F8264" t="s">
        <v>936</v>
      </c>
      <c r="G8264" t="s">
        <v>937</v>
      </c>
      <c r="H8264" t="s">
        <v>30</v>
      </c>
      <c r="I8264" t="s">
        <v>21</v>
      </c>
      <c r="J8264" t="s">
        <v>31</v>
      </c>
      <c r="K8264" t="s">
        <v>938</v>
      </c>
      <c r="L8264" t="s">
        <v>24</v>
      </c>
      <c r="M8264" t="s">
        <v>27</v>
      </c>
      <c r="N8264">
        <v>269</v>
      </c>
      <c r="O8264">
        <v>42182</v>
      </c>
      <c r="P8264">
        <v>25069.72</v>
      </c>
      <c r="Q8264">
        <v>693.29</v>
      </c>
    </row>
    <row r="8265" spans="2:17" hidden="1">
      <c r="B8265">
        <v>2017</v>
      </c>
      <c r="C8265">
        <v>8</v>
      </c>
      <c r="D8265" t="s">
        <v>939</v>
      </c>
      <c r="E8265" t="s">
        <v>940</v>
      </c>
      <c r="F8265" t="s">
        <v>941</v>
      </c>
      <c r="G8265" t="s">
        <v>942</v>
      </c>
      <c r="H8265" t="s">
        <v>140</v>
      </c>
      <c r="I8265" t="s">
        <v>1073</v>
      </c>
      <c r="J8265" t="s">
        <v>31</v>
      </c>
      <c r="K8265" t="s">
        <v>943</v>
      </c>
      <c r="L8265" t="s">
        <v>24</v>
      </c>
      <c r="M8265" t="s">
        <v>25</v>
      </c>
      <c r="N8265">
        <v>13443</v>
      </c>
      <c r="O8265">
        <v>148693</v>
      </c>
      <c r="P8265">
        <v>104272.2</v>
      </c>
      <c r="Q8265">
        <v>-20730.310000000001</v>
      </c>
    </row>
    <row r="8266" spans="2:17" hidden="1">
      <c r="B8266">
        <v>2017</v>
      </c>
      <c r="C8266">
        <v>8</v>
      </c>
      <c r="D8266" t="s">
        <v>939</v>
      </c>
      <c r="E8266" t="s">
        <v>940</v>
      </c>
      <c r="F8266" t="s">
        <v>941</v>
      </c>
      <c r="G8266" t="s">
        <v>942</v>
      </c>
      <c r="H8266" t="s">
        <v>140</v>
      </c>
      <c r="I8266" t="s">
        <v>1073</v>
      </c>
      <c r="J8266" t="s">
        <v>31</v>
      </c>
      <c r="K8266" t="s">
        <v>943</v>
      </c>
      <c r="L8266" t="s">
        <v>24</v>
      </c>
      <c r="M8266" t="s">
        <v>26</v>
      </c>
      <c r="N8266">
        <v>19418</v>
      </c>
      <c r="O8266">
        <v>1265128</v>
      </c>
      <c r="P8266">
        <v>685114.24</v>
      </c>
      <c r="Q8266">
        <v>-81208.38</v>
      </c>
    </row>
    <row r="8267" spans="2:17" hidden="1">
      <c r="B8267">
        <v>2017</v>
      </c>
      <c r="C8267">
        <v>8</v>
      </c>
      <c r="D8267" t="s">
        <v>939</v>
      </c>
      <c r="E8267" t="s">
        <v>940</v>
      </c>
      <c r="F8267" t="s">
        <v>941</v>
      </c>
      <c r="G8267" t="s">
        <v>942</v>
      </c>
      <c r="H8267" t="s">
        <v>140</v>
      </c>
      <c r="I8267" t="s">
        <v>1073</v>
      </c>
      <c r="J8267" t="s">
        <v>31</v>
      </c>
      <c r="K8267" t="s">
        <v>943</v>
      </c>
      <c r="L8267" t="s">
        <v>24</v>
      </c>
      <c r="M8267" t="s">
        <v>27</v>
      </c>
      <c r="N8267">
        <v>28219</v>
      </c>
      <c r="O8267">
        <v>6610599</v>
      </c>
      <c r="P8267">
        <v>3883823.26</v>
      </c>
      <c r="Q8267">
        <v>108763.78</v>
      </c>
    </row>
    <row r="8268" spans="2:17" hidden="1">
      <c r="B8268">
        <v>2017</v>
      </c>
      <c r="C8268">
        <v>8</v>
      </c>
      <c r="D8268" t="s">
        <v>939</v>
      </c>
      <c r="E8268" t="s">
        <v>940</v>
      </c>
      <c r="F8268" t="s">
        <v>944</v>
      </c>
      <c r="G8268" t="s">
        <v>945</v>
      </c>
      <c r="H8268" t="s">
        <v>140</v>
      </c>
      <c r="I8268" t="s">
        <v>1073</v>
      </c>
      <c r="J8268" t="s">
        <v>22</v>
      </c>
      <c r="K8268" t="s">
        <v>946</v>
      </c>
      <c r="L8268" t="s">
        <v>24</v>
      </c>
      <c r="M8268" t="s">
        <v>25</v>
      </c>
      <c r="N8268">
        <v>428</v>
      </c>
      <c r="O8268">
        <v>4206</v>
      </c>
      <c r="P8268">
        <v>2348.69</v>
      </c>
      <c r="Q8268">
        <v>-1009.05</v>
      </c>
    </row>
    <row r="8269" spans="2:17" hidden="1">
      <c r="B8269">
        <v>2017</v>
      </c>
      <c r="C8269">
        <v>8</v>
      </c>
      <c r="D8269" t="s">
        <v>939</v>
      </c>
      <c r="E8269" t="s">
        <v>940</v>
      </c>
      <c r="F8269" t="s">
        <v>944</v>
      </c>
      <c r="G8269" t="s">
        <v>945</v>
      </c>
      <c r="H8269" t="s">
        <v>140</v>
      </c>
      <c r="I8269" t="s">
        <v>1073</v>
      </c>
      <c r="J8269" t="s">
        <v>22</v>
      </c>
      <c r="K8269" t="s">
        <v>946</v>
      </c>
      <c r="L8269" t="s">
        <v>24</v>
      </c>
      <c r="M8269" t="s">
        <v>26</v>
      </c>
      <c r="N8269">
        <v>607</v>
      </c>
      <c r="O8269">
        <v>40047</v>
      </c>
      <c r="P8269">
        <v>16737.259999999998</v>
      </c>
      <c r="Q8269">
        <v>-4364.33</v>
      </c>
    </row>
    <row r="8270" spans="2:17" hidden="1">
      <c r="B8270">
        <v>2017</v>
      </c>
      <c r="C8270">
        <v>8</v>
      </c>
      <c r="D8270" t="s">
        <v>939</v>
      </c>
      <c r="E8270" t="s">
        <v>940</v>
      </c>
      <c r="F8270" t="s">
        <v>944</v>
      </c>
      <c r="G8270" t="s">
        <v>945</v>
      </c>
      <c r="H8270" t="s">
        <v>140</v>
      </c>
      <c r="I8270" t="s">
        <v>1073</v>
      </c>
      <c r="J8270" t="s">
        <v>22</v>
      </c>
      <c r="K8270" t="s">
        <v>946</v>
      </c>
      <c r="L8270" t="s">
        <v>24</v>
      </c>
      <c r="M8270" t="s">
        <v>27</v>
      </c>
      <c r="N8270">
        <v>988</v>
      </c>
      <c r="O8270">
        <v>281778</v>
      </c>
      <c r="P8270">
        <v>138120.35</v>
      </c>
      <c r="Q8270">
        <v>-112.94</v>
      </c>
    </row>
    <row r="8271" spans="2:17" hidden="1">
      <c r="B8271">
        <v>2017</v>
      </c>
      <c r="C8271">
        <v>8</v>
      </c>
      <c r="D8271" t="s">
        <v>939</v>
      </c>
      <c r="E8271" t="s">
        <v>940</v>
      </c>
      <c r="F8271" t="s">
        <v>947</v>
      </c>
      <c r="G8271" t="s">
        <v>948</v>
      </c>
      <c r="H8271" t="s">
        <v>121</v>
      </c>
      <c r="I8271" t="s">
        <v>1073</v>
      </c>
      <c r="J8271" t="s">
        <v>31</v>
      </c>
      <c r="K8271" t="s">
        <v>949</v>
      </c>
      <c r="L8271" t="s">
        <v>24</v>
      </c>
      <c r="M8271" t="s">
        <v>25</v>
      </c>
      <c r="N8271">
        <v>463</v>
      </c>
      <c r="O8271">
        <v>4883</v>
      </c>
      <c r="P8271">
        <v>3542.66</v>
      </c>
      <c r="Q8271">
        <v>-680.86</v>
      </c>
    </row>
    <row r="8272" spans="2:17" hidden="1">
      <c r="B8272">
        <v>2017</v>
      </c>
      <c r="C8272">
        <v>8</v>
      </c>
      <c r="D8272" t="s">
        <v>939</v>
      </c>
      <c r="E8272" t="s">
        <v>940</v>
      </c>
      <c r="F8272" t="s">
        <v>947</v>
      </c>
      <c r="G8272" t="s">
        <v>948</v>
      </c>
      <c r="H8272" t="s">
        <v>121</v>
      </c>
      <c r="I8272" t="s">
        <v>1073</v>
      </c>
      <c r="J8272" t="s">
        <v>31</v>
      </c>
      <c r="K8272" t="s">
        <v>949</v>
      </c>
      <c r="L8272" t="s">
        <v>24</v>
      </c>
      <c r="M8272" t="s">
        <v>26</v>
      </c>
      <c r="N8272">
        <v>445</v>
      </c>
      <c r="O8272">
        <v>28776</v>
      </c>
      <c r="P8272">
        <v>15629.59</v>
      </c>
      <c r="Q8272">
        <v>-1860.1</v>
      </c>
    </row>
    <row r="8273" spans="2:17" hidden="1">
      <c r="B8273">
        <v>2017</v>
      </c>
      <c r="C8273">
        <v>8</v>
      </c>
      <c r="D8273" t="s">
        <v>939</v>
      </c>
      <c r="E8273" t="s">
        <v>940</v>
      </c>
      <c r="F8273" t="s">
        <v>947</v>
      </c>
      <c r="G8273" t="s">
        <v>948</v>
      </c>
      <c r="H8273" t="s">
        <v>121</v>
      </c>
      <c r="I8273" t="s">
        <v>1073</v>
      </c>
      <c r="J8273" t="s">
        <v>31</v>
      </c>
      <c r="K8273" t="s">
        <v>949</v>
      </c>
      <c r="L8273" t="s">
        <v>24</v>
      </c>
      <c r="M8273" t="s">
        <v>27</v>
      </c>
      <c r="N8273">
        <v>389</v>
      </c>
      <c r="O8273">
        <v>93079</v>
      </c>
      <c r="P8273">
        <v>54216.04</v>
      </c>
      <c r="Q8273">
        <v>1045.52</v>
      </c>
    </row>
    <row r="8274" spans="2:17" hidden="1">
      <c r="B8274">
        <v>2017</v>
      </c>
      <c r="C8274">
        <v>8</v>
      </c>
      <c r="D8274" t="s">
        <v>939</v>
      </c>
      <c r="E8274" t="s">
        <v>940</v>
      </c>
      <c r="F8274" t="s">
        <v>950</v>
      </c>
      <c r="G8274" t="s">
        <v>951</v>
      </c>
      <c r="H8274" t="s">
        <v>121</v>
      </c>
      <c r="I8274" t="s">
        <v>1073</v>
      </c>
      <c r="J8274" t="s">
        <v>31</v>
      </c>
      <c r="K8274" t="s">
        <v>952</v>
      </c>
      <c r="L8274" t="s">
        <v>24</v>
      </c>
      <c r="M8274" t="s">
        <v>25</v>
      </c>
      <c r="N8274">
        <v>985</v>
      </c>
      <c r="O8274">
        <v>11371</v>
      </c>
      <c r="P8274">
        <v>7947.83</v>
      </c>
      <c r="Q8274">
        <v>-1585.44</v>
      </c>
    </row>
    <row r="8275" spans="2:17" hidden="1">
      <c r="B8275">
        <v>2017</v>
      </c>
      <c r="C8275">
        <v>8</v>
      </c>
      <c r="D8275" t="s">
        <v>939</v>
      </c>
      <c r="E8275" t="s">
        <v>940</v>
      </c>
      <c r="F8275" t="s">
        <v>950</v>
      </c>
      <c r="G8275" t="s">
        <v>951</v>
      </c>
      <c r="H8275" t="s">
        <v>121</v>
      </c>
      <c r="I8275" t="s">
        <v>1073</v>
      </c>
      <c r="J8275" t="s">
        <v>31</v>
      </c>
      <c r="K8275" t="s">
        <v>952</v>
      </c>
      <c r="L8275" t="s">
        <v>24</v>
      </c>
      <c r="M8275" t="s">
        <v>26</v>
      </c>
      <c r="N8275">
        <v>1178</v>
      </c>
      <c r="O8275">
        <v>75405</v>
      </c>
      <c r="P8275">
        <v>40945</v>
      </c>
      <c r="Q8275">
        <v>-4924.04</v>
      </c>
    </row>
    <row r="8276" spans="2:17" hidden="1">
      <c r="B8276">
        <v>2017</v>
      </c>
      <c r="C8276">
        <v>8</v>
      </c>
      <c r="D8276" t="s">
        <v>939</v>
      </c>
      <c r="E8276" t="s">
        <v>940</v>
      </c>
      <c r="F8276" t="s">
        <v>950</v>
      </c>
      <c r="G8276" t="s">
        <v>951</v>
      </c>
      <c r="H8276" t="s">
        <v>121</v>
      </c>
      <c r="I8276" t="s">
        <v>1073</v>
      </c>
      <c r="J8276" t="s">
        <v>31</v>
      </c>
      <c r="K8276" t="s">
        <v>952</v>
      </c>
      <c r="L8276" t="s">
        <v>24</v>
      </c>
      <c r="M8276" t="s">
        <v>27</v>
      </c>
      <c r="N8276">
        <v>1123</v>
      </c>
      <c r="O8276">
        <v>273549</v>
      </c>
      <c r="P8276">
        <v>160702.14000000001</v>
      </c>
      <c r="Q8276">
        <v>4505.33</v>
      </c>
    </row>
    <row r="8277" spans="2:17" hidden="1">
      <c r="B8277">
        <v>2017</v>
      </c>
      <c r="C8277">
        <v>8</v>
      </c>
      <c r="D8277" t="s">
        <v>939</v>
      </c>
      <c r="E8277" t="s">
        <v>940</v>
      </c>
      <c r="F8277" t="s">
        <v>953</v>
      </c>
      <c r="G8277" t="s">
        <v>954</v>
      </c>
      <c r="H8277" t="s">
        <v>30</v>
      </c>
      <c r="I8277" t="s">
        <v>21</v>
      </c>
      <c r="J8277" t="s">
        <v>31</v>
      </c>
      <c r="K8277" t="s">
        <v>955</v>
      </c>
      <c r="L8277" t="s">
        <v>24</v>
      </c>
      <c r="M8277" t="s">
        <v>25</v>
      </c>
      <c r="N8277">
        <v>4494</v>
      </c>
      <c r="O8277">
        <v>43690</v>
      </c>
      <c r="P8277">
        <v>28001.16</v>
      </c>
      <c r="Q8277">
        <v>-12185.7</v>
      </c>
    </row>
    <row r="8278" spans="2:17" hidden="1">
      <c r="B8278">
        <v>2017</v>
      </c>
      <c r="C8278">
        <v>8</v>
      </c>
      <c r="D8278" t="s">
        <v>939</v>
      </c>
      <c r="E8278" t="s">
        <v>940</v>
      </c>
      <c r="F8278" t="s">
        <v>953</v>
      </c>
      <c r="G8278" t="s">
        <v>954</v>
      </c>
      <c r="H8278" t="s">
        <v>30</v>
      </c>
      <c r="I8278" t="s">
        <v>21</v>
      </c>
      <c r="J8278" t="s">
        <v>31</v>
      </c>
      <c r="K8278" t="s">
        <v>955</v>
      </c>
      <c r="L8278" t="s">
        <v>24</v>
      </c>
      <c r="M8278" t="s">
        <v>26</v>
      </c>
      <c r="N8278">
        <v>2482</v>
      </c>
      <c r="O8278">
        <v>149069</v>
      </c>
      <c r="P8278">
        <v>71095.710000000006</v>
      </c>
      <c r="Q8278">
        <v>-20774.34</v>
      </c>
    </row>
    <row r="8279" spans="2:17" hidden="1">
      <c r="B8279">
        <v>2017</v>
      </c>
      <c r="C8279">
        <v>8</v>
      </c>
      <c r="D8279" t="s">
        <v>939</v>
      </c>
      <c r="E8279" t="s">
        <v>940</v>
      </c>
      <c r="F8279" t="s">
        <v>953</v>
      </c>
      <c r="G8279" t="s">
        <v>954</v>
      </c>
      <c r="H8279" t="s">
        <v>30</v>
      </c>
      <c r="I8279" t="s">
        <v>21</v>
      </c>
      <c r="J8279" t="s">
        <v>31</v>
      </c>
      <c r="K8279" t="s">
        <v>955</v>
      </c>
      <c r="L8279" t="s">
        <v>24</v>
      </c>
      <c r="M8279" t="s">
        <v>27</v>
      </c>
      <c r="N8279">
        <v>1279</v>
      </c>
      <c r="O8279">
        <v>285643</v>
      </c>
      <c r="P8279">
        <v>168532.14</v>
      </c>
      <c r="Q8279">
        <v>4726.67</v>
      </c>
    </row>
    <row r="8280" spans="2:17" hidden="1">
      <c r="B8280">
        <v>2017</v>
      </c>
      <c r="C8280">
        <v>8</v>
      </c>
      <c r="D8280" t="s">
        <v>939</v>
      </c>
      <c r="E8280" t="s">
        <v>940</v>
      </c>
      <c r="F8280" t="s">
        <v>1056</v>
      </c>
      <c r="G8280" t="s">
        <v>1057</v>
      </c>
      <c r="H8280" t="s">
        <v>30</v>
      </c>
      <c r="I8280" t="s">
        <v>21</v>
      </c>
      <c r="J8280" t="s">
        <v>31</v>
      </c>
      <c r="K8280" t="s">
        <v>955</v>
      </c>
      <c r="L8280" t="s">
        <v>24</v>
      </c>
      <c r="M8280" t="s">
        <v>25</v>
      </c>
      <c r="N8280">
        <v>2779</v>
      </c>
      <c r="O8280">
        <v>26060</v>
      </c>
      <c r="P8280">
        <v>17048.63</v>
      </c>
      <c r="Q8280">
        <v>-7268.69</v>
      </c>
    </row>
    <row r="8281" spans="2:17" hidden="1">
      <c r="B8281">
        <v>2017</v>
      </c>
      <c r="C8281">
        <v>8</v>
      </c>
      <c r="D8281" t="s">
        <v>939</v>
      </c>
      <c r="E8281" t="s">
        <v>940</v>
      </c>
      <c r="F8281" t="s">
        <v>1056</v>
      </c>
      <c r="G8281" t="s">
        <v>1057</v>
      </c>
      <c r="H8281" t="s">
        <v>30</v>
      </c>
      <c r="I8281" t="s">
        <v>21</v>
      </c>
      <c r="J8281" t="s">
        <v>31</v>
      </c>
      <c r="K8281" t="s">
        <v>955</v>
      </c>
      <c r="L8281" t="s">
        <v>24</v>
      </c>
      <c r="M8281" t="s">
        <v>26</v>
      </c>
      <c r="N8281">
        <v>1544</v>
      </c>
      <c r="O8281">
        <v>91925</v>
      </c>
      <c r="P8281">
        <v>43776.800000000003</v>
      </c>
      <c r="Q8281">
        <v>-12923.28</v>
      </c>
    </row>
    <row r="8282" spans="2:17" hidden="1">
      <c r="B8282">
        <v>2017</v>
      </c>
      <c r="C8282">
        <v>8</v>
      </c>
      <c r="D8282" t="s">
        <v>939</v>
      </c>
      <c r="E8282" t="s">
        <v>940</v>
      </c>
      <c r="F8282" t="s">
        <v>1056</v>
      </c>
      <c r="G8282" t="s">
        <v>1057</v>
      </c>
      <c r="H8282" t="s">
        <v>30</v>
      </c>
      <c r="I8282" t="s">
        <v>21</v>
      </c>
      <c r="J8282" t="s">
        <v>31</v>
      </c>
      <c r="K8282" t="s">
        <v>955</v>
      </c>
      <c r="L8282" t="s">
        <v>24</v>
      </c>
      <c r="M8282" t="s">
        <v>27</v>
      </c>
      <c r="N8282">
        <v>842</v>
      </c>
      <c r="O8282">
        <v>233709</v>
      </c>
      <c r="P8282">
        <v>136851.06</v>
      </c>
      <c r="Q8282">
        <v>3547.5</v>
      </c>
    </row>
    <row r="8283" spans="2:17" hidden="1">
      <c r="B8283">
        <v>2017</v>
      </c>
      <c r="C8283">
        <v>8</v>
      </c>
      <c r="D8283" t="s">
        <v>956</v>
      </c>
      <c r="E8283" t="s">
        <v>957</v>
      </c>
      <c r="F8283" t="s">
        <v>958</v>
      </c>
      <c r="G8283" t="s">
        <v>959</v>
      </c>
      <c r="H8283" t="s">
        <v>121</v>
      </c>
      <c r="I8283" t="s">
        <v>1073</v>
      </c>
      <c r="J8283" t="s">
        <v>31</v>
      </c>
      <c r="K8283" t="s">
        <v>960</v>
      </c>
      <c r="L8283" t="s">
        <v>24</v>
      </c>
      <c r="M8283" t="s">
        <v>25</v>
      </c>
      <c r="N8283">
        <v>2501</v>
      </c>
      <c r="O8283">
        <v>27300</v>
      </c>
      <c r="P8283">
        <v>19219.830000000002</v>
      </c>
      <c r="Q8283">
        <v>-3788.17</v>
      </c>
    </row>
    <row r="8284" spans="2:17" hidden="1">
      <c r="B8284">
        <v>2017</v>
      </c>
      <c r="C8284">
        <v>8</v>
      </c>
      <c r="D8284" t="s">
        <v>956</v>
      </c>
      <c r="E8284" t="s">
        <v>957</v>
      </c>
      <c r="F8284" t="s">
        <v>958</v>
      </c>
      <c r="G8284" t="s">
        <v>959</v>
      </c>
      <c r="H8284" t="s">
        <v>121</v>
      </c>
      <c r="I8284" t="s">
        <v>1073</v>
      </c>
      <c r="J8284" t="s">
        <v>31</v>
      </c>
      <c r="K8284" t="s">
        <v>960</v>
      </c>
      <c r="L8284" t="s">
        <v>24</v>
      </c>
      <c r="M8284" t="s">
        <v>26</v>
      </c>
      <c r="N8284">
        <v>3378</v>
      </c>
      <c r="O8284">
        <v>209547</v>
      </c>
      <c r="P8284">
        <v>112807.47</v>
      </c>
      <c r="Q8284">
        <v>-14039.97</v>
      </c>
    </row>
    <row r="8285" spans="2:17" hidden="1">
      <c r="B8285">
        <v>2017</v>
      </c>
      <c r="C8285">
        <v>8</v>
      </c>
      <c r="D8285" t="s">
        <v>956</v>
      </c>
      <c r="E8285" t="s">
        <v>957</v>
      </c>
      <c r="F8285" t="s">
        <v>958</v>
      </c>
      <c r="G8285" t="s">
        <v>959</v>
      </c>
      <c r="H8285" t="s">
        <v>121</v>
      </c>
      <c r="I8285" t="s">
        <v>1073</v>
      </c>
      <c r="J8285" t="s">
        <v>31</v>
      </c>
      <c r="K8285" t="s">
        <v>960</v>
      </c>
      <c r="L8285" t="s">
        <v>24</v>
      </c>
      <c r="M8285" t="s">
        <v>27</v>
      </c>
      <c r="N8285">
        <v>1162</v>
      </c>
      <c r="O8285">
        <v>178765</v>
      </c>
      <c r="P8285">
        <v>105681.52</v>
      </c>
      <c r="Q8285">
        <v>2906.2</v>
      </c>
    </row>
    <row r="8286" spans="2:17" hidden="1">
      <c r="B8286">
        <v>2017</v>
      </c>
      <c r="C8286">
        <v>8</v>
      </c>
      <c r="D8286" t="s">
        <v>961</v>
      </c>
      <c r="E8286" t="s">
        <v>962</v>
      </c>
      <c r="F8286" t="s">
        <v>963</v>
      </c>
      <c r="G8286" t="s">
        <v>964</v>
      </c>
      <c r="H8286" t="s">
        <v>121</v>
      </c>
      <c r="I8286" t="s">
        <v>1073</v>
      </c>
      <c r="J8286" t="s">
        <v>31</v>
      </c>
      <c r="K8286" t="s">
        <v>965</v>
      </c>
      <c r="L8286" t="s">
        <v>24</v>
      </c>
      <c r="M8286" t="s">
        <v>25</v>
      </c>
      <c r="N8286">
        <v>3885</v>
      </c>
      <c r="O8286">
        <v>50351</v>
      </c>
      <c r="P8286">
        <v>33648.19</v>
      </c>
      <c r="Q8286">
        <v>-7020.08</v>
      </c>
    </row>
    <row r="8287" spans="2:17" hidden="1">
      <c r="B8287">
        <v>2017</v>
      </c>
      <c r="C8287">
        <v>8</v>
      </c>
      <c r="D8287" t="s">
        <v>961</v>
      </c>
      <c r="E8287" t="s">
        <v>962</v>
      </c>
      <c r="F8287" t="s">
        <v>963</v>
      </c>
      <c r="G8287" t="s">
        <v>964</v>
      </c>
      <c r="H8287" t="s">
        <v>121</v>
      </c>
      <c r="I8287" t="s">
        <v>1073</v>
      </c>
      <c r="J8287" t="s">
        <v>31</v>
      </c>
      <c r="K8287" t="s">
        <v>965</v>
      </c>
      <c r="L8287" t="s">
        <v>24</v>
      </c>
      <c r="M8287" t="s">
        <v>26</v>
      </c>
      <c r="N8287">
        <v>3441</v>
      </c>
      <c r="O8287">
        <v>209724</v>
      </c>
      <c r="P8287">
        <v>113725.39</v>
      </c>
      <c r="Q8287">
        <v>-14383.38</v>
      </c>
    </row>
    <row r="8288" spans="2:17" hidden="1">
      <c r="B8288">
        <v>2017</v>
      </c>
      <c r="C8288">
        <v>8</v>
      </c>
      <c r="D8288" t="s">
        <v>961</v>
      </c>
      <c r="E8288" t="s">
        <v>962</v>
      </c>
      <c r="F8288" t="s">
        <v>963</v>
      </c>
      <c r="G8288" t="s">
        <v>964</v>
      </c>
      <c r="H8288" t="s">
        <v>121</v>
      </c>
      <c r="I8288" t="s">
        <v>1073</v>
      </c>
      <c r="J8288" t="s">
        <v>31</v>
      </c>
      <c r="K8288" t="s">
        <v>965</v>
      </c>
      <c r="L8288" t="s">
        <v>24</v>
      </c>
      <c r="M8288" t="s">
        <v>27</v>
      </c>
      <c r="N8288">
        <v>1277</v>
      </c>
      <c r="O8288">
        <v>198354</v>
      </c>
      <c r="P8288">
        <v>118068.05</v>
      </c>
      <c r="Q8288">
        <v>2042.59</v>
      </c>
    </row>
    <row r="8289" spans="2:17" hidden="1">
      <c r="B8289">
        <v>2017</v>
      </c>
      <c r="C8289">
        <v>8</v>
      </c>
      <c r="D8289" t="s">
        <v>966</v>
      </c>
      <c r="E8289" t="s">
        <v>967</v>
      </c>
      <c r="F8289" t="s">
        <v>968</v>
      </c>
      <c r="G8289" t="s">
        <v>967</v>
      </c>
      <c r="H8289" t="s">
        <v>121</v>
      </c>
      <c r="I8289" t="s">
        <v>1073</v>
      </c>
      <c r="J8289" t="s">
        <v>31</v>
      </c>
      <c r="K8289" t="s">
        <v>969</v>
      </c>
      <c r="L8289" t="s">
        <v>24</v>
      </c>
      <c r="M8289" t="s">
        <v>25</v>
      </c>
      <c r="N8289">
        <v>750</v>
      </c>
      <c r="O8289">
        <v>9909</v>
      </c>
      <c r="P8289">
        <v>6572.05</v>
      </c>
      <c r="Q8289">
        <v>-1380.18</v>
      </c>
    </row>
    <row r="8290" spans="2:17" hidden="1">
      <c r="B8290">
        <v>2017</v>
      </c>
      <c r="C8290">
        <v>8</v>
      </c>
      <c r="D8290" t="s">
        <v>966</v>
      </c>
      <c r="E8290" t="s">
        <v>967</v>
      </c>
      <c r="F8290" t="s">
        <v>968</v>
      </c>
      <c r="G8290" t="s">
        <v>967</v>
      </c>
      <c r="H8290" t="s">
        <v>121</v>
      </c>
      <c r="I8290" t="s">
        <v>1073</v>
      </c>
      <c r="J8290" t="s">
        <v>31</v>
      </c>
      <c r="K8290" t="s">
        <v>969</v>
      </c>
      <c r="L8290" t="s">
        <v>24</v>
      </c>
      <c r="M8290" t="s">
        <v>26</v>
      </c>
      <c r="N8290">
        <v>589</v>
      </c>
      <c r="O8290">
        <v>33739</v>
      </c>
      <c r="P8290">
        <v>18249.560000000001</v>
      </c>
      <c r="Q8290">
        <v>-2459.9299999999998</v>
      </c>
    </row>
    <row r="8291" spans="2:17" hidden="1">
      <c r="B8291">
        <v>2017</v>
      </c>
      <c r="C8291">
        <v>8</v>
      </c>
      <c r="D8291" t="s">
        <v>966</v>
      </c>
      <c r="E8291" t="s">
        <v>967</v>
      </c>
      <c r="F8291" t="s">
        <v>968</v>
      </c>
      <c r="G8291" t="s">
        <v>967</v>
      </c>
      <c r="H8291" t="s">
        <v>121</v>
      </c>
      <c r="I8291" t="s">
        <v>1073</v>
      </c>
      <c r="J8291" t="s">
        <v>31</v>
      </c>
      <c r="K8291" t="s">
        <v>969</v>
      </c>
      <c r="L8291" t="s">
        <v>24</v>
      </c>
      <c r="M8291" t="s">
        <v>27</v>
      </c>
      <c r="N8291">
        <v>184</v>
      </c>
      <c r="O8291">
        <v>40618</v>
      </c>
      <c r="P8291">
        <v>23899.11</v>
      </c>
      <c r="Q8291">
        <v>666.55</v>
      </c>
    </row>
    <row r="8292" spans="2:17" hidden="1">
      <c r="B8292">
        <v>2017</v>
      </c>
      <c r="C8292">
        <v>8</v>
      </c>
      <c r="D8292" t="s">
        <v>970</v>
      </c>
      <c r="E8292" t="s">
        <v>971</v>
      </c>
      <c r="F8292" t="s">
        <v>972</v>
      </c>
      <c r="G8292" t="s">
        <v>973</v>
      </c>
      <c r="H8292" t="s">
        <v>140</v>
      </c>
      <c r="I8292" t="s">
        <v>1073</v>
      </c>
      <c r="J8292" t="s">
        <v>31</v>
      </c>
      <c r="K8292" t="s">
        <v>974</v>
      </c>
      <c r="L8292" t="s">
        <v>24</v>
      </c>
      <c r="M8292" t="s">
        <v>25</v>
      </c>
      <c r="N8292">
        <v>655</v>
      </c>
      <c r="O8292">
        <v>7943</v>
      </c>
      <c r="P8292">
        <v>5370.37</v>
      </c>
      <c r="Q8292">
        <v>-1106.3900000000001</v>
      </c>
    </row>
    <row r="8293" spans="2:17" hidden="1">
      <c r="B8293">
        <v>2017</v>
      </c>
      <c r="C8293">
        <v>8</v>
      </c>
      <c r="D8293" t="s">
        <v>970</v>
      </c>
      <c r="E8293" t="s">
        <v>971</v>
      </c>
      <c r="F8293" t="s">
        <v>972</v>
      </c>
      <c r="G8293" t="s">
        <v>973</v>
      </c>
      <c r="H8293" t="s">
        <v>140</v>
      </c>
      <c r="I8293" t="s">
        <v>1073</v>
      </c>
      <c r="J8293" t="s">
        <v>31</v>
      </c>
      <c r="K8293" t="s">
        <v>974</v>
      </c>
      <c r="L8293" t="s">
        <v>24</v>
      </c>
      <c r="M8293" t="s">
        <v>26</v>
      </c>
      <c r="N8293">
        <v>669</v>
      </c>
      <c r="O8293">
        <v>40918.699999999997</v>
      </c>
      <c r="P8293">
        <v>22102.23</v>
      </c>
      <c r="Q8293">
        <v>-2793.85</v>
      </c>
    </row>
    <row r="8294" spans="2:17" hidden="1">
      <c r="B8294">
        <v>2017</v>
      </c>
      <c r="C8294">
        <v>8</v>
      </c>
      <c r="D8294" t="s">
        <v>970</v>
      </c>
      <c r="E8294" t="s">
        <v>971</v>
      </c>
      <c r="F8294" t="s">
        <v>972</v>
      </c>
      <c r="G8294" t="s">
        <v>973</v>
      </c>
      <c r="H8294" t="s">
        <v>140</v>
      </c>
      <c r="I8294" t="s">
        <v>1073</v>
      </c>
      <c r="J8294" t="s">
        <v>31</v>
      </c>
      <c r="K8294" t="s">
        <v>974</v>
      </c>
      <c r="L8294" t="s">
        <v>24</v>
      </c>
      <c r="M8294" t="s">
        <v>27</v>
      </c>
      <c r="N8294">
        <v>651</v>
      </c>
      <c r="O8294">
        <v>180473</v>
      </c>
      <c r="P8294">
        <v>105561.58</v>
      </c>
      <c r="Q8294">
        <v>2946.3</v>
      </c>
    </row>
    <row r="8295" spans="2:17" hidden="1">
      <c r="B8295">
        <v>2017</v>
      </c>
      <c r="C8295">
        <v>8</v>
      </c>
      <c r="D8295" t="s">
        <v>975</v>
      </c>
      <c r="E8295" t="s">
        <v>976</v>
      </c>
      <c r="F8295" t="s">
        <v>977</v>
      </c>
      <c r="G8295" t="s">
        <v>978</v>
      </c>
      <c r="H8295" t="s">
        <v>30</v>
      </c>
      <c r="I8295" t="s">
        <v>21</v>
      </c>
      <c r="J8295" t="s">
        <v>31</v>
      </c>
      <c r="K8295" t="s">
        <v>979</v>
      </c>
      <c r="L8295" t="s">
        <v>24</v>
      </c>
      <c r="M8295" t="s">
        <v>25</v>
      </c>
      <c r="N8295">
        <v>526</v>
      </c>
      <c r="O8295">
        <v>7862</v>
      </c>
      <c r="P8295">
        <v>4045.41</v>
      </c>
      <c r="Q8295">
        <v>-2194.11</v>
      </c>
    </row>
    <row r="8296" spans="2:17" hidden="1">
      <c r="B8296">
        <v>2017</v>
      </c>
      <c r="C8296">
        <v>8</v>
      </c>
      <c r="D8296" t="s">
        <v>975</v>
      </c>
      <c r="E8296" t="s">
        <v>976</v>
      </c>
      <c r="F8296" t="s">
        <v>977</v>
      </c>
      <c r="G8296" t="s">
        <v>978</v>
      </c>
      <c r="H8296" t="s">
        <v>30</v>
      </c>
      <c r="I8296" t="s">
        <v>21</v>
      </c>
      <c r="J8296" t="s">
        <v>31</v>
      </c>
      <c r="K8296" t="s">
        <v>979</v>
      </c>
      <c r="L8296" t="s">
        <v>24</v>
      </c>
      <c r="M8296" t="s">
        <v>26</v>
      </c>
      <c r="N8296">
        <v>707</v>
      </c>
      <c r="O8296">
        <v>38631</v>
      </c>
      <c r="P8296">
        <v>18129.66</v>
      </c>
      <c r="Q8296">
        <v>-5919.25</v>
      </c>
    </row>
    <row r="8297" spans="2:17" hidden="1">
      <c r="B8297">
        <v>2017</v>
      </c>
      <c r="C8297">
        <v>8</v>
      </c>
      <c r="D8297" t="s">
        <v>975</v>
      </c>
      <c r="E8297" t="s">
        <v>976</v>
      </c>
      <c r="F8297" t="s">
        <v>977</v>
      </c>
      <c r="G8297" t="s">
        <v>978</v>
      </c>
      <c r="H8297" t="s">
        <v>30</v>
      </c>
      <c r="I8297" t="s">
        <v>21</v>
      </c>
      <c r="J8297" t="s">
        <v>31</v>
      </c>
      <c r="K8297" t="s">
        <v>979</v>
      </c>
      <c r="L8297" t="s">
        <v>24</v>
      </c>
      <c r="M8297" t="s">
        <v>27</v>
      </c>
      <c r="N8297">
        <v>46</v>
      </c>
      <c r="O8297">
        <v>5756</v>
      </c>
      <c r="P8297">
        <v>3472.37</v>
      </c>
      <c r="Q8297">
        <v>97.53</v>
      </c>
    </row>
    <row r="8298" spans="2:17" hidden="1">
      <c r="B8298">
        <v>2017</v>
      </c>
      <c r="C8298">
        <v>8</v>
      </c>
      <c r="D8298" t="s">
        <v>980</v>
      </c>
      <c r="E8298" t="s">
        <v>981</v>
      </c>
      <c r="F8298" t="s">
        <v>982</v>
      </c>
      <c r="G8298" t="s">
        <v>983</v>
      </c>
      <c r="H8298" t="s">
        <v>158</v>
      </c>
      <c r="I8298" t="s">
        <v>1073</v>
      </c>
      <c r="J8298" t="s">
        <v>31</v>
      </c>
      <c r="K8298" t="s">
        <v>984</v>
      </c>
      <c r="L8298" t="s">
        <v>24</v>
      </c>
      <c r="M8298" t="s">
        <v>25</v>
      </c>
      <c r="N8298">
        <v>104088</v>
      </c>
      <c r="O8298">
        <v>802741.03</v>
      </c>
      <c r="P8298">
        <v>525043.30000000005</v>
      </c>
      <c r="Q8298">
        <v>-88979.64</v>
      </c>
    </row>
    <row r="8299" spans="2:17" hidden="1">
      <c r="B8299">
        <v>2017</v>
      </c>
      <c r="C8299">
        <v>8</v>
      </c>
      <c r="D8299" t="s">
        <v>980</v>
      </c>
      <c r="E8299" t="s">
        <v>981</v>
      </c>
      <c r="F8299" t="s">
        <v>982</v>
      </c>
      <c r="G8299" t="s">
        <v>983</v>
      </c>
      <c r="H8299" t="s">
        <v>158</v>
      </c>
      <c r="I8299" t="s">
        <v>1073</v>
      </c>
      <c r="J8299" t="s">
        <v>31</v>
      </c>
      <c r="K8299" t="s">
        <v>984</v>
      </c>
      <c r="L8299" t="s">
        <v>24</v>
      </c>
      <c r="M8299" t="s">
        <v>26</v>
      </c>
      <c r="N8299">
        <v>184773</v>
      </c>
      <c r="O8299">
        <v>12701306.65</v>
      </c>
      <c r="P8299">
        <v>5499869.5999999996</v>
      </c>
      <c r="Q8299">
        <v>-625198.29</v>
      </c>
    </row>
    <row r="8300" spans="2:17" hidden="1">
      <c r="B8300">
        <v>2017</v>
      </c>
      <c r="C8300">
        <v>8</v>
      </c>
      <c r="D8300" t="s">
        <v>980</v>
      </c>
      <c r="E8300" t="s">
        <v>981</v>
      </c>
      <c r="F8300" t="s">
        <v>982</v>
      </c>
      <c r="G8300" t="s">
        <v>983</v>
      </c>
      <c r="H8300" t="s">
        <v>158</v>
      </c>
      <c r="I8300" t="s">
        <v>1073</v>
      </c>
      <c r="J8300" t="s">
        <v>31</v>
      </c>
      <c r="K8300" t="s">
        <v>984</v>
      </c>
      <c r="L8300" t="s">
        <v>24</v>
      </c>
      <c r="M8300" t="s">
        <v>27</v>
      </c>
      <c r="N8300">
        <v>641109</v>
      </c>
      <c r="O8300">
        <v>210000172.72</v>
      </c>
      <c r="P8300">
        <v>97955720.700000003</v>
      </c>
      <c r="Q8300">
        <v>2618505.12</v>
      </c>
    </row>
    <row r="8301" spans="2:17" hidden="1">
      <c r="B8301">
        <v>2017</v>
      </c>
      <c r="C8301">
        <v>8</v>
      </c>
      <c r="D8301" t="s">
        <v>980</v>
      </c>
      <c r="E8301" t="s">
        <v>981</v>
      </c>
      <c r="F8301" t="s">
        <v>1068</v>
      </c>
      <c r="G8301" t="s">
        <v>148</v>
      </c>
      <c r="H8301" t="s">
        <v>140</v>
      </c>
      <c r="I8301" t="s">
        <v>1073</v>
      </c>
      <c r="J8301" t="s">
        <v>31</v>
      </c>
      <c r="K8301" t="s">
        <v>149</v>
      </c>
      <c r="L8301" t="s">
        <v>24</v>
      </c>
      <c r="M8301" t="s">
        <v>25</v>
      </c>
      <c r="N8301">
        <v>7320</v>
      </c>
      <c r="O8301">
        <v>70100.59</v>
      </c>
      <c r="P8301">
        <v>47704.35</v>
      </c>
      <c r="Q8301">
        <v>-8991.24</v>
      </c>
    </row>
    <row r="8302" spans="2:17" hidden="1">
      <c r="B8302">
        <v>2017</v>
      </c>
      <c r="C8302">
        <v>8</v>
      </c>
      <c r="D8302" t="s">
        <v>980</v>
      </c>
      <c r="E8302" t="s">
        <v>981</v>
      </c>
      <c r="F8302" t="s">
        <v>1068</v>
      </c>
      <c r="G8302" t="s">
        <v>148</v>
      </c>
      <c r="H8302" t="s">
        <v>140</v>
      </c>
      <c r="I8302" t="s">
        <v>1073</v>
      </c>
      <c r="J8302" t="s">
        <v>31</v>
      </c>
      <c r="K8302" t="s">
        <v>149</v>
      </c>
      <c r="L8302" t="s">
        <v>24</v>
      </c>
      <c r="M8302" t="s">
        <v>26</v>
      </c>
      <c r="N8302">
        <v>12664</v>
      </c>
      <c r="O8302">
        <v>807535.56</v>
      </c>
      <c r="P8302">
        <v>384913.27</v>
      </c>
      <c r="Q8302">
        <v>-47970.75</v>
      </c>
    </row>
    <row r="8303" spans="2:17" hidden="1">
      <c r="B8303">
        <v>2017</v>
      </c>
      <c r="C8303">
        <v>8</v>
      </c>
      <c r="D8303" t="s">
        <v>980</v>
      </c>
      <c r="E8303" t="s">
        <v>981</v>
      </c>
      <c r="F8303" t="s">
        <v>1068</v>
      </c>
      <c r="G8303" t="s">
        <v>148</v>
      </c>
      <c r="H8303" t="s">
        <v>140</v>
      </c>
      <c r="I8303" t="s">
        <v>1073</v>
      </c>
      <c r="J8303" t="s">
        <v>31</v>
      </c>
      <c r="K8303" t="s">
        <v>149</v>
      </c>
      <c r="L8303" t="s">
        <v>24</v>
      </c>
      <c r="M8303" t="s">
        <v>27</v>
      </c>
      <c r="N8303">
        <v>10069</v>
      </c>
      <c r="O8303">
        <v>2146441.9700000002</v>
      </c>
      <c r="P8303">
        <v>1107271.43</v>
      </c>
      <c r="Q8303">
        <v>29947.61</v>
      </c>
    </row>
    <row r="8304" spans="2:17" hidden="1">
      <c r="B8304">
        <v>2017</v>
      </c>
      <c r="C8304">
        <v>8</v>
      </c>
      <c r="D8304" t="s">
        <v>980</v>
      </c>
      <c r="E8304" t="s">
        <v>981</v>
      </c>
      <c r="F8304" t="s">
        <v>1069</v>
      </c>
      <c r="G8304" t="s">
        <v>151</v>
      </c>
      <c r="H8304" t="s">
        <v>152</v>
      </c>
      <c r="I8304" t="s">
        <v>21</v>
      </c>
      <c r="J8304" t="s">
        <v>31</v>
      </c>
      <c r="K8304" t="s">
        <v>153</v>
      </c>
      <c r="L8304" t="s">
        <v>24</v>
      </c>
      <c r="M8304" t="s">
        <v>25</v>
      </c>
      <c r="N8304">
        <v>1820</v>
      </c>
      <c r="O8304">
        <v>15856.68</v>
      </c>
      <c r="P8304">
        <v>10708.52</v>
      </c>
      <c r="Q8304">
        <v>-4335.67</v>
      </c>
    </row>
    <row r="8305" spans="2:17" hidden="1">
      <c r="B8305">
        <v>2017</v>
      </c>
      <c r="C8305">
        <v>8</v>
      </c>
      <c r="D8305" t="s">
        <v>980</v>
      </c>
      <c r="E8305" t="s">
        <v>981</v>
      </c>
      <c r="F8305" t="s">
        <v>1069</v>
      </c>
      <c r="G8305" t="s">
        <v>151</v>
      </c>
      <c r="H8305" t="s">
        <v>152</v>
      </c>
      <c r="I8305" t="s">
        <v>21</v>
      </c>
      <c r="J8305" t="s">
        <v>31</v>
      </c>
      <c r="K8305" t="s">
        <v>153</v>
      </c>
      <c r="L8305" t="s">
        <v>24</v>
      </c>
      <c r="M8305" t="s">
        <v>26</v>
      </c>
      <c r="N8305">
        <v>2496</v>
      </c>
      <c r="O8305">
        <v>154722.9</v>
      </c>
      <c r="P8305">
        <v>72815.66</v>
      </c>
      <c r="Q8305">
        <v>-20621.86</v>
      </c>
    </row>
    <row r="8306" spans="2:17" hidden="1">
      <c r="B8306">
        <v>2017</v>
      </c>
      <c r="C8306">
        <v>8</v>
      </c>
      <c r="D8306" t="s">
        <v>980</v>
      </c>
      <c r="E8306" t="s">
        <v>981</v>
      </c>
      <c r="F8306" t="s">
        <v>1069</v>
      </c>
      <c r="G8306" t="s">
        <v>151</v>
      </c>
      <c r="H8306" t="s">
        <v>152</v>
      </c>
      <c r="I8306" t="s">
        <v>21</v>
      </c>
      <c r="J8306" t="s">
        <v>31</v>
      </c>
      <c r="K8306" t="s">
        <v>153</v>
      </c>
      <c r="L8306" t="s">
        <v>24</v>
      </c>
      <c r="M8306" t="s">
        <v>27</v>
      </c>
      <c r="N8306">
        <v>1304</v>
      </c>
      <c r="O8306">
        <v>285797.28000000003</v>
      </c>
      <c r="P8306">
        <v>165059.42000000001</v>
      </c>
      <c r="Q8306">
        <v>4363.3500000000004</v>
      </c>
    </row>
    <row r="8307" spans="2:17" hidden="1">
      <c r="B8307">
        <v>2017</v>
      </c>
      <c r="C8307">
        <v>8</v>
      </c>
      <c r="D8307" t="s">
        <v>985</v>
      </c>
      <c r="E8307" t="s">
        <v>986</v>
      </c>
      <c r="F8307" t="s">
        <v>987</v>
      </c>
      <c r="G8307" t="s">
        <v>988</v>
      </c>
      <c r="H8307" t="s">
        <v>140</v>
      </c>
      <c r="I8307" t="s">
        <v>1073</v>
      </c>
      <c r="J8307" t="s">
        <v>31</v>
      </c>
      <c r="K8307" t="s">
        <v>989</v>
      </c>
      <c r="L8307" t="s">
        <v>24</v>
      </c>
      <c r="M8307" t="s">
        <v>25</v>
      </c>
      <c r="N8307">
        <v>65518</v>
      </c>
      <c r="O8307">
        <v>625388</v>
      </c>
      <c r="P8307">
        <v>436602.84</v>
      </c>
      <c r="Q8307">
        <v>-79150.2</v>
      </c>
    </row>
    <row r="8308" spans="2:17" hidden="1">
      <c r="B8308">
        <v>2017</v>
      </c>
      <c r="C8308">
        <v>8</v>
      </c>
      <c r="D8308" t="s">
        <v>985</v>
      </c>
      <c r="E8308" t="s">
        <v>986</v>
      </c>
      <c r="F8308" t="s">
        <v>987</v>
      </c>
      <c r="G8308" t="s">
        <v>988</v>
      </c>
      <c r="H8308" t="s">
        <v>140</v>
      </c>
      <c r="I8308" t="s">
        <v>1073</v>
      </c>
      <c r="J8308" t="s">
        <v>31</v>
      </c>
      <c r="K8308" t="s">
        <v>989</v>
      </c>
      <c r="L8308" t="s">
        <v>24</v>
      </c>
      <c r="M8308" t="s">
        <v>26</v>
      </c>
      <c r="N8308">
        <v>109101</v>
      </c>
      <c r="O8308">
        <v>7170599</v>
      </c>
      <c r="P8308">
        <v>3549853.67</v>
      </c>
      <c r="Q8308">
        <v>-414459.46</v>
      </c>
    </row>
    <row r="8309" spans="2:17" hidden="1">
      <c r="B8309">
        <v>2017</v>
      </c>
      <c r="C8309">
        <v>8</v>
      </c>
      <c r="D8309" t="s">
        <v>985</v>
      </c>
      <c r="E8309" t="s">
        <v>986</v>
      </c>
      <c r="F8309" t="s">
        <v>987</v>
      </c>
      <c r="G8309" t="s">
        <v>988</v>
      </c>
      <c r="H8309" t="s">
        <v>140</v>
      </c>
      <c r="I8309" t="s">
        <v>1073</v>
      </c>
      <c r="J8309" t="s">
        <v>31</v>
      </c>
      <c r="K8309" t="s">
        <v>989</v>
      </c>
      <c r="L8309" t="s">
        <v>24</v>
      </c>
      <c r="M8309" t="s">
        <v>27</v>
      </c>
      <c r="N8309">
        <v>109316</v>
      </c>
      <c r="O8309">
        <v>22135804</v>
      </c>
      <c r="P8309">
        <v>11871237.34</v>
      </c>
      <c r="Q8309">
        <v>321196.90000000002</v>
      </c>
    </row>
    <row r="8310" spans="2:17" hidden="1">
      <c r="B8310">
        <v>2017</v>
      </c>
      <c r="C8310">
        <v>8</v>
      </c>
      <c r="D8310" t="s">
        <v>985</v>
      </c>
      <c r="E8310" t="s">
        <v>986</v>
      </c>
      <c r="F8310" t="s">
        <v>990</v>
      </c>
      <c r="G8310" t="s">
        <v>991</v>
      </c>
      <c r="H8310" t="s">
        <v>121</v>
      </c>
      <c r="I8310" t="s">
        <v>1073</v>
      </c>
      <c r="J8310" t="s">
        <v>22</v>
      </c>
      <c r="K8310" t="s">
        <v>992</v>
      </c>
      <c r="L8310" t="s">
        <v>24</v>
      </c>
      <c r="M8310" t="s">
        <v>25</v>
      </c>
      <c r="N8310">
        <v>396</v>
      </c>
      <c r="O8310">
        <v>3872</v>
      </c>
      <c r="P8310">
        <v>2201.38</v>
      </c>
      <c r="Q8310">
        <v>-957.47</v>
      </c>
    </row>
    <row r="8311" spans="2:17" hidden="1">
      <c r="B8311">
        <v>2017</v>
      </c>
      <c r="C8311">
        <v>8</v>
      </c>
      <c r="D8311" t="s">
        <v>985</v>
      </c>
      <c r="E8311" t="s">
        <v>986</v>
      </c>
      <c r="F8311" t="s">
        <v>990</v>
      </c>
      <c r="G8311" t="s">
        <v>991</v>
      </c>
      <c r="H8311" t="s">
        <v>121</v>
      </c>
      <c r="I8311" t="s">
        <v>1073</v>
      </c>
      <c r="J8311" t="s">
        <v>22</v>
      </c>
      <c r="K8311" t="s">
        <v>992</v>
      </c>
      <c r="L8311" t="s">
        <v>24</v>
      </c>
      <c r="M8311" t="s">
        <v>26</v>
      </c>
      <c r="N8311">
        <v>583</v>
      </c>
      <c r="O8311">
        <v>36732</v>
      </c>
      <c r="P8311">
        <v>15675.55</v>
      </c>
      <c r="Q8311">
        <v>-4325.8599999999997</v>
      </c>
    </row>
    <row r="8312" spans="2:17" hidden="1">
      <c r="B8312">
        <v>2017</v>
      </c>
      <c r="C8312">
        <v>8</v>
      </c>
      <c r="D8312" t="s">
        <v>985</v>
      </c>
      <c r="E8312" t="s">
        <v>986</v>
      </c>
      <c r="F8312" t="s">
        <v>990</v>
      </c>
      <c r="G8312" t="s">
        <v>991</v>
      </c>
      <c r="H8312" t="s">
        <v>121</v>
      </c>
      <c r="I8312" t="s">
        <v>1073</v>
      </c>
      <c r="J8312" t="s">
        <v>22</v>
      </c>
      <c r="K8312" t="s">
        <v>992</v>
      </c>
      <c r="L8312" t="s">
        <v>24</v>
      </c>
      <c r="M8312" t="s">
        <v>27</v>
      </c>
      <c r="N8312">
        <v>345</v>
      </c>
      <c r="O8312">
        <v>78422</v>
      </c>
      <c r="P8312">
        <v>39418.61</v>
      </c>
      <c r="Q8312">
        <v>-459.98</v>
      </c>
    </row>
    <row r="8313" spans="2:17" hidden="1">
      <c r="B8313">
        <v>2017</v>
      </c>
      <c r="C8313">
        <v>8</v>
      </c>
      <c r="D8313" t="s">
        <v>985</v>
      </c>
      <c r="E8313" t="s">
        <v>986</v>
      </c>
      <c r="F8313" t="s">
        <v>993</v>
      </c>
      <c r="G8313" t="s">
        <v>994</v>
      </c>
      <c r="H8313" t="s">
        <v>121</v>
      </c>
      <c r="I8313" t="s">
        <v>1073</v>
      </c>
      <c r="J8313" t="s">
        <v>31</v>
      </c>
      <c r="K8313" t="s">
        <v>995</v>
      </c>
      <c r="L8313" t="s">
        <v>24</v>
      </c>
      <c r="M8313" t="s">
        <v>25</v>
      </c>
      <c r="N8313">
        <v>7186</v>
      </c>
      <c r="O8313">
        <v>63973</v>
      </c>
      <c r="P8313">
        <v>49305.42</v>
      </c>
      <c r="Q8313">
        <v>-8913.17</v>
      </c>
    </row>
    <row r="8314" spans="2:17" hidden="1">
      <c r="B8314">
        <v>2017</v>
      </c>
      <c r="C8314">
        <v>8</v>
      </c>
      <c r="D8314" t="s">
        <v>985</v>
      </c>
      <c r="E8314" t="s">
        <v>986</v>
      </c>
      <c r="F8314" t="s">
        <v>993</v>
      </c>
      <c r="G8314" t="s">
        <v>994</v>
      </c>
      <c r="H8314" t="s">
        <v>121</v>
      </c>
      <c r="I8314" t="s">
        <v>1073</v>
      </c>
      <c r="J8314" t="s">
        <v>31</v>
      </c>
      <c r="K8314" t="s">
        <v>995</v>
      </c>
      <c r="L8314" t="s">
        <v>24</v>
      </c>
      <c r="M8314" t="s">
        <v>26</v>
      </c>
      <c r="N8314">
        <v>7113</v>
      </c>
      <c r="O8314">
        <v>432556</v>
      </c>
      <c r="P8314">
        <v>233672.95</v>
      </c>
      <c r="Q8314">
        <v>-29732.34</v>
      </c>
    </row>
    <row r="8315" spans="2:17" hidden="1">
      <c r="B8315">
        <v>2017</v>
      </c>
      <c r="C8315">
        <v>8</v>
      </c>
      <c r="D8315" t="s">
        <v>985</v>
      </c>
      <c r="E8315" t="s">
        <v>986</v>
      </c>
      <c r="F8315" t="s">
        <v>993</v>
      </c>
      <c r="G8315" t="s">
        <v>994</v>
      </c>
      <c r="H8315" t="s">
        <v>121</v>
      </c>
      <c r="I8315" t="s">
        <v>1073</v>
      </c>
      <c r="J8315" t="s">
        <v>31</v>
      </c>
      <c r="K8315" t="s">
        <v>995</v>
      </c>
      <c r="L8315" t="s">
        <v>24</v>
      </c>
      <c r="M8315" t="s">
        <v>27</v>
      </c>
      <c r="N8315">
        <v>3115</v>
      </c>
      <c r="O8315">
        <v>607032</v>
      </c>
      <c r="P8315">
        <v>356412.35</v>
      </c>
      <c r="Q8315">
        <v>8331.2800000000007</v>
      </c>
    </row>
    <row r="8316" spans="2:17" hidden="1">
      <c r="B8316">
        <v>2017</v>
      </c>
      <c r="C8316">
        <v>8</v>
      </c>
      <c r="D8316" t="s">
        <v>985</v>
      </c>
      <c r="E8316" t="s">
        <v>986</v>
      </c>
      <c r="F8316" t="s">
        <v>996</v>
      </c>
      <c r="G8316" t="s">
        <v>75</v>
      </c>
      <c r="H8316" t="s">
        <v>144</v>
      </c>
      <c r="I8316" t="s">
        <v>21</v>
      </c>
      <c r="J8316" t="s">
        <v>31</v>
      </c>
      <c r="K8316" t="s">
        <v>997</v>
      </c>
      <c r="L8316" t="s">
        <v>24</v>
      </c>
      <c r="M8316" t="s">
        <v>25</v>
      </c>
      <c r="N8316">
        <v>3553</v>
      </c>
      <c r="O8316">
        <v>34234</v>
      </c>
      <c r="P8316">
        <v>25712.66</v>
      </c>
      <c r="Q8316">
        <v>-11639.56</v>
      </c>
    </row>
    <row r="8317" spans="2:17" hidden="1">
      <c r="B8317">
        <v>2017</v>
      </c>
      <c r="C8317">
        <v>8</v>
      </c>
      <c r="D8317" t="s">
        <v>985</v>
      </c>
      <c r="E8317" t="s">
        <v>986</v>
      </c>
      <c r="F8317" t="s">
        <v>996</v>
      </c>
      <c r="G8317" t="s">
        <v>75</v>
      </c>
      <c r="H8317" t="s">
        <v>144</v>
      </c>
      <c r="I8317" t="s">
        <v>21</v>
      </c>
      <c r="J8317" t="s">
        <v>31</v>
      </c>
      <c r="K8317" t="s">
        <v>997</v>
      </c>
      <c r="L8317" t="s">
        <v>24</v>
      </c>
      <c r="M8317" t="s">
        <v>26</v>
      </c>
      <c r="N8317">
        <v>1238</v>
      </c>
      <c r="O8317">
        <v>63861</v>
      </c>
      <c r="P8317">
        <v>35710.04</v>
      </c>
      <c r="Q8317">
        <v>-12634.74</v>
      </c>
    </row>
    <row r="8318" spans="2:17" hidden="1">
      <c r="B8318">
        <v>2017</v>
      </c>
      <c r="C8318">
        <v>8</v>
      </c>
      <c r="D8318" t="s">
        <v>985</v>
      </c>
      <c r="E8318" t="s">
        <v>986</v>
      </c>
      <c r="F8318" t="s">
        <v>996</v>
      </c>
      <c r="G8318" t="s">
        <v>75</v>
      </c>
      <c r="H8318" t="s">
        <v>144</v>
      </c>
      <c r="I8318" t="s">
        <v>21</v>
      </c>
      <c r="J8318" t="s">
        <v>31</v>
      </c>
      <c r="K8318" t="s">
        <v>997</v>
      </c>
      <c r="L8318" t="s">
        <v>24</v>
      </c>
      <c r="M8318" t="s">
        <v>27</v>
      </c>
      <c r="N8318">
        <v>214</v>
      </c>
      <c r="O8318">
        <v>45697</v>
      </c>
      <c r="P8318">
        <v>32817.769999999997</v>
      </c>
      <c r="Q8318">
        <v>887.23</v>
      </c>
    </row>
    <row r="8319" spans="2:17" hidden="1">
      <c r="B8319">
        <v>2017</v>
      </c>
      <c r="C8319">
        <v>8</v>
      </c>
      <c r="D8319" t="s">
        <v>985</v>
      </c>
      <c r="E8319" t="s">
        <v>986</v>
      </c>
      <c r="F8319" t="s">
        <v>998</v>
      </c>
      <c r="G8319" t="s">
        <v>999</v>
      </c>
      <c r="H8319" t="s">
        <v>20</v>
      </c>
      <c r="I8319" t="s">
        <v>21</v>
      </c>
      <c r="J8319" t="s">
        <v>31</v>
      </c>
      <c r="K8319" t="s">
        <v>1000</v>
      </c>
      <c r="L8319" t="s">
        <v>24</v>
      </c>
      <c r="M8319" t="s">
        <v>25</v>
      </c>
      <c r="N8319">
        <v>298</v>
      </c>
      <c r="O8319">
        <v>2861</v>
      </c>
      <c r="P8319">
        <v>2163.2600000000002</v>
      </c>
      <c r="Q8319">
        <v>-967.78</v>
      </c>
    </row>
    <row r="8320" spans="2:17" hidden="1">
      <c r="B8320">
        <v>2017</v>
      </c>
      <c r="C8320">
        <v>8</v>
      </c>
      <c r="D8320" t="s">
        <v>985</v>
      </c>
      <c r="E8320" t="s">
        <v>986</v>
      </c>
      <c r="F8320" t="s">
        <v>998</v>
      </c>
      <c r="G8320" t="s">
        <v>999</v>
      </c>
      <c r="H8320" t="s">
        <v>20</v>
      </c>
      <c r="I8320" t="s">
        <v>21</v>
      </c>
      <c r="J8320" t="s">
        <v>31</v>
      </c>
      <c r="K8320" t="s">
        <v>1000</v>
      </c>
      <c r="L8320" t="s">
        <v>24</v>
      </c>
      <c r="M8320" t="s">
        <v>26</v>
      </c>
      <c r="N8320">
        <v>54</v>
      </c>
      <c r="O8320">
        <v>2581</v>
      </c>
      <c r="P8320">
        <v>1414.9</v>
      </c>
      <c r="Q8320">
        <v>-548.1</v>
      </c>
    </row>
    <row r="8321" spans="2:17" hidden="1">
      <c r="B8321">
        <v>2017</v>
      </c>
      <c r="C8321">
        <v>8</v>
      </c>
      <c r="D8321" t="s">
        <v>985</v>
      </c>
      <c r="E8321" t="s">
        <v>986</v>
      </c>
      <c r="F8321" t="s">
        <v>998</v>
      </c>
      <c r="G8321" t="s">
        <v>999</v>
      </c>
      <c r="H8321" t="s">
        <v>20</v>
      </c>
      <c r="I8321" t="s">
        <v>21</v>
      </c>
      <c r="J8321" t="s">
        <v>31</v>
      </c>
      <c r="K8321" t="s">
        <v>1000</v>
      </c>
      <c r="L8321" t="s">
        <v>24</v>
      </c>
      <c r="M8321" t="s">
        <v>27</v>
      </c>
      <c r="N8321">
        <v>5</v>
      </c>
      <c r="O8321">
        <v>978</v>
      </c>
      <c r="P8321">
        <v>700.89</v>
      </c>
      <c r="Q8321">
        <v>19.03</v>
      </c>
    </row>
    <row r="8322" spans="2:17" hidden="1">
      <c r="B8322">
        <v>2017</v>
      </c>
      <c r="C8322">
        <v>8</v>
      </c>
      <c r="D8322" t="s">
        <v>985</v>
      </c>
      <c r="E8322" t="s">
        <v>986</v>
      </c>
      <c r="F8322" t="s">
        <v>1001</v>
      </c>
      <c r="G8322" t="s">
        <v>1002</v>
      </c>
      <c r="H8322" t="s">
        <v>152</v>
      </c>
      <c r="I8322" t="s">
        <v>21</v>
      </c>
      <c r="J8322" t="s">
        <v>31</v>
      </c>
      <c r="K8322" t="s">
        <v>1003</v>
      </c>
      <c r="L8322" t="s">
        <v>24</v>
      </c>
      <c r="M8322" t="s">
        <v>25</v>
      </c>
      <c r="N8322">
        <v>466</v>
      </c>
      <c r="O8322">
        <v>5414</v>
      </c>
      <c r="P8322">
        <v>3378.36</v>
      </c>
      <c r="Q8322">
        <v>-1653.53</v>
      </c>
    </row>
    <row r="8323" spans="2:17" hidden="1">
      <c r="B8323">
        <v>2017</v>
      </c>
      <c r="C8323">
        <v>8</v>
      </c>
      <c r="D8323" t="s">
        <v>985</v>
      </c>
      <c r="E8323" t="s">
        <v>986</v>
      </c>
      <c r="F8323" t="s">
        <v>1001</v>
      </c>
      <c r="G8323" t="s">
        <v>1002</v>
      </c>
      <c r="H8323" t="s">
        <v>152</v>
      </c>
      <c r="I8323" t="s">
        <v>21</v>
      </c>
      <c r="J8323" t="s">
        <v>31</v>
      </c>
      <c r="K8323" t="s">
        <v>1003</v>
      </c>
      <c r="L8323" t="s">
        <v>24</v>
      </c>
      <c r="M8323" t="s">
        <v>26</v>
      </c>
      <c r="N8323">
        <v>514</v>
      </c>
      <c r="O8323">
        <v>30831</v>
      </c>
      <c r="P8323">
        <v>16029.85</v>
      </c>
      <c r="Q8323">
        <v>-4708.24</v>
      </c>
    </row>
    <row r="8324" spans="2:17" hidden="1">
      <c r="B8324">
        <v>2017</v>
      </c>
      <c r="C8324">
        <v>8</v>
      </c>
      <c r="D8324" t="s">
        <v>985</v>
      </c>
      <c r="E8324" t="s">
        <v>986</v>
      </c>
      <c r="F8324" t="s">
        <v>1001</v>
      </c>
      <c r="G8324" t="s">
        <v>1002</v>
      </c>
      <c r="H8324" t="s">
        <v>152</v>
      </c>
      <c r="I8324" t="s">
        <v>21</v>
      </c>
      <c r="J8324" t="s">
        <v>31</v>
      </c>
      <c r="K8324" t="s">
        <v>1003</v>
      </c>
      <c r="L8324" t="s">
        <v>24</v>
      </c>
      <c r="M8324" t="s">
        <v>27</v>
      </c>
      <c r="N8324">
        <v>207</v>
      </c>
      <c r="O8324">
        <v>40180</v>
      </c>
      <c r="P8324">
        <v>26029.78</v>
      </c>
      <c r="Q8324">
        <v>717.95</v>
      </c>
    </row>
    <row r="8325" spans="2:17" hidden="1">
      <c r="B8325">
        <v>2017</v>
      </c>
      <c r="C8325">
        <v>8</v>
      </c>
      <c r="D8325" t="s">
        <v>985</v>
      </c>
      <c r="E8325" t="s">
        <v>986</v>
      </c>
      <c r="F8325" t="s">
        <v>1004</v>
      </c>
      <c r="G8325" t="s">
        <v>1005</v>
      </c>
      <c r="H8325" t="s">
        <v>152</v>
      </c>
      <c r="I8325" t="s">
        <v>21</v>
      </c>
      <c r="J8325" t="s">
        <v>22</v>
      </c>
      <c r="K8325" t="s">
        <v>1006</v>
      </c>
      <c r="L8325" t="s">
        <v>24</v>
      </c>
      <c r="M8325" t="s">
        <v>25</v>
      </c>
      <c r="N8325">
        <v>335</v>
      </c>
      <c r="O8325">
        <v>3446</v>
      </c>
      <c r="P8325">
        <v>2082.0300000000002</v>
      </c>
      <c r="Q8325">
        <v>-1262.6600000000001</v>
      </c>
    </row>
    <row r="8326" spans="2:17" hidden="1">
      <c r="B8326">
        <v>2017</v>
      </c>
      <c r="C8326">
        <v>8</v>
      </c>
      <c r="D8326" t="s">
        <v>985</v>
      </c>
      <c r="E8326" t="s">
        <v>986</v>
      </c>
      <c r="F8326" t="s">
        <v>1004</v>
      </c>
      <c r="G8326" t="s">
        <v>1005</v>
      </c>
      <c r="H8326" t="s">
        <v>152</v>
      </c>
      <c r="I8326" t="s">
        <v>21</v>
      </c>
      <c r="J8326" t="s">
        <v>22</v>
      </c>
      <c r="K8326" t="s">
        <v>1006</v>
      </c>
      <c r="L8326" t="s">
        <v>24</v>
      </c>
      <c r="M8326" t="s">
        <v>26</v>
      </c>
      <c r="N8326">
        <v>505</v>
      </c>
      <c r="O8326">
        <v>31352</v>
      </c>
      <c r="P8326">
        <v>15472.94</v>
      </c>
      <c r="Q8326">
        <v>-5549.95</v>
      </c>
    </row>
    <row r="8327" spans="2:17" hidden="1">
      <c r="B8327">
        <v>2017</v>
      </c>
      <c r="C8327">
        <v>8</v>
      </c>
      <c r="D8327" t="s">
        <v>985</v>
      </c>
      <c r="E8327" t="s">
        <v>986</v>
      </c>
      <c r="F8327" t="s">
        <v>1004</v>
      </c>
      <c r="G8327" t="s">
        <v>1005</v>
      </c>
      <c r="H8327" t="s">
        <v>152</v>
      </c>
      <c r="I8327" t="s">
        <v>21</v>
      </c>
      <c r="J8327" t="s">
        <v>22</v>
      </c>
      <c r="K8327" t="s">
        <v>1006</v>
      </c>
      <c r="L8327" t="s">
        <v>24</v>
      </c>
      <c r="M8327" t="s">
        <v>27</v>
      </c>
      <c r="N8327">
        <v>253</v>
      </c>
      <c r="O8327">
        <v>49249</v>
      </c>
      <c r="P8327">
        <v>31902.19</v>
      </c>
      <c r="Q8327">
        <v>879.87</v>
      </c>
    </row>
    <row r="8328" spans="2:17" hidden="1">
      <c r="B8328">
        <v>2017</v>
      </c>
      <c r="C8328">
        <v>8</v>
      </c>
      <c r="D8328" t="s">
        <v>985</v>
      </c>
      <c r="E8328" t="s">
        <v>986</v>
      </c>
      <c r="F8328" t="s">
        <v>1007</v>
      </c>
      <c r="G8328" t="s">
        <v>1008</v>
      </c>
      <c r="H8328" t="s">
        <v>20</v>
      </c>
      <c r="I8328" t="s">
        <v>21</v>
      </c>
      <c r="J8328" t="s">
        <v>31</v>
      </c>
      <c r="K8328" t="s">
        <v>1009</v>
      </c>
      <c r="L8328" t="s">
        <v>24</v>
      </c>
      <c r="M8328" t="s">
        <v>25</v>
      </c>
      <c r="N8328">
        <v>4376</v>
      </c>
      <c r="O8328">
        <v>43542</v>
      </c>
      <c r="P8328">
        <v>32447.94</v>
      </c>
      <c r="Q8328">
        <v>-14891.12</v>
      </c>
    </row>
    <row r="8329" spans="2:17" hidden="1">
      <c r="B8329">
        <v>2017</v>
      </c>
      <c r="C8329">
        <v>8</v>
      </c>
      <c r="D8329" t="s">
        <v>985</v>
      </c>
      <c r="E8329" t="s">
        <v>986</v>
      </c>
      <c r="F8329" t="s">
        <v>1007</v>
      </c>
      <c r="G8329" t="s">
        <v>1008</v>
      </c>
      <c r="H8329" t="s">
        <v>20</v>
      </c>
      <c r="I8329" t="s">
        <v>21</v>
      </c>
      <c r="J8329" t="s">
        <v>31</v>
      </c>
      <c r="K8329" t="s">
        <v>1009</v>
      </c>
      <c r="L8329" t="s">
        <v>24</v>
      </c>
      <c r="M8329" t="s">
        <v>26</v>
      </c>
      <c r="N8329">
        <v>1187</v>
      </c>
      <c r="O8329">
        <v>60595</v>
      </c>
      <c r="P8329">
        <v>34044.99</v>
      </c>
      <c r="Q8329">
        <v>-12178.62</v>
      </c>
    </row>
    <row r="8330" spans="2:17" hidden="1">
      <c r="B8330">
        <v>2017</v>
      </c>
      <c r="C8330">
        <v>8</v>
      </c>
      <c r="D8330" t="s">
        <v>985</v>
      </c>
      <c r="E8330" t="s">
        <v>986</v>
      </c>
      <c r="F8330" t="s">
        <v>1007</v>
      </c>
      <c r="G8330" t="s">
        <v>1008</v>
      </c>
      <c r="H8330" t="s">
        <v>20</v>
      </c>
      <c r="I8330" t="s">
        <v>21</v>
      </c>
      <c r="J8330" t="s">
        <v>31</v>
      </c>
      <c r="K8330" t="s">
        <v>1009</v>
      </c>
      <c r="L8330" t="s">
        <v>24</v>
      </c>
      <c r="M8330" t="s">
        <v>27</v>
      </c>
      <c r="N8330">
        <v>270</v>
      </c>
      <c r="O8330">
        <v>77953</v>
      </c>
      <c r="P8330">
        <v>55986.34</v>
      </c>
      <c r="Q8330">
        <v>1568.12</v>
      </c>
    </row>
    <row r="8331" spans="2:17" hidden="1">
      <c r="B8331">
        <v>2017</v>
      </c>
      <c r="C8331">
        <v>8</v>
      </c>
      <c r="D8331" t="s">
        <v>985</v>
      </c>
      <c r="E8331" t="s">
        <v>986</v>
      </c>
      <c r="F8331" t="s">
        <v>1010</v>
      </c>
      <c r="G8331" t="s">
        <v>1011</v>
      </c>
      <c r="H8331" t="s">
        <v>20</v>
      </c>
      <c r="I8331" t="s">
        <v>21</v>
      </c>
      <c r="J8331" t="s">
        <v>22</v>
      </c>
      <c r="K8331" t="s">
        <v>1012</v>
      </c>
      <c r="L8331" t="s">
        <v>24</v>
      </c>
      <c r="M8331" t="s">
        <v>25</v>
      </c>
      <c r="N8331">
        <v>2931</v>
      </c>
      <c r="O8331">
        <v>26517</v>
      </c>
      <c r="P8331">
        <v>18874.39</v>
      </c>
      <c r="Q8331">
        <v>-10840.96</v>
      </c>
    </row>
    <row r="8332" spans="2:17" hidden="1">
      <c r="B8332">
        <v>2017</v>
      </c>
      <c r="C8332">
        <v>8</v>
      </c>
      <c r="D8332" t="s">
        <v>985</v>
      </c>
      <c r="E8332" t="s">
        <v>986</v>
      </c>
      <c r="F8332" t="s">
        <v>1010</v>
      </c>
      <c r="G8332" t="s">
        <v>1011</v>
      </c>
      <c r="H8332" t="s">
        <v>20</v>
      </c>
      <c r="I8332" t="s">
        <v>21</v>
      </c>
      <c r="J8332" t="s">
        <v>22</v>
      </c>
      <c r="K8332" t="s">
        <v>1012</v>
      </c>
      <c r="L8332" t="s">
        <v>24</v>
      </c>
      <c r="M8332" t="s">
        <v>26</v>
      </c>
      <c r="N8332">
        <v>608</v>
      </c>
      <c r="O8332">
        <v>30860</v>
      </c>
      <c r="P8332">
        <v>15886.04</v>
      </c>
      <c r="Q8332">
        <v>-7454.08</v>
      </c>
    </row>
    <row r="8333" spans="2:17" hidden="1">
      <c r="B8333">
        <v>2017</v>
      </c>
      <c r="C8333">
        <v>8</v>
      </c>
      <c r="D8333" t="s">
        <v>985</v>
      </c>
      <c r="E8333" t="s">
        <v>986</v>
      </c>
      <c r="F8333" t="s">
        <v>1010</v>
      </c>
      <c r="G8333" t="s">
        <v>1011</v>
      </c>
      <c r="H8333" t="s">
        <v>20</v>
      </c>
      <c r="I8333" t="s">
        <v>21</v>
      </c>
      <c r="J8333" t="s">
        <v>22</v>
      </c>
      <c r="K8333" t="s">
        <v>1012</v>
      </c>
      <c r="L8333" t="s">
        <v>24</v>
      </c>
      <c r="M8333" t="s">
        <v>27</v>
      </c>
      <c r="N8333">
        <v>128</v>
      </c>
      <c r="O8333">
        <v>30304</v>
      </c>
      <c r="P8333">
        <v>21622.04</v>
      </c>
      <c r="Q8333">
        <v>583.78</v>
      </c>
    </row>
    <row r="8334" spans="2:17" hidden="1">
      <c r="B8334">
        <v>2017</v>
      </c>
      <c r="C8334">
        <v>8</v>
      </c>
      <c r="D8334" t="s">
        <v>985</v>
      </c>
      <c r="E8334" t="s">
        <v>986</v>
      </c>
      <c r="F8334" t="s">
        <v>1013</v>
      </c>
      <c r="G8334" t="s">
        <v>1014</v>
      </c>
      <c r="H8334" t="s">
        <v>121</v>
      </c>
      <c r="I8334" t="s">
        <v>1073</v>
      </c>
      <c r="J8334" t="s">
        <v>31</v>
      </c>
      <c r="K8334" t="s">
        <v>1015</v>
      </c>
      <c r="L8334" t="s">
        <v>24</v>
      </c>
      <c r="M8334" t="s">
        <v>25</v>
      </c>
      <c r="N8334">
        <v>1031</v>
      </c>
      <c r="O8334">
        <v>10800</v>
      </c>
      <c r="P8334">
        <v>7732.62</v>
      </c>
      <c r="Q8334">
        <v>-1497.99</v>
      </c>
    </row>
    <row r="8335" spans="2:17" hidden="1">
      <c r="B8335">
        <v>2017</v>
      </c>
      <c r="C8335">
        <v>8</v>
      </c>
      <c r="D8335" t="s">
        <v>985</v>
      </c>
      <c r="E8335" t="s">
        <v>986</v>
      </c>
      <c r="F8335" t="s">
        <v>1013</v>
      </c>
      <c r="G8335" t="s">
        <v>1014</v>
      </c>
      <c r="H8335" t="s">
        <v>121</v>
      </c>
      <c r="I8335" t="s">
        <v>1073</v>
      </c>
      <c r="J8335" t="s">
        <v>31</v>
      </c>
      <c r="K8335" t="s">
        <v>1015</v>
      </c>
      <c r="L8335" t="s">
        <v>24</v>
      </c>
      <c r="M8335" t="s">
        <v>26</v>
      </c>
      <c r="N8335">
        <v>928</v>
      </c>
      <c r="O8335">
        <v>54325</v>
      </c>
      <c r="P8335">
        <v>29200.62</v>
      </c>
      <c r="Q8335">
        <v>-3860.48</v>
      </c>
    </row>
    <row r="8336" spans="2:17" hidden="1">
      <c r="B8336">
        <v>2017</v>
      </c>
      <c r="C8336">
        <v>8</v>
      </c>
      <c r="D8336" t="s">
        <v>985</v>
      </c>
      <c r="E8336" t="s">
        <v>986</v>
      </c>
      <c r="F8336" t="s">
        <v>1013</v>
      </c>
      <c r="G8336" t="s">
        <v>1014</v>
      </c>
      <c r="H8336" t="s">
        <v>121</v>
      </c>
      <c r="I8336" t="s">
        <v>1073</v>
      </c>
      <c r="J8336" t="s">
        <v>31</v>
      </c>
      <c r="K8336" t="s">
        <v>1015</v>
      </c>
      <c r="L8336" t="s">
        <v>24</v>
      </c>
      <c r="M8336" t="s">
        <v>27</v>
      </c>
      <c r="N8336">
        <v>313</v>
      </c>
      <c r="O8336">
        <v>83226</v>
      </c>
      <c r="P8336">
        <v>48471.58</v>
      </c>
      <c r="Q8336">
        <v>1306.68</v>
      </c>
    </row>
    <row r="8337" spans="2:17" hidden="1">
      <c r="B8337">
        <v>2017</v>
      </c>
      <c r="C8337">
        <v>8</v>
      </c>
      <c r="D8337" t="s">
        <v>985</v>
      </c>
      <c r="E8337" t="s">
        <v>986</v>
      </c>
      <c r="F8337" t="s">
        <v>1016</v>
      </c>
      <c r="G8337" t="s">
        <v>1017</v>
      </c>
      <c r="H8337" t="s">
        <v>152</v>
      </c>
      <c r="I8337" t="s">
        <v>21</v>
      </c>
      <c r="J8337" t="s">
        <v>31</v>
      </c>
      <c r="K8337" t="s">
        <v>1018</v>
      </c>
      <c r="L8337" t="s">
        <v>24</v>
      </c>
      <c r="M8337" t="s">
        <v>25</v>
      </c>
      <c r="N8337">
        <v>3029</v>
      </c>
      <c r="O8337">
        <v>28363</v>
      </c>
      <c r="P8337">
        <v>19898.34</v>
      </c>
      <c r="Q8337">
        <v>-8688.09</v>
      </c>
    </row>
    <row r="8338" spans="2:17" hidden="1">
      <c r="B8338">
        <v>2017</v>
      </c>
      <c r="C8338">
        <v>8</v>
      </c>
      <c r="D8338" t="s">
        <v>985</v>
      </c>
      <c r="E8338" t="s">
        <v>986</v>
      </c>
      <c r="F8338" t="s">
        <v>1016</v>
      </c>
      <c r="G8338" t="s">
        <v>1017</v>
      </c>
      <c r="H8338" t="s">
        <v>152</v>
      </c>
      <c r="I8338" t="s">
        <v>21</v>
      </c>
      <c r="J8338" t="s">
        <v>31</v>
      </c>
      <c r="K8338" t="s">
        <v>1018</v>
      </c>
      <c r="L8338" t="s">
        <v>24</v>
      </c>
      <c r="M8338" t="s">
        <v>26</v>
      </c>
      <c r="N8338">
        <v>2720</v>
      </c>
      <c r="O8338">
        <v>162179</v>
      </c>
      <c r="P8338">
        <v>84431.87</v>
      </c>
      <c r="Q8338">
        <v>-24996.799999999999</v>
      </c>
    </row>
    <row r="8339" spans="2:17" hidden="1">
      <c r="B8339">
        <v>2017</v>
      </c>
      <c r="C8339">
        <v>8</v>
      </c>
      <c r="D8339" t="s">
        <v>985</v>
      </c>
      <c r="E8339" t="s">
        <v>986</v>
      </c>
      <c r="F8339" t="s">
        <v>1016</v>
      </c>
      <c r="G8339" t="s">
        <v>1017</v>
      </c>
      <c r="H8339" t="s">
        <v>152</v>
      </c>
      <c r="I8339" t="s">
        <v>21</v>
      </c>
      <c r="J8339" t="s">
        <v>31</v>
      </c>
      <c r="K8339" t="s">
        <v>1018</v>
      </c>
      <c r="L8339" t="s">
        <v>24</v>
      </c>
      <c r="M8339" t="s">
        <v>27</v>
      </c>
      <c r="N8339">
        <v>1212</v>
      </c>
      <c r="O8339">
        <v>299301</v>
      </c>
      <c r="P8339">
        <v>191065.8</v>
      </c>
      <c r="Q8339">
        <v>3199.54</v>
      </c>
    </row>
    <row r="8340" spans="2:17" hidden="1">
      <c r="B8340">
        <v>2017</v>
      </c>
      <c r="C8340">
        <v>8</v>
      </c>
      <c r="D8340" t="s">
        <v>985</v>
      </c>
      <c r="E8340" t="s">
        <v>986</v>
      </c>
      <c r="F8340" t="s">
        <v>1019</v>
      </c>
      <c r="G8340" t="s">
        <v>1020</v>
      </c>
      <c r="H8340" t="s">
        <v>121</v>
      </c>
      <c r="I8340" t="s">
        <v>1073</v>
      </c>
      <c r="J8340" t="s">
        <v>31</v>
      </c>
      <c r="K8340" t="s">
        <v>1021</v>
      </c>
      <c r="L8340" t="s">
        <v>24</v>
      </c>
      <c r="M8340" t="s">
        <v>25</v>
      </c>
      <c r="N8340">
        <v>6995</v>
      </c>
      <c r="O8340">
        <v>61171</v>
      </c>
      <c r="P8340">
        <v>47534.400000000001</v>
      </c>
      <c r="Q8340">
        <v>-8522.98</v>
      </c>
    </row>
    <row r="8341" spans="2:17" hidden="1">
      <c r="B8341">
        <v>2017</v>
      </c>
      <c r="C8341">
        <v>8</v>
      </c>
      <c r="D8341" t="s">
        <v>985</v>
      </c>
      <c r="E8341" t="s">
        <v>986</v>
      </c>
      <c r="F8341" t="s">
        <v>1019</v>
      </c>
      <c r="G8341" t="s">
        <v>1020</v>
      </c>
      <c r="H8341" t="s">
        <v>121</v>
      </c>
      <c r="I8341" t="s">
        <v>1073</v>
      </c>
      <c r="J8341" t="s">
        <v>31</v>
      </c>
      <c r="K8341" t="s">
        <v>1021</v>
      </c>
      <c r="L8341" t="s">
        <v>24</v>
      </c>
      <c r="M8341" t="s">
        <v>26</v>
      </c>
      <c r="N8341">
        <v>7786</v>
      </c>
      <c r="O8341">
        <v>480074</v>
      </c>
      <c r="P8341">
        <v>259455.79</v>
      </c>
      <c r="Q8341">
        <v>-32545.48</v>
      </c>
    </row>
    <row r="8342" spans="2:17" hidden="1">
      <c r="B8342">
        <v>2017</v>
      </c>
      <c r="C8342">
        <v>8</v>
      </c>
      <c r="D8342" t="s">
        <v>985</v>
      </c>
      <c r="E8342" t="s">
        <v>986</v>
      </c>
      <c r="F8342" t="s">
        <v>1019</v>
      </c>
      <c r="G8342" t="s">
        <v>1020</v>
      </c>
      <c r="H8342" t="s">
        <v>121</v>
      </c>
      <c r="I8342" t="s">
        <v>1073</v>
      </c>
      <c r="J8342" t="s">
        <v>31</v>
      </c>
      <c r="K8342" t="s">
        <v>1021</v>
      </c>
      <c r="L8342" t="s">
        <v>24</v>
      </c>
      <c r="M8342" t="s">
        <v>27</v>
      </c>
      <c r="N8342">
        <v>3875</v>
      </c>
      <c r="O8342">
        <v>769493</v>
      </c>
      <c r="P8342">
        <v>453179.5</v>
      </c>
      <c r="Q8342">
        <v>12173.13</v>
      </c>
    </row>
    <row r="8343" spans="2:17" hidden="1">
      <c r="B8343">
        <v>2017</v>
      </c>
      <c r="C8343">
        <v>8</v>
      </c>
      <c r="D8343" t="s">
        <v>985</v>
      </c>
      <c r="E8343" t="s">
        <v>986</v>
      </c>
      <c r="F8343" t="s">
        <v>1022</v>
      </c>
      <c r="G8343" t="s">
        <v>1023</v>
      </c>
      <c r="H8343" t="s">
        <v>152</v>
      </c>
      <c r="I8343" t="s">
        <v>21</v>
      </c>
      <c r="J8343" t="s">
        <v>31</v>
      </c>
      <c r="K8343" t="s">
        <v>1024</v>
      </c>
      <c r="L8343" t="s">
        <v>24</v>
      </c>
      <c r="M8343" t="s">
        <v>25</v>
      </c>
      <c r="N8343">
        <v>4928</v>
      </c>
      <c r="O8343">
        <v>56886</v>
      </c>
      <c r="P8343">
        <v>35548.379999999997</v>
      </c>
      <c r="Q8343">
        <v>-17308.37</v>
      </c>
    </row>
    <row r="8344" spans="2:17" hidden="1">
      <c r="B8344">
        <v>2017</v>
      </c>
      <c r="C8344">
        <v>8</v>
      </c>
      <c r="D8344" t="s">
        <v>985</v>
      </c>
      <c r="E8344" t="s">
        <v>986</v>
      </c>
      <c r="F8344" t="s">
        <v>1022</v>
      </c>
      <c r="G8344" t="s">
        <v>1023</v>
      </c>
      <c r="H8344" t="s">
        <v>152</v>
      </c>
      <c r="I8344" t="s">
        <v>21</v>
      </c>
      <c r="J8344" t="s">
        <v>31</v>
      </c>
      <c r="K8344" t="s">
        <v>1024</v>
      </c>
      <c r="L8344" t="s">
        <v>24</v>
      </c>
      <c r="M8344" t="s">
        <v>26</v>
      </c>
      <c r="N8344">
        <v>6597</v>
      </c>
      <c r="O8344">
        <v>396498</v>
      </c>
      <c r="P8344">
        <v>205519.79</v>
      </c>
      <c r="Q8344">
        <v>-60230.61</v>
      </c>
    </row>
    <row r="8345" spans="2:17" hidden="1">
      <c r="B8345">
        <v>2017</v>
      </c>
      <c r="C8345">
        <v>8</v>
      </c>
      <c r="D8345" t="s">
        <v>985</v>
      </c>
      <c r="E8345" t="s">
        <v>986</v>
      </c>
      <c r="F8345" t="s">
        <v>1022</v>
      </c>
      <c r="G8345" t="s">
        <v>1023</v>
      </c>
      <c r="H8345" t="s">
        <v>152</v>
      </c>
      <c r="I8345" t="s">
        <v>21</v>
      </c>
      <c r="J8345" t="s">
        <v>31</v>
      </c>
      <c r="K8345" t="s">
        <v>1024</v>
      </c>
      <c r="L8345" t="s">
        <v>24</v>
      </c>
      <c r="M8345" t="s">
        <v>27</v>
      </c>
      <c r="N8345">
        <v>3081</v>
      </c>
      <c r="O8345">
        <v>789363</v>
      </c>
      <c r="P8345">
        <v>495707.74</v>
      </c>
      <c r="Q8345">
        <v>3822.79</v>
      </c>
    </row>
    <row r="8346" spans="2:17" hidden="1">
      <c r="B8346">
        <v>2017</v>
      </c>
      <c r="C8346">
        <v>8</v>
      </c>
      <c r="D8346" t="s">
        <v>985</v>
      </c>
      <c r="E8346" t="s">
        <v>986</v>
      </c>
      <c r="F8346" t="s">
        <v>1025</v>
      </c>
      <c r="G8346" t="s">
        <v>1026</v>
      </c>
      <c r="H8346" t="s">
        <v>152</v>
      </c>
      <c r="I8346" t="s">
        <v>21</v>
      </c>
      <c r="J8346" t="s">
        <v>31</v>
      </c>
      <c r="K8346" t="s">
        <v>1027</v>
      </c>
      <c r="L8346" t="s">
        <v>24</v>
      </c>
      <c r="M8346" t="s">
        <v>25</v>
      </c>
      <c r="N8346">
        <v>3940</v>
      </c>
      <c r="O8346">
        <v>41128</v>
      </c>
      <c r="P8346">
        <v>27096.240000000002</v>
      </c>
      <c r="Q8346">
        <v>-12513.74</v>
      </c>
    </row>
    <row r="8347" spans="2:17" hidden="1">
      <c r="B8347">
        <v>2017</v>
      </c>
      <c r="C8347">
        <v>8</v>
      </c>
      <c r="D8347" t="s">
        <v>985</v>
      </c>
      <c r="E8347" t="s">
        <v>986</v>
      </c>
      <c r="F8347" t="s">
        <v>1025</v>
      </c>
      <c r="G8347" t="s">
        <v>1026</v>
      </c>
      <c r="H8347" t="s">
        <v>152</v>
      </c>
      <c r="I8347" t="s">
        <v>21</v>
      </c>
      <c r="J8347" t="s">
        <v>31</v>
      </c>
      <c r="K8347" t="s">
        <v>1027</v>
      </c>
      <c r="L8347" t="s">
        <v>24</v>
      </c>
      <c r="M8347" t="s">
        <v>26</v>
      </c>
      <c r="N8347">
        <v>4590</v>
      </c>
      <c r="O8347">
        <v>272242</v>
      </c>
      <c r="P8347">
        <v>140774.44</v>
      </c>
      <c r="Q8347">
        <v>-41917.65</v>
      </c>
    </row>
    <row r="8348" spans="2:17" hidden="1">
      <c r="B8348">
        <v>2017</v>
      </c>
      <c r="C8348">
        <v>8</v>
      </c>
      <c r="D8348" t="s">
        <v>985</v>
      </c>
      <c r="E8348" t="s">
        <v>986</v>
      </c>
      <c r="F8348" t="s">
        <v>1025</v>
      </c>
      <c r="G8348" t="s">
        <v>1026</v>
      </c>
      <c r="H8348" t="s">
        <v>152</v>
      </c>
      <c r="I8348" t="s">
        <v>21</v>
      </c>
      <c r="J8348" t="s">
        <v>31</v>
      </c>
      <c r="K8348" t="s">
        <v>1027</v>
      </c>
      <c r="L8348" t="s">
        <v>24</v>
      </c>
      <c r="M8348" t="s">
        <v>27</v>
      </c>
      <c r="N8348">
        <v>1434</v>
      </c>
      <c r="O8348">
        <v>328465</v>
      </c>
      <c r="P8348">
        <v>208768.32</v>
      </c>
      <c r="Q8348">
        <v>3525.72</v>
      </c>
    </row>
    <row r="8349" spans="2:17" hidden="1">
      <c r="B8349">
        <v>2017</v>
      </c>
      <c r="C8349">
        <v>8</v>
      </c>
      <c r="D8349" t="s">
        <v>985</v>
      </c>
      <c r="E8349" t="s">
        <v>986</v>
      </c>
      <c r="F8349" t="s">
        <v>1028</v>
      </c>
      <c r="G8349" t="s">
        <v>1029</v>
      </c>
      <c r="H8349" t="s">
        <v>152</v>
      </c>
      <c r="I8349" t="s">
        <v>21</v>
      </c>
      <c r="J8349" t="s">
        <v>31</v>
      </c>
      <c r="K8349" t="s">
        <v>1030</v>
      </c>
      <c r="L8349" t="s">
        <v>24</v>
      </c>
      <c r="M8349" t="s">
        <v>25</v>
      </c>
      <c r="N8349">
        <v>2395</v>
      </c>
      <c r="O8349">
        <v>26583</v>
      </c>
      <c r="P8349">
        <v>16939.86</v>
      </c>
      <c r="Q8349">
        <v>-8080.86</v>
      </c>
    </row>
    <row r="8350" spans="2:17" hidden="1">
      <c r="B8350">
        <v>2017</v>
      </c>
      <c r="C8350">
        <v>8</v>
      </c>
      <c r="D8350" t="s">
        <v>985</v>
      </c>
      <c r="E8350" t="s">
        <v>986</v>
      </c>
      <c r="F8350" t="s">
        <v>1028</v>
      </c>
      <c r="G8350" t="s">
        <v>1029</v>
      </c>
      <c r="H8350" t="s">
        <v>152</v>
      </c>
      <c r="I8350" t="s">
        <v>21</v>
      </c>
      <c r="J8350" t="s">
        <v>31</v>
      </c>
      <c r="K8350" t="s">
        <v>1030</v>
      </c>
      <c r="L8350" t="s">
        <v>24</v>
      </c>
      <c r="M8350" t="s">
        <v>26</v>
      </c>
      <c r="N8350">
        <v>2840</v>
      </c>
      <c r="O8350">
        <v>166977</v>
      </c>
      <c r="P8350">
        <v>86121.27</v>
      </c>
      <c r="Q8350">
        <v>-25900.799999999999</v>
      </c>
    </row>
    <row r="8351" spans="2:17" hidden="1">
      <c r="B8351">
        <v>2017</v>
      </c>
      <c r="C8351">
        <v>8</v>
      </c>
      <c r="D8351" t="s">
        <v>985</v>
      </c>
      <c r="E8351" t="s">
        <v>986</v>
      </c>
      <c r="F8351" t="s">
        <v>1028</v>
      </c>
      <c r="G8351" t="s">
        <v>1029</v>
      </c>
      <c r="H8351" t="s">
        <v>152</v>
      </c>
      <c r="I8351" t="s">
        <v>21</v>
      </c>
      <c r="J8351" t="s">
        <v>31</v>
      </c>
      <c r="K8351" t="s">
        <v>1030</v>
      </c>
      <c r="L8351" t="s">
        <v>24</v>
      </c>
      <c r="M8351" t="s">
        <v>27</v>
      </c>
      <c r="N8351">
        <v>802</v>
      </c>
      <c r="O8351">
        <v>157560</v>
      </c>
      <c r="P8351">
        <v>101490.83</v>
      </c>
      <c r="Q8351">
        <v>2743.09</v>
      </c>
    </row>
    <row r="8352" spans="2:17" hidden="1">
      <c r="B8352">
        <v>2017</v>
      </c>
      <c r="C8352">
        <v>8</v>
      </c>
      <c r="D8352" t="s">
        <v>985</v>
      </c>
      <c r="E8352" t="s">
        <v>986</v>
      </c>
      <c r="F8352" t="s">
        <v>1031</v>
      </c>
      <c r="G8352" t="s">
        <v>1032</v>
      </c>
      <c r="H8352" t="s">
        <v>30</v>
      </c>
      <c r="I8352" t="s">
        <v>21</v>
      </c>
      <c r="J8352" t="s">
        <v>31</v>
      </c>
      <c r="K8352" t="s">
        <v>1033</v>
      </c>
      <c r="L8352" t="s">
        <v>24</v>
      </c>
      <c r="M8352" t="s">
        <v>25</v>
      </c>
      <c r="N8352">
        <v>1516</v>
      </c>
      <c r="O8352">
        <v>10441</v>
      </c>
      <c r="P8352">
        <v>12171.46</v>
      </c>
      <c r="Q8352">
        <v>-4149.05</v>
      </c>
    </row>
    <row r="8353" spans="2:17" hidden="1">
      <c r="B8353">
        <v>2017</v>
      </c>
      <c r="C8353">
        <v>8</v>
      </c>
      <c r="D8353" t="s">
        <v>985</v>
      </c>
      <c r="E8353" t="s">
        <v>986</v>
      </c>
      <c r="F8353" t="s">
        <v>1031</v>
      </c>
      <c r="G8353" t="s">
        <v>1032</v>
      </c>
      <c r="H8353" t="s">
        <v>30</v>
      </c>
      <c r="I8353" t="s">
        <v>21</v>
      </c>
      <c r="J8353" t="s">
        <v>31</v>
      </c>
      <c r="K8353" t="s">
        <v>1033</v>
      </c>
      <c r="L8353" t="s">
        <v>24</v>
      </c>
      <c r="M8353" t="s">
        <v>26</v>
      </c>
      <c r="N8353">
        <v>189</v>
      </c>
      <c r="O8353">
        <v>9512</v>
      </c>
      <c r="P8353">
        <v>6308.38</v>
      </c>
      <c r="Q8353">
        <v>-2252.88</v>
      </c>
    </row>
    <row r="8354" spans="2:17" hidden="1">
      <c r="B8354">
        <v>2017</v>
      </c>
      <c r="C8354">
        <v>8</v>
      </c>
      <c r="D8354" t="s">
        <v>985</v>
      </c>
      <c r="E8354" t="s">
        <v>986</v>
      </c>
      <c r="F8354" t="s">
        <v>1031</v>
      </c>
      <c r="G8354" t="s">
        <v>1032</v>
      </c>
      <c r="H8354" t="s">
        <v>30</v>
      </c>
      <c r="I8354" t="s">
        <v>21</v>
      </c>
      <c r="J8354" t="s">
        <v>31</v>
      </c>
      <c r="K8354" t="s">
        <v>1033</v>
      </c>
      <c r="L8354" t="s">
        <v>24</v>
      </c>
      <c r="M8354" t="s">
        <v>27</v>
      </c>
      <c r="N8354">
        <v>41</v>
      </c>
      <c r="O8354">
        <v>10707</v>
      </c>
      <c r="P8354">
        <v>8979.2099999999991</v>
      </c>
      <c r="Q8354">
        <v>251.33</v>
      </c>
    </row>
    <row r="8355" spans="2:17" hidden="1">
      <c r="B8355">
        <v>2017</v>
      </c>
      <c r="C8355">
        <v>8</v>
      </c>
      <c r="D8355" t="s">
        <v>985</v>
      </c>
      <c r="E8355" t="s">
        <v>986</v>
      </c>
      <c r="F8355" t="s">
        <v>1365</v>
      </c>
      <c r="G8355" t="s">
        <v>1364</v>
      </c>
      <c r="H8355" t="s">
        <v>30</v>
      </c>
      <c r="I8355" t="s">
        <v>21</v>
      </c>
      <c r="J8355" t="s">
        <v>31</v>
      </c>
      <c r="K8355" t="s">
        <v>1362</v>
      </c>
      <c r="L8355" t="s">
        <v>24</v>
      </c>
      <c r="M8355" t="s">
        <v>25</v>
      </c>
      <c r="N8355">
        <v>54</v>
      </c>
      <c r="O8355">
        <v>287</v>
      </c>
      <c r="P8355">
        <v>399.39</v>
      </c>
      <c r="Q8355">
        <v>-113.71</v>
      </c>
    </row>
    <row r="8356" spans="2:17" hidden="1">
      <c r="B8356">
        <v>2017</v>
      </c>
      <c r="C8356">
        <v>8</v>
      </c>
      <c r="D8356" t="s">
        <v>985</v>
      </c>
      <c r="E8356" t="s">
        <v>986</v>
      </c>
      <c r="F8356" t="s">
        <v>1365</v>
      </c>
      <c r="G8356" t="s">
        <v>1364</v>
      </c>
      <c r="H8356" t="s">
        <v>30</v>
      </c>
      <c r="I8356" t="s">
        <v>21</v>
      </c>
      <c r="J8356" t="s">
        <v>31</v>
      </c>
      <c r="K8356" t="s">
        <v>1362</v>
      </c>
      <c r="L8356" t="s">
        <v>24</v>
      </c>
      <c r="M8356" t="s">
        <v>26</v>
      </c>
      <c r="N8356">
        <v>14</v>
      </c>
      <c r="O8356">
        <v>718</v>
      </c>
      <c r="P8356">
        <v>476.63</v>
      </c>
      <c r="Q8356">
        <v>-166.32</v>
      </c>
    </row>
    <row r="8357" spans="2:17" hidden="1">
      <c r="B8357">
        <v>2017</v>
      </c>
      <c r="C8357">
        <v>8</v>
      </c>
      <c r="D8357" t="s">
        <v>985</v>
      </c>
      <c r="E8357" t="s">
        <v>986</v>
      </c>
      <c r="F8357" t="s">
        <v>1365</v>
      </c>
      <c r="G8357" t="s">
        <v>1364</v>
      </c>
      <c r="H8357" t="s">
        <v>30</v>
      </c>
      <c r="I8357" t="s">
        <v>21</v>
      </c>
      <c r="J8357" t="s">
        <v>31</v>
      </c>
      <c r="K8357" t="s">
        <v>1362</v>
      </c>
      <c r="L8357" t="s">
        <v>24</v>
      </c>
      <c r="M8357" t="s">
        <v>27</v>
      </c>
      <c r="N8357">
        <v>7</v>
      </c>
      <c r="O8357">
        <v>2622</v>
      </c>
      <c r="P8357">
        <v>2174.2399999999998</v>
      </c>
      <c r="Q8357">
        <v>59.79</v>
      </c>
    </row>
    <row r="8358" spans="2:17" hidden="1">
      <c r="B8358">
        <v>2017</v>
      </c>
      <c r="C8358">
        <v>8</v>
      </c>
      <c r="D8358" t="s">
        <v>985</v>
      </c>
      <c r="E8358" t="s">
        <v>986</v>
      </c>
      <c r="F8358" t="s">
        <v>1366</v>
      </c>
      <c r="G8358" t="s">
        <v>1376</v>
      </c>
      <c r="H8358" t="s">
        <v>30</v>
      </c>
      <c r="I8358" t="s">
        <v>21</v>
      </c>
      <c r="J8358" t="s">
        <v>31</v>
      </c>
      <c r="K8358" t="s">
        <v>1367</v>
      </c>
      <c r="L8358" t="s">
        <v>24</v>
      </c>
      <c r="M8358" t="s">
        <v>25</v>
      </c>
      <c r="N8358">
        <v>988</v>
      </c>
      <c r="O8358">
        <v>4386</v>
      </c>
      <c r="P8358">
        <v>6952.98</v>
      </c>
      <c r="Q8358">
        <v>-1726.2</v>
      </c>
    </row>
    <row r="8359" spans="2:17" hidden="1">
      <c r="B8359">
        <v>2017</v>
      </c>
      <c r="C8359">
        <v>8</v>
      </c>
      <c r="D8359" t="s">
        <v>985</v>
      </c>
      <c r="E8359" t="s">
        <v>986</v>
      </c>
      <c r="F8359" t="s">
        <v>1366</v>
      </c>
      <c r="G8359" t="s">
        <v>1376</v>
      </c>
      <c r="H8359" t="s">
        <v>30</v>
      </c>
      <c r="I8359" t="s">
        <v>21</v>
      </c>
      <c r="J8359" t="s">
        <v>31</v>
      </c>
      <c r="K8359" t="s">
        <v>1367</v>
      </c>
      <c r="L8359" t="s">
        <v>24</v>
      </c>
      <c r="M8359" t="s">
        <v>26</v>
      </c>
      <c r="N8359">
        <v>34</v>
      </c>
      <c r="O8359">
        <v>1677</v>
      </c>
      <c r="P8359">
        <v>1098.68</v>
      </c>
      <c r="Q8359">
        <v>-401.54</v>
      </c>
    </row>
    <row r="8360" spans="2:17" hidden="1">
      <c r="B8360">
        <v>2017</v>
      </c>
      <c r="C8360">
        <v>8</v>
      </c>
      <c r="D8360" t="s">
        <v>985</v>
      </c>
      <c r="E8360" t="s">
        <v>986</v>
      </c>
      <c r="F8360" t="s">
        <v>1366</v>
      </c>
      <c r="G8360" t="s">
        <v>1376</v>
      </c>
      <c r="H8360" t="s">
        <v>30</v>
      </c>
      <c r="I8360" t="s">
        <v>21</v>
      </c>
      <c r="J8360" t="s">
        <v>31</v>
      </c>
      <c r="K8360" t="s">
        <v>1367</v>
      </c>
      <c r="L8360" t="s">
        <v>24</v>
      </c>
      <c r="M8360" t="s">
        <v>27</v>
      </c>
      <c r="N8360">
        <v>3</v>
      </c>
      <c r="O8360">
        <v>780</v>
      </c>
      <c r="P8360">
        <v>647.47</v>
      </c>
      <c r="Q8360">
        <v>17.5</v>
      </c>
    </row>
    <row r="8361" spans="2:17" hidden="1">
      <c r="B8361">
        <v>2017</v>
      </c>
      <c r="C8361">
        <v>8</v>
      </c>
      <c r="D8361" t="s">
        <v>985</v>
      </c>
      <c r="E8361" t="s">
        <v>986</v>
      </c>
      <c r="F8361" t="s">
        <v>1044</v>
      </c>
      <c r="G8361" t="s">
        <v>1045</v>
      </c>
      <c r="H8361" t="s">
        <v>30</v>
      </c>
      <c r="I8361" t="s">
        <v>21</v>
      </c>
      <c r="J8361" t="s">
        <v>31</v>
      </c>
      <c r="K8361" t="s">
        <v>1046</v>
      </c>
      <c r="L8361" t="s">
        <v>24</v>
      </c>
      <c r="M8361" t="s">
        <v>25</v>
      </c>
      <c r="N8361">
        <v>887</v>
      </c>
      <c r="O8361">
        <v>5656</v>
      </c>
      <c r="P8361">
        <v>6916.92</v>
      </c>
      <c r="Q8361">
        <v>-2224.69</v>
      </c>
    </row>
    <row r="8362" spans="2:17" hidden="1">
      <c r="B8362">
        <v>2017</v>
      </c>
      <c r="C8362">
        <v>8</v>
      </c>
      <c r="D8362" t="s">
        <v>985</v>
      </c>
      <c r="E8362" t="s">
        <v>986</v>
      </c>
      <c r="F8362" t="s">
        <v>1044</v>
      </c>
      <c r="G8362" t="s">
        <v>1045</v>
      </c>
      <c r="H8362" t="s">
        <v>30</v>
      </c>
      <c r="I8362" t="s">
        <v>21</v>
      </c>
      <c r="J8362" t="s">
        <v>31</v>
      </c>
      <c r="K8362" t="s">
        <v>1046</v>
      </c>
      <c r="L8362" t="s">
        <v>24</v>
      </c>
      <c r="M8362" t="s">
        <v>26</v>
      </c>
      <c r="N8362">
        <v>106</v>
      </c>
      <c r="O8362">
        <v>5084</v>
      </c>
      <c r="P8362">
        <v>3309.62</v>
      </c>
      <c r="Q8362">
        <v>-1250.8</v>
      </c>
    </row>
    <row r="8363" spans="2:17" hidden="1">
      <c r="B8363">
        <v>2017</v>
      </c>
      <c r="C8363">
        <v>8</v>
      </c>
      <c r="D8363" t="s">
        <v>985</v>
      </c>
      <c r="E8363" t="s">
        <v>986</v>
      </c>
      <c r="F8363" t="s">
        <v>1044</v>
      </c>
      <c r="G8363" t="s">
        <v>1045</v>
      </c>
      <c r="H8363" t="s">
        <v>30</v>
      </c>
      <c r="I8363" t="s">
        <v>21</v>
      </c>
      <c r="J8363" t="s">
        <v>31</v>
      </c>
      <c r="K8363" t="s">
        <v>1046</v>
      </c>
      <c r="L8363" t="s">
        <v>24</v>
      </c>
      <c r="M8363" t="s">
        <v>27</v>
      </c>
      <c r="N8363">
        <v>9</v>
      </c>
      <c r="O8363">
        <v>1872</v>
      </c>
      <c r="P8363">
        <v>1344.99</v>
      </c>
      <c r="Q8363">
        <v>-175.49</v>
      </c>
    </row>
    <row r="8364" spans="2:17" hidden="1">
      <c r="B8364">
        <v>2017</v>
      </c>
      <c r="C8364">
        <v>8</v>
      </c>
      <c r="D8364" t="s">
        <v>985</v>
      </c>
      <c r="E8364" t="s">
        <v>986</v>
      </c>
      <c r="F8364" t="s">
        <v>1047</v>
      </c>
      <c r="G8364" t="s">
        <v>1048</v>
      </c>
      <c r="H8364" t="s">
        <v>30</v>
      </c>
      <c r="I8364" t="s">
        <v>21</v>
      </c>
      <c r="J8364" t="s">
        <v>31</v>
      </c>
      <c r="K8364" t="s">
        <v>1046</v>
      </c>
      <c r="L8364" t="s">
        <v>24</v>
      </c>
      <c r="M8364" t="s">
        <v>25</v>
      </c>
      <c r="N8364">
        <v>1434</v>
      </c>
      <c r="O8364">
        <v>14744</v>
      </c>
      <c r="P8364">
        <v>13414.6</v>
      </c>
      <c r="Q8364">
        <v>-5828.74</v>
      </c>
    </row>
    <row r="8365" spans="2:17" hidden="1">
      <c r="B8365">
        <v>2017</v>
      </c>
      <c r="C8365">
        <v>8</v>
      </c>
      <c r="D8365" t="s">
        <v>985</v>
      </c>
      <c r="E8365" t="s">
        <v>986</v>
      </c>
      <c r="F8365" t="s">
        <v>1047</v>
      </c>
      <c r="G8365" t="s">
        <v>1048</v>
      </c>
      <c r="H8365" t="s">
        <v>30</v>
      </c>
      <c r="I8365" t="s">
        <v>21</v>
      </c>
      <c r="J8365" t="s">
        <v>31</v>
      </c>
      <c r="K8365" t="s">
        <v>1046</v>
      </c>
      <c r="L8365" t="s">
        <v>24</v>
      </c>
      <c r="M8365" t="s">
        <v>26</v>
      </c>
      <c r="N8365">
        <v>975</v>
      </c>
      <c r="O8365">
        <v>56391</v>
      </c>
      <c r="P8365">
        <v>38178.839999999997</v>
      </c>
      <c r="Q8365">
        <v>-11563.5</v>
      </c>
    </row>
    <row r="8366" spans="2:17" hidden="1">
      <c r="B8366">
        <v>2017</v>
      </c>
      <c r="C8366">
        <v>8</v>
      </c>
      <c r="D8366" t="s">
        <v>985</v>
      </c>
      <c r="E8366" t="s">
        <v>986</v>
      </c>
      <c r="F8366" t="s">
        <v>1047</v>
      </c>
      <c r="G8366" t="s">
        <v>1048</v>
      </c>
      <c r="H8366" t="s">
        <v>30</v>
      </c>
      <c r="I8366" t="s">
        <v>21</v>
      </c>
      <c r="J8366" t="s">
        <v>31</v>
      </c>
      <c r="K8366" t="s">
        <v>1046</v>
      </c>
      <c r="L8366" t="s">
        <v>24</v>
      </c>
      <c r="M8366" t="s">
        <v>27</v>
      </c>
      <c r="N8366">
        <v>564</v>
      </c>
      <c r="O8366">
        <v>143563</v>
      </c>
      <c r="P8366">
        <v>119770.45</v>
      </c>
      <c r="Q8366">
        <v>3286.1</v>
      </c>
    </row>
    <row r="8367" spans="2:17" hidden="1">
      <c r="B8367">
        <v>2017</v>
      </c>
      <c r="C8367">
        <v>8</v>
      </c>
      <c r="D8367" t="s">
        <v>985</v>
      </c>
      <c r="E8367" t="s">
        <v>986</v>
      </c>
      <c r="F8367" t="s">
        <v>1049</v>
      </c>
      <c r="G8367" t="s">
        <v>1050</v>
      </c>
      <c r="H8367" t="s">
        <v>30</v>
      </c>
      <c r="I8367" t="s">
        <v>21</v>
      </c>
      <c r="J8367" t="s">
        <v>31</v>
      </c>
      <c r="K8367" t="s">
        <v>1051</v>
      </c>
      <c r="L8367" t="s">
        <v>24</v>
      </c>
      <c r="M8367" t="s">
        <v>25</v>
      </c>
      <c r="N8367">
        <v>123</v>
      </c>
      <c r="O8367">
        <v>346</v>
      </c>
      <c r="P8367">
        <v>786.81</v>
      </c>
      <c r="Q8367">
        <v>-136.06</v>
      </c>
    </row>
    <row r="8368" spans="2:17" hidden="1">
      <c r="B8368">
        <v>2017</v>
      </c>
      <c r="C8368">
        <v>8</v>
      </c>
      <c r="D8368" t="s">
        <v>985</v>
      </c>
      <c r="E8368" t="s">
        <v>986</v>
      </c>
      <c r="F8368" t="s">
        <v>1049</v>
      </c>
      <c r="G8368" t="s">
        <v>1050</v>
      </c>
      <c r="H8368" t="s">
        <v>30</v>
      </c>
      <c r="I8368" t="s">
        <v>21</v>
      </c>
      <c r="J8368" t="s">
        <v>31</v>
      </c>
      <c r="K8368" t="s">
        <v>1051</v>
      </c>
      <c r="L8368" t="s">
        <v>24</v>
      </c>
      <c r="M8368" t="s">
        <v>26</v>
      </c>
      <c r="N8368">
        <v>2</v>
      </c>
      <c r="O8368">
        <v>64</v>
      </c>
      <c r="P8368">
        <v>37.35</v>
      </c>
      <c r="Q8368">
        <v>-23.6</v>
      </c>
    </row>
    <row r="8369" spans="2:17" hidden="1">
      <c r="B8369">
        <v>2017</v>
      </c>
      <c r="C8369">
        <v>8</v>
      </c>
      <c r="D8369" t="s">
        <v>985</v>
      </c>
      <c r="E8369" t="s">
        <v>986</v>
      </c>
      <c r="F8369" t="s">
        <v>1052</v>
      </c>
      <c r="G8369" t="s">
        <v>1053</v>
      </c>
      <c r="H8369" t="s">
        <v>30</v>
      </c>
      <c r="I8369" t="s">
        <v>21</v>
      </c>
      <c r="J8369" t="s">
        <v>31</v>
      </c>
      <c r="K8369" t="s">
        <v>1046</v>
      </c>
      <c r="L8369" t="s">
        <v>24</v>
      </c>
      <c r="M8369" t="s">
        <v>25</v>
      </c>
      <c r="N8369">
        <v>144</v>
      </c>
      <c r="O8369">
        <v>688</v>
      </c>
      <c r="P8369">
        <v>1032.3800000000001</v>
      </c>
      <c r="Q8369">
        <v>-270.62</v>
      </c>
    </row>
    <row r="8370" spans="2:17" hidden="1">
      <c r="B8370">
        <v>2017</v>
      </c>
      <c r="C8370">
        <v>8</v>
      </c>
      <c r="D8370" t="s">
        <v>985</v>
      </c>
      <c r="E8370" t="s">
        <v>986</v>
      </c>
      <c r="F8370" t="s">
        <v>1052</v>
      </c>
      <c r="G8370" t="s">
        <v>1053</v>
      </c>
      <c r="H8370" t="s">
        <v>30</v>
      </c>
      <c r="I8370" t="s">
        <v>21</v>
      </c>
      <c r="J8370" t="s">
        <v>31</v>
      </c>
      <c r="K8370" t="s">
        <v>1046</v>
      </c>
      <c r="L8370" t="s">
        <v>24</v>
      </c>
      <c r="M8370" t="s">
        <v>26</v>
      </c>
      <c r="N8370">
        <v>37</v>
      </c>
      <c r="O8370">
        <v>1765</v>
      </c>
      <c r="P8370">
        <v>1147.67</v>
      </c>
      <c r="Q8370">
        <v>-436.6</v>
      </c>
    </row>
    <row r="8371" spans="2:17" hidden="1">
      <c r="B8371">
        <v>2017</v>
      </c>
      <c r="C8371">
        <v>8</v>
      </c>
      <c r="D8371" t="s">
        <v>1034</v>
      </c>
      <c r="E8371" t="s">
        <v>1035</v>
      </c>
      <c r="F8371" t="s">
        <v>1036</v>
      </c>
      <c r="G8371" t="s">
        <v>1037</v>
      </c>
      <c r="H8371" t="s">
        <v>121</v>
      </c>
      <c r="I8371" t="s">
        <v>1073</v>
      </c>
      <c r="J8371" t="s">
        <v>31</v>
      </c>
      <c r="K8371" t="s">
        <v>1038</v>
      </c>
      <c r="L8371" t="s">
        <v>24</v>
      </c>
      <c r="M8371" t="s">
        <v>25</v>
      </c>
      <c r="N8371">
        <v>2917</v>
      </c>
      <c r="O8371">
        <v>35213</v>
      </c>
      <c r="P8371">
        <v>24177.88</v>
      </c>
      <c r="Q8371">
        <v>-5476.66</v>
      </c>
    </row>
    <row r="8372" spans="2:17" hidden="1">
      <c r="B8372">
        <v>2017</v>
      </c>
      <c r="C8372">
        <v>8</v>
      </c>
      <c r="D8372" t="s">
        <v>1034</v>
      </c>
      <c r="E8372" t="s">
        <v>1035</v>
      </c>
      <c r="F8372" t="s">
        <v>1036</v>
      </c>
      <c r="G8372" t="s">
        <v>1037</v>
      </c>
      <c r="H8372" t="s">
        <v>121</v>
      </c>
      <c r="I8372" t="s">
        <v>1073</v>
      </c>
      <c r="J8372" t="s">
        <v>31</v>
      </c>
      <c r="K8372" t="s">
        <v>1038</v>
      </c>
      <c r="L8372" t="s">
        <v>24</v>
      </c>
      <c r="M8372" t="s">
        <v>26</v>
      </c>
      <c r="N8372">
        <v>2592</v>
      </c>
      <c r="O8372">
        <v>159108</v>
      </c>
      <c r="P8372">
        <v>86276.68</v>
      </c>
      <c r="Q8372">
        <v>-13391.44</v>
      </c>
    </row>
    <row r="8373" spans="2:17" hidden="1">
      <c r="B8373">
        <v>2017</v>
      </c>
      <c r="C8373">
        <v>8</v>
      </c>
      <c r="D8373" t="s">
        <v>1034</v>
      </c>
      <c r="E8373" t="s">
        <v>1035</v>
      </c>
      <c r="F8373" t="s">
        <v>1036</v>
      </c>
      <c r="G8373" t="s">
        <v>1037</v>
      </c>
      <c r="H8373" t="s">
        <v>121</v>
      </c>
      <c r="I8373" t="s">
        <v>1073</v>
      </c>
      <c r="J8373" t="s">
        <v>31</v>
      </c>
      <c r="K8373" t="s">
        <v>1038</v>
      </c>
      <c r="L8373" t="s">
        <v>24</v>
      </c>
      <c r="M8373" t="s">
        <v>27</v>
      </c>
      <c r="N8373">
        <v>1205</v>
      </c>
      <c r="O8373">
        <v>210738</v>
      </c>
      <c r="P8373">
        <v>124913.08</v>
      </c>
      <c r="Q8373">
        <v>3520.33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1074</v>
      </c>
      <c r="B3" s="1" t="s">
        <v>1063</v>
      </c>
    </row>
    <row r="4" spans="1:16">
      <c r="B4">
        <v>2015</v>
      </c>
      <c r="N4">
        <v>2016</v>
      </c>
    </row>
    <row r="5" spans="1:16">
      <c r="A5" s="1" t="s">
        <v>1065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146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147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150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155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156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160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163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166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168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171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174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177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180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183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186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189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967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968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193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194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198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199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202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867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868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871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874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877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879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882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885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888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891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893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896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899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902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905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908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911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914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917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919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922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925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928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573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574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577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580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583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586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589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592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1058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595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598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1054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601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604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607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610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613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616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619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622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625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628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631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634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637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640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643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646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649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652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655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657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659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661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663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665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667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669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671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673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674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676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678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680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682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684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686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688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1042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690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693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695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697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971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972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701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702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705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708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711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714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717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720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723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726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729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732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735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738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741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744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1067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776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777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780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783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786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789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792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795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798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801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804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807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810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813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816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819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822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825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828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831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834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837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840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843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846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849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852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855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858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860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863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932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933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936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940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941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944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947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950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953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1056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206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207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210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213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216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219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222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225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228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231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234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237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240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243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246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249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252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255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258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261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264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267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270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273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276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279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282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284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287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290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293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296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298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301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304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307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310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313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316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319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322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325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328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331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333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335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512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513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515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518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521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524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527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530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533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536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539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542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545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548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551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554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557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560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563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566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569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338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339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342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345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348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351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354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357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360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363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366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369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1039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372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375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377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380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383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385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747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748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751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754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757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760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763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766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769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772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957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958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962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963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976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977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388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389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392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395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398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401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404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407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410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413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416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419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422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425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428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431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434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437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440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443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446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449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452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455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458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461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464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467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470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473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476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479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482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485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488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491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494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497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500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502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505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508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981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982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1068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1069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986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987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990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993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996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998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1001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1004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1007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1010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1013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1016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1019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1022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1025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1028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1031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1044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1047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1049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1052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1035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1036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1064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202" t="s">
        <v>1116</v>
      </c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AI2" s="80">
        <f>SUM(AI231:AI330)</f>
        <v>3.2722497348004254E-2</v>
      </c>
    </row>
    <row r="3" spans="1:63">
      <c r="A3" s="7" t="s">
        <v>1099</v>
      </c>
      <c r="B3" s="7" t="s">
        <v>1076</v>
      </c>
      <c r="C3" s="7" t="s">
        <v>9</v>
      </c>
      <c r="D3" s="7" t="s">
        <v>1075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1077</v>
      </c>
      <c r="J3" s="75" t="s">
        <v>10</v>
      </c>
      <c r="K3" s="203">
        <v>2015</v>
      </c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4"/>
      <c r="W3" s="205">
        <v>2016</v>
      </c>
      <c r="X3" s="206"/>
      <c r="Y3" s="207"/>
      <c r="Z3" s="25"/>
      <c r="AA3" s="79" t="s">
        <v>1080</v>
      </c>
      <c r="AB3" s="25"/>
      <c r="AC3" s="25"/>
      <c r="AD3" s="79" t="s">
        <v>1081</v>
      </c>
      <c r="AE3" s="25"/>
      <c r="AF3" s="12" t="s">
        <v>1082</v>
      </c>
      <c r="AG3" s="13" t="s">
        <v>1083</v>
      </c>
      <c r="AH3" s="81"/>
      <c r="AI3" s="81"/>
      <c r="AJ3" s="13" t="s">
        <v>1084</v>
      </c>
      <c r="AK3" s="13" t="s">
        <v>1085</v>
      </c>
      <c r="AL3" s="14"/>
      <c r="AM3" s="15" t="s">
        <v>1091</v>
      </c>
      <c r="AO3" s="16"/>
      <c r="AP3" s="16"/>
      <c r="AQ3" s="16"/>
      <c r="AR3" s="17"/>
      <c r="AS3" s="17"/>
      <c r="BH3" s="201" t="s">
        <v>1096</v>
      </c>
      <c r="BI3" s="201"/>
      <c r="BJ3" s="201"/>
    </row>
    <row r="4" spans="1:63" s="5" customFormat="1">
      <c r="B4" s="24" t="s">
        <v>1065</v>
      </c>
      <c r="C4" s="24"/>
      <c r="D4" s="6"/>
      <c r="E4" s="6"/>
      <c r="F4" s="24"/>
      <c r="G4" s="24"/>
      <c r="H4" s="24"/>
      <c r="I4" s="24"/>
      <c r="K4" s="76">
        <v>1</v>
      </c>
      <c r="L4" s="76">
        <v>2</v>
      </c>
      <c r="M4" s="76">
        <v>3</v>
      </c>
      <c r="N4" s="76">
        <v>4</v>
      </c>
      <c r="O4" s="76">
        <v>5</v>
      </c>
      <c r="P4" s="76">
        <v>6</v>
      </c>
      <c r="Q4" s="76">
        <v>7</v>
      </c>
      <c r="R4" s="76">
        <v>8</v>
      </c>
      <c r="S4" s="76">
        <v>9</v>
      </c>
      <c r="T4" s="77">
        <v>10</v>
      </c>
      <c r="U4" s="76">
        <v>11</v>
      </c>
      <c r="V4" s="76">
        <v>12</v>
      </c>
      <c r="W4" s="76">
        <v>1</v>
      </c>
      <c r="X4" s="76">
        <v>2</v>
      </c>
      <c r="Y4" s="76">
        <v>3</v>
      </c>
      <c r="Z4" s="49">
        <v>42491</v>
      </c>
      <c r="AA4" s="49">
        <v>42522</v>
      </c>
      <c r="AB4" s="49">
        <v>42552</v>
      </c>
      <c r="AC4" s="50">
        <f>+Z4</f>
        <v>42491</v>
      </c>
      <c r="AD4" s="50">
        <f>+AA4</f>
        <v>42522</v>
      </c>
      <c r="AE4" s="50">
        <f>+AB4</f>
        <v>42552</v>
      </c>
      <c r="AF4" s="51" t="s">
        <v>1086</v>
      </c>
      <c r="AG4" s="52" t="s">
        <v>1087</v>
      </c>
      <c r="AH4" s="53" t="s">
        <v>1088</v>
      </c>
      <c r="AI4" s="54" t="s">
        <v>1089</v>
      </c>
      <c r="AJ4" s="52" t="s">
        <v>1090</v>
      </c>
      <c r="AK4" s="55"/>
      <c r="AM4" s="53" t="s">
        <v>1092</v>
      </c>
      <c r="AO4" s="26" t="s">
        <v>3</v>
      </c>
      <c r="AP4" s="26" t="s">
        <v>1093</v>
      </c>
      <c r="AQ4" s="26" t="s">
        <v>1094</v>
      </c>
      <c r="AR4" s="5" t="s">
        <v>1095</v>
      </c>
      <c r="AS4" s="5" t="s">
        <v>1085</v>
      </c>
      <c r="AT4" s="27"/>
      <c r="AV4" s="28" t="s">
        <v>1100</v>
      </c>
      <c r="AW4" s="28" t="s">
        <v>1101</v>
      </c>
      <c r="AX4" s="28" t="s">
        <v>1102</v>
      </c>
      <c r="AY4" s="28" t="s">
        <v>1103</v>
      </c>
      <c r="AZ4" s="28" t="s">
        <v>1104</v>
      </c>
      <c r="BA4" s="28" t="s">
        <v>1105</v>
      </c>
      <c r="BB4" s="28" t="s">
        <v>1106</v>
      </c>
      <c r="BC4" s="28" t="s">
        <v>1107</v>
      </c>
      <c r="BD4" s="28" t="s">
        <v>1108</v>
      </c>
      <c r="BE4" s="28" t="s">
        <v>1109</v>
      </c>
      <c r="BF4" s="28" t="s">
        <v>1110</v>
      </c>
      <c r="BG4" s="28" t="s">
        <v>1111</v>
      </c>
      <c r="BH4" s="28" t="s">
        <v>1112</v>
      </c>
      <c r="BI4" s="28" t="s">
        <v>1113</v>
      </c>
      <c r="BJ4" s="28" t="s">
        <v>1114</v>
      </c>
    </row>
    <row r="5" spans="1:63" s="18" customFormat="1">
      <c r="A5" s="41">
        <v>1</v>
      </c>
      <c r="B5" s="36" t="s">
        <v>18</v>
      </c>
      <c r="C5" s="36" t="s">
        <v>23</v>
      </c>
      <c r="D5" s="37" t="s">
        <v>16</v>
      </c>
      <c r="E5" s="37" t="s">
        <v>17</v>
      </c>
      <c r="F5" s="38" t="s">
        <v>19</v>
      </c>
      <c r="G5" s="38">
        <v>6</v>
      </c>
      <c r="H5" s="38" t="s">
        <v>21</v>
      </c>
      <c r="I5" s="38" t="s">
        <v>22</v>
      </c>
      <c r="J5" s="38" t="s">
        <v>24</v>
      </c>
      <c r="K5" s="41">
        <v>3138</v>
      </c>
      <c r="L5" s="41">
        <v>2573.4</v>
      </c>
      <c r="M5" s="41">
        <v>3100</v>
      </c>
      <c r="N5" s="41">
        <v>2795</v>
      </c>
      <c r="O5" s="41">
        <v>2892</v>
      </c>
      <c r="P5" s="41">
        <v>3733</v>
      </c>
      <c r="Q5" s="41">
        <v>2792</v>
      </c>
      <c r="R5" s="41">
        <v>3440</v>
      </c>
      <c r="S5" s="41">
        <v>3429</v>
      </c>
      <c r="T5" s="41">
        <v>3524</v>
      </c>
      <c r="U5" s="41">
        <v>3345</v>
      </c>
      <c r="V5" s="41">
        <v>2943</v>
      </c>
      <c r="W5" s="41">
        <v>3113</v>
      </c>
      <c r="X5" s="41">
        <v>3751</v>
      </c>
      <c r="Y5" s="41">
        <v>2794</v>
      </c>
      <c r="Z5" s="56">
        <f>O5/$K5-1</f>
        <v>-7.8393881453154846E-2</v>
      </c>
      <c r="AA5" s="56">
        <f>P5/$K5-1</f>
        <v>0.18961121733588282</v>
      </c>
      <c r="AB5" s="56">
        <f t="shared" ref="AB5:AB36" si="0">Q5/$K5-1</f>
        <v>-0.1102613129381772</v>
      </c>
      <c r="AC5" s="57">
        <f>$W5*(Z5+1)</f>
        <v>2868.9598470363289</v>
      </c>
      <c r="AD5" s="57">
        <f>$W5*(1+AA5)</f>
        <v>3703.2597195666031</v>
      </c>
      <c r="AE5" s="57">
        <f t="shared" ref="AE5:AE68" si="1">$W5*(AB5+1)</f>
        <v>2769.7565328234546</v>
      </c>
      <c r="AF5" s="58">
        <f t="shared" ref="AF5:AF68" si="2">SUM(AC5:AE5)</f>
        <v>9341.976099426387</v>
      </c>
      <c r="AG5" s="82">
        <v>6.3726469520120096E-5</v>
      </c>
      <c r="AH5" s="83">
        <f t="shared" ref="AH5:AH68" si="3">W5*((1+AG5)^4+(1+AG5)^5+(1+AG5)^6)</f>
        <v>9341.9760994263834</v>
      </c>
      <c r="AI5" s="84">
        <f t="shared" ref="AI5:AI68" si="4">+AF5-AH5</f>
        <v>0</v>
      </c>
      <c r="AJ5" s="59">
        <f t="shared" ref="AJ5:AJ68" si="5">AG5</f>
        <v>6.3726469520120096E-5</v>
      </c>
      <c r="AK5" s="60">
        <f t="shared" ref="AK5:AK68" si="6">+W5*(1+AJ5)</f>
        <v>3113.1983804996157</v>
      </c>
      <c r="AL5" s="61">
        <f t="shared" ref="AL5:AL68" si="7">ROUND(AJ5,4)</f>
        <v>1E-4</v>
      </c>
      <c r="AM5" s="62">
        <f t="shared" ref="AM5:AM36" si="8">(POWER(W5/K5,1/12)-1)</f>
        <v>-6.6634146680200068E-4</v>
      </c>
      <c r="AN5" s="41"/>
      <c r="AO5" s="41"/>
      <c r="AP5" s="41"/>
      <c r="AQ5" s="63">
        <f t="shared" ref="AQ5:AQ68" si="9">AG5</f>
        <v>6.3726469520120096E-5</v>
      </c>
      <c r="AR5" s="58">
        <f t="shared" ref="AR5:AR68" si="10">W5</f>
        <v>3113</v>
      </c>
      <c r="AS5" s="43">
        <f t="shared" ref="AS5:AS68" si="11">AK5</f>
        <v>3113.1983804996157</v>
      </c>
      <c r="AT5" s="64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1">
        <v>2</v>
      </c>
      <c r="B6" s="36" t="s">
        <v>28</v>
      </c>
      <c r="C6" s="36" t="s">
        <v>32</v>
      </c>
      <c r="D6" s="37" t="s">
        <v>16</v>
      </c>
      <c r="E6" s="37" t="s">
        <v>17</v>
      </c>
      <c r="F6" s="38" t="s">
        <v>29</v>
      </c>
      <c r="G6" s="38" t="s">
        <v>30</v>
      </c>
      <c r="H6" s="38" t="s">
        <v>1078</v>
      </c>
      <c r="I6" s="38" t="s">
        <v>1079</v>
      </c>
      <c r="J6" s="38" t="s">
        <v>24</v>
      </c>
      <c r="K6" s="41">
        <v>2321</v>
      </c>
      <c r="L6" s="41">
        <v>2030</v>
      </c>
      <c r="M6" s="41">
        <v>2105</v>
      </c>
      <c r="N6" s="41">
        <v>1941</v>
      </c>
      <c r="O6" s="41">
        <v>1730</v>
      </c>
      <c r="P6" s="41">
        <v>1834</v>
      </c>
      <c r="Q6" s="41">
        <v>1842</v>
      </c>
      <c r="R6" s="41">
        <v>1915</v>
      </c>
      <c r="S6" s="41">
        <v>2075</v>
      </c>
      <c r="T6" s="41">
        <v>2570</v>
      </c>
      <c r="U6" s="41">
        <v>1795</v>
      </c>
      <c r="V6" s="41">
        <v>1602</v>
      </c>
      <c r="W6" s="41">
        <v>1539</v>
      </c>
      <c r="X6" s="41">
        <v>1375</v>
      </c>
      <c r="Y6" s="41">
        <v>1257</v>
      </c>
      <c r="Z6" s="56">
        <f t="shared" ref="Z6:Z36" si="13">O6/$K6-1</f>
        <v>-0.25463162429987074</v>
      </c>
      <c r="AA6" s="56">
        <f t="shared" ref="AA6:AA36" si="14">P6/$K6-1</f>
        <v>-0.20982335200344682</v>
      </c>
      <c r="AB6" s="56">
        <f t="shared" si="0"/>
        <v>-0.20637656182679875</v>
      </c>
      <c r="AC6" s="57">
        <f t="shared" ref="AC6:AC68" si="15">$W6*(Z6+1)</f>
        <v>1147.121930202499</v>
      </c>
      <c r="AD6" s="57">
        <f t="shared" ref="AD6:AD68" si="16">$W6*(1+AA6)</f>
        <v>1216.0818612666953</v>
      </c>
      <c r="AE6" s="57">
        <f t="shared" si="1"/>
        <v>1221.3864713485568</v>
      </c>
      <c r="AF6" s="58">
        <f t="shared" si="2"/>
        <v>3584.5902628177514</v>
      </c>
      <c r="AG6" s="85">
        <v>-4.9523789842628868E-2</v>
      </c>
      <c r="AH6" s="83">
        <f t="shared" si="3"/>
        <v>3584.590262817751</v>
      </c>
      <c r="AI6" s="84">
        <f t="shared" si="4"/>
        <v>0</v>
      </c>
      <c r="AJ6" s="59">
        <f t="shared" si="5"/>
        <v>-4.9523789842628868E-2</v>
      </c>
      <c r="AK6" s="60">
        <f t="shared" si="6"/>
        <v>1462.7828874321942</v>
      </c>
      <c r="AL6" s="61">
        <f t="shared" si="7"/>
        <v>-4.9500000000000002E-2</v>
      </c>
      <c r="AM6" s="62">
        <f t="shared" si="8"/>
        <v>-3.3659258702173234E-2</v>
      </c>
      <c r="AN6" s="41"/>
      <c r="AO6" s="41"/>
      <c r="AP6" s="41"/>
      <c r="AQ6" s="63">
        <f t="shared" si="9"/>
        <v>-4.9523789842628868E-2</v>
      </c>
      <c r="AR6" s="58">
        <f t="shared" si="10"/>
        <v>1539</v>
      </c>
      <c r="AS6" s="43">
        <f t="shared" si="11"/>
        <v>1462.7828874321942</v>
      </c>
      <c r="AT6" s="64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1">
        <v>3</v>
      </c>
      <c r="B7" s="36" t="s">
        <v>33</v>
      </c>
      <c r="C7" s="36" t="s">
        <v>35</v>
      </c>
      <c r="D7" s="37" t="s">
        <v>16</v>
      </c>
      <c r="E7" s="37" t="s">
        <v>17</v>
      </c>
      <c r="F7" s="38" t="s">
        <v>34</v>
      </c>
      <c r="G7" s="38" t="s">
        <v>30</v>
      </c>
      <c r="H7" s="38" t="s">
        <v>21</v>
      </c>
      <c r="I7" s="38" t="s">
        <v>22</v>
      </c>
      <c r="J7" s="38" t="s">
        <v>24</v>
      </c>
      <c r="K7" s="41">
        <v>51073</v>
      </c>
      <c r="L7" s="41">
        <v>48164</v>
      </c>
      <c r="M7" s="41">
        <v>45385</v>
      </c>
      <c r="N7" s="41">
        <v>51437</v>
      </c>
      <c r="O7" s="41">
        <v>49647</v>
      </c>
      <c r="P7" s="41">
        <v>50502</v>
      </c>
      <c r="Q7" s="41">
        <v>51571</v>
      </c>
      <c r="R7" s="41">
        <v>53220</v>
      </c>
      <c r="S7" s="41">
        <v>53505</v>
      </c>
      <c r="T7" s="41">
        <v>53960</v>
      </c>
      <c r="U7" s="41">
        <v>52698</v>
      </c>
      <c r="V7" s="41">
        <v>51246</v>
      </c>
      <c r="W7" s="41">
        <v>49147</v>
      </c>
      <c r="X7" s="41">
        <v>48647</v>
      </c>
      <c r="Y7" s="41">
        <v>47215</v>
      </c>
      <c r="Z7" s="56">
        <f t="shared" si="13"/>
        <v>-2.7920819219548476E-2</v>
      </c>
      <c r="AA7" s="56">
        <f t="shared" si="14"/>
        <v>-1.1180075578094084E-2</v>
      </c>
      <c r="AB7" s="56">
        <f t="shared" si="0"/>
        <v>9.750748928005093E-3</v>
      </c>
      <c r="AC7" s="57">
        <f t="shared" si="15"/>
        <v>47774.775497816852</v>
      </c>
      <c r="AD7" s="57">
        <f t="shared" si="16"/>
        <v>48597.532825563409</v>
      </c>
      <c r="AE7" s="57">
        <f t="shared" si="1"/>
        <v>49626.220057564664</v>
      </c>
      <c r="AF7" s="58">
        <f t="shared" si="2"/>
        <v>145998.52838094492</v>
      </c>
      <c r="AG7" s="85">
        <v>-1.964636133760658E-3</v>
      </c>
      <c r="AH7" s="83">
        <f t="shared" si="3"/>
        <v>145998.52838094495</v>
      </c>
      <c r="AI7" s="84">
        <f t="shared" si="4"/>
        <v>0</v>
      </c>
      <c r="AJ7" s="59">
        <f t="shared" si="5"/>
        <v>-1.964636133760658E-3</v>
      </c>
      <c r="AK7" s="60">
        <f t="shared" si="6"/>
        <v>49050.444027934063</v>
      </c>
      <c r="AL7" s="61">
        <f t="shared" si="7"/>
        <v>-2E-3</v>
      </c>
      <c r="AM7" s="62">
        <f t="shared" si="8"/>
        <v>-3.1982226507156764E-3</v>
      </c>
      <c r="AN7" s="41"/>
      <c r="AO7" s="41"/>
      <c r="AP7" s="41"/>
      <c r="AQ7" s="63">
        <f t="shared" si="9"/>
        <v>-1.964636133760658E-3</v>
      </c>
      <c r="AR7" s="58">
        <f t="shared" si="10"/>
        <v>49147</v>
      </c>
      <c r="AS7" s="43">
        <f t="shared" si="11"/>
        <v>49050.444027934063</v>
      </c>
      <c r="AT7" s="64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1">
        <v>4</v>
      </c>
      <c r="B8" s="36" t="s">
        <v>36</v>
      </c>
      <c r="C8" s="36" t="s">
        <v>38</v>
      </c>
      <c r="D8" s="37" t="s">
        <v>16</v>
      </c>
      <c r="E8" s="37" t="s">
        <v>17</v>
      </c>
      <c r="F8" s="38" t="s">
        <v>37</v>
      </c>
      <c r="G8" s="38" t="s">
        <v>30</v>
      </c>
      <c r="H8" s="38" t="s">
        <v>21</v>
      </c>
      <c r="I8" s="38" t="s">
        <v>22</v>
      </c>
      <c r="J8" s="38" t="s">
        <v>24</v>
      </c>
      <c r="K8" s="41">
        <v>27763</v>
      </c>
      <c r="L8" s="41">
        <v>24272</v>
      </c>
      <c r="M8" s="41">
        <v>22622</v>
      </c>
      <c r="N8" s="41">
        <v>27645</v>
      </c>
      <c r="O8" s="41">
        <v>29518</v>
      </c>
      <c r="P8" s="41">
        <v>29034</v>
      </c>
      <c r="Q8" s="41">
        <v>27191</v>
      </c>
      <c r="R8" s="41">
        <v>28571</v>
      </c>
      <c r="S8" s="41">
        <v>28889</v>
      </c>
      <c r="T8" s="41">
        <v>27779</v>
      </c>
      <c r="U8" s="41">
        <v>30498</v>
      </c>
      <c r="V8" s="41">
        <v>28180</v>
      </c>
      <c r="W8" s="41">
        <v>23626</v>
      </c>
      <c r="X8" s="41">
        <v>23583</v>
      </c>
      <c r="Y8" s="41">
        <v>25155</v>
      </c>
      <c r="Z8" s="56">
        <f t="shared" si="13"/>
        <v>6.3213629650974212E-2</v>
      </c>
      <c r="AA8" s="56">
        <f t="shared" si="14"/>
        <v>4.57803551489393E-2</v>
      </c>
      <c r="AB8" s="56">
        <f t="shared" si="0"/>
        <v>-2.0602960775132351E-2</v>
      </c>
      <c r="AC8" s="57">
        <f t="shared" si="15"/>
        <v>25119.485214133918</v>
      </c>
      <c r="AD8" s="57">
        <f t="shared" si="16"/>
        <v>24707.606670748839</v>
      </c>
      <c r="AE8" s="57">
        <f t="shared" si="1"/>
        <v>23139.234448726722</v>
      </c>
      <c r="AF8" s="58">
        <f t="shared" si="2"/>
        <v>72966.326333609482</v>
      </c>
      <c r="AG8" s="85">
        <v>5.8222293648579823E-3</v>
      </c>
      <c r="AH8" s="83">
        <f t="shared" si="3"/>
        <v>72966.326333609468</v>
      </c>
      <c r="AI8" s="84">
        <f t="shared" si="4"/>
        <v>0</v>
      </c>
      <c r="AJ8" s="59">
        <f t="shared" si="5"/>
        <v>5.8222293648579823E-3</v>
      </c>
      <c r="AK8" s="60">
        <f t="shared" si="6"/>
        <v>23763.555990974135</v>
      </c>
      <c r="AL8" s="61">
        <f t="shared" si="7"/>
        <v>5.7999999999999996E-3</v>
      </c>
      <c r="AM8" s="62">
        <f t="shared" si="8"/>
        <v>-1.3356367986039008E-2</v>
      </c>
      <c r="AN8" s="41"/>
      <c r="AO8" s="41"/>
      <c r="AP8" s="41"/>
      <c r="AQ8" s="63">
        <f t="shared" si="9"/>
        <v>5.8222293648579823E-3</v>
      </c>
      <c r="AR8" s="58">
        <f t="shared" si="10"/>
        <v>23626</v>
      </c>
      <c r="AS8" s="43">
        <f t="shared" si="11"/>
        <v>23763.555990974135</v>
      </c>
      <c r="AT8" s="64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1">
        <v>5</v>
      </c>
      <c r="B9" s="36" t="s">
        <v>39</v>
      </c>
      <c r="C9" s="36" t="s">
        <v>41</v>
      </c>
      <c r="D9" s="37" t="s">
        <v>16</v>
      </c>
      <c r="E9" s="37" t="s">
        <v>17</v>
      </c>
      <c r="F9" s="38" t="s">
        <v>40</v>
      </c>
      <c r="G9" s="38" t="s">
        <v>30</v>
      </c>
      <c r="H9" s="38" t="s">
        <v>21</v>
      </c>
      <c r="I9" s="38" t="s">
        <v>22</v>
      </c>
      <c r="J9" s="38" t="s">
        <v>24</v>
      </c>
      <c r="K9" s="41">
        <v>36968</v>
      </c>
      <c r="L9" s="41">
        <v>31394</v>
      </c>
      <c r="M9" s="41">
        <v>30603</v>
      </c>
      <c r="N9" s="41">
        <v>36398</v>
      </c>
      <c r="O9" s="41">
        <v>36898</v>
      </c>
      <c r="P9" s="41">
        <v>36857</v>
      </c>
      <c r="Q9" s="41">
        <v>34163</v>
      </c>
      <c r="R9" s="41">
        <v>35811</v>
      </c>
      <c r="S9" s="41">
        <v>36263</v>
      </c>
      <c r="T9" s="41">
        <v>43631</v>
      </c>
      <c r="U9" s="41">
        <v>32259</v>
      </c>
      <c r="V9" s="41">
        <v>36358</v>
      </c>
      <c r="W9" s="41">
        <v>37295</v>
      </c>
      <c r="X9" s="41">
        <v>33765</v>
      </c>
      <c r="Y9" s="41">
        <v>32563</v>
      </c>
      <c r="Z9" s="56">
        <f t="shared" si="13"/>
        <v>-1.8935295390608564E-3</v>
      </c>
      <c r="AA9" s="56">
        <f t="shared" si="14"/>
        <v>-3.0025968405107406E-3</v>
      </c>
      <c r="AB9" s="56">
        <f t="shared" si="0"/>
        <v>-7.5876433672365295E-2</v>
      </c>
      <c r="AC9" s="57">
        <f t="shared" si="15"/>
        <v>37224.380815840726</v>
      </c>
      <c r="AD9" s="57">
        <f t="shared" si="16"/>
        <v>37183.018150833152</v>
      </c>
      <c r="AE9" s="57">
        <f t="shared" si="1"/>
        <v>34465.18840618914</v>
      </c>
      <c r="AF9" s="58">
        <f t="shared" si="2"/>
        <v>108872.58737286302</v>
      </c>
      <c r="AG9" s="85">
        <v>-5.4457622373557581E-3</v>
      </c>
      <c r="AH9" s="83">
        <f t="shared" si="3"/>
        <v>108872.58737286301</v>
      </c>
      <c r="AI9" s="84">
        <f t="shared" si="4"/>
        <v>0</v>
      </c>
      <c r="AJ9" s="59">
        <f t="shared" si="5"/>
        <v>-5.4457622373557581E-3</v>
      </c>
      <c r="AK9" s="60">
        <f t="shared" si="6"/>
        <v>37091.900297357817</v>
      </c>
      <c r="AL9" s="61">
        <f t="shared" si="7"/>
        <v>-5.4000000000000003E-3</v>
      </c>
      <c r="AM9" s="62">
        <f t="shared" si="8"/>
        <v>7.3415234460427747E-4</v>
      </c>
      <c r="AN9" s="41"/>
      <c r="AO9" s="41"/>
      <c r="AP9" s="41"/>
      <c r="AQ9" s="63">
        <f t="shared" si="9"/>
        <v>-5.4457622373557581E-3</v>
      </c>
      <c r="AR9" s="58">
        <f t="shared" si="10"/>
        <v>37295</v>
      </c>
      <c r="AS9" s="43">
        <f t="shared" si="11"/>
        <v>37091.900297357817</v>
      </c>
      <c r="AT9" s="64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1">
        <v>6</v>
      </c>
      <c r="B10" s="36" t="s">
        <v>42</v>
      </c>
      <c r="C10" s="36" t="s">
        <v>44</v>
      </c>
      <c r="D10" s="37" t="s">
        <v>16</v>
      </c>
      <c r="E10" s="37" t="s">
        <v>17</v>
      </c>
      <c r="F10" s="38" t="s">
        <v>43</v>
      </c>
      <c r="G10" s="38" t="s">
        <v>30</v>
      </c>
      <c r="H10" s="38" t="s">
        <v>21</v>
      </c>
      <c r="I10" s="38" t="s">
        <v>22</v>
      </c>
      <c r="J10" s="38" t="s">
        <v>24</v>
      </c>
      <c r="K10" s="41">
        <v>15663</v>
      </c>
      <c r="L10" s="41">
        <v>16991</v>
      </c>
      <c r="M10" s="41">
        <v>15602</v>
      </c>
      <c r="N10" s="41">
        <v>13196</v>
      </c>
      <c r="O10" s="41">
        <v>14517</v>
      </c>
      <c r="P10" s="41">
        <v>14235</v>
      </c>
      <c r="Q10" s="41">
        <v>16034</v>
      </c>
      <c r="R10" s="41">
        <v>19772</v>
      </c>
      <c r="S10" s="41">
        <v>14765</v>
      </c>
      <c r="T10" s="41">
        <v>16531</v>
      </c>
      <c r="U10" s="41">
        <v>14543</v>
      </c>
      <c r="V10" s="41">
        <v>14635</v>
      </c>
      <c r="W10" s="41">
        <v>16270</v>
      </c>
      <c r="X10" s="41">
        <v>13607</v>
      </c>
      <c r="Y10" s="41">
        <v>16444</v>
      </c>
      <c r="Z10" s="56">
        <f t="shared" si="13"/>
        <v>-7.3166060141735323E-2</v>
      </c>
      <c r="AA10" s="56">
        <f t="shared" si="14"/>
        <v>-9.1170273893890097E-2</v>
      </c>
      <c r="AB10" s="56">
        <f t="shared" si="0"/>
        <v>2.3686394688118506E-2</v>
      </c>
      <c r="AC10" s="57">
        <f t="shared" si="15"/>
        <v>15079.588201493967</v>
      </c>
      <c r="AD10" s="57">
        <f t="shared" si="16"/>
        <v>14786.659643746409</v>
      </c>
      <c r="AE10" s="57">
        <f t="shared" si="1"/>
        <v>16655.377641575687</v>
      </c>
      <c r="AF10" s="58">
        <f t="shared" si="2"/>
        <v>46521.625486816061</v>
      </c>
      <c r="AG10" s="85">
        <v>-9.563718623069678E-3</v>
      </c>
      <c r="AH10" s="83">
        <f t="shared" si="3"/>
        <v>46521.625486816047</v>
      </c>
      <c r="AI10" s="84">
        <f t="shared" si="4"/>
        <v>0</v>
      </c>
      <c r="AJ10" s="59">
        <f t="shared" si="5"/>
        <v>-9.563718623069678E-3</v>
      </c>
      <c r="AK10" s="60">
        <f t="shared" si="6"/>
        <v>16114.398298002656</v>
      </c>
      <c r="AL10" s="61">
        <f t="shared" si="7"/>
        <v>-9.5999999999999992E-3</v>
      </c>
      <c r="AM10" s="62">
        <f t="shared" si="8"/>
        <v>3.1734980947111247E-3</v>
      </c>
      <c r="AN10" s="41"/>
      <c r="AO10" s="41"/>
      <c r="AP10" s="41"/>
      <c r="AQ10" s="63">
        <f t="shared" si="9"/>
        <v>-9.563718623069678E-3</v>
      </c>
      <c r="AR10" s="58">
        <f t="shared" si="10"/>
        <v>16270</v>
      </c>
      <c r="AS10" s="43">
        <f t="shared" si="11"/>
        <v>16114.398298002656</v>
      </c>
      <c r="AT10" s="64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1">
        <v>7</v>
      </c>
      <c r="B11" s="36" t="s">
        <v>45</v>
      </c>
      <c r="C11" s="36" t="s">
        <v>47</v>
      </c>
      <c r="D11" s="37" t="s">
        <v>16</v>
      </c>
      <c r="E11" s="37" t="s">
        <v>17</v>
      </c>
      <c r="F11" s="38" t="s">
        <v>46</v>
      </c>
      <c r="G11" s="38" t="s">
        <v>30</v>
      </c>
      <c r="H11" s="38" t="s">
        <v>21</v>
      </c>
      <c r="I11" s="38" t="s">
        <v>22</v>
      </c>
      <c r="J11" s="38" t="s">
        <v>24</v>
      </c>
      <c r="K11" s="41">
        <v>68190</v>
      </c>
      <c r="L11" s="41">
        <v>65727</v>
      </c>
      <c r="M11" s="41">
        <v>62059</v>
      </c>
      <c r="N11" s="41">
        <v>77197.98</v>
      </c>
      <c r="O11" s="41">
        <v>76586.02</v>
      </c>
      <c r="P11" s="41">
        <v>80445</v>
      </c>
      <c r="Q11" s="41">
        <v>71645</v>
      </c>
      <c r="R11" s="41">
        <v>80483</v>
      </c>
      <c r="S11" s="41">
        <v>77839</v>
      </c>
      <c r="T11" s="41">
        <v>76457</v>
      </c>
      <c r="U11" s="41">
        <v>80869</v>
      </c>
      <c r="V11" s="41">
        <v>74695</v>
      </c>
      <c r="W11" s="41">
        <v>64494</v>
      </c>
      <c r="X11" s="41">
        <v>69276</v>
      </c>
      <c r="Y11" s="41">
        <v>64648</v>
      </c>
      <c r="Z11" s="56">
        <f t="shared" si="13"/>
        <v>0.12312685144449342</v>
      </c>
      <c r="AA11" s="56">
        <f t="shared" si="14"/>
        <v>0.17971843378794539</v>
      </c>
      <c r="AB11" s="56">
        <f t="shared" si="0"/>
        <v>5.0667253262941747E-2</v>
      </c>
      <c r="AC11" s="57">
        <f t="shared" si="15"/>
        <v>72434.943157061163</v>
      </c>
      <c r="AD11" s="57">
        <f t="shared" si="16"/>
        <v>76084.760668719755</v>
      </c>
      <c r="AE11" s="57">
        <f t="shared" si="1"/>
        <v>67761.733831940161</v>
      </c>
      <c r="AF11" s="58">
        <f t="shared" si="2"/>
        <v>216281.43765772108</v>
      </c>
      <c r="AG11" s="85">
        <v>2.2495505971750568E-2</v>
      </c>
      <c r="AH11" s="83">
        <f t="shared" si="3"/>
        <v>216281.43765772117</v>
      </c>
      <c r="AI11" s="84">
        <f t="shared" si="4"/>
        <v>0</v>
      </c>
      <c r="AJ11" s="59">
        <f t="shared" si="5"/>
        <v>2.2495505971750568E-2</v>
      </c>
      <c r="AK11" s="60">
        <f t="shared" si="6"/>
        <v>65944.825162142093</v>
      </c>
      <c r="AL11" s="61">
        <f t="shared" si="7"/>
        <v>2.2499999999999999E-2</v>
      </c>
      <c r="AM11" s="62">
        <f t="shared" si="8"/>
        <v>-4.6330450410708712E-3</v>
      </c>
      <c r="AN11" s="41"/>
      <c r="AO11" s="41"/>
      <c r="AP11" s="41"/>
      <c r="AQ11" s="63">
        <f t="shared" si="9"/>
        <v>2.2495505971750568E-2</v>
      </c>
      <c r="AR11" s="58">
        <f t="shared" si="10"/>
        <v>64494</v>
      </c>
      <c r="AS11" s="43">
        <f t="shared" si="11"/>
        <v>65944.825162142093</v>
      </c>
      <c r="AT11" s="64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1">
        <v>8</v>
      </c>
      <c r="B12" s="36" t="s">
        <v>48</v>
      </c>
      <c r="C12" s="36" t="s">
        <v>50</v>
      </c>
      <c r="D12" s="37" t="s">
        <v>16</v>
      </c>
      <c r="E12" s="37" t="s">
        <v>17</v>
      </c>
      <c r="F12" s="38" t="s">
        <v>49</v>
      </c>
      <c r="G12" s="38" t="s">
        <v>30</v>
      </c>
      <c r="H12" s="38" t="s">
        <v>1078</v>
      </c>
      <c r="I12" s="38" t="s">
        <v>1079</v>
      </c>
      <c r="J12" s="38" t="s">
        <v>24</v>
      </c>
      <c r="K12" s="41">
        <v>112294</v>
      </c>
      <c r="L12" s="41">
        <v>95834</v>
      </c>
      <c r="M12" s="41">
        <v>96461</v>
      </c>
      <c r="N12" s="41">
        <v>113178</v>
      </c>
      <c r="O12" s="41">
        <v>113219</v>
      </c>
      <c r="P12" s="41">
        <v>105828</v>
      </c>
      <c r="Q12" s="41">
        <v>107066</v>
      </c>
      <c r="R12" s="41">
        <v>115602</v>
      </c>
      <c r="S12" s="41">
        <v>120692</v>
      </c>
      <c r="T12" s="41">
        <v>107997</v>
      </c>
      <c r="U12" s="41">
        <v>113600</v>
      </c>
      <c r="V12" s="41">
        <v>102857</v>
      </c>
      <c r="W12" s="41">
        <v>105419</v>
      </c>
      <c r="X12" s="41">
        <v>99666</v>
      </c>
      <c r="Y12" s="41">
        <v>104046</v>
      </c>
      <c r="Z12" s="56">
        <f t="shared" si="13"/>
        <v>8.2373056441127357E-3</v>
      </c>
      <c r="AA12" s="56">
        <f t="shared" si="14"/>
        <v>-5.7580992751171012E-2</v>
      </c>
      <c r="AB12" s="56">
        <f t="shared" si="0"/>
        <v>-4.6556360980996359E-2</v>
      </c>
      <c r="AC12" s="57">
        <f t="shared" si="15"/>
        <v>106287.36852369671</v>
      </c>
      <c r="AD12" s="57">
        <f t="shared" si="16"/>
        <v>99348.869325164298</v>
      </c>
      <c r="AE12" s="57">
        <f t="shared" si="1"/>
        <v>100511.07498174434</v>
      </c>
      <c r="AF12" s="58">
        <f t="shared" si="2"/>
        <v>306147.31283060537</v>
      </c>
      <c r="AG12" s="85">
        <v>-6.4794888627518E-3</v>
      </c>
      <c r="AH12" s="83">
        <f t="shared" si="3"/>
        <v>306147.31283060537</v>
      </c>
      <c r="AI12" s="84">
        <f t="shared" si="4"/>
        <v>0</v>
      </c>
      <c r="AJ12" s="59">
        <f t="shared" si="5"/>
        <v>-6.4794888627518E-3</v>
      </c>
      <c r="AK12" s="60">
        <f t="shared" si="6"/>
        <v>104735.93876357756</v>
      </c>
      <c r="AL12" s="61">
        <f t="shared" si="7"/>
        <v>-6.4999999999999997E-3</v>
      </c>
      <c r="AM12" s="62">
        <f t="shared" si="8"/>
        <v>-5.2509607939807967E-3</v>
      </c>
      <c r="AN12" s="41"/>
      <c r="AO12" s="41"/>
      <c r="AP12" s="41"/>
      <c r="AQ12" s="63">
        <f t="shared" si="9"/>
        <v>-6.4794888627518E-3</v>
      </c>
      <c r="AR12" s="58">
        <f t="shared" si="10"/>
        <v>105419</v>
      </c>
      <c r="AS12" s="43">
        <f t="shared" si="11"/>
        <v>104735.93876357756</v>
      </c>
      <c r="AT12" s="64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1">
        <v>9</v>
      </c>
      <c r="B13" s="36" t="s">
        <v>51</v>
      </c>
      <c r="C13" s="36" t="s">
        <v>53</v>
      </c>
      <c r="D13" s="37" t="s">
        <v>16</v>
      </c>
      <c r="E13" s="37" t="s">
        <v>17</v>
      </c>
      <c r="F13" s="38" t="s">
        <v>52</v>
      </c>
      <c r="G13" s="38" t="s">
        <v>30</v>
      </c>
      <c r="H13" s="38" t="s">
        <v>21</v>
      </c>
      <c r="I13" s="38" t="s">
        <v>22</v>
      </c>
      <c r="J13" s="38" t="s">
        <v>24</v>
      </c>
      <c r="K13" s="41">
        <v>15676</v>
      </c>
      <c r="L13" s="41">
        <v>13364</v>
      </c>
      <c r="M13" s="41">
        <v>12471</v>
      </c>
      <c r="N13" s="41">
        <v>14742</v>
      </c>
      <c r="O13" s="41">
        <v>15372</v>
      </c>
      <c r="P13" s="41">
        <v>15738</v>
      </c>
      <c r="Q13" s="41">
        <v>14277</v>
      </c>
      <c r="R13" s="41">
        <v>15399</v>
      </c>
      <c r="S13" s="41">
        <v>16425</v>
      </c>
      <c r="T13" s="41">
        <v>16134</v>
      </c>
      <c r="U13" s="41">
        <v>15760</v>
      </c>
      <c r="V13" s="41">
        <v>13857</v>
      </c>
      <c r="W13" s="41">
        <v>15975</v>
      </c>
      <c r="X13" s="41">
        <v>14800</v>
      </c>
      <c r="Y13" s="41">
        <v>14448</v>
      </c>
      <c r="Z13" s="56">
        <f t="shared" si="13"/>
        <v>-1.9392702219954039E-2</v>
      </c>
      <c r="AA13" s="56">
        <f t="shared" si="14"/>
        <v>3.9550905843326323E-3</v>
      </c>
      <c r="AB13" s="56">
        <f t="shared" si="0"/>
        <v>-8.9244705281959713E-2</v>
      </c>
      <c r="AC13" s="57">
        <f t="shared" si="15"/>
        <v>15665.201582036234</v>
      </c>
      <c r="AD13" s="57">
        <f t="shared" si="16"/>
        <v>16038.182572084714</v>
      </c>
      <c r="AE13" s="57">
        <f t="shared" si="1"/>
        <v>14549.315833120694</v>
      </c>
      <c r="AF13" s="58">
        <f t="shared" si="2"/>
        <v>46252.699987241642</v>
      </c>
      <c r="AG13" s="85">
        <v>-7.0816628731891276E-3</v>
      </c>
      <c r="AH13" s="83">
        <f t="shared" si="3"/>
        <v>46252.699987241635</v>
      </c>
      <c r="AI13" s="84">
        <f t="shared" si="4"/>
        <v>0</v>
      </c>
      <c r="AJ13" s="59">
        <f t="shared" si="5"/>
        <v>-7.0816628731891276E-3</v>
      </c>
      <c r="AK13" s="60">
        <f t="shared" si="6"/>
        <v>15861.870435600804</v>
      </c>
      <c r="AL13" s="61">
        <f t="shared" si="7"/>
        <v>-7.1000000000000004E-3</v>
      </c>
      <c r="AM13" s="62">
        <f t="shared" si="8"/>
        <v>1.5757501855240275E-3</v>
      </c>
      <c r="AN13" s="41"/>
      <c r="AO13" s="41"/>
      <c r="AP13" s="41"/>
      <c r="AQ13" s="63">
        <f t="shared" si="9"/>
        <v>-7.0816628731891276E-3</v>
      </c>
      <c r="AR13" s="58">
        <f t="shared" si="10"/>
        <v>15975</v>
      </c>
      <c r="AS13" s="43">
        <f t="shared" si="11"/>
        <v>15861.870435600804</v>
      </c>
      <c r="AT13" s="64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1">
        <v>10</v>
      </c>
      <c r="B14" s="36" t="s">
        <v>54</v>
      </c>
      <c r="C14" s="36" t="s">
        <v>56</v>
      </c>
      <c r="D14" s="37" t="s">
        <v>16</v>
      </c>
      <c r="E14" s="37" t="s">
        <v>17</v>
      </c>
      <c r="F14" s="38" t="s">
        <v>55</v>
      </c>
      <c r="G14" s="38" t="s">
        <v>30</v>
      </c>
      <c r="H14" s="38" t="s">
        <v>1078</v>
      </c>
      <c r="I14" s="38" t="s">
        <v>1079</v>
      </c>
      <c r="J14" s="38" t="s">
        <v>24</v>
      </c>
      <c r="K14" s="41">
        <v>17192</v>
      </c>
      <c r="L14" s="41">
        <v>15537</v>
      </c>
      <c r="M14" s="41">
        <v>14280</v>
      </c>
      <c r="N14" s="41">
        <v>17439</v>
      </c>
      <c r="O14" s="41">
        <v>17793</v>
      </c>
      <c r="P14" s="41">
        <v>17495</v>
      </c>
      <c r="Q14" s="41">
        <v>17370</v>
      </c>
      <c r="R14" s="41">
        <v>17181.7</v>
      </c>
      <c r="S14" s="41">
        <v>17406</v>
      </c>
      <c r="T14" s="41">
        <v>17798</v>
      </c>
      <c r="U14" s="41">
        <v>18170</v>
      </c>
      <c r="V14" s="41">
        <v>15492</v>
      </c>
      <c r="W14" s="41">
        <v>16701</v>
      </c>
      <c r="X14" s="41">
        <v>16493</v>
      </c>
      <c r="Y14" s="41">
        <v>15412</v>
      </c>
      <c r="Z14" s="56">
        <f t="shared" si="13"/>
        <v>3.4958120055839981E-2</v>
      </c>
      <c r="AA14" s="56">
        <f t="shared" si="14"/>
        <v>1.7624476500698094E-2</v>
      </c>
      <c r="AB14" s="56">
        <f t="shared" si="0"/>
        <v>1.0353652861796236E-2</v>
      </c>
      <c r="AC14" s="57">
        <f t="shared" si="15"/>
        <v>17284.835563052584</v>
      </c>
      <c r="AD14" s="57">
        <f t="shared" si="16"/>
        <v>16995.346382038158</v>
      </c>
      <c r="AE14" s="57">
        <f t="shared" si="1"/>
        <v>16873.916356444857</v>
      </c>
      <c r="AF14" s="58">
        <f t="shared" si="2"/>
        <v>51154.098301535603</v>
      </c>
      <c r="AG14" s="85">
        <v>4.1598244928718739E-3</v>
      </c>
      <c r="AH14" s="83">
        <f t="shared" si="3"/>
        <v>51154.098301535574</v>
      </c>
      <c r="AI14" s="84">
        <f t="shared" si="4"/>
        <v>0</v>
      </c>
      <c r="AJ14" s="59">
        <f t="shared" si="5"/>
        <v>4.1598244928718739E-3</v>
      </c>
      <c r="AK14" s="60">
        <f t="shared" si="6"/>
        <v>16770.473228855451</v>
      </c>
      <c r="AL14" s="61">
        <f t="shared" si="7"/>
        <v>4.1999999999999997E-3</v>
      </c>
      <c r="AM14" s="62">
        <f t="shared" si="8"/>
        <v>-2.4117172482227556E-3</v>
      </c>
      <c r="AN14" s="41"/>
      <c r="AO14" s="41"/>
      <c r="AP14" s="41"/>
      <c r="AQ14" s="63">
        <f t="shared" si="9"/>
        <v>4.1598244928718739E-3</v>
      </c>
      <c r="AR14" s="58">
        <f t="shared" si="10"/>
        <v>16701</v>
      </c>
      <c r="AS14" s="43">
        <f t="shared" si="11"/>
        <v>16770.473228855451</v>
      </c>
      <c r="AT14" s="64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1">
        <v>11</v>
      </c>
      <c r="B15" s="36" t="s">
        <v>57</v>
      </c>
      <c r="C15" s="36" t="s">
        <v>59</v>
      </c>
      <c r="D15" s="37" t="s">
        <v>16</v>
      </c>
      <c r="E15" s="37" t="s">
        <v>17</v>
      </c>
      <c r="F15" s="38" t="s">
        <v>58</v>
      </c>
      <c r="G15" s="38" t="s">
        <v>30</v>
      </c>
      <c r="H15" s="38" t="s">
        <v>1078</v>
      </c>
      <c r="I15" s="38" t="s">
        <v>1079</v>
      </c>
      <c r="J15" s="38" t="s">
        <v>24</v>
      </c>
      <c r="K15" s="41">
        <v>3168</v>
      </c>
      <c r="L15" s="41">
        <v>3407</v>
      </c>
      <c r="M15" s="41">
        <v>2900</v>
      </c>
      <c r="N15" s="41">
        <v>3687</v>
      </c>
      <c r="O15" s="41">
        <v>2970</v>
      </c>
      <c r="P15" s="41">
        <v>2927</v>
      </c>
      <c r="Q15" s="41">
        <v>3020</v>
      </c>
      <c r="R15" s="41">
        <v>3209</v>
      </c>
      <c r="S15" s="41">
        <v>3228</v>
      </c>
      <c r="T15" s="41">
        <v>3309</v>
      </c>
      <c r="U15" s="41">
        <v>3219</v>
      </c>
      <c r="V15" s="41">
        <v>3456</v>
      </c>
      <c r="W15" s="41">
        <v>3378</v>
      </c>
      <c r="X15" s="41">
        <v>5577</v>
      </c>
      <c r="Y15" s="41">
        <v>4821</v>
      </c>
      <c r="Z15" s="56">
        <f t="shared" si="13"/>
        <v>-6.25E-2</v>
      </c>
      <c r="AA15" s="56">
        <f t="shared" si="14"/>
        <v>-7.6073232323232376E-2</v>
      </c>
      <c r="AB15" s="56">
        <f t="shared" si="0"/>
        <v>-4.6717171717171713E-2</v>
      </c>
      <c r="AC15" s="57">
        <f t="shared" si="15"/>
        <v>3166.875</v>
      </c>
      <c r="AD15" s="57">
        <f t="shared" si="16"/>
        <v>3121.024621212121</v>
      </c>
      <c r="AE15" s="57">
        <f t="shared" si="1"/>
        <v>3220.189393939394</v>
      </c>
      <c r="AF15" s="58">
        <f t="shared" si="2"/>
        <v>9508.0890151515159</v>
      </c>
      <c r="AG15" s="85">
        <v>-1.2680413386415292E-2</v>
      </c>
      <c r="AH15" s="83">
        <f t="shared" si="3"/>
        <v>9508.0890151515159</v>
      </c>
      <c r="AI15" s="84">
        <f t="shared" si="4"/>
        <v>0</v>
      </c>
      <c r="AJ15" s="59">
        <f t="shared" si="5"/>
        <v>-1.2680413386415292E-2</v>
      </c>
      <c r="AK15" s="60">
        <f t="shared" si="6"/>
        <v>3335.1655635806887</v>
      </c>
      <c r="AL15" s="61">
        <f t="shared" si="7"/>
        <v>-1.2699999999999999E-2</v>
      </c>
      <c r="AM15" s="62">
        <f t="shared" si="8"/>
        <v>5.3629413974827234E-3</v>
      </c>
      <c r="AN15" s="41"/>
      <c r="AO15" s="41"/>
      <c r="AP15" s="41"/>
      <c r="AQ15" s="63">
        <f t="shared" si="9"/>
        <v>-1.2680413386415292E-2</v>
      </c>
      <c r="AR15" s="58">
        <f t="shared" si="10"/>
        <v>3378</v>
      </c>
      <c r="AS15" s="43">
        <f t="shared" si="11"/>
        <v>3335.1655635806887</v>
      </c>
      <c r="AT15" s="64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1">
        <v>12</v>
      </c>
      <c r="B16" s="36" t="s">
        <v>60</v>
      </c>
      <c r="C16" s="36" t="s">
        <v>62</v>
      </c>
      <c r="D16" s="37" t="s">
        <v>16</v>
      </c>
      <c r="E16" s="37" t="s">
        <v>17</v>
      </c>
      <c r="F16" s="38" t="s">
        <v>61</v>
      </c>
      <c r="G16" s="38">
        <v>6</v>
      </c>
      <c r="H16" s="38" t="s">
        <v>21</v>
      </c>
      <c r="I16" s="38" t="s">
        <v>1079</v>
      </c>
      <c r="J16" s="38" t="s">
        <v>24</v>
      </c>
      <c r="K16" s="41">
        <v>15141</v>
      </c>
      <c r="L16" s="41">
        <v>14282</v>
      </c>
      <c r="M16" s="41">
        <v>13177</v>
      </c>
      <c r="N16" s="41">
        <v>14955</v>
      </c>
      <c r="O16" s="41">
        <v>16168</v>
      </c>
      <c r="P16" s="41">
        <v>15193</v>
      </c>
      <c r="Q16" s="41">
        <v>14657</v>
      </c>
      <c r="R16" s="41">
        <v>14299</v>
      </c>
      <c r="S16" s="41">
        <v>16204</v>
      </c>
      <c r="T16" s="41">
        <v>14382</v>
      </c>
      <c r="U16" s="41">
        <v>15679</v>
      </c>
      <c r="V16" s="41">
        <v>15163</v>
      </c>
      <c r="W16" s="41">
        <v>14442</v>
      </c>
      <c r="X16" s="41">
        <v>14108</v>
      </c>
      <c r="Y16" s="41">
        <v>14076</v>
      </c>
      <c r="Z16" s="56">
        <f t="shared" si="13"/>
        <v>6.7829073376923565E-2</v>
      </c>
      <c r="AA16" s="56">
        <f t="shared" si="14"/>
        <v>3.4343834621226588E-3</v>
      </c>
      <c r="AB16" s="56">
        <f t="shared" si="0"/>
        <v>-3.1966184532065234E-2</v>
      </c>
      <c r="AC16" s="57">
        <f t="shared" si="15"/>
        <v>15421.587477709531</v>
      </c>
      <c r="AD16" s="57">
        <f t="shared" si="16"/>
        <v>14491.599365959975</v>
      </c>
      <c r="AE16" s="57">
        <f t="shared" si="1"/>
        <v>13980.344362987915</v>
      </c>
      <c r="AF16" s="58">
        <f t="shared" si="2"/>
        <v>43893.531206657426</v>
      </c>
      <c r="AG16" s="85">
        <v>2.6057455056486176E-3</v>
      </c>
      <c r="AH16" s="83">
        <f t="shared" si="3"/>
        <v>43893.531206657382</v>
      </c>
      <c r="AI16" s="84">
        <f t="shared" si="4"/>
        <v>0</v>
      </c>
      <c r="AJ16" s="59">
        <f t="shared" si="5"/>
        <v>2.6057455056486176E-3</v>
      </c>
      <c r="AK16" s="60">
        <f t="shared" si="6"/>
        <v>14479.632176592575</v>
      </c>
      <c r="AL16" s="61">
        <f t="shared" si="7"/>
        <v>2.5999999999999999E-3</v>
      </c>
      <c r="AM16" s="62">
        <f t="shared" si="8"/>
        <v>-3.9310587459405744E-3</v>
      </c>
      <c r="AN16" s="41"/>
      <c r="AO16" s="41"/>
      <c r="AP16" s="41"/>
      <c r="AQ16" s="63">
        <f t="shared" si="9"/>
        <v>2.6057455056486176E-3</v>
      </c>
      <c r="AR16" s="58">
        <f t="shared" si="10"/>
        <v>14442</v>
      </c>
      <c r="AS16" s="43">
        <f t="shared" si="11"/>
        <v>14479.632176592575</v>
      </c>
      <c r="AT16" s="64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1">
        <v>13</v>
      </c>
      <c r="B17" s="36" t="s">
        <v>63</v>
      </c>
      <c r="C17" s="36" t="s">
        <v>65</v>
      </c>
      <c r="D17" s="37" t="s">
        <v>16</v>
      </c>
      <c r="E17" s="37" t="s">
        <v>17</v>
      </c>
      <c r="F17" s="38" t="s">
        <v>64</v>
      </c>
      <c r="G17" s="38" t="s">
        <v>30</v>
      </c>
      <c r="H17" s="38" t="s">
        <v>1078</v>
      </c>
      <c r="I17" s="38" t="s">
        <v>1079</v>
      </c>
      <c r="J17" s="38" t="s">
        <v>24</v>
      </c>
      <c r="K17" s="41">
        <v>6806</v>
      </c>
      <c r="L17" s="41">
        <v>6802</v>
      </c>
      <c r="M17" s="41">
        <v>5097</v>
      </c>
      <c r="N17" s="41">
        <v>6529</v>
      </c>
      <c r="O17" s="41">
        <v>6678.09</v>
      </c>
      <c r="P17" s="41">
        <v>6424.91</v>
      </c>
      <c r="Q17" s="41">
        <v>6029</v>
      </c>
      <c r="R17" s="41">
        <v>6264</v>
      </c>
      <c r="S17" s="41">
        <v>7447</v>
      </c>
      <c r="T17" s="41">
        <v>5758</v>
      </c>
      <c r="U17" s="41">
        <v>6153</v>
      </c>
      <c r="V17" s="41">
        <v>5171</v>
      </c>
      <c r="W17" s="41">
        <v>5487</v>
      </c>
      <c r="X17" s="41">
        <v>5844</v>
      </c>
      <c r="Y17" s="41">
        <v>5334</v>
      </c>
      <c r="Z17" s="56">
        <f t="shared" si="13"/>
        <v>-1.879371143109021E-2</v>
      </c>
      <c r="AA17" s="56">
        <f t="shared" si="14"/>
        <v>-5.5993241257713766E-2</v>
      </c>
      <c r="AB17" s="56">
        <f t="shared" si="0"/>
        <v>-0.11416397296503089</v>
      </c>
      <c r="AC17" s="57">
        <f t="shared" si="15"/>
        <v>5383.8789053776081</v>
      </c>
      <c r="AD17" s="57">
        <f t="shared" si="16"/>
        <v>5179.7650852189245</v>
      </c>
      <c r="AE17" s="57">
        <f t="shared" si="1"/>
        <v>4860.5822803408755</v>
      </c>
      <c r="AF17" s="58">
        <f t="shared" si="2"/>
        <v>15424.226270937408</v>
      </c>
      <c r="AG17" s="85">
        <v>-1.2937790666105753E-2</v>
      </c>
      <c r="AH17" s="83">
        <f t="shared" si="3"/>
        <v>15424.226270937403</v>
      </c>
      <c r="AI17" s="84">
        <f t="shared" si="4"/>
        <v>0</v>
      </c>
      <c r="AJ17" s="59">
        <f t="shared" si="5"/>
        <v>-1.2937790666105753E-2</v>
      </c>
      <c r="AK17" s="60">
        <f t="shared" si="6"/>
        <v>5416.0103426150772</v>
      </c>
      <c r="AL17" s="61">
        <f t="shared" si="7"/>
        <v>-1.29E-2</v>
      </c>
      <c r="AM17" s="62">
        <f t="shared" si="8"/>
        <v>-1.7791734218390642E-2</v>
      </c>
      <c r="AN17" s="41"/>
      <c r="AO17" s="41"/>
      <c r="AP17" s="41"/>
      <c r="AQ17" s="63">
        <f t="shared" si="9"/>
        <v>-1.2937790666105753E-2</v>
      </c>
      <c r="AR17" s="58">
        <f t="shared" si="10"/>
        <v>5487</v>
      </c>
      <c r="AS17" s="43">
        <f t="shared" si="11"/>
        <v>5416.0103426150772</v>
      </c>
      <c r="AT17" s="64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1">
        <v>14</v>
      </c>
      <c r="B18" s="36" t="s">
        <v>66</v>
      </c>
      <c r="C18" s="36" t="s">
        <v>68</v>
      </c>
      <c r="D18" s="37" t="s">
        <v>16</v>
      </c>
      <c r="E18" s="37" t="s">
        <v>17</v>
      </c>
      <c r="F18" s="38" t="s">
        <v>67</v>
      </c>
      <c r="G18" s="38" t="s">
        <v>30</v>
      </c>
      <c r="H18" s="38" t="s">
        <v>1078</v>
      </c>
      <c r="I18" s="38" t="s">
        <v>1079</v>
      </c>
      <c r="J18" s="38" t="s">
        <v>24</v>
      </c>
      <c r="K18" s="41">
        <v>68388.01999999999</v>
      </c>
      <c r="L18" s="41">
        <v>55268.5</v>
      </c>
      <c r="M18" s="41">
        <v>53641.9</v>
      </c>
      <c r="N18" s="41">
        <v>66782</v>
      </c>
      <c r="O18" s="41">
        <v>69946.05</v>
      </c>
      <c r="P18" s="41">
        <v>63594.020000000004</v>
      </c>
      <c r="Q18" s="41">
        <v>64345.72</v>
      </c>
      <c r="R18" s="41">
        <v>65992</v>
      </c>
      <c r="S18" s="41">
        <v>74250</v>
      </c>
      <c r="T18" s="41">
        <v>74785.62</v>
      </c>
      <c r="U18" s="41">
        <v>67944.38</v>
      </c>
      <c r="V18" s="41">
        <v>61943.57</v>
      </c>
      <c r="W18" s="41">
        <v>61229.22</v>
      </c>
      <c r="X18" s="41">
        <v>63776.61</v>
      </c>
      <c r="Y18" s="41">
        <v>60367.4</v>
      </c>
      <c r="Z18" s="56">
        <f t="shared" si="13"/>
        <v>2.2782206591154708E-2</v>
      </c>
      <c r="AA18" s="56">
        <f t="shared" si="14"/>
        <v>-7.0099997046266127E-2</v>
      </c>
      <c r="AB18" s="56">
        <f t="shared" si="0"/>
        <v>-5.9108305811456319E-2</v>
      </c>
      <c r="AC18" s="57">
        <f t="shared" si="15"/>
        <v>62624.156739455262</v>
      </c>
      <c r="AD18" s="57">
        <f t="shared" si="16"/>
        <v>56937.051858854822</v>
      </c>
      <c r="AE18" s="57">
        <f t="shared" si="1"/>
        <v>57610.064539643063</v>
      </c>
      <c r="AF18" s="58">
        <f t="shared" si="2"/>
        <v>177171.27313795313</v>
      </c>
      <c r="AG18" s="85">
        <v>-7.2014082283526348E-3</v>
      </c>
      <c r="AH18" s="83">
        <f t="shared" si="3"/>
        <v>177171.27313795305</v>
      </c>
      <c r="AI18" s="84">
        <f t="shared" si="4"/>
        <v>0</v>
      </c>
      <c r="AJ18" s="59">
        <f t="shared" si="5"/>
        <v>-7.2014082283526348E-3</v>
      </c>
      <c r="AK18" s="60">
        <f t="shared" si="6"/>
        <v>60788.283391276382</v>
      </c>
      <c r="AL18" s="61">
        <f t="shared" si="7"/>
        <v>-7.1999999999999998E-3</v>
      </c>
      <c r="AM18" s="62">
        <f t="shared" si="8"/>
        <v>-9.1721052955182625E-3</v>
      </c>
      <c r="AN18" s="41"/>
      <c r="AO18" s="41"/>
      <c r="AP18" s="41"/>
      <c r="AQ18" s="63">
        <f t="shared" si="9"/>
        <v>-7.2014082283526348E-3</v>
      </c>
      <c r="AR18" s="58">
        <f t="shared" si="10"/>
        <v>61229.22</v>
      </c>
      <c r="AS18" s="43">
        <f t="shared" si="11"/>
        <v>60788.283391276382</v>
      </c>
      <c r="AT18" s="64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1">
        <v>15</v>
      </c>
      <c r="B19" s="36" t="s">
        <v>69</v>
      </c>
      <c r="C19" s="36" t="s">
        <v>71</v>
      </c>
      <c r="D19" s="37" t="s">
        <v>16</v>
      </c>
      <c r="E19" s="37" t="s">
        <v>17</v>
      </c>
      <c r="F19" s="38" t="s">
        <v>70</v>
      </c>
      <c r="G19" s="38" t="s">
        <v>30</v>
      </c>
      <c r="H19" s="38" t="s">
        <v>21</v>
      </c>
      <c r="I19" s="38" t="s">
        <v>22</v>
      </c>
      <c r="J19" s="38" t="s">
        <v>24</v>
      </c>
      <c r="K19" s="41">
        <v>11244</v>
      </c>
      <c r="L19" s="41">
        <v>10398</v>
      </c>
      <c r="M19" s="41">
        <v>10470</v>
      </c>
      <c r="N19" s="41">
        <v>12125</v>
      </c>
      <c r="O19" s="41">
        <v>14598</v>
      </c>
      <c r="P19" s="41">
        <v>14187</v>
      </c>
      <c r="Q19" s="41">
        <v>15062</v>
      </c>
      <c r="R19" s="41">
        <v>14681</v>
      </c>
      <c r="S19" s="41">
        <v>14774</v>
      </c>
      <c r="T19" s="41">
        <v>15524</v>
      </c>
      <c r="U19" s="41">
        <v>15297</v>
      </c>
      <c r="V19" s="41">
        <v>12949</v>
      </c>
      <c r="W19" s="41">
        <v>13092</v>
      </c>
      <c r="X19" s="41">
        <v>12532</v>
      </c>
      <c r="Y19" s="41">
        <v>12603</v>
      </c>
      <c r="Z19" s="56">
        <f t="shared" si="13"/>
        <v>0.29829242262540023</v>
      </c>
      <c r="AA19" s="56">
        <f t="shared" si="14"/>
        <v>0.26173959445037354</v>
      </c>
      <c r="AB19" s="56">
        <f t="shared" si="0"/>
        <v>0.33955887584489508</v>
      </c>
      <c r="AC19" s="57">
        <f t="shared" si="15"/>
        <v>16997.244397011738</v>
      </c>
      <c r="AD19" s="57">
        <f t="shared" si="16"/>
        <v>16518.694770544291</v>
      </c>
      <c r="AE19" s="57">
        <f t="shared" si="1"/>
        <v>17537.504802561365</v>
      </c>
      <c r="AF19" s="58">
        <f t="shared" si="2"/>
        <v>51053.443970117398</v>
      </c>
      <c r="AG19" s="85">
        <v>5.3659951561634632E-2</v>
      </c>
      <c r="AH19" s="83">
        <f t="shared" si="3"/>
        <v>51053.443970117405</v>
      </c>
      <c r="AI19" s="84">
        <f t="shared" si="4"/>
        <v>0</v>
      </c>
      <c r="AJ19" s="59">
        <f t="shared" si="5"/>
        <v>5.3659951561634632E-2</v>
      </c>
      <c r="AK19" s="60">
        <f t="shared" si="6"/>
        <v>13794.516085844922</v>
      </c>
      <c r="AL19" s="61">
        <f t="shared" si="7"/>
        <v>5.3699999999999998E-2</v>
      </c>
      <c r="AM19" s="62">
        <f t="shared" si="8"/>
        <v>1.2761297828276952E-2</v>
      </c>
      <c r="AN19" s="41"/>
      <c r="AO19" s="41"/>
      <c r="AP19" s="41"/>
      <c r="AQ19" s="63">
        <f t="shared" si="9"/>
        <v>5.3659951561634632E-2</v>
      </c>
      <c r="AR19" s="58">
        <f t="shared" si="10"/>
        <v>13092</v>
      </c>
      <c r="AS19" s="43">
        <f t="shared" si="11"/>
        <v>13794.516085844922</v>
      </c>
      <c r="AT19" s="64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1">
        <v>16</v>
      </c>
      <c r="B20" s="36" t="s">
        <v>72</v>
      </c>
      <c r="C20" s="36" t="s">
        <v>56</v>
      </c>
      <c r="D20" s="37" t="s">
        <v>16</v>
      </c>
      <c r="E20" s="37" t="s">
        <v>17</v>
      </c>
      <c r="F20" s="38" t="s">
        <v>73</v>
      </c>
      <c r="G20" s="38" t="s">
        <v>30</v>
      </c>
      <c r="H20" s="38" t="s">
        <v>1078</v>
      </c>
      <c r="I20" s="38" t="s">
        <v>1079</v>
      </c>
      <c r="J20" s="38" t="s">
        <v>24</v>
      </c>
      <c r="K20" s="41">
        <v>75049</v>
      </c>
      <c r="L20" s="41">
        <v>69050.540000000008</v>
      </c>
      <c r="M20" s="41">
        <v>59864.4</v>
      </c>
      <c r="N20" s="41">
        <v>78851.3</v>
      </c>
      <c r="O20" s="41">
        <v>90773.09</v>
      </c>
      <c r="P20" s="41">
        <v>100161.71</v>
      </c>
      <c r="Q20" s="41">
        <v>99963.73</v>
      </c>
      <c r="R20" s="41">
        <v>103978.51</v>
      </c>
      <c r="S20" s="41">
        <v>105820.9</v>
      </c>
      <c r="T20" s="41">
        <v>101978.4</v>
      </c>
      <c r="U20" s="41">
        <v>104766.8</v>
      </c>
      <c r="V20" s="41">
        <v>93640.3</v>
      </c>
      <c r="W20" s="41">
        <v>100624.71</v>
      </c>
      <c r="X20" s="41">
        <v>86441.49</v>
      </c>
      <c r="Y20" s="41">
        <v>87775.7</v>
      </c>
      <c r="Z20" s="56">
        <f t="shared" si="13"/>
        <v>0.20951764846966636</v>
      </c>
      <c r="AA20" s="56">
        <f t="shared" si="14"/>
        <v>0.33461751655585026</v>
      </c>
      <c r="AB20" s="56">
        <f t="shared" si="0"/>
        <v>0.33197950672227483</v>
      </c>
      <c r="AC20" s="57">
        <f t="shared" si="15"/>
        <v>121707.36261714213</v>
      </c>
      <c r="AD20" s="57">
        <f t="shared" si="16"/>
        <v>134295.50056435264</v>
      </c>
      <c r="AE20" s="57">
        <f t="shared" si="1"/>
        <v>134030.05158987196</v>
      </c>
      <c r="AF20" s="58">
        <f t="shared" si="2"/>
        <v>390032.91477136675</v>
      </c>
      <c r="AG20" s="85">
        <v>5.2396934190367485E-2</v>
      </c>
      <c r="AH20" s="83">
        <f t="shared" si="3"/>
        <v>390032.91477136681</v>
      </c>
      <c r="AI20" s="84">
        <f t="shared" si="4"/>
        <v>0</v>
      </c>
      <c r="AJ20" s="59">
        <f t="shared" si="5"/>
        <v>5.2396934190367485E-2</v>
      </c>
      <c r="AK20" s="60">
        <f t="shared" si="6"/>
        <v>105897.1363077948</v>
      </c>
      <c r="AL20" s="61">
        <f t="shared" si="7"/>
        <v>5.2400000000000002E-2</v>
      </c>
      <c r="AM20" s="62">
        <f t="shared" si="8"/>
        <v>2.4739108278680533E-2</v>
      </c>
      <c r="AN20" s="41"/>
      <c r="AO20" s="41"/>
      <c r="AP20" s="41"/>
      <c r="AQ20" s="63">
        <f t="shared" si="9"/>
        <v>5.2396934190367485E-2</v>
      </c>
      <c r="AR20" s="58">
        <f t="shared" si="10"/>
        <v>100624.71</v>
      </c>
      <c r="AS20" s="43">
        <f t="shared" si="11"/>
        <v>105897.1363077948</v>
      </c>
      <c r="AT20" s="64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1">
        <v>17</v>
      </c>
      <c r="B21" s="36" t="s">
        <v>74</v>
      </c>
      <c r="C21" s="36" t="s">
        <v>76</v>
      </c>
      <c r="D21" s="37" t="s">
        <v>16</v>
      </c>
      <c r="E21" s="37" t="s">
        <v>17</v>
      </c>
      <c r="F21" s="38" t="s">
        <v>75</v>
      </c>
      <c r="G21" s="38" t="s">
        <v>30</v>
      </c>
      <c r="H21" s="38" t="s">
        <v>1078</v>
      </c>
      <c r="I21" s="38" t="s">
        <v>1079</v>
      </c>
      <c r="J21" s="38" t="s">
        <v>24</v>
      </c>
      <c r="K21" s="41">
        <v>5667</v>
      </c>
      <c r="L21" s="41">
        <v>4427</v>
      </c>
      <c r="M21" s="41">
        <v>3881</v>
      </c>
      <c r="N21" s="41">
        <v>6456</v>
      </c>
      <c r="O21" s="41">
        <v>5367</v>
      </c>
      <c r="P21" s="41">
        <v>6465</v>
      </c>
      <c r="Q21" s="41">
        <v>6024</v>
      </c>
      <c r="R21" s="41">
        <v>4227</v>
      </c>
      <c r="S21" s="41">
        <v>5225</v>
      </c>
      <c r="T21" s="41">
        <v>5634</v>
      </c>
      <c r="U21" s="41">
        <v>5633</v>
      </c>
      <c r="V21" s="41">
        <v>5088</v>
      </c>
      <c r="W21" s="41">
        <v>5623</v>
      </c>
      <c r="X21" s="41">
        <v>4582</v>
      </c>
      <c r="Y21" s="41">
        <v>4635</v>
      </c>
      <c r="Z21" s="56">
        <f t="shared" si="13"/>
        <v>-5.2938062466913682E-2</v>
      </c>
      <c r="AA21" s="56">
        <f t="shared" si="14"/>
        <v>0.14081524616199048</v>
      </c>
      <c r="AB21" s="56">
        <f t="shared" si="0"/>
        <v>6.2996294335627256E-2</v>
      </c>
      <c r="AC21" s="57">
        <f t="shared" si="15"/>
        <v>5325.3292747485448</v>
      </c>
      <c r="AD21" s="57">
        <f t="shared" si="16"/>
        <v>6414.8041291688724</v>
      </c>
      <c r="AE21" s="57">
        <f t="shared" si="1"/>
        <v>5977.2281630492316</v>
      </c>
      <c r="AF21" s="58">
        <f t="shared" si="2"/>
        <v>17717.361566966651</v>
      </c>
      <c r="AG21" s="85">
        <v>9.8553191330614208E-3</v>
      </c>
      <c r="AH21" s="83">
        <f t="shared" si="3"/>
        <v>17717.361566966669</v>
      </c>
      <c r="AI21" s="84">
        <f t="shared" si="4"/>
        <v>0</v>
      </c>
      <c r="AJ21" s="59">
        <f t="shared" si="5"/>
        <v>9.8553191330614208E-3</v>
      </c>
      <c r="AK21" s="60">
        <f t="shared" si="6"/>
        <v>5678.4164594852045</v>
      </c>
      <c r="AL21" s="61">
        <f t="shared" si="7"/>
        <v>9.9000000000000008E-3</v>
      </c>
      <c r="AM21" s="62">
        <f t="shared" si="8"/>
        <v>-6.4933474733908092E-4</v>
      </c>
      <c r="AN21" s="41"/>
      <c r="AO21" s="41"/>
      <c r="AP21" s="41"/>
      <c r="AQ21" s="63">
        <f t="shared" si="9"/>
        <v>9.8553191330614208E-3</v>
      </c>
      <c r="AR21" s="58">
        <f t="shared" si="10"/>
        <v>5623</v>
      </c>
      <c r="AS21" s="43">
        <f t="shared" si="11"/>
        <v>5678.4164594852045</v>
      </c>
      <c r="AT21" s="64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1">
        <v>18</v>
      </c>
      <c r="B22" s="36" t="s">
        <v>77</v>
      </c>
      <c r="C22" s="36" t="s">
        <v>79</v>
      </c>
      <c r="D22" s="37" t="s">
        <v>16</v>
      </c>
      <c r="E22" s="37" t="s">
        <v>17</v>
      </c>
      <c r="F22" s="38" t="s">
        <v>78</v>
      </c>
      <c r="G22" s="38" t="s">
        <v>30</v>
      </c>
      <c r="H22" s="38" t="s">
        <v>1078</v>
      </c>
      <c r="I22" s="38" t="s">
        <v>1079</v>
      </c>
      <c r="J22" s="38" t="s">
        <v>24</v>
      </c>
      <c r="K22" s="41">
        <v>74769</v>
      </c>
      <c r="L22" s="41">
        <v>80431.34</v>
      </c>
      <c r="M22" s="41">
        <v>72368.5</v>
      </c>
      <c r="N22" s="41">
        <v>78083</v>
      </c>
      <c r="O22" s="41">
        <v>72135</v>
      </c>
      <c r="P22" s="41">
        <v>69657</v>
      </c>
      <c r="Q22" s="41">
        <v>67263</v>
      </c>
      <c r="R22" s="41">
        <v>70322</v>
      </c>
      <c r="S22" s="41">
        <v>69599</v>
      </c>
      <c r="T22" s="41">
        <v>66223</v>
      </c>
      <c r="U22" s="41">
        <v>75671</v>
      </c>
      <c r="V22" s="41">
        <v>72333.899999999994</v>
      </c>
      <c r="W22" s="41">
        <v>85512.1</v>
      </c>
      <c r="X22" s="41">
        <v>92079</v>
      </c>
      <c r="Y22" s="41">
        <v>84753</v>
      </c>
      <c r="Z22" s="56">
        <f t="shared" si="13"/>
        <v>-3.5228503791678412E-2</v>
      </c>
      <c r="AA22" s="56">
        <f t="shared" si="14"/>
        <v>-6.8370581390683305E-2</v>
      </c>
      <c r="AB22" s="56">
        <f t="shared" si="0"/>
        <v>-0.10038919873209484</v>
      </c>
      <c r="AC22" s="57">
        <f t="shared" si="15"/>
        <v>82499.636660915625</v>
      </c>
      <c r="AD22" s="57">
        <f t="shared" si="16"/>
        <v>79665.588007061757</v>
      </c>
      <c r="AE22" s="57">
        <f t="shared" si="1"/>
        <v>76927.608799101232</v>
      </c>
      <c r="AF22" s="58">
        <f t="shared" si="2"/>
        <v>239092.8334670786</v>
      </c>
      <c r="AG22" s="85">
        <v>-1.3998006680192928E-2</v>
      </c>
      <c r="AH22" s="83">
        <f t="shared" si="3"/>
        <v>239092.8334670786</v>
      </c>
      <c r="AI22" s="84">
        <f t="shared" si="4"/>
        <v>0</v>
      </c>
      <c r="AJ22" s="59">
        <f t="shared" si="5"/>
        <v>-1.3998006680192928E-2</v>
      </c>
      <c r="AK22" s="60">
        <f t="shared" si="6"/>
        <v>84315.10105296268</v>
      </c>
      <c r="AL22" s="61">
        <f t="shared" si="7"/>
        <v>-1.4E-2</v>
      </c>
      <c r="AM22" s="62">
        <f t="shared" si="8"/>
        <v>1.1250695498913998E-2</v>
      </c>
      <c r="AN22" s="41"/>
      <c r="AO22" s="41"/>
      <c r="AP22" s="41"/>
      <c r="AQ22" s="63">
        <f t="shared" si="9"/>
        <v>-1.3998006680192928E-2</v>
      </c>
      <c r="AR22" s="58">
        <f t="shared" si="10"/>
        <v>85512.1</v>
      </c>
      <c r="AS22" s="43">
        <f t="shared" si="11"/>
        <v>84315.10105296268</v>
      </c>
      <c r="AT22" s="64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1">
        <v>19</v>
      </c>
      <c r="B23" s="36" t="s">
        <v>80</v>
      </c>
      <c r="C23" s="36" t="s">
        <v>56</v>
      </c>
      <c r="D23" s="37" t="s">
        <v>16</v>
      </c>
      <c r="E23" s="37" t="s">
        <v>17</v>
      </c>
      <c r="F23" s="38" t="s">
        <v>81</v>
      </c>
      <c r="G23" s="38" t="s">
        <v>30</v>
      </c>
      <c r="H23" s="38" t="s">
        <v>1078</v>
      </c>
      <c r="I23" s="38" t="s">
        <v>1079</v>
      </c>
      <c r="J23" s="38" t="s">
        <v>24</v>
      </c>
      <c r="K23" s="41">
        <v>17673</v>
      </c>
      <c r="L23" s="41">
        <v>18097</v>
      </c>
      <c r="M23" s="41">
        <v>16608</v>
      </c>
      <c r="N23" s="41">
        <v>18699</v>
      </c>
      <c r="O23" s="41">
        <v>17072</v>
      </c>
      <c r="P23" s="41">
        <v>16741</v>
      </c>
      <c r="Q23" s="41">
        <v>16435</v>
      </c>
      <c r="R23" s="41">
        <v>18169</v>
      </c>
      <c r="S23" s="41">
        <v>18431</v>
      </c>
      <c r="T23" s="41">
        <v>18763</v>
      </c>
      <c r="U23" s="41">
        <v>18451</v>
      </c>
      <c r="V23" s="41">
        <v>20465</v>
      </c>
      <c r="W23" s="41">
        <v>18308</v>
      </c>
      <c r="X23" s="41">
        <v>19160</v>
      </c>
      <c r="Y23" s="41">
        <v>20140</v>
      </c>
      <c r="Z23" s="56">
        <f t="shared" si="13"/>
        <v>-3.4006676851694673E-2</v>
      </c>
      <c r="AA23" s="56">
        <f t="shared" si="14"/>
        <v>-5.2735811690148848E-2</v>
      </c>
      <c r="AB23" s="56">
        <f t="shared" si="0"/>
        <v>-7.0050359305154797E-2</v>
      </c>
      <c r="AC23" s="57">
        <f t="shared" si="15"/>
        <v>17685.405760199174</v>
      </c>
      <c r="AD23" s="57">
        <f t="shared" si="16"/>
        <v>17342.512759576755</v>
      </c>
      <c r="AE23" s="57">
        <f t="shared" si="1"/>
        <v>17025.518021841224</v>
      </c>
      <c r="AF23" s="58">
        <f t="shared" si="2"/>
        <v>52053.436541617149</v>
      </c>
      <c r="AG23" s="85">
        <v>-1.0686107393773034E-2</v>
      </c>
      <c r="AH23" s="83">
        <f t="shared" si="3"/>
        <v>52053.436541617142</v>
      </c>
      <c r="AI23" s="84">
        <f t="shared" si="4"/>
        <v>0</v>
      </c>
      <c r="AJ23" s="59">
        <f t="shared" si="5"/>
        <v>-1.0686107393773034E-2</v>
      </c>
      <c r="AK23" s="60">
        <f t="shared" si="6"/>
        <v>18112.358745834801</v>
      </c>
      <c r="AL23" s="61">
        <f t="shared" si="7"/>
        <v>-1.0699999999999999E-2</v>
      </c>
      <c r="AM23" s="62">
        <f t="shared" si="8"/>
        <v>2.9460035966335507E-3</v>
      </c>
      <c r="AN23" s="41"/>
      <c r="AO23" s="41"/>
      <c r="AP23" s="41"/>
      <c r="AQ23" s="63">
        <f t="shared" si="9"/>
        <v>-1.0686107393773034E-2</v>
      </c>
      <c r="AR23" s="58">
        <f t="shared" si="10"/>
        <v>18308</v>
      </c>
      <c r="AS23" s="43">
        <f t="shared" si="11"/>
        <v>18112.358745834801</v>
      </c>
      <c r="AT23" s="64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1">
        <v>20</v>
      </c>
      <c r="B24" s="36" t="s">
        <v>82</v>
      </c>
      <c r="C24" s="36" t="s">
        <v>32</v>
      </c>
      <c r="D24" s="37" t="s">
        <v>16</v>
      </c>
      <c r="E24" s="37" t="s">
        <v>17</v>
      </c>
      <c r="F24" s="38" t="s">
        <v>83</v>
      </c>
      <c r="G24" s="38" t="s">
        <v>30</v>
      </c>
      <c r="H24" s="38" t="s">
        <v>1078</v>
      </c>
      <c r="I24" s="38" t="s">
        <v>1079</v>
      </c>
      <c r="J24" s="38" t="s">
        <v>24</v>
      </c>
      <c r="K24" s="41">
        <v>900</v>
      </c>
      <c r="L24" s="41">
        <v>980</v>
      </c>
      <c r="M24" s="41">
        <v>651</v>
      </c>
      <c r="N24" s="41">
        <v>949</v>
      </c>
      <c r="O24" s="41">
        <v>957</v>
      </c>
      <c r="P24" s="41">
        <v>1007</v>
      </c>
      <c r="Q24" s="41">
        <v>1052</v>
      </c>
      <c r="R24" s="41">
        <v>1481</v>
      </c>
      <c r="S24" s="41">
        <v>1256</v>
      </c>
      <c r="T24" s="41">
        <v>1091</v>
      </c>
      <c r="U24" s="41">
        <v>851</v>
      </c>
      <c r="V24" s="41">
        <v>941</v>
      </c>
      <c r="W24" s="41">
        <v>842</v>
      </c>
      <c r="X24" s="41">
        <v>941</v>
      </c>
      <c r="Y24" s="41">
        <v>752</v>
      </c>
      <c r="Z24" s="56">
        <f t="shared" si="13"/>
        <v>6.3333333333333242E-2</v>
      </c>
      <c r="AA24" s="56">
        <f t="shared" si="14"/>
        <v>0.11888888888888882</v>
      </c>
      <c r="AB24" s="56">
        <f t="shared" si="0"/>
        <v>0.16888888888888887</v>
      </c>
      <c r="AC24" s="57">
        <f t="shared" si="15"/>
        <v>895.3266666666666</v>
      </c>
      <c r="AD24" s="57">
        <f t="shared" si="16"/>
        <v>942.10444444444443</v>
      </c>
      <c r="AE24" s="57">
        <f t="shared" si="1"/>
        <v>984.20444444444445</v>
      </c>
      <c r="AF24" s="58">
        <f t="shared" si="2"/>
        <v>2821.6355555555556</v>
      </c>
      <c r="AG24" s="85">
        <v>2.2349455353126099E-2</v>
      </c>
      <c r="AH24" s="83">
        <f t="shared" si="3"/>
        <v>2821.6355555555538</v>
      </c>
      <c r="AI24" s="84">
        <f t="shared" si="4"/>
        <v>0</v>
      </c>
      <c r="AJ24" s="59">
        <f t="shared" si="5"/>
        <v>2.2349455353126099E-2</v>
      </c>
      <c r="AK24" s="60">
        <f t="shared" si="6"/>
        <v>860.81824140733215</v>
      </c>
      <c r="AL24" s="61">
        <f t="shared" si="7"/>
        <v>2.23E-2</v>
      </c>
      <c r="AM24" s="62">
        <f t="shared" si="8"/>
        <v>-5.5358494896815547E-3</v>
      </c>
      <c r="AN24" s="41"/>
      <c r="AO24" s="41"/>
      <c r="AP24" s="41"/>
      <c r="AQ24" s="63">
        <f t="shared" si="9"/>
        <v>2.2349455353126099E-2</v>
      </c>
      <c r="AR24" s="58">
        <f t="shared" si="10"/>
        <v>842</v>
      </c>
      <c r="AS24" s="43">
        <f t="shared" si="11"/>
        <v>860.81824140733215</v>
      </c>
      <c r="AT24" s="64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1">
        <v>21</v>
      </c>
      <c r="B25" s="36" t="s">
        <v>84</v>
      </c>
      <c r="C25" s="36" t="s">
        <v>86</v>
      </c>
      <c r="D25" s="37" t="s">
        <v>16</v>
      </c>
      <c r="E25" s="37" t="s">
        <v>17</v>
      </c>
      <c r="F25" s="38" t="s">
        <v>85</v>
      </c>
      <c r="G25" s="38" t="s">
        <v>30</v>
      </c>
      <c r="H25" s="38" t="s">
        <v>1078</v>
      </c>
      <c r="I25" s="38" t="s">
        <v>1079</v>
      </c>
      <c r="J25" s="38" t="s">
        <v>24</v>
      </c>
      <c r="K25" s="41">
        <v>2571</v>
      </c>
      <c r="L25" s="41">
        <v>2924</v>
      </c>
      <c r="M25" s="41">
        <v>2023</v>
      </c>
      <c r="N25" s="41">
        <v>2995</v>
      </c>
      <c r="O25" s="41">
        <v>2787</v>
      </c>
      <c r="P25" s="41">
        <v>3000</v>
      </c>
      <c r="Q25" s="41">
        <v>3419</v>
      </c>
      <c r="R25" s="41">
        <v>2794</v>
      </c>
      <c r="S25" s="41">
        <v>3392</v>
      </c>
      <c r="T25" s="41">
        <v>3629</v>
      </c>
      <c r="U25" s="41">
        <v>3180</v>
      </c>
      <c r="V25" s="41">
        <v>2762</v>
      </c>
      <c r="W25" s="41">
        <v>2817</v>
      </c>
      <c r="X25" s="41">
        <v>2028</v>
      </c>
      <c r="Y25" s="41">
        <v>2425</v>
      </c>
      <c r="Z25" s="56">
        <f t="shared" si="13"/>
        <v>8.401400233372236E-2</v>
      </c>
      <c r="AA25" s="56">
        <f t="shared" si="14"/>
        <v>0.16686114352392067</v>
      </c>
      <c r="AB25" s="56">
        <f t="shared" si="0"/>
        <v>0.32983274990276157</v>
      </c>
      <c r="AC25" s="57">
        <f t="shared" si="15"/>
        <v>3053.667444574096</v>
      </c>
      <c r="AD25" s="57">
        <f t="shared" si="16"/>
        <v>3287.0478413068845</v>
      </c>
      <c r="AE25" s="57">
        <f t="shared" si="1"/>
        <v>3746.1388564760791</v>
      </c>
      <c r="AF25" s="58">
        <f t="shared" si="2"/>
        <v>10086.85414235706</v>
      </c>
      <c r="AG25" s="85">
        <v>3.5937227533592422E-2</v>
      </c>
      <c r="AH25" s="83">
        <f t="shared" si="3"/>
        <v>10086.854142357062</v>
      </c>
      <c r="AI25" s="84">
        <f t="shared" si="4"/>
        <v>0</v>
      </c>
      <c r="AJ25" s="59">
        <f t="shared" si="5"/>
        <v>3.5937227533592422E-2</v>
      </c>
      <c r="AK25" s="60">
        <f t="shared" si="6"/>
        <v>2918.2351699621299</v>
      </c>
      <c r="AL25" s="61">
        <f t="shared" si="7"/>
        <v>3.5900000000000001E-2</v>
      </c>
      <c r="AM25" s="62">
        <f t="shared" si="8"/>
        <v>7.643863013201857E-3</v>
      </c>
      <c r="AN25" s="41"/>
      <c r="AO25" s="41"/>
      <c r="AP25" s="41"/>
      <c r="AQ25" s="63">
        <f t="shared" si="9"/>
        <v>3.5937227533592422E-2</v>
      </c>
      <c r="AR25" s="58">
        <f t="shared" si="10"/>
        <v>2817</v>
      </c>
      <c r="AS25" s="43">
        <f t="shared" si="11"/>
        <v>2918.2351699621299</v>
      </c>
      <c r="AT25" s="64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1">
        <v>22</v>
      </c>
      <c r="B26" s="36" t="s">
        <v>87</v>
      </c>
      <c r="C26" s="36" t="s">
        <v>86</v>
      </c>
      <c r="D26" s="37" t="s">
        <v>16</v>
      </c>
      <c r="E26" s="37" t="s">
        <v>17</v>
      </c>
      <c r="F26" s="38" t="s">
        <v>88</v>
      </c>
      <c r="G26" s="38" t="s">
        <v>30</v>
      </c>
      <c r="H26" s="38" t="s">
        <v>1078</v>
      </c>
      <c r="I26" s="38" t="s">
        <v>1079</v>
      </c>
      <c r="J26" s="38" t="s">
        <v>24</v>
      </c>
      <c r="K26" s="41">
        <v>6686</v>
      </c>
      <c r="L26" s="41">
        <v>4790</v>
      </c>
      <c r="M26" s="41">
        <v>3986</v>
      </c>
      <c r="N26" s="41">
        <v>5098</v>
      </c>
      <c r="O26" s="41">
        <v>5614</v>
      </c>
      <c r="P26" s="41">
        <v>5563</v>
      </c>
      <c r="Q26" s="41">
        <v>6128</v>
      </c>
      <c r="R26" s="41">
        <v>5781</v>
      </c>
      <c r="S26" s="41">
        <v>5326</v>
      </c>
      <c r="T26" s="41">
        <v>6778</v>
      </c>
      <c r="U26" s="41">
        <v>6364</v>
      </c>
      <c r="V26" s="41">
        <v>6776</v>
      </c>
      <c r="W26" s="41">
        <v>5716</v>
      </c>
      <c r="X26" s="41">
        <v>3909</v>
      </c>
      <c r="Y26" s="41">
        <v>3535</v>
      </c>
      <c r="Z26" s="56">
        <f t="shared" si="13"/>
        <v>-0.16033502841758895</v>
      </c>
      <c r="AA26" s="56">
        <f t="shared" si="14"/>
        <v>-0.16796290756805266</v>
      </c>
      <c r="AB26" s="56">
        <f t="shared" si="0"/>
        <v>-8.3457971881543469E-2</v>
      </c>
      <c r="AC26" s="57">
        <f t="shared" si="15"/>
        <v>4799.5249775650618</v>
      </c>
      <c r="AD26" s="57">
        <f t="shared" si="16"/>
        <v>4755.9240203410109</v>
      </c>
      <c r="AE26" s="57">
        <f t="shared" si="1"/>
        <v>5238.9542327250974</v>
      </c>
      <c r="AF26" s="58">
        <f t="shared" si="2"/>
        <v>14794.403230631171</v>
      </c>
      <c r="AG26" s="85">
        <v>-2.915151848012764E-2</v>
      </c>
      <c r="AH26" s="83">
        <f t="shared" si="3"/>
        <v>14794.403230631171</v>
      </c>
      <c r="AI26" s="84">
        <f t="shared" si="4"/>
        <v>0</v>
      </c>
      <c r="AJ26" s="59">
        <f t="shared" si="5"/>
        <v>-2.915151848012764E-2</v>
      </c>
      <c r="AK26" s="60">
        <f t="shared" si="6"/>
        <v>5549.3699203675906</v>
      </c>
      <c r="AL26" s="61">
        <f t="shared" si="7"/>
        <v>-2.92E-2</v>
      </c>
      <c r="AM26" s="62">
        <f t="shared" si="8"/>
        <v>-1.2977270226023352E-2</v>
      </c>
      <c r="AN26" s="41"/>
      <c r="AO26" s="41"/>
      <c r="AP26" s="41"/>
      <c r="AQ26" s="63">
        <f t="shared" si="9"/>
        <v>-2.915151848012764E-2</v>
      </c>
      <c r="AR26" s="58">
        <f t="shared" si="10"/>
        <v>5716</v>
      </c>
      <c r="AS26" s="43">
        <f t="shared" si="11"/>
        <v>5549.3699203675906</v>
      </c>
      <c r="AT26" s="64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1">
        <v>23</v>
      </c>
      <c r="B27" s="36" t="s">
        <v>89</v>
      </c>
      <c r="C27" s="36" t="s">
        <v>68</v>
      </c>
      <c r="D27" s="37" t="s">
        <v>16</v>
      </c>
      <c r="E27" s="37" t="s">
        <v>17</v>
      </c>
      <c r="F27" s="38" t="s">
        <v>90</v>
      </c>
      <c r="G27" s="38" t="s">
        <v>30</v>
      </c>
      <c r="H27" s="38" t="s">
        <v>1078</v>
      </c>
      <c r="I27" s="38" t="s">
        <v>1079</v>
      </c>
      <c r="J27" s="38" t="s">
        <v>24</v>
      </c>
      <c r="K27" s="41">
        <v>3054</v>
      </c>
      <c r="L27" s="41">
        <v>3494</v>
      </c>
      <c r="M27" s="41">
        <v>2936</v>
      </c>
      <c r="N27" s="41">
        <v>2975</v>
      </c>
      <c r="O27" s="41">
        <v>3064</v>
      </c>
      <c r="P27" s="41">
        <v>2689</v>
      </c>
      <c r="Q27" s="41">
        <v>2451</v>
      </c>
      <c r="R27" s="41">
        <v>2546</v>
      </c>
      <c r="S27" s="41">
        <v>2402</v>
      </c>
      <c r="T27" s="41">
        <v>2613</v>
      </c>
      <c r="U27" s="41">
        <v>2753</v>
      </c>
      <c r="V27" s="41">
        <v>2674</v>
      </c>
      <c r="W27" s="41">
        <v>2985</v>
      </c>
      <c r="X27" s="41">
        <v>3729</v>
      </c>
      <c r="Y27" s="41">
        <v>3337</v>
      </c>
      <c r="Z27" s="56">
        <f t="shared" si="13"/>
        <v>3.2743942370661028E-3</v>
      </c>
      <c r="AA27" s="56">
        <f t="shared" si="14"/>
        <v>-0.11951538965291419</v>
      </c>
      <c r="AB27" s="56">
        <f t="shared" si="0"/>
        <v>-0.19744597249508844</v>
      </c>
      <c r="AC27" s="57">
        <f t="shared" si="15"/>
        <v>2994.7740667976423</v>
      </c>
      <c r="AD27" s="57">
        <f t="shared" si="16"/>
        <v>2628.246561886051</v>
      </c>
      <c r="AE27" s="57">
        <f t="shared" si="1"/>
        <v>2395.6237721021612</v>
      </c>
      <c r="AF27" s="58">
        <f t="shared" si="2"/>
        <v>8018.6444007858536</v>
      </c>
      <c r="AG27" s="85">
        <v>-2.1878274261718771E-2</v>
      </c>
      <c r="AH27" s="83">
        <f t="shared" si="3"/>
        <v>8018.6444007858572</v>
      </c>
      <c r="AI27" s="84">
        <f t="shared" si="4"/>
        <v>0</v>
      </c>
      <c r="AJ27" s="59">
        <f t="shared" si="5"/>
        <v>-2.1878274261718771E-2</v>
      </c>
      <c r="AK27" s="60">
        <f t="shared" si="6"/>
        <v>2919.6933513287695</v>
      </c>
      <c r="AL27" s="61">
        <f t="shared" si="7"/>
        <v>-2.1899999999999999E-2</v>
      </c>
      <c r="AM27" s="62">
        <f t="shared" si="8"/>
        <v>-1.9025594974694249E-3</v>
      </c>
      <c r="AN27" s="41"/>
      <c r="AO27" s="41"/>
      <c r="AP27" s="41"/>
      <c r="AQ27" s="63">
        <f t="shared" si="9"/>
        <v>-2.1878274261718771E-2</v>
      </c>
      <c r="AR27" s="58">
        <f t="shared" si="10"/>
        <v>2985</v>
      </c>
      <c r="AS27" s="43">
        <f t="shared" si="11"/>
        <v>2919.6933513287695</v>
      </c>
      <c r="AT27" s="64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1">
        <v>24</v>
      </c>
      <c r="B28" s="36" t="s">
        <v>91</v>
      </c>
      <c r="C28" s="36" t="s">
        <v>93</v>
      </c>
      <c r="D28" s="37" t="s">
        <v>16</v>
      </c>
      <c r="E28" s="37" t="s">
        <v>17</v>
      </c>
      <c r="F28" s="38" t="s">
        <v>92</v>
      </c>
      <c r="G28" s="38" t="s">
        <v>30</v>
      </c>
      <c r="H28" s="38" t="s">
        <v>1078</v>
      </c>
      <c r="I28" s="38" t="s">
        <v>1079</v>
      </c>
      <c r="J28" s="38" t="s">
        <v>24</v>
      </c>
      <c r="K28" s="41">
        <v>8374</v>
      </c>
      <c r="L28" s="41">
        <v>10750</v>
      </c>
      <c r="M28" s="41">
        <v>9281</v>
      </c>
      <c r="N28" s="41">
        <v>10332.189999999999</v>
      </c>
      <c r="O28" s="41">
        <v>10543.810000000001</v>
      </c>
      <c r="P28" s="41">
        <v>11156</v>
      </c>
      <c r="Q28" s="41">
        <v>10914</v>
      </c>
      <c r="R28" s="41">
        <v>12196</v>
      </c>
      <c r="S28" s="41">
        <v>12255</v>
      </c>
      <c r="T28" s="41">
        <v>11505</v>
      </c>
      <c r="U28" s="41">
        <v>12564</v>
      </c>
      <c r="V28" s="41">
        <v>11947</v>
      </c>
      <c r="W28" s="41">
        <v>15434</v>
      </c>
      <c r="X28" s="41">
        <v>13576</v>
      </c>
      <c r="Y28" s="41">
        <v>12985</v>
      </c>
      <c r="Z28" s="56">
        <f t="shared" si="13"/>
        <v>0.25911272987819456</v>
      </c>
      <c r="AA28" s="56">
        <f t="shared" si="14"/>
        <v>0.33221877239073327</v>
      </c>
      <c r="AB28" s="56">
        <f t="shared" si="0"/>
        <v>0.30331979937903042</v>
      </c>
      <c r="AC28" s="57">
        <f t="shared" si="15"/>
        <v>19433.145872940055</v>
      </c>
      <c r="AD28" s="57">
        <f t="shared" si="16"/>
        <v>20561.464533078579</v>
      </c>
      <c r="AE28" s="57">
        <f t="shared" si="1"/>
        <v>20115.437783615955</v>
      </c>
      <c r="AF28" s="58">
        <f t="shared" si="2"/>
        <v>60110.048189634588</v>
      </c>
      <c r="AG28" s="85">
        <v>5.3394726022929564E-2</v>
      </c>
      <c r="AH28" s="83">
        <f t="shared" si="3"/>
        <v>60110.048189634581</v>
      </c>
      <c r="AI28" s="84">
        <f t="shared" si="4"/>
        <v>0</v>
      </c>
      <c r="AJ28" s="59">
        <f t="shared" si="5"/>
        <v>5.3394726022929564E-2</v>
      </c>
      <c r="AK28" s="60">
        <f t="shared" si="6"/>
        <v>16258.094201437894</v>
      </c>
      <c r="AL28" s="61">
        <f t="shared" si="7"/>
        <v>5.3400000000000003E-2</v>
      </c>
      <c r="AM28" s="62">
        <f t="shared" si="8"/>
        <v>5.2273891293194374E-2</v>
      </c>
      <c r="AN28" s="41"/>
      <c r="AO28" s="41"/>
      <c r="AP28" s="41"/>
      <c r="AQ28" s="63">
        <f t="shared" si="9"/>
        <v>5.3394726022929564E-2</v>
      </c>
      <c r="AR28" s="58">
        <f t="shared" si="10"/>
        <v>15434</v>
      </c>
      <c r="AS28" s="43">
        <f t="shared" si="11"/>
        <v>16258.094201437894</v>
      </c>
      <c r="AT28" s="64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1">
        <v>25</v>
      </c>
      <c r="B29" s="36" t="s">
        <v>94</v>
      </c>
      <c r="C29" s="36" t="s">
        <v>96</v>
      </c>
      <c r="D29" s="37" t="s">
        <v>16</v>
      </c>
      <c r="E29" s="37" t="s">
        <v>17</v>
      </c>
      <c r="F29" s="38" t="s">
        <v>95</v>
      </c>
      <c r="G29" s="38" t="s">
        <v>30</v>
      </c>
      <c r="H29" s="38" t="s">
        <v>1078</v>
      </c>
      <c r="I29" s="38" t="s">
        <v>1079</v>
      </c>
      <c r="J29" s="38" t="s">
        <v>24</v>
      </c>
      <c r="K29" s="41">
        <v>65338</v>
      </c>
      <c r="L29" s="41">
        <v>69804</v>
      </c>
      <c r="M29" s="41">
        <v>60763</v>
      </c>
      <c r="N29" s="41">
        <v>62161</v>
      </c>
      <c r="O29" s="41">
        <v>58091</v>
      </c>
      <c r="P29" s="41">
        <v>55485</v>
      </c>
      <c r="Q29" s="41">
        <v>55874</v>
      </c>
      <c r="R29" s="41">
        <v>55462</v>
      </c>
      <c r="S29" s="41">
        <v>56301</v>
      </c>
      <c r="T29" s="41">
        <v>56963</v>
      </c>
      <c r="U29" s="41">
        <v>58947</v>
      </c>
      <c r="V29" s="41">
        <v>60305</v>
      </c>
      <c r="W29" s="41">
        <v>65667</v>
      </c>
      <c r="X29" s="41">
        <v>68908</v>
      </c>
      <c r="Y29" s="41">
        <v>62644</v>
      </c>
      <c r="Z29" s="56">
        <f t="shared" si="13"/>
        <v>-0.11091554684869454</v>
      </c>
      <c r="AA29" s="56">
        <f t="shared" si="14"/>
        <v>-0.15080045302886524</v>
      </c>
      <c r="AB29" s="56">
        <f t="shared" si="0"/>
        <v>-0.14484679665738165</v>
      </c>
      <c r="AC29" s="57">
        <f t="shared" si="15"/>
        <v>58383.508785086779</v>
      </c>
      <c r="AD29" s="57">
        <f t="shared" si="16"/>
        <v>55764.386650953507</v>
      </c>
      <c r="AE29" s="57">
        <f t="shared" si="1"/>
        <v>56155.345403899722</v>
      </c>
      <c r="AF29" s="58">
        <f t="shared" si="2"/>
        <v>170303.24083994</v>
      </c>
      <c r="AG29" s="85">
        <v>-2.8760713124567971E-2</v>
      </c>
      <c r="AH29" s="83">
        <f t="shared" si="3"/>
        <v>170303.24083994003</v>
      </c>
      <c r="AI29" s="84">
        <f t="shared" si="4"/>
        <v>0</v>
      </c>
      <c r="AJ29" s="59">
        <f t="shared" si="5"/>
        <v>-2.8760713124567971E-2</v>
      </c>
      <c r="AK29" s="60">
        <f t="shared" si="6"/>
        <v>63778.370251248998</v>
      </c>
      <c r="AL29" s="61">
        <f t="shared" si="7"/>
        <v>-2.8799999999999999E-2</v>
      </c>
      <c r="AM29" s="62">
        <f t="shared" si="8"/>
        <v>4.1864757646203898E-4</v>
      </c>
      <c r="AN29" s="41"/>
      <c r="AO29" s="41"/>
      <c r="AP29" s="41"/>
      <c r="AQ29" s="63">
        <f t="shared" si="9"/>
        <v>-2.8760713124567971E-2</v>
      </c>
      <c r="AR29" s="58">
        <f t="shared" si="10"/>
        <v>65667</v>
      </c>
      <c r="AS29" s="43">
        <f t="shared" si="11"/>
        <v>63778.370251248998</v>
      </c>
      <c r="AT29" s="64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1">
        <v>26</v>
      </c>
      <c r="B30" s="36" t="s">
        <v>97</v>
      </c>
      <c r="C30" s="36" t="s">
        <v>99</v>
      </c>
      <c r="D30" s="37" t="s">
        <v>16</v>
      </c>
      <c r="E30" s="37" t="s">
        <v>17</v>
      </c>
      <c r="F30" s="38" t="s">
        <v>98</v>
      </c>
      <c r="G30" s="38" t="s">
        <v>30</v>
      </c>
      <c r="H30" s="38" t="s">
        <v>1078</v>
      </c>
      <c r="I30" s="38" t="s">
        <v>1079</v>
      </c>
      <c r="J30" s="38" t="s">
        <v>24</v>
      </c>
      <c r="K30" s="41">
        <v>8024</v>
      </c>
      <c r="L30" s="41">
        <v>9137</v>
      </c>
      <c r="M30" s="41">
        <v>7493</v>
      </c>
      <c r="N30" s="41">
        <v>8201</v>
      </c>
      <c r="O30" s="41">
        <v>7694</v>
      </c>
      <c r="P30" s="41">
        <v>6919</v>
      </c>
      <c r="Q30" s="41">
        <v>6844</v>
      </c>
      <c r="R30" s="41">
        <v>6835</v>
      </c>
      <c r="S30" s="41">
        <v>8011</v>
      </c>
      <c r="T30" s="41">
        <v>9931</v>
      </c>
      <c r="U30" s="41">
        <v>8095</v>
      </c>
      <c r="V30" s="41">
        <v>8547</v>
      </c>
      <c r="W30" s="41">
        <v>9463</v>
      </c>
      <c r="X30" s="41">
        <v>10627</v>
      </c>
      <c r="Y30" s="41">
        <v>8389</v>
      </c>
      <c r="Z30" s="56">
        <f t="shared" si="13"/>
        <v>-4.1126620139581238E-2</v>
      </c>
      <c r="AA30" s="56">
        <f t="shared" si="14"/>
        <v>-0.13771186440677963</v>
      </c>
      <c r="AB30" s="56">
        <f t="shared" si="0"/>
        <v>-0.1470588235294118</v>
      </c>
      <c r="AC30" s="57">
        <f t="shared" si="15"/>
        <v>9073.8187936191425</v>
      </c>
      <c r="AD30" s="57">
        <f t="shared" si="16"/>
        <v>8159.8326271186443</v>
      </c>
      <c r="AE30" s="57">
        <f t="shared" si="1"/>
        <v>8071.3823529411766</v>
      </c>
      <c r="AF30" s="58">
        <f t="shared" si="2"/>
        <v>25305.033773678966</v>
      </c>
      <c r="AG30" s="85">
        <v>-2.2771772640726353E-2</v>
      </c>
      <c r="AH30" s="83">
        <f t="shared" si="3"/>
        <v>25305.033773678962</v>
      </c>
      <c r="AI30" s="84">
        <f t="shared" si="4"/>
        <v>0</v>
      </c>
      <c r="AJ30" s="59">
        <f t="shared" si="5"/>
        <v>-2.2771772640726353E-2</v>
      </c>
      <c r="AK30" s="60">
        <f t="shared" si="6"/>
        <v>9247.5107155008063</v>
      </c>
      <c r="AL30" s="61">
        <f t="shared" si="7"/>
        <v>-2.2800000000000001E-2</v>
      </c>
      <c r="AM30" s="62">
        <f t="shared" si="8"/>
        <v>1.3840945014763184E-2</v>
      </c>
      <c r="AN30" s="41"/>
      <c r="AO30" s="41"/>
      <c r="AP30" s="41"/>
      <c r="AQ30" s="63">
        <f t="shared" si="9"/>
        <v>-2.2771772640726353E-2</v>
      </c>
      <c r="AR30" s="58">
        <f t="shared" si="10"/>
        <v>9463</v>
      </c>
      <c r="AS30" s="43">
        <f t="shared" si="11"/>
        <v>9247.5107155008063</v>
      </c>
      <c r="AT30" s="64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1">
        <v>27</v>
      </c>
      <c r="B31" s="36" t="s">
        <v>100</v>
      </c>
      <c r="C31" s="36" t="s">
        <v>59</v>
      </c>
      <c r="D31" s="37" t="s">
        <v>16</v>
      </c>
      <c r="E31" s="37" t="s">
        <v>17</v>
      </c>
      <c r="F31" s="38" t="s">
        <v>101</v>
      </c>
      <c r="G31" s="38" t="s">
        <v>30</v>
      </c>
      <c r="H31" s="38" t="s">
        <v>1078</v>
      </c>
      <c r="I31" s="38" t="s">
        <v>1079</v>
      </c>
      <c r="J31" s="38" t="s">
        <v>24</v>
      </c>
      <c r="K31" s="41">
        <v>35905.199999999997</v>
      </c>
      <c r="L31" s="41">
        <v>41680</v>
      </c>
      <c r="M31" s="41">
        <v>36383</v>
      </c>
      <c r="N31" s="41">
        <v>40268</v>
      </c>
      <c r="O31" s="41">
        <v>36093</v>
      </c>
      <c r="P31" s="41">
        <v>36520</v>
      </c>
      <c r="Q31" s="41">
        <v>33362</v>
      </c>
      <c r="R31" s="41">
        <v>38052</v>
      </c>
      <c r="S31" s="41">
        <v>32039</v>
      </c>
      <c r="T31" s="41">
        <v>35323</v>
      </c>
      <c r="U31" s="41">
        <v>37397</v>
      </c>
      <c r="V31" s="41">
        <v>37156</v>
      </c>
      <c r="W31" s="41">
        <v>43437</v>
      </c>
      <c r="X31" s="41">
        <v>47553</v>
      </c>
      <c r="Y31" s="41">
        <v>42369</v>
      </c>
      <c r="Z31" s="56">
        <f t="shared" si="13"/>
        <v>5.2304401590856919E-3</v>
      </c>
      <c r="AA31" s="56">
        <f t="shared" si="14"/>
        <v>1.7122867996836266E-2</v>
      </c>
      <c r="AB31" s="56">
        <f t="shared" si="0"/>
        <v>-7.0830965988213368E-2</v>
      </c>
      <c r="AC31" s="57">
        <f t="shared" si="15"/>
        <v>43664.194629190206</v>
      </c>
      <c r="AD31" s="57">
        <f t="shared" si="16"/>
        <v>44180.766017178576</v>
      </c>
      <c r="AE31" s="57">
        <f t="shared" si="1"/>
        <v>40360.315330369973</v>
      </c>
      <c r="AF31" s="58">
        <f t="shared" si="2"/>
        <v>128205.27597673875</v>
      </c>
      <c r="AG31" s="85">
        <v>-3.2536440860978936E-3</v>
      </c>
      <c r="AH31" s="83">
        <f t="shared" si="3"/>
        <v>128205.27597673878</v>
      </c>
      <c r="AI31" s="84">
        <f t="shared" si="4"/>
        <v>0</v>
      </c>
      <c r="AJ31" s="59">
        <f t="shared" si="5"/>
        <v>-3.2536440860978936E-3</v>
      </c>
      <c r="AK31" s="60">
        <f t="shared" si="6"/>
        <v>43295.671461832171</v>
      </c>
      <c r="AL31" s="61">
        <f t="shared" si="7"/>
        <v>-3.3E-3</v>
      </c>
      <c r="AM31" s="62">
        <f t="shared" si="8"/>
        <v>1.5995706629317263E-2</v>
      </c>
      <c r="AN31" s="41"/>
      <c r="AO31" s="41"/>
      <c r="AP31" s="41"/>
      <c r="AQ31" s="63">
        <f t="shared" si="9"/>
        <v>-3.2536440860978936E-3</v>
      </c>
      <c r="AR31" s="58">
        <f t="shared" si="10"/>
        <v>43437</v>
      </c>
      <c r="AS31" s="43">
        <f t="shared" si="11"/>
        <v>43295.671461832171</v>
      </c>
      <c r="AT31" s="64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1">
        <v>28</v>
      </c>
      <c r="B32" s="36" t="s">
        <v>102</v>
      </c>
      <c r="C32" s="36" t="s">
        <v>104</v>
      </c>
      <c r="D32" s="37" t="s">
        <v>16</v>
      </c>
      <c r="E32" s="37" t="s">
        <v>17</v>
      </c>
      <c r="F32" s="38" t="s">
        <v>103</v>
      </c>
      <c r="G32" s="38" t="s">
        <v>30</v>
      </c>
      <c r="H32" s="38" t="s">
        <v>21</v>
      </c>
      <c r="I32" s="38" t="s">
        <v>22</v>
      </c>
      <c r="J32" s="38" t="s">
        <v>24</v>
      </c>
      <c r="K32" s="41">
        <v>2069.67</v>
      </c>
      <c r="L32" s="41">
        <v>1481.29</v>
      </c>
      <c r="M32" s="41">
        <v>2781.08</v>
      </c>
      <c r="N32" s="41">
        <v>2537.16</v>
      </c>
      <c r="O32" s="41">
        <v>1911.9</v>
      </c>
      <c r="P32" s="41">
        <v>1808.95</v>
      </c>
      <c r="Q32" s="41">
        <v>2897.44</v>
      </c>
      <c r="R32" s="41">
        <v>2457.9</v>
      </c>
      <c r="S32" s="41">
        <v>2503.54</v>
      </c>
      <c r="T32" s="41">
        <v>2584.4299999999998</v>
      </c>
      <c r="U32" s="41">
        <v>1856.15</v>
      </c>
      <c r="V32" s="41">
        <v>4837.88</v>
      </c>
      <c r="W32" s="41">
        <v>4980.66</v>
      </c>
      <c r="X32" s="41">
        <v>4392.76</v>
      </c>
      <c r="Y32" s="41">
        <v>3740.97</v>
      </c>
      <c r="Z32" s="56">
        <f t="shared" si="13"/>
        <v>-7.6229543840322322E-2</v>
      </c>
      <c r="AA32" s="56">
        <f t="shared" si="14"/>
        <v>-0.12597177327786557</v>
      </c>
      <c r="AB32" s="56">
        <f t="shared" si="0"/>
        <v>0.39995264945619358</v>
      </c>
      <c r="AC32" s="57">
        <f t="shared" si="15"/>
        <v>4600.9865601762604</v>
      </c>
      <c r="AD32" s="57">
        <f t="shared" si="16"/>
        <v>4353.2374277058661</v>
      </c>
      <c r="AE32" s="57">
        <f t="shared" si="1"/>
        <v>6972.6881630404851</v>
      </c>
      <c r="AF32" s="58">
        <f t="shared" si="2"/>
        <v>15926.912150922613</v>
      </c>
      <c r="AG32" s="85">
        <v>1.283797329978713E-2</v>
      </c>
      <c r="AH32" s="83">
        <f t="shared" si="3"/>
        <v>15926.912150922619</v>
      </c>
      <c r="AI32" s="84">
        <f t="shared" si="4"/>
        <v>0</v>
      </c>
      <c r="AJ32" s="59">
        <f t="shared" si="5"/>
        <v>1.283797329978713E-2</v>
      </c>
      <c r="AK32" s="60">
        <f t="shared" si="6"/>
        <v>5044.6015800953182</v>
      </c>
      <c r="AL32" s="61">
        <f t="shared" si="7"/>
        <v>1.2800000000000001E-2</v>
      </c>
      <c r="AM32" s="62">
        <f t="shared" si="8"/>
        <v>7.5925372772281952E-2</v>
      </c>
      <c r="AN32" s="41"/>
      <c r="AO32" s="41"/>
      <c r="AP32" s="41"/>
      <c r="AQ32" s="63">
        <f t="shared" si="9"/>
        <v>1.283797329978713E-2</v>
      </c>
      <c r="AR32" s="58">
        <f t="shared" si="10"/>
        <v>4980.66</v>
      </c>
      <c r="AS32" s="43">
        <f t="shared" si="11"/>
        <v>5044.6015800953182</v>
      </c>
      <c r="AT32" s="64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5">
        <v>29</v>
      </c>
      <c r="B33" s="46" t="s">
        <v>105</v>
      </c>
      <c r="C33" s="46" t="s">
        <v>59</v>
      </c>
      <c r="D33" s="45" t="s">
        <v>16</v>
      </c>
      <c r="E33" s="45" t="s">
        <v>17</v>
      </c>
      <c r="F33" s="47" t="s">
        <v>106</v>
      </c>
      <c r="G33" s="47" t="s">
        <v>30</v>
      </c>
      <c r="H33" s="47" t="s">
        <v>1078</v>
      </c>
      <c r="I33" s="47" t="s">
        <v>1079</v>
      </c>
      <c r="J33" s="47" t="s">
        <v>24</v>
      </c>
      <c r="K33" s="41">
        <v>2456</v>
      </c>
      <c r="L33" s="41">
        <v>1418</v>
      </c>
      <c r="M33" s="41">
        <v>1498</v>
      </c>
      <c r="N33" s="41">
        <v>1463</v>
      </c>
      <c r="O33" s="41">
        <v>1362</v>
      </c>
      <c r="P33" s="41">
        <v>1221</v>
      </c>
      <c r="Q33" s="41">
        <v>1783</v>
      </c>
      <c r="R33" s="41">
        <v>1455</v>
      </c>
      <c r="S33" s="41">
        <v>1643</v>
      </c>
      <c r="T33" s="41">
        <v>2022</v>
      </c>
      <c r="U33" s="41">
        <v>1929</v>
      </c>
      <c r="V33" s="41">
        <v>2161</v>
      </c>
      <c r="W33" s="41">
        <v>2167</v>
      </c>
      <c r="X33" s="41">
        <v>2472</v>
      </c>
      <c r="Y33" s="41">
        <v>2148</v>
      </c>
      <c r="Z33" s="56">
        <f t="shared" si="13"/>
        <v>-0.44543973941368076</v>
      </c>
      <c r="AA33" s="56">
        <f t="shared" si="14"/>
        <v>-0.50285016286644946</v>
      </c>
      <c r="AB33" s="56">
        <f t="shared" si="0"/>
        <v>-0.27402280130293155</v>
      </c>
      <c r="AC33" s="57">
        <f t="shared" si="15"/>
        <v>1201.7320846905538</v>
      </c>
      <c r="AD33" s="57">
        <f t="shared" si="16"/>
        <v>1077.323697068404</v>
      </c>
      <c r="AE33" s="57">
        <f t="shared" si="1"/>
        <v>1573.1925895765473</v>
      </c>
      <c r="AF33" s="58">
        <f t="shared" si="2"/>
        <v>3852.248371335505</v>
      </c>
      <c r="AG33" s="86">
        <v>-0.10003529268355638</v>
      </c>
      <c r="AH33" s="83">
        <f t="shared" si="3"/>
        <v>3852.2483713355055</v>
      </c>
      <c r="AI33" s="87">
        <f t="shared" si="4"/>
        <v>0</v>
      </c>
      <c r="AJ33" s="66">
        <f t="shared" si="5"/>
        <v>-0.10003529268355638</v>
      </c>
      <c r="AK33" s="67">
        <f t="shared" si="6"/>
        <v>1950.2235207547333</v>
      </c>
      <c r="AL33" s="68">
        <f t="shared" si="7"/>
        <v>-0.1</v>
      </c>
      <c r="AM33" s="69">
        <f t="shared" si="8"/>
        <v>-1.037829394848222E-2</v>
      </c>
      <c r="AN33" s="65"/>
      <c r="AO33" s="65"/>
      <c r="AP33" s="65"/>
      <c r="AQ33" s="70">
        <f t="shared" si="9"/>
        <v>-0.10003529268355638</v>
      </c>
      <c r="AR33" s="71">
        <f t="shared" si="10"/>
        <v>2167</v>
      </c>
      <c r="AS33" s="72">
        <f t="shared" si="11"/>
        <v>1950.2235207547333</v>
      </c>
      <c r="AT33" s="73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1">
        <v>30</v>
      </c>
      <c r="B34" s="36" t="s">
        <v>107</v>
      </c>
      <c r="C34" s="36" t="s">
        <v>59</v>
      </c>
      <c r="D34" s="37" t="s">
        <v>16</v>
      </c>
      <c r="E34" s="37" t="s">
        <v>17</v>
      </c>
      <c r="F34" s="38" t="s">
        <v>108</v>
      </c>
      <c r="G34" s="38" t="s">
        <v>30</v>
      </c>
      <c r="H34" s="38" t="s">
        <v>1078</v>
      </c>
      <c r="I34" s="38" t="s">
        <v>1079</v>
      </c>
      <c r="J34" s="38" t="s">
        <v>24</v>
      </c>
      <c r="K34" s="41">
        <v>7661</v>
      </c>
      <c r="L34" s="41">
        <v>7690</v>
      </c>
      <c r="M34" s="41">
        <v>7078</v>
      </c>
      <c r="N34" s="41">
        <v>8650</v>
      </c>
      <c r="O34" s="41">
        <v>7030</v>
      </c>
      <c r="P34" s="41">
        <v>7261</v>
      </c>
      <c r="Q34" s="41">
        <v>7415</v>
      </c>
      <c r="R34" s="41">
        <v>7268</v>
      </c>
      <c r="S34" s="41">
        <v>6981</v>
      </c>
      <c r="T34" s="41">
        <v>6913</v>
      </c>
      <c r="U34" s="41">
        <v>7781</v>
      </c>
      <c r="V34" s="41">
        <v>7329</v>
      </c>
      <c r="W34" s="41">
        <v>8645</v>
      </c>
      <c r="X34" s="41">
        <v>9382</v>
      </c>
      <c r="Y34" s="41">
        <v>8571</v>
      </c>
      <c r="Z34" s="56">
        <f t="shared" si="13"/>
        <v>-8.2365226471739938E-2</v>
      </c>
      <c r="AA34" s="56">
        <f t="shared" si="14"/>
        <v>-5.2212504894922351E-2</v>
      </c>
      <c r="AB34" s="56">
        <f t="shared" si="0"/>
        <v>-3.2110690510377182E-2</v>
      </c>
      <c r="AC34" s="57">
        <f t="shared" si="15"/>
        <v>7932.9526171518082</v>
      </c>
      <c r="AD34" s="57">
        <f t="shared" si="16"/>
        <v>8193.6228951833964</v>
      </c>
      <c r="AE34" s="57">
        <f t="shared" si="1"/>
        <v>8367.4030805377897</v>
      </c>
      <c r="AF34" s="58">
        <f t="shared" si="2"/>
        <v>24493.978592872994</v>
      </c>
      <c r="AG34" s="85">
        <v>-1.1376736096706594E-2</v>
      </c>
      <c r="AH34" s="83">
        <f t="shared" si="3"/>
        <v>24493.978592872994</v>
      </c>
      <c r="AI34" s="84">
        <f t="shared" si="4"/>
        <v>0</v>
      </c>
      <c r="AJ34" s="59">
        <f t="shared" si="5"/>
        <v>-1.1376736096706594E-2</v>
      </c>
      <c r="AK34" s="60">
        <f t="shared" si="6"/>
        <v>8546.648116443972</v>
      </c>
      <c r="AL34" s="61">
        <f t="shared" si="7"/>
        <v>-1.14E-2</v>
      </c>
      <c r="AM34" s="62">
        <f t="shared" si="8"/>
        <v>1.0120754852786629E-2</v>
      </c>
      <c r="AN34" s="41"/>
      <c r="AO34" s="41"/>
      <c r="AP34" s="41"/>
      <c r="AQ34" s="63">
        <f t="shared" si="9"/>
        <v>-1.1376736096706594E-2</v>
      </c>
      <c r="AR34" s="58">
        <f t="shared" si="10"/>
        <v>8645</v>
      </c>
      <c r="AS34" s="43">
        <f t="shared" si="11"/>
        <v>8546.648116443972</v>
      </c>
      <c r="AT34" s="64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1">
        <v>31</v>
      </c>
      <c r="B35" s="36" t="s">
        <v>109</v>
      </c>
      <c r="C35" s="36" t="s">
        <v>59</v>
      </c>
      <c r="D35" s="37" t="s">
        <v>16</v>
      </c>
      <c r="E35" s="37" t="s">
        <v>17</v>
      </c>
      <c r="F35" s="38" t="s">
        <v>110</v>
      </c>
      <c r="G35" s="38" t="s">
        <v>30</v>
      </c>
      <c r="H35" s="38" t="s">
        <v>1078</v>
      </c>
      <c r="I35" s="38" t="s">
        <v>1079</v>
      </c>
      <c r="J35" s="38" t="s">
        <v>24</v>
      </c>
      <c r="K35" s="41">
        <v>24086.9</v>
      </c>
      <c r="L35" s="41">
        <v>26751.1</v>
      </c>
      <c r="M35" s="41">
        <v>21019.43</v>
      </c>
      <c r="N35" s="41">
        <v>23218</v>
      </c>
      <c r="O35" s="41">
        <v>21629</v>
      </c>
      <c r="P35" s="41">
        <v>20310</v>
      </c>
      <c r="Q35" s="41">
        <v>19384</v>
      </c>
      <c r="R35" s="41">
        <v>20726</v>
      </c>
      <c r="S35" s="41">
        <v>20040</v>
      </c>
      <c r="T35" s="41">
        <v>20597</v>
      </c>
      <c r="U35" s="41">
        <v>28231</v>
      </c>
      <c r="V35" s="41">
        <v>22144</v>
      </c>
      <c r="W35" s="41">
        <v>24637</v>
      </c>
      <c r="X35" s="41">
        <v>24743</v>
      </c>
      <c r="Y35" s="41">
        <v>23261</v>
      </c>
      <c r="Z35" s="56">
        <f t="shared" si="13"/>
        <v>-0.10204301923452175</v>
      </c>
      <c r="AA35" s="56">
        <f t="shared" si="14"/>
        <v>-0.15680307553068273</v>
      </c>
      <c r="AB35" s="56">
        <f t="shared" si="0"/>
        <v>-0.19524720906384807</v>
      </c>
      <c r="AC35" s="57">
        <f t="shared" si="15"/>
        <v>22122.966135119088</v>
      </c>
      <c r="AD35" s="57">
        <f t="shared" si="16"/>
        <v>20773.842628150571</v>
      </c>
      <c r="AE35" s="57">
        <f t="shared" si="1"/>
        <v>19826.694510293975</v>
      </c>
      <c r="AF35" s="58">
        <f t="shared" si="2"/>
        <v>62723.503273563634</v>
      </c>
      <c r="AG35" s="85">
        <v>-3.2362000679195799E-2</v>
      </c>
      <c r="AH35" s="83">
        <f t="shared" si="3"/>
        <v>62723.503273563634</v>
      </c>
      <c r="AI35" s="84">
        <f t="shared" si="4"/>
        <v>0</v>
      </c>
      <c r="AJ35" s="59">
        <f t="shared" si="5"/>
        <v>-3.2362000679195799E-2</v>
      </c>
      <c r="AK35" s="60">
        <f t="shared" si="6"/>
        <v>23839.697389266654</v>
      </c>
      <c r="AL35" s="61">
        <f t="shared" si="7"/>
        <v>-3.2399999999999998E-2</v>
      </c>
      <c r="AM35" s="62">
        <f t="shared" si="8"/>
        <v>1.8835427891796819E-3</v>
      </c>
      <c r="AN35" s="41"/>
      <c r="AO35" s="41"/>
      <c r="AP35" s="41"/>
      <c r="AQ35" s="63">
        <f t="shared" si="9"/>
        <v>-3.2362000679195799E-2</v>
      </c>
      <c r="AR35" s="58">
        <f t="shared" si="10"/>
        <v>24637</v>
      </c>
      <c r="AS35" s="43">
        <f t="shared" si="11"/>
        <v>23839.697389266654</v>
      </c>
      <c r="AT35" s="64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1">
        <v>32</v>
      </c>
      <c r="B36" s="36" t="s">
        <v>111</v>
      </c>
      <c r="C36" s="36" t="s">
        <v>86</v>
      </c>
      <c r="D36" s="37" t="s">
        <v>16</v>
      </c>
      <c r="E36" s="37" t="s">
        <v>17</v>
      </c>
      <c r="F36" s="38" t="s">
        <v>112</v>
      </c>
      <c r="G36" s="38" t="s">
        <v>30</v>
      </c>
      <c r="H36" s="38" t="s">
        <v>1078</v>
      </c>
      <c r="I36" s="38" t="s">
        <v>1079</v>
      </c>
      <c r="J36" s="38" t="s">
        <v>24</v>
      </c>
      <c r="K36" s="41">
        <v>172572</v>
      </c>
      <c r="L36" s="41">
        <v>61437</v>
      </c>
      <c r="M36" s="41">
        <v>91483</v>
      </c>
      <c r="N36" s="41">
        <v>208791</v>
      </c>
      <c r="O36" s="41">
        <v>114666</v>
      </c>
      <c r="P36" s="41">
        <v>104211</v>
      </c>
      <c r="Q36" s="41">
        <v>120387</v>
      </c>
      <c r="R36" s="41">
        <v>103713</v>
      </c>
      <c r="S36" s="41">
        <v>109409</v>
      </c>
      <c r="T36" s="41">
        <v>114608</v>
      </c>
      <c r="U36" s="41">
        <v>117140</v>
      </c>
      <c r="V36" s="41">
        <v>113296</v>
      </c>
      <c r="W36" s="41">
        <v>117991</v>
      </c>
      <c r="X36" s="41">
        <v>114044</v>
      </c>
      <c r="Y36" s="41">
        <v>110306</v>
      </c>
      <c r="Z36" s="56">
        <f t="shared" si="13"/>
        <v>-0.33554690216257566</v>
      </c>
      <c r="AA36" s="56">
        <f t="shared" si="14"/>
        <v>-0.39613031082678529</v>
      </c>
      <c r="AB36" s="56">
        <f t="shared" si="0"/>
        <v>-0.30239552186913288</v>
      </c>
      <c r="AC36" s="57">
        <f t="shared" si="15"/>
        <v>78399.485466935541</v>
      </c>
      <c r="AD36" s="57">
        <f t="shared" si="16"/>
        <v>71251.188495236784</v>
      </c>
      <c r="AE36" s="57">
        <f t="shared" si="1"/>
        <v>82311.049979139148</v>
      </c>
      <c r="AF36" s="58">
        <f t="shared" si="2"/>
        <v>231961.72394131147</v>
      </c>
      <c r="AG36" s="85">
        <v>-8.1497962515899844E-2</v>
      </c>
      <c r="AH36" s="83">
        <f t="shared" si="3"/>
        <v>231961.72394131153</v>
      </c>
      <c r="AI36" s="84">
        <f t="shared" si="4"/>
        <v>0</v>
      </c>
      <c r="AJ36" s="59">
        <f t="shared" si="5"/>
        <v>-8.1497962515899844E-2</v>
      </c>
      <c r="AK36" s="60">
        <f t="shared" si="6"/>
        <v>108374.97390478647</v>
      </c>
      <c r="AL36" s="61">
        <f t="shared" si="7"/>
        <v>-8.1500000000000003E-2</v>
      </c>
      <c r="AM36" s="62">
        <f t="shared" si="8"/>
        <v>-3.1187175376899634E-2</v>
      </c>
      <c r="AN36" s="41"/>
      <c r="AO36" s="41"/>
      <c r="AP36" s="41"/>
      <c r="AQ36" s="63">
        <f t="shared" si="9"/>
        <v>-8.1497962515899844E-2</v>
      </c>
      <c r="AR36" s="58">
        <f t="shared" si="10"/>
        <v>117991</v>
      </c>
      <c r="AS36" s="43">
        <f t="shared" si="11"/>
        <v>108374.97390478647</v>
      </c>
      <c r="AT36" s="64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1">
        <v>33</v>
      </c>
      <c r="B37" s="36" t="s">
        <v>113</v>
      </c>
      <c r="C37" s="36" t="s">
        <v>50</v>
      </c>
      <c r="D37" s="37" t="s">
        <v>16</v>
      </c>
      <c r="E37" s="37" t="s">
        <v>17</v>
      </c>
      <c r="F37" s="38" t="s">
        <v>114</v>
      </c>
      <c r="G37" s="38" t="s">
        <v>30</v>
      </c>
      <c r="H37" s="38" t="s">
        <v>1078</v>
      </c>
      <c r="I37" s="38" t="s">
        <v>1079</v>
      </c>
      <c r="J37" s="38" t="s">
        <v>24</v>
      </c>
      <c r="K37" s="41">
        <v>16043</v>
      </c>
      <c r="L37" s="41">
        <v>5415</v>
      </c>
      <c r="M37" s="41">
        <v>3826</v>
      </c>
      <c r="N37" s="41">
        <v>4528</v>
      </c>
      <c r="O37" s="41">
        <v>4324</v>
      </c>
      <c r="P37" s="41">
        <v>4126</v>
      </c>
      <c r="Q37" s="41">
        <v>3573</v>
      </c>
      <c r="R37" s="41">
        <v>3783</v>
      </c>
      <c r="S37" s="41">
        <v>4111</v>
      </c>
      <c r="T37" s="41">
        <v>3491</v>
      </c>
      <c r="U37" s="41">
        <v>4205</v>
      </c>
      <c r="V37" s="41">
        <v>4314</v>
      </c>
      <c r="W37" s="41">
        <v>3993</v>
      </c>
      <c r="X37" s="41">
        <v>4943</v>
      </c>
      <c r="Y37" s="41">
        <v>4641</v>
      </c>
      <c r="Z37" s="56">
        <f>O37/$L37-1</f>
        <v>-0.201477377654663</v>
      </c>
      <c r="AA37" s="56">
        <f>P37/$L37-1</f>
        <v>-0.23804247460757155</v>
      </c>
      <c r="AB37" s="56">
        <f>Q37/$L37-1</f>
        <v>-0.34016620498614958</v>
      </c>
      <c r="AC37" s="57">
        <f t="shared" si="15"/>
        <v>3188.5008310249304</v>
      </c>
      <c r="AD37" s="57">
        <f t="shared" si="16"/>
        <v>3042.4963988919667</v>
      </c>
      <c r="AE37" s="57">
        <f t="shared" si="1"/>
        <v>2634.7163434903046</v>
      </c>
      <c r="AF37" s="58">
        <f t="shared" si="2"/>
        <v>8865.7135734072017</v>
      </c>
      <c r="AG37" s="85">
        <v>-5.8646141908936425E-2</v>
      </c>
      <c r="AH37" s="83">
        <f t="shared" si="3"/>
        <v>8865.7135734071999</v>
      </c>
      <c r="AI37" s="84">
        <f t="shared" si="4"/>
        <v>0</v>
      </c>
      <c r="AJ37" s="59">
        <f t="shared" si="5"/>
        <v>-5.8646141908936425E-2</v>
      </c>
      <c r="AK37" s="60">
        <f t="shared" si="6"/>
        <v>3758.8259553576167</v>
      </c>
      <c r="AL37" s="61">
        <f t="shared" si="7"/>
        <v>-5.8599999999999999E-2</v>
      </c>
      <c r="AM37" s="62">
        <f t="shared" ref="AM37:AM68" si="17">(POWER(W37/K37,1/12)-1)</f>
        <v>-0.10943051411643157</v>
      </c>
      <c r="AN37" s="41"/>
      <c r="AO37" s="41"/>
      <c r="AP37" s="41"/>
      <c r="AQ37" s="63">
        <f t="shared" si="9"/>
        <v>-5.8646141908936425E-2</v>
      </c>
      <c r="AR37" s="58">
        <f t="shared" si="10"/>
        <v>3993</v>
      </c>
      <c r="AS37" s="43">
        <f t="shared" si="11"/>
        <v>3758.8259553576167</v>
      </c>
      <c r="AT37" s="64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1">
        <v>34</v>
      </c>
      <c r="B38" s="36" t="s">
        <v>115</v>
      </c>
      <c r="C38" s="36" t="s">
        <v>96</v>
      </c>
      <c r="D38" s="37" t="s">
        <v>16</v>
      </c>
      <c r="E38" s="37" t="s">
        <v>17</v>
      </c>
      <c r="F38" s="38" t="s">
        <v>116</v>
      </c>
      <c r="G38" s="38" t="s">
        <v>30</v>
      </c>
      <c r="H38" s="38" t="s">
        <v>1078</v>
      </c>
      <c r="I38" s="38" t="s">
        <v>1079</v>
      </c>
      <c r="J38" s="38" t="s">
        <v>24</v>
      </c>
      <c r="K38" s="41">
        <v>7912</v>
      </c>
      <c r="L38" s="41">
        <v>11092</v>
      </c>
      <c r="M38" s="41">
        <v>9371</v>
      </c>
      <c r="N38" s="41">
        <v>10351</v>
      </c>
      <c r="O38" s="41">
        <v>10505</v>
      </c>
      <c r="P38" s="41">
        <v>12383</v>
      </c>
      <c r="Q38" s="41">
        <v>11131</v>
      </c>
      <c r="R38" s="41">
        <v>13129</v>
      </c>
      <c r="S38" s="41">
        <v>13221</v>
      </c>
      <c r="T38" s="41">
        <v>10455</v>
      </c>
      <c r="U38" s="41">
        <v>14251</v>
      </c>
      <c r="V38" s="41">
        <v>12582</v>
      </c>
      <c r="W38" s="41">
        <v>14042</v>
      </c>
      <c r="X38" s="41">
        <v>13357</v>
      </c>
      <c r="Y38" s="41">
        <v>12343</v>
      </c>
      <c r="Z38" s="56">
        <f t="shared" ref="Z38:Z69" si="18">O38/$K38-1</f>
        <v>0.32773003033367032</v>
      </c>
      <c r="AA38" s="56">
        <f t="shared" ref="AA38:AA69" si="19">P38/$K38-1</f>
        <v>0.56509100101112231</v>
      </c>
      <c r="AB38" s="56">
        <f t="shared" ref="AB38:AB69" si="20">Q38/$K38-1</f>
        <v>0.40685035389282098</v>
      </c>
      <c r="AC38" s="57">
        <f t="shared" si="15"/>
        <v>18643.985085945398</v>
      </c>
      <c r="AD38" s="57">
        <f t="shared" si="16"/>
        <v>21977.00783619818</v>
      </c>
      <c r="AE38" s="57">
        <f t="shared" si="1"/>
        <v>19754.992669362993</v>
      </c>
      <c r="AF38" s="58">
        <f t="shared" si="2"/>
        <v>60375.985591506571</v>
      </c>
      <c r="AG38" s="85">
        <v>7.4272001888904468E-2</v>
      </c>
      <c r="AH38" s="83">
        <f t="shared" si="3"/>
        <v>60375.985591506607</v>
      </c>
      <c r="AI38" s="84">
        <f t="shared" si="4"/>
        <v>0</v>
      </c>
      <c r="AJ38" s="59">
        <f t="shared" si="5"/>
        <v>7.4272001888904468E-2</v>
      </c>
      <c r="AK38" s="60">
        <f t="shared" si="6"/>
        <v>15084.927450523997</v>
      </c>
      <c r="AL38" s="61">
        <f t="shared" si="7"/>
        <v>7.4300000000000005E-2</v>
      </c>
      <c r="AM38" s="62">
        <f t="shared" si="17"/>
        <v>4.8967157312360898E-2</v>
      </c>
      <c r="AN38" s="41"/>
      <c r="AO38" s="41"/>
      <c r="AP38" s="41"/>
      <c r="AQ38" s="63">
        <f t="shared" si="9"/>
        <v>7.4272001888904468E-2</v>
      </c>
      <c r="AR38" s="58">
        <f t="shared" si="10"/>
        <v>14042</v>
      </c>
      <c r="AS38" s="43">
        <f t="shared" si="11"/>
        <v>15084.927450523997</v>
      </c>
      <c r="AT38" s="64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1">
        <v>35</v>
      </c>
      <c r="B39" s="36" t="s">
        <v>119</v>
      </c>
      <c r="C39" s="36" t="s">
        <v>122</v>
      </c>
      <c r="D39" s="37" t="s">
        <v>117</v>
      </c>
      <c r="E39" s="37" t="s">
        <v>118</v>
      </c>
      <c r="F39" s="38" t="s">
        <v>120</v>
      </c>
      <c r="G39" s="38">
        <v>3</v>
      </c>
      <c r="H39" s="38" t="s">
        <v>1073</v>
      </c>
      <c r="I39" s="38" t="s">
        <v>1079</v>
      </c>
      <c r="J39" s="38" t="s">
        <v>24</v>
      </c>
      <c r="K39" s="41">
        <v>308691</v>
      </c>
      <c r="L39" s="41">
        <v>292498</v>
      </c>
      <c r="M39" s="41">
        <v>327208.90000000002</v>
      </c>
      <c r="N39" s="41">
        <v>295674.40000000002</v>
      </c>
      <c r="O39" s="41">
        <v>284550.09999999998</v>
      </c>
      <c r="P39" s="41">
        <v>294728.2</v>
      </c>
      <c r="Q39" s="41">
        <v>305730.5</v>
      </c>
      <c r="R39" s="41">
        <v>296144.2</v>
      </c>
      <c r="S39" s="41">
        <v>268016.2</v>
      </c>
      <c r="T39" s="41">
        <v>279378</v>
      </c>
      <c r="U39" s="41">
        <v>306393</v>
      </c>
      <c r="V39" s="41">
        <v>283593</v>
      </c>
      <c r="W39" s="41">
        <v>319116</v>
      </c>
      <c r="X39" s="41">
        <v>329066</v>
      </c>
      <c r="Y39" s="41">
        <v>332427</v>
      </c>
      <c r="Z39" s="56">
        <f t="shared" si="18"/>
        <v>-7.820409406169937E-2</v>
      </c>
      <c r="AA39" s="56">
        <f t="shared" si="19"/>
        <v>-4.5232287303484719E-2</v>
      </c>
      <c r="AB39" s="56">
        <f t="shared" si="20"/>
        <v>-9.5904966455128138E-3</v>
      </c>
      <c r="AC39" s="57">
        <f t="shared" si="15"/>
        <v>294159.82231940673</v>
      </c>
      <c r="AD39" s="57">
        <f t="shared" si="16"/>
        <v>304681.65340486116</v>
      </c>
      <c r="AE39" s="57">
        <f t="shared" si="1"/>
        <v>316055.51907247055</v>
      </c>
      <c r="AF39" s="58">
        <f t="shared" si="2"/>
        <v>914896.99479673849</v>
      </c>
      <c r="AG39" s="85">
        <v>-9.0355197373001659E-3</v>
      </c>
      <c r="AH39" s="83">
        <f t="shared" si="3"/>
        <v>914896.99479673814</v>
      </c>
      <c r="AI39" s="84">
        <f t="shared" si="4"/>
        <v>0</v>
      </c>
      <c r="AJ39" s="59">
        <f t="shared" si="5"/>
        <v>-9.0355197373001659E-3</v>
      </c>
      <c r="AK39" s="60">
        <f t="shared" si="6"/>
        <v>316232.62108351168</v>
      </c>
      <c r="AL39" s="61">
        <f t="shared" si="7"/>
        <v>-8.9999999999999993E-3</v>
      </c>
      <c r="AM39" s="62">
        <f t="shared" si="17"/>
        <v>2.7716586702879464E-3</v>
      </c>
      <c r="AN39" s="41"/>
      <c r="AO39" s="41"/>
      <c r="AP39" s="41"/>
      <c r="AQ39" s="63">
        <f t="shared" si="9"/>
        <v>-9.0355197373001659E-3</v>
      </c>
      <c r="AR39" s="58">
        <f t="shared" si="10"/>
        <v>319116</v>
      </c>
      <c r="AS39" s="43">
        <f t="shared" si="11"/>
        <v>316232.62108351168</v>
      </c>
      <c r="AT39" s="64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1">
        <v>36</v>
      </c>
      <c r="B40" s="36" t="s">
        <v>123</v>
      </c>
      <c r="C40" s="36" t="s">
        <v>125</v>
      </c>
      <c r="D40" s="37" t="s">
        <v>117</v>
      </c>
      <c r="E40" s="37" t="s">
        <v>118</v>
      </c>
      <c r="F40" s="38" t="s">
        <v>124</v>
      </c>
      <c r="G40" s="38">
        <v>3</v>
      </c>
      <c r="H40" s="38" t="s">
        <v>1073</v>
      </c>
      <c r="I40" s="38" t="s">
        <v>22</v>
      </c>
      <c r="J40" s="38" t="s">
        <v>24</v>
      </c>
      <c r="K40" s="41">
        <v>26384</v>
      </c>
      <c r="L40" s="41">
        <v>23150</v>
      </c>
      <c r="M40" s="41">
        <v>23878</v>
      </c>
      <c r="N40" s="41">
        <v>21483.200000000001</v>
      </c>
      <c r="O40" s="41">
        <v>22264.799999999999</v>
      </c>
      <c r="P40" s="41">
        <v>21762</v>
      </c>
      <c r="Q40" s="41">
        <v>28053.7</v>
      </c>
      <c r="R40" s="41">
        <v>22339.3</v>
      </c>
      <c r="S40" s="41">
        <v>24651.1</v>
      </c>
      <c r="T40" s="41">
        <v>25956.799999999999</v>
      </c>
      <c r="U40" s="41">
        <v>25341</v>
      </c>
      <c r="V40" s="41">
        <v>24259.200000000001</v>
      </c>
      <c r="W40" s="41">
        <v>26498.3</v>
      </c>
      <c r="X40" s="41">
        <v>32418.5</v>
      </c>
      <c r="Y40" s="41">
        <v>28271</v>
      </c>
      <c r="Z40" s="56">
        <f t="shared" si="18"/>
        <v>-0.15612492419648272</v>
      </c>
      <c r="AA40" s="56">
        <f t="shared" si="19"/>
        <v>-0.17518192844147973</v>
      </c>
      <c r="AB40" s="56">
        <f t="shared" si="20"/>
        <v>6.3284566403881248E-2</v>
      </c>
      <c r="AC40" s="57">
        <f t="shared" si="15"/>
        <v>22361.254921164342</v>
      </c>
      <c r="AD40" s="57">
        <f t="shared" si="16"/>
        <v>21856.276705579137</v>
      </c>
      <c r="AE40" s="57">
        <f t="shared" si="1"/>
        <v>28175.233425939965</v>
      </c>
      <c r="AF40" s="58">
        <f t="shared" si="2"/>
        <v>72392.765052683448</v>
      </c>
      <c r="AG40" s="85">
        <v>-1.8566199192176114E-2</v>
      </c>
      <c r="AH40" s="83">
        <f t="shared" si="3"/>
        <v>72392.765052683419</v>
      </c>
      <c r="AI40" s="84">
        <f t="shared" si="4"/>
        <v>0</v>
      </c>
      <c r="AJ40" s="59">
        <f t="shared" si="5"/>
        <v>-1.8566199192176114E-2</v>
      </c>
      <c r="AK40" s="60">
        <f t="shared" si="6"/>
        <v>26006.327283945957</v>
      </c>
      <c r="AL40" s="61">
        <f t="shared" si="7"/>
        <v>-1.8599999999999998E-2</v>
      </c>
      <c r="AM40" s="62">
        <f t="shared" si="17"/>
        <v>3.6029940672599459E-4</v>
      </c>
      <c r="AN40" s="41"/>
      <c r="AO40" s="41"/>
      <c r="AP40" s="41"/>
      <c r="AQ40" s="63">
        <f t="shared" si="9"/>
        <v>-1.8566199192176114E-2</v>
      </c>
      <c r="AR40" s="58">
        <f t="shared" si="10"/>
        <v>26498.3</v>
      </c>
      <c r="AS40" s="43">
        <f t="shared" si="11"/>
        <v>26006.327283945957</v>
      </c>
      <c r="AT40" s="64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1">
        <v>37</v>
      </c>
      <c r="B41" s="36" t="s">
        <v>126</v>
      </c>
      <c r="C41" s="36" t="s">
        <v>128</v>
      </c>
      <c r="D41" s="37" t="s">
        <v>117</v>
      </c>
      <c r="E41" s="37" t="s">
        <v>118</v>
      </c>
      <c r="F41" s="38" t="s">
        <v>127</v>
      </c>
      <c r="G41" s="38" t="s">
        <v>30</v>
      </c>
      <c r="H41" s="38" t="s">
        <v>21</v>
      </c>
      <c r="I41" s="38" t="s">
        <v>1079</v>
      </c>
      <c r="J41" s="38" t="s">
        <v>24</v>
      </c>
      <c r="K41" s="41">
        <v>15851</v>
      </c>
      <c r="L41" s="41">
        <v>12961</v>
      </c>
      <c r="M41" s="41">
        <v>16490.5</v>
      </c>
      <c r="N41" s="41">
        <v>13982.1</v>
      </c>
      <c r="O41" s="41">
        <v>13536.4</v>
      </c>
      <c r="P41" s="41">
        <v>13670</v>
      </c>
      <c r="Q41" s="41">
        <v>14989.4</v>
      </c>
      <c r="R41" s="41">
        <v>14226.1</v>
      </c>
      <c r="S41" s="41">
        <v>16313</v>
      </c>
      <c r="T41" s="41">
        <v>14564</v>
      </c>
      <c r="U41" s="41">
        <v>13991</v>
      </c>
      <c r="V41" s="41">
        <v>14726</v>
      </c>
      <c r="W41" s="41">
        <v>16886</v>
      </c>
      <c r="X41" s="41">
        <v>18057.5</v>
      </c>
      <c r="Y41" s="41">
        <v>15304</v>
      </c>
      <c r="Z41" s="56">
        <f t="shared" si="18"/>
        <v>-0.14602233297583755</v>
      </c>
      <c r="AA41" s="56">
        <f t="shared" si="19"/>
        <v>-0.13759384265976915</v>
      </c>
      <c r="AB41" s="56">
        <f t="shared" si="20"/>
        <v>-5.4356192038357176E-2</v>
      </c>
      <c r="AC41" s="57">
        <f t="shared" si="15"/>
        <v>14420.266885370007</v>
      </c>
      <c r="AD41" s="57">
        <f t="shared" si="16"/>
        <v>14562.590372847138</v>
      </c>
      <c r="AE41" s="57">
        <f t="shared" si="1"/>
        <v>15968.1413412403</v>
      </c>
      <c r="AF41" s="58">
        <f t="shared" si="2"/>
        <v>44950.998599457445</v>
      </c>
      <c r="AG41" s="85">
        <v>-2.3658692951656561E-2</v>
      </c>
      <c r="AH41" s="83">
        <f t="shared" si="3"/>
        <v>44950.998599457431</v>
      </c>
      <c r="AI41" s="84">
        <f t="shared" si="4"/>
        <v>0</v>
      </c>
      <c r="AJ41" s="59">
        <f t="shared" si="5"/>
        <v>-2.3658692951656561E-2</v>
      </c>
      <c r="AK41" s="60">
        <f t="shared" si="6"/>
        <v>16486.499310818326</v>
      </c>
      <c r="AL41" s="61">
        <f t="shared" si="7"/>
        <v>-2.3699999999999999E-2</v>
      </c>
      <c r="AM41" s="62">
        <f t="shared" si="17"/>
        <v>5.2849401558936471E-3</v>
      </c>
      <c r="AN41" s="41"/>
      <c r="AO41" s="41"/>
      <c r="AP41" s="41"/>
      <c r="AQ41" s="63">
        <f t="shared" si="9"/>
        <v>-2.3658692951656561E-2</v>
      </c>
      <c r="AR41" s="58">
        <f t="shared" si="10"/>
        <v>16886</v>
      </c>
      <c r="AS41" s="43">
        <f t="shared" si="11"/>
        <v>16486.499310818326</v>
      </c>
      <c r="AT41" s="64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1">
        <v>38</v>
      </c>
      <c r="B42" s="36" t="s">
        <v>129</v>
      </c>
      <c r="C42" s="36" t="s">
        <v>131</v>
      </c>
      <c r="D42" s="37" t="s">
        <v>117</v>
      </c>
      <c r="E42" s="37" t="s">
        <v>118</v>
      </c>
      <c r="F42" s="38" t="s">
        <v>130</v>
      </c>
      <c r="G42" s="38" t="s">
        <v>30</v>
      </c>
      <c r="H42" s="38" t="s">
        <v>21</v>
      </c>
      <c r="I42" s="38" t="s">
        <v>22</v>
      </c>
      <c r="J42" s="38" t="s">
        <v>24</v>
      </c>
      <c r="K42" s="41">
        <v>875</v>
      </c>
      <c r="L42" s="41">
        <v>818</v>
      </c>
      <c r="M42" s="41">
        <v>821</v>
      </c>
      <c r="N42" s="41">
        <v>707</v>
      </c>
      <c r="O42" s="41">
        <v>636</v>
      </c>
      <c r="P42" s="41">
        <v>656</v>
      </c>
      <c r="Q42" s="41">
        <v>1085</v>
      </c>
      <c r="R42" s="41">
        <v>623</v>
      </c>
      <c r="S42" s="41">
        <v>716</v>
      </c>
      <c r="T42" s="41">
        <v>553</v>
      </c>
      <c r="U42" s="41">
        <v>700</v>
      </c>
      <c r="V42" s="41">
        <v>562</v>
      </c>
      <c r="W42" s="41">
        <v>684</v>
      </c>
      <c r="X42" s="41">
        <v>703</v>
      </c>
      <c r="Y42" s="41">
        <v>645</v>
      </c>
      <c r="Z42" s="56">
        <f t="shared" si="18"/>
        <v>-0.27314285714285713</v>
      </c>
      <c r="AA42" s="56">
        <f t="shared" si="19"/>
        <v>-0.25028571428571433</v>
      </c>
      <c r="AB42" s="56">
        <f t="shared" si="20"/>
        <v>0.24</v>
      </c>
      <c r="AC42" s="57">
        <f t="shared" si="15"/>
        <v>497.17028571428574</v>
      </c>
      <c r="AD42" s="57">
        <f t="shared" si="16"/>
        <v>512.80457142857142</v>
      </c>
      <c r="AE42" s="57">
        <f t="shared" si="1"/>
        <v>848.16</v>
      </c>
      <c r="AF42" s="58">
        <f t="shared" si="2"/>
        <v>1858.1348571428571</v>
      </c>
      <c r="AG42" s="85">
        <v>-1.9678474790610634E-2</v>
      </c>
      <c r="AH42" s="83">
        <f t="shared" si="3"/>
        <v>1858.1348571428562</v>
      </c>
      <c r="AI42" s="84">
        <f t="shared" si="4"/>
        <v>0</v>
      </c>
      <c r="AJ42" s="59">
        <f t="shared" si="5"/>
        <v>-1.9678474790610634E-2</v>
      </c>
      <c r="AK42" s="60">
        <f t="shared" si="6"/>
        <v>670.53992324322223</v>
      </c>
      <c r="AL42" s="61">
        <f t="shared" si="7"/>
        <v>-1.9699999999999999E-2</v>
      </c>
      <c r="AM42" s="62">
        <f t="shared" si="17"/>
        <v>-2.0313017608406203E-2</v>
      </c>
      <c r="AN42" s="41"/>
      <c r="AO42" s="41"/>
      <c r="AP42" s="41"/>
      <c r="AQ42" s="63">
        <f t="shared" si="9"/>
        <v>-1.9678474790610634E-2</v>
      </c>
      <c r="AR42" s="58">
        <f t="shared" si="10"/>
        <v>684</v>
      </c>
      <c r="AS42" s="43">
        <f t="shared" si="11"/>
        <v>670.53992324322223</v>
      </c>
      <c r="AT42" s="64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1">
        <v>39</v>
      </c>
      <c r="B43" s="36" t="s">
        <v>134</v>
      </c>
      <c r="C43" s="36" t="s">
        <v>137</v>
      </c>
      <c r="D43" s="37" t="s">
        <v>132</v>
      </c>
      <c r="E43" s="37" t="s">
        <v>133</v>
      </c>
      <c r="F43" s="38" t="s">
        <v>135</v>
      </c>
      <c r="G43" s="38" t="s">
        <v>136</v>
      </c>
      <c r="H43" s="38" t="s">
        <v>21</v>
      </c>
      <c r="I43" s="38" t="s">
        <v>1079</v>
      </c>
      <c r="J43" s="38" t="s">
        <v>24</v>
      </c>
      <c r="K43" s="41">
        <v>44368.7</v>
      </c>
      <c r="L43" s="41">
        <v>41229.4</v>
      </c>
      <c r="M43" s="41">
        <v>46572.3</v>
      </c>
      <c r="N43" s="41">
        <v>41698.400000000001</v>
      </c>
      <c r="O43" s="41">
        <v>36164.300000000003</v>
      </c>
      <c r="P43" s="41">
        <v>37774</v>
      </c>
      <c r="Q43" s="41">
        <v>35158.800000000003</v>
      </c>
      <c r="R43" s="41">
        <v>35739.199999999997</v>
      </c>
      <c r="S43" s="41">
        <v>36818.399999999994</v>
      </c>
      <c r="T43" s="41">
        <v>40247.300000000003</v>
      </c>
      <c r="U43" s="41">
        <v>40990.199999999997</v>
      </c>
      <c r="V43" s="41">
        <v>44153.100000000006</v>
      </c>
      <c r="W43" s="41">
        <v>45186.3</v>
      </c>
      <c r="X43" s="41">
        <v>49655.5</v>
      </c>
      <c r="Y43" s="41">
        <v>50705.5</v>
      </c>
      <c r="Z43" s="56">
        <f t="shared" si="18"/>
        <v>-0.18491413992296357</v>
      </c>
      <c r="AA43" s="56">
        <f t="shared" si="19"/>
        <v>-0.14863405959606657</v>
      </c>
      <c r="AB43" s="56">
        <f t="shared" si="20"/>
        <v>-0.20757651227103779</v>
      </c>
      <c r="AC43" s="57">
        <f t="shared" si="15"/>
        <v>36830.714199198992</v>
      </c>
      <c r="AD43" s="57">
        <f t="shared" si="16"/>
        <v>38470.076792874257</v>
      </c>
      <c r="AE43" s="57">
        <f t="shared" si="1"/>
        <v>35806.685443567207</v>
      </c>
      <c r="AF43" s="58">
        <f t="shared" si="2"/>
        <v>111107.47643564045</v>
      </c>
      <c r="AG43" s="85">
        <v>-3.9102661179383727E-2</v>
      </c>
      <c r="AH43" s="83">
        <f t="shared" si="3"/>
        <v>111107.47643564045</v>
      </c>
      <c r="AI43" s="84">
        <f t="shared" si="4"/>
        <v>0</v>
      </c>
      <c r="AJ43" s="59">
        <f t="shared" si="5"/>
        <v>-3.9102661179383727E-2</v>
      </c>
      <c r="AK43" s="60">
        <f t="shared" si="6"/>
        <v>43419.395421150017</v>
      </c>
      <c r="AL43" s="61">
        <f t="shared" si="7"/>
        <v>-3.9100000000000003E-2</v>
      </c>
      <c r="AM43" s="62">
        <f t="shared" si="17"/>
        <v>1.5227980866139301E-3</v>
      </c>
      <c r="AN43" s="41"/>
      <c r="AO43" s="41"/>
      <c r="AP43" s="41"/>
      <c r="AQ43" s="63">
        <f t="shared" si="9"/>
        <v>-3.9102661179383727E-2</v>
      </c>
      <c r="AR43" s="58">
        <f t="shared" si="10"/>
        <v>45186.3</v>
      </c>
      <c r="AS43" s="43">
        <f t="shared" si="11"/>
        <v>43419.395421150017</v>
      </c>
      <c r="AT43" s="64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1">
        <v>40</v>
      </c>
      <c r="B44" s="36" t="s">
        <v>138</v>
      </c>
      <c r="C44" s="36" t="s">
        <v>141</v>
      </c>
      <c r="D44" s="37" t="s">
        <v>132</v>
      </c>
      <c r="E44" s="37" t="s">
        <v>133</v>
      </c>
      <c r="F44" s="38" t="s">
        <v>139</v>
      </c>
      <c r="G44" s="38">
        <v>2</v>
      </c>
      <c r="H44" s="38" t="s">
        <v>1073</v>
      </c>
      <c r="I44" s="38" t="s">
        <v>1079</v>
      </c>
      <c r="J44" s="38" t="s">
        <v>24</v>
      </c>
      <c r="K44" s="41">
        <v>150514.5</v>
      </c>
      <c r="L44" s="41">
        <v>131657.5</v>
      </c>
      <c r="M44" s="41">
        <v>144778</v>
      </c>
      <c r="N44" s="41">
        <v>149300.70000000001</v>
      </c>
      <c r="O44" s="41">
        <v>131384.4</v>
      </c>
      <c r="P44" s="41">
        <v>125426.59999999999</v>
      </c>
      <c r="Q44" s="41">
        <v>132840.20000000001</v>
      </c>
      <c r="R44" s="41">
        <v>117208</v>
      </c>
      <c r="S44" s="41">
        <v>123153.80000000002</v>
      </c>
      <c r="T44" s="41">
        <v>137450.5</v>
      </c>
      <c r="U44" s="41">
        <v>124195.5</v>
      </c>
      <c r="V44" s="41">
        <v>149561.40000000002</v>
      </c>
      <c r="W44" s="41">
        <v>139105.4</v>
      </c>
      <c r="X44" s="41">
        <v>140110</v>
      </c>
      <c r="Y44" s="41">
        <v>156504.70000000001</v>
      </c>
      <c r="Z44" s="56">
        <f t="shared" si="18"/>
        <v>-0.12709805367589178</v>
      </c>
      <c r="AA44" s="56">
        <f t="shared" si="19"/>
        <v>-0.16668095100472058</v>
      </c>
      <c r="AB44" s="56">
        <f t="shared" si="20"/>
        <v>-0.11742589584392193</v>
      </c>
      <c r="AC44" s="57">
        <f t="shared" si="15"/>
        <v>121425.3744041936</v>
      </c>
      <c r="AD44" s="57">
        <f t="shared" si="16"/>
        <v>115919.17963810793</v>
      </c>
      <c r="AE44" s="57">
        <f t="shared" si="1"/>
        <v>122770.8237882729</v>
      </c>
      <c r="AF44" s="58">
        <f t="shared" si="2"/>
        <v>360115.37783057446</v>
      </c>
      <c r="AG44" s="85">
        <v>-2.911002195816835E-2</v>
      </c>
      <c r="AH44" s="83">
        <f t="shared" si="3"/>
        <v>360115.37783057446</v>
      </c>
      <c r="AI44" s="84">
        <f t="shared" si="4"/>
        <v>0</v>
      </c>
      <c r="AJ44" s="59">
        <f t="shared" si="5"/>
        <v>-2.911002195816835E-2</v>
      </c>
      <c r="AK44" s="60">
        <f t="shared" si="6"/>
        <v>135056.03875150019</v>
      </c>
      <c r="AL44" s="61">
        <f t="shared" si="7"/>
        <v>-2.9100000000000001E-2</v>
      </c>
      <c r="AM44" s="62">
        <f t="shared" si="17"/>
        <v>-6.5474303801770217E-3</v>
      </c>
      <c r="AN44" s="41"/>
      <c r="AO44" s="41"/>
      <c r="AP44" s="41"/>
      <c r="AQ44" s="63">
        <f t="shared" si="9"/>
        <v>-2.911002195816835E-2</v>
      </c>
      <c r="AR44" s="58">
        <f t="shared" si="10"/>
        <v>139105.4</v>
      </c>
      <c r="AS44" s="43">
        <f t="shared" si="11"/>
        <v>135056.03875150019</v>
      </c>
      <c r="AT44" s="64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1">
        <v>41</v>
      </c>
      <c r="B45" s="36" t="s">
        <v>142</v>
      </c>
      <c r="C45" s="36" t="s">
        <v>145</v>
      </c>
      <c r="D45" s="37" t="s">
        <v>132</v>
      </c>
      <c r="E45" s="37" t="s">
        <v>133</v>
      </c>
      <c r="F45" s="38" t="s">
        <v>143</v>
      </c>
      <c r="G45" s="38">
        <v>5</v>
      </c>
      <c r="H45" s="38" t="s">
        <v>21</v>
      </c>
      <c r="I45" s="38" t="s">
        <v>1079</v>
      </c>
      <c r="J45" s="38" t="s">
        <v>24</v>
      </c>
      <c r="K45" s="41">
        <v>16498.5</v>
      </c>
      <c r="L45" s="41">
        <v>15135.7</v>
      </c>
      <c r="M45" s="41">
        <v>13985.900000000001</v>
      </c>
      <c r="N45" s="41">
        <v>14087.600000000002</v>
      </c>
      <c r="O45" s="41">
        <v>15325.5</v>
      </c>
      <c r="P45" s="41">
        <v>12472.5</v>
      </c>
      <c r="Q45" s="41">
        <v>12794.400000000001</v>
      </c>
      <c r="R45" s="41">
        <v>13903.8</v>
      </c>
      <c r="S45" s="41">
        <v>13234.8</v>
      </c>
      <c r="T45" s="41">
        <v>15448.1</v>
      </c>
      <c r="U45" s="41">
        <v>12617.899999999998</v>
      </c>
      <c r="V45" s="41">
        <v>14313.699999999999</v>
      </c>
      <c r="W45" s="41">
        <v>17297.399999999998</v>
      </c>
      <c r="X45" s="41">
        <v>14165.2</v>
      </c>
      <c r="Y45" s="41">
        <v>15350.8</v>
      </c>
      <c r="Z45" s="56">
        <f t="shared" si="18"/>
        <v>-7.1097372488408084E-2</v>
      </c>
      <c r="AA45" s="56">
        <f t="shared" si="19"/>
        <v>-0.24402218383489405</v>
      </c>
      <c r="AB45" s="56">
        <f t="shared" si="20"/>
        <v>-0.22451131921083722</v>
      </c>
      <c r="AC45" s="57">
        <f t="shared" si="15"/>
        <v>16067.600309119009</v>
      </c>
      <c r="AD45" s="57">
        <f t="shared" si="16"/>
        <v>13076.450677334302</v>
      </c>
      <c r="AE45" s="57">
        <f t="shared" si="1"/>
        <v>13413.937907082463</v>
      </c>
      <c r="AF45" s="58">
        <f t="shared" si="2"/>
        <v>42557.988893535774</v>
      </c>
      <c r="AG45" s="85">
        <v>-3.8985312058935698E-2</v>
      </c>
      <c r="AH45" s="83">
        <f t="shared" si="3"/>
        <v>42557.988893535759</v>
      </c>
      <c r="AI45" s="84">
        <f t="shared" si="4"/>
        <v>0</v>
      </c>
      <c r="AJ45" s="59">
        <f t="shared" si="5"/>
        <v>-3.8985312058935698E-2</v>
      </c>
      <c r="AK45" s="60">
        <f t="shared" si="6"/>
        <v>16623.055463191762</v>
      </c>
      <c r="AL45" s="61">
        <f t="shared" si="7"/>
        <v>-3.9E-2</v>
      </c>
      <c r="AM45" s="62">
        <f t="shared" si="17"/>
        <v>3.9483353449607517E-3</v>
      </c>
      <c r="AN45" s="41"/>
      <c r="AO45" s="41"/>
      <c r="AP45" s="41"/>
      <c r="AQ45" s="63">
        <f t="shared" si="9"/>
        <v>-3.8985312058935698E-2</v>
      </c>
      <c r="AR45" s="58">
        <f t="shared" si="10"/>
        <v>17297.399999999998</v>
      </c>
      <c r="AS45" s="43">
        <f t="shared" si="11"/>
        <v>16623.055463191762</v>
      </c>
      <c r="AT45" s="64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1">
        <v>42</v>
      </c>
      <c r="B46" s="36" t="s">
        <v>156</v>
      </c>
      <c r="C46" s="36" t="s">
        <v>159</v>
      </c>
      <c r="D46" s="37" t="s">
        <v>154</v>
      </c>
      <c r="E46" s="37" t="s">
        <v>155</v>
      </c>
      <c r="F46" s="38" t="s">
        <v>157</v>
      </c>
      <c r="G46" s="38">
        <v>1</v>
      </c>
      <c r="H46" s="38" t="s">
        <v>1073</v>
      </c>
      <c r="I46" s="38" t="s">
        <v>1079</v>
      </c>
      <c r="J46" s="38" t="s">
        <v>24</v>
      </c>
      <c r="K46" s="41">
        <v>230836218</v>
      </c>
      <c r="L46" s="41">
        <v>229001859</v>
      </c>
      <c r="M46" s="41">
        <v>218655963</v>
      </c>
      <c r="N46" s="41">
        <v>243375753</v>
      </c>
      <c r="O46" s="41">
        <v>222163926</v>
      </c>
      <c r="P46" s="41">
        <v>214653488</v>
      </c>
      <c r="Q46" s="41">
        <v>215204571</v>
      </c>
      <c r="R46" s="41">
        <v>226887088</v>
      </c>
      <c r="S46" s="41">
        <v>221301238</v>
      </c>
      <c r="T46" s="41">
        <v>221618953</v>
      </c>
      <c r="U46" s="41">
        <v>219429796</v>
      </c>
      <c r="V46" s="41">
        <v>222674705</v>
      </c>
      <c r="W46" s="41">
        <v>234422968</v>
      </c>
      <c r="X46" s="41">
        <v>228424106</v>
      </c>
      <c r="Y46" s="41">
        <v>239732198</v>
      </c>
      <c r="Z46" s="56">
        <f t="shared" si="18"/>
        <v>-3.7569026538114558E-2</v>
      </c>
      <c r="AA46" s="56">
        <f t="shared" si="19"/>
        <v>-7.0104813448295222E-2</v>
      </c>
      <c r="AB46" s="56">
        <f t="shared" si="20"/>
        <v>-6.771748010530998E-2</v>
      </c>
      <c r="AC46" s="57">
        <f t="shared" si="15"/>
        <v>225615925.29406443</v>
      </c>
      <c r="AD46" s="57">
        <f t="shared" si="16"/>
        <v>217988789.56036431</v>
      </c>
      <c r="AE46" s="57">
        <f t="shared" si="1"/>
        <v>218548435.32823229</v>
      </c>
      <c r="AF46" s="58">
        <f t="shared" si="2"/>
        <v>662153150.18266106</v>
      </c>
      <c r="AG46" s="85">
        <v>-1.1985775442853187E-2</v>
      </c>
      <c r="AH46" s="83">
        <f t="shared" si="3"/>
        <v>662153150.18266118</v>
      </c>
      <c r="AI46" s="84">
        <f t="shared" si="4"/>
        <v>0</v>
      </c>
      <c r="AJ46" s="59">
        <f t="shared" si="5"/>
        <v>-1.1985775442853187E-2</v>
      </c>
      <c r="AK46" s="60">
        <f t="shared" si="6"/>
        <v>231613226.94690484</v>
      </c>
      <c r="AL46" s="61">
        <f t="shared" si="7"/>
        <v>-1.2E-2</v>
      </c>
      <c r="AM46" s="62">
        <f t="shared" si="17"/>
        <v>1.2857085808837265E-3</v>
      </c>
      <c r="AN46" s="41"/>
      <c r="AO46" s="41"/>
      <c r="AP46" s="41"/>
      <c r="AQ46" s="63">
        <f t="shared" si="9"/>
        <v>-1.1985775442853187E-2</v>
      </c>
      <c r="AR46" s="58">
        <f t="shared" si="10"/>
        <v>234422968</v>
      </c>
      <c r="AS46" s="43">
        <f t="shared" si="11"/>
        <v>231613226.94690484</v>
      </c>
      <c r="AT46" s="64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1">
        <v>43</v>
      </c>
      <c r="B47" s="36" t="s">
        <v>160</v>
      </c>
      <c r="C47" s="36" t="s">
        <v>162</v>
      </c>
      <c r="D47" s="37" t="s">
        <v>154</v>
      </c>
      <c r="E47" s="37" t="s">
        <v>155</v>
      </c>
      <c r="F47" s="38" t="s">
        <v>161</v>
      </c>
      <c r="G47" s="38">
        <v>3</v>
      </c>
      <c r="H47" s="38" t="s">
        <v>1073</v>
      </c>
      <c r="I47" s="38" t="s">
        <v>1079</v>
      </c>
      <c r="J47" s="38" t="s">
        <v>24</v>
      </c>
      <c r="K47" s="41">
        <v>4551954</v>
      </c>
      <c r="L47" s="41">
        <v>4441788</v>
      </c>
      <c r="M47" s="41">
        <v>4158793</v>
      </c>
      <c r="N47" s="41">
        <v>4723975</v>
      </c>
      <c r="O47" s="41">
        <v>4272295</v>
      </c>
      <c r="P47" s="41">
        <v>4164978</v>
      </c>
      <c r="Q47" s="41">
        <v>4166084</v>
      </c>
      <c r="R47" s="41">
        <v>4412394</v>
      </c>
      <c r="S47" s="41">
        <v>4190273</v>
      </c>
      <c r="T47" s="41">
        <v>4254263</v>
      </c>
      <c r="U47" s="41">
        <v>4231394</v>
      </c>
      <c r="V47" s="41">
        <v>4230299</v>
      </c>
      <c r="W47" s="41">
        <v>4726558</v>
      </c>
      <c r="X47" s="41">
        <v>4517444</v>
      </c>
      <c r="Y47" s="41">
        <v>4730608</v>
      </c>
      <c r="Z47" s="56">
        <f t="shared" si="18"/>
        <v>-6.1437132273305051E-2</v>
      </c>
      <c r="AA47" s="56">
        <f t="shared" si="19"/>
        <v>-8.5013161380804836E-2</v>
      </c>
      <c r="AB47" s="56">
        <f t="shared" si="20"/>
        <v>-8.4770188802435142E-2</v>
      </c>
      <c r="AC47" s="57">
        <f t="shared" si="15"/>
        <v>4436171.8309565522</v>
      </c>
      <c r="AD47" s="57">
        <f t="shared" si="16"/>
        <v>4324738.3619702654</v>
      </c>
      <c r="AE47" s="57">
        <f t="shared" si="1"/>
        <v>4325886.7859543394</v>
      </c>
      <c r="AF47" s="58">
        <f t="shared" si="2"/>
        <v>13086796.978881156</v>
      </c>
      <c r="AG47" s="85">
        <v>-1.5930078029991124E-2</v>
      </c>
      <c r="AH47" s="83">
        <f t="shared" si="3"/>
        <v>13086796.978881156</v>
      </c>
      <c r="AI47" s="84">
        <f t="shared" si="4"/>
        <v>0</v>
      </c>
      <c r="AJ47" s="59">
        <f t="shared" si="5"/>
        <v>-1.5930078029991124E-2</v>
      </c>
      <c r="AK47" s="60">
        <f t="shared" si="6"/>
        <v>4651263.5622467212</v>
      </c>
      <c r="AL47" s="61">
        <f t="shared" si="7"/>
        <v>-1.5900000000000001E-2</v>
      </c>
      <c r="AM47" s="62">
        <f t="shared" si="17"/>
        <v>3.141645550046368E-3</v>
      </c>
      <c r="AN47" s="41"/>
      <c r="AO47" s="41"/>
      <c r="AP47" s="41"/>
      <c r="AQ47" s="63">
        <f t="shared" si="9"/>
        <v>-1.5930078029991124E-2</v>
      </c>
      <c r="AR47" s="58">
        <f t="shared" si="10"/>
        <v>4726558</v>
      </c>
      <c r="AS47" s="43">
        <f t="shared" si="11"/>
        <v>4651263.5622467212</v>
      </c>
      <c r="AT47" s="64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1">
        <v>44</v>
      </c>
      <c r="B48" s="36" t="s">
        <v>163</v>
      </c>
      <c r="C48" s="36" t="s">
        <v>165</v>
      </c>
      <c r="D48" s="37" t="s">
        <v>154</v>
      </c>
      <c r="E48" s="37" t="s">
        <v>155</v>
      </c>
      <c r="F48" s="38" t="s">
        <v>164</v>
      </c>
      <c r="G48" s="38">
        <v>3</v>
      </c>
      <c r="H48" s="38" t="s">
        <v>1073</v>
      </c>
      <c r="I48" s="38" t="s">
        <v>1079</v>
      </c>
      <c r="J48" s="38" t="s">
        <v>24</v>
      </c>
      <c r="K48" s="41">
        <v>298965</v>
      </c>
      <c r="L48" s="41">
        <v>296551</v>
      </c>
      <c r="M48" s="41">
        <v>282676</v>
      </c>
      <c r="N48" s="41">
        <v>282914</v>
      </c>
      <c r="O48" s="41">
        <v>294261</v>
      </c>
      <c r="P48" s="41">
        <v>268365</v>
      </c>
      <c r="Q48" s="41">
        <v>264061</v>
      </c>
      <c r="R48" s="41">
        <v>293874</v>
      </c>
      <c r="S48" s="41">
        <v>267806</v>
      </c>
      <c r="T48" s="41">
        <v>278151</v>
      </c>
      <c r="U48" s="41">
        <v>259161</v>
      </c>
      <c r="V48" s="41">
        <v>298447</v>
      </c>
      <c r="W48" s="41">
        <v>313576</v>
      </c>
      <c r="X48" s="41">
        <v>290300</v>
      </c>
      <c r="Y48" s="41">
        <v>290116</v>
      </c>
      <c r="Z48" s="56">
        <f t="shared" si="18"/>
        <v>-1.5734283277306749E-2</v>
      </c>
      <c r="AA48" s="56">
        <f t="shared" si="19"/>
        <v>-0.10235311825799009</v>
      </c>
      <c r="AB48" s="56">
        <f t="shared" si="20"/>
        <v>-0.11674945227702238</v>
      </c>
      <c r="AC48" s="57">
        <f t="shared" si="15"/>
        <v>308642.10638703528</v>
      </c>
      <c r="AD48" s="57">
        <f t="shared" si="16"/>
        <v>281480.51858913252</v>
      </c>
      <c r="AE48" s="57">
        <f t="shared" si="1"/>
        <v>276966.17375278042</v>
      </c>
      <c r="AF48" s="58">
        <f t="shared" si="2"/>
        <v>867088.79872894823</v>
      </c>
      <c r="AG48" s="85">
        <v>-1.6187832332046029E-2</v>
      </c>
      <c r="AH48" s="83">
        <f t="shared" si="3"/>
        <v>867088.79872894823</v>
      </c>
      <c r="AI48" s="84">
        <f t="shared" si="4"/>
        <v>0</v>
      </c>
      <c r="AJ48" s="59">
        <f t="shared" si="5"/>
        <v>-1.6187832332046029E-2</v>
      </c>
      <c r="AK48" s="60">
        <f t="shared" si="6"/>
        <v>308499.88428864634</v>
      </c>
      <c r="AL48" s="61">
        <f t="shared" si="7"/>
        <v>-1.6199999999999999E-2</v>
      </c>
      <c r="AM48" s="62">
        <f t="shared" si="17"/>
        <v>3.9841862893901236E-3</v>
      </c>
      <c r="AN48" s="41"/>
      <c r="AO48" s="41"/>
      <c r="AP48" s="41"/>
      <c r="AQ48" s="63">
        <f t="shared" si="9"/>
        <v>-1.6187832332046029E-2</v>
      </c>
      <c r="AR48" s="58">
        <f t="shared" si="10"/>
        <v>313576</v>
      </c>
      <c r="AS48" s="43">
        <f t="shared" si="11"/>
        <v>308499.88428864634</v>
      </c>
      <c r="AT48" s="64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1">
        <v>45</v>
      </c>
      <c r="B49" s="36" t="s">
        <v>166</v>
      </c>
      <c r="C49" s="36" t="s">
        <v>167</v>
      </c>
      <c r="D49" s="37" t="s">
        <v>154</v>
      </c>
      <c r="E49" s="37" t="s">
        <v>155</v>
      </c>
      <c r="F49" s="38" t="s">
        <v>43</v>
      </c>
      <c r="G49" s="38">
        <v>5</v>
      </c>
      <c r="H49" s="38" t="s">
        <v>21</v>
      </c>
      <c r="I49" s="38" t="s">
        <v>22</v>
      </c>
      <c r="J49" s="38" t="s">
        <v>24</v>
      </c>
      <c r="K49" s="41">
        <v>97778</v>
      </c>
      <c r="L49" s="41">
        <v>82816</v>
      </c>
      <c r="M49" s="41">
        <v>81431</v>
      </c>
      <c r="N49" s="41">
        <v>89543</v>
      </c>
      <c r="O49" s="41">
        <v>103848</v>
      </c>
      <c r="P49" s="41">
        <v>81278</v>
      </c>
      <c r="Q49" s="41">
        <v>82589</v>
      </c>
      <c r="R49" s="41">
        <v>108937</v>
      </c>
      <c r="S49" s="41">
        <v>90615</v>
      </c>
      <c r="T49" s="41">
        <v>96477</v>
      </c>
      <c r="U49" s="41">
        <v>93854</v>
      </c>
      <c r="V49" s="41">
        <v>99449</v>
      </c>
      <c r="W49" s="41">
        <v>99190</v>
      </c>
      <c r="X49" s="41">
        <v>87992</v>
      </c>
      <c r="Y49" s="41">
        <v>88689</v>
      </c>
      <c r="Z49" s="56">
        <f t="shared" si="18"/>
        <v>6.2079404364990154E-2</v>
      </c>
      <c r="AA49" s="56">
        <f t="shared" si="19"/>
        <v>-0.16874961647814435</v>
      </c>
      <c r="AB49" s="56">
        <f t="shared" si="20"/>
        <v>-0.15534169240524454</v>
      </c>
      <c r="AC49" s="57">
        <f t="shared" si="15"/>
        <v>105347.65611896338</v>
      </c>
      <c r="AD49" s="57">
        <f t="shared" si="16"/>
        <v>82451.725541532869</v>
      </c>
      <c r="AE49" s="57">
        <f t="shared" si="1"/>
        <v>83781.657530323791</v>
      </c>
      <c r="AF49" s="58">
        <f t="shared" si="2"/>
        <v>271581.03919082001</v>
      </c>
      <c r="AG49" s="85">
        <v>-1.8133677387160603E-2</v>
      </c>
      <c r="AH49" s="83">
        <f t="shared" si="3"/>
        <v>271581.03919082001</v>
      </c>
      <c r="AI49" s="84">
        <f t="shared" si="4"/>
        <v>0</v>
      </c>
      <c r="AJ49" s="59">
        <f t="shared" si="5"/>
        <v>-1.8133677387160603E-2</v>
      </c>
      <c r="AK49" s="60">
        <f t="shared" si="6"/>
        <v>97391.320539967535</v>
      </c>
      <c r="AL49" s="61">
        <f t="shared" si="7"/>
        <v>-1.8100000000000002E-2</v>
      </c>
      <c r="AM49" s="62">
        <f t="shared" si="17"/>
        <v>1.1955140492985183E-3</v>
      </c>
      <c r="AN49" s="41"/>
      <c r="AO49" s="41"/>
      <c r="AP49" s="41"/>
      <c r="AQ49" s="63">
        <f t="shared" si="9"/>
        <v>-1.8133677387160603E-2</v>
      </c>
      <c r="AR49" s="58">
        <f t="shared" si="10"/>
        <v>99190</v>
      </c>
      <c r="AS49" s="43">
        <f t="shared" si="11"/>
        <v>97391.320539967535</v>
      </c>
      <c r="AT49" s="64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1">
        <v>46</v>
      </c>
      <c r="B50" s="36" t="s">
        <v>168</v>
      </c>
      <c r="C50" s="36" t="s">
        <v>170</v>
      </c>
      <c r="D50" s="37" t="s">
        <v>154</v>
      </c>
      <c r="E50" s="37" t="s">
        <v>155</v>
      </c>
      <c r="F50" s="38" t="s">
        <v>169</v>
      </c>
      <c r="G50" s="38">
        <v>4</v>
      </c>
      <c r="H50" s="38" t="s">
        <v>21</v>
      </c>
      <c r="I50" s="38" t="s">
        <v>22</v>
      </c>
      <c r="J50" s="38" t="s">
        <v>24</v>
      </c>
      <c r="K50" s="41">
        <v>68671</v>
      </c>
      <c r="L50" s="41">
        <v>66740</v>
      </c>
      <c r="M50" s="41">
        <v>61289</v>
      </c>
      <c r="N50" s="41">
        <v>71711</v>
      </c>
      <c r="O50" s="41">
        <v>75458</v>
      </c>
      <c r="P50" s="41">
        <v>69913</v>
      </c>
      <c r="Q50" s="41">
        <v>69825</v>
      </c>
      <c r="R50" s="41">
        <v>90412</v>
      </c>
      <c r="S50" s="41">
        <v>78846</v>
      </c>
      <c r="T50" s="41">
        <v>77856</v>
      </c>
      <c r="U50" s="41">
        <v>65432</v>
      </c>
      <c r="V50" s="41">
        <v>64819</v>
      </c>
      <c r="W50" s="41">
        <v>69413</v>
      </c>
      <c r="X50" s="41">
        <v>72342</v>
      </c>
      <c r="Y50" s="41">
        <v>67948</v>
      </c>
      <c r="Z50" s="56">
        <f t="shared" si="18"/>
        <v>9.8833568755369861E-2</v>
      </c>
      <c r="AA50" s="56">
        <f t="shared" si="19"/>
        <v>1.8086237276288442E-2</v>
      </c>
      <c r="AB50" s="56">
        <f t="shared" si="20"/>
        <v>1.6804764747855749E-2</v>
      </c>
      <c r="AC50" s="57">
        <f t="shared" si="15"/>
        <v>76273.334508016487</v>
      </c>
      <c r="AD50" s="57">
        <f t="shared" si="16"/>
        <v>70668.419988059017</v>
      </c>
      <c r="AE50" s="57">
        <f t="shared" si="1"/>
        <v>70579.469135442909</v>
      </c>
      <c r="AF50" s="58">
        <f t="shared" si="2"/>
        <v>217521.22363151843</v>
      </c>
      <c r="AG50" s="85">
        <v>8.7550308572438128E-3</v>
      </c>
      <c r="AH50" s="83">
        <f t="shared" si="3"/>
        <v>217521.22363151831</v>
      </c>
      <c r="AI50" s="84">
        <f t="shared" si="4"/>
        <v>0</v>
      </c>
      <c r="AJ50" s="59">
        <f t="shared" si="5"/>
        <v>8.7550308572438128E-3</v>
      </c>
      <c r="AK50" s="60">
        <f t="shared" si="6"/>
        <v>70020.712956893854</v>
      </c>
      <c r="AL50" s="61">
        <f t="shared" si="7"/>
        <v>8.8000000000000005E-3</v>
      </c>
      <c r="AM50" s="62">
        <f t="shared" si="17"/>
        <v>8.9599991238054066E-4</v>
      </c>
      <c r="AN50" s="41"/>
      <c r="AO50" s="41"/>
      <c r="AP50" s="41"/>
      <c r="AQ50" s="63">
        <f t="shared" si="9"/>
        <v>8.7550308572438128E-3</v>
      </c>
      <c r="AR50" s="58">
        <f t="shared" si="10"/>
        <v>69413</v>
      </c>
      <c r="AS50" s="43">
        <f t="shared" si="11"/>
        <v>70020.712956893854</v>
      </c>
      <c r="AT50" s="64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1">
        <v>47</v>
      </c>
      <c r="B51" s="36" t="s">
        <v>171</v>
      </c>
      <c r="C51" s="36" t="s">
        <v>173</v>
      </c>
      <c r="D51" s="37" t="s">
        <v>154</v>
      </c>
      <c r="E51" s="37" t="s">
        <v>155</v>
      </c>
      <c r="F51" s="38" t="s">
        <v>172</v>
      </c>
      <c r="G51" s="38">
        <v>4</v>
      </c>
      <c r="H51" s="38" t="s">
        <v>21</v>
      </c>
      <c r="I51" s="38" t="s">
        <v>22</v>
      </c>
      <c r="J51" s="38" t="s">
        <v>24</v>
      </c>
      <c r="K51" s="41">
        <v>17969</v>
      </c>
      <c r="L51" s="41">
        <v>14300</v>
      </c>
      <c r="M51" s="41">
        <v>12554</v>
      </c>
      <c r="N51" s="41">
        <v>15290</v>
      </c>
      <c r="O51" s="41">
        <v>18054</v>
      </c>
      <c r="P51" s="41">
        <v>14046</v>
      </c>
      <c r="Q51" s="41">
        <v>15339</v>
      </c>
      <c r="R51" s="41">
        <v>17548</v>
      </c>
      <c r="S51" s="41">
        <v>17345</v>
      </c>
      <c r="T51" s="41">
        <v>17158</v>
      </c>
      <c r="U51" s="41">
        <v>19175</v>
      </c>
      <c r="V51" s="41">
        <v>23933</v>
      </c>
      <c r="W51" s="41">
        <v>17867</v>
      </c>
      <c r="X51" s="41">
        <v>16023</v>
      </c>
      <c r="Y51" s="41">
        <v>16071</v>
      </c>
      <c r="Z51" s="56">
        <f t="shared" si="18"/>
        <v>4.7303689687796524E-3</v>
      </c>
      <c r="AA51" s="56">
        <f t="shared" si="19"/>
        <v>-0.21832044075908508</v>
      </c>
      <c r="AB51" s="56">
        <f t="shared" si="20"/>
        <v>-0.14636318103400303</v>
      </c>
      <c r="AC51" s="57">
        <f t="shared" si="15"/>
        <v>17951.517502365186</v>
      </c>
      <c r="AD51" s="57">
        <f t="shared" si="16"/>
        <v>13966.268684957427</v>
      </c>
      <c r="AE51" s="57">
        <f t="shared" si="1"/>
        <v>15251.929044465467</v>
      </c>
      <c r="AF51" s="58">
        <f t="shared" si="2"/>
        <v>47169.715231788083</v>
      </c>
      <c r="AG51" s="85">
        <v>-2.528176990398235E-2</v>
      </c>
      <c r="AH51" s="83">
        <f t="shared" si="3"/>
        <v>47169.71523178809</v>
      </c>
      <c r="AI51" s="84">
        <f t="shared" si="4"/>
        <v>0</v>
      </c>
      <c r="AJ51" s="59">
        <f t="shared" si="5"/>
        <v>-2.528176990398235E-2</v>
      </c>
      <c r="AK51" s="60">
        <f t="shared" si="6"/>
        <v>17415.290617125549</v>
      </c>
      <c r="AL51" s="61">
        <f t="shared" si="7"/>
        <v>-2.53E-2</v>
      </c>
      <c r="AM51" s="62">
        <f t="shared" si="17"/>
        <v>-4.7427208019823475E-4</v>
      </c>
      <c r="AN51" s="41"/>
      <c r="AO51" s="41"/>
      <c r="AP51" s="41"/>
      <c r="AQ51" s="63">
        <f t="shared" si="9"/>
        <v>-2.528176990398235E-2</v>
      </c>
      <c r="AR51" s="58">
        <f t="shared" si="10"/>
        <v>17867</v>
      </c>
      <c r="AS51" s="43">
        <f t="shared" si="11"/>
        <v>17415.290617125549</v>
      </c>
      <c r="AT51" s="64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1">
        <v>48</v>
      </c>
      <c r="B52" s="36" t="s">
        <v>174</v>
      </c>
      <c r="C52" s="36" t="s">
        <v>176</v>
      </c>
      <c r="D52" s="37" t="s">
        <v>154</v>
      </c>
      <c r="E52" s="37" t="s">
        <v>155</v>
      </c>
      <c r="F52" s="38" t="s">
        <v>175</v>
      </c>
      <c r="G52" s="38">
        <v>6</v>
      </c>
      <c r="H52" s="38" t="s">
        <v>21</v>
      </c>
      <c r="I52" s="38" t="s">
        <v>22</v>
      </c>
      <c r="J52" s="38" t="s">
        <v>24</v>
      </c>
      <c r="K52" s="41">
        <v>35688</v>
      </c>
      <c r="L52" s="41">
        <v>41114</v>
      </c>
      <c r="M52" s="41">
        <v>31233</v>
      </c>
      <c r="N52" s="41">
        <v>37497</v>
      </c>
      <c r="O52" s="41">
        <v>33579</v>
      </c>
      <c r="P52" s="41">
        <v>33446</v>
      </c>
      <c r="Q52" s="41">
        <v>34404</v>
      </c>
      <c r="R52" s="41">
        <v>35481</v>
      </c>
      <c r="S52" s="41">
        <v>35380</v>
      </c>
      <c r="T52" s="41">
        <v>33791</v>
      </c>
      <c r="U52" s="41">
        <v>36309</v>
      </c>
      <c r="V52" s="41">
        <v>34105</v>
      </c>
      <c r="W52" s="41">
        <v>32581</v>
      </c>
      <c r="X52" s="41">
        <v>31250</v>
      </c>
      <c r="Y52" s="41">
        <v>32154</v>
      </c>
      <c r="Z52" s="56">
        <f t="shared" si="18"/>
        <v>-5.9095494283792904E-2</v>
      </c>
      <c r="AA52" s="56">
        <f t="shared" si="19"/>
        <v>-6.2822237166554551E-2</v>
      </c>
      <c r="AB52" s="56">
        <f t="shared" si="20"/>
        <v>-3.5978480161398818E-2</v>
      </c>
      <c r="AC52" s="57">
        <f t="shared" si="15"/>
        <v>30655.609700739744</v>
      </c>
      <c r="AD52" s="57">
        <f t="shared" si="16"/>
        <v>30534.188690876486</v>
      </c>
      <c r="AE52" s="57">
        <f t="shared" si="1"/>
        <v>31408.785137861465</v>
      </c>
      <c r="AF52" s="58">
        <f t="shared" si="2"/>
        <v>92598.583529477706</v>
      </c>
      <c r="AG52" s="85">
        <v>-1.0763014509756787E-2</v>
      </c>
      <c r="AH52" s="83">
        <f t="shared" si="3"/>
        <v>92598.583529477706</v>
      </c>
      <c r="AI52" s="84">
        <f t="shared" si="4"/>
        <v>0</v>
      </c>
      <c r="AJ52" s="59">
        <f t="shared" si="5"/>
        <v>-1.0763014509756787E-2</v>
      </c>
      <c r="AK52" s="60">
        <f t="shared" si="6"/>
        <v>32230.330224257614</v>
      </c>
      <c r="AL52" s="61">
        <f t="shared" si="7"/>
        <v>-1.0800000000000001E-2</v>
      </c>
      <c r="AM52" s="62">
        <f t="shared" si="17"/>
        <v>-7.5616988624567227E-3</v>
      </c>
      <c r="AN52" s="41"/>
      <c r="AO52" s="41"/>
      <c r="AP52" s="41"/>
      <c r="AQ52" s="63">
        <f t="shared" si="9"/>
        <v>-1.0763014509756787E-2</v>
      </c>
      <c r="AR52" s="58">
        <f t="shared" si="10"/>
        <v>32581</v>
      </c>
      <c r="AS52" s="43">
        <f t="shared" si="11"/>
        <v>32230.330224257614</v>
      </c>
      <c r="AT52" s="64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1">
        <v>49</v>
      </c>
      <c r="B53" s="36" t="s">
        <v>177</v>
      </c>
      <c r="C53" s="36" t="s">
        <v>179</v>
      </c>
      <c r="D53" s="37" t="s">
        <v>154</v>
      </c>
      <c r="E53" s="37" t="s">
        <v>155</v>
      </c>
      <c r="F53" s="38" t="s">
        <v>178</v>
      </c>
      <c r="G53" s="38">
        <v>6</v>
      </c>
      <c r="H53" s="38" t="s">
        <v>21</v>
      </c>
      <c r="I53" s="38" t="s">
        <v>22</v>
      </c>
      <c r="J53" s="38" t="s">
        <v>24</v>
      </c>
      <c r="K53" s="41">
        <v>31120</v>
      </c>
      <c r="L53" s="41">
        <v>28257</v>
      </c>
      <c r="M53" s="41">
        <v>29451</v>
      </c>
      <c r="N53" s="41">
        <v>31475</v>
      </c>
      <c r="O53" s="41">
        <v>32931</v>
      </c>
      <c r="P53" s="41">
        <v>27662</v>
      </c>
      <c r="Q53" s="41">
        <v>27623</v>
      </c>
      <c r="R53" s="41">
        <v>30106</v>
      </c>
      <c r="S53" s="41">
        <v>27741</v>
      </c>
      <c r="T53" s="41">
        <v>28824</v>
      </c>
      <c r="U53" s="41">
        <v>28481</v>
      </c>
      <c r="V53" s="41">
        <v>30140</v>
      </c>
      <c r="W53" s="41">
        <v>32291</v>
      </c>
      <c r="X53" s="41">
        <v>31094</v>
      </c>
      <c r="Y53" s="41">
        <v>30487</v>
      </c>
      <c r="Z53" s="56">
        <f t="shared" si="18"/>
        <v>5.8194087403598882E-2</v>
      </c>
      <c r="AA53" s="56">
        <f t="shared" si="19"/>
        <v>-0.11111825192802061</v>
      </c>
      <c r="AB53" s="56">
        <f t="shared" si="20"/>
        <v>-0.1123714652956298</v>
      </c>
      <c r="AC53" s="57">
        <f t="shared" si="15"/>
        <v>34170.145276349613</v>
      </c>
      <c r="AD53" s="57">
        <f t="shared" si="16"/>
        <v>28702.880526992285</v>
      </c>
      <c r="AE53" s="57">
        <f t="shared" si="1"/>
        <v>28662.41301413882</v>
      </c>
      <c r="AF53" s="58">
        <f t="shared" si="2"/>
        <v>91535.43881748071</v>
      </c>
      <c r="AG53" s="85">
        <v>-1.1279410379279955E-2</v>
      </c>
      <c r="AH53" s="83">
        <f t="shared" si="3"/>
        <v>91535.438817480725</v>
      </c>
      <c r="AI53" s="84">
        <f t="shared" si="4"/>
        <v>0</v>
      </c>
      <c r="AJ53" s="59">
        <f t="shared" si="5"/>
        <v>-1.1279410379279955E-2</v>
      </c>
      <c r="AK53" s="60">
        <f t="shared" si="6"/>
        <v>31926.776559442671</v>
      </c>
      <c r="AL53" s="61">
        <f t="shared" si="7"/>
        <v>-1.1299999999999999E-2</v>
      </c>
      <c r="AM53" s="62">
        <f t="shared" si="17"/>
        <v>3.0828969090590519E-3</v>
      </c>
      <c r="AN53" s="41"/>
      <c r="AO53" s="41"/>
      <c r="AP53" s="41"/>
      <c r="AQ53" s="63">
        <f t="shared" si="9"/>
        <v>-1.1279410379279955E-2</v>
      </c>
      <c r="AR53" s="58">
        <f t="shared" si="10"/>
        <v>32291</v>
      </c>
      <c r="AS53" s="43">
        <f t="shared" si="11"/>
        <v>31926.776559442671</v>
      </c>
      <c r="AT53" s="64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1">
        <v>50</v>
      </c>
      <c r="B54" s="36" t="s">
        <v>180</v>
      </c>
      <c r="C54" s="36" t="s">
        <v>182</v>
      </c>
      <c r="D54" s="37" t="s">
        <v>154</v>
      </c>
      <c r="E54" s="37" t="s">
        <v>155</v>
      </c>
      <c r="F54" s="38" t="s">
        <v>181</v>
      </c>
      <c r="G54" s="38">
        <v>4</v>
      </c>
      <c r="H54" s="38" t="s">
        <v>21</v>
      </c>
      <c r="I54" s="38" t="s">
        <v>1079</v>
      </c>
      <c r="J54" s="38" t="s">
        <v>24</v>
      </c>
      <c r="K54" s="41">
        <v>362221</v>
      </c>
      <c r="L54" s="41">
        <v>349763</v>
      </c>
      <c r="M54" s="41">
        <v>357470</v>
      </c>
      <c r="N54" s="41">
        <v>400148</v>
      </c>
      <c r="O54" s="41">
        <v>343377</v>
      </c>
      <c r="P54" s="41">
        <v>318965</v>
      </c>
      <c r="Q54" s="41">
        <v>324151</v>
      </c>
      <c r="R54" s="41">
        <v>361317</v>
      </c>
      <c r="S54" s="41">
        <v>341231</v>
      </c>
      <c r="T54" s="41">
        <v>358387</v>
      </c>
      <c r="U54" s="41">
        <v>332205</v>
      </c>
      <c r="V54" s="41">
        <v>384072</v>
      </c>
      <c r="W54" s="41">
        <v>368722</v>
      </c>
      <c r="X54" s="41">
        <v>386785</v>
      </c>
      <c r="Y54" s="41">
        <v>448159</v>
      </c>
      <c r="Z54" s="56">
        <f t="shared" si="18"/>
        <v>-5.202348842281368E-2</v>
      </c>
      <c r="AA54" s="56">
        <f t="shared" si="19"/>
        <v>-0.11941880785487313</v>
      </c>
      <c r="AB54" s="56">
        <f t="shared" si="20"/>
        <v>-0.10510158163110361</v>
      </c>
      <c r="AC54" s="57">
        <f t="shared" si="15"/>
        <v>349539.79530176328</v>
      </c>
      <c r="AD54" s="57">
        <f t="shared" si="16"/>
        <v>324689.65833013545</v>
      </c>
      <c r="AE54" s="57">
        <f t="shared" si="1"/>
        <v>329968.73461781623</v>
      </c>
      <c r="AF54" s="58">
        <f t="shared" si="2"/>
        <v>1004198.1882497149</v>
      </c>
      <c r="AG54" s="85">
        <v>-1.9180783460856558E-2</v>
      </c>
      <c r="AH54" s="83">
        <f t="shared" si="3"/>
        <v>1004198.188249715</v>
      </c>
      <c r="AI54" s="84">
        <f t="shared" si="4"/>
        <v>0</v>
      </c>
      <c r="AJ54" s="59">
        <f t="shared" si="5"/>
        <v>-1.9180783460856558E-2</v>
      </c>
      <c r="AK54" s="60">
        <f t="shared" si="6"/>
        <v>361649.62316074601</v>
      </c>
      <c r="AL54" s="61">
        <f t="shared" si="7"/>
        <v>-1.9199999999999998E-2</v>
      </c>
      <c r="AM54" s="62">
        <f t="shared" si="17"/>
        <v>1.4834700698784786E-3</v>
      </c>
      <c r="AN54" s="41"/>
      <c r="AO54" s="41"/>
      <c r="AP54" s="41"/>
      <c r="AQ54" s="63">
        <f t="shared" si="9"/>
        <v>-1.9180783460856558E-2</v>
      </c>
      <c r="AR54" s="58">
        <f t="shared" si="10"/>
        <v>368722</v>
      </c>
      <c r="AS54" s="43">
        <f t="shared" si="11"/>
        <v>361649.62316074601</v>
      </c>
      <c r="AT54" s="64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1">
        <v>51</v>
      </c>
      <c r="B55" s="36" t="s">
        <v>183</v>
      </c>
      <c r="C55" s="36" t="s">
        <v>185</v>
      </c>
      <c r="D55" s="37" t="s">
        <v>154</v>
      </c>
      <c r="E55" s="37" t="s">
        <v>155</v>
      </c>
      <c r="F55" s="38" t="s">
        <v>184</v>
      </c>
      <c r="G55" s="38">
        <v>3</v>
      </c>
      <c r="H55" s="38" t="s">
        <v>1073</v>
      </c>
      <c r="I55" s="38" t="s">
        <v>1079</v>
      </c>
      <c r="J55" s="38" t="s">
        <v>24</v>
      </c>
      <c r="K55" s="41">
        <v>4688548</v>
      </c>
      <c r="L55" s="41">
        <v>4676918</v>
      </c>
      <c r="M55" s="41">
        <v>4362885</v>
      </c>
      <c r="N55" s="41">
        <v>4756799</v>
      </c>
      <c r="O55" s="41">
        <v>4368335</v>
      </c>
      <c r="P55" s="41">
        <v>4374595</v>
      </c>
      <c r="Q55" s="41">
        <v>4298197</v>
      </c>
      <c r="R55" s="41">
        <v>4478793</v>
      </c>
      <c r="S55" s="41">
        <v>4382554</v>
      </c>
      <c r="T55" s="41">
        <v>4348772</v>
      </c>
      <c r="U55" s="41">
        <v>4397652</v>
      </c>
      <c r="V55" s="41">
        <v>4404803</v>
      </c>
      <c r="W55" s="41">
        <v>4732333</v>
      </c>
      <c r="X55" s="41">
        <v>4678395</v>
      </c>
      <c r="Y55" s="41">
        <v>4843413</v>
      </c>
      <c r="Z55" s="56">
        <f t="shared" si="18"/>
        <v>-6.8296837315092063E-2</v>
      </c>
      <c r="AA55" s="56">
        <f t="shared" si="19"/>
        <v>-6.69616691564211E-2</v>
      </c>
      <c r="AB55" s="56">
        <f t="shared" si="20"/>
        <v>-8.3256266119062894E-2</v>
      </c>
      <c r="AC55" s="57">
        <f t="shared" si="15"/>
        <v>4409129.6229781583</v>
      </c>
      <c r="AD55" s="57">
        <f t="shared" si="16"/>
        <v>4415448.0833159862</v>
      </c>
      <c r="AE55" s="57">
        <f t="shared" si="1"/>
        <v>4338336.6243879767</v>
      </c>
      <c r="AF55" s="58">
        <f t="shared" si="2"/>
        <v>13162914.330682121</v>
      </c>
      <c r="AG55" s="85">
        <v>-1.5026687736714131E-2</v>
      </c>
      <c r="AH55" s="83">
        <f t="shared" si="3"/>
        <v>13162914.330682121</v>
      </c>
      <c r="AI55" s="84">
        <f t="shared" si="4"/>
        <v>0</v>
      </c>
      <c r="AJ55" s="59">
        <f t="shared" si="5"/>
        <v>-1.5026687736714131E-2</v>
      </c>
      <c r="AK55" s="60">
        <f t="shared" si="6"/>
        <v>4661221.7097428525</v>
      </c>
      <c r="AL55" s="61">
        <f t="shared" si="7"/>
        <v>-1.4999999999999999E-2</v>
      </c>
      <c r="AM55" s="62">
        <f t="shared" si="17"/>
        <v>7.74914752653455E-4</v>
      </c>
      <c r="AN55" s="41"/>
      <c r="AO55" s="41"/>
      <c r="AP55" s="41"/>
      <c r="AQ55" s="63">
        <f t="shared" si="9"/>
        <v>-1.5026687736714131E-2</v>
      </c>
      <c r="AR55" s="58">
        <f t="shared" si="10"/>
        <v>4732333</v>
      </c>
      <c r="AS55" s="43">
        <f t="shared" si="11"/>
        <v>4661221.7097428525</v>
      </c>
      <c r="AT55" s="64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1">
        <v>52</v>
      </c>
      <c r="B56" s="36" t="s">
        <v>186</v>
      </c>
      <c r="C56" s="36" t="s">
        <v>188</v>
      </c>
      <c r="D56" s="37" t="s">
        <v>154</v>
      </c>
      <c r="E56" s="37" t="s">
        <v>155</v>
      </c>
      <c r="F56" s="38" t="s">
        <v>187</v>
      </c>
      <c r="G56" s="38">
        <v>3</v>
      </c>
      <c r="H56" s="38" t="s">
        <v>1073</v>
      </c>
      <c r="I56" s="38" t="s">
        <v>1079</v>
      </c>
      <c r="J56" s="38" t="s">
        <v>24</v>
      </c>
      <c r="K56" s="41">
        <v>2608406</v>
      </c>
      <c r="L56" s="41">
        <v>2536011</v>
      </c>
      <c r="M56" s="41">
        <v>2399842</v>
      </c>
      <c r="N56" s="41">
        <v>2770551</v>
      </c>
      <c r="O56" s="41">
        <v>2383515</v>
      </c>
      <c r="P56" s="41">
        <v>2330385</v>
      </c>
      <c r="Q56" s="41">
        <v>2417811</v>
      </c>
      <c r="R56" s="41">
        <v>2482351</v>
      </c>
      <c r="S56" s="41">
        <v>2345551</v>
      </c>
      <c r="T56" s="41">
        <v>2406830</v>
      </c>
      <c r="U56" s="41">
        <v>2437236</v>
      </c>
      <c r="V56" s="41">
        <v>2348742</v>
      </c>
      <c r="W56" s="41">
        <v>2760420</v>
      </c>
      <c r="X56" s="41">
        <v>2550442</v>
      </c>
      <c r="Y56" s="41">
        <v>2601362</v>
      </c>
      <c r="Z56" s="56">
        <f t="shared" si="18"/>
        <v>-8.6217789715251403E-2</v>
      </c>
      <c r="AA56" s="56">
        <f t="shared" si="19"/>
        <v>-0.10658655132674899</v>
      </c>
      <c r="AB56" s="56">
        <f t="shared" si="20"/>
        <v>-7.306952982012771E-2</v>
      </c>
      <c r="AC56" s="57">
        <f t="shared" si="15"/>
        <v>2522422.6889142259</v>
      </c>
      <c r="AD56" s="57">
        <f t="shared" si="16"/>
        <v>2466196.3519866155</v>
      </c>
      <c r="AE56" s="57">
        <f t="shared" si="1"/>
        <v>2558717.408493923</v>
      </c>
      <c r="AF56" s="58">
        <f t="shared" si="2"/>
        <v>7547336.4493947644</v>
      </c>
      <c r="AG56" s="85">
        <v>-1.8411503741558522E-2</v>
      </c>
      <c r="AH56" s="83">
        <f t="shared" si="3"/>
        <v>7547336.4493947662</v>
      </c>
      <c r="AI56" s="84">
        <f t="shared" si="4"/>
        <v>0</v>
      </c>
      <c r="AJ56" s="59">
        <f t="shared" si="5"/>
        <v>-1.8411503741558522E-2</v>
      </c>
      <c r="AK56" s="60">
        <f t="shared" si="6"/>
        <v>2709596.5168417268</v>
      </c>
      <c r="AL56" s="61">
        <f t="shared" si="7"/>
        <v>-1.84E-2</v>
      </c>
      <c r="AM56" s="62">
        <f t="shared" si="17"/>
        <v>4.7314527460666778E-3</v>
      </c>
      <c r="AN56" s="41"/>
      <c r="AO56" s="41"/>
      <c r="AP56" s="41"/>
      <c r="AQ56" s="63">
        <f t="shared" si="9"/>
        <v>-1.8411503741558522E-2</v>
      </c>
      <c r="AR56" s="58">
        <f t="shared" si="10"/>
        <v>2760420</v>
      </c>
      <c r="AS56" s="43">
        <f t="shared" si="11"/>
        <v>2709596.5168417268</v>
      </c>
      <c r="AT56" s="64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1">
        <v>53</v>
      </c>
      <c r="B57" s="36" t="s">
        <v>189</v>
      </c>
      <c r="C57" s="36" t="s">
        <v>191</v>
      </c>
      <c r="D57" s="37" t="s">
        <v>154</v>
      </c>
      <c r="E57" s="37" t="s">
        <v>155</v>
      </c>
      <c r="F57" s="38" t="s">
        <v>190</v>
      </c>
      <c r="G57" s="38" t="s">
        <v>30</v>
      </c>
      <c r="H57" s="38" t="s">
        <v>21</v>
      </c>
      <c r="I57" s="38" t="s">
        <v>1079</v>
      </c>
      <c r="J57" s="38" t="s">
        <v>24</v>
      </c>
      <c r="K57" s="41">
        <v>160461</v>
      </c>
      <c r="L57" s="41">
        <v>153845</v>
      </c>
      <c r="M57" s="41">
        <v>144530</v>
      </c>
      <c r="N57" s="41">
        <v>165755</v>
      </c>
      <c r="O57" s="41">
        <v>146793</v>
      </c>
      <c r="P57" s="41">
        <v>136883</v>
      </c>
      <c r="Q57" s="41">
        <v>134188</v>
      </c>
      <c r="R57" s="41">
        <v>145464</v>
      </c>
      <c r="S57" s="41">
        <v>145605</v>
      </c>
      <c r="T57" s="41">
        <v>145260</v>
      </c>
      <c r="U57" s="41">
        <v>149455</v>
      </c>
      <c r="V57" s="41">
        <v>156527</v>
      </c>
      <c r="W57" s="41">
        <v>172385</v>
      </c>
      <c r="X57" s="41">
        <v>138685</v>
      </c>
      <c r="Y57" s="41">
        <v>188214</v>
      </c>
      <c r="Z57" s="56">
        <f t="shared" si="18"/>
        <v>-8.5179576345654096E-2</v>
      </c>
      <c r="AA57" s="56">
        <f t="shared" si="19"/>
        <v>-0.14693913162699968</v>
      </c>
      <c r="AB57" s="56">
        <f t="shared" si="20"/>
        <v>-0.16373449000068552</v>
      </c>
      <c r="AC57" s="57">
        <f t="shared" si="15"/>
        <v>157701.31873165441</v>
      </c>
      <c r="AD57" s="57">
        <f t="shared" si="16"/>
        <v>147054.89779447965</v>
      </c>
      <c r="AE57" s="57">
        <f t="shared" si="1"/>
        <v>144159.62994123183</v>
      </c>
      <c r="AF57" s="58">
        <f t="shared" si="2"/>
        <v>448915.84646736586</v>
      </c>
      <c r="AG57" s="85">
        <v>-2.7956803832959273E-2</v>
      </c>
      <c r="AH57" s="83">
        <f t="shared" si="3"/>
        <v>448915.84646736592</v>
      </c>
      <c r="AI57" s="84">
        <f t="shared" si="4"/>
        <v>0</v>
      </c>
      <c r="AJ57" s="59">
        <f t="shared" si="5"/>
        <v>-2.7956803832959273E-2</v>
      </c>
      <c r="AK57" s="60">
        <f t="shared" si="6"/>
        <v>167565.66637125533</v>
      </c>
      <c r="AL57" s="61">
        <f t="shared" si="7"/>
        <v>-2.8000000000000001E-2</v>
      </c>
      <c r="AM57" s="62">
        <f t="shared" si="17"/>
        <v>5.9911610683367478E-3</v>
      </c>
      <c r="AN57" s="41"/>
      <c r="AO57" s="41"/>
      <c r="AP57" s="41"/>
      <c r="AQ57" s="63">
        <f t="shared" si="9"/>
        <v>-2.7956803832959273E-2</v>
      </c>
      <c r="AR57" s="58">
        <f t="shared" si="10"/>
        <v>172385</v>
      </c>
      <c r="AS57" s="43">
        <f t="shared" si="11"/>
        <v>167565.66637125533</v>
      </c>
      <c r="AT57" s="64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1">
        <v>54</v>
      </c>
      <c r="B58" s="36" t="s">
        <v>194</v>
      </c>
      <c r="C58" s="36" t="s">
        <v>196</v>
      </c>
      <c r="D58" s="37" t="s">
        <v>192</v>
      </c>
      <c r="E58" s="37" t="s">
        <v>193</v>
      </c>
      <c r="F58" s="38" t="s">
        <v>195</v>
      </c>
      <c r="G58" s="38">
        <v>3</v>
      </c>
      <c r="H58" s="38" t="s">
        <v>1073</v>
      </c>
      <c r="I58" s="38" t="s">
        <v>1079</v>
      </c>
      <c r="J58" s="38" t="s">
        <v>24</v>
      </c>
      <c r="K58" s="41">
        <v>87303</v>
      </c>
      <c r="L58" s="41">
        <v>88709</v>
      </c>
      <c r="M58" s="41">
        <v>96409</v>
      </c>
      <c r="N58" s="41">
        <v>91989</v>
      </c>
      <c r="O58" s="41">
        <v>96841</v>
      </c>
      <c r="P58" s="41">
        <v>105895</v>
      </c>
      <c r="Q58" s="41">
        <v>100077</v>
      </c>
      <c r="R58" s="41">
        <v>100304</v>
      </c>
      <c r="S58" s="41">
        <v>104228</v>
      </c>
      <c r="T58" s="41">
        <v>99293</v>
      </c>
      <c r="U58" s="41">
        <v>103505</v>
      </c>
      <c r="V58" s="41">
        <v>96325</v>
      </c>
      <c r="W58" s="41">
        <v>96197</v>
      </c>
      <c r="X58" s="41">
        <v>101203</v>
      </c>
      <c r="Y58" s="41">
        <v>99526</v>
      </c>
      <c r="Z58" s="56">
        <f t="shared" si="18"/>
        <v>0.109251686654525</v>
      </c>
      <c r="AA58" s="56">
        <f t="shared" si="19"/>
        <v>0.21295946301959834</v>
      </c>
      <c r="AB58" s="56">
        <f t="shared" si="20"/>
        <v>0.1463179959451566</v>
      </c>
      <c r="AC58" s="57">
        <f t="shared" si="15"/>
        <v>106706.68450110534</v>
      </c>
      <c r="AD58" s="57">
        <f t="shared" si="16"/>
        <v>116683.0614640963</v>
      </c>
      <c r="AE58" s="57">
        <f t="shared" si="1"/>
        <v>110272.35225593623</v>
      </c>
      <c r="AF58" s="58">
        <f t="shared" si="2"/>
        <v>333662.09822113789</v>
      </c>
      <c r="AG58" s="85">
        <v>2.9391375038390347E-2</v>
      </c>
      <c r="AH58" s="83">
        <f t="shared" si="3"/>
        <v>333662.09822113777</v>
      </c>
      <c r="AI58" s="84">
        <f t="shared" si="4"/>
        <v>0</v>
      </c>
      <c r="AJ58" s="59">
        <f t="shared" si="5"/>
        <v>2.9391375038390347E-2</v>
      </c>
      <c r="AK58" s="60">
        <f t="shared" si="6"/>
        <v>99024.362104568034</v>
      </c>
      <c r="AL58" s="61">
        <f t="shared" si="7"/>
        <v>2.9399999999999999E-2</v>
      </c>
      <c r="AM58" s="62">
        <f t="shared" si="17"/>
        <v>8.1172128415929468E-3</v>
      </c>
      <c r="AN58" s="41"/>
      <c r="AO58" s="41"/>
      <c r="AP58" s="41"/>
      <c r="AQ58" s="63">
        <f t="shared" si="9"/>
        <v>2.9391375038390347E-2</v>
      </c>
      <c r="AR58" s="58">
        <f t="shared" si="10"/>
        <v>96197</v>
      </c>
      <c r="AS58" s="43">
        <f t="shared" si="11"/>
        <v>99024.362104568034</v>
      </c>
      <c r="AT58" s="64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1">
        <v>55</v>
      </c>
      <c r="B59" s="36" t="s">
        <v>199</v>
      </c>
      <c r="C59" s="36" t="s">
        <v>201</v>
      </c>
      <c r="D59" s="37" t="s">
        <v>197</v>
      </c>
      <c r="E59" s="37" t="s">
        <v>198</v>
      </c>
      <c r="F59" s="38" t="s">
        <v>200</v>
      </c>
      <c r="G59" s="38">
        <v>3</v>
      </c>
      <c r="H59" s="38" t="s">
        <v>1073</v>
      </c>
      <c r="I59" s="38" t="s">
        <v>22</v>
      </c>
      <c r="J59" s="38" t="s">
        <v>24</v>
      </c>
      <c r="K59" s="41">
        <v>15742.02</v>
      </c>
      <c r="L59" s="41">
        <v>15183.98</v>
      </c>
      <c r="M59" s="41">
        <v>14928.01</v>
      </c>
      <c r="N59" s="41">
        <v>15361.99</v>
      </c>
      <c r="O59" s="41">
        <v>19805.989999999998</v>
      </c>
      <c r="P59" s="41">
        <v>17914.190000000002</v>
      </c>
      <c r="Q59" s="41">
        <v>17685.41</v>
      </c>
      <c r="R59" s="41">
        <v>18163.39</v>
      </c>
      <c r="S59" s="41">
        <v>17719.03</v>
      </c>
      <c r="T59" s="41">
        <v>16040.939999999999</v>
      </c>
      <c r="U59" s="41">
        <v>16385</v>
      </c>
      <c r="V59" s="41">
        <v>14974.9</v>
      </c>
      <c r="W59" s="41">
        <v>15536.050000000001</v>
      </c>
      <c r="X59" s="41">
        <v>13847.93</v>
      </c>
      <c r="Y59" s="41">
        <v>14917.02</v>
      </c>
      <c r="Z59" s="56">
        <f t="shared" si="18"/>
        <v>0.25816064266212324</v>
      </c>
      <c r="AA59" s="56">
        <f t="shared" si="19"/>
        <v>0.13798546819277324</v>
      </c>
      <c r="AB59" s="56">
        <f t="shared" si="20"/>
        <v>0.1234523904810183</v>
      </c>
      <c r="AC59" s="57">
        <f t="shared" si="15"/>
        <v>19546.846652430882</v>
      </c>
      <c r="AD59" s="57">
        <f t="shared" si="16"/>
        <v>17679.799133116336</v>
      </c>
      <c r="AE59" s="57">
        <f t="shared" si="1"/>
        <v>17454.012511132627</v>
      </c>
      <c r="AF59" s="58">
        <f t="shared" si="2"/>
        <v>54680.658296679845</v>
      </c>
      <c r="AG59" s="85">
        <v>3.2392764136654595E-2</v>
      </c>
      <c r="AH59" s="83">
        <f t="shared" si="3"/>
        <v>54680.658296679823</v>
      </c>
      <c r="AI59" s="84">
        <f t="shared" si="4"/>
        <v>0</v>
      </c>
      <c r="AJ59" s="59">
        <f t="shared" si="5"/>
        <v>3.2392764136654595E-2</v>
      </c>
      <c r="AK59" s="60">
        <f t="shared" si="6"/>
        <v>16039.305603265273</v>
      </c>
      <c r="AL59" s="61">
        <f t="shared" si="7"/>
        <v>3.2399999999999998E-2</v>
      </c>
      <c r="AM59" s="62">
        <f t="shared" si="17"/>
        <v>-1.0969346211083808E-3</v>
      </c>
      <c r="AN59" s="41"/>
      <c r="AO59" s="41"/>
      <c r="AP59" s="41"/>
      <c r="AQ59" s="63">
        <f t="shared" si="9"/>
        <v>3.2392764136654595E-2</v>
      </c>
      <c r="AR59" s="58">
        <f t="shared" si="10"/>
        <v>15536.050000000001</v>
      </c>
      <c r="AS59" s="43">
        <f t="shared" si="11"/>
        <v>16039.305603265273</v>
      </c>
      <c r="AT59" s="64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1">
        <v>56</v>
      </c>
      <c r="B60" s="36" t="s">
        <v>202</v>
      </c>
      <c r="C60" s="36" t="s">
        <v>204</v>
      </c>
      <c r="D60" s="37" t="s">
        <v>197</v>
      </c>
      <c r="E60" s="37" t="s">
        <v>198</v>
      </c>
      <c r="F60" s="38" t="s">
        <v>203</v>
      </c>
      <c r="G60" s="38" t="s">
        <v>30</v>
      </c>
      <c r="H60" s="38" t="s">
        <v>21</v>
      </c>
      <c r="I60" s="38" t="s">
        <v>22</v>
      </c>
      <c r="J60" s="38" t="s">
        <v>24</v>
      </c>
      <c r="K60" s="41">
        <v>105454.99</v>
      </c>
      <c r="L60" s="41">
        <v>103518.01</v>
      </c>
      <c r="M60" s="41">
        <v>104752.95999999999</v>
      </c>
      <c r="N60" s="41">
        <v>126479.22</v>
      </c>
      <c r="O60" s="41">
        <v>178492.79</v>
      </c>
      <c r="P60" s="41">
        <v>136050.04999999999</v>
      </c>
      <c r="Q60" s="41">
        <v>124743.95000000001</v>
      </c>
      <c r="R60" s="41">
        <v>139712.99</v>
      </c>
      <c r="S60" s="41">
        <v>137794.09</v>
      </c>
      <c r="T60" s="41">
        <v>130637.9</v>
      </c>
      <c r="U60" s="41">
        <v>135414.99</v>
      </c>
      <c r="V60" s="41">
        <v>127162.01000000001</v>
      </c>
      <c r="W60" s="41">
        <v>114083.04000000001</v>
      </c>
      <c r="X60" s="41">
        <v>114031.04000000001</v>
      </c>
      <c r="Y60" s="41">
        <v>123401.91</v>
      </c>
      <c r="Z60" s="56">
        <f t="shared" si="18"/>
        <v>0.69259690793200024</v>
      </c>
      <c r="AA60" s="56">
        <f t="shared" si="19"/>
        <v>0.29012434594133452</v>
      </c>
      <c r="AB60" s="56">
        <f t="shared" si="20"/>
        <v>0.18291178065637292</v>
      </c>
      <c r="AC60" s="57">
        <f t="shared" si="15"/>
        <v>193096.60075148271</v>
      </c>
      <c r="AD60" s="57">
        <f t="shared" si="16"/>
        <v>147181.30736299913</v>
      </c>
      <c r="AE60" s="57">
        <f t="shared" si="1"/>
        <v>134950.17198909222</v>
      </c>
      <c r="AF60" s="58">
        <f t="shared" si="2"/>
        <v>475228.08010357409</v>
      </c>
      <c r="AG60" s="85">
        <v>6.7550148786775371E-2</v>
      </c>
      <c r="AH60" s="83">
        <f t="shared" si="3"/>
        <v>475228.08010357415</v>
      </c>
      <c r="AI60" s="84">
        <f t="shared" si="4"/>
        <v>0</v>
      </c>
      <c r="AJ60" s="59">
        <f t="shared" si="5"/>
        <v>6.7550148786775371E-2</v>
      </c>
      <c r="AK60" s="60">
        <f t="shared" si="6"/>
        <v>121789.36632604765</v>
      </c>
      <c r="AL60" s="61">
        <f t="shared" si="7"/>
        <v>6.7599999999999993E-2</v>
      </c>
      <c r="AM60" s="62">
        <f t="shared" si="17"/>
        <v>6.5750528308259337E-3</v>
      </c>
      <c r="AN60" s="41"/>
      <c r="AO60" s="41"/>
      <c r="AP60" s="41"/>
      <c r="AQ60" s="63">
        <f t="shared" si="9"/>
        <v>6.7550148786775371E-2</v>
      </c>
      <c r="AR60" s="58">
        <f t="shared" si="10"/>
        <v>114083.04000000001</v>
      </c>
      <c r="AS60" s="43">
        <f t="shared" si="11"/>
        <v>121789.36632604765</v>
      </c>
      <c r="AT60" s="64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1">
        <v>57</v>
      </c>
      <c r="B61" s="36" t="s">
        <v>207</v>
      </c>
      <c r="C61" s="36" t="s">
        <v>209</v>
      </c>
      <c r="D61" s="37" t="s">
        <v>205</v>
      </c>
      <c r="E61" s="37" t="s">
        <v>206</v>
      </c>
      <c r="F61" s="38" t="s">
        <v>208</v>
      </c>
      <c r="G61" s="38">
        <v>2</v>
      </c>
      <c r="H61" s="38" t="s">
        <v>1073</v>
      </c>
      <c r="I61" s="38" t="s">
        <v>1079</v>
      </c>
      <c r="J61" s="38" t="s">
        <v>24</v>
      </c>
      <c r="K61" s="41">
        <v>3114887.3</v>
      </c>
      <c r="L61" s="41">
        <v>2856673</v>
      </c>
      <c r="M61" s="41">
        <v>2964480.6</v>
      </c>
      <c r="N61" s="41">
        <v>3171303.8</v>
      </c>
      <c r="O61" s="41">
        <v>3178471.2</v>
      </c>
      <c r="P61" s="41">
        <v>3178162</v>
      </c>
      <c r="Q61" s="41">
        <v>3120765.1</v>
      </c>
      <c r="R61" s="41">
        <v>3142472</v>
      </c>
      <c r="S61" s="41">
        <v>3184639.4</v>
      </c>
      <c r="T61" s="41">
        <v>3148272</v>
      </c>
      <c r="U61" s="41">
        <v>3173578.4</v>
      </c>
      <c r="V61" s="41">
        <v>3252375.1</v>
      </c>
      <c r="W61" s="41">
        <v>3276539.8</v>
      </c>
      <c r="X61" s="41">
        <v>3048622</v>
      </c>
      <c r="Y61" s="41">
        <v>3057833.9000000004</v>
      </c>
      <c r="Z61" s="56">
        <f t="shared" si="18"/>
        <v>2.0412905468522258E-2</v>
      </c>
      <c r="AA61" s="56">
        <f t="shared" si="19"/>
        <v>2.0313640239889352E-2</v>
      </c>
      <c r="AB61" s="56">
        <f t="shared" si="20"/>
        <v>1.8870024607311464E-3</v>
      </c>
      <c r="AC61" s="57">
        <f t="shared" si="15"/>
        <v>3343423.4972012509</v>
      </c>
      <c r="AD61" s="57">
        <f t="shared" si="16"/>
        <v>3343098.2507288787</v>
      </c>
      <c r="AE61" s="57">
        <f t="shared" si="1"/>
        <v>3282722.6386652836</v>
      </c>
      <c r="AF61" s="58">
        <f t="shared" si="2"/>
        <v>9969244.3865954131</v>
      </c>
      <c r="AG61" s="85">
        <v>2.8243661625053573E-3</v>
      </c>
      <c r="AH61" s="83">
        <f t="shared" si="3"/>
        <v>9969244.3865954094</v>
      </c>
      <c r="AI61" s="84">
        <f t="shared" si="4"/>
        <v>0</v>
      </c>
      <c r="AJ61" s="59">
        <f t="shared" si="5"/>
        <v>2.8243661625053573E-3</v>
      </c>
      <c r="AK61" s="60">
        <f t="shared" si="6"/>
        <v>3285793.9481412219</v>
      </c>
      <c r="AL61" s="61">
        <f t="shared" si="7"/>
        <v>2.8E-3</v>
      </c>
      <c r="AM61" s="62">
        <f t="shared" si="17"/>
        <v>4.2251470979979278E-3</v>
      </c>
      <c r="AN61" s="41"/>
      <c r="AO61" s="41"/>
      <c r="AP61" s="41"/>
      <c r="AQ61" s="63">
        <f t="shared" si="9"/>
        <v>2.8243661625053573E-3</v>
      </c>
      <c r="AR61" s="58">
        <f t="shared" si="10"/>
        <v>3276539.8</v>
      </c>
      <c r="AS61" s="43">
        <f t="shared" si="11"/>
        <v>3285793.9481412219</v>
      </c>
      <c r="AT61" s="64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1">
        <v>58</v>
      </c>
      <c r="B62" s="36" t="s">
        <v>210</v>
      </c>
      <c r="C62" s="36" t="s">
        <v>212</v>
      </c>
      <c r="D62" s="37" t="s">
        <v>205</v>
      </c>
      <c r="E62" s="37" t="s">
        <v>206</v>
      </c>
      <c r="F62" s="38" t="s">
        <v>211</v>
      </c>
      <c r="G62" s="38">
        <v>2</v>
      </c>
      <c r="H62" s="38" t="s">
        <v>1073</v>
      </c>
      <c r="I62" s="38" t="s">
        <v>1079</v>
      </c>
      <c r="J62" s="38" t="s">
        <v>24</v>
      </c>
      <c r="K62" s="41">
        <v>616400</v>
      </c>
      <c r="L62" s="41">
        <v>514449</v>
      </c>
      <c r="M62" s="41">
        <v>596458</v>
      </c>
      <c r="N62" s="41">
        <v>614263</v>
      </c>
      <c r="O62" s="41">
        <v>630280</v>
      </c>
      <c r="P62" s="41">
        <v>595630</v>
      </c>
      <c r="Q62" s="41">
        <v>637549</v>
      </c>
      <c r="R62" s="41">
        <v>619201</v>
      </c>
      <c r="S62" s="41">
        <v>611611</v>
      </c>
      <c r="T62" s="41">
        <v>609462</v>
      </c>
      <c r="U62" s="41">
        <v>627236</v>
      </c>
      <c r="V62" s="41">
        <v>622575</v>
      </c>
      <c r="W62" s="41">
        <v>618279</v>
      </c>
      <c r="X62" s="41">
        <v>582169</v>
      </c>
      <c r="Y62" s="41">
        <v>606547</v>
      </c>
      <c r="Z62" s="56">
        <f t="shared" si="18"/>
        <v>2.2517845554834492E-2</v>
      </c>
      <c r="AA62" s="56">
        <f t="shared" si="19"/>
        <v>-3.3695652173913015E-2</v>
      </c>
      <c r="AB62" s="56">
        <f t="shared" si="20"/>
        <v>3.4310512654120773E-2</v>
      </c>
      <c r="AC62" s="57">
        <f t="shared" si="15"/>
        <v>632201.31103179755</v>
      </c>
      <c r="AD62" s="57">
        <f t="shared" si="16"/>
        <v>597445.68586956523</v>
      </c>
      <c r="AE62" s="57">
        <f t="shared" si="1"/>
        <v>639492.46945327718</v>
      </c>
      <c r="AF62" s="58">
        <f t="shared" si="2"/>
        <v>1869139.4663546397</v>
      </c>
      <c r="AG62" s="85">
        <v>1.5372880999874117E-3</v>
      </c>
      <c r="AH62" s="83">
        <f t="shared" si="3"/>
        <v>1869139.4663546395</v>
      </c>
      <c r="AI62" s="84">
        <f t="shared" si="4"/>
        <v>0</v>
      </c>
      <c r="AJ62" s="59">
        <f t="shared" si="5"/>
        <v>1.5372880999874117E-3</v>
      </c>
      <c r="AK62" s="60">
        <f t="shared" si="6"/>
        <v>619229.47294917202</v>
      </c>
      <c r="AL62" s="61">
        <f t="shared" si="7"/>
        <v>1.5E-3</v>
      </c>
      <c r="AM62" s="62">
        <f t="shared" si="17"/>
        <v>2.5367454050173599E-4</v>
      </c>
      <c r="AN62" s="41"/>
      <c r="AO62" s="41"/>
      <c r="AP62" s="41"/>
      <c r="AQ62" s="63">
        <f t="shared" si="9"/>
        <v>1.5372880999874117E-3</v>
      </c>
      <c r="AR62" s="58">
        <f t="shared" si="10"/>
        <v>618279</v>
      </c>
      <c r="AS62" s="43">
        <f t="shared" si="11"/>
        <v>619229.47294917202</v>
      </c>
      <c r="AT62" s="64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1">
        <v>59</v>
      </c>
      <c r="B63" s="36" t="s">
        <v>213</v>
      </c>
      <c r="C63" s="36" t="s">
        <v>215</v>
      </c>
      <c r="D63" s="37" t="s">
        <v>205</v>
      </c>
      <c r="E63" s="37" t="s">
        <v>206</v>
      </c>
      <c r="F63" s="38" t="s">
        <v>214</v>
      </c>
      <c r="G63" s="38">
        <v>2</v>
      </c>
      <c r="H63" s="38" t="s">
        <v>1073</v>
      </c>
      <c r="I63" s="38" t="s">
        <v>1079</v>
      </c>
      <c r="J63" s="38" t="s">
        <v>24</v>
      </c>
      <c r="K63" s="41">
        <v>7211214.7999999998</v>
      </c>
      <c r="L63" s="41">
        <v>6435809.4000000004</v>
      </c>
      <c r="M63" s="41">
        <v>7207679.2000000002</v>
      </c>
      <c r="N63" s="41">
        <v>7096524.0800000001</v>
      </c>
      <c r="O63" s="41">
        <v>7332514.7999999998</v>
      </c>
      <c r="P63" s="41">
        <v>7117008.2000000002</v>
      </c>
      <c r="Q63" s="41">
        <v>7306085.2999999998</v>
      </c>
      <c r="R63" s="41">
        <v>7256952.7999999998</v>
      </c>
      <c r="S63" s="41">
        <v>7164300</v>
      </c>
      <c r="T63" s="41">
        <v>7589725.3000000007</v>
      </c>
      <c r="U63" s="41">
        <v>7048957.4000000004</v>
      </c>
      <c r="V63" s="41">
        <v>7433914.8700000001</v>
      </c>
      <c r="W63" s="41">
        <v>7335237.8700000001</v>
      </c>
      <c r="X63" s="41">
        <v>6865112.0700000003</v>
      </c>
      <c r="Y63" s="41">
        <v>7418565</v>
      </c>
      <c r="Z63" s="56">
        <f t="shared" si="18"/>
        <v>1.6821021612059006E-2</v>
      </c>
      <c r="AA63" s="56">
        <f t="shared" si="19"/>
        <v>-1.306390152183512E-2</v>
      </c>
      <c r="AB63" s="56">
        <f t="shared" si="20"/>
        <v>1.3155966453807455E-2</v>
      </c>
      <c r="AC63" s="57">
        <f t="shared" si="15"/>
        <v>7458624.0647408636</v>
      </c>
      <c r="AD63" s="57">
        <f t="shared" si="16"/>
        <v>7239411.0448270841</v>
      </c>
      <c r="AE63" s="57">
        <f t="shared" si="1"/>
        <v>7431740.0133484183</v>
      </c>
      <c r="AF63" s="58">
        <f t="shared" si="2"/>
        <v>22129775.122916367</v>
      </c>
      <c r="AG63" s="85">
        <v>1.1249206181447213E-3</v>
      </c>
      <c r="AH63" s="83">
        <f t="shared" si="3"/>
        <v>22129775.122916378</v>
      </c>
      <c r="AI63" s="84">
        <f t="shared" si="4"/>
        <v>0</v>
      </c>
      <c r="AJ63" s="59">
        <f t="shared" si="5"/>
        <v>1.1249206181447213E-3</v>
      </c>
      <c r="AK63" s="60">
        <f t="shared" si="6"/>
        <v>7343489.4303189591</v>
      </c>
      <c r="AL63" s="61">
        <f t="shared" si="7"/>
        <v>1.1000000000000001E-3</v>
      </c>
      <c r="AM63" s="62">
        <f t="shared" si="17"/>
        <v>1.4220447482493626E-3</v>
      </c>
      <c r="AN63" s="41"/>
      <c r="AO63" s="41"/>
      <c r="AP63" s="41"/>
      <c r="AQ63" s="63">
        <f t="shared" si="9"/>
        <v>1.1249206181447213E-3</v>
      </c>
      <c r="AR63" s="58">
        <f t="shared" si="10"/>
        <v>7335237.8700000001</v>
      </c>
      <c r="AS63" s="43">
        <f t="shared" si="11"/>
        <v>7343489.4303189591</v>
      </c>
      <c r="AT63" s="64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1">
        <v>60</v>
      </c>
      <c r="B64" s="36" t="s">
        <v>216</v>
      </c>
      <c r="C64" s="36" t="s">
        <v>218</v>
      </c>
      <c r="D64" s="37" t="s">
        <v>205</v>
      </c>
      <c r="E64" s="37" t="s">
        <v>206</v>
      </c>
      <c r="F64" s="38" t="s">
        <v>217</v>
      </c>
      <c r="G64" s="38">
        <v>3</v>
      </c>
      <c r="H64" s="38" t="s">
        <v>1073</v>
      </c>
      <c r="I64" s="38" t="s">
        <v>1079</v>
      </c>
      <c r="J64" s="38" t="s">
        <v>24</v>
      </c>
      <c r="K64" s="41">
        <v>803363.1</v>
      </c>
      <c r="L64" s="41">
        <v>738915.4</v>
      </c>
      <c r="M64" s="41">
        <v>799202.5</v>
      </c>
      <c r="N64" s="41">
        <v>903469.10000000009</v>
      </c>
      <c r="O64" s="41">
        <v>887953</v>
      </c>
      <c r="P64" s="41">
        <v>871658</v>
      </c>
      <c r="Q64" s="41">
        <v>830571.8</v>
      </c>
      <c r="R64" s="41">
        <v>813342</v>
      </c>
      <c r="S64" s="41">
        <v>887056.9</v>
      </c>
      <c r="T64" s="41">
        <v>839750.33</v>
      </c>
      <c r="U64" s="41">
        <v>897358.1</v>
      </c>
      <c r="V64" s="41">
        <v>873739.2</v>
      </c>
      <c r="W64" s="41">
        <v>778978.60000000009</v>
      </c>
      <c r="X64" s="41">
        <v>739214.70000000007</v>
      </c>
      <c r="Y64" s="41">
        <v>776617</v>
      </c>
      <c r="Z64" s="56">
        <f t="shared" si="18"/>
        <v>0.1052947291206181</v>
      </c>
      <c r="AA64" s="56">
        <f t="shared" si="19"/>
        <v>8.5011248338391576E-2</v>
      </c>
      <c r="AB64" s="56">
        <f t="shared" si="20"/>
        <v>3.3868496076058241E-2</v>
      </c>
      <c r="AC64" s="57">
        <f t="shared" si="15"/>
        <v>861000.94067775842</v>
      </c>
      <c r="AD64" s="57">
        <f t="shared" si="16"/>
        <v>845200.54321489274</v>
      </c>
      <c r="AE64" s="57">
        <f t="shared" si="1"/>
        <v>805361.43365743349</v>
      </c>
      <c r="AF64" s="58">
        <f t="shared" si="2"/>
        <v>2511562.9175500846</v>
      </c>
      <c r="AG64" s="85">
        <v>1.450327480096843E-2</v>
      </c>
      <c r="AH64" s="83">
        <f t="shared" si="3"/>
        <v>2511562.9175500851</v>
      </c>
      <c r="AI64" s="84">
        <f t="shared" si="4"/>
        <v>0</v>
      </c>
      <c r="AJ64" s="59">
        <f t="shared" si="5"/>
        <v>1.450327480096843E-2</v>
      </c>
      <c r="AK64" s="60">
        <f t="shared" si="6"/>
        <v>790276.34069987375</v>
      </c>
      <c r="AL64" s="61">
        <f t="shared" si="7"/>
        <v>1.4500000000000001E-2</v>
      </c>
      <c r="AM64" s="62">
        <f t="shared" si="17"/>
        <v>-2.565305357401515E-3</v>
      </c>
      <c r="AN64" s="41"/>
      <c r="AO64" s="41"/>
      <c r="AP64" s="41"/>
      <c r="AQ64" s="63">
        <f t="shared" si="9"/>
        <v>1.450327480096843E-2</v>
      </c>
      <c r="AR64" s="58">
        <f t="shared" si="10"/>
        <v>778978.60000000009</v>
      </c>
      <c r="AS64" s="43">
        <f t="shared" si="11"/>
        <v>790276.34069987375</v>
      </c>
      <c r="AT64" s="64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1">
        <v>61</v>
      </c>
      <c r="B65" s="36" t="s">
        <v>219</v>
      </c>
      <c r="C65" s="36" t="s">
        <v>221</v>
      </c>
      <c r="D65" s="37" t="s">
        <v>205</v>
      </c>
      <c r="E65" s="37" t="s">
        <v>206</v>
      </c>
      <c r="F65" s="38" t="s">
        <v>220</v>
      </c>
      <c r="G65" s="38">
        <v>2</v>
      </c>
      <c r="H65" s="38" t="s">
        <v>1073</v>
      </c>
      <c r="I65" s="38" t="s">
        <v>1079</v>
      </c>
      <c r="J65" s="38" t="s">
        <v>24</v>
      </c>
      <c r="K65" s="41">
        <v>1150944</v>
      </c>
      <c r="L65" s="41">
        <v>1034197</v>
      </c>
      <c r="M65" s="41">
        <v>1142578</v>
      </c>
      <c r="N65" s="41">
        <v>1161047</v>
      </c>
      <c r="O65" s="41">
        <v>1188479.7</v>
      </c>
      <c r="P65" s="41">
        <v>1181131</v>
      </c>
      <c r="Q65" s="41">
        <v>1202183</v>
      </c>
      <c r="R65" s="41">
        <v>1197991</v>
      </c>
      <c r="S65" s="41">
        <v>1220894</v>
      </c>
      <c r="T65" s="41">
        <v>1249102</v>
      </c>
      <c r="U65" s="41">
        <v>1220547</v>
      </c>
      <c r="V65" s="41">
        <v>1254586.7</v>
      </c>
      <c r="W65" s="41">
        <v>1206755.7</v>
      </c>
      <c r="X65" s="41">
        <v>1155136</v>
      </c>
      <c r="Y65" s="41">
        <v>1191055</v>
      </c>
      <c r="Z65" s="56">
        <f t="shared" si="18"/>
        <v>3.2612968137459397E-2</v>
      </c>
      <c r="AA65" s="56">
        <f t="shared" si="19"/>
        <v>2.6228035421358431E-2</v>
      </c>
      <c r="AB65" s="56">
        <f t="shared" si="20"/>
        <v>4.4519107793254964E-2</v>
      </c>
      <c r="AC65" s="57">
        <f t="shared" si="15"/>
        <v>1246111.5851937975</v>
      </c>
      <c r="AD65" s="57">
        <f t="shared" si="16"/>
        <v>1238406.5312445262</v>
      </c>
      <c r="AE65" s="57">
        <f t="shared" si="1"/>
        <v>1260479.3870884248</v>
      </c>
      <c r="AF65" s="58">
        <f t="shared" si="2"/>
        <v>3744997.5035267482</v>
      </c>
      <c r="AG65" s="85">
        <v>6.7945505373352786E-3</v>
      </c>
      <c r="AH65" s="83">
        <f t="shared" si="3"/>
        <v>3744997.5035267468</v>
      </c>
      <c r="AI65" s="84">
        <f t="shared" si="4"/>
        <v>0</v>
      </c>
      <c r="AJ65" s="59">
        <f t="shared" si="5"/>
        <v>6.7945505373352786E-3</v>
      </c>
      <c r="AK65" s="60">
        <f t="shared" si="6"/>
        <v>1214955.0625898673</v>
      </c>
      <c r="AL65" s="61">
        <f t="shared" si="7"/>
        <v>6.7999999999999996E-3</v>
      </c>
      <c r="AM65" s="62">
        <f t="shared" si="17"/>
        <v>3.9538830330561048E-3</v>
      </c>
      <c r="AN65" s="41"/>
      <c r="AO65" s="41"/>
      <c r="AP65" s="41"/>
      <c r="AQ65" s="63">
        <f t="shared" si="9"/>
        <v>6.7945505373352786E-3</v>
      </c>
      <c r="AR65" s="58">
        <f t="shared" si="10"/>
        <v>1206755.7</v>
      </c>
      <c r="AS65" s="43">
        <f t="shared" si="11"/>
        <v>1214955.0625898673</v>
      </c>
      <c r="AT65" s="64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1">
        <v>62</v>
      </c>
      <c r="B66" s="36" t="s">
        <v>222</v>
      </c>
      <c r="C66" s="36" t="s">
        <v>224</v>
      </c>
      <c r="D66" s="37" t="s">
        <v>205</v>
      </c>
      <c r="E66" s="37" t="s">
        <v>206</v>
      </c>
      <c r="F66" s="38" t="s">
        <v>223</v>
      </c>
      <c r="G66" s="38">
        <v>2</v>
      </c>
      <c r="H66" s="38" t="s">
        <v>1073</v>
      </c>
      <c r="I66" s="38" t="s">
        <v>1079</v>
      </c>
      <c r="J66" s="38" t="s">
        <v>24</v>
      </c>
      <c r="K66" s="41">
        <v>3739389.8</v>
      </c>
      <c r="L66" s="41">
        <v>3391615.7</v>
      </c>
      <c r="M66" s="41">
        <v>3749993.2</v>
      </c>
      <c r="N66" s="41">
        <v>3654455</v>
      </c>
      <c r="O66" s="41">
        <v>3843847.2</v>
      </c>
      <c r="P66" s="41">
        <v>3719505.4</v>
      </c>
      <c r="Q66" s="41">
        <v>3817040.0999999996</v>
      </c>
      <c r="R66" s="41">
        <v>3835503.5</v>
      </c>
      <c r="S66" s="41">
        <v>3802095.7</v>
      </c>
      <c r="T66" s="41">
        <v>3935019.5</v>
      </c>
      <c r="U66" s="41">
        <v>3755393.1</v>
      </c>
      <c r="V66" s="41">
        <v>3895248.6</v>
      </c>
      <c r="W66" s="41">
        <v>3919643.2</v>
      </c>
      <c r="X66" s="41">
        <v>3633006.8</v>
      </c>
      <c r="Y66" s="41">
        <v>3873957.5</v>
      </c>
      <c r="Z66" s="56">
        <f t="shared" si="18"/>
        <v>2.7934343726348176E-2</v>
      </c>
      <c r="AA66" s="56">
        <f t="shared" si="19"/>
        <v>-5.317552077614307E-3</v>
      </c>
      <c r="AB66" s="56">
        <f t="shared" si="20"/>
        <v>2.0765500296331618E-2</v>
      </c>
      <c r="AC66" s="57">
        <f t="shared" si="15"/>
        <v>4029135.8604334434</v>
      </c>
      <c r="AD66" s="57">
        <f t="shared" si="16"/>
        <v>3898800.2931583333</v>
      </c>
      <c r="AE66" s="57">
        <f t="shared" si="1"/>
        <v>4001036.5520311142</v>
      </c>
      <c r="AF66" s="58">
        <f t="shared" si="2"/>
        <v>11928972.705622891</v>
      </c>
      <c r="AG66" s="85">
        <v>2.8750163494006597E-3</v>
      </c>
      <c r="AH66" s="83">
        <f t="shared" si="3"/>
        <v>11928972.705622895</v>
      </c>
      <c r="AI66" s="84">
        <f t="shared" si="4"/>
        <v>0</v>
      </c>
      <c r="AJ66" s="59">
        <f t="shared" si="5"/>
        <v>2.8750163494006597E-3</v>
      </c>
      <c r="AK66" s="60">
        <f t="shared" si="6"/>
        <v>3930912.2382838172</v>
      </c>
      <c r="AL66" s="61">
        <f t="shared" si="7"/>
        <v>2.8999999999999998E-3</v>
      </c>
      <c r="AM66" s="62">
        <f t="shared" si="17"/>
        <v>3.9308879376735995E-3</v>
      </c>
      <c r="AN66" s="41"/>
      <c r="AO66" s="41"/>
      <c r="AP66" s="41"/>
      <c r="AQ66" s="63">
        <f t="shared" si="9"/>
        <v>2.8750163494006597E-3</v>
      </c>
      <c r="AR66" s="58">
        <f t="shared" si="10"/>
        <v>3919643.2</v>
      </c>
      <c r="AS66" s="43">
        <f t="shared" si="11"/>
        <v>3930912.2382838172</v>
      </c>
      <c r="AT66" s="64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1">
        <v>63</v>
      </c>
      <c r="B67" s="36" t="s">
        <v>225</v>
      </c>
      <c r="C67" s="36" t="s">
        <v>227</v>
      </c>
      <c r="D67" s="37" t="s">
        <v>205</v>
      </c>
      <c r="E67" s="37" t="s">
        <v>206</v>
      </c>
      <c r="F67" s="38" t="s">
        <v>226</v>
      </c>
      <c r="G67" s="38">
        <v>3</v>
      </c>
      <c r="H67" s="38" t="s">
        <v>1073</v>
      </c>
      <c r="I67" s="38" t="s">
        <v>1079</v>
      </c>
      <c r="J67" s="38" t="s">
        <v>24</v>
      </c>
      <c r="K67" s="41">
        <v>540330.02</v>
      </c>
      <c r="L67" s="41">
        <v>449300.98</v>
      </c>
      <c r="M67" s="41">
        <v>504814</v>
      </c>
      <c r="N67" s="41">
        <v>536320</v>
      </c>
      <c r="O67" s="41">
        <v>560996.03</v>
      </c>
      <c r="P67" s="41">
        <v>572461.97</v>
      </c>
      <c r="Q67" s="41">
        <v>563751.02</v>
      </c>
      <c r="R67" s="41">
        <v>582804.98</v>
      </c>
      <c r="S67" s="41">
        <v>579584</v>
      </c>
      <c r="T67" s="41">
        <v>603115.99</v>
      </c>
      <c r="U67" s="41">
        <v>578383.02</v>
      </c>
      <c r="V67" s="41">
        <v>557303.99</v>
      </c>
      <c r="W67" s="41">
        <v>586755</v>
      </c>
      <c r="X67" s="41">
        <v>518255.98</v>
      </c>
      <c r="Y67" s="41">
        <v>555439.01</v>
      </c>
      <c r="Z67" s="56">
        <f t="shared" si="18"/>
        <v>3.8247014296929116E-2</v>
      </c>
      <c r="AA67" s="56">
        <f t="shared" si="19"/>
        <v>5.9467267800519252E-2</v>
      </c>
      <c r="AB67" s="56">
        <f t="shared" si="20"/>
        <v>4.3345731558650069E-2</v>
      </c>
      <c r="AC67" s="57">
        <f t="shared" si="15"/>
        <v>609196.62687379459</v>
      </c>
      <c r="AD67" s="57">
        <f t="shared" si="16"/>
        <v>621647.71671829373</v>
      </c>
      <c r="AE67" s="57">
        <f t="shared" si="1"/>
        <v>612188.32472069573</v>
      </c>
      <c r="AF67" s="58">
        <f t="shared" si="2"/>
        <v>1843032.6683127838</v>
      </c>
      <c r="AG67" s="85">
        <v>9.2262868400643863E-3</v>
      </c>
      <c r="AH67" s="83">
        <f t="shared" si="3"/>
        <v>1843032.6683127843</v>
      </c>
      <c r="AI67" s="84">
        <f t="shared" si="4"/>
        <v>0</v>
      </c>
      <c r="AJ67" s="59">
        <f t="shared" si="5"/>
        <v>9.2262868400643863E-3</v>
      </c>
      <c r="AK67" s="60">
        <f t="shared" si="6"/>
        <v>592168.56993484194</v>
      </c>
      <c r="AL67" s="61">
        <f t="shared" si="7"/>
        <v>9.1999999999999998E-3</v>
      </c>
      <c r="AM67" s="62">
        <f t="shared" si="17"/>
        <v>6.8925831941106797E-3</v>
      </c>
      <c r="AN67" s="41"/>
      <c r="AO67" s="41"/>
      <c r="AP67" s="41"/>
      <c r="AQ67" s="63">
        <f t="shared" si="9"/>
        <v>9.2262868400643863E-3</v>
      </c>
      <c r="AR67" s="58">
        <f t="shared" si="10"/>
        <v>586755</v>
      </c>
      <c r="AS67" s="43">
        <f t="shared" si="11"/>
        <v>592168.56993484194</v>
      </c>
      <c r="AT67" s="64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1">
        <v>64</v>
      </c>
      <c r="B68" s="36" t="s">
        <v>228</v>
      </c>
      <c r="C68" s="36" t="s">
        <v>230</v>
      </c>
      <c r="D68" s="37" t="s">
        <v>205</v>
      </c>
      <c r="E68" s="37" t="s">
        <v>206</v>
      </c>
      <c r="F68" s="38" t="s">
        <v>229</v>
      </c>
      <c r="G68" s="38">
        <v>5</v>
      </c>
      <c r="H68" s="38" t="s">
        <v>21</v>
      </c>
      <c r="I68" s="38" t="s">
        <v>1079</v>
      </c>
      <c r="J68" s="38" t="s">
        <v>24</v>
      </c>
      <c r="K68" s="41">
        <v>222041</v>
      </c>
      <c r="L68" s="41">
        <v>198884</v>
      </c>
      <c r="M68" s="41">
        <v>210979</v>
      </c>
      <c r="N68" s="41">
        <v>235361</v>
      </c>
      <c r="O68" s="41">
        <v>239684</v>
      </c>
      <c r="P68" s="41">
        <v>257792</v>
      </c>
      <c r="Q68" s="41">
        <v>260775</v>
      </c>
      <c r="R68" s="41">
        <v>260176</v>
      </c>
      <c r="S68" s="41">
        <v>267163</v>
      </c>
      <c r="T68" s="41">
        <v>253453</v>
      </c>
      <c r="U68" s="41">
        <v>262811</v>
      </c>
      <c r="V68" s="41">
        <v>251526</v>
      </c>
      <c r="W68" s="41">
        <v>235880</v>
      </c>
      <c r="X68" s="41">
        <v>213826</v>
      </c>
      <c r="Y68" s="41">
        <v>222633</v>
      </c>
      <c r="Z68" s="56">
        <f t="shared" si="18"/>
        <v>7.9458298242216507E-2</v>
      </c>
      <c r="AA68" s="56">
        <f t="shared" si="19"/>
        <v>0.16101080431091552</v>
      </c>
      <c r="AB68" s="56">
        <f t="shared" si="20"/>
        <v>0.17444526010961936</v>
      </c>
      <c r="AC68" s="57">
        <f t="shared" si="15"/>
        <v>254622.62338937403</v>
      </c>
      <c r="AD68" s="57">
        <f t="shared" si="16"/>
        <v>273859.22852085874</v>
      </c>
      <c r="AE68" s="57">
        <f t="shared" si="1"/>
        <v>277028.14795465703</v>
      </c>
      <c r="AF68" s="58">
        <f t="shared" si="2"/>
        <v>805509.99986488977</v>
      </c>
      <c r="AG68" s="85">
        <v>2.6200794201901662E-2</v>
      </c>
      <c r="AH68" s="83">
        <f t="shared" si="3"/>
        <v>805509.99986488966</v>
      </c>
      <c r="AI68" s="84">
        <f t="shared" si="4"/>
        <v>0</v>
      </c>
      <c r="AJ68" s="59">
        <f t="shared" si="5"/>
        <v>2.6200794201901662E-2</v>
      </c>
      <c r="AK68" s="60">
        <f t="shared" si="6"/>
        <v>242060.24333634455</v>
      </c>
      <c r="AL68" s="61">
        <f t="shared" si="7"/>
        <v>2.6200000000000001E-2</v>
      </c>
      <c r="AM68" s="62">
        <f t="shared" si="17"/>
        <v>5.0511435314848363E-3</v>
      </c>
      <c r="AN68" s="41"/>
      <c r="AO68" s="41"/>
      <c r="AP68" s="41"/>
      <c r="AQ68" s="63">
        <f t="shared" si="9"/>
        <v>2.6200794201901662E-2</v>
      </c>
      <c r="AR68" s="58">
        <f t="shared" si="10"/>
        <v>235880</v>
      </c>
      <c r="AS68" s="43">
        <f t="shared" si="11"/>
        <v>242060.24333634455</v>
      </c>
      <c r="AT68" s="64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1">
        <v>65</v>
      </c>
      <c r="B69" s="36" t="s">
        <v>231</v>
      </c>
      <c r="C69" s="36" t="s">
        <v>233</v>
      </c>
      <c r="D69" s="37" t="s">
        <v>205</v>
      </c>
      <c r="E69" s="37" t="s">
        <v>206</v>
      </c>
      <c r="F69" s="38" t="s">
        <v>232</v>
      </c>
      <c r="G69" s="38">
        <v>5</v>
      </c>
      <c r="H69" s="38" t="s">
        <v>21</v>
      </c>
      <c r="I69" s="38" t="s">
        <v>1079</v>
      </c>
      <c r="J69" s="38" t="s">
        <v>24</v>
      </c>
      <c r="K69" s="41">
        <v>267371</v>
      </c>
      <c r="L69" s="41">
        <v>226379</v>
      </c>
      <c r="M69" s="41">
        <v>247732</v>
      </c>
      <c r="N69" s="41">
        <v>274117</v>
      </c>
      <c r="O69" s="41">
        <v>272582</v>
      </c>
      <c r="P69" s="41">
        <v>288365</v>
      </c>
      <c r="Q69" s="41">
        <v>286109</v>
      </c>
      <c r="R69" s="41">
        <v>298708</v>
      </c>
      <c r="S69" s="41">
        <v>286763</v>
      </c>
      <c r="T69" s="41">
        <v>280237</v>
      </c>
      <c r="U69" s="41">
        <v>284463</v>
      </c>
      <c r="V69" s="41">
        <v>272326</v>
      </c>
      <c r="W69" s="41">
        <v>262467</v>
      </c>
      <c r="X69" s="41">
        <v>246149</v>
      </c>
      <c r="Y69" s="41">
        <v>255683</v>
      </c>
      <c r="Z69" s="56">
        <f t="shared" si="18"/>
        <v>1.9489772638019875E-2</v>
      </c>
      <c r="AA69" s="56">
        <f t="shared" si="19"/>
        <v>7.8520108762730523E-2</v>
      </c>
      <c r="AB69" s="56">
        <f t="shared" si="20"/>
        <v>7.0082394874537712E-2</v>
      </c>
      <c r="AC69" s="57">
        <f t="shared" ref="AC69:AC132" si="21">$W69*(Z69+1)</f>
        <v>267582.42215498316</v>
      </c>
      <c r="AD69" s="57">
        <f t="shared" ref="AD69:AD132" si="22">$W69*(1+AA69)</f>
        <v>283075.9373866276</v>
      </c>
      <c r="AE69" s="57">
        <f t="shared" ref="AE69:AE132" si="23">$W69*(AB69+1)</f>
        <v>280861.3159355353</v>
      </c>
      <c r="AF69" s="58">
        <f t="shared" ref="AF69:AF132" si="24">SUM(AC69:AE69)</f>
        <v>831519.67547714617</v>
      </c>
      <c r="AG69" s="85">
        <v>1.0955121023899629E-2</v>
      </c>
      <c r="AH69" s="83">
        <f t="shared" ref="AH69:AH132" si="25">W69*((1+AG69)^4+(1+AG69)^5+(1+AG69)^6)</f>
        <v>831519.67547714664</v>
      </c>
      <c r="AI69" s="84">
        <f t="shared" ref="AI69:AI132" si="26">+AF69-AH69</f>
        <v>0</v>
      </c>
      <c r="AJ69" s="59">
        <f t="shared" ref="AJ69:AJ132" si="27">AG69</f>
        <v>1.0955121023899629E-2</v>
      </c>
      <c r="AK69" s="60">
        <f t="shared" ref="AK69:AK132" si="28">+W69*(1+AJ69)</f>
        <v>265342.35774977988</v>
      </c>
      <c r="AL69" s="61">
        <f t="shared" ref="AL69:AL132" si="29">ROUND(AJ69,4)</f>
        <v>1.0999999999999999E-2</v>
      </c>
      <c r="AM69" s="62">
        <f t="shared" ref="AM69:AM100" si="30">(POWER(W69/K69,1/12)-1)</f>
        <v>-1.5414646531832776E-3</v>
      </c>
      <c r="AN69" s="41"/>
      <c r="AO69" s="41"/>
      <c r="AP69" s="41"/>
      <c r="AQ69" s="63">
        <f t="shared" ref="AQ69:AQ132" si="31">AG69</f>
        <v>1.0955121023899629E-2</v>
      </c>
      <c r="AR69" s="58">
        <f t="shared" ref="AR69:AR132" si="32">W69</f>
        <v>262467</v>
      </c>
      <c r="AS69" s="43">
        <f t="shared" ref="AS69:AS132" si="33">AK69</f>
        <v>265342.35774977988</v>
      </c>
      <c r="AT69" s="64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1">
        <v>66</v>
      </c>
      <c r="B70" s="36" t="s">
        <v>234</v>
      </c>
      <c r="C70" s="36" t="s">
        <v>236</v>
      </c>
      <c r="D70" s="37" t="s">
        <v>205</v>
      </c>
      <c r="E70" s="37" t="s">
        <v>206</v>
      </c>
      <c r="F70" s="38" t="s">
        <v>235</v>
      </c>
      <c r="G70" s="38">
        <v>4</v>
      </c>
      <c r="H70" s="38" t="s">
        <v>21</v>
      </c>
      <c r="I70" s="38" t="s">
        <v>1079</v>
      </c>
      <c r="J70" s="38" t="s">
        <v>24</v>
      </c>
      <c r="K70" s="41">
        <v>964057.4</v>
      </c>
      <c r="L70" s="41">
        <v>880524.80000000005</v>
      </c>
      <c r="M70" s="41">
        <v>881984.67</v>
      </c>
      <c r="N70" s="41">
        <v>928479.33</v>
      </c>
      <c r="O70" s="41">
        <v>918007.9</v>
      </c>
      <c r="P70" s="41">
        <v>934384</v>
      </c>
      <c r="Q70" s="41">
        <v>894738.4</v>
      </c>
      <c r="R70" s="41">
        <v>972267</v>
      </c>
      <c r="S70" s="41">
        <v>949245</v>
      </c>
      <c r="T70" s="41">
        <v>928530</v>
      </c>
      <c r="U70" s="41">
        <v>951411</v>
      </c>
      <c r="V70" s="41">
        <v>909042</v>
      </c>
      <c r="W70" s="41">
        <v>949568</v>
      </c>
      <c r="X70" s="41">
        <v>924251</v>
      </c>
      <c r="Y70" s="41">
        <v>915643.16</v>
      </c>
      <c r="Z70" s="56">
        <f t="shared" ref="Z70:Z101" si="35">O70/$K70-1</f>
        <v>-4.7766346692634687E-2</v>
      </c>
      <c r="AA70" s="56">
        <f t="shared" ref="AA70:AA101" si="36">P70/$K70-1</f>
        <v>-3.077970253638429E-2</v>
      </c>
      <c r="AB70" s="56">
        <f t="shared" ref="AB70:AB101" si="37">Q70/$K70-1</f>
        <v>-7.1903394963826806E-2</v>
      </c>
      <c r="AC70" s="57">
        <f t="shared" si="21"/>
        <v>904210.60570376832</v>
      </c>
      <c r="AD70" s="57">
        <f t="shared" si="22"/>
        <v>920340.5794219306</v>
      </c>
      <c r="AE70" s="57">
        <f t="shared" si="23"/>
        <v>881290.83705098892</v>
      </c>
      <c r="AF70" s="58">
        <f t="shared" si="24"/>
        <v>2705842.0221766876</v>
      </c>
      <c r="AG70" s="85">
        <v>-1.0244434786262673E-2</v>
      </c>
      <c r="AH70" s="83">
        <f t="shared" si="25"/>
        <v>2705842.0221766876</v>
      </c>
      <c r="AI70" s="84">
        <f t="shared" si="26"/>
        <v>0</v>
      </c>
      <c r="AJ70" s="59">
        <f t="shared" si="27"/>
        <v>-1.0244434786262673E-2</v>
      </c>
      <c r="AK70" s="60">
        <f t="shared" si="28"/>
        <v>939840.21254887816</v>
      </c>
      <c r="AL70" s="61">
        <f t="shared" si="29"/>
        <v>-1.0200000000000001E-2</v>
      </c>
      <c r="AM70" s="62">
        <f t="shared" si="30"/>
        <v>-1.2611783850789982E-3</v>
      </c>
      <c r="AN70" s="41"/>
      <c r="AO70" s="41"/>
      <c r="AP70" s="41"/>
      <c r="AQ70" s="63">
        <f t="shared" si="31"/>
        <v>-1.0244434786262673E-2</v>
      </c>
      <c r="AR70" s="58">
        <f t="shared" si="32"/>
        <v>949568</v>
      </c>
      <c r="AS70" s="43">
        <f t="shared" si="33"/>
        <v>939840.21254887816</v>
      </c>
      <c r="AT70" s="64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1">
        <v>67</v>
      </c>
      <c r="B71" s="36" t="s">
        <v>237</v>
      </c>
      <c r="C71" s="36" t="s">
        <v>239</v>
      </c>
      <c r="D71" s="37" t="s">
        <v>205</v>
      </c>
      <c r="E71" s="37" t="s">
        <v>206</v>
      </c>
      <c r="F71" s="38" t="s">
        <v>238</v>
      </c>
      <c r="G71" s="38">
        <v>4</v>
      </c>
      <c r="H71" s="38" t="s">
        <v>21</v>
      </c>
      <c r="I71" s="38" t="s">
        <v>1079</v>
      </c>
      <c r="J71" s="38" t="s">
        <v>24</v>
      </c>
      <c r="K71" s="41">
        <v>750096</v>
      </c>
      <c r="L71" s="41">
        <v>704300</v>
      </c>
      <c r="M71" s="41">
        <v>713197</v>
      </c>
      <c r="N71" s="41">
        <v>772018</v>
      </c>
      <c r="O71" s="41">
        <v>736687.01</v>
      </c>
      <c r="P71" s="41">
        <v>755351.59000000008</v>
      </c>
      <c r="Q71" s="41">
        <v>735472.04</v>
      </c>
      <c r="R71" s="41">
        <v>798147.56</v>
      </c>
      <c r="S71" s="41">
        <v>780758</v>
      </c>
      <c r="T71" s="41">
        <v>758950.13</v>
      </c>
      <c r="U71" s="41">
        <v>785595.87</v>
      </c>
      <c r="V71" s="41">
        <v>745400</v>
      </c>
      <c r="W71" s="41">
        <v>765748</v>
      </c>
      <c r="X71" s="41">
        <v>772681</v>
      </c>
      <c r="Y71" s="41">
        <v>755383</v>
      </c>
      <c r="Z71" s="56">
        <f t="shared" si="35"/>
        <v>-1.7876365158593033E-2</v>
      </c>
      <c r="AA71" s="56">
        <f t="shared" si="36"/>
        <v>7.0065564941022007E-3</v>
      </c>
      <c r="AB71" s="56">
        <f t="shared" si="37"/>
        <v>-1.9496117830250959E-2</v>
      </c>
      <c r="AC71" s="57">
        <f t="shared" si="21"/>
        <v>752059.20913253771</v>
      </c>
      <c r="AD71" s="57">
        <f t="shared" si="22"/>
        <v>771113.25662224577</v>
      </c>
      <c r="AE71" s="57">
        <f t="shared" si="23"/>
        <v>750818.88676372101</v>
      </c>
      <c r="AF71" s="58">
        <f t="shared" si="24"/>
        <v>2273991.3525185045</v>
      </c>
      <c r="AG71" s="85">
        <v>-2.0329171007221016E-3</v>
      </c>
      <c r="AH71" s="83">
        <f t="shared" si="25"/>
        <v>2273991.3525185045</v>
      </c>
      <c r="AI71" s="84">
        <f t="shared" si="26"/>
        <v>0</v>
      </c>
      <c r="AJ71" s="59">
        <f t="shared" si="27"/>
        <v>-2.0329171007221016E-3</v>
      </c>
      <c r="AK71" s="60">
        <f t="shared" si="28"/>
        <v>764191.29779595626</v>
      </c>
      <c r="AL71" s="61">
        <f t="shared" si="29"/>
        <v>-2E-3</v>
      </c>
      <c r="AM71" s="62">
        <f t="shared" si="30"/>
        <v>1.7224763904979401E-3</v>
      </c>
      <c r="AN71" s="41"/>
      <c r="AO71" s="41"/>
      <c r="AP71" s="41"/>
      <c r="AQ71" s="63">
        <f t="shared" si="31"/>
        <v>-2.0329171007221016E-3</v>
      </c>
      <c r="AR71" s="58">
        <f t="shared" si="32"/>
        <v>765748</v>
      </c>
      <c r="AS71" s="43">
        <f t="shared" si="33"/>
        <v>764191.29779595626</v>
      </c>
      <c r="AT71" s="64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1">
        <v>68</v>
      </c>
      <c r="B72" s="36" t="s">
        <v>240</v>
      </c>
      <c r="C72" s="36" t="s">
        <v>242</v>
      </c>
      <c r="D72" s="37" t="s">
        <v>205</v>
      </c>
      <c r="E72" s="37" t="s">
        <v>206</v>
      </c>
      <c r="F72" s="38" t="s">
        <v>241</v>
      </c>
      <c r="G72" s="38">
        <v>4</v>
      </c>
      <c r="H72" s="38" t="s">
        <v>21</v>
      </c>
      <c r="I72" s="38" t="s">
        <v>1079</v>
      </c>
      <c r="J72" s="38" t="s">
        <v>24</v>
      </c>
      <c r="K72" s="41">
        <v>659331</v>
      </c>
      <c r="L72" s="41">
        <v>600385</v>
      </c>
      <c r="M72" s="41">
        <v>670160</v>
      </c>
      <c r="N72" s="41">
        <v>698485</v>
      </c>
      <c r="O72" s="41">
        <v>710103</v>
      </c>
      <c r="P72" s="41">
        <v>724101</v>
      </c>
      <c r="Q72" s="41">
        <v>719451</v>
      </c>
      <c r="R72" s="41">
        <v>726360</v>
      </c>
      <c r="S72" s="41">
        <v>763139</v>
      </c>
      <c r="T72" s="41">
        <v>760194.3</v>
      </c>
      <c r="U72" s="41">
        <v>764600.2</v>
      </c>
      <c r="V72" s="41">
        <v>754000</v>
      </c>
      <c r="W72" s="41">
        <v>764295.89999999991</v>
      </c>
      <c r="X72" s="41">
        <v>724554.8</v>
      </c>
      <c r="Y72" s="41">
        <v>783691</v>
      </c>
      <c r="Z72" s="56">
        <f t="shared" si="35"/>
        <v>7.700532812805716E-2</v>
      </c>
      <c r="AA72" s="56">
        <f t="shared" si="36"/>
        <v>9.8235939156508634E-2</v>
      </c>
      <c r="AB72" s="56">
        <f t="shared" si="37"/>
        <v>9.1183335835870016E-2</v>
      </c>
      <c r="AC72" s="57">
        <f t="shared" si="21"/>
        <v>823150.7565664287</v>
      </c>
      <c r="AD72" s="57">
        <f t="shared" si="22"/>
        <v>839377.22552996885</v>
      </c>
      <c r="AE72" s="57">
        <f t="shared" si="23"/>
        <v>833986.94972767844</v>
      </c>
      <c r="AF72" s="58">
        <f t="shared" si="24"/>
        <v>2496514.931824076</v>
      </c>
      <c r="AG72" s="85">
        <v>1.7142759538792442E-2</v>
      </c>
      <c r="AH72" s="83">
        <f t="shared" si="25"/>
        <v>2496514.9318240779</v>
      </c>
      <c r="AI72" s="84">
        <f t="shared" si="26"/>
        <v>0</v>
      </c>
      <c r="AJ72" s="59">
        <f t="shared" si="27"/>
        <v>1.7142759538792442E-2</v>
      </c>
      <c r="AK72" s="60">
        <f t="shared" si="28"/>
        <v>777398.04083018494</v>
      </c>
      <c r="AL72" s="61">
        <f t="shared" si="29"/>
        <v>1.7100000000000001E-2</v>
      </c>
      <c r="AM72" s="62">
        <f t="shared" si="30"/>
        <v>1.2386867316970918E-2</v>
      </c>
      <c r="AN72" s="41"/>
      <c r="AO72" s="41"/>
      <c r="AP72" s="41"/>
      <c r="AQ72" s="63">
        <f t="shared" si="31"/>
        <v>1.7142759538792442E-2</v>
      </c>
      <c r="AR72" s="58">
        <f t="shared" si="32"/>
        <v>764295.89999999991</v>
      </c>
      <c r="AS72" s="43">
        <f t="shared" si="33"/>
        <v>777398.04083018494</v>
      </c>
      <c r="AT72" s="64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1">
        <v>69</v>
      </c>
      <c r="B73" s="36" t="s">
        <v>243</v>
      </c>
      <c r="C73" s="36" t="s">
        <v>245</v>
      </c>
      <c r="D73" s="37" t="s">
        <v>205</v>
      </c>
      <c r="E73" s="37" t="s">
        <v>206</v>
      </c>
      <c r="F73" s="38" t="s">
        <v>244</v>
      </c>
      <c r="G73" s="38">
        <v>3</v>
      </c>
      <c r="H73" s="38" t="s">
        <v>1073</v>
      </c>
      <c r="I73" s="38" t="s">
        <v>1079</v>
      </c>
      <c r="J73" s="38" t="s">
        <v>24</v>
      </c>
      <c r="K73" s="41">
        <v>444845</v>
      </c>
      <c r="L73" s="41">
        <v>396126</v>
      </c>
      <c r="M73" s="41">
        <v>450922</v>
      </c>
      <c r="N73" s="41">
        <v>448240.33999999997</v>
      </c>
      <c r="O73" s="41">
        <v>463015.66000000003</v>
      </c>
      <c r="P73" s="41">
        <v>476753</v>
      </c>
      <c r="Q73" s="41">
        <v>488290</v>
      </c>
      <c r="R73" s="41">
        <v>493920</v>
      </c>
      <c r="S73" s="41">
        <v>524334</v>
      </c>
      <c r="T73" s="41">
        <v>521277</v>
      </c>
      <c r="U73" s="41">
        <v>501132</v>
      </c>
      <c r="V73" s="41">
        <v>500521</v>
      </c>
      <c r="W73" s="41">
        <v>500154</v>
      </c>
      <c r="X73" s="41">
        <v>456280</v>
      </c>
      <c r="Y73" s="41">
        <v>476447</v>
      </c>
      <c r="Z73" s="56">
        <f t="shared" si="35"/>
        <v>4.0847171486697587E-2</v>
      </c>
      <c r="AA73" s="56">
        <f t="shared" si="36"/>
        <v>7.1728354820218332E-2</v>
      </c>
      <c r="AB73" s="56">
        <f t="shared" si="37"/>
        <v>9.7663231013049412E-2</v>
      </c>
      <c r="AC73" s="57">
        <f t="shared" si="21"/>
        <v>520583.87620775774</v>
      </c>
      <c r="AD73" s="57">
        <f t="shared" si="22"/>
        <v>536029.22357675154</v>
      </c>
      <c r="AE73" s="57">
        <f t="shared" si="23"/>
        <v>549000.65564410074</v>
      </c>
      <c r="AF73" s="58">
        <f t="shared" si="24"/>
        <v>1605613.7554286099</v>
      </c>
      <c r="AG73" s="85">
        <v>1.3626397692809232E-2</v>
      </c>
      <c r="AH73" s="83">
        <f t="shared" si="25"/>
        <v>1605613.7554286097</v>
      </c>
      <c r="AI73" s="84">
        <f t="shared" si="26"/>
        <v>0</v>
      </c>
      <c r="AJ73" s="59">
        <f t="shared" si="27"/>
        <v>1.3626397692809232E-2</v>
      </c>
      <c r="AK73" s="60">
        <f t="shared" si="28"/>
        <v>506969.29731164931</v>
      </c>
      <c r="AL73" s="61">
        <f t="shared" si="29"/>
        <v>1.3599999999999999E-2</v>
      </c>
      <c r="AM73" s="62">
        <f t="shared" si="30"/>
        <v>9.8136868213039019E-3</v>
      </c>
      <c r="AN73" s="41"/>
      <c r="AO73" s="41"/>
      <c r="AP73" s="41"/>
      <c r="AQ73" s="63">
        <f t="shared" si="31"/>
        <v>1.3626397692809232E-2</v>
      </c>
      <c r="AR73" s="58">
        <f t="shared" si="32"/>
        <v>500154</v>
      </c>
      <c r="AS73" s="43">
        <f t="shared" si="33"/>
        <v>506969.29731164931</v>
      </c>
      <c r="AT73" s="64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1">
        <v>70</v>
      </c>
      <c r="B74" s="36" t="s">
        <v>246</v>
      </c>
      <c r="C74" s="36" t="s">
        <v>248</v>
      </c>
      <c r="D74" s="37" t="s">
        <v>205</v>
      </c>
      <c r="E74" s="37" t="s">
        <v>206</v>
      </c>
      <c r="F74" s="38" t="s">
        <v>247</v>
      </c>
      <c r="G74" s="38">
        <v>6</v>
      </c>
      <c r="H74" s="38" t="s">
        <v>21</v>
      </c>
      <c r="I74" s="38" t="s">
        <v>1079</v>
      </c>
      <c r="J74" s="38" t="s">
        <v>24</v>
      </c>
      <c r="K74" s="41">
        <v>409834</v>
      </c>
      <c r="L74" s="41">
        <v>370627</v>
      </c>
      <c r="M74" s="41">
        <v>397607</v>
      </c>
      <c r="N74" s="41">
        <v>447123</v>
      </c>
      <c r="O74" s="41">
        <v>448295</v>
      </c>
      <c r="P74" s="41">
        <v>439322.5</v>
      </c>
      <c r="Q74" s="41">
        <v>456567.6</v>
      </c>
      <c r="R74" s="41">
        <v>474163</v>
      </c>
      <c r="S74" s="41">
        <v>454564</v>
      </c>
      <c r="T74" s="41">
        <v>444224</v>
      </c>
      <c r="U74" s="41">
        <v>444571.6</v>
      </c>
      <c r="V74" s="41">
        <v>437523</v>
      </c>
      <c r="W74" s="41">
        <v>410842.4</v>
      </c>
      <c r="X74" s="41">
        <v>386272</v>
      </c>
      <c r="Y74" s="41">
        <v>420919</v>
      </c>
      <c r="Z74" s="56">
        <f t="shared" si="35"/>
        <v>9.3845312980377349E-2</v>
      </c>
      <c r="AA74" s="56">
        <f t="shared" si="36"/>
        <v>7.1952302639605392E-2</v>
      </c>
      <c r="AB74" s="56">
        <f t="shared" si="37"/>
        <v>0.1140305587140158</v>
      </c>
      <c r="AC74" s="57">
        <f t="shared" si="21"/>
        <v>449398.03361360938</v>
      </c>
      <c r="AD74" s="57">
        <f t="shared" si="22"/>
        <v>440403.45670198184</v>
      </c>
      <c r="AE74" s="57">
        <f t="shared" si="23"/>
        <v>457690.98841540719</v>
      </c>
      <c r="AF74" s="58">
        <f t="shared" si="24"/>
        <v>1347492.4787309985</v>
      </c>
      <c r="AG74" s="85">
        <v>1.7974218879658492E-2</v>
      </c>
      <c r="AH74" s="83">
        <f t="shared" si="25"/>
        <v>1347492.4787309989</v>
      </c>
      <c r="AI74" s="84">
        <f t="shared" si="26"/>
        <v>0</v>
      </c>
      <c r="AJ74" s="59">
        <f t="shared" si="27"/>
        <v>1.7974218879658492E-2</v>
      </c>
      <c r="AK74" s="60">
        <f t="shared" si="28"/>
        <v>418226.97122264426</v>
      </c>
      <c r="AL74" s="61">
        <f t="shared" si="29"/>
        <v>1.7999999999999999E-2</v>
      </c>
      <c r="AM74" s="62">
        <f t="shared" si="30"/>
        <v>2.0481149654538733E-4</v>
      </c>
      <c r="AN74" s="41"/>
      <c r="AO74" s="41"/>
      <c r="AP74" s="41"/>
      <c r="AQ74" s="63">
        <f t="shared" si="31"/>
        <v>1.7974218879658492E-2</v>
      </c>
      <c r="AR74" s="58">
        <f t="shared" si="32"/>
        <v>410842.4</v>
      </c>
      <c r="AS74" s="43">
        <f t="shared" si="33"/>
        <v>418226.97122264426</v>
      </c>
      <c r="AT74" s="64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1">
        <v>71</v>
      </c>
      <c r="B75" s="36" t="s">
        <v>249</v>
      </c>
      <c r="C75" s="36" t="s">
        <v>251</v>
      </c>
      <c r="D75" s="37" t="s">
        <v>205</v>
      </c>
      <c r="E75" s="37" t="s">
        <v>206</v>
      </c>
      <c r="F75" s="38" t="s">
        <v>250</v>
      </c>
      <c r="G75" s="38">
        <v>4</v>
      </c>
      <c r="H75" s="38" t="s">
        <v>21</v>
      </c>
      <c r="I75" s="38" t="s">
        <v>1079</v>
      </c>
      <c r="J75" s="38" t="s">
        <v>24</v>
      </c>
      <c r="K75" s="41">
        <v>627690</v>
      </c>
      <c r="L75" s="41">
        <v>567906</v>
      </c>
      <c r="M75" s="41">
        <v>634274.19999999995</v>
      </c>
      <c r="N75" s="41">
        <v>643144.1</v>
      </c>
      <c r="O75" s="41">
        <v>649838.80000000005</v>
      </c>
      <c r="P75" s="41">
        <v>641703</v>
      </c>
      <c r="Q75" s="41">
        <v>666296</v>
      </c>
      <c r="R75" s="41">
        <v>661037</v>
      </c>
      <c r="S75" s="41">
        <v>636152</v>
      </c>
      <c r="T75" s="41">
        <v>663315</v>
      </c>
      <c r="U75" s="41">
        <v>636276</v>
      </c>
      <c r="V75" s="41">
        <v>657184</v>
      </c>
      <c r="W75" s="41">
        <v>663438.48</v>
      </c>
      <c r="X75" s="41">
        <v>636888.96</v>
      </c>
      <c r="Y75" s="41">
        <v>679807</v>
      </c>
      <c r="Z75" s="56">
        <f t="shared" si="35"/>
        <v>3.5286208160079102E-2</v>
      </c>
      <c r="AA75" s="56">
        <f t="shared" si="36"/>
        <v>2.2324714429097225E-2</v>
      </c>
      <c r="AB75" s="56">
        <f t="shared" si="37"/>
        <v>6.1504882983638431E-2</v>
      </c>
      <c r="AC75" s="57">
        <f t="shared" si="21"/>
        <v>686848.70830668649</v>
      </c>
      <c r="AD75" s="57">
        <f t="shared" si="22"/>
        <v>678249.55460727436</v>
      </c>
      <c r="AE75" s="57">
        <f t="shared" si="23"/>
        <v>704243.18607924297</v>
      </c>
      <c r="AF75" s="58">
        <f t="shared" si="24"/>
        <v>2069341.4489932039</v>
      </c>
      <c r="AG75" s="85">
        <v>7.8137862462121597E-3</v>
      </c>
      <c r="AH75" s="83">
        <f t="shared" si="25"/>
        <v>2069341.4489932035</v>
      </c>
      <c r="AI75" s="84">
        <f t="shared" si="26"/>
        <v>0</v>
      </c>
      <c r="AJ75" s="59">
        <f t="shared" si="27"/>
        <v>7.8137862462121597E-3</v>
      </c>
      <c r="AK75" s="60">
        <f t="shared" si="28"/>
        <v>668622.44647023187</v>
      </c>
      <c r="AL75" s="61">
        <f t="shared" si="29"/>
        <v>7.7999999999999996E-3</v>
      </c>
      <c r="AM75" s="62">
        <f t="shared" si="30"/>
        <v>4.6264788445213867E-3</v>
      </c>
      <c r="AN75" s="41"/>
      <c r="AO75" s="41"/>
      <c r="AP75" s="41"/>
      <c r="AQ75" s="63">
        <f t="shared" si="31"/>
        <v>7.8137862462121597E-3</v>
      </c>
      <c r="AR75" s="58">
        <f t="shared" si="32"/>
        <v>663438.48</v>
      </c>
      <c r="AS75" s="43">
        <f t="shared" si="33"/>
        <v>668622.44647023187</v>
      </c>
      <c r="AT75" s="64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1">
        <v>72</v>
      </c>
      <c r="B76" s="36" t="s">
        <v>252</v>
      </c>
      <c r="C76" s="36" t="s">
        <v>254</v>
      </c>
      <c r="D76" s="37" t="s">
        <v>205</v>
      </c>
      <c r="E76" s="37" t="s">
        <v>206</v>
      </c>
      <c r="F76" s="38" t="s">
        <v>253</v>
      </c>
      <c r="G76" s="38">
        <v>5</v>
      </c>
      <c r="H76" s="38" t="s">
        <v>21</v>
      </c>
      <c r="I76" s="38" t="s">
        <v>1079</v>
      </c>
      <c r="J76" s="38" t="s">
        <v>24</v>
      </c>
      <c r="K76" s="41">
        <v>798311</v>
      </c>
      <c r="L76" s="41">
        <v>721629.6</v>
      </c>
      <c r="M76" s="41">
        <v>741089.13</v>
      </c>
      <c r="N76" s="41">
        <v>785984.74</v>
      </c>
      <c r="O76" s="41">
        <v>765568.92999999993</v>
      </c>
      <c r="P76" s="41">
        <v>781905.3</v>
      </c>
      <c r="Q76" s="41">
        <v>764570.4</v>
      </c>
      <c r="R76" s="41">
        <v>804528</v>
      </c>
      <c r="S76" s="41">
        <v>803595.6</v>
      </c>
      <c r="T76" s="41">
        <v>776640</v>
      </c>
      <c r="U76" s="41">
        <v>786932.1</v>
      </c>
      <c r="V76" s="41">
        <v>752934.9</v>
      </c>
      <c r="W76" s="41">
        <v>773247</v>
      </c>
      <c r="X76" s="41">
        <v>760777</v>
      </c>
      <c r="Y76" s="41">
        <v>761946.78</v>
      </c>
      <c r="Z76" s="56">
        <f t="shared" si="35"/>
        <v>-4.1014178684748215E-2</v>
      </c>
      <c r="AA76" s="56">
        <f t="shared" si="36"/>
        <v>-2.0550512269027932E-2</v>
      </c>
      <c r="AB76" s="56">
        <f t="shared" si="37"/>
        <v>-4.2264981943127444E-2</v>
      </c>
      <c r="AC76" s="57">
        <f t="shared" si="21"/>
        <v>741532.90937455453</v>
      </c>
      <c r="AD76" s="57">
        <f t="shared" si="22"/>
        <v>757356.37803951092</v>
      </c>
      <c r="AE76" s="57">
        <f t="shared" si="23"/>
        <v>740565.72950742254</v>
      </c>
      <c r="AF76" s="58">
        <f t="shared" si="24"/>
        <v>2239455.0169214881</v>
      </c>
      <c r="AG76" s="85">
        <v>-7.0231334926846266E-3</v>
      </c>
      <c r="AH76" s="83">
        <f t="shared" si="25"/>
        <v>2239455.0169214881</v>
      </c>
      <c r="AI76" s="84">
        <f t="shared" si="26"/>
        <v>0</v>
      </c>
      <c r="AJ76" s="59">
        <f t="shared" si="27"/>
        <v>-7.0231334926846266E-3</v>
      </c>
      <c r="AK76" s="60">
        <f t="shared" si="28"/>
        <v>767816.38309618214</v>
      </c>
      <c r="AL76" s="61">
        <f t="shared" si="29"/>
        <v>-7.0000000000000001E-3</v>
      </c>
      <c r="AM76" s="62">
        <f t="shared" si="30"/>
        <v>-2.6547793248052898E-3</v>
      </c>
      <c r="AN76" s="41"/>
      <c r="AO76" s="41"/>
      <c r="AP76" s="41"/>
      <c r="AQ76" s="63">
        <f t="shared" si="31"/>
        <v>-7.0231334926846266E-3</v>
      </c>
      <c r="AR76" s="58">
        <f t="shared" si="32"/>
        <v>773247</v>
      </c>
      <c r="AS76" s="43">
        <f t="shared" si="33"/>
        <v>767816.38309618214</v>
      </c>
      <c r="AT76" s="64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1">
        <v>73</v>
      </c>
      <c r="B77" s="36" t="s">
        <v>255</v>
      </c>
      <c r="C77" s="36" t="s">
        <v>257</v>
      </c>
      <c r="D77" s="37" t="s">
        <v>205</v>
      </c>
      <c r="E77" s="37" t="s">
        <v>206</v>
      </c>
      <c r="F77" s="38" t="s">
        <v>256</v>
      </c>
      <c r="G77" s="38">
        <v>5</v>
      </c>
      <c r="H77" s="38" t="s">
        <v>21</v>
      </c>
      <c r="I77" s="38" t="s">
        <v>1079</v>
      </c>
      <c r="J77" s="38" t="s">
        <v>24</v>
      </c>
      <c r="K77" s="41">
        <v>116030</v>
      </c>
      <c r="L77" s="41">
        <v>105818</v>
      </c>
      <c r="M77" s="41">
        <v>112414</v>
      </c>
      <c r="N77" s="41">
        <v>126871</v>
      </c>
      <c r="O77" s="41">
        <v>130076</v>
      </c>
      <c r="P77" s="41">
        <v>131481</v>
      </c>
      <c r="Q77" s="41">
        <v>133648</v>
      </c>
      <c r="R77" s="41">
        <v>135530</v>
      </c>
      <c r="S77" s="41">
        <v>134385</v>
      </c>
      <c r="T77" s="41">
        <v>127973</v>
      </c>
      <c r="U77" s="41">
        <v>134409</v>
      </c>
      <c r="V77" s="41">
        <v>134874</v>
      </c>
      <c r="W77" s="41">
        <v>116059</v>
      </c>
      <c r="X77" s="41">
        <v>116003</v>
      </c>
      <c r="Y77" s="41">
        <v>128055</v>
      </c>
      <c r="Z77" s="56">
        <f t="shared" si="35"/>
        <v>0.12105489959493232</v>
      </c>
      <c r="AA77" s="56">
        <f t="shared" si="36"/>
        <v>0.13316383693872269</v>
      </c>
      <c r="AB77" s="56">
        <f t="shared" si="37"/>
        <v>0.15184004136861162</v>
      </c>
      <c r="AC77" s="57">
        <f t="shared" si="21"/>
        <v>130108.51059208825</v>
      </c>
      <c r="AD77" s="57">
        <f t="shared" si="22"/>
        <v>131513.86175127121</v>
      </c>
      <c r="AE77" s="57">
        <f t="shared" si="23"/>
        <v>133681.40336119969</v>
      </c>
      <c r="AF77" s="58">
        <f t="shared" si="24"/>
        <v>395303.77570455917</v>
      </c>
      <c r="AG77" s="85">
        <v>2.5669822798142939E-2</v>
      </c>
      <c r="AH77" s="83">
        <f t="shared" si="25"/>
        <v>395303.77570455917</v>
      </c>
      <c r="AI77" s="84">
        <f t="shared" si="26"/>
        <v>0</v>
      </c>
      <c r="AJ77" s="59">
        <f t="shared" si="27"/>
        <v>2.5669822798142939E-2</v>
      </c>
      <c r="AK77" s="60">
        <f t="shared" si="28"/>
        <v>119038.21396412967</v>
      </c>
      <c r="AL77" s="61">
        <f t="shared" si="29"/>
        <v>2.5700000000000001E-2</v>
      </c>
      <c r="AM77" s="62">
        <f t="shared" si="30"/>
        <v>2.0825561257709069E-5</v>
      </c>
      <c r="AN77" s="41"/>
      <c r="AO77" s="41"/>
      <c r="AP77" s="41"/>
      <c r="AQ77" s="63">
        <f t="shared" si="31"/>
        <v>2.5669822798142939E-2</v>
      </c>
      <c r="AR77" s="58">
        <f t="shared" si="32"/>
        <v>116059</v>
      </c>
      <c r="AS77" s="43">
        <f t="shared" si="33"/>
        <v>119038.21396412967</v>
      </c>
      <c r="AT77" s="64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1">
        <v>74</v>
      </c>
      <c r="B78" s="36" t="s">
        <v>258</v>
      </c>
      <c r="C78" s="36" t="s">
        <v>260</v>
      </c>
      <c r="D78" s="37" t="s">
        <v>205</v>
      </c>
      <c r="E78" s="37" t="s">
        <v>206</v>
      </c>
      <c r="F78" s="38" t="s">
        <v>259</v>
      </c>
      <c r="G78" s="38">
        <v>4</v>
      </c>
      <c r="H78" s="38" t="s">
        <v>21</v>
      </c>
      <c r="I78" s="38" t="s">
        <v>1079</v>
      </c>
      <c r="J78" s="38" t="s">
        <v>24</v>
      </c>
      <c r="K78" s="41">
        <v>252535</v>
      </c>
      <c r="L78" s="41">
        <v>268595</v>
      </c>
      <c r="M78" s="41">
        <v>256877</v>
      </c>
      <c r="N78" s="41">
        <v>294918</v>
      </c>
      <c r="O78" s="41">
        <v>292944</v>
      </c>
      <c r="P78" s="41">
        <v>316485</v>
      </c>
      <c r="Q78" s="41">
        <v>282602</v>
      </c>
      <c r="R78" s="41">
        <v>326231</v>
      </c>
      <c r="S78" s="41">
        <v>298239</v>
      </c>
      <c r="T78" s="41">
        <v>310002</v>
      </c>
      <c r="U78" s="41">
        <v>345625</v>
      </c>
      <c r="V78" s="41">
        <v>327776</v>
      </c>
      <c r="W78" s="41">
        <v>314145</v>
      </c>
      <c r="X78" s="41">
        <v>300204</v>
      </c>
      <c r="Y78" s="41">
        <v>322697</v>
      </c>
      <c r="Z78" s="56">
        <f t="shared" si="35"/>
        <v>0.16001346348030965</v>
      </c>
      <c r="AA78" s="56">
        <f t="shared" si="36"/>
        <v>0.25323222523610589</v>
      </c>
      <c r="AB78" s="56">
        <f t="shared" si="37"/>
        <v>0.11906072425604375</v>
      </c>
      <c r="AC78" s="57">
        <f t="shared" si="21"/>
        <v>364412.42948502186</v>
      </c>
      <c r="AD78" s="57">
        <f t="shared" si="22"/>
        <v>393696.63739679649</v>
      </c>
      <c r="AE78" s="57">
        <f t="shared" si="23"/>
        <v>351547.33122141485</v>
      </c>
      <c r="AF78" s="58">
        <f t="shared" si="24"/>
        <v>1109656.3981032332</v>
      </c>
      <c r="AG78" s="85">
        <v>3.3134017307900103E-2</v>
      </c>
      <c r="AH78" s="83">
        <f t="shared" si="25"/>
        <v>1109656.3981032318</v>
      </c>
      <c r="AI78" s="84">
        <f t="shared" si="26"/>
        <v>0</v>
      </c>
      <c r="AJ78" s="59">
        <f t="shared" si="27"/>
        <v>3.3134017307900103E-2</v>
      </c>
      <c r="AK78" s="60">
        <f t="shared" si="28"/>
        <v>324553.88586719026</v>
      </c>
      <c r="AL78" s="61">
        <f t="shared" si="29"/>
        <v>3.3099999999999997E-2</v>
      </c>
      <c r="AM78" s="62">
        <f t="shared" si="30"/>
        <v>1.835855117043339E-2</v>
      </c>
      <c r="AN78" s="41"/>
      <c r="AO78" s="41"/>
      <c r="AP78" s="41"/>
      <c r="AQ78" s="63">
        <f t="shared" si="31"/>
        <v>3.3134017307900103E-2</v>
      </c>
      <c r="AR78" s="58">
        <f t="shared" si="32"/>
        <v>314145</v>
      </c>
      <c r="AS78" s="43">
        <f t="shared" si="33"/>
        <v>324553.88586719026</v>
      </c>
      <c r="AT78" s="64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1">
        <v>75</v>
      </c>
      <c r="B79" s="36" t="s">
        <v>261</v>
      </c>
      <c r="C79" s="36" t="s">
        <v>263</v>
      </c>
      <c r="D79" s="37" t="s">
        <v>205</v>
      </c>
      <c r="E79" s="37" t="s">
        <v>206</v>
      </c>
      <c r="F79" s="38" t="s">
        <v>262</v>
      </c>
      <c r="G79" s="38">
        <v>5</v>
      </c>
      <c r="H79" s="38" t="s">
        <v>21</v>
      </c>
      <c r="I79" s="38" t="s">
        <v>1079</v>
      </c>
      <c r="J79" s="38" t="s">
        <v>24</v>
      </c>
      <c r="K79" s="41">
        <v>331105</v>
      </c>
      <c r="L79" s="41">
        <v>323570.90000000002</v>
      </c>
      <c r="M79" s="41">
        <v>292081</v>
      </c>
      <c r="N79" s="41">
        <v>340679</v>
      </c>
      <c r="O79" s="41">
        <v>325392.8</v>
      </c>
      <c r="P79" s="41">
        <v>331330</v>
      </c>
      <c r="Q79" s="41">
        <v>336818</v>
      </c>
      <c r="R79" s="41">
        <v>344132</v>
      </c>
      <c r="S79" s="41">
        <v>352354</v>
      </c>
      <c r="T79" s="41">
        <v>437068.4</v>
      </c>
      <c r="U79" s="41">
        <v>350911</v>
      </c>
      <c r="V79" s="41">
        <v>355778.7</v>
      </c>
      <c r="W79" s="41">
        <v>347468</v>
      </c>
      <c r="X79" s="41">
        <v>342949</v>
      </c>
      <c r="Y79" s="41">
        <v>332936</v>
      </c>
      <c r="Z79" s="56">
        <f t="shared" si="35"/>
        <v>-1.7251929146343326E-2</v>
      </c>
      <c r="AA79" s="56">
        <f t="shared" si="36"/>
        <v>6.7954274323844821E-4</v>
      </c>
      <c r="AB79" s="56">
        <f t="shared" si="37"/>
        <v>1.7254345298319373E-2</v>
      </c>
      <c r="AC79" s="57">
        <f t="shared" si="21"/>
        <v>341473.50668337836</v>
      </c>
      <c r="AD79" s="57">
        <f t="shared" si="22"/>
        <v>347704.11935790756</v>
      </c>
      <c r="AE79" s="57">
        <f t="shared" si="23"/>
        <v>353463.33285211644</v>
      </c>
      <c r="AF79" s="58">
        <f t="shared" si="24"/>
        <v>1042640.9588934024</v>
      </c>
      <c r="AG79" s="85">
        <v>4.5459655202132878E-5</v>
      </c>
      <c r="AH79" s="83">
        <f t="shared" si="25"/>
        <v>1042640.9588934026</v>
      </c>
      <c r="AI79" s="84">
        <f t="shared" si="26"/>
        <v>0</v>
      </c>
      <c r="AJ79" s="59">
        <f t="shared" si="27"/>
        <v>4.5459655202132878E-5</v>
      </c>
      <c r="AK79" s="60">
        <f t="shared" si="28"/>
        <v>347483.79577547382</v>
      </c>
      <c r="AL79" s="61">
        <f t="shared" si="29"/>
        <v>0</v>
      </c>
      <c r="AM79" s="62">
        <f t="shared" si="30"/>
        <v>4.0278424424255999E-3</v>
      </c>
      <c r="AN79" s="41"/>
      <c r="AO79" s="41"/>
      <c r="AP79" s="41"/>
      <c r="AQ79" s="63">
        <f t="shared" si="31"/>
        <v>4.5459655202132878E-5</v>
      </c>
      <c r="AR79" s="58">
        <f t="shared" si="32"/>
        <v>347468</v>
      </c>
      <c r="AS79" s="43">
        <f t="shared" si="33"/>
        <v>347483.79577547382</v>
      </c>
      <c r="AT79" s="64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1">
        <v>76</v>
      </c>
      <c r="B80" s="36" t="s">
        <v>264</v>
      </c>
      <c r="C80" s="36" t="s">
        <v>266</v>
      </c>
      <c r="D80" s="37" t="s">
        <v>205</v>
      </c>
      <c r="E80" s="37" t="s">
        <v>206</v>
      </c>
      <c r="F80" s="38" t="s">
        <v>265</v>
      </c>
      <c r="G80" s="38">
        <v>5</v>
      </c>
      <c r="H80" s="38" t="s">
        <v>21</v>
      </c>
      <c r="I80" s="38" t="s">
        <v>1079</v>
      </c>
      <c r="J80" s="38" t="s">
        <v>24</v>
      </c>
      <c r="K80" s="41">
        <v>501173</v>
      </c>
      <c r="L80" s="41">
        <v>449026.6</v>
      </c>
      <c r="M80" s="41">
        <v>483061.82</v>
      </c>
      <c r="N80" s="41">
        <v>551335.17999999993</v>
      </c>
      <c r="O80" s="41">
        <v>525706</v>
      </c>
      <c r="P80" s="41">
        <v>523059</v>
      </c>
      <c r="Q80" s="41">
        <v>533444</v>
      </c>
      <c r="R80" s="41">
        <v>532643.01</v>
      </c>
      <c r="S80" s="41">
        <v>542994.99</v>
      </c>
      <c r="T80" s="41">
        <v>506338</v>
      </c>
      <c r="U80" s="41">
        <v>517822</v>
      </c>
      <c r="V80" s="41">
        <v>507134.5</v>
      </c>
      <c r="W80" s="41">
        <v>483781.8</v>
      </c>
      <c r="X80" s="41">
        <v>463475.16000000003</v>
      </c>
      <c r="Y80" s="41">
        <v>469856.04</v>
      </c>
      <c r="Z80" s="56">
        <f t="shared" si="35"/>
        <v>4.8951160577285657E-2</v>
      </c>
      <c r="AA80" s="56">
        <f t="shared" si="36"/>
        <v>4.3669551232807802E-2</v>
      </c>
      <c r="AB80" s="56">
        <f t="shared" si="37"/>
        <v>6.4390938857440405E-2</v>
      </c>
      <c r="AC80" s="57">
        <f t="shared" si="21"/>
        <v>507463.48057616828</v>
      </c>
      <c r="AD80" s="57">
        <f t="shared" si="22"/>
        <v>504908.33410059998</v>
      </c>
      <c r="AE80" s="57">
        <f t="shared" si="23"/>
        <v>514932.96430414246</v>
      </c>
      <c r="AF80" s="58">
        <f t="shared" si="24"/>
        <v>1527304.7789809108</v>
      </c>
      <c r="AG80" s="85">
        <v>1.0247946234703325E-2</v>
      </c>
      <c r="AH80" s="83">
        <f t="shared" si="25"/>
        <v>1527304.778980911</v>
      </c>
      <c r="AI80" s="84">
        <f t="shared" si="26"/>
        <v>0</v>
      </c>
      <c r="AJ80" s="59">
        <f t="shared" si="27"/>
        <v>1.0247946234703325E-2</v>
      </c>
      <c r="AK80" s="60">
        <f t="shared" si="28"/>
        <v>488739.56987572799</v>
      </c>
      <c r="AL80" s="61">
        <f t="shared" si="29"/>
        <v>1.0200000000000001E-2</v>
      </c>
      <c r="AM80" s="62">
        <f t="shared" si="30"/>
        <v>-2.9387876382463984E-3</v>
      </c>
      <c r="AN80" s="41"/>
      <c r="AO80" s="41"/>
      <c r="AP80" s="41"/>
      <c r="AQ80" s="63">
        <f t="shared" si="31"/>
        <v>1.0247946234703325E-2</v>
      </c>
      <c r="AR80" s="58">
        <f t="shared" si="32"/>
        <v>483781.8</v>
      </c>
      <c r="AS80" s="43">
        <f t="shared" si="33"/>
        <v>488739.56987572799</v>
      </c>
      <c r="AT80" s="64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1">
        <v>77</v>
      </c>
      <c r="B81" s="36" t="s">
        <v>267</v>
      </c>
      <c r="C81" s="36" t="s">
        <v>269</v>
      </c>
      <c r="D81" s="37" t="s">
        <v>205</v>
      </c>
      <c r="E81" s="37" t="s">
        <v>206</v>
      </c>
      <c r="F81" s="38" t="s">
        <v>268</v>
      </c>
      <c r="G81" s="38">
        <v>5</v>
      </c>
      <c r="H81" s="38" t="s">
        <v>21</v>
      </c>
      <c r="I81" s="38" t="s">
        <v>1079</v>
      </c>
      <c r="J81" s="38" t="s">
        <v>24</v>
      </c>
      <c r="K81" s="41">
        <v>278320</v>
      </c>
      <c r="L81" s="41">
        <v>245903.6</v>
      </c>
      <c r="M81" s="41">
        <v>269352.40000000002</v>
      </c>
      <c r="N81" s="41">
        <v>276875</v>
      </c>
      <c r="O81" s="41">
        <v>283932</v>
      </c>
      <c r="P81" s="41">
        <v>277614</v>
      </c>
      <c r="Q81" s="41">
        <v>279631</v>
      </c>
      <c r="R81" s="41">
        <v>287400</v>
      </c>
      <c r="S81" s="41">
        <v>274248</v>
      </c>
      <c r="T81" s="41">
        <v>276432</v>
      </c>
      <c r="U81" s="41">
        <v>277730</v>
      </c>
      <c r="V81" s="41">
        <v>275776</v>
      </c>
      <c r="W81" s="41">
        <v>281004.5</v>
      </c>
      <c r="X81" s="41">
        <v>260083</v>
      </c>
      <c r="Y81" s="41">
        <v>272979</v>
      </c>
      <c r="Z81" s="56">
        <f t="shared" si="35"/>
        <v>2.0163840183961002E-2</v>
      </c>
      <c r="AA81" s="56">
        <f t="shared" si="36"/>
        <v>-2.5366484622018071E-3</v>
      </c>
      <c r="AB81" s="56">
        <f t="shared" si="37"/>
        <v>4.7104052888760073E-3</v>
      </c>
      <c r="AC81" s="57">
        <f t="shared" si="21"/>
        <v>286670.62982897385</v>
      </c>
      <c r="AD81" s="57">
        <f t="shared" si="22"/>
        <v>280291.69036720321</v>
      </c>
      <c r="AE81" s="57">
        <f t="shared" si="23"/>
        <v>282328.14508299797</v>
      </c>
      <c r="AF81" s="58">
        <f t="shared" si="24"/>
        <v>849290.46527917509</v>
      </c>
      <c r="AG81" s="85">
        <v>1.4846106348974329E-3</v>
      </c>
      <c r="AH81" s="83">
        <f t="shared" si="25"/>
        <v>849290.46527917497</v>
      </c>
      <c r="AI81" s="84">
        <f t="shared" si="26"/>
        <v>0</v>
      </c>
      <c r="AJ81" s="59">
        <f t="shared" si="27"/>
        <v>1.4846106348974329E-3</v>
      </c>
      <c r="AK81" s="60">
        <f t="shared" si="28"/>
        <v>281421.682269154</v>
      </c>
      <c r="AL81" s="61">
        <f t="shared" si="29"/>
        <v>1.5E-3</v>
      </c>
      <c r="AM81" s="62">
        <f t="shared" si="30"/>
        <v>8.0024941189571486E-4</v>
      </c>
      <c r="AN81" s="41"/>
      <c r="AO81" s="41"/>
      <c r="AP81" s="41"/>
      <c r="AQ81" s="63">
        <f t="shared" si="31"/>
        <v>1.4846106348974329E-3</v>
      </c>
      <c r="AR81" s="58">
        <f t="shared" si="32"/>
        <v>281004.5</v>
      </c>
      <c r="AS81" s="43">
        <f t="shared" si="33"/>
        <v>281421.682269154</v>
      </c>
      <c r="AT81" s="64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1">
        <v>78</v>
      </c>
      <c r="B82" s="36" t="s">
        <v>270</v>
      </c>
      <c r="C82" s="36" t="s">
        <v>272</v>
      </c>
      <c r="D82" s="37" t="s">
        <v>205</v>
      </c>
      <c r="E82" s="37" t="s">
        <v>206</v>
      </c>
      <c r="F82" s="38" t="s">
        <v>271</v>
      </c>
      <c r="G82" s="38">
        <v>3</v>
      </c>
      <c r="H82" s="38" t="s">
        <v>1073</v>
      </c>
      <c r="I82" s="38" t="s">
        <v>1079</v>
      </c>
      <c r="J82" s="38" t="s">
        <v>24</v>
      </c>
      <c r="K82" s="41">
        <v>390171</v>
      </c>
      <c r="L82" s="41">
        <v>344462</v>
      </c>
      <c r="M82" s="41">
        <v>353869</v>
      </c>
      <c r="N82" s="41">
        <v>382686</v>
      </c>
      <c r="O82" s="41">
        <v>388160</v>
      </c>
      <c r="P82" s="41">
        <v>389037</v>
      </c>
      <c r="Q82" s="41">
        <v>375556</v>
      </c>
      <c r="R82" s="41">
        <v>400817</v>
      </c>
      <c r="S82" s="41">
        <v>402201</v>
      </c>
      <c r="T82" s="41">
        <v>389526</v>
      </c>
      <c r="U82" s="41">
        <v>400753</v>
      </c>
      <c r="V82" s="41">
        <v>393734</v>
      </c>
      <c r="W82" s="41">
        <v>399785</v>
      </c>
      <c r="X82" s="41">
        <v>370637</v>
      </c>
      <c r="Y82" s="41">
        <v>370052</v>
      </c>
      <c r="Z82" s="56">
        <f t="shared" si="35"/>
        <v>-5.1541503597141158E-3</v>
      </c>
      <c r="AA82" s="56">
        <f t="shared" si="36"/>
        <v>-2.906417955204299E-3</v>
      </c>
      <c r="AB82" s="56">
        <f t="shared" si="37"/>
        <v>-3.7457935110502882E-2</v>
      </c>
      <c r="AC82" s="57">
        <f t="shared" si="21"/>
        <v>397724.4479984417</v>
      </c>
      <c r="AD82" s="57">
        <f t="shared" si="22"/>
        <v>398623.05769777863</v>
      </c>
      <c r="AE82" s="57">
        <f t="shared" si="23"/>
        <v>384809.87941184762</v>
      </c>
      <c r="AF82" s="58">
        <f t="shared" si="24"/>
        <v>1181157.3851080679</v>
      </c>
      <c r="AG82" s="85">
        <v>-3.0537752557789769E-3</v>
      </c>
      <c r="AH82" s="83">
        <f t="shared" si="25"/>
        <v>1181157.3851080679</v>
      </c>
      <c r="AI82" s="84">
        <f t="shared" si="26"/>
        <v>0</v>
      </c>
      <c r="AJ82" s="59">
        <f t="shared" si="27"/>
        <v>-3.0537752557789769E-3</v>
      </c>
      <c r="AK82" s="60">
        <f t="shared" si="28"/>
        <v>398564.14645936841</v>
      </c>
      <c r="AL82" s="61">
        <f t="shared" si="29"/>
        <v>-3.0999999999999999E-3</v>
      </c>
      <c r="AM82" s="62">
        <f t="shared" si="30"/>
        <v>2.0305419335631125E-3</v>
      </c>
      <c r="AN82" s="41"/>
      <c r="AO82" s="41"/>
      <c r="AP82" s="41"/>
      <c r="AQ82" s="63">
        <f t="shared" si="31"/>
        <v>-3.0537752557789769E-3</v>
      </c>
      <c r="AR82" s="58">
        <f t="shared" si="32"/>
        <v>399785</v>
      </c>
      <c r="AS82" s="43">
        <f t="shared" si="33"/>
        <v>398564.14645936841</v>
      </c>
      <c r="AT82" s="64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1">
        <v>79</v>
      </c>
      <c r="B83" s="36" t="s">
        <v>273</v>
      </c>
      <c r="C83" s="36" t="s">
        <v>275</v>
      </c>
      <c r="D83" s="37" t="s">
        <v>205</v>
      </c>
      <c r="E83" s="37" t="s">
        <v>206</v>
      </c>
      <c r="F83" s="38" t="s">
        <v>274</v>
      </c>
      <c r="G83" s="38">
        <v>6</v>
      </c>
      <c r="H83" s="38" t="s">
        <v>21</v>
      </c>
      <c r="I83" s="38" t="s">
        <v>1079</v>
      </c>
      <c r="J83" s="38" t="s">
        <v>24</v>
      </c>
      <c r="K83" s="41">
        <v>224910</v>
      </c>
      <c r="L83" s="41">
        <v>203576.4</v>
      </c>
      <c r="M83" s="41">
        <v>210595.6</v>
      </c>
      <c r="N83" s="41">
        <v>238131.4</v>
      </c>
      <c r="O83" s="41">
        <v>226833.35</v>
      </c>
      <c r="P83" s="41">
        <v>242501.15</v>
      </c>
      <c r="Q83" s="41">
        <v>233159</v>
      </c>
      <c r="R83" s="41">
        <v>255606.7</v>
      </c>
      <c r="S83" s="41">
        <v>249414.97999999998</v>
      </c>
      <c r="T83" s="41">
        <v>240061.02000000002</v>
      </c>
      <c r="U83" s="41">
        <v>249315.7</v>
      </c>
      <c r="V83" s="41">
        <v>241686.3</v>
      </c>
      <c r="W83" s="41">
        <v>227298.7</v>
      </c>
      <c r="X83" s="41">
        <v>216845.02000000002</v>
      </c>
      <c r="Y83" s="41">
        <v>212149.8</v>
      </c>
      <c r="Z83" s="56">
        <f t="shared" si="35"/>
        <v>8.551642879373933E-3</v>
      </c>
      <c r="AA83" s="56">
        <f t="shared" si="36"/>
        <v>7.8214174558712379E-2</v>
      </c>
      <c r="AB83" s="56">
        <f t="shared" si="37"/>
        <v>3.66768929794139E-2</v>
      </c>
      <c r="AC83" s="57">
        <f t="shared" si="21"/>
        <v>229242.47730934597</v>
      </c>
      <c r="AD83" s="57">
        <f t="shared" si="22"/>
        <v>245076.68019876842</v>
      </c>
      <c r="AE83" s="57">
        <f t="shared" si="23"/>
        <v>235635.31009425991</v>
      </c>
      <c r="AF83" s="58">
        <f t="shared" si="24"/>
        <v>709954.46760237426</v>
      </c>
      <c r="AG83" s="85">
        <v>8.0929485301418237E-3</v>
      </c>
      <c r="AH83" s="83">
        <f t="shared" si="25"/>
        <v>709954.46760237415</v>
      </c>
      <c r="AI83" s="84">
        <f t="shared" si="26"/>
        <v>0</v>
      </c>
      <c r="AJ83" s="59">
        <f t="shared" si="27"/>
        <v>8.0929485301418237E-3</v>
      </c>
      <c r="AK83" s="60">
        <f t="shared" si="28"/>
        <v>229138.21668006814</v>
      </c>
      <c r="AL83" s="61">
        <f t="shared" si="29"/>
        <v>8.0999999999999996E-3</v>
      </c>
      <c r="AM83" s="62">
        <f t="shared" si="30"/>
        <v>8.8077843649836396E-4</v>
      </c>
      <c r="AN83" s="41"/>
      <c r="AO83" s="41"/>
      <c r="AP83" s="41"/>
      <c r="AQ83" s="63">
        <f t="shared" si="31"/>
        <v>8.0929485301418237E-3</v>
      </c>
      <c r="AR83" s="58">
        <f t="shared" si="32"/>
        <v>227298.7</v>
      </c>
      <c r="AS83" s="43">
        <f t="shared" si="33"/>
        <v>229138.21668006814</v>
      </c>
      <c r="AT83" s="64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1">
        <v>80</v>
      </c>
      <c r="B84" s="36" t="s">
        <v>276</v>
      </c>
      <c r="C84" s="36" t="s">
        <v>278</v>
      </c>
      <c r="D84" s="37" t="s">
        <v>205</v>
      </c>
      <c r="E84" s="37" t="s">
        <v>206</v>
      </c>
      <c r="F84" s="38" t="s">
        <v>277</v>
      </c>
      <c r="G84" s="38">
        <v>6</v>
      </c>
      <c r="H84" s="38" t="s">
        <v>21</v>
      </c>
      <c r="I84" s="38" t="s">
        <v>1079</v>
      </c>
      <c r="J84" s="38" t="s">
        <v>24</v>
      </c>
      <c r="K84" s="41">
        <v>234673</v>
      </c>
      <c r="L84" s="41">
        <v>204461.9</v>
      </c>
      <c r="M84" s="41">
        <v>224728</v>
      </c>
      <c r="N84" s="41">
        <v>249950.8</v>
      </c>
      <c r="O84" s="41">
        <v>249460.8</v>
      </c>
      <c r="P84" s="41">
        <v>247127.3</v>
      </c>
      <c r="Q84" s="41">
        <v>247634</v>
      </c>
      <c r="R84" s="41">
        <v>251047</v>
      </c>
      <c r="S84" s="41">
        <v>245927.9</v>
      </c>
      <c r="T84" s="41">
        <v>232375</v>
      </c>
      <c r="U84" s="41">
        <v>237767.5</v>
      </c>
      <c r="V84" s="41">
        <v>243922.30000000002</v>
      </c>
      <c r="W84" s="41">
        <v>222614.9</v>
      </c>
      <c r="X84" s="41">
        <v>208046.8</v>
      </c>
      <c r="Y84" s="41">
        <v>231254.97999999998</v>
      </c>
      <c r="Z84" s="56">
        <f t="shared" si="35"/>
        <v>6.30144925065943E-2</v>
      </c>
      <c r="AA84" s="56">
        <f t="shared" si="36"/>
        <v>5.3070868825983331E-2</v>
      </c>
      <c r="AB84" s="56">
        <f t="shared" si="37"/>
        <v>5.5230043507348503E-2</v>
      </c>
      <c r="AC84" s="57">
        <f t="shared" si="21"/>
        <v>236642.86494790623</v>
      </c>
      <c r="AD84" s="57">
        <f t="shared" si="22"/>
        <v>234429.2661566094</v>
      </c>
      <c r="AE84" s="57">
        <f t="shared" si="23"/>
        <v>234909.93061238402</v>
      </c>
      <c r="AF84" s="58">
        <f t="shared" si="24"/>
        <v>705982.06171689963</v>
      </c>
      <c r="AG84" s="85">
        <v>1.1160439784000857E-2</v>
      </c>
      <c r="AH84" s="83">
        <f t="shared" si="25"/>
        <v>705982.06171689939</v>
      </c>
      <c r="AI84" s="84">
        <f t="shared" si="26"/>
        <v>0</v>
      </c>
      <c r="AJ84" s="59">
        <f t="shared" si="27"/>
        <v>1.1160439784000857E-2</v>
      </c>
      <c r="AK84" s="60">
        <f t="shared" si="28"/>
        <v>225099.38018647136</v>
      </c>
      <c r="AL84" s="61">
        <f t="shared" si="29"/>
        <v>1.12E-2</v>
      </c>
      <c r="AM84" s="62">
        <f t="shared" si="30"/>
        <v>-4.3861594947277593E-3</v>
      </c>
      <c r="AN84" s="41"/>
      <c r="AO84" s="41"/>
      <c r="AP84" s="41"/>
      <c r="AQ84" s="63">
        <f t="shared" si="31"/>
        <v>1.1160439784000857E-2</v>
      </c>
      <c r="AR84" s="58">
        <f t="shared" si="32"/>
        <v>222614.9</v>
      </c>
      <c r="AS84" s="43">
        <f t="shared" si="33"/>
        <v>225099.38018647136</v>
      </c>
      <c r="AT84" s="64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1">
        <v>81</v>
      </c>
      <c r="B85" s="36" t="s">
        <v>279</v>
      </c>
      <c r="C85" s="36" t="s">
        <v>281</v>
      </c>
      <c r="D85" s="37" t="s">
        <v>205</v>
      </c>
      <c r="E85" s="37" t="s">
        <v>206</v>
      </c>
      <c r="F85" s="38" t="s">
        <v>280</v>
      </c>
      <c r="G85" s="38">
        <v>4</v>
      </c>
      <c r="H85" s="38" t="s">
        <v>21</v>
      </c>
      <c r="I85" s="38" t="s">
        <v>1079</v>
      </c>
      <c r="J85" s="38" t="s">
        <v>24</v>
      </c>
      <c r="K85" s="41">
        <v>348384</v>
      </c>
      <c r="L85" s="41">
        <v>320578</v>
      </c>
      <c r="M85" s="41">
        <v>331750</v>
      </c>
      <c r="N85" s="41">
        <v>334713</v>
      </c>
      <c r="O85" s="41">
        <v>342109</v>
      </c>
      <c r="P85" s="41">
        <v>339293</v>
      </c>
      <c r="Q85" s="41">
        <v>325970</v>
      </c>
      <c r="R85" s="41">
        <v>341340</v>
      </c>
      <c r="S85" s="41">
        <v>352966</v>
      </c>
      <c r="T85" s="41">
        <v>336517</v>
      </c>
      <c r="U85" s="41">
        <v>341831</v>
      </c>
      <c r="V85" s="41">
        <v>347461</v>
      </c>
      <c r="W85" s="41">
        <v>370020</v>
      </c>
      <c r="X85" s="41">
        <v>335091</v>
      </c>
      <c r="Y85" s="41">
        <v>339083</v>
      </c>
      <c r="Z85" s="56">
        <f t="shared" si="35"/>
        <v>-1.8011734178377869E-2</v>
      </c>
      <c r="AA85" s="56">
        <f t="shared" si="36"/>
        <v>-2.6094768990539197E-2</v>
      </c>
      <c r="AB85" s="56">
        <f t="shared" si="37"/>
        <v>-6.4337053366400276E-2</v>
      </c>
      <c r="AC85" s="57">
        <f t="shared" si="21"/>
        <v>363355.29811931663</v>
      </c>
      <c r="AD85" s="57">
        <f t="shared" si="22"/>
        <v>360364.4135781207</v>
      </c>
      <c r="AE85" s="57">
        <f t="shared" si="23"/>
        <v>346214.00351336459</v>
      </c>
      <c r="AF85" s="58">
        <f t="shared" si="24"/>
        <v>1069933.7152108019</v>
      </c>
      <c r="AG85" s="85">
        <v>-7.340021700172423E-3</v>
      </c>
      <c r="AH85" s="83">
        <f t="shared" si="25"/>
        <v>1069933.7152108019</v>
      </c>
      <c r="AI85" s="84">
        <f t="shared" si="26"/>
        <v>0</v>
      </c>
      <c r="AJ85" s="59">
        <f t="shared" si="27"/>
        <v>-7.340021700172423E-3</v>
      </c>
      <c r="AK85" s="60">
        <f t="shared" si="28"/>
        <v>367304.04517050221</v>
      </c>
      <c r="AL85" s="61">
        <f t="shared" si="29"/>
        <v>-7.3000000000000001E-3</v>
      </c>
      <c r="AM85" s="62">
        <f t="shared" si="30"/>
        <v>5.0336044453260786E-3</v>
      </c>
      <c r="AN85" s="41"/>
      <c r="AO85" s="41"/>
      <c r="AP85" s="41"/>
      <c r="AQ85" s="63">
        <f t="shared" si="31"/>
        <v>-7.340021700172423E-3</v>
      </c>
      <c r="AR85" s="58">
        <f t="shared" si="32"/>
        <v>370020</v>
      </c>
      <c r="AS85" s="43">
        <f t="shared" si="33"/>
        <v>367304.04517050221</v>
      </c>
      <c r="AT85" s="64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1">
        <v>82</v>
      </c>
      <c r="B86" s="36" t="s">
        <v>282</v>
      </c>
      <c r="C86" s="36" t="s">
        <v>218</v>
      </c>
      <c r="D86" s="37" t="s">
        <v>205</v>
      </c>
      <c r="E86" s="37" t="s">
        <v>206</v>
      </c>
      <c r="F86" s="38" t="s">
        <v>283</v>
      </c>
      <c r="G86" s="38">
        <v>3</v>
      </c>
      <c r="H86" s="38" t="s">
        <v>1073</v>
      </c>
      <c r="I86" s="38" t="s">
        <v>1079</v>
      </c>
      <c r="J86" s="38" t="s">
        <v>24</v>
      </c>
      <c r="K86" s="41">
        <v>511459</v>
      </c>
      <c r="L86" s="41">
        <v>455551</v>
      </c>
      <c r="M86" s="41">
        <v>512251</v>
      </c>
      <c r="N86" s="41">
        <v>504836</v>
      </c>
      <c r="O86" s="41">
        <v>503250</v>
      </c>
      <c r="P86" s="41">
        <v>518496</v>
      </c>
      <c r="Q86" s="41">
        <v>508816</v>
      </c>
      <c r="R86" s="41">
        <v>503042</v>
      </c>
      <c r="S86" s="41">
        <v>495882</v>
      </c>
      <c r="T86" s="41">
        <v>486723</v>
      </c>
      <c r="U86" s="41">
        <v>493169</v>
      </c>
      <c r="V86" s="41">
        <v>480926</v>
      </c>
      <c r="W86" s="41">
        <v>442253.4</v>
      </c>
      <c r="X86" s="41">
        <v>403181</v>
      </c>
      <c r="Y86" s="41">
        <v>441752</v>
      </c>
      <c r="Z86" s="56">
        <f t="shared" si="35"/>
        <v>-1.6050162378607125E-2</v>
      </c>
      <c r="AA86" s="56">
        <f t="shared" si="36"/>
        <v>1.3758678603759122E-2</v>
      </c>
      <c r="AB86" s="56">
        <f t="shared" si="37"/>
        <v>-5.1675696390131032E-3</v>
      </c>
      <c r="AC86" s="57">
        <f t="shared" si="21"/>
        <v>435155.16111750895</v>
      </c>
      <c r="AD86" s="57">
        <f t="shared" si="22"/>
        <v>448338.22239201976</v>
      </c>
      <c r="AE86" s="57">
        <f t="shared" si="23"/>
        <v>439968.0247574097</v>
      </c>
      <c r="AF86" s="58">
        <f t="shared" si="24"/>
        <v>1323461.4082669383</v>
      </c>
      <c r="AG86" s="85">
        <v>-4.9778204114888085E-4</v>
      </c>
      <c r="AH86" s="83">
        <f t="shared" si="25"/>
        <v>1323461.4082669381</v>
      </c>
      <c r="AI86" s="84">
        <f t="shared" si="26"/>
        <v>0</v>
      </c>
      <c r="AJ86" s="59">
        <f t="shared" si="27"/>
        <v>-4.9778204114888085E-4</v>
      </c>
      <c r="AK86" s="60">
        <f t="shared" si="28"/>
        <v>442033.25419984298</v>
      </c>
      <c r="AL86" s="61">
        <f t="shared" si="29"/>
        <v>-5.0000000000000001E-4</v>
      </c>
      <c r="AM86" s="62">
        <f t="shared" si="30"/>
        <v>-1.204227149863546E-2</v>
      </c>
      <c r="AN86" s="41"/>
      <c r="AO86" s="41"/>
      <c r="AP86" s="41"/>
      <c r="AQ86" s="63">
        <f t="shared" si="31"/>
        <v>-4.9778204114888085E-4</v>
      </c>
      <c r="AR86" s="58">
        <f t="shared" si="32"/>
        <v>442253.4</v>
      </c>
      <c r="AS86" s="43">
        <f t="shared" si="33"/>
        <v>442033.25419984298</v>
      </c>
      <c r="AT86" s="64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1">
        <v>83</v>
      </c>
      <c r="B87" s="36" t="s">
        <v>284</v>
      </c>
      <c r="C87" s="36" t="s">
        <v>286</v>
      </c>
      <c r="D87" s="37" t="s">
        <v>205</v>
      </c>
      <c r="E87" s="37" t="s">
        <v>206</v>
      </c>
      <c r="F87" s="38" t="s">
        <v>285</v>
      </c>
      <c r="G87" s="38">
        <v>3</v>
      </c>
      <c r="H87" s="38" t="s">
        <v>1073</v>
      </c>
      <c r="I87" s="38" t="s">
        <v>1079</v>
      </c>
      <c r="J87" s="38" t="s">
        <v>24</v>
      </c>
      <c r="K87" s="41">
        <v>635110</v>
      </c>
      <c r="L87" s="41">
        <v>549263.19999999995</v>
      </c>
      <c r="M87" s="41">
        <v>609416.69999999995</v>
      </c>
      <c r="N87" s="41">
        <v>628393</v>
      </c>
      <c r="O87" s="41">
        <v>642614</v>
      </c>
      <c r="P87" s="41">
        <v>615879.9</v>
      </c>
      <c r="Q87" s="41">
        <v>634455</v>
      </c>
      <c r="R87" s="41">
        <v>660075</v>
      </c>
      <c r="S87" s="41">
        <v>619659</v>
      </c>
      <c r="T87" s="41">
        <v>659562</v>
      </c>
      <c r="U87" s="41">
        <v>641193.80000000005</v>
      </c>
      <c r="V87" s="41">
        <v>644566.30000000005</v>
      </c>
      <c r="W87" s="41">
        <v>653363.69999999995</v>
      </c>
      <c r="X87" s="41">
        <v>589301</v>
      </c>
      <c r="Y87" s="41">
        <v>629678</v>
      </c>
      <c r="Z87" s="56">
        <f t="shared" si="35"/>
        <v>1.1815276093904981E-2</v>
      </c>
      <c r="AA87" s="56">
        <f t="shared" si="36"/>
        <v>-3.0278376974067434E-2</v>
      </c>
      <c r="AB87" s="56">
        <f t="shared" si="37"/>
        <v>-1.0313174095826216E-3</v>
      </c>
      <c r="AC87" s="57">
        <f t="shared" si="21"/>
        <v>661083.37250523525</v>
      </c>
      <c r="AD87" s="57">
        <f t="shared" si="22"/>
        <v>633580.90759022848</v>
      </c>
      <c r="AE87" s="57">
        <f t="shared" si="23"/>
        <v>652689.87464140065</v>
      </c>
      <c r="AF87" s="58">
        <f t="shared" si="24"/>
        <v>1947354.1547368644</v>
      </c>
      <c r="AG87" s="85">
        <v>-1.3031323924006023E-3</v>
      </c>
      <c r="AH87" s="83">
        <f t="shared" si="25"/>
        <v>1947354.1547368641</v>
      </c>
      <c r="AI87" s="84">
        <f t="shared" si="26"/>
        <v>0</v>
      </c>
      <c r="AJ87" s="59">
        <f t="shared" si="27"/>
        <v>-1.3031323924006023E-3</v>
      </c>
      <c r="AK87" s="60">
        <f t="shared" si="28"/>
        <v>652512.28059851122</v>
      </c>
      <c r="AL87" s="61">
        <f t="shared" si="29"/>
        <v>-1.2999999999999999E-3</v>
      </c>
      <c r="AM87" s="62">
        <f t="shared" si="30"/>
        <v>2.3641009093249288E-3</v>
      </c>
      <c r="AN87" s="41"/>
      <c r="AO87" s="41"/>
      <c r="AP87" s="41"/>
      <c r="AQ87" s="63">
        <f t="shared" si="31"/>
        <v>-1.3031323924006023E-3</v>
      </c>
      <c r="AR87" s="58">
        <f t="shared" si="32"/>
        <v>653363.69999999995</v>
      </c>
      <c r="AS87" s="43">
        <f t="shared" si="33"/>
        <v>652512.28059851122</v>
      </c>
      <c r="AT87" s="64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1">
        <v>84</v>
      </c>
      <c r="B88" s="36" t="s">
        <v>287</v>
      </c>
      <c r="C88" s="36" t="s">
        <v>289</v>
      </c>
      <c r="D88" s="37" t="s">
        <v>205</v>
      </c>
      <c r="E88" s="37" t="s">
        <v>206</v>
      </c>
      <c r="F88" s="38" t="s">
        <v>288</v>
      </c>
      <c r="G88" s="38">
        <v>6</v>
      </c>
      <c r="H88" s="38" t="s">
        <v>21</v>
      </c>
      <c r="I88" s="38" t="s">
        <v>1079</v>
      </c>
      <c r="J88" s="38" t="s">
        <v>24</v>
      </c>
      <c r="K88" s="41">
        <v>66771</v>
      </c>
      <c r="L88" s="41">
        <v>58925</v>
      </c>
      <c r="M88" s="41">
        <v>61029</v>
      </c>
      <c r="N88" s="41">
        <v>64724</v>
      </c>
      <c r="O88" s="41">
        <v>65622</v>
      </c>
      <c r="P88" s="41">
        <v>66998</v>
      </c>
      <c r="Q88" s="41">
        <v>65142</v>
      </c>
      <c r="R88" s="41">
        <v>66246</v>
      </c>
      <c r="S88" s="41">
        <v>68641</v>
      </c>
      <c r="T88" s="41">
        <v>69039</v>
      </c>
      <c r="U88" s="41">
        <v>64506</v>
      </c>
      <c r="V88" s="41">
        <v>68416</v>
      </c>
      <c r="W88" s="41">
        <v>71204</v>
      </c>
      <c r="X88" s="41">
        <v>65171</v>
      </c>
      <c r="Y88" s="41">
        <v>68633</v>
      </c>
      <c r="Z88" s="56">
        <f t="shared" si="35"/>
        <v>-1.720806937143371E-2</v>
      </c>
      <c r="AA88" s="56">
        <f t="shared" si="36"/>
        <v>3.3996795015800441E-3</v>
      </c>
      <c r="AB88" s="56">
        <f t="shared" si="37"/>
        <v>-2.4396818978298929E-2</v>
      </c>
      <c r="AC88" s="57">
        <f t="shared" si="21"/>
        <v>69978.716628476439</v>
      </c>
      <c r="AD88" s="57">
        <f t="shared" si="22"/>
        <v>71446.070779230504</v>
      </c>
      <c r="AE88" s="57">
        <f t="shared" si="23"/>
        <v>69466.848901469202</v>
      </c>
      <c r="AF88" s="58">
        <f t="shared" si="24"/>
        <v>210891.63630917616</v>
      </c>
      <c r="AG88" s="85">
        <v>-2.5605256003436039E-3</v>
      </c>
      <c r="AH88" s="83">
        <f t="shared" si="25"/>
        <v>210891.63630917622</v>
      </c>
      <c r="AI88" s="84">
        <f t="shared" si="26"/>
        <v>0</v>
      </c>
      <c r="AJ88" s="59">
        <f t="shared" si="27"/>
        <v>-2.5605256003436039E-3</v>
      </c>
      <c r="AK88" s="60">
        <f t="shared" si="28"/>
        <v>71021.680335153142</v>
      </c>
      <c r="AL88" s="61">
        <f t="shared" si="29"/>
        <v>-2.5999999999999999E-3</v>
      </c>
      <c r="AM88" s="62">
        <f t="shared" si="30"/>
        <v>5.3710511600422173E-3</v>
      </c>
      <c r="AN88" s="41"/>
      <c r="AO88" s="41"/>
      <c r="AP88" s="41"/>
      <c r="AQ88" s="63">
        <f t="shared" si="31"/>
        <v>-2.5605256003436039E-3</v>
      </c>
      <c r="AR88" s="58">
        <f t="shared" si="32"/>
        <v>71204</v>
      </c>
      <c r="AS88" s="43">
        <f t="shared" si="33"/>
        <v>71021.680335153142</v>
      </c>
      <c r="AT88" s="64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1">
        <v>85</v>
      </c>
      <c r="B89" s="36" t="s">
        <v>290</v>
      </c>
      <c r="C89" s="36" t="s">
        <v>292</v>
      </c>
      <c r="D89" s="37" t="s">
        <v>205</v>
      </c>
      <c r="E89" s="37" t="s">
        <v>206</v>
      </c>
      <c r="F89" s="38" t="s">
        <v>291</v>
      </c>
      <c r="G89" s="38">
        <v>4</v>
      </c>
      <c r="H89" s="38" t="s">
        <v>21</v>
      </c>
      <c r="I89" s="38" t="s">
        <v>1079</v>
      </c>
      <c r="J89" s="38" t="s">
        <v>24</v>
      </c>
      <c r="K89" s="41">
        <v>208034.2</v>
      </c>
      <c r="L89" s="41">
        <v>171017.8</v>
      </c>
      <c r="M89" s="41">
        <v>197982</v>
      </c>
      <c r="N89" s="41">
        <v>213929</v>
      </c>
      <c r="O89" s="41">
        <v>208427</v>
      </c>
      <c r="P89" s="41">
        <v>212639</v>
      </c>
      <c r="Q89" s="41">
        <v>208330</v>
      </c>
      <c r="R89" s="41">
        <v>224653.5</v>
      </c>
      <c r="S89" s="41">
        <v>208293.5</v>
      </c>
      <c r="T89" s="41">
        <v>225721.7</v>
      </c>
      <c r="U89" s="41">
        <v>214341</v>
      </c>
      <c r="V89" s="41">
        <v>210992.3</v>
      </c>
      <c r="W89" s="41">
        <v>203205.6</v>
      </c>
      <c r="X89" s="41">
        <v>181691.6</v>
      </c>
      <c r="Y89" s="41">
        <v>186217.1</v>
      </c>
      <c r="Z89" s="56">
        <f t="shared" si="35"/>
        <v>1.8881510828507864E-3</v>
      </c>
      <c r="AA89" s="56">
        <f t="shared" si="36"/>
        <v>2.2134822062910731E-2</v>
      </c>
      <c r="AB89" s="56">
        <f t="shared" si="37"/>
        <v>1.4218815944686547E-3</v>
      </c>
      <c r="AC89" s="57">
        <f t="shared" si="21"/>
        <v>203589.28287368134</v>
      </c>
      <c r="AD89" s="57">
        <f t="shared" si="22"/>
        <v>207703.51979818702</v>
      </c>
      <c r="AE89" s="57">
        <f t="shared" si="23"/>
        <v>203494.53430253296</v>
      </c>
      <c r="AF89" s="58">
        <f t="shared" si="24"/>
        <v>614787.33697440126</v>
      </c>
      <c r="AG89" s="85">
        <v>1.6904072375335491E-3</v>
      </c>
      <c r="AH89" s="83">
        <f t="shared" si="25"/>
        <v>614787.33697440091</v>
      </c>
      <c r="AI89" s="84">
        <f t="shared" si="26"/>
        <v>0</v>
      </c>
      <c r="AJ89" s="59">
        <f t="shared" si="27"/>
        <v>1.6904072375335491E-3</v>
      </c>
      <c r="AK89" s="60">
        <f t="shared" si="28"/>
        <v>203549.10021694732</v>
      </c>
      <c r="AL89" s="61">
        <f t="shared" si="29"/>
        <v>1.6999999999999999E-3</v>
      </c>
      <c r="AM89" s="62">
        <f t="shared" si="30"/>
        <v>-1.9551041959274817E-3</v>
      </c>
      <c r="AN89" s="41"/>
      <c r="AO89" s="41"/>
      <c r="AP89" s="41"/>
      <c r="AQ89" s="63">
        <f t="shared" si="31"/>
        <v>1.6904072375335491E-3</v>
      </c>
      <c r="AR89" s="58">
        <f t="shared" si="32"/>
        <v>203205.6</v>
      </c>
      <c r="AS89" s="43">
        <f t="shared" si="33"/>
        <v>203549.10021694732</v>
      </c>
      <c r="AT89" s="64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1">
        <v>86</v>
      </c>
      <c r="B90" s="36" t="s">
        <v>293</v>
      </c>
      <c r="C90" s="36" t="s">
        <v>295</v>
      </c>
      <c r="D90" s="37" t="s">
        <v>205</v>
      </c>
      <c r="E90" s="37" t="s">
        <v>206</v>
      </c>
      <c r="F90" s="38" t="s">
        <v>294</v>
      </c>
      <c r="G90" s="38">
        <v>3</v>
      </c>
      <c r="H90" s="38" t="s">
        <v>1073</v>
      </c>
      <c r="I90" s="38" t="s">
        <v>1079</v>
      </c>
      <c r="J90" s="38" t="s">
        <v>24</v>
      </c>
      <c r="K90" s="41">
        <v>81339</v>
      </c>
      <c r="L90" s="41">
        <v>71354</v>
      </c>
      <c r="M90" s="41">
        <v>84284.14</v>
      </c>
      <c r="N90" s="41">
        <v>86695.86</v>
      </c>
      <c r="O90" s="41">
        <v>83030</v>
      </c>
      <c r="P90" s="41">
        <v>85623</v>
      </c>
      <c r="Q90" s="41">
        <v>81470</v>
      </c>
      <c r="R90" s="41">
        <v>85401</v>
      </c>
      <c r="S90" s="41">
        <v>76648</v>
      </c>
      <c r="T90" s="41">
        <v>80477</v>
      </c>
      <c r="U90" s="41">
        <v>77074</v>
      </c>
      <c r="V90" s="41">
        <v>74348</v>
      </c>
      <c r="W90" s="41">
        <v>71675.8</v>
      </c>
      <c r="X90" s="41">
        <v>65134.6</v>
      </c>
      <c r="Y90" s="41">
        <v>58513.3</v>
      </c>
      <c r="Z90" s="56">
        <f t="shared" si="35"/>
        <v>2.0789535155337546E-2</v>
      </c>
      <c r="AA90" s="56">
        <f t="shared" si="36"/>
        <v>5.2668461623575302E-2</v>
      </c>
      <c r="AB90" s="56">
        <f t="shared" si="37"/>
        <v>1.6105435277049551E-3</v>
      </c>
      <c r="AC90" s="57">
        <f t="shared" si="21"/>
        <v>73165.906563886951</v>
      </c>
      <c r="AD90" s="57">
        <f t="shared" si="22"/>
        <v>75450.854121639059</v>
      </c>
      <c r="AE90" s="57">
        <f t="shared" si="23"/>
        <v>71791.236995783082</v>
      </c>
      <c r="AF90" s="58">
        <f t="shared" si="24"/>
        <v>220407.99768130909</v>
      </c>
      <c r="AG90" s="85">
        <v>4.9535811964703204E-3</v>
      </c>
      <c r="AH90" s="83">
        <f t="shared" si="25"/>
        <v>220407.99768130903</v>
      </c>
      <c r="AI90" s="84">
        <f t="shared" si="26"/>
        <v>0</v>
      </c>
      <c r="AJ90" s="59">
        <f t="shared" si="27"/>
        <v>4.9535811964703204E-3</v>
      </c>
      <c r="AK90" s="60">
        <f t="shared" si="28"/>
        <v>72030.851895121959</v>
      </c>
      <c r="AL90" s="61">
        <f t="shared" si="29"/>
        <v>5.0000000000000001E-3</v>
      </c>
      <c r="AM90" s="62">
        <f t="shared" si="30"/>
        <v>-1.0484024876343145E-2</v>
      </c>
      <c r="AN90" s="41"/>
      <c r="AO90" s="41"/>
      <c r="AP90" s="41"/>
      <c r="AQ90" s="63">
        <f t="shared" si="31"/>
        <v>4.9535811964703204E-3</v>
      </c>
      <c r="AR90" s="58">
        <f t="shared" si="32"/>
        <v>71675.8</v>
      </c>
      <c r="AS90" s="43">
        <f t="shared" si="33"/>
        <v>72030.851895121959</v>
      </c>
      <c r="AT90" s="64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1">
        <v>87</v>
      </c>
      <c r="B91" s="36" t="s">
        <v>296</v>
      </c>
      <c r="C91" s="36" t="s">
        <v>286</v>
      </c>
      <c r="D91" s="37" t="s">
        <v>205</v>
      </c>
      <c r="E91" s="37" t="s">
        <v>206</v>
      </c>
      <c r="F91" s="38" t="s">
        <v>297</v>
      </c>
      <c r="G91" s="38">
        <v>3</v>
      </c>
      <c r="H91" s="38" t="s">
        <v>1073</v>
      </c>
      <c r="I91" s="38" t="s">
        <v>1079</v>
      </c>
      <c r="J91" s="38" t="s">
        <v>24</v>
      </c>
      <c r="K91" s="41">
        <v>920565</v>
      </c>
      <c r="L91" s="41">
        <v>805983</v>
      </c>
      <c r="M91" s="41">
        <v>916290</v>
      </c>
      <c r="N91" s="41">
        <v>916593</v>
      </c>
      <c r="O91" s="41">
        <v>929449</v>
      </c>
      <c r="P91" s="41">
        <v>915494.7</v>
      </c>
      <c r="Q91" s="41">
        <v>921832.3</v>
      </c>
      <c r="R91" s="41">
        <v>967664</v>
      </c>
      <c r="S91" s="41">
        <v>973365</v>
      </c>
      <c r="T91" s="41">
        <v>1015057</v>
      </c>
      <c r="U91" s="41">
        <v>971075</v>
      </c>
      <c r="V91" s="41">
        <v>985534</v>
      </c>
      <c r="W91" s="41">
        <v>999115</v>
      </c>
      <c r="X91" s="41">
        <v>910771</v>
      </c>
      <c r="Y91" s="41">
        <v>944691</v>
      </c>
      <c r="Z91" s="56">
        <f t="shared" si="35"/>
        <v>9.6505950150178599E-3</v>
      </c>
      <c r="AA91" s="56">
        <f t="shared" si="36"/>
        <v>-5.5078131364977301E-3</v>
      </c>
      <c r="AB91" s="56">
        <f t="shared" si="37"/>
        <v>1.3766545545399467E-3</v>
      </c>
      <c r="AC91" s="57">
        <f t="shared" si="21"/>
        <v>1008757.0542384295</v>
      </c>
      <c r="AD91" s="57">
        <f t="shared" si="22"/>
        <v>993612.06127812807</v>
      </c>
      <c r="AE91" s="57">
        <f t="shared" si="23"/>
        <v>1000490.4362152591</v>
      </c>
      <c r="AF91" s="58">
        <f t="shared" si="24"/>
        <v>3002859.5517318165</v>
      </c>
      <c r="AG91" s="85">
        <v>3.6768292199753022E-4</v>
      </c>
      <c r="AH91" s="83">
        <f t="shared" si="25"/>
        <v>3002859.5517318184</v>
      </c>
      <c r="AI91" s="84">
        <f t="shared" si="26"/>
        <v>0</v>
      </c>
      <c r="AJ91" s="59">
        <f t="shared" si="27"/>
        <v>3.6768292199753022E-4</v>
      </c>
      <c r="AK91" s="60">
        <f t="shared" si="28"/>
        <v>999482.35752261162</v>
      </c>
      <c r="AL91" s="61">
        <f t="shared" si="29"/>
        <v>4.0000000000000002E-4</v>
      </c>
      <c r="AM91" s="62">
        <f t="shared" si="30"/>
        <v>6.8468562042314218E-3</v>
      </c>
      <c r="AN91" s="41"/>
      <c r="AO91" s="41"/>
      <c r="AP91" s="41"/>
      <c r="AQ91" s="63">
        <f t="shared" si="31"/>
        <v>3.6768292199753022E-4</v>
      </c>
      <c r="AR91" s="58">
        <f t="shared" si="32"/>
        <v>999115</v>
      </c>
      <c r="AS91" s="43">
        <f t="shared" si="33"/>
        <v>999482.35752261162</v>
      </c>
      <c r="AT91" s="64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1">
        <v>88</v>
      </c>
      <c r="B92" s="36" t="s">
        <v>298</v>
      </c>
      <c r="C92" s="36" t="s">
        <v>300</v>
      </c>
      <c r="D92" s="37" t="s">
        <v>205</v>
      </c>
      <c r="E92" s="37" t="s">
        <v>206</v>
      </c>
      <c r="F92" s="38" t="s">
        <v>299</v>
      </c>
      <c r="G92" s="38">
        <v>6</v>
      </c>
      <c r="H92" s="38" t="s">
        <v>21</v>
      </c>
      <c r="I92" s="38" t="s">
        <v>1079</v>
      </c>
      <c r="J92" s="38" t="s">
        <v>24</v>
      </c>
      <c r="K92" s="41">
        <v>217786</v>
      </c>
      <c r="L92" s="41">
        <v>194459</v>
      </c>
      <c r="M92" s="41">
        <v>205800</v>
      </c>
      <c r="N92" s="41">
        <v>221361</v>
      </c>
      <c r="O92" s="41">
        <v>210620</v>
      </c>
      <c r="P92" s="41">
        <v>223085</v>
      </c>
      <c r="Q92" s="41">
        <v>213237</v>
      </c>
      <c r="R92" s="41">
        <v>228196.8</v>
      </c>
      <c r="S92" s="41">
        <v>237026.3</v>
      </c>
      <c r="T92" s="41">
        <v>221181</v>
      </c>
      <c r="U92" s="41">
        <v>242096.9</v>
      </c>
      <c r="V92" s="41">
        <v>228198</v>
      </c>
      <c r="W92" s="41">
        <v>239103</v>
      </c>
      <c r="X92" s="41">
        <v>226381</v>
      </c>
      <c r="Y92" s="41">
        <v>227334</v>
      </c>
      <c r="Z92" s="56">
        <f t="shared" si="35"/>
        <v>-3.2903859752233866E-2</v>
      </c>
      <c r="AA92" s="56">
        <f t="shared" si="36"/>
        <v>2.4331224229289239E-2</v>
      </c>
      <c r="AB92" s="56">
        <f t="shared" si="37"/>
        <v>-2.0887476697308394E-2</v>
      </c>
      <c r="AC92" s="57">
        <f t="shared" si="21"/>
        <v>231235.58842166164</v>
      </c>
      <c r="AD92" s="57">
        <f t="shared" si="22"/>
        <v>244920.66870689575</v>
      </c>
      <c r="AE92" s="57">
        <f t="shared" si="23"/>
        <v>234108.74165924347</v>
      </c>
      <c r="AF92" s="58">
        <f t="shared" si="24"/>
        <v>710264.9987878009</v>
      </c>
      <c r="AG92" s="85">
        <v>-1.9720271611014528E-3</v>
      </c>
      <c r="AH92" s="83">
        <f t="shared" si="25"/>
        <v>710264.99878780078</v>
      </c>
      <c r="AI92" s="84">
        <f t="shared" si="26"/>
        <v>0</v>
      </c>
      <c r="AJ92" s="59">
        <f t="shared" si="27"/>
        <v>-1.9720271611014528E-3</v>
      </c>
      <c r="AK92" s="60">
        <f t="shared" si="28"/>
        <v>238631.48238969917</v>
      </c>
      <c r="AL92" s="61">
        <f t="shared" si="29"/>
        <v>-2E-3</v>
      </c>
      <c r="AM92" s="62">
        <f t="shared" si="30"/>
        <v>7.8121478413717416E-3</v>
      </c>
      <c r="AN92" s="41"/>
      <c r="AO92" s="41"/>
      <c r="AP92" s="41"/>
      <c r="AQ92" s="63">
        <f t="shared" si="31"/>
        <v>-1.9720271611014528E-3</v>
      </c>
      <c r="AR92" s="58">
        <f t="shared" si="32"/>
        <v>239103</v>
      </c>
      <c r="AS92" s="43">
        <f t="shared" si="33"/>
        <v>238631.48238969917</v>
      </c>
      <c r="AT92" s="64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1">
        <v>89</v>
      </c>
      <c r="B93" s="36" t="s">
        <v>301</v>
      </c>
      <c r="C93" s="36" t="s">
        <v>303</v>
      </c>
      <c r="D93" s="37" t="s">
        <v>205</v>
      </c>
      <c r="E93" s="37" t="s">
        <v>206</v>
      </c>
      <c r="F93" s="38" t="s">
        <v>302</v>
      </c>
      <c r="G93" s="38">
        <v>5</v>
      </c>
      <c r="H93" s="38" t="s">
        <v>21</v>
      </c>
      <c r="I93" s="38" t="s">
        <v>1079</v>
      </c>
      <c r="J93" s="38" t="s">
        <v>24</v>
      </c>
      <c r="K93" s="41">
        <v>175042</v>
      </c>
      <c r="L93" s="41">
        <v>150966</v>
      </c>
      <c r="M93" s="41">
        <v>172176</v>
      </c>
      <c r="N93" s="41">
        <v>175055.02</v>
      </c>
      <c r="O93" s="41">
        <v>181271.67999999999</v>
      </c>
      <c r="P93" s="41">
        <v>178746</v>
      </c>
      <c r="Q93" s="41">
        <v>181379</v>
      </c>
      <c r="R93" s="41">
        <v>183643</v>
      </c>
      <c r="S93" s="41">
        <v>178688.7</v>
      </c>
      <c r="T93" s="41">
        <v>184108.6</v>
      </c>
      <c r="U93" s="41">
        <v>179502</v>
      </c>
      <c r="V93" s="41">
        <v>175444.78999999998</v>
      </c>
      <c r="W93" s="41">
        <v>165884.9</v>
      </c>
      <c r="X93" s="41">
        <v>159333.29999999999</v>
      </c>
      <c r="Y93" s="41">
        <v>175648.3</v>
      </c>
      <c r="Z93" s="56">
        <f t="shared" si="35"/>
        <v>3.558962991739123E-2</v>
      </c>
      <c r="AA93" s="56">
        <f t="shared" si="36"/>
        <v>2.1160635733138422E-2</v>
      </c>
      <c r="AB93" s="56">
        <f t="shared" si="37"/>
        <v>3.6202739913849147E-2</v>
      </c>
      <c r="AC93" s="57">
        <f t="shared" si="21"/>
        <v>171788.68219988345</v>
      </c>
      <c r="AD93" s="57">
        <f t="shared" si="22"/>
        <v>169395.12994252809</v>
      </c>
      <c r="AE93" s="57">
        <f t="shared" si="23"/>
        <v>171890.38789033488</v>
      </c>
      <c r="AF93" s="58">
        <f t="shared" si="24"/>
        <v>513074.20003274642</v>
      </c>
      <c r="AG93" s="85">
        <v>6.1189661566998874E-3</v>
      </c>
      <c r="AH93" s="83">
        <f t="shared" si="25"/>
        <v>513074.20003274613</v>
      </c>
      <c r="AI93" s="84">
        <f t="shared" si="26"/>
        <v>0</v>
      </c>
      <c r="AJ93" s="59">
        <f t="shared" si="27"/>
        <v>6.1189661566998874E-3</v>
      </c>
      <c r="AK93" s="60">
        <f t="shared" si="28"/>
        <v>166899.94408900753</v>
      </c>
      <c r="AL93" s="61">
        <f t="shared" si="29"/>
        <v>6.1000000000000004E-3</v>
      </c>
      <c r="AM93" s="62">
        <f t="shared" si="30"/>
        <v>-4.4676378450633214E-3</v>
      </c>
      <c r="AN93" s="41"/>
      <c r="AO93" s="41"/>
      <c r="AP93" s="41"/>
      <c r="AQ93" s="63">
        <f t="shared" si="31"/>
        <v>6.1189661566998874E-3</v>
      </c>
      <c r="AR93" s="58">
        <f t="shared" si="32"/>
        <v>165884.9</v>
      </c>
      <c r="AS93" s="43">
        <f t="shared" si="33"/>
        <v>166899.94408900753</v>
      </c>
      <c r="AT93" s="64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1">
        <v>90</v>
      </c>
      <c r="B94" s="36" t="s">
        <v>304</v>
      </c>
      <c r="C94" s="36" t="s">
        <v>306</v>
      </c>
      <c r="D94" s="37" t="s">
        <v>205</v>
      </c>
      <c r="E94" s="37" t="s">
        <v>206</v>
      </c>
      <c r="F94" s="38" t="s">
        <v>305</v>
      </c>
      <c r="G94" s="38">
        <v>3</v>
      </c>
      <c r="H94" s="38" t="s">
        <v>1073</v>
      </c>
      <c r="I94" s="38" t="s">
        <v>1079</v>
      </c>
      <c r="J94" s="38" t="s">
        <v>24</v>
      </c>
      <c r="K94" s="41">
        <v>472332</v>
      </c>
      <c r="L94" s="41">
        <v>436744</v>
      </c>
      <c r="M94" s="41">
        <v>462154</v>
      </c>
      <c r="N94" s="41">
        <v>480905</v>
      </c>
      <c r="O94" s="41">
        <v>501063</v>
      </c>
      <c r="P94" s="41">
        <v>496473</v>
      </c>
      <c r="Q94" s="41">
        <v>501162</v>
      </c>
      <c r="R94" s="41">
        <v>527314</v>
      </c>
      <c r="S94" s="41">
        <v>504939</v>
      </c>
      <c r="T94" s="41">
        <v>507474</v>
      </c>
      <c r="U94" s="41">
        <v>509192</v>
      </c>
      <c r="V94" s="41">
        <v>506462</v>
      </c>
      <c r="W94" s="41">
        <v>512891</v>
      </c>
      <c r="X94" s="41">
        <v>467529</v>
      </c>
      <c r="Y94" s="41">
        <v>499897</v>
      </c>
      <c r="Z94" s="56">
        <f t="shared" si="35"/>
        <v>6.0827976931480343E-2</v>
      </c>
      <c r="AA94" s="56">
        <f t="shared" si="36"/>
        <v>5.1110236020426303E-2</v>
      </c>
      <c r="AB94" s="56">
        <f t="shared" si="37"/>
        <v>6.1037575264855981E-2</v>
      </c>
      <c r="AC94" s="57">
        <f t="shared" si="21"/>
        <v>544089.12191636383</v>
      </c>
      <c r="AD94" s="57">
        <f t="shared" si="22"/>
        <v>539104.9800627525</v>
      </c>
      <c r="AE94" s="57">
        <f t="shared" si="23"/>
        <v>544196.62301516719</v>
      </c>
      <c r="AF94" s="58">
        <f t="shared" si="24"/>
        <v>1627390.7249942836</v>
      </c>
      <c r="AG94" s="85">
        <v>1.1266141692522486E-2</v>
      </c>
      <c r="AH94" s="83">
        <f t="shared" si="25"/>
        <v>1627390.7249942829</v>
      </c>
      <c r="AI94" s="84">
        <f t="shared" si="26"/>
        <v>0</v>
      </c>
      <c r="AJ94" s="59">
        <f t="shared" si="27"/>
        <v>1.1266141692522486E-2</v>
      </c>
      <c r="AK94" s="60">
        <f t="shared" si="28"/>
        <v>518669.30267881951</v>
      </c>
      <c r="AL94" s="61">
        <f t="shared" si="29"/>
        <v>1.1299999999999999E-2</v>
      </c>
      <c r="AM94" s="62">
        <f t="shared" si="30"/>
        <v>6.8887203946892406E-3</v>
      </c>
      <c r="AN94" s="41"/>
      <c r="AO94" s="41"/>
      <c r="AP94" s="41"/>
      <c r="AQ94" s="63">
        <f t="shared" si="31"/>
        <v>1.1266141692522486E-2</v>
      </c>
      <c r="AR94" s="58">
        <f t="shared" si="32"/>
        <v>512891</v>
      </c>
      <c r="AS94" s="43">
        <f t="shared" si="33"/>
        <v>518669.30267881951</v>
      </c>
      <c r="AT94" s="64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1">
        <v>91</v>
      </c>
      <c r="B95" s="36" t="s">
        <v>307</v>
      </c>
      <c r="C95" s="36" t="s">
        <v>309</v>
      </c>
      <c r="D95" s="37" t="s">
        <v>205</v>
      </c>
      <c r="E95" s="37" t="s">
        <v>206</v>
      </c>
      <c r="F95" s="38" t="s">
        <v>308</v>
      </c>
      <c r="G95" s="38" t="s">
        <v>30</v>
      </c>
      <c r="H95" s="38" t="s">
        <v>21</v>
      </c>
      <c r="I95" s="38" t="s">
        <v>1079</v>
      </c>
      <c r="J95" s="38" t="s">
        <v>24</v>
      </c>
      <c r="K95" s="41">
        <v>798927</v>
      </c>
      <c r="L95" s="41">
        <v>615437.01</v>
      </c>
      <c r="M95" s="41">
        <v>602752.4</v>
      </c>
      <c r="N95" s="41">
        <v>652796</v>
      </c>
      <c r="O95" s="41">
        <v>636628</v>
      </c>
      <c r="P95" s="41">
        <v>726465.2</v>
      </c>
      <c r="Q95" s="41">
        <v>725196.01</v>
      </c>
      <c r="R95" s="41">
        <v>731084.94</v>
      </c>
      <c r="S95" s="41">
        <v>809700.85</v>
      </c>
      <c r="T95" s="41">
        <v>769932.2</v>
      </c>
      <c r="U95" s="41">
        <v>792314.08000000007</v>
      </c>
      <c r="V95" s="41">
        <v>746813.84000000008</v>
      </c>
      <c r="W95" s="41">
        <v>722895.4</v>
      </c>
      <c r="X95" s="41">
        <v>767967.7</v>
      </c>
      <c r="Y95" s="41">
        <v>770905.33000000007</v>
      </c>
      <c r="Z95" s="56">
        <f t="shared" si="35"/>
        <v>-0.20314621986739712</v>
      </c>
      <c r="AA95" s="56">
        <f t="shared" si="36"/>
        <v>-9.0698899899490204E-2</v>
      </c>
      <c r="AB95" s="56">
        <f t="shared" si="37"/>
        <v>-9.2287518133696844E-2</v>
      </c>
      <c r="AC95" s="57">
        <f t="shared" si="21"/>
        <v>576041.93213047006</v>
      </c>
      <c r="AD95" s="57">
        <f t="shared" si="22"/>
        <v>657329.5824775981</v>
      </c>
      <c r="AE95" s="57">
        <f t="shared" si="23"/>
        <v>656181.17766373395</v>
      </c>
      <c r="AF95" s="58">
        <f t="shared" si="24"/>
        <v>1889552.6922718021</v>
      </c>
      <c r="AG95" s="85">
        <v>-2.7229497105204021E-2</v>
      </c>
      <c r="AH95" s="83">
        <f t="shared" si="25"/>
        <v>1889552.6922718016</v>
      </c>
      <c r="AI95" s="84">
        <f t="shared" si="26"/>
        <v>0</v>
      </c>
      <c r="AJ95" s="59">
        <f t="shared" si="27"/>
        <v>-2.7229497105204021E-2</v>
      </c>
      <c r="AK95" s="60">
        <f t="shared" si="28"/>
        <v>703211.32179833471</v>
      </c>
      <c r="AL95" s="61">
        <f t="shared" si="29"/>
        <v>-2.7199999999999998E-2</v>
      </c>
      <c r="AM95" s="62">
        <f t="shared" si="30"/>
        <v>-8.2991239301349884E-3</v>
      </c>
      <c r="AN95" s="41"/>
      <c r="AO95" s="41"/>
      <c r="AP95" s="41"/>
      <c r="AQ95" s="63">
        <f t="shared" si="31"/>
        <v>-2.7229497105204021E-2</v>
      </c>
      <c r="AR95" s="58">
        <f t="shared" si="32"/>
        <v>722895.4</v>
      </c>
      <c r="AS95" s="43">
        <f t="shared" si="33"/>
        <v>703211.32179833471</v>
      </c>
      <c r="AT95" s="64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1">
        <v>92</v>
      </c>
      <c r="B96" s="36" t="s">
        <v>310</v>
      </c>
      <c r="C96" s="36" t="s">
        <v>312</v>
      </c>
      <c r="D96" s="37" t="s">
        <v>205</v>
      </c>
      <c r="E96" s="37" t="s">
        <v>206</v>
      </c>
      <c r="F96" s="38" t="s">
        <v>311</v>
      </c>
      <c r="G96" s="38" t="s">
        <v>30</v>
      </c>
      <c r="H96" s="38" t="s">
        <v>21</v>
      </c>
      <c r="I96" s="38" t="s">
        <v>1079</v>
      </c>
      <c r="J96" s="38" t="s">
        <v>24</v>
      </c>
      <c r="K96" s="41">
        <v>44723</v>
      </c>
      <c r="L96" s="41">
        <v>40127</v>
      </c>
      <c r="M96" s="41">
        <v>42426</v>
      </c>
      <c r="N96" s="41">
        <v>49405</v>
      </c>
      <c r="O96" s="41">
        <v>52706</v>
      </c>
      <c r="P96" s="41">
        <v>51545</v>
      </c>
      <c r="Q96" s="41">
        <v>54287</v>
      </c>
      <c r="R96" s="41">
        <v>54283</v>
      </c>
      <c r="S96" s="41">
        <v>52720</v>
      </c>
      <c r="T96" s="41">
        <v>50064.27</v>
      </c>
      <c r="U96" s="41">
        <v>50708.03</v>
      </c>
      <c r="V96" s="41">
        <v>49211.5</v>
      </c>
      <c r="W96" s="41">
        <v>46703.5</v>
      </c>
      <c r="X96" s="41">
        <v>45442.9</v>
      </c>
      <c r="Y96" s="41">
        <v>47041</v>
      </c>
      <c r="Z96" s="56">
        <f t="shared" si="35"/>
        <v>0.17849875902779333</v>
      </c>
      <c r="AA96" s="56">
        <f t="shared" si="36"/>
        <v>0.15253896205531836</v>
      </c>
      <c r="AB96" s="56">
        <f t="shared" si="37"/>
        <v>0.21384969702390277</v>
      </c>
      <c r="AC96" s="57">
        <f t="shared" si="21"/>
        <v>55040.016792254544</v>
      </c>
      <c r="AD96" s="57">
        <f t="shared" si="22"/>
        <v>53827.60341435056</v>
      </c>
      <c r="AE96" s="57">
        <f t="shared" si="23"/>
        <v>56691.029324955845</v>
      </c>
      <c r="AF96" s="58">
        <f t="shared" si="24"/>
        <v>165558.64953156095</v>
      </c>
      <c r="AG96" s="85">
        <v>3.3865697960786006E-2</v>
      </c>
      <c r="AH96" s="83">
        <f t="shared" si="25"/>
        <v>165558.64953156098</v>
      </c>
      <c r="AI96" s="84">
        <f t="shared" si="26"/>
        <v>0</v>
      </c>
      <c r="AJ96" s="59">
        <f t="shared" si="27"/>
        <v>3.3865697960786006E-2</v>
      </c>
      <c r="AK96" s="60">
        <f t="shared" si="28"/>
        <v>48285.146624711575</v>
      </c>
      <c r="AL96" s="61">
        <f t="shared" si="29"/>
        <v>3.39E-2</v>
      </c>
      <c r="AM96" s="62">
        <f t="shared" si="30"/>
        <v>3.6174604113647923E-3</v>
      </c>
      <c r="AN96" s="41"/>
      <c r="AO96" s="41"/>
      <c r="AP96" s="41"/>
      <c r="AQ96" s="63">
        <f t="shared" si="31"/>
        <v>3.3865697960786006E-2</v>
      </c>
      <c r="AR96" s="58">
        <f t="shared" si="32"/>
        <v>46703.5</v>
      </c>
      <c r="AS96" s="43">
        <f t="shared" si="33"/>
        <v>48285.146624711575</v>
      </c>
      <c r="AT96" s="64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1">
        <v>93</v>
      </c>
      <c r="B97" s="36" t="s">
        <v>313</v>
      </c>
      <c r="C97" s="36" t="s">
        <v>315</v>
      </c>
      <c r="D97" s="37" t="s">
        <v>205</v>
      </c>
      <c r="E97" s="37" t="s">
        <v>206</v>
      </c>
      <c r="F97" s="38" t="s">
        <v>314</v>
      </c>
      <c r="G97" s="38" t="s">
        <v>30</v>
      </c>
      <c r="H97" s="38" t="s">
        <v>21</v>
      </c>
      <c r="I97" s="38" t="s">
        <v>1079</v>
      </c>
      <c r="J97" s="38" t="s">
        <v>24</v>
      </c>
      <c r="K97" s="41">
        <v>305213</v>
      </c>
      <c r="L97" s="41">
        <v>290052.38</v>
      </c>
      <c r="M97" s="41">
        <v>322827.02</v>
      </c>
      <c r="N97" s="41">
        <v>334243</v>
      </c>
      <c r="O97" s="41">
        <v>324585</v>
      </c>
      <c r="P97" s="41">
        <v>320466</v>
      </c>
      <c r="Q97" s="41">
        <v>330106</v>
      </c>
      <c r="R97" s="41">
        <v>328324</v>
      </c>
      <c r="S97" s="41">
        <v>323949</v>
      </c>
      <c r="T97" s="41">
        <v>308402</v>
      </c>
      <c r="U97" s="41">
        <v>319888</v>
      </c>
      <c r="V97" s="41">
        <v>318854.94</v>
      </c>
      <c r="W97" s="41">
        <v>326994</v>
      </c>
      <c r="X97" s="41">
        <v>309977</v>
      </c>
      <c r="Y97" s="41">
        <v>300667</v>
      </c>
      <c r="Z97" s="56">
        <f t="shared" si="35"/>
        <v>6.347042884805032E-2</v>
      </c>
      <c r="AA97" s="56">
        <f t="shared" si="36"/>
        <v>4.9974935536821752E-2</v>
      </c>
      <c r="AB97" s="56">
        <f t="shared" si="37"/>
        <v>8.1559435541736391E-2</v>
      </c>
      <c r="AC97" s="57">
        <f t="shared" si="21"/>
        <v>347748.44941073935</v>
      </c>
      <c r="AD97" s="57">
        <f t="shared" si="22"/>
        <v>343335.50407092751</v>
      </c>
      <c r="AE97" s="57">
        <f t="shared" si="23"/>
        <v>353663.44606553455</v>
      </c>
      <c r="AF97" s="58">
        <f t="shared" si="24"/>
        <v>1044747.3995472013</v>
      </c>
      <c r="AG97" s="85">
        <v>1.2664222715729744E-2</v>
      </c>
      <c r="AH97" s="83">
        <f t="shared" si="25"/>
        <v>1044747.3995472005</v>
      </c>
      <c r="AI97" s="84">
        <f t="shared" si="26"/>
        <v>0</v>
      </c>
      <c r="AJ97" s="59">
        <f t="shared" si="27"/>
        <v>1.2664222715729744E-2</v>
      </c>
      <c r="AK97" s="60">
        <f t="shared" si="28"/>
        <v>331135.1248427073</v>
      </c>
      <c r="AL97" s="61">
        <f t="shared" si="29"/>
        <v>1.2699999999999999E-2</v>
      </c>
      <c r="AM97" s="62">
        <f t="shared" si="30"/>
        <v>5.7608576670211686E-3</v>
      </c>
      <c r="AN97" s="41"/>
      <c r="AO97" s="41"/>
      <c r="AP97" s="41"/>
      <c r="AQ97" s="63">
        <f t="shared" si="31"/>
        <v>1.2664222715729744E-2</v>
      </c>
      <c r="AR97" s="58">
        <f t="shared" si="32"/>
        <v>326994</v>
      </c>
      <c r="AS97" s="43">
        <f t="shared" si="33"/>
        <v>331135.1248427073</v>
      </c>
      <c r="AT97" s="64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1">
        <v>94</v>
      </c>
      <c r="B98" s="36" t="s">
        <v>316</v>
      </c>
      <c r="C98" s="36" t="s">
        <v>318</v>
      </c>
      <c r="D98" s="37" t="s">
        <v>205</v>
      </c>
      <c r="E98" s="37" t="s">
        <v>206</v>
      </c>
      <c r="F98" s="38" t="s">
        <v>317</v>
      </c>
      <c r="G98" s="38" t="s">
        <v>30</v>
      </c>
      <c r="H98" s="38" t="s">
        <v>21</v>
      </c>
      <c r="I98" s="38" t="s">
        <v>1079</v>
      </c>
      <c r="J98" s="38" t="s">
        <v>24</v>
      </c>
      <c r="K98" s="41">
        <v>71507.64</v>
      </c>
      <c r="L98" s="41">
        <v>63449.65</v>
      </c>
      <c r="M98" s="41">
        <v>69173.19</v>
      </c>
      <c r="N98" s="41">
        <v>84207.31</v>
      </c>
      <c r="O98" s="41">
        <v>74181.7</v>
      </c>
      <c r="P98" s="41">
        <v>75207</v>
      </c>
      <c r="Q98" s="41">
        <v>72378</v>
      </c>
      <c r="R98" s="41">
        <v>79416</v>
      </c>
      <c r="S98" s="41">
        <v>67952</v>
      </c>
      <c r="T98" s="41">
        <v>67882</v>
      </c>
      <c r="U98" s="41">
        <v>70638.899999999994</v>
      </c>
      <c r="V98" s="41">
        <v>67082</v>
      </c>
      <c r="W98" s="41">
        <v>66344</v>
      </c>
      <c r="X98" s="41">
        <v>74810</v>
      </c>
      <c r="Y98" s="41">
        <v>70822.099999999991</v>
      </c>
      <c r="Z98" s="56">
        <f t="shared" si="35"/>
        <v>3.7395444738492323E-2</v>
      </c>
      <c r="AA98" s="56">
        <f t="shared" si="36"/>
        <v>5.1733772782880161E-2</v>
      </c>
      <c r="AB98" s="56">
        <f t="shared" si="37"/>
        <v>1.2171566562677816E-2</v>
      </c>
      <c r="AC98" s="57">
        <f t="shared" si="21"/>
        <v>68824.963385730531</v>
      </c>
      <c r="AD98" s="57">
        <f t="shared" si="22"/>
        <v>69776.225421507406</v>
      </c>
      <c r="AE98" s="57">
        <f t="shared" si="23"/>
        <v>67151.510412034302</v>
      </c>
      <c r="AF98" s="58">
        <f t="shared" si="24"/>
        <v>205752.69921927224</v>
      </c>
      <c r="AG98" s="85">
        <v>6.6610167143169655E-3</v>
      </c>
      <c r="AH98" s="83">
        <f t="shared" si="25"/>
        <v>205752.69921927236</v>
      </c>
      <c r="AI98" s="84">
        <f t="shared" si="26"/>
        <v>0</v>
      </c>
      <c r="AJ98" s="59">
        <f t="shared" si="27"/>
        <v>6.6610167143169655E-3</v>
      </c>
      <c r="AK98" s="60">
        <f t="shared" si="28"/>
        <v>66785.918492894649</v>
      </c>
      <c r="AL98" s="61">
        <f t="shared" si="29"/>
        <v>6.7000000000000002E-3</v>
      </c>
      <c r="AM98" s="62">
        <f t="shared" si="30"/>
        <v>-6.2264489909320542E-3</v>
      </c>
      <c r="AN98" s="41"/>
      <c r="AO98" s="41"/>
      <c r="AP98" s="41"/>
      <c r="AQ98" s="63">
        <f t="shared" si="31"/>
        <v>6.6610167143169655E-3</v>
      </c>
      <c r="AR98" s="58">
        <f t="shared" si="32"/>
        <v>66344</v>
      </c>
      <c r="AS98" s="43">
        <f t="shared" si="33"/>
        <v>66785.918492894649</v>
      </c>
      <c r="AT98" s="64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1">
        <v>95</v>
      </c>
      <c r="B99" s="36" t="s">
        <v>319</v>
      </c>
      <c r="C99" s="36" t="s">
        <v>321</v>
      </c>
      <c r="D99" s="37" t="s">
        <v>205</v>
      </c>
      <c r="E99" s="37" t="s">
        <v>206</v>
      </c>
      <c r="F99" s="38" t="s">
        <v>320</v>
      </c>
      <c r="G99" s="38" t="s">
        <v>30</v>
      </c>
      <c r="H99" s="38" t="s">
        <v>21</v>
      </c>
      <c r="I99" s="38" t="s">
        <v>1079</v>
      </c>
      <c r="J99" s="38" t="s">
        <v>24</v>
      </c>
      <c r="K99" s="41">
        <v>70006</v>
      </c>
      <c r="L99" s="41">
        <v>86777</v>
      </c>
      <c r="M99" s="41">
        <v>83360</v>
      </c>
      <c r="N99" s="41">
        <v>92605</v>
      </c>
      <c r="O99" s="41">
        <v>96221</v>
      </c>
      <c r="P99" s="41">
        <v>103629</v>
      </c>
      <c r="Q99" s="41">
        <v>92975</v>
      </c>
      <c r="R99" s="41">
        <v>103412</v>
      </c>
      <c r="S99" s="41">
        <v>96593</v>
      </c>
      <c r="T99" s="41">
        <v>104483</v>
      </c>
      <c r="U99" s="41">
        <v>112825</v>
      </c>
      <c r="V99" s="41">
        <v>103807</v>
      </c>
      <c r="W99" s="41">
        <v>104141</v>
      </c>
      <c r="X99" s="41">
        <v>97864</v>
      </c>
      <c r="Y99" s="41">
        <v>95991</v>
      </c>
      <c r="Z99" s="56">
        <f t="shared" si="35"/>
        <v>0.37446790275119279</v>
      </c>
      <c r="AA99" s="56">
        <f t="shared" si="36"/>
        <v>0.48028740393680547</v>
      </c>
      <c r="AB99" s="56">
        <f t="shared" si="37"/>
        <v>0.32810044853298281</v>
      </c>
      <c r="AC99" s="57">
        <f t="shared" si="21"/>
        <v>143138.46186041198</v>
      </c>
      <c r="AD99" s="57">
        <f t="shared" si="22"/>
        <v>154158.61053338286</v>
      </c>
      <c r="AE99" s="57">
        <f t="shared" si="23"/>
        <v>138309.70881067336</v>
      </c>
      <c r="AF99" s="58">
        <f t="shared" si="24"/>
        <v>435606.78120446822</v>
      </c>
      <c r="AG99" s="85">
        <v>6.8423785672777848E-2</v>
      </c>
      <c r="AH99" s="83">
        <f t="shared" si="25"/>
        <v>435606.78120446799</v>
      </c>
      <c r="AI99" s="84">
        <f t="shared" si="26"/>
        <v>0</v>
      </c>
      <c r="AJ99" s="59">
        <f t="shared" si="27"/>
        <v>6.8423785672777848E-2</v>
      </c>
      <c r="AK99" s="60">
        <f t="shared" si="28"/>
        <v>111266.72146374876</v>
      </c>
      <c r="AL99" s="61">
        <f t="shared" si="29"/>
        <v>6.8400000000000002E-2</v>
      </c>
      <c r="AM99" s="62">
        <f t="shared" si="30"/>
        <v>3.3650867199532808E-2</v>
      </c>
      <c r="AN99" s="41"/>
      <c r="AO99" s="41"/>
      <c r="AP99" s="41"/>
      <c r="AQ99" s="63">
        <f t="shared" si="31"/>
        <v>6.8423785672777848E-2</v>
      </c>
      <c r="AR99" s="58">
        <f t="shared" si="32"/>
        <v>104141</v>
      </c>
      <c r="AS99" s="43">
        <f t="shared" si="33"/>
        <v>111266.72146374876</v>
      </c>
      <c r="AT99" s="64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1">
        <v>96</v>
      </c>
      <c r="B100" s="36" t="s">
        <v>322</v>
      </c>
      <c r="C100" s="36" t="s">
        <v>324</v>
      </c>
      <c r="D100" s="37" t="s">
        <v>205</v>
      </c>
      <c r="E100" s="37" t="s">
        <v>206</v>
      </c>
      <c r="F100" s="38" t="s">
        <v>323</v>
      </c>
      <c r="G100" s="38" t="s">
        <v>30</v>
      </c>
      <c r="H100" s="38" t="s">
        <v>21</v>
      </c>
      <c r="I100" s="38" t="s">
        <v>1079</v>
      </c>
      <c r="J100" s="38" t="s">
        <v>24</v>
      </c>
      <c r="K100" s="41">
        <v>54890</v>
      </c>
      <c r="L100" s="41">
        <v>52979</v>
      </c>
      <c r="M100" s="41">
        <v>53694</v>
      </c>
      <c r="N100" s="41">
        <v>54703</v>
      </c>
      <c r="O100" s="41">
        <v>56867</v>
      </c>
      <c r="P100" s="41">
        <v>57946</v>
      </c>
      <c r="Q100" s="41">
        <v>63274.5</v>
      </c>
      <c r="R100" s="41">
        <v>61716</v>
      </c>
      <c r="S100" s="41">
        <v>60118</v>
      </c>
      <c r="T100" s="41">
        <v>60125</v>
      </c>
      <c r="U100" s="41">
        <v>61529</v>
      </c>
      <c r="V100" s="41">
        <v>57454</v>
      </c>
      <c r="W100" s="41">
        <v>58621</v>
      </c>
      <c r="X100" s="41">
        <v>63840</v>
      </c>
      <c r="Y100" s="41">
        <v>68503</v>
      </c>
      <c r="Z100" s="56">
        <f t="shared" si="35"/>
        <v>3.6017489524503565E-2</v>
      </c>
      <c r="AA100" s="56">
        <f t="shared" si="36"/>
        <v>5.5674986336309074E-2</v>
      </c>
      <c r="AB100" s="56">
        <f t="shared" si="37"/>
        <v>0.15275095645837133</v>
      </c>
      <c r="AC100" s="57">
        <f t="shared" si="21"/>
        <v>60732.381253415922</v>
      </c>
      <c r="AD100" s="57">
        <f t="shared" si="22"/>
        <v>61884.723374020774</v>
      </c>
      <c r="AE100" s="57">
        <f t="shared" si="23"/>
        <v>67575.413818546192</v>
      </c>
      <c r="AF100" s="58">
        <f t="shared" si="24"/>
        <v>190192.51844598289</v>
      </c>
      <c r="AG100" s="85">
        <v>1.5773080731482189E-2</v>
      </c>
      <c r="AH100" s="83">
        <f t="shared" si="25"/>
        <v>190192.51844598292</v>
      </c>
      <c r="AI100" s="84">
        <f t="shared" si="26"/>
        <v>0</v>
      </c>
      <c r="AJ100" s="59">
        <f t="shared" si="27"/>
        <v>1.5773080731482189E-2</v>
      </c>
      <c r="AK100" s="60">
        <f t="shared" si="28"/>
        <v>59545.633765560218</v>
      </c>
      <c r="AL100" s="61">
        <f t="shared" si="29"/>
        <v>1.5800000000000002E-2</v>
      </c>
      <c r="AM100" s="62">
        <f t="shared" si="30"/>
        <v>5.4951944616012938E-3</v>
      </c>
      <c r="AN100" s="41"/>
      <c r="AO100" s="41"/>
      <c r="AP100" s="41"/>
      <c r="AQ100" s="63">
        <f t="shared" si="31"/>
        <v>1.5773080731482189E-2</v>
      </c>
      <c r="AR100" s="58">
        <f t="shared" si="32"/>
        <v>58621</v>
      </c>
      <c r="AS100" s="43">
        <f t="shared" si="33"/>
        <v>59545.633765560218</v>
      </c>
      <c r="AT100" s="64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1">
        <v>97</v>
      </c>
      <c r="B101" s="36" t="s">
        <v>325</v>
      </c>
      <c r="C101" s="36" t="s">
        <v>327</v>
      </c>
      <c r="D101" s="37" t="s">
        <v>205</v>
      </c>
      <c r="E101" s="37" t="s">
        <v>206</v>
      </c>
      <c r="F101" s="38" t="s">
        <v>326</v>
      </c>
      <c r="G101" s="38" t="s">
        <v>30</v>
      </c>
      <c r="H101" s="38" t="s">
        <v>21</v>
      </c>
      <c r="I101" s="38" t="s">
        <v>1079</v>
      </c>
      <c r="J101" s="38" t="s">
        <v>24</v>
      </c>
      <c r="K101" s="41">
        <v>189198</v>
      </c>
      <c r="L101" s="41">
        <v>171444</v>
      </c>
      <c r="M101" s="41">
        <v>174573</v>
      </c>
      <c r="N101" s="41">
        <v>185177.60000000001</v>
      </c>
      <c r="O101" s="41">
        <v>198627.4</v>
      </c>
      <c r="P101" s="41">
        <v>195614</v>
      </c>
      <c r="Q101" s="41">
        <v>197791</v>
      </c>
      <c r="R101" s="41">
        <v>192337</v>
      </c>
      <c r="S101" s="41">
        <v>211936</v>
      </c>
      <c r="T101" s="41">
        <v>203287</v>
      </c>
      <c r="U101" s="41">
        <v>198105</v>
      </c>
      <c r="V101" s="41">
        <v>192915</v>
      </c>
      <c r="W101" s="41">
        <v>199812</v>
      </c>
      <c r="X101" s="41">
        <v>179286</v>
      </c>
      <c r="Y101" s="41">
        <v>181564</v>
      </c>
      <c r="Z101" s="56">
        <f t="shared" si="35"/>
        <v>4.9838793221915534E-2</v>
      </c>
      <c r="AA101" s="56">
        <f t="shared" si="36"/>
        <v>3.3911563547183388E-2</v>
      </c>
      <c r="AB101" s="56">
        <f t="shared" si="37"/>
        <v>4.5418027674711148E-2</v>
      </c>
      <c r="AC101" s="57">
        <f t="shared" si="21"/>
        <v>209770.3889512574</v>
      </c>
      <c r="AD101" s="57">
        <f t="shared" si="22"/>
        <v>206587.93733548981</v>
      </c>
      <c r="AE101" s="57">
        <f t="shared" si="23"/>
        <v>208887.06694573938</v>
      </c>
      <c r="AF101" s="58">
        <f t="shared" si="24"/>
        <v>625245.39323248668</v>
      </c>
      <c r="AG101" s="85">
        <v>8.4618651971271885E-3</v>
      </c>
      <c r="AH101" s="83">
        <f t="shared" si="25"/>
        <v>625245.39323248644</v>
      </c>
      <c r="AI101" s="84">
        <f t="shared" si="26"/>
        <v>0</v>
      </c>
      <c r="AJ101" s="59">
        <f t="shared" si="27"/>
        <v>8.4618651971271885E-3</v>
      </c>
      <c r="AK101" s="60">
        <f t="shared" si="28"/>
        <v>201502.78220876836</v>
      </c>
      <c r="AL101" s="61">
        <f t="shared" si="29"/>
        <v>8.5000000000000006E-3</v>
      </c>
      <c r="AM101" s="62">
        <f t="shared" ref="AM101:AM116" si="38">(POWER(W101/K101,1/12)-1)</f>
        <v>4.5589303409578896E-3</v>
      </c>
      <c r="AN101" s="41"/>
      <c r="AO101" s="41"/>
      <c r="AP101" s="41"/>
      <c r="AQ101" s="63">
        <f t="shared" si="31"/>
        <v>8.4618651971271885E-3</v>
      </c>
      <c r="AR101" s="58">
        <f t="shared" si="32"/>
        <v>199812</v>
      </c>
      <c r="AS101" s="43">
        <f t="shared" si="33"/>
        <v>201502.78220876836</v>
      </c>
      <c r="AT101" s="64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1">
        <v>98</v>
      </c>
      <c r="B102" s="36" t="s">
        <v>328</v>
      </c>
      <c r="C102" s="36" t="s">
        <v>330</v>
      </c>
      <c r="D102" s="37" t="s">
        <v>205</v>
      </c>
      <c r="E102" s="37" t="s">
        <v>206</v>
      </c>
      <c r="F102" s="38" t="s">
        <v>329</v>
      </c>
      <c r="G102" s="38" t="s">
        <v>30</v>
      </c>
      <c r="H102" s="38" t="s">
        <v>21</v>
      </c>
      <c r="I102" s="38" t="s">
        <v>1079</v>
      </c>
      <c r="J102" s="38" t="s">
        <v>24</v>
      </c>
      <c r="K102" s="41">
        <v>2331</v>
      </c>
      <c r="L102" s="41">
        <v>1916</v>
      </c>
      <c r="M102" s="41">
        <v>2116</v>
      </c>
      <c r="N102" s="41">
        <v>2366</v>
      </c>
      <c r="O102" s="41">
        <v>2537</v>
      </c>
      <c r="P102" s="41">
        <v>2530</v>
      </c>
      <c r="Q102" s="41">
        <v>2596</v>
      </c>
      <c r="R102" s="41">
        <v>2619</v>
      </c>
      <c r="S102" s="41">
        <v>2942</v>
      </c>
      <c r="T102" s="41">
        <v>5970</v>
      </c>
      <c r="U102" s="41">
        <v>3557</v>
      </c>
      <c r="V102" s="41">
        <v>3726</v>
      </c>
      <c r="W102" s="41">
        <v>3298</v>
      </c>
      <c r="X102" s="41">
        <v>3383</v>
      </c>
      <c r="Y102" s="41">
        <v>3569</v>
      </c>
      <c r="Z102" s="56">
        <f t="shared" ref="Z102:Z116" si="39">O102/$K102-1</f>
        <v>8.8374088374088444E-2</v>
      </c>
      <c r="AA102" s="56">
        <f t="shared" ref="AA102:AA116" si="40">P102/$K102-1</f>
        <v>8.5371085371085398E-2</v>
      </c>
      <c r="AB102" s="56">
        <f t="shared" ref="AB102:AB116" si="41">Q102/$K102-1</f>
        <v>0.11368511368511358</v>
      </c>
      <c r="AC102" s="57">
        <f t="shared" si="21"/>
        <v>3589.4577434577436</v>
      </c>
      <c r="AD102" s="57">
        <f t="shared" si="22"/>
        <v>3579.5538395538397</v>
      </c>
      <c r="AE102" s="57">
        <f t="shared" si="23"/>
        <v>3672.9335049335045</v>
      </c>
      <c r="AF102" s="58">
        <f t="shared" si="24"/>
        <v>10841.945087945087</v>
      </c>
      <c r="AG102" s="85">
        <v>1.8444550153937915E-2</v>
      </c>
      <c r="AH102" s="83">
        <f t="shared" si="25"/>
        <v>10841.945087945091</v>
      </c>
      <c r="AI102" s="84">
        <f t="shared" si="26"/>
        <v>0</v>
      </c>
      <c r="AJ102" s="59">
        <f t="shared" si="27"/>
        <v>1.8444550153937915E-2</v>
      </c>
      <c r="AK102" s="60">
        <f t="shared" si="28"/>
        <v>3358.8301264076872</v>
      </c>
      <c r="AL102" s="61">
        <f t="shared" si="29"/>
        <v>1.84E-2</v>
      </c>
      <c r="AM102" s="62">
        <f t="shared" si="38"/>
        <v>2.9340430795621986E-2</v>
      </c>
      <c r="AN102" s="41"/>
      <c r="AO102" s="41"/>
      <c r="AP102" s="41"/>
      <c r="AQ102" s="63">
        <f t="shared" si="31"/>
        <v>1.8444550153937915E-2</v>
      </c>
      <c r="AR102" s="58">
        <f t="shared" si="32"/>
        <v>3298</v>
      </c>
      <c r="AS102" s="43">
        <f t="shared" si="33"/>
        <v>3358.8301264076872</v>
      </c>
      <c r="AT102" s="64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1">
        <v>99</v>
      </c>
      <c r="B103" s="36" t="s">
        <v>331</v>
      </c>
      <c r="C103" s="36" t="s">
        <v>324</v>
      </c>
      <c r="D103" s="37" t="s">
        <v>205</v>
      </c>
      <c r="E103" s="37" t="s">
        <v>206</v>
      </c>
      <c r="F103" s="38" t="s">
        <v>332</v>
      </c>
      <c r="G103" s="38" t="s">
        <v>30</v>
      </c>
      <c r="H103" s="38" t="s">
        <v>21</v>
      </c>
      <c r="I103" s="38" t="s">
        <v>1079</v>
      </c>
      <c r="J103" s="38" t="s">
        <v>24</v>
      </c>
      <c r="K103" s="41">
        <v>174505</v>
      </c>
      <c r="L103" s="41">
        <v>165463.19</v>
      </c>
      <c r="M103" s="41">
        <v>176050.91</v>
      </c>
      <c r="N103" s="41">
        <v>201657.7</v>
      </c>
      <c r="O103" s="41">
        <v>205538</v>
      </c>
      <c r="P103" s="41">
        <v>221326</v>
      </c>
      <c r="Q103" s="41">
        <v>217727</v>
      </c>
      <c r="R103" s="41">
        <v>225726.3</v>
      </c>
      <c r="S103" s="41">
        <v>231784</v>
      </c>
      <c r="T103" s="41">
        <v>218284</v>
      </c>
      <c r="U103" s="41">
        <v>224425</v>
      </c>
      <c r="V103" s="41">
        <v>222664</v>
      </c>
      <c r="W103" s="41">
        <v>214698</v>
      </c>
      <c r="X103" s="41">
        <v>214970</v>
      </c>
      <c r="Y103" s="41">
        <v>226922.1</v>
      </c>
      <c r="Z103" s="56">
        <f t="shared" si="39"/>
        <v>0.17783444600441256</v>
      </c>
      <c r="AA103" s="56">
        <f t="shared" si="40"/>
        <v>0.26830749835248269</v>
      </c>
      <c r="AB103" s="56">
        <f t="shared" si="41"/>
        <v>0.2476834474656886</v>
      </c>
      <c r="AC103" s="57">
        <f t="shared" si="21"/>
        <v>252878.69988825536</v>
      </c>
      <c r="AD103" s="57">
        <f t="shared" si="22"/>
        <v>272303.08328128135</v>
      </c>
      <c r="AE103" s="57">
        <f t="shared" si="23"/>
        <v>267875.14080398838</v>
      </c>
      <c r="AF103" s="58">
        <f t="shared" si="24"/>
        <v>793056.92397352518</v>
      </c>
      <c r="AG103" s="85">
        <v>4.2368252958403463E-2</v>
      </c>
      <c r="AH103" s="83">
        <f t="shared" si="25"/>
        <v>793056.92397352483</v>
      </c>
      <c r="AI103" s="84">
        <f t="shared" si="26"/>
        <v>0</v>
      </c>
      <c r="AJ103" s="59">
        <f t="shared" si="27"/>
        <v>4.2368252958403463E-2</v>
      </c>
      <c r="AK103" s="60">
        <f t="shared" si="28"/>
        <v>223794.37917366333</v>
      </c>
      <c r="AL103" s="61">
        <f t="shared" si="29"/>
        <v>4.24E-2</v>
      </c>
      <c r="AM103" s="62">
        <f t="shared" si="38"/>
        <v>1.7423294836159231E-2</v>
      </c>
      <c r="AN103" s="41"/>
      <c r="AO103" s="41"/>
      <c r="AP103" s="41"/>
      <c r="AQ103" s="63">
        <f t="shared" si="31"/>
        <v>4.2368252958403463E-2</v>
      </c>
      <c r="AR103" s="58">
        <f t="shared" si="32"/>
        <v>214698</v>
      </c>
      <c r="AS103" s="43">
        <f t="shared" si="33"/>
        <v>223794.37917366333</v>
      </c>
      <c r="AT103" s="64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1">
        <v>100</v>
      </c>
      <c r="B104" s="36" t="s">
        <v>333</v>
      </c>
      <c r="C104" s="36" t="s">
        <v>324</v>
      </c>
      <c r="D104" s="37" t="s">
        <v>205</v>
      </c>
      <c r="E104" s="37" t="s">
        <v>206</v>
      </c>
      <c r="F104" s="38" t="s">
        <v>334</v>
      </c>
      <c r="G104" s="38" t="s">
        <v>30</v>
      </c>
      <c r="H104" s="38" t="s">
        <v>21</v>
      </c>
      <c r="I104" s="38" t="s">
        <v>1079</v>
      </c>
      <c r="J104" s="38" t="s">
        <v>24</v>
      </c>
      <c r="K104" s="41">
        <v>12119</v>
      </c>
      <c r="L104" s="41">
        <v>12193.3</v>
      </c>
      <c r="M104" s="41">
        <v>16414.7</v>
      </c>
      <c r="N104" s="41">
        <v>16591</v>
      </c>
      <c r="O104" s="41">
        <v>17120</v>
      </c>
      <c r="P104" s="41">
        <v>20911</v>
      </c>
      <c r="Q104" s="41">
        <v>16348</v>
      </c>
      <c r="R104" s="41">
        <v>16406</v>
      </c>
      <c r="S104" s="41">
        <v>16762</v>
      </c>
      <c r="T104" s="41">
        <v>16999</v>
      </c>
      <c r="U104" s="41">
        <v>18236</v>
      </c>
      <c r="V104" s="41">
        <v>16752</v>
      </c>
      <c r="W104" s="41">
        <v>17767</v>
      </c>
      <c r="X104" s="41">
        <v>17745</v>
      </c>
      <c r="Y104" s="41">
        <v>17498</v>
      </c>
      <c r="Z104" s="56">
        <f t="shared" si="39"/>
        <v>0.4126578100503342</v>
      </c>
      <c r="AA104" s="56">
        <f t="shared" si="40"/>
        <v>0.72547239871276514</v>
      </c>
      <c r="AB104" s="56">
        <f t="shared" si="41"/>
        <v>0.34895618450367194</v>
      </c>
      <c r="AC104" s="57">
        <f t="shared" si="21"/>
        <v>25098.691311164286</v>
      </c>
      <c r="AD104" s="57">
        <f t="shared" si="22"/>
        <v>30656.468107929697</v>
      </c>
      <c r="AE104" s="57">
        <f t="shared" si="23"/>
        <v>23966.904530076739</v>
      </c>
      <c r="AF104" s="58">
        <f t="shared" si="24"/>
        <v>79722.063949170726</v>
      </c>
      <c r="AG104" s="85">
        <v>8.3385489364551701E-2</v>
      </c>
      <c r="AH104" s="83">
        <f t="shared" si="25"/>
        <v>79722.063949170726</v>
      </c>
      <c r="AI104" s="84">
        <f t="shared" si="26"/>
        <v>0</v>
      </c>
      <c r="AJ104" s="59">
        <f t="shared" si="27"/>
        <v>8.3385489364551701E-2</v>
      </c>
      <c r="AK104" s="60">
        <f t="shared" si="28"/>
        <v>19248.509989539991</v>
      </c>
      <c r="AL104" s="61">
        <f t="shared" si="29"/>
        <v>8.3400000000000002E-2</v>
      </c>
      <c r="AM104" s="62">
        <f t="shared" si="38"/>
        <v>3.239432772775519E-2</v>
      </c>
      <c r="AN104" s="41"/>
      <c r="AO104" s="41"/>
      <c r="AP104" s="41"/>
      <c r="AQ104" s="63">
        <f t="shared" si="31"/>
        <v>8.3385489364551701E-2</v>
      </c>
      <c r="AR104" s="58">
        <f t="shared" si="32"/>
        <v>17767</v>
      </c>
      <c r="AS104" s="43">
        <f t="shared" si="33"/>
        <v>19248.509989539991</v>
      </c>
      <c r="AT104" s="64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1">
        <v>101</v>
      </c>
      <c r="B105" s="36" t="s">
        <v>335</v>
      </c>
      <c r="C105" s="36" t="s">
        <v>315</v>
      </c>
      <c r="D105" s="37" t="s">
        <v>205</v>
      </c>
      <c r="E105" s="37" t="s">
        <v>206</v>
      </c>
      <c r="F105" s="38" t="s">
        <v>336</v>
      </c>
      <c r="G105" s="38" t="s">
        <v>30</v>
      </c>
      <c r="H105" s="38" t="s">
        <v>21</v>
      </c>
      <c r="I105" s="38" t="s">
        <v>1079</v>
      </c>
      <c r="J105" s="38" t="s">
        <v>24</v>
      </c>
      <c r="K105" s="41">
        <v>60989</v>
      </c>
      <c r="L105" s="41">
        <v>58976</v>
      </c>
      <c r="M105" s="41">
        <v>58003</v>
      </c>
      <c r="N105" s="41">
        <v>62312</v>
      </c>
      <c r="O105" s="41">
        <v>62105</v>
      </c>
      <c r="P105" s="41">
        <v>64965</v>
      </c>
      <c r="Q105" s="41">
        <v>63895</v>
      </c>
      <c r="R105" s="41">
        <v>62950</v>
      </c>
      <c r="S105" s="41">
        <v>69673</v>
      </c>
      <c r="T105" s="41">
        <v>64727</v>
      </c>
      <c r="U105" s="41">
        <v>69525.3</v>
      </c>
      <c r="V105" s="41">
        <v>63160.1</v>
      </c>
      <c r="W105" s="41">
        <v>67307</v>
      </c>
      <c r="X105" s="41">
        <v>68056</v>
      </c>
      <c r="Y105" s="41">
        <v>69549</v>
      </c>
      <c r="Z105" s="56">
        <f t="shared" si="39"/>
        <v>1.8298381675384112E-2</v>
      </c>
      <c r="AA105" s="56">
        <f t="shared" si="40"/>
        <v>6.5192083818393476E-2</v>
      </c>
      <c r="AB105" s="56">
        <f t="shared" si="41"/>
        <v>4.7647936513141698E-2</v>
      </c>
      <c r="AC105" s="57">
        <f t="shared" si="21"/>
        <v>68538.609175425081</v>
      </c>
      <c r="AD105" s="57">
        <f t="shared" si="22"/>
        <v>71694.883585564603</v>
      </c>
      <c r="AE105" s="57">
        <f t="shared" si="23"/>
        <v>70514.039662890034</v>
      </c>
      <c r="AF105" s="58">
        <f t="shared" si="24"/>
        <v>210747.53242387972</v>
      </c>
      <c r="AG105" s="85">
        <v>8.5886683297662966E-3</v>
      </c>
      <c r="AH105" s="83">
        <f t="shared" si="25"/>
        <v>210747.53242387963</v>
      </c>
      <c r="AI105" s="84">
        <f t="shared" si="26"/>
        <v>0</v>
      </c>
      <c r="AJ105" s="59">
        <f t="shared" si="27"/>
        <v>8.5886683297662966E-3</v>
      </c>
      <c r="AK105" s="60">
        <f t="shared" si="28"/>
        <v>67885.077499271574</v>
      </c>
      <c r="AL105" s="61">
        <f t="shared" si="29"/>
        <v>8.6E-3</v>
      </c>
      <c r="AM105" s="62">
        <f t="shared" si="38"/>
        <v>8.2480562495792498E-3</v>
      </c>
      <c r="AN105" s="41"/>
      <c r="AO105" s="41"/>
      <c r="AP105" s="41"/>
      <c r="AQ105" s="63">
        <f t="shared" si="31"/>
        <v>8.5886683297662966E-3</v>
      </c>
      <c r="AR105" s="58">
        <f t="shared" si="32"/>
        <v>67307</v>
      </c>
      <c r="AS105" s="43">
        <f t="shared" si="33"/>
        <v>67885.077499271574</v>
      </c>
      <c r="AT105" s="64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1">
        <v>102</v>
      </c>
      <c r="B106" s="36" t="s">
        <v>339</v>
      </c>
      <c r="C106" s="36" t="s">
        <v>341</v>
      </c>
      <c r="D106" s="37" t="s">
        <v>337</v>
      </c>
      <c r="E106" s="37" t="s">
        <v>338</v>
      </c>
      <c r="F106" s="38" t="s">
        <v>340</v>
      </c>
      <c r="G106" s="38">
        <v>2</v>
      </c>
      <c r="H106" s="38" t="s">
        <v>1073</v>
      </c>
      <c r="I106" s="38" t="s">
        <v>1079</v>
      </c>
      <c r="J106" s="38" t="s">
        <v>24</v>
      </c>
      <c r="K106" s="41">
        <v>17697133.600000001</v>
      </c>
      <c r="L106" s="41">
        <v>16721177.469999999</v>
      </c>
      <c r="M106" s="41">
        <v>18025239.849999998</v>
      </c>
      <c r="N106" s="41">
        <v>17471238.199999999</v>
      </c>
      <c r="O106" s="41">
        <v>17836048.719999999</v>
      </c>
      <c r="P106" s="41">
        <v>17150266.119999997</v>
      </c>
      <c r="Q106" s="41">
        <v>17073034.600000001</v>
      </c>
      <c r="R106" s="41">
        <v>16688473.460000001</v>
      </c>
      <c r="S106" s="41">
        <v>16581039.949999999</v>
      </c>
      <c r="T106" s="41">
        <v>17257301.600000001</v>
      </c>
      <c r="U106" s="41">
        <v>17177617.810000002</v>
      </c>
      <c r="V106" s="41">
        <v>17549503.16</v>
      </c>
      <c r="W106" s="41">
        <v>17326589.32</v>
      </c>
      <c r="X106" s="41">
        <v>17271694.739999998</v>
      </c>
      <c r="Y106" s="41">
        <v>19368854.34</v>
      </c>
      <c r="Z106" s="56">
        <f t="shared" si="39"/>
        <v>7.8495830533820143E-3</v>
      </c>
      <c r="AA106" s="56">
        <f t="shared" si="40"/>
        <v>-3.0901472089242987E-2</v>
      </c>
      <c r="AB106" s="56">
        <f t="shared" si="41"/>
        <v>-3.5265541533799571E-2</v>
      </c>
      <c r="AC106" s="57">
        <f t="shared" si="21"/>
        <v>17462595.821899183</v>
      </c>
      <c r="AD106" s="57">
        <f t="shared" si="22"/>
        <v>16791172.203726243</v>
      </c>
      <c r="AE106" s="57">
        <f t="shared" si="23"/>
        <v>16715557.764696453</v>
      </c>
      <c r="AF106" s="58">
        <f t="shared" si="24"/>
        <v>50969325.790321872</v>
      </c>
      <c r="AG106" s="85">
        <v>-3.9194407229800315E-3</v>
      </c>
      <c r="AH106" s="83">
        <f t="shared" si="25"/>
        <v>50969325.790321864</v>
      </c>
      <c r="AI106" s="84">
        <f t="shared" si="26"/>
        <v>0</v>
      </c>
      <c r="AJ106" s="59">
        <f t="shared" si="27"/>
        <v>-3.9194407229800315E-3</v>
      </c>
      <c r="AK106" s="60">
        <f t="shared" si="28"/>
        <v>17258678.780228842</v>
      </c>
      <c r="AL106" s="61">
        <f t="shared" si="29"/>
        <v>-3.8999999999999998E-3</v>
      </c>
      <c r="AM106" s="62">
        <f t="shared" si="38"/>
        <v>-1.7618133858403606E-3</v>
      </c>
      <c r="AN106" s="41"/>
      <c r="AO106" s="41"/>
      <c r="AP106" s="41"/>
      <c r="AQ106" s="63">
        <f t="shared" si="31"/>
        <v>-3.9194407229800315E-3</v>
      </c>
      <c r="AR106" s="58">
        <f t="shared" si="32"/>
        <v>17326589.32</v>
      </c>
      <c r="AS106" s="43">
        <f t="shared" si="33"/>
        <v>17258678.780228842</v>
      </c>
      <c r="AT106" s="64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1">
        <v>103</v>
      </c>
      <c r="B107" s="36" t="s">
        <v>342</v>
      </c>
      <c r="C107" s="36" t="s">
        <v>344</v>
      </c>
      <c r="D107" s="37" t="s">
        <v>337</v>
      </c>
      <c r="E107" s="37" t="s">
        <v>338</v>
      </c>
      <c r="F107" s="38" t="s">
        <v>343</v>
      </c>
      <c r="G107" s="38">
        <v>4</v>
      </c>
      <c r="H107" s="38" t="s">
        <v>21</v>
      </c>
      <c r="I107" s="38" t="s">
        <v>1079</v>
      </c>
      <c r="J107" s="38" t="s">
        <v>24</v>
      </c>
      <c r="K107" s="41">
        <v>313402.78000000003</v>
      </c>
      <c r="L107" s="41">
        <v>290413.76</v>
      </c>
      <c r="M107" s="41">
        <v>325958.90999999997</v>
      </c>
      <c r="N107" s="41">
        <v>321662.15999999997</v>
      </c>
      <c r="O107" s="41">
        <v>335083.53000000003</v>
      </c>
      <c r="P107" s="41">
        <v>283943</v>
      </c>
      <c r="Q107" s="41">
        <v>279605.8</v>
      </c>
      <c r="R107" s="41">
        <v>300050.21000000002</v>
      </c>
      <c r="S107" s="41">
        <v>299146.42</v>
      </c>
      <c r="T107" s="41">
        <v>321146.8</v>
      </c>
      <c r="U107" s="41">
        <v>316121.86</v>
      </c>
      <c r="V107" s="41">
        <v>331023.12</v>
      </c>
      <c r="W107" s="41">
        <v>333443.51</v>
      </c>
      <c r="X107" s="41">
        <v>298274.81000000006</v>
      </c>
      <c r="Y107" s="41">
        <v>314847.40000000002</v>
      </c>
      <c r="Z107" s="56">
        <f t="shared" si="39"/>
        <v>6.91785503625717E-2</v>
      </c>
      <c r="AA107" s="56">
        <f t="shared" si="40"/>
        <v>-9.3999740525594677E-2</v>
      </c>
      <c r="AB107" s="56">
        <f t="shared" si="41"/>
        <v>-0.10783880091937936</v>
      </c>
      <c r="AC107" s="57">
        <f t="shared" si="21"/>
        <v>356510.64864960767</v>
      </c>
      <c r="AD107" s="57">
        <f t="shared" si="22"/>
        <v>302099.90658005647</v>
      </c>
      <c r="AE107" s="57">
        <f t="shared" si="23"/>
        <v>297485.36170725094</v>
      </c>
      <c r="AF107" s="58">
        <f t="shared" si="24"/>
        <v>956095.91693691502</v>
      </c>
      <c r="AG107" s="85">
        <v>-9.0101275779563041E-3</v>
      </c>
      <c r="AH107" s="83">
        <f t="shared" si="25"/>
        <v>956095.91693691514</v>
      </c>
      <c r="AI107" s="84">
        <f t="shared" si="26"/>
        <v>0</v>
      </c>
      <c r="AJ107" s="59">
        <f t="shared" si="27"/>
        <v>-9.0101275779563041E-3</v>
      </c>
      <c r="AK107" s="60">
        <f t="shared" si="28"/>
        <v>330439.14143485849</v>
      </c>
      <c r="AL107" s="61">
        <f t="shared" si="29"/>
        <v>-8.9999999999999993E-3</v>
      </c>
      <c r="AM107" s="62">
        <f t="shared" si="38"/>
        <v>5.1787188946377238E-3</v>
      </c>
      <c r="AN107" s="41"/>
      <c r="AO107" s="41"/>
      <c r="AP107" s="41"/>
      <c r="AQ107" s="63">
        <f t="shared" si="31"/>
        <v>-9.0101275779563041E-3</v>
      </c>
      <c r="AR107" s="58">
        <f t="shared" si="32"/>
        <v>333443.51</v>
      </c>
      <c r="AS107" s="43">
        <f t="shared" si="33"/>
        <v>330439.14143485849</v>
      </c>
      <c r="AT107" s="64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1">
        <v>104</v>
      </c>
      <c r="B108" s="36" t="s">
        <v>345</v>
      </c>
      <c r="C108" s="36" t="s">
        <v>347</v>
      </c>
      <c r="D108" s="37" t="s">
        <v>337</v>
      </c>
      <c r="E108" s="37" t="s">
        <v>338</v>
      </c>
      <c r="F108" s="38" t="s">
        <v>346</v>
      </c>
      <c r="G108" s="38">
        <v>2</v>
      </c>
      <c r="H108" s="38" t="s">
        <v>1073</v>
      </c>
      <c r="I108" s="38" t="s">
        <v>1079</v>
      </c>
      <c r="J108" s="38" t="s">
        <v>24</v>
      </c>
      <c r="K108" s="41">
        <v>255485.63</v>
      </c>
      <c r="L108" s="41">
        <v>202306.92</v>
      </c>
      <c r="M108" s="41">
        <v>240518.88</v>
      </c>
      <c r="N108" s="41">
        <v>248002.99</v>
      </c>
      <c r="O108" s="41">
        <v>250878.76</v>
      </c>
      <c r="P108" s="41">
        <v>269367.67999999999</v>
      </c>
      <c r="Q108" s="41">
        <v>249556.03</v>
      </c>
      <c r="R108" s="41">
        <v>261055.86000000002</v>
      </c>
      <c r="S108" s="41">
        <v>251265.81</v>
      </c>
      <c r="T108" s="41">
        <v>257572.71000000002</v>
      </c>
      <c r="U108" s="41">
        <v>263085.98</v>
      </c>
      <c r="V108" s="41">
        <v>252547.79</v>
      </c>
      <c r="W108" s="41">
        <v>243847.65</v>
      </c>
      <c r="X108" s="41">
        <v>235675.47</v>
      </c>
      <c r="Y108" s="41">
        <v>265752.84999999998</v>
      </c>
      <c r="Z108" s="56">
        <f t="shared" si="39"/>
        <v>-1.8031816505687637E-2</v>
      </c>
      <c r="AA108" s="56">
        <f t="shared" si="40"/>
        <v>5.4335932709796531E-2</v>
      </c>
      <c r="AB108" s="56">
        <f t="shared" si="41"/>
        <v>-2.3209133132066961E-2</v>
      </c>
      <c r="AC108" s="57">
        <f t="shared" si="21"/>
        <v>239450.63391985686</v>
      </c>
      <c r="AD108" s="57">
        <f t="shared" si="22"/>
        <v>257097.33950184201</v>
      </c>
      <c r="AE108" s="57">
        <f t="shared" si="23"/>
        <v>238188.15742720832</v>
      </c>
      <c r="AF108" s="58">
        <f t="shared" si="24"/>
        <v>734736.13084890717</v>
      </c>
      <c r="AG108" s="85">
        <v>8.714279714937866E-4</v>
      </c>
      <c r="AH108" s="83">
        <f t="shared" si="25"/>
        <v>734736.13084890775</v>
      </c>
      <c r="AI108" s="84">
        <f t="shared" si="26"/>
        <v>0</v>
      </c>
      <c r="AJ108" s="59">
        <f t="shared" si="27"/>
        <v>8.714279714937866E-4</v>
      </c>
      <c r="AK108" s="60">
        <f t="shared" si="28"/>
        <v>244060.14566299305</v>
      </c>
      <c r="AL108" s="61">
        <f t="shared" si="29"/>
        <v>8.9999999999999998E-4</v>
      </c>
      <c r="AM108" s="62">
        <f t="shared" si="38"/>
        <v>-3.8776723667204305E-3</v>
      </c>
      <c r="AN108" s="41"/>
      <c r="AO108" s="41"/>
      <c r="AP108" s="41"/>
      <c r="AQ108" s="63">
        <f t="shared" si="31"/>
        <v>8.714279714937866E-4</v>
      </c>
      <c r="AR108" s="58">
        <f t="shared" si="32"/>
        <v>243847.65</v>
      </c>
      <c r="AS108" s="43">
        <f t="shared" si="33"/>
        <v>244060.14566299305</v>
      </c>
      <c r="AT108" s="64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1">
        <v>105</v>
      </c>
      <c r="B109" s="36" t="s">
        <v>348</v>
      </c>
      <c r="C109" s="36" t="s">
        <v>350</v>
      </c>
      <c r="D109" s="37" t="s">
        <v>337</v>
      </c>
      <c r="E109" s="37" t="s">
        <v>338</v>
      </c>
      <c r="F109" s="38" t="s">
        <v>349</v>
      </c>
      <c r="G109" s="38">
        <v>4</v>
      </c>
      <c r="H109" s="38" t="s">
        <v>21</v>
      </c>
      <c r="I109" s="38" t="s">
        <v>1079</v>
      </c>
      <c r="J109" s="38" t="s">
        <v>24</v>
      </c>
      <c r="K109" s="41">
        <v>254716.66999999998</v>
      </c>
      <c r="L109" s="41">
        <v>213012.24</v>
      </c>
      <c r="M109" s="41">
        <v>245680.56</v>
      </c>
      <c r="N109" s="41">
        <v>248661.22999999998</v>
      </c>
      <c r="O109" s="41">
        <v>259990.62000000002</v>
      </c>
      <c r="P109" s="41">
        <v>254368.3</v>
      </c>
      <c r="Q109" s="41">
        <v>252239.01999999996</v>
      </c>
      <c r="R109" s="41">
        <v>257696.59</v>
      </c>
      <c r="S109" s="41">
        <v>257518.3</v>
      </c>
      <c r="T109" s="41">
        <v>257916.53</v>
      </c>
      <c r="U109" s="41">
        <v>262601.18</v>
      </c>
      <c r="V109" s="41">
        <v>267541.26</v>
      </c>
      <c r="W109" s="41">
        <v>238313.58000000002</v>
      </c>
      <c r="X109" s="41">
        <v>251124.06</v>
      </c>
      <c r="Y109" s="41">
        <v>268508.23</v>
      </c>
      <c r="Z109" s="56">
        <f t="shared" si="39"/>
        <v>2.0705162328009452E-2</v>
      </c>
      <c r="AA109" s="56">
        <f t="shared" si="40"/>
        <v>-1.3676764854062551E-3</v>
      </c>
      <c r="AB109" s="56">
        <f t="shared" si="41"/>
        <v>-9.7270822518212841E-3</v>
      </c>
      <c r="AC109" s="57">
        <f t="shared" si="21"/>
        <v>243247.90135886907</v>
      </c>
      <c r="AD109" s="57">
        <f t="shared" si="22"/>
        <v>237987.64412048104</v>
      </c>
      <c r="AE109" s="57">
        <f t="shared" si="23"/>
        <v>235995.48420561402</v>
      </c>
      <c r="AF109" s="58">
        <f t="shared" si="24"/>
        <v>717231.0296849641</v>
      </c>
      <c r="AG109" s="85">
        <v>6.3984687706355211E-4</v>
      </c>
      <c r="AH109" s="83">
        <f t="shared" si="25"/>
        <v>717231.02968496457</v>
      </c>
      <c r="AI109" s="84">
        <f t="shared" si="26"/>
        <v>0</v>
      </c>
      <c r="AJ109" s="59">
        <f t="shared" si="27"/>
        <v>6.3984687706355211E-4</v>
      </c>
      <c r="AK109" s="60">
        <f t="shared" si="28"/>
        <v>238466.06419992488</v>
      </c>
      <c r="AL109" s="61">
        <f t="shared" si="29"/>
        <v>5.9999999999999995E-4</v>
      </c>
      <c r="AM109" s="62">
        <f t="shared" si="38"/>
        <v>-5.5316819168849118E-3</v>
      </c>
      <c r="AN109" s="41"/>
      <c r="AO109" s="41"/>
      <c r="AP109" s="41"/>
      <c r="AQ109" s="63">
        <f t="shared" si="31"/>
        <v>6.3984687706355211E-4</v>
      </c>
      <c r="AR109" s="58">
        <f t="shared" si="32"/>
        <v>238313.58000000002</v>
      </c>
      <c r="AS109" s="43">
        <f t="shared" si="33"/>
        <v>238466.06419992488</v>
      </c>
      <c r="AT109" s="64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1">
        <v>106</v>
      </c>
      <c r="B110" s="36" t="s">
        <v>351</v>
      </c>
      <c r="C110" s="36" t="s">
        <v>353</v>
      </c>
      <c r="D110" s="37" t="s">
        <v>337</v>
      </c>
      <c r="E110" s="37" t="s">
        <v>338</v>
      </c>
      <c r="F110" s="38" t="s">
        <v>352</v>
      </c>
      <c r="G110" s="38">
        <v>4</v>
      </c>
      <c r="H110" s="38" t="s">
        <v>21</v>
      </c>
      <c r="I110" s="38" t="s">
        <v>1079</v>
      </c>
      <c r="J110" s="38" t="s">
        <v>24</v>
      </c>
      <c r="K110" s="41">
        <v>122095.58</v>
      </c>
      <c r="L110" s="41">
        <v>92212.31</v>
      </c>
      <c r="M110" s="41">
        <v>98004.94</v>
      </c>
      <c r="N110" s="41">
        <v>98465.76999999999</v>
      </c>
      <c r="O110" s="41">
        <v>100689.31999999999</v>
      </c>
      <c r="P110" s="41">
        <v>102169.06999999999</v>
      </c>
      <c r="Q110" s="41">
        <v>99473.39</v>
      </c>
      <c r="R110" s="41">
        <v>103523.25</v>
      </c>
      <c r="S110" s="41">
        <v>103609.90000000001</v>
      </c>
      <c r="T110" s="41">
        <v>90509.180000000008</v>
      </c>
      <c r="U110" s="41">
        <v>95524.800000000003</v>
      </c>
      <c r="V110" s="41">
        <v>96993.24</v>
      </c>
      <c r="W110" s="41">
        <v>93345.62</v>
      </c>
      <c r="X110" s="41">
        <v>84477.059999999983</v>
      </c>
      <c r="Y110" s="41">
        <v>94319.37000000001</v>
      </c>
      <c r="Z110" s="56">
        <f t="shared" si="39"/>
        <v>-0.17532379140997578</v>
      </c>
      <c r="AA110" s="56">
        <f t="shared" si="40"/>
        <v>-0.16320418806315518</v>
      </c>
      <c r="AB110" s="56">
        <f t="shared" si="41"/>
        <v>-0.1852826285767265</v>
      </c>
      <c r="AC110" s="57">
        <f t="shared" si="21"/>
        <v>76979.911990085136</v>
      </c>
      <c r="AD110" s="57">
        <f t="shared" si="22"/>
        <v>78111.223878648176</v>
      </c>
      <c r="AE110" s="57">
        <f t="shared" si="23"/>
        <v>76050.29816027575</v>
      </c>
      <c r="AF110" s="58">
        <f t="shared" si="24"/>
        <v>231141.43402900908</v>
      </c>
      <c r="AG110" s="85">
        <v>-3.7746140072933157E-2</v>
      </c>
      <c r="AH110" s="83">
        <f t="shared" si="25"/>
        <v>231141.43402900908</v>
      </c>
      <c r="AI110" s="84">
        <f t="shared" si="26"/>
        <v>0</v>
      </c>
      <c r="AJ110" s="59">
        <f t="shared" si="27"/>
        <v>-3.7746140072933157E-2</v>
      </c>
      <c r="AK110" s="60">
        <f t="shared" si="28"/>
        <v>89822.183152285201</v>
      </c>
      <c r="AL110" s="61">
        <f t="shared" si="29"/>
        <v>-3.7699999999999997E-2</v>
      </c>
      <c r="AM110" s="62">
        <f t="shared" si="38"/>
        <v>-2.2126147715600508E-2</v>
      </c>
      <c r="AN110" s="41"/>
      <c r="AO110" s="41"/>
      <c r="AP110" s="41"/>
      <c r="AQ110" s="63">
        <f t="shared" si="31"/>
        <v>-3.7746140072933157E-2</v>
      </c>
      <c r="AR110" s="58">
        <f t="shared" si="32"/>
        <v>93345.62</v>
      </c>
      <c r="AS110" s="43">
        <f t="shared" si="33"/>
        <v>89822.183152285201</v>
      </c>
      <c r="AT110" s="64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1">
        <v>107</v>
      </c>
      <c r="B111" s="36" t="s">
        <v>354</v>
      </c>
      <c r="C111" s="36" t="s">
        <v>356</v>
      </c>
      <c r="D111" s="37" t="s">
        <v>337</v>
      </c>
      <c r="E111" s="37" t="s">
        <v>338</v>
      </c>
      <c r="F111" s="38" t="s">
        <v>355</v>
      </c>
      <c r="G111" s="38">
        <v>4</v>
      </c>
      <c r="H111" s="38" t="s">
        <v>21</v>
      </c>
      <c r="I111" s="38" t="s">
        <v>1079</v>
      </c>
      <c r="J111" s="38" t="s">
        <v>24</v>
      </c>
      <c r="K111" s="41">
        <v>150622.56</v>
      </c>
      <c r="L111" s="41">
        <v>134013.27999999997</v>
      </c>
      <c r="M111" s="41">
        <v>130568.01</v>
      </c>
      <c r="N111" s="41">
        <v>130660</v>
      </c>
      <c r="O111" s="41">
        <v>139893.5</v>
      </c>
      <c r="P111" s="41">
        <v>159375.13</v>
      </c>
      <c r="Q111" s="41">
        <v>124012.71</v>
      </c>
      <c r="R111" s="41">
        <v>136988.09</v>
      </c>
      <c r="S111" s="41">
        <v>141861</v>
      </c>
      <c r="T111" s="41">
        <v>136177.4</v>
      </c>
      <c r="U111" s="41">
        <v>154973</v>
      </c>
      <c r="V111" s="41">
        <v>143224.70000000001</v>
      </c>
      <c r="W111" s="41">
        <v>153492.03</v>
      </c>
      <c r="X111" s="41">
        <v>143505</v>
      </c>
      <c r="Y111" s="41">
        <v>146409.60999999999</v>
      </c>
      <c r="Z111" s="56">
        <f t="shared" si="39"/>
        <v>-7.1231427748937426E-2</v>
      </c>
      <c r="AA111" s="56">
        <f t="shared" si="40"/>
        <v>5.8109289869990199E-2</v>
      </c>
      <c r="AB111" s="56">
        <f t="shared" si="41"/>
        <v>-0.17666576640312048</v>
      </c>
      <c r="AC111" s="57">
        <f t="shared" si="21"/>
        <v>142558.57355501727</v>
      </c>
      <c r="AD111" s="57">
        <f t="shared" si="22"/>
        <v>162411.34286400324</v>
      </c>
      <c r="AE111" s="57">
        <f t="shared" si="23"/>
        <v>126375.24288327924</v>
      </c>
      <c r="AF111" s="58">
        <f t="shared" si="24"/>
        <v>431345.15930229973</v>
      </c>
      <c r="AG111" s="85">
        <v>-1.2996678909098835E-2</v>
      </c>
      <c r="AH111" s="83">
        <f t="shared" si="25"/>
        <v>431345.15930229973</v>
      </c>
      <c r="AI111" s="84">
        <f t="shared" si="26"/>
        <v>0</v>
      </c>
      <c r="AJ111" s="59">
        <f t="shared" si="27"/>
        <v>-1.2996678909098835E-2</v>
      </c>
      <c r="AK111" s="60">
        <f t="shared" si="28"/>
        <v>151497.14337098424</v>
      </c>
      <c r="AL111" s="61">
        <f t="shared" si="29"/>
        <v>-1.2999999999999999E-2</v>
      </c>
      <c r="AM111" s="62">
        <f t="shared" si="38"/>
        <v>1.5738654709078759E-3</v>
      </c>
      <c r="AN111" s="41"/>
      <c r="AO111" s="41"/>
      <c r="AP111" s="41"/>
      <c r="AQ111" s="63">
        <f t="shared" si="31"/>
        <v>-1.2996678909098835E-2</v>
      </c>
      <c r="AR111" s="58">
        <f t="shared" si="32"/>
        <v>153492.03</v>
      </c>
      <c r="AS111" s="43">
        <f t="shared" si="33"/>
        <v>151497.14337098424</v>
      </c>
      <c r="AT111" s="64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1">
        <v>108</v>
      </c>
      <c r="B112" s="36" t="s">
        <v>357</v>
      </c>
      <c r="C112" s="36" t="s">
        <v>359</v>
      </c>
      <c r="D112" s="37" t="s">
        <v>337</v>
      </c>
      <c r="E112" s="37" t="s">
        <v>338</v>
      </c>
      <c r="F112" s="38" t="s">
        <v>358</v>
      </c>
      <c r="G112" s="38">
        <v>3</v>
      </c>
      <c r="H112" s="38" t="s">
        <v>1073</v>
      </c>
      <c r="I112" s="38" t="s">
        <v>1079</v>
      </c>
      <c r="J112" s="38" t="s">
        <v>24</v>
      </c>
      <c r="K112" s="41">
        <v>4280649.41</v>
      </c>
      <c r="L112" s="41">
        <v>3992415.99</v>
      </c>
      <c r="M112" s="41">
        <v>4169845.83</v>
      </c>
      <c r="N112" s="41">
        <v>3995578.69</v>
      </c>
      <c r="O112" s="41">
        <v>4008284.12</v>
      </c>
      <c r="P112" s="41">
        <v>3580217.38</v>
      </c>
      <c r="Q112" s="41">
        <v>3487748.24</v>
      </c>
      <c r="R112" s="41">
        <v>3601668.52</v>
      </c>
      <c r="S112" s="41">
        <v>3753654.24</v>
      </c>
      <c r="T112" s="41">
        <v>3925562.46</v>
      </c>
      <c r="U112" s="41">
        <v>3801915.76</v>
      </c>
      <c r="V112" s="41">
        <v>4073022.44</v>
      </c>
      <c r="W112" s="41">
        <v>4081330.84</v>
      </c>
      <c r="X112" s="41">
        <v>3918655.69</v>
      </c>
      <c r="Y112" s="41">
        <v>4359916.25</v>
      </c>
      <c r="Z112" s="56">
        <f t="shared" si="39"/>
        <v>-6.3627095777507248E-2</v>
      </c>
      <c r="AA112" s="56">
        <f t="shared" si="40"/>
        <v>-0.16362751604084302</v>
      </c>
      <c r="AB112" s="56">
        <f t="shared" si="41"/>
        <v>-0.1852291776448004</v>
      </c>
      <c r="AC112" s="57">
        <f t="shared" si="21"/>
        <v>3821647.6117436257</v>
      </c>
      <c r="AD112" s="57">
        <f t="shared" si="22"/>
        <v>3413512.8125099125</v>
      </c>
      <c r="AE112" s="57">
        <f t="shared" si="23"/>
        <v>3325349.2848104374</v>
      </c>
      <c r="AF112" s="58">
        <f t="shared" si="24"/>
        <v>10560509.709063975</v>
      </c>
      <c r="AG112" s="85">
        <v>-2.9206346642056989E-2</v>
      </c>
      <c r="AH112" s="83">
        <f t="shared" si="25"/>
        <v>10560509.709063971</v>
      </c>
      <c r="AI112" s="84">
        <f t="shared" si="26"/>
        <v>0</v>
      </c>
      <c r="AJ112" s="59">
        <f t="shared" si="27"/>
        <v>-2.9206346642056989E-2</v>
      </c>
      <c r="AK112" s="60">
        <f t="shared" si="28"/>
        <v>3962130.0767260422</v>
      </c>
      <c r="AL112" s="61">
        <f t="shared" si="29"/>
        <v>-2.92E-2</v>
      </c>
      <c r="AM112" s="62">
        <f t="shared" si="38"/>
        <v>-3.9655835482012014E-3</v>
      </c>
      <c r="AN112" s="41"/>
      <c r="AO112" s="41"/>
      <c r="AP112" s="41"/>
      <c r="AQ112" s="63">
        <f t="shared" si="31"/>
        <v>-2.9206346642056989E-2</v>
      </c>
      <c r="AR112" s="58">
        <f t="shared" si="32"/>
        <v>4081330.84</v>
      </c>
      <c r="AS112" s="43">
        <f t="shared" si="33"/>
        <v>3962130.0767260422</v>
      </c>
      <c r="AT112" s="64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1">
        <v>109</v>
      </c>
      <c r="B113" s="36" t="s">
        <v>360</v>
      </c>
      <c r="C113" s="36" t="s">
        <v>362</v>
      </c>
      <c r="D113" s="37" t="s">
        <v>337</v>
      </c>
      <c r="E113" s="37" t="s">
        <v>338</v>
      </c>
      <c r="F113" s="38" t="s">
        <v>361</v>
      </c>
      <c r="G113" s="38">
        <v>2</v>
      </c>
      <c r="H113" s="38" t="s">
        <v>1073</v>
      </c>
      <c r="I113" s="38" t="s">
        <v>1079</v>
      </c>
      <c r="J113" s="38" t="s">
        <v>24</v>
      </c>
      <c r="K113" s="41">
        <v>178528.8</v>
      </c>
      <c r="L113" s="41">
        <v>152671.85999999999</v>
      </c>
      <c r="M113" s="41">
        <v>177532.93</v>
      </c>
      <c r="N113" s="41">
        <v>179070.28999999998</v>
      </c>
      <c r="O113" s="41">
        <v>184642.87</v>
      </c>
      <c r="P113" s="41">
        <v>182363.43</v>
      </c>
      <c r="Q113" s="41">
        <v>186760.69</v>
      </c>
      <c r="R113" s="41">
        <v>186887.48</v>
      </c>
      <c r="S113" s="41">
        <v>178346.26</v>
      </c>
      <c r="T113" s="41">
        <v>191395.25</v>
      </c>
      <c r="U113" s="41">
        <v>182538.12</v>
      </c>
      <c r="V113" s="41">
        <v>185805.37</v>
      </c>
      <c r="W113" s="41">
        <v>167688.97</v>
      </c>
      <c r="X113" s="41">
        <v>161923.70000000001</v>
      </c>
      <c r="Y113" s="41">
        <v>189969.96000000002</v>
      </c>
      <c r="Z113" s="56">
        <f t="shared" si="39"/>
        <v>3.4246967436066367E-2</v>
      </c>
      <c r="AA113" s="56">
        <f t="shared" si="40"/>
        <v>2.1479055480124298E-2</v>
      </c>
      <c r="AB113" s="56">
        <f t="shared" si="41"/>
        <v>4.6109591281630724E-2</v>
      </c>
      <c r="AC113" s="57">
        <f t="shared" si="21"/>
        <v>173431.80869497752</v>
      </c>
      <c r="AD113" s="57">
        <f t="shared" si="22"/>
        <v>171290.7706900349</v>
      </c>
      <c r="AE113" s="57">
        <f t="shared" si="23"/>
        <v>175421.03986913763</v>
      </c>
      <c r="AF113" s="58">
        <f t="shared" si="24"/>
        <v>520143.61925415002</v>
      </c>
      <c r="AG113" s="85">
        <v>6.6957039738457106E-3</v>
      </c>
      <c r="AH113" s="83">
        <f t="shared" si="25"/>
        <v>520143.61925415043</v>
      </c>
      <c r="AI113" s="84">
        <f t="shared" si="26"/>
        <v>0</v>
      </c>
      <c r="AJ113" s="59">
        <f t="shared" si="27"/>
        <v>6.6957039738457106E-3</v>
      </c>
      <c r="AK113" s="60">
        <f t="shared" si="28"/>
        <v>168811.76570279911</v>
      </c>
      <c r="AL113" s="61">
        <f t="shared" si="29"/>
        <v>6.7000000000000002E-3</v>
      </c>
      <c r="AM113" s="62">
        <f t="shared" si="38"/>
        <v>-5.2063197498787295E-3</v>
      </c>
      <c r="AN113" s="41"/>
      <c r="AO113" s="41"/>
      <c r="AP113" s="41"/>
      <c r="AQ113" s="63">
        <f t="shared" si="31"/>
        <v>6.6957039738457106E-3</v>
      </c>
      <c r="AR113" s="58">
        <f t="shared" si="32"/>
        <v>167688.97</v>
      </c>
      <c r="AS113" s="43">
        <f t="shared" si="33"/>
        <v>168811.76570279911</v>
      </c>
      <c r="AT113" s="64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1">
        <v>110</v>
      </c>
      <c r="B114" s="36" t="s">
        <v>363</v>
      </c>
      <c r="C114" s="36" t="s">
        <v>365</v>
      </c>
      <c r="D114" s="37" t="s">
        <v>337</v>
      </c>
      <c r="E114" s="37" t="s">
        <v>338</v>
      </c>
      <c r="F114" s="38" t="s">
        <v>364</v>
      </c>
      <c r="G114" s="38">
        <v>3</v>
      </c>
      <c r="H114" s="38" t="s">
        <v>1073</v>
      </c>
      <c r="I114" s="38" t="s">
        <v>1079</v>
      </c>
      <c r="J114" s="38" t="s">
        <v>24</v>
      </c>
      <c r="K114" s="41">
        <v>851574.82</v>
      </c>
      <c r="L114" s="41">
        <v>796749.02</v>
      </c>
      <c r="M114" s="41">
        <v>921871.3899999999</v>
      </c>
      <c r="N114" s="41">
        <v>892890.16</v>
      </c>
      <c r="O114" s="41">
        <v>873087.81</v>
      </c>
      <c r="P114" s="41">
        <v>809961.09</v>
      </c>
      <c r="Q114" s="41">
        <v>793460.36</v>
      </c>
      <c r="R114" s="41">
        <v>871094.26</v>
      </c>
      <c r="S114" s="41">
        <v>902043.1399999999</v>
      </c>
      <c r="T114" s="41">
        <v>941557.57000000007</v>
      </c>
      <c r="U114" s="41">
        <v>936253.16</v>
      </c>
      <c r="V114" s="41">
        <v>923670.49</v>
      </c>
      <c r="W114" s="41">
        <v>973319.44000000006</v>
      </c>
      <c r="X114" s="41">
        <v>925551.51</v>
      </c>
      <c r="Y114" s="41">
        <v>1037828.56</v>
      </c>
      <c r="Z114" s="56">
        <f t="shared" si="39"/>
        <v>2.5262595246768882E-2</v>
      </c>
      <c r="AA114" s="56">
        <f t="shared" si="40"/>
        <v>-4.886679246810044E-2</v>
      </c>
      <c r="AB114" s="56">
        <f t="shared" si="41"/>
        <v>-6.8243516171603069E-2</v>
      </c>
      <c r="AC114" s="57">
        <f t="shared" si="21"/>
        <v>997908.01505853178</v>
      </c>
      <c r="AD114" s="57">
        <f t="shared" si="22"/>
        <v>925756.44092035235</v>
      </c>
      <c r="AE114" s="57">
        <f t="shared" si="23"/>
        <v>906896.69905622443</v>
      </c>
      <c r="AF114" s="58">
        <f t="shared" si="24"/>
        <v>2830561.1550351083</v>
      </c>
      <c r="AG114" s="85">
        <v>-6.2021397000083332E-3</v>
      </c>
      <c r="AH114" s="83">
        <f t="shared" si="25"/>
        <v>2830561.1550351069</v>
      </c>
      <c r="AI114" s="84">
        <f t="shared" si="26"/>
        <v>0</v>
      </c>
      <c r="AJ114" s="59">
        <f t="shared" si="27"/>
        <v>-6.2021397000083332E-3</v>
      </c>
      <c r="AK114" s="60">
        <f t="shared" si="28"/>
        <v>967282.77686038613</v>
      </c>
      <c r="AL114" s="61">
        <f t="shared" si="29"/>
        <v>-6.1999999999999998E-3</v>
      </c>
      <c r="AM114" s="62">
        <f t="shared" si="38"/>
        <v>1.1197643475664876E-2</v>
      </c>
      <c r="AN114" s="41"/>
      <c r="AO114" s="41"/>
      <c r="AP114" s="41"/>
      <c r="AQ114" s="63">
        <f t="shared" si="31"/>
        <v>-6.2021397000083332E-3</v>
      </c>
      <c r="AR114" s="58">
        <f t="shared" si="32"/>
        <v>973319.44000000006</v>
      </c>
      <c r="AS114" s="43">
        <f t="shared" si="33"/>
        <v>967282.77686038613</v>
      </c>
      <c r="AT114" s="64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1">
        <v>111</v>
      </c>
      <c r="B115" s="36" t="s">
        <v>366</v>
      </c>
      <c r="C115" s="36" t="s">
        <v>368</v>
      </c>
      <c r="D115" s="37" t="s">
        <v>337</v>
      </c>
      <c r="E115" s="37" t="s">
        <v>338</v>
      </c>
      <c r="F115" s="38" t="s">
        <v>367</v>
      </c>
      <c r="G115" s="38">
        <v>6</v>
      </c>
      <c r="H115" s="38" t="s">
        <v>21</v>
      </c>
      <c r="I115" s="38" t="s">
        <v>1079</v>
      </c>
      <c r="J115" s="38" t="s">
        <v>24</v>
      </c>
      <c r="K115" s="41">
        <v>64167.130000000005</v>
      </c>
      <c r="L115" s="41">
        <v>47317.51</v>
      </c>
      <c r="M115" s="41">
        <v>37727.360000000001</v>
      </c>
      <c r="N115" s="41">
        <v>39216.26</v>
      </c>
      <c r="O115" s="41">
        <v>33538.82</v>
      </c>
      <c r="P115" s="41">
        <v>37527.85</v>
      </c>
      <c r="Q115" s="41">
        <v>41475.040000000001</v>
      </c>
      <c r="R115" s="41">
        <v>36877.46</v>
      </c>
      <c r="S115" s="41">
        <v>38999.64</v>
      </c>
      <c r="T115" s="41">
        <v>37556.39</v>
      </c>
      <c r="U115" s="41">
        <v>41107.210000000006</v>
      </c>
      <c r="V115" s="41">
        <v>39146.670000000006</v>
      </c>
      <c r="W115" s="41">
        <v>44053.02</v>
      </c>
      <c r="X115" s="41">
        <v>88473.53</v>
      </c>
      <c r="Y115" s="41">
        <v>55613.3</v>
      </c>
      <c r="Z115" s="56">
        <f t="shared" si="39"/>
        <v>-0.47732086505972771</v>
      </c>
      <c r="AA115" s="56">
        <f t="shared" si="40"/>
        <v>-0.41515461264981002</v>
      </c>
      <c r="AB115" s="56">
        <f t="shared" si="41"/>
        <v>-0.35364040747965508</v>
      </c>
      <c r="AC115" s="57">
        <f t="shared" si="21"/>
        <v>23025.594385106513</v>
      </c>
      <c r="AD115" s="57">
        <f t="shared" si="22"/>
        <v>25764.205545845663</v>
      </c>
      <c r="AE115" s="57">
        <f t="shared" si="23"/>
        <v>28474.092056490605</v>
      </c>
      <c r="AF115" s="58">
        <f t="shared" si="24"/>
        <v>77263.891987442781</v>
      </c>
      <c r="AG115" s="85">
        <v>-0.10249328379413516</v>
      </c>
      <c r="AH115" s="83">
        <f t="shared" si="25"/>
        <v>77263.891987442796</v>
      </c>
      <c r="AI115" s="84">
        <f t="shared" si="26"/>
        <v>0</v>
      </c>
      <c r="AJ115" s="59">
        <f t="shared" si="27"/>
        <v>-0.10249328379413516</v>
      </c>
      <c r="AK115" s="60">
        <f t="shared" si="28"/>
        <v>39537.881319151289</v>
      </c>
      <c r="AL115" s="61">
        <f t="shared" si="29"/>
        <v>-0.10249999999999999</v>
      </c>
      <c r="AM115" s="62">
        <f t="shared" si="38"/>
        <v>-3.0855379866437049E-2</v>
      </c>
      <c r="AN115" s="41"/>
      <c r="AO115" s="41"/>
      <c r="AP115" s="41"/>
      <c r="AQ115" s="63">
        <f t="shared" si="31"/>
        <v>-0.10249328379413516</v>
      </c>
      <c r="AR115" s="58">
        <f t="shared" si="32"/>
        <v>44053.02</v>
      </c>
      <c r="AS115" s="43">
        <f t="shared" si="33"/>
        <v>39537.881319151289</v>
      </c>
      <c r="AT115" s="64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1">
        <v>112</v>
      </c>
      <c r="B116" s="36" t="s">
        <v>369</v>
      </c>
      <c r="C116" s="36" t="s">
        <v>371</v>
      </c>
      <c r="D116" s="37" t="s">
        <v>337</v>
      </c>
      <c r="E116" s="37" t="s">
        <v>338</v>
      </c>
      <c r="F116" s="38" t="s">
        <v>370</v>
      </c>
      <c r="G116" s="38">
        <v>5</v>
      </c>
      <c r="H116" s="38" t="s">
        <v>21</v>
      </c>
      <c r="I116" s="38" t="s">
        <v>1079</v>
      </c>
      <c r="J116" s="38" t="s">
        <v>24</v>
      </c>
      <c r="K116" s="41">
        <v>87334.37</v>
      </c>
      <c r="L116" s="41">
        <v>74372.679999999993</v>
      </c>
      <c r="M116" s="41">
        <v>83597.359999999986</v>
      </c>
      <c r="N116" s="41">
        <v>87804.71</v>
      </c>
      <c r="O116" s="41">
        <v>88475.29</v>
      </c>
      <c r="P116" s="41">
        <v>86241.04</v>
      </c>
      <c r="Q116" s="41">
        <v>91314.880000000005</v>
      </c>
      <c r="R116" s="41">
        <v>87962.07</v>
      </c>
      <c r="S116" s="41">
        <v>89559.170000000013</v>
      </c>
      <c r="T116" s="41">
        <v>92130.6</v>
      </c>
      <c r="U116" s="41">
        <v>87338.99</v>
      </c>
      <c r="V116" s="41">
        <v>85924.5</v>
      </c>
      <c r="W116" s="41">
        <v>79171.12</v>
      </c>
      <c r="X116" s="41">
        <v>80297.37</v>
      </c>
      <c r="Y116" s="41">
        <v>90404.209999999992</v>
      </c>
      <c r="Z116" s="56">
        <f t="shared" si="39"/>
        <v>1.3063814395180229E-2</v>
      </c>
      <c r="AA116" s="56">
        <f t="shared" si="40"/>
        <v>-1.2518897199350065E-2</v>
      </c>
      <c r="AB116" s="56">
        <f t="shared" si="41"/>
        <v>4.5577817759491657E-2</v>
      </c>
      <c r="AC116" s="57">
        <f t="shared" si="21"/>
        <v>80205.396817138535</v>
      </c>
      <c r="AD116" s="57">
        <f t="shared" si="22"/>
        <v>78179.98488756259</v>
      </c>
      <c r="AE116" s="57">
        <f t="shared" si="23"/>
        <v>82779.566879174847</v>
      </c>
      <c r="AF116" s="58">
        <f t="shared" si="24"/>
        <v>241164.94858387596</v>
      </c>
      <c r="AG116" s="85">
        <v>3.0554897789314387E-3</v>
      </c>
      <c r="AH116" s="83">
        <f t="shared" si="25"/>
        <v>241164.9485838759</v>
      </c>
      <c r="AI116" s="84">
        <f t="shared" si="26"/>
        <v>0</v>
      </c>
      <c r="AJ116" s="59">
        <f t="shared" si="27"/>
        <v>3.0554897789314387E-3</v>
      </c>
      <c r="AK116" s="60">
        <f t="shared" si="28"/>
        <v>79413.026547946545</v>
      </c>
      <c r="AL116" s="61">
        <f t="shared" si="29"/>
        <v>3.0999999999999999E-3</v>
      </c>
      <c r="AM116" s="62">
        <f t="shared" si="38"/>
        <v>-8.1443617877927643E-3</v>
      </c>
      <c r="AN116" s="41"/>
      <c r="AO116" s="41"/>
      <c r="AP116" s="41"/>
      <c r="AQ116" s="63">
        <f t="shared" si="31"/>
        <v>3.0554897789314387E-3</v>
      </c>
      <c r="AR116" s="58">
        <f t="shared" si="32"/>
        <v>79171.12</v>
      </c>
      <c r="AS116" s="43">
        <f t="shared" si="33"/>
        <v>79413.026547946545</v>
      </c>
      <c r="AT116" s="64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1">
        <v>113</v>
      </c>
      <c r="B117" s="36" t="s">
        <v>1039</v>
      </c>
      <c r="C117" s="36" t="s">
        <v>1041</v>
      </c>
      <c r="D117" s="37" t="s">
        <v>337</v>
      </c>
      <c r="E117" s="37" t="s">
        <v>338</v>
      </c>
      <c r="F117" s="38" t="s">
        <v>1040</v>
      </c>
      <c r="G117" s="38" t="s">
        <v>30</v>
      </c>
      <c r="H117" s="38" t="s">
        <v>21</v>
      </c>
      <c r="I117" s="38" t="s">
        <v>1079</v>
      </c>
      <c r="J117" s="38" t="s">
        <v>24</v>
      </c>
      <c r="K117" s="41">
        <v>0</v>
      </c>
      <c r="L117" s="41">
        <v>9400</v>
      </c>
      <c r="M117" s="41">
        <v>5024</v>
      </c>
      <c r="N117" s="41">
        <v>3766</v>
      </c>
      <c r="O117" s="41">
        <v>3451</v>
      </c>
      <c r="P117" s="41">
        <v>4012</v>
      </c>
      <c r="Q117" s="41">
        <v>4836.3</v>
      </c>
      <c r="R117" s="41">
        <v>4625</v>
      </c>
      <c r="S117" s="41">
        <v>5504</v>
      </c>
      <c r="T117" s="41">
        <v>5616</v>
      </c>
      <c r="U117" s="41">
        <v>7073</v>
      </c>
      <c r="V117" s="41">
        <v>4124</v>
      </c>
      <c r="W117" s="41">
        <v>5904</v>
      </c>
      <c r="X117" s="41">
        <v>4014.6</v>
      </c>
      <c r="Y117" s="41">
        <v>6091.1</v>
      </c>
      <c r="Z117" s="56">
        <f>P117/O117-1</f>
        <v>0.16256157635467972</v>
      </c>
      <c r="AA117" s="56">
        <f>Q117/O117-1</f>
        <v>0.401419878296146</v>
      </c>
      <c r="AB117" s="56">
        <f>R117/O117-1</f>
        <v>0.3401912489133585</v>
      </c>
      <c r="AC117" s="57">
        <f t="shared" si="21"/>
        <v>6863.763546798029</v>
      </c>
      <c r="AD117" s="57">
        <f t="shared" si="22"/>
        <v>8273.9829614604459</v>
      </c>
      <c r="AE117" s="57">
        <f t="shared" si="23"/>
        <v>7912.4891335844686</v>
      </c>
      <c r="AF117" s="58">
        <f t="shared" si="24"/>
        <v>23050.235641842944</v>
      </c>
      <c r="AG117" s="85">
        <v>5.3905744956241085E-2</v>
      </c>
      <c r="AH117" s="83">
        <f t="shared" si="25"/>
        <v>23050.238606839433</v>
      </c>
      <c r="AI117" s="84">
        <f t="shared" si="26"/>
        <v>-2.9649964890268166E-3</v>
      </c>
      <c r="AJ117" s="59">
        <f t="shared" si="27"/>
        <v>5.3905744956241085E-2</v>
      </c>
      <c r="AK117" s="60">
        <f t="shared" si="28"/>
        <v>6222.2595182216473</v>
      </c>
      <c r="AL117" s="61">
        <f t="shared" si="29"/>
        <v>5.3900000000000003E-2</v>
      </c>
      <c r="AM117" s="62">
        <f>(POWER(W117/L117,1/11)-1)</f>
        <v>-4.1398630696012684E-2</v>
      </c>
      <c r="AN117" s="41"/>
      <c r="AO117" s="41"/>
      <c r="AP117" s="41"/>
      <c r="AQ117" s="63">
        <f t="shared" si="31"/>
        <v>5.3905744956241085E-2</v>
      </c>
      <c r="AR117" s="58">
        <f t="shared" si="32"/>
        <v>5904</v>
      </c>
      <c r="AS117" s="43">
        <f t="shared" si="33"/>
        <v>6222.2595182216473</v>
      </c>
      <c r="AT117" s="64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1">
        <v>114</v>
      </c>
      <c r="B118" s="36" t="s">
        <v>372</v>
      </c>
      <c r="C118" s="36" t="s">
        <v>374</v>
      </c>
      <c r="D118" s="37" t="s">
        <v>337</v>
      </c>
      <c r="E118" s="37" t="s">
        <v>338</v>
      </c>
      <c r="F118" s="38" t="s">
        <v>373</v>
      </c>
      <c r="G118" s="38" t="s">
        <v>30</v>
      </c>
      <c r="H118" s="38" t="s">
        <v>21</v>
      </c>
      <c r="I118" s="38" t="s">
        <v>1079</v>
      </c>
      <c r="J118" s="38" t="s">
        <v>24</v>
      </c>
      <c r="K118" s="41">
        <v>13216.599999999999</v>
      </c>
      <c r="L118" s="41">
        <v>12367.73</v>
      </c>
      <c r="M118" s="41">
        <v>18243.93</v>
      </c>
      <c r="N118" s="41">
        <v>13271.4</v>
      </c>
      <c r="O118" s="41">
        <v>13630</v>
      </c>
      <c r="P118" s="41">
        <v>16355.12</v>
      </c>
      <c r="Q118" s="41">
        <v>17476.879999999997</v>
      </c>
      <c r="R118" s="41">
        <v>18264.239999999998</v>
      </c>
      <c r="S118" s="41">
        <v>19130.900000000001</v>
      </c>
      <c r="T118" s="41">
        <v>18036.46</v>
      </c>
      <c r="U118" s="41">
        <v>27604.440000000002</v>
      </c>
      <c r="V118" s="41">
        <v>30010.23</v>
      </c>
      <c r="W118" s="41">
        <v>31528.11</v>
      </c>
      <c r="X118" s="41">
        <v>30996.78</v>
      </c>
      <c r="Y118" s="41">
        <v>31726.649999999998</v>
      </c>
      <c r="Z118" s="56">
        <f t="shared" ref="Z118:AB120" si="42">O118/$K118-1</f>
        <v>3.127884629935096E-2</v>
      </c>
      <c r="AA118" s="56">
        <f t="shared" si="42"/>
        <v>0.23746803262563776</v>
      </c>
      <c r="AB118" s="56">
        <f t="shared" si="42"/>
        <v>0.32234311396274373</v>
      </c>
      <c r="AC118" s="57">
        <f t="shared" si="21"/>
        <v>32514.272906799029</v>
      </c>
      <c r="AD118" s="57">
        <f t="shared" si="22"/>
        <v>39015.028254104698</v>
      </c>
      <c r="AE118" s="57">
        <f t="shared" si="23"/>
        <v>41690.979154759923</v>
      </c>
      <c r="AF118" s="58">
        <f t="shared" si="24"/>
        <v>113220.28031566367</v>
      </c>
      <c r="AG118" s="85">
        <v>3.6534427941916518E-2</v>
      </c>
      <c r="AH118" s="83">
        <f t="shared" si="25"/>
        <v>113220.28031566364</v>
      </c>
      <c r="AI118" s="84">
        <f t="shared" si="26"/>
        <v>0</v>
      </c>
      <c r="AJ118" s="59">
        <f t="shared" si="27"/>
        <v>3.6534427941916518E-2</v>
      </c>
      <c r="AK118" s="60">
        <f t="shared" si="28"/>
        <v>32679.971462939815</v>
      </c>
      <c r="AL118" s="61">
        <f t="shared" si="29"/>
        <v>3.6499999999999998E-2</v>
      </c>
      <c r="AM118" s="62">
        <f>(POWER(W118/K118,1/12)-1)</f>
        <v>7.5139577621126108E-2</v>
      </c>
      <c r="AN118" s="41"/>
      <c r="AO118" s="41"/>
      <c r="AP118" s="41"/>
      <c r="AQ118" s="63">
        <f t="shared" si="31"/>
        <v>3.6534427941916518E-2</v>
      </c>
      <c r="AR118" s="58">
        <f t="shared" si="32"/>
        <v>31528.11</v>
      </c>
      <c r="AS118" s="43">
        <f t="shared" si="33"/>
        <v>32679.971462939815</v>
      </c>
      <c r="AT118" s="64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1">
        <v>115</v>
      </c>
      <c r="B119" s="36" t="s">
        <v>375</v>
      </c>
      <c r="C119" s="36" t="s">
        <v>374</v>
      </c>
      <c r="D119" s="37" t="s">
        <v>337</v>
      </c>
      <c r="E119" s="37" t="s">
        <v>338</v>
      </c>
      <c r="F119" s="38" t="s">
        <v>376</v>
      </c>
      <c r="G119" s="38" t="s">
        <v>30</v>
      </c>
      <c r="H119" s="38" t="s">
        <v>21</v>
      </c>
      <c r="I119" s="38" t="s">
        <v>1079</v>
      </c>
      <c r="J119" s="38" t="s">
        <v>24</v>
      </c>
      <c r="K119" s="41">
        <v>46279.7</v>
      </c>
      <c r="L119" s="41">
        <v>50488.800000000003</v>
      </c>
      <c r="M119" s="41">
        <v>54989</v>
      </c>
      <c r="N119" s="41">
        <v>49738</v>
      </c>
      <c r="O119" s="41">
        <v>54441</v>
      </c>
      <c r="P119" s="41">
        <v>48204</v>
      </c>
      <c r="Q119" s="41">
        <v>50472</v>
      </c>
      <c r="R119" s="41">
        <v>49444</v>
      </c>
      <c r="S119" s="41">
        <v>47679</v>
      </c>
      <c r="T119" s="41">
        <v>50592</v>
      </c>
      <c r="U119" s="41">
        <v>51932</v>
      </c>
      <c r="V119" s="41">
        <v>49841.33</v>
      </c>
      <c r="W119" s="41">
        <v>63464</v>
      </c>
      <c r="X119" s="41">
        <v>56671</v>
      </c>
      <c r="Y119" s="41">
        <v>71774.040000000008</v>
      </c>
      <c r="Z119" s="56">
        <f t="shared" si="42"/>
        <v>0.17634729697902118</v>
      </c>
      <c r="AA119" s="56">
        <f t="shared" si="42"/>
        <v>4.1579785521513868E-2</v>
      </c>
      <c r="AB119" s="56">
        <f t="shared" si="42"/>
        <v>9.0586153324243801E-2</v>
      </c>
      <c r="AC119" s="57">
        <f t="shared" si="21"/>
        <v>74655.704855476593</v>
      </c>
      <c r="AD119" s="57">
        <f t="shared" si="22"/>
        <v>66102.819508337358</v>
      </c>
      <c r="AE119" s="57">
        <f t="shared" si="23"/>
        <v>69212.959634569808</v>
      </c>
      <c r="AF119" s="58">
        <f t="shared" si="24"/>
        <v>209971.48399838374</v>
      </c>
      <c r="AG119" s="85">
        <v>1.9744230168129265E-2</v>
      </c>
      <c r="AH119" s="83">
        <f t="shared" si="25"/>
        <v>209971.48399838366</v>
      </c>
      <c r="AI119" s="84">
        <f t="shared" si="26"/>
        <v>0</v>
      </c>
      <c r="AJ119" s="59">
        <f t="shared" si="27"/>
        <v>1.9744230168129265E-2</v>
      </c>
      <c r="AK119" s="60">
        <f t="shared" si="28"/>
        <v>64717.047823390152</v>
      </c>
      <c r="AL119" s="61">
        <f t="shared" si="29"/>
        <v>1.9699999999999999E-2</v>
      </c>
      <c r="AM119" s="62">
        <f>(POWER(W119/K119,1/12)-1)</f>
        <v>2.6663389566314644E-2</v>
      </c>
      <c r="AN119" s="41"/>
      <c r="AO119" s="41"/>
      <c r="AP119" s="41"/>
      <c r="AQ119" s="63">
        <f t="shared" si="31"/>
        <v>1.9744230168129265E-2</v>
      </c>
      <c r="AR119" s="58">
        <f t="shared" si="32"/>
        <v>63464</v>
      </c>
      <c r="AS119" s="43">
        <f t="shared" si="33"/>
        <v>64717.047823390152</v>
      </c>
      <c r="AT119" s="64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1">
        <v>116</v>
      </c>
      <c r="B120" s="36" t="s">
        <v>377</v>
      </c>
      <c r="C120" s="36" t="s">
        <v>379</v>
      </c>
      <c r="D120" s="37" t="s">
        <v>337</v>
      </c>
      <c r="E120" s="37" t="s">
        <v>338</v>
      </c>
      <c r="F120" s="38" t="s">
        <v>378</v>
      </c>
      <c r="G120" s="38" t="s">
        <v>30</v>
      </c>
      <c r="H120" s="38" t="s">
        <v>21</v>
      </c>
      <c r="I120" s="38" t="s">
        <v>1079</v>
      </c>
      <c r="J120" s="38" t="s">
        <v>24</v>
      </c>
      <c r="K120" s="41">
        <v>57815.67</v>
      </c>
      <c r="L120" s="41">
        <v>49573.29</v>
      </c>
      <c r="M120" s="41">
        <v>56331.680000000008</v>
      </c>
      <c r="N120" s="41">
        <v>57365.45</v>
      </c>
      <c r="O120" s="41">
        <v>59594.99</v>
      </c>
      <c r="P120" s="41">
        <v>57771.76</v>
      </c>
      <c r="Q120" s="41">
        <v>62264.81</v>
      </c>
      <c r="R120" s="41">
        <v>69262.61</v>
      </c>
      <c r="S120" s="41">
        <v>66726.98000000001</v>
      </c>
      <c r="T120" s="41">
        <v>65771.14</v>
      </c>
      <c r="U120" s="41">
        <v>65681.240000000005</v>
      </c>
      <c r="V120" s="41">
        <v>73110.16</v>
      </c>
      <c r="W120" s="41">
        <v>171379.01</v>
      </c>
      <c r="X120" s="41">
        <v>82745.75</v>
      </c>
      <c r="Y120" s="41">
        <v>83785.89</v>
      </c>
      <c r="Z120" s="56">
        <f t="shared" si="42"/>
        <v>3.0775739518369427E-2</v>
      </c>
      <c r="AA120" s="56">
        <f t="shared" si="42"/>
        <v>-7.5948268004155661E-4</v>
      </c>
      <c r="AB120" s="56">
        <f t="shared" si="42"/>
        <v>7.6953877728996201E-2</v>
      </c>
      <c r="AC120" s="57">
        <f t="shared" si="21"/>
        <v>176653.32577067605</v>
      </c>
      <c r="AD120" s="57">
        <f t="shared" si="22"/>
        <v>171248.85061018233</v>
      </c>
      <c r="AE120" s="57">
        <f t="shared" si="23"/>
        <v>184567.28938085644</v>
      </c>
      <c r="AF120" s="58">
        <f t="shared" si="24"/>
        <v>532469.46576171485</v>
      </c>
      <c r="AG120" s="85">
        <v>7.0284601055536121E-3</v>
      </c>
      <c r="AH120" s="83">
        <f t="shared" si="25"/>
        <v>532469.46576171496</v>
      </c>
      <c r="AI120" s="84">
        <f t="shared" si="26"/>
        <v>0</v>
      </c>
      <c r="AJ120" s="59">
        <f t="shared" si="27"/>
        <v>7.0284601055536121E-3</v>
      </c>
      <c r="AK120" s="60">
        <f t="shared" si="28"/>
        <v>172583.5405347143</v>
      </c>
      <c r="AL120" s="61">
        <f t="shared" si="29"/>
        <v>7.0000000000000001E-3</v>
      </c>
      <c r="AM120" s="62">
        <f>(POWER(W120/K120,1/12)-1)</f>
        <v>9.4777859004482545E-2</v>
      </c>
      <c r="AN120" s="41"/>
      <c r="AO120" s="41"/>
      <c r="AP120" s="41"/>
      <c r="AQ120" s="63">
        <f t="shared" si="31"/>
        <v>7.0284601055536121E-3</v>
      </c>
      <c r="AR120" s="58">
        <f t="shared" si="32"/>
        <v>171379.01</v>
      </c>
      <c r="AS120" s="43">
        <f t="shared" si="33"/>
        <v>172583.5405347143</v>
      </c>
      <c r="AT120" s="64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1">
        <v>117</v>
      </c>
      <c r="B121" s="36" t="s">
        <v>380</v>
      </c>
      <c r="C121" s="36" t="s">
        <v>382</v>
      </c>
      <c r="D121" s="37" t="s">
        <v>337</v>
      </c>
      <c r="E121" s="37" t="s">
        <v>338</v>
      </c>
      <c r="F121" s="38" t="s">
        <v>381</v>
      </c>
      <c r="G121" s="38" t="s">
        <v>30</v>
      </c>
      <c r="H121" s="38" t="s">
        <v>21</v>
      </c>
      <c r="I121" s="38" t="s">
        <v>1079</v>
      </c>
      <c r="J121" s="38" t="s">
        <v>24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2858</v>
      </c>
      <c r="R121" s="41">
        <v>1715.8000000000002</v>
      </c>
      <c r="S121" s="41">
        <v>1579.6</v>
      </c>
      <c r="T121" s="41">
        <v>2276.8999999999996</v>
      </c>
      <c r="U121" s="41">
        <v>7003.6</v>
      </c>
      <c r="V121" s="41">
        <v>11598.2</v>
      </c>
      <c r="W121" s="41">
        <v>10263.74</v>
      </c>
      <c r="X121" s="41">
        <v>14076.19</v>
      </c>
      <c r="Y121" s="41">
        <v>12144.130000000001</v>
      </c>
      <c r="Z121" s="56">
        <f>V121/V121-1</f>
        <v>0</v>
      </c>
      <c r="AA121" s="56">
        <f>W121/V121-1</f>
        <v>-0.11505750892379862</v>
      </c>
      <c r="AB121" s="56">
        <f>X121/V121-1</f>
        <v>0.2136529806349261</v>
      </c>
      <c r="AC121" s="57">
        <f t="shared" si="21"/>
        <v>10263.74</v>
      </c>
      <c r="AD121" s="57">
        <f t="shared" si="22"/>
        <v>9082.8196433584508</v>
      </c>
      <c r="AE121" s="57">
        <f t="shared" si="23"/>
        <v>12456.618643461916</v>
      </c>
      <c r="AF121" s="58">
        <f t="shared" si="24"/>
        <v>31803.178286820366</v>
      </c>
      <c r="AG121" s="85">
        <v>6.485483549611387E-3</v>
      </c>
      <c r="AH121" s="83">
        <f t="shared" si="25"/>
        <v>31803.178286820377</v>
      </c>
      <c r="AI121" s="84">
        <f t="shared" si="26"/>
        <v>0</v>
      </c>
      <c r="AJ121" s="59">
        <f t="shared" si="27"/>
        <v>6.485483549611387E-3</v>
      </c>
      <c r="AK121" s="60">
        <f t="shared" si="28"/>
        <v>10330.305316927488</v>
      </c>
      <c r="AL121" s="61">
        <f t="shared" si="29"/>
        <v>6.4999999999999997E-3</v>
      </c>
      <c r="AM121" s="62">
        <f>(POWER(W121/V121,1/2)-1)</f>
        <v>-5.9286180033374158E-2</v>
      </c>
      <c r="AN121" s="41"/>
      <c r="AO121" s="41"/>
      <c r="AP121" s="41"/>
      <c r="AQ121" s="63">
        <f t="shared" si="31"/>
        <v>6.485483549611387E-3</v>
      </c>
      <c r="AR121" s="58">
        <f t="shared" si="32"/>
        <v>10263.74</v>
      </c>
      <c r="AS121" s="43">
        <f t="shared" si="33"/>
        <v>10330.305316927488</v>
      </c>
      <c r="AT121" s="64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1">
        <v>118</v>
      </c>
      <c r="B122" s="36" t="s">
        <v>383</v>
      </c>
      <c r="C122" s="36" t="s">
        <v>379</v>
      </c>
      <c r="D122" s="37" t="s">
        <v>337</v>
      </c>
      <c r="E122" s="37" t="s">
        <v>338</v>
      </c>
      <c r="F122" s="38" t="s">
        <v>384</v>
      </c>
      <c r="G122" s="38" t="s">
        <v>30</v>
      </c>
      <c r="H122" s="38" t="s">
        <v>21</v>
      </c>
      <c r="I122" s="38" t="s">
        <v>1079</v>
      </c>
      <c r="J122" s="38" t="s">
        <v>24</v>
      </c>
      <c r="K122" s="41">
        <v>8530</v>
      </c>
      <c r="L122" s="41">
        <v>7741</v>
      </c>
      <c r="M122" s="41">
        <v>7243</v>
      </c>
      <c r="N122" s="41">
        <v>8097</v>
      </c>
      <c r="O122" s="41">
        <v>8029</v>
      </c>
      <c r="P122" s="41">
        <v>9207</v>
      </c>
      <c r="Q122" s="41">
        <v>7766</v>
      </c>
      <c r="R122" s="41">
        <v>8203</v>
      </c>
      <c r="S122" s="41">
        <v>7925</v>
      </c>
      <c r="T122" s="41">
        <v>6972</v>
      </c>
      <c r="U122" s="41">
        <v>6807</v>
      </c>
      <c r="V122" s="41">
        <v>6495</v>
      </c>
      <c r="W122" s="41">
        <v>6847</v>
      </c>
      <c r="X122" s="41">
        <v>5979</v>
      </c>
      <c r="Y122" s="41">
        <v>5820</v>
      </c>
      <c r="Z122" s="56">
        <f t="shared" ref="Z122:Z153" si="43">O122/$K122-1</f>
        <v>-5.8733880422039864E-2</v>
      </c>
      <c r="AA122" s="56">
        <f t="shared" ref="AA122:AA153" si="44">P122/$K122-1</f>
        <v>7.9366940211019976E-2</v>
      </c>
      <c r="AB122" s="56">
        <f t="shared" ref="AB122:AB153" si="45">Q122/$K122-1</f>
        <v>-8.9566236811254418E-2</v>
      </c>
      <c r="AC122" s="57">
        <f t="shared" si="21"/>
        <v>6444.849120750293</v>
      </c>
      <c r="AD122" s="57">
        <f t="shared" si="22"/>
        <v>7390.4254396248534</v>
      </c>
      <c r="AE122" s="57">
        <f t="shared" si="23"/>
        <v>6233.739976553341</v>
      </c>
      <c r="AF122" s="58">
        <f t="shared" si="24"/>
        <v>20069.014536928487</v>
      </c>
      <c r="AG122" s="85">
        <v>-4.6398102439145755E-3</v>
      </c>
      <c r="AH122" s="83">
        <f t="shared" si="25"/>
        <v>20069.014536928487</v>
      </c>
      <c r="AI122" s="84">
        <f t="shared" si="26"/>
        <v>0</v>
      </c>
      <c r="AJ122" s="59">
        <f t="shared" si="27"/>
        <v>-4.6398102439145755E-3</v>
      </c>
      <c r="AK122" s="60">
        <f t="shared" si="28"/>
        <v>6815.2312192599165</v>
      </c>
      <c r="AL122" s="61">
        <f t="shared" si="29"/>
        <v>-4.5999999999999999E-3</v>
      </c>
      <c r="AM122" s="62">
        <f t="shared" ref="AM122:AM153" si="46">(POWER(W122/K122,1/12)-1)</f>
        <v>-1.814819829818759E-2</v>
      </c>
      <c r="AN122" s="41"/>
      <c r="AO122" s="41"/>
      <c r="AP122" s="41"/>
      <c r="AQ122" s="63">
        <f t="shared" si="31"/>
        <v>-4.6398102439145755E-3</v>
      </c>
      <c r="AR122" s="58">
        <f t="shared" si="32"/>
        <v>6847</v>
      </c>
      <c r="AS122" s="43">
        <f t="shared" si="33"/>
        <v>6815.2312192599165</v>
      </c>
      <c r="AT122" s="64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1">
        <v>119</v>
      </c>
      <c r="B123" s="36" t="s">
        <v>385</v>
      </c>
      <c r="C123" s="36" t="s">
        <v>379</v>
      </c>
      <c r="D123" s="37" t="s">
        <v>337</v>
      </c>
      <c r="E123" s="37" t="s">
        <v>338</v>
      </c>
      <c r="F123" s="38" t="s">
        <v>386</v>
      </c>
      <c r="G123" s="38" t="s">
        <v>30</v>
      </c>
      <c r="H123" s="38" t="s">
        <v>21</v>
      </c>
      <c r="I123" s="38" t="s">
        <v>1079</v>
      </c>
      <c r="J123" s="38" t="s">
        <v>24</v>
      </c>
      <c r="K123" s="41">
        <v>5868.7100000000009</v>
      </c>
      <c r="L123" s="41">
        <v>5398.83</v>
      </c>
      <c r="M123" s="41">
        <v>8277.9599999999991</v>
      </c>
      <c r="N123" s="41">
        <v>7877.6100000000006</v>
      </c>
      <c r="O123" s="41">
        <v>7840.1900000000005</v>
      </c>
      <c r="P123" s="41">
        <v>8186.0599999999995</v>
      </c>
      <c r="Q123" s="41">
        <v>9287.48</v>
      </c>
      <c r="R123" s="41">
        <v>7475.42</v>
      </c>
      <c r="S123" s="41">
        <v>8208.130000000001</v>
      </c>
      <c r="T123" s="41">
        <v>8175.64</v>
      </c>
      <c r="U123" s="41">
        <v>8236.7900000000009</v>
      </c>
      <c r="V123" s="41">
        <v>10297.57</v>
      </c>
      <c r="W123" s="41">
        <v>9515.51</v>
      </c>
      <c r="X123" s="41">
        <v>9648.57</v>
      </c>
      <c r="Y123" s="41">
        <v>11590.78</v>
      </c>
      <c r="Z123" s="56">
        <f t="shared" si="43"/>
        <v>0.33593072412847103</v>
      </c>
      <c r="AA123" s="56">
        <f t="shared" si="44"/>
        <v>0.39486531111607115</v>
      </c>
      <c r="AB123" s="56">
        <f t="shared" si="45"/>
        <v>0.58254198963656378</v>
      </c>
      <c r="AC123" s="57">
        <f t="shared" si="21"/>
        <v>12712.062164751707</v>
      </c>
      <c r="AD123" s="57">
        <f t="shared" si="22"/>
        <v>13272.854816578087</v>
      </c>
      <c r="AE123" s="57">
        <f t="shared" si="23"/>
        <v>15058.694127806619</v>
      </c>
      <c r="AF123" s="58">
        <f t="shared" si="24"/>
        <v>41043.611109136415</v>
      </c>
      <c r="AG123" s="85">
        <v>7.4947578500549464E-2</v>
      </c>
      <c r="AH123" s="83">
        <f t="shared" si="25"/>
        <v>41043.611109136436</v>
      </c>
      <c r="AI123" s="84">
        <f t="shared" si="26"/>
        <v>0</v>
      </c>
      <c r="AJ123" s="59">
        <f t="shared" si="27"/>
        <v>7.4947578500549464E-2</v>
      </c>
      <c r="AK123" s="60">
        <f t="shared" si="28"/>
        <v>10228.674432697764</v>
      </c>
      <c r="AL123" s="61">
        <f t="shared" si="29"/>
        <v>7.4899999999999994E-2</v>
      </c>
      <c r="AM123" s="62">
        <f t="shared" si="46"/>
        <v>4.1096017168406274E-2</v>
      </c>
      <c r="AN123" s="41"/>
      <c r="AO123" s="41"/>
      <c r="AP123" s="41"/>
      <c r="AQ123" s="63">
        <f t="shared" si="31"/>
        <v>7.4947578500549464E-2</v>
      </c>
      <c r="AR123" s="58">
        <f t="shared" si="32"/>
        <v>9515.51</v>
      </c>
      <c r="AS123" s="43">
        <f t="shared" si="33"/>
        <v>10228.674432697764</v>
      </c>
      <c r="AT123" s="64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1">
        <v>120</v>
      </c>
      <c r="B124" s="36" t="s">
        <v>389</v>
      </c>
      <c r="C124" s="36" t="s">
        <v>391</v>
      </c>
      <c r="D124" s="37" t="s">
        <v>387</v>
      </c>
      <c r="E124" s="37" t="s">
        <v>388</v>
      </c>
      <c r="F124" s="38" t="s">
        <v>390</v>
      </c>
      <c r="G124" s="38">
        <v>2</v>
      </c>
      <c r="H124" s="38" t="s">
        <v>1073</v>
      </c>
      <c r="I124" s="38" t="s">
        <v>1079</v>
      </c>
      <c r="J124" s="38" t="s">
        <v>24</v>
      </c>
      <c r="K124" s="41">
        <v>4763538.5299999993</v>
      </c>
      <c r="L124" s="41">
        <v>4333530.28</v>
      </c>
      <c r="M124" s="41">
        <v>4919675.3900000006</v>
      </c>
      <c r="N124" s="41">
        <v>4784288.0299999993</v>
      </c>
      <c r="O124" s="41">
        <v>4957985.75</v>
      </c>
      <c r="P124" s="41">
        <v>4768900.46</v>
      </c>
      <c r="Q124" s="41">
        <v>4871833.18</v>
      </c>
      <c r="R124" s="41">
        <v>4788418.6899999995</v>
      </c>
      <c r="S124" s="41">
        <v>4754504.91</v>
      </c>
      <c r="T124" s="41">
        <v>4935228.96</v>
      </c>
      <c r="U124" s="41">
        <v>4763294.1900000004</v>
      </c>
      <c r="V124" s="41">
        <v>4861547.54</v>
      </c>
      <c r="W124" s="41">
        <v>4749231.2200000007</v>
      </c>
      <c r="X124" s="41">
        <v>4504294.08</v>
      </c>
      <c r="Y124" s="41">
        <v>4848434.25</v>
      </c>
      <c r="Z124" s="56">
        <f t="shared" si="43"/>
        <v>4.0819911243585638E-2</v>
      </c>
      <c r="AA124" s="56">
        <f t="shared" si="44"/>
        <v>1.1256191098765189E-3</v>
      </c>
      <c r="AB124" s="56">
        <f t="shared" si="45"/>
        <v>2.2734076636092615E-2</v>
      </c>
      <c r="AC124" s="57">
        <f t="shared" si="21"/>
        <v>4943094.4168756669</v>
      </c>
      <c r="AD124" s="57">
        <f t="shared" si="22"/>
        <v>4754577.0454184553</v>
      </c>
      <c r="AE124" s="57">
        <f t="shared" si="23"/>
        <v>4857200.6065180041</v>
      </c>
      <c r="AF124" s="58">
        <f t="shared" si="24"/>
        <v>14554872.068812126</v>
      </c>
      <c r="AG124" s="85">
        <v>4.2740436316163304E-3</v>
      </c>
      <c r="AH124" s="83">
        <f t="shared" si="25"/>
        <v>14554872.068812137</v>
      </c>
      <c r="AI124" s="84">
        <f t="shared" si="26"/>
        <v>0</v>
      </c>
      <c r="AJ124" s="59">
        <f t="shared" si="27"/>
        <v>4.2740436316163304E-3</v>
      </c>
      <c r="AK124" s="60">
        <f t="shared" si="28"/>
        <v>4769529.6414509155</v>
      </c>
      <c r="AL124" s="61">
        <f t="shared" si="29"/>
        <v>4.3E-3</v>
      </c>
      <c r="AM124" s="62">
        <f t="shared" si="46"/>
        <v>-2.5063726820384602E-4</v>
      </c>
      <c r="AN124" s="41"/>
      <c r="AO124" s="41"/>
      <c r="AP124" s="41"/>
      <c r="AQ124" s="63">
        <f t="shared" si="31"/>
        <v>4.2740436316163304E-3</v>
      </c>
      <c r="AR124" s="58">
        <f t="shared" si="32"/>
        <v>4749231.2200000007</v>
      </c>
      <c r="AS124" s="43">
        <f t="shared" si="33"/>
        <v>4769529.6414509155</v>
      </c>
      <c r="AT124" s="64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1">
        <v>121</v>
      </c>
      <c r="B125" s="36" t="s">
        <v>392</v>
      </c>
      <c r="C125" s="36" t="s">
        <v>394</v>
      </c>
      <c r="D125" s="37" t="s">
        <v>387</v>
      </c>
      <c r="E125" s="37" t="s">
        <v>388</v>
      </c>
      <c r="F125" s="38" t="s">
        <v>393</v>
      </c>
      <c r="G125" s="38">
        <v>2</v>
      </c>
      <c r="H125" s="38" t="s">
        <v>1073</v>
      </c>
      <c r="I125" s="38" t="s">
        <v>1079</v>
      </c>
      <c r="J125" s="38" t="s">
        <v>24</v>
      </c>
      <c r="K125" s="41">
        <v>7869877.5299999993</v>
      </c>
      <c r="L125" s="41">
        <v>7744676.6500000004</v>
      </c>
      <c r="M125" s="41">
        <v>8166053.4500000002</v>
      </c>
      <c r="N125" s="41">
        <v>7742340.3200000003</v>
      </c>
      <c r="O125" s="41">
        <v>7923428.1600000001</v>
      </c>
      <c r="P125" s="41">
        <v>7769264.3900000006</v>
      </c>
      <c r="Q125" s="41">
        <v>7791873.5099999998</v>
      </c>
      <c r="R125" s="41">
        <v>7510293.54</v>
      </c>
      <c r="S125" s="41">
        <v>7402100.8600000003</v>
      </c>
      <c r="T125" s="41">
        <v>7675284.8699999992</v>
      </c>
      <c r="U125" s="41">
        <v>7561688.29</v>
      </c>
      <c r="V125" s="41">
        <v>7916976.4300000006</v>
      </c>
      <c r="W125" s="41">
        <v>8097100.9500000002</v>
      </c>
      <c r="X125" s="41">
        <v>7733197.3300000001</v>
      </c>
      <c r="Y125" s="41">
        <v>8237841.1500000004</v>
      </c>
      <c r="Z125" s="56">
        <f t="shared" si="43"/>
        <v>6.8045061433124054E-3</v>
      </c>
      <c r="AA125" s="56">
        <f t="shared" si="44"/>
        <v>-1.278458776727609E-2</v>
      </c>
      <c r="AB125" s="56">
        <f t="shared" si="45"/>
        <v>-9.911719680852471E-3</v>
      </c>
      <c r="AC125" s="57">
        <f t="shared" si="21"/>
        <v>8152197.723157296</v>
      </c>
      <c r="AD125" s="57">
        <f t="shared" si="22"/>
        <v>7993582.8522442309</v>
      </c>
      <c r="AE125" s="57">
        <f t="shared" si="23"/>
        <v>8016844.7551560355</v>
      </c>
      <c r="AF125" s="58">
        <f t="shared" si="24"/>
        <v>24162625.330557562</v>
      </c>
      <c r="AG125" s="85">
        <v>-1.0617806235604815E-3</v>
      </c>
      <c r="AH125" s="83">
        <f t="shared" si="25"/>
        <v>24162625.33055757</v>
      </c>
      <c r="AI125" s="84">
        <f t="shared" si="26"/>
        <v>0</v>
      </c>
      <c r="AJ125" s="59">
        <f t="shared" si="27"/>
        <v>-1.0617806235604815E-3</v>
      </c>
      <c r="AK125" s="60">
        <f t="shared" si="28"/>
        <v>8088503.6051042769</v>
      </c>
      <c r="AL125" s="61">
        <f t="shared" si="29"/>
        <v>-1.1000000000000001E-3</v>
      </c>
      <c r="AM125" s="62">
        <f t="shared" si="46"/>
        <v>2.3747811301375599E-3</v>
      </c>
      <c r="AN125" s="41"/>
      <c r="AO125" s="41"/>
      <c r="AP125" s="41"/>
      <c r="AQ125" s="63">
        <f t="shared" si="31"/>
        <v>-1.0617806235604815E-3</v>
      </c>
      <c r="AR125" s="58">
        <f t="shared" si="32"/>
        <v>8097100.9500000002</v>
      </c>
      <c r="AS125" s="43">
        <f t="shared" si="33"/>
        <v>8088503.6051042769</v>
      </c>
      <c r="AT125" s="64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1">
        <v>122</v>
      </c>
      <c r="B126" s="36" t="s">
        <v>395</v>
      </c>
      <c r="C126" s="36" t="s">
        <v>397</v>
      </c>
      <c r="D126" s="37" t="s">
        <v>387</v>
      </c>
      <c r="E126" s="37" t="s">
        <v>388</v>
      </c>
      <c r="F126" s="38" t="s">
        <v>396</v>
      </c>
      <c r="G126" s="38">
        <v>2</v>
      </c>
      <c r="H126" s="38" t="s">
        <v>1073</v>
      </c>
      <c r="I126" s="38" t="s">
        <v>1079</v>
      </c>
      <c r="J126" s="38" t="s">
        <v>24</v>
      </c>
      <c r="K126" s="41">
        <v>2692715.4</v>
      </c>
      <c r="L126" s="41">
        <v>2510317.7000000002</v>
      </c>
      <c r="M126" s="41">
        <v>2791066.75</v>
      </c>
      <c r="N126" s="41">
        <v>2612229.0999999996</v>
      </c>
      <c r="O126" s="41">
        <v>2592886.29</v>
      </c>
      <c r="P126" s="41">
        <v>2426517.7000000002</v>
      </c>
      <c r="Q126" s="41">
        <v>2461583.3599999999</v>
      </c>
      <c r="R126" s="41">
        <v>2428267.5999999996</v>
      </c>
      <c r="S126" s="41">
        <v>2368494.96</v>
      </c>
      <c r="T126" s="41">
        <v>2478604.21</v>
      </c>
      <c r="U126" s="41">
        <v>2399718.35</v>
      </c>
      <c r="V126" s="41">
        <v>2576776.2200000002</v>
      </c>
      <c r="W126" s="41">
        <v>2755945.61</v>
      </c>
      <c r="X126" s="41">
        <v>2641155.2000000002</v>
      </c>
      <c r="Y126" s="41">
        <v>2892586.4</v>
      </c>
      <c r="Z126" s="56">
        <f t="shared" si="43"/>
        <v>-3.7073769474486595E-2</v>
      </c>
      <c r="AA126" s="56">
        <f t="shared" si="44"/>
        <v>-9.8858460868162967E-2</v>
      </c>
      <c r="AB126" s="56">
        <f t="shared" si="45"/>
        <v>-8.5836044908422227E-2</v>
      </c>
      <c r="AC126" s="57">
        <f t="shared" si="21"/>
        <v>2653772.3177706366</v>
      </c>
      <c r="AD126" s="57">
        <f t="shared" si="22"/>
        <v>2483497.0687590293</v>
      </c>
      <c r="AE126" s="57">
        <f t="shared" si="23"/>
        <v>2519386.1388548706</v>
      </c>
      <c r="AF126" s="58">
        <f t="shared" si="24"/>
        <v>7656655.525384536</v>
      </c>
      <c r="AG126" s="85">
        <v>-1.5257690115249989E-2</v>
      </c>
      <c r="AH126" s="83">
        <f t="shared" si="25"/>
        <v>7656655.5253845342</v>
      </c>
      <c r="AI126" s="84">
        <f t="shared" si="26"/>
        <v>0</v>
      </c>
      <c r="AJ126" s="59">
        <f t="shared" si="27"/>
        <v>-1.5257690115249989E-2</v>
      </c>
      <c r="AK126" s="60">
        <f t="shared" si="28"/>
        <v>2713896.245908136</v>
      </c>
      <c r="AL126" s="61">
        <f t="shared" si="29"/>
        <v>-1.5299999999999999E-2</v>
      </c>
      <c r="AM126" s="62">
        <f t="shared" si="46"/>
        <v>1.9360793681588717E-3</v>
      </c>
      <c r="AN126" s="41"/>
      <c r="AO126" s="41"/>
      <c r="AP126" s="41"/>
      <c r="AQ126" s="63">
        <f t="shared" si="31"/>
        <v>-1.5257690115249989E-2</v>
      </c>
      <c r="AR126" s="58">
        <f t="shared" si="32"/>
        <v>2755945.61</v>
      </c>
      <c r="AS126" s="43">
        <f t="shared" si="33"/>
        <v>2713896.245908136</v>
      </c>
      <c r="AT126" s="64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1">
        <v>123</v>
      </c>
      <c r="B127" s="36" t="s">
        <v>398</v>
      </c>
      <c r="C127" s="36" t="s">
        <v>400</v>
      </c>
      <c r="D127" s="37" t="s">
        <v>387</v>
      </c>
      <c r="E127" s="37" t="s">
        <v>388</v>
      </c>
      <c r="F127" s="38" t="s">
        <v>399</v>
      </c>
      <c r="G127" s="38">
        <v>2</v>
      </c>
      <c r="H127" s="38" t="s">
        <v>1073</v>
      </c>
      <c r="I127" s="38" t="s">
        <v>1079</v>
      </c>
      <c r="J127" s="38" t="s">
        <v>24</v>
      </c>
      <c r="K127" s="41">
        <v>422967.99</v>
      </c>
      <c r="L127" s="41">
        <v>412225.99</v>
      </c>
      <c r="M127" s="41">
        <v>422183</v>
      </c>
      <c r="N127" s="41">
        <v>439031</v>
      </c>
      <c r="O127" s="41">
        <v>424744.99</v>
      </c>
      <c r="P127" s="41">
        <v>389667</v>
      </c>
      <c r="Q127" s="41">
        <v>391791</v>
      </c>
      <c r="R127" s="41">
        <v>386160</v>
      </c>
      <c r="S127" s="41">
        <v>382221</v>
      </c>
      <c r="T127" s="41">
        <v>402411</v>
      </c>
      <c r="U127" s="41">
        <v>376281.29</v>
      </c>
      <c r="V127" s="41">
        <v>407357</v>
      </c>
      <c r="W127" s="41">
        <v>440908</v>
      </c>
      <c r="X127" s="41">
        <v>431299</v>
      </c>
      <c r="Y127" s="41">
        <v>474447.20000000007</v>
      </c>
      <c r="Z127" s="56">
        <f t="shared" si="43"/>
        <v>4.2012635518824393E-3</v>
      </c>
      <c r="AA127" s="56">
        <f t="shared" si="44"/>
        <v>-7.8731702604729059E-2</v>
      </c>
      <c r="AB127" s="56">
        <f t="shared" si="45"/>
        <v>-7.3710046001353446E-2</v>
      </c>
      <c r="AC127" s="57">
        <f t="shared" si="21"/>
        <v>442760.3707101334</v>
      </c>
      <c r="AD127" s="57">
        <f t="shared" si="22"/>
        <v>406194.56246795412</v>
      </c>
      <c r="AE127" s="57">
        <f t="shared" si="23"/>
        <v>408408.65103763528</v>
      </c>
      <c r="AF127" s="58">
        <f t="shared" si="24"/>
        <v>1257363.5842157227</v>
      </c>
      <c r="AG127" s="85">
        <v>-1.0090822179407932E-2</v>
      </c>
      <c r="AH127" s="83">
        <f t="shared" si="25"/>
        <v>1257363.5842157225</v>
      </c>
      <c r="AI127" s="84">
        <f t="shared" si="26"/>
        <v>0</v>
      </c>
      <c r="AJ127" s="59">
        <f t="shared" si="27"/>
        <v>-1.0090822179407932E-2</v>
      </c>
      <c r="AK127" s="60">
        <f t="shared" si="28"/>
        <v>436458.87577452161</v>
      </c>
      <c r="AL127" s="61">
        <f t="shared" si="29"/>
        <v>-1.01E-2</v>
      </c>
      <c r="AM127" s="62">
        <f t="shared" si="46"/>
        <v>3.4676429508591067E-3</v>
      </c>
      <c r="AN127" s="41"/>
      <c r="AO127" s="41"/>
      <c r="AP127" s="41"/>
      <c r="AQ127" s="63">
        <f t="shared" si="31"/>
        <v>-1.0090822179407932E-2</v>
      </c>
      <c r="AR127" s="58">
        <f t="shared" si="32"/>
        <v>440908</v>
      </c>
      <c r="AS127" s="43">
        <f t="shared" si="33"/>
        <v>436458.87577452161</v>
      </c>
      <c r="AT127" s="64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1">
        <v>124</v>
      </c>
      <c r="B128" s="36" t="s">
        <v>401</v>
      </c>
      <c r="C128" s="36" t="s">
        <v>403</v>
      </c>
      <c r="D128" s="37" t="s">
        <v>387</v>
      </c>
      <c r="E128" s="37" t="s">
        <v>388</v>
      </c>
      <c r="F128" s="38" t="s">
        <v>402</v>
      </c>
      <c r="G128" s="38">
        <v>2</v>
      </c>
      <c r="H128" s="38" t="s">
        <v>1073</v>
      </c>
      <c r="I128" s="38" t="s">
        <v>1079</v>
      </c>
      <c r="J128" s="38" t="s">
        <v>24</v>
      </c>
      <c r="K128" s="41">
        <v>23990889.409999996</v>
      </c>
      <c r="L128" s="41">
        <v>22530474.02</v>
      </c>
      <c r="M128" s="41">
        <v>24891192.440000001</v>
      </c>
      <c r="N128" s="41">
        <v>23830086.739999998</v>
      </c>
      <c r="O128" s="41">
        <v>24322913.449999999</v>
      </c>
      <c r="P128" s="41">
        <v>23416175.609999999</v>
      </c>
      <c r="Q128" s="41">
        <v>23622390.93</v>
      </c>
      <c r="R128" s="41">
        <v>23035866.710000001</v>
      </c>
      <c r="S128" s="41">
        <v>22731133.310000002</v>
      </c>
      <c r="T128" s="41">
        <v>23512242.969999999</v>
      </c>
      <c r="U128" s="41">
        <v>22905782.530000001</v>
      </c>
      <c r="V128" s="41">
        <v>24000465.609999999</v>
      </c>
      <c r="W128" s="41">
        <v>24611497.589999996</v>
      </c>
      <c r="X128" s="41">
        <v>23673238.809999999</v>
      </c>
      <c r="Y128" s="41">
        <v>25376437.079999998</v>
      </c>
      <c r="Z128" s="56">
        <f t="shared" si="43"/>
        <v>1.3839588617402754E-2</v>
      </c>
      <c r="AA128" s="56">
        <f t="shared" si="44"/>
        <v>-2.3955502031552167E-2</v>
      </c>
      <c r="AB128" s="56">
        <f t="shared" si="45"/>
        <v>-1.5359934085911742E-2</v>
      </c>
      <c r="AC128" s="57">
        <f t="shared" si="21"/>
        <v>24952110.591903795</v>
      </c>
      <c r="AD128" s="57">
        <f t="shared" si="22"/>
        <v>24021916.809483211</v>
      </c>
      <c r="AE128" s="57">
        <f t="shared" si="23"/>
        <v>24233466.609262019</v>
      </c>
      <c r="AF128" s="58">
        <f t="shared" si="24"/>
        <v>73207494.010649025</v>
      </c>
      <c r="AG128" s="85">
        <v>-1.7043821207261755E-3</v>
      </c>
      <c r="AH128" s="83">
        <f t="shared" si="25"/>
        <v>73207494.010649025</v>
      </c>
      <c r="AI128" s="84">
        <f t="shared" si="26"/>
        <v>0</v>
      </c>
      <c r="AJ128" s="59">
        <f t="shared" si="27"/>
        <v>-1.7043821207261755E-3</v>
      </c>
      <c r="AK128" s="60">
        <f t="shared" si="28"/>
        <v>24569550.193543304</v>
      </c>
      <c r="AL128" s="61">
        <f t="shared" si="29"/>
        <v>-1.6999999999999999E-3</v>
      </c>
      <c r="AM128" s="62">
        <f t="shared" si="46"/>
        <v>2.1305635230883802E-3</v>
      </c>
      <c r="AN128" s="41"/>
      <c r="AO128" s="41"/>
      <c r="AP128" s="41"/>
      <c r="AQ128" s="63">
        <f t="shared" si="31"/>
        <v>-1.7043821207261755E-3</v>
      </c>
      <c r="AR128" s="58">
        <f t="shared" si="32"/>
        <v>24611497.589999996</v>
      </c>
      <c r="AS128" s="43">
        <f t="shared" si="33"/>
        <v>24569550.193543304</v>
      </c>
      <c r="AT128" s="64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1">
        <v>125</v>
      </c>
      <c r="B129" s="36" t="s">
        <v>404</v>
      </c>
      <c r="C129" s="36" t="s">
        <v>406</v>
      </c>
      <c r="D129" s="37" t="s">
        <v>387</v>
      </c>
      <c r="E129" s="37" t="s">
        <v>388</v>
      </c>
      <c r="F129" s="38" t="s">
        <v>405</v>
      </c>
      <c r="G129" s="38">
        <v>3</v>
      </c>
      <c r="H129" s="38" t="s">
        <v>1073</v>
      </c>
      <c r="I129" s="38" t="s">
        <v>1079</v>
      </c>
      <c r="J129" s="38" t="s">
        <v>24</v>
      </c>
      <c r="K129" s="41">
        <v>3317625.05</v>
      </c>
      <c r="L129" s="41">
        <v>3053371.3</v>
      </c>
      <c r="M129" s="41">
        <v>3326987.9799999995</v>
      </c>
      <c r="N129" s="41">
        <v>3298628.21</v>
      </c>
      <c r="O129" s="41">
        <v>3435671.7800000003</v>
      </c>
      <c r="P129" s="41">
        <v>3316622.21</v>
      </c>
      <c r="Q129" s="41">
        <v>3391481.13</v>
      </c>
      <c r="R129" s="41">
        <v>3409459.2199999997</v>
      </c>
      <c r="S129" s="41">
        <v>3321495.83</v>
      </c>
      <c r="T129" s="41">
        <v>3432165.5</v>
      </c>
      <c r="U129" s="41">
        <v>3321742.09</v>
      </c>
      <c r="V129" s="41">
        <v>3419366.0999999996</v>
      </c>
      <c r="W129" s="41">
        <v>3367052.09</v>
      </c>
      <c r="X129" s="41">
        <v>3121530.63</v>
      </c>
      <c r="Y129" s="41">
        <v>3380833.34</v>
      </c>
      <c r="Z129" s="56">
        <f t="shared" si="43"/>
        <v>3.5581697214397634E-2</v>
      </c>
      <c r="AA129" s="56">
        <f t="shared" si="44"/>
        <v>-3.0227647334646335E-4</v>
      </c>
      <c r="AB129" s="56">
        <f t="shared" si="45"/>
        <v>2.2261732078493912E-2</v>
      </c>
      <c r="AC129" s="57">
        <f t="shared" si="21"/>
        <v>3486857.5179714845</v>
      </c>
      <c r="AD129" s="57">
        <f t="shared" si="22"/>
        <v>3366034.3093686607</v>
      </c>
      <c r="AE129" s="57">
        <f t="shared" si="23"/>
        <v>3442008.5015219129</v>
      </c>
      <c r="AF129" s="58">
        <f t="shared" si="24"/>
        <v>10294900.328862058</v>
      </c>
      <c r="AG129" s="85">
        <v>3.8060143850930268E-3</v>
      </c>
      <c r="AH129" s="83">
        <f t="shared" si="25"/>
        <v>10294900.328862056</v>
      </c>
      <c r="AI129" s="84">
        <f t="shared" si="26"/>
        <v>0</v>
      </c>
      <c r="AJ129" s="59">
        <f t="shared" si="27"/>
        <v>3.8060143850930268E-3</v>
      </c>
      <c r="AK129" s="60">
        <f t="shared" si="28"/>
        <v>3379867.1386898975</v>
      </c>
      <c r="AL129" s="61">
        <f t="shared" si="29"/>
        <v>3.8E-3</v>
      </c>
      <c r="AM129" s="62">
        <f t="shared" si="46"/>
        <v>1.2331288659588324E-3</v>
      </c>
      <c r="AN129" s="41"/>
      <c r="AO129" s="41"/>
      <c r="AP129" s="41"/>
      <c r="AQ129" s="63">
        <f t="shared" si="31"/>
        <v>3.8060143850930268E-3</v>
      </c>
      <c r="AR129" s="58">
        <f t="shared" si="32"/>
        <v>3367052.09</v>
      </c>
      <c r="AS129" s="43">
        <f t="shared" si="33"/>
        <v>3379867.1386898975</v>
      </c>
      <c r="AT129" s="64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1">
        <v>126</v>
      </c>
      <c r="B130" s="36" t="s">
        <v>407</v>
      </c>
      <c r="C130" s="36" t="s">
        <v>409</v>
      </c>
      <c r="D130" s="37" t="s">
        <v>387</v>
      </c>
      <c r="E130" s="37" t="s">
        <v>388</v>
      </c>
      <c r="F130" s="38" t="s">
        <v>408</v>
      </c>
      <c r="G130" s="38">
        <v>5</v>
      </c>
      <c r="H130" s="38" t="s">
        <v>21</v>
      </c>
      <c r="I130" s="38" t="s">
        <v>1079</v>
      </c>
      <c r="J130" s="38" t="s">
        <v>24</v>
      </c>
      <c r="K130" s="41">
        <v>62839.49</v>
      </c>
      <c r="L130" s="41">
        <v>58055.64</v>
      </c>
      <c r="M130" s="41">
        <v>56115.199999999997</v>
      </c>
      <c r="N130" s="41">
        <v>63538.1</v>
      </c>
      <c r="O130" s="41">
        <v>62870.1</v>
      </c>
      <c r="P130" s="41">
        <v>66834.03</v>
      </c>
      <c r="Q130" s="41">
        <v>66484.800000000003</v>
      </c>
      <c r="R130" s="41">
        <v>65009.69</v>
      </c>
      <c r="S130" s="41">
        <v>69304.2</v>
      </c>
      <c r="T130" s="41">
        <v>69229.8</v>
      </c>
      <c r="U130" s="41">
        <v>65902.8</v>
      </c>
      <c r="V130" s="41">
        <v>65465.9</v>
      </c>
      <c r="W130" s="41">
        <v>63781.9</v>
      </c>
      <c r="X130" s="41">
        <v>59271.630000000005</v>
      </c>
      <c r="Y130" s="41">
        <v>60214.79</v>
      </c>
      <c r="Z130" s="56">
        <f t="shared" si="43"/>
        <v>4.8711407428680964E-4</v>
      </c>
      <c r="AA130" s="56">
        <f t="shared" si="44"/>
        <v>6.3567352313012027E-2</v>
      </c>
      <c r="AB130" s="56">
        <f t="shared" si="45"/>
        <v>5.8009859723559209E-2</v>
      </c>
      <c r="AC130" s="57">
        <f t="shared" si="21"/>
        <v>63812.969061174757</v>
      </c>
      <c r="AD130" s="57">
        <f t="shared" si="22"/>
        <v>67836.346508493298</v>
      </c>
      <c r="AE130" s="57">
        <f t="shared" si="23"/>
        <v>67481.879071902076</v>
      </c>
      <c r="AF130" s="58">
        <f t="shared" si="24"/>
        <v>199131.19464157012</v>
      </c>
      <c r="AG130" s="85">
        <v>8.0040529626888377E-3</v>
      </c>
      <c r="AH130" s="83">
        <f t="shared" si="25"/>
        <v>199131.19464157007</v>
      </c>
      <c r="AI130" s="84">
        <f t="shared" si="26"/>
        <v>0</v>
      </c>
      <c r="AJ130" s="59">
        <f t="shared" si="27"/>
        <v>8.0040529626888377E-3</v>
      </c>
      <c r="AK130" s="60">
        <f t="shared" si="28"/>
        <v>64292.413705660925</v>
      </c>
      <c r="AL130" s="61">
        <f t="shared" si="29"/>
        <v>8.0000000000000002E-3</v>
      </c>
      <c r="AM130" s="62">
        <f t="shared" si="46"/>
        <v>1.241249174241954E-3</v>
      </c>
      <c r="AN130" s="41"/>
      <c r="AO130" s="41"/>
      <c r="AP130" s="41"/>
      <c r="AQ130" s="63">
        <f t="shared" si="31"/>
        <v>8.0040529626888377E-3</v>
      </c>
      <c r="AR130" s="58">
        <f t="shared" si="32"/>
        <v>63781.9</v>
      </c>
      <c r="AS130" s="43">
        <f t="shared" si="33"/>
        <v>64292.413705660925</v>
      </c>
      <c r="AT130" s="64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1">
        <v>127</v>
      </c>
      <c r="B131" s="36" t="s">
        <v>410</v>
      </c>
      <c r="C131" s="36" t="s">
        <v>412</v>
      </c>
      <c r="D131" s="37" t="s">
        <v>387</v>
      </c>
      <c r="E131" s="37" t="s">
        <v>388</v>
      </c>
      <c r="F131" s="38" t="s">
        <v>411</v>
      </c>
      <c r="G131" s="38">
        <v>4</v>
      </c>
      <c r="H131" s="38" t="s">
        <v>21</v>
      </c>
      <c r="I131" s="38" t="s">
        <v>1079</v>
      </c>
      <c r="J131" s="38" t="s">
        <v>24</v>
      </c>
      <c r="K131" s="41">
        <v>158285.84999999998</v>
      </c>
      <c r="L131" s="41">
        <v>145672.1</v>
      </c>
      <c r="M131" s="41">
        <v>149038.79999999999</v>
      </c>
      <c r="N131" s="41">
        <v>168747.69999999998</v>
      </c>
      <c r="O131" s="41">
        <v>163975.04000000001</v>
      </c>
      <c r="P131" s="41">
        <v>161046.9</v>
      </c>
      <c r="Q131" s="41">
        <v>157090.31</v>
      </c>
      <c r="R131" s="41">
        <v>169038.36</v>
      </c>
      <c r="S131" s="41">
        <v>163964.68</v>
      </c>
      <c r="T131" s="41">
        <v>165221.5</v>
      </c>
      <c r="U131" s="41">
        <v>166395.1</v>
      </c>
      <c r="V131" s="41">
        <v>161028.79999999999</v>
      </c>
      <c r="W131" s="41">
        <v>161598.75</v>
      </c>
      <c r="X131" s="41">
        <v>144479.66999999998</v>
      </c>
      <c r="Y131" s="41">
        <v>153965.87</v>
      </c>
      <c r="Z131" s="56">
        <f t="shared" si="43"/>
        <v>3.5942505283953263E-2</v>
      </c>
      <c r="AA131" s="56">
        <f t="shared" si="44"/>
        <v>1.7443441722680975E-2</v>
      </c>
      <c r="AB131" s="56">
        <f t="shared" si="45"/>
        <v>-7.5530440655307007E-3</v>
      </c>
      <c r="AC131" s="57">
        <f t="shared" si="21"/>
        <v>167407.01392575525</v>
      </c>
      <c r="AD131" s="57">
        <f t="shared" si="22"/>
        <v>164417.58837808311</v>
      </c>
      <c r="AE131" s="57">
        <f t="shared" si="23"/>
        <v>160378.18752031532</v>
      </c>
      <c r="AF131" s="58">
        <f t="shared" si="24"/>
        <v>492202.78982415365</v>
      </c>
      <c r="AG131" s="85">
        <v>3.0364090760665379E-3</v>
      </c>
      <c r="AH131" s="83">
        <f t="shared" si="25"/>
        <v>492202.7898241537</v>
      </c>
      <c r="AI131" s="84">
        <f t="shared" si="26"/>
        <v>0</v>
      </c>
      <c r="AJ131" s="59">
        <f t="shared" si="27"/>
        <v>3.0364090760665379E-3</v>
      </c>
      <c r="AK131" s="60">
        <f t="shared" si="28"/>
        <v>162089.42991118101</v>
      </c>
      <c r="AL131" s="61">
        <f t="shared" si="29"/>
        <v>3.0000000000000001E-3</v>
      </c>
      <c r="AM131" s="62">
        <f t="shared" si="46"/>
        <v>1.7276435975859261E-3</v>
      </c>
      <c r="AN131" s="41"/>
      <c r="AO131" s="41"/>
      <c r="AP131" s="41"/>
      <c r="AQ131" s="63">
        <f t="shared" si="31"/>
        <v>3.0364090760665379E-3</v>
      </c>
      <c r="AR131" s="58">
        <f t="shared" si="32"/>
        <v>161598.75</v>
      </c>
      <c r="AS131" s="43">
        <f t="shared" si="33"/>
        <v>162089.42991118101</v>
      </c>
      <c r="AT131" s="64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1">
        <v>128</v>
      </c>
      <c r="B132" s="36" t="s">
        <v>413</v>
      </c>
      <c r="C132" s="36" t="s">
        <v>415</v>
      </c>
      <c r="D132" s="37" t="s">
        <v>387</v>
      </c>
      <c r="E132" s="37" t="s">
        <v>388</v>
      </c>
      <c r="F132" s="38" t="s">
        <v>414</v>
      </c>
      <c r="G132" s="38">
        <v>5</v>
      </c>
      <c r="H132" s="38" t="s">
        <v>21</v>
      </c>
      <c r="I132" s="38" t="s">
        <v>1079</v>
      </c>
      <c r="J132" s="38" t="s">
        <v>24</v>
      </c>
      <c r="K132" s="41">
        <v>357779.45</v>
      </c>
      <c r="L132" s="41">
        <v>295276.05000000005</v>
      </c>
      <c r="M132" s="41">
        <v>303525.13</v>
      </c>
      <c r="N132" s="41">
        <v>332583.27999999997</v>
      </c>
      <c r="O132" s="41">
        <v>356841.41000000003</v>
      </c>
      <c r="P132" s="41">
        <v>360199</v>
      </c>
      <c r="Q132" s="41">
        <v>350566.63</v>
      </c>
      <c r="R132" s="41">
        <v>345111.77</v>
      </c>
      <c r="S132" s="41">
        <v>347555.61</v>
      </c>
      <c r="T132" s="41">
        <v>359222.7</v>
      </c>
      <c r="U132" s="41">
        <v>351992.56</v>
      </c>
      <c r="V132" s="41">
        <v>334784.52</v>
      </c>
      <c r="W132" s="41">
        <v>315434.45</v>
      </c>
      <c r="X132" s="41">
        <v>285279.86</v>
      </c>
      <c r="Y132" s="41">
        <v>298852.23</v>
      </c>
      <c r="Z132" s="56">
        <f t="shared" si="43"/>
        <v>-2.6218386774309321E-3</v>
      </c>
      <c r="AA132" s="56">
        <f t="shared" si="44"/>
        <v>6.7626857830991316E-3</v>
      </c>
      <c r="AB132" s="56">
        <f t="shared" si="45"/>
        <v>-2.0159961674713345E-2</v>
      </c>
      <c r="AC132" s="57">
        <f t="shared" si="21"/>
        <v>314607.43175879586</v>
      </c>
      <c r="AD132" s="57">
        <f t="shared" si="22"/>
        <v>317567.6340705147</v>
      </c>
      <c r="AE132" s="57">
        <f t="shared" si="23"/>
        <v>309075.3035771157</v>
      </c>
      <c r="AF132" s="58">
        <f t="shared" si="24"/>
        <v>941250.36940642633</v>
      </c>
      <c r="AG132" s="85">
        <v>-1.070305672709956E-3</v>
      </c>
      <c r="AH132" s="83">
        <f t="shared" si="25"/>
        <v>941250.36940642633</v>
      </c>
      <c r="AI132" s="84">
        <f t="shared" si="26"/>
        <v>0</v>
      </c>
      <c r="AJ132" s="59">
        <f t="shared" si="27"/>
        <v>-1.070305672709956E-3</v>
      </c>
      <c r="AK132" s="60">
        <f t="shared" si="28"/>
        <v>315096.83871879685</v>
      </c>
      <c r="AL132" s="61">
        <f t="shared" si="29"/>
        <v>-1.1000000000000001E-3</v>
      </c>
      <c r="AM132" s="62">
        <f t="shared" si="46"/>
        <v>-1.0442250508325146E-2</v>
      </c>
      <c r="AN132" s="41"/>
      <c r="AO132" s="41"/>
      <c r="AP132" s="41"/>
      <c r="AQ132" s="63">
        <f t="shared" si="31"/>
        <v>-1.070305672709956E-3</v>
      </c>
      <c r="AR132" s="58">
        <f t="shared" si="32"/>
        <v>315434.45</v>
      </c>
      <c r="AS132" s="43">
        <f t="shared" si="33"/>
        <v>315096.83871879685</v>
      </c>
      <c r="AT132" s="64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1">
        <v>129</v>
      </c>
      <c r="B133" s="36" t="s">
        <v>416</v>
      </c>
      <c r="C133" s="36" t="s">
        <v>418</v>
      </c>
      <c r="D133" s="37" t="s">
        <v>387</v>
      </c>
      <c r="E133" s="37" t="s">
        <v>388</v>
      </c>
      <c r="F133" s="38" t="s">
        <v>417</v>
      </c>
      <c r="G133" s="38">
        <v>6</v>
      </c>
      <c r="H133" s="38" t="s">
        <v>21</v>
      </c>
      <c r="I133" s="38" t="s">
        <v>1079</v>
      </c>
      <c r="J133" s="38" t="s">
        <v>24</v>
      </c>
      <c r="K133" s="41">
        <v>143285.29</v>
      </c>
      <c r="L133" s="41">
        <v>119310.45999999999</v>
      </c>
      <c r="M133" s="41">
        <v>132092.9</v>
      </c>
      <c r="N133" s="41">
        <v>154676.79999999999</v>
      </c>
      <c r="O133" s="41">
        <v>157190</v>
      </c>
      <c r="P133" s="41">
        <v>157534.79999999999</v>
      </c>
      <c r="Q133" s="41">
        <v>166639.66999999998</v>
      </c>
      <c r="R133" s="41">
        <v>165956.6</v>
      </c>
      <c r="S133" s="41">
        <v>165604.83000000002</v>
      </c>
      <c r="T133" s="41">
        <v>166091.09</v>
      </c>
      <c r="U133" s="41">
        <v>167458.39000000001</v>
      </c>
      <c r="V133" s="41">
        <v>153811.1</v>
      </c>
      <c r="W133" s="41">
        <v>153034.9</v>
      </c>
      <c r="X133" s="41">
        <v>126667.9</v>
      </c>
      <c r="Y133" s="41">
        <v>137695</v>
      </c>
      <c r="Z133" s="56">
        <f t="shared" si="43"/>
        <v>9.7042131819672361E-2</v>
      </c>
      <c r="AA133" s="56">
        <f t="shared" si="44"/>
        <v>9.9448519802695534E-2</v>
      </c>
      <c r="AB133" s="56">
        <f t="shared" si="45"/>
        <v>0.1629921675839856</v>
      </c>
      <c r="AC133" s="57">
        <f t="shared" ref="AC133:AC196" si="47">$W133*(Z133+1)</f>
        <v>167885.73293881037</v>
      </c>
      <c r="AD133" s="57">
        <f t="shared" ref="AD133:AD196" si="48">$W133*(1+AA133)</f>
        <v>168253.99428315353</v>
      </c>
      <c r="AE133" s="57">
        <f t="shared" ref="AE133:AE196" si="49">$W133*(AB133+1)</f>
        <v>177978.39006699846</v>
      </c>
      <c r="AF133" s="58">
        <f t="shared" ref="AF133:AF196" si="50">SUM(AC133:AE133)</f>
        <v>514118.11728896236</v>
      </c>
      <c r="AG133" s="85">
        <v>2.2858233509621233E-2</v>
      </c>
      <c r="AH133" s="83">
        <f t="shared" ref="AH133:AH196" si="51">W133*((1+AG133)^4+(1+AG133)^5+(1+AG133)^6)</f>
        <v>514118.11728896236</v>
      </c>
      <c r="AI133" s="84">
        <f t="shared" ref="AI133:AI196" si="52">+AF133-AH133</f>
        <v>0</v>
      </c>
      <c r="AJ133" s="59">
        <f t="shared" ref="AJ133:AJ196" si="53">AG133</f>
        <v>2.2858233509621233E-2</v>
      </c>
      <c r="AK133" s="60">
        <f t="shared" ref="AK133:AK196" si="54">+W133*(1+AJ133)</f>
        <v>156533.00747932153</v>
      </c>
      <c r="AL133" s="61">
        <f t="shared" ref="AL133:AL196" si="55">ROUND(AJ133,4)</f>
        <v>2.29E-2</v>
      </c>
      <c r="AM133" s="62">
        <f t="shared" si="46"/>
        <v>5.5007674819596009E-3</v>
      </c>
      <c r="AN133" s="41"/>
      <c r="AO133" s="41"/>
      <c r="AP133" s="41"/>
      <c r="AQ133" s="63">
        <f t="shared" ref="AQ133:AQ196" si="56">AG133</f>
        <v>2.2858233509621233E-2</v>
      </c>
      <c r="AR133" s="58">
        <f t="shared" ref="AR133:AR196" si="57">W133</f>
        <v>153034.9</v>
      </c>
      <c r="AS133" s="43">
        <f t="shared" ref="AS133:AS196" si="58">AK133</f>
        <v>156533.00747932153</v>
      </c>
      <c r="AT133" s="64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1">
        <v>130</v>
      </c>
      <c r="B134" s="36" t="s">
        <v>419</v>
      </c>
      <c r="C134" s="36" t="s">
        <v>421</v>
      </c>
      <c r="D134" s="37" t="s">
        <v>387</v>
      </c>
      <c r="E134" s="37" t="s">
        <v>388</v>
      </c>
      <c r="F134" s="38" t="s">
        <v>420</v>
      </c>
      <c r="G134" s="38">
        <v>5</v>
      </c>
      <c r="H134" s="38" t="s">
        <v>21</v>
      </c>
      <c r="I134" s="38" t="s">
        <v>1079</v>
      </c>
      <c r="J134" s="38" t="s">
        <v>24</v>
      </c>
      <c r="K134" s="41">
        <v>358040.58</v>
      </c>
      <c r="L134" s="41">
        <v>328418.57999999996</v>
      </c>
      <c r="M134" s="41">
        <v>357706.33999999997</v>
      </c>
      <c r="N134" s="41">
        <v>350700.17</v>
      </c>
      <c r="O134" s="41">
        <v>372014.56999999995</v>
      </c>
      <c r="P134" s="41">
        <v>351979.25</v>
      </c>
      <c r="Q134" s="41">
        <v>367428.76</v>
      </c>
      <c r="R134" s="41">
        <v>375926</v>
      </c>
      <c r="S134" s="41">
        <v>364455.2</v>
      </c>
      <c r="T134" s="41">
        <v>367587</v>
      </c>
      <c r="U134" s="41">
        <v>377656.61</v>
      </c>
      <c r="V134" s="41">
        <v>377874.93</v>
      </c>
      <c r="W134" s="41">
        <v>364205.64</v>
      </c>
      <c r="X134" s="41">
        <v>352010.87</v>
      </c>
      <c r="Y134" s="41">
        <v>361590.79</v>
      </c>
      <c r="Z134" s="56">
        <f t="shared" si="43"/>
        <v>3.9029067598985279E-2</v>
      </c>
      <c r="AA134" s="56">
        <f t="shared" si="44"/>
        <v>-1.6929170430904805E-2</v>
      </c>
      <c r="AB134" s="56">
        <f t="shared" si="45"/>
        <v>2.6220994279475329E-2</v>
      </c>
      <c r="AC134" s="57">
        <f t="shared" si="47"/>
        <v>378420.24654349172</v>
      </c>
      <c r="AD134" s="57">
        <f t="shared" si="48"/>
        <v>358039.94064854324</v>
      </c>
      <c r="AE134" s="57">
        <f t="shared" si="49"/>
        <v>373755.47400299268</v>
      </c>
      <c r="AF134" s="58">
        <f t="shared" si="50"/>
        <v>1110215.6611950276</v>
      </c>
      <c r="AG134" s="85">
        <v>3.20015363259078E-3</v>
      </c>
      <c r="AH134" s="83">
        <f t="shared" si="51"/>
        <v>1110215.6611950276</v>
      </c>
      <c r="AI134" s="84">
        <f t="shared" si="52"/>
        <v>0</v>
      </c>
      <c r="AJ134" s="59">
        <f t="shared" si="53"/>
        <v>3.20015363259078E-3</v>
      </c>
      <c r="AK134" s="60">
        <f t="shared" si="54"/>
        <v>365371.15400185605</v>
      </c>
      <c r="AL134" s="61">
        <f t="shared" si="55"/>
        <v>3.2000000000000002E-3</v>
      </c>
      <c r="AM134" s="62">
        <f t="shared" si="46"/>
        <v>1.4237059449253575E-3</v>
      </c>
      <c r="AN134" s="41"/>
      <c r="AO134" s="41"/>
      <c r="AP134" s="41"/>
      <c r="AQ134" s="63">
        <f t="shared" si="56"/>
        <v>3.20015363259078E-3</v>
      </c>
      <c r="AR134" s="58">
        <f t="shared" si="57"/>
        <v>364205.64</v>
      </c>
      <c r="AS134" s="43">
        <f t="shared" si="58"/>
        <v>365371.15400185605</v>
      </c>
      <c r="AT134" s="64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1">
        <v>131</v>
      </c>
      <c r="B135" s="36" t="s">
        <v>422</v>
      </c>
      <c r="C135" s="36" t="s">
        <v>424</v>
      </c>
      <c r="D135" s="37" t="s">
        <v>387</v>
      </c>
      <c r="E135" s="37" t="s">
        <v>388</v>
      </c>
      <c r="F135" s="38" t="s">
        <v>423</v>
      </c>
      <c r="G135" s="38">
        <v>6</v>
      </c>
      <c r="H135" s="38" t="s">
        <v>21</v>
      </c>
      <c r="I135" s="38" t="s">
        <v>22</v>
      </c>
      <c r="J135" s="38" t="s">
        <v>24</v>
      </c>
      <c r="K135" s="41">
        <v>71306.210000000006</v>
      </c>
      <c r="L135" s="41">
        <v>62518.42</v>
      </c>
      <c r="M135" s="41">
        <v>62523.15</v>
      </c>
      <c r="N135" s="41">
        <v>69117.26999999999</v>
      </c>
      <c r="O135" s="41">
        <v>75262.61</v>
      </c>
      <c r="P135" s="41">
        <v>73163.87</v>
      </c>
      <c r="Q135" s="41">
        <v>75202.22</v>
      </c>
      <c r="R135" s="41">
        <v>80328.820000000007</v>
      </c>
      <c r="S135" s="41">
        <v>82822.92</v>
      </c>
      <c r="T135" s="41">
        <v>79054.94</v>
      </c>
      <c r="U135" s="41">
        <v>76880.19</v>
      </c>
      <c r="V135" s="41">
        <v>71116.3</v>
      </c>
      <c r="W135" s="41">
        <v>73339.929999999993</v>
      </c>
      <c r="X135" s="41">
        <v>67090.91</v>
      </c>
      <c r="Y135" s="41">
        <v>69554.509999999995</v>
      </c>
      <c r="Z135" s="56">
        <f t="shared" si="43"/>
        <v>5.548464853201418E-2</v>
      </c>
      <c r="AA135" s="56">
        <f t="shared" si="44"/>
        <v>2.6051868413704549E-2</v>
      </c>
      <c r="AB135" s="56">
        <f t="shared" si="45"/>
        <v>5.4637737722983637E-2</v>
      </c>
      <c r="AC135" s="57">
        <f t="shared" si="47"/>
        <v>77409.170239412517</v>
      </c>
      <c r="AD135" s="57">
        <f t="shared" si="48"/>
        <v>75250.572205830293</v>
      </c>
      <c r="AE135" s="57">
        <f t="shared" si="49"/>
        <v>77347.057859961977</v>
      </c>
      <c r="AF135" s="58">
        <f t="shared" si="50"/>
        <v>230006.80030520482</v>
      </c>
      <c r="AG135" s="85">
        <v>8.9125089552102299E-3</v>
      </c>
      <c r="AH135" s="83">
        <f t="shared" si="51"/>
        <v>230006.80030520493</v>
      </c>
      <c r="AI135" s="84">
        <f t="shared" si="52"/>
        <v>0</v>
      </c>
      <c r="AJ135" s="59">
        <f t="shared" si="53"/>
        <v>8.9125089552102299E-3</v>
      </c>
      <c r="AK135" s="60">
        <f t="shared" si="54"/>
        <v>73993.572782899486</v>
      </c>
      <c r="AL135" s="61">
        <f t="shared" si="55"/>
        <v>8.8999999999999999E-3</v>
      </c>
      <c r="AM135" s="62">
        <f t="shared" si="46"/>
        <v>2.3462304161616654E-3</v>
      </c>
      <c r="AN135" s="41"/>
      <c r="AO135" s="41"/>
      <c r="AP135" s="41"/>
      <c r="AQ135" s="63">
        <f t="shared" si="56"/>
        <v>8.9125089552102299E-3</v>
      </c>
      <c r="AR135" s="58">
        <f t="shared" si="57"/>
        <v>73339.929999999993</v>
      </c>
      <c r="AS135" s="43">
        <f t="shared" si="58"/>
        <v>73993.572782899486</v>
      </c>
      <c r="AT135" s="64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1">
        <v>132</v>
      </c>
      <c r="B136" s="36" t="s">
        <v>425</v>
      </c>
      <c r="C136" s="36" t="s">
        <v>427</v>
      </c>
      <c r="D136" s="37" t="s">
        <v>387</v>
      </c>
      <c r="E136" s="37" t="s">
        <v>388</v>
      </c>
      <c r="F136" s="38" t="s">
        <v>426</v>
      </c>
      <c r="G136" s="38">
        <v>4</v>
      </c>
      <c r="H136" s="38" t="s">
        <v>21</v>
      </c>
      <c r="I136" s="38" t="s">
        <v>1079</v>
      </c>
      <c r="J136" s="38" t="s">
        <v>24</v>
      </c>
      <c r="K136" s="41">
        <v>78348</v>
      </c>
      <c r="L136" s="41">
        <v>72960</v>
      </c>
      <c r="M136" s="41">
        <v>69434.31</v>
      </c>
      <c r="N136" s="41">
        <v>70417.87</v>
      </c>
      <c r="O136" s="41">
        <v>76588</v>
      </c>
      <c r="P136" s="41">
        <v>71748.490000000005</v>
      </c>
      <c r="Q136" s="41">
        <v>72895</v>
      </c>
      <c r="R136" s="41">
        <v>79160.100000000006</v>
      </c>
      <c r="S136" s="41">
        <v>74979.100000000006</v>
      </c>
      <c r="T136" s="41">
        <v>79222.299999999988</v>
      </c>
      <c r="U136" s="41">
        <v>76157</v>
      </c>
      <c r="V136" s="41">
        <v>74905</v>
      </c>
      <c r="W136" s="41">
        <v>84918</v>
      </c>
      <c r="X136" s="41">
        <v>74665.3</v>
      </c>
      <c r="Y136" s="41">
        <v>75744.899999999994</v>
      </c>
      <c r="Z136" s="56">
        <f t="shared" si="43"/>
        <v>-2.2463879103487017E-2</v>
      </c>
      <c r="AA136" s="56">
        <f t="shared" si="44"/>
        <v>-8.4233292489916733E-2</v>
      </c>
      <c r="AB136" s="56">
        <f t="shared" si="45"/>
        <v>-6.9599734517792444E-2</v>
      </c>
      <c r="AC136" s="57">
        <f t="shared" si="47"/>
        <v>83010.412314290093</v>
      </c>
      <c r="AD136" s="57">
        <f t="shared" si="48"/>
        <v>77765.077268341251</v>
      </c>
      <c r="AE136" s="57">
        <f t="shared" si="49"/>
        <v>79007.729744218101</v>
      </c>
      <c r="AF136" s="58">
        <f t="shared" si="50"/>
        <v>239783.21932684944</v>
      </c>
      <c r="AG136" s="85">
        <v>-1.2049238492868828E-2</v>
      </c>
      <c r="AH136" s="83">
        <f t="shared" si="51"/>
        <v>239783.21932684944</v>
      </c>
      <c r="AI136" s="84">
        <f t="shared" si="52"/>
        <v>0</v>
      </c>
      <c r="AJ136" s="59">
        <f t="shared" si="53"/>
        <v>-1.2049238492868828E-2</v>
      </c>
      <c r="AK136" s="60">
        <f t="shared" si="54"/>
        <v>83894.802765662564</v>
      </c>
      <c r="AL136" s="61">
        <f t="shared" si="55"/>
        <v>-1.2E-2</v>
      </c>
      <c r="AM136" s="62">
        <f t="shared" si="46"/>
        <v>6.7330359015607133E-3</v>
      </c>
      <c r="AN136" s="41"/>
      <c r="AO136" s="41"/>
      <c r="AP136" s="41"/>
      <c r="AQ136" s="63">
        <f t="shared" si="56"/>
        <v>-1.2049238492868828E-2</v>
      </c>
      <c r="AR136" s="58">
        <f t="shared" si="57"/>
        <v>84918</v>
      </c>
      <c r="AS136" s="43">
        <f t="shared" si="58"/>
        <v>83894.802765662564</v>
      </c>
      <c r="AT136" s="64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1">
        <v>133</v>
      </c>
      <c r="B137" s="36" t="s">
        <v>428</v>
      </c>
      <c r="C137" s="36" t="s">
        <v>430</v>
      </c>
      <c r="D137" s="37" t="s">
        <v>387</v>
      </c>
      <c r="E137" s="37" t="s">
        <v>388</v>
      </c>
      <c r="F137" s="38" t="s">
        <v>429</v>
      </c>
      <c r="G137" s="38">
        <v>4</v>
      </c>
      <c r="H137" s="38" t="s">
        <v>21</v>
      </c>
      <c r="I137" s="38" t="s">
        <v>1079</v>
      </c>
      <c r="J137" s="38" t="s">
        <v>24</v>
      </c>
      <c r="K137" s="41">
        <v>446656</v>
      </c>
      <c r="L137" s="41">
        <v>444053</v>
      </c>
      <c r="M137" s="41">
        <v>400439</v>
      </c>
      <c r="N137" s="41">
        <v>474624</v>
      </c>
      <c r="O137" s="41">
        <v>505779.8</v>
      </c>
      <c r="P137" s="41">
        <v>480880.80000000005</v>
      </c>
      <c r="Q137" s="41">
        <v>472914.4</v>
      </c>
      <c r="R137" s="41">
        <v>481611</v>
      </c>
      <c r="S137" s="41">
        <v>489862.3</v>
      </c>
      <c r="T137" s="41">
        <v>502794.9</v>
      </c>
      <c r="U137" s="41">
        <v>495891</v>
      </c>
      <c r="V137" s="41">
        <v>484422.40000000002</v>
      </c>
      <c r="W137" s="41">
        <v>465995</v>
      </c>
      <c r="X137" s="41">
        <v>433961</v>
      </c>
      <c r="Y137" s="41">
        <v>479454</v>
      </c>
      <c r="Z137" s="56">
        <f t="shared" si="43"/>
        <v>0.1323698774896116</v>
      </c>
      <c r="AA137" s="56">
        <f t="shared" si="44"/>
        <v>7.6624516406362142E-2</v>
      </c>
      <c r="AB137" s="56">
        <f t="shared" si="45"/>
        <v>5.8788866599799539E-2</v>
      </c>
      <c r="AC137" s="57">
        <f t="shared" si="47"/>
        <v>527678.70106077159</v>
      </c>
      <c r="AD137" s="57">
        <f t="shared" si="48"/>
        <v>501701.64152278274</v>
      </c>
      <c r="AE137" s="57">
        <f t="shared" si="49"/>
        <v>493390.31789117359</v>
      </c>
      <c r="AF137" s="58">
        <f t="shared" si="50"/>
        <v>1522770.6604747279</v>
      </c>
      <c r="AG137" s="85">
        <v>1.7227169061224481E-2</v>
      </c>
      <c r="AH137" s="83">
        <f t="shared" si="51"/>
        <v>1522770.6604747269</v>
      </c>
      <c r="AI137" s="84">
        <f t="shared" si="52"/>
        <v>0</v>
      </c>
      <c r="AJ137" s="59">
        <f t="shared" si="53"/>
        <v>1.7227169061224481E-2</v>
      </c>
      <c r="AK137" s="60">
        <f t="shared" si="54"/>
        <v>474022.77464668528</v>
      </c>
      <c r="AL137" s="61">
        <f t="shared" si="55"/>
        <v>1.72E-2</v>
      </c>
      <c r="AM137" s="62">
        <f t="shared" si="46"/>
        <v>3.5384272602019262E-3</v>
      </c>
      <c r="AN137" s="41"/>
      <c r="AO137" s="41"/>
      <c r="AP137" s="41"/>
      <c r="AQ137" s="63">
        <f t="shared" si="56"/>
        <v>1.7227169061224481E-2</v>
      </c>
      <c r="AR137" s="58">
        <f t="shared" si="57"/>
        <v>465995</v>
      </c>
      <c r="AS137" s="43">
        <f t="shared" si="58"/>
        <v>474022.77464668528</v>
      </c>
      <c r="AT137" s="64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1">
        <v>134</v>
      </c>
      <c r="B138" s="36" t="s">
        <v>431</v>
      </c>
      <c r="C138" s="36" t="s">
        <v>433</v>
      </c>
      <c r="D138" s="37" t="s">
        <v>387</v>
      </c>
      <c r="E138" s="37" t="s">
        <v>388</v>
      </c>
      <c r="F138" s="38" t="s">
        <v>432</v>
      </c>
      <c r="G138" s="38">
        <v>4</v>
      </c>
      <c r="H138" s="38" t="s">
        <v>21</v>
      </c>
      <c r="I138" s="38" t="s">
        <v>1079</v>
      </c>
      <c r="J138" s="38" t="s">
        <v>24</v>
      </c>
      <c r="K138" s="41">
        <v>76081</v>
      </c>
      <c r="L138" s="41">
        <v>64068</v>
      </c>
      <c r="M138" s="41">
        <v>74402</v>
      </c>
      <c r="N138" s="41">
        <v>76050.64</v>
      </c>
      <c r="O138" s="41">
        <v>77285.3</v>
      </c>
      <c r="P138" s="41">
        <v>76952</v>
      </c>
      <c r="Q138" s="41">
        <v>72539</v>
      </c>
      <c r="R138" s="41">
        <v>86159.8</v>
      </c>
      <c r="S138" s="41">
        <v>74723</v>
      </c>
      <c r="T138" s="41">
        <v>81249</v>
      </c>
      <c r="U138" s="41">
        <v>82162</v>
      </c>
      <c r="V138" s="41">
        <v>74220</v>
      </c>
      <c r="W138" s="41">
        <v>77696</v>
      </c>
      <c r="X138" s="41">
        <v>68858</v>
      </c>
      <c r="Y138" s="41">
        <v>72828.2</v>
      </c>
      <c r="Z138" s="56">
        <f t="shared" si="43"/>
        <v>1.5829182055966617E-2</v>
      </c>
      <c r="AA138" s="56">
        <f t="shared" si="44"/>
        <v>1.1448324811713873E-2</v>
      </c>
      <c r="AB138" s="56">
        <f t="shared" si="45"/>
        <v>-4.6555644641894878E-2</v>
      </c>
      <c r="AC138" s="57">
        <f t="shared" si="47"/>
        <v>78925.864129020381</v>
      </c>
      <c r="AD138" s="57">
        <f t="shared" si="48"/>
        <v>78585.489044570917</v>
      </c>
      <c r="AE138" s="57">
        <f t="shared" si="49"/>
        <v>74078.812633903333</v>
      </c>
      <c r="AF138" s="58">
        <f t="shared" si="50"/>
        <v>231590.16580749466</v>
      </c>
      <c r="AG138" s="85">
        <v>-1.2886362105124867E-3</v>
      </c>
      <c r="AH138" s="83">
        <f t="shared" si="51"/>
        <v>231590.16580749475</v>
      </c>
      <c r="AI138" s="84">
        <f t="shared" si="52"/>
        <v>0</v>
      </c>
      <c r="AJ138" s="59">
        <f t="shared" si="53"/>
        <v>-1.2886362105124867E-3</v>
      </c>
      <c r="AK138" s="60">
        <f t="shared" si="54"/>
        <v>77595.878120988025</v>
      </c>
      <c r="AL138" s="61">
        <f t="shared" si="55"/>
        <v>-1.2999999999999999E-3</v>
      </c>
      <c r="AM138" s="62">
        <f t="shared" si="46"/>
        <v>1.7519673870027841E-3</v>
      </c>
      <c r="AN138" s="41"/>
      <c r="AO138" s="41"/>
      <c r="AP138" s="41"/>
      <c r="AQ138" s="63">
        <f t="shared" si="56"/>
        <v>-1.2886362105124867E-3</v>
      </c>
      <c r="AR138" s="58">
        <f t="shared" si="57"/>
        <v>77696</v>
      </c>
      <c r="AS138" s="43">
        <f t="shared" si="58"/>
        <v>77595.878120988025</v>
      </c>
      <c r="AT138" s="64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1">
        <v>135</v>
      </c>
      <c r="B139" s="36" t="s">
        <v>434</v>
      </c>
      <c r="C139" s="36" t="s">
        <v>436</v>
      </c>
      <c r="D139" s="37" t="s">
        <v>387</v>
      </c>
      <c r="E139" s="37" t="s">
        <v>388</v>
      </c>
      <c r="F139" s="38" t="s">
        <v>435</v>
      </c>
      <c r="G139" s="38">
        <v>4</v>
      </c>
      <c r="H139" s="38" t="s">
        <v>21</v>
      </c>
      <c r="I139" s="38" t="s">
        <v>1079</v>
      </c>
      <c r="J139" s="38" t="s">
        <v>24</v>
      </c>
      <c r="K139" s="41">
        <v>287715.32</v>
      </c>
      <c r="L139" s="41">
        <v>283882</v>
      </c>
      <c r="M139" s="41">
        <v>271491.59999999998</v>
      </c>
      <c r="N139" s="41">
        <v>310091.74</v>
      </c>
      <c r="O139" s="41">
        <v>293131</v>
      </c>
      <c r="P139" s="41">
        <v>274926</v>
      </c>
      <c r="Q139" s="41">
        <v>275604.2</v>
      </c>
      <c r="R139" s="41">
        <v>261665.5</v>
      </c>
      <c r="S139" s="41">
        <v>259657.49</v>
      </c>
      <c r="T139" s="41">
        <v>270632</v>
      </c>
      <c r="U139" s="41">
        <v>266196</v>
      </c>
      <c r="V139" s="41">
        <v>285104.09999999998</v>
      </c>
      <c r="W139" s="41">
        <v>293321.7</v>
      </c>
      <c r="X139" s="41">
        <v>304871</v>
      </c>
      <c r="Y139" s="41">
        <v>319386.09999999998</v>
      </c>
      <c r="Z139" s="56">
        <f t="shared" si="43"/>
        <v>1.8823050507008166E-2</v>
      </c>
      <c r="AA139" s="56">
        <f t="shared" si="44"/>
        <v>-4.4451299986389303E-2</v>
      </c>
      <c r="AB139" s="56">
        <f t="shared" si="45"/>
        <v>-4.2094108857324675E-2</v>
      </c>
      <c r="AC139" s="57">
        <f t="shared" si="47"/>
        <v>298842.90917390148</v>
      </c>
      <c r="AD139" s="57">
        <f t="shared" si="48"/>
        <v>280283.16912078235</v>
      </c>
      <c r="AE139" s="57">
        <f t="shared" si="49"/>
        <v>280974.5844299845</v>
      </c>
      <c r="AF139" s="58">
        <f t="shared" si="50"/>
        <v>860100.66272466839</v>
      </c>
      <c r="AG139" s="85">
        <v>-4.557536946548881E-3</v>
      </c>
      <c r="AH139" s="83">
        <f t="shared" si="51"/>
        <v>860100.66272466828</v>
      </c>
      <c r="AI139" s="84">
        <f t="shared" si="52"/>
        <v>0</v>
      </c>
      <c r="AJ139" s="59">
        <f t="shared" si="53"/>
        <v>-4.557536946548881E-3</v>
      </c>
      <c r="AK139" s="60">
        <f t="shared" si="54"/>
        <v>291984.87551502546</v>
      </c>
      <c r="AL139" s="61">
        <f t="shared" si="55"/>
        <v>-4.5999999999999999E-3</v>
      </c>
      <c r="AM139" s="62">
        <f t="shared" si="46"/>
        <v>1.6094971752893539E-3</v>
      </c>
      <c r="AN139" s="41"/>
      <c r="AO139" s="41"/>
      <c r="AP139" s="41"/>
      <c r="AQ139" s="63">
        <f t="shared" si="56"/>
        <v>-4.557536946548881E-3</v>
      </c>
      <c r="AR139" s="58">
        <f t="shared" si="57"/>
        <v>293321.7</v>
      </c>
      <c r="AS139" s="43">
        <f t="shared" si="58"/>
        <v>291984.87551502546</v>
      </c>
      <c r="AT139" s="64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1">
        <v>136</v>
      </c>
      <c r="B140" s="36" t="s">
        <v>437</v>
      </c>
      <c r="C140" s="36" t="s">
        <v>439</v>
      </c>
      <c r="D140" s="37" t="s">
        <v>387</v>
      </c>
      <c r="E140" s="37" t="s">
        <v>388</v>
      </c>
      <c r="F140" s="38" t="s">
        <v>438</v>
      </c>
      <c r="G140" s="38">
        <v>6</v>
      </c>
      <c r="H140" s="38" t="s">
        <v>21</v>
      </c>
      <c r="I140" s="38" t="s">
        <v>1079</v>
      </c>
      <c r="J140" s="38" t="s">
        <v>24</v>
      </c>
      <c r="K140" s="41">
        <v>518752.88</v>
      </c>
      <c r="L140" s="41">
        <v>501219.11</v>
      </c>
      <c r="M140" s="41">
        <v>524572.28</v>
      </c>
      <c r="N140" s="41">
        <v>539491.87</v>
      </c>
      <c r="O140" s="41">
        <v>562543.65</v>
      </c>
      <c r="P140" s="41">
        <v>550058.9</v>
      </c>
      <c r="Q140" s="41">
        <v>548207.03</v>
      </c>
      <c r="R140" s="41">
        <v>559029.53</v>
      </c>
      <c r="S140" s="41">
        <v>556596.93999999994</v>
      </c>
      <c r="T140" s="41">
        <v>563868.73</v>
      </c>
      <c r="U140" s="41">
        <v>563784.18000000005</v>
      </c>
      <c r="V140" s="41">
        <v>548782.49</v>
      </c>
      <c r="W140" s="41">
        <v>550862.30000000005</v>
      </c>
      <c r="X140" s="41">
        <v>510877.23</v>
      </c>
      <c r="Y140" s="41">
        <v>537377.83000000007</v>
      </c>
      <c r="Z140" s="56">
        <f t="shared" si="43"/>
        <v>8.4415473510238703E-2</v>
      </c>
      <c r="AA140" s="56">
        <f t="shared" si="44"/>
        <v>6.034861917296741E-2</v>
      </c>
      <c r="AB140" s="56">
        <f t="shared" si="45"/>
        <v>5.6778769112568739E-2</v>
      </c>
      <c r="AC140" s="57">
        <f t="shared" si="47"/>
        <v>597363.60189343919</v>
      </c>
      <c r="AD140" s="57">
        <f t="shared" si="48"/>
        <v>584106.07915944501</v>
      </c>
      <c r="AE140" s="57">
        <f t="shared" si="49"/>
        <v>582139.58334451867</v>
      </c>
      <c r="AF140" s="58">
        <f t="shared" si="50"/>
        <v>1763609.2643974028</v>
      </c>
      <c r="AG140" s="85">
        <v>1.3077629626311441E-2</v>
      </c>
      <c r="AH140" s="83">
        <f t="shared" si="51"/>
        <v>1763609.2643974049</v>
      </c>
      <c r="AI140" s="84">
        <f t="shared" si="52"/>
        <v>-2.0954757928848267E-9</v>
      </c>
      <c r="AJ140" s="59">
        <f t="shared" si="53"/>
        <v>1.3077629626311441E-2</v>
      </c>
      <c r="AK140" s="60">
        <f t="shared" si="54"/>
        <v>558066.27313449816</v>
      </c>
      <c r="AL140" s="61">
        <f t="shared" si="55"/>
        <v>1.3100000000000001E-2</v>
      </c>
      <c r="AM140" s="62">
        <f t="shared" si="46"/>
        <v>5.0173152267674048E-3</v>
      </c>
      <c r="AN140" s="41"/>
      <c r="AO140" s="41"/>
      <c r="AP140" s="41"/>
      <c r="AQ140" s="63">
        <f t="shared" si="56"/>
        <v>1.3077629626311441E-2</v>
      </c>
      <c r="AR140" s="58">
        <f t="shared" si="57"/>
        <v>550862.30000000005</v>
      </c>
      <c r="AS140" s="43">
        <f t="shared" si="58"/>
        <v>558066.27313449816</v>
      </c>
      <c r="AT140" s="64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1">
        <v>137</v>
      </c>
      <c r="B141" s="36" t="s">
        <v>440</v>
      </c>
      <c r="C141" s="36" t="s">
        <v>442</v>
      </c>
      <c r="D141" s="37" t="s">
        <v>387</v>
      </c>
      <c r="E141" s="37" t="s">
        <v>388</v>
      </c>
      <c r="F141" s="38" t="s">
        <v>441</v>
      </c>
      <c r="G141" s="38">
        <v>3</v>
      </c>
      <c r="H141" s="38" t="s">
        <v>1073</v>
      </c>
      <c r="I141" s="38" t="s">
        <v>1079</v>
      </c>
      <c r="J141" s="38" t="s">
        <v>24</v>
      </c>
      <c r="K141" s="41">
        <v>797270</v>
      </c>
      <c r="L141" s="41">
        <v>749643.6</v>
      </c>
      <c r="M141" s="41">
        <v>826805.49</v>
      </c>
      <c r="N141" s="41">
        <v>786769.5</v>
      </c>
      <c r="O141" s="41">
        <v>782111.8</v>
      </c>
      <c r="P141" s="41">
        <v>735040.1</v>
      </c>
      <c r="Q141" s="41">
        <v>724381.5</v>
      </c>
      <c r="R141" s="41">
        <v>729294.2</v>
      </c>
      <c r="S141" s="41">
        <v>702466.23</v>
      </c>
      <c r="T141" s="41">
        <v>724693.6</v>
      </c>
      <c r="U141" s="41">
        <v>709152</v>
      </c>
      <c r="V141" s="41">
        <v>755195.2</v>
      </c>
      <c r="W141" s="41">
        <v>804307.29999999993</v>
      </c>
      <c r="X141" s="41">
        <v>756432.7</v>
      </c>
      <c r="Y141" s="41">
        <v>826932.9</v>
      </c>
      <c r="Z141" s="56">
        <f t="shared" si="43"/>
        <v>-1.9012630601929037E-2</v>
      </c>
      <c r="AA141" s="56">
        <f t="shared" si="44"/>
        <v>-7.8053733365108457E-2</v>
      </c>
      <c r="AB141" s="56">
        <f t="shared" si="45"/>
        <v>-9.1422604638328298E-2</v>
      </c>
      <c r="AC141" s="57">
        <f t="shared" si="47"/>
        <v>789015.302414665</v>
      </c>
      <c r="AD141" s="57">
        <f t="shared" si="48"/>
        <v>741528.11246218963</v>
      </c>
      <c r="AE141" s="57">
        <f t="shared" si="49"/>
        <v>730775.43170437857</v>
      </c>
      <c r="AF141" s="58">
        <f t="shared" si="50"/>
        <v>2261318.8465812332</v>
      </c>
      <c r="AG141" s="85">
        <v>-1.2905294442102646E-2</v>
      </c>
      <c r="AH141" s="83">
        <f t="shared" si="51"/>
        <v>2261318.8465812337</v>
      </c>
      <c r="AI141" s="84">
        <f t="shared" si="52"/>
        <v>0</v>
      </c>
      <c r="AJ141" s="59">
        <f t="shared" si="53"/>
        <v>-1.2905294442102646E-2</v>
      </c>
      <c r="AK141" s="60">
        <f t="shared" si="54"/>
        <v>793927.47747156734</v>
      </c>
      <c r="AL141" s="61">
        <f t="shared" si="55"/>
        <v>-1.29E-2</v>
      </c>
      <c r="AM141" s="62">
        <f t="shared" si="46"/>
        <v>7.3260307887101916E-4</v>
      </c>
      <c r="AN141" s="41"/>
      <c r="AO141" s="41"/>
      <c r="AP141" s="41"/>
      <c r="AQ141" s="63">
        <f t="shared" si="56"/>
        <v>-1.2905294442102646E-2</v>
      </c>
      <c r="AR141" s="58">
        <f t="shared" si="57"/>
        <v>804307.29999999993</v>
      </c>
      <c r="AS141" s="43">
        <f t="shared" si="58"/>
        <v>793927.47747156734</v>
      </c>
      <c r="AT141" s="64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1">
        <v>138</v>
      </c>
      <c r="B142" s="36" t="s">
        <v>443</v>
      </c>
      <c r="C142" s="36" t="s">
        <v>445</v>
      </c>
      <c r="D142" s="37" t="s">
        <v>387</v>
      </c>
      <c r="E142" s="37" t="s">
        <v>388</v>
      </c>
      <c r="F142" s="38" t="s">
        <v>444</v>
      </c>
      <c r="G142" s="38">
        <v>3</v>
      </c>
      <c r="H142" s="38" t="s">
        <v>1073</v>
      </c>
      <c r="I142" s="38" t="s">
        <v>1079</v>
      </c>
      <c r="J142" s="38" t="s">
        <v>24</v>
      </c>
      <c r="K142" s="41">
        <v>462607.6</v>
      </c>
      <c r="L142" s="41">
        <v>437773</v>
      </c>
      <c r="M142" s="41">
        <v>489970.4</v>
      </c>
      <c r="N142" s="41">
        <v>455393.37</v>
      </c>
      <c r="O142" s="41">
        <v>451253.4</v>
      </c>
      <c r="P142" s="41">
        <v>419712.4</v>
      </c>
      <c r="Q142" s="41">
        <v>419286</v>
      </c>
      <c r="R142" s="41">
        <v>405711</v>
      </c>
      <c r="S142" s="41">
        <v>399960.7</v>
      </c>
      <c r="T142" s="41">
        <v>422253</v>
      </c>
      <c r="U142" s="41">
        <v>407091</v>
      </c>
      <c r="V142" s="41">
        <v>444514</v>
      </c>
      <c r="W142" s="41">
        <v>478252</v>
      </c>
      <c r="X142" s="41">
        <v>451251.3</v>
      </c>
      <c r="Y142" s="41">
        <v>509325.5</v>
      </c>
      <c r="Z142" s="56">
        <f t="shared" si="43"/>
        <v>-2.4543911513775329E-2</v>
      </c>
      <c r="AA142" s="56">
        <f t="shared" si="44"/>
        <v>-9.2724806077548183E-2</v>
      </c>
      <c r="AB142" s="56">
        <f t="shared" si="45"/>
        <v>-9.3646537583904732E-2</v>
      </c>
      <c r="AC142" s="57">
        <f t="shared" si="47"/>
        <v>466513.82523071393</v>
      </c>
      <c r="AD142" s="57">
        <f t="shared" si="48"/>
        <v>433906.17604380043</v>
      </c>
      <c r="AE142" s="57">
        <f t="shared" si="49"/>
        <v>433465.35610742238</v>
      </c>
      <c r="AF142" s="58">
        <f t="shared" si="50"/>
        <v>1333885.3573819366</v>
      </c>
      <c r="AG142" s="85">
        <v>-1.4487982036295947E-2</v>
      </c>
      <c r="AH142" s="83">
        <f t="shared" si="51"/>
        <v>1333885.3573819362</v>
      </c>
      <c r="AI142" s="84">
        <f t="shared" si="52"/>
        <v>0</v>
      </c>
      <c r="AJ142" s="59">
        <f t="shared" si="53"/>
        <v>-1.4487982036295947E-2</v>
      </c>
      <c r="AK142" s="60">
        <f t="shared" si="54"/>
        <v>471323.09361517738</v>
      </c>
      <c r="AL142" s="61">
        <f t="shared" si="55"/>
        <v>-1.4500000000000001E-2</v>
      </c>
      <c r="AM142" s="62">
        <f t="shared" si="46"/>
        <v>2.7753952716529362E-3</v>
      </c>
      <c r="AN142" s="41"/>
      <c r="AO142" s="41"/>
      <c r="AP142" s="41"/>
      <c r="AQ142" s="63">
        <f t="shared" si="56"/>
        <v>-1.4487982036295947E-2</v>
      </c>
      <c r="AR142" s="58">
        <f t="shared" si="57"/>
        <v>478252</v>
      </c>
      <c r="AS142" s="43">
        <f t="shared" si="58"/>
        <v>471323.09361517738</v>
      </c>
      <c r="AT142" s="64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1">
        <v>139</v>
      </c>
      <c r="B143" s="36" t="s">
        <v>446</v>
      </c>
      <c r="C143" s="36" t="s">
        <v>448</v>
      </c>
      <c r="D143" s="37" t="s">
        <v>387</v>
      </c>
      <c r="E143" s="37" t="s">
        <v>388</v>
      </c>
      <c r="F143" s="38" t="s">
        <v>447</v>
      </c>
      <c r="G143" s="38">
        <v>6</v>
      </c>
      <c r="H143" s="38" t="s">
        <v>21</v>
      </c>
      <c r="I143" s="38" t="s">
        <v>1079</v>
      </c>
      <c r="J143" s="38" t="s">
        <v>24</v>
      </c>
      <c r="K143" s="41">
        <v>207426</v>
      </c>
      <c r="L143" s="41">
        <v>179906.5</v>
      </c>
      <c r="M143" s="41">
        <v>201073</v>
      </c>
      <c r="N143" s="41">
        <v>208633.69</v>
      </c>
      <c r="O143" s="41">
        <v>212427</v>
      </c>
      <c r="P143" s="41">
        <v>208413</v>
      </c>
      <c r="Q143" s="41">
        <v>210648.59999999998</v>
      </c>
      <c r="R143" s="41">
        <v>210047</v>
      </c>
      <c r="S143" s="41">
        <v>211477.1</v>
      </c>
      <c r="T143" s="41">
        <v>219787</v>
      </c>
      <c r="U143" s="41">
        <v>211430.5</v>
      </c>
      <c r="V143" s="41">
        <v>206683</v>
      </c>
      <c r="W143" s="41">
        <v>216186</v>
      </c>
      <c r="X143" s="41">
        <v>195598</v>
      </c>
      <c r="Y143" s="41">
        <v>200068.19999999998</v>
      </c>
      <c r="Z143" s="56">
        <f t="shared" si="43"/>
        <v>2.4109803014086939E-2</v>
      </c>
      <c r="AA143" s="56">
        <f t="shared" si="44"/>
        <v>4.7583234502908134E-3</v>
      </c>
      <c r="AB143" s="56">
        <f t="shared" si="45"/>
        <v>1.553614301003714E-2</v>
      </c>
      <c r="AC143" s="57">
        <f t="shared" si="47"/>
        <v>221398.2018744034</v>
      </c>
      <c r="AD143" s="57">
        <f t="shared" si="48"/>
        <v>217214.68291342456</v>
      </c>
      <c r="AE143" s="57">
        <f t="shared" si="49"/>
        <v>219544.69661276788</v>
      </c>
      <c r="AF143" s="58">
        <f t="shared" si="50"/>
        <v>658157.58140059584</v>
      </c>
      <c r="AG143" s="85">
        <v>2.9423349625625102E-3</v>
      </c>
      <c r="AH143" s="83">
        <f t="shared" si="51"/>
        <v>658157.58140059595</v>
      </c>
      <c r="AI143" s="84">
        <f t="shared" si="52"/>
        <v>0</v>
      </c>
      <c r="AJ143" s="59">
        <f t="shared" si="53"/>
        <v>2.9423349625625102E-3</v>
      </c>
      <c r="AK143" s="60">
        <f t="shared" si="54"/>
        <v>216822.09162621654</v>
      </c>
      <c r="AL143" s="61">
        <f t="shared" si="55"/>
        <v>2.8999999999999998E-3</v>
      </c>
      <c r="AM143" s="62">
        <f t="shared" si="46"/>
        <v>3.4529894377695047E-3</v>
      </c>
      <c r="AN143" s="41"/>
      <c r="AO143" s="41"/>
      <c r="AP143" s="41"/>
      <c r="AQ143" s="63">
        <f t="shared" si="56"/>
        <v>2.9423349625625102E-3</v>
      </c>
      <c r="AR143" s="58">
        <f t="shared" si="57"/>
        <v>216186</v>
      </c>
      <c r="AS143" s="43">
        <f t="shared" si="58"/>
        <v>216822.09162621654</v>
      </c>
      <c r="AT143" s="64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1">
        <v>140</v>
      </c>
      <c r="B144" s="36" t="s">
        <v>449</v>
      </c>
      <c r="C144" s="36" t="s">
        <v>451</v>
      </c>
      <c r="D144" s="37" t="s">
        <v>387</v>
      </c>
      <c r="E144" s="37" t="s">
        <v>388</v>
      </c>
      <c r="F144" s="38" t="s">
        <v>450</v>
      </c>
      <c r="G144" s="38">
        <v>5</v>
      </c>
      <c r="H144" s="38" t="s">
        <v>21</v>
      </c>
      <c r="I144" s="38" t="s">
        <v>1079</v>
      </c>
      <c r="J144" s="38" t="s">
        <v>24</v>
      </c>
      <c r="K144" s="41">
        <v>85847.6</v>
      </c>
      <c r="L144" s="41">
        <v>75290</v>
      </c>
      <c r="M144" s="41">
        <v>83715</v>
      </c>
      <c r="N144" s="41">
        <v>90218</v>
      </c>
      <c r="O144" s="41">
        <v>79303</v>
      </c>
      <c r="P144" s="41">
        <v>79764.899999999994</v>
      </c>
      <c r="Q144" s="41">
        <v>73821.2</v>
      </c>
      <c r="R144" s="41">
        <v>78966</v>
      </c>
      <c r="S144" s="41">
        <v>77106</v>
      </c>
      <c r="T144" s="41">
        <v>77871.600000000006</v>
      </c>
      <c r="U144" s="41">
        <v>83125.399999999994</v>
      </c>
      <c r="V144" s="41">
        <v>79759</v>
      </c>
      <c r="W144" s="41">
        <v>84628</v>
      </c>
      <c r="X144" s="41">
        <v>88223</v>
      </c>
      <c r="Y144" s="41">
        <v>89102.200000000012</v>
      </c>
      <c r="Z144" s="56">
        <f t="shared" si="43"/>
        <v>-7.6235095681183918E-2</v>
      </c>
      <c r="AA144" s="56">
        <f t="shared" si="44"/>
        <v>-7.0854630764284776E-2</v>
      </c>
      <c r="AB144" s="56">
        <f t="shared" si="45"/>
        <v>-0.14009011317730502</v>
      </c>
      <c r="AC144" s="57">
        <f t="shared" si="47"/>
        <v>78176.376322692769</v>
      </c>
      <c r="AD144" s="57">
        <f t="shared" si="48"/>
        <v>78631.714307680115</v>
      </c>
      <c r="AE144" s="57">
        <f t="shared" si="49"/>
        <v>72772.453902031033</v>
      </c>
      <c r="AF144" s="58">
        <f t="shared" si="50"/>
        <v>229580.5445324039</v>
      </c>
      <c r="AG144" s="85">
        <v>-1.995009103032204E-2</v>
      </c>
      <c r="AH144" s="83">
        <f t="shared" si="51"/>
        <v>229580.54453240387</v>
      </c>
      <c r="AI144" s="84">
        <f t="shared" si="52"/>
        <v>0</v>
      </c>
      <c r="AJ144" s="59">
        <f t="shared" si="53"/>
        <v>-1.995009103032204E-2</v>
      </c>
      <c r="AK144" s="60">
        <f t="shared" si="54"/>
        <v>82939.663696285905</v>
      </c>
      <c r="AL144" s="61">
        <f t="shared" si="55"/>
        <v>-0.02</v>
      </c>
      <c r="AM144" s="62">
        <f t="shared" si="46"/>
        <v>-1.1916602495873896E-3</v>
      </c>
      <c r="AN144" s="41"/>
      <c r="AO144" s="41"/>
      <c r="AP144" s="41"/>
      <c r="AQ144" s="63">
        <f t="shared" si="56"/>
        <v>-1.995009103032204E-2</v>
      </c>
      <c r="AR144" s="58">
        <f t="shared" si="57"/>
        <v>84628</v>
      </c>
      <c r="AS144" s="43">
        <f t="shared" si="58"/>
        <v>82939.663696285905</v>
      </c>
      <c r="AT144" s="64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1">
        <v>141</v>
      </c>
      <c r="B145" s="36" t="s">
        <v>452</v>
      </c>
      <c r="C145" s="36" t="s">
        <v>454</v>
      </c>
      <c r="D145" s="37" t="s">
        <v>387</v>
      </c>
      <c r="E145" s="37" t="s">
        <v>388</v>
      </c>
      <c r="F145" s="38" t="s">
        <v>453</v>
      </c>
      <c r="G145" s="38">
        <v>4</v>
      </c>
      <c r="H145" s="38" t="s">
        <v>21</v>
      </c>
      <c r="I145" s="38" t="s">
        <v>1079</v>
      </c>
      <c r="J145" s="38" t="s">
        <v>24</v>
      </c>
      <c r="K145" s="41">
        <v>10814.92</v>
      </c>
      <c r="L145" s="41">
        <v>9860</v>
      </c>
      <c r="M145" s="41">
        <v>10468</v>
      </c>
      <c r="N145" s="41">
        <v>11297</v>
      </c>
      <c r="O145" s="41">
        <v>11202</v>
      </c>
      <c r="P145" s="41">
        <v>11596</v>
      </c>
      <c r="Q145" s="41">
        <v>11902</v>
      </c>
      <c r="R145" s="41">
        <v>11517</v>
      </c>
      <c r="S145" s="41">
        <v>11137</v>
      </c>
      <c r="T145" s="41">
        <v>10980.9</v>
      </c>
      <c r="U145" s="41">
        <v>11065</v>
      </c>
      <c r="V145" s="41">
        <v>10631</v>
      </c>
      <c r="W145" s="41">
        <v>10878</v>
      </c>
      <c r="X145" s="41">
        <v>9331</v>
      </c>
      <c r="Y145" s="41">
        <v>10937</v>
      </c>
      <c r="Z145" s="56">
        <f t="shared" si="43"/>
        <v>3.57912957284936E-2</v>
      </c>
      <c r="AA145" s="56">
        <f t="shared" si="44"/>
        <v>7.2222448247421189E-2</v>
      </c>
      <c r="AB145" s="56">
        <f t="shared" si="45"/>
        <v>0.10051669360476079</v>
      </c>
      <c r="AC145" s="57">
        <f t="shared" si="47"/>
        <v>11267.337714934554</v>
      </c>
      <c r="AD145" s="57">
        <f t="shared" si="48"/>
        <v>11663.635792035448</v>
      </c>
      <c r="AE145" s="57">
        <f t="shared" si="49"/>
        <v>11971.420593032588</v>
      </c>
      <c r="AF145" s="58">
        <f t="shared" si="50"/>
        <v>34902.394100002595</v>
      </c>
      <c r="AG145" s="85">
        <v>1.3518688612547038E-2</v>
      </c>
      <c r="AH145" s="83">
        <f t="shared" si="51"/>
        <v>34902.394100002624</v>
      </c>
      <c r="AI145" s="84">
        <f t="shared" si="52"/>
        <v>0</v>
      </c>
      <c r="AJ145" s="59">
        <f t="shared" si="53"/>
        <v>1.3518688612547038E-2</v>
      </c>
      <c r="AK145" s="60">
        <f t="shared" si="54"/>
        <v>11025.056294727288</v>
      </c>
      <c r="AL145" s="61">
        <f t="shared" si="55"/>
        <v>1.35E-2</v>
      </c>
      <c r="AM145" s="62">
        <f t="shared" si="46"/>
        <v>4.8476235570538151E-4</v>
      </c>
      <c r="AN145" s="41"/>
      <c r="AO145" s="41"/>
      <c r="AP145" s="41"/>
      <c r="AQ145" s="63">
        <f t="shared" si="56"/>
        <v>1.3518688612547038E-2</v>
      </c>
      <c r="AR145" s="58">
        <f t="shared" si="57"/>
        <v>10878</v>
      </c>
      <c r="AS145" s="43">
        <f t="shared" si="58"/>
        <v>11025.056294727288</v>
      </c>
      <c r="AT145" s="64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1">
        <v>142</v>
      </c>
      <c r="B146" s="36" t="s">
        <v>455</v>
      </c>
      <c r="C146" s="36" t="s">
        <v>457</v>
      </c>
      <c r="D146" s="37" t="s">
        <v>387</v>
      </c>
      <c r="E146" s="37" t="s">
        <v>388</v>
      </c>
      <c r="F146" s="38" t="s">
        <v>456</v>
      </c>
      <c r="G146" s="38">
        <v>5</v>
      </c>
      <c r="H146" s="38" t="s">
        <v>21</v>
      </c>
      <c r="I146" s="38" t="s">
        <v>1079</v>
      </c>
      <c r="J146" s="38" t="s">
        <v>24</v>
      </c>
      <c r="K146" s="41">
        <v>1301</v>
      </c>
      <c r="L146" s="41">
        <v>1127</v>
      </c>
      <c r="M146" s="41">
        <v>1090</v>
      </c>
      <c r="N146" s="41">
        <v>1128</v>
      </c>
      <c r="O146" s="41">
        <v>1153</v>
      </c>
      <c r="P146" s="41">
        <v>1183</v>
      </c>
      <c r="Q146" s="41">
        <v>1220</v>
      </c>
      <c r="R146" s="41">
        <v>1371</v>
      </c>
      <c r="S146" s="41">
        <v>1206</v>
      </c>
      <c r="T146" s="41">
        <v>1104</v>
      </c>
      <c r="U146" s="41">
        <v>1213</v>
      </c>
      <c r="V146" s="41">
        <v>1206</v>
      </c>
      <c r="W146" s="41">
        <v>1376</v>
      </c>
      <c r="X146" s="41">
        <v>1200.9000000000001</v>
      </c>
      <c r="Y146" s="41">
        <v>1287</v>
      </c>
      <c r="Z146" s="56">
        <f t="shared" si="43"/>
        <v>-0.11375864719446582</v>
      </c>
      <c r="AA146" s="56">
        <f t="shared" si="44"/>
        <v>-9.0699461952344351E-2</v>
      </c>
      <c r="AB146" s="56">
        <f t="shared" si="45"/>
        <v>-6.2259800153727896E-2</v>
      </c>
      <c r="AC146" s="57">
        <f t="shared" si="47"/>
        <v>1219.468101460415</v>
      </c>
      <c r="AD146" s="57">
        <f t="shared" si="48"/>
        <v>1251.1975403535741</v>
      </c>
      <c r="AE146" s="57">
        <f t="shared" si="49"/>
        <v>1290.3305149884704</v>
      </c>
      <c r="AF146" s="58">
        <f t="shared" si="50"/>
        <v>3760.9961568024596</v>
      </c>
      <c r="AG146" s="85">
        <v>-1.8472266275711979E-2</v>
      </c>
      <c r="AH146" s="83">
        <f t="shared" si="51"/>
        <v>3760.9961568024587</v>
      </c>
      <c r="AI146" s="84">
        <f t="shared" si="52"/>
        <v>0</v>
      </c>
      <c r="AJ146" s="59">
        <f t="shared" si="53"/>
        <v>-1.8472266275711979E-2</v>
      </c>
      <c r="AK146" s="60">
        <f t="shared" si="54"/>
        <v>1350.5821616046203</v>
      </c>
      <c r="AL146" s="61">
        <f t="shared" si="55"/>
        <v>-1.8499999999999999E-2</v>
      </c>
      <c r="AM146" s="62">
        <f t="shared" si="46"/>
        <v>4.6815527175319005E-3</v>
      </c>
      <c r="AN146" s="41"/>
      <c r="AO146" s="41"/>
      <c r="AP146" s="41"/>
      <c r="AQ146" s="63">
        <f t="shared" si="56"/>
        <v>-1.8472266275711979E-2</v>
      </c>
      <c r="AR146" s="58">
        <f t="shared" si="57"/>
        <v>1376</v>
      </c>
      <c r="AS146" s="43">
        <f t="shared" si="58"/>
        <v>1350.5821616046203</v>
      </c>
      <c r="AT146" s="64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1">
        <v>143</v>
      </c>
      <c r="B147" s="36" t="s">
        <v>458</v>
      </c>
      <c r="C147" s="36" t="s">
        <v>460</v>
      </c>
      <c r="D147" s="37" t="s">
        <v>387</v>
      </c>
      <c r="E147" s="37" t="s">
        <v>388</v>
      </c>
      <c r="F147" s="38" t="s">
        <v>459</v>
      </c>
      <c r="G147" s="38">
        <v>2</v>
      </c>
      <c r="H147" s="38" t="s">
        <v>1073</v>
      </c>
      <c r="I147" s="38" t="s">
        <v>1079</v>
      </c>
      <c r="J147" s="38" t="s">
        <v>24</v>
      </c>
      <c r="K147" s="41">
        <v>649656.05000000005</v>
      </c>
      <c r="L147" s="41">
        <v>638391</v>
      </c>
      <c r="M147" s="41">
        <v>630019.03</v>
      </c>
      <c r="N147" s="41">
        <v>679330.5</v>
      </c>
      <c r="O147" s="41">
        <v>619899.6</v>
      </c>
      <c r="P147" s="41">
        <v>584542.03</v>
      </c>
      <c r="Q147" s="41">
        <v>586698.57000000007</v>
      </c>
      <c r="R147" s="41">
        <v>572936.62</v>
      </c>
      <c r="S147" s="41">
        <v>593751.17999999993</v>
      </c>
      <c r="T147" s="41">
        <v>611888.30000000005</v>
      </c>
      <c r="U147" s="41">
        <v>628848</v>
      </c>
      <c r="V147" s="41">
        <v>614812.4</v>
      </c>
      <c r="W147" s="41">
        <v>699553.11</v>
      </c>
      <c r="X147" s="41">
        <v>678526.6</v>
      </c>
      <c r="Y147" s="41">
        <v>736136.3</v>
      </c>
      <c r="Z147" s="56">
        <f t="shared" si="43"/>
        <v>-4.5803390886608453E-2</v>
      </c>
      <c r="AA147" s="56">
        <f t="shared" si="44"/>
        <v>-0.10022845165530281</v>
      </c>
      <c r="AB147" s="56">
        <f t="shared" si="45"/>
        <v>-9.6908941277465188E-2</v>
      </c>
      <c r="AC147" s="57">
        <f t="shared" si="47"/>
        <v>667511.20545672742</v>
      </c>
      <c r="AD147" s="57">
        <f t="shared" si="48"/>
        <v>629437.98493404826</v>
      </c>
      <c r="AE147" s="57">
        <f t="shared" si="49"/>
        <v>631760.1587425418</v>
      </c>
      <c r="AF147" s="58">
        <f t="shared" si="50"/>
        <v>1928709.3491333174</v>
      </c>
      <c r="AG147" s="85">
        <v>-1.6766447265184628E-2</v>
      </c>
      <c r="AH147" s="83">
        <f t="shared" si="51"/>
        <v>1928709.3491333176</v>
      </c>
      <c r="AI147" s="84">
        <f t="shared" si="52"/>
        <v>0</v>
      </c>
      <c r="AJ147" s="59">
        <f t="shared" si="53"/>
        <v>-1.6766447265184628E-2</v>
      </c>
      <c r="AK147" s="60">
        <f t="shared" si="54"/>
        <v>687824.08967198909</v>
      </c>
      <c r="AL147" s="61">
        <f t="shared" si="55"/>
        <v>-1.6799999999999999E-2</v>
      </c>
      <c r="AM147" s="62">
        <f t="shared" si="46"/>
        <v>6.1856063273735273E-3</v>
      </c>
      <c r="AN147" s="41"/>
      <c r="AO147" s="41"/>
      <c r="AP147" s="41"/>
      <c r="AQ147" s="63">
        <f t="shared" si="56"/>
        <v>-1.6766447265184628E-2</v>
      </c>
      <c r="AR147" s="58">
        <f t="shared" si="57"/>
        <v>699553.11</v>
      </c>
      <c r="AS147" s="43">
        <f t="shared" si="58"/>
        <v>687824.08967198909</v>
      </c>
      <c r="AT147" s="64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1">
        <v>144</v>
      </c>
      <c r="B148" s="36" t="s">
        <v>461</v>
      </c>
      <c r="C148" s="36" t="s">
        <v>463</v>
      </c>
      <c r="D148" s="37" t="s">
        <v>387</v>
      </c>
      <c r="E148" s="37" t="s">
        <v>388</v>
      </c>
      <c r="F148" s="38" t="s">
        <v>462</v>
      </c>
      <c r="G148" s="38">
        <v>3</v>
      </c>
      <c r="H148" s="38" t="s">
        <v>1073</v>
      </c>
      <c r="I148" s="38" t="s">
        <v>1079</v>
      </c>
      <c r="J148" s="38" t="s">
        <v>24</v>
      </c>
      <c r="K148" s="41">
        <v>582046.1</v>
      </c>
      <c r="L148" s="41">
        <v>551455.80000000005</v>
      </c>
      <c r="M148" s="41">
        <v>611522.10000000009</v>
      </c>
      <c r="N148" s="41">
        <v>564303.54</v>
      </c>
      <c r="O148" s="41">
        <v>581444.82999999996</v>
      </c>
      <c r="P148" s="41">
        <v>542997.74</v>
      </c>
      <c r="Q148" s="41">
        <v>544827.9</v>
      </c>
      <c r="R148" s="41">
        <v>526449.9</v>
      </c>
      <c r="S148" s="41">
        <v>525379.29</v>
      </c>
      <c r="T148" s="41">
        <v>544365.54</v>
      </c>
      <c r="U148" s="41">
        <v>536952.55000000005</v>
      </c>
      <c r="V148" s="41">
        <v>564928.9</v>
      </c>
      <c r="W148" s="41">
        <v>610877.63</v>
      </c>
      <c r="X148" s="41">
        <v>580417.57000000007</v>
      </c>
      <c r="Y148" s="41">
        <v>611172.32000000007</v>
      </c>
      <c r="Z148" s="56">
        <f t="shared" si="43"/>
        <v>-1.0330281398672758E-3</v>
      </c>
      <c r="AA148" s="56">
        <f t="shared" si="44"/>
        <v>-6.708808803976174E-2</v>
      </c>
      <c r="AB148" s="56">
        <f t="shared" si="45"/>
        <v>-6.3943732291995348E-2</v>
      </c>
      <c r="AC148" s="57">
        <f t="shared" si="47"/>
        <v>610246.57621819456</v>
      </c>
      <c r="AD148" s="57">
        <f t="shared" si="48"/>
        <v>569895.01777703897</v>
      </c>
      <c r="AE148" s="57">
        <f t="shared" si="49"/>
        <v>571815.83436411142</v>
      </c>
      <c r="AF148" s="58">
        <f t="shared" si="50"/>
        <v>1751957.4283593451</v>
      </c>
      <c r="AG148" s="85">
        <v>-8.9689436060073468E-3</v>
      </c>
      <c r="AH148" s="83">
        <f t="shared" si="51"/>
        <v>1751957.4283593458</v>
      </c>
      <c r="AI148" s="84">
        <f t="shared" si="52"/>
        <v>0</v>
      </c>
      <c r="AJ148" s="59">
        <f t="shared" si="53"/>
        <v>-8.9689436060073468E-3</v>
      </c>
      <c r="AK148" s="60">
        <f t="shared" si="54"/>
        <v>605398.70298635866</v>
      </c>
      <c r="AL148" s="61">
        <f t="shared" si="55"/>
        <v>-8.9999999999999993E-3</v>
      </c>
      <c r="AM148" s="62">
        <f t="shared" si="46"/>
        <v>4.0370442196850931E-3</v>
      </c>
      <c r="AN148" s="41"/>
      <c r="AO148" s="41"/>
      <c r="AP148" s="41"/>
      <c r="AQ148" s="63">
        <f t="shared" si="56"/>
        <v>-8.9689436060073468E-3</v>
      </c>
      <c r="AR148" s="58">
        <f t="shared" si="57"/>
        <v>610877.63</v>
      </c>
      <c r="AS148" s="43">
        <f t="shared" si="58"/>
        <v>605398.70298635866</v>
      </c>
      <c r="AT148" s="64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1">
        <v>145</v>
      </c>
      <c r="B149" s="36" t="s">
        <v>464</v>
      </c>
      <c r="C149" s="36" t="s">
        <v>466</v>
      </c>
      <c r="D149" s="37" t="s">
        <v>387</v>
      </c>
      <c r="E149" s="37" t="s">
        <v>388</v>
      </c>
      <c r="F149" s="38" t="s">
        <v>465</v>
      </c>
      <c r="G149" s="38">
        <v>4</v>
      </c>
      <c r="H149" s="38" t="s">
        <v>21</v>
      </c>
      <c r="I149" s="38" t="s">
        <v>1079</v>
      </c>
      <c r="J149" s="38" t="s">
        <v>24</v>
      </c>
      <c r="K149" s="41">
        <v>209915.5</v>
      </c>
      <c r="L149" s="41">
        <v>186704.2</v>
      </c>
      <c r="M149" s="41">
        <v>190686</v>
      </c>
      <c r="N149" s="41">
        <v>222858</v>
      </c>
      <c r="O149" s="41">
        <v>227891.7</v>
      </c>
      <c r="P149" s="41">
        <v>219463</v>
      </c>
      <c r="Q149" s="41">
        <v>228470.7</v>
      </c>
      <c r="R149" s="41">
        <v>228182</v>
      </c>
      <c r="S149" s="41">
        <v>227148.9</v>
      </c>
      <c r="T149" s="41">
        <v>220445.05</v>
      </c>
      <c r="U149" s="41">
        <v>224901.59999999998</v>
      </c>
      <c r="V149" s="41">
        <v>224729.9</v>
      </c>
      <c r="W149" s="41">
        <v>191353</v>
      </c>
      <c r="X149" s="41">
        <v>184857.60000000001</v>
      </c>
      <c r="Y149" s="41">
        <v>193604</v>
      </c>
      <c r="Z149" s="56">
        <f t="shared" si="43"/>
        <v>8.56354104389625E-2</v>
      </c>
      <c r="AA149" s="56">
        <f t="shared" si="44"/>
        <v>4.5482587040976075E-2</v>
      </c>
      <c r="AB149" s="56">
        <f t="shared" si="45"/>
        <v>8.8393663164463954E-2</v>
      </c>
      <c r="AC149" s="57">
        <f t="shared" si="47"/>
        <v>207739.59269372679</v>
      </c>
      <c r="AD149" s="57">
        <f t="shared" si="48"/>
        <v>200056.22947805189</v>
      </c>
      <c r="AE149" s="57">
        <f t="shared" si="49"/>
        <v>208267.39262750966</v>
      </c>
      <c r="AF149" s="58">
        <f t="shared" si="50"/>
        <v>616063.21479928831</v>
      </c>
      <c r="AG149" s="85">
        <v>1.4210226113751202E-2</v>
      </c>
      <c r="AH149" s="83">
        <f t="shared" si="51"/>
        <v>616063.21479928796</v>
      </c>
      <c r="AI149" s="84">
        <f t="shared" si="52"/>
        <v>0</v>
      </c>
      <c r="AJ149" s="59">
        <f t="shared" si="53"/>
        <v>1.4210226113751202E-2</v>
      </c>
      <c r="AK149" s="60">
        <f t="shared" si="54"/>
        <v>194072.16939754461</v>
      </c>
      <c r="AL149" s="61">
        <f t="shared" si="55"/>
        <v>1.4200000000000001E-2</v>
      </c>
      <c r="AM149" s="62">
        <f t="shared" si="46"/>
        <v>-7.6857440377738895E-3</v>
      </c>
      <c r="AN149" s="41"/>
      <c r="AO149" s="41"/>
      <c r="AP149" s="41"/>
      <c r="AQ149" s="63">
        <f t="shared" si="56"/>
        <v>1.4210226113751202E-2</v>
      </c>
      <c r="AR149" s="58">
        <f t="shared" si="57"/>
        <v>191353</v>
      </c>
      <c r="AS149" s="43">
        <f t="shared" si="58"/>
        <v>194072.16939754461</v>
      </c>
      <c r="AT149" s="64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1">
        <v>146</v>
      </c>
      <c r="B150" s="36" t="s">
        <v>467</v>
      </c>
      <c r="C150" s="36" t="s">
        <v>469</v>
      </c>
      <c r="D150" s="37" t="s">
        <v>387</v>
      </c>
      <c r="E150" s="37" t="s">
        <v>388</v>
      </c>
      <c r="F150" s="38" t="s">
        <v>468</v>
      </c>
      <c r="G150" s="38">
        <v>4</v>
      </c>
      <c r="H150" s="38" t="s">
        <v>21</v>
      </c>
      <c r="I150" s="38" t="s">
        <v>1079</v>
      </c>
      <c r="J150" s="38" t="s">
        <v>24</v>
      </c>
      <c r="K150" s="41">
        <v>285189</v>
      </c>
      <c r="L150" s="41">
        <v>255890</v>
      </c>
      <c r="M150" s="41">
        <v>284194.40000000002</v>
      </c>
      <c r="N150" s="41">
        <v>301597.8</v>
      </c>
      <c r="O150" s="41">
        <v>303690.99</v>
      </c>
      <c r="P150" s="41">
        <v>293322.7</v>
      </c>
      <c r="Q150" s="41">
        <v>284095</v>
      </c>
      <c r="R150" s="41">
        <v>300957</v>
      </c>
      <c r="S150" s="41">
        <v>302383.90000000002</v>
      </c>
      <c r="T150" s="41">
        <v>301829</v>
      </c>
      <c r="U150" s="41">
        <v>298527.90000000002</v>
      </c>
      <c r="V150" s="41">
        <v>303793.59999999998</v>
      </c>
      <c r="W150" s="41">
        <v>281425.90000000002</v>
      </c>
      <c r="X150" s="41">
        <v>264171.59999999998</v>
      </c>
      <c r="Y150" s="41">
        <v>286309.40000000002</v>
      </c>
      <c r="Z150" s="56">
        <f t="shared" si="43"/>
        <v>6.4876239967179616E-2</v>
      </c>
      <c r="AA150" s="56">
        <f t="shared" si="44"/>
        <v>2.8520384727321213E-2</v>
      </c>
      <c r="AB150" s="56">
        <f t="shared" si="45"/>
        <v>-3.8360525826732772E-3</v>
      </c>
      <c r="AC150" s="57">
        <f t="shared" si="47"/>
        <v>299683.75422137952</v>
      </c>
      <c r="AD150" s="57">
        <f t="shared" si="48"/>
        <v>289452.27494023263</v>
      </c>
      <c r="AE150" s="57">
        <f t="shared" si="49"/>
        <v>280346.33544947387</v>
      </c>
      <c r="AF150" s="58">
        <f t="shared" si="50"/>
        <v>869482.36461108597</v>
      </c>
      <c r="AG150" s="85">
        <v>5.8983378393841698E-3</v>
      </c>
      <c r="AH150" s="83">
        <f t="shared" si="51"/>
        <v>869482.36461108632</v>
      </c>
      <c r="AI150" s="84">
        <f t="shared" si="52"/>
        <v>0</v>
      </c>
      <c r="AJ150" s="59">
        <f t="shared" si="53"/>
        <v>5.8983378393841698E-3</v>
      </c>
      <c r="AK150" s="60">
        <f t="shared" si="54"/>
        <v>283085.8450349528</v>
      </c>
      <c r="AL150" s="61">
        <f t="shared" si="55"/>
        <v>5.8999999999999999E-3</v>
      </c>
      <c r="AM150" s="62">
        <f t="shared" si="46"/>
        <v>-1.1062991098889086E-3</v>
      </c>
      <c r="AN150" s="41"/>
      <c r="AO150" s="41"/>
      <c r="AP150" s="41"/>
      <c r="AQ150" s="63">
        <f t="shared" si="56"/>
        <v>5.8983378393841698E-3</v>
      </c>
      <c r="AR150" s="58">
        <f t="shared" si="57"/>
        <v>281425.90000000002</v>
      </c>
      <c r="AS150" s="43">
        <f t="shared" si="58"/>
        <v>283085.8450349528</v>
      </c>
      <c r="AT150" s="64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1">
        <v>147</v>
      </c>
      <c r="B151" s="36" t="s">
        <v>470</v>
      </c>
      <c r="C151" s="36" t="s">
        <v>472</v>
      </c>
      <c r="D151" s="37" t="s">
        <v>387</v>
      </c>
      <c r="E151" s="37" t="s">
        <v>388</v>
      </c>
      <c r="F151" s="38" t="s">
        <v>471</v>
      </c>
      <c r="G151" s="38">
        <v>3</v>
      </c>
      <c r="H151" s="38" t="s">
        <v>1073</v>
      </c>
      <c r="I151" s="38" t="s">
        <v>1079</v>
      </c>
      <c r="J151" s="38" t="s">
        <v>24</v>
      </c>
      <c r="K151" s="41">
        <v>209927</v>
      </c>
      <c r="L151" s="41">
        <v>188039.26</v>
      </c>
      <c r="M151" s="41">
        <v>221169.2</v>
      </c>
      <c r="N151" s="41">
        <v>215896</v>
      </c>
      <c r="O151" s="41">
        <v>220145.9</v>
      </c>
      <c r="P151" s="41">
        <v>213342.2</v>
      </c>
      <c r="Q151" s="41">
        <v>219835</v>
      </c>
      <c r="R151" s="41">
        <v>217255</v>
      </c>
      <c r="S151" s="41">
        <v>213496</v>
      </c>
      <c r="T151" s="41">
        <v>226171</v>
      </c>
      <c r="U151" s="41">
        <v>218726.8</v>
      </c>
      <c r="V151" s="41">
        <v>225436</v>
      </c>
      <c r="W151" s="41">
        <v>222836</v>
      </c>
      <c r="X151" s="41">
        <v>197201.96</v>
      </c>
      <c r="Y151" s="41">
        <v>221786</v>
      </c>
      <c r="Z151" s="56">
        <f t="shared" si="43"/>
        <v>4.8678350093127598E-2</v>
      </c>
      <c r="AA151" s="56">
        <f t="shared" si="44"/>
        <v>1.62685123876396E-2</v>
      </c>
      <c r="AB151" s="56">
        <f t="shared" si="45"/>
        <v>4.7197359081966539E-2</v>
      </c>
      <c r="AC151" s="57">
        <f t="shared" si="47"/>
        <v>233683.28882135218</v>
      </c>
      <c r="AD151" s="57">
        <f t="shared" si="48"/>
        <v>226461.21022641205</v>
      </c>
      <c r="AE151" s="57">
        <f t="shared" si="49"/>
        <v>233353.27070838909</v>
      </c>
      <c r="AF151" s="58">
        <f t="shared" si="50"/>
        <v>693497.76975615334</v>
      </c>
      <c r="AG151" s="85">
        <v>7.363320840861028E-3</v>
      </c>
      <c r="AH151" s="83">
        <f t="shared" si="51"/>
        <v>693497.76975615311</v>
      </c>
      <c r="AI151" s="84">
        <f t="shared" si="52"/>
        <v>0</v>
      </c>
      <c r="AJ151" s="59">
        <f t="shared" si="53"/>
        <v>7.363320840861028E-3</v>
      </c>
      <c r="AK151" s="60">
        <f t="shared" si="54"/>
        <v>224476.8129628941</v>
      </c>
      <c r="AL151" s="61">
        <f t="shared" si="55"/>
        <v>7.4000000000000003E-3</v>
      </c>
      <c r="AM151" s="62">
        <f t="shared" si="46"/>
        <v>4.9854046186164069E-3</v>
      </c>
      <c r="AN151" s="41"/>
      <c r="AO151" s="41"/>
      <c r="AP151" s="41"/>
      <c r="AQ151" s="63">
        <f t="shared" si="56"/>
        <v>7.363320840861028E-3</v>
      </c>
      <c r="AR151" s="58">
        <f t="shared" si="57"/>
        <v>222836</v>
      </c>
      <c r="AS151" s="43">
        <f t="shared" si="58"/>
        <v>224476.8129628941</v>
      </c>
      <c r="AT151" s="64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1">
        <v>148</v>
      </c>
      <c r="B152" s="36" t="s">
        <v>473</v>
      </c>
      <c r="C152" s="36" t="s">
        <v>475</v>
      </c>
      <c r="D152" s="37" t="s">
        <v>387</v>
      </c>
      <c r="E152" s="37" t="s">
        <v>388</v>
      </c>
      <c r="F152" s="38" t="s">
        <v>474</v>
      </c>
      <c r="G152" s="38">
        <v>3</v>
      </c>
      <c r="H152" s="38" t="s">
        <v>1073</v>
      </c>
      <c r="I152" s="38" t="s">
        <v>1079</v>
      </c>
      <c r="J152" s="38" t="s">
        <v>24</v>
      </c>
      <c r="K152" s="41">
        <v>331245.90000000002</v>
      </c>
      <c r="L152" s="41">
        <v>334000</v>
      </c>
      <c r="M152" s="41">
        <v>350382.4</v>
      </c>
      <c r="N152" s="41">
        <v>347553</v>
      </c>
      <c r="O152" s="41">
        <v>310603.7</v>
      </c>
      <c r="P152" s="41">
        <v>329625.5</v>
      </c>
      <c r="Q152" s="41">
        <v>311098.90000000002</v>
      </c>
      <c r="R152" s="41">
        <v>309058.3</v>
      </c>
      <c r="S152" s="41">
        <v>316666</v>
      </c>
      <c r="T152" s="41">
        <v>305616.7</v>
      </c>
      <c r="U152" s="41">
        <v>309966.80000000005</v>
      </c>
      <c r="V152" s="41">
        <v>325807.09999999998</v>
      </c>
      <c r="W152" s="41">
        <v>340201</v>
      </c>
      <c r="X152" s="41">
        <v>342989.9</v>
      </c>
      <c r="Y152" s="41">
        <v>353406.8</v>
      </c>
      <c r="Z152" s="56">
        <f t="shared" si="43"/>
        <v>-6.2316846789650882E-2</v>
      </c>
      <c r="AA152" s="56">
        <f t="shared" si="44"/>
        <v>-4.8918341328905157E-3</v>
      </c>
      <c r="AB152" s="56">
        <f t="shared" si="45"/>
        <v>-6.0821884889745048E-2</v>
      </c>
      <c r="AC152" s="57">
        <f t="shared" si="47"/>
        <v>319000.74640531396</v>
      </c>
      <c r="AD152" s="57">
        <f t="shared" si="48"/>
        <v>338536.79313615651</v>
      </c>
      <c r="AE152" s="57">
        <f t="shared" si="49"/>
        <v>319509.33393862384</v>
      </c>
      <c r="AF152" s="58">
        <f t="shared" si="50"/>
        <v>977046.87348009436</v>
      </c>
      <c r="AG152" s="85">
        <v>-8.68995661963806E-3</v>
      </c>
      <c r="AH152" s="83">
        <f t="shared" si="51"/>
        <v>977046.87348009483</v>
      </c>
      <c r="AI152" s="84">
        <f t="shared" si="52"/>
        <v>0</v>
      </c>
      <c r="AJ152" s="59">
        <f t="shared" si="53"/>
        <v>-8.68995661963806E-3</v>
      </c>
      <c r="AK152" s="60">
        <f t="shared" si="54"/>
        <v>337244.66806804255</v>
      </c>
      <c r="AL152" s="61">
        <f t="shared" si="55"/>
        <v>-8.6999999999999994E-3</v>
      </c>
      <c r="AM152" s="62">
        <f t="shared" si="46"/>
        <v>2.2254409208273263E-3</v>
      </c>
      <c r="AN152" s="41"/>
      <c r="AO152" s="41"/>
      <c r="AP152" s="41"/>
      <c r="AQ152" s="63">
        <f t="shared" si="56"/>
        <v>-8.68995661963806E-3</v>
      </c>
      <c r="AR152" s="58">
        <f t="shared" si="57"/>
        <v>340201</v>
      </c>
      <c r="AS152" s="43">
        <f t="shared" si="58"/>
        <v>337244.66806804255</v>
      </c>
      <c r="AT152" s="64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1">
        <v>149</v>
      </c>
      <c r="B153" s="36" t="s">
        <v>476</v>
      </c>
      <c r="C153" s="36" t="s">
        <v>478</v>
      </c>
      <c r="D153" s="37" t="s">
        <v>387</v>
      </c>
      <c r="E153" s="37" t="s">
        <v>388</v>
      </c>
      <c r="F153" s="38" t="s">
        <v>477</v>
      </c>
      <c r="G153" s="38">
        <v>6</v>
      </c>
      <c r="H153" s="38" t="s">
        <v>21</v>
      </c>
      <c r="I153" s="38" t="s">
        <v>1079</v>
      </c>
      <c r="J153" s="38" t="s">
        <v>24</v>
      </c>
      <c r="K153" s="41">
        <v>109934.45000000001</v>
      </c>
      <c r="L153" s="41">
        <v>106367.08</v>
      </c>
      <c r="M153" s="41">
        <v>101553.62</v>
      </c>
      <c r="N153" s="41">
        <v>113611.20000000001</v>
      </c>
      <c r="O153" s="41">
        <v>119458.14</v>
      </c>
      <c r="P153" s="41">
        <v>118737.06000000001</v>
      </c>
      <c r="Q153" s="41">
        <v>123738.79999999999</v>
      </c>
      <c r="R153" s="41">
        <v>129570.6</v>
      </c>
      <c r="S153" s="41">
        <v>128674.48</v>
      </c>
      <c r="T153" s="41">
        <v>127935.7</v>
      </c>
      <c r="U153" s="41">
        <v>130869.79999999999</v>
      </c>
      <c r="V153" s="41">
        <v>126121.4</v>
      </c>
      <c r="W153" s="41">
        <v>115925.1</v>
      </c>
      <c r="X153" s="41">
        <v>98109.6</v>
      </c>
      <c r="Y153" s="41">
        <v>104642.34</v>
      </c>
      <c r="Z153" s="56">
        <f t="shared" si="43"/>
        <v>8.6630623976378551E-2</v>
      </c>
      <c r="AA153" s="56">
        <f t="shared" si="44"/>
        <v>8.0071442573278917E-2</v>
      </c>
      <c r="AB153" s="56">
        <f t="shared" si="45"/>
        <v>0.12556891856920172</v>
      </c>
      <c r="AC153" s="57">
        <f t="shared" si="47"/>
        <v>125967.76374752409</v>
      </c>
      <c r="AD153" s="57">
        <f t="shared" si="48"/>
        <v>125207.38998745162</v>
      </c>
      <c r="AE153" s="57">
        <f t="shared" si="49"/>
        <v>130481.68944202657</v>
      </c>
      <c r="AF153" s="58">
        <f t="shared" si="50"/>
        <v>381656.84317700227</v>
      </c>
      <c r="AG153" s="85">
        <v>1.8743568297130475E-2</v>
      </c>
      <c r="AH153" s="83">
        <f t="shared" si="51"/>
        <v>381656.84317700216</v>
      </c>
      <c r="AI153" s="84">
        <f t="shared" si="52"/>
        <v>0</v>
      </c>
      <c r="AJ153" s="59">
        <f t="shared" si="53"/>
        <v>1.8743568297130475E-2</v>
      </c>
      <c r="AK153" s="60">
        <f t="shared" si="54"/>
        <v>118097.95002920167</v>
      </c>
      <c r="AL153" s="61">
        <f t="shared" si="55"/>
        <v>1.8700000000000001E-2</v>
      </c>
      <c r="AM153" s="62">
        <f t="shared" si="46"/>
        <v>4.4314578160984386E-3</v>
      </c>
      <c r="AN153" s="41"/>
      <c r="AO153" s="41"/>
      <c r="AP153" s="41"/>
      <c r="AQ153" s="63">
        <f t="shared" si="56"/>
        <v>1.8743568297130475E-2</v>
      </c>
      <c r="AR153" s="58">
        <f t="shared" si="57"/>
        <v>115925.1</v>
      </c>
      <c r="AS153" s="43">
        <f t="shared" si="58"/>
        <v>118097.95002920167</v>
      </c>
      <c r="AT153" s="64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1">
        <v>150</v>
      </c>
      <c r="B154" s="36" t="s">
        <v>479</v>
      </c>
      <c r="C154" s="36" t="s">
        <v>481</v>
      </c>
      <c r="D154" s="37" t="s">
        <v>387</v>
      </c>
      <c r="E154" s="37" t="s">
        <v>388</v>
      </c>
      <c r="F154" s="38" t="s">
        <v>480</v>
      </c>
      <c r="G154" s="38">
        <v>2</v>
      </c>
      <c r="H154" s="38" t="s">
        <v>1073</v>
      </c>
      <c r="I154" s="38" t="s">
        <v>1079</v>
      </c>
      <c r="J154" s="38" t="s">
        <v>24</v>
      </c>
      <c r="K154" s="41">
        <v>437789.29000000004</v>
      </c>
      <c r="L154" s="41">
        <v>375212.15</v>
      </c>
      <c r="M154" s="41">
        <v>428810.69</v>
      </c>
      <c r="N154" s="41">
        <v>447881.42</v>
      </c>
      <c r="O154" s="41">
        <v>432314.42</v>
      </c>
      <c r="P154" s="41">
        <v>438828.65</v>
      </c>
      <c r="Q154" s="41">
        <v>434931.66</v>
      </c>
      <c r="R154" s="41">
        <v>443711.16</v>
      </c>
      <c r="S154" s="41">
        <v>440106.14</v>
      </c>
      <c r="T154" s="41">
        <v>413797.39999999997</v>
      </c>
      <c r="U154" s="41">
        <v>438006.17000000004</v>
      </c>
      <c r="V154" s="41">
        <v>427084.5</v>
      </c>
      <c r="W154" s="41">
        <v>416905.39999999997</v>
      </c>
      <c r="X154" s="41">
        <v>394903.89999999997</v>
      </c>
      <c r="Y154" s="41">
        <v>420684.79999999999</v>
      </c>
      <c r="Z154" s="56">
        <f t="shared" ref="Z154:Z185" si="60">O154/$K154-1</f>
        <v>-1.2505719361019629E-2</v>
      </c>
      <c r="AA154" s="56">
        <f t="shared" ref="AA154:AA185" si="61">P154/$K154-1</f>
        <v>2.3741101569660916E-3</v>
      </c>
      <c r="AB154" s="56">
        <f t="shared" ref="AB154:AB185" si="62">Q154/$K154-1</f>
        <v>-6.5274095672830379E-3</v>
      </c>
      <c r="AC154" s="57">
        <f t="shared" si="47"/>
        <v>411691.69806750631</v>
      </c>
      <c r="AD154" s="57">
        <f t="shared" si="48"/>
        <v>417895.179344634</v>
      </c>
      <c r="AE154" s="57">
        <f t="shared" si="49"/>
        <v>414184.08770338801</v>
      </c>
      <c r="AF154" s="58">
        <f t="shared" si="50"/>
        <v>1243770.9651155283</v>
      </c>
      <c r="AG154" s="85">
        <v>-1.1131589810942063E-3</v>
      </c>
      <c r="AH154" s="83">
        <f t="shared" si="51"/>
        <v>1243770.9651155286</v>
      </c>
      <c r="AI154" s="84">
        <f t="shared" si="52"/>
        <v>0</v>
      </c>
      <c r="AJ154" s="59">
        <f t="shared" si="53"/>
        <v>-1.1131589810942063E-3</v>
      </c>
      <c r="AK154" s="60">
        <f t="shared" si="54"/>
        <v>416441.31800972327</v>
      </c>
      <c r="AL154" s="61">
        <f t="shared" si="55"/>
        <v>-1.1000000000000001E-3</v>
      </c>
      <c r="AM154" s="62">
        <f t="shared" ref="AM154:AM185" si="63">(POWER(W154/K154,1/12)-1)</f>
        <v>-4.0649144457992614E-3</v>
      </c>
      <c r="AN154" s="41"/>
      <c r="AO154" s="41"/>
      <c r="AP154" s="41"/>
      <c r="AQ154" s="63">
        <f t="shared" si="56"/>
        <v>-1.1131589810942063E-3</v>
      </c>
      <c r="AR154" s="58">
        <f t="shared" si="57"/>
        <v>416905.39999999997</v>
      </c>
      <c r="AS154" s="43">
        <f t="shared" si="58"/>
        <v>416441.31800972327</v>
      </c>
      <c r="AT154" s="64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1">
        <v>151</v>
      </c>
      <c r="B155" s="36" t="s">
        <v>482</v>
      </c>
      <c r="C155" s="36" t="s">
        <v>484</v>
      </c>
      <c r="D155" s="37" t="s">
        <v>387</v>
      </c>
      <c r="E155" s="37" t="s">
        <v>388</v>
      </c>
      <c r="F155" s="38" t="s">
        <v>483</v>
      </c>
      <c r="G155" s="38">
        <v>2</v>
      </c>
      <c r="H155" s="38" t="s">
        <v>1073</v>
      </c>
      <c r="I155" s="38" t="s">
        <v>1079</v>
      </c>
      <c r="J155" s="38" t="s">
        <v>24</v>
      </c>
      <c r="K155" s="41">
        <v>280809</v>
      </c>
      <c r="L155" s="41">
        <v>282280.8</v>
      </c>
      <c r="M155" s="41">
        <v>306625</v>
      </c>
      <c r="N155" s="41">
        <v>286088</v>
      </c>
      <c r="O155" s="41">
        <v>280525.2</v>
      </c>
      <c r="P155" s="41">
        <v>284512</v>
      </c>
      <c r="Q155" s="41">
        <v>280714.80000000005</v>
      </c>
      <c r="R155" s="41">
        <v>268451.09999999998</v>
      </c>
      <c r="S155" s="41">
        <v>263280.92</v>
      </c>
      <c r="T155" s="41">
        <v>278392.2</v>
      </c>
      <c r="U155" s="41">
        <v>270466.40000000002</v>
      </c>
      <c r="V155" s="41">
        <v>288816.59999999998</v>
      </c>
      <c r="W155" s="41">
        <v>301295.5</v>
      </c>
      <c r="X155" s="41">
        <v>288485.55</v>
      </c>
      <c r="Y155" s="41">
        <v>305308.40000000002</v>
      </c>
      <c r="Z155" s="56">
        <f t="shared" si="60"/>
        <v>-1.0106513680117057E-3</v>
      </c>
      <c r="AA155" s="56">
        <f t="shared" si="61"/>
        <v>1.3186899280293707E-2</v>
      </c>
      <c r="AB155" s="56">
        <f t="shared" si="62"/>
        <v>-3.3545933356815549E-4</v>
      </c>
      <c r="AC155" s="57">
        <f t="shared" si="47"/>
        <v>300990.99529074924</v>
      </c>
      <c r="AD155" s="57">
        <f t="shared" si="48"/>
        <v>305268.65341210575</v>
      </c>
      <c r="AE155" s="57">
        <f t="shared" si="49"/>
        <v>301194.4276123629</v>
      </c>
      <c r="AF155" s="58">
        <f t="shared" si="50"/>
        <v>907454.07631521788</v>
      </c>
      <c r="AG155" s="85">
        <v>7.8810118134911556E-4</v>
      </c>
      <c r="AH155" s="83">
        <f t="shared" si="51"/>
        <v>907454.07631521777</v>
      </c>
      <c r="AI155" s="84">
        <f t="shared" si="52"/>
        <v>0</v>
      </c>
      <c r="AJ155" s="59">
        <f t="shared" si="53"/>
        <v>7.8810118134911556E-4</v>
      </c>
      <c r="AK155" s="60">
        <f t="shared" si="54"/>
        <v>301532.95133948518</v>
      </c>
      <c r="AL155" s="61">
        <f t="shared" si="55"/>
        <v>8.0000000000000004E-4</v>
      </c>
      <c r="AM155" s="62">
        <f t="shared" si="63"/>
        <v>5.885316475746194E-3</v>
      </c>
      <c r="AN155" s="41"/>
      <c r="AO155" s="41"/>
      <c r="AP155" s="41"/>
      <c r="AQ155" s="63">
        <f t="shared" si="56"/>
        <v>7.8810118134911556E-4</v>
      </c>
      <c r="AR155" s="58">
        <f t="shared" si="57"/>
        <v>301295.5</v>
      </c>
      <c r="AS155" s="43">
        <f t="shared" si="58"/>
        <v>301532.95133948518</v>
      </c>
      <c r="AT155" s="64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1">
        <v>152</v>
      </c>
      <c r="B156" s="36" t="s">
        <v>485</v>
      </c>
      <c r="C156" s="36" t="s">
        <v>487</v>
      </c>
      <c r="D156" s="37" t="s">
        <v>387</v>
      </c>
      <c r="E156" s="37" t="s">
        <v>388</v>
      </c>
      <c r="F156" s="38" t="s">
        <v>486</v>
      </c>
      <c r="G156" s="38">
        <v>2</v>
      </c>
      <c r="H156" s="38" t="s">
        <v>1073</v>
      </c>
      <c r="I156" s="38" t="s">
        <v>1079</v>
      </c>
      <c r="J156" s="38" t="s">
        <v>24</v>
      </c>
      <c r="K156" s="41">
        <v>988736.9</v>
      </c>
      <c r="L156" s="41">
        <v>931949.2</v>
      </c>
      <c r="M156" s="41">
        <v>1028029.3300000001</v>
      </c>
      <c r="N156" s="41">
        <v>957841</v>
      </c>
      <c r="O156" s="41">
        <v>958827.7</v>
      </c>
      <c r="P156" s="41">
        <v>904141.60000000009</v>
      </c>
      <c r="Q156" s="41">
        <v>886341.60000000009</v>
      </c>
      <c r="R156" s="41">
        <v>903805.5</v>
      </c>
      <c r="S156" s="41">
        <v>873015.9</v>
      </c>
      <c r="T156" s="41">
        <v>903721.5</v>
      </c>
      <c r="U156" s="41">
        <v>881714.1</v>
      </c>
      <c r="V156" s="41">
        <v>957172.5</v>
      </c>
      <c r="W156" s="41">
        <v>1015158.2</v>
      </c>
      <c r="X156" s="41">
        <v>963576.60000000009</v>
      </c>
      <c r="Y156" s="41">
        <v>1039900</v>
      </c>
      <c r="Z156" s="56">
        <f t="shared" si="60"/>
        <v>-3.024990773581937E-2</v>
      </c>
      <c r="AA156" s="56">
        <f t="shared" si="61"/>
        <v>-8.5558959112378541E-2</v>
      </c>
      <c r="AB156" s="56">
        <f t="shared" si="62"/>
        <v>-0.10356172607697756</v>
      </c>
      <c r="AC156" s="57">
        <f t="shared" si="47"/>
        <v>984449.75811273954</v>
      </c>
      <c r="AD156" s="57">
        <f t="shared" si="48"/>
        <v>928302.32107360417</v>
      </c>
      <c r="AE156" s="57">
        <f t="shared" si="49"/>
        <v>910026.66456680233</v>
      </c>
      <c r="AF156" s="58">
        <f t="shared" si="50"/>
        <v>2822778.7437531459</v>
      </c>
      <c r="AG156" s="85">
        <v>-1.5087430299639226E-2</v>
      </c>
      <c r="AH156" s="83">
        <f t="shared" si="51"/>
        <v>2822778.7437531464</v>
      </c>
      <c r="AI156" s="84">
        <f t="shared" si="52"/>
        <v>0</v>
      </c>
      <c r="AJ156" s="59">
        <f t="shared" si="53"/>
        <v>-1.5087430299639226E-2</v>
      </c>
      <c r="AK156" s="60">
        <f t="shared" si="54"/>
        <v>999842.07141439279</v>
      </c>
      <c r="AL156" s="61">
        <f t="shared" si="55"/>
        <v>-1.5100000000000001E-2</v>
      </c>
      <c r="AM156" s="62">
        <f t="shared" si="63"/>
        <v>2.2000391639318551E-3</v>
      </c>
      <c r="AN156" s="41"/>
      <c r="AO156" s="41"/>
      <c r="AP156" s="41"/>
      <c r="AQ156" s="63">
        <f t="shared" si="56"/>
        <v>-1.5087430299639226E-2</v>
      </c>
      <c r="AR156" s="58">
        <f t="shared" si="57"/>
        <v>1015158.2</v>
      </c>
      <c r="AS156" s="43">
        <f t="shared" si="58"/>
        <v>999842.07141439279</v>
      </c>
      <c r="AT156" s="64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1">
        <v>153</v>
      </c>
      <c r="B157" s="36" t="s">
        <v>488</v>
      </c>
      <c r="C157" s="36" t="s">
        <v>490</v>
      </c>
      <c r="D157" s="37" t="s">
        <v>387</v>
      </c>
      <c r="E157" s="37" t="s">
        <v>388</v>
      </c>
      <c r="F157" s="38" t="s">
        <v>489</v>
      </c>
      <c r="G157" s="38">
        <v>4</v>
      </c>
      <c r="H157" s="38" t="s">
        <v>21</v>
      </c>
      <c r="I157" s="38" t="s">
        <v>1079</v>
      </c>
      <c r="J157" s="38" t="s">
        <v>24</v>
      </c>
      <c r="K157" s="41">
        <v>507648.3</v>
      </c>
      <c r="L157" s="41">
        <v>527946.20000000007</v>
      </c>
      <c r="M157" s="41">
        <v>546280.9</v>
      </c>
      <c r="N157" s="41">
        <v>506565</v>
      </c>
      <c r="O157" s="41">
        <v>519598.5</v>
      </c>
      <c r="P157" s="41">
        <v>496185.8</v>
      </c>
      <c r="Q157" s="41">
        <v>503239.69999999995</v>
      </c>
      <c r="R157" s="41">
        <v>473208.23</v>
      </c>
      <c r="S157" s="41">
        <v>467067.69999999995</v>
      </c>
      <c r="T157" s="41">
        <v>488821.2</v>
      </c>
      <c r="U157" s="41">
        <v>485934</v>
      </c>
      <c r="V157" s="41">
        <v>515226.19999999995</v>
      </c>
      <c r="W157" s="41">
        <v>533286.44000000006</v>
      </c>
      <c r="X157" s="41">
        <v>524586.73</v>
      </c>
      <c r="Y157" s="41">
        <v>561618.18000000005</v>
      </c>
      <c r="Z157" s="56">
        <f t="shared" si="60"/>
        <v>2.3540313244425404E-2</v>
      </c>
      <c r="AA157" s="56">
        <f t="shared" si="61"/>
        <v>-2.2579608756692404E-2</v>
      </c>
      <c r="AB157" s="56">
        <f t="shared" si="62"/>
        <v>-8.6843588366197766E-3</v>
      </c>
      <c r="AC157" s="57">
        <f t="shared" si="47"/>
        <v>545840.16984660458</v>
      </c>
      <c r="AD157" s="57">
        <f t="shared" si="48"/>
        <v>521245.04082955077</v>
      </c>
      <c r="AE157" s="57">
        <f t="shared" si="49"/>
        <v>528655.18919233652</v>
      </c>
      <c r="AF157" s="58">
        <f t="shared" si="50"/>
        <v>1595740.3998684918</v>
      </c>
      <c r="AG157" s="85">
        <v>-5.1545908893944675E-4</v>
      </c>
      <c r="AH157" s="83">
        <f t="shared" si="51"/>
        <v>1595740.3998684918</v>
      </c>
      <c r="AI157" s="84">
        <f t="shared" si="52"/>
        <v>0</v>
      </c>
      <c r="AJ157" s="59">
        <f t="shared" si="53"/>
        <v>-5.1545908893944675E-4</v>
      </c>
      <c r="AK157" s="60">
        <f t="shared" si="54"/>
        <v>533011.55265749386</v>
      </c>
      <c r="AL157" s="61">
        <f t="shared" si="55"/>
        <v>-5.0000000000000001E-4</v>
      </c>
      <c r="AM157" s="62">
        <f t="shared" si="63"/>
        <v>4.114257557887635E-3</v>
      </c>
      <c r="AN157" s="41"/>
      <c r="AO157" s="41"/>
      <c r="AP157" s="41"/>
      <c r="AQ157" s="63">
        <f t="shared" si="56"/>
        <v>-5.1545908893944675E-4</v>
      </c>
      <c r="AR157" s="58">
        <f t="shared" si="57"/>
        <v>533286.44000000006</v>
      </c>
      <c r="AS157" s="43">
        <f t="shared" si="58"/>
        <v>533011.55265749386</v>
      </c>
      <c r="AT157" s="64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1">
        <v>154</v>
      </c>
      <c r="B158" s="36" t="s">
        <v>491</v>
      </c>
      <c r="C158" s="36" t="s">
        <v>493</v>
      </c>
      <c r="D158" s="37" t="s">
        <v>387</v>
      </c>
      <c r="E158" s="37" t="s">
        <v>388</v>
      </c>
      <c r="F158" s="38" t="s">
        <v>492</v>
      </c>
      <c r="G158" s="38">
        <v>3</v>
      </c>
      <c r="H158" s="38" t="s">
        <v>1073</v>
      </c>
      <c r="I158" s="38" t="s">
        <v>1079</v>
      </c>
      <c r="J158" s="38" t="s">
        <v>24</v>
      </c>
      <c r="K158" s="41">
        <v>47025</v>
      </c>
      <c r="L158" s="41">
        <v>39478</v>
      </c>
      <c r="M158" s="41">
        <v>48365</v>
      </c>
      <c r="N158" s="41">
        <v>46148</v>
      </c>
      <c r="O158" s="41">
        <v>47821</v>
      </c>
      <c r="P158" s="41">
        <v>45486</v>
      </c>
      <c r="Q158" s="41">
        <v>44190</v>
      </c>
      <c r="R158" s="41">
        <v>43413</v>
      </c>
      <c r="S158" s="41">
        <v>45146</v>
      </c>
      <c r="T158" s="41">
        <v>45112</v>
      </c>
      <c r="U158" s="41">
        <v>48463</v>
      </c>
      <c r="V158" s="41">
        <v>46980</v>
      </c>
      <c r="W158" s="41">
        <v>38184</v>
      </c>
      <c r="X158" s="41">
        <v>37399</v>
      </c>
      <c r="Y158" s="41">
        <v>42020</v>
      </c>
      <c r="Z158" s="56">
        <f t="shared" si="60"/>
        <v>1.6927166400850568E-2</v>
      </c>
      <c r="AA158" s="56">
        <f t="shared" si="61"/>
        <v>-3.2727272727272716E-2</v>
      </c>
      <c r="AB158" s="56">
        <f t="shared" si="62"/>
        <v>-6.0287081339712945E-2</v>
      </c>
      <c r="AC158" s="57">
        <f t="shared" si="47"/>
        <v>38830.346921850076</v>
      </c>
      <c r="AD158" s="57">
        <f t="shared" si="48"/>
        <v>36934.34181818182</v>
      </c>
      <c r="AE158" s="57">
        <f t="shared" si="49"/>
        <v>35881.998086124404</v>
      </c>
      <c r="AF158" s="58">
        <f t="shared" si="50"/>
        <v>111646.68682615631</v>
      </c>
      <c r="AG158" s="85">
        <v>-5.1264885875845021E-3</v>
      </c>
      <c r="AH158" s="83">
        <f t="shared" si="51"/>
        <v>111646.68682615635</v>
      </c>
      <c r="AI158" s="84">
        <f t="shared" si="52"/>
        <v>0</v>
      </c>
      <c r="AJ158" s="59">
        <f t="shared" si="53"/>
        <v>-5.1264885875845021E-3</v>
      </c>
      <c r="AK158" s="60">
        <f t="shared" si="54"/>
        <v>37988.250159771676</v>
      </c>
      <c r="AL158" s="61">
        <f t="shared" si="55"/>
        <v>-5.1000000000000004E-3</v>
      </c>
      <c r="AM158" s="62">
        <f t="shared" si="63"/>
        <v>-1.7205498378968787E-2</v>
      </c>
      <c r="AN158" s="41"/>
      <c r="AO158" s="41"/>
      <c r="AP158" s="41"/>
      <c r="AQ158" s="63">
        <f t="shared" si="56"/>
        <v>-5.1264885875845021E-3</v>
      </c>
      <c r="AR158" s="58">
        <f t="shared" si="57"/>
        <v>38184</v>
      </c>
      <c r="AS158" s="43">
        <f t="shared" si="58"/>
        <v>37988.250159771676</v>
      </c>
      <c r="AT158" s="64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1">
        <v>155</v>
      </c>
      <c r="B159" s="36" t="s">
        <v>494</v>
      </c>
      <c r="C159" s="36" t="s">
        <v>496</v>
      </c>
      <c r="D159" s="37" t="s">
        <v>387</v>
      </c>
      <c r="E159" s="37" t="s">
        <v>388</v>
      </c>
      <c r="F159" s="38" t="s">
        <v>495</v>
      </c>
      <c r="G159" s="38" t="s">
        <v>30</v>
      </c>
      <c r="H159" s="38" t="s">
        <v>21</v>
      </c>
      <c r="I159" s="38" t="s">
        <v>1079</v>
      </c>
      <c r="J159" s="38" t="s">
        <v>24</v>
      </c>
      <c r="K159" s="41">
        <v>352921.4</v>
      </c>
      <c r="L159" s="41">
        <v>330985.59999999998</v>
      </c>
      <c r="M159" s="41">
        <v>361757.1</v>
      </c>
      <c r="N159" s="41">
        <v>358730.8</v>
      </c>
      <c r="O159" s="41">
        <v>356833.72</v>
      </c>
      <c r="P159" s="41">
        <v>332315.8</v>
      </c>
      <c r="Q159" s="41">
        <v>334102.10000000003</v>
      </c>
      <c r="R159" s="41">
        <v>344491.58999999997</v>
      </c>
      <c r="S159" s="41">
        <v>336843</v>
      </c>
      <c r="T159" s="41">
        <v>349057.5</v>
      </c>
      <c r="U159" s="41">
        <v>344575</v>
      </c>
      <c r="V159" s="41">
        <v>339044</v>
      </c>
      <c r="W159" s="41">
        <v>382953.4</v>
      </c>
      <c r="X159" s="41">
        <v>383804</v>
      </c>
      <c r="Y159" s="41">
        <v>405999.67000000004</v>
      </c>
      <c r="Z159" s="56">
        <f t="shared" si="60"/>
        <v>1.1085527825742458E-2</v>
      </c>
      <c r="AA159" s="56">
        <f t="shared" si="61"/>
        <v>-5.8385804884600434E-2</v>
      </c>
      <c r="AB159" s="56">
        <f t="shared" si="62"/>
        <v>-5.3324337940402589E-2</v>
      </c>
      <c r="AC159" s="57">
        <f t="shared" si="47"/>
        <v>387198.64057166269</v>
      </c>
      <c r="AD159" s="57">
        <f t="shared" si="48"/>
        <v>360594.35750770569</v>
      </c>
      <c r="AE159" s="57">
        <f t="shared" si="49"/>
        <v>362532.66348297388</v>
      </c>
      <c r="AF159" s="58">
        <f t="shared" si="50"/>
        <v>1110325.6615623422</v>
      </c>
      <c r="AG159" s="85">
        <v>-6.8032509866137285E-3</v>
      </c>
      <c r="AH159" s="83">
        <f t="shared" si="51"/>
        <v>1110325.6615623424</v>
      </c>
      <c r="AI159" s="84">
        <f t="shared" si="52"/>
        <v>0</v>
      </c>
      <c r="AJ159" s="59">
        <f t="shared" si="53"/>
        <v>-6.8032509866137285E-3</v>
      </c>
      <c r="AK159" s="60">
        <f t="shared" si="54"/>
        <v>380348.07190362294</v>
      </c>
      <c r="AL159" s="61">
        <f t="shared" si="55"/>
        <v>-6.7999999999999996E-3</v>
      </c>
      <c r="AM159" s="62">
        <f t="shared" si="63"/>
        <v>6.8288729344951893E-3</v>
      </c>
      <c r="AN159" s="41"/>
      <c r="AO159" s="41"/>
      <c r="AP159" s="41"/>
      <c r="AQ159" s="63">
        <f t="shared" si="56"/>
        <v>-6.8032509866137285E-3</v>
      </c>
      <c r="AR159" s="58">
        <f t="shared" si="57"/>
        <v>382953.4</v>
      </c>
      <c r="AS159" s="43">
        <f t="shared" si="58"/>
        <v>380348.07190362294</v>
      </c>
      <c r="AT159" s="64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1">
        <v>156</v>
      </c>
      <c r="B160" s="36" t="s">
        <v>497</v>
      </c>
      <c r="C160" s="36" t="s">
        <v>499</v>
      </c>
      <c r="D160" s="37" t="s">
        <v>387</v>
      </c>
      <c r="E160" s="37" t="s">
        <v>388</v>
      </c>
      <c r="F160" s="38" t="s">
        <v>498</v>
      </c>
      <c r="G160" s="38" t="s">
        <v>30</v>
      </c>
      <c r="H160" s="38" t="s">
        <v>21</v>
      </c>
      <c r="I160" s="38" t="s">
        <v>1079</v>
      </c>
      <c r="J160" s="38" t="s">
        <v>24</v>
      </c>
      <c r="K160" s="41">
        <v>351469.56</v>
      </c>
      <c r="L160" s="41">
        <v>337401.67</v>
      </c>
      <c r="M160" s="41">
        <v>321336.16000000003</v>
      </c>
      <c r="N160" s="41">
        <v>352327.1</v>
      </c>
      <c r="O160" s="41">
        <v>377413.28</v>
      </c>
      <c r="P160" s="41">
        <v>379016.62</v>
      </c>
      <c r="Q160" s="41">
        <v>381167.63</v>
      </c>
      <c r="R160" s="41">
        <v>377719.67999999993</v>
      </c>
      <c r="S160" s="41">
        <v>391463.81</v>
      </c>
      <c r="T160" s="41">
        <v>391983.24</v>
      </c>
      <c r="U160" s="41">
        <v>403056.51</v>
      </c>
      <c r="V160" s="41">
        <v>395990.26999999996</v>
      </c>
      <c r="W160" s="41">
        <v>420642.54000000004</v>
      </c>
      <c r="X160" s="41">
        <v>379956.72</v>
      </c>
      <c r="Y160" s="41">
        <v>377442.48</v>
      </c>
      <c r="Z160" s="56">
        <f t="shared" si="60"/>
        <v>7.3814984148271812E-2</v>
      </c>
      <c r="AA160" s="56">
        <f t="shared" si="61"/>
        <v>7.8376801678074148E-2</v>
      </c>
      <c r="AB160" s="56">
        <f t="shared" si="62"/>
        <v>8.4496848034293581E-2</v>
      </c>
      <c r="AC160" s="57">
        <f t="shared" si="47"/>
        <v>451692.26242218883</v>
      </c>
      <c r="AD160" s="57">
        <f t="shared" si="48"/>
        <v>453611.15693494142</v>
      </c>
      <c r="AE160" s="57">
        <f t="shared" si="49"/>
        <v>456185.50877913932</v>
      </c>
      <c r="AF160" s="58">
        <f t="shared" si="50"/>
        <v>1361488.9281362696</v>
      </c>
      <c r="AG160" s="85">
        <v>1.528803645547175E-2</v>
      </c>
      <c r="AH160" s="83">
        <f t="shared" si="51"/>
        <v>1361488.9281362691</v>
      </c>
      <c r="AI160" s="84">
        <f t="shared" si="52"/>
        <v>0</v>
      </c>
      <c r="AJ160" s="59">
        <f t="shared" si="53"/>
        <v>1.528803645547175E-2</v>
      </c>
      <c r="AK160" s="60">
        <f t="shared" si="54"/>
        <v>427073.33848624228</v>
      </c>
      <c r="AL160" s="61">
        <f t="shared" si="55"/>
        <v>1.5299999999999999E-2</v>
      </c>
      <c r="AM160" s="62">
        <f t="shared" si="63"/>
        <v>1.5084328200663855E-2</v>
      </c>
      <c r="AN160" s="41"/>
      <c r="AO160" s="41"/>
      <c r="AP160" s="41"/>
      <c r="AQ160" s="63">
        <f t="shared" si="56"/>
        <v>1.528803645547175E-2</v>
      </c>
      <c r="AR160" s="58">
        <f t="shared" si="57"/>
        <v>420642.54000000004</v>
      </c>
      <c r="AS160" s="43">
        <f t="shared" si="58"/>
        <v>427073.33848624228</v>
      </c>
      <c r="AT160" s="64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1">
        <v>157</v>
      </c>
      <c r="B161" s="36" t="s">
        <v>500</v>
      </c>
      <c r="C161" s="36" t="s">
        <v>382</v>
      </c>
      <c r="D161" s="37" t="s">
        <v>387</v>
      </c>
      <c r="E161" s="37" t="s">
        <v>388</v>
      </c>
      <c r="F161" s="38" t="s">
        <v>501</v>
      </c>
      <c r="G161" s="38" t="s">
        <v>30</v>
      </c>
      <c r="H161" s="38" t="s">
        <v>21</v>
      </c>
      <c r="I161" s="38" t="s">
        <v>1079</v>
      </c>
      <c r="J161" s="38" t="s">
        <v>24</v>
      </c>
      <c r="K161" s="41">
        <v>244811.93</v>
      </c>
      <c r="L161" s="41">
        <v>232460.09000000003</v>
      </c>
      <c r="M161" s="41">
        <v>244847.7</v>
      </c>
      <c r="N161" s="41">
        <v>236248.05</v>
      </c>
      <c r="O161" s="41">
        <v>237781.52000000002</v>
      </c>
      <c r="P161" s="41">
        <v>226788.2</v>
      </c>
      <c r="Q161" s="41">
        <v>226005.9</v>
      </c>
      <c r="R161" s="41">
        <v>233405</v>
      </c>
      <c r="S161" s="41">
        <v>228621.09999999998</v>
      </c>
      <c r="T161" s="41">
        <v>238329.1</v>
      </c>
      <c r="U161" s="41">
        <v>238508.3</v>
      </c>
      <c r="V161" s="41">
        <v>242441.7</v>
      </c>
      <c r="W161" s="41">
        <v>258185.37</v>
      </c>
      <c r="X161" s="41">
        <v>248066.6</v>
      </c>
      <c r="Y161" s="41">
        <v>260953.3</v>
      </c>
      <c r="Z161" s="56">
        <f t="shared" si="60"/>
        <v>-2.8717595584496158E-2</v>
      </c>
      <c r="AA161" s="56">
        <f t="shared" si="61"/>
        <v>-7.3622760132645459E-2</v>
      </c>
      <c r="AB161" s="56">
        <f t="shared" si="62"/>
        <v>-7.6818274338182779E-2</v>
      </c>
      <c r="AC161" s="57">
        <f t="shared" si="47"/>
        <v>250770.9069585065</v>
      </c>
      <c r="AD161" s="57">
        <f t="shared" si="48"/>
        <v>239177.05043473167</v>
      </c>
      <c r="AE161" s="57">
        <f t="shared" si="49"/>
        <v>238352.01541723477</v>
      </c>
      <c r="AF161" s="58">
        <f t="shared" si="50"/>
        <v>728299.97281047294</v>
      </c>
      <c r="AG161" s="85">
        <v>-1.2249897408458884E-2</v>
      </c>
      <c r="AH161" s="83">
        <f t="shared" si="51"/>
        <v>728299.97281047329</v>
      </c>
      <c r="AI161" s="84">
        <f t="shared" si="52"/>
        <v>0</v>
      </c>
      <c r="AJ161" s="59">
        <f t="shared" si="53"/>
        <v>-1.2249897408458884E-2</v>
      </c>
      <c r="AK161" s="60">
        <f t="shared" si="54"/>
        <v>255022.625705135</v>
      </c>
      <c r="AL161" s="61">
        <f t="shared" si="55"/>
        <v>-1.2200000000000001E-2</v>
      </c>
      <c r="AM161" s="62">
        <f t="shared" si="63"/>
        <v>4.442131494408752E-3</v>
      </c>
      <c r="AN161" s="41"/>
      <c r="AO161" s="41"/>
      <c r="AP161" s="41"/>
      <c r="AQ161" s="63">
        <f t="shared" si="56"/>
        <v>-1.2249897408458884E-2</v>
      </c>
      <c r="AR161" s="58">
        <f t="shared" si="57"/>
        <v>258185.37</v>
      </c>
      <c r="AS161" s="43">
        <f t="shared" si="58"/>
        <v>255022.625705135</v>
      </c>
      <c r="AT161" s="64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1">
        <v>158</v>
      </c>
      <c r="B162" s="36" t="s">
        <v>502</v>
      </c>
      <c r="C162" s="36" t="s">
        <v>504</v>
      </c>
      <c r="D162" s="37" t="s">
        <v>387</v>
      </c>
      <c r="E162" s="37" t="s">
        <v>388</v>
      </c>
      <c r="F162" s="38" t="s">
        <v>503</v>
      </c>
      <c r="G162" s="38" t="s">
        <v>30</v>
      </c>
      <c r="H162" s="38" t="s">
        <v>21</v>
      </c>
      <c r="I162" s="38" t="s">
        <v>1079</v>
      </c>
      <c r="J162" s="38" t="s">
        <v>24</v>
      </c>
      <c r="K162" s="41">
        <v>221078.94</v>
      </c>
      <c r="L162" s="41">
        <v>231411.3</v>
      </c>
      <c r="M162" s="41">
        <v>234822</v>
      </c>
      <c r="N162" s="41">
        <v>229810</v>
      </c>
      <c r="O162" s="41">
        <v>234724</v>
      </c>
      <c r="P162" s="41">
        <v>232873.5</v>
      </c>
      <c r="Q162" s="41">
        <v>229463.1</v>
      </c>
      <c r="R162" s="41">
        <v>230655</v>
      </c>
      <c r="S162" s="41">
        <v>228304.1</v>
      </c>
      <c r="T162" s="41">
        <v>229943</v>
      </c>
      <c r="U162" s="41">
        <v>234856</v>
      </c>
      <c r="V162" s="41">
        <v>255270.30000000002</v>
      </c>
      <c r="W162" s="41">
        <v>273896</v>
      </c>
      <c r="X162" s="41">
        <v>271019.2</v>
      </c>
      <c r="Y162" s="41">
        <v>270481.96999999997</v>
      </c>
      <c r="Z162" s="56">
        <f t="shared" si="60"/>
        <v>6.1720306782726553E-2</v>
      </c>
      <c r="AA162" s="56">
        <f t="shared" si="61"/>
        <v>5.3349993445779953E-2</v>
      </c>
      <c r="AB162" s="56">
        <f t="shared" si="62"/>
        <v>3.7923829379677754E-2</v>
      </c>
      <c r="AC162" s="57">
        <f t="shared" si="47"/>
        <v>290800.94514656166</v>
      </c>
      <c r="AD162" s="57">
        <f t="shared" si="48"/>
        <v>288508.34980482532</v>
      </c>
      <c r="AE162" s="57">
        <f t="shared" si="49"/>
        <v>284283.18517177622</v>
      </c>
      <c r="AF162" s="58">
        <f t="shared" si="50"/>
        <v>863592.4801231632</v>
      </c>
      <c r="AG162" s="85">
        <v>9.9910376764354401E-3</v>
      </c>
      <c r="AH162" s="83">
        <f t="shared" si="51"/>
        <v>863592.4801231632</v>
      </c>
      <c r="AI162" s="84">
        <f t="shared" si="52"/>
        <v>0</v>
      </c>
      <c r="AJ162" s="59">
        <f t="shared" si="53"/>
        <v>9.9910376764354401E-3</v>
      </c>
      <c r="AK162" s="60">
        <f t="shared" si="54"/>
        <v>276632.50525542494</v>
      </c>
      <c r="AL162" s="61">
        <f t="shared" si="55"/>
        <v>0.01</v>
      </c>
      <c r="AM162" s="62">
        <f t="shared" si="63"/>
        <v>1.8012693049738404E-2</v>
      </c>
      <c r="AN162" s="41"/>
      <c r="AO162" s="41"/>
      <c r="AP162" s="41"/>
      <c r="AQ162" s="63">
        <f t="shared" si="56"/>
        <v>9.9910376764354401E-3</v>
      </c>
      <c r="AR162" s="58">
        <f t="shared" si="57"/>
        <v>273896</v>
      </c>
      <c r="AS162" s="43">
        <f t="shared" si="58"/>
        <v>276632.50525542494</v>
      </c>
      <c r="AT162" s="64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1">
        <v>159</v>
      </c>
      <c r="B163" s="36" t="s">
        <v>505</v>
      </c>
      <c r="C163" s="36" t="s">
        <v>507</v>
      </c>
      <c r="D163" s="37" t="s">
        <v>387</v>
      </c>
      <c r="E163" s="37" t="s">
        <v>388</v>
      </c>
      <c r="F163" s="38" t="s">
        <v>506</v>
      </c>
      <c r="G163" s="38" t="s">
        <v>30</v>
      </c>
      <c r="H163" s="38" t="s">
        <v>21</v>
      </c>
      <c r="I163" s="38" t="s">
        <v>1079</v>
      </c>
      <c r="J163" s="38" t="s">
        <v>24</v>
      </c>
      <c r="K163" s="41">
        <v>68882</v>
      </c>
      <c r="L163" s="41">
        <v>68281</v>
      </c>
      <c r="M163" s="41">
        <v>63328</v>
      </c>
      <c r="N163" s="41">
        <v>69481</v>
      </c>
      <c r="O163" s="41">
        <v>63915</v>
      </c>
      <c r="P163" s="41">
        <v>61146</v>
      </c>
      <c r="Q163" s="41">
        <v>57981</v>
      </c>
      <c r="R163" s="41">
        <v>56764</v>
      </c>
      <c r="S163" s="41">
        <v>59385</v>
      </c>
      <c r="T163" s="41">
        <v>59930</v>
      </c>
      <c r="U163" s="41">
        <v>59204</v>
      </c>
      <c r="V163" s="41">
        <v>65862</v>
      </c>
      <c r="W163" s="41">
        <v>66961</v>
      </c>
      <c r="X163" s="41">
        <v>69918</v>
      </c>
      <c r="Y163" s="41">
        <v>71399.399999999994</v>
      </c>
      <c r="Z163" s="56">
        <f t="shared" si="60"/>
        <v>-7.2108823785604348E-2</v>
      </c>
      <c r="AA163" s="56">
        <f t="shared" si="61"/>
        <v>-0.11230800499404781</v>
      </c>
      <c r="AB163" s="56">
        <f t="shared" si="62"/>
        <v>-0.15825614819546474</v>
      </c>
      <c r="AC163" s="57">
        <f t="shared" si="47"/>
        <v>62132.521050492149</v>
      </c>
      <c r="AD163" s="57">
        <f t="shared" si="48"/>
        <v>59440.743677593564</v>
      </c>
      <c r="AE163" s="57">
        <f t="shared" si="49"/>
        <v>56364.010060683482</v>
      </c>
      <c r="AF163" s="58">
        <f t="shared" si="50"/>
        <v>177937.27478876919</v>
      </c>
      <c r="AG163" s="85">
        <v>-2.4004854482592878E-2</v>
      </c>
      <c r="AH163" s="83">
        <f t="shared" si="51"/>
        <v>177937.27478876917</v>
      </c>
      <c r="AI163" s="84">
        <f t="shared" si="52"/>
        <v>0</v>
      </c>
      <c r="AJ163" s="59">
        <f t="shared" si="53"/>
        <v>-2.4004854482592878E-2</v>
      </c>
      <c r="AK163" s="60">
        <f t="shared" si="54"/>
        <v>65353.610938991093</v>
      </c>
      <c r="AL163" s="61">
        <f t="shared" si="55"/>
        <v>-2.4E-2</v>
      </c>
      <c r="AM163" s="62">
        <f t="shared" si="63"/>
        <v>-2.3542689635319691E-3</v>
      </c>
      <c r="AN163" s="41"/>
      <c r="AO163" s="41"/>
      <c r="AP163" s="41"/>
      <c r="AQ163" s="63">
        <f t="shared" si="56"/>
        <v>-2.4004854482592878E-2</v>
      </c>
      <c r="AR163" s="58">
        <f t="shared" si="57"/>
        <v>66961</v>
      </c>
      <c r="AS163" s="43">
        <f t="shared" si="58"/>
        <v>65353.610938991093</v>
      </c>
      <c r="AT163" s="64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1">
        <v>160</v>
      </c>
      <c r="B164" s="36" t="s">
        <v>508</v>
      </c>
      <c r="C164" s="36" t="s">
        <v>510</v>
      </c>
      <c r="D164" s="37" t="s">
        <v>387</v>
      </c>
      <c r="E164" s="37" t="s">
        <v>388</v>
      </c>
      <c r="F164" s="38" t="s">
        <v>509</v>
      </c>
      <c r="G164" s="38" t="s">
        <v>30</v>
      </c>
      <c r="H164" s="38" t="s">
        <v>21</v>
      </c>
      <c r="I164" s="38" t="s">
        <v>1079</v>
      </c>
      <c r="J164" s="38" t="s">
        <v>24</v>
      </c>
      <c r="K164" s="41">
        <v>165758.32</v>
      </c>
      <c r="L164" s="41">
        <v>171381.36</v>
      </c>
      <c r="M164" s="41">
        <v>179013.08</v>
      </c>
      <c r="N164" s="41">
        <v>197145.06</v>
      </c>
      <c r="O164" s="41">
        <v>197422.31</v>
      </c>
      <c r="P164" s="41">
        <v>201406.4</v>
      </c>
      <c r="Q164" s="41">
        <v>206068.75</v>
      </c>
      <c r="R164" s="41">
        <v>210162.97</v>
      </c>
      <c r="S164" s="41">
        <v>229246.46</v>
      </c>
      <c r="T164" s="41">
        <v>212643.96</v>
      </c>
      <c r="U164" s="41">
        <v>223700.4</v>
      </c>
      <c r="V164" s="41">
        <v>220976.4</v>
      </c>
      <c r="W164" s="41">
        <v>219778.03999999998</v>
      </c>
      <c r="X164" s="41">
        <v>215107.8</v>
      </c>
      <c r="Y164" s="41">
        <v>216442.18</v>
      </c>
      <c r="Z164" s="56">
        <f t="shared" si="60"/>
        <v>0.19102504175959312</v>
      </c>
      <c r="AA164" s="56">
        <f t="shared" si="61"/>
        <v>0.21506057735141137</v>
      </c>
      <c r="AB164" s="56">
        <f t="shared" si="62"/>
        <v>0.24318797391286306</v>
      </c>
      <c r="AC164" s="57">
        <f t="shared" si="47"/>
        <v>261761.14926884149</v>
      </c>
      <c r="AD164" s="57">
        <f t="shared" si="48"/>
        <v>267043.63217156153</v>
      </c>
      <c r="AE164" s="57">
        <f t="shared" si="49"/>
        <v>273225.41625814018</v>
      </c>
      <c r="AF164" s="58">
        <f t="shared" si="50"/>
        <v>802030.19769854331</v>
      </c>
      <c r="AG164" s="85">
        <v>3.9855080900163077E-2</v>
      </c>
      <c r="AH164" s="83">
        <f t="shared" si="51"/>
        <v>802030.19769854262</v>
      </c>
      <c r="AI164" s="84">
        <f t="shared" si="52"/>
        <v>0</v>
      </c>
      <c r="AJ164" s="59">
        <f t="shared" si="53"/>
        <v>3.9855080900163077E-2</v>
      </c>
      <c r="AK164" s="60">
        <f t="shared" si="54"/>
        <v>228537.31156427923</v>
      </c>
      <c r="AL164" s="61">
        <f t="shared" si="55"/>
        <v>3.9899999999999998E-2</v>
      </c>
      <c r="AM164" s="62">
        <f t="shared" si="63"/>
        <v>2.3785749109413334E-2</v>
      </c>
      <c r="AN164" s="41"/>
      <c r="AO164" s="41"/>
      <c r="AP164" s="41"/>
      <c r="AQ164" s="63">
        <f t="shared" si="56"/>
        <v>3.9855080900163077E-2</v>
      </c>
      <c r="AR164" s="58">
        <f t="shared" si="57"/>
        <v>219778.03999999998</v>
      </c>
      <c r="AS164" s="43">
        <f t="shared" si="58"/>
        <v>228537.31156427923</v>
      </c>
      <c r="AT164" s="64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1">
        <v>161</v>
      </c>
      <c r="B165" s="36" t="s">
        <v>513</v>
      </c>
      <c r="C165" s="36" t="s">
        <v>513</v>
      </c>
      <c r="D165" s="37" t="s">
        <v>511</v>
      </c>
      <c r="E165" s="37" t="s">
        <v>512</v>
      </c>
      <c r="F165" s="38" t="s">
        <v>514</v>
      </c>
      <c r="G165" s="38" t="s">
        <v>30</v>
      </c>
      <c r="H165" s="38" t="s">
        <v>21</v>
      </c>
      <c r="I165" s="38" t="s">
        <v>1079</v>
      </c>
      <c r="J165" s="38" t="s">
        <v>24</v>
      </c>
      <c r="K165" s="41">
        <v>14435</v>
      </c>
      <c r="L165" s="41">
        <v>14347</v>
      </c>
      <c r="M165" s="41">
        <v>15173</v>
      </c>
      <c r="N165" s="41">
        <v>14196</v>
      </c>
      <c r="O165" s="41">
        <v>13379</v>
      </c>
      <c r="P165" s="41">
        <v>12327</v>
      </c>
      <c r="Q165" s="41">
        <v>11904</v>
      </c>
      <c r="R165" s="41">
        <v>9876</v>
      </c>
      <c r="S165" s="41">
        <v>8196</v>
      </c>
      <c r="T165" s="41">
        <v>9234</v>
      </c>
      <c r="U165" s="41">
        <v>8013</v>
      </c>
      <c r="V165" s="41">
        <v>8940</v>
      </c>
      <c r="W165" s="41">
        <v>7273</v>
      </c>
      <c r="X165" s="41">
        <v>7873</v>
      </c>
      <c r="Y165" s="41">
        <v>7292</v>
      </c>
      <c r="Z165" s="56">
        <f t="shared" si="60"/>
        <v>-7.3155524766193247E-2</v>
      </c>
      <c r="AA165" s="56">
        <f t="shared" si="61"/>
        <v>-0.14603394527190861</v>
      </c>
      <c r="AB165" s="56">
        <f t="shared" si="62"/>
        <v>-0.17533772081745758</v>
      </c>
      <c r="AC165" s="57">
        <f t="shared" si="47"/>
        <v>6740.9398683754762</v>
      </c>
      <c r="AD165" s="57">
        <f t="shared" si="48"/>
        <v>6210.895116037409</v>
      </c>
      <c r="AE165" s="57">
        <f t="shared" si="49"/>
        <v>5997.7687564946309</v>
      </c>
      <c r="AF165" s="58">
        <f t="shared" si="50"/>
        <v>18949.603740907518</v>
      </c>
      <c r="AG165" s="85">
        <v>-2.7857458047966549E-2</v>
      </c>
      <c r="AH165" s="83">
        <f t="shared" si="51"/>
        <v>18949.603740907518</v>
      </c>
      <c r="AI165" s="84">
        <f t="shared" si="52"/>
        <v>0</v>
      </c>
      <c r="AJ165" s="59">
        <f t="shared" si="53"/>
        <v>-2.7857458047966549E-2</v>
      </c>
      <c r="AK165" s="60">
        <f t="shared" si="54"/>
        <v>7070.3927076171394</v>
      </c>
      <c r="AL165" s="61">
        <f t="shared" si="55"/>
        <v>-2.7900000000000001E-2</v>
      </c>
      <c r="AM165" s="62">
        <f t="shared" si="63"/>
        <v>-5.5522970547489336E-2</v>
      </c>
      <c r="AN165" s="41"/>
      <c r="AO165" s="41"/>
      <c r="AP165" s="41"/>
      <c r="AQ165" s="63">
        <f t="shared" si="56"/>
        <v>-2.7857458047966549E-2</v>
      </c>
      <c r="AR165" s="58">
        <f t="shared" si="57"/>
        <v>7273</v>
      </c>
      <c r="AS165" s="43">
        <f t="shared" si="58"/>
        <v>7070.3927076171394</v>
      </c>
      <c r="AT165" s="64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1">
        <v>162</v>
      </c>
      <c r="B166" s="36" t="s">
        <v>515</v>
      </c>
      <c r="C166" s="36" t="s">
        <v>517</v>
      </c>
      <c r="D166" s="37" t="s">
        <v>511</v>
      </c>
      <c r="E166" s="37" t="s">
        <v>512</v>
      </c>
      <c r="F166" s="38" t="s">
        <v>516</v>
      </c>
      <c r="G166" s="38">
        <v>2</v>
      </c>
      <c r="H166" s="38" t="s">
        <v>1073</v>
      </c>
      <c r="I166" s="38" t="s">
        <v>1079</v>
      </c>
      <c r="J166" s="38" t="s">
        <v>24</v>
      </c>
      <c r="K166" s="41">
        <v>11129239.199999999</v>
      </c>
      <c r="L166" s="41">
        <v>10850515.4</v>
      </c>
      <c r="M166" s="41">
        <v>12060193</v>
      </c>
      <c r="N166" s="41">
        <v>12250362.5</v>
      </c>
      <c r="O166" s="41">
        <v>11692459.100000001</v>
      </c>
      <c r="P166" s="41">
        <v>11161502.699999999</v>
      </c>
      <c r="Q166" s="41">
        <v>10708906.59</v>
      </c>
      <c r="R166" s="41">
        <v>10467689.300000001</v>
      </c>
      <c r="S166" s="41">
        <v>10743911.790000001</v>
      </c>
      <c r="T166" s="41">
        <v>11262075.049999999</v>
      </c>
      <c r="U166" s="41">
        <v>10928070.859999999</v>
      </c>
      <c r="V166" s="41">
        <v>11918150</v>
      </c>
      <c r="W166" s="41">
        <v>11940391.1</v>
      </c>
      <c r="X166" s="41">
        <v>12040861.800000001</v>
      </c>
      <c r="Y166" s="41">
        <v>12931782.6</v>
      </c>
      <c r="Z166" s="56">
        <f t="shared" si="60"/>
        <v>5.060722389720973E-2</v>
      </c>
      <c r="AA166" s="56">
        <f t="shared" si="61"/>
        <v>2.8989852244347691E-3</v>
      </c>
      <c r="AB166" s="56">
        <f t="shared" si="62"/>
        <v>-3.7768314836830852E-2</v>
      </c>
      <c r="AC166" s="57">
        <f t="shared" si="47"/>
        <v>12544661.14581795</v>
      </c>
      <c r="AD166" s="57">
        <f t="shared" si="48"/>
        <v>11975006.117372872</v>
      </c>
      <c r="AE166" s="57">
        <f t="shared" si="49"/>
        <v>11489422.649660306</v>
      </c>
      <c r="AF166" s="58">
        <f t="shared" si="50"/>
        <v>36009089.912851125</v>
      </c>
      <c r="AG166" s="85">
        <v>1.046925174874527E-3</v>
      </c>
      <c r="AH166" s="83">
        <f t="shared" si="51"/>
        <v>36009089.912851118</v>
      </c>
      <c r="AI166" s="84">
        <f t="shared" si="52"/>
        <v>0</v>
      </c>
      <c r="AJ166" s="59">
        <f t="shared" si="53"/>
        <v>1.046925174874527E-3</v>
      </c>
      <c r="AK166" s="60">
        <f t="shared" si="54"/>
        <v>11952891.796040438</v>
      </c>
      <c r="AL166" s="61">
        <f t="shared" si="55"/>
        <v>1E-3</v>
      </c>
      <c r="AM166" s="62">
        <f t="shared" si="63"/>
        <v>5.8798065772951436E-3</v>
      </c>
      <c r="AN166" s="41"/>
      <c r="AO166" s="41"/>
      <c r="AP166" s="41"/>
      <c r="AQ166" s="63">
        <f t="shared" si="56"/>
        <v>1.046925174874527E-3</v>
      </c>
      <c r="AR166" s="58">
        <f t="shared" si="57"/>
        <v>11940391.1</v>
      </c>
      <c r="AS166" s="43">
        <f t="shared" si="58"/>
        <v>11952891.796040438</v>
      </c>
      <c r="AT166" s="64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1">
        <v>163</v>
      </c>
      <c r="B167" s="36" t="s">
        <v>518</v>
      </c>
      <c r="C167" s="36" t="s">
        <v>520</v>
      </c>
      <c r="D167" s="37" t="s">
        <v>511</v>
      </c>
      <c r="E167" s="37" t="s">
        <v>512</v>
      </c>
      <c r="F167" s="38" t="s">
        <v>519</v>
      </c>
      <c r="G167" s="38">
        <v>2</v>
      </c>
      <c r="H167" s="38" t="s">
        <v>1073</v>
      </c>
      <c r="I167" s="38" t="s">
        <v>1079</v>
      </c>
      <c r="J167" s="38" t="s">
        <v>24</v>
      </c>
      <c r="K167" s="41">
        <v>2320446.1</v>
      </c>
      <c r="L167" s="41">
        <v>2220411.73</v>
      </c>
      <c r="M167" s="41">
        <v>2456127.2000000002</v>
      </c>
      <c r="N167" s="41">
        <v>2448168.5</v>
      </c>
      <c r="O167" s="41">
        <v>2344492.1999999997</v>
      </c>
      <c r="P167" s="41">
        <v>2260314.7999999998</v>
      </c>
      <c r="Q167" s="41">
        <v>2241072.5</v>
      </c>
      <c r="R167" s="41">
        <v>2152800.7000000002</v>
      </c>
      <c r="S167" s="41">
        <v>2172071.35</v>
      </c>
      <c r="T167" s="41">
        <v>2288488.4</v>
      </c>
      <c r="U167" s="41">
        <v>2182538</v>
      </c>
      <c r="V167" s="41">
        <v>2337193.2000000002</v>
      </c>
      <c r="W167" s="41">
        <v>2455745.7000000002</v>
      </c>
      <c r="X167" s="41">
        <v>2352419.7000000002</v>
      </c>
      <c r="Y167" s="41">
        <v>2500474</v>
      </c>
      <c r="Z167" s="56">
        <f t="shared" si="60"/>
        <v>1.036270568835862E-2</v>
      </c>
      <c r="AA167" s="56">
        <f t="shared" si="61"/>
        <v>-2.5913680994357202E-2</v>
      </c>
      <c r="AB167" s="56">
        <f t="shared" si="62"/>
        <v>-3.4206181302810723E-2</v>
      </c>
      <c r="AC167" s="57">
        <f t="shared" si="47"/>
        <v>2481193.8699345523</v>
      </c>
      <c r="AD167" s="57">
        <f t="shared" si="48"/>
        <v>2392108.2893269355</v>
      </c>
      <c r="AE167" s="57">
        <f t="shared" si="49"/>
        <v>2371744.0173522024</v>
      </c>
      <c r="AF167" s="58">
        <f t="shared" si="50"/>
        <v>7245046.1766136903</v>
      </c>
      <c r="AG167" s="85">
        <v>-3.3401159918496803E-3</v>
      </c>
      <c r="AH167" s="83">
        <f t="shared" si="51"/>
        <v>7245046.1766136885</v>
      </c>
      <c r="AI167" s="84">
        <f t="shared" si="52"/>
        <v>0</v>
      </c>
      <c r="AJ167" s="59">
        <f t="shared" si="53"/>
        <v>-3.3401159918496803E-3</v>
      </c>
      <c r="AK167" s="60">
        <f t="shared" si="54"/>
        <v>2447543.224515514</v>
      </c>
      <c r="AL167" s="61">
        <f t="shared" si="55"/>
        <v>-3.3E-3</v>
      </c>
      <c r="AM167" s="62">
        <f t="shared" si="63"/>
        <v>4.7337532180204978E-3</v>
      </c>
      <c r="AN167" s="41"/>
      <c r="AO167" s="41"/>
      <c r="AP167" s="41"/>
      <c r="AQ167" s="63">
        <f t="shared" si="56"/>
        <v>-3.3401159918496803E-3</v>
      </c>
      <c r="AR167" s="58">
        <f t="shared" si="57"/>
        <v>2455745.7000000002</v>
      </c>
      <c r="AS167" s="43">
        <f t="shared" si="58"/>
        <v>2447543.224515514</v>
      </c>
      <c r="AT167" s="64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1">
        <v>164</v>
      </c>
      <c r="B168" s="36" t="s">
        <v>521</v>
      </c>
      <c r="C168" s="36" t="s">
        <v>523</v>
      </c>
      <c r="D168" s="37" t="s">
        <v>511</v>
      </c>
      <c r="E168" s="37" t="s">
        <v>512</v>
      </c>
      <c r="F168" s="38" t="s">
        <v>522</v>
      </c>
      <c r="G168" s="38">
        <v>2</v>
      </c>
      <c r="H168" s="38" t="s">
        <v>1073</v>
      </c>
      <c r="I168" s="38" t="s">
        <v>1079</v>
      </c>
      <c r="J168" s="38" t="s">
        <v>24</v>
      </c>
      <c r="K168" s="41">
        <v>1893239.9</v>
      </c>
      <c r="L168" s="41">
        <v>1759341</v>
      </c>
      <c r="M168" s="41">
        <v>1944644</v>
      </c>
      <c r="N168" s="41">
        <v>1976018</v>
      </c>
      <c r="O168" s="41">
        <v>1985729</v>
      </c>
      <c r="P168" s="41">
        <v>1934465.2000000002</v>
      </c>
      <c r="Q168" s="41">
        <v>1873356</v>
      </c>
      <c r="R168" s="41">
        <v>1795469</v>
      </c>
      <c r="S168" s="41">
        <v>1745528</v>
      </c>
      <c r="T168" s="41">
        <v>1886118</v>
      </c>
      <c r="U168" s="41">
        <v>1818325</v>
      </c>
      <c r="V168" s="41">
        <v>1950121</v>
      </c>
      <c r="W168" s="41">
        <v>1929860</v>
      </c>
      <c r="X168" s="41">
        <v>1802771</v>
      </c>
      <c r="Y168" s="41">
        <v>1948679.7</v>
      </c>
      <c r="Z168" s="56">
        <f t="shared" si="60"/>
        <v>4.8852287552147988E-2</v>
      </c>
      <c r="AA168" s="56">
        <f t="shared" si="61"/>
        <v>2.1775000621949925E-2</v>
      </c>
      <c r="AB168" s="56">
        <f t="shared" si="62"/>
        <v>-1.0502578146594055E-2</v>
      </c>
      <c r="AC168" s="57">
        <f t="shared" si="47"/>
        <v>2024138.0756553884</v>
      </c>
      <c r="AD168" s="57">
        <f t="shared" si="48"/>
        <v>1971882.7027002764</v>
      </c>
      <c r="AE168" s="57">
        <f t="shared" si="49"/>
        <v>1909591.4945380141</v>
      </c>
      <c r="AF168" s="58">
        <f t="shared" si="50"/>
        <v>5905612.2728936784</v>
      </c>
      <c r="AG168" s="85">
        <v>3.9755082572199476E-3</v>
      </c>
      <c r="AH168" s="83">
        <f t="shared" si="51"/>
        <v>5905612.2728936765</v>
      </c>
      <c r="AI168" s="84">
        <f t="shared" si="52"/>
        <v>0</v>
      </c>
      <c r="AJ168" s="59">
        <f t="shared" si="53"/>
        <v>3.9755082572199476E-3</v>
      </c>
      <c r="AK168" s="60">
        <f t="shared" si="54"/>
        <v>1937532.1743652786</v>
      </c>
      <c r="AL168" s="61">
        <f t="shared" si="55"/>
        <v>4.0000000000000001E-3</v>
      </c>
      <c r="AM168" s="62">
        <f t="shared" si="63"/>
        <v>1.5977639977313718E-3</v>
      </c>
      <c r="AN168" s="41"/>
      <c r="AO168" s="41"/>
      <c r="AP168" s="41"/>
      <c r="AQ168" s="63">
        <f t="shared" si="56"/>
        <v>3.9755082572199476E-3</v>
      </c>
      <c r="AR168" s="58">
        <f t="shared" si="57"/>
        <v>1929860</v>
      </c>
      <c r="AS168" s="43">
        <f t="shared" si="58"/>
        <v>1937532.1743652786</v>
      </c>
      <c r="AT168" s="64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1">
        <v>165</v>
      </c>
      <c r="B169" s="36" t="s">
        <v>524</v>
      </c>
      <c r="C169" s="36" t="s">
        <v>526</v>
      </c>
      <c r="D169" s="37" t="s">
        <v>511</v>
      </c>
      <c r="E169" s="37" t="s">
        <v>512</v>
      </c>
      <c r="F169" s="38" t="s">
        <v>525</v>
      </c>
      <c r="G169" s="38">
        <v>3</v>
      </c>
      <c r="H169" s="38" t="s">
        <v>1073</v>
      </c>
      <c r="I169" s="38" t="s">
        <v>1079</v>
      </c>
      <c r="J169" s="38" t="s">
        <v>24</v>
      </c>
      <c r="K169" s="41">
        <v>1538180.5</v>
      </c>
      <c r="L169" s="41">
        <v>1455024</v>
      </c>
      <c r="M169" s="41">
        <v>1570354.44</v>
      </c>
      <c r="N169" s="41">
        <v>1531716</v>
      </c>
      <c r="O169" s="41">
        <v>1466639.15</v>
      </c>
      <c r="P169" s="41">
        <v>1421158</v>
      </c>
      <c r="Q169" s="41">
        <v>1417335</v>
      </c>
      <c r="R169" s="41">
        <v>1412309.8</v>
      </c>
      <c r="S169" s="41">
        <v>1385678.2</v>
      </c>
      <c r="T169" s="41">
        <v>1443962.5</v>
      </c>
      <c r="U169" s="41">
        <v>1391721</v>
      </c>
      <c r="V169" s="41">
        <v>1493402</v>
      </c>
      <c r="W169" s="41">
        <v>1553319.6</v>
      </c>
      <c r="X169" s="41">
        <v>1536324.6</v>
      </c>
      <c r="Y169" s="41">
        <v>1570369.8</v>
      </c>
      <c r="Z169" s="56">
        <f t="shared" si="60"/>
        <v>-4.6510373782530756E-2</v>
      </c>
      <c r="AA169" s="56">
        <f t="shared" si="61"/>
        <v>-7.6078522644124069E-2</v>
      </c>
      <c r="AB169" s="56">
        <f t="shared" si="62"/>
        <v>-7.8563926665303541E-2</v>
      </c>
      <c r="AC169" s="57">
        <f t="shared" si="47"/>
        <v>1481074.124800269</v>
      </c>
      <c r="AD169" s="57">
        <f t="shared" si="48"/>
        <v>1435145.3396378383</v>
      </c>
      <c r="AE169" s="57">
        <f t="shared" si="49"/>
        <v>1431284.7128578215</v>
      </c>
      <c r="AF169" s="58">
        <f t="shared" si="50"/>
        <v>4347504.1772959288</v>
      </c>
      <c r="AG169" s="85">
        <v>-1.3797731291999236E-2</v>
      </c>
      <c r="AH169" s="83">
        <f t="shared" si="51"/>
        <v>4347504.1772959298</v>
      </c>
      <c r="AI169" s="84">
        <f t="shared" si="52"/>
        <v>0</v>
      </c>
      <c r="AJ169" s="59">
        <f t="shared" si="53"/>
        <v>-1.3797731291999236E-2</v>
      </c>
      <c r="AK169" s="60">
        <f t="shared" si="54"/>
        <v>1531887.3135486043</v>
      </c>
      <c r="AL169" s="61">
        <f t="shared" si="55"/>
        <v>-1.38E-2</v>
      </c>
      <c r="AM169" s="62">
        <f t="shared" si="63"/>
        <v>8.1650764630314399E-4</v>
      </c>
      <c r="AN169" s="41"/>
      <c r="AO169" s="41"/>
      <c r="AP169" s="41"/>
      <c r="AQ169" s="63">
        <f t="shared" si="56"/>
        <v>-1.3797731291999236E-2</v>
      </c>
      <c r="AR169" s="58">
        <f t="shared" si="57"/>
        <v>1553319.6</v>
      </c>
      <c r="AS169" s="43">
        <f t="shared" si="58"/>
        <v>1531887.3135486043</v>
      </c>
      <c r="AT169" s="64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1">
        <v>166</v>
      </c>
      <c r="B170" s="36" t="s">
        <v>527</v>
      </c>
      <c r="C170" s="36" t="s">
        <v>529</v>
      </c>
      <c r="D170" s="37" t="s">
        <v>511</v>
      </c>
      <c r="E170" s="37" t="s">
        <v>512</v>
      </c>
      <c r="F170" s="38" t="s">
        <v>528</v>
      </c>
      <c r="G170" s="38">
        <v>4</v>
      </c>
      <c r="H170" s="38" t="s">
        <v>21</v>
      </c>
      <c r="I170" s="38" t="s">
        <v>1079</v>
      </c>
      <c r="J170" s="38" t="s">
        <v>24</v>
      </c>
      <c r="K170" s="41">
        <v>1990613.5</v>
      </c>
      <c r="L170" s="41">
        <v>1839762.1</v>
      </c>
      <c r="M170" s="41">
        <v>1952134.7</v>
      </c>
      <c r="N170" s="41">
        <v>1917311.3</v>
      </c>
      <c r="O170" s="41">
        <v>1850732</v>
      </c>
      <c r="P170" s="41">
        <v>1798748.5</v>
      </c>
      <c r="Q170" s="41">
        <v>1769888.1</v>
      </c>
      <c r="R170" s="41">
        <v>1808006.5</v>
      </c>
      <c r="S170" s="41">
        <v>1819965.9</v>
      </c>
      <c r="T170" s="41">
        <v>1943784.4</v>
      </c>
      <c r="U170" s="41">
        <v>1892106.9</v>
      </c>
      <c r="V170" s="41">
        <v>2004751.6</v>
      </c>
      <c r="W170" s="41">
        <v>2114597</v>
      </c>
      <c r="X170" s="41">
        <v>1934011</v>
      </c>
      <c r="Y170" s="41">
        <v>2037050.2</v>
      </c>
      <c r="Z170" s="56">
        <f t="shared" si="60"/>
        <v>-7.0270547245861681E-2</v>
      </c>
      <c r="AA170" s="56">
        <f t="shared" si="61"/>
        <v>-9.6384858235915694E-2</v>
      </c>
      <c r="AB170" s="56">
        <f t="shared" si="62"/>
        <v>-0.11088310211902008</v>
      </c>
      <c r="AC170" s="57">
        <f t="shared" si="47"/>
        <v>1966003.1116055427</v>
      </c>
      <c r="AD170" s="57">
        <f t="shared" si="48"/>
        <v>1910781.8679289073</v>
      </c>
      <c r="AE170" s="57">
        <f t="shared" si="49"/>
        <v>1880123.9249084266</v>
      </c>
      <c r="AF170" s="58">
        <f t="shared" si="50"/>
        <v>5756908.9044428766</v>
      </c>
      <c r="AG170" s="85">
        <v>-1.9252620493932844E-2</v>
      </c>
      <c r="AH170" s="83">
        <f t="shared" si="51"/>
        <v>5756908.9044428756</v>
      </c>
      <c r="AI170" s="84">
        <f t="shared" si="52"/>
        <v>0</v>
      </c>
      <c r="AJ170" s="59">
        <f t="shared" si="53"/>
        <v>-1.9252620493932844E-2</v>
      </c>
      <c r="AK170" s="60">
        <f t="shared" si="54"/>
        <v>2073885.4664613912</v>
      </c>
      <c r="AL170" s="61">
        <f t="shared" si="55"/>
        <v>-1.9300000000000001E-2</v>
      </c>
      <c r="AM170" s="62">
        <f t="shared" si="63"/>
        <v>5.0478114824221709E-3</v>
      </c>
      <c r="AN170" s="41"/>
      <c r="AO170" s="41"/>
      <c r="AP170" s="41"/>
      <c r="AQ170" s="63">
        <f t="shared" si="56"/>
        <v>-1.9252620493932844E-2</v>
      </c>
      <c r="AR170" s="58">
        <f t="shared" si="57"/>
        <v>2114597</v>
      </c>
      <c r="AS170" s="43">
        <f t="shared" si="58"/>
        <v>2073885.4664613912</v>
      </c>
      <c r="AT170" s="64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1">
        <v>167</v>
      </c>
      <c r="B171" s="36" t="s">
        <v>530</v>
      </c>
      <c r="C171" s="36" t="s">
        <v>532</v>
      </c>
      <c r="D171" s="37" t="s">
        <v>511</v>
      </c>
      <c r="E171" s="37" t="s">
        <v>512</v>
      </c>
      <c r="F171" s="38" t="s">
        <v>531</v>
      </c>
      <c r="G171" s="38">
        <v>4</v>
      </c>
      <c r="H171" s="38" t="s">
        <v>21</v>
      </c>
      <c r="I171" s="38" t="s">
        <v>1079</v>
      </c>
      <c r="J171" s="38" t="s">
        <v>24</v>
      </c>
      <c r="K171" s="41">
        <v>420339</v>
      </c>
      <c r="L171" s="41">
        <v>378847</v>
      </c>
      <c r="M171" s="41">
        <v>419720</v>
      </c>
      <c r="N171" s="41">
        <v>418819</v>
      </c>
      <c r="O171" s="41">
        <v>414967</v>
      </c>
      <c r="P171" s="41">
        <v>414091.3</v>
      </c>
      <c r="Q171" s="41">
        <v>400590</v>
      </c>
      <c r="R171" s="41">
        <v>388257</v>
      </c>
      <c r="S171" s="41">
        <v>388601</v>
      </c>
      <c r="T171" s="41">
        <v>408782</v>
      </c>
      <c r="U171" s="41">
        <v>399232</v>
      </c>
      <c r="V171" s="41">
        <v>436142</v>
      </c>
      <c r="W171" s="41">
        <v>427096.8</v>
      </c>
      <c r="X171" s="41">
        <v>401577</v>
      </c>
      <c r="Y171" s="41">
        <v>428585</v>
      </c>
      <c r="Z171" s="56">
        <f t="shared" si="60"/>
        <v>-1.2780160774993554E-2</v>
      </c>
      <c r="AA171" s="56">
        <f t="shared" si="61"/>
        <v>-1.486347923937581E-2</v>
      </c>
      <c r="AB171" s="56">
        <f t="shared" si="62"/>
        <v>-4.6983506170019895E-2</v>
      </c>
      <c r="AC171" s="57">
        <f t="shared" si="47"/>
        <v>421638.43422951474</v>
      </c>
      <c r="AD171" s="57">
        <f t="shared" si="48"/>
        <v>420748.65557999612</v>
      </c>
      <c r="AE171" s="57">
        <f t="shared" si="49"/>
        <v>407030.29486200423</v>
      </c>
      <c r="AF171" s="58">
        <f t="shared" si="50"/>
        <v>1249417.3846715151</v>
      </c>
      <c r="AG171" s="85">
        <v>-5.0270839261096281E-3</v>
      </c>
      <c r="AH171" s="83">
        <f t="shared" si="51"/>
        <v>1249417.3846715151</v>
      </c>
      <c r="AI171" s="84">
        <f t="shared" si="52"/>
        <v>0</v>
      </c>
      <c r="AJ171" s="59">
        <f t="shared" si="53"/>
        <v>-5.0270839261096281E-3</v>
      </c>
      <c r="AK171" s="60">
        <f t="shared" si="54"/>
        <v>424949.74854182714</v>
      </c>
      <c r="AL171" s="61">
        <f t="shared" si="55"/>
        <v>-5.0000000000000001E-3</v>
      </c>
      <c r="AM171" s="62">
        <f t="shared" si="63"/>
        <v>1.3299800449708687E-3</v>
      </c>
      <c r="AN171" s="41"/>
      <c r="AO171" s="41"/>
      <c r="AP171" s="41"/>
      <c r="AQ171" s="63">
        <f t="shared" si="56"/>
        <v>-5.0270839261096281E-3</v>
      </c>
      <c r="AR171" s="58">
        <f t="shared" si="57"/>
        <v>427096.8</v>
      </c>
      <c r="AS171" s="43">
        <f t="shared" si="58"/>
        <v>424949.74854182714</v>
      </c>
      <c r="AT171" s="64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1">
        <v>168</v>
      </c>
      <c r="B172" s="36" t="s">
        <v>533</v>
      </c>
      <c r="C172" s="36" t="s">
        <v>535</v>
      </c>
      <c r="D172" s="37" t="s">
        <v>511</v>
      </c>
      <c r="E172" s="37" t="s">
        <v>512</v>
      </c>
      <c r="F172" s="38" t="s">
        <v>534</v>
      </c>
      <c r="G172" s="38">
        <v>6</v>
      </c>
      <c r="H172" s="38" t="s">
        <v>21</v>
      </c>
      <c r="I172" s="38" t="s">
        <v>1079</v>
      </c>
      <c r="J172" s="38" t="s">
        <v>24</v>
      </c>
      <c r="K172" s="41">
        <v>130590</v>
      </c>
      <c r="L172" s="41">
        <v>113937</v>
      </c>
      <c r="M172" s="41">
        <v>127953</v>
      </c>
      <c r="N172" s="41">
        <v>129466</v>
      </c>
      <c r="O172" s="41">
        <v>135414</v>
      </c>
      <c r="P172" s="41">
        <v>141139.5</v>
      </c>
      <c r="Q172" s="41">
        <v>129690</v>
      </c>
      <c r="R172" s="41">
        <v>134883</v>
      </c>
      <c r="S172" s="41">
        <v>141450</v>
      </c>
      <c r="T172" s="41">
        <v>138321</v>
      </c>
      <c r="U172" s="41">
        <v>136168</v>
      </c>
      <c r="V172" s="41">
        <v>145623</v>
      </c>
      <c r="W172" s="41">
        <v>136170</v>
      </c>
      <c r="X172" s="41">
        <v>123679</v>
      </c>
      <c r="Y172" s="41">
        <v>145486</v>
      </c>
      <c r="Z172" s="56">
        <f t="shared" si="60"/>
        <v>3.6940041350792541E-2</v>
      </c>
      <c r="AA172" s="56">
        <f t="shared" si="61"/>
        <v>8.0783367792327088E-2</v>
      </c>
      <c r="AB172" s="56">
        <f t="shared" si="62"/>
        <v>-6.8917987594762087E-3</v>
      </c>
      <c r="AC172" s="57">
        <f t="shared" si="47"/>
        <v>141200.12543073742</v>
      </c>
      <c r="AD172" s="57">
        <f t="shared" si="48"/>
        <v>147170.27119228119</v>
      </c>
      <c r="AE172" s="57">
        <f t="shared" si="49"/>
        <v>135231.54376292211</v>
      </c>
      <c r="AF172" s="58">
        <f t="shared" si="50"/>
        <v>423601.94038594072</v>
      </c>
      <c r="AG172" s="85">
        <v>7.2784138119432254E-3</v>
      </c>
      <c r="AH172" s="83">
        <f t="shared" si="51"/>
        <v>423601.94038594095</v>
      </c>
      <c r="AI172" s="84">
        <f t="shared" si="52"/>
        <v>0</v>
      </c>
      <c r="AJ172" s="59">
        <f t="shared" si="53"/>
        <v>7.2784138119432254E-3</v>
      </c>
      <c r="AK172" s="60">
        <f t="shared" si="54"/>
        <v>137161.10160877233</v>
      </c>
      <c r="AL172" s="61">
        <f t="shared" si="55"/>
        <v>7.3000000000000001E-3</v>
      </c>
      <c r="AM172" s="62">
        <f t="shared" si="63"/>
        <v>3.4928743267645945E-3</v>
      </c>
      <c r="AN172" s="41"/>
      <c r="AO172" s="41"/>
      <c r="AP172" s="41"/>
      <c r="AQ172" s="63">
        <f t="shared" si="56"/>
        <v>7.2784138119432254E-3</v>
      </c>
      <c r="AR172" s="58">
        <f t="shared" si="57"/>
        <v>136170</v>
      </c>
      <c r="AS172" s="43">
        <f t="shared" si="58"/>
        <v>137161.10160877233</v>
      </c>
      <c r="AT172" s="64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1">
        <v>169</v>
      </c>
      <c r="B173" s="36" t="s">
        <v>536</v>
      </c>
      <c r="C173" s="36" t="s">
        <v>538</v>
      </c>
      <c r="D173" s="37" t="s">
        <v>511</v>
      </c>
      <c r="E173" s="37" t="s">
        <v>512</v>
      </c>
      <c r="F173" s="38" t="s">
        <v>537</v>
      </c>
      <c r="G173" s="38">
        <v>2</v>
      </c>
      <c r="H173" s="38" t="s">
        <v>1073</v>
      </c>
      <c r="I173" s="38" t="s">
        <v>1079</v>
      </c>
      <c r="J173" s="38" t="s">
        <v>24</v>
      </c>
      <c r="K173" s="41">
        <v>386202.5</v>
      </c>
      <c r="L173" s="41">
        <v>361848.10000000003</v>
      </c>
      <c r="M173" s="41">
        <v>360305.7</v>
      </c>
      <c r="N173" s="41">
        <v>364112</v>
      </c>
      <c r="O173" s="41">
        <v>361073.7</v>
      </c>
      <c r="P173" s="41">
        <v>332309.59999999998</v>
      </c>
      <c r="Q173" s="41">
        <v>337111.4</v>
      </c>
      <c r="R173" s="41">
        <v>336899.80000000005</v>
      </c>
      <c r="S173" s="41">
        <v>304743</v>
      </c>
      <c r="T173" s="41">
        <v>327144.8</v>
      </c>
      <c r="U173" s="41">
        <v>324284.7</v>
      </c>
      <c r="V173" s="41">
        <v>348355.9</v>
      </c>
      <c r="W173" s="41">
        <v>406930.80000000005</v>
      </c>
      <c r="X173" s="41">
        <v>372612.4</v>
      </c>
      <c r="Y173" s="41">
        <v>367108.1</v>
      </c>
      <c r="Z173" s="56">
        <f t="shared" si="60"/>
        <v>-6.5066383568205821E-2</v>
      </c>
      <c r="AA173" s="56">
        <f t="shared" si="61"/>
        <v>-0.13954570464976279</v>
      </c>
      <c r="AB173" s="56">
        <f t="shared" si="62"/>
        <v>-0.12711233096626762</v>
      </c>
      <c r="AC173" s="57">
        <f t="shared" si="47"/>
        <v>380453.28448148322</v>
      </c>
      <c r="AD173" s="57">
        <f t="shared" si="48"/>
        <v>350145.35477030836</v>
      </c>
      <c r="AE173" s="57">
        <f t="shared" si="49"/>
        <v>355204.87747003196</v>
      </c>
      <c r="AF173" s="58">
        <f t="shared" si="50"/>
        <v>1085803.5167218237</v>
      </c>
      <c r="AG173" s="85">
        <v>-2.319936339583447E-2</v>
      </c>
      <c r="AH173" s="83">
        <f t="shared" si="51"/>
        <v>1085803.5167218233</v>
      </c>
      <c r="AI173" s="84">
        <f t="shared" si="52"/>
        <v>0</v>
      </c>
      <c r="AJ173" s="59">
        <f t="shared" si="53"/>
        <v>-2.319936339583447E-2</v>
      </c>
      <c r="AK173" s="60">
        <f t="shared" si="54"/>
        <v>397490.26449384238</v>
      </c>
      <c r="AL173" s="61">
        <f t="shared" si="55"/>
        <v>-2.3199999999999998E-2</v>
      </c>
      <c r="AM173" s="62">
        <f t="shared" si="63"/>
        <v>4.366279802821893E-3</v>
      </c>
      <c r="AN173" s="41"/>
      <c r="AO173" s="41"/>
      <c r="AP173" s="41"/>
      <c r="AQ173" s="63">
        <f t="shared" si="56"/>
        <v>-2.319936339583447E-2</v>
      </c>
      <c r="AR173" s="58">
        <f t="shared" si="57"/>
        <v>406930.80000000005</v>
      </c>
      <c r="AS173" s="43">
        <f t="shared" si="58"/>
        <v>397490.26449384238</v>
      </c>
      <c r="AT173" s="64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1">
        <v>170</v>
      </c>
      <c r="B174" s="36" t="s">
        <v>539</v>
      </c>
      <c r="C174" s="36" t="s">
        <v>541</v>
      </c>
      <c r="D174" s="37" t="s">
        <v>511</v>
      </c>
      <c r="E174" s="37" t="s">
        <v>512</v>
      </c>
      <c r="F174" s="38" t="s">
        <v>540</v>
      </c>
      <c r="G174" s="38">
        <v>4</v>
      </c>
      <c r="H174" s="38" t="s">
        <v>21</v>
      </c>
      <c r="I174" s="38" t="s">
        <v>1079</v>
      </c>
      <c r="J174" s="38" t="s">
        <v>24</v>
      </c>
      <c r="K174" s="41">
        <v>153350</v>
      </c>
      <c r="L174" s="41">
        <v>139246</v>
      </c>
      <c r="M174" s="41">
        <v>111092</v>
      </c>
      <c r="N174" s="41">
        <v>109782</v>
      </c>
      <c r="O174" s="41">
        <v>113045</v>
      </c>
      <c r="P174" s="41">
        <v>109286</v>
      </c>
      <c r="Q174" s="41">
        <v>108482.2</v>
      </c>
      <c r="R174" s="41">
        <v>106692</v>
      </c>
      <c r="S174" s="41">
        <v>100356</v>
      </c>
      <c r="T174" s="41">
        <v>109455</v>
      </c>
      <c r="U174" s="41">
        <v>102909</v>
      </c>
      <c r="V174" s="41">
        <v>107802</v>
      </c>
      <c r="W174" s="41">
        <v>112617.84</v>
      </c>
      <c r="X174" s="41">
        <v>103419</v>
      </c>
      <c r="Y174" s="41">
        <v>109760</v>
      </c>
      <c r="Z174" s="56">
        <f t="shared" si="60"/>
        <v>-0.26283012716009124</v>
      </c>
      <c r="AA174" s="56">
        <f t="shared" si="61"/>
        <v>-0.28734268014346265</v>
      </c>
      <c r="AB174" s="56">
        <f t="shared" si="62"/>
        <v>-0.29258428431692207</v>
      </c>
      <c r="AC174" s="57">
        <f t="shared" si="47"/>
        <v>83018.478792305192</v>
      </c>
      <c r="AD174" s="57">
        <f t="shared" si="48"/>
        <v>80257.928022432345</v>
      </c>
      <c r="AE174" s="57">
        <f t="shared" si="49"/>
        <v>79667.629882282359</v>
      </c>
      <c r="AF174" s="58">
        <f t="shared" si="50"/>
        <v>242944.03669701988</v>
      </c>
      <c r="AG174" s="85">
        <v>-6.4101968263756789E-2</v>
      </c>
      <c r="AH174" s="83">
        <f t="shared" si="51"/>
        <v>242944.03669701994</v>
      </c>
      <c r="AI174" s="84">
        <f t="shared" si="52"/>
        <v>0</v>
      </c>
      <c r="AJ174" s="59">
        <f t="shared" si="53"/>
        <v>-6.4101968263756789E-2</v>
      </c>
      <c r="AK174" s="60">
        <f t="shared" si="54"/>
        <v>105398.81479438716</v>
      </c>
      <c r="AL174" s="61">
        <f t="shared" si="55"/>
        <v>-6.4100000000000004E-2</v>
      </c>
      <c r="AM174" s="62">
        <f t="shared" si="63"/>
        <v>-2.5398779116740378E-2</v>
      </c>
      <c r="AN174" s="41"/>
      <c r="AO174" s="41"/>
      <c r="AP174" s="41"/>
      <c r="AQ174" s="63">
        <f t="shared" si="56"/>
        <v>-6.4101968263756789E-2</v>
      </c>
      <c r="AR174" s="58">
        <f t="shared" si="57"/>
        <v>112617.84</v>
      </c>
      <c r="AS174" s="43">
        <f t="shared" si="58"/>
        <v>105398.81479438716</v>
      </c>
      <c r="AT174" s="64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1">
        <v>171</v>
      </c>
      <c r="B175" s="36" t="s">
        <v>542</v>
      </c>
      <c r="C175" s="36" t="s">
        <v>544</v>
      </c>
      <c r="D175" s="37" t="s">
        <v>511</v>
      </c>
      <c r="E175" s="37" t="s">
        <v>512</v>
      </c>
      <c r="F175" s="38" t="s">
        <v>543</v>
      </c>
      <c r="G175" s="38">
        <v>3</v>
      </c>
      <c r="H175" s="38" t="s">
        <v>1073</v>
      </c>
      <c r="I175" s="38" t="s">
        <v>1079</v>
      </c>
      <c r="J175" s="38" t="s">
        <v>24</v>
      </c>
      <c r="K175" s="41">
        <v>1094398</v>
      </c>
      <c r="L175" s="41">
        <v>1030612</v>
      </c>
      <c r="M175" s="41">
        <v>1132586</v>
      </c>
      <c r="N175" s="41">
        <v>1135096</v>
      </c>
      <c r="O175" s="41">
        <v>1066730</v>
      </c>
      <c r="P175" s="41">
        <v>1044724</v>
      </c>
      <c r="Q175" s="41">
        <v>1015539</v>
      </c>
      <c r="R175" s="41">
        <v>996021</v>
      </c>
      <c r="S175" s="41">
        <v>1019386</v>
      </c>
      <c r="T175" s="41">
        <v>1071641</v>
      </c>
      <c r="U175" s="41">
        <v>1040499</v>
      </c>
      <c r="V175" s="41">
        <v>1130193</v>
      </c>
      <c r="W175" s="41">
        <v>1173402</v>
      </c>
      <c r="X175" s="41">
        <v>1141249</v>
      </c>
      <c r="Y175" s="41">
        <v>1175182</v>
      </c>
      <c r="Z175" s="56">
        <f t="shared" si="60"/>
        <v>-2.5281478950071157E-2</v>
      </c>
      <c r="AA175" s="56">
        <f t="shared" si="61"/>
        <v>-4.5389337334315272E-2</v>
      </c>
      <c r="AB175" s="56">
        <f t="shared" si="62"/>
        <v>-7.2056966478374451E-2</v>
      </c>
      <c r="AC175" s="57">
        <f t="shared" si="47"/>
        <v>1143736.6620370287</v>
      </c>
      <c r="AD175" s="57">
        <f t="shared" si="48"/>
        <v>1120142.0607932399</v>
      </c>
      <c r="AE175" s="57">
        <f t="shared" si="49"/>
        <v>1088850.2114203426</v>
      </c>
      <c r="AF175" s="58">
        <f t="shared" si="50"/>
        <v>3352728.9342506109</v>
      </c>
      <c r="AG175" s="85">
        <v>-9.7078934001112224E-3</v>
      </c>
      <c r="AH175" s="83">
        <f t="shared" si="51"/>
        <v>3352728.9342506104</v>
      </c>
      <c r="AI175" s="84">
        <f t="shared" si="52"/>
        <v>0</v>
      </c>
      <c r="AJ175" s="59">
        <f t="shared" si="53"/>
        <v>-9.7078934001112224E-3</v>
      </c>
      <c r="AK175" s="60">
        <f t="shared" si="54"/>
        <v>1162010.7384685227</v>
      </c>
      <c r="AL175" s="61">
        <f t="shared" si="55"/>
        <v>-9.7000000000000003E-3</v>
      </c>
      <c r="AM175" s="62">
        <f t="shared" si="63"/>
        <v>5.8254675546718371E-3</v>
      </c>
      <c r="AN175" s="41"/>
      <c r="AO175" s="41"/>
      <c r="AP175" s="41"/>
      <c r="AQ175" s="63">
        <f t="shared" si="56"/>
        <v>-9.7078934001112224E-3</v>
      </c>
      <c r="AR175" s="58">
        <f t="shared" si="57"/>
        <v>1173402</v>
      </c>
      <c r="AS175" s="43">
        <f t="shared" si="58"/>
        <v>1162010.7384685227</v>
      </c>
      <c r="AT175" s="64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1">
        <v>172</v>
      </c>
      <c r="B176" s="36" t="s">
        <v>545</v>
      </c>
      <c r="C176" s="36" t="s">
        <v>547</v>
      </c>
      <c r="D176" s="37" t="s">
        <v>511</v>
      </c>
      <c r="E176" s="37" t="s">
        <v>512</v>
      </c>
      <c r="F176" s="38" t="s">
        <v>546</v>
      </c>
      <c r="G176" s="38">
        <v>4</v>
      </c>
      <c r="H176" s="38" t="s">
        <v>21</v>
      </c>
      <c r="I176" s="38" t="s">
        <v>1079</v>
      </c>
      <c r="J176" s="38" t="s">
        <v>24</v>
      </c>
      <c r="K176" s="41">
        <v>578952</v>
      </c>
      <c r="L176" s="41">
        <v>547451.60000000009</v>
      </c>
      <c r="M176" s="41">
        <v>600453.15</v>
      </c>
      <c r="N176" s="41">
        <v>614795.87</v>
      </c>
      <c r="O176" s="41">
        <v>596520</v>
      </c>
      <c r="P176" s="41">
        <v>538364</v>
      </c>
      <c r="Q176" s="41">
        <v>521862.7</v>
      </c>
      <c r="R176" s="41">
        <v>538906.4</v>
      </c>
      <c r="S176" s="41">
        <v>527101.69999999995</v>
      </c>
      <c r="T176" s="41">
        <v>545195</v>
      </c>
      <c r="U176" s="41">
        <v>548461.1</v>
      </c>
      <c r="V176" s="41">
        <v>561492.93999999994</v>
      </c>
      <c r="W176" s="41">
        <v>626914.97</v>
      </c>
      <c r="X176" s="41">
        <v>596805.5</v>
      </c>
      <c r="Y176" s="41">
        <v>597603.80000000005</v>
      </c>
      <c r="Z176" s="56">
        <f t="shared" si="60"/>
        <v>3.0344484516851233E-2</v>
      </c>
      <c r="AA176" s="56">
        <f t="shared" si="61"/>
        <v>-7.0105984606668614E-2</v>
      </c>
      <c r="AB176" s="56">
        <f t="shared" si="62"/>
        <v>-9.8608002045074583E-2</v>
      </c>
      <c r="AC176" s="57">
        <f t="shared" si="47"/>
        <v>645938.38160054723</v>
      </c>
      <c r="AD176" s="57">
        <f t="shared" si="48"/>
        <v>582964.47876348987</v>
      </c>
      <c r="AE176" s="57">
        <f t="shared" si="49"/>
        <v>565096.13735615206</v>
      </c>
      <c r="AF176" s="58">
        <f t="shared" si="50"/>
        <v>1793998.9977201892</v>
      </c>
      <c r="AG176" s="85">
        <v>-9.4055861542242814E-3</v>
      </c>
      <c r="AH176" s="83">
        <f t="shared" si="51"/>
        <v>1793998.9977201892</v>
      </c>
      <c r="AI176" s="84">
        <f t="shared" si="52"/>
        <v>0</v>
      </c>
      <c r="AJ176" s="59">
        <f t="shared" si="53"/>
        <v>-9.4055861542242814E-3</v>
      </c>
      <c r="AK176" s="60">
        <f t="shared" si="54"/>
        <v>621018.4672382921</v>
      </c>
      <c r="AL176" s="61">
        <f t="shared" si="55"/>
        <v>-9.4000000000000004E-3</v>
      </c>
      <c r="AM176" s="62">
        <f t="shared" si="63"/>
        <v>6.6546565502525468E-3</v>
      </c>
      <c r="AN176" s="41"/>
      <c r="AO176" s="41"/>
      <c r="AP176" s="41"/>
      <c r="AQ176" s="63">
        <f t="shared" si="56"/>
        <v>-9.4055861542242814E-3</v>
      </c>
      <c r="AR176" s="58">
        <f t="shared" si="57"/>
        <v>626914.97</v>
      </c>
      <c r="AS176" s="43">
        <f t="shared" si="58"/>
        <v>621018.4672382921</v>
      </c>
      <c r="AT176" s="64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1">
        <v>173</v>
      </c>
      <c r="B177" s="36" t="s">
        <v>548</v>
      </c>
      <c r="C177" s="36" t="s">
        <v>550</v>
      </c>
      <c r="D177" s="37" t="s">
        <v>511</v>
      </c>
      <c r="E177" s="37" t="s">
        <v>512</v>
      </c>
      <c r="F177" s="38" t="s">
        <v>549</v>
      </c>
      <c r="G177" s="38">
        <v>3</v>
      </c>
      <c r="H177" s="38" t="s">
        <v>1073</v>
      </c>
      <c r="I177" s="38" t="s">
        <v>1079</v>
      </c>
      <c r="J177" s="38" t="s">
        <v>24</v>
      </c>
      <c r="K177" s="41">
        <v>531708</v>
      </c>
      <c r="L177" s="41">
        <v>499005</v>
      </c>
      <c r="M177" s="41">
        <v>557262</v>
      </c>
      <c r="N177" s="41">
        <v>537526</v>
      </c>
      <c r="O177" s="41">
        <v>554708.1</v>
      </c>
      <c r="P177" s="41">
        <v>551649.6</v>
      </c>
      <c r="Q177" s="41">
        <v>528899</v>
      </c>
      <c r="R177" s="41">
        <v>513355</v>
      </c>
      <c r="S177" s="41">
        <v>511865</v>
      </c>
      <c r="T177" s="41">
        <v>523348</v>
      </c>
      <c r="U177" s="41">
        <v>532343</v>
      </c>
      <c r="V177" s="41">
        <v>550454</v>
      </c>
      <c r="W177" s="41">
        <v>555582</v>
      </c>
      <c r="X177" s="41">
        <v>547564</v>
      </c>
      <c r="Y177" s="41">
        <v>563819</v>
      </c>
      <c r="Z177" s="56">
        <f t="shared" si="60"/>
        <v>4.32570132478729E-2</v>
      </c>
      <c r="AA177" s="56">
        <f t="shared" si="61"/>
        <v>3.7504795865399787E-2</v>
      </c>
      <c r="AB177" s="56">
        <f t="shared" si="62"/>
        <v>-5.282974865903789E-3</v>
      </c>
      <c r="AC177" s="57">
        <f t="shared" si="47"/>
        <v>579614.81793427968</v>
      </c>
      <c r="AD177" s="57">
        <f t="shared" si="48"/>
        <v>576418.98949649057</v>
      </c>
      <c r="AE177" s="57">
        <f t="shared" si="49"/>
        <v>552646.87425805139</v>
      </c>
      <c r="AF177" s="58">
        <f t="shared" si="50"/>
        <v>1708680.6816888216</v>
      </c>
      <c r="AG177" s="85">
        <v>4.9803794388050236E-3</v>
      </c>
      <c r="AH177" s="83">
        <f t="shared" si="51"/>
        <v>1708680.6816888207</v>
      </c>
      <c r="AI177" s="84">
        <f t="shared" si="52"/>
        <v>0</v>
      </c>
      <c r="AJ177" s="59">
        <f t="shared" si="53"/>
        <v>4.9803794388050236E-3</v>
      </c>
      <c r="AK177" s="60">
        <f t="shared" si="54"/>
        <v>558349.00916937017</v>
      </c>
      <c r="AL177" s="61">
        <f t="shared" si="55"/>
        <v>5.0000000000000001E-3</v>
      </c>
      <c r="AM177" s="62">
        <f t="shared" si="63"/>
        <v>3.6668520517466607E-3</v>
      </c>
      <c r="AN177" s="41"/>
      <c r="AO177" s="41"/>
      <c r="AP177" s="41"/>
      <c r="AQ177" s="63">
        <f t="shared" si="56"/>
        <v>4.9803794388050236E-3</v>
      </c>
      <c r="AR177" s="58">
        <f t="shared" si="57"/>
        <v>555582</v>
      </c>
      <c r="AS177" s="43">
        <f t="shared" si="58"/>
        <v>558349.00916937017</v>
      </c>
      <c r="AT177" s="64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1">
        <v>174</v>
      </c>
      <c r="B178" s="36" t="s">
        <v>551</v>
      </c>
      <c r="C178" s="36" t="s">
        <v>553</v>
      </c>
      <c r="D178" s="37" t="s">
        <v>511</v>
      </c>
      <c r="E178" s="37" t="s">
        <v>512</v>
      </c>
      <c r="F178" s="38" t="s">
        <v>552</v>
      </c>
      <c r="G178" s="38">
        <v>3</v>
      </c>
      <c r="H178" s="38" t="s">
        <v>1073</v>
      </c>
      <c r="I178" s="38" t="s">
        <v>1079</v>
      </c>
      <c r="J178" s="38" t="s">
        <v>24</v>
      </c>
      <c r="K178" s="41">
        <v>321288.40000000002</v>
      </c>
      <c r="L178" s="41">
        <v>305828</v>
      </c>
      <c r="M178" s="41">
        <v>324468</v>
      </c>
      <c r="N178" s="41">
        <v>326180</v>
      </c>
      <c r="O178" s="41">
        <v>312597</v>
      </c>
      <c r="P178" s="41">
        <v>302201</v>
      </c>
      <c r="Q178" s="41">
        <v>296257</v>
      </c>
      <c r="R178" s="41">
        <v>285331</v>
      </c>
      <c r="S178" s="41">
        <v>277214</v>
      </c>
      <c r="T178" s="41">
        <v>296071</v>
      </c>
      <c r="U178" s="41">
        <v>286302</v>
      </c>
      <c r="V178" s="41">
        <v>325055</v>
      </c>
      <c r="W178" s="41">
        <v>336295</v>
      </c>
      <c r="X178" s="41">
        <v>317145</v>
      </c>
      <c r="Y178" s="41">
        <v>332127</v>
      </c>
      <c r="Z178" s="56">
        <f t="shared" si="60"/>
        <v>-2.7051708060421786E-2</v>
      </c>
      <c r="AA178" s="56">
        <f t="shared" si="61"/>
        <v>-5.9408929796407328E-2</v>
      </c>
      <c r="AB178" s="56">
        <f t="shared" si="62"/>
        <v>-7.790944210870987E-2</v>
      </c>
      <c r="AC178" s="57">
        <f t="shared" si="47"/>
        <v>327197.64583782048</v>
      </c>
      <c r="AD178" s="57">
        <f t="shared" si="48"/>
        <v>316316.07395411719</v>
      </c>
      <c r="AE178" s="57">
        <f t="shared" si="49"/>
        <v>310094.4441660514</v>
      </c>
      <c r="AF178" s="58">
        <f t="shared" si="50"/>
        <v>953608.16395798908</v>
      </c>
      <c r="AG178" s="85">
        <v>-1.1214756532491108E-2</v>
      </c>
      <c r="AH178" s="83">
        <f t="shared" si="51"/>
        <v>953608.16395798908</v>
      </c>
      <c r="AI178" s="84">
        <f t="shared" si="52"/>
        <v>0</v>
      </c>
      <c r="AJ178" s="59">
        <f t="shared" si="53"/>
        <v>-1.1214756532491108E-2</v>
      </c>
      <c r="AK178" s="60">
        <f t="shared" si="54"/>
        <v>332523.53345190588</v>
      </c>
      <c r="AL178" s="61">
        <f t="shared" si="55"/>
        <v>-1.12E-2</v>
      </c>
      <c r="AM178" s="62">
        <f t="shared" si="63"/>
        <v>3.8113772971133386E-3</v>
      </c>
      <c r="AN178" s="41"/>
      <c r="AO178" s="41"/>
      <c r="AP178" s="41"/>
      <c r="AQ178" s="63">
        <f t="shared" si="56"/>
        <v>-1.1214756532491108E-2</v>
      </c>
      <c r="AR178" s="58">
        <f t="shared" si="57"/>
        <v>336295</v>
      </c>
      <c r="AS178" s="43">
        <f t="shared" si="58"/>
        <v>332523.53345190588</v>
      </c>
      <c r="AT178" s="64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1">
        <v>175</v>
      </c>
      <c r="B179" s="36" t="s">
        <v>554</v>
      </c>
      <c r="C179" s="36" t="s">
        <v>556</v>
      </c>
      <c r="D179" s="37" t="s">
        <v>511</v>
      </c>
      <c r="E179" s="37" t="s">
        <v>512</v>
      </c>
      <c r="F179" s="38" t="s">
        <v>555</v>
      </c>
      <c r="G179" s="38">
        <v>2</v>
      </c>
      <c r="H179" s="38" t="s">
        <v>1073</v>
      </c>
      <c r="I179" s="38" t="s">
        <v>1079</v>
      </c>
      <c r="J179" s="38" t="s">
        <v>24</v>
      </c>
      <c r="K179" s="41">
        <v>609106.1</v>
      </c>
      <c r="L179" s="41">
        <v>586423</v>
      </c>
      <c r="M179" s="41">
        <v>600927.69999999995</v>
      </c>
      <c r="N179" s="41">
        <v>604277.19999999995</v>
      </c>
      <c r="O179" s="41">
        <v>569333.1</v>
      </c>
      <c r="P179" s="41">
        <v>555797.60000000009</v>
      </c>
      <c r="Q179" s="41">
        <v>567979.69999999995</v>
      </c>
      <c r="R179" s="41">
        <v>542189</v>
      </c>
      <c r="S179" s="41">
        <v>518277</v>
      </c>
      <c r="T179" s="41">
        <v>569225</v>
      </c>
      <c r="U179" s="41">
        <v>531211.6</v>
      </c>
      <c r="V179" s="41">
        <v>611217</v>
      </c>
      <c r="W179" s="41">
        <v>633915.6</v>
      </c>
      <c r="X179" s="41">
        <v>583495.5</v>
      </c>
      <c r="Y179" s="41">
        <v>600784.69999999995</v>
      </c>
      <c r="Z179" s="56">
        <f t="shared" si="60"/>
        <v>-6.5297326689061186E-2</v>
      </c>
      <c r="AA179" s="56">
        <f t="shared" si="61"/>
        <v>-8.7519235154597697E-2</v>
      </c>
      <c r="AB179" s="56">
        <f t="shared" si="62"/>
        <v>-6.751927127310009E-2</v>
      </c>
      <c r="AC179" s="57">
        <f t="shared" si="47"/>
        <v>592522.60597350774</v>
      </c>
      <c r="AD179" s="57">
        <f t="shared" si="48"/>
        <v>578435.7915354321</v>
      </c>
      <c r="AE179" s="57">
        <f t="shared" si="49"/>
        <v>591114.08063935</v>
      </c>
      <c r="AF179" s="58">
        <f t="shared" si="50"/>
        <v>1762072.4781482897</v>
      </c>
      <c r="AG179" s="85">
        <v>-1.5155957569372644E-2</v>
      </c>
      <c r="AH179" s="83">
        <f t="shared" si="51"/>
        <v>1762072.4781482897</v>
      </c>
      <c r="AI179" s="84">
        <f t="shared" si="52"/>
        <v>0</v>
      </c>
      <c r="AJ179" s="59">
        <f t="shared" si="53"/>
        <v>-1.5155957569372644E-2</v>
      </c>
      <c r="AK179" s="60">
        <f t="shared" si="54"/>
        <v>624308.00206383655</v>
      </c>
      <c r="AL179" s="61">
        <f t="shared" si="55"/>
        <v>-1.52E-2</v>
      </c>
      <c r="AM179" s="62">
        <f t="shared" si="63"/>
        <v>3.3324862583949955E-3</v>
      </c>
      <c r="AN179" s="41"/>
      <c r="AO179" s="41"/>
      <c r="AP179" s="41"/>
      <c r="AQ179" s="63">
        <f t="shared" si="56"/>
        <v>-1.5155957569372644E-2</v>
      </c>
      <c r="AR179" s="58">
        <f t="shared" si="57"/>
        <v>633915.6</v>
      </c>
      <c r="AS179" s="43">
        <f t="shared" si="58"/>
        <v>624308.00206383655</v>
      </c>
      <c r="AT179" s="64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1">
        <v>176</v>
      </c>
      <c r="B180" s="36" t="s">
        <v>557</v>
      </c>
      <c r="C180" s="36" t="s">
        <v>559</v>
      </c>
      <c r="D180" s="37" t="s">
        <v>511</v>
      </c>
      <c r="E180" s="37" t="s">
        <v>512</v>
      </c>
      <c r="F180" s="38" t="s">
        <v>558</v>
      </c>
      <c r="G180" s="38">
        <v>2</v>
      </c>
      <c r="H180" s="38" t="s">
        <v>1073</v>
      </c>
      <c r="I180" s="38" t="s">
        <v>1079</v>
      </c>
      <c r="J180" s="38" t="s">
        <v>24</v>
      </c>
      <c r="K180" s="41">
        <v>4420610.5999999996</v>
      </c>
      <c r="L180" s="41">
        <v>4208632.5</v>
      </c>
      <c r="M180" s="41">
        <v>4594017.4000000004</v>
      </c>
      <c r="N180" s="41">
        <v>4589975.2</v>
      </c>
      <c r="O180" s="41">
        <v>4485497.8999999994</v>
      </c>
      <c r="P180" s="41">
        <v>4280860.2</v>
      </c>
      <c r="Q180" s="41">
        <v>4134793.4000000004</v>
      </c>
      <c r="R180" s="41">
        <v>4054069.8</v>
      </c>
      <c r="S180" s="41">
        <v>4085898.4</v>
      </c>
      <c r="T180" s="41">
        <v>4288104.3</v>
      </c>
      <c r="U180" s="41">
        <v>4189918.7</v>
      </c>
      <c r="V180" s="41">
        <v>4461057.0999999996</v>
      </c>
      <c r="W180" s="41">
        <v>4631962.5999999996</v>
      </c>
      <c r="X180" s="41">
        <v>4455260.9000000004</v>
      </c>
      <c r="Y180" s="41">
        <v>4672249.3999999994</v>
      </c>
      <c r="Z180" s="56">
        <f t="shared" si="60"/>
        <v>1.4678356876762555E-2</v>
      </c>
      <c r="AA180" s="56">
        <f t="shared" si="61"/>
        <v>-3.1613370333953283E-2</v>
      </c>
      <c r="AB180" s="56">
        <f t="shared" si="62"/>
        <v>-6.4655593053140503E-2</v>
      </c>
      <c r="AC180" s="57">
        <f t="shared" si="47"/>
        <v>4699952.2000826169</v>
      </c>
      <c r="AD180" s="57">
        <f t="shared" si="48"/>
        <v>4485530.6509531783</v>
      </c>
      <c r="AE180" s="57">
        <f t="shared" si="49"/>
        <v>4332480.3110970333</v>
      </c>
      <c r="AF180" s="58">
        <f t="shared" si="50"/>
        <v>13517963.162132829</v>
      </c>
      <c r="AG180" s="85">
        <v>-5.5015495091840063E-3</v>
      </c>
      <c r="AH180" s="83">
        <f t="shared" si="51"/>
        <v>13517963.162132831</v>
      </c>
      <c r="AI180" s="84">
        <f t="shared" si="52"/>
        <v>0</v>
      </c>
      <c r="AJ180" s="59">
        <f t="shared" si="53"/>
        <v>-5.5015495091840063E-3</v>
      </c>
      <c r="AK180" s="60">
        <f t="shared" si="54"/>
        <v>4606479.6284314105</v>
      </c>
      <c r="AL180" s="61">
        <f t="shared" si="55"/>
        <v>-5.4999999999999997E-3</v>
      </c>
      <c r="AM180" s="62">
        <f t="shared" si="63"/>
        <v>3.8994861742556175E-3</v>
      </c>
      <c r="AN180" s="41"/>
      <c r="AO180" s="41"/>
      <c r="AP180" s="41"/>
      <c r="AQ180" s="63">
        <f t="shared" si="56"/>
        <v>-5.5015495091840063E-3</v>
      </c>
      <c r="AR180" s="58">
        <f t="shared" si="57"/>
        <v>4631962.5999999996</v>
      </c>
      <c r="AS180" s="43">
        <f t="shared" si="58"/>
        <v>4606479.6284314105</v>
      </c>
      <c r="AT180" s="64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1">
        <v>177</v>
      </c>
      <c r="B181" s="36" t="s">
        <v>560</v>
      </c>
      <c r="C181" s="36" t="s">
        <v>562</v>
      </c>
      <c r="D181" s="37" t="s">
        <v>511</v>
      </c>
      <c r="E181" s="37" t="s">
        <v>512</v>
      </c>
      <c r="F181" s="38" t="s">
        <v>561</v>
      </c>
      <c r="G181" s="38">
        <v>2</v>
      </c>
      <c r="H181" s="38" t="s">
        <v>1073</v>
      </c>
      <c r="I181" s="38" t="s">
        <v>1079</v>
      </c>
      <c r="J181" s="38" t="s">
        <v>24</v>
      </c>
      <c r="K181" s="41">
        <v>644476</v>
      </c>
      <c r="L181" s="41">
        <v>602605</v>
      </c>
      <c r="M181" s="41">
        <v>701969</v>
      </c>
      <c r="N181" s="41">
        <v>721548</v>
      </c>
      <c r="O181" s="41">
        <v>712209</v>
      </c>
      <c r="P181" s="41">
        <v>716041</v>
      </c>
      <c r="Q181" s="41">
        <v>707722</v>
      </c>
      <c r="R181" s="41">
        <v>673302</v>
      </c>
      <c r="S181" s="41">
        <v>669889</v>
      </c>
      <c r="T181" s="41">
        <v>712638</v>
      </c>
      <c r="U181" s="41">
        <v>671549</v>
      </c>
      <c r="V181" s="41">
        <v>734544</v>
      </c>
      <c r="W181" s="41">
        <v>711819</v>
      </c>
      <c r="X181" s="41">
        <v>676285</v>
      </c>
      <c r="Y181" s="41">
        <v>716980</v>
      </c>
      <c r="Z181" s="56">
        <f t="shared" si="60"/>
        <v>0.10509778486708576</v>
      </c>
      <c r="AA181" s="56">
        <f t="shared" si="61"/>
        <v>0.1110437006187972</v>
      </c>
      <c r="AB181" s="56">
        <f t="shared" si="62"/>
        <v>9.8135539570131325E-2</v>
      </c>
      <c r="AC181" s="57">
        <f t="shared" si="47"/>
        <v>786629.60012630408</v>
      </c>
      <c r="AD181" s="57">
        <f t="shared" si="48"/>
        <v>790862.01593077159</v>
      </c>
      <c r="AE181" s="57">
        <f t="shared" si="49"/>
        <v>781673.74164127128</v>
      </c>
      <c r="AF181" s="58">
        <f t="shared" si="50"/>
        <v>2359165.357698347</v>
      </c>
      <c r="AG181" s="85">
        <v>2.0098352403887979E-2</v>
      </c>
      <c r="AH181" s="83">
        <f t="shared" si="51"/>
        <v>2359165.3576983474</v>
      </c>
      <c r="AI181" s="84">
        <f t="shared" si="52"/>
        <v>0</v>
      </c>
      <c r="AJ181" s="59">
        <f t="shared" si="53"/>
        <v>2.0098352403887979E-2</v>
      </c>
      <c r="AK181" s="60">
        <f t="shared" si="54"/>
        <v>726125.38910978322</v>
      </c>
      <c r="AL181" s="61">
        <f t="shared" si="55"/>
        <v>2.01E-2</v>
      </c>
      <c r="AM181" s="62">
        <f t="shared" si="63"/>
        <v>8.3165655883616907E-3</v>
      </c>
      <c r="AN181" s="41"/>
      <c r="AO181" s="41"/>
      <c r="AP181" s="41"/>
      <c r="AQ181" s="63">
        <f t="shared" si="56"/>
        <v>2.0098352403887979E-2</v>
      </c>
      <c r="AR181" s="58">
        <f t="shared" si="57"/>
        <v>711819</v>
      </c>
      <c r="AS181" s="43">
        <f t="shared" si="58"/>
        <v>726125.38910978322</v>
      </c>
      <c r="AT181" s="64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1">
        <v>178</v>
      </c>
      <c r="B182" s="36" t="s">
        <v>563</v>
      </c>
      <c r="C182" s="36" t="s">
        <v>565</v>
      </c>
      <c r="D182" s="37" t="s">
        <v>511</v>
      </c>
      <c r="E182" s="37" t="s">
        <v>512</v>
      </c>
      <c r="F182" s="38" t="s">
        <v>564</v>
      </c>
      <c r="G182" s="38">
        <v>2</v>
      </c>
      <c r="H182" s="38" t="s">
        <v>1073</v>
      </c>
      <c r="I182" s="38" t="s">
        <v>1079</v>
      </c>
      <c r="J182" s="38" t="s">
        <v>24</v>
      </c>
      <c r="K182" s="41">
        <v>1609655</v>
      </c>
      <c r="L182" s="41">
        <v>1517588</v>
      </c>
      <c r="M182" s="41">
        <v>1699239.3</v>
      </c>
      <c r="N182" s="41">
        <v>1588263.3</v>
      </c>
      <c r="O182" s="41">
        <v>1558846.7</v>
      </c>
      <c r="P182" s="41">
        <v>1442853.4</v>
      </c>
      <c r="Q182" s="41">
        <v>1450384.13</v>
      </c>
      <c r="R182" s="41">
        <v>1397263.4</v>
      </c>
      <c r="S182" s="41">
        <v>1366921.1</v>
      </c>
      <c r="T182" s="41">
        <v>1394282.1</v>
      </c>
      <c r="U182" s="41">
        <v>1390645.92</v>
      </c>
      <c r="V182" s="41">
        <v>1509726.6</v>
      </c>
      <c r="W182" s="41">
        <v>1641433.9</v>
      </c>
      <c r="X182" s="41">
        <v>1595226.7</v>
      </c>
      <c r="Y182" s="41">
        <v>1637158</v>
      </c>
      <c r="Z182" s="56">
        <f t="shared" si="60"/>
        <v>-3.1564714177882869E-2</v>
      </c>
      <c r="AA182" s="56">
        <f t="shared" si="61"/>
        <v>-0.10362568376453341</v>
      </c>
      <c r="AB182" s="56">
        <f t="shared" si="62"/>
        <v>-9.894720918457689E-2</v>
      </c>
      <c r="AC182" s="57">
        <f t="shared" si="47"/>
        <v>1589622.5081046124</v>
      </c>
      <c r="AD182" s="57">
        <f t="shared" si="48"/>
        <v>1471339.1897582151</v>
      </c>
      <c r="AE182" s="57">
        <f t="shared" si="49"/>
        <v>1479018.596534044</v>
      </c>
      <c r="AF182" s="58">
        <f t="shared" si="50"/>
        <v>4539980.2943968717</v>
      </c>
      <c r="AG182" s="85">
        <v>-1.6137972306189453E-2</v>
      </c>
      <c r="AH182" s="83">
        <f t="shared" si="51"/>
        <v>4539980.2943968745</v>
      </c>
      <c r="AI182" s="84">
        <f t="shared" si="52"/>
        <v>0</v>
      </c>
      <c r="AJ182" s="59">
        <f t="shared" si="53"/>
        <v>-1.6137972306189453E-2</v>
      </c>
      <c r="AK182" s="60">
        <f t="shared" si="54"/>
        <v>1614944.4851793593</v>
      </c>
      <c r="AL182" s="61">
        <f t="shared" si="55"/>
        <v>-1.61E-2</v>
      </c>
      <c r="AM182" s="62">
        <f t="shared" si="63"/>
        <v>1.6305210881062404E-3</v>
      </c>
      <c r="AN182" s="41"/>
      <c r="AO182" s="41"/>
      <c r="AP182" s="41"/>
      <c r="AQ182" s="63">
        <f t="shared" si="56"/>
        <v>-1.6137972306189453E-2</v>
      </c>
      <c r="AR182" s="58">
        <f t="shared" si="57"/>
        <v>1641433.9</v>
      </c>
      <c r="AS182" s="43">
        <f t="shared" si="58"/>
        <v>1614944.4851793593</v>
      </c>
      <c r="AT182" s="64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1">
        <v>179</v>
      </c>
      <c r="B183" s="36" t="s">
        <v>566</v>
      </c>
      <c r="C183" s="36" t="s">
        <v>568</v>
      </c>
      <c r="D183" s="37" t="s">
        <v>511</v>
      </c>
      <c r="E183" s="37" t="s">
        <v>512</v>
      </c>
      <c r="F183" s="38" t="s">
        <v>567</v>
      </c>
      <c r="G183" s="38" t="s">
        <v>30</v>
      </c>
      <c r="H183" s="38" t="s">
        <v>21</v>
      </c>
      <c r="I183" s="38" t="s">
        <v>1079</v>
      </c>
      <c r="J183" s="38" t="s">
        <v>24</v>
      </c>
      <c r="K183" s="41">
        <v>2373683.6</v>
      </c>
      <c r="L183" s="41">
        <v>2228449.6</v>
      </c>
      <c r="M183" s="41">
        <v>2317562.2999999998</v>
      </c>
      <c r="N183" s="41">
        <v>2300937.81</v>
      </c>
      <c r="O183" s="41">
        <v>2302685.6100000003</v>
      </c>
      <c r="P183" s="41">
        <v>2267762.89</v>
      </c>
      <c r="Q183" s="41">
        <v>2207542.6</v>
      </c>
      <c r="R183" s="41">
        <v>2271759.9</v>
      </c>
      <c r="S183" s="41">
        <v>2311222.7000000002</v>
      </c>
      <c r="T183" s="41">
        <v>2430931.6</v>
      </c>
      <c r="U183" s="41">
        <v>2421904.2000000002</v>
      </c>
      <c r="V183" s="41">
        <v>2547541.7999999998</v>
      </c>
      <c r="W183" s="41">
        <v>2638331.6</v>
      </c>
      <c r="X183" s="41">
        <v>2481839.1</v>
      </c>
      <c r="Y183" s="41">
        <v>2494650.6</v>
      </c>
      <c r="Z183" s="56">
        <f t="shared" si="60"/>
        <v>-2.9910469112226945E-2</v>
      </c>
      <c r="AA183" s="56">
        <f t="shared" si="61"/>
        <v>-4.4622926998358126E-2</v>
      </c>
      <c r="AB183" s="56">
        <f t="shared" si="62"/>
        <v>-6.9992900485978837E-2</v>
      </c>
      <c r="AC183" s="57">
        <f t="shared" si="47"/>
        <v>2559417.8641703879</v>
      </c>
      <c r="AD183" s="57">
        <f t="shared" si="48"/>
        <v>2520601.5216157385</v>
      </c>
      <c r="AE183" s="57">
        <f t="shared" si="49"/>
        <v>2453667.1188721866</v>
      </c>
      <c r="AF183" s="58">
        <f t="shared" si="50"/>
        <v>7533686.5046583135</v>
      </c>
      <c r="AG183" s="85">
        <v>-9.8327563874404823E-3</v>
      </c>
      <c r="AH183" s="83">
        <f t="shared" si="51"/>
        <v>7533686.5046583116</v>
      </c>
      <c r="AI183" s="84">
        <f t="shared" si="52"/>
        <v>0</v>
      </c>
      <c r="AJ183" s="59">
        <f t="shared" si="53"/>
        <v>-9.8327563874404823E-3</v>
      </c>
      <c r="AK183" s="60">
        <f t="shared" si="54"/>
        <v>2612389.5281079141</v>
      </c>
      <c r="AL183" s="61">
        <f t="shared" si="55"/>
        <v>-9.7999999999999997E-3</v>
      </c>
      <c r="AM183" s="62">
        <f t="shared" si="63"/>
        <v>8.8475550722795226E-3</v>
      </c>
      <c r="AN183" s="41"/>
      <c r="AO183" s="41"/>
      <c r="AP183" s="41"/>
      <c r="AQ183" s="63">
        <f t="shared" si="56"/>
        <v>-9.8327563874404823E-3</v>
      </c>
      <c r="AR183" s="58">
        <f t="shared" si="57"/>
        <v>2638331.6</v>
      </c>
      <c r="AS183" s="43">
        <f t="shared" si="58"/>
        <v>2612389.5281079141</v>
      </c>
      <c r="AT183" s="64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1">
        <v>180</v>
      </c>
      <c r="B184" s="36" t="s">
        <v>569</v>
      </c>
      <c r="C184" s="36" t="s">
        <v>571</v>
      </c>
      <c r="D184" s="37" t="s">
        <v>511</v>
      </c>
      <c r="E184" s="37" t="s">
        <v>512</v>
      </c>
      <c r="F184" s="38" t="s">
        <v>570</v>
      </c>
      <c r="G184" s="38" t="s">
        <v>30</v>
      </c>
      <c r="H184" s="38" t="s">
        <v>21</v>
      </c>
      <c r="I184" s="38" t="s">
        <v>1079</v>
      </c>
      <c r="J184" s="38" t="s">
        <v>24</v>
      </c>
      <c r="K184" s="41">
        <v>27915</v>
      </c>
      <c r="L184" s="41">
        <v>26053</v>
      </c>
      <c r="M184" s="41">
        <v>27103</v>
      </c>
      <c r="N184" s="41">
        <v>28187</v>
      </c>
      <c r="O184" s="41">
        <v>26120</v>
      </c>
      <c r="P184" s="41">
        <v>27929.7</v>
      </c>
      <c r="Q184" s="41">
        <v>28377</v>
      </c>
      <c r="R184" s="41">
        <v>25768</v>
      </c>
      <c r="S184" s="41">
        <v>29156</v>
      </c>
      <c r="T184" s="41">
        <v>29232</v>
      </c>
      <c r="U184" s="41">
        <v>28072</v>
      </c>
      <c r="V184" s="41">
        <v>30508</v>
      </c>
      <c r="W184" s="41">
        <v>30632</v>
      </c>
      <c r="X184" s="41">
        <v>28260</v>
      </c>
      <c r="Y184" s="41">
        <v>30133</v>
      </c>
      <c r="Z184" s="56">
        <f t="shared" si="60"/>
        <v>-6.4302346408740774E-2</v>
      </c>
      <c r="AA184" s="56">
        <f t="shared" si="61"/>
        <v>5.2659860290171778E-4</v>
      </c>
      <c r="AB184" s="56">
        <f t="shared" si="62"/>
        <v>1.6550241805480814E-2</v>
      </c>
      <c r="AC184" s="57">
        <f t="shared" si="47"/>
        <v>28662.290524807453</v>
      </c>
      <c r="AD184" s="57">
        <f t="shared" si="48"/>
        <v>30648.130768404084</v>
      </c>
      <c r="AE184" s="57">
        <f t="shared" si="49"/>
        <v>31138.967006985487</v>
      </c>
      <c r="AF184" s="58">
        <f t="shared" si="50"/>
        <v>90449.388300197024</v>
      </c>
      <c r="AG184" s="85">
        <v>-3.1690503535504433E-3</v>
      </c>
      <c r="AH184" s="83">
        <f t="shared" si="51"/>
        <v>90449.388300197024</v>
      </c>
      <c r="AI184" s="84">
        <f t="shared" si="52"/>
        <v>0</v>
      </c>
      <c r="AJ184" s="59">
        <f t="shared" si="53"/>
        <v>-3.1690503535504433E-3</v>
      </c>
      <c r="AK184" s="60">
        <f t="shared" si="54"/>
        <v>30534.925649570043</v>
      </c>
      <c r="AL184" s="61">
        <f t="shared" si="55"/>
        <v>-3.2000000000000002E-3</v>
      </c>
      <c r="AM184" s="62">
        <f t="shared" si="63"/>
        <v>7.7701181853995216E-3</v>
      </c>
      <c r="AN184" s="41"/>
      <c r="AO184" s="41"/>
      <c r="AP184" s="41"/>
      <c r="AQ184" s="63">
        <f t="shared" si="56"/>
        <v>-3.1690503535504433E-3</v>
      </c>
      <c r="AR184" s="58">
        <f t="shared" si="57"/>
        <v>30632</v>
      </c>
      <c r="AS184" s="43">
        <f t="shared" si="58"/>
        <v>30534.925649570043</v>
      </c>
      <c r="AT184" s="64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1">
        <v>181</v>
      </c>
      <c r="B185" s="36" t="s">
        <v>574</v>
      </c>
      <c r="C185" s="36" t="s">
        <v>576</v>
      </c>
      <c r="D185" s="37" t="s">
        <v>572</v>
      </c>
      <c r="E185" s="37" t="s">
        <v>573</v>
      </c>
      <c r="F185" s="38" t="s">
        <v>575</v>
      </c>
      <c r="G185" s="38">
        <v>2</v>
      </c>
      <c r="H185" s="38" t="s">
        <v>1073</v>
      </c>
      <c r="I185" s="38" t="s">
        <v>22</v>
      </c>
      <c r="J185" s="38" t="s">
        <v>24</v>
      </c>
      <c r="K185" s="41">
        <v>180953</v>
      </c>
      <c r="L185" s="41">
        <v>170119</v>
      </c>
      <c r="M185" s="41">
        <v>199866</v>
      </c>
      <c r="N185" s="41">
        <v>201421</v>
      </c>
      <c r="O185" s="41">
        <v>206575</v>
      </c>
      <c r="P185" s="41">
        <v>210276</v>
      </c>
      <c r="Q185" s="41">
        <v>221577</v>
      </c>
      <c r="R185" s="41">
        <v>229447</v>
      </c>
      <c r="S185" s="41">
        <v>228507</v>
      </c>
      <c r="T185" s="41">
        <v>246765</v>
      </c>
      <c r="U185" s="41">
        <v>235590</v>
      </c>
      <c r="V185" s="41">
        <v>232629</v>
      </c>
      <c r="W185" s="41">
        <v>236592</v>
      </c>
      <c r="X185" s="41">
        <v>218101</v>
      </c>
      <c r="Y185" s="41">
        <v>248082</v>
      </c>
      <c r="Z185" s="56">
        <f t="shared" si="60"/>
        <v>0.14159477875470428</v>
      </c>
      <c r="AA185" s="56">
        <f t="shared" si="61"/>
        <v>0.16204760352135628</v>
      </c>
      <c r="AB185" s="56">
        <f t="shared" si="62"/>
        <v>0.22450028460428961</v>
      </c>
      <c r="AC185" s="57">
        <f t="shared" si="47"/>
        <v>270092.191895133</v>
      </c>
      <c r="AD185" s="57">
        <f t="shared" si="48"/>
        <v>274931.16661232471</v>
      </c>
      <c r="AE185" s="57">
        <f t="shared" si="49"/>
        <v>289706.97133509809</v>
      </c>
      <c r="AF185" s="58">
        <f t="shared" si="50"/>
        <v>834730.3298425558</v>
      </c>
      <c r="AG185" s="85">
        <v>3.2891389122586837E-2</v>
      </c>
      <c r="AH185" s="83">
        <f t="shared" si="51"/>
        <v>834730.32984255592</v>
      </c>
      <c r="AI185" s="84">
        <f t="shared" si="52"/>
        <v>0</v>
      </c>
      <c r="AJ185" s="59">
        <f t="shared" si="53"/>
        <v>3.2891389122586837E-2</v>
      </c>
      <c r="AK185" s="60">
        <f t="shared" si="54"/>
        <v>244373.83953529107</v>
      </c>
      <c r="AL185" s="61">
        <f t="shared" si="55"/>
        <v>3.2899999999999999E-2</v>
      </c>
      <c r="AM185" s="62">
        <f t="shared" si="63"/>
        <v>2.2593094544261838E-2</v>
      </c>
      <c r="AN185" s="41"/>
      <c r="AO185" s="41"/>
      <c r="AP185" s="41"/>
      <c r="AQ185" s="63">
        <f t="shared" si="56"/>
        <v>3.2891389122586837E-2</v>
      </c>
      <c r="AR185" s="58">
        <f t="shared" si="57"/>
        <v>236592</v>
      </c>
      <c r="AS185" s="43">
        <f t="shared" si="58"/>
        <v>244373.83953529107</v>
      </c>
      <c r="AT185" s="64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1">
        <v>182</v>
      </c>
      <c r="B186" s="36" t="s">
        <v>577</v>
      </c>
      <c r="C186" s="36" t="s">
        <v>579</v>
      </c>
      <c r="D186" s="37" t="s">
        <v>572</v>
      </c>
      <c r="E186" s="37" t="s">
        <v>573</v>
      </c>
      <c r="F186" s="38" t="s">
        <v>578</v>
      </c>
      <c r="G186" s="38">
        <v>2</v>
      </c>
      <c r="H186" s="38" t="s">
        <v>1073</v>
      </c>
      <c r="I186" s="38" t="s">
        <v>22</v>
      </c>
      <c r="J186" s="38" t="s">
        <v>24</v>
      </c>
      <c r="K186" s="41">
        <v>215285</v>
      </c>
      <c r="L186" s="41">
        <v>195212.90000000002</v>
      </c>
      <c r="M186" s="41">
        <v>216786.19999999998</v>
      </c>
      <c r="N186" s="41">
        <v>230180</v>
      </c>
      <c r="O186" s="41">
        <v>236115</v>
      </c>
      <c r="P186" s="41">
        <v>229985.4</v>
      </c>
      <c r="Q186" s="41">
        <v>246000.7</v>
      </c>
      <c r="R186" s="41">
        <v>253330.4</v>
      </c>
      <c r="S186" s="41">
        <v>254036</v>
      </c>
      <c r="T186" s="41">
        <v>266945</v>
      </c>
      <c r="U186" s="41">
        <v>249060</v>
      </c>
      <c r="V186" s="41">
        <v>273943</v>
      </c>
      <c r="W186" s="41">
        <v>272527</v>
      </c>
      <c r="X186" s="41">
        <v>244731</v>
      </c>
      <c r="Y186" s="41">
        <v>257182</v>
      </c>
      <c r="Z186" s="56">
        <f t="shared" ref="Z186:Z191" si="64">O186/$K186-1</f>
        <v>9.675546368766974E-2</v>
      </c>
      <c r="AA186" s="56">
        <f t="shared" ref="AA186:AA191" si="65">P186/$K186-1</f>
        <v>6.828343823303995E-2</v>
      </c>
      <c r="AB186" s="56">
        <f t="shared" ref="AB186:AB191" si="66">Q186/$K186-1</f>
        <v>0.14267459414264816</v>
      </c>
      <c r="AC186" s="57">
        <f t="shared" si="47"/>
        <v>298895.47625240957</v>
      </c>
      <c r="AD186" s="57">
        <f t="shared" si="48"/>
        <v>291136.08057133568</v>
      </c>
      <c r="AE186" s="57">
        <f t="shared" si="49"/>
        <v>311409.67911791347</v>
      </c>
      <c r="AF186" s="58">
        <f t="shared" si="50"/>
        <v>901441.23594165873</v>
      </c>
      <c r="AG186" s="85">
        <v>1.9695054546633464E-2</v>
      </c>
      <c r="AH186" s="83">
        <f t="shared" si="51"/>
        <v>901441.23594165908</v>
      </c>
      <c r="AI186" s="84">
        <f t="shared" si="52"/>
        <v>0</v>
      </c>
      <c r="AJ186" s="59">
        <f t="shared" si="53"/>
        <v>1.9695054546633464E-2</v>
      </c>
      <c r="AK186" s="60">
        <f t="shared" si="54"/>
        <v>277894.4341304304</v>
      </c>
      <c r="AL186" s="61">
        <f t="shared" si="55"/>
        <v>1.9699999999999999E-2</v>
      </c>
      <c r="AM186" s="62">
        <f t="shared" ref="AM186:AM191" si="67">(POWER(W186/K186,1/12)-1)</f>
        <v>1.9842203968924998E-2</v>
      </c>
      <c r="AN186" s="41"/>
      <c r="AO186" s="41"/>
      <c r="AP186" s="41"/>
      <c r="AQ186" s="63">
        <f t="shared" si="56"/>
        <v>1.9695054546633464E-2</v>
      </c>
      <c r="AR186" s="58">
        <f t="shared" si="57"/>
        <v>272527</v>
      </c>
      <c r="AS186" s="43">
        <f t="shared" si="58"/>
        <v>277894.4341304304</v>
      </c>
      <c r="AT186" s="64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1">
        <v>183</v>
      </c>
      <c r="B187" s="36" t="s">
        <v>580</v>
      </c>
      <c r="C187" s="36" t="s">
        <v>582</v>
      </c>
      <c r="D187" s="37" t="s">
        <v>572</v>
      </c>
      <c r="E187" s="37" t="s">
        <v>573</v>
      </c>
      <c r="F187" s="38" t="s">
        <v>581</v>
      </c>
      <c r="G187" s="38">
        <v>2</v>
      </c>
      <c r="H187" s="38" t="s">
        <v>1073</v>
      </c>
      <c r="I187" s="38" t="s">
        <v>22</v>
      </c>
      <c r="J187" s="38" t="s">
        <v>24</v>
      </c>
      <c r="K187" s="41">
        <v>8663967</v>
      </c>
      <c r="L187" s="41">
        <v>8401844.3000000007</v>
      </c>
      <c r="M187" s="41">
        <v>9054535.9000000004</v>
      </c>
      <c r="N187" s="41">
        <v>9246692.5</v>
      </c>
      <c r="O187" s="41">
        <v>9424798.0999999996</v>
      </c>
      <c r="P187" s="41">
        <v>9196918.5999999996</v>
      </c>
      <c r="Q187" s="41">
        <v>9632083</v>
      </c>
      <c r="R187" s="41">
        <v>9859607.5999999996</v>
      </c>
      <c r="S187" s="41">
        <v>10109729.100000001</v>
      </c>
      <c r="T187" s="41">
        <v>10378632.1</v>
      </c>
      <c r="U187" s="41">
        <v>10175720</v>
      </c>
      <c r="V187" s="41">
        <v>10138338.5</v>
      </c>
      <c r="W187" s="41">
        <v>11142345.6</v>
      </c>
      <c r="X187" s="41">
        <v>9850619.1000000015</v>
      </c>
      <c r="Y187" s="41">
        <v>10588788</v>
      </c>
      <c r="Z187" s="56">
        <f t="shared" si="64"/>
        <v>8.7815558392593029E-2</v>
      </c>
      <c r="AA187" s="56">
        <f t="shared" si="65"/>
        <v>6.1513576863808428E-2</v>
      </c>
      <c r="AB187" s="56">
        <f t="shared" si="66"/>
        <v>0.11174049947327824</v>
      </c>
      <c r="AC187" s="57">
        <f t="shared" si="47"/>
        <v>12120816.900667252</v>
      </c>
      <c r="AD187" s="57">
        <f t="shared" si="48"/>
        <v>11827751.132508717</v>
      </c>
      <c r="AE187" s="57">
        <f t="shared" si="49"/>
        <v>12387396.862647884</v>
      </c>
      <c r="AF187" s="58">
        <f t="shared" si="50"/>
        <v>36335964.895823851</v>
      </c>
      <c r="AG187" s="85">
        <v>1.6809787563047008E-2</v>
      </c>
      <c r="AH187" s="83">
        <f t="shared" si="51"/>
        <v>36335964.895823859</v>
      </c>
      <c r="AI187" s="84">
        <f t="shared" si="52"/>
        <v>0</v>
      </c>
      <c r="AJ187" s="59">
        <f t="shared" si="53"/>
        <v>1.6809787563047008E-2</v>
      </c>
      <c r="AK187" s="60">
        <f t="shared" si="54"/>
        <v>11329646.062490052</v>
      </c>
      <c r="AL187" s="61">
        <f t="shared" si="55"/>
        <v>1.6799999999999999E-2</v>
      </c>
      <c r="AM187" s="62">
        <f t="shared" si="67"/>
        <v>2.1186315283126866E-2</v>
      </c>
      <c r="AN187" s="41"/>
      <c r="AO187" s="41"/>
      <c r="AP187" s="41"/>
      <c r="AQ187" s="63">
        <f t="shared" si="56"/>
        <v>1.6809787563047008E-2</v>
      </c>
      <c r="AR187" s="58">
        <f t="shared" si="57"/>
        <v>11142345.6</v>
      </c>
      <c r="AS187" s="43">
        <f t="shared" si="58"/>
        <v>11329646.062490052</v>
      </c>
      <c r="AT187" s="64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1">
        <v>184</v>
      </c>
      <c r="B188" s="36" t="s">
        <v>583</v>
      </c>
      <c r="C188" s="36" t="s">
        <v>585</v>
      </c>
      <c r="D188" s="37" t="s">
        <v>572</v>
      </c>
      <c r="E188" s="37" t="s">
        <v>573</v>
      </c>
      <c r="F188" s="38" t="s">
        <v>584</v>
      </c>
      <c r="G188" s="38">
        <v>3</v>
      </c>
      <c r="H188" s="38" t="s">
        <v>1073</v>
      </c>
      <c r="I188" s="38" t="s">
        <v>22</v>
      </c>
      <c r="J188" s="38" t="s">
        <v>24</v>
      </c>
      <c r="K188" s="41">
        <v>154935</v>
      </c>
      <c r="L188" s="41">
        <v>146410</v>
      </c>
      <c r="M188" s="41">
        <v>167297</v>
      </c>
      <c r="N188" s="41">
        <v>154628</v>
      </c>
      <c r="O188" s="41">
        <v>175458</v>
      </c>
      <c r="P188" s="41">
        <v>184437</v>
      </c>
      <c r="Q188" s="41">
        <v>179362</v>
      </c>
      <c r="R188" s="41">
        <v>188157</v>
      </c>
      <c r="S188" s="41">
        <v>188382</v>
      </c>
      <c r="T188" s="41">
        <v>194443</v>
      </c>
      <c r="U188" s="41">
        <v>187124</v>
      </c>
      <c r="V188" s="41">
        <v>192334</v>
      </c>
      <c r="W188" s="41">
        <v>203827</v>
      </c>
      <c r="X188" s="41">
        <v>189075</v>
      </c>
      <c r="Y188" s="41">
        <v>206971</v>
      </c>
      <c r="Z188" s="56">
        <f t="shared" si="64"/>
        <v>0.13246200019362964</v>
      </c>
      <c r="AA188" s="56">
        <f t="shared" si="65"/>
        <v>0.19041533546325873</v>
      </c>
      <c r="AB188" s="56">
        <f t="shared" si="66"/>
        <v>0.15765966372995122</v>
      </c>
      <c r="AC188" s="57">
        <f t="shared" si="47"/>
        <v>230826.33211346695</v>
      </c>
      <c r="AD188" s="57">
        <f t="shared" si="48"/>
        <v>242638.78658146964</v>
      </c>
      <c r="AE188" s="57">
        <f t="shared" si="49"/>
        <v>235962.29627908475</v>
      </c>
      <c r="AF188" s="58">
        <f t="shared" si="50"/>
        <v>709427.41497402138</v>
      </c>
      <c r="AG188" s="85">
        <v>3.0100357711123581E-2</v>
      </c>
      <c r="AH188" s="83">
        <f t="shared" si="51"/>
        <v>709427.41497402126</v>
      </c>
      <c r="AI188" s="84">
        <f t="shared" si="52"/>
        <v>0</v>
      </c>
      <c r="AJ188" s="59">
        <f t="shared" si="53"/>
        <v>3.0100357711123581E-2</v>
      </c>
      <c r="AK188" s="60">
        <f t="shared" si="54"/>
        <v>209962.2656111852</v>
      </c>
      <c r="AL188" s="61">
        <f t="shared" si="55"/>
        <v>3.0099999999999998E-2</v>
      </c>
      <c r="AM188" s="62">
        <f t="shared" si="67"/>
        <v>2.3118681454780354E-2</v>
      </c>
      <c r="AN188" s="41"/>
      <c r="AO188" s="41"/>
      <c r="AP188" s="41"/>
      <c r="AQ188" s="63">
        <f t="shared" si="56"/>
        <v>3.0100357711123581E-2</v>
      </c>
      <c r="AR188" s="58">
        <f t="shared" si="57"/>
        <v>203827</v>
      </c>
      <c r="AS188" s="43">
        <f t="shared" si="58"/>
        <v>209962.2656111852</v>
      </c>
      <c r="AT188" s="64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1">
        <v>185</v>
      </c>
      <c r="B189" s="36" t="s">
        <v>586</v>
      </c>
      <c r="C189" s="36" t="s">
        <v>588</v>
      </c>
      <c r="D189" s="37" t="s">
        <v>572</v>
      </c>
      <c r="E189" s="37" t="s">
        <v>573</v>
      </c>
      <c r="F189" s="38" t="s">
        <v>587</v>
      </c>
      <c r="G189" s="38">
        <v>3</v>
      </c>
      <c r="H189" s="38" t="s">
        <v>1073</v>
      </c>
      <c r="I189" s="38" t="s">
        <v>22</v>
      </c>
      <c r="J189" s="38" t="s">
        <v>24</v>
      </c>
      <c r="K189" s="41">
        <v>243578</v>
      </c>
      <c r="L189" s="41">
        <v>229504</v>
      </c>
      <c r="M189" s="41">
        <v>260059</v>
      </c>
      <c r="N189" s="41">
        <v>264950</v>
      </c>
      <c r="O189" s="41">
        <v>287536</v>
      </c>
      <c r="P189" s="41">
        <v>287973</v>
      </c>
      <c r="Q189" s="41">
        <v>293097</v>
      </c>
      <c r="R189" s="41">
        <v>307884</v>
      </c>
      <c r="S189" s="41">
        <v>298097</v>
      </c>
      <c r="T189" s="41">
        <v>311395</v>
      </c>
      <c r="U189" s="41">
        <v>299921</v>
      </c>
      <c r="V189" s="41">
        <v>316553</v>
      </c>
      <c r="W189" s="41">
        <v>309903</v>
      </c>
      <c r="X189" s="41">
        <v>285041</v>
      </c>
      <c r="Y189" s="41">
        <v>305276</v>
      </c>
      <c r="Z189" s="56">
        <f t="shared" si="64"/>
        <v>0.18046785834517065</v>
      </c>
      <c r="AA189" s="56">
        <f t="shared" si="65"/>
        <v>0.1822619448390248</v>
      </c>
      <c r="AB189" s="56">
        <f t="shared" si="66"/>
        <v>0.2032983274351543</v>
      </c>
      <c r="AC189" s="57">
        <f t="shared" si="47"/>
        <v>365830.5307047434</v>
      </c>
      <c r="AD189" s="57">
        <f t="shared" si="48"/>
        <v>366386.52349144832</v>
      </c>
      <c r="AE189" s="57">
        <f t="shared" si="49"/>
        <v>372905.76156713662</v>
      </c>
      <c r="AF189" s="58">
        <f t="shared" si="50"/>
        <v>1105122.8157633282</v>
      </c>
      <c r="AG189" s="85">
        <v>3.5090366503435853E-2</v>
      </c>
      <c r="AH189" s="83">
        <f t="shared" si="51"/>
        <v>1105122.8157633285</v>
      </c>
      <c r="AI189" s="84">
        <f t="shared" si="52"/>
        <v>0</v>
      </c>
      <c r="AJ189" s="59">
        <f t="shared" si="53"/>
        <v>3.5090366503435853E-2</v>
      </c>
      <c r="AK189" s="60">
        <f t="shared" si="54"/>
        <v>320777.60985051427</v>
      </c>
      <c r="AL189" s="61">
        <f t="shared" si="55"/>
        <v>3.5099999999999999E-2</v>
      </c>
      <c r="AM189" s="62">
        <f t="shared" si="67"/>
        <v>2.0271236884027655E-2</v>
      </c>
      <c r="AN189" s="41"/>
      <c r="AO189" s="41"/>
      <c r="AP189" s="41"/>
      <c r="AQ189" s="63">
        <f t="shared" si="56"/>
        <v>3.5090366503435853E-2</v>
      </c>
      <c r="AR189" s="58">
        <f t="shared" si="57"/>
        <v>309903</v>
      </c>
      <c r="AS189" s="43">
        <f t="shared" si="58"/>
        <v>320777.60985051427</v>
      </c>
      <c r="AT189" s="64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1">
        <v>186</v>
      </c>
      <c r="B190" s="36" t="s">
        <v>589</v>
      </c>
      <c r="C190" s="36" t="s">
        <v>591</v>
      </c>
      <c r="D190" s="37" t="s">
        <v>572</v>
      </c>
      <c r="E190" s="37" t="s">
        <v>573</v>
      </c>
      <c r="F190" s="38" t="s">
        <v>590</v>
      </c>
      <c r="G190" s="38">
        <v>3</v>
      </c>
      <c r="H190" s="38" t="s">
        <v>1073</v>
      </c>
      <c r="I190" s="38" t="s">
        <v>1079</v>
      </c>
      <c r="J190" s="38" t="s">
        <v>24</v>
      </c>
      <c r="K190" s="41">
        <v>891606.5</v>
      </c>
      <c r="L190" s="41">
        <v>819235.1</v>
      </c>
      <c r="M190" s="41">
        <v>877750.5</v>
      </c>
      <c r="N190" s="41">
        <v>880575.5</v>
      </c>
      <c r="O190" s="41">
        <v>924370.5</v>
      </c>
      <c r="P190" s="41">
        <v>912595</v>
      </c>
      <c r="Q190" s="41">
        <v>940816</v>
      </c>
      <c r="R190" s="41">
        <v>998018</v>
      </c>
      <c r="S190" s="41">
        <v>985070</v>
      </c>
      <c r="T190" s="41">
        <v>1005764</v>
      </c>
      <c r="U190" s="41">
        <v>918770</v>
      </c>
      <c r="V190" s="41">
        <v>943447.60000000009</v>
      </c>
      <c r="W190" s="41">
        <v>994664</v>
      </c>
      <c r="X190" s="41">
        <v>901131</v>
      </c>
      <c r="Y190" s="41">
        <v>981427</v>
      </c>
      <c r="Z190" s="56">
        <f t="shared" si="64"/>
        <v>3.6747152471409805E-2</v>
      </c>
      <c r="AA190" s="56">
        <f t="shared" si="65"/>
        <v>2.3540093079177815E-2</v>
      </c>
      <c r="AB190" s="56">
        <f t="shared" si="66"/>
        <v>5.5191948466055463E-2</v>
      </c>
      <c r="AC190" s="57">
        <f t="shared" si="47"/>
        <v>1031215.0696658223</v>
      </c>
      <c r="AD190" s="57">
        <f t="shared" si="48"/>
        <v>1018078.4831425074</v>
      </c>
      <c r="AE190" s="57">
        <f t="shared" si="49"/>
        <v>1049561.4442290405</v>
      </c>
      <c r="AF190" s="58">
        <f t="shared" si="50"/>
        <v>3098854.9970373702</v>
      </c>
      <c r="AG190" s="85">
        <v>7.5789123971981851E-3</v>
      </c>
      <c r="AH190" s="83">
        <f t="shared" si="51"/>
        <v>3098854.9970373674</v>
      </c>
      <c r="AI190" s="84">
        <f t="shared" si="52"/>
        <v>0</v>
      </c>
      <c r="AJ190" s="59">
        <f t="shared" si="53"/>
        <v>7.5789123971981851E-3</v>
      </c>
      <c r="AK190" s="60">
        <f t="shared" si="54"/>
        <v>1002202.4713206467</v>
      </c>
      <c r="AL190" s="61">
        <f t="shared" si="55"/>
        <v>7.6E-3</v>
      </c>
      <c r="AM190" s="62">
        <f t="shared" si="67"/>
        <v>9.1566765222468316E-3</v>
      </c>
      <c r="AN190" s="41"/>
      <c r="AO190" s="41"/>
      <c r="AP190" s="41"/>
      <c r="AQ190" s="63">
        <f t="shared" si="56"/>
        <v>7.5789123971981851E-3</v>
      </c>
      <c r="AR190" s="58">
        <f t="shared" si="57"/>
        <v>994664</v>
      </c>
      <c r="AS190" s="43">
        <f t="shared" si="58"/>
        <v>1002202.4713206467</v>
      </c>
      <c r="AT190" s="64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1">
        <v>187</v>
      </c>
      <c r="B191" s="36" t="s">
        <v>592</v>
      </c>
      <c r="C191" s="36" t="s">
        <v>594</v>
      </c>
      <c r="D191" s="37" t="s">
        <v>572</v>
      </c>
      <c r="E191" s="37" t="s">
        <v>573</v>
      </c>
      <c r="F191" s="38" t="s">
        <v>593</v>
      </c>
      <c r="G191" s="38">
        <v>4</v>
      </c>
      <c r="H191" s="38" t="s">
        <v>21</v>
      </c>
      <c r="I191" s="38" t="s">
        <v>22</v>
      </c>
      <c r="J191" s="38" t="s">
        <v>24</v>
      </c>
      <c r="K191" s="41">
        <v>37430</v>
      </c>
      <c r="L191" s="41">
        <v>35717</v>
      </c>
      <c r="M191" s="41">
        <v>48450</v>
      </c>
      <c r="N191" s="41">
        <v>47242</v>
      </c>
      <c r="O191" s="41">
        <v>47985</v>
      </c>
      <c r="P191" s="41">
        <v>47404</v>
      </c>
      <c r="Q191" s="41">
        <v>48672</v>
      </c>
      <c r="R191" s="41">
        <v>49379</v>
      </c>
      <c r="S191" s="41">
        <v>52269</v>
      </c>
      <c r="T191" s="41">
        <v>51668</v>
      </c>
      <c r="U191" s="41">
        <v>52368</v>
      </c>
      <c r="V191" s="41">
        <v>52907</v>
      </c>
      <c r="W191" s="41">
        <v>53650</v>
      </c>
      <c r="X191" s="41">
        <v>48821</v>
      </c>
      <c r="Y191" s="41">
        <v>56226</v>
      </c>
      <c r="Z191" s="56">
        <f t="shared" si="64"/>
        <v>0.28199305370024041</v>
      </c>
      <c r="AA191" s="56">
        <f t="shared" si="65"/>
        <v>0.26647074539139726</v>
      </c>
      <c r="AB191" s="56">
        <f t="shared" si="66"/>
        <v>0.30034731498797762</v>
      </c>
      <c r="AC191" s="57">
        <f t="shared" si="47"/>
        <v>68778.927331017898</v>
      </c>
      <c r="AD191" s="57">
        <f t="shared" si="48"/>
        <v>67946.155490248464</v>
      </c>
      <c r="AE191" s="57">
        <f t="shared" si="49"/>
        <v>69763.633449104993</v>
      </c>
      <c r="AF191" s="58">
        <f t="shared" si="50"/>
        <v>206488.71627037137</v>
      </c>
      <c r="AG191" s="85">
        <v>5.0920018387717932E-2</v>
      </c>
      <c r="AH191" s="83">
        <f t="shared" si="51"/>
        <v>206488.71627037131</v>
      </c>
      <c r="AI191" s="84">
        <f t="shared" si="52"/>
        <v>0</v>
      </c>
      <c r="AJ191" s="59">
        <f t="shared" si="53"/>
        <v>5.0920018387717932E-2</v>
      </c>
      <c r="AK191" s="60">
        <f t="shared" si="54"/>
        <v>56381.858986501065</v>
      </c>
      <c r="AL191" s="61">
        <f t="shared" si="55"/>
        <v>5.0900000000000001E-2</v>
      </c>
      <c r="AM191" s="62">
        <f t="shared" si="67"/>
        <v>3.0455302257300643E-2</v>
      </c>
      <c r="AN191" s="41"/>
      <c r="AO191" s="41"/>
      <c r="AP191" s="41"/>
      <c r="AQ191" s="63">
        <f t="shared" si="56"/>
        <v>5.0920018387717932E-2</v>
      </c>
      <c r="AR191" s="58">
        <f t="shared" si="57"/>
        <v>53650</v>
      </c>
      <c r="AS191" s="43">
        <f t="shared" si="58"/>
        <v>56381.858986501065</v>
      </c>
      <c r="AT191" s="64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1">
        <v>188</v>
      </c>
      <c r="B192" s="36" t="s">
        <v>1058</v>
      </c>
      <c r="C192" s="36" t="s">
        <v>1060</v>
      </c>
      <c r="D192" s="37" t="s">
        <v>572</v>
      </c>
      <c r="E192" s="37" t="s">
        <v>573</v>
      </c>
      <c r="F192" s="38" t="s">
        <v>1059</v>
      </c>
      <c r="G192" s="38">
        <v>3</v>
      </c>
      <c r="H192" s="38" t="s">
        <v>1073</v>
      </c>
      <c r="I192" s="38" t="s">
        <v>22</v>
      </c>
      <c r="J192" s="38" t="s">
        <v>24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38293</v>
      </c>
      <c r="R192" s="41">
        <v>34698</v>
      </c>
      <c r="S192" s="41">
        <v>35086</v>
      </c>
      <c r="T192" s="41">
        <v>38881</v>
      </c>
      <c r="U192" s="41">
        <v>36405</v>
      </c>
      <c r="V192" s="41">
        <v>29599</v>
      </c>
      <c r="W192" s="41">
        <v>36519</v>
      </c>
      <c r="X192" s="41">
        <v>33742</v>
      </c>
      <c r="Y192" s="41">
        <v>39512</v>
      </c>
      <c r="Z192" s="56">
        <f>Q192/Q192-1</f>
        <v>0</v>
      </c>
      <c r="AA192" s="56">
        <f>R192/Q192-1</f>
        <v>-9.3881388243282071E-2</v>
      </c>
      <c r="AB192" s="56">
        <f>S192/Q192-1</f>
        <v>-8.3748988065703966E-2</v>
      </c>
      <c r="AC192" s="57">
        <f t="shared" si="47"/>
        <v>36519</v>
      </c>
      <c r="AD192" s="57">
        <f t="shared" si="48"/>
        <v>33090.54558274358</v>
      </c>
      <c r="AE192" s="57">
        <f t="shared" si="49"/>
        <v>33460.570704828555</v>
      </c>
      <c r="AF192" s="58">
        <f t="shared" si="50"/>
        <v>103070.11628757213</v>
      </c>
      <c r="AG192" s="85">
        <v>-1.2142718094662434E-2</v>
      </c>
      <c r="AH192" s="83">
        <f t="shared" si="51"/>
        <v>103070.11628757218</v>
      </c>
      <c r="AI192" s="84">
        <f t="shared" si="52"/>
        <v>0</v>
      </c>
      <c r="AJ192" s="59">
        <f t="shared" si="53"/>
        <v>-1.2142718094662434E-2</v>
      </c>
      <c r="AK192" s="60">
        <f t="shared" si="54"/>
        <v>36075.560077901027</v>
      </c>
      <c r="AL192" s="61">
        <f t="shared" si="55"/>
        <v>-1.21E-2</v>
      </c>
      <c r="AM192" s="62">
        <f>(POWER(W192/Q192,1/6)-1)</f>
        <v>-7.8745716228848517E-3</v>
      </c>
      <c r="AN192" s="41"/>
      <c r="AO192" s="41"/>
      <c r="AP192" s="41"/>
      <c r="AQ192" s="63">
        <f t="shared" si="56"/>
        <v>-1.2142718094662434E-2</v>
      </c>
      <c r="AR192" s="58">
        <f t="shared" si="57"/>
        <v>36519</v>
      </c>
      <c r="AS192" s="43">
        <f t="shared" si="58"/>
        <v>36075.560077901027</v>
      </c>
      <c r="AT192" s="64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1">
        <v>189</v>
      </c>
      <c r="B193" s="36" t="s">
        <v>595</v>
      </c>
      <c r="C193" s="36" t="s">
        <v>597</v>
      </c>
      <c r="D193" s="37" t="s">
        <v>572</v>
      </c>
      <c r="E193" s="37" t="s">
        <v>573</v>
      </c>
      <c r="F193" s="38" t="s">
        <v>596</v>
      </c>
      <c r="G193" s="38">
        <v>3</v>
      </c>
      <c r="H193" s="38" t="s">
        <v>1073</v>
      </c>
      <c r="I193" s="38" t="s">
        <v>22</v>
      </c>
      <c r="J193" s="38" t="s">
        <v>24</v>
      </c>
      <c r="K193" s="41">
        <v>711921</v>
      </c>
      <c r="L193" s="41">
        <v>708669.5</v>
      </c>
      <c r="M193" s="41">
        <v>762986.7</v>
      </c>
      <c r="N193" s="41">
        <v>768957</v>
      </c>
      <c r="O193" s="41">
        <v>828143.8</v>
      </c>
      <c r="P193" s="41">
        <v>723455.8</v>
      </c>
      <c r="Q193" s="41">
        <v>855872.10000000009</v>
      </c>
      <c r="R193" s="41">
        <v>881000</v>
      </c>
      <c r="S193" s="41">
        <v>857612.3</v>
      </c>
      <c r="T193" s="41">
        <v>905829.39999999991</v>
      </c>
      <c r="U193" s="41">
        <v>889010.5</v>
      </c>
      <c r="V193" s="41">
        <v>913474.7</v>
      </c>
      <c r="W193" s="41">
        <v>953115.5</v>
      </c>
      <c r="X193" s="41">
        <v>854527.89999999991</v>
      </c>
      <c r="Y193" s="41">
        <v>949267.7</v>
      </c>
      <c r="Z193" s="56">
        <f t="shared" ref="Z193:AB194" si="68">O193/$K193-1</f>
        <v>0.16325238334028636</v>
      </c>
      <c r="AA193" s="56">
        <f t="shared" si="68"/>
        <v>1.6202359531464872E-2</v>
      </c>
      <c r="AB193" s="56">
        <f t="shared" si="68"/>
        <v>0.20220094645332853</v>
      </c>
      <c r="AC193" s="57">
        <f t="shared" si="47"/>
        <v>1108713.8769735687</v>
      </c>
      <c r="AD193" s="57">
        <f t="shared" si="48"/>
        <v>968558.22000601189</v>
      </c>
      <c r="AE193" s="57">
        <f t="shared" si="49"/>
        <v>1145836.3561793375</v>
      </c>
      <c r="AF193" s="58">
        <f t="shared" si="50"/>
        <v>3223108.4531589178</v>
      </c>
      <c r="AG193" s="85">
        <v>2.420070791123894E-2</v>
      </c>
      <c r="AH193" s="83">
        <f t="shared" si="51"/>
        <v>3223108.4531589174</v>
      </c>
      <c r="AI193" s="84">
        <f t="shared" si="52"/>
        <v>0</v>
      </c>
      <c r="AJ193" s="59">
        <f t="shared" si="53"/>
        <v>2.420070791123894E-2</v>
      </c>
      <c r="AK193" s="60">
        <f t="shared" si="54"/>
        <v>976181.56982117449</v>
      </c>
      <c r="AL193" s="61">
        <f t="shared" si="55"/>
        <v>2.4199999999999999E-2</v>
      </c>
      <c r="AM193" s="62">
        <f>(POWER(W193/K193,1/12)-1)</f>
        <v>2.4612093088548503E-2</v>
      </c>
      <c r="AN193" s="41"/>
      <c r="AO193" s="41"/>
      <c r="AP193" s="41"/>
      <c r="AQ193" s="63">
        <f t="shared" si="56"/>
        <v>2.420070791123894E-2</v>
      </c>
      <c r="AR193" s="58">
        <f t="shared" si="57"/>
        <v>953115.5</v>
      </c>
      <c r="AS193" s="43">
        <f t="shared" si="58"/>
        <v>976181.56982117449</v>
      </c>
      <c r="AT193" s="64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1">
        <v>190</v>
      </c>
      <c r="B194" s="36" t="s">
        <v>598</v>
      </c>
      <c r="C194" s="36" t="s">
        <v>600</v>
      </c>
      <c r="D194" s="37" t="s">
        <v>572</v>
      </c>
      <c r="E194" s="37" t="s">
        <v>573</v>
      </c>
      <c r="F194" s="38" t="s">
        <v>599</v>
      </c>
      <c r="G194" s="38">
        <v>4</v>
      </c>
      <c r="H194" s="38" t="s">
        <v>21</v>
      </c>
      <c r="I194" s="38" t="s">
        <v>1079</v>
      </c>
      <c r="J194" s="38" t="s">
        <v>24</v>
      </c>
      <c r="K194" s="41">
        <v>772756</v>
      </c>
      <c r="L194" s="41">
        <v>703289</v>
      </c>
      <c r="M194" s="41">
        <v>782392</v>
      </c>
      <c r="N194" s="41">
        <v>803597</v>
      </c>
      <c r="O194" s="41">
        <v>778437</v>
      </c>
      <c r="P194" s="41">
        <v>803777</v>
      </c>
      <c r="Q194" s="41">
        <v>809615</v>
      </c>
      <c r="R194" s="41">
        <v>813696</v>
      </c>
      <c r="S194" s="41">
        <v>817176</v>
      </c>
      <c r="T194" s="41">
        <v>805537.1</v>
      </c>
      <c r="U194" s="41">
        <v>809867.1</v>
      </c>
      <c r="V194" s="41">
        <v>800016.9</v>
      </c>
      <c r="W194" s="41">
        <v>837428</v>
      </c>
      <c r="X194" s="41">
        <v>779500</v>
      </c>
      <c r="Y194" s="41">
        <v>835979</v>
      </c>
      <c r="Z194" s="56">
        <f t="shared" si="68"/>
        <v>7.3516090460636896E-3</v>
      </c>
      <c r="AA194" s="56">
        <f t="shared" si="68"/>
        <v>4.0143331142042271E-2</v>
      </c>
      <c r="AB194" s="56">
        <f t="shared" si="68"/>
        <v>4.7698109105590802E-2</v>
      </c>
      <c r="AC194" s="57">
        <f t="shared" si="47"/>
        <v>843584.44326022698</v>
      </c>
      <c r="AD194" s="57">
        <f t="shared" si="48"/>
        <v>871045.14951161819</v>
      </c>
      <c r="AE194" s="57">
        <f t="shared" si="49"/>
        <v>877371.73211207672</v>
      </c>
      <c r="AF194" s="58">
        <f t="shared" si="50"/>
        <v>2592001.324883922</v>
      </c>
      <c r="AG194" s="85">
        <v>6.2645386831650385E-3</v>
      </c>
      <c r="AH194" s="83">
        <f t="shared" si="51"/>
        <v>2592001.3248839229</v>
      </c>
      <c r="AI194" s="84">
        <f t="shared" si="52"/>
        <v>0</v>
      </c>
      <c r="AJ194" s="59">
        <f t="shared" si="53"/>
        <v>6.2645386831650385E-3</v>
      </c>
      <c r="AK194" s="60">
        <f t="shared" si="54"/>
        <v>842674.10010036547</v>
      </c>
      <c r="AL194" s="61">
        <f t="shared" si="55"/>
        <v>6.3E-3</v>
      </c>
      <c r="AM194" s="62">
        <f>(POWER(W194/K194,1/12)-1)</f>
        <v>6.720141529914736E-3</v>
      </c>
      <c r="AN194" s="41"/>
      <c r="AO194" s="41"/>
      <c r="AP194" s="41"/>
      <c r="AQ194" s="63">
        <f t="shared" si="56"/>
        <v>6.2645386831650385E-3</v>
      </c>
      <c r="AR194" s="58">
        <f t="shared" si="57"/>
        <v>837428</v>
      </c>
      <c r="AS194" s="43">
        <f t="shared" si="58"/>
        <v>842674.10010036547</v>
      </c>
      <c r="AT194" s="64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1">
        <v>191</v>
      </c>
      <c r="B195" s="36" t="s">
        <v>1054</v>
      </c>
      <c r="C195" s="36" t="s">
        <v>597</v>
      </c>
      <c r="D195" s="37" t="s">
        <v>572</v>
      </c>
      <c r="E195" s="37" t="s">
        <v>573</v>
      </c>
      <c r="F195" s="38" t="s">
        <v>1055</v>
      </c>
      <c r="G195" s="38">
        <v>3</v>
      </c>
      <c r="H195" s="38" t="s">
        <v>1073</v>
      </c>
      <c r="I195" s="38" t="s">
        <v>22</v>
      </c>
      <c r="J195" s="38" t="s">
        <v>24</v>
      </c>
      <c r="K195" s="41">
        <v>0</v>
      </c>
      <c r="L195" s="41">
        <v>0</v>
      </c>
      <c r="M195" s="41">
        <v>0</v>
      </c>
      <c r="N195" s="41">
        <v>3212</v>
      </c>
      <c r="O195" s="41">
        <v>29437</v>
      </c>
      <c r="P195" s="41">
        <v>12306</v>
      </c>
      <c r="Q195" s="41">
        <v>12306</v>
      </c>
      <c r="R195" s="41">
        <v>56012</v>
      </c>
      <c r="S195" s="41">
        <v>63324</v>
      </c>
      <c r="T195" s="41">
        <v>45992</v>
      </c>
      <c r="U195" s="41">
        <v>38236</v>
      </c>
      <c r="V195" s="41">
        <v>54319</v>
      </c>
      <c r="W195" s="41">
        <v>46699</v>
      </c>
      <c r="X195" s="41">
        <v>38592</v>
      </c>
      <c r="Y195" s="41">
        <v>41208</v>
      </c>
      <c r="Z195" s="56">
        <f>R195/R195-1</f>
        <v>0</v>
      </c>
      <c r="AA195" s="56">
        <f>S195/R195-1</f>
        <v>0.13054345497393416</v>
      </c>
      <c r="AB195" s="56">
        <f>T195/R195-1</f>
        <v>-0.1788902378061844</v>
      </c>
      <c r="AC195" s="57">
        <f t="shared" si="47"/>
        <v>46699</v>
      </c>
      <c r="AD195" s="57">
        <f t="shared" si="48"/>
        <v>52795.248803827752</v>
      </c>
      <c r="AE195" s="57">
        <f t="shared" si="49"/>
        <v>38345.004784688994</v>
      </c>
      <c r="AF195" s="58">
        <f t="shared" si="50"/>
        <v>137839.25358851673</v>
      </c>
      <c r="AG195" s="85">
        <v>-3.2448009564666111E-3</v>
      </c>
      <c r="AH195" s="83">
        <f t="shared" si="51"/>
        <v>137839.25358746355</v>
      </c>
      <c r="AI195" s="84">
        <f t="shared" si="52"/>
        <v>1.0531803127378225E-6</v>
      </c>
      <c r="AJ195" s="59">
        <f t="shared" si="53"/>
        <v>-3.2448009564666111E-3</v>
      </c>
      <c r="AK195" s="60">
        <f t="shared" si="54"/>
        <v>46547.471040133969</v>
      </c>
      <c r="AL195" s="61">
        <f t="shared" si="55"/>
        <v>-3.2000000000000002E-3</v>
      </c>
      <c r="AM195" s="62">
        <f>(POWER(W195/R195,1/5)-1)</f>
        <v>-3.5715246425840674E-2</v>
      </c>
      <c r="AN195" s="41"/>
      <c r="AO195" s="41"/>
      <c r="AP195" s="41"/>
      <c r="AQ195" s="63">
        <f t="shared" si="56"/>
        <v>-3.2448009564666111E-3</v>
      </c>
      <c r="AR195" s="58">
        <f t="shared" si="57"/>
        <v>46699</v>
      </c>
      <c r="AS195" s="43">
        <f t="shared" si="58"/>
        <v>46547.471040133969</v>
      </c>
      <c r="AT195" s="64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1">
        <v>192</v>
      </c>
      <c r="B196" s="36" t="s">
        <v>601</v>
      </c>
      <c r="C196" s="36" t="s">
        <v>603</v>
      </c>
      <c r="D196" s="37" t="s">
        <v>572</v>
      </c>
      <c r="E196" s="37" t="s">
        <v>573</v>
      </c>
      <c r="F196" s="38" t="s">
        <v>602</v>
      </c>
      <c r="G196" s="38">
        <v>5</v>
      </c>
      <c r="H196" s="38" t="s">
        <v>21</v>
      </c>
      <c r="I196" s="38" t="s">
        <v>1079</v>
      </c>
      <c r="J196" s="38" t="s">
        <v>24</v>
      </c>
      <c r="K196" s="41">
        <v>101096</v>
      </c>
      <c r="L196" s="41">
        <v>121724</v>
      </c>
      <c r="M196" s="41">
        <v>125466</v>
      </c>
      <c r="N196" s="41">
        <v>135860</v>
      </c>
      <c r="O196" s="41">
        <v>130670</v>
      </c>
      <c r="P196" s="41">
        <v>133213</v>
      </c>
      <c r="Q196" s="41">
        <v>132438</v>
      </c>
      <c r="R196" s="41">
        <v>148869</v>
      </c>
      <c r="S196" s="41">
        <v>150678</v>
      </c>
      <c r="T196" s="41">
        <v>149338</v>
      </c>
      <c r="U196" s="41">
        <v>159039</v>
      </c>
      <c r="V196" s="41">
        <v>156357</v>
      </c>
      <c r="W196" s="41">
        <v>161843</v>
      </c>
      <c r="X196" s="41">
        <v>167095</v>
      </c>
      <c r="Y196" s="41">
        <v>170377.5</v>
      </c>
      <c r="Z196" s="56">
        <f t="shared" ref="Z196:Z213" si="69">O196/$K196-1</f>
        <v>0.29253382923162152</v>
      </c>
      <c r="AA196" s="56">
        <f t="shared" ref="AA196:AA213" si="70">P196/$K196-1</f>
        <v>0.31768813800743856</v>
      </c>
      <c r="AB196" s="56">
        <f t="shared" ref="AB196:AB213" si="71">Q196/$K196-1</f>
        <v>0.31002215715755321</v>
      </c>
      <c r="AC196" s="57">
        <f t="shared" si="47"/>
        <v>209187.55252433332</v>
      </c>
      <c r="AD196" s="57">
        <f t="shared" si="48"/>
        <v>213258.60131953788</v>
      </c>
      <c r="AE196" s="57">
        <f t="shared" si="49"/>
        <v>212017.91598084988</v>
      </c>
      <c r="AF196" s="58">
        <f t="shared" si="50"/>
        <v>634464.06982472108</v>
      </c>
      <c r="AG196" s="85">
        <v>5.4765899633239454E-2</v>
      </c>
      <c r="AH196" s="83">
        <f t="shared" si="51"/>
        <v>634464.06982472108</v>
      </c>
      <c r="AI196" s="84">
        <f t="shared" si="52"/>
        <v>0</v>
      </c>
      <c r="AJ196" s="59">
        <f t="shared" si="53"/>
        <v>5.4765899633239454E-2</v>
      </c>
      <c r="AK196" s="60">
        <f t="shared" si="54"/>
        <v>170706.47749434237</v>
      </c>
      <c r="AL196" s="61">
        <f t="shared" si="55"/>
        <v>5.4800000000000001E-2</v>
      </c>
      <c r="AM196" s="62">
        <f t="shared" ref="AM196:AM231" si="72">(POWER(W196/K196,1/12)-1)</f>
        <v>3.9991993003086757E-2</v>
      </c>
      <c r="AN196" s="41"/>
      <c r="AO196" s="41"/>
      <c r="AP196" s="41"/>
      <c r="AQ196" s="63">
        <f t="shared" si="56"/>
        <v>5.4765899633239454E-2</v>
      </c>
      <c r="AR196" s="58">
        <f t="shared" si="57"/>
        <v>161843</v>
      </c>
      <c r="AS196" s="43">
        <f t="shared" si="58"/>
        <v>170706.47749434237</v>
      </c>
      <c r="AT196" s="64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1">
        <v>193</v>
      </c>
      <c r="B197" s="36" t="s">
        <v>604</v>
      </c>
      <c r="C197" s="36" t="s">
        <v>606</v>
      </c>
      <c r="D197" s="37" t="s">
        <v>572</v>
      </c>
      <c r="E197" s="37" t="s">
        <v>573</v>
      </c>
      <c r="F197" s="38" t="s">
        <v>605</v>
      </c>
      <c r="G197" s="38">
        <v>2</v>
      </c>
      <c r="H197" s="38" t="s">
        <v>1073</v>
      </c>
      <c r="I197" s="38" t="s">
        <v>22</v>
      </c>
      <c r="J197" s="38" t="s">
        <v>24</v>
      </c>
      <c r="K197" s="41">
        <v>485156.54000000004</v>
      </c>
      <c r="L197" s="41">
        <v>441838.93000000005</v>
      </c>
      <c r="M197" s="41">
        <v>509875.79999999993</v>
      </c>
      <c r="N197" s="41">
        <v>504118.04000000004</v>
      </c>
      <c r="O197" s="41">
        <v>492728.92999999993</v>
      </c>
      <c r="P197" s="41">
        <v>541556.09000000008</v>
      </c>
      <c r="Q197" s="41">
        <v>519620.87</v>
      </c>
      <c r="R197" s="41">
        <v>532188.15999999992</v>
      </c>
      <c r="S197" s="41">
        <v>503387.15</v>
      </c>
      <c r="T197" s="41">
        <v>534000.03</v>
      </c>
      <c r="U197" s="41">
        <v>550933.11</v>
      </c>
      <c r="V197" s="41">
        <v>519461.4</v>
      </c>
      <c r="W197" s="41">
        <v>545025.89</v>
      </c>
      <c r="X197" s="41">
        <v>539337.5</v>
      </c>
      <c r="Y197" s="41">
        <v>559729</v>
      </c>
      <c r="Z197" s="56">
        <f t="shared" si="69"/>
        <v>1.5608137530208177E-2</v>
      </c>
      <c r="AA197" s="56">
        <f t="shared" si="70"/>
        <v>0.11625021070518815</v>
      </c>
      <c r="AB197" s="56">
        <f t="shared" si="71"/>
        <v>7.103754594341849E-2</v>
      </c>
      <c r="AC197" s="57">
        <f t="shared" ref="AC197:AC233" si="73">$W197*(Z197+1)</f>
        <v>553532.72904864408</v>
      </c>
      <c r="AD197" s="57">
        <f t="shared" ref="AD197:AD233" si="74">$W197*(1+AA197)</f>
        <v>608385.26455228275</v>
      </c>
      <c r="AE197" s="57">
        <f t="shared" ref="AE197:AE233" si="75">$W197*(AB197+1)</f>
        <v>583743.19170122757</v>
      </c>
      <c r="AF197" s="58">
        <f t="shared" ref="AF197:AF260" si="76">SUM(AC197:AE197)</f>
        <v>1745661.1853021544</v>
      </c>
      <c r="AG197" s="85">
        <v>1.316309575384219E-2</v>
      </c>
      <c r="AH197" s="83">
        <f t="shared" ref="AH197:AH233" si="77">W197*((1+AG197)^4+(1+AG197)^5+(1+AG197)^6)</f>
        <v>1745661.1853021546</v>
      </c>
      <c r="AI197" s="84">
        <f t="shared" ref="AI197:AI260" si="78">+AF197-AH197</f>
        <v>0</v>
      </c>
      <c r="AJ197" s="59">
        <f t="shared" ref="AJ197:AJ260" si="79">AG197</f>
        <v>1.316309575384219E-2</v>
      </c>
      <c r="AK197" s="60">
        <f t="shared" ref="AK197:AK233" si="80">+W197*(1+AJ197)</f>
        <v>552200.1179783931</v>
      </c>
      <c r="AL197" s="61">
        <f t="shared" ref="AL197:AL260" si="81">ROUND(AJ197,4)</f>
        <v>1.32E-2</v>
      </c>
      <c r="AM197" s="62">
        <f t="shared" si="72"/>
        <v>9.7439744053784416E-3</v>
      </c>
      <c r="AN197" s="41"/>
      <c r="AO197" s="41"/>
      <c r="AP197" s="41"/>
      <c r="AQ197" s="63">
        <f t="shared" ref="AQ197:AQ260" si="82">AG197</f>
        <v>1.316309575384219E-2</v>
      </c>
      <c r="AR197" s="58">
        <f t="shared" ref="AR197:AR233" si="83">W197</f>
        <v>545025.89</v>
      </c>
      <c r="AS197" s="43">
        <f t="shared" ref="AS197:AS260" si="84">AK197</f>
        <v>552200.1179783931</v>
      </c>
      <c r="AT197" s="64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1">
        <v>194</v>
      </c>
      <c r="B198" s="36" t="s">
        <v>607</v>
      </c>
      <c r="C198" s="36" t="s">
        <v>609</v>
      </c>
      <c r="D198" s="37" t="s">
        <v>572</v>
      </c>
      <c r="E198" s="37" t="s">
        <v>573</v>
      </c>
      <c r="F198" s="38" t="s">
        <v>608</v>
      </c>
      <c r="G198" s="38">
        <v>2</v>
      </c>
      <c r="H198" s="38" t="s">
        <v>1073</v>
      </c>
      <c r="I198" s="38" t="s">
        <v>1079</v>
      </c>
      <c r="J198" s="38" t="s">
        <v>24</v>
      </c>
      <c r="K198" s="41">
        <v>1785014.5099999998</v>
      </c>
      <c r="L198" s="41">
        <v>1644686.99</v>
      </c>
      <c r="M198" s="41">
        <v>1849566.61</v>
      </c>
      <c r="N198" s="41">
        <v>1836070.65</v>
      </c>
      <c r="O198" s="41">
        <v>1843111.05</v>
      </c>
      <c r="P198" s="41">
        <v>1814806.6600000001</v>
      </c>
      <c r="Q198" s="41">
        <v>1833439.25</v>
      </c>
      <c r="R198" s="41">
        <v>1905361.21</v>
      </c>
      <c r="S198" s="41">
        <v>1949021.0299999998</v>
      </c>
      <c r="T198" s="41">
        <v>2042617.98</v>
      </c>
      <c r="U198" s="41">
        <v>1977747.05</v>
      </c>
      <c r="V198" s="41">
        <v>1976083.86</v>
      </c>
      <c r="W198" s="41">
        <v>2064594.68</v>
      </c>
      <c r="X198" s="41">
        <v>1914077.02</v>
      </c>
      <c r="Y198" s="41">
        <v>2047408.71</v>
      </c>
      <c r="Z198" s="56">
        <f t="shared" si="69"/>
        <v>3.2546816664252409E-2</v>
      </c>
      <c r="AA198" s="56">
        <f t="shared" si="70"/>
        <v>1.6690144440338672E-2</v>
      </c>
      <c r="AB198" s="56">
        <f t="shared" si="71"/>
        <v>2.7128485358923093E-2</v>
      </c>
      <c r="AC198" s="57">
        <f t="shared" si="73"/>
        <v>2131790.6645359509</v>
      </c>
      <c r="AD198" s="57">
        <f t="shared" si="74"/>
        <v>2099053.0634199549</v>
      </c>
      <c r="AE198" s="57">
        <f t="shared" si="75"/>
        <v>2120604.0065484904</v>
      </c>
      <c r="AF198" s="58">
        <f t="shared" si="76"/>
        <v>6351447.7345043961</v>
      </c>
      <c r="AG198" s="85">
        <v>5.0382781926081527E-3</v>
      </c>
      <c r="AH198" s="83">
        <f t="shared" si="77"/>
        <v>6351447.7345043942</v>
      </c>
      <c r="AI198" s="84">
        <f t="shared" si="78"/>
        <v>0</v>
      </c>
      <c r="AJ198" s="59">
        <f t="shared" si="79"/>
        <v>5.0382781926081527E-3</v>
      </c>
      <c r="AK198" s="60">
        <f t="shared" si="80"/>
        <v>2074996.6823528188</v>
      </c>
      <c r="AL198" s="61">
        <f t="shared" si="81"/>
        <v>5.0000000000000001E-3</v>
      </c>
      <c r="AM198" s="62">
        <f t="shared" si="72"/>
        <v>1.2199428499517273E-2</v>
      </c>
      <c r="AN198" s="41"/>
      <c r="AO198" s="41"/>
      <c r="AP198" s="41"/>
      <c r="AQ198" s="63">
        <f t="shared" si="82"/>
        <v>5.0382781926081527E-3</v>
      </c>
      <c r="AR198" s="58">
        <f t="shared" si="83"/>
        <v>2064594.68</v>
      </c>
      <c r="AS198" s="43">
        <f t="shared" si="84"/>
        <v>2074996.6823528188</v>
      </c>
      <c r="AT198" s="64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1">
        <v>195</v>
      </c>
      <c r="B199" s="36" t="s">
        <v>610</v>
      </c>
      <c r="C199" s="36" t="s">
        <v>612</v>
      </c>
      <c r="D199" s="37" t="s">
        <v>572</v>
      </c>
      <c r="E199" s="37" t="s">
        <v>573</v>
      </c>
      <c r="F199" s="38" t="s">
        <v>611</v>
      </c>
      <c r="G199" s="38">
        <v>4</v>
      </c>
      <c r="H199" s="38" t="s">
        <v>21</v>
      </c>
      <c r="I199" s="38" t="s">
        <v>1079</v>
      </c>
      <c r="J199" s="38" t="s">
        <v>24</v>
      </c>
      <c r="K199" s="41">
        <v>288273.98</v>
      </c>
      <c r="L199" s="41">
        <v>257774.5</v>
      </c>
      <c r="M199" s="41">
        <v>291897.70999999996</v>
      </c>
      <c r="N199" s="41">
        <v>306408.66000000003</v>
      </c>
      <c r="O199" s="41">
        <v>306543.37</v>
      </c>
      <c r="P199" s="41">
        <v>309276.02</v>
      </c>
      <c r="Q199" s="41">
        <v>313699.49</v>
      </c>
      <c r="R199" s="41">
        <v>298118.48</v>
      </c>
      <c r="S199" s="41">
        <v>307515.75</v>
      </c>
      <c r="T199" s="41">
        <v>305721.2</v>
      </c>
      <c r="U199" s="41">
        <v>323125.5</v>
      </c>
      <c r="V199" s="41">
        <v>308405.81</v>
      </c>
      <c r="W199" s="41">
        <v>304951.08</v>
      </c>
      <c r="X199" s="41">
        <v>277623.45999999996</v>
      </c>
      <c r="Y199" s="41">
        <v>300084.05</v>
      </c>
      <c r="Z199" s="56">
        <f t="shared" si="69"/>
        <v>6.3375091987143639E-2</v>
      </c>
      <c r="AA199" s="56">
        <f t="shared" si="70"/>
        <v>7.2854442152566312E-2</v>
      </c>
      <c r="AB199" s="56">
        <f t="shared" si="71"/>
        <v>8.8199115299965714E-2</v>
      </c>
      <c r="AC199" s="57">
        <f t="shared" si="73"/>
        <v>324277.38274657883</v>
      </c>
      <c r="AD199" s="57">
        <f t="shared" si="74"/>
        <v>327168.12081722263</v>
      </c>
      <c r="AE199" s="57">
        <f t="shared" si="75"/>
        <v>331847.49546576908</v>
      </c>
      <c r="AF199" s="58">
        <f t="shared" si="76"/>
        <v>983292.99902957061</v>
      </c>
      <c r="AG199" s="85">
        <v>1.4519239185137188E-2</v>
      </c>
      <c r="AH199" s="83">
        <f t="shared" si="77"/>
        <v>983292.99902957038</v>
      </c>
      <c r="AI199" s="84">
        <f t="shared" si="78"/>
        <v>0</v>
      </c>
      <c r="AJ199" s="59">
        <f t="shared" si="79"/>
        <v>1.4519239185137188E-2</v>
      </c>
      <c r="AK199" s="60">
        <f t="shared" si="80"/>
        <v>309378.73767028592</v>
      </c>
      <c r="AL199" s="61">
        <f t="shared" si="81"/>
        <v>1.4500000000000001E-2</v>
      </c>
      <c r="AM199" s="62">
        <f t="shared" si="72"/>
        <v>4.6976681864365766E-3</v>
      </c>
      <c r="AN199" s="41"/>
      <c r="AO199" s="41"/>
      <c r="AP199" s="41"/>
      <c r="AQ199" s="63">
        <f t="shared" si="82"/>
        <v>1.4519239185137188E-2</v>
      </c>
      <c r="AR199" s="58">
        <f t="shared" si="83"/>
        <v>304951.08</v>
      </c>
      <c r="AS199" s="43">
        <f t="shared" si="84"/>
        <v>309378.73767028592</v>
      </c>
      <c r="AT199" s="64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1">
        <v>196</v>
      </c>
      <c r="B200" s="36" t="s">
        <v>613</v>
      </c>
      <c r="C200" s="36" t="s">
        <v>615</v>
      </c>
      <c r="D200" s="37" t="s">
        <v>572</v>
      </c>
      <c r="E200" s="37" t="s">
        <v>573</v>
      </c>
      <c r="F200" s="38" t="s">
        <v>614</v>
      </c>
      <c r="G200" s="38">
        <v>4</v>
      </c>
      <c r="H200" s="38" t="s">
        <v>21</v>
      </c>
      <c r="I200" s="38" t="s">
        <v>22</v>
      </c>
      <c r="J200" s="38" t="s">
        <v>24</v>
      </c>
      <c r="K200" s="41">
        <v>15942.119999999999</v>
      </c>
      <c r="L200" s="41">
        <v>11271.2</v>
      </c>
      <c r="M200" s="41">
        <v>15718.910000000002</v>
      </c>
      <c r="N200" s="41">
        <v>15629.289999999999</v>
      </c>
      <c r="O200" s="41">
        <v>15906.3</v>
      </c>
      <c r="P200" s="41">
        <v>16156</v>
      </c>
      <c r="Q200" s="41">
        <v>15074.800000000001</v>
      </c>
      <c r="R200" s="41">
        <v>17371.45</v>
      </c>
      <c r="S200" s="41">
        <v>15890.279999999999</v>
      </c>
      <c r="T200" s="41">
        <v>14133.07</v>
      </c>
      <c r="U200" s="41">
        <v>16042.869999999999</v>
      </c>
      <c r="V200" s="41">
        <v>13298.26</v>
      </c>
      <c r="W200" s="41">
        <v>16928.339999999997</v>
      </c>
      <c r="X200" s="41">
        <v>13270.93</v>
      </c>
      <c r="Y200" s="41">
        <v>13453.099999999999</v>
      </c>
      <c r="Z200" s="56">
        <f t="shared" si="69"/>
        <v>-2.2468780814596245E-3</v>
      </c>
      <c r="AA200" s="56">
        <f t="shared" si="70"/>
        <v>1.3416032497560071E-2</v>
      </c>
      <c r="AB200" s="56">
        <f t="shared" si="71"/>
        <v>-5.4404307582680222E-2</v>
      </c>
      <c r="AC200" s="57">
        <f t="shared" si="73"/>
        <v>16890.3040838985</v>
      </c>
      <c r="AD200" s="57">
        <f t="shared" si="74"/>
        <v>17155.451159569744</v>
      </c>
      <c r="AE200" s="57">
        <f t="shared" si="75"/>
        <v>16007.365383775808</v>
      </c>
      <c r="AF200" s="58">
        <f t="shared" si="76"/>
        <v>50053.120627244054</v>
      </c>
      <c r="AG200" s="85">
        <v>-2.8996650324918122E-3</v>
      </c>
      <c r="AH200" s="83">
        <f t="shared" si="77"/>
        <v>50053.120627244061</v>
      </c>
      <c r="AI200" s="84">
        <f t="shared" si="78"/>
        <v>0</v>
      </c>
      <c r="AJ200" s="59">
        <f t="shared" si="79"/>
        <v>-2.8996650324918122E-3</v>
      </c>
      <c r="AK200" s="60">
        <f t="shared" si="80"/>
        <v>16879.253484443863</v>
      </c>
      <c r="AL200" s="61">
        <f t="shared" si="81"/>
        <v>-2.8999999999999998E-3</v>
      </c>
      <c r="AM200" s="62">
        <f t="shared" si="72"/>
        <v>5.0145708589413029E-3</v>
      </c>
      <c r="AN200" s="41"/>
      <c r="AO200" s="41"/>
      <c r="AP200" s="41"/>
      <c r="AQ200" s="63">
        <f t="shared" si="82"/>
        <v>-2.8996650324918122E-3</v>
      </c>
      <c r="AR200" s="58">
        <f t="shared" si="83"/>
        <v>16928.339999999997</v>
      </c>
      <c r="AS200" s="43">
        <f t="shared" si="84"/>
        <v>16879.253484443863</v>
      </c>
      <c r="AT200" s="64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1">
        <v>197</v>
      </c>
      <c r="B201" s="36" t="s">
        <v>616</v>
      </c>
      <c r="C201" s="36" t="s">
        <v>618</v>
      </c>
      <c r="D201" s="37" t="s">
        <v>572</v>
      </c>
      <c r="E201" s="37" t="s">
        <v>573</v>
      </c>
      <c r="F201" s="38" t="s">
        <v>617</v>
      </c>
      <c r="G201" s="38">
        <v>4</v>
      </c>
      <c r="H201" s="38" t="s">
        <v>21</v>
      </c>
      <c r="I201" s="38" t="s">
        <v>22</v>
      </c>
      <c r="J201" s="38" t="s">
        <v>24</v>
      </c>
      <c r="K201" s="41">
        <v>121953.84000000001</v>
      </c>
      <c r="L201" s="41">
        <v>104687.51999999999</v>
      </c>
      <c r="M201" s="41">
        <v>122114.51000000001</v>
      </c>
      <c r="N201" s="41">
        <v>122996.49</v>
      </c>
      <c r="O201" s="41">
        <v>128481.37</v>
      </c>
      <c r="P201" s="41">
        <v>118739.32</v>
      </c>
      <c r="Q201" s="41">
        <v>116397.85</v>
      </c>
      <c r="R201" s="41">
        <v>131826.63</v>
      </c>
      <c r="S201" s="41">
        <v>125817.07</v>
      </c>
      <c r="T201" s="41">
        <v>132099.63</v>
      </c>
      <c r="U201" s="41">
        <v>128864.31</v>
      </c>
      <c r="V201" s="41">
        <v>115383.79999999999</v>
      </c>
      <c r="W201" s="41">
        <v>142826.01999999999</v>
      </c>
      <c r="X201" s="41">
        <v>132729.07</v>
      </c>
      <c r="Y201" s="41">
        <v>121058.95999999999</v>
      </c>
      <c r="Z201" s="56">
        <f t="shared" si="69"/>
        <v>5.3524595863484015E-2</v>
      </c>
      <c r="AA201" s="56">
        <f t="shared" si="70"/>
        <v>-2.6358497608603426E-2</v>
      </c>
      <c r="AB201" s="56">
        <f t="shared" si="71"/>
        <v>-4.5558139046708246E-2</v>
      </c>
      <c r="AC201" s="57">
        <f t="shared" si="73"/>
        <v>150470.72499928987</v>
      </c>
      <c r="AD201" s="57">
        <f t="shared" si="74"/>
        <v>139061.34069338365</v>
      </c>
      <c r="AE201" s="57">
        <f t="shared" si="75"/>
        <v>136319.13232135205</v>
      </c>
      <c r="AF201" s="58">
        <f t="shared" si="76"/>
        <v>425851.19801402558</v>
      </c>
      <c r="AG201" s="85">
        <v>-1.2292547178145386E-3</v>
      </c>
      <c r="AH201" s="83">
        <f t="shared" si="77"/>
        <v>425851.19801402563</v>
      </c>
      <c r="AI201" s="84">
        <f t="shared" si="78"/>
        <v>0</v>
      </c>
      <c r="AJ201" s="59">
        <f t="shared" si="79"/>
        <v>-1.2292547178145386E-3</v>
      </c>
      <c r="AK201" s="60">
        <f t="shared" si="80"/>
        <v>142650.45044108832</v>
      </c>
      <c r="AL201" s="61">
        <f t="shared" si="81"/>
        <v>-1.1999999999999999E-3</v>
      </c>
      <c r="AM201" s="62">
        <f t="shared" si="72"/>
        <v>1.3252431414120469E-2</v>
      </c>
      <c r="AN201" s="41"/>
      <c r="AO201" s="41"/>
      <c r="AP201" s="41"/>
      <c r="AQ201" s="63">
        <f t="shared" si="82"/>
        <v>-1.2292547178145386E-3</v>
      </c>
      <c r="AR201" s="58">
        <f t="shared" si="83"/>
        <v>142826.01999999999</v>
      </c>
      <c r="AS201" s="43">
        <f t="shared" si="84"/>
        <v>142650.45044108832</v>
      </c>
      <c r="AT201" s="64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1">
        <v>198</v>
      </c>
      <c r="B202" s="36" t="s">
        <v>619</v>
      </c>
      <c r="C202" s="36" t="s">
        <v>621</v>
      </c>
      <c r="D202" s="37" t="s">
        <v>572</v>
      </c>
      <c r="E202" s="37" t="s">
        <v>573</v>
      </c>
      <c r="F202" s="38" t="s">
        <v>620</v>
      </c>
      <c r="G202" s="38">
        <v>3</v>
      </c>
      <c r="H202" s="38" t="s">
        <v>1073</v>
      </c>
      <c r="I202" s="38" t="s">
        <v>22</v>
      </c>
      <c r="J202" s="38" t="s">
        <v>24</v>
      </c>
      <c r="K202" s="41">
        <v>12600.419999999998</v>
      </c>
      <c r="L202" s="41">
        <v>10971.89</v>
      </c>
      <c r="M202" s="41">
        <v>12017.029999999999</v>
      </c>
      <c r="N202" s="41">
        <v>11784.529999999999</v>
      </c>
      <c r="O202" s="41">
        <v>13493.619999999999</v>
      </c>
      <c r="P202" s="41">
        <v>12038.900000000001</v>
      </c>
      <c r="Q202" s="41">
        <v>11952.07</v>
      </c>
      <c r="R202" s="41">
        <v>12912.77</v>
      </c>
      <c r="S202" s="41">
        <v>12954.220000000001</v>
      </c>
      <c r="T202" s="41">
        <v>13777.73</v>
      </c>
      <c r="U202" s="41">
        <v>12692.07</v>
      </c>
      <c r="V202" s="41">
        <v>12539.73</v>
      </c>
      <c r="W202" s="41">
        <v>14110.64</v>
      </c>
      <c r="X202" s="41">
        <v>11393.380000000001</v>
      </c>
      <c r="Y202" s="41">
        <v>13634.260000000002</v>
      </c>
      <c r="Z202" s="56">
        <f t="shared" si="69"/>
        <v>7.0886526004688699E-2</v>
      </c>
      <c r="AA202" s="56">
        <f t="shared" si="70"/>
        <v>-4.4563593911948751E-2</v>
      </c>
      <c r="AB202" s="56">
        <f t="shared" si="71"/>
        <v>-5.1454634051880666E-2</v>
      </c>
      <c r="AC202" s="57">
        <f t="shared" si="73"/>
        <v>15110.894249302801</v>
      </c>
      <c r="AD202" s="57">
        <f t="shared" si="74"/>
        <v>13481.819169202299</v>
      </c>
      <c r="AE202" s="57">
        <f t="shared" si="75"/>
        <v>13384.58218256217</v>
      </c>
      <c r="AF202" s="58">
        <f t="shared" si="76"/>
        <v>41977.295601067271</v>
      </c>
      <c r="AG202" s="85">
        <v>-1.6812778731387526E-3</v>
      </c>
      <c r="AH202" s="83">
        <f t="shared" si="77"/>
        <v>41977.295601067257</v>
      </c>
      <c r="AI202" s="84">
        <f t="shared" si="78"/>
        <v>0</v>
      </c>
      <c r="AJ202" s="59">
        <f t="shared" si="79"/>
        <v>-1.6812778731387526E-3</v>
      </c>
      <c r="AK202" s="60">
        <f t="shared" si="80"/>
        <v>14086.916093192172</v>
      </c>
      <c r="AL202" s="61">
        <f t="shared" si="81"/>
        <v>-1.6999999999999999E-3</v>
      </c>
      <c r="AM202" s="62">
        <f t="shared" si="72"/>
        <v>9.4778813194995593E-3</v>
      </c>
      <c r="AN202" s="41"/>
      <c r="AO202" s="41"/>
      <c r="AP202" s="41"/>
      <c r="AQ202" s="63">
        <f t="shared" si="82"/>
        <v>-1.6812778731387526E-3</v>
      </c>
      <c r="AR202" s="58">
        <f t="shared" si="83"/>
        <v>14110.64</v>
      </c>
      <c r="AS202" s="43">
        <f t="shared" si="84"/>
        <v>14086.916093192172</v>
      </c>
      <c r="AT202" s="64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1">
        <v>199</v>
      </c>
      <c r="B203" s="36" t="s">
        <v>622</v>
      </c>
      <c r="C203" s="36" t="s">
        <v>624</v>
      </c>
      <c r="D203" s="37" t="s">
        <v>572</v>
      </c>
      <c r="E203" s="37" t="s">
        <v>573</v>
      </c>
      <c r="F203" s="38" t="s">
        <v>623</v>
      </c>
      <c r="G203" s="38">
        <v>3</v>
      </c>
      <c r="H203" s="38" t="s">
        <v>1073</v>
      </c>
      <c r="I203" s="38" t="s">
        <v>22</v>
      </c>
      <c r="J203" s="38" t="s">
        <v>24</v>
      </c>
      <c r="K203" s="41">
        <v>64191</v>
      </c>
      <c r="L203" s="41">
        <v>52627.840000000004</v>
      </c>
      <c r="M203" s="41">
        <v>60903.53</v>
      </c>
      <c r="N203" s="41">
        <v>62146.570000000007</v>
      </c>
      <c r="O203" s="41">
        <v>66671.19</v>
      </c>
      <c r="P203" s="41">
        <v>66097.760000000009</v>
      </c>
      <c r="Q203" s="41">
        <v>68544.459999999992</v>
      </c>
      <c r="R203" s="41">
        <v>67788.08</v>
      </c>
      <c r="S203" s="41">
        <v>75318.989999999991</v>
      </c>
      <c r="T203" s="41">
        <v>68625.429999999993</v>
      </c>
      <c r="U203" s="41">
        <v>73941.41</v>
      </c>
      <c r="V203" s="41">
        <v>69998.67</v>
      </c>
      <c r="W203" s="41">
        <v>77455.609999999986</v>
      </c>
      <c r="X203" s="41">
        <v>63273.99</v>
      </c>
      <c r="Y203" s="41">
        <v>72711.990000000005</v>
      </c>
      <c r="Z203" s="56">
        <f t="shared" si="69"/>
        <v>3.8637659484974662E-2</v>
      </c>
      <c r="AA203" s="56">
        <f t="shared" si="70"/>
        <v>2.970447570531709E-2</v>
      </c>
      <c r="AB203" s="56">
        <f t="shared" si="71"/>
        <v>6.782041096103808E-2</v>
      </c>
      <c r="AC203" s="57">
        <f t="shared" si="73"/>
        <v>80448.313484380982</v>
      </c>
      <c r="AD203" s="57">
        <f t="shared" si="74"/>
        <v>79756.388285485504</v>
      </c>
      <c r="AE203" s="57">
        <f t="shared" si="75"/>
        <v>82708.681301437871</v>
      </c>
      <c r="AF203" s="58">
        <f t="shared" si="76"/>
        <v>242913.38307130436</v>
      </c>
      <c r="AG203" s="85">
        <v>8.911756514297306E-3</v>
      </c>
      <c r="AH203" s="83">
        <f t="shared" si="77"/>
        <v>242913.3830713043</v>
      </c>
      <c r="AI203" s="84">
        <f t="shared" si="78"/>
        <v>0</v>
      </c>
      <c r="AJ203" s="59">
        <f t="shared" si="79"/>
        <v>8.911756514297306E-3</v>
      </c>
      <c r="AK203" s="60">
        <f t="shared" si="80"/>
        <v>78145.875536986365</v>
      </c>
      <c r="AL203" s="61">
        <f t="shared" si="81"/>
        <v>8.8999999999999999E-3</v>
      </c>
      <c r="AM203" s="62">
        <f t="shared" si="72"/>
        <v>1.5776656464272953E-2</v>
      </c>
      <c r="AN203" s="41"/>
      <c r="AO203" s="41"/>
      <c r="AP203" s="41"/>
      <c r="AQ203" s="63">
        <f t="shared" si="82"/>
        <v>8.911756514297306E-3</v>
      </c>
      <c r="AR203" s="58">
        <f t="shared" si="83"/>
        <v>77455.609999999986</v>
      </c>
      <c r="AS203" s="43">
        <f t="shared" si="84"/>
        <v>78145.875536986365</v>
      </c>
      <c r="AT203" s="64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1">
        <v>200</v>
      </c>
      <c r="B204" s="36" t="s">
        <v>625</v>
      </c>
      <c r="C204" s="36" t="s">
        <v>627</v>
      </c>
      <c r="D204" s="37" t="s">
        <v>572</v>
      </c>
      <c r="E204" s="37" t="s">
        <v>573</v>
      </c>
      <c r="F204" s="38" t="s">
        <v>626</v>
      </c>
      <c r="G204" s="38">
        <v>5</v>
      </c>
      <c r="H204" s="38" t="s">
        <v>21</v>
      </c>
      <c r="I204" s="38" t="s">
        <v>1079</v>
      </c>
      <c r="J204" s="38" t="s">
        <v>24</v>
      </c>
      <c r="K204" s="41">
        <v>426415.14999999997</v>
      </c>
      <c r="L204" s="41">
        <v>395447.63</v>
      </c>
      <c r="M204" s="41">
        <v>399177.74</v>
      </c>
      <c r="N204" s="41">
        <v>434099.32</v>
      </c>
      <c r="O204" s="41">
        <v>435025.83999999997</v>
      </c>
      <c r="P204" s="41">
        <v>430369.39</v>
      </c>
      <c r="Q204" s="41">
        <v>440040.17000000004</v>
      </c>
      <c r="R204" s="41">
        <v>473427.38</v>
      </c>
      <c r="S204" s="41">
        <v>448863.52999999997</v>
      </c>
      <c r="T204" s="41">
        <v>484251.66000000003</v>
      </c>
      <c r="U204" s="41">
        <v>464097.99</v>
      </c>
      <c r="V204" s="41">
        <v>453449.20999999996</v>
      </c>
      <c r="W204" s="41">
        <v>464730.2</v>
      </c>
      <c r="X204" s="41">
        <v>415351.46</v>
      </c>
      <c r="Y204" s="41">
        <v>436381.05</v>
      </c>
      <c r="Z204" s="56">
        <f t="shared" si="69"/>
        <v>2.0193208426107834E-2</v>
      </c>
      <c r="AA204" s="56">
        <f t="shared" si="70"/>
        <v>9.273216488673075E-3</v>
      </c>
      <c r="AB204" s="56">
        <f t="shared" si="71"/>
        <v>3.1952476360185722E-2</v>
      </c>
      <c r="AC204" s="57">
        <f t="shared" si="73"/>
        <v>474114.59379050677</v>
      </c>
      <c r="AD204" s="57">
        <f t="shared" si="74"/>
        <v>469039.74375342432</v>
      </c>
      <c r="AE204" s="57">
        <f t="shared" si="75"/>
        <v>479579.48072936438</v>
      </c>
      <c r="AF204" s="58">
        <f t="shared" si="76"/>
        <v>1422733.8182732954</v>
      </c>
      <c r="AG204" s="85">
        <v>4.0603690035244085E-3</v>
      </c>
      <c r="AH204" s="83">
        <f t="shared" si="77"/>
        <v>1422733.8182732943</v>
      </c>
      <c r="AI204" s="84">
        <f t="shared" si="78"/>
        <v>0</v>
      </c>
      <c r="AJ204" s="59">
        <f t="shared" si="79"/>
        <v>4.0603690035244085E-3</v>
      </c>
      <c r="AK204" s="60">
        <f t="shared" si="80"/>
        <v>466617.1760990817</v>
      </c>
      <c r="AL204" s="61">
        <f t="shared" si="81"/>
        <v>4.1000000000000003E-3</v>
      </c>
      <c r="AM204" s="62">
        <f t="shared" si="72"/>
        <v>7.1960698233313192E-3</v>
      </c>
      <c r="AN204" s="41"/>
      <c r="AO204" s="41"/>
      <c r="AP204" s="41"/>
      <c r="AQ204" s="63">
        <f t="shared" si="82"/>
        <v>4.0603690035244085E-3</v>
      </c>
      <c r="AR204" s="58">
        <f t="shared" si="83"/>
        <v>464730.2</v>
      </c>
      <c r="AS204" s="43">
        <f t="shared" si="84"/>
        <v>466617.1760990817</v>
      </c>
      <c r="AT204" s="64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1">
        <v>201</v>
      </c>
      <c r="B205" s="36" t="s">
        <v>628</v>
      </c>
      <c r="C205" s="36" t="s">
        <v>630</v>
      </c>
      <c r="D205" s="37" t="s">
        <v>572</v>
      </c>
      <c r="E205" s="37" t="s">
        <v>573</v>
      </c>
      <c r="F205" s="38" t="s">
        <v>629</v>
      </c>
      <c r="G205" s="38">
        <v>6</v>
      </c>
      <c r="H205" s="38" t="s">
        <v>21</v>
      </c>
      <c r="I205" s="38" t="s">
        <v>22</v>
      </c>
      <c r="J205" s="38" t="s">
        <v>24</v>
      </c>
      <c r="K205" s="41">
        <v>9807.67</v>
      </c>
      <c r="L205" s="41">
        <v>11072.119999999999</v>
      </c>
      <c r="M205" s="41">
        <v>11611.61</v>
      </c>
      <c r="N205" s="41">
        <v>12560.57</v>
      </c>
      <c r="O205" s="41">
        <v>11682.6</v>
      </c>
      <c r="P205" s="41">
        <v>12268.310000000001</v>
      </c>
      <c r="Q205" s="41">
        <v>12247.46</v>
      </c>
      <c r="R205" s="41">
        <v>11545.800000000001</v>
      </c>
      <c r="S205" s="41">
        <v>11307.380000000001</v>
      </c>
      <c r="T205" s="41">
        <v>13114.41</v>
      </c>
      <c r="U205" s="41">
        <v>12422.82</v>
      </c>
      <c r="V205" s="41">
        <v>12185.820000000002</v>
      </c>
      <c r="W205" s="41">
        <v>12156.14</v>
      </c>
      <c r="X205" s="41">
        <v>11943.44</v>
      </c>
      <c r="Y205" s="41">
        <v>13512.61</v>
      </c>
      <c r="Z205" s="56">
        <f t="shared" si="69"/>
        <v>0.1911697681508453</v>
      </c>
      <c r="AA205" s="56">
        <f t="shared" si="70"/>
        <v>0.2508893549640232</v>
      </c>
      <c r="AB205" s="56">
        <f t="shared" si="71"/>
        <v>0.24876346777573044</v>
      </c>
      <c r="AC205" s="57">
        <f t="shared" si="73"/>
        <v>14480.026465409215</v>
      </c>
      <c r="AD205" s="57">
        <f t="shared" si="74"/>
        <v>15205.98612345236</v>
      </c>
      <c r="AE205" s="57">
        <f t="shared" si="75"/>
        <v>15180.143541167266</v>
      </c>
      <c r="AF205" s="58">
        <f t="shared" si="76"/>
        <v>44866.156130028838</v>
      </c>
      <c r="AG205" s="85">
        <v>4.2199655140790632E-2</v>
      </c>
      <c r="AH205" s="83">
        <f t="shared" si="77"/>
        <v>44866.15613002883</v>
      </c>
      <c r="AI205" s="84">
        <f t="shared" si="78"/>
        <v>0</v>
      </c>
      <c r="AJ205" s="59">
        <f t="shared" si="79"/>
        <v>4.2199655140790632E-2</v>
      </c>
      <c r="AK205" s="60">
        <f t="shared" si="80"/>
        <v>12669.124915843169</v>
      </c>
      <c r="AL205" s="61">
        <f t="shared" si="81"/>
        <v>4.2200000000000001E-2</v>
      </c>
      <c r="AM205" s="62">
        <f t="shared" si="72"/>
        <v>1.8050107343295929E-2</v>
      </c>
      <c r="AN205" s="41"/>
      <c r="AO205" s="41"/>
      <c r="AP205" s="41"/>
      <c r="AQ205" s="63">
        <f t="shared" si="82"/>
        <v>4.2199655140790632E-2</v>
      </c>
      <c r="AR205" s="58">
        <f t="shared" si="83"/>
        <v>12156.14</v>
      </c>
      <c r="AS205" s="43">
        <f t="shared" si="84"/>
        <v>12669.124915843169</v>
      </c>
      <c r="AT205" s="64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1">
        <v>202</v>
      </c>
      <c r="B206" s="36" t="s">
        <v>631</v>
      </c>
      <c r="C206" s="36" t="s">
        <v>633</v>
      </c>
      <c r="D206" s="37" t="s">
        <v>572</v>
      </c>
      <c r="E206" s="37" t="s">
        <v>573</v>
      </c>
      <c r="F206" s="38" t="s">
        <v>632</v>
      </c>
      <c r="G206" s="38">
        <v>4</v>
      </c>
      <c r="H206" s="38" t="s">
        <v>21</v>
      </c>
      <c r="I206" s="38" t="s">
        <v>1079</v>
      </c>
      <c r="J206" s="38" t="s">
        <v>24</v>
      </c>
      <c r="K206" s="41">
        <v>1402971.4</v>
      </c>
      <c r="L206" s="41">
        <v>1249190.7</v>
      </c>
      <c r="M206" s="41">
        <v>1366496.1</v>
      </c>
      <c r="N206" s="41">
        <v>1424356.9</v>
      </c>
      <c r="O206" s="41">
        <v>1453298.1</v>
      </c>
      <c r="P206" s="41">
        <v>1439459.7</v>
      </c>
      <c r="Q206" s="41">
        <v>1498811.1</v>
      </c>
      <c r="R206" s="41">
        <v>1560639.2000000002</v>
      </c>
      <c r="S206" s="41">
        <v>1543057.7</v>
      </c>
      <c r="T206" s="41">
        <v>1567518.7999999998</v>
      </c>
      <c r="U206" s="41">
        <v>1593570.7000000002</v>
      </c>
      <c r="V206" s="41">
        <v>1568861.9</v>
      </c>
      <c r="W206" s="41">
        <v>1635166.4</v>
      </c>
      <c r="X206" s="41">
        <v>1446910</v>
      </c>
      <c r="Y206" s="41">
        <v>1543631.5</v>
      </c>
      <c r="Z206" s="56">
        <f t="shared" si="69"/>
        <v>3.5871508143359376E-2</v>
      </c>
      <c r="AA206" s="56">
        <f t="shared" si="70"/>
        <v>2.6007871578850539E-2</v>
      </c>
      <c r="AB206" s="56">
        <f t="shared" si="71"/>
        <v>6.8311941355326367E-2</v>
      </c>
      <c r="AC206" s="57">
        <f t="shared" si="73"/>
        <v>1693822.2848333474</v>
      </c>
      <c r="AD206" s="57">
        <f t="shared" si="74"/>
        <v>1677693.5977412513</v>
      </c>
      <c r="AE206" s="57">
        <f t="shared" si="75"/>
        <v>1746867.791223</v>
      </c>
      <c r="AF206" s="58">
        <f t="shared" si="76"/>
        <v>5118383.673797599</v>
      </c>
      <c r="AG206" s="85">
        <v>8.5277162824435072E-3</v>
      </c>
      <c r="AH206" s="83">
        <f t="shared" si="77"/>
        <v>5118383.6737975972</v>
      </c>
      <c r="AI206" s="84">
        <f t="shared" si="78"/>
        <v>0</v>
      </c>
      <c r="AJ206" s="59">
        <f t="shared" si="79"/>
        <v>8.5277162824435072E-3</v>
      </c>
      <c r="AK206" s="60">
        <f t="shared" si="80"/>
        <v>1649110.6351337845</v>
      </c>
      <c r="AL206" s="61">
        <f t="shared" si="81"/>
        <v>8.5000000000000006E-3</v>
      </c>
      <c r="AM206" s="62">
        <f t="shared" si="72"/>
        <v>1.2844470319648194E-2</v>
      </c>
      <c r="AN206" s="41"/>
      <c r="AO206" s="41"/>
      <c r="AP206" s="41"/>
      <c r="AQ206" s="63">
        <f t="shared" si="82"/>
        <v>8.5277162824435072E-3</v>
      </c>
      <c r="AR206" s="58">
        <f t="shared" si="83"/>
        <v>1635166.4</v>
      </c>
      <c r="AS206" s="43">
        <f t="shared" si="84"/>
        <v>1649110.6351337845</v>
      </c>
      <c r="AT206" s="64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1">
        <v>203</v>
      </c>
      <c r="B207" s="36" t="s">
        <v>634</v>
      </c>
      <c r="C207" s="36" t="s">
        <v>636</v>
      </c>
      <c r="D207" s="37" t="s">
        <v>572</v>
      </c>
      <c r="E207" s="37" t="s">
        <v>573</v>
      </c>
      <c r="F207" s="38" t="s">
        <v>635</v>
      </c>
      <c r="G207" s="38">
        <v>2</v>
      </c>
      <c r="H207" s="38" t="s">
        <v>1073</v>
      </c>
      <c r="I207" s="38" t="s">
        <v>1079</v>
      </c>
      <c r="J207" s="38" t="s">
        <v>24</v>
      </c>
      <c r="K207" s="41">
        <v>3827507.5</v>
      </c>
      <c r="L207" s="41">
        <v>3432206</v>
      </c>
      <c r="M207" s="41">
        <v>3865471.9000000004</v>
      </c>
      <c r="N207" s="41">
        <v>3721180.7</v>
      </c>
      <c r="O207" s="41">
        <v>3848957.3</v>
      </c>
      <c r="P207" s="41">
        <v>3730473</v>
      </c>
      <c r="Q207" s="41">
        <v>3892209.9</v>
      </c>
      <c r="R207" s="41">
        <v>4015767.6</v>
      </c>
      <c r="S207" s="41">
        <v>4012589.5999999996</v>
      </c>
      <c r="T207" s="41">
        <v>4177254.3999999999</v>
      </c>
      <c r="U207" s="41">
        <v>4101210.1</v>
      </c>
      <c r="V207" s="41">
        <v>3994753.9</v>
      </c>
      <c r="W207" s="41">
        <v>4351749.8</v>
      </c>
      <c r="X207" s="41">
        <v>3763652.1</v>
      </c>
      <c r="Y207" s="41">
        <v>4053931.3000000003</v>
      </c>
      <c r="Z207" s="56">
        <f t="shared" si="69"/>
        <v>5.6041170396139428E-3</v>
      </c>
      <c r="AA207" s="56">
        <f t="shared" si="70"/>
        <v>-2.535187716810483E-2</v>
      </c>
      <c r="AB207" s="56">
        <f t="shared" si="71"/>
        <v>1.6904578240539037E-2</v>
      </c>
      <c r="AC207" s="57">
        <f t="shared" si="73"/>
        <v>4376137.5152063165</v>
      </c>
      <c r="AD207" s="57">
        <f t="shared" si="74"/>
        <v>4241424.7736040754</v>
      </c>
      <c r="AE207" s="57">
        <f t="shared" si="75"/>
        <v>4425314.2949773502</v>
      </c>
      <c r="AF207" s="58">
        <f t="shared" si="76"/>
        <v>13042876.583787741</v>
      </c>
      <c r="AG207" s="85">
        <v>-1.8961975208874702E-4</v>
      </c>
      <c r="AH207" s="83">
        <f t="shared" si="77"/>
        <v>13042876.583787743</v>
      </c>
      <c r="AI207" s="84">
        <f t="shared" si="78"/>
        <v>0</v>
      </c>
      <c r="AJ207" s="59">
        <f t="shared" si="79"/>
        <v>-1.8961975208874702E-4</v>
      </c>
      <c r="AK207" s="60">
        <f t="shared" si="80"/>
        <v>4350924.6222817712</v>
      </c>
      <c r="AL207" s="61">
        <f t="shared" si="81"/>
        <v>-2.0000000000000001E-4</v>
      </c>
      <c r="AM207" s="62">
        <f t="shared" si="72"/>
        <v>1.0754435060776668E-2</v>
      </c>
      <c r="AN207" s="41"/>
      <c r="AO207" s="41"/>
      <c r="AP207" s="41"/>
      <c r="AQ207" s="63">
        <f t="shared" si="82"/>
        <v>-1.8961975208874702E-4</v>
      </c>
      <c r="AR207" s="58">
        <f t="shared" si="83"/>
        <v>4351749.8</v>
      </c>
      <c r="AS207" s="43">
        <f t="shared" si="84"/>
        <v>4350924.6222817712</v>
      </c>
      <c r="AT207" s="64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1">
        <v>204</v>
      </c>
      <c r="B208" s="36" t="s">
        <v>637</v>
      </c>
      <c r="C208" s="36" t="s">
        <v>639</v>
      </c>
      <c r="D208" s="37" t="s">
        <v>572</v>
      </c>
      <c r="E208" s="37" t="s">
        <v>573</v>
      </c>
      <c r="F208" s="38" t="s">
        <v>638</v>
      </c>
      <c r="G208" s="38">
        <v>6</v>
      </c>
      <c r="H208" s="38" t="s">
        <v>21</v>
      </c>
      <c r="I208" s="38" t="s">
        <v>22</v>
      </c>
      <c r="J208" s="38" t="s">
        <v>24</v>
      </c>
      <c r="K208" s="41">
        <v>425717.44999999995</v>
      </c>
      <c r="L208" s="41">
        <v>366605.73</v>
      </c>
      <c r="M208" s="41">
        <v>397346.32999999996</v>
      </c>
      <c r="N208" s="41">
        <v>419643.52</v>
      </c>
      <c r="O208" s="41">
        <v>392002.69</v>
      </c>
      <c r="P208" s="41">
        <v>402878.55999999994</v>
      </c>
      <c r="Q208" s="41">
        <v>363151.94</v>
      </c>
      <c r="R208" s="41">
        <v>389144.61</v>
      </c>
      <c r="S208" s="41">
        <v>374983.52</v>
      </c>
      <c r="T208" s="41">
        <v>386271.86</v>
      </c>
      <c r="U208" s="41">
        <v>398622.67</v>
      </c>
      <c r="V208" s="41">
        <v>369544.15</v>
      </c>
      <c r="W208" s="41">
        <v>500741.69</v>
      </c>
      <c r="X208" s="41">
        <v>456910.64</v>
      </c>
      <c r="Y208" s="41">
        <v>452176.71</v>
      </c>
      <c r="Z208" s="56">
        <f t="shared" si="69"/>
        <v>-7.9195156317881654E-2</v>
      </c>
      <c r="AA208" s="56">
        <f t="shared" si="70"/>
        <v>-5.3648000569391785E-2</v>
      </c>
      <c r="AB208" s="56">
        <f t="shared" si="71"/>
        <v>-0.146964870714132</v>
      </c>
      <c r="AC208" s="57">
        <f t="shared" si="73"/>
        <v>461085.37358556979</v>
      </c>
      <c r="AD208" s="57">
        <f t="shared" si="74"/>
        <v>473877.89952976181</v>
      </c>
      <c r="AE208" s="57">
        <f t="shared" si="75"/>
        <v>427150.25226797402</v>
      </c>
      <c r="AF208" s="58">
        <f t="shared" si="76"/>
        <v>1362113.5253833055</v>
      </c>
      <c r="AG208" s="85">
        <v>-1.9416617585860208E-2</v>
      </c>
      <c r="AH208" s="83">
        <f t="shared" si="77"/>
        <v>1362113.5253833055</v>
      </c>
      <c r="AI208" s="84">
        <f t="shared" si="78"/>
        <v>0</v>
      </c>
      <c r="AJ208" s="59">
        <f t="shared" si="79"/>
        <v>-1.9416617585860208E-2</v>
      </c>
      <c r="AK208" s="60">
        <f t="shared" si="80"/>
        <v>491018.98009597266</v>
      </c>
      <c r="AL208" s="61">
        <f t="shared" si="81"/>
        <v>-1.9400000000000001E-2</v>
      </c>
      <c r="AM208" s="62">
        <f t="shared" si="72"/>
        <v>1.36181026945279E-2</v>
      </c>
      <c r="AN208" s="41"/>
      <c r="AO208" s="41"/>
      <c r="AP208" s="41"/>
      <c r="AQ208" s="63">
        <f t="shared" si="82"/>
        <v>-1.9416617585860208E-2</v>
      </c>
      <c r="AR208" s="58">
        <f t="shared" si="83"/>
        <v>500741.69</v>
      </c>
      <c r="AS208" s="43">
        <f t="shared" si="84"/>
        <v>491018.98009597266</v>
      </c>
      <c r="AT208" s="64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1">
        <v>205</v>
      </c>
      <c r="B209" s="36" t="s">
        <v>640</v>
      </c>
      <c r="C209" s="36" t="s">
        <v>642</v>
      </c>
      <c r="D209" s="37" t="s">
        <v>572</v>
      </c>
      <c r="E209" s="37" t="s">
        <v>573</v>
      </c>
      <c r="F209" s="38" t="s">
        <v>641</v>
      </c>
      <c r="G209" s="38">
        <v>4</v>
      </c>
      <c r="H209" s="38" t="s">
        <v>21</v>
      </c>
      <c r="I209" s="38" t="s">
        <v>1079</v>
      </c>
      <c r="J209" s="38" t="s">
        <v>24</v>
      </c>
      <c r="K209" s="41">
        <v>116125</v>
      </c>
      <c r="L209" s="41">
        <v>105337.3</v>
      </c>
      <c r="M209" s="41">
        <v>111822</v>
      </c>
      <c r="N209" s="41">
        <v>119616.7</v>
      </c>
      <c r="O209" s="41">
        <v>123140</v>
      </c>
      <c r="P209" s="41">
        <v>125275</v>
      </c>
      <c r="Q209" s="41">
        <v>121436</v>
      </c>
      <c r="R209" s="41">
        <v>131430</v>
      </c>
      <c r="S209" s="41">
        <v>129990</v>
      </c>
      <c r="T209" s="41">
        <v>129836</v>
      </c>
      <c r="U209" s="41">
        <v>130142</v>
      </c>
      <c r="V209" s="41">
        <v>124188</v>
      </c>
      <c r="W209" s="41">
        <v>122559</v>
      </c>
      <c r="X209" s="41">
        <v>118946</v>
      </c>
      <c r="Y209" s="41">
        <v>126613</v>
      </c>
      <c r="Z209" s="56">
        <f t="shared" si="69"/>
        <v>6.0409041980624245E-2</v>
      </c>
      <c r="AA209" s="56">
        <f t="shared" si="70"/>
        <v>7.8794402583423073E-2</v>
      </c>
      <c r="AB209" s="56">
        <f t="shared" si="71"/>
        <v>4.573519913885904E-2</v>
      </c>
      <c r="AC209" s="57">
        <f t="shared" si="73"/>
        <v>129962.67177610332</v>
      </c>
      <c r="AD209" s="57">
        <f t="shared" si="74"/>
        <v>132215.96318622175</v>
      </c>
      <c r="AE209" s="57">
        <f t="shared" si="75"/>
        <v>128164.26027125942</v>
      </c>
      <c r="AF209" s="58">
        <f t="shared" si="76"/>
        <v>390342.89523358451</v>
      </c>
      <c r="AG209" s="85">
        <v>1.2026361855068602E-2</v>
      </c>
      <c r="AH209" s="83">
        <f t="shared" si="77"/>
        <v>390342.89523358445</v>
      </c>
      <c r="AI209" s="84">
        <f t="shared" si="78"/>
        <v>0</v>
      </c>
      <c r="AJ209" s="59">
        <f t="shared" si="79"/>
        <v>1.2026361855068602E-2</v>
      </c>
      <c r="AK209" s="60">
        <f t="shared" si="80"/>
        <v>124032.93888259536</v>
      </c>
      <c r="AL209" s="61">
        <f t="shared" si="81"/>
        <v>1.2E-2</v>
      </c>
      <c r="AM209" s="62">
        <f t="shared" si="72"/>
        <v>4.503891296712581E-3</v>
      </c>
      <c r="AN209" s="41"/>
      <c r="AO209" s="41"/>
      <c r="AP209" s="41"/>
      <c r="AQ209" s="63">
        <f t="shared" si="82"/>
        <v>1.2026361855068602E-2</v>
      </c>
      <c r="AR209" s="58">
        <f t="shared" si="83"/>
        <v>122559</v>
      </c>
      <c r="AS209" s="43">
        <f t="shared" si="84"/>
        <v>124032.93888259536</v>
      </c>
      <c r="AT209" s="64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1">
        <v>206</v>
      </c>
      <c r="B210" s="36" t="s">
        <v>643</v>
      </c>
      <c r="C210" s="36" t="s">
        <v>645</v>
      </c>
      <c r="D210" s="37" t="s">
        <v>572</v>
      </c>
      <c r="E210" s="37" t="s">
        <v>573</v>
      </c>
      <c r="F210" s="38" t="s">
        <v>644</v>
      </c>
      <c r="G210" s="38">
        <v>3</v>
      </c>
      <c r="H210" s="38" t="s">
        <v>1073</v>
      </c>
      <c r="I210" s="38" t="s">
        <v>1079</v>
      </c>
      <c r="J210" s="38" t="s">
        <v>24</v>
      </c>
      <c r="K210" s="41">
        <v>793158</v>
      </c>
      <c r="L210" s="41">
        <v>730590</v>
      </c>
      <c r="M210" s="41">
        <v>809206</v>
      </c>
      <c r="N210" s="41">
        <v>811227</v>
      </c>
      <c r="O210" s="41">
        <v>816667</v>
      </c>
      <c r="P210" s="41">
        <v>822504</v>
      </c>
      <c r="Q210" s="41">
        <v>864049</v>
      </c>
      <c r="R210" s="41">
        <v>853056</v>
      </c>
      <c r="S210" s="41">
        <v>828769</v>
      </c>
      <c r="T210" s="41">
        <v>865763</v>
      </c>
      <c r="U210" s="41">
        <v>853852</v>
      </c>
      <c r="V210" s="41">
        <v>846052</v>
      </c>
      <c r="W210" s="41">
        <v>850314</v>
      </c>
      <c r="X210" s="41">
        <v>789005</v>
      </c>
      <c r="Y210" s="41">
        <v>882473</v>
      </c>
      <c r="Z210" s="56">
        <f t="shared" si="69"/>
        <v>2.9639743909788407E-2</v>
      </c>
      <c r="AA210" s="56">
        <f t="shared" si="70"/>
        <v>3.6998933377712984E-2</v>
      </c>
      <c r="AB210" s="56">
        <f t="shared" si="71"/>
        <v>8.9378156685048893E-2</v>
      </c>
      <c r="AC210" s="57">
        <f t="shared" si="73"/>
        <v>875517.08920290787</v>
      </c>
      <c r="AD210" s="57">
        <f t="shared" si="74"/>
        <v>881774.71103613661</v>
      </c>
      <c r="AE210" s="57">
        <f t="shared" si="75"/>
        <v>926313.49792349071</v>
      </c>
      <c r="AF210" s="58">
        <f t="shared" si="76"/>
        <v>2683605.2981625353</v>
      </c>
      <c r="AG210" s="85">
        <v>1.0184355849941363E-2</v>
      </c>
      <c r="AH210" s="83">
        <f t="shared" si="77"/>
        <v>2683605.2981625334</v>
      </c>
      <c r="AI210" s="84">
        <f t="shared" si="78"/>
        <v>0</v>
      </c>
      <c r="AJ210" s="59">
        <f t="shared" si="79"/>
        <v>1.0184355849941363E-2</v>
      </c>
      <c r="AK210" s="60">
        <f t="shared" si="80"/>
        <v>858973.90036018693</v>
      </c>
      <c r="AL210" s="61">
        <f t="shared" si="81"/>
        <v>1.0200000000000001E-2</v>
      </c>
      <c r="AM210" s="62">
        <f t="shared" si="72"/>
        <v>5.8154484352328506E-3</v>
      </c>
      <c r="AN210" s="41"/>
      <c r="AO210" s="41"/>
      <c r="AP210" s="41"/>
      <c r="AQ210" s="63">
        <f t="shared" si="82"/>
        <v>1.0184355849941363E-2</v>
      </c>
      <c r="AR210" s="58">
        <f t="shared" si="83"/>
        <v>850314</v>
      </c>
      <c r="AS210" s="43">
        <f t="shared" si="84"/>
        <v>858973.90036018693</v>
      </c>
      <c r="AT210" s="64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1">
        <v>207</v>
      </c>
      <c r="B211" s="36" t="s">
        <v>646</v>
      </c>
      <c r="C211" s="36" t="s">
        <v>648</v>
      </c>
      <c r="D211" s="37" t="s">
        <v>572</v>
      </c>
      <c r="E211" s="37" t="s">
        <v>573</v>
      </c>
      <c r="F211" s="38" t="s">
        <v>647</v>
      </c>
      <c r="G211" s="38">
        <v>4</v>
      </c>
      <c r="H211" s="38" t="s">
        <v>21</v>
      </c>
      <c r="I211" s="38" t="s">
        <v>1079</v>
      </c>
      <c r="J211" s="38" t="s">
        <v>24</v>
      </c>
      <c r="K211" s="41">
        <v>749817</v>
      </c>
      <c r="L211" s="41">
        <v>719027.19999999995</v>
      </c>
      <c r="M211" s="41">
        <v>704219.7</v>
      </c>
      <c r="N211" s="41">
        <v>775709</v>
      </c>
      <c r="O211" s="41">
        <v>908789.4</v>
      </c>
      <c r="P211" s="41">
        <v>938936.2</v>
      </c>
      <c r="Q211" s="41">
        <v>769199</v>
      </c>
      <c r="R211" s="41">
        <v>867203</v>
      </c>
      <c r="S211" s="41">
        <v>814838.5</v>
      </c>
      <c r="T211" s="41">
        <v>838718</v>
      </c>
      <c r="U211" s="41">
        <v>850098</v>
      </c>
      <c r="V211" s="41">
        <v>839022.4</v>
      </c>
      <c r="W211" s="41">
        <v>862480.5</v>
      </c>
      <c r="X211" s="41">
        <v>836978</v>
      </c>
      <c r="Y211" s="41">
        <v>803374</v>
      </c>
      <c r="Z211" s="56">
        <f t="shared" si="69"/>
        <v>0.21201493164332108</v>
      </c>
      <c r="AA211" s="56">
        <f t="shared" si="70"/>
        <v>0.25222047512926471</v>
      </c>
      <c r="AB211" s="56">
        <f t="shared" si="71"/>
        <v>2.5848973816277931E-2</v>
      </c>
      <c r="AC211" s="57">
        <f t="shared" si="73"/>
        <v>1045339.2442511974</v>
      </c>
      <c r="AD211" s="57">
        <f t="shared" si="74"/>
        <v>1080015.7414997257</v>
      </c>
      <c r="AE211" s="57">
        <f t="shared" si="75"/>
        <v>884774.73586155032</v>
      </c>
      <c r="AF211" s="58">
        <f t="shared" si="76"/>
        <v>3010129.721612473</v>
      </c>
      <c r="AG211" s="85">
        <v>3.0662623559183668E-2</v>
      </c>
      <c r="AH211" s="83">
        <f t="shared" si="77"/>
        <v>3010129.7216124721</v>
      </c>
      <c r="AI211" s="84">
        <f t="shared" si="78"/>
        <v>0</v>
      </c>
      <c r="AJ211" s="59">
        <f t="shared" si="79"/>
        <v>3.0662623559183668E-2</v>
      </c>
      <c r="AK211" s="60">
        <f t="shared" si="80"/>
        <v>888926.4148986364</v>
      </c>
      <c r="AL211" s="61">
        <f t="shared" si="81"/>
        <v>3.0700000000000002E-2</v>
      </c>
      <c r="AM211" s="62">
        <f t="shared" si="72"/>
        <v>1.1733584987760226E-2</v>
      </c>
      <c r="AN211" s="41"/>
      <c r="AO211" s="41"/>
      <c r="AP211" s="41"/>
      <c r="AQ211" s="63">
        <f t="shared" si="82"/>
        <v>3.0662623559183668E-2</v>
      </c>
      <c r="AR211" s="58">
        <f t="shared" si="83"/>
        <v>862480.5</v>
      </c>
      <c r="AS211" s="43">
        <f t="shared" si="84"/>
        <v>888926.4148986364</v>
      </c>
      <c r="AT211" s="64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1">
        <v>208</v>
      </c>
      <c r="B212" s="36" t="s">
        <v>649</v>
      </c>
      <c r="C212" s="36" t="s">
        <v>651</v>
      </c>
      <c r="D212" s="37" t="s">
        <v>572</v>
      </c>
      <c r="E212" s="37" t="s">
        <v>573</v>
      </c>
      <c r="F212" s="38" t="s">
        <v>650</v>
      </c>
      <c r="G212" s="38" t="s">
        <v>30</v>
      </c>
      <c r="H212" s="38" t="s">
        <v>21</v>
      </c>
      <c r="I212" s="38" t="s">
        <v>22</v>
      </c>
      <c r="J212" s="38" t="s">
        <v>24</v>
      </c>
      <c r="K212" s="41">
        <v>21348</v>
      </c>
      <c r="L212" s="41">
        <v>19897</v>
      </c>
      <c r="M212" s="41">
        <v>21301</v>
      </c>
      <c r="N212" s="41">
        <v>22584</v>
      </c>
      <c r="O212" s="41">
        <v>18017</v>
      </c>
      <c r="P212" s="41">
        <v>19098</v>
      </c>
      <c r="Q212" s="41">
        <v>18800</v>
      </c>
      <c r="R212" s="41">
        <v>22104</v>
      </c>
      <c r="S212" s="41">
        <v>22625</v>
      </c>
      <c r="T212" s="41">
        <v>21438</v>
      </c>
      <c r="U212" s="41">
        <v>21118</v>
      </c>
      <c r="V212" s="41">
        <v>21878</v>
      </c>
      <c r="W212" s="41">
        <v>24451</v>
      </c>
      <c r="X212" s="41">
        <v>19539</v>
      </c>
      <c r="Y212" s="41">
        <v>32174</v>
      </c>
      <c r="Z212" s="56">
        <f t="shared" si="69"/>
        <v>-0.15603335207045155</v>
      </c>
      <c r="AA212" s="56">
        <f t="shared" si="70"/>
        <v>-0.10539629005059026</v>
      </c>
      <c r="AB212" s="56">
        <f t="shared" si="71"/>
        <v>-0.11935544313284618</v>
      </c>
      <c r="AC212" s="57">
        <f t="shared" si="73"/>
        <v>20635.828508525388</v>
      </c>
      <c r="AD212" s="57">
        <f t="shared" si="74"/>
        <v>21873.955311973019</v>
      </c>
      <c r="AE212" s="57">
        <f t="shared" si="75"/>
        <v>21532.64005995878</v>
      </c>
      <c r="AF212" s="58">
        <f t="shared" si="76"/>
        <v>64042.423880457187</v>
      </c>
      <c r="AG212" s="85">
        <v>-2.6830337511660005E-2</v>
      </c>
      <c r="AH212" s="83">
        <f t="shared" si="77"/>
        <v>64042.423880457209</v>
      </c>
      <c r="AI212" s="84">
        <f t="shared" si="78"/>
        <v>0</v>
      </c>
      <c r="AJ212" s="59">
        <f t="shared" si="79"/>
        <v>-2.6830337511660005E-2</v>
      </c>
      <c r="AK212" s="60">
        <f t="shared" si="80"/>
        <v>23794.971417502402</v>
      </c>
      <c r="AL212" s="61">
        <f t="shared" si="81"/>
        <v>-2.6800000000000001E-2</v>
      </c>
      <c r="AM212" s="62">
        <f t="shared" si="72"/>
        <v>1.1373614641210672E-2</v>
      </c>
      <c r="AN212" s="41"/>
      <c r="AO212" s="41"/>
      <c r="AP212" s="41"/>
      <c r="AQ212" s="63">
        <f t="shared" si="82"/>
        <v>-2.6830337511660005E-2</v>
      </c>
      <c r="AR212" s="58">
        <f t="shared" si="83"/>
        <v>24451</v>
      </c>
      <c r="AS212" s="43">
        <f t="shared" si="84"/>
        <v>23794.971417502402</v>
      </c>
      <c r="AT212" s="64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1">
        <v>209</v>
      </c>
      <c r="B213" s="36" t="s">
        <v>652</v>
      </c>
      <c r="C213" s="36" t="s">
        <v>654</v>
      </c>
      <c r="D213" s="37" t="s">
        <v>572</v>
      </c>
      <c r="E213" s="37" t="s">
        <v>573</v>
      </c>
      <c r="F213" s="38" t="s">
        <v>653</v>
      </c>
      <c r="G213" s="38" t="s">
        <v>30</v>
      </c>
      <c r="H213" s="38" t="s">
        <v>21</v>
      </c>
      <c r="I213" s="38" t="s">
        <v>1079</v>
      </c>
      <c r="J213" s="38" t="s">
        <v>24</v>
      </c>
      <c r="K213" s="41">
        <v>3345</v>
      </c>
      <c r="L213" s="41">
        <v>2643</v>
      </c>
      <c r="M213" s="41">
        <v>2233</v>
      </c>
      <c r="N213" s="41">
        <v>2635</v>
      </c>
      <c r="O213" s="41">
        <v>2685</v>
      </c>
      <c r="P213" s="41">
        <v>3840.9</v>
      </c>
      <c r="Q213" s="41">
        <v>3491.4</v>
      </c>
      <c r="R213" s="41">
        <v>3561</v>
      </c>
      <c r="S213" s="41">
        <v>3702.8</v>
      </c>
      <c r="T213" s="41">
        <v>3435</v>
      </c>
      <c r="U213" s="41">
        <v>3551</v>
      </c>
      <c r="V213" s="41">
        <v>3379</v>
      </c>
      <c r="W213" s="41">
        <v>3265</v>
      </c>
      <c r="X213" s="41">
        <v>3054</v>
      </c>
      <c r="Y213" s="41">
        <v>3184</v>
      </c>
      <c r="Z213" s="56">
        <f t="shared" si="69"/>
        <v>-0.19730941704035876</v>
      </c>
      <c r="AA213" s="56">
        <f t="shared" si="70"/>
        <v>0.14825112107623317</v>
      </c>
      <c r="AB213" s="56">
        <f t="shared" si="71"/>
        <v>4.3766816143497866E-2</v>
      </c>
      <c r="AC213" s="57">
        <f t="shared" si="73"/>
        <v>2620.7847533632284</v>
      </c>
      <c r="AD213" s="57">
        <f t="shared" si="74"/>
        <v>3749.0399103139011</v>
      </c>
      <c r="AE213" s="57">
        <f t="shared" si="75"/>
        <v>3407.8986547085206</v>
      </c>
      <c r="AF213" s="58">
        <f t="shared" si="76"/>
        <v>9777.7233183856497</v>
      </c>
      <c r="AG213" s="85">
        <v>-3.5302278017933128E-4</v>
      </c>
      <c r="AH213" s="83">
        <f t="shared" si="77"/>
        <v>9777.7233183856515</v>
      </c>
      <c r="AI213" s="84">
        <f t="shared" si="78"/>
        <v>0</v>
      </c>
      <c r="AJ213" s="59">
        <f t="shared" si="79"/>
        <v>-3.5302278017933128E-4</v>
      </c>
      <c r="AK213" s="60">
        <f t="shared" si="80"/>
        <v>3263.8473806227144</v>
      </c>
      <c r="AL213" s="61">
        <f t="shared" si="81"/>
        <v>-4.0000000000000002E-4</v>
      </c>
      <c r="AM213" s="62">
        <f t="shared" si="72"/>
        <v>-2.015210967923009E-3</v>
      </c>
      <c r="AN213" s="41"/>
      <c r="AO213" s="41"/>
      <c r="AP213" s="41"/>
      <c r="AQ213" s="63">
        <f t="shared" si="82"/>
        <v>-3.5302278017933128E-4</v>
      </c>
      <c r="AR213" s="58">
        <f t="shared" si="83"/>
        <v>3265</v>
      </c>
      <c r="AS213" s="43">
        <f t="shared" si="84"/>
        <v>3263.8473806227144</v>
      </c>
      <c r="AT213" s="64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1">
        <v>210</v>
      </c>
      <c r="B214" s="36" t="s">
        <v>655</v>
      </c>
      <c r="C214" s="36" t="s">
        <v>654</v>
      </c>
      <c r="D214" s="37" t="s">
        <v>572</v>
      </c>
      <c r="E214" s="37" t="s">
        <v>573</v>
      </c>
      <c r="F214" s="38" t="s">
        <v>656</v>
      </c>
      <c r="G214" s="38" t="s">
        <v>30</v>
      </c>
      <c r="H214" s="38" t="s">
        <v>21</v>
      </c>
      <c r="I214" s="38" t="s">
        <v>1079</v>
      </c>
      <c r="J214" s="38" t="s">
        <v>24</v>
      </c>
      <c r="K214" s="41">
        <v>385</v>
      </c>
      <c r="L214" s="41">
        <v>329</v>
      </c>
      <c r="M214" s="41">
        <v>211</v>
      </c>
      <c r="N214" s="41">
        <v>170</v>
      </c>
      <c r="O214" s="41">
        <v>118</v>
      </c>
      <c r="P214" s="41">
        <v>84.8</v>
      </c>
      <c r="Q214" s="41">
        <v>133</v>
      </c>
      <c r="R214" s="41">
        <v>119</v>
      </c>
      <c r="S214" s="41">
        <v>120</v>
      </c>
      <c r="T214" s="41">
        <v>120</v>
      </c>
      <c r="U214" s="41">
        <v>146</v>
      </c>
      <c r="V214" s="41">
        <v>177.8</v>
      </c>
      <c r="W214" s="41">
        <v>133</v>
      </c>
      <c r="X214" s="41">
        <v>89</v>
      </c>
      <c r="Y214" s="41">
        <v>77</v>
      </c>
      <c r="Z214" s="56">
        <f>O214/$O214-1</f>
        <v>0</v>
      </c>
      <c r="AA214" s="56">
        <f>P214/$O214-1</f>
        <v>-0.28135593220338984</v>
      </c>
      <c r="AB214" s="56">
        <f>Q214/$O214-1</f>
        <v>0.12711864406779672</v>
      </c>
      <c r="AC214" s="57">
        <f t="shared" si="73"/>
        <v>133</v>
      </c>
      <c r="AD214" s="57">
        <f t="shared" si="74"/>
        <v>95.579661016949146</v>
      </c>
      <c r="AE214" s="57">
        <f t="shared" si="75"/>
        <v>149.90677966101697</v>
      </c>
      <c r="AF214" s="58">
        <f t="shared" si="76"/>
        <v>378.48644067796613</v>
      </c>
      <c r="AG214" s="85">
        <v>-1.0508073398406004E-2</v>
      </c>
      <c r="AH214" s="83">
        <f t="shared" si="77"/>
        <v>378.48644067796613</v>
      </c>
      <c r="AI214" s="84">
        <f t="shared" si="78"/>
        <v>0</v>
      </c>
      <c r="AJ214" s="59">
        <f t="shared" si="79"/>
        <v>-1.0508073398406004E-2</v>
      </c>
      <c r="AK214" s="60">
        <f t="shared" si="80"/>
        <v>131.60242623801201</v>
      </c>
      <c r="AL214" s="61">
        <f t="shared" si="81"/>
        <v>-1.0500000000000001E-2</v>
      </c>
      <c r="AM214" s="62">
        <f t="shared" si="72"/>
        <v>-8.4765092522303576E-2</v>
      </c>
      <c r="AN214" s="41"/>
      <c r="AO214" s="41"/>
      <c r="AP214" s="41"/>
      <c r="AQ214" s="63">
        <f t="shared" si="82"/>
        <v>-1.0508073398406004E-2</v>
      </c>
      <c r="AR214" s="58">
        <f t="shared" si="83"/>
        <v>133</v>
      </c>
      <c r="AS214" s="43">
        <f t="shared" si="84"/>
        <v>131.60242623801201</v>
      </c>
      <c r="AT214" s="64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1">
        <v>211</v>
      </c>
      <c r="B215" s="36" t="s">
        <v>657</v>
      </c>
      <c r="C215" s="36" t="s">
        <v>654</v>
      </c>
      <c r="D215" s="37" t="s">
        <v>572</v>
      </c>
      <c r="E215" s="37" t="s">
        <v>573</v>
      </c>
      <c r="F215" s="38" t="s">
        <v>658</v>
      </c>
      <c r="G215" s="38" t="s">
        <v>30</v>
      </c>
      <c r="H215" s="38" t="s">
        <v>21</v>
      </c>
      <c r="I215" s="38" t="s">
        <v>1079</v>
      </c>
      <c r="J215" s="38" t="s">
        <v>24</v>
      </c>
      <c r="K215" s="41">
        <v>1871</v>
      </c>
      <c r="L215" s="41">
        <v>2031</v>
      </c>
      <c r="M215" s="41">
        <v>1785</v>
      </c>
      <c r="N215" s="41">
        <v>2264</v>
      </c>
      <c r="O215" s="41">
        <v>2018</v>
      </c>
      <c r="P215" s="41">
        <v>2019.2</v>
      </c>
      <c r="Q215" s="41">
        <v>2037.2</v>
      </c>
      <c r="R215" s="41">
        <v>2189.8000000000002</v>
      </c>
      <c r="S215" s="41">
        <v>2088.8000000000002</v>
      </c>
      <c r="T215" s="41">
        <v>2490</v>
      </c>
      <c r="U215" s="41">
        <v>2347</v>
      </c>
      <c r="V215" s="41">
        <v>2128</v>
      </c>
      <c r="W215" s="41">
        <v>2621</v>
      </c>
      <c r="X215" s="41">
        <v>2413</v>
      </c>
      <c r="Y215" s="41">
        <v>2075.8000000000002</v>
      </c>
      <c r="Z215" s="56">
        <f t="shared" ref="Z215:Z231" si="86">O215/$K215-1</f>
        <v>7.8567610903260254E-2</v>
      </c>
      <c r="AA215" s="56">
        <f t="shared" ref="AA215:AA231" si="87">P215/$K215-1</f>
        <v>7.9208979155531933E-2</v>
      </c>
      <c r="AB215" s="56">
        <f t="shared" ref="AB215:AB231" si="88">Q215/$K215-1</f>
        <v>8.8829502939604454E-2</v>
      </c>
      <c r="AC215" s="57">
        <f t="shared" si="73"/>
        <v>2826.9257081774449</v>
      </c>
      <c r="AD215" s="57">
        <f t="shared" si="74"/>
        <v>2828.6067343666491</v>
      </c>
      <c r="AE215" s="57">
        <f t="shared" si="75"/>
        <v>2853.8221272047031</v>
      </c>
      <c r="AF215" s="58">
        <f t="shared" si="76"/>
        <v>8509.3545697487971</v>
      </c>
      <c r="AG215" s="85">
        <v>1.5908179054988529E-2</v>
      </c>
      <c r="AH215" s="83">
        <f t="shared" si="77"/>
        <v>8509.3545697487953</v>
      </c>
      <c r="AI215" s="84">
        <f t="shared" si="78"/>
        <v>0</v>
      </c>
      <c r="AJ215" s="59">
        <f t="shared" si="79"/>
        <v>1.5908179054988529E-2</v>
      </c>
      <c r="AK215" s="60">
        <f t="shared" si="80"/>
        <v>2662.6953373031247</v>
      </c>
      <c r="AL215" s="61">
        <f t="shared" si="81"/>
        <v>1.5900000000000001E-2</v>
      </c>
      <c r="AM215" s="62">
        <f t="shared" si="72"/>
        <v>2.8488490782463405E-2</v>
      </c>
      <c r="AN215" s="41"/>
      <c r="AO215" s="41"/>
      <c r="AP215" s="41"/>
      <c r="AQ215" s="63">
        <f t="shared" si="82"/>
        <v>1.5908179054988529E-2</v>
      </c>
      <c r="AR215" s="58">
        <f t="shared" si="83"/>
        <v>2621</v>
      </c>
      <c r="AS215" s="43">
        <f t="shared" si="84"/>
        <v>2662.6953373031247</v>
      </c>
      <c r="AT215" s="64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1">
        <v>212</v>
      </c>
      <c r="B216" s="36" t="s">
        <v>659</v>
      </c>
      <c r="C216" s="36" t="s">
        <v>654</v>
      </c>
      <c r="D216" s="37" t="s">
        <v>572</v>
      </c>
      <c r="E216" s="37" t="s">
        <v>573</v>
      </c>
      <c r="F216" s="38" t="s">
        <v>660</v>
      </c>
      <c r="G216" s="38" t="s">
        <v>30</v>
      </c>
      <c r="H216" s="38" t="s">
        <v>21</v>
      </c>
      <c r="I216" s="38" t="s">
        <v>1079</v>
      </c>
      <c r="J216" s="38" t="s">
        <v>24</v>
      </c>
      <c r="K216" s="41">
        <v>14716</v>
      </c>
      <c r="L216" s="41">
        <v>15353</v>
      </c>
      <c r="M216" s="41">
        <v>13403</v>
      </c>
      <c r="N216" s="41">
        <v>16454</v>
      </c>
      <c r="O216" s="41">
        <v>15375</v>
      </c>
      <c r="P216" s="41">
        <v>15757.4</v>
      </c>
      <c r="Q216" s="41">
        <v>17552.400000000001</v>
      </c>
      <c r="R216" s="41">
        <v>16175</v>
      </c>
      <c r="S216" s="41">
        <v>17093</v>
      </c>
      <c r="T216" s="41">
        <v>15661.7</v>
      </c>
      <c r="U216" s="41">
        <v>16534</v>
      </c>
      <c r="V216" s="41">
        <v>14313</v>
      </c>
      <c r="W216" s="41">
        <v>14603</v>
      </c>
      <c r="X216" s="41">
        <v>14958</v>
      </c>
      <c r="Y216" s="41">
        <v>14138</v>
      </c>
      <c r="Z216" s="56">
        <f t="shared" si="86"/>
        <v>4.47811905409079E-2</v>
      </c>
      <c r="AA216" s="56">
        <f t="shared" si="87"/>
        <v>7.0766512639304224E-2</v>
      </c>
      <c r="AB216" s="56">
        <f t="shared" si="88"/>
        <v>0.1927425930959501</v>
      </c>
      <c r="AC216" s="57">
        <f t="shared" si="73"/>
        <v>15256.939725468877</v>
      </c>
      <c r="AD216" s="57">
        <f t="shared" si="74"/>
        <v>15636.40338407176</v>
      </c>
      <c r="AE216" s="57">
        <f t="shared" si="75"/>
        <v>17417.620086980158</v>
      </c>
      <c r="AF216" s="58">
        <f t="shared" si="76"/>
        <v>48310.963196520795</v>
      </c>
      <c r="AG216" s="85">
        <v>1.9730522708585857E-2</v>
      </c>
      <c r="AH216" s="83">
        <f t="shared" si="77"/>
        <v>48310.963196520759</v>
      </c>
      <c r="AI216" s="84">
        <f t="shared" si="78"/>
        <v>0</v>
      </c>
      <c r="AJ216" s="59">
        <f t="shared" si="79"/>
        <v>1.9730522708585857E-2</v>
      </c>
      <c r="AK216" s="60">
        <f t="shared" si="80"/>
        <v>14891.124823113478</v>
      </c>
      <c r="AL216" s="61">
        <f t="shared" si="81"/>
        <v>1.9699999999999999E-2</v>
      </c>
      <c r="AM216" s="62">
        <f t="shared" si="72"/>
        <v>-6.4215624471808397E-4</v>
      </c>
      <c r="AN216" s="41"/>
      <c r="AO216" s="41"/>
      <c r="AP216" s="41"/>
      <c r="AQ216" s="63">
        <f t="shared" si="82"/>
        <v>1.9730522708585857E-2</v>
      </c>
      <c r="AR216" s="58">
        <f t="shared" si="83"/>
        <v>14603</v>
      </c>
      <c r="AS216" s="43">
        <f t="shared" si="84"/>
        <v>14891.124823113478</v>
      </c>
      <c r="AT216" s="64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1">
        <v>213</v>
      </c>
      <c r="B217" s="36" t="s">
        <v>661</v>
      </c>
      <c r="C217" s="36" t="s">
        <v>654</v>
      </c>
      <c r="D217" s="37" t="s">
        <v>572</v>
      </c>
      <c r="E217" s="37" t="s">
        <v>573</v>
      </c>
      <c r="F217" s="38" t="s">
        <v>662</v>
      </c>
      <c r="G217" s="38" t="s">
        <v>30</v>
      </c>
      <c r="H217" s="38" t="s">
        <v>21</v>
      </c>
      <c r="I217" s="38" t="s">
        <v>1079</v>
      </c>
      <c r="J217" s="38" t="s">
        <v>24</v>
      </c>
      <c r="K217" s="41">
        <v>2154</v>
      </c>
      <c r="L217" s="41">
        <v>2027</v>
      </c>
      <c r="M217" s="41">
        <v>1808</v>
      </c>
      <c r="N217" s="41">
        <v>2348</v>
      </c>
      <c r="O217" s="41">
        <v>2166</v>
      </c>
      <c r="P217" s="41">
        <v>2144.1999999999998</v>
      </c>
      <c r="Q217" s="41">
        <v>2092</v>
      </c>
      <c r="R217" s="41">
        <v>2162.8000000000002</v>
      </c>
      <c r="S217" s="41">
        <v>2988.8</v>
      </c>
      <c r="T217" s="41">
        <v>2671</v>
      </c>
      <c r="U217" s="41">
        <v>2772</v>
      </c>
      <c r="V217" s="41">
        <v>2332</v>
      </c>
      <c r="W217" s="41">
        <v>2255</v>
      </c>
      <c r="X217" s="41">
        <v>1987</v>
      </c>
      <c r="Y217" s="41">
        <v>1805</v>
      </c>
      <c r="Z217" s="56">
        <f t="shared" si="86"/>
        <v>5.5710306406684396E-3</v>
      </c>
      <c r="AA217" s="56">
        <f t="shared" si="87"/>
        <v>-4.5496750232126848E-3</v>
      </c>
      <c r="AB217" s="56">
        <f t="shared" si="88"/>
        <v>-2.8783658310120752E-2</v>
      </c>
      <c r="AC217" s="57">
        <f t="shared" si="73"/>
        <v>2267.5626740947073</v>
      </c>
      <c r="AD217" s="57">
        <f t="shared" si="74"/>
        <v>2244.7404828226554</v>
      </c>
      <c r="AE217" s="57">
        <f t="shared" si="75"/>
        <v>2190.0928505106776</v>
      </c>
      <c r="AF217" s="58">
        <f t="shared" si="76"/>
        <v>6702.3960074280403</v>
      </c>
      <c r="AG217" s="85">
        <v>-1.8579396678650422E-3</v>
      </c>
      <c r="AH217" s="83">
        <f t="shared" si="77"/>
        <v>6702.3960074280385</v>
      </c>
      <c r="AI217" s="84">
        <f t="shared" si="78"/>
        <v>0</v>
      </c>
      <c r="AJ217" s="59">
        <f t="shared" si="79"/>
        <v>-1.8579396678650422E-3</v>
      </c>
      <c r="AK217" s="60">
        <f t="shared" si="80"/>
        <v>2250.8103460489642</v>
      </c>
      <c r="AL217" s="61">
        <f t="shared" si="81"/>
        <v>-1.9E-3</v>
      </c>
      <c r="AM217" s="62">
        <f t="shared" si="72"/>
        <v>3.8259163890894676E-3</v>
      </c>
      <c r="AN217" s="41"/>
      <c r="AO217" s="41"/>
      <c r="AP217" s="41"/>
      <c r="AQ217" s="63">
        <f t="shared" si="82"/>
        <v>-1.8579396678650422E-3</v>
      </c>
      <c r="AR217" s="58">
        <f t="shared" si="83"/>
        <v>2255</v>
      </c>
      <c r="AS217" s="43">
        <f t="shared" si="84"/>
        <v>2250.8103460489642</v>
      </c>
      <c r="AT217" s="64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1">
        <v>214</v>
      </c>
      <c r="B218" s="36" t="s">
        <v>663</v>
      </c>
      <c r="C218" s="36" t="s">
        <v>654</v>
      </c>
      <c r="D218" s="37" t="s">
        <v>572</v>
      </c>
      <c r="E218" s="37" t="s">
        <v>573</v>
      </c>
      <c r="F218" s="38" t="s">
        <v>664</v>
      </c>
      <c r="G218" s="38" t="s">
        <v>30</v>
      </c>
      <c r="H218" s="38" t="s">
        <v>21</v>
      </c>
      <c r="I218" s="38" t="s">
        <v>1079</v>
      </c>
      <c r="J218" s="38" t="s">
        <v>24</v>
      </c>
      <c r="K218" s="41">
        <v>4671</v>
      </c>
      <c r="L218" s="41">
        <v>4102</v>
      </c>
      <c r="M218" s="41">
        <v>3879</v>
      </c>
      <c r="N218" s="41">
        <v>4141</v>
      </c>
      <c r="O218" s="41">
        <v>5116</v>
      </c>
      <c r="P218" s="41">
        <v>4234.2</v>
      </c>
      <c r="Q218" s="41">
        <v>4393.3999999999996</v>
      </c>
      <c r="R218" s="41">
        <v>4452.8</v>
      </c>
      <c r="S218" s="41">
        <v>5055.8</v>
      </c>
      <c r="T218" s="41">
        <v>4448</v>
      </c>
      <c r="U218" s="41">
        <v>4734.8</v>
      </c>
      <c r="V218" s="41">
        <v>4237</v>
      </c>
      <c r="W218" s="41">
        <v>4079</v>
      </c>
      <c r="X218" s="41">
        <v>4088.8</v>
      </c>
      <c r="Y218" s="41">
        <v>4051</v>
      </c>
      <c r="Z218" s="56">
        <f t="shared" si="86"/>
        <v>9.5268679083708063E-2</v>
      </c>
      <c r="AA218" s="56">
        <f t="shared" si="87"/>
        <v>-9.3513166345536303E-2</v>
      </c>
      <c r="AB218" s="56">
        <f t="shared" si="88"/>
        <v>-5.9430528794690685E-2</v>
      </c>
      <c r="AC218" s="57">
        <f t="shared" si="73"/>
        <v>4467.600941982445</v>
      </c>
      <c r="AD218" s="57">
        <f t="shared" si="74"/>
        <v>3697.5597944765573</v>
      </c>
      <c r="AE218" s="57">
        <f t="shared" si="75"/>
        <v>3836.5828730464568</v>
      </c>
      <c r="AF218" s="58">
        <f t="shared" si="76"/>
        <v>12001.743609505458</v>
      </c>
      <c r="AG218" s="85">
        <v>-3.8759163758410463E-3</v>
      </c>
      <c r="AH218" s="83">
        <f t="shared" si="77"/>
        <v>12001.743609505458</v>
      </c>
      <c r="AI218" s="84">
        <f t="shared" si="78"/>
        <v>0</v>
      </c>
      <c r="AJ218" s="59">
        <f t="shared" si="79"/>
        <v>-3.8759163758410463E-3</v>
      </c>
      <c r="AK218" s="60">
        <f t="shared" si="80"/>
        <v>4063.1901371029444</v>
      </c>
      <c r="AL218" s="61">
        <f t="shared" si="81"/>
        <v>-3.8999999999999998E-3</v>
      </c>
      <c r="AM218" s="62">
        <f t="shared" si="72"/>
        <v>-1.1229911887980837E-2</v>
      </c>
      <c r="AN218" s="41"/>
      <c r="AO218" s="41"/>
      <c r="AP218" s="41"/>
      <c r="AQ218" s="63">
        <f t="shared" si="82"/>
        <v>-3.8759163758410463E-3</v>
      </c>
      <c r="AR218" s="58">
        <f t="shared" si="83"/>
        <v>4079</v>
      </c>
      <c r="AS218" s="43">
        <f t="shared" si="84"/>
        <v>4063.1901371029444</v>
      </c>
      <c r="AT218" s="64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1">
        <v>215</v>
      </c>
      <c r="B219" s="36" t="s">
        <v>665</v>
      </c>
      <c r="C219" s="36" t="s">
        <v>654</v>
      </c>
      <c r="D219" s="37" t="s">
        <v>572</v>
      </c>
      <c r="E219" s="37" t="s">
        <v>573</v>
      </c>
      <c r="F219" s="38" t="s">
        <v>666</v>
      </c>
      <c r="G219" s="38" t="s">
        <v>30</v>
      </c>
      <c r="H219" s="38" t="s">
        <v>21</v>
      </c>
      <c r="I219" s="38" t="s">
        <v>1079</v>
      </c>
      <c r="J219" s="38" t="s">
        <v>24</v>
      </c>
      <c r="K219" s="41">
        <v>6783</v>
      </c>
      <c r="L219" s="41">
        <v>6744</v>
      </c>
      <c r="M219" s="41">
        <v>6095</v>
      </c>
      <c r="N219" s="41">
        <v>6870</v>
      </c>
      <c r="O219" s="41">
        <v>6254</v>
      </c>
      <c r="P219" s="41">
        <v>6826.2000000000007</v>
      </c>
      <c r="Q219" s="41">
        <v>6449.6</v>
      </c>
      <c r="R219" s="41">
        <v>6777</v>
      </c>
      <c r="S219" s="41">
        <v>7475</v>
      </c>
      <c r="T219" s="41">
        <v>6943</v>
      </c>
      <c r="U219" s="41">
        <v>7004.8</v>
      </c>
      <c r="V219" s="41">
        <v>6521</v>
      </c>
      <c r="W219" s="41">
        <v>6923</v>
      </c>
      <c r="X219" s="41">
        <v>6730</v>
      </c>
      <c r="Y219" s="41">
        <v>6228</v>
      </c>
      <c r="Z219" s="56">
        <f t="shared" si="86"/>
        <v>-7.7989090372991288E-2</v>
      </c>
      <c r="AA219" s="56">
        <f t="shared" si="87"/>
        <v>6.368863334807795E-3</v>
      </c>
      <c r="AB219" s="56">
        <f t="shared" si="88"/>
        <v>-4.915229249594566E-2</v>
      </c>
      <c r="AC219" s="57">
        <f t="shared" si="73"/>
        <v>6383.081527347781</v>
      </c>
      <c r="AD219" s="57">
        <f t="shared" si="74"/>
        <v>6967.0916408668745</v>
      </c>
      <c r="AE219" s="57">
        <f t="shared" si="75"/>
        <v>6582.7186790505684</v>
      </c>
      <c r="AF219" s="58">
        <f t="shared" si="76"/>
        <v>19932.891847265226</v>
      </c>
      <c r="AG219" s="85">
        <v>-8.1888478451741832E-3</v>
      </c>
      <c r="AH219" s="83">
        <f t="shared" si="77"/>
        <v>19932.891847265226</v>
      </c>
      <c r="AI219" s="84">
        <f t="shared" si="78"/>
        <v>0</v>
      </c>
      <c r="AJ219" s="59">
        <f t="shared" si="79"/>
        <v>-8.1888478451741832E-3</v>
      </c>
      <c r="AK219" s="60">
        <f t="shared" si="80"/>
        <v>6866.3086063678593</v>
      </c>
      <c r="AL219" s="61">
        <f t="shared" si="81"/>
        <v>-8.2000000000000007E-3</v>
      </c>
      <c r="AM219" s="62">
        <f t="shared" si="72"/>
        <v>1.7039266804586006E-3</v>
      </c>
      <c r="AN219" s="41"/>
      <c r="AO219" s="41"/>
      <c r="AP219" s="41"/>
      <c r="AQ219" s="63">
        <f t="shared" si="82"/>
        <v>-8.1888478451741832E-3</v>
      </c>
      <c r="AR219" s="58">
        <f t="shared" si="83"/>
        <v>6923</v>
      </c>
      <c r="AS219" s="43">
        <f t="shared" si="84"/>
        <v>6866.3086063678593</v>
      </c>
      <c r="AT219" s="64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1">
        <v>216</v>
      </c>
      <c r="B220" s="36" t="s">
        <v>667</v>
      </c>
      <c r="C220" s="36" t="s">
        <v>654</v>
      </c>
      <c r="D220" s="37" t="s">
        <v>572</v>
      </c>
      <c r="E220" s="37" t="s">
        <v>573</v>
      </c>
      <c r="F220" s="38" t="s">
        <v>668</v>
      </c>
      <c r="G220" s="38" t="s">
        <v>30</v>
      </c>
      <c r="H220" s="38" t="s">
        <v>21</v>
      </c>
      <c r="I220" s="38" t="s">
        <v>1079</v>
      </c>
      <c r="J220" s="38" t="s">
        <v>24</v>
      </c>
      <c r="K220" s="41">
        <v>446</v>
      </c>
      <c r="L220" s="41">
        <v>366</v>
      </c>
      <c r="M220" s="41">
        <v>268</v>
      </c>
      <c r="N220" s="41">
        <v>378</v>
      </c>
      <c r="O220" s="41">
        <v>336</v>
      </c>
      <c r="P220" s="41">
        <v>396.6</v>
      </c>
      <c r="Q220" s="41">
        <v>383</v>
      </c>
      <c r="R220" s="41">
        <v>523.79999999999995</v>
      </c>
      <c r="S220" s="41">
        <v>597.79999999999995</v>
      </c>
      <c r="T220" s="41">
        <v>442</v>
      </c>
      <c r="U220" s="41">
        <v>355</v>
      </c>
      <c r="V220" s="41">
        <v>385</v>
      </c>
      <c r="W220" s="41">
        <v>412</v>
      </c>
      <c r="X220" s="41">
        <v>344</v>
      </c>
      <c r="Y220" s="41">
        <v>357</v>
      </c>
      <c r="Z220" s="56">
        <f t="shared" si="86"/>
        <v>-0.24663677130044848</v>
      </c>
      <c r="AA220" s="56">
        <f t="shared" si="87"/>
        <v>-0.11076233183856499</v>
      </c>
      <c r="AB220" s="56">
        <f t="shared" si="88"/>
        <v>-0.14125560538116588</v>
      </c>
      <c r="AC220" s="57">
        <f t="shared" si="73"/>
        <v>310.38565022421523</v>
      </c>
      <c r="AD220" s="57">
        <f t="shared" si="74"/>
        <v>366.36591928251124</v>
      </c>
      <c r="AE220" s="57">
        <f t="shared" si="75"/>
        <v>353.80269058295966</v>
      </c>
      <c r="AF220" s="58">
        <f t="shared" si="76"/>
        <v>1030.5542600896861</v>
      </c>
      <c r="AG220" s="85">
        <v>-3.5789124370486057E-2</v>
      </c>
      <c r="AH220" s="83">
        <f t="shared" si="77"/>
        <v>1030.5542600896858</v>
      </c>
      <c r="AI220" s="84">
        <f t="shared" si="78"/>
        <v>0</v>
      </c>
      <c r="AJ220" s="59">
        <f t="shared" si="79"/>
        <v>-3.5789124370486057E-2</v>
      </c>
      <c r="AK220" s="60">
        <f t="shared" si="80"/>
        <v>397.25488075935971</v>
      </c>
      <c r="AL220" s="61">
        <f t="shared" si="81"/>
        <v>-3.5799999999999998E-2</v>
      </c>
      <c r="AM220" s="62">
        <f t="shared" si="72"/>
        <v>-6.5861822863964026E-3</v>
      </c>
      <c r="AN220" s="41"/>
      <c r="AO220" s="41"/>
      <c r="AP220" s="41"/>
      <c r="AQ220" s="63">
        <f t="shared" si="82"/>
        <v>-3.5789124370486057E-2</v>
      </c>
      <c r="AR220" s="58">
        <f t="shared" si="83"/>
        <v>412</v>
      </c>
      <c r="AS220" s="43">
        <f t="shared" si="84"/>
        <v>397.25488075935971</v>
      </c>
      <c r="AT220" s="64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1">
        <v>217</v>
      </c>
      <c r="B221" s="36" t="s">
        <v>669</v>
      </c>
      <c r="C221" s="36" t="s">
        <v>654</v>
      </c>
      <c r="D221" s="37" t="s">
        <v>572</v>
      </c>
      <c r="E221" s="37" t="s">
        <v>573</v>
      </c>
      <c r="F221" s="38" t="s">
        <v>670</v>
      </c>
      <c r="G221" s="38" t="s">
        <v>30</v>
      </c>
      <c r="H221" s="38" t="s">
        <v>21</v>
      </c>
      <c r="I221" s="38" t="s">
        <v>1079</v>
      </c>
      <c r="J221" s="38" t="s">
        <v>24</v>
      </c>
      <c r="K221" s="41">
        <v>855</v>
      </c>
      <c r="L221" s="41">
        <v>699</v>
      </c>
      <c r="M221" s="41">
        <v>678</v>
      </c>
      <c r="N221" s="41">
        <v>774</v>
      </c>
      <c r="O221" s="41">
        <v>836</v>
      </c>
      <c r="P221" s="41">
        <v>709</v>
      </c>
      <c r="Q221" s="41">
        <v>762</v>
      </c>
      <c r="R221" s="41">
        <v>837</v>
      </c>
      <c r="S221" s="41">
        <v>852</v>
      </c>
      <c r="T221" s="41">
        <v>786</v>
      </c>
      <c r="U221" s="41">
        <v>889</v>
      </c>
      <c r="V221" s="41">
        <v>819</v>
      </c>
      <c r="W221" s="41">
        <v>785</v>
      </c>
      <c r="X221" s="41">
        <v>850</v>
      </c>
      <c r="Y221" s="41">
        <v>899</v>
      </c>
      <c r="Z221" s="56">
        <f t="shared" si="86"/>
        <v>-2.2222222222222254E-2</v>
      </c>
      <c r="AA221" s="56">
        <f t="shared" si="87"/>
        <v>-0.17076023391812867</v>
      </c>
      <c r="AB221" s="56">
        <f t="shared" si="88"/>
        <v>-0.10877192982456141</v>
      </c>
      <c r="AC221" s="57">
        <f t="shared" si="73"/>
        <v>767.55555555555554</v>
      </c>
      <c r="AD221" s="57">
        <f t="shared" si="74"/>
        <v>650.953216374269</v>
      </c>
      <c r="AE221" s="57">
        <f t="shared" si="75"/>
        <v>699.61403508771934</v>
      </c>
      <c r="AF221" s="58">
        <f t="shared" si="76"/>
        <v>2118.1228070175439</v>
      </c>
      <c r="AG221" s="85">
        <v>-2.100833705535227E-2</v>
      </c>
      <c r="AH221" s="83">
        <f t="shared" si="77"/>
        <v>2118.122807017543</v>
      </c>
      <c r="AI221" s="84">
        <f t="shared" si="78"/>
        <v>0</v>
      </c>
      <c r="AJ221" s="59">
        <f t="shared" si="79"/>
        <v>-2.100833705535227E-2</v>
      </c>
      <c r="AK221" s="60">
        <f t="shared" si="80"/>
        <v>768.50845541154843</v>
      </c>
      <c r="AL221" s="61">
        <f t="shared" si="81"/>
        <v>-2.1000000000000001E-2</v>
      </c>
      <c r="AM221" s="62">
        <f t="shared" si="72"/>
        <v>-7.0928719323472E-3</v>
      </c>
      <c r="AN221" s="41"/>
      <c r="AO221" s="41"/>
      <c r="AP221" s="41"/>
      <c r="AQ221" s="63">
        <f t="shared" si="82"/>
        <v>-2.100833705535227E-2</v>
      </c>
      <c r="AR221" s="58">
        <f t="shared" si="83"/>
        <v>785</v>
      </c>
      <c r="AS221" s="43">
        <f t="shared" si="84"/>
        <v>768.50845541154843</v>
      </c>
      <c r="AT221" s="64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1">
        <v>218</v>
      </c>
      <c r="B222" s="36" t="s">
        <v>671</v>
      </c>
      <c r="C222" s="36" t="s">
        <v>654</v>
      </c>
      <c r="D222" s="37" t="s">
        <v>572</v>
      </c>
      <c r="E222" s="37" t="s">
        <v>573</v>
      </c>
      <c r="F222" s="38" t="s">
        <v>672</v>
      </c>
      <c r="G222" s="38" t="s">
        <v>30</v>
      </c>
      <c r="H222" s="38" t="s">
        <v>21</v>
      </c>
      <c r="I222" s="38" t="s">
        <v>1079</v>
      </c>
      <c r="J222" s="38" t="s">
        <v>24</v>
      </c>
      <c r="K222" s="41">
        <v>1124</v>
      </c>
      <c r="L222" s="41">
        <v>776</v>
      </c>
      <c r="M222" s="41">
        <v>713</v>
      </c>
      <c r="N222" s="41">
        <v>807</v>
      </c>
      <c r="O222" s="41">
        <v>804</v>
      </c>
      <c r="P222" s="41">
        <v>779.2</v>
      </c>
      <c r="Q222" s="41">
        <v>788</v>
      </c>
      <c r="R222" s="41">
        <v>781.8</v>
      </c>
      <c r="S222" s="41">
        <v>784</v>
      </c>
      <c r="T222" s="41">
        <v>1251</v>
      </c>
      <c r="U222" s="41">
        <v>1323</v>
      </c>
      <c r="V222" s="41">
        <v>833</v>
      </c>
      <c r="W222" s="41">
        <v>804</v>
      </c>
      <c r="X222" s="41">
        <v>761</v>
      </c>
      <c r="Y222" s="41">
        <v>942</v>
      </c>
      <c r="Z222" s="56">
        <f t="shared" si="86"/>
        <v>-0.28469750889679712</v>
      </c>
      <c r="AA222" s="56">
        <f t="shared" si="87"/>
        <v>-0.30676156583629888</v>
      </c>
      <c r="AB222" s="56">
        <f t="shared" si="88"/>
        <v>-0.29893238434163705</v>
      </c>
      <c r="AC222" s="57">
        <f t="shared" si="73"/>
        <v>575.10320284697514</v>
      </c>
      <c r="AD222" s="57">
        <f t="shared" si="74"/>
        <v>557.36370106761569</v>
      </c>
      <c r="AE222" s="57">
        <f t="shared" si="75"/>
        <v>563.65836298932379</v>
      </c>
      <c r="AF222" s="58">
        <f t="shared" si="76"/>
        <v>1696.1252669039145</v>
      </c>
      <c r="AG222" s="85">
        <v>-6.8310425740384859E-2</v>
      </c>
      <c r="AH222" s="83">
        <f t="shared" si="77"/>
        <v>1696.1252669039154</v>
      </c>
      <c r="AI222" s="84">
        <f t="shared" si="78"/>
        <v>0</v>
      </c>
      <c r="AJ222" s="59">
        <f t="shared" si="79"/>
        <v>-6.8310425740384859E-2</v>
      </c>
      <c r="AK222" s="60">
        <f t="shared" si="80"/>
        <v>749.07841770473055</v>
      </c>
      <c r="AL222" s="61">
        <f t="shared" si="81"/>
        <v>-6.83E-2</v>
      </c>
      <c r="AM222" s="62">
        <f t="shared" si="72"/>
        <v>-2.7534630059803611E-2</v>
      </c>
      <c r="AN222" s="41"/>
      <c r="AO222" s="41"/>
      <c r="AP222" s="41"/>
      <c r="AQ222" s="63">
        <f t="shared" si="82"/>
        <v>-6.8310425740384859E-2</v>
      </c>
      <c r="AR222" s="58">
        <f t="shared" si="83"/>
        <v>804</v>
      </c>
      <c r="AS222" s="43">
        <f t="shared" si="84"/>
        <v>749.07841770473055</v>
      </c>
      <c r="AT222" s="64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1">
        <v>219</v>
      </c>
      <c r="B223" s="36" t="s">
        <v>673</v>
      </c>
      <c r="C223" s="36" t="s">
        <v>654</v>
      </c>
      <c r="D223" s="37" t="s">
        <v>572</v>
      </c>
      <c r="E223" s="37" t="s">
        <v>573</v>
      </c>
      <c r="F223" s="38" t="s">
        <v>660</v>
      </c>
      <c r="G223" s="38" t="s">
        <v>30</v>
      </c>
      <c r="H223" s="38" t="s">
        <v>21</v>
      </c>
      <c r="I223" s="38" t="s">
        <v>1079</v>
      </c>
      <c r="J223" s="38" t="s">
        <v>24</v>
      </c>
      <c r="K223" s="41">
        <v>575</v>
      </c>
      <c r="L223" s="41">
        <v>542</v>
      </c>
      <c r="M223" s="41">
        <v>469</v>
      </c>
      <c r="N223" s="41">
        <v>603</v>
      </c>
      <c r="O223" s="41">
        <v>555</v>
      </c>
      <c r="P223" s="41">
        <v>579</v>
      </c>
      <c r="Q223" s="41">
        <v>530</v>
      </c>
      <c r="R223" s="41">
        <v>525</v>
      </c>
      <c r="S223" s="41">
        <v>656</v>
      </c>
      <c r="T223" s="41">
        <v>540</v>
      </c>
      <c r="U223" s="41">
        <v>559</v>
      </c>
      <c r="V223" s="41">
        <v>462</v>
      </c>
      <c r="W223" s="41">
        <v>514</v>
      </c>
      <c r="X223" s="41">
        <v>678</v>
      </c>
      <c r="Y223" s="41">
        <v>555</v>
      </c>
      <c r="Z223" s="56">
        <f t="shared" si="86"/>
        <v>-3.4782608695652195E-2</v>
      </c>
      <c r="AA223" s="56">
        <f t="shared" si="87"/>
        <v>6.9565217391305278E-3</v>
      </c>
      <c r="AB223" s="56">
        <f t="shared" si="88"/>
        <v>-7.8260869565217384E-2</v>
      </c>
      <c r="AC223" s="57">
        <f t="shared" si="73"/>
        <v>496.12173913043478</v>
      </c>
      <c r="AD223" s="57">
        <f t="shared" si="74"/>
        <v>517.57565217391311</v>
      </c>
      <c r="AE223" s="57">
        <f t="shared" si="75"/>
        <v>473.77391304347827</v>
      </c>
      <c r="AF223" s="58">
        <f t="shared" si="76"/>
        <v>1487.4713043478262</v>
      </c>
      <c r="AG223" s="85">
        <v>-7.1781148256601628E-3</v>
      </c>
      <c r="AH223" s="83">
        <f t="shared" si="77"/>
        <v>1487.4713043478266</v>
      </c>
      <c r="AI223" s="84">
        <f t="shared" si="78"/>
        <v>0</v>
      </c>
      <c r="AJ223" s="59">
        <f t="shared" si="79"/>
        <v>-7.1781148256601628E-3</v>
      </c>
      <c r="AK223" s="60">
        <f t="shared" si="80"/>
        <v>510.31044897961073</v>
      </c>
      <c r="AL223" s="61">
        <f t="shared" si="81"/>
        <v>-7.1999999999999998E-3</v>
      </c>
      <c r="AM223" s="62">
        <f t="shared" si="72"/>
        <v>-9.3020305452544694E-3</v>
      </c>
      <c r="AN223" s="41"/>
      <c r="AO223" s="41"/>
      <c r="AP223" s="41"/>
      <c r="AQ223" s="63">
        <f t="shared" si="82"/>
        <v>-7.1781148256601628E-3</v>
      </c>
      <c r="AR223" s="58">
        <f t="shared" si="83"/>
        <v>514</v>
      </c>
      <c r="AS223" s="43">
        <f t="shared" si="84"/>
        <v>510.31044897961073</v>
      </c>
      <c r="AT223" s="64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1">
        <v>220</v>
      </c>
      <c r="B224" s="36" t="s">
        <v>674</v>
      </c>
      <c r="C224" s="36" t="s">
        <v>654</v>
      </c>
      <c r="D224" s="37" t="s">
        <v>572</v>
      </c>
      <c r="E224" s="37" t="s">
        <v>573</v>
      </c>
      <c r="F224" s="38" t="s">
        <v>675</v>
      </c>
      <c r="G224" s="38" t="s">
        <v>30</v>
      </c>
      <c r="H224" s="38" t="s">
        <v>21</v>
      </c>
      <c r="I224" s="38" t="s">
        <v>1079</v>
      </c>
      <c r="J224" s="38" t="s">
        <v>24</v>
      </c>
      <c r="K224" s="41">
        <v>7457</v>
      </c>
      <c r="L224" s="41">
        <v>7337</v>
      </c>
      <c r="M224" s="41">
        <v>6521</v>
      </c>
      <c r="N224" s="41">
        <v>7338</v>
      </c>
      <c r="O224" s="41">
        <v>6802</v>
      </c>
      <c r="P224" s="41">
        <v>7000.5999999999995</v>
      </c>
      <c r="Q224" s="41">
        <v>6848.8</v>
      </c>
      <c r="R224" s="41">
        <v>6880</v>
      </c>
      <c r="S224" s="41">
        <v>7397</v>
      </c>
      <c r="T224" s="41">
        <v>7367</v>
      </c>
      <c r="U224" s="41">
        <v>7915</v>
      </c>
      <c r="V224" s="41">
        <v>7531</v>
      </c>
      <c r="W224" s="41">
        <v>8058</v>
      </c>
      <c r="X224" s="41">
        <v>7561</v>
      </c>
      <c r="Y224" s="41">
        <v>6993</v>
      </c>
      <c r="Z224" s="56">
        <f t="shared" si="86"/>
        <v>-8.7836931741987367E-2</v>
      </c>
      <c r="AA224" s="56">
        <f t="shared" si="87"/>
        <v>-6.1204237629073455E-2</v>
      </c>
      <c r="AB224" s="56">
        <f t="shared" si="88"/>
        <v>-8.1560949443475916E-2</v>
      </c>
      <c r="AC224" s="57">
        <f t="shared" si="73"/>
        <v>7350.2100040230662</v>
      </c>
      <c r="AD224" s="57">
        <f t="shared" si="74"/>
        <v>7564.8162531849257</v>
      </c>
      <c r="AE224" s="57">
        <f t="shared" si="75"/>
        <v>7400.7818693844711</v>
      </c>
      <c r="AF224" s="58">
        <f t="shared" si="76"/>
        <v>22315.808126592463</v>
      </c>
      <c r="AG224" s="85">
        <v>-1.5886032454972027E-2</v>
      </c>
      <c r="AH224" s="83">
        <f t="shared" si="77"/>
        <v>22315.808126592463</v>
      </c>
      <c r="AI224" s="84">
        <f t="shared" si="78"/>
        <v>0</v>
      </c>
      <c r="AJ224" s="59">
        <f t="shared" si="79"/>
        <v>-1.5886032454972027E-2</v>
      </c>
      <c r="AK224" s="60">
        <f t="shared" si="80"/>
        <v>7929.9903504778358</v>
      </c>
      <c r="AL224" s="61">
        <f t="shared" si="81"/>
        <v>-1.5900000000000001E-2</v>
      </c>
      <c r="AM224" s="62">
        <f t="shared" si="72"/>
        <v>6.4802564409576213E-3</v>
      </c>
      <c r="AN224" s="41"/>
      <c r="AO224" s="41"/>
      <c r="AP224" s="41"/>
      <c r="AQ224" s="63">
        <f t="shared" si="82"/>
        <v>-1.5886032454972027E-2</v>
      </c>
      <c r="AR224" s="58">
        <f t="shared" si="83"/>
        <v>8058</v>
      </c>
      <c r="AS224" s="43">
        <f t="shared" si="84"/>
        <v>7929.9903504778358</v>
      </c>
      <c r="AT224" s="64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1">
        <v>221</v>
      </c>
      <c r="B225" s="36" t="s">
        <v>676</v>
      </c>
      <c r="C225" s="36" t="s">
        <v>654</v>
      </c>
      <c r="D225" s="37" t="s">
        <v>572</v>
      </c>
      <c r="E225" s="37" t="s">
        <v>573</v>
      </c>
      <c r="F225" s="38" t="s">
        <v>677</v>
      </c>
      <c r="G225" s="38" t="s">
        <v>30</v>
      </c>
      <c r="H225" s="38" t="s">
        <v>21</v>
      </c>
      <c r="I225" s="38" t="s">
        <v>1079</v>
      </c>
      <c r="J225" s="38" t="s">
        <v>24</v>
      </c>
      <c r="K225" s="41">
        <v>890</v>
      </c>
      <c r="L225" s="41">
        <v>945</v>
      </c>
      <c r="M225" s="41">
        <v>980</v>
      </c>
      <c r="N225" s="41">
        <v>1317</v>
      </c>
      <c r="O225" s="41">
        <v>1291</v>
      </c>
      <c r="P225" s="41">
        <v>1581.9</v>
      </c>
      <c r="Q225" s="41">
        <v>1206</v>
      </c>
      <c r="R225" s="41">
        <v>1210</v>
      </c>
      <c r="S225" s="41">
        <v>1461</v>
      </c>
      <c r="T225" s="41">
        <v>1551</v>
      </c>
      <c r="U225" s="41">
        <v>1599</v>
      </c>
      <c r="V225" s="41">
        <v>1374</v>
      </c>
      <c r="W225" s="41">
        <v>962</v>
      </c>
      <c r="X225" s="41">
        <v>978</v>
      </c>
      <c r="Y225" s="41">
        <v>985</v>
      </c>
      <c r="Z225" s="56">
        <f t="shared" si="86"/>
        <v>0.45056179775280891</v>
      </c>
      <c r="AA225" s="56">
        <f t="shared" si="87"/>
        <v>0.77741573033707878</v>
      </c>
      <c r="AB225" s="56">
        <f t="shared" si="88"/>
        <v>0.35505617977528092</v>
      </c>
      <c r="AC225" s="57">
        <f t="shared" si="73"/>
        <v>1395.4404494382022</v>
      </c>
      <c r="AD225" s="57">
        <f t="shared" si="74"/>
        <v>1709.8739325842698</v>
      </c>
      <c r="AE225" s="57">
        <f t="shared" si="75"/>
        <v>1303.5640449438201</v>
      </c>
      <c r="AF225" s="58">
        <f t="shared" si="76"/>
        <v>4408.878426966292</v>
      </c>
      <c r="AG225" s="85">
        <v>8.7929721188007612E-2</v>
      </c>
      <c r="AH225" s="83">
        <f t="shared" si="77"/>
        <v>4408.8784269662947</v>
      </c>
      <c r="AI225" s="84">
        <f t="shared" si="78"/>
        <v>0</v>
      </c>
      <c r="AJ225" s="59">
        <f t="shared" si="79"/>
        <v>8.7929721188007612E-2</v>
      </c>
      <c r="AK225" s="60">
        <f t="shared" si="80"/>
        <v>1046.5883917828635</v>
      </c>
      <c r="AL225" s="61">
        <f t="shared" si="81"/>
        <v>8.7900000000000006E-2</v>
      </c>
      <c r="AM225" s="62">
        <f t="shared" si="72"/>
        <v>6.50380749328483E-3</v>
      </c>
      <c r="AN225" s="41"/>
      <c r="AO225" s="41"/>
      <c r="AP225" s="41"/>
      <c r="AQ225" s="63">
        <f t="shared" si="82"/>
        <v>8.7929721188007612E-2</v>
      </c>
      <c r="AR225" s="58">
        <f t="shared" si="83"/>
        <v>962</v>
      </c>
      <c r="AS225" s="43">
        <f t="shared" si="84"/>
        <v>1046.5883917828635</v>
      </c>
      <c r="AT225" s="64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1">
        <v>222</v>
      </c>
      <c r="B226" s="36" t="s">
        <v>678</v>
      </c>
      <c r="C226" s="36" t="s">
        <v>651</v>
      </c>
      <c r="D226" s="37" t="s">
        <v>572</v>
      </c>
      <c r="E226" s="37" t="s">
        <v>573</v>
      </c>
      <c r="F226" s="38" t="s">
        <v>679</v>
      </c>
      <c r="G226" s="38" t="s">
        <v>30</v>
      </c>
      <c r="H226" s="38" t="s">
        <v>21</v>
      </c>
      <c r="I226" s="38" t="s">
        <v>22</v>
      </c>
      <c r="J226" s="38" t="s">
        <v>24</v>
      </c>
      <c r="K226" s="41">
        <v>67433.899999999994</v>
      </c>
      <c r="L226" s="41">
        <v>63238</v>
      </c>
      <c r="M226" s="41">
        <v>69413</v>
      </c>
      <c r="N226" s="41">
        <v>66826</v>
      </c>
      <c r="O226" s="41">
        <v>79342</v>
      </c>
      <c r="P226" s="41">
        <v>74628</v>
      </c>
      <c r="Q226" s="41">
        <v>74628</v>
      </c>
      <c r="R226" s="41">
        <v>77553</v>
      </c>
      <c r="S226" s="41">
        <v>79209</v>
      </c>
      <c r="T226" s="41">
        <v>79001</v>
      </c>
      <c r="U226" s="41">
        <v>76630.600000000006</v>
      </c>
      <c r="V226" s="41">
        <v>76971.100000000006</v>
      </c>
      <c r="W226" s="41">
        <v>81414</v>
      </c>
      <c r="X226" s="41">
        <v>80419.7</v>
      </c>
      <c r="Y226" s="41">
        <v>85411</v>
      </c>
      <c r="Z226" s="56">
        <f t="shared" si="86"/>
        <v>0.176589222927934</v>
      </c>
      <c r="AA226" s="56">
        <f t="shared" si="87"/>
        <v>0.10668373028995815</v>
      </c>
      <c r="AB226" s="56">
        <f t="shared" si="88"/>
        <v>0.10668373028995815</v>
      </c>
      <c r="AC226" s="57">
        <f t="shared" si="73"/>
        <v>95790.834995454818</v>
      </c>
      <c r="AD226" s="57">
        <f t="shared" si="74"/>
        <v>90099.549217826658</v>
      </c>
      <c r="AE226" s="57">
        <f t="shared" si="75"/>
        <v>90099.549217826658</v>
      </c>
      <c r="AF226" s="58">
        <f t="shared" si="76"/>
        <v>275989.93343110813</v>
      </c>
      <c r="AG226" s="85">
        <v>2.4701425670412013E-2</v>
      </c>
      <c r="AH226" s="83">
        <f t="shared" si="77"/>
        <v>275989.93343110831</v>
      </c>
      <c r="AI226" s="84">
        <f t="shared" si="78"/>
        <v>0</v>
      </c>
      <c r="AJ226" s="59">
        <f t="shared" si="79"/>
        <v>2.4701425670412013E-2</v>
      </c>
      <c r="AK226" s="60">
        <f t="shared" si="80"/>
        <v>83425.041869530934</v>
      </c>
      <c r="AL226" s="61">
        <f t="shared" si="81"/>
        <v>2.47E-2</v>
      </c>
      <c r="AM226" s="62">
        <f t="shared" si="72"/>
        <v>1.5823840846752146E-2</v>
      </c>
      <c r="AN226" s="41"/>
      <c r="AO226" s="41"/>
      <c r="AP226" s="41"/>
      <c r="AQ226" s="63">
        <f t="shared" si="82"/>
        <v>2.4701425670412013E-2</v>
      </c>
      <c r="AR226" s="58">
        <f t="shared" si="83"/>
        <v>81414</v>
      </c>
      <c r="AS226" s="43">
        <f t="shared" si="84"/>
        <v>83425.041869530934</v>
      </c>
      <c r="AT226" s="64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1">
        <v>223</v>
      </c>
      <c r="B227" s="36" t="s">
        <v>680</v>
      </c>
      <c r="C227" s="36" t="s">
        <v>651</v>
      </c>
      <c r="D227" s="37" t="s">
        <v>572</v>
      </c>
      <c r="E227" s="37" t="s">
        <v>573</v>
      </c>
      <c r="F227" s="38" t="s">
        <v>681</v>
      </c>
      <c r="G227" s="38" t="s">
        <v>30</v>
      </c>
      <c r="H227" s="38" t="s">
        <v>21</v>
      </c>
      <c r="I227" s="38" t="s">
        <v>22</v>
      </c>
      <c r="J227" s="38" t="s">
        <v>24</v>
      </c>
      <c r="K227" s="41">
        <v>1156</v>
      </c>
      <c r="L227" s="41">
        <v>840</v>
      </c>
      <c r="M227" s="41">
        <v>804</v>
      </c>
      <c r="N227" s="41">
        <v>785</v>
      </c>
      <c r="O227" s="41">
        <v>815</v>
      </c>
      <c r="P227" s="41">
        <v>1354</v>
      </c>
      <c r="Q227" s="41">
        <v>1495</v>
      </c>
      <c r="R227" s="41">
        <v>1246</v>
      </c>
      <c r="S227" s="41">
        <v>842</v>
      </c>
      <c r="T227" s="41">
        <v>877</v>
      </c>
      <c r="U227" s="41">
        <v>820</v>
      </c>
      <c r="V227" s="41">
        <v>1036</v>
      </c>
      <c r="W227" s="41">
        <v>1125</v>
      </c>
      <c r="X227" s="41">
        <v>1014</v>
      </c>
      <c r="Y227" s="41">
        <v>973</v>
      </c>
      <c r="Z227" s="56">
        <f t="shared" si="86"/>
        <v>-0.29498269896193774</v>
      </c>
      <c r="AA227" s="56">
        <f t="shared" si="87"/>
        <v>0.17128027681660907</v>
      </c>
      <c r="AB227" s="56">
        <f t="shared" si="88"/>
        <v>0.29325259515570945</v>
      </c>
      <c r="AC227" s="57">
        <f t="shared" si="73"/>
        <v>793.14446366781999</v>
      </c>
      <c r="AD227" s="57">
        <f t="shared" si="74"/>
        <v>1317.6903114186853</v>
      </c>
      <c r="AE227" s="57">
        <f t="shared" si="75"/>
        <v>1454.9091695501731</v>
      </c>
      <c r="AF227" s="58">
        <f t="shared" si="76"/>
        <v>3565.743944636678</v>
      </c>
      <c r="AG227" s="85">
        <v>1.1048012904233523E-2</v>
      </c>
      <c r="AH227" s="83">
        <f t="shared" si="77"/>
        <v>3565.7439446366807</v>
      </c>
      <c r="AI227" s="84">
        <f t="shared" si="78"/>
        <v>0</v>
      </c>
      <c r="AJ227" s="59">
        <f t="shared" si="79"/>
        <v>1.1048012904233523E-2</v>
      </c>
      <c r="AK227" s="60">
        <f t="shared" si="80"/>
        <v>1137.4290145172629</v>
      </c>
      <c r="AL227" s="61">
        <f t="shared" si="81"/>
        <v>1.0999999999999999E-2</v>
      </c>
      <c r="AM227" s="62">
        <f t="shared" si="72"/>
        <v>-2.2626641902843136E-3</v>
      </c>
      <c r="AN227" s="41"/>
      <c r="AO227" s="41"/>
      <c r="AP227" s="41"/>
      <c r="AQ227" s="63">
        <f t="shared" si="82"/>
        <v>1.1048012904233523E-2</v>
      </c>
      <c r="AR227" s="58">
        <f t="shared" si="83"/>
        <v>1125</v>
      </c>
      <c r="AS227" s="43">
        <f t="shared" si="84"/>
        <v>1137.4290145172629</v>
      </c>
      <c r="AT227" s="64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1">
        <v>224</v>
      </c>
      <c r="B228" s="36" t="s">
        <v>682</v>
      </c>
      <c r="C228" s="36" t="s">
        <v>651</v>
      </c>
      <c r="D228" s="37" t="s">
        <v>572</v>
      </c>
      <c r="E228" s="37" t="s">
        <v>573</v>
      </c>
      <c r="F228" s="38" t="s">
        <v>683</v>
      </c>
      <c r="G228" s="38" t="s">
        <v>30</v>
      </c>
      <c r="H228" s="38" t="s">
        <v>21</v>
      </c>
      <c r="I228" s="38" t="s">
        <v>22</v>
      </c>
      <c r="J228" s="38" t="s">
        <v>24</v>
      </c>
      <c r="K228" s="41">
        <v>312</v>
      </c>
      <c r="L228" s="41">
        <v>299</v>
      </c>
      <c r="M228" s="41">
        <v>342</v>
      </c>
      <c r="N228" s="41">
        <v>281</v>
      </c>
      <c r="O228" s="41">
        <v>295</v>
      </c>
      <c r="P228" s="41">
        <v>303</v>
      </c>
      <c r="Q228" s="41">
        <v>386</v>
      </c>
      <c r="R228" s="41">
        <v>347</v>
      </c>
      <c r="S228" s="41">
        <v>365</v>
      </c>
      <c r="T228" s="41">
        <v>395</v>
      </c>
      <c r="U228" s="41">
        <v>350</v>
      </c>
      <c r="V228" s="41">
        <v>446</v>
      </c>
      <c r="W228" s="41">
        <v>378</v>
      </c>
      <c r="X228" s="41">
        <v>332</v>
      </c>
      <c r="Y228" s="41">
        <v>362</v>
      </c>
      <c r="Z228" s="56">
        <f t="shared" si="86"/>
        <v>-5.4487179487179516E-2</v>
      </c>
      <c r="AA228" s="56">
        <f t="shared" si="87"/>
        <v>-2.8846153846153855E-2</v>
      </c>
      <c r="AB228" s="56">
        <f t="shared" si="88"/>
        <v>0.23717948717948723</v>
      </c>
      <c r="AC228" s="57">
        <f t="shared" si="73"/>
        <v>357.40384615384613</v>
      </c>
      <c r="AD228" s="57">
        <f t="shared" si="74"/>
        <v>367.09615384615387</v>
      </c>
      <c r="AE228" s="57">
        <f t="shared" si="75"/>
        <v>467.65384615384619</v>
      </c>
      <c r="AF228" s="58">
        <f t="shared" si="76"/>
        <v>1192.1538461538462</v>
      </c>
      <c r="AG228" s="85">
        <v>1.0045544705385979E-2</v>
      </c>
      <c r="AH228" s="83">
        <f t="shared" si="77"/>
        <v>1192.1538461538462</v>
      </c>
      <c r="AI228" s="84">
        <f t="shared" si="78"/>
        <v>0</v>
      </c>
      <c r="AJ228" s="59">
        <f t="shared" si="79"/>
        <v>1.0045544705385979E-2</v>
      </c>
      <c r="AK228" s="60">
        <f t="shared" si="80"/>
        <v>381.7972158986359</v>
      </c>
      <c r="AL228" s="61">
        <f t="shared" si="81"/>
        <v>0.01</v>
      </c>
      <c r="AM228" s="62">
        <f t="shared" si="72"/>
        <v>1.6119456273787858E-2</v>
      </c>
      <c r="AN228" s="41"/>
      <c r="AO228" s="41"/>
      <c r="AP228" s="41"/>
      <c r="AQ228" s="63">
        <f t="shared" si="82"/>
        <v>1.0045544705385979E-2</v>
      </c>
      <c r="AR228" s="58">
        <f t="shared" si="83"/>
        <v>378</v>
      </c>
      <c r="AS228" s="43">
        <f t="shared" si="84"/>
        <v>381.7972158986359</v>
      </c>
      <c r="AT228" s="64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1">
        <v>225</v>
      </c>
      <c r="B229" s="36" t="s">
        <v>684</v>
      </c>
      <c r="C229" s="36" t="s">
        <v>651</v>
      </c>
      <c r="D229" s="37" t="s">
        <v>572</v>
      </c>
      <c r="E229" s="37" t="s">
        <v>573</v>
      </c>
      <c r="F229" s="38" t="s">
        <v>685</v>
      </c>
      <c r="G229" s="38" t="s">
        <v>30</v>
      </c>
      <c r="H229" s="38" t="s">
        <v>21</v>
      </c>
      <c r="I229" s="38" t="s">
        <v>22</v>
      </c>
      <c r="J229" s="38" t="s">
        <v>24</v>
      </c>
      <c r="K229" s="41">
        <v>32137</v>
      </c>
      <c r="L229" s="41">
        <v>31216</v>
      </c>
      <c r="M229" s="41">
        <v>36666</v>
      </c>
      <c r="N229" s="41">
        <v>32816</v>
      </c>
      <c r="O229" s="41">
        <v>35135</v>
      </c>
      <c r="P229" s="41">
        <v>41536</v>
      </c>
      <c r="Q229" s="41">
        <v>37305</v>
      </c>
      <c r="R229" s="41">
        <v>40423</v>
      </c>
      <c r="S229" s="41">
        <v>37591</v>
      </c>
      <c r="T229" s="41">
        <v>39527</v>
      </c>
      <c r="U229" s="41">
        <v>41208</v>
      </c>
      <c r="V229" s="41">
        <v>38252</v>
      </c>
      <c r="W229" s="41">
        <v>35555</v>
      </c>
      <c r="X229" s="41">
        <v>37584</v>
      </c>
      <c r="Y229" s="41">
        <v>38677</v>
      </c>
      <c r="Z229" s="56">
        <f t="shared" si="86"/>
        <v>9.3288110277872871E-2</v>
      </c>
      <c r="AA229" s="56">
        <f t="shared" si="87"/>
        <v>0.29246662725207706</v>
      </c>
      <c r="AB229" s="56">
        <f t="shared" si="88"/>
        <v>0.16081152565578627</v>
      </c>
      <c r="AC229" s="57">
        <f t="shared" si="73"/>
        <v>38871.858760929768</v>
      </c>
      <c r="AD229" s="57">
        <f t="shared" si="74"/>
        <v>45953.650931947603</v>
      </c>
      <c r="AE229" s="57">
        <f t="shared" si="75"/>
        <v>41272.653794691483</v>
      </c>
      <c r="AF229" s="58">
        <f t="shared" si="76"/>
        <v>126098.16348756885</v>
      </c>
      <c r="AG229" s="85">
        <v>3.3963172975064244E-2</v>
      </c>
      <c r="AH229" s="83">
        <f t="shared" si="77"/>
        <v>126098.16348756893</v>
      </c>
      <c r="AI229" s="84">
        <f t="shared" si="78"/>
        <v>0</v>
      </c>
      <c r="AJ229" s="59">
        <f t="shared" si="79"/>
        <v>3.3963172975064244E-2</v>
      </c>
      <c r="AK229" s="60">
        <f t="shared" si="80"/>
        <v>36762.560615128408</v>
      </c>
      <c r="AL229" s="61">
        <f t="shared" si="81"/>
        <v>3.4000000000000002E-2</v>
      </c>
      <c r="AM229" s="62">
        <f t="shared" si="72"/>
        <v>8.4583025862925432E-3</v>
      </c>
      <c r="AN229" s="41"/>
      <c r="AO229" s="41"/>
      <c r="AP229" s="41"/>
      <c r="AQ229" s="63">
        <f t="shared" si="82"/>
        <v>3.3963172975064244E-2</v>
      </c>
      <c r="AR229" s="58">
        <f t="shared" si="83"/>
        <v>35555</v>
      </c>
      <c r="AS229" s="43">
        <f t="shared" si="84"/>
        <v>36762.560615128408</v>
      </c>
      <c r="AT229" s="64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1">
        <v>226</v>
      </c>
      <c r="B230" s="36" t="s">
        <v>686</v>
      </c>
      <c r="C230" s="36" t="s">
        <v>651</v>
      </c>
      <c r="D230" s="37" t="s">
        <v>572</v>
      </c>
      <c r="E230" s="37" t="s">
        <v>573</v>
      </c>
      <c r="F230" s="38" t="s">
        <v>687</v>
      </c>
      <c r="G230" s="38" t="s">
        <v>30</v>
      </c>
      <c r="H230" s="38" t="s">
        <v>21</v>
      </c>
      <c r="I230" s="38" t="s">
        <v>22</v>
      </c>
      <c r="J230" s="38" t="s">
        <v>24</v>
      </c>
      <c r="K230" s="41">
        <v>18867</v>
      </c>
      <c r="L230" s="41">
        <v>14807</v>
      </c>
      <c r="M230" s="41">
        <v>15949.9</v>
      </c>
      <c r="N230" s="41">
        <v>18094.900000000001</v>
      </c>
      <c r="O230" s="41">
        <v>20186</v>
      </c>
      <c r="P230" s="41">
        <v>19647</v>
      </c>
      <c r="Q230" s="41">
        <v>18297</v>
      </c>
      <c r="R230" s="41">
        <v>17897</v>
      </c>
      <c r="S230" s="41">
        <v>19976</v>
      </c>
      <c r="T230" s="41">
        <v>23952</v>
      </c>
      <c r="U230" s="41">
        <v>24430</v>
      </c>
      <c r="V230" s="41">
        <v>19972</v>
      </c>
      <c r="W230" s="41">
        <v>21600</v>
      </c>
      <c r="X230" s="41">
        <v>16610</v>
      </c>
      <c r="Y230" s="41">
        <v>23674</v>
      </c>
      <c r="Z230" s="56">
        <f t="shared" si="86"/>
        <v>6.991042561085492E-2</v>
      </c>
      <c r="AA230" s="56">
        <f t="shared" si="87"/>
        <v>4.1342025759262269E-2</v>
      </c>
      <c r="AB230" s="56">
        <f t="shared" si="88"/>
        <v>-3.0211480362537735E-2</v>
      </c>
      <c r="AC230" s="57">
        <f t="shared" si="73"/>
        <v>23110.065193194467</v>
      </c>
      <c r="AD230" s="57">
        <f t="shared" si="74"/>
        <v>22492.987756400064</v>
      </c>
      <c r="AE230" s="57">
        <f t="shared" si="75"/>
        <v>20947.432024169186</v>
      </c>
      <c r="AF230" s="58">
        <f t="shared" si="76"/>
        <v>66550.484973763712</v>
      </c>
      <c r="AG230" s="85">
        <v>5.343377634290881E-3</v>
      </c>
      <c r="AH230" s="83">
        <f t="shared" si="77"/>
        <v>66550.484973763712</v>
      </c>
      <c r="AI230" s="84">
        <f t="shared" si="78"/>
        <v>0</v>
      </c>
      <c r="AJ230" s="59">
        <f t="shared" si="79"/>
        <v>5.343377634290881E-3</v>
      </c>
      <c r="AK230" s="60">
        <f t="shared" si="80"/>
        <v>21715.416956900681</v>
      </c>
      <c r="AL230" s="61">
        <f t="shared" si="81"/>
        <v>5.3E-3</v>
      </c>
      <c r="AM230" s="62">
        <f t="shared" si="72"/>
        <v>1.1337028361192436E-2</v>
      </c>
      <c r="AN230" s="41"/>
      <c r="AO230" s="41"/>
      <c r="AP230" s="41"/>
      <c r="AQ230" s="63">
        <f t="shared" si="82"/>
        <v>5.343377634290881E-3</v>
      </c>
      <c r="AR230" s="58">
        <f t="shared" si="83"/>
        <v>21600</v>
      </c>
      <c r="AS230" s="43">
        <f t="shared" si="84"/>
        <v>21715.416956900681</v>
      </c>
      <c r="AT230" s="64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1">
        <v>227</v>
      </c>
      <c r="B231" s="36" t="s">
        <v>688</v>
      </c>
      <c r="C231" s="36" t="s">
        <v>651</v>
      </c>
      <c r="D231" s="37" t="s">
        <v>572</v>
      </c>
      <c r="E231" s="37" t="s">
        <v>573</v>
      </c>
      <c r="F231" s="38" t="s">
        <v>689</v>
      </c>
      <c r="G231" s="44" t="s">
        <v>30</v>
      </c>
      <c r="H231" s="38" t="s">
        <v>21</v>
      </c>
      <c r="I231" s="38" t="s">
        <v>22</v>
      </c>
      <c r="J231" s="38" t="s">
        <v>24</v>
      </c>
      <c r="K231" s="41">
        <v>29589</v>
      </c>
      <c r="L231" s="41">
        <v>26362</v>
      </c>
      <c r="M231" s="41">
        <v>28026</v>
      </c>
      <c r="N231" s="41">
        <v>43273</v>
      </c>
      <c r="O231" s="41">
        <v>40116</v>
      </c>
      <c r="P231" s="41">
        <v>33569</v>
      </c>
      <c r="Q231" s="41">
        <v>39616</v>
      </c>
      <c r="R231" s="41">
        <v>37094</v>
      </c>
      <c r="S231" s="41">
        <v>35087</v>
      </c>
      <c r="T231" s="41">
        <v>38113</v>
      </c>
      <c r="U231" s="41">
        <v>37517</v>
      </c>
      <c r="V231" s="41">
        <v>31419</v>
      </c>
      <c r="W231" s="41">
        <v>32769</v>
      </c>
      <c r="X231" s="41">
        <v>32317</v>
      </c>
      <c r="Y231" s="41">
        <v>33843</v>
      </c>
      <c r="Z231" s="56">
        <f t="shared" si="86"/>
        <v>0.35577410524181285</v>
      </c>
      <c r="AA231" s="56">
        <f t="shared" si="87"/>
        <v>0.13450944607793436</v>
      </c>
      <c r="AB231" s="56">
        <f t="shared" si="88"/>
        <v>0.33887593362398194</v>
      </c>
      <c r="AC231" s="57">
        <f t="shared" si="73"/>
        <v>44427.361654668966</v>
      </c>
      <c r="AD231" s="57">
        <f t="shared" si="74"/>
        <v>37176.740038527831</v>
      </c>
      <c r="AE231" s="57">
        <f t="shared" si="75"/>
        <v>43873.625468924263</v>
      </c>
      <c r="AF231" s="58">
        <f t="shared" si="76"/>
        <v>125477.72716212107</v>
      </c>
      <c r="AG231" s="85">
        <v>4.9851638286129089E-2</v>
      </c>
      <c r="AH231" s="83">
        <f t="shared" si="77"/>
        <v>125477.72716212107</v>
      </c>
      <c r="AI231" s="84">
        <f t="shared" si="78"/>
        <v>0</v>
      </c>
      <c r="AJ231" s="59">
        <f t="shared" si="79"/>
        <v>4.9851638286129089E-2</v>
      </c>
      <c r="AK231" s="60">
        <f t="shared" si="80"/>
        <v>34402.588334998167</v>
      </c>
      <c r="AL231" s="61">
        <f t="shared" si="81"/>
        <v>4.99E-2</v>
      </c>
      <c r="AM231" s="62">
        <f t="shared" si="72"/>
        <v>8.5429743565073046E-3</v>
      </c>
      <c r="AN231" s="41"/>
      <c r="AO231" s="41"/>
      <c r="AP231" s="41"/>
      <c r="AQ231" s="63">
        <f t="shared" si="82"/>
        <v>4.9851638286129089E-2</v>
      </c>
      <c r="AR231" s="58">
        <f t="shared" si="83"/>
        <v>32769</v>
      </c>
      <c r="AS231" s="43">
        <f t="shared" si="84"/>
        <v>34402.588334998167</v>
      </c>
      <c r="AT231" s="64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1">
        <v>228</v>
      </c>
      <c r="B232" s="36" t="s">
        <v>1070</v>
      </c>
      <c r="C232" s="36" t="s">
        <v>597</v>
      </c>
      <c r="D232" s="37" t="s">
        <v>572</v>
      </c>
      <c r="E232" s="37" t="s">
        <v>573</v>
      </c>
      <c r="F232" s="38" t="s">
        <v>1071</v>
      </c>
      <c r="G232" s="38">
        <v>3</v>
      </c>
      <c r="H232" s="38" t="s">
        <v>1073</v>
      </c>
      <c r="I232" s="38" t="s">
        <v>22</v>
      </c>
      <c r="J232" s="38" t="s">
        <v>24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25160</v>
      </c>
      <c r="X232" s="41">
        <v>20948</v>
      </c>
      <c r="Y232" s="41">
        <v>27507</v>
      </c>
      <c r="Z232" s="56">
        <f>W232/W232-1</f>
        <v>0</v>
      </c>
      <c r="AA232" s="56">
        <f>X232/W232-1</f>
        <v>-0.16740858505564393</v>
      </c>
      <c r="AB232" s="56">
        <f>Y232/W232-1</f>
        <v>9.3282988871224104E-2</v>
      </c>
      <c r="AC232" s="57">
        <f t="shared" si="73"/>
        <v>25160</v>
      </c>
      <c r="AD232" s="57">
        <f t="shared" si="74"/>
        <v>20948</v>
      </c>
      <c r="AE232" s="57">
        <f t="shared" si="75"/>
        <v>27507</v>
      </c>
      <c r="AF232" s="58">
        <f t="shared" si="76"/>
        <v>73615</v>
      </c>
      <c r="AG232" s="85">
        <v>-4.9929461346674107E-3</v>
      </c>
      <c r="AH232" s="83">
        <f t="shared" si="77"/>
        <v>73615.000000000029</v>
      </c>
      <c r="AI232" s="84">
        <f t="shared" si="78"/>
        <v>0</v>
      </c>
      <c r="AJ232" s="59">
        <f t="shared" si="79"/>
        <v>-4.9929461346674107E-3</v>
      </c>
      <c r="AK232" s="60">
        <f t="shared" si="80"/>
        <v>25034.377475251767</v>
      </c>
      <c r="AL232" s="61">
        <f t="shared" si="81"/>
        <v>-5.0000000000000001E-3</v>
      </c>
      <c r="AM232" s="62">
        <f>(POWER(Y232/W232,1/2)-1)</f>
        <v>4.5601735304233282E-2</v>
      </c>
      <c r="AN232" s="41"/>
      <c r="AO232" s="41"/>
      <c r="AP232" s="41"/>
      <c r="AQ232" s="63">
        <f t="shared" si="82"/>
        <v>-4.9929461346674107E-3</v>
      </c>
      <c r="AR232" s="58">
        <f t="shared" si="83"/>
        <v>25160</v>
      </c>
      <c r="AS232" s="43">
        <f t="shared" si="84"/>
        <v>25034.377475251767</v>
      </c>
      <c r="AT232" s="64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1">
        <v>229</v>
      </c>
      <c r="B233" s="36" t="s">
        <v>1042</v>
      </c>
      <c r="C233" s="36" t="s">
        <v>651</v>
      </c>
      <c r="D233" s="37" t="s">
        <v>572</v>
      </c>
      <c r="E233" s="37" t="s">
        <v>573</v>
      </c>
      <c r="F233" s="38" t="s">
        <v>1043</v>
      </c>
      <c r="G233" s="38" t="s">
        <v>30</v>
      </c>
      <c r="H233" s="38" t="s">
        <v>21</v>
      </c>
      <c r="I233" s="38" t="s">
        <v>22</v>
      </c>
      <c r="J233" s="38" t="s">
        <v>24</v>
      </c>
      <c r="K233" s="41">
        <v>0</v>
      </c>
      <c r="L233" s="41">
        <v>16765</v>
      </c>
      <c r="M233" s="41">
        <v>25706</v>
      </c>
      <c r="N233" s="41">
        <v>21261</v>
      </c>
      <c r="O233" s="41">
        <v>19787</v>
      </c>
      <c r="P233" s="41">
        <v>21143</v>
      </c>
      <c r="Q233" s="41">
        <v>24506</v>
      </c>
      <c r="R233" s="41">
        <v>25605</v>
      </c>
      <c r="S233" s="41">
        <v>28128</v>
      </c>
      <c r="T233" s="41">
        <v>27435</v>
      </c>
      <c r="U233" s="41">
        <v>28394</v>
      </c>
      <c r="V233" s="41">
        <v>27612</v>
      </c>
      <c r="W233" s="41">
        <v>28834</v>
      </c>
      <c r="X233" s="41">
        <v>25595</v>
      </c>
      <c r="Y233" s="41">
        <v>30726</v>
      </c>
      <c r="Z233" s="56">
        <f>P233/O233-1</f>
        <v>6.8529842826097864E-2</v>
      </c>
      <c r="AA233" s="56">
        <f>Q233/O233-1</f>
        <v>0.23848991762268157</v>
      </c>
      <c r="AB233" s="56">
        <f>R233/O233-1</f>
        <v>0.29403143478041138</v>
      </c>
      <c r="AC233" s="57">
        <f t="shared" si="73"/>
        <v>30809.989488047704</v>
      </c>
      <c r="AD233" s="57">
        <f t="shared" si="74"/>
        <v>35710.618284732402</v>
      </c>
      <c r="AE233" s="57">
        <f t="shared" si="75"/>
        <v>37312.102390458385</v>
      </c>
      <c r="AF233" s="58">
        <f t="shared" si="76"/>
        <v>103832.71016323849</v>
      </c>
      <c r="AG233" s="85">
        <v>3.7106084731510232E-2</v>
      </c>
      <c r="AH233" s="83">
        <f t="shared" si="77"/>
        <v>103832.71439263335</v>
      </c>
      <c r="AI233" s="84">
        <f t="shared" si="78"/>
        <v>-4.2293948645237833E-3</v>
      </c>
      <c r="AJ233" s="59">
        <f t="shared" si="79"/>
        <v>3.7106084731510232E-2</v>
      </c>
      <c r="AK233" s="60">
        <f t="shared" si="80"/>
        <v>29903.916847148368</v>
      </c>
      <c r="AL233" s="61">
        <f t="shared" si="81"/>
        <v>3.7100000000000001E-2</v>
      </c>
      <c r="AM233" s="62">
        <f>(POWER(W233/L233,1/11)-1)</f>
        <v>5.0531822241292268E-2</v>
      </c>
      <c r="AN233" s="41"/>
      <c r="AO233" s="41"/>
      <c r="AP233" s="41"/>
      <c r="AQ233" s="63">
        <f t="shared" si="82"/>
        <v>3.7106084731510232E-2</v>
      </c>
      <c r="AR233" s="58">
        <f t="shared" si="83"/>
        <v>28834</v>
      </c>
      <c r="AS233" s="43">
        <f t="shared" si="84"/>
        <v>29903.916847148368</v>
      </c>
      <c r="AT233" s="64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1">
        <v>230</v>
      </c>
      <c r="B234" s="46" t="s">
        <v>1072</v>
      </c>
      <c r="C234" s="36" t="s">
        <v>1115</v>
      </c>
      <c r="D234" s="45" t="s">
        <v>572</v>
      </c>
      <c r="E234" s="37" t="s">
        <v>573</v>
      </c>
      <c r="F234" s="47"/>
      <c r="G234" s="47"/>
      <c r="H234" s="38" t="s">
        <v>21</v>
      </c>
      <c r="I234" s="38" t="s">
        <v>1079</v>
      </c>
      <c r="J234" s="38" t="s">
        <v>24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18155.79</v>
      </c>
      <c r="Y234" s="41">
        <v>17952.64</v>
      </c>
      <c r="Z234" s="56">
        <f>Y234/X234-1</f>
        <v>-1.1189267996600583E-2</v>
      </c>
      <c r="AA234" s="56">
        <f>Z234</f>
        <v>-1.1189267996600583E-2</v>
      </c>
      <c r="AB234" s="56">
        <f>AA234</f>
        <v>-1.1189267996600583E-2</v>
      </c>
      <c r="AC234" s="57">
        <f>$X234*(Z234+1)</f>
        <v>17952.64</v>
      </c>
      <c r="AD234" s="57">
        <f>$Y234*(1+AA234)</f>
        <v>17751.763099793508</v>
      </c>
      <c r="AE234" s="57">
        <f>$Y234*(AB234+1)</f>
        <v>17751.763099793508</v>
      </c>
      <c r="AF234" s="58">
        <f t="shared" si="76"/>
        <v>53456.166199587009</v>
      </c>
      <c r="AG234" s="85">
        <v>-3.741881068317856E-3</v>
      </c>
      <c r="AH234" s="83">
        <f>X234*((1+AG234)^4+(1+AG234)^5+(1+AG234)^6)</f>
        <v>53456.166184643844</v>
      </c>
      <c r="AI234" s="84">
        <f t="shared" si="78"/>
        <v>1.4943165297154337E-5</v>
      </c>
      <c r="AJ234" s="59">
        <f t="shared" si="79"/>
        <v>-3.741881068317856E-3</v>
      </c>
      <c r="AK234" s="60">
        <f>+X234*(1+AJ234)</f>
        <v>18087.853193118648</v>
      </c>
      <c r="AL234" s="61">
        <f t="shared" si="81"/>
        <v>-3.7000000000000002E-3</v>
      </c>
      <c r="AM234" s="62">
        <f>(POWER(Y234/X234,1/1)-1)</f>
        <v>-1.1189267996600583E-2</v>
      </c>
      <c r="AN234" s="41"/>
      <c r="AO234" s="41"/>
      <c r="AP234" s="41"/>
      <c r="AQ234" s="63">
        <f t="shared" si="82"/>
        <v>-3.741881068317856E-3</v>
      </c>
      <c r="AR234" s="58">
        <f>X234</f>
        <v>18155.79</v>
      </c>
      <c r="AS234" s="43">
        <f t="shared" si="84"/>
        <v>18087.853193118648</v>
      </c>
      <c r="AT234" s="64">
        <f t="shared" si="85"/>
        <v>-3.7418810683177428E-3</v>
      </c>
      <c r="AU234" s="20"/>
      <c r="BK234" s="20"/>
    </row>
    <row r="235" spans="1:63" s="18" customFormat="1">
      <c r="A235" s="41">
        <v>231</v>
      </c>
      <c r="B235" s="36" t="s">
        <v>690</v>
      </c>
      <c r="C235" s="36" t="s">
        <v>692</v>
      </c>
      <c r="D235" s="37" t="s">
        <v>572</v>
      </c>
      <c r="E235" s="37" t="s">
        <v>573</v>
      </c>
      <c r="F235" s="38" t="s">
        <v>691</v>
      </c>
      <c r="G235" s="38" t="s">
        <v>30</v>
      </c>
      <c r="H235" s="38" t="s">
        <v>21</v>
      </c>
      <c r="I235" s="38" t="s">
        <v>1079</v>
      </c>
      <c r="J235" s="38" t="s">
        <v>24</v>
      </c>
      <c r="K235" s="41">
        <v>197516.65999999997</v>
      </c>
      <c r="L235" s="41">
        <v>183649.49000000002</v>
      </c>
      <c r="M235" s="41">
        <v>180551.71999999997</v>
      </c>
      <c r="N235" s="41">
        <v>205403.06</v>
      </c>
      <c r="O235" s="41">
        <v>195878.98</v>
      </c>
      <c r="P235" s="41">
        <v>229041.12</v>
      </c>
      <c r="Q235" s="41">
        <v>211660.47999999998</v>
      </c>
      <c r="R235" s="41">
        <v>214462.34999999998</v>
      </c>
      <c r="S235" s="41">
        <v>222298.94</v>
      </c>
      <c r="T235" s="41">
        <v>218667.79</v>
      </c>
      <c r="U235" s="41">
        <v>228014.06000000003</v>
      </c>
      <c r="V235" s="41">
        <v>215844.45</v>
      </c>
      <c r="W235" s="41">
        <v>217640.69999999998</v>
      </c>
      <c r="X235" s="41">
        <v>218541.3</v>
      </c>
      <c r="Y235" s="41">
        <v>210998.49</v>
      </c>
      <c r="Z235" s="56">
        <f t="shared" ref="Z235:Z249" si="89">O235/$K235-1</f>
        <v>-8.2913512207019036E-3</v>
      </c>
      <c r="AA235" s="56">
        <f t="shared" ref="AA235:AA249" si="90">P235/$K235-1</f>
        <v>0.15960405567813885</v>
      </c>
      <c r="AB235" s="56">
        <f t="shared" ref="AB235:AB249" si="91">Q235/$K235-1</f>
        <v>7.1608238008884939E-2</v>
      </c>
      <c r="AC235" s="57">
        <f t="shared" ref="AC235:AC266" si="92">$W235*(Z235+1)</f>
        <v>215836.16451638055</v>
      </c>
      <c r="AD235" s="57">
        <f t="shared" ref="AD235:AD266" si="93">$W235*(1+AA235)</f>
        <v>252377.0384006291</v>
      </c>
      <c r="AE235" s="57">
        <f t="shared" ref="AE235:AE266" si="94">$W235*(AB235+1)</f>
        <v>233225.5670460203</v>
      </c>
      <c r="AF235" s="58">
        <f t="shared" si="76"/>
        <v>701438.76996303</v>
      </c>
      <c r="AG235" s="85">
        <v>1.4424527282653114E-2</v>
      </c>
      <c r="AH235" s="83">
        <f t="shared" ref="AH235:AH266" si="95">W235*((1+AG235)^4+(1+AG235)^5+(1+AG235)^6)</f>
        <v>701438.76996302977</v>
      </c>
      <c r="AI235" s="84">
        <f t="shared" si="78"/>
        <v>0</v>
      </c>
      <c r="AJ235" s="59">
        <f t="shared" si="79"/>
        <v>1.4424527282653114E-2</v>
      </c>
      <c r="AK235" s="60">
        <f t="shared" ref="AK235:AK266" si="96">+W235*(1+AJ235)</f>
        <v>220780.06421496571</v>
      </c>
      <c r="AL235" s="61">
        <f t="shared" si="81"/>
        <v>1.44E-2</v>
      </c>
      <c r="AM235" s="62">
        <f t="shared" ref="AM235:AM253" si="97">(POWER(W235/K235,1/12)-1)</f>
        <v>8.1179905271375752E-3</v>
      </c>
      <c r="AN235" s="41"/>
      <c r="AO235" s="41"/>
      <c r="AP235" s="41"/>
      <c r="AQ235" s="63">
        <f t="shared" si="82"/>
        <v>1.4424527282653114E-2</v>
      </c>
      <c r="AR235" s="58">
        <f t="shared" ref="AR235:AR266" si="98">W235</f>
        <v>217640.69999999998</v>
      </c>
      <c r="AS235" s="43">
        <f t="shared" si="84"/>
        <v>220780.06421496571</v>
      </c>
      <c r="AT235" s="64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1">
        <v>232</v>
      </c>
      <c r="B236" s="36" t="s">
        <v>693</v>
      </c>
      <c r="C236" s="36" t="s">
        <v>379</v>
      </c>
      <c r="D236" s="37" t="s">
        <v>572</v>
      </c>
      <c r="E236" s="37" t="s">
        <v>573</v>
      </c>
      <c r="F236" s="38" t="s">
        <v>694</v>
      </c>
      <c r="G236" s="38" t="s">
        <v>30</v>
      </c>
      <c r="H236" s="38" t="s">
        <v>21</v>
      </c>
      <c r="I236" s="38" t="s">
        <v>1079</v>
      </c>
      <c r="J236" s="38" t="s">
        <v>24</v>
      </c>
      <c r="K236" s="41">
        <v>21148.95</v>
      </c>
      <c r="L236" s="41">
        <v>19377.670000000002</v>
      </c>
      <c r="M236" s="41">
        <v>20106.8</v>
      </c>
      <c r="N236" s="41">
        <v>22335.050000000003</v>
      </c>
      <c r="O236" s="41">
        <v>23704.3</v>
      </c>
      <c r="P236" s="41">
        <v>22984.84</v>
      </c>
      <c r="Q236" s="41">
        <v>21938.91</v>
      </c>
      <c r="R236" s="41">
        <v>23822.74</v>
      </c>
      <c r="S236" s="41">
        <v>38892.31</v>
      </c>
      <c r="T236" s="41">
        <v>38352.83</v>
      </c>
      <c r="U236" s="41">
        <v>36768.65</v>
      </c>
      <c r="V236" s="41">
        <v>33318.03</v>
      </c>
      <c r="W236" s="41">
        <v>62913.279999999999</v>
      </c>
      <c r="X236" s="41">
        <v>48056.979999999996</v>
      </c>
      <c r="Y236" s="41">
        <v>50858.63</v>
      </c>
      <c r="Z236" s="56">
        <f t="shared" si="89"/>
        <v>0.12082632943952287</v>
      </c>
      <c r="AA236" s="56">
        <f t="shared" si="90"/>
        <v>8.6807619290792282E-2</v>
      </c>
      <c r="AB236" s="56">
        <f t="shared" si="91"/>
        <v>3.7352208974913648E-2</v>
      </c>
      <c r="AC236" s="57">
        <f t="shared" si="92"/>
        <v>70514.860695400945</v>
      </c>
      <c r="AD236" s="57">
        <f t="shared" si="93"/>
        <v>68374.632058575022</v>
      </c>
      <c r="AE236" s="57">
        <f t="shared" si="94"/>
        <v>65263.229981857257</v>
      </c>
      <c r="AF236" s="58">
        <f t="shared" si="76"/>
        <v>204152.72273583323</v>
      </c>
      <c r="AG236" s="85">
        <v>1.5806991008869443E-2</v>
      </c>
      <c r="AH236" s="83">
        <f t="shared" si="95"/>
        <v>204152.72273583314</v>
      </c>
      <c r="AI236" s="84">
        <f t="shared" si="78"/>
        <v>0</v>
      </c>
      <c r="AJ236" s="59">
        <f t="shared" si="79"/>
        <v>1.5806991008869443E-2</v>
      </c>
      <c r="AK236" s="60">
        <f t="shared" si="96"/>
        <v>63907.74965129848</v>
      </c>
      <c r="AL236" s="61">
        <f t="shared" si="81"/>
        <v>1.5800000000000002E-2</v>
      </c>
      <c r="AM236" s="62">
        <f t="shared" si="97"/>
        <v>9.5101716728739571E-2</v>
      </c>
      <c r="AN236" s="41"/>
      <c r="AO236" s="41"/>
      <c r="AP236" s="41"/>
      <c r="AQ236" s="63">
        <f t="shared" si="82"/>
        <v>1.5806991008869443E-2</v>
      </c>
      <c r="AR236" s="58">
        <f t="shared" si="98"/>
        <v>62913.279999999999</v>
      </c>
      <c r="AS236" s="43">
        <f t="shared" si="84"/>
        <v>63907.74965129848</v>
      </c>
      <c r="AT236" s="64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1">
        <v>233</v>
      </c>
      <c r="B237" s="36" t="s">
        <v>695</v>
      </c>
      <c r="C237" s="36" t="s">
        <v>692</v>
      </c>
      <c r="D237" s="37" t="s">
        <v>572</v>
      </c>
      <c r="E237" s="37" t="s">
        <v>573</v>
      </c>
      <c r="F237" s="38" t="s">
        <v>696</v>
      </c>
      <c r="G237" s="38" t="s">
        <v>30</v>
      </c>
      <c r="H237" s="38" t="s">
        <v>21</v>
      </c>
      <c r="I237" s="38" t="s">
        <v>1079</v>
      </c>
      <c r="J237" s="38" t="s">
        <v>24</v>
      </c>
      <c r="K237" s="41">
        <v>214684.09</v>
      </c>
      <c r="L237" s="41">
        <v>210223.31999999998</v>
      </c>
      <c r="M237" s="41">
        <v>214047.28000000003</v>
      </c>
      <c r="N237" s="41">
        <v>219527.09</v>
      </c>
      <c r="O237" s="41">
        <v>229426.16999999998</v>
      </c>
      <c r="P237" s="41">
        <v>252998.89</v>
      </c>
      <c r="Q237" s="41">
        <v>306036.21999999997</v>
      </c>
      <c r="R237" s="41">
        <v>349609.14</v>
      </c>
      <c r="S237" s="41">
        <v>355845.89999999997</v>
      </c>
      <c r="T237" s="41">
        <v>344136.35</v>
      </c>
      <c r="U237" s="41">
        <v>354116.07</v>
      </c>
      <c r="V237" s="41">
        <v>356719.3</v>
      </c>
      <c r="W237" s="41">
        <v>254079.34</v>
      </c>
      <c r="X237" s="41">
        <v>244266.87</v>
      </c>
      <c r="Y237" s="41">
        <v>257137.84999999998</v>
      </c>
      <c r="Z237" s="56">
        <f t="shared" si="89"/>
        <v>6.8668712245979702E-2</v>
      </c>
      <c r="AA237" s="56">
        <f t="shared" si="90"/>
        <v>0.17847060767288347</v>
      </c>
      <c r="AB237" s="56">
        <f t="shared" si="91"/>
        <v>0.42551886355435076</v>
      </c>
      <c r="AC237" s="57">
        <f t="shared" si="92"/>
        <v>271526.64108610846</v>
      </c>
      <c r="AD237" s="57">
        <f t="shared" si="93"/>
        <v>299425.03420692519</v>
      </c>
      <c r="AE237" s="57">
        <f t="shared" si="94"/>
        <v>362194.89200943947</v>
      </c>
      <c r="AF237" s="58">
        <f t="shared" si="76"/>
        <v>933146.56730247312</v>
      </c>
      <c r="AG237" s="85">
        <v>4.1177354074631314E-2</v>
      </c>
      <c r="AH237" s="83">
        <f t="shared" si="95"/>
        <v>933146.56730247312</v>
      </c>
      <c r="AI237" s="84">
        <f t="shared" si="78"/>
        <v>0</v>
      </c>
      <c r="AJ237" s="59">
        <f t="shared" si="79"/>
        <v>4.1177354074631314E-2</v>
      </c>
      <c r="AK237" s="60">
        <f t="shared" si="96"/>
        <v>264541.65494622866</v>
      </c>
      <c r="AL237" s="61">
        <f t="shared" si="81"/>
        <v>4.1200000000000001E-2</v>
      </c>
      <c r="AM237" s="62">
        <f t="shared" si="97"/>
        <v>1.4138937630798321E-2</v>
      </c>
      <c r="AN237" s="41"/>
      <c r="AO237" s="41"/>
      <c r="AP237" s="41"/>
      <c r="AQ237" s="63">
        <f t="shared" si="82"/>
        <v>4.1177354074631314E-2</v>
      </c>
      <c r="AR237" s="58">
        <f t="shared" si="98"/>
        <v>254079.34</v>
      </c>
      <c r="AS237" s="43">
        <f t="shared" si="84"/>
        <v>264541.65494622866</v>
      </c>
      <c r="AT237" s="64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1">
        <v>234</v>
      </c>
      <c r="B238" s="36" t="s">
        <v>697</v>
      </c>
      <c r="C238" s="36" t="s">
        <v>699</v>
      </c>
      <c r="D238" s="37" t="s">
        <v>572</v>
      </c>
      <c r="E238" s="37" t="s">
        <v>573</v>
      </c>
      <c r="F238" s="38" t="s">
        <v>698</v>
      </c>
      <c r="G238" s="38" t="s">
        <v>30</v>
      </c>
      <c r="H238" s="38" t="s">
        <v>21</v>
      </c>
      <c r="I238" s="38" t="s">
        <v>22</v>
      </c>
      <c r="J238" s="38" t="s">
        <v>24</v>
      </c>
      <c r="K238" s="41">
        <v>11790.7</v>
      </c>
      <c r="L238" s="41">
        <v>13443.77</v>
      </c>
      <c r="M238" s="41">
        <v>11332.41</v>
      </c>
      <c r="N238" s="41">
        <v>12777.960000000001</v>
      </c>
      <c r="O238" s="41">
        <v>11734.05</v>
      </c>
      <c r="P238" s="41">
        <v>12187.45</v>
      </c>
      <c r="Q238" s="41">
        <v>12679.09</v>
      </c>
      <c r="R238" s="41">
        <v>11985.689999999999</v>
      </c>
      <c r="S238" s="41">
        <v>11536.59</v>
      </c>
      <c r="T238" s="41">
        <v>10857.4</v>
      </c>
      <c r="U238" s="41">
        <v>13999.3</v>
      </c>
      <c r="V238" s="41">
        <v>18857.59</v>
      </c>
      <c r="W238" s="41">
        <v>42040.740000000005</v>
      </c>
      <c r="X238" s="41">
        <v>21798.01</v>
      </c>
      <c r="Y238" s="41">
        <v>19140.09</v>
      </c>
      <c r="Z238" s="56">
        <f t="shared" si="89"/>
        <v>-4.8046341608217746E-3</v>
      </c>
      <c r="AA238" s="56">
        <f t="shared" si="90"/>
        <v>3.3649401647060762E-2</v>
      </c>
      <c r="AB238" s="56">
        <f t="shared" si="91"/>
        <v>7.5346671529256115E-2</v>
      </c>
      <c r="AC238" s="57">
        <f t="shared" si="92"/>
        <v>41838.749624449782</v>
      </c>
      <c r="AD238" s="57">
        <f t="shared" si="93"/>
        <v>43455.385745799656</v>
      </c>
      <c r="AE238" s="57">
        <f t="shared" si="94"/>
        <v>45208.369827626862</v>
      </c>
      <c r="AF238" s="58">
        <f t="shared" si="76"/>
        <v>130502.50519787631</v>
      </c>
      <c r="AG238" s="85">
        <v>6.848435909554338E-3</v>
      </c>
      <c r="AH238" s="83">
        <f t="shared" si="95"/>
        <v>130502.50519787638</v>
      </c>
      <c r="AI238" s="84">
        <f t="shared" si="78"/>
        <v>0</v>
      </c>
      <c r="AJ238" s="59">
        <f t="shared" si="79"/>
        <v>6.848435909554338E-3</v>
      </c>
      <c r="AK238" s="60">
        <f t="shared" si="96"/>
        <v>42328.653313480245</v>
      </c>
      <c r="AL238" s="61">
        <f t="shared" si="81"/>
        <v>6.7999999999999996E-3</v>
      </c>
      <c r="AM238" s="62">
        <f t="shared" si="97"/>
        <v>0.11175962206159151</v>
      </c>
      <c r="AN238" s="41"/>
      <c r="AO238" s="41"/>
      <c r="AP238" s="41"/>
      <c r="AQ238" s="63">
        <f t="shared" si="82"/>
        <v>6.848435909554338E-3</v>
      </c>
      <c r="AR238" s="58">
        <f t="shared" si="98"/>
        <v>42040.740000000005</v>
      </c>
      <c r="AS238" s="43">
        <f t="shared" si="84"/>
        <v>42328.653313480245</v>
      </c>
      <c r="AT238" s="64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1">
        <v>235</v>
      </c>
      <c r="B239" s="36" t="s">
        <v>702</v>
      </c>
      <c r="C239" s="36" t="s">
        <v>704</v>
      </c>
      <c r="D239" s="37" t="s">
        <v>700</v>
      </c>
      <c r="E239" s="37" t="s">
        <v>701</v>
      </c>
      <c r="F239" s="38" t="s">
        <v>703</v>
      </c>
      <c r="G239" s="38">
        <v>2</v>
      </c>
      <c r="H239" s="38" t="s">
        <v>1073</v>
      </c>
      <c r="I239" s="38" t="s">
        <v>1079</v>
      </c>
      <c r="J239" s="38" t="s">
        <v>24</v>
      </c>
      <c r="K239" s="41">
        <v>4610826</v>
      </c>
      <c r="L239" s="41">
        <v>4500471</v>
      </c>
      <c r="M239" s="41">
        <v>4219870</v>
      </c>
      <c r="N239" s="41">
        <v>4640647</v>
      </c>
      <c r="O239" s="41">
        <v>4610760</v>
      </c>
      <c r="P239" s="41">
        <v>4751629</v>
      </c>
      <c r="Q239" s="41">
        <v>4646822</v>
      </c>
      <c r="R239" s="41">
        <v>4732062</v>
      </c>
      <c r="S239" s="41">
        <v>4800319</v>
      </c>
      <c r="T239" s="41">
        <v>4643106</v>
      </c>
      <c r="U239" s="41">
        <v>4782703</v>
      </c>
      <c r="V239" s="41">
        <v>4621706</v>
      </c>
      <c r="W239" s="41">
        <v>4768432</v>
      </c>
      <c r="X239" s="41">
        <v>4692037</v>
      </c>
      <c r="Y239" s="41">
        <v>4427500</v>
      </c>
      <c r="Z239" s="56">
        <f t="shared" si="89"/>
        <v>-1.4314138074178473E-5</v>
      </c>
      <c r="AA239" s="56">
        <f t="shared" si="90"/>
        <v>3.0537478534214957E-2</v>
      </c>
      <c r="AB239" s="56">
        <f t="shared" si="91"/>
        <v>7.8068441533034605E-3</v>
      </c>
      <c r="AC239" s="57">
        <f t="shared" si="92"/>
        <v>4768363.7440059548</v>
      </c>
      <c r="AD239" s="57">
        <f t="shared" si="93"/>
        <v>4914047.8898418639</v>
      </c>
      <c r="AE239" s="57">
        <f t="shared" si="94"/>
        <v>4805658.4054796249</v>
      </c>
      <c r="AF239" s="58">
        <f t="shared" si="76"/>
        <v>14488070.039327443</v>
      </c>
      <c r="AG239" s="85">
        <v>2.5419429031216891E-3</v>
      </c>
      <c r="AH239" s="83">
        <f t="shared" si="95"/>
        <v>14488070.039327443</v>
      </c>
      <c r="AI239" s="84">
        <f t="shared" si="78"/>
        <v>0</v>
      </c>
      <c r="AJ239" s="59">
        <f t="shared" si="79"/>
        <v>2.5419429031216891E-3</v>
      </c>
      <c r="AK239" s="60">
        <f t="shared" si="96"/>
        <v>4780553.0818814188</v>
      </c>
      <c r="AL239" s="61">
        <f t="shared" si="81"/>
        <v>2.5000000000000001E-3</v>
      </c>
      <c r="AM239" s="62">
        <f t="shared" si="97"/>
        <v>2.8048022032649556E-3</v>
      </c>
      <c r="AN239" s="41"/>
      <c r="AO239" s="41"/>
      <c r="AP239" s="41"/>
      <c r="AQ239" s="63">
        <f t="shared" si="82"/>
        <v>2.5419429031216891E-3</v>
      </c>
      <c r="AR239" s="58">
        <f t="shared" si="98"/>
        <v>4768432</v>
      </c>
      <c r="AS239" s="43">
        <f t="shared" si="84"/>
        <v>4780553.0818814188</v>
      </c>
      <c r="AT239" s="64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1">
        <v>236</v>
      </c>
      <c r="B240" s="36" t="s">
        <v>705</v>
      </c>
      <c r="C240" s="36" t="s">
        <v>707</v>
      </c>
      <c r="D240" s="37" t="s">
        <v>700</v>
      </c>
      <c r="E240" s="37" t="s">
        <v>701</v>
      </c>
      <c r="F240" s="38" t="s">
        <v>706</v>
      </c>
      <c r="G240" s="38">
        <v>2</v>
      </c>
      <c r="H240" s="38" t="s">
        <v>1073</v>
      </c>
      <c r="I240" s="38" t="s">
        <v>1079</v>
      </c>
      <c r="J240" s="38" t="s">
        <v>24</v>
      </c>
      <c r="K240" s="41">
        <v>2470486</v>
      </c>
      <c r="L240" s="41">
        <v>2362610</v>
      </c>
      <c r="M240" s="41">
        <v>2295347</v>
      </c>
      <c r="N240" s="41">
        <v>2491703</v>
      </c>
      <c r="O240" s="41">
        <v>2420497</v>
      </c>
      <c r="P240" s="41">
        <v>2603814</v>
      </c>
      <c r="Q240" s="41">
        <v>2544277</v>
      </c>
      <c r="R240" s="41">
        <v>2548663</v>
      </c>
      <c r="S240" s="41">
        <v>2534874</v>
      </c>
      <c r="T240" s="41">
        <v>2507673</v>
      </c>
      <c r="U240" s="41">
        <v>2575619</v>
      </c>
      <c r="V240" s="41">
        <v>2499185</v>
      </c>
      <c r="W240" s="41">
        <v>2545281</v>
      </c>
      <c r="X240" s="41">
        <v>2522170</v>
      </c>
      <c r="Y240" s="41">
        <v>2358414</v>
      </c>
      <c r="Z240" s="56">
        <f t="shared" si="89"/>
        <v>-2.0234480179203596E-2</v>
      </c>
      <c r="AA240" s="56">
        <f t="shared" si="90"/>
        <v>5.3968328498926965E-2</v>
      </c>
      <c r="AB240" s="56">
        <f t="shared" si="91"/>
        <v>2.9869021722851219E-2</v>
      </c>
      <c r="AC240" s="57">
        <f t="shared" si="92"/>
        <v>2493778.5620549964</v>
      </c>
      <c r="AD240" s="57">
        <f t="shared" si="93"/>
        <v>2682645.5611300771</v>
      </c>
      <c r="AE240" s="57">
        <f t="shared" si="94"/>
        <v>2621306.0534797604</v>
      </c>
      <c r="AF240" s="58">
        <f t="shared" si="76"/>
        <v>7797730.1766648348</v>
      </c>
      <c r="AG240" s="85">
        <v>4.2035056611272716E-3</v>
      </c>
      <c r="AH240" s="83">
        <f t="shared" si="95"/>
        <v>7797730.1766648414</v>
      </c>
      <c r="AI240" s="84">
        <f t="shared" si="78"/>
        <v>0</v>
      </c>
      <c r="AJ240" s="59">
        <f t="shared" si="79"/>
        <v>4.2035056611272716E-3</v>
      </c>
      <c r="AK240" s="60">
        <f t="shared" si="96"/>
        <v>2555980.1030926597</v>
      </c>
      <c r="AL240" s="61">
        <f t="shared" si="81"/>
        <v>4.1999999999999997E-3</v>
      </c>
      <c r="AM240" s="62">
        <f t="shared" si="97"/>
        <v>2.4886051217383187E-3</v>
      </c>
      <c r="AN240" s="41"/>
      <c r="AO240" s="41"/>
      <c r="AP240" s="41"/>
      <c r="AQ240" s="63">
        <f t="shared" si="82"/>
        <v>4.2035056611272716E-3</v>
      </c>
      <c r="AR240" s="58">
        <f t="shared" si="98"/>
        <v>2545281</v>
      </c>
      <c r="AS240" s="43">
        <f t="shared" si="84"/>
        <v>2555980.1030926597</v>
      </c>
      <c r="AT240" s="64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1">
        <v>237</v>
      </c>
      <c r="B241" s="36" t="s">
        <v>708</v>
      </c>
      <c r="C241" s="36" t="s">
        <v>710</v>
      </c>
      <c r="D241" s="37" t="s">
        <v>700</v>
      </c>
      <c r="E241" s="37" t="s">
        <v>701</v>
      </c>
      <c r="F241" s="38" t="s">
        <v>709</v>
      </c>
      <c r="G241" s="38">
        <v>3</v>
      </c>
      <c r="H241" s="38" t="s">
        <v>1073</v>
      </c>
      <c r="I241" s="38" t="s">
        <v>1079</v>
      </c>
      <c r="J241" s="38" t="s">
        <v>24</v>
      </c>
      <c r="K241" s="41">
        <v>533511</v>
      </c>
      <c r="L241" s="41">
        <v>556903</v>
      </c>
      <c r="M241" s="41">
        <v>647111</v>
      </c>
      <c r="N241" s="41">
        <v>653044</v>
      </c>
      <c r="O241" s="41">
        <v>560380</v>
      </c>
      <c r="P241" s="41">
        <v>648727</v>
      </c>
      <c r="Q241" s="41">
        <v>599822</v>
      </c>
      <c r="R241" s="41">
        <v>596924</v>
      </c>
      <c r="S241" s="41">
        <v>635622</v>
      </c>
      <c r="T241" s="41">
        <v>621102</v>
      </c>
      <c r="U241" s="41">
        <v>558396</v>
      </c>
      <c r="V241" s="41">
        <v>559548</v>
      </c>
      <c r="W241" s="41">
        <v>582091</v>
      </c>
      <c r="X241" s="41">
        <v>605795</v>
      </c>
      <c r="Y241" s="41">
        <v>526050</v>
      </c>
      <c r="Z241" s="56">
        <f t="shared" si="89"/>
        <v>5.0362597959554778E-2</v>
      </c>
      <c r="AA241" s="56">
        <f t="shared" si="90"/>
        <v>0.21595805897160503</v>
      </c>
      <c r="AB241" s="56">
        <f t="shared" si="91"/>
        <v>0.12429172032066815</v>
      </c>
      <c r="AC241" s="57">
        <f t="shared" si="92"/>
        <v>611406.61500887515</v>
      </c>
      <c r="AD241" s="57">
        <f t="shared" si="93"/>
        <v>707798.24250484048</v>
      </c>
      <c r="AE241" s="57">
        <f t="shared" si="94"/>
        <v>654440.09177317808</v>
      </c>
      <c r="AF241" s="58">
        <f t="shared" si="76"/>
        <v>1973644.9492868935</v>
      </c>
      <c r="AG241" s="85">
        <v>2.4740934025097333E-2</v>
      </c>
      <c r="AH241" s="83">
        <f t="shared" si="95"/>
        <v>1973644.9492868928</v>
      </c>
      <c r="AI241" s="84">
        <f t="shared" si="78"/>
        <v>0</v>
      </c>
      <c r="AJ241" s="59">
        <f t="shared" si="79"/>
        <v>2.4740934025097333E-2</v>
      </c>
      <c r="AK241" s="60">
        <f t="shared" si="96"/>
        <v>596492.47502760286</v>
      </c>
      <c r="AL241" s="61">
        <f t="shared" si="81"/>
        <v>2.47E-2</v>
      </c>
      <c r="AM241" s="62">
        <f t="shared" si="97"/>
        <v>7.288692803100183E-3</v>
      </c>
      <c r="AN241" s="41"/>
      <c r="AO241" s="41"/>
      <c r="AP241" s="41"/>
      <c r="AQ241" s="63">
        <f t="shared" si="82"/>
        <v>2.4740934025097333E-2</v>
      </c>
      <c r="AR241" s="58">
        <f t="shared" si="98"/>
        <v>582091</v>
      </c>
      <c r="AS241" s="43">
        <f t="shared" si="84"/>
        <v>596492.47502760286</v>
      </c>
      <c r="AT241" s="64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1">
        <v>238</v>
      </c>
      <c r="B242" s="36" t="s">
        <v>711</v>
      </c>
      <c r="C242" s="36" t="s">
        <v>713</v>
      </c>
      <c r="D242" s="37" t="s">
        <v>700</v>
      </c>
      <c r="E242" s="37" t="s">
        <v>701</v>
      </c>
      <c r="F242" s="38" t="s">
        <v>712</v>
      </c>
      <c r="G242" s="38">
        <v>4</v>
      </c>
      <c r="H242" s="38" t="s">
        <v>21</v>
      </c>
      <c r="I242" s="38" t="s">
        <v>1079</v>
      </c>
      <c r="J242" s="38" t="s">
        <v>24</v>
      </c>
      <c r="K242" s="41">
        <v>204020</v>
      </c>
      <c r="L242" s="41">
        <v>161295</v>
      </c>
      <c r="M242" s="41">
        <v>162052</v>
      </c>
      <c r="N242" s="41">
        <v>198030</v>
      </c>
      <c r="O242" s="41">
        <v>161218</v>
      </c>
      <c r="P242" s="41">
        <v>169251</v>
      </c>
      <c r="Q242" s="41">
        <v>190257</v>
      </c>
      <c r="R242" s="41">
        <v>195687</v>
      </c>
      <c r="S242" s="41">
        <v>187220</v>
      </c>
      <c r="T242" s="41">
        <v>182319</v>
      </c>
      <c r="U242" s="41">
        <v>175800</v>
      </c>
      <c r="V242" s="41">
        <v>167022</v>
      </c>
      <c r="W242" s="41">
        <v>175085</v>
      </c>
      <c r="X242" s="41">
        <v>165860</v>
      </c>
      <c r="Y242" s="41">
        <v>161283</v>
      </c>
      <c r="Z242" s="56">
        <f t="shared" si="89"/>
        <v>-0.20979315753357519</v>
      </c>
      <c r="AA242" s="56">
        <f t="shared" si="90"/>
        <v>-0.17041956670914615</v>
      </c>
      <c r="AB242" s="56">
        <f t="shared" si="91"/>
        <v>-6.7459072639937223E-2</v>
      </c>
      <c r="AC242" s="57">
        <f t="shared" si="92"/>
        <v>138353.365013234</v>
      </c>
      <c r="AD242" s="57">
        <f t="shared" si="93"/>
        <v>145247.09016272915</v>
      </c>
      <c r="AE242" s="57">
        <f t="shared" si="94"/>
        <v>163273.92826683659</v>
      </c>
      <c r="AF242" s="58">
        <f t="shared" si="76"/>
        <v>446874.38344279968</v>
      </c>
      <c r="AG242" s="85">
        <v>-3.1872228378415926E-2</v>
      </c>
      <c r="AH242" s="83">
        <f t="shared" si="95"/>
        <v>446874.38344279956</v>
      </c>
      <c r="AI242" s="84">
        <f t="shared" si="78"/>
        <v>0</v>
      </c>
      <c r="AJ242" s="59">
        <f t="shared" si="79"/>
        <v>-3.1872228378415926E-2</v>
      </c>
      <c r="AK242" s="60">
        <f t="shared" si="96"/>
        <v>169504.65089436504</v>
      </c>
      <c r="AL242" s="61">
        <f t="shared" si="81"/>
        <v>-3.1899999999999998E-2</v>
      </c>
      <c r="AM242" s="62">
        <f t="shared" si="97"/>
        <v>-1.266465777830883E-2</v>
      </c>
      <c r="AN242" s="41"/>
      <c r="AO242" s="41"/>
      <c r="AP242" s="41"/>
      <c r="AQ242" s="63">
        <f t="shared" si="82"/>
        <v>-3.1872228378415926E-2</v>
      </c>
      <c r="AR242" s="58">
        <f t="shared" si="98"/>
        <v>175085</v>
      </c>
      <c r="AS242" s="43">
        <f t="shared" si="84"/>
        <v>169504.65089436504</v>
      </c>
      <c r="AT242" s="64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1">
        <v>239</v>
      </c>
      <c r="B243" s="36" t="s">
        <v>714</v>
      </c>
      <c r="C243" s="36" t="s">
        <v>716</v>
      </c>
      <c r="D243" s="37" t="s">
        <v>700</v>
      </c>
      <c r="E243" s="37" t="s">
        <v>701</v>
      </c>
      <c r="F243" s="38" t="s">
        <v>715</v>
      </c>
      <c r="G243" s="38">
        <v>4</v>
      </c>
      <c r="H243" s="38" t="s">
        <v>21</v>
      </c>
      <c r="I243" s="38" t="s">
        <v>1079</v>
      </c>
      <c r="J243" s="38" t="s">
        <v>24</v>
      </c>
      <c r="K243" s="41">
        <v>375877</v>
      </c>
      <c r="L243" s="41">
        <v>326056</v>
      </c>
      <c r="M243" s="41">
        <v>322039</v>
      </c>
      <c r="N243" s="41">
        <v>375409</v>
      </c>
      <c r="O243" s="41">
        <v>352814</v>
      </c>
      <c r="P243" s="41">
        <v>339865</v>
      </c>
      <c r="Q243" s="41">
        <v>326582</v>
      </c>
      <c r="R243" s="41">
        <v>334421</v>
      </c>
      <c r="S243" s="41">
        <v>364960</v>
      </c>
      <c r="T243" s="41">
        <v>337931</v>
      </c>
      <c r="U243" s="41">
        <v>369343</v>
      </c>
      <c r="V243" s="41">
        <v>328608</v>
      </c>
      <c r="W243" s="41">
        <v>301849</v>
      </c>
      <c r="X243" s="41">
        <v>310391</v>
      </c>
      <c r="Y243" s="41">
        <v>314145</v>
      </c>
      <c r="Z243" s="56">
        <f t="shared" si="89"/>
        <v>-6.1357837803323934E-2</v>
      </c>
      <c r="AA243" s="56">
        <f t="shared" si="90"/>
        <v>-9.5807937170936275E-2</v>
      </c>
      <c r="AB243" s="56">
        <f t="shared" si="91"/>
        <v>-0.13114662509278296</v>
      </c>
      <c r="AC243" s="57">
        <f t="shared" si="92"/>
        <v>283328.19801690447</v>
      </c>
      <c r="AD243" s="57">
        <f t="shared" si="93"/>
        <v>272929.46997289005</v>
      </c>
      <c r="AE243" s="57">
        <f t="shared" si="94"/>
        <v>262262.52236236853</v>
      </c>
      <c r="AF243" s="58">
        <f t="shared" si="76"/>
        <v>818520.19035216304</v>
      </c>
      <c r="AG243" s="85">
        <v>-2.0032156770456295E-2</v>
      </c>
      <c r="AH243" s="83">
        <f t="shared" si="95"/>
        <v>818520.19035216293</v>
      </c>
      <c r="AI243" s="84">
        <f t="shared" si="78"/>
        <v>0</v>
      </c>
      <c r="AJ243" s="59">
        <f t="shared" si="79"/>
        <v>-2.0032156770456295E-2</v>
      </c>
      <c r="AK243" s="60">
        <f t="shared" si="96"/>
        <v>295802.31351099454</v>
      </c>
      <c r="AL243" s="61">
        <f t="shared" si="81"/>
        <v>-0.02</v>
      </c>
      <c r="AM243" s="62">
        <f t="shared" si="97"/>
        <v>-1.8111894353336044E-2</v>
      </c>
      <c r="AN243" s="41"/>
      <c r="AO243" s="41"/>
      <c r="AP243" s="41"/>
      <c r="AQ243" s="63">
        <f t="shared" si="82"/>
        <v>-2.0032156770456295E-2</v>
      </c>
      <c r="AR243" s="58">
        <f t="shared" si="98"/>
        <v>301849</v>
      </c>
      <c r="AS243" s="43">
        <f t="shared" si="84"/>
        <v>295802.31351099454</v>
      </c>
      <c r="AT243" s="64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1">
        <v>240</v>
      </c>
      <c r="B244" s="36" t="s">
        <v>717</v>
      </c>
      <c r="C244" s="36" t="s">
        <v>719</v>
      </c>
      <c r="D244" s="37" t="s">
        <v>700</v>
      </c>
      <c r="E244" s="37" t="s">
        <v>701</v>
      </c>
      <c r="F244" s="38" t="s">
        <v>718</v>
      </c>
      <c r="G244" s="38">
        <v>6</v>
      </c>
      <c r="H244" s="38" t="s">
        <v>21</v>
      </c>
      <c r="I244" s="38" t="s">
        <v>1079</v>
      </c>
      <c r="J244" s="38" t="s">
        <v>24</v>
      </c>
      <c r="K244" s="41">
        <v>1146149</v>
      </c>
      <c r="L244" s="41">
        <v>1131010</v>
      </c>
      <c r="M244" s="41">
        <v>1076211</v>
      </c>
      <c r="N244" s="41">
        <v>1246216</v>
      </c>
      <c r="O244" s="41">
        <v>731732</v>
      </c>
      <c r="P244" s="41">
        <v>791550</v>
      </c>
      <c r="Q244" s="41">
        <v>763564</v>
      </c>
      <c r="R244" s="41">
        <v>787817</v>
      </c>
      <c r="S244" s="41">
        <v>777576</v>
      </c>
      <c r="T244" s="41">
        <v>748578</v>
      </c>
      <c r="U244" s="41">
        <v>746369</v>
      </c>
      <c r="V244" s="41">
        <v>733761</v>
      </c>
      <c r="W244" s="41">
        <v>741722</v>
      </c>
      <c r="X244" s="41">
        <v>721893</v>
      </c>
      <c r="Y244" s="41">
        <v>728495</v>
      </c>
      <c r="Z244" s="56">
        <f t="shared" si="89"/>
        <v>-0.36157340799494653</v>
      </c>
      <c r="AA244" s="56">
        <f t="shared" si="90"/>
        <v>-0.30938298598175284</v>
      </c>
      <c r="AB244" s="56">
        <f t="shared" si="91"/>
        <v>-0.33380040465942906</v>
      </c>
      <c r="AC244" s="57">
        <f t="shared" si="92"/>
        <v>473535.04867517226</v>
      </c>
      <c r="AD244" s="57">
        <f t="shared" si="93"/>
        <v>512245.83287164231</v>
      </c>
      <c r="AE244" s="57">
        <f t="shared" si="94"/>
        <v>494134.89625519898</v>
      </c>
      <c r="AF244" s="58">
        <f t="shared" si="76"/>
        <v>1479915.7778020136</v>
      </c>
      <c r="AG244" s="85">
        <v>-7.8744140073960495E-2</v>
      </c>
      <c r="AH244" s="83">
        <f t="shared" si="95"/>
        <v>1479915.7778020136</v>
      </c>
      <c r="AI244" s="84">
        <f t="shared" si="78"/>
        <v>0</v>
      </c>
      <c r="AJ244" s="59">
        <f t="shared" si="79"/>
        <v>-7.8744140073960495E-2</v>
      </c>
      <c r="AK244" s="60">
        <f t="shared" si="96"/>
        <v>683315.73893606185</v>
      </c>
      <c r="AL244" s="61">
        <f t="shared" si="81"/>
        <v>-7.8700000000000006E-2</v>
      </c>
      <c r="AM244" s="62">
        <f t="shared" si="97"/>
        <v>-3.5615977105184271E-2</v>
      </c>
      <c r="AN244" s="41"/>
      <c r="AO244" s="41"/>
      <c r="AP244" s="41"/>
      <c r="AQ244" s="63">
        <f t="shared" si="82"/>
        <v>-7.8744140073960495E-2</v>
      </c>
      <c r="AR244" s="58">
        <f t="shared" si="98"/>
        <v>741722</v>
      </c>
      <c r="AS244" s="43">
        <f t="shared" si="84"/>
        <v>683315.73893606185</v>
      </c>
      <c r="AT244" s="64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1">
        <v>241</v>
      </c>
      <c r="B245" s="36" t="s">
        <v>720</v>
      </c>
      <c r="C245" s="36" t="s">
        <v>722</v>
      </c>
      <c r="D245" s="37" t="s">
        <v>700</v>
      </c>
      <c r="E245" s="37" t="s">
        <v>701</v>
      </c>
      <c r="F245" s="38" t="s">
        <v>721</v>
      </c>
      <c r="G245" s="38">
        <v>5</v>
      </c>
      <c r="H245" s="38" t="s">
        <v>21</v>
      </c>
      <c r="I245" s="38" t="s">
        <v>1079</v>
      </c>
      <c r="J245" s="38" t="s">
        <v>24</v>
      </c>
      <c r="K245" s="41">
        <v>28625</v>
      </c>
      <c r="L245" s="41">
        <v>27581</v>
      </c>
      <c r="M245" s="41">
        <v>24472</v>
      </c>
      <c r="N245" s="41">
        <v>26561</v>
      </c>
      <c r="O245" s="41">
        <v>28544</v>
      </c>
      <c r="P245" s="41">
        <v>28376</v>
      </c>
      <c r="Q245" s="41">
        <v>27948</v>
      </c>
      <c r="R245" s="41">
        <v>30070</v>
      </c>
      <c r="S245" s="41">
        <v>28706</v>
      </c>
      <c r="T245" s="41">
        <v>26191</v>
      </c>
      <c r="U245" s="41">
        <v>30807</v>
      </c>
      <c r="V245" s="41">
        <v>26193</v>
      </c>
      <c r="W245" s="41">
        <v>28152</v>
      </c>
      <c r="X245" s="41">
        <v>29384</v>
      </c>
      <c r="Y245" s="41">
        <v>27710</v>
      </c>
      <c r="Z245" s="56">
        <f t="shared" si="89"/>
        <v>-2.8296943231440608E-3</v>
      </c>
      <c r="AA245" s="56">
        <f t="shared" si="90"/>
        <v>-8.6986899563318287E-3</v>
      </c>
      <c r="AB245" s="56">
        <f t="shared" si="91"/>
        <v>-2.3650655021834055E-2</v>
      </c>
      <c r="AC245" s="57">
        <f t="shared" si="92"/>
        <v>28072.338445414847</v>
      </c>
      <c r="AD245" s="57">
        <f t="shared" si="93"/>
        <v>27907.114480349348</v>
      </c>
      <c r="AE245" s="57">
        <f t="shared" si="94"/>
        <v>27486.186759825327</v>
      </c>
      <c r="AF245" s="58">
        <f t="shared" si="76"/>
        <v>83465.639685589529</v>
      </c>
      <c r="AG245" s="85">
        <v>-2.3567181762095832E-3</v>
      </c>
      <c r="AH245" s="83">
        <f t="shared" si="95"/>
        <v>83465.639685589515</v>
      </c>
      <c r="AI245" s="84">
        <f t="shared" si="78"/>
        <v>0</v>
      </c>
      <c r="AJ245" s="59">
        <f t="shared" si="79"/>
        <v>-2.3567181762095832E-3</v>
      </c>
      <c r="AK245" s="60">
        <f t="shared" si="96"/>
        <v>28085.653669903346</v>
      </c>
      <c r="AL245" s="61">
        <f t="shared" si="81"/>
        <v>-2.3999999999999998E-3</v>
      </c>
      <c r="AM245" s="62">
        <f t="shared" si="97"/>
        <v>-1.3875416273169128E-3</v>
      </c>
      <c r="AN245" s="41"/>
      <c r="AO245" s="41"/>
      <c r="AP245" s="41"/>
      <c r="AQ245" s="63">
        <f t="shared" si="82"/>
        <v>-2.3567181762095832E-3</v>
      </c>
      <c r="AR245" s="58">
        <f t="shared" si="98"/>
        <v>28152</v>
      </c>
      <c r="AS245" s="43">
        <f t="shared" si="84"/>
        <v>28085.653669903346</v>
      </c>
      <c r="AT245" s="64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1">
        <v>242</v>
      </c>
      <c r="B246" s="36" t="s">
        <v>723</v>
      </c>
      <c r="C246" s="36" t="s">
        <v>725</v>
      </c>
      <c r="D246" s="37" t="s">
        <v>700</v>
      </c>
      <c r="E246" s="37" t="s">
        <v>701</v>
      </c>
      <c r="F246" s="38" t="s">
        <v>724</v>
      </c>
      <c r="G246" s="38">
        <v>5</v>
      </c>
      <c r="H246" s="38" t="s">
        <v>21</v>
      </c>
      <c r="I246" s="38" t="s">
        <v>1079</v>
      </c>
      <c r="J246" s="38" t="s">
        <v>24</v>
      </c>
      <c r="K246" s="41">
        <v>666176</v>
      </c>
      <c r="L246" s="41">
        <v>603575</v>
      </c>
      <c r="M246" s="41">
        <v>579157</v>
      </c>
      <c r="N246" s="41">
        <v>617024</v>
      </c>
      <c r="O246" s="41">
        <v>516951</v>
      </c>
      <c r="P246" s="41">
        <v>517036</v>
      </c>
      <c r="Q246" s="41">
        <v>504287</v>
      </c>
      <c r="R246" s="41">
        <v>532670</v>
      </c>
      <c r="S246" s="41">
        <v>575405</v>
      </c>
      <c r="T246" s="41">
        <v>512159</v>
      </c>
      <c r="U246" s="41">
        <v>519663</v>
      </c>
      <c r="V246" s="41">
        <v>502823</v>
      </c>
      <c r="W246" s="41">
        <v>504842</v>
      </c>
      <c r="X246" s="41">
        <v>482694</v>
      </c>
      <c r="Y246" s="41">
        <v>472600</v>
      </c>
      <c r="Z246" s="56">
        <f t="shared" si="89"/>
        <v>-0.22400236574118548</v>
      </c>
      <c r="AA246" s="56">
        <f t="shared" si="90"/>
        <v>-0.22387477183206839</v>
      </c>
      <c r="AB246" s="56">
        <f t="shared" si="91"/>
        <v>-0.24301235709482183</v>
      </c>
      <c r="AC246" s="57">
        <f t="shared" si="92"/>
        <v>391756.19767448842</v>
      </c>
      <c r="AD246" s="57">
        <f t="shared" si="93"/>
        <v>391820.61243875494</v>
      </c>
      <c r="AE246" s="57">
        <f t="shared" si="94"/>
        <v>382159.15561953594</v>
      </c>
      <c r="AF246" s="58">
        <f t="shared" si="76"/>
        <v>1165735.9657327794</v>
      </c>
      <c r="AG246" s="85">
        <v>-5.1177868699252865E-2</v>
      </c>
      <c r="AH246" s="83">
        <f t="shared" si="95"/>
        <v>1165735.9657327791</v>
      </c>
      <c r="AI246" s="84">
        <f t="shared" si="78"/>
        <v>0</v>
      </c>
      <c r="AJ246" s="59">
        <f t="shared" si="79"/>
        <v>-5.1177868699252865E-2</v>
      </c>
      <c r="AK246" s="60">
        <f t="shared" si="96"/>
        <v>479005.26241013175</v>
      </c>
      <c r="AL246" s="61">
        <f t="shared" si="81"/>
        <v>-5.1200000000000002E-2</v>
      </c>
      <c r="AM246" s="62">
        <f t="shared" si="97"/>
        <v>-2.2844063859770558E-2</v>
      </c>
      <c r="AN246" s="41"/>
      <c r="AO246" s="41"/>
      <c r="AP246" s="41"/>
      <c r="AQ246" s="63">
        <f t="shared" si="82"/>
        <v>-5.1177868699252865E-2</v>
      </c>
      <c r="AR246" s="58">
        <f t="shared" si="98"/>
        <v>504842</v>
      </c>
      <c r="AS246" s="43">
        <f t="shared" si="84"/>
        <v>479005.26241013175</v>
      </c>
      <c r="AT246" s="64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1">
        <v>243</v>
      </c>
      <c r="B247" s="36" t="s">
        <v>726</v>
      </c>
      <c r="C247" s="36" t="s">
        <v>728</v>
      </c>
      <c r="D247" s="37" t="s">
        <v>700</v>
      </c>
      <c r="E247" s="37" t="s">
        <v>701</v>
      </c>
      <c r="F247" s="38" t="s">
        <v>727</v>
      </c>
      <c r="G247" s="38">
        <v>6</v>
      </c>
      <c r="H247" s="38" t="s">
        <v>21</v>
      </c>
      <c r="I247" s="38" t="s">
        <v>1079</v>
      </c>
      <c r="J247" s="38" t="s">
        <v>24</v>
      </c>
      <c r="K247" s="41">
        <v>381035</v>
      </c>
      <c r="L247" s="41">
        <v>384499</v>
      </c>
      <c r="M247" s="41">
        <v>387319</v>
      </c>
      <c r="N247" s="41">
        <v>390888</v>
      </c>
      <c r="O247" s="41">
        <v>265142</v>
      </c>
      <c r="P247" s="41">
        <v>296213</v>
      </c>
      <c r="Q247" s="41">
        <v>284406</v>
      </c>
      <c r="R247" s="41">
        <v>307364</v>
      </c>
      <c r="S247" s="41">
        <v>298636</v>
      </c>
      <c r="T247" s="41">
        <v>302783</v>
      </c>
      <c r="U247" s="41">
        <v>324857</v>
      </c>
      <c r="V247" s="41">
        <v>297780</v>
      </c>
      <c r="W247" s="41">
        <v>284318</v>
      </c>
      <c r="X247" s="41">
        <v>285362</v>
      </c>
      <c r="Y247" s="41">
        <v>287328</v>
      </c>
      <c r="Z247" s="56">
        <f t="shared" si="89"/>
        <v>-0.30415316178303831</v>
      </c>
      <c r="AA247" s="56">
        <f t="shared" si="90"/>
        <v>-0.22260947157085309</v>
      </c>
      <c r="AB247" s="56">
        <f t="shared" si="91"/>
        <v>-0.25359612634009998</v>
      </c>
      <c r="AC247" s="57">
        <f t="shared" si="92"/>
        <v>197841.7813481701</v>
      </c>
      <c r="AD247" s="57">
        <f t="shared" si="93"/>
        <v>221026.1202619182</v>
      </c>
      <c r="AE247" s="57">
        <f t="shared" si="94"/>
        <v>212216.05655123547</v>
      </c>
      <c r="AF247" s="58">
        <f t="shared" si="76"/>
        <v>631083.9581613238</v>
      </c>
      <c r="AG247" s="85">
        <v>-5.87036537774474E-2</v>
      </c>
      <c r="AH247" s="83">
        <f t="shared" si="95"/>
        <v>631083.95816132391</v>
      </c>
      <c r="AI247" s="84">
        <f t="shared" si="78"/>
        <v>0</v>
      </c>
      <c r="AJ247" s="59">
        <f t="shared" si="79"/>
        <v>-5.87036537774474E-2</v>
      </c>
      <c r="AK247" s="60">
        <f t="shared" si="96"/>
        <v>267627.49456530373</v>
      </c>
      <c r="AL247" s="61">
        <f t="shared" si="81"/>
        <v>-5.8700000000000002E-2</v>
      </c>
      <c r="AM247" s="62">
        <f t="shared" si="97"/>
        <v>-2.4104556007290001E-2</v>
      </c>
      <c r="AN247" s="41"/>
      <c r="AO247" s="41"/>
      <c r="AP247" s="41"/>
      <c r="AQ247" s="63">
        <f t="shared" si="82"/>
        <v>-5.87036537774474E-2</v>
      </c>
      <c r="AR247" s="58">
        <f t="shared" si="98"/>
        <v>284318</v>
      </c>
      <c r="AS247" s="43">
        <f t="shared" si="84"/>
        <v>267627.49456530373</v>
      </c>
      <c r="AT247" s="64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1">
        <v>244</v>
      </c>
      <c r="B248" s="36" t="s">
        <v>729</v>
      </c>
      <c r="C248" s="36" t="s">
        <v>731</v>
      </c>
      <c r="D248" s="37" t="s">
        <v>700</v>
      </c>
      <c r="E248" s="37" t="s">
        <v>701</v>
      </c>
      <c r="F248" s="38" t="s">
        <v>730</v>
      </c>
      <c r="G248" s="38">
        <v>5</v>
      </c>
      <c r="H248" s="38" t="s">
        <v>21</v>
      </c>
      <c r="I248" s="38" t="s">
        <v>1079</v>
      </c>
      <c r="J248" s="38" t="s">
        <v>24</v>
      </c>
      <c r="K248" s="41">
        <v>110745</v>
      </c>
      <c r="L248" s="41">
        <v>110649</v>
      </c>
      <c r="M248" s="41">
        <v>109076</v>
      </c>
      <c r="N248" s="41">
        <v>113739</v>
      </c>
      <c r="O248" s="41">
        <v>77421</v>
      </c>
      <c r="P248" s="41">
        <v>83678</v>
      </c>
      <c r="Q248" s="41">
        <v>82495</v>
      </c>
      <c r="R248" s="41">
        <v>92286</v>
      </c>
      <c r="S248" s="41">
        <v>85388</v>
      </c>
      <c r="T248" s="41">
        <v>81143</v>
      </c>
      <c r="U248" s="41">
        <v>82698</v>
      </c>
      <c r="V248" s="41">
        <v>74089</v>
      </c>
      <c r="W248" s="41">
        <v>77575</v>
      </c>
      <c r="X248" s="41">
        <v>76749</v>
      </c>
      <c r="Y248" s="41">
        <v>74993</v>
      </c>
      <c r="Z248" s="56">
        <f t="shared" si="89"/>
        <v>-0.30090749018014362</v>
      </c>
      <c r="AA248" s="56">
        <f t="shared" si="90"/>
        <v>-0.2444083254322994</v>
      </c>
      <c r="AB248" s="56">
        <f t="shared" si="91"/>
        <v>-0.25509052327418846</v>
      </c>
      <c r="AC248" s="57">
        <f t="shared" si="92"/>
        <v>54232.10144927536</v>
      </c>
      <c r="AD248" s="57">
        <f t="shared" si="93"/>
        <v>58615.024154589373</v>
      </c>
      <c r="AE248" s="57">
        <f t="shared" si="94"/>
        <v>57786.352657004827</v>
      </c>
      <c r="AF248" s="58">
        <f t="shared" si="76"/>
        <v>170633.47826086957</v>
      </c>
      <c r="AG248" s="85">
        <v>-6.0424236190920674E-2</v>
      </c>
      <c r="AH248" s="83">
        <f t="shared" si="95"/>
        <v>170633.47826086957</v>
      </c>
      <c r="AI248" s="84">
        <f t="shared" si="78"/>
        <v>0</v>
      </c>
      <c r="AJ248" s="59">
        <f t="shared" si="79"/>
        <v>-6.0424236190920674E-2</v>
      </c>
      <c r="AK248" s="60">
        <f t="shared" si="96"/>
        <v>72887.589877489329</v>
      </c>
      <c r="AL248" s="61">
        <f t="shared" si="81"/>
        <v>-6.0400000000000002E-2</v>
      </c>
      <c r="AM248" s="62">
        <f t="shared" si="97"/>
        <v>-2.9229721338466907E-2</v>
      </c>
      <c r="AN248" s="41"/>
      <c r="AO248" s="41"/>
      <c r="AP248" s="41"/>
      <c r="AQ248" s="63">
        <f t="shared" si="82"/>
        <v>-6.0424236190920674E-2</v>
      </c>
      <c r="AR248" s="58">
        <f t="shared" si="98"/>
        <v>77575</v>
      </c>
      <c r="AS248" s="43">
        <f t="shared" si="84"/>
        <v>72887.589877489329</v>
      </c>
      <c r="AT248" s="64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1">
        <v>245</v>
      </c>
      <c r="B249" s="36" t="s">
        <v>732</v>
      </c>
      <c r="C249" s="36" t="s">
        <v>734</v>
      </c>
      <c r="D249" s="37" t="s">
        <v>700</v>
      </c>
      <c r="E249" s="37" t="s">
        <v>701</v>
      </c>
      <c r="F249" s="38" t="s">
        <v>733</v>
      </c>
      <c r="G249" s="38" t="s">
        <v>30</v>
      </c>
      <c r="H249" s="38" t="s">
        <v>21</v>
      </c>
      <c r="I249" s="38" t="s">
        <v>1079</v>
      </c>
      <c r="J249" s="38" t="s">
        <v>24</v>
      </c>
      <c r="K249" s="41">
        <v>738</v>
      </c>
      <c r="L249" s="41">
        <v>956</v>
      </c>
      <c r="M249" s="41">
        <v>795</v>
      </c>
      <c r="N249" s="41">
        <v>1136</v>
      </c>
      <c r="O249" s="41">
        <v>954</v>
      </c>
      <c r="P249" s="41">
        <v>1149</v>
      </c>
      <c r="Q249" s="41">
        <v>1149</v>
      </c>
      <c r="R249" s="41">
        <v>2664</v>
      </c>
      <c r="S249" s="41">
        <v>1585</v>
      </c>
      <c r="T249" s="41">
        <v>3709</v>
      </c>
      <c r="U249" s="41">
        <v>6898</v>
      </c>
      <c r="V249" s="41">
        <v>8260</v>
      </c>
      <c r="W249" s="41">
        <v>7374</v>
      </c>
      <c r="X249" s="41">
        <v>10776</v>
      </c>
      <c r="Y249" s="41">
        <v>6859</v>
      </c>
      <c r="Z249" s="56">
        <f t="shared" si="89"/>
        <v>0.29268292682926833</v>
      </c>
      <c r="AA249" s="56">
        <f t="shared" si="90"/>
        <v>0.55691056910569103</v>
      </c>
      <c r="AB249" s="56">
        <f t="shared" si="91"/>
        <v>0.55691056910569103</v>
      </c>
      <c r="AC249" s="57">
        <f t="shared" si="92"/>
        <v>9532.2439024390242</v>
      </c>
      <c r="AD249" s="57">
        <f t="shared" si="93"/>
        <v>11480.658536585366</v>
      </c>
      <c r="AE249" s="57">
        <f t="shared" si="94"/>
        <v>11480.658536585366</v>
      </c>
      <c r="AF249" s="58">
        <f t="shared" si="76"/>
        <v>32493.560975609755</v>
      </c>
      <c r="AG249" s="85">
        <v>7.9506370320394718E-2</v>
      </c>
      <c r="AH249" s="83">
        <f t="shared" si="95"/>
        <v>32493.560975609715</v>
      </c>
      <c r="AI249" s="84">
        <f t="shared" si="78"/>
        <v>4.0017766878008842E-11</v>
      </c>
      <c r="AJ249" s="59">
        <f t="shared" si="79"/>
        <v>7.9506370320394718E-2</v>
      </c>
      <c r="AK249" s="60">
        <f t="shared" si="96"/>
        <v>7960.2799747425897</v>
      </c>
      <c r="AL249" s="61">
        <f t="shared" si="81"/>
        <v>7.9500000000000001E-2</v>
      </c>
      <c r="AM249" s="62">
        <f t="shared" si="97"/>
        <v>0.21144554620695777</v>
      </c>
      <c r="AN249" s="41"/>
      <c r="AO249" s="41"/>
      <c r="AP249" s="41"/>
      <c r="AQ249" s="63">
        <f t="shared" si="82"/>
        <v>7.9506370320394718E-2</v>
      </c>
      <c r="AR249" s="58">
        <f t="shared" si="98"/>
        <v>7374</v>
      </c>
      <c r="AS249" s="43">
        <f t="shared" si="84"/>
        <v>7960.2799747425897</v>
      </c>
      <c r="AT249" s="64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1">
        <v>246</v>
      </c>
      <c r="B250" s="36" t="s">
        <v>735</v>
      </c>
      <c r="C250" s="36" t="s">
        <v>737</v>
      </c>
      <c r="D250" s="37" t="s">
        <v>700</v>
      </c>
      <c r="E250" s="37" t="s">
        <v>701</v>
      </c>
      <c r="F250" s="38" t="s">
        <v>736</v>
      </c>
      <c r="G250" s="38" t="s">
        <v>30</v>
      </c>
      <c r="H250" s="38" t="s">
        <v>21</v>
      </c>
      <c r="I250" s="38" t="s">
        <v>1079</v>
      </c>
      <c r="J250" s="38" t="s">
        <v>24</v>
      </c>
      <c r="K250" s="41">
        <v>99554</v>
      </c>
      <c r="L250" s="41">
        <v>74038</v>
      </c>
      <c r="M250" s="41">
        <v>63171</v>
      </c>
      <c r="N250" s="41">
        <v>50541</v>
      </c>
      <c r="O250" s="41">
        <v>59863</v>
      </c>
      <c r="P250" s="41">
        <v>51528</v>
      </c>
      <c r="Q250" s="41">
        <v>51576</v>
      </c>
      <c r="R250" s="41">
        <v>68539</v>
      </c>
      <c r="S250" s="41">
        <v>50955</v>
      </c>
      <c r="T250" s="41">
        <v>64881</v>
      </c>
      <c r="U250" s="41">
        <v>79690</v>
      </c>
      <c r="V250" s="41">
        <v>63530</v>
      </c>
      <c r="W250" s="41">
        <v>56321</v>
      </c>
      <c r="X250" s="41">
        <v>54311</v>
      </c>
      <c r="Y250" s="41">
        <v>59032</v>
      </c>
      <c r="Z250" s="56">
        <f>O250/$L250-1</f>
        <v>-0.19145573894486612</v>
      </c>
      <c r="AA250" s="56">
        <f>P250/$L250-1</f>
        <v>-0.30403306410221775</v>
      </c>
      <c r="AB250" s="56">
        <f>Q250/$L250-1</f>
        <v>-0.30338474837245744</v>
      </c>
      <c r="AC250" s="57">
        <f t="shared" si="92"/>
        <v>45538.021326886199</v>
      </c>
      <c r="AD250" s="57">
        <f t="shared" si="93"/>
        <v>39197.553796698994</v>
      </c>
      <c r="AE250" s="57">
        <f t="shared" si="94"/>
        <v>39234.067586914825</v>
      </c>
      <c r="AF250" s="58">
        <f t="shared" si="76"/>
        <v>123969.64271050002</v>
      </c>
      <c r="AG250" s="85">
        <v>-6.0292228802673237E-2</v>
      </c>
      <c r="AH250" s="83">
        <f t="shared" si="95"/>
        <v>123969.6427105</v>
      </c>
      <c r="AI250" s="84">
        <f t="shared" si="78"/>
        <v>0</v>
      </c>
      <c r="AJ250" s="59">
        <f t="shared" si="79"/>
        <v>-6.0292228802673237E-2</v>
      </c>
      <c r="AK250" s="60">
        <f t="shared" si="96"/>
        <v>52925.28138160464</v>
      </c>
      <c r="AL250" s="61">
        <f t="shared" si="81"/>
        <v>-6.0299999999999999E-2</v>
      </c>
      <c r="AM250" s="62">
        <f t="shared" si="97"/>
        <v>-4.636034142197909E-2</v>
      </c>
      <c r="AN250" s="41"/>
      <c r="AO250" s="41"/>
      <c r="AP250" s="41"/>
      <c r="AQ250" s="63">
        <f t="shared" si="82"/>
        <v>-6.0292228802673237E-2</v>
      </c>
      <c r="AR250" s="58">
        <f t="shared" si="98"/>
        <v>56321</v>
      </c>
      <c r="AS250" s="43">
        <f t="shared" si="84"/>
        <v>52925.28138160464</v>
      </c>
      <c r="AT250" s="64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1">
        <v>247</v>
      </c>
      <c r="B251" s="36" t="s">
        <v>738</v>
      </c>
      <c r="C251" s="36" t="s">
        <v>740</v>
      </c>
      <c r="D251" s="37" t="s">
        <v>700</v>
      </c>
      <c r="E251" s="37" t="s">
        <v>701</v>
      </c>
      <c r="F251" s="38" t="s">
        <v>739</v>
      </c>
      <c r="G251" s="38" t="s">
        <v>30</v>
      </c>
      <c r="H251" s="38" t="s">
        <v>21</v>
      </c>
      <c r="I251" s="38" t="s">
        <v>1079</v>
      </c>
      <c r="J251" s="38" t="s">
        <v>24</v>
      </c>
      <c r="K251" s="41">
        <v>20217</v>
      </c>
      <c r="L251" s="41">
        <v>16336</v>
      </c>
      <c r="M251" s="41">
        <v>17559</v>
      </c>
      <c r="N251" s="41">
        <v>18778</v>
      </c>
      <c r="O251" s="41">
        <v>19130</v>
      </c>
      <c r="P251" s="41">
        <v>20605</v>
      </c>
      <c r="Q251" s="41">
        <v>21505</v>
      </c>
      <c r="R251" s="41">
        <v>24428</v>
      </c>
      <c r="S251" s="41">
        <v>21314</v>
      </c>
      <c r="T251" s="41">
        <v>20302</v>
      </c>
      <c r="U251" s="41">
        <v>21302</v>
      </c>
      <c r="V251" s="41">
        <v>20118</v>
      </c>
      <c r="W251" s="41">
        <v>21573</v>
      </c>
      <c r="X251" s="41">
        <v>18870</v>
      </c>
      <c r="Y251" s="41">
        <v>15658</v>
      </c>
      <c r="Z251" s="56">
        <f t="shared" ref="Z251:AB253" si="99">O251/$K251-1</f>
        <v>-5.3766632042340556E-2</v>
      </c>
      <c r="AA251" s="56">
        <f t="shared" si="99"/>
        <v>1.9191769303061879E-2</v>
      </c>
      <c r="AB251" s="56">
        <f t="shared" si="99"/>
        <v>6.3708759954493654E-2</v>
      </c>
      <c r="AC251" s="57">
        <f t="shared" si="92"/>
        <v>20413.092446950588</v>
      </c>
      <c r="AD251" s="57">
        <f t="shared" si="93"/>
        <v>21987.024039174954</v>
      </c>
      <c r="AE251" s="57">
        <f t="shared" si="94"/>
        <v>22947.38907849829</v>
      </c>
      <c r="AF251" s="58">
        <f t="shared" si="76"/>
        <v>65347.505564623832</v>
      </c>
      <c r="AG251" s="85">
        <v>1.9345092446127518E-3</v>
      </c>
      <c r="AH251" s="83">
        <f t="shared" si="95"/>
        <v>65347.505564623818</v>
      </c>
      <c r="AI251" s="84">
        <f t="shared" si="78"/>
        <v>0</v>
      </c>
      <c r="AJ251" s="59">
        <f t="shared" si="79"/>
        <v>1.9345092446127518E-3</v>
      </c>
      <c r="AK251" s="60">
        <f t="shared" si="96"/>
        <v>21614.733167934031</v>
      </c>
      <c r="AL251" s="61">
        <f t="shared" si="81"/>
        <v>1.9E-3</v>
      </c>
      <c r="AM251" s="62">
        <f t="shared" si="97"/>
        <v>5.4245514003252726E-3</v>
      </c>
      <c r="AN251" s="41"/>
      <c r="AO251" s="41"/>
      <c r="AP251" s="41"/>
      <c r="AQ251" s="63">
        <f t="shared" si="82"/>
        <v>1.9345092446127518E-3</v>
      </c>
      <c r="AR251" s="58">
        <f t="shared" si="98"/>
        <v>21573</v>
      </c>
      <c r="AS251" s="43">
        <f t="shared" si="84"/>
        <v>21614.733167934031</v>
      </c>
      <c r="AT251" s="64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1">
        <v>248</v>
      </c>
      <c r="B252" s="36" t="s">
        <v>741</v>
      </c>
      <c r="C252" s="36" t="s">
        <v>743</v>
      </c>
      <c r="D252" s="37" t="s">
        <v>700</v>
      </c>
      <c r="E252" s="37" t="s">
        <v>701</v>
      </c>
      <c r="F252" s="38" t="s">
        <v>742</v>
      </c>
      <c r="G252" s="38" t="s">
        <v>30</v>
      </c>
      <c r="H252" s="38" t="s">
        <v>21</v>
      </c>
      <c r="I252" s="38" t="s">
        <v>1079</v>
      </c>
      <c r="J252" s="38" t="s">
        <v>24</v>
      </c>
      <c r="K252" s="41">
        <v>26066</v>
      </c>
      <c r="L252" s="41">
        <v>23174</v>
      </c>
      <c r="M252" s="41">
        <v>23367</v>
      </c>
      <c r="N252" s="41">
        <v>24172</v>
      </c>
      <c r="O252" s="41">
        <v>23631</v>
      </c>
      <c r="P252" s="41">
        <v>27923</v>
      </c>
      <c r="Q252" s="41">
        <v>26801</v>
      </c>
      <c r="R252" s="41">
        <v>31423</v>
      </c>
      <c r="S252" s="41">
        <v>45991</v>
      </c>
      <c r="T252" s="41">
        <v>40428</v>
      </c>
      <c r="U252" s="41">
        <v>43549</v>
      </c>
      <c r="V252" s="41">
        <v>46023</v>
      </c>
      <c r="W252" s="41">
        <v>44919</v>
      </c>
      <c r="X252" s="41">
        <v>43063</v>
      </c>
      <c r="Y252" s="41">
        <v>37419</v>
      </c>
      <c r="Z252" s="56">
        <f t="shared" si="99"/>
        <v>-9.3416711424844645E-2</v>
      </c>
      <c r="AA252" s="56">
        <f t="shared" si="99"/>
        <v>7.1242231259111444E-2</v>
      </c>
      <c r="AB252" s="56">
        <f t="shared" si="99"/>
        <v>2.8197652113864713E-2</v>
      </c>
      <c r="AC252" s="57">
        <f t="shared" si="92"/>
        <v>40722.814739507405</v>
      </c>
      <c r="AD252" s="57">
        <f t="shared" si="93"/>
        <v>48119.129785928024</v>
      </c>
      <c r="AE252" s="57">
        <f t="shared" si="94"/>
        <v>46185.610335302692</v>
      </c>
      <c r="AF252" s="58">
        <f t="shared" si="76"/>
        <v>135027.55486073811</v>
      </c>
      <c r="AG252" s="85">
        <v>4.0121197661272657E-4</v>
      </c>
      <c r="AH252" s="83">
        <f t="shared" si="95"/>
        <v>135027.55486073811</v>
      </c>
      <c r="AI252" s="84">
        <f t="shared" si="78"/>
        <v>0</v>
      </c>
      <c r="AJ252" s="59">
        <f t="shared" si="79"/>
        <v>4.0121197661272657E-4</v>
      </c>
      <c r="AK252" s="60">
        <f t="shared" si="96"/>
        <v>44937.022040777469</v>
      </c>
      <c r="AL252" s="61">
        <f t="shared" si="81"/>
        <v>4.0000000000000002E-4</v>
      </c>
      <c r="AM252" s="62">
        <f t="shared" si="97"/>
        <v>4.6396569912142027E-2</v>
      </c>
      <c r="AN252" s="41"/>
      <c r="AO252" s="41"/>
      <c r="AP252" s="41"/>
      <c r="AQ252" s="63">
        <f t="shared" si="82"/>
        <v>4.0121197661272657E-4</v>
      </c>
      <c r="AR252" s="58">
        <f t="shared" si="98"/>
        <v>44919</v>
      </c>
      <c r="AS252" s="43">
        <f t="shared" si="84"/>
        <v>44937.022040777469</v>
      </c>
      <c r="AT252" s="64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1">
        <v>249</v>
      </c>
      <c r="B253" s="36" t="s">
        <v>744</v>
      </c>
      <c r="C253" s="36" t="s">
        <v>740</v>
      </c>
      <c r="D253" s="37" t="s">
        <v>700</v>
      </c>
      <c r="E253" s="37" t="s">
        <v>701</v>
      </c>
      <c r="F253" s="38" t="s">
        <v>745</v>
      </c>
      <c r="G253" s="38" t="s">
        <v>30</v>
      </c>
      <c r="H253" s="38" t="s">
        <v>21</v>
      </c>
      <c r="I253" s="38" t="s">
        <v>1079</v>
      </c>
      <c r="J253" s="38" t="s">
        <v>24</v>
      </c>
      <c r="K253" s="41">
        <v>1179</v>
      </c>
      <c r="L253" s="41">
        <v>1607</v>
      </c>
      <c r="M253" s="41">
        <v>1787</v>
      </c>
      <c r="N253" s="41">
        <v>1290</v>
      </c>
      <c r="O253" s="41">
        <v>1537</v>
      </c>
      <c r="P253" s="41">
        <v>1465</v>
      </c>
      <c r="Q253" s="41">
        <v>1545</v>
      </c>
      <c r="R253" s="41">
        <v>5259</v>
      </c>
      <c r="S253" s="41">
        <v>5923</v>
      </c>
      <c r="T253" s="41">
        <v>8223</v>
      </c>
      <c r="U253" s="41">
        <v>3570</v>
      </c>
      <c r="V253" s="41">
        <v>2862</v>
      </c>
      <c r="W253" s="41">
        <v>2994</v>
      </c>
      <c r="X253" s="41">
        <v>1974</v>
      </c>
      <c r="Y253" s="41">
        <v>1908</v>
      </c>
      <c r="Z253" s="56">
        <f t="shared" si="99"/>
        <v>0.30364715860899061</v>
      </c>
      <c r="AA253" s="56">
        <f t="shared" si="99"/>
        <v>0.24257845631891439</v>
      </c>
      <c r="AB253" s="56">
        <f t="shared" si="99"/>
        <v>0.31043256997455471</v>
      </c>
      <c r="AC253" s="57">
        <f t="shared" si="92"/>
        <v>3903.1195928753177</v>
      </c>
      <c r="AD253" s="57">
        <f t="shared" si="93"/>
        <v>3720.2798982188297</v>
      </c>
      <c r="AE253" s="57">
        <f t="shared" si="94"/>
        <v>3923.4351145038167</v>
      </c>
      <c r="AF253" s="58">
        <f t="shared" si="76"/>
        <v>11546.834605597964</v>
      </c>
      <c r="AG253" s="85">
        <v>5.1345371125928838E-2</v>
      </c>
      <c r="AH253" s="83">
        <f t="shared" si="95"/>
        <v>11546.834605597971</v>
      </c>
      <c r="AI253" s="84">
        <f t="shared" si="78"/>
        <v>0</v>
      </c>
      <c r="AJ253" s="59">
        <f t="shared" si="79"/>
        <v>5.1345371125928838E-2</v>
      </c>
      <c r="AK253" s="60">
        <f t="shared" si="96"/>
        <v>3147.728041151031</v>
      </c>
      <c r="AL253" s="61">
        <f t="shared" si="81"/>
        <v>5.1299999999999998E-2</v>
      </c>
      <c r="AM253" s="62">
        <f t="shared" si="97"/>
        <v>8.0757270739006071E-2</v>
      </c>
      <c r="AN253" s="41"/>
      <c r="AO253" s="41"/>
      <c r="AP253" s="41"/>
      <c r="AQ253" s="63">
        <f t="shared" si="82"/>
        <v>5.1345371125928838E-2</v>
      </c>
      <c r="AR253" s="58">
        <f t="shared" si="98"/>
        <v>2994</v>
      </c>
      <c r="AS253" s="43">
        <f t="shared" si="84"/>
        <v>3147.728041151031</v>
      </c>
      <c r="AT253" s="64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1">
        <v>250</v>
      </c>
      <c r="B254" s="36" t="s">
        <v>1067</v>
      </c>
      <c r="C254" s="36" t="s">
        <v>1062</v>
      </c>
      <c r="D254" s="37" t="s">
        <v>700</v>
      </c>
      <c r="E254" s="37" t="s">
        <v>701</v>
      </c>
      <c r="F254" s="38" t="s">
        <v>1061</v>
      </c>
      <c r="G254" s="38" t="s">
        <v>30</v>
      </c>
      <c r="H254" s="38" t="s">
        <v>21</v>
      </c>
      <c r="I254" s="38" t="s">
        <v>31</v>
      </c>
      <c r="J254" s="38" t="s">
        <v>24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5</v>
      </c>
      <c r="T254" s="41">
        <v>215</v>
      </c>
      <c r="U254" s="41">
        <v>116</v>
      </c>
      <c r="V254" s="41">
        <v>213</v>
      </c>
      <c r="W254" s="41">
        <v>205</v>
      </c>
      <c r="X254" s="41">
        <v>104</v>
      </c>
      <c r="Y254" s="41">
        <v>171</v>
      </c>
      <c r="Z254" s="56">
        <f>T254/T254-1</f>
        <v>0</v>
      </c>
      <c r="AA254" s="56">
        <f>U254/T254-1</f>
        <v>-0.46046511627906972</v>
      </c>
      <c r="AB254" s="56">
        <f>V254/T254-1</f>
        <v>-9.302325581395321E-3</v>
      </c>
      <c r="AC254" s="57">
        <f t="shared" si="92"/>
        <v>205</v>
      </c>
      <c r="AD254" s="57">
        <f t="shared" si="93"/>
        <v>110.6046511627907</v>
      </c>
      <c r="AE254" s="57">
        <f t="shared" si="94"/>
        <v>203.09302325581396</v>
      </c>
      <c r="AF254" s="58">
        <f t="shared" si="76"/>
        <v>518.69767441860461</v>
      </c>
      <c r="AG254" s="85">
        <v>-3.3561775921947958E-2</v>
      </c>
      <c r="AH254" s="83">
        <f t="shared" si="95"/>
        <v>518.69767441860461</v>
      </c>
      <c r="AI254" s="84">
        <f t="shared" si="78"/>
        <v>0</v>
      </c>
      <c r="AJ254" s="59">
        <f t="shared" si="79"/>
        <v>-3.3561775921947958E-2</v>
      </c>
      <c r="AK254" s="60">
        <f t="shared" si="96"/>
        <v>198.11983593600067</v>
      </c>
      <c r="AL254" s="61">
        <f t="shared" si="81"/>
        <v>-3.3599999999999998E-2</v>
      </c>
      <c r="AM254" s="62">
        <f>(POWER(W254/T254,1/3)-1)</f>
        <v>-1.5750656663291784E-2</v>
      </c>
      <c r="AN254" s="41"/>
      <c r="AO254" s="41"/>
      <c r="AP254" s="41"/>
      <c r="AQ254" s="63">
        <f t="shared" si="82"/>
        <v>-3.3561775921947958E-2</v>
      </c>
      <c r="AR254" s="58">
        <f t="shared" si="98"/>
        <v>205</v>
      </c>
      <c r="AS254" s="43">
        <f t="shared" si="84"/>
        <v>198.11983593600067</v>
      </c>
      <c r="AT254" s="64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1">
        <v>251</v>
      </c>
      <c r="B255" s="36" t="s">
        <v>748</v>
      </c>
      <c r="C255" s="36" t="s">
        <v>750</v>
      </c>
      <c r="D255" s="37" t="s">
        <v>746</v>
      </c>
      <c r="E255" s="37" t="s">
        <v>747</v>
      </c>
      <c r="F255" s="38" t="s">
        <v>749</v>
      </c>
      <c r="G255" s="38">
        <v>3</v>
      </c>
      <c r="H255" s="38" t="s">
        <v>1073</v>
      </c>
      <c r="I255" s="38" t="s">
        <v>1079</v>
      </c>
      <c r="J255" s="38" t="s">
        <v>24</v>
      </c>
      <c r="K255" s="41">
        <v>2331408.73</v>
      </c>
      <c r="L255" s="41">
        <v>2285328.81</v>
      </c>
      <c r="M255" s="41">
        <v>2285328.81</v>
      </c>
      <c r="N255" s="41">
        <v>2285328.81</v>
      </c>
      <c r="O255" s="41">
        <v>2172936.83</v>
      </c>
      <c r="P255" s="41">
        <v>2068156.02</v>
      </c>
      <c r="Q255" s="41">
        <v>2095685.5</v>
      </c>
      <c r="R255" s="41">
        <v>2066960.16</v>
      </c>
      <c r="S255" s="41">
        <v>2026537.48</v>
      </c>
      <c r="T255" s="41">
        <v>2131919.81</v>
      </c>
      <c r="U255" s="41">
        <v>2404773.5</v>
      </c>
      <c r="V255" s="41">
        <v>2295378.5099999998</v>
      </c>
      <c r="W255" s="41">
        <v>2376152.67</v>
      </c>
      <c r="X255" s="41">
        <v>2489145.84</v>
      </c>
      <c r="Y255" s="41">
        <v>2412798.17</v>
      </c>
      <c r="Z255" s="56">
        <f t="shared" ref="Z255:Z286" si="100">O255/$K255-1</f>
        <v>-6.7972594406472853E-2</v>
      </c>
      <c r="AA255" s="56">
        <f t="shared" ref="AA255:AA286" si="101">P255/$K255-1</f>
        <v>-0.11291572627850632</v>
      </c>
      <c r="AB255" s="56">
        <f t="shared" ref="AB255:AB286" si="102">Q255/$K255-1</f>
        <v>-0.10110763804165734</v>
      </c>
      <c r="AC255" s="57">
        <f t="shared" si="92"/>
        <v>2214639.4083142322</v>
      </c>
      <c r="AD255" s="57">
        <f t="shared" si="93"/>
        <v>2107847.6655183379</v>
      </c>
      <c r="AE255" s="57">
        <f t="shared" si="94"/>
        <v>2135905.485909922</v>
      </c>
      <c r="AF255" s="58">
        <f t="shared" si="76"/>
        <v>6458392.5597424917</v>
      </c>
      <c r="AG255" s="85">
        <v>-1.957482607716949E-2</v>
      </c>
      <c r="AH255" s="83">
        <f t="shared" si="95"/>
        <v>6458392.5597424908</v>
      </c>
      <c r="AI255" s="84">
        <f t="shared" si="78"/>
        <v>0</v>
      </c>
      <c r="AJ255" s="59">
        <f t="shared" si="79"/>
        <v>-1.957482607716949E-2</v>
      </c>
      <c r="AK255" s="60">
        <f t="shared" si="96"/>
        <v>2329639.8947519478</v>
      </c>
      <c r="AL255" s="61">
        <f t="shared" si="81"/>
        <v>-1.9599999999999999E-2</v>
      </c>
      <c r="AM255" s="62">
        <f t="shared" ref="AM255:AM286" si="103">(POWER(W255/K255,1/12)-1)</f>
        <v>1.585419155086365E-3</v>
      </c>
      <c r="AN255" s="41"/>
      <c r="AO255" s="41"/>
      <c r="AP255" s="41"/>
      <c r="AQ255" s="63">
        <f t="shared" si="82"/>
        <v>-1.957482607716949E-2</v>
      </c>
      <c r="AR255" s="58">
        <f t="shared" si="98"/>
        <v>2376152.67</v>
      </c>
      <c r="AS255" s="43">
        <f t="shared" si="84"/>
        <v>2329639.8947519478</v>
      </c>
      <c r="AT255" s="64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1">
        <v>252</v>
      </c>
      <c r="B256" s="36" t="s">
        <v>751</v>
      </c>
      <c r="C256" s="36" t="s">
        <v>753</v>
      </c>
      <c r="D256" s="37" t="s">
        <v>746</v>
      </c>
      <c r="E256" s="37" t="s">
        <v>747</v>
      </c>
      <c r="F256" s="38" t="s">
        <v>752</v>
      </c>
      <c r="G256" s="38">
        <v>3</v>
      </c>
      <c r="H256" s="38" t="s">
        <v>1073</v>
      </c>
      <c r="I256" s="38" t="s">
        <v>1079</v>
      </c>
      <c r="J256" s="38" t="s">
        <v>24</v>
      </c>
      <c r="K256" s="41">
        <v>1870018.8</v>
      </c>
      <c r="L256" s="41">
        <v>1621451.37</v>
      </c>
      <c r="M256" s="41">
        <v>1621451.37</v>
      </c>
      <c r="N256" s="41">
        <v>1621451.37</v>
      </c>
      <c r="O256" s="41">
        <v>1881615.33</v>
      </c>
      <c r="P256" s="41">
        <v>1799706.35</v>
      </c>
      <c r="Q256" s="41">
        <v>1841386.33</v>
      </c>
      <c r="R256" s="41">
        <v>1813547.33</v>
      </c>
      <c r="S256" s="41">
        <v>1843870.67</v>
      </c>
      <c r="T256" s="41">
        <v>1910115</v>
      </c>
      <c r="U256" s="41">
        <v>1827143.5</v>
      </c>
      <c r="V256" s="41">
        <v>1956854</v>
      </c>
      <c r="W256" s="41">
        <v>1905835</v>
      </c>
      <c r="X256" s="41">
        <v>1910069</v>
      </c>
      <c r="Y256" s="41">
        <v>1920945</v>
      </c>
      <c r="Z256" s="56">
        <f t="shared" si="100"/>
        <v>6.2012905966506437E-3</v>
      </c>
      <c r="AA256" s="56">
        <f t="shared" si="101"/>
        <v>-3.7599862632397008E-2</v>
      </c>
      <c r="AB256" s="56">
        <f t="shared" si="102"/>
        <v>-1.5311327351361426E-2</v>
      </c>
      <c r="AC256" s="57">
        <f t="shared" si="92"/>
        <v>1917653.6366642676</v>
      </c>
      <c r="AD256" s="57">
        <f t="shared" si="93"/>
        <v>1834175.8657999856</v>
      </c>
      <c r="AE256" s="57">
        <f t="shared" si="94"/>
        <v>1876654.1364373181</v>
      </c>
      <c r="AF256" s="58">
        <f t="shared" si="76"/>
        <v>5628483.6389015717</v>
      </c>
      <c r="AG256" s="85">
        <v>-3.1342252670792906E-3</v>
      </c>
      <c r="AH256" s="83">
        <f t="shared" si="95"/>
        <v>5628483.6389015708</v>
      </c>
      <c r="AI256" s="84">
        <f t="shared" si="78"/>
        <v>0</v>
      </c>
      <c r="AJ256" s="59">
        <f t="shared" si="79"/>
        <v>-3.1342252670792906E-3</v>
      </c>
      <c r="AK256" s="60">
        <f t="shared" si="96"/>
        <v>1899861.6837881159</v>
      </c>
      <c r="AL256" s="61">
        <f t="shared" si="81"/>
        <v>-3.0999999999999999E-3</v>
      </c>
      <c r="AM256" s="62">
        <f t="shared" si="103"/>
        <v>1.5822294447704888E-3</v>
      </c>
      <c r="AN256" s="41"/>
      <c r="AO256" s="41"/>
      <c r="AP256" s="41"/>
      <c r="AQ256" s="63">
        <f t="shared" si="82"/>
        <v>-3.1342252670792906E-3</v>
      </c>
      <c r="AR256" s="58">
        <f t="shared" si="98"/>
        <v>1905835</v>
      </c>
      <c r="AS256" s="43">
        <f t="shared" si="84"/>
        <v>1899861.6837881159</v>
      </c>
      <c r="AT256" s="64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1">
        <v>253</v>
      </c>
      <c r="B257" s="36" t="s">
        <v>754</v>
      </c>
      <c r="C257" s="36" t="s">
        <v>756</v>
      </c>
      <c r="D257" s="37" t="s">
        <v>746</v>
      </c>
      <c r="E257" s="37" t="s">
        <v>747</v>
      </c>
      <c r="F257" s="38" t="s">
        <v>755</v>
      </c>
      <c r="G257" s="38">
        <v>2</v>
      </c>
      <c r="H257" s="38" t="s">
        <v>1073</v>
      </c>
      <c r="I257" s="38" t="s">
        <v>1079</v>
      </c>
      <c r="J257" s="38" t="s">
        <v>24</v>
      </c>
      <c r="K257" s="41">
        <v>7921706.96</v>
      </c>
      <c r="L257" s="41">
        <v>7395523.1699999999</v>
      </c>
      <c r="M257" s="41">
        <v>7395523.1699999999</v>
      </c>
      <c r="N257" s="41">
        <v>7395523.1699999999</v>
      </c>
      <c r="O257" s="41">
        <v>7781217.6399999997</v>
      </c>
      <c r="P257" s="41">
        <v>7394091.5099999998</v>
      </c>
      <c r="Q257" s="41">
        <v>7597027.1600000001</v>
      </c>
      <c r="R257" s="41">
        <v>7576039.8399999999</v>
      </c>
      <c r="S257" s="41">
        <v>7341817.4800000004</v>
      </c>
      <c r="T257" s="41">
        <v>7655292.8200000003</v>
      </c>
      <c r="U257" s="41">
        <v>7429723.6600000001</v>
      </c>
      <c r="V257" s="41">
        <v>7844944.3300000001</v>
      </c>
      <c r="W257" s="41">
        <v>8149964.8399999999</v>
      </c>
      <c r="X257" s="41">
        <v>8288254</v>
      </c>
      <c r="Y257" s="41">
        <v>8231620</v>
      </c>
      <c r="Z257" s="56">
        <f t="shared" si="100"/>
        <v>-1.7734728223271712E-2</v>
      </c>
      <c r="AA257" s="56">
        <f t="shared" si="101"/>
        <v>-6.6603757582065382E-2</v>
      </c>
      <c r="AB257" s="56">
        <f t="shared" si="102"/>
        <v>-4.0986090704875022E-2</v>
      </c>
      <c r="AC257" s="57">
        <f t="shared" si="92"/>
        <v>8005427.4285333799</v>
      </c>
      <c r="AD257" s="57">
        <f t="shared" si="93"/>
        <v>7607146.5574942837</v>
      </c>
      <c r="AE257" s="57">
        <f t="shared" si="94"/>
        <v>7815929.641826218</v>
      </c>
      <c r="AF257" s="58">
        <f t="shared" si="76"/>
        <v>23428503.627853882</v>
      </c>
      <c r="AG257" s="85">
        <v>-8.5030079341996655E-3</v>
      </c>
      <c r="AH257" s="83">
        <f t="shared" si="95"/>
        <v>23428503.627853882</v>
      </c>
      <c r="AI257" s="84">
        <f t="shared" si="78"/>
        <v>0</v>
      </c>
      <c r="AJ257" s="59">
        <f t="shared" si="79"/>
        <v>-8.5030079341996655E-3</v>
      </c>
      <c r="AK257" s="60">
        <f t="shared" si="96"/>
        <v>8080665.6243020315</v>
      </c>
      <c r="AL257" s="61">
        <f t="shared" si="81"/>
        <v>-8.5000000000000006E-3</v>
      </c>
      <c r="AM257" s="62">
        <f t="shared" si="103"/>
        <v>2.3700462362103991E-3</v>
      </c>
      <c r="AN257" s="41"/>
      <c r="AO257" s="41"/>
      <c r="AP257" s="41"/>
      <c r="AQ257" s="63">
        <f t="shared" si="82"/>
        <v>-8.5030079341996655E-3</v>
      </c>
      <c r="AR257" s="58">
        <f t="shared" si="98"/>
        <v>8149964.8399999999</v>
      </c>
      <c r="AS257" s="43">
        <f t="shared" si="84"/>
        <v>8080665.6243020315</v>
      </c>
      <c r="AT257" s="64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1">
        <v>254</v>
      </c>
      <c r="B258" s="36" t="s">
        <v>757</v>
      </c>
      <c r="C258" s="36" t="s">
        <v>759</v>
      </c>
      <c r="D258" s="37" t="s">
        <v>746</v>
      </c>
      <c r="E258" s="37" t="s">
        <v>747</v>
      </c>
      <c r="F258" s="38" t="s">
        <v>758</v>
      </c>
      <c r="G258" s="38">
        <v>3</v>
      </c>
      <c r="H258" s="38" t="s">
        <v>1073</v>
      </c>
      <c r="I258" s="38" t="s">
        <v>1079</v>
      </c>
      <c r="J258" s="38" t="s">
        <v>24</v>
      </c>
      <c r="K258" s="41">
        <v>138687</v>
      </c>
      <c r="L258" s="41">
        <v>144015.66999999998</v>
      </c>
      <c r="M258" s="41">
        <v>144015.66999999998</v>
      </c>
      <c r="N258" s="41">
        <v>144015.66999999998</v>
      </c>
      <c r="O258" s="41">
        <v>115854.66</v>
      </c>
      <c r="P258" s="41">
        <v>113741.5</v>
      </c>
      <c r="Q258" s="41">
        <v>119663</v>
      </c>
      <c r="R258" s="41">
        <v>116338</v>
      </c>
      <c r="S258" s="41">
        <v>117321</v>
      </c>
      <c r="T258" s="41">
        <v>125294</v>
      </c>
      <c r="U258" s="41">
        <v>122739</v>
      </c>
      <c r="V258" s="41">
        <v>137732</v>
      </c>
      <c r="W258" s="41">
        <v>143058</v>
      </c>
      <c r="X258" s="41">
        <v>141038</v>
      </c>
      <c r="Y258" s="41">
        <v>134701</v>
      </c>
      <c r="Z258" s="56">
        <f t="shared" si="100"/>
        <v>-0.16463215730385683</v>
      </c>
      <c r="AA258" s="56">
        <f t="shared" si="101"/>
        <v>-0.17986905766221783</v>
      </c>
      <c r="AB258" s="56">
        <f t="shared" si="102"/>
        <v>-0.13717219350047227</v>
      </c>
      <c r="AC258" s="57">
        <f t="shared" si="92"/>
        <v>119506.05284042485</v>
      </c>
      <c r="AD258" s="57">
        <f t="shared" si="93"/>
        <v>117326.29234895844</v>
      </c>
      <c r="AE258" s="57">
        <f t="shared" si="94"/>
        <v>123434.42034220944</v>
      </c>
      <c r="AF258" s="58">
        <f t="shared" si="76"/>
        <v>360266.76553159271</v>
      </c>
      <c r="AG258" s="85">
        <v>-3.4477226274809175E-2</v>
      </c>
      <c r="AH258" s="83">
        <f t="shared" si="95"/>
        <v>360266.76553159265</v>
      </c>
      <c r="AI258" s="84">
        <f t="shared" si="78"/>
        <v>0</v>
      </c>
      <c r="AJ258" s="59">
        <f t="shared" si="79"/>
        <v>-3.4477226274809175E-2</v>
      </c>
      <c r="AK258" s="60">
        <f t="shared" si="96"/>
        <v>138125.75696357834</v>
      </c>
      <c r="AL258" s="61">
        <f t="shared" si="81"/>
        <v>-3.4500000000000003E-2</v>
      </c>
      <c r="AM258" s="62">
        <f t="shared" si="103"/>
        <v>2.5892251832400071E-3</v>
      </c>
      <c r="AN258" s="41"/>
      <c r="AO258" s="41"/>
      <c r="AP258" s="41"/>
      <c r="AQ258" s="63">
        <f t="shared" si="82"/>
        <v>-3.4477226274809175E-2</v>
      </c>
      <c r="AR258" s="58">
        <f t="shared" si="98"/>
        <v>143058</v>
      </c>
      <c r="AS258" s="43">
        <f t="shared" si="84"/>
        <v>138125.75696357834</v>
      </c>
      <c r="AT258" s="64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1">
        <v>255</v>
      </c>
      <c r="B259" s="36" t="s">
        <v>760</v>
      </c>
      <c r="C259" s="36" t="s">
        <v>762</v>
      </c>
      <c r="D259" s="37" t="s">
        <v>746</v>
      </c>
      <c r="E259" s="37" t="s">
        <v>747</v>
      </c>
      <c r="F259" s="38" t="s">
        <v>761</v>
      </c>
      <c r="G259" s="38">
        <v>4</v>
      </c>
      <c r="H259" s="38" t="s">
        <v>21</v>
      </c>
      <c r="I259" s="38" t="s">
        <v>1079</v>
      </c>
      <c r="J259" s="38" t="s">
        <v>24</v>
      </c>
      <c r="K259" s="41">
        <v>118120.83</v>
      </c>
      <c r="L259" s="41">
        <v>100022.17</v>
      </c>
      <c r="M259" s="41">
        <v>100022.17</v>
      </c>
      <c r="N259" s="41">
        <v>100022.17</v>
      </c>
      <c r="O259" s="41">
        <v>111680</v>
      </c>
      <c r="P259" s="41">
        <v>124830</v>
      </c>
      <c r="Q259" s="41">
        <v>114686</v>
      </c>
      <c r="R259" s="41">
        <v>116676</v>
      </c>
      <c r="S259" s="41">
        <v>123583</v>
      </c>
      <c r="T259" s="41">
        <v>121080</v>
      </c>
      <c r="U259" s="41">
        <v>118667</v>
      </c>
      <c r="V259" s="41">
        <v>116333</v>
      </c>
      <c r="W259" s="41">
        <v>135212</v>
      </c>
      <c r="X259" s="41">
        <v>125117</v>
      </c>
      <c r="Y259" s="41">
        <v>127051.67</v>
      </c>
      <c r="Z259" s="56">
        <f t="shared" si="100"/>
        <v>-5.4527469879783297E-2</v>
      </c>
      <c r="AA259" s="56">
        <f t="shared" si="101"/>
        <v>5.6799211451528109E-2</v>
      </c>
      <c r="AB259" s="56">
        <f t="shared" si="102"/>
        <v>-2.9078952459104856E-2</v>
      </c>
      <c r="AC259" s="57">
        <f t="shared" si="92"/>
        <v>127839.23174261473</v>
      </c>
      <c r="AD259" s="57">
        <f t="shared" si="93"/>
        <v>142891.93497878403</v>
      </c>
      <c r="AE259" s="57">
        <f t="shared" si="94"/>
        <v>131280.17668009951</v>
      </c>
      <c r="AF259" s="58">
        <f t="shared" si="76"/>
        <v>402011.34340149828</v>
      </c>
      <c r="AG259" s="85">
        <v>-1.7937841582382412E-3</v>
      </c>
      <c r="AH259" s="83">
        <f t="shared" si="95"/>
        <v>402011.3434014981</v>
      </c>
      <c r="AI259" s="84">
        <f t="shared" si="78"/>
        <v>0</v>
      </c>
      <c r="AJ259" s="59">
        <f t="shared" si="79"/>
        <v>-1.7937841582382412E-3</v>
      </c>
      <c r="AK259" s="60">
        <f t="shared" si="96"/>
        <v>134969.45885639629</v>
      </c>
      <c r="AL259" s="61">
        <f t="shared" si="81"/>
        <v>-1.8E-3</v>
      </c>
      <c r="AM259" s="62">
        <f t="shared" si="103"/>
        <v>1.1324966806536052E-2</v>
      </c>
      <c r="AN259" s="41"/>
      <c r="AO259" s="41"/>
      <c r="AP259" s="41"/>
      <c r="AQ259" s="63">
        <f t="shared" si="82"/>
        <v>-1.7937841582382412E-3</v>
      </c>
      <c r="AR259" s="58">
        <f t="shared" si="98"/>
        <v>135212</v>
      </c>
      <c r="AS259" s="43">
        <f t="shared" si="84"/>
        <v>134969.45885639629</v>
      </c>
      <c r="AT259" s="64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1">
        <v>256</v>
      </c>
      <c r="B260" s="36" t="s">
        <v>763</v>
      </c>
      <c r="C260" s="36" t="s">
        <v>765</v>
      </c>
      <c r="D260" s="37" t="s">
        <v>746</v>
      </c>
      <c r="E260" s="37" t="s">
        <v>747</v>
      </c>
      <c r="F260" s="38" t="s">
        <v>764</v>
      </c>
      <c r="G260" s="38">
        <v>5</v>
      </c>
      <c r="H260" s="38" t="s">
        <v>21</v>
      </c>
      <c r="I260" s="38" t="s">
        <v>1079</v>
      </c>
      <c r="J260" s="38" t="s">
        <v>24</v>
      </c>
      <c r="K260" s="41">
        <v>132342.82</v>
      </c>
      <c r="L260" s="41">
        <v>143074</v>
      </c>
      <c r="M260" s="41">
        <v>143074</v>
      </c>
      <c r="N260" s="41">
        <v>143074</v>
      </c>
      <c r="O260" s="41">
        <v>137338.34</v>
      </c>
      <c r="P260" s="41">
        <v>143862.51999999999</v>
      </c>
      <c r="Q260" s="41">
        <v>145836.33000000002</v>
      </c>
      <c r="R260" s="41">
        <v>141306.68</v>
      </c>
      <c r="S260" s="41">
        <v>156685.33000000002</v>
      </c>
      <c r="T260" s="41">
        <v>146824</v>
      </c>
      <c r="U260" s="41">
        <v>142321</v>
      </c>
      <c r="V260" s="41">
        <v>147642.35999999999</v>
      </c>
      <c r="W260" s="41">
        <v>137285</v>
      </c>
      <c r="X260" s="41">
        <v>136853</v>
      </c>
      <c r="Y260" s="41">
        <v>149704</v>
      </c>
      <c r="Z260" s="56">
        <f t="shared" si="100"/>
        <v>3.7746815429805736E-2</v>
      </c>
      <c r="AA260" s="56">
        <f t="shared" si="101"/>
        <v>8.7044389714530546E-2</v>
      </c>
      <c r="AB260" s="56">
        <f t="shared" si="102"/>
        <v>0.10195876134421211</v>
      </c>
      <c r="AC260" s="57">
        <f t="shared" si="92"/>
        <v>142467.07155628089</v>
      </c>
      <c r="AD260" s="57">
        <f t="shared" si="93"/>
        <v>149234.88904195934</v>
      </c>
      <c r="AE260" s="57">
        <f t="shared" si="94"/>
        <v>151282.40855114016</v>
      </c>
      <c r="AF260" s="58">
        <f t="shared" si="76"/>
        <v>442984.36914938042</v>
      </c>
      <c r="AG260" s="85">
        <v>1.4664989284871238E-2</v>
      </c>
      <c r="AH260" s="83">
        <f t="shared" si="95"/>
        <v>442984.36914938036</v>
      </c>
      <c r="AI260" s="84">
        <f t="shared" si="78"/>
        <v>0</v>
      </c>
      <c r="AJ260" s="59">
        <f t="shared" si="79"/>
        <v>1.4664989284871238E-2</v>
      </c>
      <c r="AK260" s="60">
        <f t="shared" si="96"/>
        <v>139298.28305397354</v>
      </c>
      <c r="AL260" s="61">
        <f t="shared" si="81"/>
        <v>1.47E-2</v>
      </c>
      <c r="AM260" s="62">
        <f t="shared" si="103"/>
        <v>3.0599537867417315E-3</v>
      </c>
      <c r="AN260" s="41"/>
      <c r="AO260" s="41"/>
      <c r="AP260" s="41"/>
      <c r="AQ260" s="63">
        <f t="shared" si="82"/>
        <v>1.4664989284871238E-2</v>
      </c>
      <c r="AR260" s="58">
        <f t="shared" si="98"/>
        <v>137285</v>
      </c>
      <c r="AS260" s="43">
        <f t="shared" si="84"/>
        <v>139298.28305397354</v>
      </c>
      <c r="AT260" s="64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1">
        <v>257</v>
      </c>
      <c r="B261" s="36" t="s">
        <v>766</v>
      </c>
      <c r="C261" s="36" t="s">
        <v>768</v>
      </c>
      <c r="D261" s="37" t="s">
        <v>746</v>
      </c>
      <c r="E261" s="37" t="s">
        <v>747</v>
      </c>
      <c r="F261" s="38" t="s">
        <v>767</v>
      </c>
      <c r="G261" s="38">
        <v>4</v>
      </c>
      <c r="H261" s="38" t="s">
        <v>21</v>
      </c>
      <c r="I261" s="38" t="s">
        <v>1079</v>
      </c>
      <c r="J261" s="38" t="s">
        <v>24</v>
      </c>
      <c r="K261" s="41">
        <v>268717.81</v>
      </c>
      <c r="L261" s="41">
        <v>282156.33999999997</v>
      </c>
      <c r="M261" s="41">
        <v>282156.33999999997</v>
      </c>
      <c r="N261" s="41">
        <v>282156.33999999997</v>
      </c>
      <c r="O261" s="41">
        <v>161849.84</v>
      </c>
      <c r="P261" s="41">
        <v>153166.5</v>
      </c>
      <c r="Q261" s="41">
        <v>155874.5</v>
      </c>
      <c r="R261" s="41">
        <v>156062.5</v>
      </c>
      <c r="S261" s="41">
        <v>169408.5</v>
      </c>
      <c r="T261" s="41">
        <v>162071.5</v>
      </c>
      <c r="U261" s="41">
        <v>163712</v>
      </c>
      <c r="V261" s="41">
        <v>208264.66999999998</v>
      </c>
      <c r="W261" s="41">
        <v>272087</v>
      </c>
      <c r="X261" s="41">
        <v>321333</v>
      </c>
      <c r="Y261" s="41">
        <v>225220</v>
      </c>
      <c r="Z261" s="56">
        <f t="shared" si="100"/>
        <v>-0.39769589518461768</v>
      </c>
      <c r="AA261" s="56">
        <f t="shared" si="101"/>
        <v>-0.43000986797265128</v>
      </c>
      <c r="AB261" s="56">
        <f t="shared" si="102"/>
        <v>-0.41993238185440707</v>
      </c>
      <c r="AC261" s="57">
        <f t="shared" si="92"/>
        <v>163879.11696690292</v>
      </c>
      <c r="AD261" s="57">
        <f t="shared" si="93"/>
        <v>155086.90505292523</v>
      </c>
      <c r="AE261" s="57">
        <f t="shared" si="94"/>
        <v>157828.85801837995</v>
      </c>
      <c r="AF261" s="58">
        <f t="shared" ref="AF261:AF324" si="104">SUM(AC261:AE261)</f>
        <v>476794.8800382081</v>
      </c>
      <c r="AG261" s="85">
        <v>-0.10265141074045203</v>
      </c>
      <c r="AH261" s="83">
        <f t="shared" si="95"/>
        <v>476794.88003820827</v>
      </c>
      <c r="AI261" s="84">
        <f t="shared" ref="AI261:AI324" si="105">+AF261-AH261</f>
        <v>0</v>
      </c>
      <c r="AJ261" s="59">
        <f t="shared" ref="AJ261:AJ324" si="106">AG261</f>
        <v>-0.10265141074045203</v>
      </c>
      <c r="AK261" s="60">
        <f t="shared" si="96"/>
        <v>244156.88560586263</v>
      </c>
      <c r="AL261" s="61">
        <f t="shared" ref="AL261:AL324" si="107">ROUND(AJ261,4)</f>
        <v>-0.1027</v>
      </c>
      <c r="AM261" s="62">
        <f t="shared" si="103"/>
        <v>1.0388786419013307E-3</v>
      </c>
      <c r="AN261" s="41"/>
      <c r="AO261" s="41"/>
      <c r="AP261" s="41"/>
      <c r="AQ261" s="63">
        <f t="shared" ref="AQ261:AQ324" si="108">AG261</f>
        <v>-0.10265141074045203</v>
      </c>
      <c r="AR261" s="58">
        <f t="shared" si="98"/>
        <v>272087</v>
      </c>
      <c r="AS261" s="43">
        <f t="shared" ref="AS261:AS324" si="109">AK261</f>
        <v>244156.88560586263</v>
      </c>
      <c r="AT261" s="64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1">
        <v>258</v>
      </c>
      <c r="B262" s="36" t="s">
        <v>769</v>
      </c>
      <c r="C262" s="36" t="s">
        <v>771</v>
      </c>
      <c r="D262" s="37" t="s">
        <v>746</v>
      </c>
      <c r="E262" s="37" t="s">
        <v>747</v>
      </c>
      <c r="F262" s="38" t="s">
        <v>770</v>
      </c>
      <c r="G262" s="38">
        <v>5</v>
      </c>
      <c r="H262" s="38" t="s">
        <v>21</v>
      </c>
      <c r="I262" s="38" t="s">
        <v>1079</v>
      </c>
      <c r="J262" s="38" t="s">
        <v>24</v>
      </c>
      <c r="K262" s="41">
        <v>8161</v>
      </c>
      <c r="L262" s="41">
        <v>9203</v>
      </c>
      <c r="M262" s="41">
        <v>9203</v>
      </c>
      <c r="N262" s="41">
        <v>9203</v>
      </c>
      <c r="O262" s="41">
        <v>13552</v>
      </c>
      <c r="P262" s="41">
        <v>12845</v>
      </c>
      <c r="Q262" s="41">
        <v>17444</v>
      </c>
      <c r="R262" s="41">
        <v>16558</v>
      </c>
      <c r="S262" s="41">
        <v>16922</v>
      </c>
      <c r="T262" s="41">
        <v>17430</v>
      </c>
      <c r="U262" s="41">
        <v>17546</v>
      </c>
      <c r="V262" s="41">
        <v>12238</v>
      </c>
      <c r="W262" s="41">
        <v>9752</v>
      </c>
      <c r="X262" s="41">
        <v>17791</v>
      </c>
      <c r="Y262" s="41">
        <v>12944</v>
      </c>
      <c r="Z262" s="56">
        <f t="shared" si="100"/>
        <v>0.66058081117510103</v>
      </c>
      <c r="AA262" s="56">
        <f t="shared" si="101"/>
        <v>0.573949270922681</v>
      </c>
      <c r="AB262" s="56">
        <f t="shared" si="102"/>
        <v>1.1374831515745618</v>
      </c>
      <c r="AC262" s="57">
        <f t="shared" si="92"/>
        <v>16193.984070579585</v>
      </c>
      <c r="AD262" s="57">
        <f t="shared" si="93"/>
        <v>15349.153290037984</v>
      </c>
      <c r="AE262" s="57">
        <f t="shared" si="94"/>
        <v>20844.735694155126</v>
      </c>
      <c r="AF262" s="58">
        <f t="shared" si="104"/>
        <v>52387.873054772695</v>
      </c>
      <c r="AG262" s="85">
        <v>0.12257792952933629</v>
      </c>
      <c r="AH262" s="83">
        <f t="shared" si="95"/>
        <v>52387.87305477271</v>
      </c>
      <c r="AI262" s="84">
        <f t="shared" si="105"/>
        <v>0</v>
      </c>
      <c r="AJ262" s="59">
        <f t="shared" si="106"/>
        <v>0.12257792952933629</v>
      </c>
      <c r="AK262" s="60">
        <f t="shared" si="96"/>
        <v>10947.379968770088</v>
      </c>
      <c r="AL262" s="61">
        <f t="shared" si="107"/>
        <v>0.1226</v>
      </c>
      <c r="AM262" s="62">
        <f t="shared" si="103"/>
        <v>1.4952831657967014E-2</v>
      </c>
      <c r="AN262" s="41"/>
      <c r="AO262" s="41"/>
      <c r="AP262" s="41"/>
      <c r="AQ262" s="63">
        <f t="shared" si="108"/>
        <v>0.12257792952933629</v>
      </c>
      <c r="AR262" s="58">
        <f t="shared" si="98"/>
        <v>9752</v>
      </c>
      <c r="AS262" s="43">
        <f t="shared" si="109"/>
        <v>10947.379968770088</v>
      </c>
      <c r="AT262" s="64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1">
        <v>259</v>
      </c>
      <c r="B263" s="36" t="s">
        <v>772</v>
      </c>
      <c r="C263" s="36" t="s">
        <v>774</v>
      </c>
      <c r="D263" s="37" t="s">
        <v>746</v>
      </c>
      <c r="E263" s="37" t="s">
        <v>747</v>
      </c>
      <c r="F263" s="38" t="s">
        <v>773</v>
      </c>
      <c r="G263" s="38">
        <v>5</v>
      </c>
      <c r="H263" s="38" t="s">
        <v>21</v>
      </c>
      <c r="I263" s="38" t="s">
        <v>1079</v>
      </c>
      <c r="J263" s="38" t="s">
        <v>24</v>
      </c>
      <c r="K263" s="41">
        <v>65257.51</v>
      </c>
      <c r="L263" s="41">
        <v>60463</v>
      </c>
      <c r="M263" s="41">
        <v>60463</v>
      </c>
      <c r="N263" s="41">
        <v>60463</v>
      </c>
      <c r="O263" s="41">
        <v>64492</v>
      </c>
      <c r="P263" s="41">
        <v>62804</v>
      </c>
      <c r="Q263" s="41">
        <v>63473</v>
      </c>
      <c r="R263" s="41">
        <v>61406</v>
      </c>
      <c r="S263" s="41">
        <v>64249</v>
      </c>
      <c r="T263" s="41">
        <v>64559</v>
      </c>
      <c r="U263" s="41">
        <v>62358</v>
      </c>
      <c r="V263" s="41">
        <v>62046</v>
      </c>
      <c r="W263" s="41">
        <v>69689</v>
      </c>
      <c r="X263" s="41">
        <v>68326</v>
      </c>
      <c r="Y263" s="41">
        <v>69428</v>
      </c>
      <c r="Z263" s="56">
        <f t="shared" si="100"/>
        <v>-1.1730603879921309E-2</v>
      </c>
      <c r="AA263" s="56">
        <f t="shared" si="101"/>
        <v>-3.7597358526244795E-2</v>
      </c>
      <c r="AB263" s="56">
        <f t="shared" si="102"/>
        <v>-2.7345664889757537E-2</v>
      </c>
      <c r="AC263" s="57">
        <f t="shared" si="92"/>
        <v>68871.505946212157</v>
      </c>
      <c r="AD263" s="57">
        <f t="shared" si="93"/>
        <v>67068.877681664526</v>
      </c>
      <c r="AE263" s="57">
        <f t="shared" si="94"/>
        <v>67783.307959497688</v>
      </c>
      <c r="AF263" s="58">
        <f t="shared" si="104"/>
        <v>203723.69158737437</v>
      </c>
      <c r="AG263" s="85">
        <v>-5.1664269704861038E-3</v>
      </c>
      <c r="AH263" s="83">
        <f t="shared" si="95"/>
        <v>203723.69158737437</v>
      </c>
      <c r="AI263" s="84">
        <f t="shared" si="105"/>
        <v>0</v>
      </c>
      <c r="AJ263" s="59">
        <f t="shared" si="106"/>
        <v>-5.1664269704861038E-3</v>
      </c>
      <c r="AK263" s="60">
        <f t="shared" si="96"/>
        <v>69328.956870853799</v>
      </c>
      <c r="AL263" s="61">
        <f t="shared" si="107"/>
        <v>-5.1999999999999998E-3</v>
      </c>
      <c r="AM263" s="62">
        <f t="shared" si="103"/>
        <v>5.4901283808035384E-3</v>
      </c>
      <c r="AN263" s="41"/>
      <c r="AO263" s="41"/>
      <c r="AP263" s="41"/>
      <c r="AQ263" s="63">
        <f t="shared" si="108"/>
        <v>-5.1664269704861038E-3</v>
      </c>
      <c r="AR263" s="58">
        <f t="shared" si="98"/>
        <v>69689</v>
      </c>
      <c r="AS263" s="43">
        <f t="shared" si="109"/>
        <v>69328.956870853799</v>
      </c>
      <c r="AT263" s="64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1">
        <v>260</v>
      </c>
      <c r="B264" s="36" t="s">
        <v>777</v>
      </c>
      <c r="C264" s="36" t="s">
        <v>779</v>
      </c>
      <c r="D264" s="37" t="s">
        <v>775</v>
      </c>
      <c r="E264" s="37" t="s">
        <v>776</v>
      </c>
      <c r="F264" s="38" t="s">
        <v>778</v>
      </c>
      <c r="G264" s="38">
        <v>2</v>
      </c>
      <c r="H264" s="38" t="s">
        <v>1073</v>
      </c>
      <c r="I264" s="38" t="s">
        <v>1079</v>
      </c>
      <c r="J264" s="38" t="s">
        <v>24</v>
      </c>
      <c r="K264" s="41">
        <v>11266373</v>
      </c>
      <c r="L264" s="41">
        <v>10337436</v>
      </c>
      <c r="M264" s="41">
        <v>10806899</v>
      </c>
      <c r="N264" s="41">
        <v>11131827</v>
      </c>
      <c r="O264" s="41">
        <v>11095569</v>
      </c>
      <c r="P264" s="41">
        <v>11496422</v>
      </c>
      <c r="Q264" s="41">
        <v>10948762</v>
      </c>
      <c r="R264" s="41">
        <v>11189796</v>
      </c>
      <c r="S264" s="41">
        <v>11677301</v>
      </c>
      <c r="T264" s="41">
        <v>11316108</v>
      </c>
      <c r="U264" s="41">
        <v>11330988</v>
      </c>
      <c r="V264" s="41">
        <v>11416288</v>
      </c>
      <c r="W264" s="41">
        <v>10981276</v>
      </c>
      <c r="X264" s="41">
        <v>10893881</v>
      </c>
      <c r="Y264" s="41">
        <v>11188067</v>
      </c>
      <c r="Z264" s="56">
        <f t="shared" si="100"/>
        <v>-1.5160513503325368E-2</v>
      </c>
      <c r="AA264" s="56">
        <f t="shared" si="101"/>
        <v>2.0419082521056175E-2</v>
      </c>
      <c r="AB264" s="56">
        <f t="shared" si="102"/>
        <v>-2.8191060246274491E-2</v>
      </c>
      <c r="AC264" s="57">
        <f t="shared" si="92"/>
        <v>10814794.216918258</v>
      </c>
      <c r="AD264" s="57">
        <f t="shared" si="93"/>
        <v>11205503.580830494</v>
      </c>
      <c r="AE264" s="57">
        <f t="shared" si="94"/>
        <v>10671702.186703032</v>
      </c>
      <c r="AF264" s="58">
        <f t="shared" si="104"/>
        <v>32691999.984451786</v>
      </c>
      <c r="AG264" s="85">
        <v>-1.5336857761823505E-3</v>
      </c>
      <c r="AH264" s="83">
        <f t="shared" si="95"/>
        <v>32691999.984451778</v>
      </c>
      <c r="AI264" s="84">
        <f t="shared" si="105"/>
        <v>0</v>
      </c>
      <c r="AJ264" s="59">
        <f t="shared" si="106"/>
        <v>-1.5336857761823505E-3</v>
      </c>
      <c r="AK264" s="60">
        <f t="shared" si="96"/>
        <v>10964434.173194466</v>
      </c>
      <c r="AL264" s="61">
        <f t="shared" si="107"/>
        <v>-1.5E-3</v>
      </c>
      <c r="AM264" s="62">
        <f t="shared" si="103"/>
        <v>-2.1336212348479489E-3</v>
      </c>
      <c r="AN264" s="41"/>
      <c r="AO264" s="41"/>
      <c r="AP264" s="41"/>
      <c r="AQ264" s="63">
        <f t="shared" si="108"/>
        <v>-1.5336857761823505E-3</v>
      </c>
      <c r="AR264" s="58">
        <f t="shared" si="98"/>
        <v>10981276</v>
      </c>
      <c r="AS264" s="43">
        <f t="shared" si="109"/>
        <v>10964434.173194466</v>
      </c>
      <c r="AT264" s="64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1">
        <v>261</v>
      </c>
      <c r="B265" s="36" t="s">
        <v>780</v>
      </c>
      <c r="C265" s="36" t="s">
        <v>782</v>
      </c>
      <c r="D265" s="37" t="s">
        <v>775</v>
      </c>
      <c r="E265" s="37" t="s">
        <v>776</v>
      </c>
      <c r="F265" s="38" t="s">
        <v>781</v>
      </c>
      <c r="G265" s="38">
        <v>5</v>
      </c>
      <c r="H265" s="38" t="s">
        <v>21</v>
      </c>
      <c r="I265" s="38" t="s">
        <v>1079</v>
      </c>
      <c r="J265" s="38" t="s">
        <v>24</v>
      </c>
      <c r="K265" s="41">
        <v>83334</v>
      </c>
      <c r="L265" s="41">
        <v>85892</v>
      </c>
      <c r="M265" s="41">
        <v>73373</v>
      </c>
      <c r="N265" s="41">
        <v>77985</v>
      </c>
      <c r="O265" s="41">
        <v>94714</v>
      </c>
      <c r="P265" s="41">
        <v>85203</v>
      </c>
      <c r="Q265" s="41">
        <v>77839</v>
      </c>
      <c r="R265" s="41">
        <v>88404</v>
      </c>
      <c r="S265" s="41">
        <v>92524</v>
      </c>
      <c r="T265" s="41">
        <v>85771</v>
      </c>
      <c r="U265" s="41">
        <v>88558</v>
      </c>
      <c r="V265" s="41">
        <v>93753</v>
      </c>
      <c r="W265" s="41">
        <v>89429</v>
      </c>
      <c r="X265" s="41">
        <v>77770</v>
      </c>
      <c r="Y265" s="41">
        <v>88836</v>
      </c>
      <c r="Z265" s="56">
        <f t="shared" si="100"/>
        <v>0.13655890752873967</v>
      </c>
      <c r="AA265" s="56">
        <f t="shared" si="101"/>
        <v>2.2427820577435309E-2</v>
      </c>
      <c r="AB265" s="56">
        <f t="shared" si="102"/>
        <v>-6.5939472484220163E-2</v>
      </c>
      <c r="AC265" s="57">
        <f t="shared" si="92"/>
        <v>101641.32654138767</v>
      </c>
      <c r="AD265" s="57">
        <f t="shared" si="93"/>
        <v>91434.697566419462</v>
      </c>
      <c r="AE265" s="57">
        <f t="shared" si="94"/>
        <v>83532.098915208669</v>
      </c>
      <c r="AF265" s="58">
        <f t="shared" si="104"/>
        <v>276608.1230230158</v>
      </c>
      <c r="AG265" s="85">
        <v>6.1250928912537196E-3</v>
      </c>
      <c r="AH265" s="83">
        <f t="shared" si="95"/>
        <v>276608.12302301574</v>
      </c>
      <c r="AI265" s="84">
        <f t="shared" si="105"/>
        <v>0</v>
      </c>
      <c r="AJ265" s="59">
        <f t="shared" si="106"/>
        <v>6.1250928912537196E-3</v>
      </c>
      <c r="AK265" s="60">
        <f t="shared" si="96"/>
        <v>89976.760932171936</v>
      </c>
      <c r="AL265" s="61">
        <f t="shared" si="107"/>
        <v>6.1000000000000004E-3</v>
      </c>
      <c r="AM265" s="62">
        <f t="shared" si="103"/>
        <v>5.8997005189338481E-3</v>
      </c>
      <c r="AN265" s="41"/>
      <c r="AO265" s="41"/>
      <c r="AP265" s="41"/>
      <c r="AQ265" s="63">
        <f t="shared" si="108"/>
        <v>6.1250928912537196E-3</v>
      </c>
      <c r="AR265" s="58">
        <f t="shared" si="98"/>
        <v>89429</v>
      </c>
      <c r="AS265" s="43">
        <f t="shared" si="109"/>
        <v>89976.760932171936</v>
      </c>
      <c r="AT265" s="64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1">
        <v>262</v>
      </c>
      <c r="B266" s="36" t="s">
        <v>783</v>
      </c>
      <c r="C266" s="36" t="s">
        <v>785</v>
      </c>
      <c r="D266" s="37" t="s">
        <v>775</v>
      </c>
      <c r="E266" s="37" t="s">
        <v>776</v>
      </c>
      <c r="F266" s="38" t="s">
        <v>784</v>
      </c>
      <c r="G266" s="38">
        <v>2</v>
      </c>
      <c r="H266" s="38" t="s">
        <v>1073</v>
      </c>
      <c r="I266" s="38" t="s">
        <v>1079</v>
      </c>
      <c r="J266" s="38" t="s">
        <v>24</v>
      </c>
      <c r="K266" s="41">
        <v>1883713</v>
      </c>
      <c r="L266" s="41">
        <v>1867589</v>
      </c>
      <c r="M266" s="41">
        <v>1873467</v>
      </c>
      <c r="N266" s="41">
        <v>2045247</v>
      </c>
      <c r="O266" s="41">
        <v>1997484</v>
      </c>
      <c r="P266" s="41">
        <v>2112438</v>
      </c>
      <c r="Q266" s="41">
        <v>1831014</v>
      </c>
      <c r="R266" s="41">
        <v>2160283</v>
      </c>
      <c r="S266" s="41">
        <v>2372659</v>
      </c>
      <c r="T266" s="41">
        <v>2170381</v>
      </c>
      <c r="U266" s="41">
        <v>2176947</v>
      </c>
      <c r="V266" s="41">
        <v>2228210</v>
      </c>
      <c r="W266" s="41">
        <v>2121636</v>
      </c>
      <c r="X266" s="41">
        <v>2085885</v>
      </c>
      <c r="Y266" s="41">
        <v>1977619</v>
      </c>
      <c r="Z266" s="56">
        <f t="shared" si="100"/>
        <v>6.0397204882060018E-2</v>
      </c>
      <c r="AA266" s="56">
        <f t="shared" si="101"/>
        <v>0.1214224247536646</v>
      </c>
      <c r="AB266" s="56">
        <f t="shared" si="102"/>
        <v>-2.7976130121732945E-2</v>
      </c>
      <c r="AC266" s="57">
        <f t="shared" si="92"/>
        <v>2249776.8841771544</v>
      </c>
      <c r="AD266" s="57">
        <f t="shared" si="93"/>
        <v>2379250.1875646659</v>
      </c>
      <c r="AE266" s="57">
        <f t="shared" si="94"/>
        <v>2062280.8351930471</v>
      </c>
      <c r="AF266" s="58">
        <f t="shared" si="104"/>
        <v>6691307.9069348676</v>
      </c>
      <c r="AG266" s="85">
        <v>1.004537491719952E-2</v>
      </c>
      <c r="AH266" s="83">
        <f t="shared" si="95"/>
        <v>6691307.9069348723</v>
      </c>
      <c r="AI266" s="84">
        <f t="shared" si="105"/>
        <v>0</v>
      </c>
      <c r="AJ266" s="59">
        <f t="shared" si="106"/>
        <v>1.004537491719952E-2</v>
      </c>
      <c r="AK266" s="60">
        <f t="shared" si="96"/>
        <v>2142948.6290578279</v>
      </c>
      <c r="AL266" s="61">
        <f t="shared" si="107"/>
        <v>0.01</v>
      </c>
      <c r="AM266" s="62">
        <f t="shared" si="103"/>
        <v>9.9611738094884661E-3</v>
      </c>
      <c r="AN266" s="41"/>
      <c r="AO266" s="41"/>
      <c r="AP266" s="41"/>
      <c r="AQ266" s="63">
        <f t="shared" si="108"/>
        <v>1.004537491719952E-2</v>
      </c>
      <c r="AR266" s="58">
        <f t="shared" si="98"/>
        <v>2121636</v>
      </c>
      <c r="AS266" s="43">
        <f t="shared" si="109"/>
        <v>2142948.6290578279</v>
      </c>
      <c r="AT266" s="64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1">
        <v>263</v>
      </c>
      <c r="B267" s="36" t="s">
        <v>786</v>
      </c>
      <c r="C267" s="36" t="s">
        <v>788</v>
      </c>
      <c r="D267" s="37" t="s">
        <v>775</v>
      </c>
      <c r="E267" s="37" t="s">
        <v>776</v>
      </c>
      <c r="F267" s="38" t="s">
        <v>787</v>
      </c>
      <c r="G267" s="38">
        <v>2</v>
      </c>
      <c r="H267" s="38" t="s">
        <v>1073</v>
      </c>
      <c r="I267" s="38" t="s">
        <v>1079</v>
      </c>
      <c r="J267" s="38" t="s">
        <v>24</v>
      </c>
      <c r="K267" s="41">
        <v>1235601</v>
      </c>
      <c r="L267" s="41">
        <v>1199611</v>
      </c>
      <c r="M267" s="41">
        <v>1078187</v>
      </c>
      <c r="N267" s="41">
        <v>1226718</v>
      </c>
      <c r="O267" s="41">
        <v>1236427</v>
      </c>
      <c r="P267" s="41">
        <v>1244005</v>
      </c>
      <c r="Q267" s="41">
        <v>1193588</v>
      </c>
      <c r="R267" s="41">
        <v>1232566</v>
      </c>
      <c r="S267" s="41">
        <v>1269955</v>
      </c>
      <c r="T267" s="41">
        <v>1255129</v>
      </c>
      <c r="U267" s="41">
        <v>1266854</v>
      </c>
      <c r="V267" s="41">
        <v>1260066</v>
      </c>
      <c r="W267" s="41">
        <v>1281747</v>
      </c>
      <c r="X267" s="41">
        <v>1217210</v>
      </c>
      <c r="Y267" s="41">
        <v>1230185</v>
      </c>
      <c r="Z267" s="56">
        <f t="shared" si="100"/>
        <v>6.6850059201950529E-4</v>
      </c>
      <c r="AA267" s="56">
        <f t="shared" si="101"/>
        <v>6.8015483962864387E-3</v>
      </c>
      <c r="AB267" s="56">
        <f t="shared" si="102"/>
        <v>-3.4002076722178143E-2</v>
      </c>
      <c r="AC267" s="57">
        <f t="shared" ref="AC267:AC298" si="111">$W267*(Z267+1)</f>
        <v>1282603.8486283193</v>
      </c>
      <c r="AD267" s="57">
        <f t="shared" ref="AD267:AD298" si="112">$W267*(1+AA267)</f>
        <v>1290464.8642522949</v>
      </c>
      <c r="AE267" s="57">
        <f t="shared" ref="AE267:AE298" si="113">$W267*(AB267+1)</f>
        <v>1238164.9401675784</v>
      </c>
      <c r="AF267" s="58">
        <f t="shared" si="104"/>
        <v>3811233.6530481926</v>
      </c>
      <c r="AG267" s="85">
        <v>-1.7753026929356154E-3</v>
      </c>
      <c r="AH267" s="83">
        <f t="shared" ref="AH267:AH298" si="114">W267*((1+AG267)^4+(1+AG267)^5+(1+AG267)^6)</f>
        <v>3811233.6530481931</v>
      </c>
      <c r="AI267" s="84">
        <f t="shared" si="105"/>
        <v>0</v>
      </c>
      <c r="AJ267" s="59">
        <f t="shared" si="106"/>
        <v>-1.7753026929356154E-3</v>
      </c>
      <c r="AK267" s="60">
        <f t="shared" ref="AK267:AK298" si="115">+W267*(1+AJ267)</f>
        <v>1279471.5110992379</v>
      </c>
      <c r="AL267" s="61">
        <f t="shared" si="107"/>
        <v>-1.8E-3</v>
      </c>
      <c r="AM267" s="62">
        <f t="shared" si="103"/>
        <v>3.0602145708953365E-3</v>
      </c>
      <c r="AN267" s="41"/>
      <c r="AO267" s="41"/>
      <c r="AP267" s="41"/>
      <c r="AQ267" s="63">
        <f t="shared" si="108"/>
        <v>-1.7753026929356154E-3</v>
      </c>
      <c r="AR267" s="58">
        <f t="shared" ref="AR267:AR298" si="116">W267</f>
        <v>1281747</v>
      </c>
      <c r="AS267" s="43">
        <f t="shared" si="109"/>
        <v>1279471.5110992379</v>
      </c>
      <c r="AT267" s="64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1">
        <v>264</v>
      </c>
      <c r="B268" s="36" t="s">
        <v>789</v>
      </c>
      <c r="C268" s="36" t="s">
        <v>791</v>
      </c>
      <c r="D268" s="37" t="s">
        <v>775</v>
      </c>
      <c r="E268" s="37" t="s">
        <v>776</v>
      </c>
      <c r="F268" s="38" t="s">
        <v>790</v>
      </c>
      <c r="G268" s="38">
        <v>2</v>
      </c>
      <c r="H268" s="38" t="s">
        <v>1073</v>
      </c>
      <c r="I268" s="38" t="s">
        <v>1079</v>
      </c>
      <c r="J268" s="38" t="s">
        <v>24</v>
      </c>
      <c r="K268" s="41">
        <v>932465</v>
      </c>
      <c r="L268" s="41">
        <v>916073</v>
      </c>
      <c r="M268" s="41">
        <v>865238</v>
      </c>
      <c r="N268" s="41">
        <v>990706</v>
      </c>
      <c r="O268" s="41">
        <v>978422</v>
      </c>
      <c r="P268" s="41">
        <v>982739</v>
      </c>
      <c r="Q268" s="41">
        <v>966283</v>
      </c>
      <c r="R268" s="41">
        <v>1093360</v>
      </c>
      <c r="S268" s="41">
        <v>964055</v>
      </c>
      <c r="T268" s="41">
        <v>959181</v>
      </c>
      <c r="U268" s="41">
        <v>1128792</v>
      </c>
      <c r="V268" s="41">
        <v>857778</v>
      </c>
      <c r="W268" s="41">
        <v>970201</v>
      </c>
      <c r="X268" s="41">
        <v>926634</v>
      </c>
      <c r="Y268" s="41">
        <v>998312</v>
      </c>
      <c r="Z268" s="56">
        <f t="shared" si="100"/>
        <v>4.928549597035814E-2</v>
      </c>
      <c r="AA268" s="56">
        <f t="shared" si="101"/>
        <v>5.3915160354544245E-2</v>
      </c>
      <c r="AB268" s="56">
        <f t="shared" si="102"/>
        <v>3.6267312982256605E-2</v>
      </c>
      <c r="AC268" s="57">
        <f t="shared" si="111"/>
        <v>1018017.8374759374</v>
      </c>
      <c r="AD268" s="57">
        <f t="shared" si="112"/>
        <v>1022509.5424911391</v>
      </c>
      <c r="AE268" s="57">
        <f t="shared" si="113"/>
        <v>1005387.5833226984</v>
      </c>
      <c r="AF268" s="58">
        <f t="shared" si="104"/>
        <v>3045914.963289775</v>
      </c>
      <c r="AG268" s="85">
        <v>9.1240853978637113E-3</v>
      </c>
      <c r="AH268" s="83">
        <f t="shared" si="114"/>
        <v>3045914.9632897759</v>
      </c>
      <c r="AI268" s="84">
        <f t="shared" si="105"/>
        <v>0</v>
      </c>
      <c r="AJ268" s="59">
        <f t="shared" si="106"/>
        <v>9.1240853978637113E-3</v>
      </c>
      <c r="AK268" s="60">
        <f t="shared" si="115"/>
        <v>979053.19677709287</v>
      </c>
      <c r="AL268" s="61">
        <f t="shared" si="107"/>
        <v>9.1000000000000004E-3</v>
      </c>
      <c r="AM268" s="62">
        <f t="shared" si="103"/>
        <v>3.3114415171116018E-3</v>
      </c>
      <c r="AN268" s="41"/>
      <c r="AO268" s="41"/>
      <c r="AP268" s="41"/>
      <c r="AQ268" s="63">
        <f t="shared" si="108"/>
        <v>9.1240853978637113E-3</v>
      </c>
      <c r="AR268" s="58">
        <f t="shared" si="116"/>
        <v>970201</v>
      </c>
      <c r="AS268" s="43">
        <f t="shared" si="109"/>
        <v>979053.19677709287</v>
      </c>
      <c r="AT268" s="64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1">
        <v>265</v>
      </c>
      <c r="B269" s="36" t="s">
        <v>792</v>
      </c>
      <c r="C269" s="36" t="s">
        <v>794</v>
      </c>
      <c r="D269" s="37" t="s">
        <v>775</v>
      </c>
      <c r="E269" s="37" t="s">
        <v>776</v>
      </c>
      <c r="F269" s="38" t="s">
        <v>793</v>
      </c>
      <c r="G269" s="38">
        <v>4</v>
      </c>
      <c r="H269" s="38" t="s">
        <v>21</v>
      </c>
      <c r="I269" s="38" t="s">
        <v>1079</v>
      </c>
      <c r="J269" s="38" t="s">
        <v>24</v>
      </c>
      <c r="K269" s="41">
        <v>403584</v>
      </c>
      <c r="L269" s="41">
        <v>385413</v>
      </c>
      <c r="M269" s="41">
        <v>340361</v>
      </c>
      <c r="N269" s="41">
        <v>427306</v>
      </c>
      <c r="O269" s="41">
        <v>409138</v>
      </c>
      <c r="P269" s="41">
        <v>452154</v>
      </c>
      <c r="Q269" s="41">
        <v>425171</v>
      </c>
      <c r="R269" s="41">
        <v>433657</v>
      </c>
      <c r="S269" s="41">
        <v>406082</v>
      </c>
      <c r="T269" s="41">
        <v>397621</v>
      </c>
      <c r="U269" s="41">
        <v>442709</v>
      </c>
      <c r="V269" s="41">
        <v>433216</v>
      </c>
      <c r="W269" s="41">
        <v>404112</v>
      </c>
      <c r="X269" s="41">
        <v>389622</v>
      </c>
      <c r="Y269" s="41">
        <v>388086</v>
      </c>
      <c r="Z269" s="56">
        <f t="shared" si="100"/>
        <v>1.3761695210910307E-2</v>
      </c>
      <c r="AA269" s="56">
        <f t="shared" si="101"/>
        <v>0.12034669362511896</v>
      </c>
      <c r="AB269" s="56">
        <f t="shared" si="102"/>
        <v>5.3488245321915651E-2</v>
      </c>
      <c r="AC269" s="57">
        <f t="shared" si="111"/>
        <v>409673.26617507136</v>
      </c>
      <c r="AD269" s="57">
        <f t="shared" si="112"/>
        <v>452745.54305423406</v>
      </c>
      <c r="AE269" s="57">
        <f t="shared" si="113"/>
        <v>425727.24179353</v>
      </c>
      <c r="AF269" s="58">
        <f t="shared" si="104"/>
        <v>1288146.0510228355</v>
      </c>
      <c r="AG269" s="85">
        <v>1.2194952196975271E-2</v>
      </c>
      <c r="AH269" s="83">
        <f t="shared" si="114"/>
        <v>1288146.0510228362</v>
      </c>
      <c r="AI269" s="84">
        <f t="shared" si="105"/>
        <v>0</v>
      </c>
      <c r="AJ269" s="59">
        <f t="shared" si="106"/>
        <v>1.2194952196975271E-2</v>
      </c>
      <c r="AK269" s="60">
        <f t="shared" si="115"/>
        <v>409040.12652222411</v>
      </c>
      <c r="AL269" s="61">
        <f t="shared" si="107"/>
        <v>1.2200000000000001E-2</v>
      </c>
      <c r="AM269" s="62">
        <f t="shared" si="103"/>
        <v>1.089578338799857E-4</v>
      </c>
      <c r="AN269" s="41"/>
      <c r="AO269" s="41"/>
      <c r="AP269" s="41"/>
      <c r="AQ269" s="63">
        <f t="shared" si="108"/>
        <v>1.2194952196975271E-2</v>
      </c>
      <c r="AR269" s="58">
        <f t="shared" si="116"/>
        <v>404112</v>
      </c>
      <c r="AS269" s="43">
        <f t="shared" si="109"/>
        <v>409040.12652222411</v>
      </c>
      <c r="AT269" s="64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1">
        <v>266</v>
      </c>
      <c r="B270" s="36" t="s">
        <v>795</v>
      </c>
      <c r="C270" s="36" t="s">
        <v>797</v>
      </c>
      <c r="D270" s="37" t="s">
        <v>775</v>
      </c>
      <c r="E270" s="37" t="s">
        <v>776</v>
      </c>
      <c r="F270" s="38" t="s">
        <v>796</v>
      </c>
      <c r="G270" s="38">
        <v>3</v>
      </c>
      <c r="H270" s="38" t="s">
        <v>1073</v>
      </c>
      <c r="I270" s="38" t="s">
        <v>1079</v>
      </c>
      <c r="J270" s="38" t="s">
        <v>24</v>
      </c>
      <c r="K270" s="41">
        <v>43056</v>
      </c>
      <c r="L270" s="41">
        <v>33320</v>
      </c>
      <c r="M270" s="41">
        <v>37949</v>
      </c>
      <c r="N270" s="41">
        <v>38981</v>
      </c>
      <c r="O270" s="41">
        <v>42772</v>
      </c>
      <c r="P270" s="41">
        <v>45607</v>
      </c>
      <c r="Q270" s="41">
        <v>42227</v>
      </c>
      <c r="R270" s="41">
        <v>47980</v>
      </c>
      <c r="S270" s="41">
        <v>53085</v>
      </c>
      <c r="T270" s="41">
        <v>54724</v>
      </c>
      <c r="U270" s="41">
        <v>56510</v>
      </c>
      <c r="V270" s="41">
        <v>51927</v>
      </c>
      <c r="W270" s="41">
        <v>53644</v>
      </c>
      <c r="X270" s="41">
        <v>53710</v>
      </c>
      <c r="Y270" s="41">
        <v>49793</v>
      </c>
      <c r="Z270" s="56">
        <f t="shared" si="100"/>
        <v>-6.5960609438869833E-3</v>
      </c>
      <c r="AA270" s="56">
        <f t="shared" si="101"/>
        <v>5.9248420661464074E-2</v>
      </c>
      <c r="AB270" s="56">
        <f t="shared" si="102"/>
        <v>-1.9253994797473029E-2</v>
      </c>
      <c r="AC270" s="57">
        <f t="shared" si="111"/>
        <v>53290.160906726123</v>
      </c>
      <c r="AD270" s="57">
        <f t="shared" si="112"/>
        <v>56822.322277963576</v>
      </c>
      <c r="AE270" s="57">
        <f t="shared" si="113"/>
        <v>52611.138703084354</v>
      </c>
      <c r="AF270" s="58">
        <f t="shared" si="104"/>
        <v>162723.62188777406</v>
      </c>
      <c r="AG270" s="85">
        <v>2.2163807718831603E-3</v>
      </c>
      <c r="AH270" s="83">
        <f t="shared" si="114"/>
        <v>162723.621887774</v>
      </c>
      <c r="AI270" s="84">
        <f t="shared" si="105"/>
        <v>0</v>
      </c>
      <c r="AJ270" s="59">
        <f t="shared" si="106"/>
        <v>2.2163807718831603E-3</v>
      </c>
      <c r="AK270" s="60">
        <f t="shared" si="115"/>
        <v>53762.895530126902</v>
      </c>
      <c r="AL270" s="61">
        <f t="shared" si="107"/>
        <v>2.2000000000000001E-3</v>
      </c>
      <c r="AM270" s="62">
        <f t="shared" si="103"/>
        <v>1.8491219943798098E-2</v>
      </c>
      <c r="AN270" s="41"/>
      <c r="AO270" s="41"/>
      <c r="AP270" s="41"/>
      <c r="AQ270" s="63">
        <f t="shared" si="108"/>
        <v>2.2163807718831603E-3</v>
      </c>
      <c r="AR270" s="58">
        <f t="shared" si="116"/>
        <v>53644</v>
      </c>
      <c r="AS270" s="43">
        <f t="shared" si="109"/>
        <v>53762.895530126902</v>
      </c>
      <c r="AT270" s="64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1">
        <v>267</v>
      </c>
      <c r="B271" s="36" t="s">
        <v>798</v>
      </c>
      <c r="C271" s="36" t="s">
        <v>800</v>
      </c>
      <c r="D271" s="37" t="s">
        <v>775</v>
      </c>
      <c r="E271" s="37" t="s">
        <v>776</v>
      </c>
      <c r="F271" s="38" t="s">
        <v>799</v>
      </c>
      <c r="G271" s="38">
        <v>4</v>
      </c>
      <c r="H271" s="38" t="s">
        <v>21</v>
      </c>
      <c r="I271" s="38" t="s">
        <v>1079</v>
      </c>
      <c r="J271" s="38" t="s">
        <v>24</v>
      </c>
      <c r="K271" s="41">
        <v>1139530</v>
      </c>
      <c r="L271" s="41">
        <v>1062178</v>
      </c>
      <c r="M271" s="41">
        <v>959891</v>
      </c>
      <c r="N271" s="41">
        <v>1153756</v>
      </c>
      <c r="O271" s="41">
        <v>1127965</v>
      </c>
      <c r="P271" s="41">
        <v>1165518</v>
      </c>
      <c r="Q271" s="41">
        <v>1144473</v>
      </c>
      <c r="R271" s="41">
        <v>1218602</v>
      </c>
      <c r="S271" s="41">
        <v>1206601</v>
      </c>
      <c r="T271" s="41">
        <v>1156953</v>
      </c>
      <c r="U271" s="41">
        <v>1191085</v>
      </c>
      <c r="V271" s="41">
        <v>1178303</v>
      </c>
      <c r="W271" s="41">
        <v>1156877</v>
      </c>
      <c r="X271" s="41">
        <v>1202841</v>
      </c>
      <c r="Y271" s="41">
        <v>1150380</v>
      </c>
      <c r="Z271" s="56">
        <f t="shared" si="100"/>
        <v>-1.0148921046396309E-2</v>
      </c>
      <c r="AA271" s="56">
        <f t="shared" si="101"/>
        <v>2.2805893657911636E-2</v>
      </c>
      <c r="AB271" s="56">
        <f t="shared" si="102"/>
        <v>4.3377532842487909E-3</v>
      </c>
      <c r="AC271" s="57">
        <f t="shared" si="111"/>
        <v>1145135.9466666081</v>
      </c>
      <c r="AD271" s="57">
        <f t="shared" si="112"/>
        <v>1183260.6138372838</v>
      </c>
      <c r="AE271" s="57">
        <f t="shared" si="113"/>
        <v>1161895.2470062219</v>
      </c>
      <c r="AF271" s="58">
        <f t="shared" si="104"/>
        <v>3490291.8075101133</v>
      </c>
      <c r="AG271" s="85">
        <v>1.1303379452638196E-3</v>
      </c>
      <c r="AH271" s="83">
        <f t="shared" si="114"/>
        <v>3490291.8075101138</v>
      </c>
      <c r="AI271" s="84">
        <f t="shared" si="105"/>
        <v>0</v>
      </c>
      <c r="AJ271" s="59">
        <f t="shared" si="106"/>
        <v>1.1303379452638196E-3</v>
      </c>
      <c r="AK271" s="60">
        <f t="shared" si="115"/>
        <v>1158184.6619711029</v>
      </c>
      <c r="AL271" s="61">
        <f t="shared" si="107"/>
        <v>1.1000000000000001E-3</v>
      </c>
      <c r="AM271" s="62">
        <f t="shared" si="103"/>
        <v>1.2598126018454892E-3</v>
      </c>
      <c r="AN271" s="41"/>
      <c r="AO271" s="41"/>
      <c r="AP271" s="41"/>
      <c r="AQ271" s="63">
        <f t="shared" si="108"/>
        <v>1.1303379452638196E-3</v>
      </c>
      <c r="AR271" s="58">
        <f t="shared" si="116"/>
        <v>1156877</v>
      </c>
      <c r="AS271" s="43">
        <f t="shared" si="109"/>
        <v>1158184.6619711029</v>
      </c>
      <c r="AT271" s="64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1">
        <v>268</v>
      </c>
      <c r="B272" s="36" t="s">
        <v>801</v>
      </c>
      <c r="C272" s="36" t="s">
        <v>803</v>
      </c>
      <c r="D272" s="37" t="s">
        <v>775</v>
      </c>
      <c r="E272" s="37" t="s">
        <v>776</v>
      </c>
      <c r="F272" s="38" t="s">
        <v>802</v>
      </c>
      <c r="G272" s="38">
        <v>5</v>
      </c>
      <c r="H272" s="38" t="s">
        <v>21</v>
      </c>
      <c r="I272" s="38" t="s">
        <v>1079</v>
      </c>
      <c r="J272" s="38" t="s">
        <v>24</v>
      </c>
      <c r="K272" s="41">
        <v>600368</v>
      </c>
      <c r="L272" s="41">
        <v>591111</v>
      </c>
      <c r="M272" s="41">
        <v>536004</v>
      </c>
      <c r="N272" s="41">
        <v>667648</v>
      </c>
      <c r="O272" s="41">
        <v>634547</v>
      </c>
      <c r="P272" s="41">
        <v>670988</v>
      </c>
      <c r="Q272" s="41">
        <v>638531</v>
      </c>
      <c r="R272" s="41">
        <v>648242</v>
      </c>
      <c r="S272" s="41">
        <v>679673</v>
      </c>
      <c r="T272" s="41">
        <v>633488</v>
      </c>
      <c r="U272" s="41">
        <v>648713</v>
      </c>
      <c r="V272" s="41">
        <v>627195</v>
      </c>
      <c r="W272" s="41">
        <v>636211</v>
      </c>
      <c r="X272" s="41">
        <v>645786</v>
      </c>
      <c r="Y272" s="41">
        <v>636380</v>
      </c>
      <c r="Z272" s="56">
        <f t="shared" si="100"/>
        <v>5.6930082882498789E-2</v>
      </c>
      <c r="AA272" s="56">
        <f t="shared" si="101"/>
        <v>0.11762785491565175</v>
      </c>
      <c r="AB272" s="56">
        <f t="shared" si="102"/>
        <v>6.3566012845454711E-2</v>
      </c>
      <c r="AC272" s="57">
        <f t="shared" si="111"/>
        <v>672430.54496075748</v>
      </c>
      <c r="AD272" s="57">
        <f t="shared" si="112"/>
        <v>711047.13520374172</v>
      </c>
      <c r="AE272" s="57">
        <f t="shared" si="113"/>
        <v>676652.39659841964</v>
      </c>
      <c r="AF272" s="58">
        <f t="shared" si="104"/>
        <v>2060130.0767629188</v>
      </c>
      <c r="AG272" s="85">
        <v>1.5377884543385002E-2</v>
      </c>
      <c r="AH272" s="83">
        <f t="shared" si="114"/>
        <v>2060130.0767629186</v>
      </c>
      <c r="AI272" s="84">
        <f t="shared" si="105"/>
        <v>0</v>
      </c>
      <c r="AJ272" s="59">
        <f t="shared" si="106"/>
        <v>1.5377884543385002E-2</v>
      </c>
      <c r="AK272" s="60">
        <f t="shared" si="115"/>
        <v>645994.57930323144</v>
      </c>
      <c r="AL272" s="61">
        <f t="shared" si="107"/>
        <v>1.54E-2</v>
      </c>
      <c r="AM272" s="62">
        <f t="shared" si="103"/>
        <v>4.8439834037294904E-3</v>
      </c>
      <c r="AN272" s="41"/>
      <c r="AO272" s="41"/>
      <c r="AP272" s="41"/>
      <c r="AQ272" s="63">
        <f t="shared" si="108"/>
        <v>1.5377884543385002E-2</v>
      </c>
      <c r="AR272" s="58">
        <f t="shared" si="116"/>
        <v>636211</v>
      </c>
      <c r="AS272" s="43">
        <f t="shared" si="109"/>
        <v>645994.57930323144</v>
      </c>
      <c r="AT272" s="64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1">
        <v>269</v>
      </c>
      <c r="B273" s="36" t="s">
        <v>804</v>
      </c>
      <c r="C273" s="36" t="s">
        <v>806</v>
      </c>
      <c r="D273" s="37" t="s">
        <v>775</v>
      </c>
      <c r="E273" s="37" t="s">
        <v>776</v>
      </c>
      <c r="F273" s="38" t="s">
        <v>805</v>
      </c>
      <c r="G273" s="38">
        <v>4</v>
      </c>
      <c r="H273" s="38" t="s">
        <v>21</v>
      </c>
      <c r="I273" s="38" t="s">
        <v>1079</v>
      </c>
      <c r="J273" s="38" t="s">
        <v>24</v>
      </c>
      <c r="K273" s="41">
        <v>1314918</v>
      </c>
      <c r="L273" s="41">
        <v>1210696</v>
      </c>
      <c r="M273" s="41">
        <v>999683</v>
      </c>
      <c r="N273" s="41">
        <v>1299196</v>
      </c>
      <c r="O273" s="41">
        <v>1300715</v>
      </c>
      <c r="P273" s="41">
        <v>1333305</v>
      </c>
      <c r="Q273" s="41">
        <v>1295790</v>
      </c>
      <c r="R273" s="41">
        <v>1325916</v>
      </c>
      <c r="S273" s="41">
        <v>1290681</v>
      </c>
      <c r="T273" s="41">
        <v>1318690</v>
      </c>
      <c r="U273" s="41">
        <v>1287303</v>
      </c>
      <c r="V273" s="41">
        <v>1284259</v>
      </c>
      <c r="W273" s="41">
        <v>1209612</v>
      </c>
      <c r="X273" s="41">
        <v>1235808</v>
      </c>
      <c r="Y273" s="41">
        <v>1215214</v>
      </c>
      <c r="Z273" s="56">
        <f t="shared" si="100"/>
        <v>-1.0801434005770716E-2</v>
      </c>
      <c r="AA273" s="56">
        <f t="shared" si="101"/>
        <v>1.3983381473217316E-2</v>
      </c>
      <c r="AB273" s="56">
        <f t="shared" si="102"/>
        <v>-1.4546914712552428E-2</v>
      </c>
      <c r="AC273" s="57">
        <f t="shared" si="111"/>
        <v>1196546.4558094116</v>
      </c>
      <c r="AD273" s="57">
        <f t="shared" si="112"/>
        <v>1226526.4660305814</v>
      </c>
      <c r="AE273" s="57">
        <f t="shared" si="113"/>
        <v>1192015.87740072</v>
      </c>
      <c r="AF273" s="58">
        <f t="shared" si="104"/>
        <v>3615088.799240713</v>
      </c>
      <c r="AG273" s="85">
        <v>-7.5885360111648404E-4</v>
      </c>
      <c r="AH273" s="83">
        <f t="shared" si="114"/>
        <v>3615088.799240713</v>
      </c>
      <c r="AI273" s="84">
        <f t="shared" si="105"/>
        <v>0</v>
      </c>
      <c r="AJ273" s="59">
        <f t="shared" si="106"/>
        <v>-7.5885360111648404E-4</v>
      </c>
      <c r="AK273" s="60">
        <f t="shared" si="115"/>
        <v>1208694.0815778463</v>
      </c>
      <c r="AL273" s="61">
        <f t="shared" si="107"/>
        <v>-8.0000000000000004E-4</v>
      </c>
      <c r="AM273" s="62">
        <f t="shared" si="103"/>
        <v>-6.9320830973754743E-3</v>
      </c>
      <c r="AN273" s="41"/>
      <c r="AO273" s="41"/>
      <c r="AP273" s="41"/>
      <c r="AQ273" s="63">
        <f t="shared" si="108"/>
        <v>-7.5885360111648404E-4</v>
      </c>
      <c r="AR273" s="58">
        <f t="shared" si="116"/>
        <v>1209612</v>
      </c>
      <c r="AS273" s="43">
        <f t="shared" si="109"/>
        <v>1208694.0815778463</v>
      </c>
      <c r="AT273" s="64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1">
        <v>270</v>
      </c>
      <c r="B274" s="36" t="s">
        <v>807</v>
      </c>
      <c r="C274" s="36" t="s">
        <v>809</v>
      </c>
      <c r="D274" s="37" t="s">
        <v>775</v>
      </c>
      <c r="E274" s="37" t="s">
        <v>776</v>
      </c>
      <c r="F274" s="38" t="s">
        <v>808</v>
      </c>
      <c r="G274" s="38">
        <v>6</v>
      </c>
      <c r="H274" s="38" t="s">
        <v>21</v>
      </c>
      <c r="I274" s="38" t="s">
        <v>1079</v>
      </c>
      <c r="J274" s="38" t="s">
        <v>24</v>
      </c>
      <c r="K274" s="41">
        <v>249355</v>
      </c>
      <c r="L274" s="41">
        <v>245790</v>
      </c>
      <c r="M274" s="41">
        <v>217003</v>
      </c>
      <c r="N274" s="41">
        <v>266242</v>
      </c>
      <c r="O274" s="41">
        <v>276290</v>
      </c>
      <c r="P274" s="41">
        <v>272210</v>
      </c>
      <c r="Q274" s="41">
        <v>264660</v>
      </c>
      <c r="R274" s="41">
        <v>268513</v>
      </c>
      <c r="S274" s="41">
        <v>282796</v>
      </c>
      <c r="T274" s="41">
        <v>264078</v>
      </c>
      <c r="U274" s="41">
        <v>275206</v>
      </c>
      <c r="V274" s="41">
        <v>261791</v>
      </c>
      <c r="W274" s="41">
        <v>258769</v>
      </c>
      <c r="X274" s="41">
        <v>251274</v>
      </c>
      <c r="Y274" s="41">
        <v>254964</v>
      </c>
      <c r="Z274" s="56">
        <f t="shared" si="100"/>
        <v>0.10801868821559624</v>
      </c>
      <c r="AA274" s="56">
        <f t="shared" si="101"/>
        <v>9.1656473702151464E-2</v>
      </c>
      <c r="AB274" s="56">
        <f t="shared" si="102"/>
        <v>6.1378356158889869E-2</v>
      </c>
      <c r="AC274" s="57">
        <f t="shared" si="111"/>
        <v>286720.88793086162</v>
      </c>
      <c r="AD274" s="57">
        <f t="shared" si="112"/>
        <v>282486.85404343205</v>
      </c>
      <c r="AE274" s="57">
        <f t="shared" si="113"/>
        <v>274651.81584487978</v>
      </c>
      <c r="AF274" s="58">
        <f t="shared" si="104"/>
        <v>843859.55781917344</v>
      </c>
      <c r="AG274" s="85">
        <v>1.6808784747160774E-2</v>
      </c>
      <c r="AH274" s="83">
        <f t="shared" si="114"/>
        <v>843859.55781917309</v>
      </c>
      <c r="AI274" s="84">
        <f t="shared" si="105"/>
        <v>0</v>
      </c>
      <c r="AJ274" s="59">
        <f t="shared" si="106"/>
        <v>1.6808784747160774E-2</v>
      </c>
      <c r="AK274" s="60">
        <f t="shared" si="115"/>
        <v>263118.59242023801</v>
      </c>
      <c r="AL274" s="61">
        <f t="shared" si="107"/>
        <v>1.6799999999999999E-2</v>
      </c>
      <c r="AM274" s="62">
        <f t="shared" si="103"/>
        <v>3.0929556731611463E-3</v>
      </c>
      <c r="AN274" s="41"/>
      <c r="AO274" s="41"/>
      <c r="AP274" s="41"/>
      <c r="AQ274" s="63">
        <f t="shared" si="108"/>
        <v>1.6808784747160774E-2</v>
      </c>
      <c r="AR274" s="58">
        <f t="shared" si="116"/>
        <v>258769</v>
      </c>
      <c r="AS274" s="43">
        <f t="shared" si="109"/>
        <v>263118.59242023801</v>
      </c>
      <c r="AT274" s="64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1">
        <v>271</v>
      </c>
      <c r="B275" s="36" t="s">
        <v>810</v>
      </c>
      <c r="C275" s="36" t="s">
        <v>812</v>
      </c>
      <c r="D275" s="37" t="s">
        <v>775</v>
      </c>
      <c r="E275" s="37" t="s">
        <v>776</v>
      </c>
      <c r="F275" s="38" t="s">
        <v>811</v>
      </c>
      <c r="G275" s="38">
        <v>5</v>
      </c>
      <c r="H275" s="38" t="s">
        <v>21</v>
      </c>
      <c r="I275" s="38" t="s">
        <v>1079</v>
      </c>
      <c r="J275" s="38" t="s">
        <v>24</v>
      </c>
      <c r="K275" s="41">
        <v>758628</v>
      </c>
      <c r="L275" s="41">
        <v>753120</v>
      </c>
      <c r="M275" s="41">
        <v>627967</v>
      </c>
      <c r="N275" s="41">
        <v>915634</v>
      </c>
      <c r="O275" s="41">
        <v>874512</v>
      </c>
      <c r="P275" s="41">
        <v>834669</v>
      </c>
      <c r="Q275" s="41">
        <v>840874</v>
      </c>
      <c r="R275" s="41">
        <v>809558</v>
      </c>
      <c r="S275" s="41">
        <v>805433</v>
      </c>
      <c r="T275" s="41">
        <v>830564</v>
      </c>
      <c r="U275" s="41">
        <v>907491</v>
      </c>
      <c r="V275" s="41">
        <v>737623</v>
      </c>
      <c r="W275" s="41">
        <v>714506</v>
      </c>
      <c r="X275" s="41">
        <v>750879</v>
      </c>
      <c r="Y275" s="41">
        <v>774329</v>
      </c>
      <c r="Z275" s="56">
        <f t="shared" si="100"/>
        <v>0.1527547098182509</v>
      </c>
      <c r="AA275" s="56">
        <f t="shared" si="101"/>
        <v>0.10023489773644001</v>
      </c>
      <c r="AB275" s="56">
        <f t="shared" si="102"/>
        <v>0.10841413710013348</v>
      </c>
      <c r="AC275" s="57">
        <f t="shared" si="111"/>
        <v>823650.15669339919</v>
      </c>
      <c r="AD275" s="57">
        <f t="shared" si="112"/>
        <v>786124.43584207282</v>
      </c>
      <c r="AE275" s="57">
        <f t="shared" si="113"/>
        <v>791968.55144286796</v>
      </c>
      <c r="AF275" s="58">
        <f t="shared" si="104"/>
        <v>2401743.1439783401</v>
      </c>
      <c r="AG275" s="85">
        <v>2.2974826974286659E-2</v>
      </c>
      <c r="AH275" s="83">
        <f t="shared" si="114"/>
        <v>2401743.1439783387</v>
      </c>
      <c r="AI275" s="84">
        <f t="shared" si="105"/>
        <v>0</v>
      </c>
      <c r="AJ275" s="59">
        <f t="shared" si="106"/>
        <v>2.2974826974286659E-2</v>
      </c>
      <c r="AK275" s="60">
        <f t="shared" si="115"/>
        <v>730921.65172208962</v>
      </c>
      <c r="AL275" s="61">
        <f t="shared" si="107"/>
        <v>2.3E-2</v>
      </c>
      <c r="AM275" s="62">
        <f t="shared" si="103"/>
        <v>-4.9808992969480048E-3</v>
      </c>
      <c r="AN275" s="41"/>
      <c r="AO275" s="41"/>
      <c r="AP275" s="41"/>
      <c r="AQ275" s="63">
        <f t="shared" si="108"/>
        <v>2.2974826974286659E-2</v>
      </c>
      <c r="AR275" s="58">
        <f t="shared" si="116"/>
        <v>714506</v>
      </c>
      <c r="AS275" s="43">
        <f t="shared" si="109"/>
        <v>730921.65172208962</v>
      </c>
      <c r="AT275" s="64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1">
        <v>272</v>
      </c>
      <c r="B276" s="36" t="s">
        <v>813</v>
      </c>
      <c r="C276" s="36" t="s">
        <v>815</v>
      </c>
      <c r="D276" s="37" t="s">
        <v>775</v>
      </c>
      <c r="E276" s="37" t="s">
        <v>776</v>
      </c>
      <c r="F276" s="38" t="s">
        <v>814</v>
      </c>
      <c r="G276" s="38">
        <v>3</v>
      </c>
      <c r="H276" s="38" t="s">
        <v>1073</v>
      </c>
      <c r="I276" s="38" t="s">
        <v>1079</v>
      </c>
      <c r="J276" s="38" t="s">
        <v>24</v>
      </c>
      <c r="K276" s="41">
        <v>511581</v>
      </c>
      <c r="L276" s="41">
        <v>464488</v>
      </c>
      <c r="M276" s="41">
        <v>416856</v>
      </c>
      <c r="N276" s="41">
        <v>506849</v>
      </c>
      <c r="O276" s="41">
        <v>475388</v>
      </c>
      <c r="P276" s="41">
        <v>465867</v>
      </c>
      <c r="Q276" s="41">
        <v>471513</v>
      </c>
      <c r="R276" s="41">
        <v>501388</v>
      </c>
      <c r="S276" s="41">
        <v>487332</v>
      </c>
      <c r="T276" s="41">
        <v>489851</v>
      </c>
      <c r="U276" s="41">
        <v>520363</v>
      </c>
      <c r="V276" s="41">
        <v>485145</v>
      </c>
      <c r="W276" s="41">
        <v>480671</v>
      </c>
      <c r="X276" s="41">
        <v>464716</v>
      </c>
      <c r="Y276" s="41">
        <v>481199</v>
      </c>
      <c r="Z276" s="56">
        <f t="shared" si="100"/>
        <v>-7.0747349882032351E-2</v>
      </c>
      <c r="AA276" s="56">
        <f t="shared" si="101"/>
        <v>-8.9358283438986219E-2</v>
      </c>
      <c r="AB276" s="56">
        <f t="shared" si="102"/>
        <v>-7.8321907967653259E-2</v>
      </c>
      <c r="AC276" s="57">
        <f t="shared" si="111"/>
        <v>446664.80058485363</v>
      </c>
      <c r="AD276" s="57">
        <f t="shared" si="112"/>
        <v>437719.06454109907</v>
      </c>
      <c r="AE276" s="57">
        <f t="shared" si="113"/>
        <v>443023.93017528014</v>
      </c>
      <c r="AF276" s="58">
        <f t="shared" si="104"/>
        <v>1327407.795301233</v>
      </c>
      <c r="AG276" s="85">
        <v>-1.6444031780822772E-2</v>
      </c>
      <c r="AH276" s="83">
        <f t="shared" si="114"/>
        <v>1327407.7953012327</v>
      </c>
      <c r="AI276" s="84">
        <f t="shared" si="105"/>
        <v>0</v>
      </c>
      <c r="AJ276" s="59">
        <f t="shared" si="106"/>
        <v>-1.6444031780822772E-2</v>
      </c>
      <c r="AK276" s="60">
        <f t="shared" si="115"/>
        <v>472766.83079988015</v>
      </c>
      <c r="AL276" s="61">
        <f t="shared" si="107"/>
        <v>-1.6400000000000001E-2</v>
      </c>
      <c r="AM276" s="62">
        <f t="shared" si="103"/>
        <v>-5.1801105656721358E-3</v>
      </c>
      <c r="AN276" s="41"/>
      <c r="AO276" s="41"/>
      <c r="AP276" s="41"/>
      <c r="AQ276" s="63">
        <f t="shared" si="108"/>
        <v>-1.6444031780822772E-2</v>
      </c>
      <c r="AR276" s="58">
        <f t="shared" si="116"/>
        <v>480671</v>
      </c>
      <c r="AS276" s="43">
        <f t="shared" si="109"/>
        <v>472766.83079988015</v>
      </c>
      <c r="AT276" s="64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1">
        <v>273</v>
      </c>
      <c r="B277" s="36" t="s">
        <v>816</v>
      </c>
      <c r="C277" s="36" t="s">
        <v>818</v>
      </c>
      <c r="D277" s="37" t="s">
        <v>775</v>
      </c>
      <c r="E277" s="37" t="s">
        <v>776</v>
      </c>
      <c r="F277" s="38" t="s">
        <v>817</v>
      </c>
      <c r="G277" s="38">
        <v>6</v>
      </c>
      <c r="H277" s="38" t="s">
        <v>21</v>
      </c>
      <c r="I277" s="38" t="s">
        <v>1079</v>
      </c>
      <c r="J277" s="38" t="s">
        <v>24</v>
      </c>
      <c r="K277" s="41">
        <v>589242</v>
      </c>
      <c r="L277" s="41">
        <v>568135</v>
      </c>
      <c r="M277" s="41">
        <v>539979</v>
      </c>
      <c r="N277" s="41">
        <v>642418</v>
      </c>
      <c r="O277" s="41">
        <v>653568</v>
      </c>
      <c r="P277" s="41">
        <v>693525</v>
      </c>
      <c r="Q277" s="41">
        <v>655434</v>
      </c>
      <c r="R277" s="41">
        <v>720714</v>
      </c>
      <c r="S277" s="41">
        <v>684138</v>
      </c>
      <c r="T277" s="41">
        <v>673801</v>
      </c>
      <c r="U277" s="41">
        <v>683862</v>
      </c>
      <c r="V277" s="41">
        <v>658956</v>
      </c>
      <c r="W277" s="41">
        <v>640720</v>
      </c>
      <c r="X277" s="41">
        <v>611960</v>
      </c>
      <c r="Y277" s="41">
        <v>641621</v>
      </c>
      <c r="Z277" s="56">
        <f t="shared" si="100"/>
        <v>0.10916737096133677</v>
      </c>
      <c r="AA277" s="56">
        <f t="shared" si="101"/>
        <v>0.1769782194751901</v>
      </c>
      <c r="AB277" s="56">
        <f t="shared" si="102"/>
        <v>0.11233415133340796</v>
      </c>
      <c r="AC277" s="57">
        <f t="shared" si="111"/>
        <v>710665.71792234771</v>
      </c>
      <c r="AD277" s="57">
        <f t="shared" si="112"/>
        <v>754113.48478214385</v>
      </c>
      <c r="AE277" s="57">
        <f t="shared" si="113"/>
        <v>712694.73744234117</v>
      </c>
      <c r="AF277" s="58">
        <f t="shared" si="104"/>
        <v>2177473.9401468327</v>
      </c>
      <c r="AG277" s="85">
        <v>2.5214484275868712E-2</v>
      </c>
      <c r="AH277" s="83">
        <f t="shared" si="114"/>
        <v>2177473.9401468327</v>
      </c>
      <c r="AI277" s="84">
        <f t="shared" si="105"/>
        <v>0</v>
      </c>
      <c r="AJ277" s="59">
        <f t="shared" si="106"/>
        <v>2.5214484275868712E-2</v>
      </c>
      <c r="AK277" s="60">
        <f t="shared" si="115"/>
        <v>656875.42436523468</v>
      </c>
      <c r="AL277" s="61">
        <f t="shared" si="107"/>
        <v>2.52E-2</v>
      </c>
      <c r="AM277" s="62">
        <f t="shared" si="103"/>
        <v>7.0040459692020107E-3</v>
      </c>
      <c r="AN277" s="41"/>
      <c r="AO277" s="41"/>
      <c r="AP277" s="41"/>
      <c r="AQ277" s="63">
        <f t="shared" si="108"/>
        <v>2.5214484275868712E-2</v>
      </c>
      <c r="AR277" s="58">
        <f t="shared" si="116"/>
        <v>640720</v>
      </c>
      <c r="AS277" s="43">
        <f t="shared" si="109"/>
        <v>656875.42436523468</v>
      </c>
      <c r="AT277" s="64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1">
        <v>274</v>
      </c>
      <c r="B278" s="36" t="s">
        <v>819</v>
      </c>
      <c r="C278" s="36" t="s">
        <v>821</v>
      </c>
      <c r="D278" s="37" t="s">
        <v>775</v>
      </c>
      <c r="E278" s="37" t="s">
        <v>776</v>
      </c>
      <c r="F278" s="38" t="s">
        <v>820</v>
      </c>
      <c r="G278" s="38">
        <v>4</v>
      </c>
      <c r="H278" s="38" t="s">
        <v>21</v>
      </c>
      <c r="I278" s="38" t="s">
        <v>1079</v>
      </c>
      <c r="J278" s="38" t="s">
        <v>24</v>
      </c>
      <c r="K278" s="41">
        <v>193732</v>
      </c>
      <c r="L278" s="41">
        <v>188487</v>
      </c>
      <c r="M278" s="41">
        <v>175257</v>
      </c>
      <c r="N278" s="41">
        <v>205509</v>
      </c>
      <c r="O278" s="41">
        <v>211716</v>
      </c>
      <c r="P278" s="41">
        <v>215402</v>
      </c>
      <c r="Q278" s="41">
        <v>185633</v>
      </c>
      <c r="R278" s="41">
        <v>220202</v>
      </c>
      <c r="S278" s="41">
        <v>243550</v>
      </c>
      <c r="T278" s="41">
        <v>236482</v>
      </c>
      <c r="U278" s="41">
        <v>226324</v>
      </c>
      <c r="V278" s="41">
        <v>249179</v>
      </c>
      <c r="W278" s="41">
        <v>225242</v>
      </c>
      <c r="X278" s="41">
        <v>220700</v>
      </c>
      <c r="Y278" s="41">
        <v>200235</v>
      </c>
      <c r="Z278" s="56">
        <f t="shared" si="100"/>
        <v>9.2829269299857575E-2</v>
      </c>
      <c r="AA278" s="56">
        <f t="shared" si="101"/>
        <v>0.11185555303202355</v>
      </c>
      <c r="AB278" s="56">
        <f t="shared" si="102"/>
        <v>-4.1805174158115355E-2</v>
      </c>
      <c r="AC278" s="57">
        <f t="shared" si="111"/>
        <v>246151.05027563852</v>
      </c>
      <c r="AD278" s="57">
        <f t="shared" si="112"/>
        <v>250436.56847603904</v>
      </c>
      <c r="AE278" s="57">
        <f t="shared" si="113"/>
        <v>215825.71896227778</v>
      </c>
      <c r="AF278" s="58">
        <f t="shared" si="104"/>
        <v>712413.33771395532</v>
      </c>
      <c r="AG278" s="85">
        <v>1.0622701924232139E-2</v>
      </c>
      <c r="AH278" s="83">
        <f t="shared" si="114"/>
        <v>712413.33771395567</v>
      </c>
      <c r="AI278" s="84">
        <f t="shared" si="105"/>
        <v>0</v>
      </c>
      <c r="AJ278" s="59">
        <f t="shared" si="106"/>
        <v>1.0622701924232139E-2</v>
      </c>
      <c r="AK278" s="60">
        <f t="shared" si="115"/>
        <v>227634.67862681791</v>
      </c>
      <c r="AL278" s="61">
        <f t="shared" si="107"/>
        <v>1.06E-2</v>
      </c>
      <c r="AM278" s="62">
        <f t="shared" si="103"/>
        <v>1.2637488194685575E-2</v>
      </c>
      <c r="AN278" s="41"/>
      <c r="AO278" s="41"/>
      <c r="AP278" s="41"/>
      <c r="AQ278" s="63">
        <f t="shared" si="108"/>
        <v>1.0622701924232139E-2</v>
      </c>
      <c r="AR278" s="58">
        <f t="shared" si="116"/>
        <v>225242</v>
      </c>
      <c r="AS278" s="43">
        <f t="shared" si="109"/>
        <v>227634.67862681791</v>
      </c>
      <c r="AT278" s="64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1">
        <v>275</v>
      </c>
      <c r="B279" s="36" t="s">
        <v>822</v>
      </c>
      <c r="C279" s="36" t="s">
        <v>824</v>
      </c>
      <c r="D279" s="37" t="s">
        <v>775</v>
      </c>
      <c r="E279" s="37" t="s">
        <v>776</v>
      </c>
      <c r="F279" s="38" t="s">
        <v>823</v>
      </c>
      <c r="G279" s="38">
        <v>2</v>
      </c>
      <c r="H279" s="38" t="s">
        <v>1073</v>
      </c>
      <c r="I279" s="38" t="s">
        <v>1079</v>
      </c>
      <c r="J279" s="38" t="s">
        <v>24</v>
      </c>
      <c r="K279" s="41">
        <v>117356</v>
      </c>
      <c r="L279" s="41">
        <v>111241</v>
      </c>
      <c r="M279" s="41">
        <v>101919</v>
      </c>
      <c r="N279" s="41">
        <v>118873</v>
      </c>
      <c r="O279" s="41">
        <v>129810</v>
      </c>
      <c r="P279" s="41">
        <v>117130</v>
      </c>
      <c r="Q279" s="41">
        <v>123106</v>
      </c>
      <c r="R279" s="41">
        <v>136150</v>
      </c>
      <c r="S279" s="41">
        <v>125762</v>
      </c>
      <c r="T279" s="41">
        <v>128251</v>
      </c>
      <c r="U279" s="41">
        <v>138331</v>
      </c>
      <c r="V279" s="41">
        <v>115066</v>
      </c>
      <c r="W279" s="41">
        <v>121401</v>
      </c>
      <c r="X279" s="41">
        <v>112950</v>
      </c>
      <c r="Y279" s="41">
        <v>120715</v>
      </c>
      <c r="Z279" s="56">
        <f t="shared" si="100"/>
        <v>0.10612154470159174</v>
      </c>
      <c r="AA279" s="56">
        <f t="shared" si="101"/>
        <v>-1.9257643409795744E-3</v>
      </c>
      <c r="AB279" s="56">
        <f t="shared" si="102"/>
        <v>4.8996216639967338E-2</v>
      </c>
      <c r="AC279" s="57">
        <f t="shared" si="111"/>
        <v>134284.26164831794</v>
      </c>
      <c r="AD279" s="57">
        <f t="shared" si="112"/>
        <v>121167.21028324074</v>
      </c>
      <c r="AE279" s="57">
        <f t="shared" si="113"/>
        <v>127349.18969630868</v>
      </c>
      <c r="AF279" s="58">
        <f t="shared" si="104"/>
        <v>382800.66162786738</v>
      </c>
      <c r="AG279" s="85">
        <v>1.0003697044817369E-2</v>
      </c>
      <c r="AH279" s="83">
        <f t="shared" si="114"/>
        <v>382800.66162786755</v>
      </c>
      <c r="AI279" s="84">
        <f t="shared" si="105"/>
        <v>0</v>
      </c>
      <c r="AJ279" s="59">
        <f t="shared" si="106"/>
        <v>1.0003697044817369E-2</v>
      </c>
      <c r="AK279" s="60">
        <f t="shared" si="115"/>
        <v>122615.45882493787</v>
      </c>
      <c r="AL279" s="61">
        <f t="shared" si="107"/>
        <v>0.01</v>
      </c>
      <c r="AM279" s="62">
        <f t="shared" si="103"/>
        <v>2.8279131684347814E-3</v>
      </c>
      <c r="AN279" s="41"/>
      <c r="AO279" s="41"/>
      <c r="AP279" s="41"/>
      <c r="AQ279" s="63">
        <f t="shared" si="108"/>
        <v>1.0003697044817369E-2</v>
      </c>
      <c r="AR279" s="58">
        <f t="shared" si="116"/>
        <v>121401</v>
      </c>
      <c r="AS279" s="43">
        <f t="shared" si="109"/>
        <v>122615.45882493787</v>
      </c>
      <c r="AT279" s="64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1">
        <v>276</v>
      </c>
      <c r="B280" s="36" t="s">
        <v>825</v>
      </c>
      <c r="C280" s="36" t="s">
        <v>827</v>
      </c>
      <c r="D280" s="37" t="s">
        <v>775</v>
      </c>
      <c r="E280" s="37" t="s">
        <v>776</v>
      </c>
      <c r="F280" s="38" t="s">
        <v>826</v>
      </c>
      <c r="G280" s="38">
        <v>6</v>
      </c>
      <c r="H280" s="38" t="s">
        <v>21</v>
      </c>
      <c r="I280" s="38" t="s">
        <v>1079</v>
      </c>
      <c r="J280" s="38" t="s">
        <v>24</v>
      </c>
      <c r="K280" s="41">
        <v>198911</v>
      </c>
      <c r="L280" s="41">
        <v>183847</v>
      </c>
      <c r="M280" s="41">
        <v>170262</v>
      </c>
      <c r="N280" s="41">
        <v>216379</v>
      </c>
      <c r="O280" s="41">
        <v>223053</v>
      </c>
      <c r="P280" s="41">
        <v>229669</v>
      </c>
      <c r="Q280" s="41">
        <v>229880</v>
      </c>
      <c r="R280" s="41">
        <v>240167</v>
      </c>
      <c r="S280" s="41">
        <v>246530</v>
      </c>
      <c r="T280" s="41">
        <v>219148</v>
      </c>
      <c r="U280" s="41">
        <v>221364</v>
      </c>
      <c r="V280" s="41">
        <v>217085</v>
      </c>
      <c r="W280" s="41">
        <v>197898</v>
      </c>
      <c r="X280" s="41">
        <v>192040</v>
      </c>
      <c r="Y280" s="41">
        <v>195085</v>
      </c>
      <c r="Z280" s="56">
        <f t="shared" si="100"/>
        <v>0.12137086435642064</v>
      </c>
      <c r="AA280" s="56">
        <f t="shared" si="101"/>
        <v>0.15463197108254456</v>
      </c>
      <c r="AB280" s="56">
        <f t="shared" si="102"/>
        <v>0.15569274700745561</v>
      </c>
      <c r="AC280" s="57">
        <f t="shared" si="111"/>
        <v>221917.05131440694</v>
      </c>
      <c r="AD280" s="57">
        <f t="shared" si="112"/>
        <v>228499.35781329341</v>
      </c>
      <c r="AE280" s="57">
        <f t="shared" si="113"/>
        <v>228709.28324728145</v>
      </c>
      <c r="AF280" s="58">
        <f t="shared" si="104"/>
        <v>679125.69237498182</v>
      </c>
      <c r="AG280" s="85">
        <v>2.7203861865094429E-2</v>
      </c>
      <c r="AH280" s="83">
        <f t="shared" si="114"/>
        <v>679125.69237498171</v>
      </c>
      <c r="AI280" s="84">
        <f t="shared" si="105"/>
        <v>0</v>
      </c>
      <c r="AJ280" s="59">
        <f t="shared" si="106"/>
        <v>2.7203861865094429E-2</v>
      </c>
      <c r="AK280" s="60">
        <f t="shared" si="115"/>
        <v>203281.58985537846</v>
      </c>
      <c r="AL280" s="61">
        <f t="shared" si="107"/>
        <v>2.7199999999999998E-2</v>
      </c>
      <c r="AM280" s="62">
        <f t="shared" si="103"/>
        <v>-4.2538800189073633E-4</v>
      </c>
      <c r="AN280" s="41"/>
      <c r="AO280" s="41"/>
      <c r="AP280" s="41"/>
      <c r="AQ280" s="63">
        <f t="shared" si="108"/>
        <v>2.7203861865094429E-2</v>
      </c>
      <c r="AR280" s="58">
        <f t="shared" si="116"/>
        <v>197898</v>
      </c>
      <c r="AS280" s="43">
        <f t="shared" si="109"/>
        <v>203281.58985537846</v>
      </c>
      <c r="AT280" s="64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1">
        <v>277</v>
      </c>
      <c r="B281" s="36" t="s">
        <v>828</v>
      </c>
      <c r="C281" s="36" t="s">
        <v>830</v>
      </c>
      <c r="D281" s="37" t="s">
        <v>775</v>
      </c>
      <c r="E281" s="37" t="s">
        <v>776</v>
      </c>
      <c r="F281" s="38" t="s">
        <v>829</v>
      </c>
      <c r="G281" s="38">
        <v>5</v>
      </c>
      <c r="H281" s="38" t="s">
        <v>21</v>
      </c>
      <c r="I281" s="38" t="s">
        <v>1079</v>
      </c>
      <c r="J281" s="38" t="s">
        <v>24</v>
      </c>
      <c r="K281" s="41">
        <v>323955</v>
      </c>
      <c r="L281" s="41">
        <v>324636</v>
      </c>
      <c r="M281" s="41">
        <v>289467</v>
      </c>
      <c r="N281" s="41">
        <v>337894</v>
      </c>
      <c r="O281" s="41">
        <v>383429</v>
      </c>
      <c r="P281" s="41">
        <v>329697</v>
      </c>
      <c r="Q281" s="41">
        <v>346390</v>
      </c>
      <c r="R281" s="41">
        <v>358708</v>
      </c>
      <c r="S281" s="41">
        <v>357990</v>
      </c>
      <c r="T281" s="41">
        <v>365343</v>
      </c>
      <c r="U281" s="41">
        <v>382589</v>
      </c>
      <c r="V281" s="41">
        <v>325803</v>
      </c>
      <c r="W281" s="41">
        <v>316520</v>
      </c>
      <c r="X281" s="41">
        <v>310905</v>
      </c>
      <c r="Y281" s="41">
        <v>316935</v>
      </c>
      <c r="Z281" s="56">
        <f t="shared" si="100"/>
        <v>0.18358722662098126</v>
      </c>
      <c r="AA281" s="56">
        <f t="shared" si="101"/>
        <v>1.7724683983886713E-2</v>
      </c>
      <c r="AB281" s="56">
        <f t="shared" si="102"/>
        <v>6.925344569461811E-2</v>
      </c>
      <c r="AC281" s="57">
        <f t="shared" si="111"/>
        <v>374629.02897007298</v>
      </c>
      <c r="AD281" s="57">
        <f t="shared" si="112"/>
        <v>322130.21697457985</v>
      </c>
      <c r="AE281" s="57">
        <f t="shared" si="113"/>
        <v>338440.10063126055</v>
      </c>
      <c r="AF281" s="58">
        <f t="shared" si="104"/>
        <v>1035199.3465759134</v>
      </c>
      <c r="AG281" s="85">
        <v>1.7399922244868513E-2</v>
      </c>
      <c r="AH281" s="83">
        <f t="shared" si="114"/>
        <v>1035199.3465759127</v>
      </c>
      <c r="AI281" s="84">
        <f t="shared" si="105"/>
        <v>0</v>
      </c>
      <c r="AJ281" s="59">
        <f t="shared" si="106"/>
        <v>1.7399922244868513E-2</v>
      </c>
      <c r="AK281" s="60">
        <f t="shared" si="115"/>
        <v>322027.42338894575</v>
      </c>
      <c r="AL281" s="61">
        <f t="shared" si="107"/>
        <v>1.7399999999999999E-2</v>
      </c>
      <c r="AM281" s="62">
        <f t="shared" si="103"/>
        <v>-1.9329782629331493E-3</v>
      </c>
      <c r="AN281" s="41"/>
      <c r="AO281" s="41"/>
      <c r="AP281" s="41"/>
      <c r="AQ281" s="63">
        <f t="shared" si="108"/>
        <v>1.7399922244868513E-2</v>
      </c>
      <c r="AR281" s="58">
        <f t="shared" si="116"/>
        <v>316520</v>
      </c>
      <c r="AS281" s="43">
        <f t="shared" si="109"/>
        <v>322027.42338894575</v>
      </c>
      <c r="AT281" s="64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1">
        <v>278</v>
      </c>
      <c r="B282" s="36" t="s">
        <v>831</v>
      </c>
      <c r="C282" s="36" t="s">
        <v>833</v>
      </c>
      <c r="D282" s="37" t="s">
        <v>775</v>
      </c>
      <c r="E282" s="37" t="s">
        <v>776</v>
      </c>
      <c r="F282" s="38" t="s">
        <v>832</v>
      </c>
      <c r="G282" s="38">
        <v>3</v>
      </c>
      <c r="H282" s="38" t="s">
        <v>1073</v>
      </c>
      <c r="I282" s="38" t="s">
        <v>1079</v>
      </c>
      <c r="J282" s="38" t="s">
        <v>24</v>
      </c>
      <c r="K282" s="41">
        <v>274760</v>
      </c>
      <c r="L282" s="41">
        <v>282007</v>
      </c>
      <c r="M282" s="41">
        <v>311106</v>
      </c>
      <c r="N282" s="41">
        <v>320493</v>
      </c>
      <c r="O282" s="41">
        <v>323756</v>
      </c>
      <c r="P282" s="41">
        <v>334631</v>
      </c>
      <c r="Q282" s="41">
        <v>305297</v>
      </c>
      <c r="R282" s="41">
        <v>336384</v>
      </c>
      <c r="S282" s="41">
        <v>365410</v>
      </c>
      <c r="T282" s="41">
        <v>336460</v>
      </c>
      <c r="U282" s="41">
        <v>375216</v>
      </c>
      <c r="V282" s="41">
        <v>328517</v>
      </c>
      <c r="W282" s="41">
        <v>341333</v>
      </c>
      <c r="X282" s="41">
        <v>342226</v>
      </c>
      <c r="Y282" s="41">
        <v>319426</v>
      </c>
      <c r="Z282" s="56">
        <f t="shared" si="100"/>
        <v>0.17832289998544182</v>
      </c>
      <c r="AA282" s="56">
        <f t="shared" si="101"/>
        <v>0.21790289707380994</v>
      </c>
      <c r="AB282" s="56">
        <f t="shared" si="102"/>
        <v>0.11114063182413747</v>
      </c>
      <c r="AC282" s="57">
        <f t="shared" si="111"/>
        <v>402200.49042073078</v>
      </c>
      <c r="AD282" s="57">
        <f t="shared" si="112"/>
        <v>415710.44956689479</v>
      </c>
      <c r="AE282" s="57">
        <f t="shared" si="113"/>
        <v>379268.96528242831</v>
      </c>
      <c r="AF282" s="58">
        <f t="shared" si="104"/>
        <v>1197179.905270054</v>
      </c>
      <c r="AG282" s="85">
        <v>3.1677172436512711E-2</v>
      </c>
      <c r="AH282" s="83">
        <f t="shared" si="114"/>
        <v>1197179.905270054</v>
      </c>
      <c r="AI282" s="84">
        <f t="shared" si="105"/>
        <v>0</v>
      </c>
      <c r="AJ282" s="59">
        <f t="shared" si="106"/>
        <v>3.1677172436512711E-2</v>
      </c>
      <c r="AK282" s="60">
        <f t="shared" si="115"/>
        <v>352145.46429927222</v>
      </c>
      <c r="AL282" s="61">
        <f t="shared" si="107"/>
        <v>3.1699999999999999E-2</v>
      </c>
      <c r="AM282" s="62">
        <f t="shared" si="103"/>
        <v>1.8244479442429684E-2</v>
      </c>
      <c r="AN282" s="41"/>
      <c r="AO282" s="41"/>
      <c r="AP282" s="41"/>
      <c r="AQ282" s="63">
        <f t="shared" si="108"/>
        <v>3.1677172436512711E-2</v>
      </c>
      <c r="AR282" s="58">
        <f t="shared" si="116"/>
        <v>341333</v>
      </c>
      <c r="AS282" s="43">
        <f t="shared" si="109"/>
        <v>352145.46429927222</v>
      </c>
      <c r="AT282" s="64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1">
        <v>279</v>
      </c>
      <c r="B283" s="36" t="s">
        <v>834</v>
      </c>
      <c r="C283" s="36" t="s">
        <v>836</v>
      </c>
      <c r="D283" s="37" t="s">
        <v>775</v>
      </c>
      <c r="E283" s="37" t="s">
        <v>776</v>
      </c>
      <c r="F283" s="38" t="s">
        <v>835</v>
      </c>
      <c r="G283" s="38">
        <v>6</v>
      </c>
      <c r="H283" s="38" t="s">
        <v>21</v>
      </c>
      <c r="I283" s="38" t="s">
        <v>1079</v>
      </c>
      <c r="J283" s="38" t="s">
        <v>24</v>
      </c>
      <c r="K283" s="41">
        <v>87459</v>
      </c>
      <c r="L283" s="41">
        <v>86844</v>
      </c>
      <c r="M283" s="41">
        <v>77622</v>
      </c>
      <c r="N283" s="41">
        <v>91681</v>
      </c>
      <c r="O283" s="41">
        <v>107652</v>
      </c>
      <c r="P283" s="41">
        <v>99454</v>
      </c>
      <c r="Q283" s="41">
        <v>107257</v>
      </c>
      <c r="R283" s="41">
        <v>104774</v>
      </c>
      <c r="S283" s="41">
        <v>105845</v>
      </c>
      <c r="T283" s="41">
        <v>93653</v>
      </c>
      <c r="U283" s="41">
        <v>97511</v>
      </c>
      <c r="V283" s="41">
        <v>93178</v>
      </c>
      <c r="W283" s="41">
        <v>89216</v>
      </c>
      <c r="X283" s="41">
        <v>85498</v>
      </c>
      <c r="Y283" s="41">
        <v>81596</v>
      </c>
      <c r="Z283" s="56">
        <f t="shared" si="100"/>
        <v>0.23088532912564741</v>
      </c>
      <c r="AA283" s="56">
        <f t="shared" si="101"/>
        <v>0.13714997884723124</v>
      </c>
      <c r="AB283" s="56">
        <f t="shared" si="102"/>
        <v>0.22636892715443802</v>
      </c>
      <c r="AC283" s="57">
        <f t="shared" si="111"/>
        <v>109814.66552327375</v>
      </c>
      <c r="AD283" s="57">
        <f t="shared" si="112"/>
        <v>101451.97251283459</v>
      </c>
      <c r="AE283" s="57">
        <f t="shared" si="113"/>
        <v>109411.73020501035</v>
      </c>
      <c r="AF283" s="58">
        <f t="shared" si="104"/>
        <v>320678.36824111867</v>
      </c>
      <c r="AG283" s="85">
        <v>3.672476945142919E-2</v>
      </c>
      <c r="AH283" s="83">
        <f t="shared" si="114"/>
        <v>320678.36824111867</v>
      </c>
      <c r="AI283" s="84">
        <f t="shared" si="105"/>
        <v>0</v>
      </c>
      <c r="AJ283" s="59">
        <f t="shared" si="106"/>
        <v>3.672476945142919E-2</v>
      </c>
      <c r="AK283" s="60">
        <f t="shared" si="115"/>
        <v>92492.437031378708</v>
      </c>
      <c r="AL283" s="61">
        <f t="shared" si="107"/>
        <v>3.6700000000000003E-2</v>
      </c>
      <c r="AM283" s="62">
        <f t="shared" si="103"/>
        <v>1.6588980829934652E-3</v>
      </c>
      <c r="AN283" s="41"/>
      <c r="AO283" s="41"/>
      <c r="AP283" s="41"/>
      <c r="AQ283" s="63">
        <f t="shared" si="108"/>
        <v>3.672476945142919E-2</v>
      </c>
      <c r="AR283" s="58">
        <f t="shared" si="116"/>
        <v>89216</v>
      </c>
      <c r="AS283" s="43">
        <f t="shared" si="109"/>
        <v>92492.437031378708</v>
      </c>
      <c r="AT283" s="64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1">
        <v>280</v>
      </c>
      <c r="B284" s="36" t="s">
        <v>837</v>
      </c>
      <c r="C284" s="36" t="s">
        <v>839</v>
      </c>
      <c r="D284" s="37" t="s">
        <v>775</v>
      </c>
      <c r="E284" s="37" t="s">
        <v>776</v>
      </c>
      <c r="F284" s="38" t="s">
        <v>838</v>
      </c>
      <c r="G284" s="38">
        <v>5</v>
      </c>
      <c r="H284" s="38" t="s">
        <v>21</v>
      </c>
      <c r="I284" s="38" t="s">
        <v>1079</v>
      </c>
      <c r="J284" s="38" t="s">
        <v>24</v>
      </c>
      <c r="K284" s="41">
        <v>424069</v>
      </c>
      <c r="L284" s="41">
        <v>465733</v>
      </c>
      <c r="M284" s="41">
        <v>308634</v>
      </c>
      <c r="N284" s="41">
        <v>454724</v>
      </c>
      <c r="O284" s="41">
        <v>535440</v>
      </c>
      <c r="P284" s="41">
        <v>491298</v>
      </c>
      <c r="Q284" s="41">
        <v>487585</v>
      </c>
      <c r="R284" s="41">
        <v>519019</v>
      </c>
      <c r="S284" s="41">
        <v>534590</v>
      </c>
      <c r="T284" s="41">
        <v>485520</v>
      </c>
      <c r="U284" s="41">
        <v>576025</v>
      </c>
      <c r="V284" s="41">
        <v>455942</v>
      </c>
      <c r="W284" s="41">
        <v>444349</v>
      </c>
      <c r="X284" s="41">
        <v>424344</v>
      </c>
      <c r="Y284" s="41">
        <v>444712</v>
      </c>
      <c r="Z284" s="56">
        <f t="shared" si="100"/>
        <v>0.26262471437431167</v>
      </c>
      <c r="AA284" s="56">
        <f t="shared" si="101"/>
        <v>0.15853316323522826</v>
      </c>
      <c r="AB284" s="56">
        <f t="shared" si="102"/>
        <v>0.14977751262176664</v>
      </c>
      <c r="AC284" s="57">
        <f t="shared" si="111"/>
        <v>561046.02920751099</v>
      </c>
      <c r="AD284" s="57">
        <f t="shared" si="112"/>
        <v>514793.05255041044</v>
      </c>
      <c r="AE284" s="57">
        <f t="shared" si="113"/>
        <v>510902.48795596941</v>
      </c>
      <c r="AF284" s="58">
        <f t="shared" si="104"/>
        <v>1586741.569713891</v>
      </c>
      <c r="AG284" s="85">
        <v>3.5373781820461955E-2</v>
      </c>
      <c r="AH284" s="83">
        <f t="shared" si="114"/>
        <v>1586741.5697138913</v>
      </c>
      <c r="AI284" s="84">
        <f t="shared" si="105"/>
        <v>0</v>
      </c>
      <c r="AJ284" s="59">
        <f t="shared" si="106"/>
        <v>3.5373781820461955E-2</v>
      </c>
      <c r="AK284" s="60">
        <f t="shared" si="115"/>
        <v>460067.30457814049</v>
      </c>
      <c r="AL284" s="61">
        <f t="shared" si="107"/>
        <v>3.5400000000000001E-2</v>
      </c>
      <c r="AM284" s="62">
        <f t="shared" si="103"/>
        <v>3.9004296089431012E-3</v>
      </c>
      <c r="AN284" s="41"/>
      <c r="AO284" s="41"/>
      <c r="AP284" s="41"/>
      <c r="AQ284" s="63">
        <f t="shared" si="108"/>
        <v>3.5373781820461955E-2</v>
      </c>
      <c r="AR284" s="58">
        <f t="shared" si="116"/>
        <v>444349</v>
      </c>
      <c r="AS284" s="43">
        <f t="shared" si="109"/>
        <v>460067.30457814049</v>
      </c>
      <c r="AT284" s="64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1">
        <v>281</v>
      </c>
      <c r="B285" s="36" t="s">
        <v>840</v>
      </c>
      <c r="C285" s="36" t="s">
        <v>842</v>
      </c>
      <c r="D285" s="37" t="s">
        <v>775</v>
      </c>
      <c r="E285" s="37" t="s">
        <v>776</v>
      </c>
      <c r="F285" s="38" t="s">
        <v>841</v>
      </c>
      <c r="G285" s="38">
        <v>6</v>
      </c>
      <c r="H285" s="38" t="s">
        <v>21</v>
      </c>
      <c r="I285" s="38" t="s">
        <v>1079</v>
      </c>
      <c r="J285" s="38" t="s">
        <v>24</v>
      </c>
      <c r="K285" s="41">
        <v>248986</v>
      </c>
      <c r="L285" s="41">
        <v>251661</v>
      </c>
      <c r="M285" s="41">
        <v>189797</v>
      </c>
      <c r="N285" s="41">
        <v>274398</v>
      </c>
      <c r="O285" s="41">
        <v>311343</v>
      </c>
      <c r="P285" s="41">
        <v>249690</v>
      </c>
      <c r="Q285" s="41">
        <v>267088</v>
      </c>
      <c r="R285" s="41">
        <v>290976</v>
      </c>
      <c r="S285" s="41">
        <v>277701</v>
      </c>
      <c r="T285" s="41">
        <v>249608</v>
      </c>
      <c r="U285" s="41">
        <v>296983</v>
      </c>
      <c r="V285" s="41">
        <v>243081</v>
      </c>
      <c r="W285" s="41">
        <v>258032</v>
      </c>
      <c r="X285" s="41">
        <v>250934</v>
      </c>
      <c r="Y285" s="41">
        <v>257480</v>
      </c>
      <c r="Z285" s="56">
        <f t="shared" si="100"/>
        <v>0.25044380005301492</v>
      </c>
      <c r="AA285" s="56">
        <f t="shared" si="101"/>
        <v>2.8274682110640548E-3</v>
      </c>
      <c r="AB285" s="56">
        <f t="shared" si="102"/>
        <v>7.2702882893014076E-2</v>
      </c>
      <c r="AC285" s="57">
        <f t="shared" si="111"/>
        <v>322654.51461527956</v>
      </c>
      <c r="AD285" s="57">
        <f t="shared" si="112"/>
        <v>258761.57727743729</v>
      </c>
      <c r="AE285" s="57">
        <f t="shared" si="113"/>
        <v>276791.67027865018</v>
      </c>
      <c r="AF285" s="58">
        <f t="shared" si="104"/>
        <v>858207.76217136695</v>
      </c>
      <c r="AG285" s="85">
        <v>2.0815450873745287E-2</v>
      </c>
      <c r="AH285" s="83">
        <f t="shared" si="114"/>
        <v>858207.76217136695</v>
      </c>
      <c r="AI285" s="84">
        <f t="shared" si="105"/>
        <v>0</v>
      </c>
      <c r="AJ285" s="59">
        <f t="shared" si="106"/>
        <v>2.0815450873745287E-2</v>
      </c>
      <c r="AK285" s="60">
        <f t="shared" si="115"/>
        <v>263403.05241985421</v>
      </c>
      <c r="AL285" s="61">
        <f t="shared" si="107"/>
        <v>2.0799999999999999E-2</v>
      </c>
      <c r="AM285" s="62">
        <f t="shared" si="103"/>
        <v>2.9783379828927092E-3</v>
      </c>
      <c r="AN285" s="41"/>
      <c r="AO285" s="41"/>
      <c r="AP285" s="41"/>
      <c r="AQ285" s="63">
        <f t="shared" si="108"/>
        <v>2.0815450873745287E-2</v>
      </c>
      <c r="AR285" s="58">
        <f t="shared" si="116"/>
        <v>258032</v>
      </c>
      <c r="AS285" s="43">
        <f t="shared" si="109"/>
        <v>263403.05241985421</v>
      </c>
      <c r="AT285" s="64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1">
        <v>282</v>
      </c>
      <c r="B286" s="36" t="s">
        <v>843</v>
      </c>
      <c r="C286" s="36" t="s">
        <v>845</v>
      </c>
      <c r="D286" s="37" t="s">
        <v>775</v>
      </c>
      <c r="E286" s="37" t="s">
        <v>776</v>
      </c>
      <c r="F286" s="38" t="s">
        <v>844</v>
      </c>
      <c r="G286" s="38" t="s">
        <v>30</v>
      </c>
      <c r="H286" s="38" t="s">
        <v>21</v>
      </c>
      <c r="I286" s="38" t="s">
        <v>1079</v>
      </c>
      <c r="J286" s="38" t="s">
        <v>24</v>
      </c>
      <c r="K286" s="41">
        <v>17715</v>
      </c>
      <c r="L286" s="41">
        <v>18568</v>
      </c>
      <c r="M286" s="41">
        <v>13924</v>
      </c>
      <c r="N286" s="41">
        <v>28512</v>
      </c>
      <c r="O286" s="41">
        <v>21539</v>
      </c>
      <c r="P286" s="41">
        <v>18059</v>
      </c>
      <c r="Q286" s="41">
        <v>24553</v>
      </c>
      <c r="R286" s="41">
        <v>20864</v>
      </c>
      <c r="S286" s="41">
        <v>18854</v>
      </c>
      <c r="T286" s="41">
        <v>38706</v>
      </c>
      <c r="U286" s="41">
        <v>50609</v>
      </c>
      <c r="V286" s="41">
        <v>31672</v>
      </c>
      <c r="W286" s="41">
        <v>34540</v>
      </c>
      <c r="X286" s="41">
        <v>35139</v>
      </c>
      <c r="Y286" s="41">
        <v>38776</v>
      </c>
      <c r="Z286" s="56">
        <f t="shared" si="100"/>
        <v>0.21586226361840244</v>
      </c>
      <c r="AA286" s="56">
        <f t="shared" si="101"/>
        <v>1.9418571831780973E-2</v>
      </c>
      <c r="AB286" s="56">
        <f t="shared" si="102"/>
        <v>0.38600056449336728</v>
      </c>
      <c r="AC286" s="57">
        <f t="shared" si="111"/>
        <v>41995.882585379622</v>
      </c>
      <c r="AD286" s="57">
        <f t="shared" si="112"/>
        <v>35210.717471069715</v>
      </c>
      <c r="AE286" s="57">
        <f t="shared" si="113"/>
        <v>47872.459497600903</v>
      </c>
      <c r="AF286" s="58">
        <f t="shared" si="104"/>
        <v>125079.05955405024</v>
      </c>
      <c r="AG286" s="85">
        <v>3.8263021924965231E-2</v>
      </c>
      <c r="AH286" s="83">
        <f t="shared" si="114"/>
        <v>125079.05955405025</v>
      </c>
      <c r="AI286" s="84">
        <f t="shared" si="105"/>
        <v>0</v>
      </c>
      <c r="AJ286" s="59">
        <f t="shared" si="106"/>
        <v>3.8263021924965231E-2</v>
      </c>
      <c r="AK286" s="60">
        <f t="shared" si="115"/>
        <v>35861.604777288303</v>
      </c>
      <c r="AL286" s="61">
        <f t="shared" si="107"/>
        <v>3.8300000000000001E-2</v>
      </c>
      <c r="AM286" s="62">
        <f t="shared" si="103"/>
        <v>5.7219337195199893E-2</v>
      </c>
      <c r="AN286" s="41"/>
      <c r="AO286" s="41"/>
      <c r="AP286" s="41"/>
      <c r="AQ286" s="63">
        <f t="shared" si="108"/>
        <v>3.8263021924965231E-2</v>
      </c>
      <c r="AR286" s="58">
        <f t="shared" si="116"/>
        <v>34540</v>
      </c>
      <c r="AS286" s="43">
        <f t="shared" si="109"/>
        <v>35861.604777288303</v>
      </c>
      <c r="AT286" s="64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1">
        <v>283</v>
      </c>
      <c r="B287" s="36" t="s">
        <v>846</v>
      </c>
      <c r="C287" s="36" t="s">
        <v>848</v>
      </c>
      <c r="D287" s="37" t="s">
        <v>775</v>
      </c>
      <c r="E287" s="37" t="s">
        <v>776</v>
      </c>
      <c r="F287" s="38" t="s">
        <v>847</v>
      </c>
      <c r="G287" s="38" t="s">
        <v>30</v>
      </c>
      <c r="H287" s="38" t="s">
        <v>21</v>
      </c>
      <c r="I287" s="38" t="s">
        <v>1079</v>
      </c>
      <c r="J287" s="38" t="s">
        <v>24</v>
      </c>
      <c r="K287" s="41">
        <v>22110</v>
      </c>
      <c r="L287" s="41">
        <v>27309</v>
      </c>
      <c r="M287" s="41">
        <v>21543</v>
      </c>
      <c r="N287" s="41">
        <v>24615</v>
      </c>
      <c r="O287" s="41">
        <v>24187</v>
      </c>
      <c r="P287" s="41">
        <v>22019</v>
      </c>
      <c r="Q287" s="41">
        <v>23317</v>
      </c>
      <c r="R287" s="41">
        <v>31988</v>
      </c>
      <c r="S287" s="41">
        <v>29359</v>
      </c>
      <c r="T287" s="41">
        <v>28490</v>
      </c>
      <c r="U287" s="41">
        <v>26109</v>
      </c>
      <c r="V287" s="41">
        <v>29846</v>
      </c>
      <c r="W287" s="41">
        <v>26811</v>
      </c>
      <c r="X287" s="41">
        <v>25715</v>
      </c>
      <c r="Y287" s="41">
        <v>27401</v>
      </c>
      <c r="Z287" s="56">
        <f t="shared" ref="Z287:Z322" si="117">O287/$K287-1</f>
        <v>9.3939393939393989E-2</v>
      </c>
      <c r="AA287" s="56">
        <f t="shared" ref="AA287:AA322" si="118">P287/$K287-1</f>
        <v>-4.1157847127996083E-3</v>
      </c>
      <c r="AB287" s="56">
        <f t="shared" ref="AB287:AB322" si="119">Q287/$K287-1</f>
        <v>5.45906829488918E-2</v>
      </c>
      <c r="AC287" s="57">
        <f t="shared" si="111"/>
        <v>29329.609090909093</v>
      </c>
      <c r="AD287" s="57">
        <f t="shared" si="112"/>
        <v>26700.651696065128</v>
      </c>
      <c r="AE287" s="57">
        <f t="shared" si="113"/>
        <v>28274.630800542738</v>
      </c>
      <c r="AF287" s="58">
        <f t="shared" si="104"/>
        <v>84304.891587516962</v>
      </c>
      <c r="AG287" s="85">
        <v>9.4414749688169434E-3</v>
      </c>
      <c r="AH287" s="83">
        <f t="shared" si="114"/>
        <v>84304.891587516991</v>
      </c>
      <c r="AI287" s="84">
        <f t="shared" si="105"/>
        <v>0</v>
      </c>
      <c r="AJ287" s="59">
        <f t="shared" si="106"/>
        <v>9.4414749688169434E-3</v>
      </c>
      <c r="AK287" s="60">
        <f t="shared" si="115"/>
        <v>27064.135385388952</v>
      </c>
      <c r="AL287" s="61">
        <f t="shared" si="107"/>
        <v>9.4000000000000004E-3</v>
      </c>
      <c r="AM287" s="62">
        <f t="shared" ref="AM287:AM322" si="120">(POWER(W287/K287,1/12)-1)</f>
        <v>1.6194926978660984E-2</v>
      </c>
      <c r="AN287" s="41"/>
      <c r="AO287" s="41"/>
      <c r="AP287" s="41"/>
      <c r="AQ287" s="63">
        <f t="shared" si="108"/>
        <v>9.4414749688169434E-3</v>
      </c>
      <c r="AR287" s="58">
        <f t="shared" si="116"/>
        <v>26811</v>
      </c>
      <c r="AS287" s="43">
        <f t="shared" si="109"/>
        <v>27064.135385388952</v>
      </c>
      <c r="AT287" s="64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1">
        <v>284</v>
      </c>
      <c r="B288" s="36" t="s">
        <v>849</v>
      </c>
      <c r="C288" s="36" t="s">
        <v>851</v>
      </c>
      <c r="D288" s="37" t="s">
        <v>775</v>
      </c>
      <c r="E288" s="37" t="s">
        <v>776</v>
      </c>
      <c r="F288" s="38" t="s">
        <v>850</v>
      </c>
      <c r="G288" s="38" t="s">
        <v>30</v>
      </c>
      <c r="H288" s="38" t="s">
        <v>21</v>
      </c>
      <c r="I288" s="38" t="s">
        <v>1079</v>
      </c>
      <c r="J288" s="38" t="s">
        <v>24</v>
      </c>
      <c r="K288" s="41">
        <v>75459</v>
      </c>
      <c r="L288" s="41">
        <v>74623</v>
      </c>
      <c r="M288" s="41">
        <v>64789</v>
      </c>
      <c r="N288" s="41">
        <v>89304</v>
      </c>
      <c r="O288" s="41">
        <v>88576</v>
      </c>
      <c r="P288" s="41">
        <v>89759</v>
      </c>
      <c r="Q288" s="41">
        <v>84891</v>
      </c>
      <c r="R288" s="41">
        <v>90041</v>
      </c>
      <c r="S288" s="41">
        <v>87508</v>
      </c>
      <c r="T288" s="41">
        <v>81252</v>
      </c>
      <c r="U288" s="41">
        <v>83642</v>
      </c>
      <c r="V288" s="41">
        <v>82015</v>
      </c>
      <c r="W288" s="41">
        <v>82078</v>
      </c>
      <c r="X288" s="41">
        <v>77780</v>
      </c>
      <c r="Y288" s="41">
        <v>76920</v>
      </c>
      <c r="Z288" s="56">
        <f t="shared" si="117"/>
        <v>0.17382949681283866</v>
      </c>
      <c r="AA288" s="56">
        <f t="shared" si="118"/>
        <v>0.18950688453332276</v>
      </c>
      <c r="AB288" s="56">
        <f t="shared" si="119"/>
        <v>0.12499503041386717</v>
      </c>
      <c r="AC288" s="57">
        <f t="shared" si="111"/>
        <v>96345.577439404165</v>
      </c>
      <c r="AD288" s="57">
        <f t="shared" si="112"/>
        <v>97632.346068726067</v>
      </c>
      <c r="AE288" s="57">
        <f t="shared" si="113"/>
        <v>92337.342106309385</v>
      </c>
      <c r="AF288" s="58">
        <f t="shared" si="104"/>
        <v>286315.26561443962</v>
      </c>
      <c r="AG288" s="85">
        <v>3.0559482891551779E-2</v>
      </c>
      <c r="AH288" s="83">
        <f t="shared" si="114"/>
        <v>286315.26561443968</v>
      </c>
      <c r="AI288" s="84">
        <f t="shared" si="105"/>
        <v>0</v>
      </c>
      <c r="AJ288" s="59">
        <f t="shared" si="106"/>
        <v>3.0559482891551779E-2</v>
      </c>
      <c r="AK288" s="60">
        <f t="shared" si="115"/>
        <v>84586.2612367728</v>
      </c>
      <c r="AL288" s="61">
        <f t="shared" si="107"/>
        <v>3.0599999999999999E-2</v>
      </c>
      <c r="AM288" s="62">
        <f t="shared" si="120"/>
        <v>7.0313171314979606E-3</v>
      </c>
      <c r="AN288" s="41"/>
      <c r="AO288" s="41"/>
      <c r="AP288" s="41"/>
      <c r="AQ288" s="63">
        <f t="shared" si="108"/>
        <v>3.0559482891551779E-2</v>
      </c>
      <c r="AR288" s="58">
        <f t="shared" si="116"/>
        <v>82078</v>
      </c>
      <c r="AS288" s="43">
        <f t="shared" si="109"/>
        <v>84586.2612367728</v>
      </c>
      <c r="AT288" s="64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1">
        <v>285</v>
      </c>
      <c r="B289" s="36" t="s">
        <v>852</v>
      </c>
      <c r="C289" s="36" t="s">
        <v>854</v>
      </c>
      <c r="D289" s="37" t="s">
        <v>775</v>
      </c>
      <c r="E289" s="37" t="s">
        <v>776</v>
      </c>
      <c r="F289" s="38" t="s">
        <v>853</v>
      </c>
      <c r="G289" s="38" t="s">
        <v>30</v>
      </c>
      <c r="H289" s="38" t="s">
        <v>21</v>
      </c>
      <c r="I289" s="38" t="s">
        <v>1079</v>
      </c>
      <c r="J289" s="38" t="s">
        <v>24</v>
      </c>
      <c r="K289" s="41">
        <v>7861</v>
      </c>
      <c r="L289" s="41">
        <v>8001</v>
      </c>
      <c r="M289" s="41">
        <v>6748</v>
      </c>
      <c r="N289" s="41">
        <v>9535</v>
      </c>
      <c r="O289" s="41">
        <v>13264</v>
      </c>
      <c r="P289" s="41">
        <v>13606</v>
      </c>
      <c r="Q289" s="41">
        <v>12561</v>
      </c>
      <c r="R289" s="41">
        <v>12598</v>
      </c>
      <c r="S289" s="41">
        <v>11683</v>
      </c>
      <c r="T289" s="41">
        <v>10182</v>
      </c>
      <c r="U289" s="41">
        <v>10954</v>
      </c>
      <c r="V289" s="41">
        <v>10188</v>
      </c>
      <c r="W289" s="41">
        <v>11160</v>
      </c>
      <c r="X289" s="41">
        <v>9486</v>
      </c>
      <c r="Y289" s="41">
        <v>9146</v>
      </c>
      <c r="Z289" s="56">
        <f t="shared" si="117"/>
        <v>0.6873171352245262</v>
      </c>
      <c r="AA289" s="56">
        <f t="shared" si="118"/>
        <v>0.73082305050248064</v>
      </c>
      <c r="AB289" s="56">
        <f t="shared" si="119"/>
        <v>0.5978883093753975</v>
      </c>
      <c r="AC289" s="57">
        <f t="shared" si="111"/>
        <v>18830.459229105712</v>
      </c>
      <c r="AD289" s="57">
        <f t="shared" si="112"/>
        <v>19315.985243607684</v>
      </c>
      <c r="AE289" s="57">
        <f t="shared" si="113"/>
        <v>17832.433532629435</v>
      </c>
      <c r="AF289" s="58">
        <f t="shared" si="104"/>
        <v>55978.878005342835</v>
      </c>
      <c r="AG289" s="85">
        <v>0.10750610500119506</v>
      </c>
      <c r="AH289" s="83">
        <f t="shared" si="114"/>
        <v>55978.878005342856</v>
      </c>
      <c r="AI289" s="84">
        <f t="shared" si="105"/>
        <v>0</v>
      </c>
      <c r="AJ289" s="59">
        <f t="shared" si="106"/>
        <v>0.10750610500119506</v>
      </c>
      <c r="AK289" s="60">
        <f t="shared" si="115"/>
        <v>12359.768131813338</v>
      </c>
      <c r="AL289" s="61">
        <f t="shared" si="107"/>
        <v>0.1075</v>
      </c>
      <c r="AM289" s="62">
        <f t="shared" si="120"/>
        <v>2.9632398979638763E-2</v>
      </c>
      <c r="AN289" s="41"/>
      <c r="AO289" s="41"/>
      <c r="AP289" s="41"/>
      <c r="AQ289" s="63">
        <f t="shared" si="108"/>
        <v>0.10750610500119506</v>
      </c>
      <c r="AR289" s="58">
        <f t="shared" si="116"/>
        <v>11160</v>
      </c>
      <c r="AS289" s="43">
        <f t="shared" si="109"/>
        <v>12359.768131813338</v>
      </c>
      <c r="AT289" s="64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1">
        <v>286</v>
      </c>
      <c r="B290" s="36" t="s">
        <v>855</v>
      </c>
      <c r="C290" s="36" t="s">
        <v>857</v>
      </c>
      <c r="D290" s="37" t="s">
        <v>775</v>
      </c>
      <c r="E290" s="37" t="s">
        <v>776</v>
      </c>
      <c r="F290" s="38" t="s">
        <v>856</v>
      </c>
      <c r="G290" s="38" t="s">
        <v>30</v>
      </c>
      <c r="H290" s="38" t="s">
        <v>21</v>
      </c>
      <c r="I290" s="38" t="s">
        <v>1079</v>
      </c>
      <c r="J290" s="38" t="s">
        <v>24</v>
      </c>
      <c r="K290" s="41">
        <v>3083</v>
      </c>
      <c r="L290" s="41">
        <v>2542</v>
      </c>
      <c r="M290" s="41">
        <v>1112</v>
      </c>
      <c r="N290" s="41">
        <v>4119</v>
      </c>
      <c r="O290" s="41">
        <v>3550</v>
      </c>
      <c r="P290" s="41">
        <v>3122</v>
      </c>
      <c r="Q290" s="41">
        <v>4327</v>
      </c>
      <c r="R290" s="41">
        <v>4446</v>
      </c>
      <c r="S290" s="41">
        <v>7756</v>
      </c>
      <c r="T290" s="41">
        <v>3580</v>
      </c>
      <c r="U290" s="41">
        <v>3792</v>
      </c>
      <c r="V290" s="41">
        <v>2725</v>
      </c>
      <c r="W290" s="41">
        <v>4187</v>
      </c>
      <c r="X290" s="41">
        <v>3110</v>
      </c>
      <c r="Y290" s="41">
        <v>3620</v>
      </c>
      <c r="Z290" s="56">
        <f t="shared" si="117"/>
        <v>0.15147583522542973</v>
      </c>
      <c r="AA290" s="56">
        <f t="shared" si="118"/>
        <v>1.2650016217969462E-2</v>
      </c>
      <c r="AB290" s="56">
        <f t="shared" si="119"/>
        <v>0.40350308141420688</v>
      </c>
      <c r="AC290" s="57">
        <f t="shared" si="111"/>
        <v>4821.2293220888741</v>
      </c>
      <c r="AD290" s="57">
        <f t="shared" si="112"/>
        <v>4239.9656179046378</v>
      </c>
      <c r="AE290" s="57">
        <f t="shared" si="113"/>
        <v>5876.4674018812839</v>
      </c>
      <c r="AF290" s="58">
        <f t="shared" si="104"/>
        <v>14937.662341874795</v>
      </c>
      <c r="AG290" s="85">
        <v>3.5182855148804579E-2</v>
      </c>
      <c r="AH290" s="83">
        <f t="shared" si="114"/>
        <v>14937.662341874793</v>
      </c>
      <c r="AI290" s="84">
        <f t="shared" si="105"/>
        <v>0</v>
      </c>
      <c r="AJ290" s="59">
        <f t="shared" si="106"/>
        <v>3.5182855148804579E-2</v>
      </c>
      <c r="AK290" s="60">
        <f t="shared" si="115"/>
        <v>4334.3106145080446</v>
      </c>
      <c r="AL290" s="61">
        <f t="shared" si="107"/>
        <v>3.5200000000000002E-2</v>
      </c>
      <c r="AM290" s="62">
        <f t="shared" si="120"/>
        <v>2.5834859537898769E-2</v>
      </c>
      <c r="AN290" s="41"/>
      <c r="AO290" s="41"/>
      <c r="AP290" s="41"/>
      <c r="AQ290" s="63">
        <f t="shared" si="108"/>
        <v>3.5182855148804579E-2</v>
      </c>
      <c r="AR290" s="58">
        <f t="shared" si="116"/>
        <v>4187</v>
      </c>
      <c r="AS290" s="43">
        <f t="shared" si="109"/>
        <v>4334.3106145080446</v>
      </c>
      <c r="AT290" s="64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1">
        <v>287</v>
      </c>
      <c r="B291" s="36" t="s">
        <v>858</v>
      </c>
      <c r="C291" s="36" t="s">
        <v>851</v>
      </c>
      <c r="D291" s="37" t="s">
        <v>775</v>
      </c>
      <c r="E291" s="37" t="s">
        <v>776</v>
      </c>
      <c r="F291" s="38" t="s">
        <v>859</v>
      </c>
      <c r="G291" s="38" t="s">
        <v>30</v>
      </c>
      <c r="H291" s="38" t="s">
        <v>21</v>
      </c>
      <c r="I291" s="38" t="s">
        <v>1079</v>
      </c>
      <c r="J291" s="38" t="s">
        <v>24</v>
      </c>
      <c r="K291" s="41">
        <v>37032</v>
      </c>
      <c r="L291" s="41">
        <v>40207</v>
      </c>
      <c r="M291" s="41">
        <v>27385</v>
      </c>
      <c r="N291" s="41">
        <v>55693</v>
      </c>
      <c r="O291" s="41">
        <v>51951</v>
      </c>
      <c r="P291" s="41">
        <v>38930</v>
      </c>
      <c r="Q291" s="41">
        <v>43898</v>
      </c>
      <c r="R291" s="41">
        <v>41968</v>
      </c>
      <c r="S291" s="41">
        <v>38468</v>
      </c>
      <c r="T291" s="41">
        <v>43276</v>
      </c>
      <c r="U291" s="41">
        <v>39639</v>
      </c>
      <c r="V291" s="41">
        <v>40601</v>
      </c>
      <c r="W291" s="41">
        <v>35984</v>
      </c>
      <c r="X291" s="41">
        <v>38633</v>
      </c>
      <c r="Y291" s="41">
        <v>38558</v>
      </c>
      <c r="Z291" s="56">
        <f t="shared" si="117"/>
        <v>0.40286779001944262</v>
      </c>
      <c r="AA291" s="56">
        <f t="shared" si="118"/>
        <v>5.1252970403975029E-2</v>
      </c>
      <c r="AB291" s="56">
        <f t="shared" si="119"/>
        <v>0.18540721538129179</v>
      </c>
      <c r="AC291" s="57">
        <f t="shared" si="111"/>
        <v>50480.79455605962</v>
      </c>
      <c r="AD291" s="57">
        <f t="shared" si="112"/>
        <v>37828.286887016635</v>
      </c>
      <c r="AE291" s="57">
        <f t="shared" si="113"/>
        <v>42655.693238280401</v>
      </c>
      <c r="AF291" s="58">
        <f t="shared" si="104"/>
        <v>130964.77468135665</v>
      </c>
      <c r="AG291" s="85">
        <v>3.9301948016954719E-2</v>
      </c>
      <c r="AH291" s="83">
        <f t="shared" si="114"/>
        <v>130964.77468135669</v>
      </c>
      <c r="AI291" s="84">
        <f t="shared" si="105"/>
        <v>0</v>
      </c>
      <c r="AJ291" s="59">
        <f t="shared" si="106"/>
        <v>3.9301948016954719E-2</v>
      </c>
      <c r="AK291" s="60">
        <f t="shared" si="115"/>
        <v>37398.241297442102</v>
      </c>
      <c r="AL291" s="61">
        <f t="shared" si="107"/>
        <v>3.9300000000000002E-2</v>
      </c>
      <c r="AM291" s="62">
        <f t="shared" si="120"/>
        <v>-2.3894746922099586E-3</v>
      </c>
      <c r="AN291" s="41"/>
      <c r="AO291" s="41"/>
      <c r="AP291" s="41"/>
      <c r="AQ291" s="63">
        <f t="shared" si="108"/>
        <v>3.9301948016954719E-2</v>
      </c>
      <c r="AR291" s="58">
        <f t="shared" si="116"/>
        <v>35984</v>
      </c>
      <c r="AS291" s="43">
        <f t="shared" si="109"/>
        <v>37398.241297442102</v>
      </c>
      <c r="AT291" s="64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1">
        <v>288</v>
      </c>
      <c r="B292" s="36" t="s">
        <v>860</v>
      </c>
      <c r="C292" s="36" t="s">
        <v>862</v>
      </c>
      <c r="D292" s="37" t="s">
        <v>775</v>
      </c>
      <c r="E292" s="37" t="s">
        <v>776</v>
      </c>
      <c r="F292" s="38" t="s">
        <v>861</v>
      </c>
      <c r="G292" s="38" t="s">
        <v>30</v>
      </c>
      <c r="H292" s="38" t="s">
        <v>21</v>
      </c>
      <c r="I292" s="38" t="s">
        <v>1079</v>
      </c>
      <c r="J292" s="38" t="s">
        <v>24</v>
      </c>
      <c r="K292" s="41">
        <v>52043</v>
      </c>
      <c r="L292" s="41">
        <v>49858</v>
      </c>
      <c r="M292" s="41">
        <v>35276</v>
      </c>
      <c r="N292" s="41">
        <v>57577</v>
      </c>
      <c r="O292" s="41">
        <v>64458</v>
      </c>
      <c r="P292" s="41">
        <v>65731</v>
      </c>
      <c r="Q292" s="41">
        <v>64012</v>
      </c>
      <c r="R292" s="41">
        <v>67508</v>
      </c>
      <c r="S292" s="41">
        <v>62754</v>
      </c>
      <c r="T292" s="41">
        <v>61479</v>
      </c>
      <c r="U292" s="41">
        <v>63622</v>
      </c>
      <c r="V292" s="41">
        <v>59318</v>
      </c>
      <c r="W292" s="41">
        <v>61293</v>
      </c>
      <c r="X292" s="41">
        <v>49705</v>
      </c>
      <c r="Y292" s="41">
        <v>54740</v>
      </c>
      <c r="Z292" s="56">
        <f t="shared" si="117"/>
        <v>0.23855273523816845</v>
      </c>
      <c r="AA292" s="56">
        <f t="shared" si="118"/>
        <v>0.26301327748208214</v>
      </c>
      <c r="AB292" s="56">
        <f t="shared" si="119"/>
        <v>0.22998289875679734</v>
      </c>
      <c r="AC292" s="57">
        <f t="shared" si="111"/>
        <v>75914.612800953066</v>
      </c>
      <c r="AD292" s="57">
        <f t="shared" si="112"/>
        <v>77413.872816709263</v>
      </c>
      <c r="AE292" s="57">
        <f t="shared" si="113"/>
        <v>75389.341813500374</v>
      </c>
      <c r="AF292" s="58">
        <f t="shared" si="104"/>
        <v>228717.8274311627</v>
      </c>
      <c r="AG292" s="85">
        <v>4.4476706232607618E-2</v>
      </c>
      <c r="AH292" s="83">
        <f t="shared" si="114"/>
        <v>228717.82743116285</v>
      </c>
      <c r="AI292" s="84">
        <f t="shared" si="105"/>
        <v>0</v>
      </c>
      <c r="AJ292" s="59">
        <f t="shared" si="106"/>
        <v>4.4476706232607618E-2</v>
      </c>
      <c r="AK292" s="60">
        <f t="shared" si="115"/>
        <v>64019.110755115224</v>
      </c>
      <c r="AL292" s="61">
        <f t="shared" si="107"/>
        <v>4.4499999999999998E-2</v>
      </c>
      <c r="AM292" s="62">
        <f t="shared" si="120"/>
        <v>1.3726297670929144E-2</v>
      </c>
      <c r="AN292" s="41"/>
      <c r="AO292" s="41"/>
      <c r="AP292" s="41"/>
      <c r="AQ292" s="63">
        <f t="shared" si="108"/>
        <v>4.4476706232607618E-2</v>
      </c>
      <c r="AR292" s="58">
        <f t="shared" si="116"/>
        <v>61293</v>
      </c>
      <c r="AS292" s="43">
        <f t="shared" si="109"/>
        <v>64019.110755115224</v>
      </c>
      <c r="AT292" s="64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1">
        <v>289</v>
      </c>
      <c r="B293" s="36" t="s">
        <v>863</v>
      </c>
      <c r="C293" s="36" t="s">
        <v>865</v>
      </c>
      <c r="D293" s="37" t="s">
        <v>775</v>
      </c>
      <c r="E293" s="37" t="s">
        <v>776</v>
      </c>
      <c r="F293" s="38" t="s">
        <v>864</v>
      </c>
      <c r="G293" s="38" t="s">
        <v>30</v>
      </c>
      <c r="H293" s="38" t="s">
        <v>21</v>
      </c>
      <c r="I293" s="38" t="s">
        <v>1079</v>
      </c>
      <c r="J293" s="38" t="s">
        <v>24</v>
      </c>
      <c r="K293" s="41">
        <v>61792</v>
      </c>
      <c r="L293" s="41">
        <v>61537</v>
      </c>
      <c r="M293" s="41">
        <v>61840</v>
      </c>
      <c r="N293" s="41">
        <v>51882</v>
      </c>
      <c r="O293" s="41">
        <v>49151</v>
      </c>
      <c r="P293" s="41">
        <v>53364</v>
      </c>
      <c r="Q293" s="41">
        <v>45303</v>
      </c>
      <c r="R293" s="41">
        <v>52752</v>
      </c>
      <c r="S293" s="41">
        <v>58212</v>
      </c>
      <c r="T293" s="41">
        <v>55240</v>
      </c>
      <c r="U293" s="41">
        <v>57198</v>
      </c>
      <c r="V293" s="41">
        <v>54114</v>
      </c>
      <c r="W293" s="41">
        <v>52888</v>
      </c>
      <c r="X293" s="41">
        <v>53896</v>
      </c>
      <c r="Y293" s="41">
        <v>48922</v>
      </c>
      <c r="Z293" s="56">
        <f t="shared" si="117"/>
        <v>-0.2045734075608493</v>
      </c>
      <c r="AA293" s="56">
        <f t="shared" si="118"/>
        <v>-0.13639306059036771</v>
      </c>
      <c r="AB293" s="56">
        <f t="shared" si="119"/>
        <v>-0.2668468410150181</v>
      </c>
      <c r="AC293" s="57">
        <f t="shared" si="111"/>
        <v>42068.521620921805</v>
      </c>
      <c r="AD293" s="57">
        <f t="shared" si="112"/>
        <v>45674.443811496632</v>
      </c>
      <c r="AE293" s="57">
        <f t="shared" si="113"/>
        <v>38775.004272397724</v>
      </c>
      <c r="AF293" s="58">
        <f t="shared" si="104"/>
        <v>126517.96970481616</v>
      </c>
      <c r="AG293" s="85">
        <v>-4.4402404581144479E-2</v>
      </c>
      <c r="AH293" s="83">
        <f t="shared" si="114"/>
        <v>126517.96970481615</v>
      </c>
      <c r="AI293" s="84">
        <f t="shared" si="105"/>
        <v>0</v>
      </c>
      <c r="AJ293" s="59">
        <f t="shared" si="106"/>
        <v>-4.4402404581144479E-2</v>
      </c>
      <c r="AK293" s="60">
        <f t="shared" si="115"/>
        <v>50539.645626512429</v>
      </c>
      <c r="AL293" s="61">
        <f t="shared" si="107"/>
        <v>-4.4400000000000002E-2</v>
      </c>
      <c r="AM293" s="62">
        <f t="shared" si="120"/>
        <v>-1.2882750730467407E-2</v>
      </c>
      <c r="AN293" s="41"/>
      <c r="AO293" s="41"/>
      <c r="AP293" s="41"/>
      <c r="AQ293" s="63">
        <f t="shared" si="108"/>
        <v>-4.4402404581144479E-2</v>
      </c>
      <c r="AR293" s="58">
        <f t="shared" si="116"/>
        <v>52888</v>
      </c>
      <c r="AS293" s="43">
        <f t="shared" si="109"/>
        <v>50539.645626512429</v>
      </c>
      <c r="AT293" s="64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1">
        <v>290</v>
      </c>
      <c r="B294" s="36" t="s">
        <v>868</v>
      </c>
      <c r="C294" s="36" t="s">
        <v>870</v>
      </c>
      <c r="D294" s="37" t="s">
        <v>866</v>
      </c>
      <c r="E294" s="37" t="s">
        <v>867</v>
      </c>
      <c r="F294" s="38" t="s">
        <v>869</v>
      </c>
      <c r="G294" s="38">
        <v>2</v>
      </c>
      <c r="H294" s="38" t="s">
        <v>1073</v>
      </c>
      <c r="I294" s="38" t="s">
        <v>1079</v>
      </c>
      <c r="J294" s="38" t="s">
        <v>24</v>
      </c>
      <c r="K294" s="41">
        <v>3755961.5199999996</v>
      </c>
      <c r="L294" s="41">
        <v>3567149.62</v>
      </c>
      <c r="M294" s="41">
        <v>3733030.77</v>
      </c>
      <c r="N294" s="41">
        <v>3590542.77</v>
      </c>
      <c r="O294" s="41">
        <v>3448056.67</v>
      </c>
      <c r="P294" s="41">
        <v>3403133</v>
      </c>
      <c r="Q294" s="41">
        <v>3334223</v>
      </c>
      <c r="R294" s="41">
        <v>3342596.17</v>
      </c>
      <c r="S294" s="41">
        <v>3296890.4299999997</v>
      </c>
      <c r="T294" s="41">
        <v>3622177.84</v>
      </c>
      <c r="U294" s="41">
        <v>3376238.83</v>
      </c>
      <c r="V294" s="41">
        <v>3688058.08</v>
      </c>
      <c r="W294" s="41">
        <v>3775052.22</v>
      </c>
      <c r="X294" s="41">
        <v>3691347.1799999997</v>
      </c>
      <c r="Y294" s="41">
        <v>3978993</v>
      </c>
      <c r="Z294" s="56">
        <f t="shared" si="117"/>
        <v>-8.1977636980689716E-2</v>
      </c>
      <c r="AA294" s="56">
        <f t="shared" si="118"/>
        <v>-9.3938268036356187E-2</v>
      </c>
      <c r="AB294" s="56">
        <f t="shared" si="119"/>
        <v>-0.11228510136600112</v>
      </c>
      <c r="AC294" s="57">
        <f t="shared" si="111"/>
        <v>3465582.3595256936</v>
      </c>
      <c r="AD294" s="57">
        <f t="shared" si="112"/>
        <v>3420430.3527063988</v>
      </c>
      <c r="AE294" s="57">
        <f t="shared" si="113"/>
        <v>3351170.0988153527</v>
      </c>
      <c r="AF294" s="58">
        <f t="shared" si="104"/>
        <v>10237182.811047446</v>
      </c>
      <c r="AG294" s="85">
        <v>-2.0024083888125693E-2</v>
      </c>
      <c r="AH294" s="83">
        <f t="shared" si="114"/>
        <v>10237182.811047446</v>
      </c>
      <c r="AI294" s="84">
        <f t="shared" si="105"/>
        <v>0</v>
      </c>
      <c r="AJ294" s="59">
        <f t="shared" si="106"/>
        <v>-2.0024083888125693E-2</v>
      </c>
      <c r="AK294" s="60">
        <f t="shared" si="115"/>
        <v>3699460.2576646651</v>
      </c>
      <c r="AL294" s="61">
        <f t="shared" si="107"/>
        <v>-0.02</v>
      </c>
      <c r="AM294" s="62">
        <f t="shared" si="120"/>
        <v>4.22580875967693E-4</v>
      </c>
      <c r="AN294" s="41"/>
      <c r="AO294" s="41"/>
      <c r="AP294" s="41"/>
      <c r="AQ294" s="63">
        <f t="shared" si="108"/>
        <v>-2.0024083888125693E-2</v>
      </c>
      <c r="AR294" s="58">
        <f t="shared" si="116"/>
        <v>3775052.22</v>
      </c>
      <c r="AS294" s="43">
        <f t="shared" si="109"/>
        <v>3699460.2576646651</v>
      </c>
      <c r="AT294" s="64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1">
        <v>291</v>
      </c>
      <c r="B295" s="36" t="s">
        <v>871</v>
      </c>
      <c r="C295" s="36" t="s">
        <v>873</v>
      </c>
      <c r="D295" s="37" t="s">
        <v>866</v>
      </c>
      <c r="E295" s="37" t="s">
        <v>867</v>
      </c>
      <c r="F295" s="38" t="s">
        <v>872</v>
      </c>
      <c r="G295" s="38">
        <v>2</v>
      </c>
      <c r="H295" s="38" t="s">
        <v>1073</v>
      </c>
      <c r="I295" s="38" t="s">
        <v>1079</v>
      </c>
      <c r="J295" s="38" t="s">
        <v>24</v>
      </c>
      <c r="K295" s="41">
        <v>7622355.2699999996</v>
      </c>
      <c r="L295" s="41">
        <v>7426243.1199999992</v>
      </c>
      <c r="M295" s="41">
        <v>7954833.6600000001</v>
      </c>
      <c r="N295" s="41">
        <v>7433445.3599999994</v>
      </c>
      <c r="O295" s="41">
        <v>6948988.6500000004</v>
      </c>
      <c r="P295" s="41">
        <v>7074435.5</v>
      </c>
      <c r="Q295" s="41">
        <v>7054437.3599999994</v>
      </c>
      <c r="R295" s="41">
        <v>7021304.7400000002</v>
      </c>
      <c r="S295" s="41">
        <v>7303157.3700000001</v>
      </c>
      <c r="T295" s="41">
        <v>7098021.3700000001</v>
      </c>
      <c r="U295" s="41">
        <v>7164997.7200000007</v>
      </c>
      <c r="V295" s="41">
        <v>7820052.0800000001</v>
      </c>
      <c r="W295" s="41">
        <v>7807975.7800000003</v>
      </c>
      <c r="X295" s="41">
        <v>7463144.0600000005</v>
      </c>
      <c r="Y295" s="41">
        <v>8329828.6000000006</v>
      </c>
      <c r="Z295" s="56">
        <f t="shared" si="117"/>
        <v>-8.8341017460866644E-2</v>
      </c>
      <c r="AA295" s="56">
        <f t="shared" si="118"/>
        <v>-7.1883263189856494E-2</v>
      </c>
      <c r="AB295" s="56">
        <f t="shared" si="119"/>
        <v>-7.4506880076189441E-2</v>
      </c>
      <c r="AC295" s="57">
        <f t="shared" si="111"/>
        <v>7118211.2552849967</v>
      </c>
      <c r="AD295" s="57">
        <f t="shared" si="112"/>
        <v>7246713.0020262348</v>
      </c>
      <c r="AE295" s="57">
        <f t="shared" si="113"/>
        <v>7226227.8649217486</v>
      </c>
      <c r="AF295" s="58">
        <f t="shared" si="104"/>
        <v>21591152.122232981</v>
      </c>
      <c r="AG295" s="85">
        <v>-1.6180295181814693E-2</v>
      </c>
      <c r="AH295" s="83">
        <f t="shared" si="114"/>
        <v>21591152.122232974</v>
      </c>
      <c r="AI295" s="84">
        <f t="shared" si="105"/>
        <v>0</v>
      </c>
      <c r="AJ295" s="59">
        <f t="shared" si="106"/>
        <v>-1.6180295181814693E-2</v>
      </c>
      <c r="AK295" s="60">
        <f t="shared" si="115"/>
        <v>7681640.4271071404</v>
      </c>
      <c r="AL295" s="61">
        <f t="shared" si="107"/>
        <v>-1.6199999999999999E-2</v>
      </c>
      <c r="AM295" s="62">
        <f t="shared" si="120"/>
        <v>2.0070393015199084E-3</v>
      </c>
      <c r="AN295" s="41"/>
      <c r="AO295" s="41"/>
      <c r="AP295" s="41"/>
      <c r="AQ295" s="63">
        <f t="shared" si="108"/>
        <v>-1.6180295181814693E-2</v>
      </c>
      <c r="AR295" s="58">
        <f t="shared" si="116"/>
        <v>7807975.7800000003</v>
      </c>
      <c r="AS295" s="43">
        <f t="shared" si="109"/>
        <v>7681640.4271071404</v>
      </c>
      <c r="AT295" s="64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1">
        <v>292</v>
      </c>
      <c r="B296" s="36" t="s">
        <v>874</v>
      </c>
      <c r="C296" s="36" t="s">
        <v>876</v>
      </c>
      <c r="D296" s="37" t="s">
        <v>866</v>
      </c>
      <c r="E296" s="37" t="s">
        <v>867</v>
      </c>
      <c r="F296" s="38" t="s">
        <v>875</v>
      </c>
      <c r="G296" s="38">
        <v>2</v>
      </c>
      <c r="H296" s="38" t="s">
        <v>1073</v>
      </c>
      <c r="I296" s="38" t="s">
        <v>1079</v>
      </c>
      <c r="J296" s="38" t="s">
        <v>24</v>
      </c>
      <c r="K296" s="41">
        <v>2817924.31</v>
      </c>
      <c r="L296" s="41">
        <v>2720784.1</v>
      </c>
      <c r="M296" s="41">
        <v>2776913.05</v>
      </c>
      <c r="N296" s="41">
        <v>2728737.84</v>
      </c>
      <c r="O296" s="41">
        <v>2603898.48</v>
      </c>
      <c r="P296" s="41">
        <v>2591393.15</v>
      </c>
      <c r="Q296" s="41">
        <v>2550191</v>
      </c>
      <c r="R296" s="41">
        <v>2524718.7399999998</v>
      </c>
      <c r="S296" s="41">
        <v>2480333.7000000002</v>
      </c>
      <c r="T296" s="41">
        <v>2701227.71</v>
      </c>
      <c r="U296" s="41">
        <v>2503076.8600000003</v>
      </c>
      <c r="V296" s="41">
        <v>2734985.7800000003</v>
      </c>
      <c r="W296" s="41">
        <v>2721985.33</v>
      </c>
      <c r="X296" s="41">
        <v>2673471.7199999997</v>
      </c>
      <c r="Y296" s="41">
        <v>2867184.8</v>
      </c>
      <c r="Z296" s="56">
        <f t="shared" si="117"/>
        <v>-7.5951589345563342E-2</v>
      </c>
      <c r="AA296" s="56">
        <f t="shared" si="118"/>
        <v>-8.0389370004050997E-2</v>
      </c>
      <c r="AB296" s="56">
        <f t="shared" si="119"/>
        <v>-9.5010823764815733E-2</v>
      </c>
      <c r="AC296" s="57">
        <f t="shared" si="111"/>
        <v>2515246.2180111925</v>
      </c>
      <c r="AD296" s="57">
        <f t="shared" si="112"/>
        <v>2503166.6441610311</v>
      </c>
      <c r="AE296" s="57">
        <f t="shared" si="113"/>
        <v>2463367.2615209562</v>
      </c>
      <c r="AF296" s="58">
        <f t="shared" si="104"/>
        <v>7481780.1236931793</v>
      </c>
      <c r="AG296" s="85">
        <v>-1.7368474906929617E-2</v>
      </c>
      <c r="AH296" s="83">
        <f t="shared" si="114"/>
        <v>7481780.1236931803</v>
      </c>
      <c r="AI296" s="84">
        <f t="shared" si="105"/>
        <v>0</v>
      </c>
      <c r="AJ296" s="59">
        <f t="shared" si="106"/>
        <v>-1.7368474906929617E-2</v>
      </c>
      <c r="AK296" s="60">
        <f t="shared" si="115"/>
        <v>2674708.5960988645</v>
      </c>
      <c r="AL296" s="61">
        <f t="shared" si="107"/>
        <v>-1.7399999999999999E-2</v>
      </c>
      <c r="AM296" s="62">
        <f t="shared" si="120"/>
        <v>-2.882424385264315E-3</v>
      </c>
      <c r="AN296" s="41"/>
      <c r="AO296" s="41"/>
      <c r="AP296" s="41"/>
      <c r="AQ296" s="63">
        <f t="shared" si="108"/>
        <v>-1.7368474906929617E-2</v>
      </c>
      <c r="AR296" s="58">
        <f t="shared" si="116"/>
        <v>2721985.33</v>
      </c>
      <c r="AS296" s="43">
        <f t="shared" si="109"/>
        <v>2674708.5960988645</v>
      </c>
      <c r="AT296" s="64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1">
        <v>293</v>
      </c>
      <c r="B297" s="36" t="s">
        <v>877</v>
      </c>
      <c r="C297" s="36" t="s">
        <v>878</v>
      </c>
      <c r="D297" s="37" t="s">
        <v>866</v>
      </c>
      <c r="E297" s="37" t="s">
        <v>867</v>
      </c>
      <c r="F297" s="38" t="s">
        <v>73</v>
      </c>
      <c r="G297" s="38">
        <v>3</v>
      </c>
      <c r="H297" s="38" t="s">
        <v>1073</v>
      </c>
      <c r="I297" s="38" t="s">
        <v>1079</v>
      </c>
      <c r="J297" s="38" t="s">
        <v>24</v>
      </c>
      <c r="K297" s="41">
        <v>72837.320000000007</v>
      </c>
      <c r="L297" s="41">
        <v>61652.67</v>
      </c>
      <c r="M297" s="41">
        <v>74970.8</v>
      </c>
      <c r="N297" s="41">
        <v>80479.570000000007</v>
      </c>
      <c r="O297" s="41">
        <v>79345.77</v>
      </c>
      <c r="P297" s="41">
        <v>80667.34</v>
      </c>
      <c r="Q297" s="41">
        <v>83711.360000000001</v>
      </c>
      <c r="R297" s="41">
        <v>93007.23</v>
      </c>
      <c r="S297" s="41">
        <v>78493.14</v>
      </c>
      <c r="T297" s="41">
        <v>83290.03</v>
      </c>
      <c r="U297" s="41">
        <v>76374.990000000005</v>
      </c>
      <c r="V297" s="41">
        <v>85978.94</v>
      </c>
      <c r="W297" s="41">
        <v>64861.399999999994</v>
      </c>
      <c r="X297" s="41">
        <v>58680.58</v>
      </c>
      <c r="Y297" s="41">
        <v>76502.3</v>
      </c>
      <c r="Z297" s="56">
        <f t="shared" si="117"/>
        <v>8.9355978501130862E-2</v>
      </c>
      <c r="AA297" s="56">
        <f t="shared" si="118"/>
        <v>0.10750011120672731</v>
      </c>
      <c r="AB297" s="56">
        <f t="shared" si="119"/>
        <v>0.14929214858536799</v>
      </c>
      <c r="AC297" s="57">
        <f t="shared" si="111"/>
        <v>70657.153863953237</v>
      </c>
      <c r="AD297" s="57">
        <f t="shared" si="112"/>
        <v>71834.00771302401</v>
      </c>
      <c r="AE297" s="57">
        <f t="shared" si="113"/>
        <v>74544.697766254976</v>
      </c>
      <c r="AF297" s="58">
        <f t="shared" si="104"/>
        <v>217035.85934323221</v>
      </c>
      <c r="AG297" s="85">
        <v>2.2047347584064882E-2</v>
      </c>
      <c r="AH297" s="83">
        <f t="shared" si="114"/>
        <v>217035.85934323198</v>
      </c>
      <c r="AI297" s="84">
        <f t="shared" si="105"/>
        <v>2.3283064365386963E-10</v>
      </c>
      <c r="AJ297" s="59">
        <f t="shared" si="106"/>
        <v>2.2047347584064882E-2</v>
      </c>
      <c r="AK297" s="60">
        <f t="shared" si="115"/>
        <v>66291.421830589054</v>
      </c>
      <c r="AL297" s="61">
        <f t="shared" si="107"/>
        <v>2.1999999999999999E-2</v>
      </c>
      <c r="AM297" s="62">
        <f t="shared" si="120"/>
        <v>-9.6180953498590238E-3</v>
      </c>
      <c r="AN297" s="41"/>
      <c r="AO297" s="41"/>
      <c r="AP297" s="41"/>
      <c r="AQ297" s="63">
        <f t="shared" si="108"/>
        <v>2.2047347584064882E-2</v>
      </c>
      <c r="AR297" s="58">
        <f t="shared" si="116"/>
        <v>64861.399999999994</v>
      </c>
      <c r="AS297" s="43">
        <f t="shared" si="109"/>
        <v>66291.421830589054</v>
      </c>
      <c r="AT297" s="64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1">
        <v>294</v>
      </c>
      <c r="B298" s="36" t="s">
        <v>879</v>
      </c>
      <c r="C298" s="36" t="s">
        <v>881</v>
      </c>
      <c r="D298" s="37" t="s">
        <v>866</v>
      </c>
      <c r="E298" s="37" t="s">
        <v>867</v>
      </c>
      <c r="F298" s="38" t="s">
        <v>880</v>
      </c>
      <c r="G298" s="38">
        <v>4</v>
      </c>
      <c r="H298" s="38" t="s">
        <v>21</v>
      </c>
      <c r="I298" s="38" t="s">
        <v>1079</v>
      </c>
      <c r="J298" s="38" t="s">
        <v>24</v>
      </c>
      <c r="K298" s="41">
        <v>24308</v>
      </c>
      <c r="L298" s="41">
        <v>21908</v>
      </c>
      <c r="M298" s="41">
        <v>26043</v>
      </c>
      <c r="N298" s="41">
        <v>28582.67</v>
      </c>
      <c r="O298" s="41">
        <v>27041.33</v>
      </c>
      <c r="P298" s="41">
        <v>28653.5</v>
      </c>
      <c r="Q298" s="41">
        <v>31821.5</v>
      </c>
      <c r="R298" s="41">
        <v>29437</v>
      </c>
      <c r="S298" s="41">
        <v>30639.33</v>
      </c>
      <c r="T298" s="41">
        <v>30828</v>
      </c>
      <c r="U298" s="41">
        <v>29153</v>
      </c>
      <c r="V298" s="41">
        <v>31385</v>
      </c>
      <c r="W298" s="41">
        <v>25665</v>
      </c>
      <c r="X298" s="41">
        <v>25198</v>
      </c>
      <c r="Y298" s="41">
        <v>29476</v>
      </c>
      <c r="Z298" s="56">
        <f t="shared" si="117"/>
        <v>0.11244569688991279</v>
      </c>
      <c r="AA298" s="56">
        <f t="shared" si="118"/>
        <v>0.17876830673029454</v>
      </c>
      <c r="AB298" s="56">
        <f t="shared" si="119"/>
        <v>0.30909577093960827</v>
      </c>
      <c r="AC298" s="57">
        <f t="shared" si="111"/>
        <v>28550.918810679614</v>
      </c>
      <c r="AD298" s="57">
        <f t="shared" si="112"/>
        <v>30253.088592233009</v>
      </c>
      <c r="AE298" s="57">
        <f t="shared" si="113"/>
        <v>33597.942961165048</v>
      </c>
      <c r="AF298" s="58">
        <f t="shared" si="104"/>
        <v>92401.950364077667</v>
      </c>
      <c r="AG298" s="85">
        <v>3.7063573148223276E-2</v>
      </c>
      <c r="AH298" s="83">
        <f t="shared" si="114"/>
        <v>92401.950364077653</v>
      </c>
      <c r="AI298" s="84">
        <f t="shared" si="105"/>
        <v>0</v>
      </c>
      <c r="AJ298" s="59">
        <f t="shared" si="106"/>
        <v>3.7063573148223276E-2</v>
      </c>
      <c r="AK298" s="60">
        <f t="shared" si="115"/>
        <v>26616.236604849149</v>
      </c>
      <c r="AL298" s="61">
        <f t="shared" si="107"/>
        <v>3.7100000000000001E-2</v>
      </c>
      <c r="AM298" s="62">
        <f t="shared" si="120"/>
        <v>4.5371519910286651E-3</v>
      </c>
      <c r="AN298" s="41"/>
      <c r="AO298" s="41"/>
      <c r="AP298" s="41"/>
      <c r="AQ298" s="63">
        <f t="shared" si="108"/>
        <v>3.7063573148223276E-2</v>
      </c>
      <c r="AR298" s="58">
        <f t="shared" si="116"/>
        <v>25665</v>
      </c>
      <c r="AS298" s="43">
        <f t="shared" si="109"/>
        <v>26616.236604849149</v>
      </c>
      <c r="AT298" s="64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1">
        <v>295</v>
      </c>
      <c r="B299" s="36" t="s">
        <v>882</v>
      </c>
      <c r="C299" s="36" t="s">
        <v>884</v>
      </c>
      <c r="D299" s="37" t="s">
        <v>866</v>
      </c>
      <c r="E299" s="37" t="s">
        <v>867</v>
      </c>
      <c r="F299" s="38" t="s">
        <v>883</v>
      </c>
      <c r="G299" s="38">
        <v>6</v>
      </c>
      <c r="H299" s="38" t="s">
        <v>21</v>
      </c>
      <c r="I299" s="38" t="s">
        <v>1079</v>
      </c>
      <c r="J299" s="38" t="s">
        <v>24</v>
      </c>
      <c r="K299" s="41">
        <v>87371.989999999991</v>
      </c>
      <c r="L299" s="41">
        <v>79934.12999999999</v>
      </c>
      <c r="M299" s="41">
        <v>84541.41</v>
      </c>
      <c r="N299" s="41">
        <v>96163.16</v>
      </c>
      <c r="O299" s="41">
        <v>96718.46</v>
      </c>
      <c r="P299" s="41">
        <v>102386</v>
      </c>
      <c r="Q299" s="41">
        <v>101720.17</v>
      </c>
      <c r="R299" s="41">
        <v>99299.83</v>
      </c>
      <c r="S299" s="41">
        <v>107757</v>
      </c>
      <c r="T299" s="41">
        <v>102045.83</v>
      </c>
      <c r="U299" s="41">
        <v>106942.17</v>
      </c>
      <c r="V299" s="41">
        <v>102232.97</v>
      </c>
      <c r="W299" s="41">
        <v>91519.5</v>
      </c>
      <c r="X299" s="41">
        <v>86702</v>
      </c>
      <c r="Y299" s="41">
        <v>89442.5</v>
      </c>
      <c r="Z299" s="56">
        <f t="shared" si="117"/>
        <v>0.1069732988798815</v>
      </c>
      <c r="AA299" s="56">
        <f t="shared" si="118"/>
        <v>0.17184008284577246</v>
      </c>
      <c r="AB299" s="56">
        <f t="shared" si="119"/>
        <v>0.16421944836096802</v>
      </c>
      <c r="AC299" s="57">
        <f t="shared" ref="AC299:AC330" si="121">$W299*(Z299+1)</f>
        <v>101309.64282683731</v>
      </c>
      <c r="AD299" s="57">
        <f t="shared" ref="AD299:AD330" si="122">$W299*(1+AA299)</f>
        <v>107246.21846200367</v>
      </c>
      <c r="AE299" s="57">
        <f t="shared" ref="AE299:AE330" si="123">$W299*(AB299+1)</f>
        <v>106548.78180427161</v>
      </c>
      <c r="AF299" s="58">
        <f t="shared" si="104"/>
        <v>315104.64309311262</v>
      </c>
      <c r="AG299" s="85">
        <v>2.7879231660704457E-2</v>
      </c>
      <c r="AH299" s="83">
        <f t="shared" ref="AH299:AH330" si="124">W299*((1+AG299)^4+(1+AG299)^5+(1+AG299)^6)</f>
        <v>315104.64309311222</v>
      </c>
      <c r="AI299" s="84">
        <f t="shared" si="105"/>
        <v>0</v>
      </c>
      <c r="AJ299" s="59">
        <f t="shared" si="106"/>
        <v>2.7879231660704457E-2</v>
      </c>
      <c r="AK299" s="60">
        <f t="shared" ref="AK299:AK330" si="125">+W299*(1+AJ299)</f>
        <v>94070.993341971829</v>
      </c>
      <c r="AL299" s="61">
        <f t="shared" si="107"/>
        <v>2.7900000000000001E-2</v>
      </c>
      <c r="AM299" s="62">
        <f t="shared" si="120"/>
        <v>3.872254009481102E-3</v>
      </c>
      <c r="AN299" s="41"/>
      <c r="AO299" s="41"/>
      <c r="AP299" s="41"/>
      <c r="AQ299" s="63">
        <f t="shared" si="108"/>
        <v>2.7879231660704457E-2</v>
      </c>
      <c r="AR299" s="58">
        <f t="shared" ref="AR299:AR330" si="126">W299</f>
        <v>91519.5</v>
      </c>
      <c r="AS299" s="43">
        <f t="shared" si="109"/>
        <v>94070.993341971829</v>
      </c>
      <c r="AT299" s="64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1">
        <v>296</v>
      </c>
      <c r="B300" s="36" t="s">
        <v>885</v>
      </c>
      <c r="C300" s="36" t="s">
        <v>887</v>
      </c>
      <c r="D300" s="37" t="s">
        <v>866</v>
      </c>
      <c r="E300" s="37" t="s">
        <v>867</v>
      </c>
      <c r="F300" s="38" t="s">
        <v>886</v>
      </c>
      <c r="G300" s="38">
        <v>6</v>
      </c>
      <c r="H300" s="38" t="s">
        <v>21</v>
      </c>
      <c r="I300" s="38" t="s">
        <v>1079</v>
      </c>
      <c r="J300" s="38" t="s">
        <v>24</v>
      </c>
      <c r="K300" s="41">
        <v>6734</v>
      </c>
      <c r="L300" s="41">
        <v>6346</v>
      </c>
      <c r="M300" s="41">
        <v>7736</v>
      </c>
      <c r="N300" s="41">
        <v>8217</v>
      </c>
      <c r="O300" s="41">
        <v>7605</v>
      </c>
      <c r="P300" s="41">
        <v>7824</v>
      </c>
      <c r="Q300" s="41">
        <v>10551</v>
      </c>
      <c r="R300" s="41">
        <v>8755</v>
      </c>
      <c r="S300" s="41">
        <v>8371</v>
      </c>
      <c r="T300" s="41">
        <v>8705</v>
      </c>
      <c r="U300" s="41">
        <v>8092</v>
      </c>
      <c r="V300" s="41">
        <v>8339</v>
      </c>
      <c r="W300" s="41">
        <v>6147</v>
      </c>
      <c r="X300" s="41">
        <v>5521.33</v>
      </c>
      <c r="Y300" s="41">
        <v>7625.2</v>
      </c>
      <c r="Z300" s="56">
        <f t="shared" si="117"/>
        <v>0.12934362934362942</v>
      </c>
      <c r="AA300" s="56">
        <f t="shared" si="118"/>
        <v>0.16186516186516187</v>
      </c>
      <c r="AB300" s="56">
        <f t="shared" si="119"/>
        <v>0.56682506682506673</v>
      </c>
      <c r="AC300" s="57">
        <f t="shared" si="121"/>
        <v>6942.0752895752903</v>
      </c>
      <c r="AD300" s="57">
        <f t="shared" si="122"/>
        <v>7141.9851499851502</v>
      </c>
      <c r="AE300" s="57">
        <f t="shared" si="123"/>
        <v>9631.2736857736854</v>
      </c>
      <c r="AF300" s="58">
        <f t="shared" si="104"/>
        <v>23715.334125334128</v>
      </c>
      <c r="AG300" s="85">
        <v>5.141986608136722E-2</v>
      </c>
      <c r="AH300" s="83">
        <f t="shared" si="124"/>
        <v>23715.334125334135</v>
      </c>
      <c r="AI300" s="84">
        <f t="shared" si="105"/>
        <v>0</v>
      </c>
      <c r="AJ300" s="59">
        <f t="shared" si="106"/>
        <v>5.141986608136722E-2</v>
      </c>
      <c r="AK300" s="60">
        <f t="shared" si="125"/>
        <v>6463.0779168021636</v>
      </c>
      <c r="AL300" s="61">
        <f t="shared" si="107"/>
        <v>5.1400000000000001E-2</v>
      </c>
      <c r="AM300" s="62">
        <f t="shared" si="120"/>
        <v>-7.5716200008891787E-3</v>
      </c>
      <c r="AN300" s="41"/>
      <c r="AO300" s="41"/>
      <c r="AP300" s="41"/>
      <c r="AQ300" s="63">
        <f t="shared" si="108"/>
        <v>5.141986608136722E-2</v>
      </c>
      <c r="AR300" s="58">
        <f t="shared" si="126"/>
        <v>6147</v>
      </c>
      <c r="AS300" s="43">
        <f t="shared" si="109"/>
        <v>6463.0779168021636</v>
      </c>
      <c r="AT300" s="64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1">
        <v>297</v>
      </c>
      <c r="B301" s="36" t="s">
        <v>888</v>
      </c>
      <c r="C301" s="36" t="s">
        <v>890</v>
      </c>
      <c r="D301" s="37" t="s">
        <v>866</v>
      </c>
      <c r="E301" s="37" t="s">
        <v>867</v>
      </c>
      <c r="F301" s="38" t="s">
        <v>889</v>
      </c>
      <c r="G301" s="38">
        <v>6</v>
      </c>
      <c r="H301" s="38" t="s">
        <v>21</v>
      </c>
      <c r="I301" s="38" t="s">
        <v>1079</v>
      </c>
      <c r="J301" s="38" t="s">
        <v>24</v>
      </c>
      <c r="K301" s="41">
        <v>4738</v>
      </c>
      <c r="L301" s="41">
        <v>3816</v>
      </c>
      <c r="M301" s="41">
        <v>4739</v>
      </c>
      <c r="N301" s="41">
        <v>5395</v>
      </c>
      <c r="O301" s="41">
        <v>4908</v>
      </c>
      <c r="P301" s="41">
        <v>5165</v>
      </c>
      <c r="Q301" s="41">
        <v>6597</v>
      </c>
      <c r="R301" s="41">
        <v>5350</v>
      </c>
      <c r="S301" s="41">
        <v>5243</v>
      </c>
      <c r="T301" s="41">
        <v>5703</v>
      </c>
      <c r="U301" s="41">
        <v>5189</v>
      </c>
      <c r="V301" s="41">
        <v>5953</v>
      </c>
      <c r="W301" s="41">
        <v>4798</v>
      </c>
      <c r="X301" s="41">
        <v>4393</v>
      </c>
      <c r="Y301" s="41">
        <v>5558.5</v>
      </c>
      <c r="Z301" s="56">
        <f t="shared" si="117"/>
        <v>3.588011819333059E-2</v>
      </c>
      <c r="AA301" s="56">
        <f t="shared" si="118"/>
        <v>9.0122414520894978E-2</v>
      </c>
      <c r="AB301" s="56">
        <f t="shared" si="119"/>
        <v>0.39235964542000845</v>
      </c>
      <c r="AC301" s="57">
        <f t="shared" si="121"/>
        <v>4970.1528070916002</v>
      </c>
      <c r="AD301" s="57">
        <f t="shared" si="122"/>
        <v>5230.4073448712543</v>
      </c>
      <c r="AE301" s="57">
        <f t="shared" si="123"/>
        <v>6680.5415787252005</v>
      </c>
      <c r="AF301" s="58">
        <f t="shared" si="104"/>
        <v>16881.101730688053</v>
      </c>
      <c r="AG301" s="85">
        <v>3.2320531214600511E-2</v>
      </c>
      <c r="AH301" s="83">
        <f t="shared" si="124"/>
        <v>16881.101730688039</v>
      </c>
      <c r="AI301" s="84">
        <f t="shared" si="105"/>
        <v>0</v>
      </c>
      <c r="AJ301" s="59">
        <f t="shared" si="106"/>
        <v>3.2320531214600511E-2</v>
      </c>
      <c r="AK301" s="60">
        <f t="shared" si="125"/>
        <v>4953.0739087676529</v>
      </c>
      <c r="AL301" s="61">
        <f t="shared" si="107"/>
        <v>3.2300000000000002E-2</v>
      </c>
      <c r="AM301" s="62">
        <f t="shared" si="120"/>
        <v>1.0492216050159708E-3</v>
      </c>
      <c r="AN301" s="41"/>
      <c r="AO301" s="41"/>
      <c r="AP301" s="41"/>
      <c r="AQ301" s="63">
        <f t="shared" si="108"/>
        <v>3.2320531214600511E-2</v>
      </c>
      <c r="AR301" s="58">
        <f t="shared" si="126"/>
        <v>4798</v>
      </c>
      <c r="AS301" s="43">
        <f t="shared" si="109"/>
        <v>4953.0739087676529</v>
      </c>
      <c r="AT301" s="64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1">
        <v>298</v>
      </c>
      <c r="B302" s="36" t="s">
        <v>891</v>
      </c>
      <c r="C302" s="36" t="s">
        <v>892</v>
      </c>
      <c r="D302" s="37" t="s">
        <v>866</v>
      </c>
      <c r="E302" s="37" t="s">
        <v>867</v>
      </c>
      <c r="F302" s="38" t="s">
        <v>81</v>
      </c>
      <c r="G302" s="38">
        <v>6</v>
      </c>
      <c r="H302" s="38" t="s">
        <v>21</v>
      </c>
      <c r="I302" s="38" t="s">
        <v>1079</v>
      </c>
      <c r="J302" s="38" t="s">
        <v>24</v>
      </c>
      <c r="K302" s="41">
        <v>1264.67</v>
      </c>
      <c r="L302" s="41">
        <v>1100</v>
      </c>
      <c r="M302" s="41">
        <v>1665.83</v>
      </c>
      <c r="N302" s="41">
        <v>1462.17</v>
      </c>
      <c r="O302" s="41">
        <v>1292.6600000000001</v>
      </c>
      <c r="P302" s="41">
        <v>1208.3399999999999</v>
      </c>
      <c r="Q302" s="41">
        <v>1073</v>
      </c>
      <c r="R302" s="41">
        <v>1201</v>
      </c>
      <c r="S302" s="41">
        <v>1155</v>
      </c>
      <c r="T302" s="41">
        <v>1129</v>
      </c>
      <c r="U302" s="41">
        <v>1216</v>
      </c>
      <c r="V302" s="41">
        <v>1193.5</v>
      </c>
      <c r="W302" s="41">
        <v>1171.5</v>
      </c>
      <c r="X302" s="41">
        <v>1024</v>
      </c>
      <c r="Y302" s="41">
        <v>1117</v>
      </c>
      <c r="Z302" s="56">
        <f t="shared" si="117"/>
        <v>2.2132255845398463E-2</v>
      </c>
      <c r="AA302" s="56">
        <f t="shared" si="118"/>
        <v>-4.4541263728878011E-2</v>
      </c>
      <c r="AB302" s="56">
        <f t="shared" si="119"/>
        <v>-0.15155732325428772</v>
      </c>
      <c r="AC302" s="57">
        <f t="shared" si="121"/>
        <v>1197.4279377228843</v>
      </c>
      <c r="AD302" s="57">
        <f t="shared" si="122"/>
        <v>1119.3199095416194</v>
      </c>
      <c r="AE302" s="57">
        <f t="shared" si="123"/>
        <v>993.95059580760199</v>
      </c>
      <c r="AF302" s="58">
        <f t="shared" si="104"/>
        <v>3310.6984430721054</v>
      </c>
      <c r="AG302" s="85">
        <v>-1.1885946914072534E-2</v>
      </c>
      <c r="AH302" s="83">
        <f t="shared" si="124"/>
        <v>3310.6984430721059</v>
      </c>
      <c r="AI302" s="84">
        <f t="shared" si="105"/>
        <v>0</v>
      </c>
      <c r="AJ302" s="59">
        <f t="shared" si="106"/>
        <v>-1.1885946914072534E-2</v>
      </c>
      <c r="AK302" s="60">
        <f t="shared" si="125"/>
        <v>1157.5756131901639</v>
      </c>
      <c r="AL302" s="61">
        <f t="shared" si="107"/>
        <v>-1.1900000000000001E-2</v>
      </c>
      <c r="AM302" s="62">
        <f t="shared" si="120"/>
        <v>-6.3568955362804935E-3</v>
      </c>
      <c r="AN302" s="41"/>
      <c r="AO302" s="41"/>
      <c r="AP302" s="41"/>
      <c r="AQ302" s="63">
        <f t="shared" si="108"/>
        <v>-1.1885946914072534E-2</v>
      </c>
      <c r="AR302" s="58">
        <f t="shared" si="126"/>
        <v>1171.5</v>
      </c>
      <c r="AS302" s="43">
        <f t="shared" si="109"/>
        <v>1157.5756131901639</v>
      </c>
      <c r="AT302" s="64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1">
        <v>299</v>
      </c>
      <c r="B303" s="36" t="s">
        <v>893</v>
      </c>
      <c r="C303" s="36" t="s">
        <v>895</v>
      </c>
      <c r="D303" s="37" t="s">
        <v>866</v>
      </c>
      <c r="E303" s="37" t="s">
        <v>867</v>
      </c>
      <c r="F303" s="38" t="s">
        <v>894</v>
      </c>
      <c r="G303" s="38">
        <v>5</v>
      </c>
      <c r="H303" s="38" t="s">
        <v>21</v>
      </c>
      <c r="I303" s="38" t="s">
        <v>1079</v>
      </c>
      <c r="J303" s="38" t="s">
        <v>24</v>
      </c>
      <c r="K303" s="41">
        <v>189778.80000000002</v>
      </c>
      <c r="L303" s="41">
        <v>178662.40999999997</v>
      </c>
      <c r="M303" s="41">
        <v>206886.25</v>
      </c>
      <c r="N303" s="41">
        <v>183085.03999999998</v>
      </c>
      <c r="O303" s="41">
        <v>168667.57</v>
      </c>
      <c r="P303" s="41">
        <v>176927.25</v>
      </c>
      <c r="Q303" s="41">
        <v>161470.84999999998</v>
      </c>
      <c r="R303" s="41">
        <v>165692.72</v>
      </c>
      <c r="S303" s="41">
        <v>165808.58000000002</v>
      </c>
      <c r="T303" s="41">
        <v>173666.79</v>
      </c>
      <c r="U303" s="41">
        <v>176639.16</v>
      </c>
      <c r="V303" s="41">
        <v>172286.29</v>
      </c>
      <c r="W303" s="41">
        <v>179601.99</v>
      </c>
      <c r="X303" s="41">
        <v>170447.4</v>
      </c>
      <c r="Y303" s="41">
        <v>177766.1</v>
      </c>
      <c r="Z303" s="56">
        <f t="shared" si="117"/>
        <v>-0.11124124507057698</v>
      </c>
      <c r="AA303" s="56">
        <f t="shared" si="118"/>
        <v>-6.7718575520553492E-2</v>
      </c>
      <c r="AB303" s="56">
        <f t="shared" si="119"/>
        <v>-0.14916286750680285</v>
      </c>
      <c r="AC303" s="57">
        <f t="shared" si="121"/>
        <v>159622.84101524667</v>
      </c>
      <c r="AD303" s="57">
        <f t="shared" si="122"/>
        <v>167439.59907654329</v>
      </c>
      <c r="AE303" s="57">
        <f t="shared" si="123"/>
        <v>152812.04216167185</v>
      </c>
      <c r="AF303" s="58">
        <f t="shared" si="104"/>
        <v>479874.48225346179</v>
      </c>
      <c r="AG303" s="85">
        <v>-2.2934979067433418E-2</v>
      </c>
      <c r="AH303" s="83">
        <f t="shared" si="124"/>
        <v>479874.48225346149</v>
      </c>
      <c r="AI303" s="84">
        <f t="shared" si="105"/>
        <v>0</v>
      </c>
      <c r="AJ303" s="59">
        <f t="shared" si="106"/>
        <v>-2.2934979067433418E-2</v>
      </c>
      <c r="AK303" s="60">
        <f t="shared" si="125"/>
        <v>175482.82211888061</v>
      </c>
      <c r="AL303" s="61">
        <f t="shared" si="107"/>
        <v>-2.29E-2</v>
      </c>
      <c r="AM303" s="62">
        <f t="shared" si="120"/>
        <v>-4.5824639449155713E-3</v>
      </c>
      <c r="AN303" s="41"/>
      <c r="AO303" s="41"/>
      <c r="AP303" s="41"/>
      <c r="AQ303" s="63">
        <f t="shared" si="108"/>
        <v>-2.2934979067433418E-2</v>
      </c>
      <c r="AR303" s="58">
        <f t="shared" si="126"/>
        <v>179601.99</v>
      </c>
      <c r="AS303" s="43">
        <f t="shared" si="109"/>
        <v>175482.82211888061</v>
      </c>
      <c r="AT303" s="64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1">
        <v>300</v>
      </c>
      <c r="B304" s="36" t="s">
        <v>896</v>
      </c>
      <c r="C304" s="36" t="s">
        <v>898</v>
      </c>
      <c r="D304" s="37" t="s">
        <v>866</v>
      </c>
      <c r="E304" s="37" t="s">
        <v>867</v>
      </c>
      <c r="F304" s="38" t="s">
        <v>897</v>
      </c>
      <c r="G304" s="38">
        <v>6</v>
      </c>
      <c r="H304" s="38" t="s">
        <v>21</v>
      </c>
      <c r="I304" s="38" t="s">
        <v>1079</v>
      </c>
      <c r="J304" s="38" t="s">
        <v>24</v>
      </c>
      <c r="K304" s="41">
        <v>58091</v>
      </c>
      <c r="L304" s="41">
        <v>57466.7</v>
      </c>
      <c r="M304" s="41">
        <v>56846.96</v>
      </c>
      <c r="N304" s="41">
        <v>67717.320000000007</v>
      </c>
      <c r="O304" s="41">
        <v>61939.75</v>
      </c>
      <c r="P304" s="41">
        <v>67367.78</v>
      </c>
      <c r="Q304" s="41">
        <v>66979.58</v>
      </c>
      <c r="R304" s="41">
        <v>68015.78</v>
      </c>
      <c r="S304" s="41">
        <v>68932.709999999992</v>
      </c>
      <c r="T304" s="41">
        <v>61708.98</v>
      </c>
      <c r="U304" s="41">
        <v>62893.69</v>
      </c>
      <c r="V304" s="41">
        <v>65192.39</v>
      </c>
      <c r="W304" s="41">
        <v>54463.25</v>
      </c>
      <c r="X304" s="41">
        <v>57937.2</v>
      </c>
      <c r="Y304" s="41">
        <v>57222.2</v>
      </c>
      <c r="Z304" s="56">
        <f t="shared" si="117"/>
        <v>6.6253808679485715E-2</v>
      </c>
      <c r="AA304" s="56">
        <f t="shared" si="118"/>
        <v>0.15969392849150466</v>
      </c>
      <c r="AB304" s="56">
        <f t="shared" si="119"/>
        <v>0.15301130984145561</v>
      </c>
      <c r="AC304" s="57">
        <f t="shared" si="121"/>
        <v>58071.647745563001</v>
      </c>
      <c r="AD304" s="57">
        <f t="shared" si="122"/>
        <v>63160.700350914944</v>
      </c>
      <c r="AE304" s="57">
        <f t="shared" si="123"/>
        <v>62796.743220722659</v>
      </c>
      <c r="AF304" s="58">
        <f t="shared" si="104"/>
        <v>184029.0913172006</v>
      </c>
      <c r="AG304" s="85">
        <v>2.403782708853917E-2</v>
      </c>
      <c r="AH304" s="83">
        <f t="shared" si="124"/>
        <v>184029.0913172006</v>
      </c>
      <c r="AI304" s="84">
        <f t="shared" si="105"/>
        <v>0</v>
      </c>
      <c r="AJ304" s="59">
        <f t="shared" si="106"/>
        <v>2.403782708853917E-2</v>
      </c>
      <c r="AK304" s="60">
        <f t="shared" si="125"/>
        <v>55772.428186179874</v>
      </c>
      <c r="AL304" s="61">
        <f t="shared" si="107"/>
        <v>2.4E-2</v>
      </c>
      <c r="AM304" s="62">
        <f t="shared" si="120"/>
        <v>-5.3593027721724473E-3</v>
      </c>
      <c r="AN304" s="41"/>
      <c r="AO304" s="41"/>
      <c r="AP304" s="41"/>
      <c r="AQ304" s="63">
        <f t="shared" si="108"/>
        <v>2.403782708853917E-2</v>
      </c>
      <c r="AR304" s="58">
        <f t="shared" si="126"/>
        <v>54463.25</v>
      </c>
      <c r="AS304" s="43">
        <f t="shared" si="109"/>
        <v>55772.428186179874</v>
      </c>
      <c r="AT304" s="64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1">
        <v>301</v>
      </c>
      <c r="B305" s="36" t="s">
        <v>899</v>
      </c>
      <c r="C305" s="36" t="s">
        <v>901</v>
      </c>
      <c r="D305" s="37" t="s">
        <v>866</v>
      </c>
      <c r="E305" s="37" t="s">
        <v>867</v>
      </c>
      <c r="F305" s="38" t="s">
        <v>900</v>
      </c>
      <c r="G305" s="38">
        <v>3</v>
      </c>
      <c r="H305" s="38" t="s">
        <v>1073</v>
      </c>
      <c r="I305" s="38" t="s">
        <v>1079</v>
      </c>
      <c r="J305" s="38" t="s">
        <v>24</v>
      </c>
      <c r="K305" s="41">
        <v>730146.56</v>
      </c>
      <c r="L305" s="41">
        <v>678682.96</v>
      </c>
      <c r="M305" s="41">
        <v>707002.32</v>
      </c>
      <c r="N305" s="41">
        <v>677721.5</v>
      </c>
      <c r="O305" s="41">
        <v>662467</v>
      </c>
      <c r="P305" s="41">
        <v>653538</v>
      </c>
      <c r="Q305" s="41">
        <v>648586</v>
      </c>
      <c r="R305" s="41">
        <v>638404</v>
      </c>
      <c r="S305" s="41">
        <v>645169</v>
      </c>
      <c r="T305" s="41">
        <v>709316</v>
      </c>
      <c r="U305" s="41">
        <v>663707</v>
      </c>
      <c r="V305" s="41">
        <v>717518</v>
      </c>
      <c r="W305" s="41">
        <v>770444.34000000008</v>
      </c>
      <c r="X305" s="41">
        <v>712027.66</v>
      </c>
      <c r="Y305" s="41">
        <v>807550.8</v>
      </c>
      <c r="Z305" s="56">
        <f t="shared" si="117"/>
        <v>-9.2693116297089762E-2</v>
      </c>
      <c r="AA305" s="56">
        <f t="shared" si="118"/>
        <v>-0.10492216795488296</v>
      </c>
      <c r="AB305" s="56">
        <f t="shared" si="119"/>
        <v>-0.11170436795593486</v>
      </c>
      <c r="AC305" s="57">
        <f t="shared" si="121"/>
        <v>699029.45319194556</v>
      </c>
      <c r="AD305" s="57">
        <f t="shared" si="122"/>
        <v>689607.64955863112</v>
      </c>
      <c r="AE305" s="57">
        <f t="shared" si="123"/>
        <v>684382.34195507271</v>
      </c>
      <c r="AF305" s="58">
        <f t="shared" si="104"/>
        <v>2073019.4447056493</v>
      </c>
      <c r="AG305" s="85">
        <v>-2.1559508175795997E-2</v>
      </c>
      <c r="AH305" s="83">
        <f t="shared" si="124"/>
        <v>2073019.44470565</v>
      </c>
      <c r="AI305" s="84">
        <f t="shared" si="105"/>
        <v>0</v>
      </c>
      <c r="AJ305" s="59">
        <f t="shared" si="106"/>
        <v>-2.1559508175795997E-2</v>
      </c>
      <c r="AK305" s="60">
        <f t="shared" si="125"/>
        <v>753833.93895277439</v>
      </c>
      <c r="AL305" s="61">
        <f t="shared" si="107"/>
        <v>-2.1600000000000001E-2</v>
      </c>
      <c r="AM305" s="62">
        <f t="shared" si="120"/>
        <v>4.4868803911961574E-3</v>
      </c>
      <c r="AN305" s="41"/>
      <c r="AO305" s="41"/>
      <c r="AP305" s="41"/>
      <c r="AQ305" s="63">
        <f t="shared" si="108"/>
        <v>-2.1559508175795997E-2</v>
      </c>
      <c r="AR305" s="58">
        <f t="shared" si="126"/>
        <v>770444.34000000008</v>
      </c>
      <c r="AS305" s="43">
        <f t="shared" si="109"/>
        <v>753833.93895277439</v>
      </c>
      <c r="AT305" s="64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1">
        <v>302</v>
      </c>
      <c r="B306" s="36" t="s">
        <v>902</v>
      </c>
      <c r="C306" s="36" t="s">
        <v>904</v>
      </c>
      <c r="D306" s="37" t="s">
        <v>866</v>
      </c>
      <c r="E306" s="37" t="s">
        <v>867</v>
      </c>
      <c r="F306" s="38" t="s">
        <v>903</v>
      </c>
      <c r="G306" s="38">
        <v>2</v>
      </c>
      <c r="H306" s="38" t="s">
        <v>1073</v>
      </c>
      <c r="I306" s="38" t="s">
        <v>1079</v>
      </c>
      <c r="J306" s="38" t="s">
        <v>24</v>
      </c>
      <c r="K306" s="41">
        <v>1084551.6499999999</v>
      </c>
      <c r="L306" s="41">
        <v>1004404.16</v>
      </c>
      <c r="M306" s="41">
        <v>1088022.6200000001</v>
      </c>
      <c r="N306" s="41">
        <v>1074715.3599999999</v>
      </c>
      <c r="O306" s="41">
        <v>1017414.55</v>
      </c>
      <c r="P306" s="41">
        <v>977728.89</v>
      </c>
      <c r="Q306" s="41">
        <v>986684.83000000007</v>
      </c>
      <c r="R306" s="41">
        <v>989778.54</v>
      </c>
      <c r="S306" s="41">
        <v>1006090.3800000001</v>
      </c>
      <c r="T306" s="41">
        <v>1109926.9099999999</v>
      </c>
      <c r="U306" s="41">
        <v>1028931.3200000001</v>
      </c>
      <c r="V306" s="41">
        <v>1083260.4300000002</v>
      </c>
      <c r="W306" s="41">
        <v>1076434.17</v>
      </c>
      <c r="X306" s="41">
        <v>1041137.1500000001</v>
      </c>
      <c r="Y306" s="41">
        <v>1181569.6000000001</v>
      </c>
      <c r="Z306" s="56">
        <f t="shared" si="117"/>
        <v>-6.1903091475634109E-2</v>
      </c>
      <c r="AA306" s="56">
        <f t="shared" si="118"/>
        <v>-9.8494857298866201E-2</v>
      </c>
      <c r="AB306" s="56">
        <f t="shared" si="119"/>
        <v>-9.0237122409061676E-2</v>
      </c>
      <c r="AC306" s="57">
        <f t="shared" si="121"/>
        <v>1009799.5671069917</v>
      </c>
      <c r="AD306" s="57">
        <f t="shared" si="122"/>
        <v>970410.9400342264</v>
      </c>
      <c r="AE306" s="57">
        <f t="shared" si="123"/>
        <v>979299.8480364132</v>
      </c>
      <c r="AF306" s="58">
        <f t="shared" si="104"/>
        <v>2959510.3551776311</v>
      </c>
      <c r="AG306" s="85">
        <v>-1.7317116080769742E-2</v>
      </c>
      <c r="AH306" s="83">
        <f t="shared" si="124"/>
        <v>2959510.3551776321</v>
      </c>
      <c r="AI306" s="84">
        <f t="shared" si="105"/>
        <v>0</v>
      </c>
      <c r="AJ306" s="59">
        <f t="shared" si="106"/>
        <v>-1.7317116080769742E-2</v>
      </c>
      <c r="AK306" s="60">
        <f t="shared" si="125"/>
        <v>1057793.434524803</v>
      </c>
      <c r="AL306" s="61">
        <f t="shared" si="107"/>
        <v>-1.7299999999999999E-2</v>
      </c>
      <c r="AM306" s="62">
        <f t="shared" si="120"/>
        <v>-6.2587003769976057E-4</v>
      </c>
      <c r="AN306" s="41"/>
      <c r="AO306" s="41"/>
      <c r="AP306" s="41"/>
      <c r="AQ306" s="63">
        <f t="shared" si="108"/>
        <v>-1.7317116080769742E-2</v>
      </c>
      <c r="AR306" s="58">
        <f t="shared" si="126"/>
        <v>1076434.17</v>
      </c>
      <c r="AS306" s="43">
        <f t="shared" si="109"/>
        <v>1057793.434524803</v>
      </c>
      <c r="AT306" s="64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1">
        <v>303</v>
      </c>
      <c r="B307" s="36" t="s">
        <v>905</v>
      </c>
      <c r="C307" s="36" t="s">
        <v>907</v>
      </c>
      <c r="D307" s="37" t="s">
        <v>866</v>
      </c>
      <c r="E307" s="37" t="s">
        <v>867</v>
      </c>
      <c r="F307" s="38" t="s">
        <v>906</v>
      </c>
      <c r="G307" s="38">
        <v>4</v>
      </c>
      <c r="H307" s="38" t="s">
        <v>21</v>
      </c>
      <c r="I307" s="38" t="s">
        <v>1079</v>
      </c>
      <c r="J307" s="38" t="s">
        <v>24</v>
      </c>
      <c r="K307" s="41">
        <v>260773.69</v>
      </c>
      <c r="L307" s="41">
        <v>250331.51999999996</v>
      </c>
      <c r="M307" s="41">
        <v>239201.7</v>
      </c>
      <c r="N307" s="41">
        <v>225884.63</v>
      </c>
      <c r="O307" s="41">
        <v>214536.08000000002</v>
      </c>
      <c r="P307" s="41">
        <v>199406.14</v>
      </c>
      <c r="Q307" s="41">
        <v>199239.71</v>
      </c>
      <c r="R307" s="41">
        <v>196735.34999999998</v>
      </c>
      <c r="S307" s="41">
        <v>196640.01</v>
      </c>
      <c r="T307" s="41">
        <v>214131.54</v>
      </c>
      <c r="U307" s="41">
        <v>198463.65</v>
      </c>
      <c r="V307" s="41">
        <v>222098.9</v>
      </c>
      <c r="W307" s="41">
        <v>225399.09</v>
      </c>
      <c r="X307" s="41">
        <v>223833.24</v>
      </c>
      <c r="Y307" s="41">
        <v>246031.2</v>
      </c>
      <c r="Z307" s="56">
        <f t="shared" si="117"/>
        <v>-0.17730933668960236</v>
      </c>
      <c r="AA307" s="56">
        <f t="shared" si="118"/>
        <v>-0.23532876341934639</v>
      </c>
      <c r="AB307" s="56">
        <f t="shared" si="119"/>
        <v>-0.23596697964430391</v>
      </c>
      <c r="AC307" s="57">
        <f t="shared" si="121"/>
        <v>185433.72686166002</v>
      </c>
      <c r="AD307" s="57">
        <f t="shared" si="122"/>
        <v>172356.20087445402</v>
      </c>
      <c r="AE307" s="57">
        <f t="shared" si="123"/>
        <v>172212.34751812537</v>
      </c>
      <c r="AF307" s="58">
        <f t="shared" si="104"/>
        <v>530002.27525423933</v>
      </c>
      <c r="AG307" s="85">
        <v>-4.7704579249195196E-2</v>
      </c>
      <c r="AH307" s="83">
        <f t="shared" si="124"/>
        <v>530002.23831729055</v>
      </c>
      <c r="AI307" s="84">
        <f t="shared" si="105"/>
        <v>3.6936948774382472E-2</v>
      </c>
      <c r="AJ307" s="59">
        <f t="shared" si="106"/>
        <v>-4.7704579249195196E-2</v>
      </c>
      <c r="AK307" s="60">
        <f t="shared" si="125"/>
        <v>214646.52124839849</v>
      </c>
      <c r="AL307" s="61">
        <f t="shared" si="107"/>
        <v>-4.7699999999999999E-2</v>
      </c>
      <c r="AM307" s="62">
        <f t="shared" si="120"/>
        <v>-1.2074871419033961E-2</v>
      </c>
      <c r="AN307" s="41"/>
      <c r="AO307" s="41"/>
      <c r="AP307" s="41"/>
      <c r="AQ307" s="63">
        <f t="shared" si="108"/>
        <v>-4.7704579249195196E-2</v>
      </c>
      <c r="AR307" s="58">
        <f t="shared" si="126"/>
        <v>225399.09</v>
      </c>
      <c r="AS307" s="43">
        <f t="shared" si="109"/>
        <v>214646.52124839849</v>
      </c>
      <c r="AT307" s="64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1">
        <v>304</v>
      </c>
      <c r="B308" s="36" t="s">
        <v>908</v>
      </c>
      <c r="C308" s="36" t="s">
        <v>910</v>
      </c>
      <c r="D308" s="37" t="s">
        <v>866</v>
      </c>
      <c r="E308" s="37" t="s">
        <v>867</v>
      </c>
      <c r="F308" s="38" t="s">
        <v>909</v>
      </c>
      <c r="G308" s="38">
        <v>3</v>
      </c>
      <c r="H308" s="38" t="s">
        <v>1073</v>
      </c>
      <c r="I308" s="38" t="s">
        <v>1079</v>
      </c>
      <c r="J308" s="38" t="s">
        <v>24</v>
      </c>
      <c r="K308" s="41">
        <v>1206061.8199999998</v>
      </c>
      <c r="L308" s="41">
        <v>1210964</v>
      </c>
      <c r="M308" s="41">
        <v>1221862.08</v>
      </c>
      <c r="N308" s="41">
        <v>1118348.79</v>
      </c>
      <c r="O308" s="41">
        <v>1054448.04</v>
      </c>
      <c r="P308" s="41">
        <v>1084491.44</v>
      </c>
      <c r="Q308" s="41">
        <v>1025303.9400000001</v>
      </c>
      <c r="R308" s="41">
        <v>1105538.07</v>
      </c>
      <c r="S308" s="41">
        <v>1125930.5</v>
      </c>
      <c r="T308" s="41">
        <v>1092114.26</v>
      </c>
      <c r="U308" s="41">
        <v>1157677.6099999999</v>
      </c>
      <c r="V308" s="41">
        <v>1192514.2000000002</v>
      </c>
      <c r="W308" s="41">
        <v>1282790.58</v>
      </c>
      <c r="X308" s="41">
        <v>1205576.02</v>
      </c>
      <c r="Y308" s="41">
        <v>1181332.3</v>
      </c>
      <c r="Z308" s="56">
        <f t="shared" si="117"/>
        <v>-0.12570979155944084</v>
      </c>
      <c r="AA308" s="56">
        <f t="shared" si="118"/>
        <v>-0.10079945984858385</v>
      </c>
      <c r="AB308" s="56">
        <f t="shared" si="119"/>
        <v>-0.14987447326705006</v>
      </c>
      <c r="AC308" s="57">
        <f t="shared" si="121"/>
        <v>1121531.2435737858</v>
      </c>
      <c r="AD308" s="57">
        <f t="shared" si="122"/>
        <v>1153485.9824371485</v>
      </c>
      <c r="AE308" s="57">
        <f t="shared" si="123"/>
        <v>1090533.0175105664</v>
      </c>
      <c r="AF308" s="58">
        <f t="shared" si="104"/>
        <v>3365550.2435215008</v>
      </c>
      <c r="AG308" s="85">
        <v>-2.6502309712226408E-2</v>
      </c>
      <c r="AH308" s="83">
        <f t="shared" si="124"/>
        <v>3365550.2435215004</v>
      </c>
      <c r="AI308" s="84">
        <f t="shared" si="105"/>
        <v>0</v>
      </c>
      <c r="AJ308" s="59">
        <f t="shared" si="106"/>
        <v>-2.6502309712226408E-2</v>
      </c>
      <c r="AK308" s="60">
        <f t="shared" si="125"/>
        <v>1248793.6667529135</v>
      </c>
      <c r="AL308" s="61">
        <f t="shared" si="107"/>
        <v>-2.6499999999999999E-2</v>
      </c>
      <c r="AM308" s="62">
        <f t="shared" si="120"/>
        <v>5.1530220617708178E-3</v>
      </c>
      <c r="AN308" s="41"/>
      <c r="AO308" s="41"/>
      <c r="AP308" s="41"/>
      <c r="AQ308" s="63">
        <f t="shared" si="108"/>
        <v>-2.6502309712226408E-2</v>
      </c>
      <c r="AR308" s="58">
        <f t="shared" si="126"/>
        <v>1282790.58</v>
      </c>
      <c r="AS308" s="43">
        <f t="shared" si="109"/>
        <v>1248793.6667529135</v>
      </c>
      <c r="AT308" s="64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1">
        <v>305</v>
      </c>
      <c r="B309" s="36" t="s">
        <v>911</v>
      </c>
      <c r="C309" s="36" t="s">
        <v>913</v>
      </c>
      <c r="D309" s="37" t="s">
        <v>866</v>
      </c>
      <c r="E309" s="37" t="s">
        <v>867</v>
      </c>
      <c r="F309" s="38" t="s">
        <v>912</v>
      </c>
      <c r="G309" s="38">
        <v>4</v>
      </c>
      <c r="H309" s="38" t="s">
        <v>21</v>
      </c>
      <c r="I309" s="38" t="s">
        <v>1079</v>
      </c>
      <c r="J309" s="38" t="s">
        <v>24</v>
      </c>
      <c r="K309" s="41">
        <v>54806.09</v>
      </c>
      <c r="L309" s="41">
        <v>50753.729999999996</v>
      </c>
      <c r="M309" s="41">
        <v>57683.89</v>
      </c>
      <c r="N309" s="41">
        <v>52275.64</v>
      </c>
      <c r="O309" s="41">
        <v>46882.479999999996</v>
      </c>
      <c r="P309" s="41">
        <v>47182.89</v>
      </c>
      <c r="Q309" s="41">
        <v>47035.8</v>
      </c>
      <c r="R309" s="41">
        <v>46142.67</v>
      </c>
      <c r="S309" s="41">
        <v>47092.42</v>
      </c>
      <c r="T309" s="41">
        <v>52335.679999999993</v>
      </c>
      <c r="U309" s="41">
        <v>51633.649999999994</v>
      </c>
      <c r="V309" s="41">
        <v>55919.07</v>
      </c>
      <c r="W309" s="41">
        <v>60711.54</v>
      </c>
      <c r="X309" s="41">
        <v>56838.54</v>
      </c>
      <c r="Y309" s="41">
        <v>64095</v>
      </c>
      <c r="Z309" s="56">
        <f t="shared" si="117"/>
        <v>-0.14457535649779063</v>
      </c>
      <c r="AA309" s="56">
        <f t="shared" si="118"/>
        <v>-0.13909403133848808</v>
      </c>
      <c r="AB309" s="56">
        <f t="shared" si="119"/>
        <v>-0.14177785716879265</v>
      </c>
      <c r="AC309" s="57">
        <f t="shared" si="121"/>
        <v>51934.147460970125</v>
      </c>
      <c r="AD309" s="57">
        <f t="shared" si="122"/>
        <v>52266.927152632132</v>
      </c>
      <c r="AE309" s="57">
        <f t="shared" si="123"/>
        <v>52103.987953382559</v>
      </c>
      <c r="AF309" s="58">
        <f t="shared" si="104"/>
        <v>156305.06256698479</v>
      </c>
      <c r="AG309" s="85">
        <v>-3.0184967990459079E-2</v>
      </c>
      <c r="AH309" s="83">
        <f t="shared" si="124"/>
        <v>156305.06256698476</v>
      </c>
      <c r="AI309" s="84">
        <f t="shared" si="105"/>
        <v>0</v>
      </c>
      <c r="AJ309" s="59">
        <f t="shared" si="106"/>
        <v>-3.0184967990459079E-2</v>
      </c>
      <c r="AK309" s="60">
        <f t="shared" si="125"/>
        <v>58878.964108448527</v>
      </c>
      <c r="AL309" s="61">
        <f t="shared" si="107"/>
        <v>-3.0200000000000001E-2</v>
      </c>
      <c r="AM309" s="62">
        <f t="shared" si="120"/>
        <v>8.5641708127208727E-3</v>
      </c>
      <c r="AN309" s="41"/>
      <c r="AO309" s="41"/>
      <c r="AP309" s="41"/>
      <c r="AQ309" s="63">
        <f t="shared" si="108"/>
        <v>-3.0184967990459079E-2</v>
      </c>
      <c r="AR309" s="58">
        <f t="shared" si="126"/>
        <v>60711.54</v>
      </c>
      <c r="AS309" s="43">
        <f t="shared" si="109"/>
        <v>58878.964108448527</v>
      </c>
      <c r="AT309" s="64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1">
        <v>306</v>
      </c>
      <c r="B310" s="36" t="s">
        <v>914</v>
      </c>
      <c r="C310" s="36" t="s">
        <v>916</v>
      </c>
      <c r="D310" s="37" t="s">
        <v>866</v>
      </c>
      <c r="E310" s="37" t="s">
        <v>867</v>
      </c>
      <c r="F310" s="38" t="s">
        <v>915</v>
      </c>
      <c r="G310" s="38">
        <v>2</v>
      </c>
      <c r="H310" s="38" t="s">
        <v>1073</v>
      </c>
      <c r="I310" s="38" t="s">
        <v>1079</v>
      </c>
      <c r="J310" s="38" t="s">
        <v>24</v>
      </c>
      <c r="K310" s="41">
        <v>231985.76</v>
      </c>
      <c r="L310" s="41">
        <v>232151.99</v>
      </c>
      <c r="M310" s="41">
        <v>248905.06</v>
      </c>
      <c r="N310" s="41">
        <v>210969.15999999997</v>
      </c>
      <c r="O310" s="41">
        <v>204851.38</v>
      </c>
      <c r="P310" s="41">
        <v>202887.33</v>
      </c>
      <c r="Q310" s="41">
        <v>211849.24</v>
      </c>
      <c r="R310" s="41">
        <v>190626.06</v>
      </c>
      <c r="S310" s="41">
        <v>191992.64</v>
      </c>
      <c r="T310" s="41">
        <v>218030.35</v>
      </c>
      <c r="U310" s="41">
        <v>209539.5</v>
      </c>
      <c r="V310" s="41">
        <v>247762</v>
      </c>
      <c r="W310" s="41">
        <v>251000.78</v>
      </c>
      <c r="X310" s="41">
        <v>244342.86</v>
      </c>
      <c r="Y310" s="41">
        <v>270479.60000000003</v>
      </c>
      <c r="Z310" s="56">
        <f t="shared" si="117"/>
        <v>-0.11696571375760312</v>
      </c>
      <c r="AA310" s="56">
        <f t="shared" si="118"/>
        <v>-0.12543196616895802</v>
      </c>
      <c r="AB310" s="56">
        <f t="shared" si="119"/>
        <v>-8.68006725930075E-2</v>
      </c>
      <c r="AC310" s="57">
        <f t="shared" si="121"/>
        <v>221642.29461358488</v>
      </c>
      <c r="AD310" s="57">
        <f t="shared" si="122"/>
        <v>219517.25865465793</v>
      </c>
      <c r="AE310" s="57">
        <f t="shared" si="123"/>
        <v>229213.74347463049</v>
      </c>
      <c r="AF310" s="58">
        <f t="shared" si="104"/>
        <v>670373.29674287327</v>
      </c>
      <c r="AG310" s="85">
        <v>-2.3013907139028626E-2</v>
      </c>
      <c r="AH310" s="83">
        <f t="shared" si="124"/>
        <v>670373.2967428735</v>
      </c>
      <c r="AI310" s="84">
        <f t="shared" si="105"/>
        <v>0</v>
      </c>
      <c r="AJ310" s="59">
        <f t="shared" si="106"/>
        <v>-2.3013907139028626E-2</v>
      </c>
      <c r="AK310" s="60">
        <f t="shared" si="125"/>
        <v>245224.27135725625</v>
      </c>
      <c r="AL310" s="61">
        <f t="shared" si="107"/>
        <v>-2.3E-2</v>
      </c>
      <c r="AM310" s="62">
        <f t="shared" si="120"/>
        <v>6.5866015639701736E-3</v>
      </c>
      <c r="AN310" s="41"/>
      <c r="AO310" s="41"/>
      <c r="AP310" s="41"/>
      <c r="AQ310" s="63">
        <f t="shared" si="108"/>
        <v>-2.3013907139028626E-2</v>
      </c>
      <c r="AR310" s="58">
        <f t="shared" si="126"/>
        <v>251000.78</v>
      </c>
      <c r="AS310" s="43">
        <f t="shared" si="109"/>
        <v>245224.27135725625</v>
      </c>
      <c r="AT310" s="64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1">
        <v>307</v>
      </c>
      <c r="B311" s="36" t="s">
        <v>917</v>
      </c>
      <c r="C311" s="36" t="s">
        <v>910</v>
      </c>
      <c r="D311" s="37" t="s">
        <v>866</v>
      </c>
      <c r="E311" s="37" t="s">
        <v>867</v>
      </c>
      <c r="F311" s="38" t="s">
        <v>918</v>
      </c>
      <c r="G311" s="38">
        <v>3</v>
      </c>
      <c r="H311" s="38" t="s">
        <v>1073</v>
      </c>
      <c r="I311" s="38" t="s">
        <v>1079</v>
      </c>
      <c r="J311" s="38" t="s">
        <v>24</v>
      </c>
      <c r="K311" s="41">
        <v>158754.11000000002</v>
      </c>
      <c r="L311" s="41">
        <v>157848.95999999999</v>
      </c>
      <c r="M311" s="41">
        <v>171595.06</v>
      </c>
      <c r="N311" s="41">
        <v>151789.66999999998</v>
      </c>
      <c r="O311" s="41">
        <v>136207.94</v>
      </c>
      <c r="P311" s="41">
        <v>137561.95000000001</v>
      </c>
      <c r="Q311" s="41">
        <v>146625.82</v>
      </c>
      <c r="R311" s="41">
        <v>141300.84</v>
      </c>
      <c r="S311" s="41">
        <v>158448.29999999999</v>
      </c>
      <c r="T311" s="41">
        <v>141966.53</v>
      </c>
      <c r="U311" s="41">
        <v>147872.06</v>
      </c>
      <c r="V311" s="41">
        <v>167037.17000000001</v>
      </c>
      <c r="W311" s="41">
        <v>162652.1</v>
      </c>
      <c r="X311" s="41">
        <v>161888.96000000002</v>
      </c>
      <c r="Y311" s="41">
        <v>174833.4</v>
      </c>
      <c r="Z311" s="56">
        <f t="shared" si="117"/>
        <v>-0.14201944126044996</v>
      </c>
      <c r="AA311" s="56">
        <f t="shared" si="118"/>
        <v>-0.13349046522323105</v>
      </c>
      <c r="AB311" s="56">
        <f t="shared" si="119"/>
        <v>-7.6396699272856639E-2</v>
      </c>
      <c r="AC311" s="57">
        <f t="shared" si="121"/>
        <v>139552.33963816118</v>
      </c>
      <c r="AD311" s="57">
        <f t="shared" si="122"/>
        <v>140939.5955014645</v>
      </c>
      <c r="AE311" s="57">
        <f t="shared" si="123"/>
        <v>150226.01643020139</v>
      </c>
      <c r="AF311" s="58">
        <f t="shared" si="104"/>
        <v>430717.95156982704</v>
      </c>
      <c r="AG311" s="85">
        <v>-2.4686311456324283E-2</v>
      </c>
      <c r="AH311" s="83">
        <f t="shared" si="124"/>
        <v>430717.95156982692</v>
      </c>
      <c r="AI311" s="84">
        <f t="shared" si="105"/>
        <v>0</v>
      </c>
      <c r="AJ311" s="59">
        <f t="shared" si="106"/>
        <v>-2.4686311456324283E-2</v>
      </c>
      <c r="AK311" s="60">
        <f t="shared" si="125"/>
        <v>158636.81960037482</v>
      </c>
      <c r="AL311" s="61">
        <f t="shared" si="107"/>
        <v>-2.47E-2</v>
      </c>
      <c r="AM311" s="62">
        <f t="shared" si="120"/>
        <v>2.0234641789886876E-3</v>
      </c>
      <c r="AN311" s="41"/>
      <c r="AO311" s="41"/>
      <c r="AP311" s="41"/>
      <c r="AQ311" s="63">
        <f t="shared" si="108"/>
        <v>-2.4686311456324283E-2</v>
      </c>
      <c r="AR311" s="58">
        <f t="shared" si="126"/>
        <v>162652.1</v>
      </c>
      <c r="AS311" s="43">
        <f t="shared" si="109"/>
        <v>158636.81960037482</v>
      </c>
      <c r="AT311" s="64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1">
        <v>308</v>
      </c>
      <c r="B312" s="36" t="s">
        <v>919</v>
      </c>
      <c r="C312" s="36" t="s">
        <v>921</v>
      </c>
      <c r="D312" s="37" t="s">
        <v>866</v>
      </c>
      <c r="E312" s="37" t="s">
        <v>867</v>
      </c>
      <c r="F312" s="38" t="s">
        <v>920</v>
      </c>
      <c r="G312" s="38">
        <v>3</v>
      </c>
      <c r="H312" s="38" t="s">
        <v>1073</v>
      </c>
      <c r="I312" s="38" t="s">
        <v>1079</v>
      </c>
      <c r="J312" s="38" t="s">
        <v>24</v>
      </c>
      <c r="K312" s="41">
        <v>164454.19</v>
      </c>
      <c r="L312" s="41">
        <v>156062.53</v>
      </c>
      <c r="M312" s="41">
        <v>166506.96</v>
      </c>
      <c r="N312" s="41">
        <v>162784.59</v>
      </c>
      <c r="O312" s="41">
        <v>139681.24</v>
      </c>
      <c r="P312" s="41">
        <v>136000.45000000001</v>
      </c>
      <c r="Q312" s="41">
        <v>141161.11000000002</v>
      </c>
      <c r="R312" s="41">
        <v>138340.28</v>
      </c>
      <c r="S312" s="41">
        <v>143965.51</v>
      </c>
      <c r="T312" s="41">
        <v>154938.64000000001</v>
      </c>
      <c r="U312" s="41">
        <v>150217.29999999999</v>
      </c>
      <c r="V312" s="41">
        <v>164068.32</v>
      </c>
      <c r="W312" s="41">
        <v>164319.03999999998</v>
      </c>
      <c r="X312" s="41">
        <v>167980.96000000002</v>
      </c>
      <c r="Y312" s="41">
        <v>179076.7</v>
      </c>
      <c r="Z312" s="56">
        <f t="shared" si="117"/>
        <v>-0.15063739026655398</v>
      </c>
      <c r="AA312" s="56">
        <f t="shared" si="118"/>
        <v>-0.1730192462715604</v>
      </c>
      <c r="AB312" s="56">
        <f t="shared" si="119"/>
        <v>-0.14163871410026097</v>
      </c>
      <c r="AC312" s="57">
        <f t="shared" si="121"/>
        <v>139566.44864329448</v>
      </c>
      <c r="AD312" s="57">
        <f t="shared" si="122"/>
        <v>135888.68355113361</v>
      </c>
      <c r="AE312" s="57">
        <f t="shared" si="123"/>
        <v>141045.10247221062</v>
      </c>
      <c r="AF312" s="58">
        <f t="shared" si="104"/>
        <v>416500.23466663877</v>
      </c>
      <c r="AG312" s="85">
        <v>-3.3218835691755703E-2</v>
      </c>
      <c r="AH312" s="83">
        <f t="shared" si="124"/>
        <v>416500.23466663883</v>
      </c>
      <c r="AI312" s="84">
        <f t="shared" si="105"/>
        <v>0</v>
      </c>
      <c r="AJ312" s="59">
        <f t="shared" si="106"/>
        <v>-3.3218835691755703E-2</v>
      </c>
      <c r="AK312" s="60">
        <f t="shared" si="125"/>
        <v>158860.55280921297</v>
      </c>
      <c r="AL312" s="61">
        <f t="shared" si="107"/>
        <v>-3.32E-2</v>
      </c>
      <c r="AM312" s="62">
        <f t="shared" si="120"/>
        <v>-6.8509926026805168E-5</v>
      </c>
      <c r="AN312" s="41"/>
      <c r="AO312" s="41"/>
      <c r="AP312" s="41"/>
      <c r="AQ312" s="63">
        <f t="shared" si="108"/>
        <v>-3.3218835691755703E-2</v>
      </c>
      <c r="AR312" s="58">
        <f t="shared" si="126"/>
        <v>164319.03999999998</v>
      </c>
      <c r="AS312" s="43">
        <f t="shared" si="109"/>
        <v>158860.55280921297</v>
      </c>
      <c r="AT312" s="64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1">
        <v>309</v>
      </c>
      <c r="B313" s="36" t="s">
        <v>922</v>
      </c>
      <c r="C313" s="36" t="s">
        <v>924</v>
      </c>
      <c r="D313" s="37" t="s">
        <v>866</v>
      </c>
      <c r="E313" s="37" t="s">
        <v>867</v>
      </c>
      <c r="F313" s="38" t="s">
        <v>923</v>
      </c>
      <c r="G313" s="38">
        <v>4</v>
      </c>
      <c r="H313" s="38" t="s">
        <v>21</v>
      </c>
      <c r="I313" s="38" t="s">
        <v>1079</v>
      </c>
      <c r="J313" s="38" t="s">
        <v>24</v>
      </c>
      <c r="K313" s="41">
        <v>94259.6</v>
      </c>
      <c r="L313" s="41">
        <v>79189.819999999992</v>
      </c>
      <c r="M313" s="41">
        <v>103807.78</v>
      </c>
      <c r="N313" s="41">
        <v>107280.29999999999</v>
      </c>
      <c r="O313" s="41">
        <v>108273.01</v>
      </c>
      <c r="P313" s="41">
        <v>107579.26</v>
      </c>
      <c r="Q313" s="41">
        <v>108232.62999999999</v>
      </c>
      <c r="R313" s="41">
        <v>108870.78</v>
      </c>
      <c r="S313" s="41">
        <v>100627.43000000001</v>
      </c>
      <c r="T313" s="41">
        <v>106077.84</v>
      </c>
      <c r="U313" s="41">
        <v>96694.92</v>
      </c>
      <c r="V313" s="41">
        <v>111190.07</v>
      </c>
      <c r="W313" s="41">
        <v>83286.91</v>
      </c>
      <c r="X313" s="41">
        <v>78672.25</v>
      </c>
      <c r="Y313" s="41">
        <v>97438.5</v>
      </c>
      <c r="Z313" s="56">
        <f t="shared" si="117"/>
        <v>0.14866825235838044</v>
      </c>
      <c r="AA313" s="56">
        <f t="shared" si="118"/>
        <v>0.1413082593178836</v>
      </c>
      <c r="AB313" s="56">
        <f t="shared" si="119"/>
        <v>0.14823986097967712</v>
      </c>
      <c r="AC313" s="57">
        <f t="shared" si="121"/>
        <v>95669.029354029728</v>
      </c>
      <c r="AD313" s="57">
        <f t="shared" si="122"/>
        <v>95056.038276065243</v>
      </c>
      <c r="AE313" s="57">
        <f t="shared" si="123"/>
        <v>95633.349959826883</v>
      </c>
      <c r="AF313" s="58">
        <f t="shared" si="104"/>
        <v>286358.41758992185</v>
      </c>
      <c r="AG313" s="85">
        <v>2.7592536146920411E-2</v>
      </c>
      <c r="AH313" s="83">
        <f t="shared" si="124"/>
        <v>286358.41758992203</v>
      </c>
      <c r="AI313" s="84">
        <f t="shared" si="105"/>
        <v>0</v>
      </c>
      <c r="AJ313" s="59">
        <f t="shared" si="106"/>
        <v>2.7592536146920411E-2</v>
      </c>
      <c r="AK313" s="60">
        <f t="shared" si="125"/>
        <v>85585.007074740322</v>
      </c>
      <c r="AL313" s="61">
        <f t="shared" si="107"/>
        <v>2.76E-2</v>
      </c>
      <c r="AM313" s="62">
        <f t="shared" si="120"/>
        <v>-1.0260439167026125E-2</v>
      </c>
      <c r="AN313" s="41"/>
      <c r="AO313" s="41"/>
      <c r="AP313" s="41"/>
      <c r="AQ313" s="63">
        <f t="shared" si="108"/>
        <v>2.7592536146920411E-2</v>
      </c>
      <c r="AR313" s="58">
        <f t="shared" si="126"/>
        <v>83286.91</v>
      </c>
      <c r="AS313" s="43">
        <f t="shared" si="109"/>
        <v>85585.007074740322</v>
      </c>
      <c r="AT313" s="64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1">
        <v>310</v>
      </c>
      <c r="B314" s="36" t="s">
        <v>925</v>
      </c>
      <c r="C314" s="36" t="s">
        <v>927</v>
      </c>
      <c r="D314" s="37" t="s">
        <v>866</v>
      </c>
      <c r="E314" s="37" t="s">
        <v>867</v>
      </c>
      <c r="F314" s="38" t="s">
        <v>926</v>
      </c>
      <c r="G314" s="38" t="s">
        <v>30</v>
      </c>
      <c r="H314" s="38" t="s">
        <v>21</v>
      </c>
      <c r="I314" s="38" t="s">
        <v>1079</v>
      </c>
      <c r="J314" s="38" t="s">
        <v>24</v>
      </c>
      <c r="K314" s="41">
        <v>231382.66</v>
      </c>
      <c r="L314" s="41">
        <v>208795.34000000003</v>
      </c>
      <c r="M314" s="41">
        <v>220980.26</v>
      </c>
      <c r="N314" s="41">
        <v>203461.84</v>
      </c>
      <c r="O314" s="41">
        <v>179070</v>
      </c>
      <c r="P314" s="41">
        <v>177212</v>
      </c>
      <c r="Q314" s="41">
        <v>171728</v>
      </c>
      <c r="R314" s="41">
        <v>166660</v>
      </c>
      <c r="S314" s="41">
        <v>176435</v>
      </c>
      <c r="T314" s="41">
        <v>188205</v>
      </c>
      <c r="U314" s="41">
        <v>181271</v>
      </c>
      <c r="V314" s="41">
        <v>194743.5</v>
      </c>
      <c r="W314" s="41">
        <v>208669.91</v>
      </c>
      <c r="X314" s="41">
        <v>196941.25</v>
      </c>
      <c r="Y314" s="41">
        <v>218000.3</v>
      </c>
      <c r="Z314" s="56">
        <f t="shared" si="117"/>
        <v>-0.22608720981943942</v>
      </c>
      <c r="AA314" s="56">
        <f t="shared" si="118"/>
        <v>-0.23411719789201146</v>
      </c>
      <c r="AB314" s="56">
        <f t="shared" si="119"/>
        <v>-0.25781819605669676</v>
      </c>
      <c r="AC314" s="57">
        <f t="shared" si="121"/>
        <v>161492.31227482646</v>
      </c>
      <c r="AD314" s="57">
        <f t="shared" si="122"/>
        <v>159816.69538642178</v>
      </c>
      <c r="AE314" s="57">
        <f t="shared" si="123"/>
        <v>154871.01023248673</v>
      </c>
      <c r="AF314" s="58">
        <f t="shared" si="104"/>
        <v>476180.01789373497</v>
      </c>
      <c r="AG314" s="85">
        <v>-5.3434380052425817E-2</v>
      </c>
      <c r="AH314" s="83">
        <f t="shared" si="124"/>
        <v>476180.01789373491</v>
      </c>
      <c r="AI314" s="84">
        <f t="shared" si="105"/>
        <v>0</v>
      </c>
      <c r="AJ314" s="59">
        <f t="shared" si="106"/>
        <v>-5.3434380052425817E-2</v>
      </c>
      <c r="AK314" s="60">
        <f t="shared" si="125"/>
        <v>197519.76272355451</v>
      </c>
      <c r="AL314" s="61">
        <f t="shared" si="107"/>
        <v>-5.3400000000000003E-2</v>
      </c>
      <c r="AM314" s="62">
        <f t="shared" si="120"/>
        <v>-8.5729782468719762E-3</v>
      </c>
      <c r="AN314" s="41"/>
      <c r="AO314" s="41"/>
      <c r="AP314" s="41"/>
      <c r="AQ314" s="63">
        <f t="shared" si="108"/>
        <v>-5.3434380052425817E-2</v>
      </c>
      <c r="AR314" s="58">
        <f t="shared" si="126"/>
        <v>208669.91</v>
      </c>
      <c r="AS314" s="43">
        <f t="shared" si="109"/>
        <v>197519.76272355451</v>
      </c>
      <c r="AT314" s="64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1">
        <v>311</v>
      </c>
      <c r="B315" s="36" t="s">
        <v>928</v>
      </c>
      <c r="C315" s="36" t="s">
        <v>930</v>
      </c>
      <c r="D315" s="37" t="s">
        <v>866</v>
      </c>
      <c r="E315" s="37" t="s">
        <v>867</v>
      </c>
      <c r="F315" s="38" t="s">
        <v>929</v>
      </c>
      <c r="G315" s="38" t="s">
        <v>30</v>
      </c>
      <c r="H315" s="38" t="s">
        <v>21</v>
      </c>
      <c r="I315" s="38" t="s">
        <v>1079</v>
      </c>
      <c r="J315" s="38" t="s">
        <v>24</v>
      </c>
      <c r="K315" s="41">
        <v>5180</v>
      </c>
      <c r="L315" s="41">
        <v>4858</v>
      </c>
      <c r="M315" s="41">
        <v>4094</v>
      </c>
      <c r="N315" s="41">
        <v>4802</v>
      </c>
      <c r="O315" s="41">
        <v>4739</v>
      </c>
      <c r="P315" s="41">
        <v>3992</v>
      </c>
      <c r="Q315" s="41">
        <v>4068.33</v>
      </c>
      <c r="R315" s="41">
        <v>4376.87</v>
      </c>
      <c r="S315" s="41">
        <v>3995.3</v>
      </c>
      <c r="T315" s="41">
        <v>4916</v>
      </c>
      <c r="U315" s="41">
        <v>4598.5</v>
      </c>
      <c r="V315" s="41">
        <v>4642.2</v>
      </c>
      <c r="W315" s="41">
        <v>5153.8</v>
      </c>
      <c r="X315" s="41">
        <v>4123.47</v>
      </c>
      <c r="Y315" s="41">
        <v>4264.8</v>
      </c>
      <c r="Z315" s="56">
        <f t="shared" si="117"/>
        <v>-8.5135135135135154E-2</v>
      </c>
      <c r="AA315" s="56">
        <f t="shared" si="118"/>
        <v>-0.2293436293436294</v>
      </c>
      <c r="AB315" s="56">
        <f t="shared" si="119"/>
        <v>-0.21460810810810815</v>
      </c>
      <c r="AC315" s="57">
        <f t="shared" si="121"/>
        <v>4715.0305405405406</v>
      </c>
      <c r="AD315" s="57">
        <f t="shared" si="122"/>
        <v>3971.808803088803</v>
      </c>
      <c r="AE315" s="57">
        <f t="shared" si="123"/>
        <v>4047.7527324324324</v>
      </c>
      <c r="AF315" s="58">
        <f t="shared" si="104"/>
        <v>12734.592076061777</v>
      </c>
      <c r="AG315" s="85">
        <v>-3.8158691460601565E-2</v>
      </c>
      <c r="AH315" s="83">
        <f t="shared" si="124"/>
        <v>12734.592076061772</v>
      </c>
      <c r="AI315" s="84">
        <f t="shared" si="105"/>
        <v>0</v>
      </c>
      <c r="AJ315" s="59">
        <f t="shared" si="106"/>
        <v>-3.8158691460601565E-2</v>
      </c>
      <c r="AK315" s="60">
        <f t="shared" si="125"/>
        <v>4957.1377359503522</v>
      </c>
      <c r="AL315" s="61">
        <f t="shared" si="107"/>
        <v>-3.8199999999999998E-2</v>
      </c>
      <c r="AM315" s="62">
        <f t="shared" si="120"/>
        <v>-4.2247320021648882E-4</v>
      </c>
      <c r="AN315" s="41"/>
      <c r="AO315" s="41"/>
      <c r="AP315" s="41"/>
      <c r="AQ315" s="63">
        <f t="shared" si="108"/>
        <v>-3.8158691460601565E-2</v>
      </c>
      <c r="AR315" s="58">
        <f t="shared" si="126"/>
        <v>5153.8</v>
      </c>
      <c r="AS315" s="43">
        <f t="shared" si="109"/>
        <v>4957.1377359503522</v>
      </c>
      <c r="AT315" s="64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1">
        <v>312</v>
      </c>
      <c r="B316" s="36" t="s">
        <v>933</v>
      </c>
      <c r="C316" s="36" t="s">
        <v>935</v>
      </c>
      <c r="D316" s="37" t="s">
        <v>931</v>
      </c>
      <c r="E316" s="37" t="s">
        <v>932</v>
      </c>
      <c r="F316" s="38" t="s">
        <v>934</v>
      </c>
      <c r="G316" s="38">
        <v>4</v>
      </c>
      <c r="H316" s="38" t="s">
        <v>21</v>
      </c>
      <c r="I316" s="38" t="s">
        <v>1079</v>
      </c>
      <c r="J316" s="38" t="s">
        <v>24</v>
      </c>
      <c r="K316" s="41">
        <v>803766</v>
      </c>
      <c r="L316" s="41">
        <v>823426</v>
      </c>
      <c r="M316" s="41">
        <v>781323</v>
      </c>
      <c r="N316" s="41">
        <v>844364</v>
      </c>
      <c r="O316" s="41">
        <v>871722</v>
      </c>
      <c r="P316" s="41">
        <v>923228</v>
      </c>
      <c r="Q316" s="41">
        <v>863598</v>
      </c>
      <c r="R316" s="41">
        <v>910961</v>
      </c>
      <c r="S316" s="41">
        <v>918638</v>
      </c>
      <c r="T316" s="41">
        <v>896019</v>
      </c>
      <c r="U316" s="41">
        <v>939548</v>
      </c>
      <c r="V316" s="41">
        <v>925006</v>
      </c>
      <c r="W316" s="41">
        <v>949361</v>
      </c>
      <c r="X316" s="41">
        <v>904213</v>
      </c>
      <c r="Y316" s="41">
        <v>904213</v>
      </c>
      <c r="Z316" s="56">
        <f t="shared" si="117"/>
        <v>8.4546995020938986E-2</v>
      </c>
      <c r="AA316" s="56">
        <f t="shared" si="118"/>
        <v>0.148627834469236</v>
      </c>
      <c r="AB316" s="56">
        <f t="shared" si="119"/>
        <v>7.4439575697404559E-2</v>
      </c>
      <c r="AC316" s="57">
        <f t="shared" si="121"/>
        <v>1029626.6197400737</v>
      </c>
      <c r="AD316" s="57">
        <f t="shared" si="122"/>
        <v>1090462.4695595484</v>
      </c>
      <c r="AE316" s="57">
        <f t="shared" si="123"/>
        <v>1020031.0300236637</v>
      </c>
      <c r="AF316" s="58">
        <f t="shared" si="104"/>
        <v>3140120.1193232858</v>
      </c>
      <c r="AG316" s="85">
        <v>1.9688960810671167E-2</v>
      </c>
      <c r="AH316" s="83">
        <f t="shared" si="124"/>
        <v>3140120.1193232848</v>
      </c>
      <c r="AI316" s="84">
        <f t="shared" si="105"/>
        <v>0</v>
      </c>
      <c r="AJ316" s="59">
        <f t="shared" si="106"/>
        <v>1.9688960810671167E-2</v>
      </c>
      <c r="AK316" s="60">
        <f t="shared" si="125"/>
        <v>968052.93152417964</v>
      </c>
      <c r="AL316" s="61">
        <f t="shared" si="107"/>
        <v>1.9699999999999999E-2</v>
      </c>
      <c r="AM316" s="62">
        <f t="shared" si="120"/>
        <v>1.3970094423117585E-2</v>
      </c>
      <c r="AN316" s="41"/>
      <c r="AO316" s="41"/>
      <c r="AP316" s="41"/>
      <c r="AQ316" s="63">
        <f t="shared" si="108"/>
        <v>1.9688960810671167E-2</v>
      </c>
      <c r="AR316" s="58">
        <f t="shared" si="126"/>
        <v>949361</v>
      </c>
      <c r="AS316" s="43">
        <f t="shared" si="109"/>
        <v>968052.93152417964</v>
      </c>
      <c r="AT316" s="64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1">
        <v>313</v>
      </c>
      <c r="B317" s="36" t="s">
        <v>936</v>
      </c>
      <c r="C317" s="36" t="s">
        <v>938</v>
      </c>
      <c r="D317" s="37" t="s">
        <v>931</v>
      </c>
      <c r="E317" s="37" t="s">
        <v>932</v>
      </c>
      <c r="F317" s="38" t="s">
        <v>937</v>
      </c>
      <c r="G317" s="38" t="s">
        <v>30</v>
      </c>
      <c r="H317" s="38" t="s">
        <v>21</v>
      </c>
      <c r="I317" s="38" t="s">
        <v>1079</v>
      </c>
      <c r="J317" s="38" t="s">
        <v>24</v>
      </c>
      <c r="K317" s="41">
        <v>98482</v>
      </c>
      <c r="L317" s="41">
        <v>99604</v>
      </c>
      <c r="M317" s="41">
        <v>90883</v>
      </c>
      <c r="N317" s="41">
        <v>100765</v>
      </c>
      <c r="O317" s="41">
        <v>100323</v>
      </c>
      <c r="P317" s="41">
        <v>108250</v>
      </c>
      <c r="Q317" s="41">
        <v>101521</v>
      </c>
      <c r="R317" s="41">
        <v>129279</v>
      </c>
      <c r="S317" s="41">
        <v>117600</v>
      </c>
      <c r="T317" s="41">
        <v>112510</v>
      </c>
      <c r="U317" s="41">
        <v>119226</v>
      </c>
      <c r="V317" s="41">
        <v>114048</v>
      </c>
      <c r="W317" s="41">
        <v>108028</v>
      </c>
      <c r="X317" s="41">
        <v>106425</v>
      </c>
      <c r="Y317" s="41">
        <v>106425</v>
      </c>
      <c r="Z317" s="56">
        <f t="shared" si="117"/>
        <v>1.8693771450620345E-2</v>
      </c>
      <c r="AA317" s="56">
        <f t="shared" si="118"/>
        <v>9.9185637984606334E-2</v>
      </c>
      <c r="AB317" s="56">
        <f t="shared" si="119"/>
        <v>3.0858430982311447E-2</v>
      </c>
      <c r="AC317" s="57">
        <f t="shared" si="121"/>
        <v>110047.45074226761</v>
      </c>
      <c r="AD317" s="57">
        <f t="shared" si="122"/>
        <v>118742.82610020105</v>
      </c>
      <c r="AE317" s="57">
        <f t="shared" si="123"/>
        <v>111361.57458215715</v>
      </c>
      <c r="AF317" s="58">
        <f t="shared" si="104"/>
        <v>340151.85142462578</v>
      </c>
      <c r="AG317" s="85">
        <v>9.7185651537664182E-3</v>
      </c>
      <c r="AH317" s="83">
        <f t="shared" si="124"/>
        <v>340151.85142462561</v>
      </c>
      <c r="AI317" s="84">
        <f t="shared" si="105"/>
        <v>0</v>
      </c>
      <c r="AJ317" s="59">
        <f t="shared" si="106"/>
        <v>9.7185651537664182E-3</v>
      </c>
      <c r="AK317" s="60">
        <f t="shared" si="125"/>
        <v>109077.87715643107</v>
      </c>
      <c r="AL317" s="61">
        <f t="shared" si="107"/>
        <v>9.7000000000000003E-3</v>
      </c>
      <c r="AM317" s="62">
        <f t="shared" si="120"/>
        <v>7.7395182987769484E-3</v>
      </c>
      <c r="AN317" s="41"/>
      <c r="AO317" s="41"/>
      <c r="AP317" s="41"/>
      <c r="AQ317" s="63">
        <f t="shared" si="108"/>
        <v>9.7185651537664182E-3</v>
      </c>
      <c r="AR317" s="58">
        <f t="shared" si="126"/>
        <v>108028</v>
      </c>
      <c r="AS317" s="43">
        <f t="shared" si="109"/>
        <v>109077.87715643107</v>
      </c>
      <c r="AT317" s="64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1">
        <v>314</v>
      </c>
      <c r="B318" s="36" t="s">
        <v>941</v>
      </c>
      <c r="C318" s="36" t="s">
        <v>943</v>
      </c>
      <c r="D318" s="37" t="s">
        <v>939</v>
      </c>
      <c r="E318" s="37" t="s">
        <v>940</v>
      </c>
      <c r="F318" s="38" t="s">
        <v>942</v>
      </c>
      <c r="G318" s="38">
        <v>2</v>
      </c>
      <c r="H318" s="38" t="s">
        <v>1073</v>
      </c>
      <c r="I318" s="38" t="s">
        <v>1079</v>
      </c>
      <c r="J318" s="38" t="s">
        <v>24</v>
      </c>
      <c r="K318" s="41">
        <v>6019973</v>
      </c>
      <c r="L318" s="41">
        <v>6124883</v>
      </c>
      <c r="M318" s="41">
        <v>6812632.0999999996</v>
      </c>
      <c r="N318" s="41">
        <v>6019973</v>
      </c>
      <c r="O318" s="41">
        <v>6881138.4000000004</v>
      </c>
      <c r="P318" s="41">
        <v>6710610</v>
      </c>
      <c r="Q318" s="41">
        <v>6901335</v>
      </c>
      <c r="R318" s="41">
        <v>7373004</v>
      </c>
      <c r="S318" s="41">
        <v>7363635</v>
      </c>
      <c r="T318" s="41">
        <v>7368392</v>
      </c>
      <c r="U318" s="41">
        <v>7234013</v>
      </c>
      <c r="V318" s="41">
        <v>7227992</v>
      </c>
      <c r="W318" s="41">
        <v>7620627</v>
      </c>
      <c r="X318" s="41">
        <v>7062735</v>
      </c>
      <c r="Y318" s="41">
        <v>7029930</v>
      </c>
      <c r="Z318" s="56">
        <f t="shared" si="117"/>
        <v>0.14305137248954436</v>
      </c>
      <c r="AA318" s="56">
        <f t="shared" si="118"/>
        <v>0.11472426869688612</v>
      </c>
      <c r="AB318" s="56">
        <f t="shared" si="119"/>
        <v>0.14640630448010317</v>
      </c>
      <c r="AC318" s="57">
        <f t="shared" si="121"/>
        <v>8710768.1515808795</v>
      </c>
      <c r="AD318" s="57">
        <f t="shared" si="122"/>
        <v>8494897.8595867455</v>
      </c>
      <c r="AE318" s="57">
        <f t="shared" si="123"/>
        <v>8736334.8368912954</v>
      </c>
      <c r="AF318" s="58">
        <f t="shared" si="104"/>
        <v>25942000.848058917</v>
      </c>
      <c r="AG318" s="85">
        <v>2.5557143317285102E-2</v>
      </c>
      <c r="AH318" s="83">
        <f t="shared" si="124"/>
        <v>25942000.848058943</v>
      </c>
      <c r="AI318" s="84">
        <f t="shared" si="105"/>
        <v>0</v>
      </c>
      <c r="AJ318" s="59">
        <f t="shared" si="106"/>
        <v>2.5557143317285102E-2</v>
      </c>
      <c r="AK318" s="60">
        <f t="shared" si="125"/>
        <v>7815388.4564065728</v>
      </c>
      <c r="AL318" s="61">
        <f t="shared" si="107"/>
        <v>2.5600000000000001E-2</v>
      </c>
      <c r="AM318" s="62">
        <f t="shared" si="120"/>
        <v>1.9842281771761394E-2</v>
      </c>
      <c r="AN318" s="41"/>
      <c r="AO318" s="41"/>
      <c r="AP318" s="41"/>
      <c r="AQ318" s="63">
        <f t="shared" si="108"/>
        <v>2.5557143317285102E-2</v>
      </c>
      <c r="AR318" s="58">
        <f t="shared" si="126"/>
        <v>7620627</v>
      </c>
      <c r="AS318" s="43">
        <f t="shared" si="109"/>
        <v>7815388.4564065728</v>
      </c>
      <c r="AT318" s="64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1">
        <v>315</v>
      </c>
      <c r="B319" s="36" t="s">
        <v>944</v>
      </c>
      <c r="C319" s="36" t="s">
        <v>946</v>
      </c>
      <c r="D319" s="37" t="s">
        <v>939</v>
      </c>
      <c r="E319" s="37" t="s">
        <v>940</v>
      </c>
      <c r="F319" s="38" t="s">
        <v>945</v>
      </c>
      <c r="G319" s="38">
        <v>2</v>
      </c>
      <c r="H319" s="38" t="s">
        <v>1073</v>
      </c>
      <c r="I319" s="38" t="s">
        <v>22</v>
      </c>
      <c r="J319" s="38" t="s">
        <v>24</v>
      </c>
      <c r="K319" s="41">
        <v>207024</v>
      </c>
      <c r="L319" s="41">
        <v>180761</v>
      </c>
      <c r="M319" s="41">
        <v>231052</v>
      </c>
      <c r="N319" s="41">
        <v>207024</v>
      </c>
      <c r="O319" s="41">
        <v>219480</v>
      </c>
      <c r="P319" s="41">
        <v>236171</v>
      </c>
      <c r="Q319" s="41">
        <v>242928</v>
      </c>
      <c r="R319" s="41">
        <v>242972</v>
      </c>
      <c r="S319" s="41">
        <v>266236</v>
      </c>
      <c r="T319" s="41">
        <v>266948</v>
      </c>
      <c r="U319" s="41">
        <v>261444</v>
      </c>
      <c r="V319" s="41">
        <v>248359</v>
      </c>
      <c r="W319" s="41">
        <v>258547</v>
      </c>
      <c r="X319" s="41">
        <v>227752</v>
      </c>
      <c r="Y319" s="41">
        <v>245288</v>
      </c>
      <c r="Z319" s="56">
        <f t="shared" si="117"/>
        <v>6.0166937166705292E-2</v>
      </c>
      <c r="AA319" s="56">
        <f t="shared" si="118"/>
        <v>0.1407904397557771</v>
      </c>
      <c r="AB319" s="56">
        <f t="shared" si="119"/>
        <v>0.17342916763273819</v>
      </c>
      <c r="AC319" s="57">
        <f t="shared" si="121"/>
        <v>274102.98110364017</v>
      </c>
      <c r="AD319" s="57">
        <f t="shared" si="122"/>
        <v>294947.94582753693</v>
      </c>
      <c r="AE319" s="57">
        <f t="shared" si="123"/>
        <v>303386.59100394155</v>
      </c>
      <c r="AF319" s="58">
        <f t="shared" si="104"/>
        <v>872437.51793511864</v>
      </c>
      <c r="AG319" s="85">
        <v>2.3761395905768246E-2</v>
      </c>
      <c r="AH319" s="83">
        <f t="shared" si="124"/>
        <v>872437.51793511934</v>
      </c>
      <c r="AI319" s="84">
        <f t="shared" si="105"/>
        <v>0</v>
      </c>
      <c r="AJ319" s="59">
        <f t="shared" si="106"/>
        <v>2.3761395905768246E-2</v>
      </c>
      <c r="AK319" s="60">
        <f t="shared" si="125"/>
        <v>264690.4376272487</v>
      </c>
      <c r="AL319" s="61">
        <f t="shared" si="107"/>
        <v>2.3800000000000002E-2</v>
      </c>
      <c r="AM319" s="62">
        <f t="shared" si="120"/>
        <v>1.8692793713095401E-2</v>
      </c>
      <c r="AN319" s="41"/>
      <c r="AO319" s="41"/>
      <c r="AP319" s="41"/>
      <c r="AQ319" s="63">
        <f t="shared" si="108"/>
        <v>2.3761395905768246E-2</v>
      </c>
      <c r="AR319" s="58">
        <f t="shared" si="126"/>
        <v>258547</v>
      </c>
      <c r="AS319" s="43">
        <f t="shared" si="109"/>
        <v>264690.4376272487</v>
      </c>
      <c r="AT319" s="64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1">
        <v>316</v>
      </c>
      <c r="B320" s="36" t="s">
        <v>947</v>
      </c>
      <c r="C320" s="36" t="s">
        <v>949</v>
      </c>
      <c r="D320" s="37" t="s">
        <v>939</v>
      </c>
      <c r="E320" s="37" t="s">
        <v>940</v>
      </c>
      <c r="F320" s="38" t="s">
        <v>948</v>
      </c>
      <c r="G320" s="38">
        <v>3</v>
      </c>
      <c r="H320" s="38" t="s">
        <v>1073</v>
      </c>
      <c r="I320" s="38" t="s">
        <v>1079</v>
      </c>
      <c r="J320" s="38" t="s">
        <v>24</v>
      </c>
      <c r="K320" s="41">
        <v>155341</v>
      </c>
      <c r="L320" s="41">
        <v>150082</v>
      </c>
      <c r="M320" s="41">
        <v>150275</v>
      </c>
      <c r="N320" s="41">
        <v>155341</v>
      </c>
      <c r="O320" s="41">
        <v>138540</v>
      </c>
      <c r="P320" s="41">
        <v>135033</v>
      </c>
      <c r="Q320" s="41">
        <v>142270</v>
      </c>
      <c r="R320" s="41">
        <v>158275</v>
      </c>
      <c r="S320" s="41">
        <v>157911</v>
      </c>
      <c r="T320" s="41">
        <v>151579</v>
      </c>
      <c r="U320" s="41">
        <v>145811</v>
      </c>
      <c r="V320" s="41">
        <v>147074</v>
      </c>
      <c r="W320" s="41">
        <v>158623</v>
      </c>
      <c r="X320" s="41">
        <v>140143</v>
      </c>
      <c r="Y320" s="41">
        <v>137381</v>
      </c>
      <c r="Z320" s="56">
        <f t="shared" si="117"/>
        <v>-0.1081556060537785</v>
      </c>
      <c r="AA320" s="56">
        <f t="shared" si="118"/>
        <v>-0.1307317449997103</v>
      </c>
      <c r="AB320" s="56">
        <f t="shared" si="119"/>
        <v>-8.4143915643648537E-2</v>
      </c>
      <c r="AC320" s="57">
        <f t="shared" si="121"/>
        <v>141467.03330093151</v>
      </c>
      <c r="AD320" s="57">
        <f t="shared" si="122"/>
        <v>137885.93841291097</v>
      </c>
      <c r="AE320" s="57">
        <f t="shared" si="123"/>
        <v>145275.83966885754</v>
      </c>
      <c r="AF320" s="58">
        <f t="shared" si="104"/>
        <v>424628.81138269999</v>
      </c>
      <c r="AG320" s="85">
        <v>-2.2561746200890593E-2</v>
      </c>
      <c r="AH320" s="83">
        <f t="shared" si="124"/>
        <v>424628.81138270011</v>
      </c>
      <c r="AI320" s="84">
        <f t="shared" si="105"/>
        <v>0</v>
      </c>
      <c r="AJ320" s="59">
        <f t="shared" si="106"/>
        <v>-2.2561746200890593E-2</v>
      </c>
      <c r="AK320" s="60">
        <f t="shared" si="125"/>
        <v>155044.18813237615</v>
      </c>
      <c r="AL320" s="61">
        <f t="shared" si="107"/>
        <v>-2.2599999999999999E-2</v>
      </c>
      <c r="AM320" s="62">
        <f t="shared" si="120"/>
        <v>1.7438201172850221E-3</v>
      </c>
      <c r="AN320" s="41"/>
      <c r="AO320" s="41"/>
      <c r="AP320" s="41"/>
      <c r="AQ320" s="63">
        <f t="shared" si="108"/>
        <v>-2.2561746200890593E-2</v>
      </c>
      <c r="AR320" s="58">
        <f t="shared" si="126"/>
        <v>158623</v>
      </c>
      <c r="AS320" s="43">
        <f t="shared" si="109"/>
        <v>155044.18813237615</v>
      </c>
      <c r="AT320" s="64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1">
        <v>317</v>
      </c>
      <c r="B321" s="36" t="s">
        <v>950</v>
      </c>
      <c r="C321" s="36" t="s">
        <v>952</v>
      </c>
      <c r="D321" s="37" t="s">
        <v>939</v>
      </c>
      <c r="E321" s="37" t="s">
        <v>940</v>
      </c>
      <c r="F321" s="38" t="s">
        <v>951</v>
      </c>
      <c r="G321" s="38">
        <v>3</v>
      </c>
      <c r="H321" s="38" t="s">
        <v>1073</v>
      </c>
      <c r="I321" s="38" t="s">
        <v>1079</v>
      </c>
      <c r="J321" s="38" t="s">
        <v>24</v>
      </c>
      <c r="K321" s="41">
        <v>390688</v>
      </c>
      <c r="L321" s="41">
        <v>338612</v>
      </c>
      <c r="M321" s="41">
        <v>368002</v>
      </c>
      <c r="N321" s="41">
        <v>390688</v>
      </c>
      <c r="O321" s="41">
        <v>378371</v>
      </c>
      <c r="P321" s="41">
        <v>371715</v>
      </c>
      <c r="Q321" s="41">
        <v>380470</v>
      </c>
      <c r="R321" s="41">
        <v>387270</v>
      </c>
      <c r="S321" s="41">
        <v>403307</v>
      </c>
      <c r="T321" s="41">
        <v>405573</v>
      </c>
      <c r="U321" s="41">
        <v>385625</v>
      </c>
      <c r="V321" s="41">
        <v>383788</v>
      </c>
      <c r="W321" s="41">
        <v>375732</v>
      </c>
      <c r="X321" s="41">
        <v>351484</v>
      </c>
      <c r="Y321" s="41">
        <v>373108</v>
      </c>
      <c r="Z321" s="56">
        <f t="shared" si="117"/>
        <v>-3.1526435416496024E-2</v>
      </c>
      <c r="AA321" s="56">
        <f t="shared" si="118"/>
        <v>-4.856304775165865E-2</v>
      </c>
      <c r="AB321" s="56">
        <f t="shared" si="119"/>
        <v>-2.6153861905151898E-2</v>
      </c>
      <c r="AC321" s="57">
        <f t="shared" si="121"/>
        <v>363886.50936808914</v>
      </c>
      <c r="AD321" s="57">
        <f t="shared" si="122"/>
        <v>357485.30894217378</v>
      </c>
      <c r="AE321" s="57">
        <f t="shared" si="123"/>
        <v>365905.15715865348</v>
      </c>
      <c r="AF321" s="58">
        <f t="shared" si="104"/>
        <v>1087276.9754689164</v>
      </c>
      <c r="AG321" s="85">
        <v>-7.1888559036065534E-3</v>
      </c>
      <c r="AH321" s="83">
        <f t="shared" si="124"/>
        <v>1087276.9754689168</v>
      </c>
      <c r="AI321" s="84">
        <f t="shared" si="105"/>
        <v>0</v>
      </c>
      <c r="AJ321" s="59">
        <f t="shared" si="106"/>
        <v>-7.1888559036065534E-3</v>
      </c>
      <c r="AK321" s="60">
        <f t="shared" si="125"/>
        <v>373030.91679362609</v>
      </c>
      <c r="AL321" s="61">
        <f t="shared" si="107"/>
        <v>-7.1999999999999998E-3</v>
      </c>
      <c r="AM321" s="62">
        <f t="shared" si="120"/>
        <v>-3.2474791782147738E-3</v>
      </c>
      <c r="AN321" s="41"/>
      <c r="AO321" s="41"/>
      <c r="AP321" s="41"/>
      <c r="AQ321" s="63">
        <f t="shared" si="108"/>
        <v>-7.1888559036065534E-3</v>
      </c>
      <c r="AR321" s="58">
        <f t="shared" si="126"/>
        <v>375732</v>
      </c>
      <c r="AS321" s="43">
        <f t="shared" si="109"/>
        <v>373030.91679362609</v>
      </c>
      <c r="AT321" s="64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1">
        <v>318</v>
      </c>
      <c r="B322" s="36" t="s">
        <v>953</v>
      </c>
      <c r="C322" s="36" t="s">
        <v>955</v>
      </c>
      <c r="D322" s="37" t="s">
        <v>939</v>
      </c>
      <c r="E322" s="37" t="s">
        <v>940</v>
      </c>
      <c r="F322" s="38" t="s">
        <v>954</v>
      </c>
      <c r="G322" s="38" t="s">
        <v>30</v>
      </c>
      <c r="H322" s="38" t="s">
        <v>21</v>
      </c>
      <c r="I322" s="38" t="s">
        <v>1079</v>
      </c>
      <c r="J322" s="38" t="s">
        <v>24</v>
      </c>
      <c r="K322" s="41">
        <v>84249</v>
      </c>
      <c r="L322" s="41">
        <v>116697.5</v>
      </c>
      <c r="M322" s="41">
        <v>141903</v>
      </c>
      <c r="N322" s="41">
        <v>84249</v>
      </c>
      <c r="O322" s="41">
        <v>147212</v>
      </c>
      <c r="P322" s="41">
        <v>120385</v>
      </c>
      <c r="Q322" s="41">
        <v>147812</v>
      </c>
      <c r="R322" s="41">
        <v>160962</v>
      </c>
      <c r="S322" s="41">
        <v>178138</v>
      </c>
      <c r="T322" s="41">
        <v>189335</v>
      </c>
      <c r="U322" s="41">
        <v>206620</v>
      </c>
      <c r="V322" s="41">
        <v>194206</v>
      </c>
      <c r="W322" s="41">
        <v>179869</v>
      </c>
      <c r="X322" s="41">
        <v>186673</v>
      </c>
      <c r="Y322" s="41">
        <v>196078</v>
      </c>
      <c r="Z322" s="56">
        <f t="shared" si="117"/>
        <v>0.74734418212679077</v>
      </c>
      <c r="AA322" s="56">
        <f t="shared" si="118"/>
        <v>0.42891903761468986</v>
      </c>
      <c r="AB322" s="56">
        <f t="shared" si="119"/>
        <v>0.75446592837897186</v>
      </c>
      <c r="AC322" s="57">
        <f t="shared" si="121"/>
        <v>314293.05069496372</v>
      </c>
      <c r="AD322" s="57">
        <f t="shared" si="122"/>
        <v>257018.23837671665</v>
      </c>
      <c r="AE322" s="57">
        <f t="shared" si="123"/>
        <v>315574.03207159729</v>
      </c>
      <c r="AF322" s="58">
        <f t="shared" si="104"/>
        <v>886885.32114327769</v>
      </c>
      <c r="AG322" s="85">
        <v>0.10376345268448182</v>
      </c>
      <c r="AH322" s="83">
        <f t="shared" si="124"/>
        <v>886885.32114327699</v>
      </c>
      <c r="AI322" s="84">
        <f t="shared" si="105"/>
        <v>0</v>
      </c>
      <c r="AJ322" s="59">
        <f t="shared" si="106"/>
        <v>0.10376345268448182</v>
      </c>
      <c r="AK322" s="60">
        <f t="shared" si="125"/>
        <v>198532.82847090505</v>
      </c>
      <c r="AL322" s="61">
        <f t="shared" si="107"/>
        <v>0.1038</v>
      </c>
      <c r="AM322" s="62">
        <f t="shared" si="120"/>
        <v>6.524449157570511E-2</v>
      </c>
      <c r="AN322" s="41"/>
      <c r="AO322" s="41"/>
      <c r="AP322" s="41"/>
      <c r="AQ322" s="63">
        <f t="shared" si="108"/>
        <v>0.10376345268448182</v>
      </c>
      <c r="AR322" s="58">
        <f t="shared" si="126"/>
        <v>179869</v>
      </c>
      <c r="AS322" s="43">
        <f t="shared" si="109"/>
        <v>198532.82847090505</v>
      </c>
      <c r="AT322" s="64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1">
        <v>319</v>
      </c>
      <c r="B323" s="36" t="s">
        <v>1056</v>
      </c>
      <c r="C323" s="36" t="s">
        <v>955</v>
      </c>
      <c r="D323" s="37" t="s">
        <v>939</v>
      </c>
      <c r="E323" s="37" t="s">
        <v>940</v>
      </c>
      <c r="F323" s="38" t="s">
        <v>1057</v>
      </c>
      <c r="G323" s="38" t="s">
        <v>30</v>
      </c>
      <c r="H323" s="38" t="s">
        <v>21</v>
      </c>
      <c r="I323" s="38" t="s">
        <v>1079</v>
      </c>
      <c r="J323" s="38" t="s">
        <v>24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15854</v>
      </c>
      <c r="Q323" s="41">
        <v>16580</v>
      </c>
      <c r="R323" s="41">
        <v>16959</v>
      </c>
      <c r="S323" s="41">
        <v>19437</v>
      </c>
      <c r="T323" s="41">
        <v>17878</v>
      </c>
      <c r="U323" s="41">
        <v>19989</v>
      </c>
      <c r="V323" s="41">
        <v>17617</v>
      </c>
      <c r="W323" s="41">
        <v>17513</v>
      </c>
      <c r="X323" s="41">
        <v>18935</v>
      </c>
      <c r="Y323" s="41">
        <v>17512</v>
      </c>
      <c r="Z323" s="56">
        <f>P323/P323-1</f>
        <v>0</v>
      </c>
      <c r="AA323" s="56">
        <f>Q323/P323-1</f>
        <v>4.5792859846095713E-2</v>
      </c>
      <c r="AB323" s="56">
        <f>R323/P323-1</f>
        <v>6.9698498801564313E-2</v>
      </c>
      <c r="AC323" s="57">
        <f t="shared" si="121"/>
        <v>17513</v>
      </c>
      <c r="AD323" s="57">
        <f t="shared" si="122"/>
        <v>18314.970354484674</v>
      </c>
      <c r="AE323" s="57">
        <f t="shared" si="123"/>
        <v>18733.629809511796</v>
      </c>
      <c r="AF323" s="58">
        <f t="shared" si="104"/>
        <v>54561.600163996467</v>
      </c>
      <c r="AG323" s="85">
        <v>7.5796984386770731E-3</v>
      </c>
      <c r="AH323" s="83">
        <f t="shared" si="124"/>
        <v>54561.600163996511</v>
      </c>
      <c r="AI323" s="84">
        <f t="shared" si="105"/>
        <v>0</v>
      </c>
      <c r="AJ323" s="59">
        <f t="shared" si="106"/>
        <v>7.5796984386770731E-3</v>
      </c>
      <c r="AK323" s="60">
        <f t="shared" si="125"/>
        <v>17645.743258756553</v>
      </c>
      <c r="AL323" s="61">
        <f t="shared" si="107"/>
        <v>7.6E-3</v>
      </c>
      <c r="AM323" s="62">
        <f>(POWER(W323/P323,1/7)-1)</f>
        <v>1.4318922968451941E-2</v>
      </c>
      <c r="AN323" s="41"/>
      <c r="AO323" s="41"/>
      <c r="AP323" s="41"/>
      <c r="AQ323" s="63">
        <f t="shared" si="108"/>
        <v>7.5796984386770731E-3</v>
      </c>
      <c r="AR323" s="58">
        <f t="shared" si="126"/>
        <v>17513</v>
      </c>
      <c r="AS323" s="43">
        <f t="shared" si="109"/>
        <v>17645.743258756553</v>
      </c>
      <c r="AT323" s="64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1">
        <v>320</v>
      </c>
      <c r="B324" s="36" t="s">
        <v>958</v>
      </c>
      <c r="C324" s="36" t="s">
        <v>960</v>
      </c>
      <c r="D324" s="37" t="s">
        <v>956</v>
      </c>
      <c r="E324" s="37" t="s">
        <v>957</v>
      </c>
      <c r="F324" s="38" t="s">
        <v>959</v>
      </c>
      <c r="G324" s="38">
        <v>3</v>
      </c>
      <c r="H324" s="38" t="s">
        <v>1073</v>
      </c>
      <c r="I324" s="38" t="s">
        <v>1079</v>
      </c>
      <c r="J324" s="38" t="s">
        <v>24</v>
      </c>
      <c r="K324" s="41">
        <v>436553</v>
      </c>
      <c r="L324" s="41">
        <v>426231</v>
      </c>
      <c r="M324" s="41">
        <v>445672</v>
      </c>
      <c r="N324" s="41">
        <v>416799</v>
      </c>
      <c r="O324" s="41">
        <v>410412</v>
      </c>
      <c r="P324" s="41">
        <v>390953</v>
      </c>
      <c r="Q324" s="41">
        <v>407707</v>
      </c>
      <c r="R324" s="41">
        <v>401261</v>
      </c>
      <c r="S324" s="41">
        <v>414170</v>
      </c>
      <c r="T324" s="41">
        <v>408006</v>
      </c>
      <c r="U324" s="41">
        <v>383201</v>
      </c>
      <c r="V324" s="41">
        <v>422954</v>
      </c>
      <c r="W324" s="41">
        <v>454007</v>
      </c>
      <c r="X324" s="41">
        <v>436899</v>
      </c>
      <c r="Y324" s="41">
        <v>436899</v>
      </c>
      <c r="Z324" s="56">
        <f t="shared" ref="Z324:Z336" si="127">O324/$K324-1</f>
        <v>-5.988047270319985E-2</v>
      </c>
      <c r="AA324" s="56">
        <f t="shared" ref="AA324:AA336" si="128">P324/$K324-1</f>
        <v>-0.10445467102505313</v>
      </c>
      <c r="AB324" s="56">
        <f t="shared" ref="AB324:AB336" si="129">Q324/$K324-1</f>
        <v>-6.607674211378689E-2</v>
      </c>
      <c r="AC324" s="57">
        <f t="shared" si="121"/>
        <v>426820.84622943832</v>
      </c>
      <c r="AD324" s="57">
        <f t="shared" si="122"/>
        <v>406583.84817192872</v>
      </c>
      <c r="AE324" s="57">
        <f t="shared" si="123"/>
        <v>424007.69654314598</v>
      </c>
      <c r="AF324" s="58">
        <f t="shared" si="104"/>
        <v>1257412.390944513</v>
      </c>
      <c r="AG324" s="85">
        <v>-1.5872483938722086E-2</v>
      </c>
      <c r="AH324" s="83">
        <f t="shared" si="124"/>
        <v>1257412.390944513</v>
      </c>
      <c r="AI324" s="84">
        <f t="shared" si="105"/>
        <v>0</v>
      </c>
      <c r="AJ324" s="59">
        <f t="shared" si="106"/>
        <v>-1.5872483938722086E-2</v>
      </c>
      <c r="AK324" s="60">
        <f t="shared" si="125"/>
        <v>446800.78118443262</v>
      </c>
      <c r="AL324" s="61">
        <f t="shared" si="107"/>
        <v>-1.5900000000000001E-2</v>
      </c>
      <c r="AM324" s="62">
        <f t="shared" ref="AM324:AM347" si="130">(POWER(W324/K324,1/12)-1)</f>
        <v>3.2722444851649435E-3</v>
      </c>
      <c r="AN324" s="41"/>
      <c r="AO324" s="41"/>
      <c r="AP324" s="41"/>
      <c r="AQ324" s="63">
        <f t="shared" si="108"/>
        <v>-1.5872483938722086E-2</v>
      </c>
      <c r="AR324" s="58">
        <f t="shared" si="126"/>
        <v>454007</v>
      </c>
      <c r="AS324" s="43">
        <f t="shared" si="109"/>
        <v>446800.78118443262</v>
      </c>
      <c r="AT324" s="64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1">
        <v>321</v>
      </c>
      <c r="B325" s="36" t="s">
        <v>963</v>
      </c>
      <c r="C325" s="36" t="s">
        <v>965</v>
      </c>
      <c r="D325" s="37" t="s">
        <v>961</v>
      </c>
      <c r="E325" s="37" t="s">
        <v>962</v>
      </c>
      <c r="F325" s="38" t="s">
        <v>964</v>
      </c>
      <c r="G325" s="38">
        <v>3</v>
      </c>
      <c r="H325" s="38" t="s">
        <v>1073</v>
      </c>
      <c r="I325" s="38" t="s">
        <v>1079</v>
      </c>
      <c r="J325" s="38" t="s">
        <v>24</v>
      </c>
      <c r="K325" s="41">
        <v>418398</v>
      </c>
      <c r="L325" s="41">
        <v>404922</v>
      </c>
      <c r="M325" s="41">
        <v>421849</v>
      </c>
      <c r="N325" s="41">
        <v>436297</v>
      </c>
      <c r="O325" s="41">
        <v>433553</v>
      </c>
      <c r="P325" s="41">
        <v>416669</v>
      </c>
      <c r="Q325" s="41">
        <v>424405</v>
      </c>
      <c r="R325" s="41">
        <v>475763</v>
      </c>
      <c r="S325" s="41">
        <v>457872</v>
      </c>
      <c r="T325" s="41">
        <v>482546</v>
      </c>
      <c r="U325" s="41">
        <v>502189</v>
      </c>
      <c r="V325" s="41">
        <v>475015</v>
      </c>
      <c r="W325" s="41">
        <v>506880</v>
      </c>
      <c r="X325" s="41">
        <v>495320</v>
      </c>
      <c r="Y325" s="41">
        <v>514357</v>
      </c>
      <c r="Z325" s="56">
        <f t="shared" si="127"/>
        <v>3.6221492454552751E-2</v>
      </c>
      <c r="AA325" s="56">
        <f t="shared" si="128"/>
        <v>-4.1324289313046103E-3</v>
      </c>
      <c r="AB325" s="56">
        <f t="shared" si="129"/>
        <v>1.4357143198581168E-2</v>
      </c>
      <c r="AC325" s="57">
        <f t="shared" si="121"/>
        <v>525239.95009536366</v>
      </c>
      <c r="AD325" s="57">
        <f t="shared" si="122"/>
        <v>504785.3544233003</v>
      </c>
      <c r="AE325" s="57">
        <f t="shared" si="123"/>
        <v>514157.34874449682</v>
      </c>
      <c r="AF325" s="58">
        <f t="shared" ref="AF325:AF352" si="131">SUM(AC325:AE325)</f>
        <v>1544182.653263161</v>
      </c>
      <c r="AG325" s="85">
        <v>3.0767833376313769E-3</v>
      </c>
      <c r="AH325" s="83">
        <f t="shared" si="124"/>
        <v>1544182.6532631598</v>
      </c>
      <c r="AI325" s="84">
        <f t="shared" ref="AI325:AI352" si="132">+AF325-AH325</f>
        <v>0</v>
      </c>
      <c r="AJ325" s="59">
        <f t="shared" ref="AJ325:AJ352" si="133">AG325</f>
        <v>3.0767833376313769E-3</v>
      </c>
      <c r="AK325" s="60">
        <f t="shared" si="125"/>
        <v>508439.55993817857</v>
      </c>
      <c r="AL325" s="61">
        <f t="shared" ref="AL325:AL352" si="134">ROUND(AJ325,4)</f>
        <v>3.0999999999999999E-3</v>
      </c>
      <c r="AM325" s="62">
        <f t="shared" si="130"/>
        <v>1.6115235047248433E-2</v>
      </c>
      <c r="AN325" s="41"/>
      <c r="AO325" s="41"/>
      <c r="AP325" s="41"/>
      <c r="AQ325" s="63">
        <f t="shared" ref="AQ325:AQ352" si="135">AG325</f>
        <v>3.0767833376313769E-3</v>
      </c>
      <c r="AR325" s="58">
        <f t="shared" si="126"/>
        <v>506880</v>
      </c>
      <c r="AS325" s="43">
        <f t="shared" ref="AS325:AS352" si="136">AK325</f>
        <v>508439.55993817857</v>
      </c>
      <c r="AT325" s="64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1">
        <v>322</v>
      </c>
      <c r="B326" s="36" t="s">
        <v>968</v>
      </c>
      <c r="C326" s="36" t="s">
        <v>969</v>
      </c>
      <c r="D326" s="37" t="s">
        <v>966</v>
      </c>
      <c r="E326" s="37" t="s">
        <v>967</v>
      </c>
      <c r="F326" s="38" t="s">
        <v>967</v>
      </c>
      <c r="G326" s="38">
        <v>3</v>
      </c>
      <c r="H326" s="38" t="s">
        <v>1073</v>
      </c>
      <c r="I326" s="38" t="s">
        <v>1079</v>
      </c>
      <c r="J326" s="38" t="s">
        <v>24</v>
      </c>
      <c r="K326" s="41">
        <v>48646</v>
      </c>
      <c r="L326" s="41">
        <v>45429</v>
      </c>
      <c r="M326" s="41">
        <v>54693</v>
      </c>
      <c r="N326" s="41">
        <v>51376</v>
      </c>
      <c r="O326" s="41">
        <v>50027</v>
      </c>
      <c r="P326" s="41">
        <v>56609</v>
      </c>
      <c r="Q326" s="41">
        <v>55065</v>
      </c>
      <c r="R326" s="41">
        <v>58699</v>
      </c>
      <c r="S326" s="41">
        <v>54683</v>
      </c>
      <c r="T326" s="41">
        <v>60847</v>
      </c>
      <c r="U326" s="41">
        <v>58562</v>
      </c>
      <c r="V326" s="41">
        <v>63345</v>
      </c>
      <c r="W326" s="41">
        <v>57814</v>
      </c>
      <c r="X326" s="41">
        <v>63099</v>
      </c>
      <c r="Y326" s="41">
        <v>59018</v>
      </c>
      <c r="Z326" s="56">
        <f t="shared" si="127"/>
        <v>2.8388767832915329E-2</v>
      </c>
      <c r="AA326" s="56">
        <f t="shared" si="128"/>
        <v>0.16369280105250184</v>
      </c>
      <c r="AB326" s="56">
        <f t="shared" si="129"/>
        <v>0.13195329523496269</v>
      </c>
      <c r="AC326" s="57">
        <f t="shared" si="121"/>
        <v>59455.268223492167</v>
      </c>
      <c r="AD326" s="57">
        <f t="shared" si="122"/>
        <v>67277.735600049346</v>
      </c>
      <c r="AE326" s="57">
        <f t="shared" si="123"/>
        <v>65442.747810714136</v>
      </c>
      <c r="AF326" s="58">
        <f t="shared" si="131"/>
        <v>192175.75163425563</v>
      </c>
      <c r="AG326" s="85">
        <v>2.0696706251166253E-2</v>
      </c>
      <c r="AH326" s="83">
        <f t="shared" si="124"/>
        <v>192175.75163425566</v>
      </c>
      <c r="AI326" s="84">
        <f t="shared" si="132"/>
        <v>0</v>
      </c>
      <c r="AJ326" s="59">
        <f t="shared" si="133"/>
        <v>2.0696706251166253E-2</v>
      </c>
      <c r="AK326" s="60">
        <f t="shared" si="125"/>
        <v>59010.559375204924</v>
      </c>
      <c r="AL326" s="61">
        <f t="shared" si="134"/>
        <v>2.07E-2</v>
      </c>
      <c r="AM326" s="62">
        <f t="shared" si="130"/>
        <v>1.4492459939699387E-2</v>
      </c>
      <c r="AN326" s="41"/>
      <c r="AO326" s="41"/>
      <c r="AP326" s="41"/>
      <c r="AQ326" s="63">
        <f t="shared" si="135"/>
        <v>2.0696706251166253E-2</v>
      </c>
      <c r="AR326" s="58">
        <f t="shared" si="126"/>
        <v>57814</v>
      </c>
      <c r="AS326" s="43">
        <f t="shared" si="136"/>
        <v>59010.559375204924</v>
      </c>
      <c r="AT326" s="64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1">
        <v>323</v>
      </c>
      <c r="B327" s="36" t="s">
        <v>972</v>
      </c>
      <c r="C327" s="36" t="s">
        <v>974</v>
      </c>
      <c r="D327" s="37" t="s">
        <v>970</v>
      </c>
      <c r="E327" s="37" t="s">
        <v>971</v>
      </c>
      <c r="F327" s="38" t="s">
        <v>973</v>
      </c>
      <c r="G327" s="38">
        <v>2</v>
      </c>
      <c r="H327" s="38" t="s">
        <v>1073</v>
      </c>
      <c r="I327" s="38" t="s">
        <v>1079</v>
      </c>
      <c r="J327" s="38" t="s">
        <v>24</v>
      </c>
      <c r="K327" s="41">
        <v>168765</v>
      </c>
      <c r="L327" s="41">
        <v>155853</v>
      </c>
      <c r="M327" s="41">
        <v>175196</v>
      </c>
      <c r="N327" s="41">
        <v>175836</v>
      </c>
      <c r="O327" s="41">
        <v>191969</v>
      </c>
      <c r="P327" s="41">
        <v>174352.7</v>
      </c>
      <c r="Q327" s="41">
        <v>180440</v>
      </c>
      <c r="R327" s="41">
        <v>188313</v>
      </c>
      <c r="S327" s="41">
        <v>182142</v>
      </c>
      <c r="T327" s="41">
        <v>190018.5</v>
      </c>
      <c r="U327" s="41">
        <v>186068.5</v>
      </c>
      <c r="V327" s="41">
        <v>194120</v>
      </c>
      <c r="W327" s="41">
        <v>183694.3</v>
      </c>
      <c r="X327" s="41">
        <v>170946</v>
      </c>
      <c r="Y327" s="41">
        <v>192535</v>
      </c>
      <c r="Z327" s="56">
        <f t="shared" si="127"/>
        <v>0.13749296358842167</v>
      </c>
      <c r="AA327" s="56">
        <f t="shared" si="128"/>
        <v>3.3109353242674722E-2</v>
      </c>
      <c r="AB327" s="56">
        <f t="shared" si="129"/>
        <v>6.9179035937546374E-2</v>
      </c>
      <c r="AC327" s="57">
        <f t="shared" si="121"/>
        <v>208950.97370130059</v>
      </c>
      <c r="AD327" s="57">
        <f t="shared" si="122"/>
        <v>189776.29946736584</v>
      </c>
      <c r="AE327" s="57">
        <f t="shared" si="123"/>
        <v>196402.09458122242</v>
      </c>
      <c r="AF327" s="58">
        <f t="shared" si="131"/>
        <v>595129.3677498888</v>
      </c>
      <c r="AG327" s="85">
        <v>1.5481593786163636E-2</v>
      </c>
      <c r="AH327" s="83">
        <f t="shared" si="124"/>
        <v>595129.36774988868</v>
      </c>
      <c r="AI327" s="84">
        <f t="shared" si="132"/>
        <v>0</v>
      </c>
      <c r="AJ327" s="59">
        <f t="shared" si="133"/>
        <v>1.5481593786163636E-2</v>
      </c>
      <c r="AK327" s="60">
        <f t="shared" si="125"/>
        <v>186538.18053343368</v>
      </c>
      <c r="AL327" s="61">
        <f t="shared" si="134"/>
        <v>1.55E-2</v>
      </c>
      <c r="AM327" s="62">
        <f t="shared" si="130"/>
        <v>7.0888199204692803E-3</v>
      </c>
      <c r="AN327" s="41"/>
      <c r="AO327" s="41"/>
      <c r="AP327" s="41"/>
      <c r="AQ327" s="63">
        <f t="shared" si="135"/>
        <v>1.5481593786163636E-2</v>
      </c>
      <c r="AR327" s="58">
        <f t="shared" si="126"/>
        <v>183694.3</v>
      </c>
      <c r="AS327" s="43">
        <f t="shared" si="136"/>
        <v>186538.18053343368</v>
      </c>
      <c r="AT327" s="64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1">
        <v>324</v>
      </c>
      <c r="B328" s="36" t="s">
        <v>977</v>
      </c>
      <c r="C328" s="36" t="s">
        <v>979</v>
      </c>
      <c r="D328" s="37" t="s">
        <v>975</v>
      </c>
      <c r="E328" s="37" t="s">
        <v>976</v>
      </c>
      <c r="F328" s="38" t="s">
        <v>978</v>
      </c>
      <c r="G328" s="38" t="s">
        <v>30</v>
      </c>
      <c r="H328" s="38" t="s">
        <v>21</v>
      </c>
      <c r="I328" s="38" t="s">
        <v>1079</v>
      </c>
      <c r="J328" s="38" t="s">
        <v>24</v>
      </c>
      <c r="K328" s="41">
        <v>47025</v>
      </c>
      <c r="L328" s="41">
        <v>45507</v>
      </c>
      <c r="M328" s="41">
        <v>46114</v>
      </c>
      <c r="N328" s="41">
        <v>50433</v>
      </c>
      <c r="O328" s="41">
        <v>43866</v>
      </c>
      <c r="P328" s="41">
        <v>42284</v>
      </c>
      <c r="Q328" s="41">
        <v>37989</v>
      </c>
      <c r="R328" s="41">
        <v>46415</v>
      </c>
      <c r="S328" s="41">
        <v>45362</v>
      </c>
      <c r="T328" s="41">
        <v>40053</v>
      </c>
      <c r="U328" s="41">
        <v>43647</v>
      </c>
      <c r="V328" s="41">
        <v>48446</v>
      </c>
      <c r="W328" s="41">
        <v>53592</v>
      </c>
      <c r="X328" s="41">
        <v>56646</v>
      </c>
      <c r="Y328" s="41">
        <v>56646</v>
      </c>
      <c r="Z328" s="56">
        <f t="shared" si="127"/>
        <v>-6.7177033492823002E-2</v>
      </c>
      <c r="AA328" s="56">
        <f t="shared" si="128"/>
        <v>-0.10081871345029236</v>
      </c>
      <c r="AB328" s="56">
        <f t="shared" si="129"/>
        <v>-0.19215311004784685</v>
      </c>
      <c r="AC328" s="57">
        <f t="shared" si="121"/>
        <v>49991.848421052629</v>
      </c>
      <c r="AD328" s="57">
        <f t="shared" si="122"/>
        <v>48188.923508771935</v>
      </c>
      <c r="AE328" s="57">
        <f t="shared" si="123"/>
        <v>43294.130526315792</v>
      </c>
      <c r="AF328" s="58">
        <f t="shared" si="131"/>
        <v>141474.90245614035</v>
      </c>
      <c r="AG328" s="85">
        <v>-2.5296263428980212E-2</v>
      </c>
      <c r="AH328" s="83">
        <f t="shared" si="124"/>
        <v>141474.90245614035</v>
      </c>
      <c r="AI328" s="84">
        <f t="shared" si="132"/>
        <v>0</v>
      </c>
      <c r="AJ328" s="59">
        <f t="shared" si="133"/>
        <v>-2.5296263428980212E-2</v>
      </c>
      <c r="AK328" s="60">
        <f t="shared" si="125"/>
        <v>52236.322650314098</v>
      </c>
      <c r="AL328" s="61">
        <f t="shared" si="134"/>
        <v>-2.53E-2</v>
      </c>
      <c r="AM328" s="62">
        <f t="shared" si="130"/>
        <v>1.0952917778176419E-2</v>
      </c>
      <c r="AN328" s="41"/>
      <c r="AO328" s="41"/>
      <c r="AP328" s="41"/>
      <c r="AQ328" s="63">
        <f t="shared" si="135"/>
        <v>-2.5296263428980212E-2</v>
      </c>
      <c r="AR328" s="58">
        <f t="shared" si="126"/>
        <v>53592</v>
      </c>
      <c r="AS328" s="43">
        <f t="shared" si="136"/>
        <v>52236.322650314098</v>
      </c>
      <c r="AT328" s="64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1">
        <v>325</v>
      </c>
      <c r="B329" s="36" t="s">
        <v>982</v>
      </c>
      <c r="C329" s="36" t="s">
        <v>984</v>
      </c>
      <c r="D329" s="37" t="s">
        <v>980</v>
      </c>
      <c r="E329" s="37" t="s">
        <v>981</v>
      </c>
      <c r="F329" s="38" t="s">
        <v>983</v>
      </c>
      <c r="G329" s="38">
        <v>1</v>
      </c>
      <c r="H329" s="38" t="s">
        <v>1073</v>
      </c>
      <c r="I329" s="38" t="s">
        <v>1079</v>
      </c>
      <c r="J329" s="38" t="s">
        <v>24</v>
      </c>
      <c r="K329" s="41">
        <v>225831009.13000003</v>
      </c>
      <c r="L329" s="41">
        <v>227706735.51999998</v>
      </c>
      <c r="M329" s="41">
        <v>223342618.23999998</v>
      </c>
      <c r="N329" s="41">
        <v>230396133.63999999</v>
      </c>
      <c r="O329" s="41">
        <v>224931329.13999999</v>
      </c>
      <c r="P329" s="41">
        <v>214546867.28999999</v>
      </c>
      <c r="Q329" s="41">
        <v>215127161.47999999</v>
      </c>
      <c r="R329" s="41">
        <v>229630804.18000001</v>
      </c>
      <c r="S329" s="41">
        <v>225772410.81</v>
      </c>
      <c r="T329" s="41">
        <v>220553568.69</v>
      </c>
      <c r="U329" s="41">
        <v>216432956.77000001</v>
      </c>
      <c r="V329" s="41">
        <v>217746509.70000002</v>
      </c>
      <c r="W329" s="41">
        <v>236909385.81999999</v>
      </c>
      <c r="X329" s="41">
        <v>226094590.80000001</v>
      </c>
      <c r="Y329" s="41">
        <v>235949880.03</v>
      </c>
      <c r="Z329" s="56">
        <f t="shared" si="127"/>
        <v>-3.9838638345814914E-3</v>
      </c>
      <c r="AA329" s="56">
        <f t="shared" si="128"/>
        <v>-4.9967193980452462E-2</v>
      </c>
      <c r="AB329" s="56">
        <f t="shared" si="129"/>
        <v>-4.7397599166013271E-2</v>
      </c>
      <c r="AC329" s="57">
        <f t="shared" si="121"/>
        <v>235965571.08575878</v>
      </c>
      <c r="AD329" s="57">
        <f t="shared" si="122"/>
        <v>225071688.58294219</v>
      </c>
      <c r="AE329" s="57">
        <f t="shared" si="123"/>
        <v>225680449.71223724</v>
      </c>
      <c r="AF329" s="58">
        <f t="shared" si="131"/>
        <v>686717709.38093817</v>
      </c>
      <c r="AG329" s="85">
        <v>-6.8529062033933332E-3</v>
      </c>
      <c r="AH329" s="83">
        <f t="shared" si="124"/>
        <v>686717709.38093841</v>
      </c>
      <c r="AI329" s="84">
        <f t="shared" si="132"/>
        <v>0</v>
      </c>
      <c r="AJ329" s="59">
        <f t="shared" si="133"/>
        <v>-6.8529062033933332E-3</v>
      </c>
      <c r="AK329" s="60">
        <f t="shared" si="125"/>
        <v>235285868.02027202</v>
      </c>
      <c r="AL329" s="61">
        <f t="shared" si="134"/>
        <v>-6.8999999999999999E-3</v>
      </c>
      <c r="AM329" s="62">
        <f t="shared" si="130"/>
        <v>3.9988706780926808E-3</v>
      </c>
      <c r="AN329" s="41"/>
      <c r="AO329" s="41"/>
      <c r="AP329" s="41"/>
      <c r="AQ329" s="63">
        <f t="shared" si="135"/>
        <v>-6.8529062033933332E-3</v>
      </c>
      <c r="AR329" s="58">
        <f t="shared" si="126"/>
        <v>236909385.81999999</v>
      </c>
      <c r="AS329" s="43">
        <f t="shared" si="136"/>
        <v>235285868.02027202</v>
      </c>
      <c r="AT329" s="64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1">
        <v>326</v>
      </c>
      <c r="B330" s="48" t="s">
        <v>1068</v>
      </c>
      <c r="C330" s="36" t="s">
        <v>149</v>
      </c>
      <c r="D330" s="37" t="s">
        <v>980</v>
      </c>
      <c r="E330" s="37" t="s">
        <v>981</v>
      </c>
      <c r="F330" s="38" t="s">
        <v>148</v>
      </c>
      <c r="G330" s="38">
        <v>2</v>
      </c>
      <c r="H330" s="38" t="s">
        <v>1073</v>
      </c>
      <c r="I330" s="38" t="s">
        <v>1079</v>
      </c>
      <c r="J330" s="38" t="s">
        <v>24</v>
      </c>
      <c r="K330" s="74">
        <v>3096370.15</v>
      </c>
      <c r="L330" s="74">
        <v>3106011.87</v>
      </c>
      <c r="M330" s="74">
        <v>3076606.42</v>
      </c>
      <c r="N330" s="74">
        <v>3198670.97</v>
      </c>
      <c r="O330" s="74">
        <v>3010002.3000000003</v>
      </c>
      <c r="P330" s="74">
        <v>2882203.72</v>
      </c>
      <c r="Q330" s="74">
        <v>2825300.57</v>
      </c>
      <c r="R330" s="74">
        <v>2878592.77</v>
      </c>
      <c r="S330" s="74">
        <v>2880598.07</v>
      </c>
      <c r="T330" s="41">
        <v>2903970.67</v>
      </c>
      <c r="U330" s="41">
        <v>2781623.05</v>
      </c>
      <c r="V330" s="41">
        <v>2901761.45</v>
      </c>
      <c r="W330" s="41">
        <v>3350218.75</v>
      </c>
      <c r="X330" s="41">
        <v>3322624</v>
      </c>
      <c r="Y330" s="41">
        <v>3429755.8</v>
      </c>
      <c r="Z330" s="56">
        <f t="shared" si="127"/>
        <v>-2.7893257529303939E-2</v>
      </c>
      <c r="AA330" s="56">
        <f t="shared" si="128"/>
        <v>-6.9166934063099594E-2</v>
      </c>
      <c r="AB330" s="56">
        <f t="shared" si="129"/>
        <v>-8.7544307323851434E-2</v>
      </c>
      <c r="AC330" s="57">
        <f t="shared" si="121"/>
        <v>3256770.2356267474</v>
      </c>
      <c r="AD330" s="57">
        <f t="shared" si="122"/>
        <v>3118494.3906217902</v>
      </c>
      <c r="AE330" s="57">
        <f t="shared" si="123"/>
        <v>3056926.1701478707</v>
      </c>
      <c r="AF330" s="58">
        <f t="shared" si="131"/>
        <v>9432190.7963964082</v>
      </c>
      <c r="AG330" s="85">
        <v>-1.2632217047293025E-2</v>
      </c>
      <c r="AH330" s="83">
        <f t="shared" si="124"/>
        <v>9432190.7963964082</v>
      </c>
      <c r="AI330" s="84">
        <f t="shared" si="132"/>
        <v>0</v>
      </c>
      <c r="AJ330" s="59">
        <f t="shared" si="133"/>
        <v>-1.2632217047293025E-2</v>
      </c>
      <c r="AK330" s="60">
        <f t="shared" si="125"/>
        <v>3307898.0595940892</v>
      </c>
      <c r="AL330" s="61">
        <f t="shared" si="134"/>
        <v>-1.26E-2</v>
      </c>
      <c r="AM330" s="62">
        <f t="shared" si="130"/>
        <v>6.5878665013379134E-3</v>
      </c>
      <c r="AN330" s="41"/>
      <c r="AO330" s="41"/>
      <c r="AP330" s="41"/>
      <c r="AQ330" s="63">
        <f t="shared" si="135"/>
        <v>-1.2632217047293025E-2</v>
      </c>
      <c r="AR330" s="58">
        <f t="shared" si="126"/>
        <v>3350218.75</v>
      </c>
      <c r="AS330" s="43">
        <f t="shared" si="136"/>
        <v>3307898.0595940892</v>
      </c>
      <c r="AT330" s="64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1">
        <v>327</v>
      </c>
      <c r="B331" s="48" t="s">
        <v>1069</v>
      </c>
      <c r="C331" s="36" t="s">
        <v>153</v>
      </c>
      <c r="D331" s="37" t="s">
        <v>980</v>
      </c>
      <c r="E331" s="37" t="s">
        <v>981</v>
      </c>
      <c r="F331" s="38" t="s">
        <v>151</v>
      </c>
      <c r="G331" s="38">
        <v>4</v>
      </c>
      <c r="H331" s="38" t="s">
        <v>21</v>
      </c>
      <c r="I331" s="38" t="s">
        <v>1079</v>
      </c>
      <c r="J331" s="38" t="s">
        <v>24</v>
      </c>
      <c r="K331" s="74">
        <v>473111</v>
      </c>
      <c r="L331" s="74">
        <v>522551</v>
      </c>
      <c r="M331" s="74">
        <v>474832</v>
      </c>
      <c r="N331" s="74">
        <v>529819</v>
      </c>
      <c r="O331" s="74">
        <v>539749</v>
      </c>
      <c r="P331" s="74">
        <v>435558</v>
      </c>
      <c r="Q331" s="74">
        <v>457658.9</v>
      </c>
      <c r="R331" s="74">
        <v>477907.5</v>
      </c>
      <c r="S331" s="74">
        <v>416396</v>
      </c>
      <c r="T331" s="41">
        <v>451878.3</v>
      </c>
      <c r="U331" s="41">
        <v>440103.6</v>
      </c>
      <c r="V331" s="41">
        <v>419969.6</v>
      </c>
      <c r="W331" s="41">
        <v>509705.8</v>
      </c>
      <c r="X331" s="41">
        <v>461613.1</v>
      </c>
      <c r="Y331" s="41">
        <v>476446.5</v>
      </c>
      <c r="Z331" s="56">
        <f t="shared" si="127"/>
        <v>0.14085066717958372</v>
      </c>
      <c r="AA331" s="56">
        <f t="shared" si="128"/>
        <v>-7.9374607650213203E-2</v>
      </c>
      <c r="AB331" s="56">
        <f t="shared" si="129"/>
        <v>-3.2660622982767173E-2</v>
      </c>
      <c r="AC331" s="57">
        <f t="shared" ref="AC331:AC352" si="138">$W331*(Z331+1)</f>
        <v>581498.20199530351</v>
      </c>
      <c r="AD331" s="57">
        <f t="shared" ref="AD331:AD352" si="139">$W331*(1+AA331)</f>
        <v>469248.10210796195</v>
      </c>
      <c r="AE331" s="57">
        <f t="shared" ref="AE331:AE352" si="140">$W331*(AB331+1)</f>
        <v>493058.49103407026</v>
      </c>
      <c r="AF331" s="58">
        <f t="shared" si="131"/>
        <v>1543804.7951373358</v>
      </c>
      <c r="AG331" s="85">
        <v>1.9134465641421959E-3</v>
      </c>
      <c r="AH331" s="83">
        <f t="shared" ref="AH331:AH352" si="141">W331*((1+AG331)^4+(1+AG331)^5+(1+AG331)^6)</f>
        <v>1543804.7951373351</v>
      </c>
      <c r="AI331" s="84">
        <f t="shared" si="132"/>
        <v>0</v>
      </c>
      <c r="AJ331" s="59">
        <f t="shared" si="133"/>
        <v>1.9134465641421959E-3</v>
      </c>
      <c r="AK331" s="60">
        <f t="shared" ref="AK331:AK352" si="142">+W331*(1+AJ331)</f>
        <v>510681.09481173335</v>
      </c>
      <c r="AL331" s="61">
        <f t="shared" si="134"/>
        <v>1.9E-3</v>
      </c>
      <c r="AM331" s="62">
        <f t="shared" si="130"/>
        <v>6.2279521511516833E-3</v>
      </c>
      <c r="AN331" s="41"/>
      <c r="AO331" s="41"/>
      <c r="AP331" s="41"/>
      <c r="AQ331" s="63">
        <f t="shared" si="135"/>
        <v>1.9134465641421959E-3</v>
      </c>
      <c r="AR331" s="58">
        <f t="shared" ref="AR331:AR352" si="143">W331</f>
        <v>509705.8</v>
      </c>
      <c r="AS331" s="43">
        <f t="shared" si="136"/>
        <v>510681.09481173335</v>
      </c>
      <c r="AT331" s="64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1">
        <v>328</v>
      </c>
      <c r="B332" s="36" t="s">
        <v>987</v>
      </c>
      <c r="C332" s="36" t="s">
        <v>989</v>
      </c>
      <c r="D332" s="37" t="s">
        <v>985</v>
      </c>
      <c r="E332" s="37" t="s">
        <v>986</v>
      </c>
      <c r="F332" s="38" t="s">
        <v>988</v>
      </c>
      <c r="G332" s="38">
        <v>2</v>
      </c>
      <c r="H332" s="38" t="s">
        <v>1073</v>
      </c>
      <c r="I332" s="38" t="s">
        <v>1079</v>
      </c>
      <c r="J332" s="38" t="s">
        <v>24</v>
      </c>
      <c r="K332" s="41">
        <v>31557535</v>
      </c>
      <c r="L332" s="41">
        <v>28314231</v>
      </c>
      <c r="M332" s="41">
        <v>31510398</v>
      </c>
      <c r="N332" s="41">
        <v>30998045</v>
      </c>
      <c r="O332" s="41">
        <v>32016265</v>
      </c>
      <c r="P332" s="41">
        <v>31213397</v>
      </c>
      <c r="Q332" s="41">
        <v>32264174</v>
      </c>
      <c r="R332" s="41">
        <v>32033465</v>
      </c>
      <c r="S332" s="41">
        <v>31301066.099999998</v>
      </c>
      <c r="T332" s="41">
        <v>32745124</v>
      </c>
      <c r="U332" s="41">
        <v>31540094</v>
      </c>
      <c r="V332" s="41">
        <v>32786293</v>
      </c>
      <c r="W332" s="41">
        <v>32580608</v>
      </c>
      <c r="X332" s="41">
        <v>30024598</v>
      </c>
      <c r="Y332" s="41">
        <v>32022528</v>
      </c>
      <c r="Z332" s="56">
        <f t="shared" si="127"/>
        <v>1.4536306463733606E-2</v>
      </c>
      <c r="AA332" s="56">
        <f t="shared" si="128"/>
        <v>-1.090509762565417E-2</v>
      </c>
      <c r="AB332" s="56">
        <f t="shared" si="129"/>
        <v>2.2392084806370338E-2</v>
      </c>
      <c r="AC332" s="57">
        <f t="shared" si="138"/>
        <v>33054209.70266277</v>
      </c>
      <c r="AD332" s="57">
        <f t="shared" si="139"/>
        <v>32225313.28905683</v>
      </c>
      <c r="AE332" s="57">
        <f t="shared" si="140"/>
        <v>33310155.737379108</v>
      </c>
      <c r="AF332" s="58">
        <f t="shared" si="131"/>
        <v>98589678.729098707</v>
      </c>
      <c r="AG332" s="85">
        <v>1.7286984972079914E-3</v>
      </c>
      <c r="AH332" s="83">
        <f t="shared" si="141"/>
        <v>98589678.729098752</v>
      </c>
      <c r="AI332" s="84">
        <f t="shared" si="132"/>
        <v>0</v>
      </c>
      <c r="AJ332" s="59">
        <f t="shared" si="133"/>
        <v>1.7286984972079914E-3</v>
      </c>
      <c r="AK332" s="60">
        <f t="shared" si="142"/>
        <v>32636930.048087724</v>
      </c>
      <c r="AL332" s="61">
        <f t="shared" si="134"/>
        <v>1.6999999999999999E-3</v>
      </c>
      <c r="AM332" s="62">
        <f t="shared" si="130"/>
        <v>2.6622773350604145E-3</v>
      </c>
      <c r="AN332" s="41"/>
      <c r="AO332" s="41"/>
      <c r="AP332" s="41"/>
      <c r="AQ332" s="63">
        <f t="shared" si="135"/>
        <v>1.7286984972079914E-3</v>
      </c>
      <c r="AR332" s="58">
        <f t="shared" si="143"/>
        <v>32580608</v>
      </c>
      <c r="AS332" s="43">
        <f t="shared" si="136"/>
        <v>32636930.048087724</v>
      </c>
      <c r="AT332" s="64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1">
        <v>329</v>
      </c>
      <c r="B333" s="36" t="s">
        <v>990</v>
      </c>
      <c r="C333" s="36" t="s">
        <v>992</v>
      </c>
      <c r="D333" s="37" t="s">
        <v>985</v>
      </c>
      <c r="E333" s="37" t="s">
        <v>986</v>
      </c>
      <c r="F333" s="38" t="s">
        <v>991</v>
      </c>
      <c r="G333" s="38">
        <v>3</v>
      </c>
      <c r="H333" s="38" t="s">
        <v>1073</v>
      </c>
      <c r="I333" s="38" t="s">
        <v>22</v>
      </c>
      <c r="J333" s="38" t="s">
        <v>24</v>
      </c>
      <c r="K333" s="41">
        <v>128894</v>
      </c>
      <c r="L333" s="41">
        <v>122839</v>
      </c>
      <c r="M333" s="41">
        <v>141055</v>
      </c>
      <c r="N333" s="41">
        <v>130451</v>
      </c>
      <c r="O333" s="41">
        <v>129401</v>
      </c>
      <c r="P333" s="41">
        <v>123082</v>
      </c>
      <c r="Q333" s="41">
        <v>123811</v>
      </c>
      <c r="R333" s="41">
        <v>123510</v>
      </c>
      <c r="S333" s="41">
        <v>119719</v>
      </c>
      <c r="T333" s="41">
        <v>128418</v>
      </c>
      <c r="U333" s="41">
        <v>125774</v>
      </c>
      <c r="V333" s="41">
        <v>135285</v>
      </c>
      <c r="W333" s="41">
        <v>153396</v>
      </c>
      <c r="X333" s="41">
        <v>156764</v>
      </c>
      <c r="Y333" s="41">
        <v>168318</v>
      </c>
      <c r="Z333" s="56">
        <f t="shared" si="127"/>
        <v>3.9334647074340534E-3</v>
      </c>
      <c r="AA333" s="56">
        <f t="shared" si="128"/>
        <v>-4.509131534439148E-2</v>
      </c>
      <c r="AB333" s="56">
        <f t="shared" si="129"/>
        <v>-3.9435505143761596E-2</v>
      </c>
      <c r="AC333" s="57">
        <f t="shared" si="138"/>
        <v>153999.37775226156</v>
      </c>
      <c r="AD333" s="57">
        <f t="shared" si="139"/>
        <v>146479.17259143174</v>
      </c>
      <c r="AE333" s="57">
        <f t="shared" si="140"/>
        <v>147346.75125296754</v>
      </c>
      <c r="AF333" s="58">
        <f t="shared" si="131"/>
        <v>447825.30159666087</v>
      </c>
      <c r="AG333" s="85">
        <v>-5.4335429974587705E-3</v>
      </c>
      <c r="AH333" s="83">
        <f t="shared" si="141"/>
        <v>447825.30159666075</v>
      </c>
      <c r="AI333" s="84">
        <f t="shared" si="132"/>
        <v>0</v>
      </c>
      <c r="AJ333" s="59">
        <f t="shared" si="133"/>
        <v>-5.4335429974587705E-3</v>
      </c>
      <c r="AK333" s="60">
        <f t="shared" si="142"/>
        <v>152562.5162383618</v>
      </c>
      <c r="AL333" s="61">
        <f t="shared" si="134"/>
        <v>-5.4000000000000003E-3</v>
      </c>
      <c r="AM333" s="62">
        <f t="shared" si="130"/>
        <v>1.4608378772026587E-2</v>
      </c>
      <c r="AN333" s="41"/>
      <c r="AO333" s="41"/>
      <c r="AP333" s="41"/>
      <c r="AQ333" s="63">
        <f t="shared" si="135"/>
        <v>-5.4335429974587705E-3</v>
      </c>
      <c r="AR333" s="58">
        <f t="shared" si="143"/>
        <v>153396</v>
      </c>
      <c r="AS333" s="43">
        <f t="shared" si="136"/>
        <v>152562.5162383618</v>
      </c>
      <c r="AT333" s="64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1">
        <v>330</v>
      </c>
      <c r="B334" s="36" t="s">
        <v>993</v>
      </c>
      <c r="C334" s="36" t="s">
        <v>995</v>
      </c>
      <c r="D334" s="37" t="s">
        <v>985</v>
      </c>
      <c r="E334" s="37" t="s">
        <v>986</v>
      </c>
      <c r="F334" s="38" t="s">
        <v>994</v>
      </c>
      <c r="G334" s="38">
        <v>3</v>
      </c>
      <c r="H334" s="38" t="s">
        <v>1073</v>
      </c>
      <c r="I334" s="38" t="s">
        <v>1079</v>
      </c>
      <c r="J334" s="38" t="s">
        <v>24</v>
      </c>
      <c r="K334" s="41">
        <v>1428816</v>
      </c>
      <c r="L334" s="41">
        <v>1447032</v>
      </c>
      <c r="M334" s="41">
        <v>1491527</v>
      </c>
      <c r="N334" s="41">
        <v>1300827</v>
      </c>
      <c r="O334" s="41">
        <v>1257386</v>
      </c>
      <c r="P334" s="41">
        <v>1140454</v>
      </c>
      <c r="Q334" s="41">
        <v>1164888</v>
      </c>
      <c r="R334" s="41">
        <v>1218014</v>
      </c>
      <c r="S334" s="41">
        <v>1128258</v>
      </c>
      <c r="T334" s="41">
        <v>1188399</v>
      </c>
      <c r="U334" s="41">
        <v>1155485</v>
      </c>
      <c r="V334" s="41">
        <v>1225851</v>
      </c>
      <c r="W334" s="41">
        <v>1488480</v>
      </c>
      <c r="X334" s="41">
        <v>1571968</v>
      </c>
      <c r="Y334" s="41">
        <v>1584005</v>
      </c>
      <c r="Z334" s="56">
        <f t="shared" si="127"/>
        <v>-0.11998045934536006</v>
      </c>
      <c r="AA334" s="56">
        <f t="shared" si="128"/>
        <v>-0.20181884861311739</v>
      </c>
      <c r="AB334" s="56">
        <f t="shared" si="129"/>
        <v>-0.18471797628246045</v>
      </c>
      <c r="AC334" s="57">
        <f t="shared" si="138"/>
        <v>1309891.4858736184</v>
      </c>
      <c r="AD334" s="57">
        <f t="shared" si="139"/>
        <v>1188076.6802163471</v>
      </c>
      <c r="AE334" s="57">
        <f t="shared" si="140"/>
        <v>1213530.9866630833</v>
      </c>
      <c r="AF334" s="58">
        <f t="shared" si="131"/>
        <v>3711499.1527530486</v>
      </c>
      <c r="AG334" s="85">
        <v>-3.6399044199849087E-2</v>
      </c>
      <c r="AH334" s="83">
        <f t="shared" si="141"/>
        <v>3711499.1527530486</v>
      </c>
      <c r="AI334" s="84">
        <f t="shared" si="132"/>
        <v>0</v>
      </c>
      <c r="AJ334" s="59">
        <f t="shared" si="133"/>
        <v>-3.6399044199849087E-2</v>
      </c>
      <c r="AK334" s="60">
        <f t="shared" si="142"/>
        <v>1434300.7506894087</v>
      </c>
      <c r="AL334" s="61">
        <f t="shared" si="134"/>
        <v>-3.6400000000000002E-2</v>
      </c>
      <c r="AM334" s="62">
        <f t="shared" si="130"/>
        <v>3.4149289417766404E-3</v>
      </c>
      <c r="AN334" s="41"/>
      <c r="AO334" s="41"/>
      <c r="AP334" s="41"/>
      <c r="AQ334" s="63">
        <f t="shared" si="135"/>
        <v>-3.6399044199849087E-2</v>
      </c>
      <c r="AR334" s="58">
        <f t="shared" si="143"/>
        <v>1488480</v>
      </c>
      <c r="AS334" s="43">
        <f t="shared" si="136"/>
        <v>1434300.7506894087</v>
      </c>
      <c r="AT334" s="64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1">
        <v>331</v>
      </c>
      <c r="B335" s="36" t="s">
        <v>996</v>
      </c>
      <c r="C335" s="36" t="s">
        <v>997</v>
      </c>
      <c r="D335" s="37" t="s">
        <v>985</v>
      </c>
      <c r="E335" s="37" t="s">
        <v>986</v>
      </c>
      <c r="F335" s="38" t="s">
        <v>75</v>
      </c>
      <c r="G335" s="38">
        <v>5</v>
      </c>
      <c r="H335" s="38" t="s">
        <v>21</v>
      </c>
      <c r="I335" s="38" t="s">
        <v>1079</v>
      </c>
      <c r="J335" s="38" t="s">
        <v>24</v>
      </c>
      <c r="K335" s="41">
        <v>158641</v>
      </c>
      <c r="L335" s="41">
        <v>140879</v>
      </c>
      <c r="M335" s="41">
        <v>145242</v>
      </c>
      <c r="N335" s="41">
        <v>146708</v>
      </c>
      <c r="O335" s="41">
        <v>146293</v>
      </c>
      <c r="P335" s="41">
        <v>142316</v>
      </c>
      <c r="Q335" s="41">
        <v>146362</v>
      </c>
      <c r="R335" s="41">
        <v>148829</v>
      </c>
      <c r="S335" s="41">
        <v>146482</v>
      </c>
      <c r="T335" s="41">
        <v>146854</v>
      </c>
      <c r="U335" s="41">
        <v>151673</v>
      </c>
      <c r="V335" s="41">
        <v>149809</v>
      </c>
      <c r="W335" s="41">
        <v>144793</v>
      </c>
      <c r="X335" s="41">
        <v>138507</v>
      </c>
      <c r="Y335" s="41">
        <v>147052</v>
      </c>
      <c r="Z335" s="56">
        <f t="shared" si="127"/>
        <v>-7.7836120548912313E-2</v>
      </c>
      <c r="AA335" s="56">
        <f t="shared" si="128"/>
        <v>-0.10290530190808178</v>
      </c>
      <c r="AB335" s="56">
        <f t="shared" si="129"/>
        <v>-7.7401176240694425E-2</v>
      </c>
      <c r="AC335" s="57">
        <f t="shared" si="138"/>
        <v>133522.87459736134</v>
      </c>
      <c r="AD335" s="57">
        <f t="shared" si="139"/>
        <v>129893.03262082311</v>
      </c>
      <c r="AE335" s="57">
        <f t="shared" si="140"/>
        <v>133585.85148858113</v>
      </c>
      <c r="AF335" s="58">
        <f t="shared" si="131"/>
        <v>397001.7587067656</v>
      </c>
      <c r="AG335" s="85">
        <v>-1.7855647581391992E-2</v>
      </c>
      <c r="AH335" s="83">
        <f t="shared" si="141"/>
        <v>397001.7587067656</v>
      </c>
      <c r="AI335" s="84">
        <f t="shared" si="132"/>
        <v>0</v>
      </c>
      <c r="AJ335" s="59">
        <f t="shared" si="133"/>
        <v>-1.7855647581391992E-2</v>
      </c>
      <c r="AK335" s="60">
        <f t="shared" si="142"/>
        <v>142207.62721974752</v>
      </c>
      <c r="AL335" s="61">
        <f t="shared" si="134"/>
        <v>-1.7899999999999999E-2</v>
      </c>
      <c r="AM335" s="62">
        <f t="shared" si="130"/>
        <v>-7.5826597720372035E-3</v>
      </c>
      <c r="AN335" s="41"/>
      <c r="AO335" s="41"/>
      <c r="AP335" s="41"/>
      <c r="AQ335" s="63">
        <f t="shared" si="135"/>
        <v>-1.7855647581391992E-2</v>
      </c>
      <c r="AR335" s="58">
        <f t="shared" si="143"/>
        <v>144793</v>
      </c>
      <c r="AS335" s="43">
        <f t="shared" si="136"/>
        <v>142207.62721974752</v>
      </c>
      <c r="AT335" s="64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1">
        <v>332</v>
      </c>
      <c r="B336" s="36" t="s">
        <v>998</v>
      </c>
      <c r="C336" s="36" t="s">
        <v>1000</v>
      </c>
      <c r="D336" s="37" t="s">
        <v>985</v>
      </c>
      <c r="E336" s="37" t="s">
        <v>986</v>
      </c>
      <c r="F336" s="38" t="s">
        <v>999</v>
      </c>
      <c r="G336" s="38">
        <v>6</v>
      </c>
      <c r="H336" s="38" t="s">
        <v>21</v>
      </c>
      <c r="I336" s="38" t="s">
        <v>1079</v>
      </c>
      <c r="J336" s="38" t="s">
        <v>24</v>
      </c>
      <c r="K336" s="41">
        <v>7038</v>
      </c>
      <c r="L336" s="41">
        <v>5857</v>
      </c>
      <c r="M336" s="41">
        <v>6751</v>
      </c>
      <c r="N336" s="41">
        <v>6502</v>
      </c>
      <c r="O336" s="41">
        <v>7199</v>
      </c>
      <c r="P336" s="41">
        <v>6768</v>
      </c>
      <c r="Q336" s="41">
        <v>7762</v>
      </c>
      <c r="R336" s="41">
        <v>6931</v>
      </c>
      <c r="S336" s="41">
        <v>6401</v>
      </c>
      <c r="T336" s="41">
        <v>7200</v>
      </c>
      <c r="U336" s="41">
        <v>7240</v>
      </c>
      <c r="V336" s="41">
        <v>6987</v>
      </c>
      <c r="W336" s="41">
        <v>6576</v>
      </c>
      <c r="X336" s="41">
        <v>5988</v>
      </c>
      <c r="Y336" s="41">
        <v>6886</v>
      </c>
      <c r="Z336" s="56">
        <f t="shared" si="127"/>
        <v>2.2875816993463971E-2</v>
      </c>
      <c r="AA336" s="56">
        <f t="shared" si="128"/>
        <v>-3.8363171355498715E-2</v>
      </c>
      <c r="AB336" s="56">
        <f t="shared" si="129"/>
        <v>0.10287013356067054</v>
      </c>
      <c r="AC336" s="57">
        <f t="shared" si="138"/>
        <v>6726.4313725490192</v>
      </c>
      <c r="AD336" s="57">
        <f t="shared" si="139"/>
        <v>6323.7237851662403</v>
      </c>
      <c r="AE336" s="57">
        <f t="shared" si="140"/>
        <v>7252.4739982949695</v>
      </c>
      <c r="AF336" s="58">
        <f t="shared" si="131"/>
        <v>20302.629156010229</v>
      </c>
      <c r="AG336" s="85">
        <v>5.7565985899185133E-3</v>
      </c>
      <c r="AH336" s="83">
        <f t="shared" si="141"/>
        <v>20302.629156010233</v>
      </c>
      <c r="AI336" s="84">
        <f t="shared" si="132"/>
        <v>0</v>
      </c>
      <c r="AJ336" s="59">
        <f t="shared" si="133"/>
        <v>5.7565985899185133E-3</v>
      </c>
      <c r="AK336" s="60">
        <f t="shared" si="142"/>
        <v>6613.8553923273048</v>
      </c>
      <c r="AL336" s="61">
        <f t="shared" si="134"/>
        <v>5.7999999999999996E-3</v>
      </c>
      <c r="AM336" s="62">
        <f t="shared" si="130"/>
        <v>-5.6421381096537493E-3</v>
      </c>
      <c r="AN336" s="41"/>
      <c r="AO336" s="41"/>
      <c r="AP336" s="41"/>
      <c r="AQ336" s="63">
        <f t="shared" si="135"/>
        <v>5.7565985899185133E-3</v>
      </c>
      <c r="AR336" s="58">
        <f t="shared" si="143"/>
        <v>6576</v>
      </c>
      <c r="AS336" s="43">
        <f t="shared" si="136"/>
        <v>6613.8553923273048</v>
      </c>
      <c r="AT336" s="64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1">
        <v>333</v>
      </c>
      <c r="B337" s="36" t="s">
        <v>1001</v>
      </c>
      <c r="C337" s="36" t="s">
        <v>1003</v>
      </c>
      <c r="D337" s="37" t="s">
        <v>985</v>
      </c>
      <c r="E337" s="37" t="s">
        <v>986</v>
      </c>
      <c r="F337" s="38" t="s">
        <v>1002</v>
      </c>
      <c r="G337" s="38">
        <v>4</v>
      </c>
      <c r="H337" s="38" t="s">
        <v>21</v>
      </c>
      <c r="I337" s="38" t="s">
        <v>1079</v>
      </c>
      <c r="J337" s="38" t="s">
        <v>24</v>
      </c>
      <c r="K337" s="41">
        <v>214426</v>
      </c>
      <c r="L337" s="41">
        <v>212991</v>
      </c>
      <c r="M337" s="41">
        <v>65415</v>
      </c>
      <c r="N337" s="41">
        <v>58805</v>
      </c>
      <c r="O337" s="41">
        <v>61102</v>
      </c>
      <c r="P337" s="41">
        <v>58985</v>
      </c>
      <c r="Q337" s="41">
        <v>56511</v>
      </c>
      <c r="R337" s="41">
        <v>58577</v>
      </c>
      <c r="S337" s="41">
        <v>59151</v>
      </c>
      <c r="T337" s="41">
        <v>61406</v>
      </c>
      <c r="U337" s="41">
        <v>61487</v>
      </c>
      <c r="V337" s="41">
        <v>63664</v>
      </c>
      <c r="W337" s="41">
        <v>106912</v>
      </c>
      <c r="X337" s="41">
        <v>96445</v>
      </c>
      <c r="Y337" s="41">
        <v>108794</v>
      </c>
      <c r="Z337" s="56">
        <f>O337/$M337-1</f>
        <v>-6.5932890009936518E-2</v>
      </c>
      <c r="AA337" s="56">
        <f>P337/$M337-1</f>
        <v>-9.829549797447068E-2</v>
      </c>
      <c r="AB337" s="56">
        <f>Q337/$M337-1</f>
        <v>-0.13611556982343498</v>
      </c>
      <c r="AC337" s="57">
        <f t="shared" si="138"/>
        <v>99862.982863257668</v>
      </c>
      <c r="AD337" s="57">
        <f t="shared" si="139"/>
        <v>96403.031720553394</v>
      </c>
      <c r="AE337" s="57">
        <f t="shared" si="140"/>
        <v>92359.612199036914</v>
      </c>
      <c r="AF337" s="58">
        <f t="shared" si="131"/>
        <v>288625.62678284798</v>
      </c>
      <c r="AG337" s="85">
        <v>-2.0905720878074834E-2</v>
      </c>
      <c r="AH337" s="83">
        <f t="shared" si="141"/>
        <v>288625.62678284786</v>
      </c>
      <c r="AI337" s="84">
        <f t="shared" si="132"/>
        <v>0</v>
      </c>
      <c r="AJ337" s="59">
        <f t="shared" si="133"/>
        <v>-2.0905720878074834E-2</v>
      </c>
      <c r="AK337" s="60">
        <f t="shared" si="142"/>
        <v>104676.92756948326</v>
      </c>
      <c r="AL337" s="61">
        <f t="shared" si="134"/>
        <v>-2.0899999999999998E-2</v>
      </c>
      <c r="AM337" s="62">
        <f t="shared" si="130"/>
        <v>-5.634679887825389E-2</v>
      </c>
      <c r="AN337" s="41"/>
      <c r="AO337" s="41"/>
      <c r="AP337" s="41"/>
      <c r="AQ337" s="63">
        <f t="shared" si="135"/>
        <v>-2.0905720878074834E-2</v>
      </c>
      <c r="AR337" s="58">
        <f t="shared" si="143"/>
        <v>106912</v>
      </c>
      <c r="AS337" s="43">
        <f t="shared" si="136"/>
        <v>104676.92756948326</v>
      </c>
      <c r="AT337" s="64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1">
        <v>334</v>
      </c>
      <c r="B338" s="36" t="s">
        <v>1004</v>
      </c>
      <c r="C338" s="36" t="s">
        <v>1006</v>
      </c>
      <c r="D338" s="37" t="s">
        <v>985</v>
      </c>
      <c r="E338" s="37" t="s">
        <v>986</v>
      </c>
      <c r="F338" s="38" t="s">
        <v>1005</v>
      </c>
      <c r="G338" s="38">
        <v>4</v>
      </c>
      <c r="H338" s="38" t="s">
        <v>21</v>
      </c>
      <c r="I338" s="38" t="s">
        <v>22</v>
      </c>
      <c r="J338" s="38" t="s">
        <v>24</v>
      </c>
      <c r="K338" s="41">
        <v>75696</v>
      </c>
      <c r="L338" s="41">
        <v>72654</v>
      </c>
      <c r="M338" s="41">
        <v>84850</v>
      </c>
      <c r="N338" s="41">
        <v>74326</v>
      </c>
      <c r="O338" s="41">
        <v>82294</v>
      </c>
      <c r="P338" s="41">
        <v>75994</v>
      </c>
      <c r="Q338" s="41">
        <v>81105</v>
      </c>
      <c r="R338" s="41">
        <v>81977</v>
      </c>
      <c r="S338" s="41">
        <v>82550</v>
      </c>
      <c r="T338" s="41">
        <v>85894</v>
      </c>
      <c r="U338" s="41">
        <v>81433</v>
      </c>
      <c r="V338" s="41">
        <v>88029</v>
      </c>
      <c r="W338" s="41">
        <v>83318</v>
      </c>
      <c r="X338" s="41">
        <v>83787</v>
      </c>
      <c r="Y338" s="41">
        <v>86286</v>
      </c>
      <c r="Z338" s="56">
        <f t="shared" ref="Z338:Z347" si="144">O338/$K338-1</f>
        <v>8.716444726273509E-2</v>
      </c>
      <c r="AA338" s="56">
        <f t="shared" ref="AA338:AA347" si="145">P338/$K338-1</f>
        <v>3.9367998309025598E-3</v>
      </c>
      <c r="AB338" s="56">
        <f t="shared" ref="AB338:AB347" si="146">Q338/$K338-1</f>
        <v>7.1456880152187763E-2</v>
      </c>
      <c r="AC338" s="57">
        <f t="shared" si="138"/>
        <v>90580.367417036556</v>
      </c>
      <c r="AD338" s="57">
        <f t="shared" si="139"/>
        <v>83646.006288311139</v>
      </c>
      <c r="AE338" s="57">
        <f t="shared" si="140"/>
        <v>89271.644340519983</v>
      </c>
      <c r="AF338" s="58">
        <f t="shared" si="131"/>
        <v>263498.01804586768</v>
      </c>
      <c r="AG338" s="85">
        <v>1.0602183101144323E-2</v>
      </c>
      <c r="AH338" s="83">
        <f t="shared" si="141"/>
        <v>263498.01804586756</v>
      </c>
      <c r="AI338" s="84">
        <f t="shared" si="132"/>
        <v>0</v>
      </c>
      <c r="AJ338" s="59">
        <f t="shared" si="133"/>
        <v>1.0602183101144323E-2</v>
      </c>
      <c r="AK338" s="60">
        <f t="shared" si="142"/>
        <v>84201.352691621141</v>
      </c>
      <c r="AL338" s="61">
        <f t="shared" si="134"/>
        <v>1.06E-2</v>
      </c>
      <c r="AM338" s="62">
        <f t="shared" si="130"/>
        <v>8.0269859983779224E-3</v>
      </c>
      <c r="AN338" s="41"/>
      <c r="AO338" s="41"/>
      <c r="AP338" s="41"/>
      <c r="AQ338" s="63">
        <f t="shared" si="135"/>
        <v>1.0602183101144323E-2</v>
      </c>
      <c r="AR338" s="58">
        <f t="shared" si="143"/>
        <v>83318</v>
      </c>
      <c r="AS338" s="43">
        <f t="shared" si="136"/>
        <v>84201.352691621141</v>
      </c>
      <c r="AT338" s="64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1">
        <v>335</v>
      </c>
      <c r="B339" s="36" t="s">
        <v>1007</v>
      </c>
      <c r="C339" s="36" t="s">
        <v>1009</v>
      </c>
      <c r="D339" s="37" t="s">
        <v>985</v>
      </c>
      <c r="E339" s="37" t="s">
        <v>986</v>
      </c>
      <c r="F339" s="38" t="s">
        <v>1008</v>
      </c>
      <c r="G339" s="38">
        <v>6</v>
      </c>
      <c r="H339" s="38" t="s">
        <v>21</v>
      </c>
      <c r="I339" s="38" t="s">
        <v>1079</v>
      </c>
      <c r="J339" s="38" t="s">
        <v>24</v>
      </c>
      <c r="K339" s="41">
        <v>162936</v>
      </c>
      <c r="L339" s="41">
        <v>145093</v>
      </c>
      <c r="M339" s="41">
        <v>162644</v>
      </c>
      <c r="N339" s="41">
        <v>163708</v>
      </c>
      <c r="O339" s="41">
        <v>180643</v>
      </c>
      <c r="P339" s="41">
        <v>162784</v>
      </c>
      <c r="Q339" s="41">
        <v>176184</v>
      </c>
      <c r="R339" s="41">
        <v>189021</v>
      </c>
      <c r="S339" s="41">
        <v>157788</v>
      </c>
      <c r="T339" s="41">
        <v>175063</v>
      </c>
      <c r="U339" s="41">
        <v>178435</v>
      </c>
      <c r="V339" s="41">
        <v>167531</v>
      </c>
      <c r="W339" s="41">
        <v>160984</v>
      </c>
      <c r="X339" s="41">
        <v>155108</v>
      </c>
      <c r="Y339" s="41">
        <v>165242</v>
      </c>
      <c r="Z339" s="56">
        <f t="shared" si="144"/>
        <v>0.10867457161093919</v>
      </c>
      <c r="AA339" s="56">
        <f t="shared" si="145"/>
        <v>-9.3288162223204019E-4</v>
      </c>
      <c r="AB339" s="56">
        <f t="shared" si="146"/>
        <v>8.1307998232434731E-2</v>
      </c>
      <c r="AC339" s="57">
        <f t="shared" si="138"/>
        <v>178478.86723621545</v>
      </c>
      <c r="AD339" s="57">
        <f t="shared" si="139"/>
        <v>160833.8209849266</v>
      </c>
      <c r="AE339" s="57">
        <f t="shared" si="140"/>
        <v>174073.28678745028</v>
      </c>
      <c r="AF339" s="58">
        <f t="shared" si="131"/>
        <v>513385.97500859236</v>
      </c>
      <c r="AG339" s="85">
        <v>1.2287067001476892E-2</v>
      </c>
      <c r="AH339" s="83">
        <f t="shared" si="141"/>
        <v>513385.97500859277</v>
      </c>
      <c r="AI339" s="84">
        <f t="shared" si="132"/>
        <v>0</v>
      </c>
      <c r="AJ339" s="59">
        <f t="shared" si="133"/>
        <v>1.2287067001476892E-2</v>
      </c>
      <c r="AK339" s="60">
        <f t="shared" si="142"/>
        <v>162962.02119416578</v>
      </c>
      <c r="AL339" s="61">
        <f t="shared" si="134"/>
        <v>1.23E-2</v>
      </c>
      <c r="AM339" s="62">
        <f t="shared" si="130"/>
        <v>-1.0038711591566774E-3</v>
      </c>
      <c r="AN339" s="41"/>
      <c r="AO339" s="41"/>
      <c r="AP339" s="41"/>
      <c r="AQ339" s="63">
        <f t="shared" si="135"/>
        <v>1.2287067001476892E-2</v>
      </c>
      <c r="AR339" s="58">
        <f t="shared" si="143"/>
        <v>160984</v>
      </c>
      <c r="AS339" s="43">
        <f t="shared" si="136"/>
        <v>162962.02119416578</v>
      </c>
      <c r="AT339" s="64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1">
        <v>336</v>
      </c>
      <c r="B340" s="36" t="s">
        <v>1010</v>
      </c>
      <c r="C340" s="36" t="s">
        <v>1012</v>
      </c>
      <c r="D340" s="37" t="s">
        <v>985</v>
      </c>
      <c r="E340" s="37" t="s">
        <v>986</v>
      </c>
      <c r="F340" s="38" t="s">
        <v>1011</v>
      </c>
      <c r="G340" s="38">
        <v>6</v>
      </c>
      <c r="H340" s="38" t="s">
        <v>21</v>
      </c>
      <c r="I340" s="38" t="s">
        <v>22</v>
      </c>
      <c r="J340" s="38" t="s">
        <v>24</v>
      </c>
      <c r="K340" s="41">
        <v>79721</v>
      </c>
      <c r="L340" s="41">
        <v>71280</v>
      </c>
      <c r="M340" s="41">
        <v>73700</v>
      </c>
      <c r="N340" s="41">
        <v>85341</v>
      </c>
      <c r="O340" s="41">
        <v>84060</v>
      </c>
      <c r="P340" s="41">
        <v>80023</v>
      </c>
      <c r="Q340" s="41">
        <v>88133</v>
      </c>
      <c r="R340" s="41">
        <v>85226</v>
      </c>
      <c r="S340" s="41">
        <v>93771</v>
      </c>
      <c r="T340" s="41">
        <v>91057</v>
      </c>
      <c r="U340" s="41">
        <v>90755</v>
      </c>
      <c r="V340" s="41">
        <v>95551</v>
      </c>
      <c r="W340" s="41">
        <v>84602</v>
      </c>
      <c r="X340" s="41">
        <v>78748</v>
      </c>
      <c r="Y340" s="41">
        <v>83696</v>
      </c>
      <c r="Z340" s="56">
        <f t="shared" si="144"/>
        <v>5.4427315261976084E-2</v>
      </c>
      <c r="AA340" s="56">
        <f t="shared" si="145"/>
        <v>3.7882113872129697E-3</v>
      </c>
      <c r="AB340" s="56">
        <f t="shared" si="146"/>
        <v>0.10551799400408934</v>
      </c>
      <c r="AC340" s="57">
        <f t="shared" si="138"/>
        <v>89206.659725793696</v>
      </c>
      <c r="AD340" s="57">
        <f t="shared" si="139"/>
        <v>84922.490259780985</v>
      </c>
      <c r="AE340" s="57">
        <f t="shared" si="140"/>
        <v>93529.03332873396</v>
      </c>
      <c r="AF340" s="58">
        <f t="shared" si="131"/>
        <v>267658.18331430864</v>
      </c>
      <c r="AG340" s="85">
        <v>1.0677185988386188E-2</v>
      </c>
      <c r="AH340" s="83">
        <f t="shared" si="141"/>
        <v>267658.18331430876</v>
      </c>
      <c r="AI340" s="84">
        <f t="shared" si="132"/>
        <v>0</v>
      </c>
      <c r="AJ340" s="59">
        <f t="shared" si="133"/>
        <v>1.0677185988386188E-2</v>
      </c>
      <c r="AK340" s="60">
        <f t="shared" si="142"/>
        <v>85505.311288989455</v>
      </c>
      <c r="AL340" s="61">
        <f t="shared" si="134"/>
        <v>1.0699999999999999E-2</v>
      </c>
      <c r="AM340" s="62">
        <f t="shared" si="130"/>
        <v>4.964354093927037E-3</v>
      </c>
      <c r="AN340" s="41"/>
      <c r="AO340" s="41"/>
      <c r="AP340" s="41"/>
      <c r="AQ340" s="63">
        <f t="shared" si="135"/>
        <v>1.0677185988386188E-2</v>
      </c>
      <c r="AR340" s="58">
        <f t="shared" si="143"/>
        <v>84602</v>
      </c>
      <c r="AS340" s="43">
        <f t="shared" si="136"/>
        <v>85505.311288989455</v>
      </c>
      <c r="AT340" s="64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1">
        <v>337</v>
      </c>
      <c r="B341" s="36" t="s">
        <v>1013</v>
      </c>
      <c r="C341" s="36" t="s">
        <v>1015</v>
      </c>
      <c r="D341" s="37" t="s">
        <v>985</v>
      </c>
      <c r="E341" s="37" t="s">
        <v>986</v>
      </c>
      <c r="F341" s="38" t="s">
        <v>1014</v>
      </c>
      <c r="G341" s="38">
        <v>3</v>
      </c>
      <c r="H341" s="38" t="s">
        <v>1073</v>
      </c>
      <c r="I341" s="38" t="s">
        <v>1079</v>
      </c>
      <c r="J341" s="38" t="s">
        <v>24</v>
      </c>
      <c r="K341" s="41">
        <v>171814</v>
      </c>
      <c r="L341" s="41">
        <v>143506</v>
      </c>
      <c r="M341" s="41">
        <v>141063</v>
      </c>
      <c r="N341" s="41">
        <v>176331</v>
      </c>
      <c r="O341" s="41">
        <v>166622</v>
      </c>
      <c r="P341" s="41">
        <v>170639</v>
      </c>
      <c r="Q341" s="41">
        <v>181403</v>
      </c>
      <c r="R341" s="41">
        <v>172922</v>
      </c>
      <c r="S341" s="41">
        <v>156568</v>
      </c>
      <c r="T341" s="41">
        <v>165315</v>
      </c>
      <c r="U341" s="41">
        <v>160264</v>
      </c>
      <c r="V341" s="41">
        <v>162986</v>
      </c>
      <c r="W341" s="41">
        <v>148676</v>
      </c>
      <c r="X341" s="41">
        <v>124368</v>
      </c>
      <c r="Y341" s="41">
        <v>132947</v>
      </c>
      <c r="Z341" s="56">
        <f t="shared" si="144"/>
        <v>-3.0218724900182736E-2</v>
      </c>
      <c r="AA341" s="56">
        <f t="shared" si="145"/>
        <v>-6.8387907853841856E-3</v>
      </c>
      <c r="AB341" s="56">
        <f t="shared" si="146"/>
        <v>5.5810353056211959E-2</v>
      </c>
      <c r="AC341" s="57">
        <f t="shared" si="138"/>
        <v>144183.20085674044</v>
      </c>
      <c r="AD341" s="57">
        <f t="shared" si="139"/>
        <v>147659.23594119222</v>
      </c>
      <c r="AE341" s="57">
        <f t="shared" si="140"/>
        <v>156973.66005098537</v>
      </c>
      <c r="AF341" s="58">
        <f t="shared" si="131"/>
        <v>448816.09684891801</v>
      </c>
      <c r="AG341" s="85">
        <v>1.24697122273356E-3</v>
      </c>
      <c r="AH341" s="83">
        <f t="shared" si="141"/>
        <v>448816.09684891842</v>
      </c>
      <c r="AI341" s="84">
        <f t="shared" si="132"/>
        <v>0</v>
      </c>
      <c r="AJ341" s="59">
        <f t="shared" si="133"/>
        <v>1.24697122273356E-3</v>
      </c>
      <c r="AK341" s="60">
        <f t="shared" si="142"/>
        <v>148861.39469351116</v>
      </c>
      <c r="AL341" s="61">
        <f t="shared" si="134"/>
        <v>1.1999999999999999E-3</v>
      </c>
      <c r="AM341" s="62">
        <f t="shared" si="130"/>
        <v>-1.198123439801202E-2</v>
      </c>
      <c r="AN341" s="41"/>
      <c r="AO341" s="41"/>
      <c r="AP341" s="41"/>
      <c r="AQ341" s="63">
        <f t="shared" si="135"/>
        <v>1.24697122273356E-3</v>
      </c>
      <c r="AR341" s="58">
        <f t="shared" si="143"/>
        <v>148676</v>
      </c>
      <c r="AS341" s="43">
        <f t="shared" si="136"/>
        <v>148861.39469351116</v>
      </c>
      <c r="AT341" s="64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1">
        <v>338</v>
      </c>
      <c r="B342" s="36" t="s">
        <v>1016</v>
      </c>
      <c r="C342" s="36" t="s">
        <v>1018</v>
      </c>
      <c r="D342" s="37" t="s">
        <v>985</v>
      </c>
      <c r="E342" s="37" t="s">
        <v>986</v>
      </c>
      <c r="F342" s="38" t="s">
        <v>1017</v>
      </c>
      <c r="G342" s="38">
        <v>4</v>
      </c>
      <c r="H342" s="38" t="s">
        <v>21</v>
      </c>
      <c r="I342" s="38" t="s">
        <v>1079</v>
      </c>
      <c r="J342" s="38" t="s">
        <v>24</v>
      </c>
      <c r="K342" s="41">
        <v>609851</v>
      </c>
      <c r="L342" s="41">
        <v>561556</v>
      </c>
      <c r="M342" s="41">
        <v>622065</v>
      </c>
      <c r="N342" s="41">
        <v>588167</v>
      </c>
      <c r="O342" s="41">
        <v>592758</v>
      </c>
      <c r="P342" s="41">
        <v>533312</v>
      </c>
      <c r="Q342" s="41">
        <v>552275</v>
      </c>
      <c r="R342" s="41">
        <v>543081</v>
      </c>
      <c r="S342" s="41">
        <v>546707</v>
      </c>
      <c r="T342" s="41">
        <v>566304</v>
      </c>
      <c r="U342" s="41">
        <v>560115</v>
      </c>
      <c r="V342" s="41">
        <v>584012</v>
      </c>
      <c r="W342" s="41">
        <v>638193</v>
      </c>
      <c r="X342" s="41">
        <v>647231</v>
      </c>
      <c r="Y342" s="41">
        <v>664867</v>
      </c>
      <c r="Z342" s="56">
        <f t="shared" si="144"/>
        <v>-2.8028157697535971E-2</v>
      </c>
      <c r="AA342" s="56">
        <f t="shared" si="145"/>
        <v>-0.12550442649106097</v>
      </c>
      <c r="AB342" s="56">
        <f t="shared" si="146"/>
        <v>-9.4409946035998948E-2</v>
      </c>
      <c r="AC342" s="57">
        <f t="shared" si="138"/>
        <v>620305.62595453637</v>
      </c>
      <c r="AD342" s="57">
        <f t="shared" si="139"/>
        <v>558096.95354439027</v>
      </c>
      <c r="AE342" s="57">
        <f t="shared" si="140"/>
        <v>577941.23330944777</v>
      </c>
      <c r="AF342" s="58">
        <f t="shared" si="131"/>
        <v>1756343.8128083744</v>
      </c>
      <c r="AG342" s="85">
        <v>-1.71242702128474E-2</v>
      </c>
      <c r="AH342" s="83">
        <f t="shared" si="141"/>
        <v>1756343.8128083746</v>
      </c>
      <c r="AI342" s="84">
        <f t="shared" si="132"/>
        <v>0</v>
      </c>
      <c r="AJ342" s="59">
        <f t="shared" si="133"/>
        <v>-1.71242702128474E-2</v>
      </c>
      <c r="AK342" s="60">
        <f t="shared" si="142"/>
        <v>627264.41062005237</v>
      </c>
      <c r="AL342" s="61">
        <f t="shared" si="134"/>
        <v>-1.7100000000000001E-2</v>
      </c>
      <c r="AM342" s="62">
        <f t="shared" si="130"/>
        <v>3.7926807801516027E-3</v>
      </c>
      <c r="AN342" s="41"/>
      <c r="AO342" s="41"/>
      <c r="AP342" s="41"/>
      <c r="AQ342" s="63">
        <f t="shared" si="135"/>
        <v>-1.71242702128474E-2</v>
      </c>
      <c r="AR342" s="58">
        <f t="shared" si="143"/>
        <v>638193</v>
      </c>
      <c r="AS342" s="43">
        <f t="shared" si="136"/>
        <v>627264.41062005237</v>
      </c>
      <c r="AT342" s="64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1">
        <v>339</v>
      </c>
      <c r="B343" s="36" t="s">
        <v>1019</v>
      </c>
      <c r="C343" s="36" t="s">
        <v>1021</v>
      </c>
      <c r="D343" s="37" t="s">
        <v>985</v>
      </c>
      <c r="E343" s="37" t="s">
        <v>986</v>
      </c>
      <c r="F343" s="38" t="s">
        <v>1020</v>
      </c>
      <c r="G343" s="38">
        <v>3</v>
      </c>
      <c r="H343" s="38" t="s">
        <v>1073</v>
      </c>
      <c r="I343" s="38" t="s">
        <v>1079</v>
      </c>
      <c r="J343" s="38" t="s">
        <v>24</v>
      </c>
      <c r="K343" s="41">
        <v>1765811</v>
      </c>
      <c r="L343" s="41">
        <v>1773871</v>
      </c>
      <c r="M343" s="41">
        <v>1855230</v>
      </c>
      <c r="N343" s="41">
        <v>1588560</v>
      </c>
      <c r="O343" s="41">
        <v>1503559</v>
      </c>
      <c r="P343" s="41">
        <v>1378552</v>
      </c>
      <c r="Q343" s="41">
        <v>1433264</v>
      </c>
      <c r="R343" s="41">
        <v>1432625</v>
      </c>
      <c r="S343" s="41">
        <v>1385464</v>
      </c>
      <c r="T343" s="41">
        <v>1449203</v>
      </c>
      <c r="U343" s="41">
        <v>1435941</v>
      </c>
      <c r="V343" s="41">
        <v>1535144</v>
      </c>
      <c r="W343" s="41">
        <v>1853564</v>
      </c>
      <c r="X343" s="41">
        <v>1921260</v>
      </c>
      <c r="Y343" s="41">
        <v>1934870</v>
      </c>
      <c r="Z343" s="56">
        <f t="shared" si="144"/>
        <v>-0.14851646070842239</v>
      </c>
      <c r="AA343" s="56">
        <f t="shared" si="145"/>
        <v>-0.2193094277926686</v>
      </c>
      <c r="AB343" s="56">
        <f t="shared" si="146"/>
        <v>-0.18832536437931358</v>
      </c>
      <c r="AC343" s="57">
        <f t="shared" si="138"/>
        <v>1578279.2350234538</v>
      </c>
      <c r="AD343" s="57">
        <f t="shared" si="139"/>
        <v>1447059.93978291</v>
      </c>
      <c r="AE343" s="57">
        <f t="shared" si="140"/>
        <v>1504490.8842996219</v>
      </c>
      <c r="AF343" s="58">
        <f t="shared" si="131"/>
        <v>4529830.0591059858</v>
      </c>
      <c r="AG343" s="85">
        <v>-4.0286365998429781E-2</v>
      </c>
      <c r="AH343" s="83">
        <f t="shared" si="141"/>
        <v>4529830.0591059849</v>
      </c>
      <c r="AI343" s="84">
        <f t="shared" si="132"/>
        <v>0</v>
      </c>
      <c r="AJ343" s="59">
        <f t="shared" si="133"/>
        <v>-4.0286365998429781E-2</v>
      </c>
      <c r="AK343" s="60">
        <f t="shared" si="142"/>
        <v>1778890.6422944865</v>
      </c>
      <c r="AL343" s="61">
        <f t="shared" si="134"/>
        <v>-4.0300000000000002E-2</v>
      </c>
      <c r="AM343" s="62">
        <f t="shared" si="130"/>
        <v>4.0498617279745019E-3</v>
      </c>
      <c r="AN343" s="41"/>
      <c r="AO343" s="41"/>
      <c r="AP343" s="41"/>
      <c r="AQ343" s="63">
        <f t="shared" si="135"/>
        <v>-4.0286365998429781E-2</v>
      </c>
      <c r="AR343" s="58">
        <f t="shared" si="143"/>
        <v>1853564</v>
      </c>
      <c r="AS343" s="43">
        <f t="shared" si="136"/>
        <v>1778890.6422944865</v>
      </c>
      <c r="AT343" s="64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1">
        <v>340</v>
      </c>
      <c r="B344" s="36" t="s">
        <v>1022</v>
      </c>
      <c r="C344" s="36" t="s">
        <v>1024</v>
      </c>
      <c r="D344" s="37" t="s">
        <v>985</v>
      </c>
      <c r="E344" s="37" t="s">
        <v>986</v>
      </c>
      <c r="F344" s="38" t="s">
        <v>1023</v>
      </c>
      <c r="G344" s="38">
        <v>4</v>
      </c>
      <c r="H344" s="38" t="s">
        <v>21</v>
      </c>
      <c r="I344" s="38" t="s">
        <v>1079</v>
      </c>
      <c r="J344" s="38" t="s">
        <v>24</v>
      </c>
      <c r="K344" s="41">
        <v>1259233</v>
      </c>
      <c r="L344" s="41">
        <v>1137505</v>
      </c>
      <c r="M344" s="41">
        <v>1292142</v>
      </c>
      <c r="N344" s="41">
        <v>1205092</v>
      </c>
      <c r="O344" s="41">
        <v>1298285</v>
      </c>
      <c r="P344" s="41">
        <v>1165281</v>
      </c>
      <c r="Q344" s="41">
        <v>1240050</v>
      </c>
      <c r="R344" s="41">
        <v>1247498</v>
      </c>
      <c r="S344" s="41">
        <v>1282244</v>
      </c>
      <c r="T344" s="41">
        <v>1341197</v>
      </c>
      <c r="U344" s="41">
        <v>1202688</v>
      </c>
      <c r="V344" s="41">
        <v>1328162</v>
      </c>
      <c r="W344" s="41">
        <v>1346501</v>
      </c>
      <c r="X344" s="41">
        <v>1262467</v>
      </c>
      <c r="Y344" s="41">
        <v>1365752</v>
      </c>
      <c r="Z344" s="56">
        <f t="shared" si="144"/>
        <v>3.1012529055385318E-2</v>
      </c>
      <c r="AA344" s="56">
        <f t="shared" si="145"/>
        <v>-7.4610497024776179E-2</v>
      </c>
      <c r="AB344" s="56">
        <f t="shared" si="146"/>
        <v>-1.5233876494659793E-2</v>
      </c>
      <c r="AC344" s="57">
        <f t="shared" si="138"/>
        <v>1388259.4013856053</v>
      </c>
      <c r="AD344" s="57">
        <f t="shared" si="139"/>
        <v>1246037.8911456419</v>
      </c>
      <c r="AE344" s="57">
        <f t="shared" si="140"/>
        <v>1325988.5700660641</v>
      </c>
      <c r="AF344" s="58">
        <f t="shared" si="131"/>
        <v>3960285.8625973114</v>
      </c>
      <c r="AG344" s="85">
        <v>-3.9542985408735458E-3</v>
      </c>
      <c r="AH344" s="83">
        <f t="shared" si="141"/>
        <v>3960285.8625973104</v>
      </c>
      <c r="AI344" s="84">
        <f t="shared" si="132"/>
        <v>0</v>
      </c>
      <c r="AJ344" s="59">
        <f t="shared" si="133"/>
        <v>-3.9542985408735458E-3</v>
      </c>
      <c r="AK344" s="60">
        <f t="shared" si="142"/>
        <v>1341176.5330604152</v>
      </c>
      <c r="AL344" s="61">
        <f t="shared" si="134"/>
        <v>-4.0000000000000001E-3</v>
      </c>
      <c r="AM344" s="62">
        <f t="shared" si="130"/>
        <v>5.5994997941848368E-3</v>
      </c>
      <c r="AN344" s="41"/>
      <c r="AO344" s="41"/>
      <c r="AP344" s="41"/>
      <c r="AQ344" s="63">
        <f t="shared" si="135"/>
        <v>-3.9542985408735458E-3</v>
      </c>
      <c r="AR344" s="58">
        <f t="shared" si="143"/>
        <v>1346501</v>
      </c>
      <c r="AS344" s="43">
        <f t="shared" si="136"/>
        <v>1341176.5330604152</v>
      </c>
      <c r="AT344" s="64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1">
        <v>341</v>
      </c>
      <c r="B345" s="36" t="s">
        <v>1025</v>
      </c>
      <c r="C345" s="36" t="s">
        <v>1027</v>
      </c>
      <c r="D345" s="37" t="s">
        <v>985</v>
      </c>
      <c r="E345" s="37" t="s">
        <v>986</v>
      </c>
      <c r="F345" s="38" t="s">
        <v>1026</v>
      </c>
      <c r="G345" s="38">
        <v>4</v>
      </c>
      <c r="H345" s="38" t="s">
        <v>21</v>
      </c>
      <c r="I345" s="38" t="s">
        <v>1079</v>
      </c>
      <c r="J345" s="38" t="s">
        <v>24</v>
      </c>
      <c r="K345" s="41">
        <v>676662</v>
      </c>
      <c r="L345" s="41">
        <v>595108</v>
      </c>
      <c r="M345" s="41">
        <v>664503</v>
      </c>
      <c r="N345" s="41">
        <v>633787</v>
      </c>
      <c r="O345" s="41">
        <v>678783</v>
      </c>
      <c r="P345" s="41">
        <v>603606</v>
      </c>
      <c r="Q345" s="41">
        <v>651001</v>
      </c>
      <c r="R345" s="41">
        <v>649274</v>
      </c>
      <c r="S345" s="41">
        <v>646326</v>
      </c>
      <c r="T345" s="41">
        <v>682868</v>
      </c>
      <c r="U345" s="41">
        <v>644820</v>
      </c>
      <c r="V345" s="41">
        <v>696619</v>
      </c>
      <c r="W345" s="41">
        <v>709415</v>
      </c>
      <c r="X345" s="41">
        <v>657782</v>
      </c>
      <c r="Y345" s="41">
        <v>707365</v>
      </c>
      <c r="Z345" s="56">
        <f t="shared" si="144"/>
        <v>3.1345043758923552E-3</v>
      </c>
      <c r="AA345" s="56">
        <f t="shared" si="145"/>
        <v>-0.10796527660781896</v>
      </c>
      <c r="AB345" s="56">
        <f t="shared" si="146"/>
        <v>-3.792292163591271E-2</v>
      </c>
      <c r="AC345" s="57">
        <f t="shared" si="138"/>
        <v>711638.66442182369</v>
      </c>
      <c r="AD345" s="57">
        <f t="shared" si="139"/>
        <v>632822.81329526415</v>
      </c>
      <c r="AE345" s="57">
        <f t="shared" si="140"/>
        <v>682511.91054765903</v>
      </c>
      <c r="AF345" s="58">
        <f t="shared" si="131"/>
        <v>2026973.3882647469</v>
      </c>
      <c r="AG345" s="85">
        <v>-9.7096918341239256E-3</v>
      </c>
      <c r="AH345" s="83">
        <f t="shared" si="141"/>
        <v>2026973.3882647459</v>
      </c>
      <c r="AI345" s="84">
        <f t="shared" si="132"/>
        <v>0</v>
      </c>
      <c r="AJ345" s="59">
        <f t="shared" si="133"/>
        <v>-9.7096918341239256E-3</v>
      </c>
      <c r="AK345" s="60">
        <f t="shared" si="142"/>
        <v>702526.79896749498</v>
      </c>
      <c r="AL345" s="61">
        <f t="shared" si="134"/>
        <v>-9.7000000000000003E-3</v>
      </c>
      <c r="AM345" s="62">
        <f t="shared" si="130"/>
        <v>3.9468349824660631E-3</v>
      </c>
      <c r="AN345" s="41"/>
      <c r="AO345" s="41"/>
      <c r="AP345" s="41"/>
      <c r="AQ345" s="63">
        <f t="shared" si="135"/>
        <v>-9.7096918341239256E-3</v>
      </c>
      <c r="AR345" s="58">
        <f t="shared" si="143"/>
        <v>709415</v>
      </c>
      <c r="AS345" s="43">
        <f t="shared" si="136"/>
        <v>702526.79896749498</v>
      </c>
      <c r="AT345" s="64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1">
        <v>342</v>
      </c>
      <c r="B346" s="36" t="s">
        <v>1028</v>
      </c>
      <c r="C346" s="36" t="s">
        <v>1030</v>
      </c>
      <c r="D346" s="37" t="s">
        <v>985</v>
      </c>
      <c r="E346" s="37" t="s">
        <v>986</v>
      </c>
      <c r="F346" s="38" t="s">
        <v>1029</v>
      </c>
      <c r="G346" s="38">
        <v>4</v>
      </c>
      <c r="H346" s="38" t="s">
        <v>21</v>
      </c>
      <c r="I346" s="38" t="s">
        <v>1079</v>
      </c>
      <c r="J346" s="38" t="s">
        <v>24</v>
      </c>
      <c r="K346" s="41">
        <v>428838</v>
      </c>
      <c r="L346" s="41">
        <v>393351</v>
      </c>
      <c r="M346" s="41">
        <v>445846</v>
      </c>
      <c r="N346" s="41">
        <v>418780</v>
      </c>
      <c r="O346" s="41">
        <v>426596</v>
      </c>
      <c r="P346" s="41">
        <v>388771</v>
      </c>
      <c r="Q346" s="41">
        <v>397059</v>
      </c>
      <c r="R346" s="41">
        <v>388339</v>
      </c>
      <c r="S346" s="41">
        <v>431812</v>
      </c>
      <c r="T346" s="41">
        <v>414244</v>
      </c>
      <c r="U346" s="41">
        <v>392274</v>
      </c>
      <c r="V346" s="41">
        <v>421991</v>
      </c>
      <c r="W346" s="41">
        <v>442354</v>
      </c>
      <c r="X346" s="41">
        <v>420928</v>
      </c>
      <c r="Y346" s="41">
        <v>451953</v>
      </c>
      <c r="Z346" s="56">
        <f t="shared" si="144"/>
        <v>-5.2280814666610942E-3</v>
      </c>
      <c r="AA346" s="56">
        <f t="shared" si="145"/>
        <v>-9.3431552241172611E-2</v>
      </c>
      <c r="AB346" s="56">
        <f t="shared" si="146"/>
        <v>-7.4104906748002741E-2</v>
      </c>
      <c r="AC346" s="57">
        <f t="shared" si="138"/>
        <v>440041.33725089661</v>
      </c>
      <c r="AD346" s="57">
        <f t="shared" si="139"/>
        <v>401024.17913990834</v>
      </c>
      <c r="AE346" s="57">
        <f t="shared" si="140"/>
        <v>409573.39808039402</v>
      </c>
      <c r="AF346" s="58">
        <f t="shared" si="131"/>
        <v>1250638.9144711988</v>
      </c>
      <c r="AG346" s="85">
        <v>-1.1801787016974296E-2</v>
      </c>
      <c r="AH346" s="83">
        <f t="shared" si="141"/>
        <v>1250638.9144711983</v>
      </c>
      <c r="AI346" s="84">
        <f t="shared" si="132"/>
        <v>0</v>
      </c>
      <c r="AJ346" s="59">
        <f t="shared" si="133"/>
        <v>-1.1801787016974296E-2</v>
      </c>
      <c r="AK346" s="60">
        <f t="shared" si="142"/>
        <v>437133.43230589334</v>
      </c>
      <c r="AL346" s="61">
        <f t="shared" si="134"/>
        <v>-1.18E-2</v>
      </c>
      <c r="AM346" s="62">
        <f t="shared" si="130"/>
        <v>2.5892831908087555E-3</v>
      </c>
      <c r="AN346" s="41"/>
      <c r="AO346" s="41"/>
      <c r="AP346" s="41"/>
      <c r="AQ346" s="63">
        <f t="shared" si="135"/>
        <v>-1.1801787016974296E-2</v>
      </c>
      <c r="AR346" s="58">
        <f t="shared" si="143"/>
        <v>442354</v>
      </c>
      <c r="AS346" s="43">
        <f t="shared" si="136"/>
        <v>437133.43230589334</v>
      </c>
      <c r="AT346" s="64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1">
        <v>343</v>
      </c>
      <c r="B347" s="36" t="s">
        <v>1031</v>
      </c>
      <c r="C347" s="36" t="s">
        <v>1033</v>
      </c>
      <c r="D347" s="37" t="s">
        <v>985</v>
      </c>
      <c r="E347" s="37" t="s">
        <v>986</v>
      </c>
      <c r="F347" s="38" t="s">
        <v>1032</v>
      </c>
      <c r="G347" s="38" t="s">
        <v>30</v>
      </c>
      <c r="H347" s="38" t="s">
        <v>21</v>
      </c>
      <c r="I347" s="38" t="s">
        <v>1079</v>
      </c>
      <c r="J347" s="38" t="s">
        <v>24</v>
      </c>
      <c r="K347" s="41">
        <v>23762</v>
      </c>
      <c r="L347" s="41">
        <v>20296</v>
      </c>
      <c r="M347" s="41">
        <v>23332</v>
      </c>
      <c r="N347" s="41">
        <v>24837</v>
      </c>
      <c r="O347" s="41">
        <v>28184</v>
      </c>
      <c r="P347" s="41">
        <v>27596</v>
      </c>
      <c r="Q347" s="41">
        <v>29621</v>
      </c>
      <c r="R347" s="41">
        <v>32269</v>
      </c>
      <c r="S347" s="41">
        <v>27398</v>
      </c>
      <c r="T347" s="41">
        <v>30373</v>
      </c>
      <c r="U347" s="41">
        <v>32173</v>
      </c>
      <c r="V347" s="41">
        <v>27555</v>
      </c>
      <c r="W347" s="41">
        <v>26567</v>
      </c>
      <c r="X347" s="41">
        <v>26325</v>
      </c>
      <c r="Y347" s="41">
        <v>26999</v>
      </c>
      <c r="Z347" s="56">
        <f t="shared" si="144"/>
        <v>0.18609544651123633</v>
      </c>
      <c r="AA347" s="56">
        <f t="shared" si="145"/>
        <v>0.1613500547091995</v>
      </c>
      <c r="AB347" s="56">
        <f t="shared" si="146"/>
        <v>0.24657015402743876</v>
      </c>
      <c r="AC347" s="57">
        <f t="shared" si="138"/>
        <v>31510.997727464015</v>
      </c>
      <c r="AD347" s="57">
        <f t="shared" si="139"/>
        <v>30853.586903459302</v>
      </c>
      <c r="AE347" s="57">
        <f t="shared" si="140"/>
        <v>33117.629282046968</v>
      </c>
      <c r="AF347" s="58">
        <f t="shared" si="131"/>
        <v>95482.213912970285</v>
      </c>
      <c r="AG347" s="85">
        <v>3.6702460288353007E-2</v>
      </c>
      <c r="AH347" s="83">
        <f t="shared" si="141"/>
        <v>95482.213912970328</v>
      </c>
      <c r="AI347" s="84">
        <f t="shared" si="132"/>
        <v>0</v>
      </c>
      <c r="AJ347" s="59">
        <f t="shared" si="133"/>
        <v>3.6702460288353007E-2</v>
      </c>
      <c r="AK347" s="60">
        <f t="shared" si="142"/>
        <v>27542.074262480673</v>
      </c>
      <c r="AL347" s="61">
        <f t="shared" si="134"/>
        <v>3.6700000000000003E-2</v>
      </c>
      <c r="AM347" s="62">
        <f t="shared" si="130"/>
        <v>9.3418803351814628E-3</v>
      </c>
      <c r="AN347" s="41"/>
      <c r="AO347" s="41"/>
      <c r="AP347" s="41"/>
      <c r="AQ347" s="63">
        <f t="shared" si="135"/>
        <v>3.6702460288353007E-2</v>
      </c>
      <c r="AR347" s="58">
        <f t="shared" si="143"/>
        <v>26567</v>
      </c>
      <c r="AS347" s="43">
        <f t="shared" si="136"/>
        <v>27542.074262480673</v>
      </c>
      <c r="AT347" s="64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1">
        <v>344</v>
      </c>
      <c r="B348" s="36" t="s">
        <v>1044</v>
      </c>
      <c r="C348" s="36" t="s">
        <v>1046</v>
      </c>
      <c r="D348" s="37" t="s">
        <v>985</v>
      </c>
      <c r="E348" s="37" t="s">
        <v>986</v>
      </c>
      <c r="F348" s="38" t="s">
        <v>1045</v>
      </c>
      <c r="G348" s="38" t="s">
        <v>30</v>
      </c>
      <c r="H348" s="38" t="s">
        <v>21</v>
      </c>
      <c r="I348" s="38" t="s">
        <v>1079</v>
      </c>
      <c r="J348" s="38" t="s">
        <v>24</v>
      </c>
      <c r="K348" s="41">
        <v>0</v>
      </c>
      <c r="L348" s="41">
        <v>0</v>
      </c>
      <c r="M348" s="41">
        <v>10096</v>
      </c>
      <c r="N348" s="41">
        <v>13611</v>
      </c>
      <c r="O348" s="41">
        <v>11164</v>
      </c>
      <c r="P348" s="41">
        <v>11412</v>
      </c>
      <c r="Q348" s="41">
        <v>13519</v>
      </c>
      <c r="R348" s="41">
        <v>12709</v>
      </c>
      <c r="S348" s="41">
        <v>12352</v>
      </c>
      <c r="T348" s="41">
        <v>13222</v>
      </c>
      <c r="U348" s="41">
        <v>12703</v>
      </c>
      <c r="V348" s="41">
        <v>12081</v>
      </c>
      <c r="W348" s="41">
        <v>12284</v>
      </c>
      <c r="X348" s="41">
        <v>11098</v>
      </c>
      <c r="Y348" s="41">
        <v>11306</v>
      </c>
      <c r="Z348" s="56">
        <f>P348/O348-1</f>
        <v>2.221426012182004E-2</v>
      </c>
      <c r="AA348" s="56">
        <f>Q348/O348-1</f>
        <v>0.21094589752776782</v>
      </c>
      <c r="AB348" s="56">
        <f>R348/O348-1</f>
        <v>0.13839125761375848</v>
      </c>
      <c r="AC348" s="57">
        <f t="shared" si="138"/>
        <v>12556.879971336437</v>
      </c>
      <c r="AD348" s="57">
        <f t="shared" si="139"/>
        <v>14875.2594052311</v>
      </c>
      <c r="AE348" s="57">
        <f t="shared" si="140"/>
        <v>13983.99820852741</v>
      </c>
      <c r="AF348" s="58">
        <f t="shared" si="131"/>
        <v>41416.137585094948</v>
      </c>
      <c r="AG348" s="85">
        <v>2.3589842180396819E-2</v>
      </c>
      <c r="AH348" s="83">
        <f t="shared" si="141"/>
        <v>41416.13758509497</v>
      </c>
      <c r="AI348" s="84">
        <f t="shared" si="132"/>
        <v>0</v>
      </c>
      <c r="AJ348" s="59">
        <f t="shared" si="133"/>
        <v>2.3589842180396819E-2</v>
      </c>
      <c r="AK348" s="60">
        <f t="shared" si="142"/>
        <v>12573.777621343996</v>
      </c>
      <c r="AL348" s="61">
        <f t="shared" si="134"/>
        <v>2.3599999999999999E-2</v>
      </c>
      <c r="AM348" s="62">
        <f>(POWER(W348/M348,1/10)-1)</f>
        <v>1.9809484223928475E-2</v>
      </c>
      <c r="AN348" s="41"/>
      <c r="AO348" s="41"/>
      <c r="AP348" s="41"/>
      <c r="AQ348" s="63">
        <f t="shared" si="135"/>
        <v>2.3589842180396819E-2</v>
      </c>
      <c r="AR348" s="58">
        <f t="shared" si="143"/>
        <v>12284</v>
      </c>
      <c r="AS348" s="43">
        <f t="shared" si="136"/>
        <v>12573.777621343996</v>
      </c>
      <c r="AT348" s="64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1">
        <v>345</v>
      </c>
      <c r="B349" s="36" t="s">
        <v>1047</v>
      </c>
      <c r="C349" s="36" t="s">
        <v>1046</v>
      </c>
      <c r="D349" s="37" t="s">
        <v>985</v>
      </c>
      <c r="E349" s="37" t="s">
        <v>986</v>
      </c>
      <c r="F349" s="38" t="s">
        <v>1048</v>
      </c>
      <c r="G349" s="38" t="s">
        <v>30</v>
      </c>
      <c r="H349" s="38" t="s">
        <v>21</v>
      </c>
      <c r="I349" s="38" t="s">
        <v>1079</v>
      </c>
      <c r="J349" s="38" t="s">
        <v>24</v>
      </c>
      <c r="K349" s="41">
        <v>0</v>
      </c>
      <c r="L349" s="41">
        <v>0</v>
      </c>
      <c r="M349" s="41">
        <v>157551</v>
      </c>
      <c r="N349" s="41">
        <v>157110</v>
      </c>
      <c r="O349" s="41">
        <v>164442</v>
      </c>
      <c r="P349" s="41">
        <v>158890</v>
      </c>
      <c r="Q349" s="41">
        <v>167446</v>
      </c>
      <c r="R349" s="41">
        <v>191680</v>
      </c>
      <c r="S349" s="41">
        <v>176038</v>
      </c>
      <c r="T349" s="41">
        <v>193250</v>
      </c>
      <c r="U349" s="41">
        <v>185503</v>
      </c>
      <c r="V349" s="41">
        <v>184450</v>
      </c>
      <c r="W349" s="41">
        <v>188947</v>
      </c>
      <c r="X349" s="41">
        <v>197049</v>
      </c>
      <c r="Y349" s="41">
        <v>214642</v>
      </c>
      <c r="Z349" s="56">
        <f>P349/O349-1</f>
        <v>-3.3762664039600598E-2</v>
      </c>
      <c r="AA349" s="56">
        <f>Q349/O349-1</f>
        <v>1.8267839116527407E-2</v>
      </c>
      <c r="AB349" s="56">
        <f>R349/O349-1</f>
        <v>0.16563894868707507</v>
      </c>
      <c r="AC349" s="57">
        <f t="shared" si="138"/>
        <v>182567.6459177096</v>
      </c>
      <c r="AD349" s="57">
        <f t="shared" si="139"/>
        <v>192398.65339755052</v>
      </c>
      <c r="AE349" s="57">
        <f t="shared" si="140"/>
        <v>220243.98243757678</v>
      </c>
      <c r="AF349" s="58">
        <f t="shared" si="131"/>
        <v>595210.28175283689</v>
      </c>
      <c r="AG349" s="85">
        <v>9.8086240906526557E-3</v>
      </c>
      <c r="AH349" s="83">
        <f t="shared" si="141"/>
        <v>595210.28175283712</v>
      </c>
      <c r="AI349" s="84">
        <f t="shared" si="132"/>
        <v>0</v>
      </c>
      <c r="AJ349" s="59">
        <f t="shared" si="133"/>
        <v>9.8086240906526557E-3</v>
      </c>
      <c r="AK349" s="60">
        <f t="shared" si="142"/>
        <v>190800.31009605658</v>
      </c>
      <c r="AL349" s="61">
        <f t="shared" si="134"/>
        <v>9.7999999999999997E-3</v>
      </c>
      <c r="AM349" s="62">
        <f>(POWER(W349/M349,1/10)-1)</f>
        <v>1.8337844307878548E-2</v>
      </c>
      <c r="AN349" s="41"/>
      <c r="AO349" s="41"/>
      <c r="AP349" s="41"/>
      <c r="AQ349" s="63">
        <f t="shared" si="135"/>
        <v>9.8086240906526557E-3</v>
      </c>
      <c r="AR349" s="58">
        <f t="shared" si="143"/>
        <v>188947</v>
      </c>
      <c r="AS349" s="43">
        <f t="shared" si="136"/>
        <v>190800.31009605658</v>
      </c>
      <c r="AT349" s="64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1">
        <v>346</v>
      </c>
      <c r="B350" s="36" t="s">
        <v>1049</v>
      </c>
      <c r="C350" s="36" t="s">
        <v>1051</v>
      </c>
      <c r="D350" s="37" t="s">
        <v>985</v>
      </c>
      <c r="E350" s="37" t="s">
        <v>986</v>
      </c>
      <c r="F350" s="38" t="s">
        <v>1050</v>
      </c>
      <c r="G350" s="38" t="s">
        <v>30</v>
      </c>
      <c r="H350" s="38" t="s">
        <v>21</v>
      </c>
      <c r="I350" s="38" t="s">
        <v>1079</v>
      </c>
      <c r="J350" s="38" t="s">
        <v>24</v>
      </c>
      <c r="K350" s="41">
        <v>0</v>
      </c>
      <c r="L350" s="41">
        <v>0</v>
      </c>
      <c r="M350" s="41">
        <v>51</v>
      </c>
      <c r="N350" s="41">
        <v>40</v>
      </c>
      <c r="O350" s="41">
        <v>503</v>
      </c>
      <c r="P350" s="41">
        <v>870</v>
      </c>
      <c r="Q350" s="41">
        <v>337</v>
      </c>
      <c r="R350" s="41">
        <v>745</v>
      </c>
      <c r="S350" s="41">
        <v>311</v>
      </c>
      <c r="T350" s="41">
        <v>426</v>
      </c>
      <c r="U350" s="41">
        <v>705</v>
      </c>
      <c r="V350" s="41">
        <v>361</v>
      </c>
      <c r="W350" s="41">
        <v>390</v>
      </c>
      <c r="X350" s="41">
        <v>272</v>
      </c>
      <c r="Y350" s="41">
        <v>438</v>
      </c>
      <c r="Z350" s="56">
        <f>P350/O350-1</f>
        <v>0.72962226640159056</v>
      </c>
      <c r="AA350" s="56">
        <f>Q350/O350-1</f>
        <v>-0.33001988071570576</v>
      </c>
      <c r="AB350" s="56">
        <f>R350/O350-1</f>
        <v>0.48111332007952279</v>
      </c>
      <c r="AC350" s="57">
        <f t="shared" si="138"/>
        <v>674.55268389662035</v>
      </c>
      <c r="AD350" s="57">
        <f t="shared" si="139"/>
        <v>261.29224652087476</v>
      </c>
      <c r="AE350" s="57">
        <f t="shared" si="140"/>
        <v>577.63419483101393</v>
      </c>
      <c r="AF350" s="58">
        <f t="shared" si="131"/>
        <v>1513.479125248509</v>
      </c>
      <c r="AG350" s="85">
        <v>5.2644967034889141E-2</v>
      </c>
      <c r="AH350" s="83">
        <f t="shared" si="141"/>
        <v>1513.4791252485079</v>
      </c>
      <c r="AI350" s="84">
        <f t="shared" si="132"/>
        <v>0</v>
      </c>
      <c r="AJ350" s="59">
        <f t="shared" si="133"/>
        <v>5.2644967034889141E-2</v>
      </c>
      <c r="AK350" s="60">
        <f t="shared" si="142"/>
        <v>410.53153714360678</v>
      </c>
      <c r="AL350" s="61">
        <f t="shared" si="134"/>
        <v>5.2600000000000001E-2</v>
      </c>
      <c r="AM350" s="62">
        <f>(POWER(W350/O350,1/8)-1)</f>
        <v>-3.130495616864426E-2</v>
      </c>
      <c r="AN350" s="41"/>
      <c r="AO350" s="41"/>
      <c r="AP350" s="41"/>
      <c r="AQ350" s="63">
        <f t="shared" si="135"/>
        <v>5.2644967034889141E-2</v>
      </c>
      <c r="AR350" s="58">
        <f t="shared" si="143"/>
        <v>390</v>
      </c>
      <c r="AS350" s="43">
        <f t="shared" si="136"/>
        <v>410.53153714360678</v>
      </c>
      <c r="AT350" s="64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1">
        <v>347</v>
      </c>
      <c r="B351" s="36" t="s">
        <v>1052</v>
      </c>
      <c r="C351" s="36" t="s">
        <v>1046</v>
      </c>
      <c r="D351" s="37" t="s">
        <v>985</v>
      </c>
      <c r="E351" s="37" t="s">
        <v>986</v>
      </c>
      <c r="F351" s="38" t="s">
        <v>1053</v>
      </c>
      <c r="G351" s="38" t="s">
        <v>30</v>
      </c>
      <c r="H351" s="38" t="s">
        <v>21</v>
      </c>
      <c r="I351" s="38" t="s">
        <v>1079</v>
      </c>
      <c r="J351" s="38" t="s">
        <v>24</v>
      </c>
      <c r="K351" s="41">
        <v>0</v>
      </c>
      <c r="L351" s="41">
        <v>0</v>
      </c>
      <c r="M351" s="41">
        <v>2225</v>
      </c>
      <c r="N351" s="41">
        <v>2546</v>
      </c>
      <c r="O351" s="41">
        <v>2320</v>
      </c>
      <c r="P351" s="41">
        <v>1986</v>
      </c>
      <c r="Q351" s="41">
        <v>2476</v>
      </c>
      <c r="R351" s="41">
        <v>2072</v>
      </c>
      <c r="S351" s="41">
        <v>2586</v>
      </c>
      <c r="T351" s="41">
        <v>2883</v>
      </c>
      <c r="U351" s="41">
        <v>2969</v>
      </c>
      <c r="V351" s="41">
        <v>2886</v>
      </c>
      <c r="W351" s="41">
        <v>3248</v>
      </c>
      <c r="X351" s="41">
        <v>2745</v>
      </c>
      <c r="Y351" s="41">
        <v>2922</v>
      </c>
      <c r="Z351" s="56">
        <f>P351/O351-1</f>
        <v>-0.14396551724137929</v>
      </c>
      <c r="AA351" s="56">
        <f>Q351/O351-1</f>
        <v>6.7241379310344795E-2</v>
      </c>
      <c r="AB351" s="56">
        <f>R351/O351-1</f>
        <v>-0.10689655172413792</v>
      </c>
      <c r="AC351" s="57">
        <f t="shared" si="138"/>
        <v>2780.4</v>
      </c>
      <c r="AD351" s="57">
        <f t="shared" si="139"/>
        <v>3466.4</v>
      </c>
      <c r="AE351" s="57">
        <f t="shared" si="140"/>
        <v>2900.8</v>
      </c>
      <c r="AF351" s="58">
        <f t="shared" si="131"/>
        <v>9147.6</v>
      </c>
      <c r="AG351" s="85">
        <v>-1.2563105758989515E-2</v>
      </c>
      <c r="AH351" s="83">
        <f t="shared" si="141"/>
        <v>9147.5999595378053</v>
      </c>
      <c r="AI351" s="84">
        <f t="shared" si="132"/>
        <v>4.0462195102008991E-5</v>
      </c>
      <c r="AJ351" s="59">
        <f t="shared" si="133"/>
        <v>-1.2563105758989515E-2</v>
      </c>
      <c r="AK351" s="60">
        <f t="shared" si="142"/>
        <v>3207.195032494802</v>
      </c>
      <c r="AL351" s="61">
        <f t="shared" si="134"/>
        <v>-1.26E-2</v>
      </c>
      <c r="AM351" s="62">
        <f>(POWER(W351/M351,1/10)-1)</f>
        <v>3.8552846802534013E-2</v>
      </c>
      <c r="AN351" s="41"/>
      <c r="AO351" s="41"/>
      <c r="AP351" s="41"/>
      <c r="AQ351" s="63">
        <f t="shared" si="135"/>
        <v>-1.2563105758989515E-2</v>
      </c>
      <c r="AR351" s="58">
        <f t="shared" si="143"/>
        <v>3248</v>
      </c>
      <c r="AS351" s="43">
        <f t="shared" si="136"/>
        <v>3207.195032494802</v>
      </c>
      <c r="AT351" s="64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1">
        <v>348</v>
      </c>
      <c r="B352" s="36" t="s">
        <v>1036</v>
      </c>
      <c r="C352" s="36" t="s">
        <v>1038</v>
      </c>
      <c r="D352" s="37" t="s">
        <v>1034</v>
      </c>
      <c r="E352" s="37" t="s">
        <v>1035</v>
      </c>
      <c r="F352" s="38" t="s">
        <v>1037</v>
      </c>
      <c r="G352" s="38">
        <v>3</v>
      </c>
      <c r="H352" s="38" t="s">
        <v>1073</v>
      </c>
      <c r="I352" s="38" t="s">
        <v>1079</v>
      </c>
      <c r="J352" s="38" t="s">
        <v>24</v>
      </c>
      <c r="K352" s="41">
        <v>338267</v>
      </c>
      <c r="L352" s="41">
        <v>413347</v>
      </c>
      <c r="M352" s="41">
        <v>453470</v>
      </c>
      <c r="N352" s="41">
        <v>343645</v>
      </c>
      <c r="O352" s="41">
        <v>357871</v>
      </c>
      <c r="P352" s="41">
        <v>341160</v>
      </c>
      <c r="Q352" s="41">
        <v>365087</v>
      </c>
      <c r="R352" s="41">
        <v>369807</v>
      </c>
      <c r="S352" s="41">
        <v>360419</v>
      </c>
      <c r="T352" s="41">
        <v>363256</v>
      </c>
      <c r="U352" s="41">
        <v>360901</v>
      </c>
      <c r="V352" s="41">
        <v>365424</v>
      </c>
      <c r="W352" s="41">
        <v>379942</v>
      </c>
      <c r="X352" s="41">
        <v>343759</v>
      </c>
      <c r="Y352" s="41">
        <v>376722</v>
      </c>
      <c r="Z352" s="56">
        <f>O352/$K352-1</f>
        <v>5.795421959576319E-2</v>
      </c>
      <c r="AA352" s="56">
        <f>P352/$K352-1</f>
        <v>8.5524156952938579E-3</v>
      </c>
      <c r="AB352" s="56">
        <f>Q352/$K352-1</f>
        <v>7.9286480797712944E-2</v>
      </c>
      <c r="AC352" s="57">
        <f t="shared" si="138"/>
        <v>401961.24210165348</v>
      </c>
      <c r="AD352" s="57">
        <f t="shared" si="139"/>
        <v>383191.42192410136</v>
      </c>
      <c r="AE352" s="57">
        <f t="shared" si="140"/>
        <v>410066.26408724464</v>
      </c>
      <c r="AF352" s="58">
        <f t="shared" si="131"/>
        <v>1195218.9281129995</v>
      </c>
      <c r="AG352" s="85">
        <v>9.5298760677235122E-3</v>
      </c>
      <c r="AH352" s="83">
        <f t="shared" si="141"/>
        <v>1195218.9281130002</v>
      </c>
      <c r="AI352" s="84">
        <f t="shared" si="132"/>
        <v>0</v>
      </c>
      <c r="AJ352" s="59">
        <f t="shared" si="133"/>
        <v>9.5298760677235122E-3</v>
      </c>
      <c r="AK352" s="60">
        <f t="shared" si="142"/>
        <v>383562.80017292302</v>
      </c>
      <c r="AL352" s="61">
        <f t="shared" si="134"/>
        <v>9.4999999999999998E-3</v>
      </c>
      <c r="AM352" s="62">
        <f>(POWER(W352/K352,1/12)-1)</f>
        <v>9.728945205603301E-3</v>
      </c>
      <c r="AN352" s="41"/>
      <c r="AO352" s="41"/>
      <c r="AP352" s="41"/>
      <c r="AQ352" s="63">
        <f t="shared" si="135"/>
        <v>9.5298760677235122E-3</v>
      </c>
      <c r="AR352" s="58">
        <f t="shared" si="143"/>
        <v>379942</v>
      </c>
      <c r="AS352" s="43">
        <f t="shared" si="136"/>
        <v>383562.80017292302</v>
      </c>
      <c r="AT352" s="64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88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69"/>
  <sheetViews>
    <sheetView zoomScale="91" zoomScaleNormal="91" workbookViewId="0">
      <selection activeCell="M32" sqref="M32"/>
    </sheetView>
  </sheetViews>
  <sheetFormatPr baseColWidth="10" defaultRowHeight="15"/>
  <cols>
    <col min="1" max="1" width="8.7109375" style="105" customWidth="1"/>
    <col min="2" max="2" width="14.5703125" style="18" bestFit="1" customWidth="1"/>
    <col min="3" max="3" width="24.140625" style="18" customWidth="1"/>
    <col min="4" max="4" width="18.7109375" style="18" customWidth="1"/>
    <col min="5" max="5" width="47.42578125" style="18" bestFit="1" customWidth="1"/>
    <col min="6" max="6" width="13.5703125" style="18" customWidth="1"/>
    <col min="7" max="7" width="6.5703125" style="105" bestFit="1" customWidth="1"/>
    <col min="8" max="8" width="5.28515625" style="18" customWidth="1"/>
    <col min="9" max="9" width="17.140625" style="18" customWidth="1"/>
    <col min="10" max="10" width="7" style="18" customWidth="1"/>
    <col min="11" max="11" width="8.85546875" style="18" bestFit="1" customWidth="1"/>
    <col min="12" max="12" width="21.28515625" style="18" bestFit="1" customWidth="1"/>
    <col min="13" max="13" width="11.42578125" style="18"/>
    <col min="14" max="14" width="60.140625" style="18" customWidth="1"/>
    <col min="15" max="16384" width="11.42578125" style="18"/>
  </cols>
  <sheetData>
    <row r="2" spans="1:15" ht="18.75">
      <c r="B2" s="104"/>
      <c r="C2" s="110"/>
      <c r="D2" s="104" t="s">
        <v>1369</v>
      </c>
      <c r="E2" s="104"/>
      <c r="F2" s="104"/>
      <c r="G2" s="104"/>
      <c r="H2" s="104"/>
      <c r="I2" s="104"/>
    </row>
    <row r="5" spans="1:15" s="109" customFormat="1" ht="30">
      <c r="A5" s="106" t="s">
        <v>1099</v>
      </c>
      <c r="B5" s="107" t="s">
        <v>1076</v>
      </c>
      <c r="C5" s="106" t="s">
        <v>1336</v>
      </c>
      <c r="D5" s="106" t="s">
        <v>3</v>
      </c>
      <c r="E5" s="108" t="s">
        <v>5</v>
      </c>
      <c r="F5" s="106" t="s">
        <v>1312</v>
      </c>
      <c r="G5" s="107" t="s">
        <v>6</v>
      </c>
      <c r="H5" s="106" t="s">
        <v>7</v>
      </c>
      <c r="I5" s="106" t="s">
        <v>1077</v>
      </c>
      <c r="K5" s="153">
        <f>'CALCULO MCTER DIRECTO'!U3</f>
        <v>58.778883117921225</v>
      </c>
      <c r="L5" s="18"/>
      <c r="M5" s="18"/>
      <c r="N5" s="18"/>
      <c r="O5" s="18"/>
    </row>
    <row r="6" spans="1:15">
      <c r="A6" s="39">
        <v>1</v>
      </c>
      <c r="B6" s="41" t="s">
        <v>18</v>
      </c>
      <c r="C6" s="41" t="s">
        <v>16</v>
      </c>
      <c r="D6" s="41" t="s">
        <v>17</v>
      </c>
      <c r="E6" s="41" t="s">
        <v>1390</v>
      </c>
      <c r="F6" s="41" t="s">
        <v>23</v>
      </c>
      <c r="G6" s="39">
        <v>6</v>
      </c>
      <c r="H6" s="41" t="s">
        <v>21</v>
      </c>
      <c r="I6" s="41" t="s">
        <v>22</v>
      </c>
      <c r="J6" s="109">
        <f>VLOOKUP(F6,'CARGOS SETIEMBRE 2018'!$B$5:$BK$325,62,0)</f>
        <v>132.9</v>
      </c>
      <c r="K6" s="18" t="str">
        <f t="shared" ref="K6" si="0">IF(J6&gt;$K$5,"aplica","no aplica")</f>
        <v>aplica</v>
      </c>
    </row>
    <row r="7" spans="1:15">
      <c r="A7" s="39">
        <v>2</v>
      </c>
      <c r="B7" s="41" t="s">
        <v>28</v>
      </c>
      <c r="C7" s="41" t="s">
        <v>16</v>
      </c>
      <c r="D7" s="41" t="s">
        <v>17</v>
      </c>
      <c r="E7" s="41" t="s">
        <v>29</v>
      </c>
      <c r="F7" s="41" t="s">
        <v>32</v>
      </c>
      <c r="G7" s="39" t="s">
        <v>30</v>
      </c>
      <c r="H7" s="41" t="s">
        <v>1078</v>
      </c>
      <c r="I7" s="41" t="s">
        <v>1079</v>
      </c>
      <c r="J7" s="109">
        <f>VLOOKUP(F7,'CARGOS SETIEMBRE 2018'!$B$5:$BK$325,62,0)</f>
        <v>177.29</v>
      </c>
      <c r="K7" s="18" t="str">
        <f t="shared" ref="K7:K70" si="1">IF(J7&gt;$K$5,"aplica","no aplica")</f>
        <v>aplica</v>
      </c>
    </row>
    <row r="8" spans="1:15">
      <c r="A8" s="39">
        <v>3</v>
      </c>
      <c r="B8" s="41" t="s">
        <v>33</v>
      </c>
      <c r="C8" s="41" t="s">
        <v>16</v>
      </c>
      <c r="D8" s="41" t="s">
        <v>17</v>
      </c>
      <c r="E8" s="41" t="s">
        <v>34</v>
      </c>
      <c r="F8" s="41" t="s">
        <v>35</v>
      </c>
      <c r="G8" s="39" t="s">
        <v>30</v>
      </c>
      <c r="H8" s="41" t="s">
        <v>21</v>
      </c>
      <c r="I8" s="41" t="s">
        <v>22</v>
      </c>
      <c r="J8" s="109">
        <f>VLOOKUP(F8,'CARGOS SETIEMBRE 2018'!$B$5:$BK$325,62,0)</f>
        <v>161.38</v>
      </c>
      <c r="K8" s="18" t="str">
        <f t="shared" si="1"/>
        <v>aplica</v>
      </c>
    </row>
    <row r="9" spans="1:15">
      <c r="A9" s="39">
        <v>4</v>
      </c>
      <c r="B9" s="41" t="s">
        <v>36</v>
      </c>
      <c r="C9" s="41" t="s">
        <v>16</v>
      </c>
      <c r="D9" s="41" t="s">
        <v>17</v>
      </c>
      <c r="E9" s="41" t="s">
        <v>1391</v>
      </c>
      <c r="F9" s="41" t="s">
        <v>38</v>
      </c>
      <c r="G9" s="39" t="s">
        <v>30</v>
      </c>
      <c r="H9" s="41" t="s">
        <v>21</v>
      </c>
      <c r="I9" s="41" t="s">
        <v>22</v>
      </c>
      <c r="J9" s="109">
        <f>VLOOKUP(F9,'CARGOS SETIEMBRE 2018'!$B$5:$BK$325,62,0)</f>
        <v>161.38</v>
      </c>
      <c r="K9" s="18" t="str">
        <f t="shared" si="1"/>
        <v>aplica</v>
      </c>
    </row>
    <row r="10" spans="1:15">
      <c r="A10" s="39">
        <v>5</v>
      </c>
      <c r="B10" s="41" t="s">
        <v>39</v>
      </c>
      <c r="C10" s="41" t="s">
        <v>16</v>
      </c>
      <c r="D10" s="41" t="s">
        <v>17</v>
      </c>
      <c r="E10" s="41" t="s">
        <v>1392</v>
      </c>
      <c r="F10" s="41" t="s">
        <v>41</v>
      </c>
      <c r="G10" s="39" t="s">
        <v>30</v>
      </c>
      <c r="H10" s="41" t="s">
        <v>21</v>
      </c>
      <c r="I10" s="41" t="s">
        <v>22</v>
      </c>
      <c r="J10" s="109">
        <f>VLOOKUP(F10,'CARGOS SETIEMBRE 2018'!$B$5:$BK$325,62,0)</f>
        <v>161.38</v>
      </c>
      <c r="K10" s="18" t="str">
        <f t="shared" si="1"/>
        <v>aplica</v>
      </c>
    </row>
    <row r="11" spans="1:15">
      <c r="A11" s="39">
        <v>6</v>
      </c>
      <c r="B11" s="41" t="s">
        <v>42</v>
      </c>
      <c r="C11" s="41" t="s">
        <v>16</v>
      </c>
      <c r="D11" s="41" t="s">
        <v>17</v>
      </c>
      <c r="E11" s="41" t="s">
        <v>1393</v>
      </c>
      <c r="F11" s="41" t="s">
        <v>44</v>
      </c>
      <c r="G11" s="39" t="s">
        <v>30</v>
      </c>
      <c r="H11" s="41" t="s">
        <v>21</v>
      </c>
      <c r="I11" s="41" t="s">
        <v>22</v>
      </c>
      <c r="J11" s="109">
        <f>VLOOKUP(F11,'CARGOS SETIEMBRE 2018'!$B$5:$BK$325,62,0)</f>
        <v>161.38</v>
      </c>
      <c r="K11" s="18" t="str">
        <f t="shared" si="1"/>
        <v>aplica</v>
      </c>
    </row>
    <row r="12" spans="1:15">
      <c r="A12" s="39">
        <v>7</v>
      </c>
      <c r="B12" s="41" t="s">
        <v>45</v>
      </c>
      <c r="C12" s="41" t="s">
        <v>16</v>
      </c>
      <c r="D12" s="41" t="s">
        <v>17</v>
      </c>
      <c r="E12" s="41" t="s">
        <v>1394</v>
      </c>
      <c r="F12" s="41" t="s">
        <v>47</v>
      </c>
      <c r="G12" s="39" t="s">
        <v>30</v>
      </c>
      <c r="H12" s="41" t="s">
        <v>21</v>
      </c>
      <c r="I12" s="41" t="s">
        <v>22</v>
      </c>
      <c r="J12" s="109">
        <f>VLOOKUP(F12,'CARGOS SETIEMBRE 2018'!$B$5:$BK$325,62,0)</f>
        <v>161.38</v>
      </c>
      <c r="K12" s="18" t="str">
        <f t="shared" si="1"/>
        <v>aplica</v>
      </c>
    </row>
    <row r="13" spans="1:15">
      <c r="A13" s="39">
        <v>8</v>
      </c>
      <c r="B13" s="41" t="s">
        <v>48</v>
      </c>
      <c r="C13" s="41" t="s">
        <v>16</v>
      </c>
      <c r="D13" s="41" t="s">
        <v>17</v>
      </c>
      <c r="E13" s="41" t="s">
        <v>1395</v>
      </c>
      <c r="F13" s="41" t="s">
        <v>50</v>
      </c>
      <c r="G13" s="39" t="s">
        <v>30</v>
      </c>
      <c r="H13" s="41" t="s">
        <v>1078</v>
      </c>
      <c r="I13" s="41" t="s">
        <v>1079</v>
      </c>
      <c r="J13" s="109">
        <f>VLOOKUP(F13,'CARGOS SETIEMBRE 2018'!$B$5:$BK$325,62,0)</f>
        <v>178.79</v>
      </c>
      <c r="K13" s="18" t="str">
        <f t="shared" si="1"/>
        <v>aplica</v>
      </c>
    </row>
    <row r="14" spans="1:15">
      <c r="A14" s="39">
        <v>9</v>
      </c>
      <c r="B14" s="41" t="s">
        <v>1315</v>
      </c>
      <c r="C14" s="41" t="s">
        <v>16</v>
      </c>
      <c r="D14" s="41" t="s">
        <v>17</v>
      </c>
      <c r="E14" s="41" t="s">
        <v>1316</v>
      </c>
      <c r="F14" s="41" t="s">
        <v>1285</v>
      </c>
      <c r="G14" s="39" t="s">
        <v>30</v>
      </c>
      <c r="H14" s="41" t="s">
        <v>21</v>
      </c>
      <c r="I14" s="41" t="s">
        <v>1079</v>
      </c>
      <c r="J14" s="109">
        <f>VLOOKUP(F14,'CARGOS SETIEMBRE 2018'!$B$5:$BK$325,62,0)</f>
        <v>177.16</v>
      </c>
      <c r="K14" s="18" t="str">
        <f t="shared" si="1"/>
        <v>aplica</v>
      </c>
    </row>
    <row r="15" spans="1:15">
      <c r="A15" s="39">
        <v>10</v>
      </c>
      <c r="B15" s="41" t="s">
        <v>51</v>
      </c>
      <c r="C15" s="41" t="s">
        <v>16</v>
      </c>
      <c r="D15" s="41" t="s">
        <v>17</v>
      </c>
      <c r="E15" s="41" t="s">
        <v>1396</v>
      </c>
      <c r="F15" s="41" t="s">
        <v>53</v>
      </c>
      <c r="G15" s="39" t="s">
        <v>30</v>
      </c>
      <c r="H15" s="41" t="s">
        <v>21</v>
      </c>
      <c r="I15" s="41" t="s">
        <v>22</v>
      </c>
      <c r="J15" s="109">
        <f>VLOOKUP(F15,'CARGOS SETIEMBRE 2018'!$B$5:$BK$325,62,0)</f>
        <v>161.38</v>
      </c>
      <c r="K15" s="18" t="str">
        <f t="shared" si="1"/>
        <v>aplica</v>
      </c>
    </row>
    <row r="16" spans="1:15">
      <c r="A16" s="39">
        <v>11</v>
      </c>
      <c r="B16" s="41" t="s">
        <v>54</v>
      </c>
      <c r="C16" s="41" t="s">
        <v>16</v>
      </c>
      <c r="D16" s="41" t="s">
        <v>17</v>
      </c>
      <c r="E16" s="41" t="s">
        <v>1397</v>
      </c>
      <c r="F16" s="41" t="s">
        <v>56</v>
      </c>
      <c r="G16" s="39" t="s">
        <v>30</v>
      </c>
      <c r="H16" s="41" t="s">
        <v>1078</v>
      </c>
      <c r="I16" s="41" t="s">
        <v>1079</v>
      </c>
      <c r="J16" s="109">
        <f>VLOOKUP(F16,'CARGOS SETIEMBRE 2018'!$B$5:$BK$325,62,0)</f>
        <v>177.94</v>
      </c>
      <c r="K16" s="18" t="str">
        <f t="shared" si="1"/>
        <v>aplica</v>
      </c>
    </row>
    <row r="17" spans="1:11">
      <c r="A17" s="39">
        <v>12</v>
      </c>
      <c r="B17" s="41" t="s">
        <v>57</v>
      </c>
      <c r="C17" s="41" t="s">
        <v>16</v>
      </c>
      <c r="D17" s="41" t="s">
        <v>17</v>
      </c>
      <c r="E17" s="41" t="s">
        <v>1398</v>
      </c>
      <c r="F17" s="41" t="s">
        <v>59</v>
      </c>
      <c r="G17" s="39" t="s">
        <v>30</v>
      </c>
      <c r="H17" s="41" t="s">
        <v>1078</v>
      </c>
      <c r="I17" s="41" t="s">
        <v>1079</v>
      </c>
      <c r="J17" s="109">
        <f>VLOOKUP(F17,'CARGOS SETIEMBRE 2018'!$B$5:$BK$325,62,0)</f>
        <v>178.04</v>
      </c>
      <c r="K17" s="18" t="str">
        <f t="shared" si="1"/>
        <v>aplica</v>
      </c>
    </row>
    <row r="18" spans="1:11">
      <c r="A18" s="39">
        <v>13</v>
      </c>
      <c r="B18" s="41" t="s">
        <v>60</v>
      </c>
      <c r="C18" s="41" t="s">
        <v>16</v>
      </c>
      <c r="D18" s="41" t="s">
        <v>17</v>
      </c>
      <c r="E18" s="41" t="s">
        <v>1131</v>
      </c>
      <c r="F18" s="41" t="s">
        <v>62</v>
      </c>
      <c r="G18" s="39">
        <v>6</v>
      </c>
      <c r="H18" s="41" t="s">
        <v>21</v>
      </c>
      <c r="I18" s="41" t="s">
        <v>1079</v>
      </c>
      <c r="J18" s="109">
        <f>VLOOKUP(F18,'CARGOS SETIEMBRE 2018'!$B$5:$BK$325,62,0)</f>
        <v>147.22999999999999</v>
      </c>
      <c r="K18" s="18" t="str">
        <f t="shared" si="1"/>
        <v>aplica</v>
      </c>
    </row>
    <row r="19" spans="1:11">
      <c r="A19" s="39">
        <v>14</v>
      </c>
      <c r="B19" s="41" t="s">
        <v>63</v>
      </c>
      <c r="C19" s="41" t="s">
        <v>16</v>
      </c>
      <c r="D19" s="41" t="s">
        <v>17</v>
      </c>
      <c r="E19" s="41" t="s">
        <v>1399</v>
      </c>
      <c r="F19" s="41" t="s">
        <v>65</v>
      </c>
      <c r="G19" s="39" t="s">
        <v>30</v>
      </c>
      <c r="H19" s="41" t="s">
        <v>1078</v>
      </c>
      <c r="I19" s="41" t="s">
        <v>1079</v>
      </c>
      <c r="J19" s="109">
        <f>VLOOKUP(F19,'CARGOS SETIEMBRE 2018'!$B$5:$BK$325,62,0)</f>
        <v>176.56</v>
      </c>
      <c r="K19" s="18" t="str">
        <f t="shared" si="1"/>
        <v>aplica</v>
      </c>
    </row>
    <row r="20" spans="1:11">
      <c r="A20" s="39">
        <v>15</v>
      </c>
      <c r="B20" s="41" t="s">
        <v>66</v>
      </c>
      <c r="C20" s="41" t="s">
        <v>16</v>
      </c>
      <c r="D20" s="41" t="s">
        <v>17</v>
      </c>
      <c r="E20" s="41" t="s">
        <v>1400</v>
      </c>
      <c r="F20" s="41" t="s">
        <v>68</v>
      </c>
      <c r="G20" s="39" t="s">
        <v>30</v>
      </c>
      <c r="H20" s="41" t="s">
        <v>1078</v>
      </c>
      <c r="I20" s="41" t="s">
        <v>1079</v>
      </c>
      <c r="J20" s="109">
        <f>VLOOKUP(F20,'CARGOS SETIEMBRE 2018'!$B$5:$BK$325,62,0)</f>
        <v>178.69</v>
      </c>
      <c r="K20" s="18" t="str">
        <f t="shared" si="1"/>
        <v>aplica</v>
      </c>
    </row>
    <row r="21" spans="1:11">
      <c r="A21" s="39">
        <v>16</v>
      </c>
      <c r="B21" s="41" t="s">
        <v>69</v>
      </c>
      <c r="C21" s="41" t="s">
        <v>16</v>
      </c>
      <c r="D21" s="41" t="s">
        <v>17</v>
      </c>
      <c r="E21" s="41" t="s">
        <v>1401</v>
      </c>
      <c r="F21" s="41" t="s">
        <v>71</v>
      </c>
      <c r="G21" s="39" t="s">
        <v>30</v>
      </c>
      <c r="H21" s="41" t="s">
        <v>21</v>
      </c>
      <c r="I21" s="41" t="s">
        <v>22</v>
      </c>
      <c r="J21" s="109">
        <f>VLOOKUP(F21,'CARGOS SETIEMBRE 2018'!$B$5:$BK$325,62,0)</f>
        <v>161.38</v>
      </c>
      <c r="K21" s="18" t="str">
        <f t="shared" si="1"/>
        <v>aplica</v>
      </c>
    </row>
    <row r="22" spans="1:11">
      <c r="A22" s="39">
        <v>17</v>
      </c>
      <c r="B22" s="41" t="s">
        <v>72</v>
      </c>
      <c r="C22" s="41" t="s">
        <v>16</v>
      </c>
      <c r="D22" s="41" t="s">
        <v>17</v>
      </c>
      <c r="E22" s="41" t="s">
        <v>1397</v>
      </c>
      <c r="F22" s="41" t="s">
        <v>56</v>
      </c>
      <c r="G22" s="39" t="s">
        <v>30</v>
      </c>
      <c r="H22" s="41" t="s">
        <v>1078</v>
      </c>
      <c r="I22" s="41" t="s">
        <v>1079</v>
      </c>
      <c r="J22" s="109">
        <f>VLOOKUP(F22,'CARGOS SETIEMBRE 2018'!$B$5:$BK$325,62,0)</f>
        <v>177.94</v>
      </c>
      <c r="K22" s="18" t="str">
        <f t="shared" si="1"/>
        <v>aplica</v>
      </c>
    </row>
    <row r="23" spans="1:11">
      <c r="A23" s="39">
        <v>18</v>
      </c>
      <c r="B23" s="41" t="s">
        <v>74</v>
      </c>
      <c r="C23" s="41" t="s">
        <v>16</v>
      </c>
      <c r="D23" s="41" t="s">
        <v>17</v>
      </c>
      <c r="E23" s="41" t="s">
        <v>1402</v>
      </c>
      <c r="F23" s="41" t="s">
        <v>76</v>
      </c>
      <c r="G23" s="39" t="s">
        <v>30</v>
      </c>
      <c r="H23" s="41" t="s">
        <v>1078</v>
      </c>
      <c r="I23" s="41" t="s">
        <v>1079</v>
      </c>
      <c r="J23" s="109">
        <f>VLOOKUP(F23,'CARGOS SETIEMBRE 2018'!$B$5:$BK$325,62,0)</f>
        <v>177.8</v>
      </c>
      <c r="K23" s="18" t="str">
        <f t="shared" si="1"/>
        <v>aplica</v>
      </c>
    </row>
    <row r="24" spans="1:11">
      <c r="A24" s="39">
        <v>19</v>
      </c>
      <c r="B24" s="41" t="s">
        <v>1313</v>
      </c>
      <c r="C24" s="41" t="s">
        <v>16</v>
      </c>
      <c r="D24" s="41" t="s">
        <v>17</v>
      </c>
      <c r="E24" s="41" t="s">
        <v>1314</v>
      </c>
      <c r="F24" s="41" t="s">
        <v>1286</v>
      </c>
      <c r="G24" s="39" t="s">
        <v>30</v>
      </c>
      <c r="H24" s="41" t="s">
        <v>21</v>
      </c>
      <c r="I24" s="41" t="s">
        <v>22</v>
      </c>
      <c r="J24" s="109">
        <f>VLOOKUP(F24,'CARGOS SETIEMBRE 2018'!$B$5:$BK$325,62,0)</f>
        <v>82.87</v>
      </c>
      <c r="K24" s="18" t="str">
        <f t="shared" si="1"/>
        <v>aplica</v>
      </c>
    </row>
    <row r="25" spans="1:11">
      <c r="A25" s="39">
        <v>20</v>
      </c>
      <c r="B25" s="41" t="s">
        <v>77</v>
      </c>
      <c r="C25" s="41" t="s">
        <v>16</v>
      </c>
      <c r="D25" s="41" t="s">
        <v>17</v>
      </c>
      <c r="E25" s="41" t="s">
        <v>78</v>
      </c>
      <c r="F25" s="41" t="s">
        <v>79</v>
      </c>
      <c r="G25" s="39" t="s">
        <v>30</v>
      </c>
      <c r="H25" s="41" t="s">
        <v>1078</v>
      </c>
      <c r="I25" s="41" t="s">
        <v>1079</v>
      </c>
      <c r="J25" s="109">
        <f>VLOOKUP(F25,'CARGOS SETIEMBRE 2018'!$B$5:$BK$325,62,0)</f>
        <v>177.71</v>
      </c>
      <c r="K25" s="18" t="str">
        <f t="shared" si="1"/>
        <v>aplica</v>
      </c>
    </row>
    <row r="26" spans="1:11">
      <c r="A26" s="39">
        <v>21</v>
      </c>
      <c r="B26" s="41" t="s">
        <v>80</v>
      </c>
      <c r="C26" s="41" t="s">
        <v>16</v>
      </c>
      <c r="D26" s="41" t="s">
        <v>17</v>
      </c>
      <c r="E26" s="41" t="s">
        <v>81</v>
      </c>
      <c r="F26" s="41" t="s">
        <v>56</v>
      </c>
      <c r="G26" s="39" t="s">
        <v>30</v>
      </c>
      <c r="H26" s="41" t="s">
        <v>1078</v>
      </c>
      <c r="I26" s="41" t="s">
        <v>1079</v>
      </c>
      <c r="J26" s="109">
        <f>VLOOKUP(F26,'CARGOS SETIEMBRE 2018'!$B$5:$BK$325,62,0)</f>
        <v>177.94</v>
      </c>
      <c r="K26" s="18" t="str">
        <f t="shared" si="1"/>
        <v>aplica</v>
      </c>
    </row>
    <row r="27" spans="1:11">
      <c r="A27" s="39">
        <v>22</v>
      </c>
      <c r="B27" s="41" t="s">
        <v>82</v>
      </c>
      <c r="C27" s="41" t="s">
        <v>16</v>
      </c>
      <c r="D27" s="41" t="s">
        <v>17</v>
      </c>
      <c r="E27" s="41" t="s">
        <v>1339</v>
      </c>
      <c r="F27" s="41" t="s">
        <v>32</v>
      </c>
      <c r="G27" s="39" t="s">
        <v>30</v>
      </c>
      <c r="H27" s="41" t="s">
        <v>1078</v>
      </c>
      <c r="I27" s="41" t="s">
        <v>1079</v>
      </c>
      <c r="J27" s="109">
        <f>VLOOKUP(F27,'CARGOS SETIEMBRE 2018'!$B$5:$BK$325,62,0)</f>
        <v>177.29</v>
      </c>
      <c r="K27" s="18" t="str">
        <f t="shared" si="1"/>
        <v>aplica</v>
      </c>
    </row>
    <row r="28" spans="1:11">
      <c r="A28" s="39">
        <v>23</v>
      </c>
      <c r="B28" s="41" t="s">
        <v>84</v>
      </c>
      <c r="C28" s="41" t="s">
        <v>16</v>
      </c>
      <c r="D28" s="41" t="s">
        <v>17</v>
      </c>
      <c r="E28" s="41" t="s">
        <v>1340</v>
      </c>
      <c r="F28" s="41" t="s">
        <v>86</v>
      </c>
      <c r="G28" s="39" t="s">
        <v>30</v>
      </c>
      <c r="H28" s="41" t="s">
        <v>1078</v>
      </c>
      <c r="I28" s="41" t="s">
        <v>1079</v>
      </c>
      <c r="J28" s="109">
        <f>VLOOKUP(F28,'CARGOS SETIEMBRE 2018'!$B$5:$BK$325,62,0)</f>
        <v>177.94</v>
      </c>
      <c r="K28" s="18" t="str">
        <f t="shared" si="1"/>
        <v>aplica</v>
      </c>
    </row>
    <row r="29" spans="1:11">
      <c r="A29" s="39">
        <v>24</v>
      </c>
      <c r="B29" s="41" t="s">
        <v>87</v>
      </c>
      <c r="C29" s="41" t="s">
        <v>16</v>
      </c>
      <c r="D29" s="41" t="s">
        <v>17</v>
      </c>
      <c r="E29" s="41" t="s">
        <v>1341</v>
      </c>
      <c r="F29" s="41" t="s">
        <v>86</v>
      </c>
      <c r="G29" s="39" t="s">
        <v>30</v>
      </c>
      <c r="H29" s="41" t="s">
        <v>1078</v>
      </c>
      <c r="I29" s="41" t="s">
        <v>1079</v>
      </c>
      <c r="J29" s="109">
        <f>VLOOKUP(F29,'CARGOS SETIEMBRE 2018'!$B$5:$BK$325,62,0)</f>
        <v>177.94</v>
      </c>
      <c r="K29" s="18" t="str">
        <f t="shared" si="1"/>
        <v>aplica</v>
      </c>
    </row>
    <row r="30" spans="1:11">
      <c r="A30" s="39">
        <v>25</v>
      </c>
      <c r="B30" s="41" t="s">
        <v>89</v>
      </c>
      <c r="C30" s="41" t="s">
        <v>16</v>
      </c>
      <c r="D30" s="41" t="s">
        <v>17</v>
      </c>
      <c r="E30" s="41" t="s">
        <v>1342</v>
      </c>
      <c r="F30" s="41" t="s">
        <v>68</v>
      </c>
      <c r="G30" s="39" t="s">
        <v>30</v>
      </c>
      <c r="H30" s="41" t="s">
        <v>1078</v>
      </c>
      <c r="I30" s="41" t="s">
        <v>1079</v>
      </c>
      <c r="J30" s="109">
        <f>VLOOKUP(F30,'CARGOS SETIEMBRE 2018'!$B$5:$BK$325,62,0)</f>
        <v>178.69</v>
      </c>
      <c r="K30" s="18" t="str">
        <f t="shared" si="1"/>
        <v>aplica</v>
      </c>
    </row>
    <row r="31" spans="1:11">
      <c r="A31" s="39">
        <v>26</v>
      </c>
      <c r="B31" s="41" t="s">
        <v>91</v>
      </c>
      <c r="C31" s="41" t="s">
        <v>16</v>
      </c>
      <c r="D31" s="41" t="s">
        <v>17</v>
      </c>
      <c r="E31" s="41" t="s">
        <v>1204</v>
      </c>
      <c r="F31" s="41" t="s">
        <v>93</v>
      </c>
      <c r="G31" s="39" t="s">
        <v>30</v>
      </c>
      <c r="H31" s="41" t="s">
        <v>1078</v>
      </c>
      <c r="I31" s="41" t="s">
        <v>1079</v>
      </c>
      <c r="J31" s="109">
        <f>VLOOKUP(F31,'CARGOS SETIEMBRE 2018'!$B$5:$BK$325,62,0)</f>
        <v>179.29</v>
      </c>
      <c r="K31" s="18" t="str">
        <f t="shared" si="1"/>
        <v>aplica</v>
      </c>
    </row>
    <row r="32" spans="1:11">
      <c r="A32" s="39">
        <v>27</v>
      </c>
      <c r="B32" s="41" t="s">
        <v>94</v>
      </c>
      <c r="C32" s="41" t="s">
        <v>16</v>
      </c>
      <c r="D32" s="41" t="s">
        <v>17</v>
      </c>
      <c r="E32" s="41" t="s">
        <v>1132</v>
      </c>
      <c r="F32" s="41" t="s">
        <v>96</v>
      </c>
      <c r="G32" s="39" t="s">
        <v>30</v>
      </c>
      <c r="H32" s="41" t="s">
        <v>1078</v>
      </c>
      <c r="I32" s="41" t="s">
        <v>1079</v>
      </c>
      <c r="J32" s="109">
        <f>VLOOKUP(F32,'CARGOS SETIEMBRE 2018'!$B$5:$BK$325,62,0)</f>
        <v>177.84</v>
      </c>
      <c r="K32" s="18" t="str">
        <f t="shared" si="1"/>
        <v>aplica</v>
      </c>
    </row>
    <row r="33" spans="1:11">
      <c r="A33" s="39">
        <v>28</v>
      </c>
      <c r="B33" s="41" t="s">
        <v>97</v>
      </c>
      <c r="C33" s="41" t="s">
        <v>16</v>
      </c>
      <c r="D33" s="41" t="s">
        <v>17</v>
      </c>
      <c r="E33" s="41" t="s">
        <v>98</v>
      </c>
      <c r="F33" s="41" t="s">
        <v>99</v>
      </c>
      <c r="G33" s="39" t="s">
        <v>30</v>
      </c>
      <c r="H33" s="41" t="s">
        <v>1078</v>
      </c>
      <c r="I33" s="41" t="s">
        <v>1079</v>
      </c>
      <c r="J33" s="109">
        <f>VLOOKUP(F33,'CARGOS SETIEMBRE 2018'!$B$5:$BK$325,62,0)</f>
        <v>178.07</v>
      </c>
      <c r="K33" s="18" t="str">
        <f t="shared" si="1"/>
        <v>aplica</v>
      </c>
    </row>
    <row r="34" spans="1:11">
      <c r="A34" s="39">
        <v>29</v>
      </c>
      <c r="B34" s="41" t="s">
        <v>100</v>
      </c>
      <c r="C34" s="41" t="s">
        <v>16</v>
      </c>
      <c r="D34" s="41" t="s">
        <v>17</v>
      </c>
      <c r="E34" s="41" t="s">
        <v>1133</v>
      </c>
      <c r="F34" s="41" t="s">
        <v>59</v>
      </c>
      <c r="G34" s="39" t="s">
        <v>30</v>
      </c>
      <c r="H34" s="41" t="s">
        <v>1078</v>
      </c>
      <c r="I34" s="41" t="s">
        <v>1079</v>
      </c>
      <c r="J34" s="109">
        <f>VLOOKUP(F34,'CARGOS SETIEMBRE 2018'!$B$5:$BK$325,62,0)</f>
        <v>178.04</v>
      </c>
      <c r="K34" s="18" t="str">
        <f t="shared" si="1"/>
        <v>aplica</v>
      </c>
    </row>
    <row r="35" spans="1:11">
      <c r="A35" s="39">
        <v>30</v>
      </c>
      <c r="B35" s="41" t="s">
        <v>102</v>
      </c>
      <c r="C35" s="41" t="s">
        <v>16</v>
      </c>
      <c r="D35" s="41" t="s">
        <v>17</v>
      </c>
      <c r="E35" s="41" t="s">
        <v>1134</v>
      </c>
      <c r="F35" s="41" t="s">
        <v>104</v>
      </c>
      <c r="G35" s="39" t="s">
        <v>30</v>
      </c>
      <c r="H35" s="41" t="s">
        <v>21</v>
      </c>
      <c r="I35" s="41" t="s">
        <v>22</v>
      </c>
      <c r="J35" s="109">
        <f>VLOOKUP(F35,'CARGOS SETIEMBRE 2018'!$B$5:$BK$325,62,0)</f>
        <v>161.38</v>
      </c>
      <c r="K35" s="18" t="str">
        <f t="shared" si="1"/>
        <v>aplica</v>
      </c>
    </row>
    <row r="36" spans="1:11">
      <c r="A36" s="39">
        <v>31</v>
      </c>
      <c r="B36" s="41" t="s">
        <v>105</v>
      </c>
      <c r="C36" s="41" t="s">
        <v>16</v>
      </c>
      <c r="D36" s="41" t="s">
        <v>17</v>
      </c>
      <c r="E36" s="41" t="s">
        <v>1135</v>
      </c>
      <c r="F36" s="41" t="s">
        <v>59</v>
      </c>
      <c r="G36" s="39" t="s">
        <v>30</v>
      </c>
      <c r="H36" s="41" t="s">
        <v>1078</v>
      </c>
      <c r="I36" s="41" t="s">
        <v>1079</v>
      </c>
      <c r="J36" s="109">
        <f>VLOOKUP(F36,'CARGOS SETIEMBRE 2018'!$B$5:$BK$325,62,0)</f>
        <v>178.04</v>
      </c>
      <c r="K36" s="18" t="str">
        <f t="shared" si="1"/>
        <v>aplica</v>
      </c>
    </row>
    <row r="37" spans="1:11">
      <c r="A37" s="39">
        <v>32</v>
      </c>
      <c r="B37" s="41" t="s">
        <v>107</v>
      </c>
      <c r="C37" s="41" t="s">
        <v>16</v>
      </c>
      <c r="D37" s="41" t="s">
        <v>17</v>
      </c>
      <c r="E37" s="41" t="s">
        <v>1136</v>
      </c>
      <c r="F37" s="41" t="s">
        <v>59</v>
      </c>
      <c r="G37" s="39" t="s">
        <v>30</v>
      </c>
      <c r="H37" s="41" t="s">
        <v>1078</v>
      </c>
      <c r="I37" s="41" t="s">
        <v>1079</v>
      </c>
      <c r="J37" s="109">
        <f>VLOOKUP(F37,'CARGOS SETIEMBRE 2018'!$B$5:$BK$325,62,0)</f>
        <v>178.04</v>
      </c>
      <c r="K37" s="18" t="str">
        <f t="shared" si="1"/>
        <v>aplica</v>
      </c>
    </row>
    <row r="38" spans="1:11">
      <c r="A38" s="39">
        <v>33</v>
      </c>
      <c r="B38" s="41" t="s">
        <v>109</v>
      </c>
      <c r="C38" s="41" t="s">
        <v>16</v>
      </c>
      <c r="D38" s="41" t="s">
        <v>17</v>
      </c>
      <c r="E38" s="41" t="s">
        <v>1137</v>
      </c>
      <c r="F38" s="41" t="s">
        <v>59</v>
      </c>
      <c r="G38" s="39" t="s">
        <v>30</v>
      </c>
      <c r="H38" s="41" t="s">
        <v>1078</v>
      </c>
      <c r="I38" s="41" t="s">
        <v>1079</v>
      </c>
      <c r="J38" s="109">
        <f>VLOOKUP(F38,'CARGOS SETIEMBRE 2018'!$B$5:$BK$325,62,0)</f>
        <v>178.04</v>
      </c>
      <c r="K38" s="18" t="str">
        <f t="shared" si="1"/>
        <v>aplica</v>
      </c>
    </row>
    <row r="39" spans="1:11">
      <c r="A39" s="39">
        <v>34</v>
      </c>
      <c r="B39" s="41" t="s">
        <v>111</v>
      </c>
      <c r="C39" s="41" t="s">
        <v>16</v>
      </c>
      <c r="D39" s="41" t="s">
        <v>17</v>
      </c>
      <c r="E39" s="41" t="s">
        <v>1138</v>
      </c>
      <c r="F39" s="41" t="s">
        <v>86</v>
      </c>
      <c r="G39" s="39" t="s">
        <v>30</v>
      </c>
      <c r="H39" s="41" t="s">
        <v>1078</v>
      </c>
      <c r="I39" s="41" t="s">
        <v>1079</v>
      </c>
      <c r="J39" s="109">
        <f>VLOOKUP(F39,'CARGOS SETIEMBRE 2018'!$B$5:$BK$325,62,0)</f>
        <v>177.94</v>
      </c>
      <c r="K39" s="18" t="str">
        <f t="shared" si="1"/>
        <v>aplica</v>
      </c>
    </row>
    <row r="40" spans="1:11">
      <c r="A40" s="39">
        <v>35</v>
      </c>
      <c r="B40" s="41" t="s">
        <v>113</v>
      </c>
      <c r="C40" s="41" t="s">
        <v>16</v>
      </c>
      <c r="D40" s="41" t="s">
        <v>17</v>
      </c>
      <c r="E40" s="41" t="s">
        <v>1139</v>
      </c>
      <c r="F40" s="41" t="s">
        <v>50</v>
      </c>
      <c r="G40" s="39" t="s">
        <v>30</v>
      </c>
      <c r="H40" s="41" t="s">
        <v>1078</v>
      </c>
      <c r="I40" s="41" t="s">
        <v>1079</v>
      </c>
      <c r="J40" s="109">
        <f>VLOOKUP(F40,'CARGOS SETIEMBRE 2018'!$B$5:$BK$325,62,0)</f>
        <v>178.79</v>
      </c>
      <c r="K40" s="18" t="str">
        <f t="shared" si="1"/>
        <v>aplica</v>
      </c>
    </row>
    <row r="41" spans="1:11">
      <c r="A41" s="39">
        <v>36</v>
      </c>
      <c r="B41" s="41" t="s">
        <v>115</v>
      </c>
      <c r="C41" s="41" t="s">
        <v>16</v>
      </c>
      <c r="D41" s="41" t="s">
        <v>17</v>
      </c>
      <c r="E41" s="41" t="s">
        <v>116</v>
      </c>
      <c r="F41" s="41" t="s">
        <v>96</v>
      </c>
      <c r="G41" s="39" t="s">
        <v>30</v>
      </c>
      <c r="H41" s="41" t="s">
        <v>1078</v>
      </c>
      <c r="I41" s="41" t="s">
        <v>1079</v>
      </c>
      <c r="J41" s="109">
        <f>VLOOKUP(F41,'CARGOS SETIEMBRE 2018'!$B$5:$BK$325,62,0)</f>
        <v>177.84</v>
      </c>
      <c r="K41" s="18" t="str">
        <f t="shared" si="1"/>
        <v>aplica</v>
      </c>
    </row>
    <row r="42" spans="1:11">
      <c r="A42" s="39">
        <v>132</v>
      </c>
      <c r="B42" s="41" t="s">
        <v>1072</v>
      </c>
      <c r="C42" s="41" t="s">
        <v>572</v>
      </c>
      <c r="D42" s="41" t="s">
        <v>573</v>
      </c>
      <c r="E42" s="41" t="s">
        <v>1205</v>
      </c>
      <c r="F42" s="41" t="s">
        <v>699</v>
      </c>
      <c r="G42" s="39" t="s">
        <v>30</v>
      </c>
      <c r="H42" s="41" t="s">
        <v>21</v>
      </c>
      <c r="I42" s="41" t="s">
        <v>1079</v>
      </c>
      <c r="J42" s="109">
        <f>VLOOKUP(F42,'CARGOS SETIEMBRE 2018'!$B$5:$BK$325,62,0)</f>
        <v>82.87</v>
      </c>
      <c r="K42" s="18" t="str">
        <f t="shared" si="1"/>
        <v>aplica</v>
      </c>
    </row>
    <row r="43" spans="1:11">
      <c r="A43" s="39">
        <v>37</v>
      </c>
      <c r="B43" s="41" t="s">
        <v>119</v>
      </c>
      <c r="C43" s="41" t="s">
        <v>117</v>
      </c>
      <c r="D43" s="41" t="s">
        <v>118</v>
      </c>
      <c r="E43" s="41" t="s">
        <v>120</v>
      </c>
      <c r="F43" s="41" t="s">
        <v>122</v>
      </c>
      <c r="G43" s="39">
        <v>3</v>
      </c>
      <c r="H43" s="41" t="s">
        <v>1073</v>
      </c>
      <c r="I43" s="41" t="s">
        <v>1079</v>
      </c>
      <c r="J43" s="109">
        <f>VLOOKUP(F43,'CARGOS SETIEMBRE 2018'!$B$5:$BK$325,62,0)</f>
        <v>66.42</v>
      </c>
      <c r="K43" s="18" t="str">
        <f t="shared" si="1"/>
        <v>aplica</v>
      </c>
    </row>
    <row r="44" spans="1:11">
      <c r="A44" s="39">
        <v>38</v>
      </c>
      <c r="B44" s="41" t="s">
        <v>123</v>
      </c>
      <c r="C44" s="41" t="s">
        <v>117</v>
      </c>
      <c r="D44" s="41" t="s">
        <v>118</v>
      </c>
      <c r="E44" s="41" t="s">
        <v>124</v>
      </c>
      <c r="F44" s="41" t="s">
        <v>125</v>
      </c>
      <c r="G44" s="39">
        <v>3</v>
      </c>
      <c r="H44" s="41" t="s">
        <v>1073</v>
      </c>
      <c r="I44" s="41" t="s">
        <v>22</v>
      </c>
      <c r="J44" s="109">
        <f>VLOOKUP(F44,'CARGOS SETIEMBRE 2018'!$B$5:$BK$325,62,0)</f>
        <v>55.78</v>
      </c>
      <c r="K44" s="18" t="str">
        <f t="shared" si="1"/>
        <v>no aplica</v>
      </c>
    </row>
    <row r="45" spans="1:11">
      <c r="A45" s="39">
        <v>39</v>
      </c>
      <c r="B45" s="41" t="s">
        <v>126</v>
      </c>
      <c r="C45" s="41" t="s">
        <v>117</v>
      </c>
      <c r="D45" s="41" t="s">
        <v>118</v>
      </c>
      <c r="E45" s="41" t="s">
        <v>1140</v>
      </c>
      <c r="F45" s="41" t="s">
        <v>128</v>
      </c>
      <c r="G45" s="39" t="s">
        <v>30</v>
      </c>
      <c r="H45" s="41" t="s">
        <v>21</v>
      </c>
      <c r="I45" s="41" t="s">
        <v>1079</v>
      </c>
      <c r="J45" s="109">
        <f>VLOOKUP(F45,'CARGOS SETIEMBRE 2018'!$B$5:$BK$325,62,0)</f>
        <v>96.28</v>
      </c>
      <c r="K45" s="18" t="str">
        <f t="shared" si="1"/>
        <v>aplica</v>
      </c>
    </row>
    <row r="46" spans="1:11">
      <c r="A46" s="39">
        <v>40</v>
      </c>
      <c r="B46" s="41" t="s">
        <v>129</v>
      </c>
      <c r="C46" s="41" t="s">
        <v>117</v>
      </c>
      <c r="D46" s="41" t="s">
        <v>118</v>
      </c>
      <c r="E46" s="41" t="s">
        <v>1141</v>
      </c>
      <c r="F46" s="41" t="s">
        <v>131</v>
      </c>
      <c r="G46" s="39" t="s">
        <v>30</v>
      </c>
      <c r="H46" s="41" t="s">
        <v>21</v>
      </c>
      <c r="I46" s="41" t="s">
        <v>22</v>
      </c>
      <c r="J46" s="109">
        <f>VLOOKUP(F46,'CARGOS SETIEMBRE 2018'!$B$5:$BK$325,62,0)</f>
        <v>80.400000000000006</v>
      </c>
      <c r="K46" s="18" t="str">
        <f t="shared" si="1"/>
        <v>aplica</v>
      </c>
    </row>
    <row r="47" spans="1:11">
      <c r="A47" s="39">
        <v>41</v>
      </c>
      <c r="B47" s="41" t="s">
        <v>134</v>
      </c>
      <c r="C47" s="41" t="s">
        <v>132</v>
      </c>
      <c r="D47" s="41" t="s">
        <v>133</v>
      </c>
      <c r="E47" s="41" t="s">
        <v>135</v>
      </c>
      <c r="F47" s="41" t="s">
        <v>137</v>
      </c>
      <c r="G47" s="39" t="s">
        <v>136</v>
      </c>
      <c r="H47" s="41" t="s">
        <v>21</v>
      </c>
      <c r="I47" s="41" t="s">
        <v>1079</v>
      </c>
      <c r="J47" s="109">
        <f>VLOOKUP(F47,'CARGOS SETIEMBRE 2018'!$B$5:$BK$325,62,0)</f>
        <v>63.18</v>
      </c>
      <c r="K47" s="18" t="str">
        <f t="shared" si="1"/>
        <v>aplica</v>
      </c>
    </row>
    <row r="48" spans="1:11">
      <c r="A48" s="39">
        <v>42</v>
      </c>
      <c r="B48" s="41" t="s">
        <v>138</v>
      </c>
      <c r="C48" s="41" t="s">
        <v>132</v>
      </c>
      <c r="D48" s="41" t="s">
        <v>133</v>
      </c>
      <c r="E48" s="41" t="s">
        <v>139</v>
      </c>
      <c r="F48" s="41" t="s">
        <v>141</v>
      </c>
      <c r="G48" s="39">
        <v>2</v>
      </c>
      <c r="H48" s="41" t="s">
        <v>1073</v>
      </c>
      <c r="I48" s="41" t="s">
        <v>1079</v>
      </c>
      <c r="J48" s="109">
        <f>VLOOKUP(F48,'CARGOS SETIEMBRE 2018'!$B$5:$BK$325,62,0)</f>
        <v>56.62</v>
      </c>
      <c r="K48" s="18" t="str">
        <f t="shared" si="1"/>
        <v>no aplica</v>
      </c>
    </row>
    <row r="49" spans="1:15" s="131" customFormat="1">
      <c r="A49" s="39">
        <v>43</v>
      </c>
      <c r="B49" s="41" t="s">
        <v>142</v>
      </c>
      <c r="C49" s="41" t="s">
        <v>132</v>
      </c>
      <c r="D49" s="41" t="s">
        <v>133</v>
      </c>
      <c r="E49" s="41" t="s">
        <v>143</v>
      </c>
      <c r="F49" s="41" t="s">
        <v>145</v>
      </c>
      <c r="G49" s="39">
        <v>5</v>
      </c>
      <c r="H49" s="41" t="s">
        <v>21</v>
      </c>
      <c r="I49" s="41" t="s">
        <v>1079</v>
      </c>
      <c r="J49" s="109">
        <f>VLOOKUP(F49,'CARGOS SETIEMBRE 2018'!$B$5:$BK$325,62,0)</f>
        <v>72.37</v>
      </c>
      <c r="K49" s="18" t="str">
        <f t="shared" si="1"/>
        <v>aplica</v>
      </c>
      <c r="L49" s="18"/>
      <c r="M49" s="18"/>
      <c r="N49" s="18"/>
      <c r="O49" s="18"/>
    </row>
    <row r="50" spans="1:15">
      <c r="A50" s="175">
        <v>44</v>
      </c>
      <c r="B50" s="78" t="s">
        <v>1437</v>
      </c>
      <c r="C50" s="78" t="s">
        <v>132</v>
      </c>
      <c r="D50" s="78" t="s">
        <v>133</v>
      </c>
      <c r="E50" s="78" t="s">
        <v>1317</v>
      </c>
      <c r="F50" s="78" t="s">
        <v>1302</v>
      </c>
      <c r="G50" s="175">
        <v>3</v>
      </c>
      <c r="H50" s="78" t="s">
        <v>21</v>
      </c>
      <c r="I50" s="78" t="s">
        <v>1079</v>
      </c>
      <c r="J50" s="109">
        <f>VLOOKUP(F50,'CARGOS SETIEMBRE 2018'!$B$5:$BK$325,62,0)</f>
        <v>57.52</v>
      </c>
      <c r="K50" s="18" t="str">
        <f t="shared" si="1"/>
        <v>no aplica</v>
      </c>
      <c r="L50" s="131"/>
      <c r="M50" s="131"/>
      <c r="N50" s="131"/>
      <c r="O50" s="131"/>
    </row>
    <row r="51" spans="1:15">
      <c r="A51" s="39">
        <v>45</v>
      </c>
      <c r="B51" s="41" t="s">
        <v>156</v>
      </c>
      <c r="C51" s="41" t="s">
        <v>154</v>
      </c>
      <c r="D51" s="41" t="s">
        <v>155</v>
      </c>
      <c r="E51" s="41" t="s">
        <v>157</v>
      </c>
      <c r="F51" s="41" t="s">
        <v>159</v>
      </c>
      <c r="G51" s="39">
        <v>1</v>
      </c>
      <c r="H51" s="41" t="s">
        <v>1073</v>
      </c>
      <c r="I51" s="41" t="s">
        <v>1079</v>
      </c>
      <c r="J51" s="109">
        <f>VLOOKUP(F51,'CARGOS SETIEMBRE 2018'!$B$5:$BK$325,62,0)</f>
        <v>48.41</v>
      </c>
      <c r="K51" s="18" t="str">
        <f t="shared" si="1"/>
        <v>no aplica</v>
      </c>
    </row>
    <row r="52" spans="1:15">
      <c r="A52" s="39">
        <v>46</v>
      </c>
      <c r="B52" s="41" t="s">
        <v>160</v>
      </c>
      <c r="C52" s="41" t="s">
        <v>154</v>
      </c>
      <c r="D52" s="41" t="s">
        <v>155</v>
      </c>
      <c r="E52" s="41" t="s">
        <v>161</v>
      </c>
      <c r="F52" s="41" t="s">
        <v>162</v>
      </c>
      <c r="G52" s="39">
        <v>3</v>
      </c>
      <c r="H52" s="41" t="s">
        <v>1073</v>
      </c>
      <c r="I52" s="41" t="s">
        <v>1079</v>
      </c>
      <c r="J52" s="109">
        <f>VLOOKUP(F52,'CARGOS SETIEMBRE 2018'!$B$5:$BK$325,62,0)</f>
        <v>58.22</v>
      </c>
      <c r="K52" s="18" t="str">
        <f t="shared" si="1"/>
        <v>no aplica</v>
      </c>
    </row>
    <row r="53" spans="1:15">
      <c r="A53" s="39">
        <v>47</v>
      </c>
      <c r="B53" s="41" t="s">
        <v>163</v>
      </c>
      <c r="C53" s="41" t="s">
        <v>154</v>
      </c>
      <c r="D53" s="41" t="s">
        <v>155</v>
      </c>
      <c r="E53" s="41" t="s">
        <v>164</v>
      </c>
      <c r="F53" s="41" t="s">
        <v>165</v>
      </c>
      <c r="G53" s="39">
        <v>3</v>
      </c>
      <c r="H53" s="41" t="s">
        <v>1073</v>
      </c>
      <c r="I53" s="41" t="s">
        <v>1079</v>
      </c>
      <c r="J53" s="109">
        <f>VLOOKUP(F53,'CARGOS SETIEMBRE 2018'!$B$5:$BK$325,62,0)</f>
        <v>55.22</v>
      </c>
      <c r="K53" s="18" t="str">
        <f t="shared" si="1"/>
        <v>no aplica</v>
      </c>
    </row>
    <row r="54" spans="1:15">
      <c r="A54" s="39">
        <v>48</v>
      </c>
      <c r="B54" s="41" t="s">
        <v>166</v>
      </c>
      <c r="C54" s="41" t="s">
        <v>154</v>
      </c>
      <c r="D54" s="41" t="s">
        <v>155</v>
      </c>
      <c r="E54" s="41" t="s">
        <v>43</v>
      </c>
      <c r="F54" s="41" t="s">
        <v>167</v>
      </c>
      <c r="G54" s="39">
        <v>5</v>
      </c>
      <c r="H54" s="41" t="s">
        <v>21</v>
      </c>
      <c r="I54" s="41" t="s">
        <v>22</v>
      </c>
      <c r="J54" s="109">
        <f>VLOOKUP(F54,'CARGOS SETIEMBRE 2018'!$B$5:$BK$325,62,0)</f>
        <v>53.04</v>
      </c>
      <c r="K54" s="18" t="str">
        <f t="shared" si="1"/>
        <v>no aplica</v>
      </c>
    </row>
    <row r="55" spans="1:15">
      <c r="A55" s="39">
        <v>49</v>
      </c>
      <c r="B55" s="41" t="s">
        <v>168</v>
      </c>
      <c r="C55" s="41" t="s">
        <v>154</v>
      </c>
      <c r="D55" s="41" t="s">
        <v>155</v>
      </c>
      <c r="E55" s="41" t="s">
        <v>169</v>
      </c>
      <c r="F55" s="41" t="s">
        <v>170</v>
      </c>
      <c r="G55" s="39">
        <v>4</v>
      </c>
      <c r="H55" s="41" t="s">
        <v>21</v>
      </c>
      <c r="I55" s="41" t="s">
        <v>22</v>
      </c>
      <c r="J55" s="109">
        <f>VLOOKUP(F55,'CARGOS SETIEMBRE 2018'!$B$5:$BK$325,62,0)</f>
        <v>47.89</v>
      </c>
      <c r="K55" s="18" t="str">
        <f t="shared" si="1"/>
        <v>no aplica</v>
      </c>
    </row>
    <row r="56" spans="1:15">
      <c r="A56" s="39">
        <v>50</v>
      </c>
      <c r="B56" s="41" t="s">
        <v>171</v>
      </c>
      <c r="C56" s="41" t="s">
        <v>154</v>
      </c>
      <c r="D56" s="41" t="s">
        <v>155</v>
      </c>
      <c r="E56" s="41" t="s">
        <v>172</v>
      </c>
      <c r="F56" s="41" t="s">
        <v>173</v>
      </c>
      <c r="G56" s="39">
        <v>4</v>
      </c>
      <c r="H56" s="41" t="s">
        <v>21</v>
      </c>
      <c r="I56" s="41" t="s">
        <v>22</v>
      </c>
      <c r="J56" s="109">
        <f>VLOOKUP(F56,'CARGOS SETIEMBRE 2018'!$B$5:$BK$325,62,0)</f>
        <v>47.89</v>
      </c>
      <c r="K56" s="18" t="str">
        <f t="shared" si="1"/>
        <v>no aplica</v>
      </c>
    </row>
    <row r="57" spans="1:15">
      <c r="A57" s="39">
        <v>51</v>
      </c>
      <c r="B57" s="41" t="s">
        <v>174</v>
      </c>
      <c r="C57" s="41" t="s">
        <v>154</v>
      </c>
      <c r="D57" s="41" t="s">
        <v>155</v>
      </c>
      <c r="E57" s="41" t="s">
        <v>175</v>
      </c>
      <c r="F57" s="41" t="s">
        <v>176</v>
      </c>
      <c r="G57" s="39">
        <v>6</v>
      </c>
      <c r="H57" s="41" t="s">
        <v>21</v>
      </c>
      <c r="I57" s="41" t="s">
        <v>22</v>
      </c>
      <c r="J57" s="109">
        <f>VLOOKUP(F57,'CARGOS SETIEMBRE 2018'!$B$5:$BK$325,62,0)</f>
        <v>52.76</v>
      </c>
      <c r="K57" s="18" t="str">
        <f t="shared" si="1"/>
        <v>no aplica</v>
      </c>
    </row>
    <row r="58" spans="1:15">
      <c r="A58" s="39">
        <v>52</v>
      </c>
      <c r="B58" s="41" t="s">
        <v>177</v>
      </c>
      <c r="C58" s="41" t="s">
        <v>154</v>
      </c>
      <c r="D58" s="41" t="s">
        <v>155</v>
      </c>
      <c r="E58" s="41" t="s">
        <v>178</v>
      </c>
      <c r="F58" s="41" t="s">
        <v>179</v>
      </c>
      <c r="G58" s="39">
        <v>6</v>
      </c>
      <c r="H58" s="41" t="s">
        <v>21</v>
      </c>
      <c r="I58" s="41" t="s">
        <v>22</v>
      </c>
      <c r="J58" s="109">
        <f>VLOOKUP(F58,'CARGOS SETIEMBRE 2018'!$B$5:$BK$325,62,0)</f>
        <v>52.76</v>
      </c>
      <c r="K58" s="18" t="str">
        <f t="shared" si="1"/>
        <v>no aplica</v>
      </c>
    </row>
    <row r="59" spans="1:15">
      <c r="A59" s="39">
        <v>53</v>
      </c>
      <c r="B59" s="41" t="s">
        <v>180</v>
      </c>
      <c r="C59" s="41" t="s">
        <v>154</v>
      </c>
      <c r="D59" s="41" t="s">
        <v>155</v>
      </c>
      <c r="E59" s="41" t="s">
        <v>181</v>
      </c>
      <c r="F59" s="41" t="s">
        <v>182</v>
      </c>
      <c r="G59" s="39">
        <v>4</v>
      </c>
      <c r="H59" s="41" t="s">
        <v>21</v>
      </c>
      <c r="I59" s="41" t="s">
        <v>1079</v>
      </c>
      <c r="J59" s="109">
        <f>VLOOKUP(F59,'CARGOS SETIEMBRE 2018'!$B$5:$BK$325,62,0)</f>
        <v>60.4</v>
      </c>
      <c r="K59" s="18" t="str">
        <f t="shared" si="1"/>
        <v>aplica</v>
      </c>
    </row>
    <row r="60" spans="1:15">
      <c r="A60" s="39">
        <v>54</v>
      </c>
      <c r="B60" s="41" t="s">
        <v>183</v>
      </c>
      <c r="C60" s="41" t="s">
        <v>154</v>
      </c>
      <c r="D60" s="41" t="s">
        <v>155</v>
      </c>
      <c r="E60" s="41" t="s">
        <v>184</v>
      </c>
      <c r="F60" s="41" t="s">
        <v>185</v>
      </c>
      <c r="G60" s="39">
        <v>3</v>
      </c>
      <c r="H60" s="41" t="s">
        <v>1073</v>
      </c>
      <c r="I60" s="41" t="s">
        <v>1079</v>
      </c>
      <c r="J60" s="109">
        <f>VLOOKUP(F60,'CARGOS SETIEMBRE 2018'!$B$5:$BK$325,62,0)</f>
        <v>55.36</v>
      </c>
      <c r="K60" s="18" t="str">
        <f t="shared" si="1"/>
        <v>no aplica</v>
      </c>
    </row>
    <row r="61" spans="1:15">
      <c r="A61" s="39">
        <v>55</v>
      </c>
      <c r="B61" s="41" t="s">
        <v>186</v>
      </c>
      <c r="C61" s="41" t="s">
        <v>154</v>
      </c>
      <c r="D61" s="41" t="s">
        <v>155</v>
      </c>
      <c r="E61" s="41" t="s">
        <v>187</v>
      </c>
      <c r="F61" s="41" t="s">
        <v>188</v>
      </c>
      <c r="G61" s="39">
        <v>3</v>
      </c>
      <c r="H61" s="41" t="s">
        <v>1073</v>
      </c>
      <c r="I61" s="41" t="s">
        <v>1079</v>
      </c>
      <c r="J61" s="109">
        <f>VLOOKUP(F61,'CARGOS SETIEMBRE 2018'!$B$5:$BK$325,62,0)</f>
        <v>55.22</v>
      </c>
      <c r="K61" s="18" t="str">
        <f t="shared" si="1"/>
        <v>no aplica</v>
      </c>
    </row>
    <row r="62" spans="1:15">
      <c r="A62" s="39">
        <v>56</v>
      </c>
      <c r="B62" s="41" t="s">
        <v>189</v>
      </c>
      <c r="C62" s="41" t="s">
        <v>154</v>
      </c>
      <c r="D62" s="41" t="s">
        <v>155</v>
      </c>
      <c r="E62" s="41" t="s">
        <v>1343</v>
      </c>
      <c r="F62" s="41" t="s">
        <v>191</v>
      </c>
      <c r="G62" s="39" t="s">
        <v>30</v>
      </c>
      <c r="H62" s="41" t="s">
        <v>21</v>
      </c>
      <c r="I62" s="41" t="s">
        <v>1079</v>
      </c>
      <c r="J62" s="109">
        <f>VLOOKUP(F62,'CARGOS SETIEMBRE 2018'!$B$5:$BK$325,62,0)</f>
        <v>77.73</v>
      </c>
      <c r="K62" s="18" t="str">
        <f t="shared" si="1"/>
        <v>aplica</v>
      </c>
    </row>
    <row r="63" spans="1:15">
      <c r="A63" s="39">
        <v>57</v>
      </c>
      <c r="B63" s="41" t="s">
        <v>968</v>
      </c>
      <c r="C63" s="41" t="s">
        <v>966</v>
      </c>
      <c r="D63" s="41" t="s">
        <v>967</v>
      </c>
      <c r="E63" s="41" t="s">
        <v>967</v>
      </c>
      <c r="F63" s="41" t="s">
        <v>969</v>
      </c>
      <c r="G63" s="39">
        <v>3</v>
      </c>
      <c r="H63" s="41" t="s">
        <v>1073</v>
      </c>
      <c r="I63" s="41" t="s">
        <v>1079</v>
      </c>
      <c r="J63" s="109">
        <f>VLOOKUP(F63,'CARGOS SETIEMBRE 2018'!$B$5:$BK$325,62,0)</f>
        <v>71.209999999999994</v>
      </c>
      <c r="K63" s="18" t="str">
        <f t="shared" si="1"/>
        <v>aplica</v>
      </c>
    </row>
    <row r="64" spans="1:15">
      <c r="A64" s="39">
        <v>58</v>
      </c>
      <c r="B64" s="41" t="s">
        <v>194</v>
      </c>
      <c r="C64" s="41" t="s">
        <v>192</v>
      </c>
      <c r="D64" s="41" t="s">
        <v>193</v>
      </c>
      <c r="E64" s="41" t="s">
        <v>195</v>
      </c>
      <c r="F64" s="41" t="s">
        <v>196</v>
      </c>
      <c r="G64" s="39">
        <v>3</v>
      </c>
      <c r="H64" s="41" t="s">
        <v>1073</v>
      </c>
      <c r="I64" s="41" t="s">
        <v>1079</v>
      </c>
      <c r="J64" s="109">
        <f>VLOOKUP(F64,'CARGOS SETIEMBRE 2018'!$B$5:$BK$325,62,0)</f>
        <v>71.16</v>
      </c>
      <c r="K64" s="18" t="str">
        <f t="shared" si="1"/>
        <v>aplica</v>
      </c>
    </row>
    <row r="65" spans="1:13">
      <c r="A65" s="39">
        <v>59</v>
      </c>
      <c r="B65" t="s">
        <v>199</v>
      </c>
      <c r="C65" s="41" t="s">
        <v>197</v>
      </c>
      <c r="D65" s="41" t="s">
        <v>198</v>
      </c>
      <c r="E65" s="41" t="s">
        <v>1381</v>
      </c>
      <c r="F65" s="41" t="s">
        <v>201</v>
      </c>
      <c r="G65" s="39" t="s">
        <v>30</v>
      </c>
      <c r="H65" s="41" t="s">
        <v>21</v>
      </c>
      <c r="I65" s="41" t="s">
        <v>22</v>
      </c>
      <c r="J65" s="109">
        <f>VLOOKUP(F65,'CARGOS SETIEMBRE 2018'!$B$5:$BK$325,62,0)</f>
        <v>160.22</v>
      </c>
      <c r="K65" s="18" t="str">
        <f t="shared" si="1"/>
        <v>aplica</v>
      </c>
      <c r="L65" s="156" t="s">
        <v>1438</v>
      </c>
      <c r="M65" s="156" t="s">
        <v>1439</v>
      </c>
    </row>
    <row r="66" spans="1:13">
      <c r="A66" s="39">
        <v>60</v>
      </c>
      <c r="B66" s="41" t="s">
        <v>202</v>
      </c>
      <c r="C66" s="41" t="s">
        <v>197</v>
      </c>
      <c r="D66" s="41" t="s">
        <v>198</v>
      </c>
      <c r="E66" s="41" t="s">
        <v>1344</v>
      </c>
      <c r="F66" s="41" t="s">
        <v>204</v>
      </c>
      <c r="G66" s="39" t="s">
        <v>30</v>
      </c>
      <c r="H66" s="41" t="s">
        <v>21</v>
      </c>
      <c r="I66" s="41" t="s">
        <v>22</v>
      </c>
      <c r="J66" s="109">
        <f>VLOOKUP(F66,'CARGOS SETIEMBRE 2018'!$B$5:$BK$325,62,0)</f>
        <v>160.22</v>
      </c>
      <c r="K66" s="18" t="str">
        <f t="shared" si="1"/>
        <v>aplica</v>
      </c>
    </row>
    <row r="67" spans="1:13">
      <c r="A67" s="39">
        <v>61</v>
      </c>
      <c r="B67" s="41" t="s">
        <v>868</v>
      </c>
      <c r="C67" s="41" t="s">
        <v>866</v>
      </c>
      <c r="D67" s="41" t="s">
        <v>867</v>
      </c>
      <c r="E67" s="41" t="s">
        <v>869</v>
      </c>
      <c r="F67" s="41" t="s">
        <v>870</v>
      </c>
      <c r="G67" s="39">
        <v>2</v>
      </c>
      <c r="H67" s="41" t="s">
        <v>1073</v>
      </c>
      <c r="I67" s="41" t="s">
        <v>1079</v>
      </c>
      <c r="J67" s="109">
        <f>VLOOKUP(F67,'CARGOS SETIEMBRE 2018'!$B$5:$BK$325,62,0)</f>
        <v>56.49</v>
      </c>
      <c r="K67" s="18" t="str">
        <f t="shared" si="1"/>
        <v>no aplica</v>
      </c>
    </row>
    <row r="68" spans="1:13">
      <c r="A68" s="39">
        <v>62</v>
      </c>
      <c r="B68" s="41" t="s">
        <v>871</v>
      </c>
      <c r="C68" s="41" t="s">
        <v>866</v>
      </c>
      <c r="D68" s="41" t="s">
        <v>867</v>
      </c>
      <c r="E68" s="41" t="s">
        <v>872</v>
      </c>
      <c r="F68" s="41" t="s">
        <v>873</v>
      </c>
      <c r="G68" s="39">
        <v>2</v>
      </c>
      <c r="H68" s="41" t="s">
        <v>1073</v>
      </c>
      <c r="I68" s="41" t="s">
        <v>1079</v>
      </c>
      <c r="J68" s="109">
        <f>VLOOKUP(F68,'CARGOS SETIEMBRE 2018'!$B$5:$BK$325,62,0)</f>
        <v>56.52</v>
      </c>
      <c r="K68" s="18" t="str">
        <f t="shared" si="1"/>
        <v>no aplica</v>
      </c>
    </row>
    <row r="69" spans="1:13">
      <c r="A69" s="39">
        <v>63</v>
      </c>
      <c r="B69" s="41" t="s">
        <v>874</v>
      </c>
      <c r="C69" s="41" t="s">
        <v>866</v>
      </c>
      <c r="D69" s="41" t="s">
        <v>867</v>
      </c>
      <c r="E69" s="41" t="s">
        <v>875</v>
      </c>
      <c r="F69" s="41" t="s">
        <v>876</v>
      </c>
      <c r="G69" s="39">
        <v>2</v>
      </c>
      <c r="H69" s="41" t="s">
        <v>1073</v>
      </c>
      <c r="I69" s="41" t="s">
        <v>1079</v>
      </c>
      <c r="J69" s="109">
        <f>VLOOKUP(F69,'CARGOS SETIEMBRE 2018'!$B$5:$BK$325,62,0)</f>
        <v>56.49</v>
      </c>
      <c r="K69" s="18" t="str">
        <f t="shared" si="1"/>
        <v>no aplica</v>
      </c>
    </row>
    <row r="70" spans="1:13">
      <c r="A70" s="39">
        <v>64</v>
      </c>
      <c r="B70" s="41" t="s">
        <v>877</v>
      </c>
      <c r="C70" s="41" t="s">
        <v>866</v>
      </c>
      <c r="D70" s="41" t="s">
        <v>867</v>
      </c>
      <c r="E70" s="41" t="s">
        <v>73</v>
      </c>
      <c r="F70" s="41" t="s">
        <v>878</v>
      </c>
      <c r="G70" s="39">
        <v>3</v>
      </c>
      <c r="H70" s="41" t="s">
        <v>1073</v>
      </c>
      <c r="I70" s="41" t="s">
        <v>1079</v>
      </c>
      <c r="J70" s="109">
        <f>VLOOKUP(F70,'CARGOS SETIEMBRE 2018'!$B$5:$BK$325,62,0)</f>
        <v>58.4</v>
      </c>
      <c r="K70" s="18" t="str">
        <f t="shared" si="1"/>
        <v>no aplica</v>
      </c>
    </row>
    <row r="71" spans="1:13">
      <c r="A71" s="39">
        <v>65</v>
      </c>
      <c r="B71" s="41" t="s">
        <v>879</v>
      </c>
      <c r="C71" s="41" t="s">
        <v>866</v>
      </c>
      <c r="D71" s="41" t="s">
        <v>867</v>
      </c>
      <c r="E71" s="41" t="s">
        <v>880</v>
      </c>
      <c r="F71" s="41" t="s">
        <v>881</v>
      </c>
      <c r="G71" s="39">
        <v>4</v>
      </c>
      <c r="H71" s="41" t="s">
        <v>21</v>
      </c>
      <c r="I71" s="41" t="s">
        <v>1079</v>
      </c>
      <c r="J71" s="109">
        <f>VLOOKUP(F71,'CARGOS SETIEMBRE 2018'!$B$5:$BK$325,62,0)</f>
        <v>63.92</v>
      </c>
      <c r="K71" s="18" t="str">
        <f t="shared" ref="K71:K134" si="2">IF(J71&gt;$K$5,"aplica","no aplica")</f>
        <v>aplica</v>
      </c>
    </row>
    <row r="72" spans="1:13">
      <c r="A72" s="39">
        <v>66</v>
      </c>
      <c r="B72" s="41" t="s">
        <v>882</v>
      </c>
      <c r="C72" s="41" t="s">
        <v>866</v>
      </c>
      <c r="D72" s="41" t="s">
        <v>867</v>
      </c>
      <c r="E72" s="41" t="s">
        <v>883</v>
      </c>
      <c r="F72" s="41" t="s">
        <v>884</v>
      </c>
      <c r="G72" s="39">
        <v>6</v>
      </c>
      <c r="H72" s="41" t="s">
        <v>21</v>
      </c>
      <c r="I72" s="41" t="s">
        <v>1079</v>
      </c>
      <c r="J72" s="109">
        <f>VLOOKUP(F72,'CARGOS SETIEMBRE 2018'!$B$5:$BK$325,62,0)</f>
        <v>72.38</v>
      </c>
      <c r="K72" s="18" t="str">
        <f t="shared" si="2"/>
        <v>aplica</v>
      </c>
    </row>
    <row r="73" spans="1:13">
      <c r="A73" s="39">
        <v>67</v>
      </c>
      <c r="B73" s="41" t="s">
        <v>885</v>
      </c>
      <c r="C73" s="41" t="s">
        <v>866</v>
      </c>
      <c r="D73" s="41" t="s">
        <v>867</v>
      </c>
      <c r="E73" s="41" t="s">
        <v>1427</v>
      </c>
      <c r="F73" s="41" t="s">
        <v>887</v>
      </c>
      <c r="G73" s="39">
        <v>6</v>
      </c>
      <c r="H73" s="41" t="s">
        <v>21</v>
      </c>
      <c r="I73" s="41" t="s">
        <v>1079</v>
      </c>
      <c r="J73" s="109">
        <f>VLOOKUP(F73,'CARGOS SETIEMBRE 2018'!$B$5:$BK$325,62,0)</f>
        <v>71.040000000000006</v>
      </c>
      <c r="K73" s="18" t="str">
        <f t="shared" si="2"/>
        <v>aplica</v>
      </c>
    </row>
    <row r="74" spans="1:13">
      <c r="A74" s="39">
        <v>68</v>
      </c>
      <c r="B74" s="41" t="s">
        <v>888</v>
      </c>
      <c r="C74" s="41" t="s">
        <v>866</v>
      </c>
      <c r="D74" s="41" t="s">
        <v>867</v>
      </c>
      <c r="E74" s="41" t="s">
        <v>889</v>
      </c>
      <c r="F74" s="41" t="s">
        <v>890</v>
      </c>
      <c r="G74" s="39">
        <v>6</v>
      </c>
      <c r="H74" s="41" t="s">
        <v>21</v>
      </c>
      <c r="I74" s="41" t="s">
        <v>1079</v>
      </c>
      <c r="J74" s="109">
        <f>VLOOKUP(F74,'CARGOS SETIEMBRE 2018'!$B$5:$BK$325,62,0)</f>
        <v>71.040000000000006</v>
      </c>
      <c r="K74" s="18" t="str">
        <f t="shared" si="2"/>
        <v>aplica</v>
      </c>
    </row>
    <row r="75" spans="1:13">
      <c r="A75" s="39">
        <v>69</v>
      </c>
      <c r="B75" s="41" t="s">
        <v>891</v>
      </c>
      <c r="C75" s="41" t="s">
        <v>866</v>
      </c>
      <c r="D75" s="41" t="s">
        <v>867</v>
      </c>
      <c r="E75" s="41" t="s">
        <v>81</v>
      </c>
      <c r="F75" s="41" t="s">
        <v>892</v>
      </c>
      <c r="G75" s="39">
        <v>6</v>
      </c>
      <c r="H75" s="41" t="s">
        <v>21</v>
      </c>
      <c r="I75" s="41" t="s">
        <v>1079</v>
      </c>
      <c r="J75" s="109">
        <f>VLOOKUP(F75,'CARGOS SETIEMBRE 2018'!$B$5:$BK$325,62,0)</f>
        <v>71.040000000000006</v>
      </c>
      <c r="K75" s="18" t="str">
        <f t="shared" si="2"/>
        <v>aplica</v>
      </c>
    </row>
    <row r="76" spans="1:13">
      <c r="A76" s="39">
        <v>70</v>
      </c>
      <c r="B76" s="41" t="s">
        <v>893</v>
      </c>
      <c r="C76" s="41" t="s">
        <v>866</v>
      </c>
      <c r="D76" s="41" t="s">
        <v>867</v>
      </c>
      <c r="E76" s="41" t="s">
        <v>894</v>
      </c>
      <c r="F76" s="41" t="s">
        <v>895</v>
      </c>
      <c r="G76" s="39">
        <v>5</v>
      </c>
      <c r="H76" s="41" t="s">
        <v>21</v>
      </c>
      <c r="I76" s="41" t="s">
        <v>1079</v>
      </c>
      <c r="J76" s="109">
        <f>VLOOKUP(F76,'CARGOS SETIEMBRE 2018'!$B$5:$BK$325,62,0)</f>
        <v>71.41</v>
      </c>
      <c r="K76" s="18" t="str">
        <f t="shared" si="2"/>
        <v>aplica</v>
      </c>
    </row>
    <row r="77" spans="1:13">
      <c r="A77" s="39">
        <v>71</v>
      </c>
      <c r="B77" s="41" t="s">
        <v>896</v>
      </c>
      <c r="C77" s="41" t="s">
        <v>866</v>
      </c>
      <c r="D77" s="41" t="s">
        <v>867</v>
      </c>
      <c r="E77" s="41" t="s">
        <v>897</v>
      </c>
      <c r="F77" s="41" t="s">
        <v>898</v>
      </c>
      <c r="G77" s="39">
        <v>6</v>
      </c>
      <c r="H77" s="41" t="s">
        <v>21</v>
      </c>
      <c r="I77" s="41" t="s">
        <v>1079</v>
      </c>
      <c r="J77" s="109">
        <f>VLOOKUP(F77,'CARGOS SETIEMBRE 2018'!$B$5:$BK$325,62,0)</f>
        <v>71.040000000000006</v>
      </c>
      <c r="K77" s="18" t="str">
        <f t="shared" si="2"/>
        <v>aplica</v>
      </c>
    </row>
    <row r="78" spans="1:13" s="178" customFormat="1">
      <c r="A78" s="180">
        <v>72</v>
      </c>
      <c r="B78" s="179" t="s">
        <v>899</v>
      </c>
      <c r="C78" s="179" t="s">
        <v>866</v>
      </c>
      <c r="D78" s="179" t="s">
        <v>867</v>
      </c>
      <c r="E78" s="179" t="s">
        <v>900</v>
      </c>
      <c r="F78" s="179" t="s">
        <v>901</v>
      </c>
      <c r="G78" s="180">
        <v>3</v>
      </c>
      <c r="H78" s="179" t="s">
        <v>1073</v>
      </c>
      <c r="I78" s="179" t="s">
        <v>1079</v>
      </c>
      <c r="J78" s="109">
        <f>VLOOKUP(F78,'CARGOS SETIEMBRE 2018'!$B$5:$BK$325,62,0)</f>
        <v>59.52</v>
      </c>
      <c r="K78" s="18" t="str">
        <f t="shared" si="2"/>
        <v>aplica</v>
      </c>
      <c r="L78" s="178" t="s">
        <v>900</v>
      </c>
      <c r="M78" s="178" t="s">
        <v>901</v>
      </c>
    </row>
    <row r="79" spans="1:13">
      <c r="A79" s="39">
        <v>73</v>
      </c>
      <c r="B79" s="41" t="s">
        <v>902</v>
      </c>
      <c r="C79" s="41" t="s">
        <v>866</v>
      </c>
      <c r="D79" s="41" t="s">
        <v>867</v>
      </c>
      <c r="E79" s="41" t="s">
        <v>1426</v>
      </c>
      <c r="F79" s="41" t="s">
        <v>904</v>
      </c>
      <c r="G79" s="39">
        <v>2</v>
      </c>
      <c r="H79" s="41" t="s">
        <v>1073</v>
      </c>
      <c r="I79" s="41" t="s">
        <v>1079</v>
      </c>
      <c r="J79" s="109">
        <f>VLOOKUP(F79,'CARGOS SETIEMBRE 2018'!$B$5:$BK$325,62,0)</f>
        <v>57</v>
      </c>
      <c r="K79" s="18" t="str">
        <f t="shared" si="2"/>
        <v>no aplica</v>
      </c>
    </row>
    <row r="80" spans="1:13">
      <c r="A80" s="39">
        <v>74</v>
      </c>
      <c r="B80" s="41" t="s">
        <v>905</v>
      </c>
      <c r="C80" s="41" t="s">
        <v>866</v>
      </c>
      <c r="D80" s="41" t="s">
        <v>867</v>
      </c>
      <c r="E80" s="41" t="s">
        <v>906</v>
      </c>
      <c r="F80" s="41" t="s">
        <v>907</v>
      </c>
      <c r="G80" s="39">
        <v>4</v>
      </c>
      <c r="H80" s="41" t="s">
        <v>21</v>
      </c>
      <c r="I80" s="41" t="s">
        <v>1079</v>
      </c>
      <c r="J80" s="109">
        <f>VLOOKUP(F80,'CARGOS SETIEMBRE 2018'!$B$5:$BK$325,62,0)</f>
        <v>64.040000000000006</v>
      </c>
      <c r="K80" s="18" t="str">
        <f t="shared" si="2"/>
        <v>aplica</v>
      </c>
    </row>
    <row r="81" spans="1:11">
      <c r="A81" s="39">
        <v>75</v>
      </c>
      <c r="B81" s="41" t="s">
        <v>908</v>
      </c>
      <c r="C81" s="41" t="s">
        <v>866</v>
      </c>
      <c r="D81" s="41" t="s">
        <v>867</v>
      </c>
      <c r="E81" s="41" t="s">
        <v>909</v>
      </c>
      <c r="F81" s="41" t="s">
        <v>910</v>
      </c>
      <c r="G81" s="39">
        <v>3</v>
      </c>
      <c r="H81" s="41" t="s">
        <v>1073</v>
      </c>
      <c r="I81" s="41" t="s">
        <v>1079</v>
      </c>
      <c r="J81" s="109">
        <f>VLOOKUP(F81,'CARGOS SETIEMBRE 2018'!$B$5:$BK$325,62,0)</f>
        <v>59.55</v>
      </c>
      <c r="K81" s="18" t="str">
        <f t="shared" si="2"/>
        <v>aplica</v>
      </c>
    </row>
    <row r="82" spans="1:11">
      <c r="A82" s="39">
        <v>76</v>
      </c>
      <c r="B82" s="41" t="s">
        <v>911</v>
      </c>
      <c r="C82" s="41" t="s">
        <v>866</v>
      </c>
      <c r="D82" s="41" t="s">
        <v>867</v>
      </c>
      <c r="E82" s="41" t="s">
        <v>929</v>
      </c>
      <c r="F82" s="41" t="s">
        <v>913</v>
      </c>
      <c r="G82" s="39">
        <v>4</v>
      </c>
      <c r="H82" s="41" t="s">
        <v>21</v>
      </c>
      <c r="I82" s="41" t="s">
        <v>1079</v>
      </c>
      <c r="J82" s="109">
        <f>VLOOKUP(F82,'CARGOS SETIEMBRE 2018'!$B$5:$BK$325,62,0)</f>
        <v>63.92</v>
      </c>
      <c r="K82" s="18" t="str">
        <f t="shared" si="2"/>
        <v>aplica</v>
      </c>
    </row>
    <row r="83" spans="1:11">
      <c r="A83" s="39">
        <v>77</v>
      </c>
      <c r="B83" s="41" t="s">
        <v>914</v>
      </c>
      <c r="C83" s="41" t="s">
        <v>866</v>
      </c>
      <c r="D83" s="41" t="s">
        <v>867</v>
      </c>
      <c r="E83" s="41" t="s">
        <v>915</v>
      </c>
      <c r="F83" s="41" t="s">
        <v>916</v>
      </c>
      <c r="G83" s="39">
        <v>2</v>
      </c>
      <c r="H83" s="41" t="s">
        <v>1073</v>
      </c>
      <c r="I83" s="41" t="s">
        <v>1079</v>
      </c>
      <c r="J83" s="109">
        <f>VLOOKUP(F83,'CARGOS SETIEMBRE 2018'!$B$5:$BK$325,62,0)</f>
        <v>58.08</v>
      </c>
      <c r="K83" s="18" t="str">
        <f t="shared" si="2"/>
        <v>no aplica</v>
      </c>
    </row>
    <row r="84" spans="1:11">
      <c r="A84" s="39">
        <v>78</v>
      </c>
      <c r="B84" s="41" t="s">
        <v>917</v>
      </c>
      <c r="C84" s="41" t="s">
        <v>866</v>
      </c>
      <c r="D84" s="41" t="s">
        <v>867</v>
      </c>
      <c r="E84" s="41" t="s">
        <v>918</v>
      </c>
      <c r="F84" s="41" t="s">
        <v>1299</v>
      </c>
      <c r="G84" s="39">
        <v>3</v>
      </c>
      <c r="H84" s="41" t="s">
        <v>1073</v>
      </c>
      <c r="I84" s="41" t="s">
        <v>1079</v>
      </c>
      <c r="J84" s="109">
        <f>VLOOKUP(F84,'CARGOS SETIEMBRE 2018'!$B$5:$BK$325,62,0)</f>
        <v>60.25</v>
      </c>
      <c r="K84" s="18" t="str">
        <f t="shared" si="2"/>
        <v>aplica</v>
      </c>
    </row>
    <row r="85" spans="1:11">
      <c r="A85" s="39">
        <v>79</v>
      </c>
      <c r="B85" s="41" t="s">
        <v>919</v>
      </c>
      <c r="C85" s="41" t="s">
        <v>866</v>
      </c>
      <c r="D85" s="41" t="s">
        <v>867</v>
      </c>
      <c r="E85" s="41" t="s">
        <v>1197</v>
      </c>
      <c r="F85" s="41" t="s">
        <v>921</v>
      </c>
      <c r="G85" s="39">
        <v>3</v>
      </c>
      <c r="H85" s="41" t="s">
        <v>1073</v>
      </c>
      <c r="I85" s="41" t="s">
        <v>1079</v>
      </c>
      <c r="J85" s="109">
        <f>VLOOKUP(F85,'CARGOS SETIEMBRE 2018'!$B$5:$BK$325,62,0)</f>
        <v>58.4</v>
      </c>
      <c r="K85" s="18" t="str">
        <f t="shared" si="2"/>
        <v>no aplica</v>
      </c>
    </row>
    <row r="86" spans="1:11">
      <c r="A86" s="39">
        <v>80</v>
      </c>
      <c r="B86" s="41" t="s">
        <v>922</v>
      </c>
      <c r="C86" s="41" t="s">
        <v>866</v>
      </c>
      <c r="D86" s="41" t="s">
        <v>867</v>
      </c>
      <c r="E86" s="41" t="s">
        <v>923</v>
      </c>
      <c r="F86" s="41" t="s">
        <v>924</v>
      </c>
      <c r="G86" s="39">
        <v>4</v>
      </c>
      <c r="H86" s="41" t="s">
        <v>21</v>
      </c>
      <c r="I86" s="41" t="s">
        <v>1079</v>
      </c>
      <c r="J86" s="109">
        <f>VLOOKUP(F86,'CARGOS SETIEMBRE 2018'!$B$5:$BK$325,62,0)</f>
        <v>63.92</v>
      </c>
      <c r="K86" s="18" t="str">
        <f t="shared" si="2"/>
        <v>aplica</v>
      </c>
    </row>
    <row r="87" spans="1:11" s="178" customFormat="1">
      <c r="A87" s="180">
        <v>81</v>
      </c>
      <c r="B87" s="179" t="s">
        <v>925</v>
      </c>
      <c r="C87" s="179" t="s">
        <v>866</v>
      </c>
      <c r="D87" s="179" t="s">
        <v>867</v>
      </c>
      <c r="E87" s="179" t="s">
        <v>1372</v>
      </c>
      <c r="F87" s="179" t="s">
        <v>927</v>
      </c>
      <c r="G87" s="180" t="s">
        <v>30</v>
      </c>
      <c r="H87" s="179" t="s">
        <v>21</v>
      </c>
      <c r="I87" s="179" t="s">
        <v>1079</v>
      </c>
      <c r="J87" s="109">
        <f>VLOOKUP(F87,'CARGOS SETIEMBRE 2018'!$B$5:$BK$325,62,0)</f>
        <v>82.53</v>
      </c>
      <c r="K87" s="18" t="str">
        <f t="shared" si="2"/>
        <v>aplica</v>
      </c>
    </row>
    <row r="88" spans="1:11">
      <c r="A88" s="39">
        <v>82</v>
      </c>
      <c r="B88" s="41" t="s">
        <v>928</v>
      </c>
      <c r="C88" s="41" t="s">
        <v>866</v>
      </c>
      <c r="D88" s="41" t="s">
        <v>867</v>
      </c>
      <c r="E88" s="41" t="s">
        <v>912</v>
      </c>
      <c r="F88" s="41" t="s">
        <v>930</v>
      </c>
      <c r="G88" s="39" t="s">
        <v>30</v>
      </c>
      <c r="H88" s="41" t="s">
        <v>21</v>
      </c>
      <c r="I88" s="41" t="s">
        <v>1079</v>
      </c>
      <c r="J88" s="109">
        <f>VLOOKUP(F88,'CARGOS SETIEMBRE 2018'!$B$5:$BK$325,62,0)</f>
        <v>82.41</v>
      </c>
      <c r="K88" s="18" t="str">
        <f t="shared" si="2"/>
        <v>aplica</v>
      </c>
    </row>
    <row r="89" spans="1:11">
      <c r="A89" s="39">
        <v>83</v>
      </c>
      <c r="B89" s="41" t="s">
        <v>574</v>
      </c>
      <c r="C89" s="41" t="s">
        <v>572</v>
      </c>
      <c r="D89" s="41" t="s">
        <v>573</v>
      </c>
      <c r="E89" s="41" t="s">
        <v>1406</v>
      </c>
      <c r="F89" s="41" t="s">
        <v>576</v>
      </c>
      <c r="G89" s="39">
        <v>2</v>
      </c>
      <c r="H89" s="41" t="s">
        <v>1073</v>
      </c>
      <c r="I89" s="41" t="s">
        <v>22</v>
      </c>
      <c r="J89" s="109">
        <f>VLOOKUP(F89,'CARGOS SETIEMBRE 2018'!$B$5:$BK$325,62,0)</f>
        <v>58.67</v>
      </c>
      <c r="K89" s="18" t="str">
        <f t="shared" si="2"/>
        <v>no aplica</v>
      </c>
    </row>
    <row r="90" spans="1:11">
      <c r="A90" s="39">
        <v>84</v>
      </c>
      <c r="B90" s="41" t="s">
        <v>577</v>
      </c>
      <c r="C90" s="41" t="s">
        <v>572</v>
      </c>
      <c r="D90" s="41" t="s">
        <v>573</v>
      </c>
      <c r="E90" s="41" t="s">
        <v>1407</v>
      </c>
      <c r="F90" s="41" t="s">
        <v>579</v>
      </c>
      <c r="G90" s="39">
        <v>2</v>
      </c>
      <c r="H90" s="41" t="s">
        <v>1073</v>
      </c>
      <c r="I90" s="41" t="s">
        <v>22</v>
      </c>
      <c r="J90" s="109">
        <f>VLOOKUP(F90,'CARGOS SETIEMBRE 2018'!$B$5:$BK$325,62,0)</f>
        <v>58.67</v>
      </c>
      <c r="K90" s="18" t="str">
        <f t="shared" si="2"/>
        <v>no aplica</v>
      </c>
    </row>
    <row r="91" spans="1:11">
      <c r="A91" s="39">
        <v>85</v>
      </c>
      <c r="B91" s="41" t="s">
        <v>580</v>
      </c>
      <c r="C91" s="41" t="s">
        <v>572</v>
      </c>
      <c r="D91" s="41" t="s">
        <v>573</v>
      </c>
      <c r="E91" s="41" t="s">
        <v>1408</v>
      </c>
      <c r="F91" s="41" t="s">
        <v>582</v>
      </c>
      <c r="G91" s="39">
        <v>2</v>
      </c>
      <c r="H91" s="41" t="s">
        <v>1073</v>
      </c>
      <c r="I91" s="41" t="s">
        <v>22</v>
      </c>
      <c r="J91" s="109">
        <f>VLOOKUP(F91,'CARGOS SETIEMBRE 2018'!$B$5:$BK$325,62,0)</f>
        <v>54.87</v>
      </c>
      <c r="K91" s="18" t="str">
        <f t="shared" si="2"/>
        <v>no aplica</v>
      </c>
    </row>
    <row r="92" spans="1:11">
      <c r="A92" s="39">
        <v>86</v>
      </c>
      <c r="B92" s="41" t="s">
        <v>583</v>
      </c>
      <c r="C92" s="41" t="s">
        <v>572</v>
      </c>
      <c r="D92" s="41" t="s">
        <v>573</v>
      </c>
      <c r="E92" s="41" t="s">
        <v>1409</v>
      </c>
      <c r="F92" s="41" t="s">
        <v>585</v>
      </c>
      <c r="G92" s="39">
        <v>3</v>
      </c>
      <c r="H92" s="41" t="s">
        <v>1073</v>
      </c>
      <c r="I92" s="41" t="s">
        <v>22</v>
      </c>
      <c r="J92" s="109">
        <f>VLOOKUP(F92,'CARGOS SETIEMBRE 2018'!$B$5:$BK$325,62,0)</f>
        <v>59.9</v>
      </c>
      <c r="K92" s="18" t="str">
        <f t="shared" si="2"/>
        <v>aplica</v>
      </c>
    </row>
    <row r="93" spans="1:11">
      <c r="A93" s="39">
        <v>87</v>
      </c>
      <c r="B93" s="41" t="s">
        <v>586</v>
      </c>
      <c r="C93" s="41" t="s">
        <v>572</v>
      </c>
      <c r="D93" s="41" t="s">
        <v>573</v>
      </c>
      <c r="E93" s="41" t="s">
        <v>1410</v>
      </c>
      <c r="F93" s="41" t="s">
        <v>588</v>
      </c>
      <c r="G93" s="39">
        <v>3</v>
      </c>
      <c r="H93" s="41" t="s">
        <v>1073</v>
      </c>
      <c r="I93" s="41" t="s">
        <v>22</v>
      </c>
      <c r="J93" s="109">
        <f>VLOOKUP(F93,'CARGOS SETIEMBRE 2018'!$B$5:$BK$325,62,0)</f>
        <v>59.9</v>
      </c>
      <c r="K93" s="18" t="str">
        <f t="shared" si="2"/>
        <v>aplica</v>
      </c>
    </row>
    <row r="94" spans="1:11">
      <c r="A94" s="39">
        <v>88</v>
      </c>
      <c r="B94" s="41" t="s">
        <v>589</v>
      </c>
      <c r="C94" s="41" t="s">
        <v>572</v>
      </c>
      <c r="D94" s="41" t="s">
        <v>573</v>
      </c>
      <c r="E94" s="41" t="s">
        <v>590</v>
      </c>
      <c r="F94" s="41" t="s">
        <v>591</v>
      </c>
      <c r="G94" s="39">
        <v>3</v>
      </c>
      <c r="H94" s="41" t="s">
        <v>1073</v>
      </c>
      <c r="I94" s="41" t="s">
        <v>1079</v>
      </c>
      <c r="J94" s="109">
        <f>VLOOKUP(F94,'CARGOS SETIEMBRE 2018'!$B$5:$BK$325,62,0)</f>
        <v>67.739999999999995</v>
      </c>
      <c r="K94" s="18" t="str">
        <f t="shared" si="2"/>
        <v>aplica</v>
      </c>
    </row>
    <row r="95" spans="1:11">
      <c r="A95" s="39">
        <v>89</v>
      </c>
      <c r="B95" s="41" t="s">
        <v>592</v>
      </c>
      <c r="C95" s="41" t="s">
        <v>572</v>
      </c>
      <c r="D95" s="41" t="s">
        <v>573</v>
      </c>
      <c r="E95" s="41" t="s">
        <v>593</v>
      </c>
      <c r="F95" s="41" t="s">
        <v>594</v>
      </c>
      <c r="G95" s="39">
        <v>4</v>
      </c>
      <c r="H95" s="41" t="s">
        <v>21</v>
      </c>
      <c r="I95" s="41" t="s">
        <v>22</v>
      </c>
      <c r="J95" s="109">
        <f>VLOOKUP(F95,'CARGOS SETIEMBRE 2018'!$B$5:$BK$325,62,0)</f>
        <v>65.08</v>
      </c>
      <c r="K95" s="18" t="str">
        <f t="shared" si="2"/>
        <v>aplica</v>
      </c>
    </row>
    <row r="96" spans="1:11">
      <c r="A96" s="39">
        <v>90</v>
      </c>
      <c r="B96" s="41" t="s">
        <v>1058</v>
      </c>
      <c r="C96" s="41" t="s">
        <v>572</v>
      </c>
      <c r="D96" s="41" t="s">
        <v>573</v>
      </c>
      <c r="E96" s="41" t="s">
        <v>1163</v>
      </c>
      <c r="F96" s="41" t="s">
        <v>1060</v>
      </c>
      <c r="G96" s="39">
        <v>3</v>
      </c>
      <c r="H96" s="41" t="s">
        <v>1073</v>
      </c>
      <c r="I96" s="41" t="s">
        <v>22</v>
      </c>
      <c r="J96" s="109">
        <f>VLOOKUP(F96,'CARGOS SETIEMBRE 2018'!$B$5:$BK$325,62,0)</f>
        <v>59.9</v>
      </c>
      <c r="K96" s="18" t="str">
        <f t="shared" si="2"/>
        <v>aplica</v>
      </c>
    </row>
    <row r="97" spans="1:11">
      <c r="A97" s="39">
        <v>91</v>
      </c>
      <c r="B97" s="41" t="s">
        <v>595</v>
      </c>
      <c r="C97" s="41" t="s">
        <v>572</v>
      </c>
      <c r="D97" s="41" t="s">
        <v>573</v>
      </c>
      <c r="E97" s="41" t="s">
        <v>1405</v>
      </c>
      <c r="F97" s="41" t="s">
        <v>597</v>
      </c>
      <c r="G97" s="39">
        <v>3</v>
      </c>
      <c r="H97" s="41" t="s">
        <v>1073</v>
      </c>
      <c r="I97" s="41" t="s">
        <v>22</v>
      </c>
      <c r="J97" s="109">
        <f>VLOOKUP(F97,'CARGOS SETIEMBRE 2018'!$B$5:$BK$325,62,0)</f>
        <v>59.9</v>
      </c>
      <c r="K97" s="18" t="str">
        <f t="shared" si="2"/>
        <v>aplica</v>
      </c>
    </row>
    <row r="98" spans="1:11">
      <c r="A98" s="39">
        <v>92</v>
      </c>
      <c r="B98" s="41" t="s">
        <v>598</v>
      </c>
      <c r="C98" s="41" t="s">
        <v>572</v>
      </c>
      <c r="D98" s="41" t="s">
        <v>573</v>
      </c>
      <c r="E98" s="41" t="s">
        <v>599</v>
      </c>
      <c r="F98" s="41" t="s">
        <v>600</v>
      </c>
      <c r="G98" s="39">
        <v>4</v>
      </c>
      <c r="H98" s="41" t="s">
        <v>21</v>
      </c>
      <c r="I98" s="41" t="s">
        <v>1079</v>
      </c>
      <c r="J98" s="109">
        <f>VLOOKUP(F98,'CARGOS SETIEMBRE 2018'!$B$5:$BK$325,62,0)</f>
        <v>74.69</v>
      </c>
      <c r="K98" s="18" t="str">
        <f t="shared" si="2"/>
        <v>aplica</v>
      </c>
    </row>
    <row r="99" spans="1:11">
      <c r="A99" s="39">
        <v>93</v>
      </c>
      <c r="B99" s="41" t="s">
        <v>1054</v>
      </c>
      <c r="C99" s="41" t="s">
        <v>572</v>
      </c>
      <c r="D99" s="41" t="s">
        <v>573</v>
      </c>
      <c r="E99" s="41" t="s">
        <v>1164</v>
      </c>
      <c r="F99" s="41" t="s">
        <v>597</v>
      </c>
      <c r="G99" s="39">
        <v>3</v>
      </c>
      <c r="H99" s="41" t="s">
        <v>1073</v>
      </c>
      <c r="I99" s="41" t="s">
        <v>22</v>
      </c>
      <c r="J99" s="109">
        <f>VLOOKUP(F99,'CARGOS SETIEMBRE 2018'!$B$5:$BK$325,62,0)</f>
        <v>59.9</v>
      </c>
      <c r="K99" s="18" t="str">
        <f t="shared" si="2"/>
        <v>aplica</v>
      </c>
    </row>
    <row r="100" spans="1:11">
      <c r="A100" s="39">
        <v>94</v>
      </c>
      <c r="B100" s="41" t="s">
        <v>601</v>
      </c>
      <c r="C100" s="41" t="s">
        <v>572</v>
      </c>
      <c r="D100" s="41" t="s">
        <v>573</v>
      </c>
      <c r="E100" s="41" t="s">
        <v>1165</v>
      </c>
      <c r="F100" s="41" t="s">
        <v>603</v>
      </c>
      <c r="G100" s="39">
        <v>5</v>
      </c>
      <c r="H100" s="41" t="s">
        <v>21</v>
      </c>
      <c r="I100" s="41" t="s">
        <v>1079</v>
      </c>
      <c r="J100" s="109">
        <f>VLOOKUP(F100,'CARGOS SETIEMBRE 2018'!$B$5:$BK$325,62,0)</f>
        <v>83.98</v>
      </c>
      <c r="K100" s="18" t="str">
        <f t="shared" si="2"/>
        <v>aplica</v>
      </c>
    </row>
    <row r="101" spans="1:11">
      <c r="A101" s="39">
        <v>95</v>
      </c>
      <c r="B101" s="41" t="s">
        <v>604</v>
      </c>
      <c r="C101" s="41" t="s">
        <v>572</v>
      </c>
      <c r="D101" s="41" t="s">
        <v>573</v>
      </c>
      <c r="E101" s="41" t="s">
        <v>605</v>
      </c>
      <c r="F101" s="41" t="s">
        <v>606</v>
      </c>
      <c r="G101" s="39">
        <v>2</v>
      </c>
      <c r="H101" s="41" t="s">
        <v>1073</v>
      </c>
      <c r="I101" s="41" t="s">
        <v>22</v>
      </c>
      <c r="J101" s="109">
        <f>VLOOKUP(F101,'CARGOS SETIEMBRE 2018'!$B$5:$BK$325,62,0)</f>
        <v>58.67</v>
      </c>
      <c r="K101" s="18" t="str">
        <f t="shared" si="2"/>
        <v>no aplica</v>
      </c>
    </row>
    <row r="102" spans="1:11">
      <c r="A102" s="39">
        <v>96</v>
      </c>
      <c r="B102" s="41" t="s">
        <v>607</v>
      </c>
      <c r="C102" s="41" t="s">
        <v>572</v>
      </c>
      <c r="D102" s="41" t="s">
        <v>573</v>
      </c>
      <c r="E102" s="41" t="s">
        <v>608</v>
      </c>
      <c r="F102" s="41" t="s">
        <v>609</v>
      </c>
      <c r="G102" s="39">
        <v>2</v>
      </c>
      <c r="H102" s="41" t="s">
        <v>1073</v>
      </c>
      <c r="I102" s="41" t="s">
        <v>1079</v>
      </c>
      <c r="J102" s="109">
        <f>VLOOKUP(F102,'CARGOS SETIEMBRE 2018'!$B$5:$BK$325,62,0)</f>
        <v>68.41</v>
      </c>
      <c r="K102" s="18" t="str">
        <f t="shared" si="2"/>
        <v>aplica</v>
      </c>
    </row>
    <row r="103" spans="1:11">
      <c r="A103" s="39">
        <v>97</v>
      </c>
      <c r="B103" s="41" t="s">
        <v>610</v>
      </c>
      <c r="C103" s="41" t="s">
        <v>572</v>
      </c>
      <c r="D103" s="41" t="s">
        <v>573</v>
      </c>
      <c r="E103" s="41" t="s">
        <v>611</v>
      </c>
      <c r="F103" s="41" t="s">
        <v>612</v>
      </c>
      <c r="G103" s="39">
        <v>4</v>
      </c>
      <c r="H103" s="41" t="s">
        <v>21</v>
      </c>
      <c r="I103" s="41" t="s">
        <v>1079</v>
      </c>
      <c r="J103" s="109">
        <f>VLOOKUP(F103,'CARGOS SETIEMBRE 2018'!$B$5:$BK$325,62,0)</f>
        <v>76.989999999999995</v>
      </c>
      <c r="K103" s="18" t="str">
        <f t="shared" si="2"/>
        <v>aplica</v>
      </c>
    </row>
    <row r="104" spans="1:11">
      <c r="A104" s="39">
        <v>98</v>
      </c>
      <c r="B104" s="41" t="s">
        <v>613</v>
      </c>
      <c r="C104" s="41" t="s">
        <v>572</v>
      </c>
      <c r="D104" s="41" t="s">
        <v>573</v>
      </c>
      <c r="E104" s="41" t="s">
        <v>614</v>
      </c>
      <c r="F104" s="41" t="s">
        <v>615</v>
      </c>
      <c r="G104" s="39">
        <v>4</v>
      </c>
      <c r="H104" s="41" t="s">
        <v>21</v>
      </c>
      <c r="I104" s="41" t="s">
        <v>22</v>
      </c>
      <c r="J104" s="109">
        <f>VLOOKUP(F104,'CARGOS SETIEMBRE 2018'!$B$5:$BK$325,62,0)</f>
        <v>65.08</v>
      </c>
      <c r="K104" s="18" t="str">
        <f t="shared" si="2"/>
        <v>aplica</v>
      </c>
    </row>
    <row r="105" spans="1:11">
      <c r="A105" s="39">
        <v>99</v>
      </c>
      <c r="B105" s="41" t="s">
        <v>616</v>
      </c>
      <c r="C105" s="41" t="s">
        <v>572</v>
      </c>
      <c r="D105" s="41" t="s">
        <v>573</v>
      </c>
      <c r="E105" s="41" t="s">
        <v>1166</v>
      </c>
      <c r="F105" s="41" t="s">
        <v>618</v>
      </c>
      <c r="G105" s="39">
        <v>4</v>
      </c>
      <c r="H105" s="41" t="s">
        <v>21</v>
      </c>
      <c r="I105" s="41" t="s">
        <v>22</v>
      </c>
      <c r="J105" s="109">
        <f>VLOOKUP(F105,'CARGOS SETIEMBRE 2018'!$B$5:$BK$325,62,0)</f>
        <v>65.08</v>
      </c>
      <c r="K105" s="18" t="str">
        <f t="shared" si="2"/>
        <v>aplica</v>
      </c>
    </row>
    <row r="106" spans="1:11">
      <c r="A106" s="39">
        <v>100</v>
      </c>
      <c r="B106" s="41" t="s">
        <v>619</v>
      </c>
      <c r="C106" s="41" t="s">
        <v>572</v>
      </c>
      <c r="D106" s="41" t="s">
        <v>573</v>
      </c>
      <c r="E106" s="41" t="s">
        <v>620</v>
      </c>
      <c r="F106" s="41" t="s">
        <v>621</v>
      </c>
      <c r="G106" s="39">
        <v>3</v>
      </c>
      <c r="H106" s="41" t="s">
        <v>1073</v>
      </c>
      <c r="I106" s="41" t="s">
        <v>22</v>
      </c>
      <c r="J106" s="109">
        <f>VLOOKUP(F106,'CARGOS SETIEMBRE 2018'!$B$5:$BK$325,62,0)</f>
        <v>59.9</v>
      </c>
      <c r="K106" s="18" t="str">
        <f t="shared" si="2"/>
        <v>aplica</v>
      </c>
    </row>
    <row r="107" spans="1:11">
      <c r="A107" s="39">
        <v>101</v>
      </c>
      <c r="B107" s="41" t="s">
        <v>622</v>
      </c>
      <c r="C107" s="41" t="s">
        <v>572</v>
      </c>
      <c r="D107" s="41" t="s">
        <v>573</v>
      </c>
      <c r="E107" s="41" t="s">
        <v>623</v>
      </c>
      <c r="F107" s="41" t="s">
        <v>624</v>
      </c>
      <c r="G107" s="39">
        <v>3</v>
      </c>
      <c r="H107" s="41" t="s">
        <v>1073</v>
      </c>
      <c r="I107" s="41" t="s">
        <v>22</v>
      </c>
      <c r="J107" s="109">
        <f>VLOOKUP(F107,'CARGOS SETIEMBRE 2018'!$B$5:$BK$325,62,0)</f>
        <v>59.9</v>
      </c>
      <c r="K107" s="18" t="str">
        <f t="shared" si="2"/>
        <v>aplica</v>
      </c>
    </row>
    <row r="108" spans="1:11">
      <c r="A108" s="39">
        <v>102</v>
      </c>
      <c r="B108" s="41" t="s">
        <v>625</v>
      </c>
      <c r="C108" s="41" t="s">
        <v>572</v>
      </c>
      <c r="D108" s="41" t="s">
        <v>573</v>
      </c>
      <c r="E108" s="41" t="s">
        <v>626</v>
      </c>
      <c r="F108" s="41" t="s">
        <v>627</v>
      </c>
      <c r="G108" s="39">
        <v>5</v>
      </c>
      <c r="H108" s="41" t="s">
        <v>21</v>
      </c>
      <c r="I108" s="41" t="s">
        <v>1079</v>
      </c>
      <c r="J108" s="109">
        <f>VLOOKUP(F108,'CARGOS SETIEMBRE 2018'!$B$5:$BK$325,62,0)</f>
        <v>86.22</v>
      </c>
      <c r="K108" s="18" t="str">
        <f t="shared" si="2"/>
        <v>aplica</v>
      </c>
    </row>
    <row r="109" spans="1:11">
      <c r="A109" s="39">
        <v>103</v>
      </c>
      <c r="B109" s="41" t="s">
        <v>628</v>
      </c>
      <c r="C109" s="41" t="s">
        <v>572</v>
      </c>
      <c r="D109" s="41" t="s">
        <v>573</v>
      </c>
      <c r="E109" s="41" t="s">
        <v>629</v>
      </c>
      <c r="F109" s="41" t="s">
        <v>630</v>
      </c>
      <c r="G109" s="39">
        <v>6</v>
      </c>
      <c r="H109" s="41" t="s">
        <v>21</v>
      </c>
      <c r="I109" s="41" t="s">
        <v>22</v>
      </c>
      <c r="J109" s="109">
        <f>VLOOKUP(F109,'CARGOS SETIEMBRE 2018'!$B$5:$BK$325,62,0)</f>
        <v>71.680000000000007</v>
      </c>
      <c r="K109" s="18" t="str">
        <f t="shared" si="2"/>
        <v>aplica</v>
      </c>
    </row>
    <row r="110" spans="1:11">
      <c r="A110" s="39">
        <v>104</v>
      </c>
      <c r="B110" s="41" t="s">
        <v>631</v>
      </c>
      <c r="C110" s="41" t="s">
        <v>572</v>
      </c>
      <c r="D110" s="41" t="s">
        <v>573</v>
      </c>
      <c r="E110" s="41" t="s">
        <v>632</v>
      </c>
      <c r="F110" s="41" t="s">
        <v>633</v>
      </c>
      <c r="G110" s="39">
        <v>4</v>
      </c>
      <c r="H110" s="41" t="s">
        <v>21</v>
      </c>
      <c r="I110" s="41" t="s">
        <v>1079</v>
      </c>
      <c r="J110" s="109">
        <f>VLOOKUP(F110,'CARGOS SETIEMBRE 2018'!$B$5:$BK$325,62,0)</f>
        <v>79.02</v>
      </c>
      <c r="K110" s="18" t="str">
        <f t="shared" si="2"/>
        <v>aplica</v>
      </c>
    </row>
    <row r="111" spans="1:11">
      <c r="A111" s="39">
        <v>105</v>
      </c>
      <c r="B111" s="41" t="s">
        <v>634</v>
      </c>
      <c r="C111" s="41" t="s">
        <v>572</v>
      </c>
      <c r="D111" s="41" t="s">
        <v>573</v>
      </c>
      <c r="E111" s="41" t="s">
        <v>1411</v>
      </c>
      <c r="F111" s="41" t="s">
        <v>636</v>
      </c>
      <c r="G111" s="39">
        <v>2</v>
      </c>
      <c r="H111" s="41" t="s">
        <v>1073</v>
      </c>
      <c r="I111" s="41" t="s">
        <v>1079</v>
      </c>
      <c r="J111" s="109">
        <f>VLOOKUP(F111,'CARGOS SETIEMBRE 2018'!$B$5:$BK$325,62,0)</f>
        <v>62.23</v>
      </c>
      <c r="K111" s="18" t="str">
        <f t="shared" si="2"/>
        <v>aplica</v>
      </c>
    </row>
    <row r="112" spans="1:11">
      <c r="A112" s="39">
        <v>106</v>
      </c>
      <c r="B112" s="41" t="s">
        <v>637</v>
      </c>
      <c r="C112" s="41" t="s">
        <v>572</v>
      </c>
      <c r="D112" s="41" t="s">
        <v>573</v>
      </c>
      <c r="E112" s="41" t="s">
        <v>638</v>
      </c>
      <c r="F112" s="41" t="s">
        <v>639</v>
      </c>
      <c r="G112" s="39">
        <v>6</v>
      </c>
      <c r="H112" s="41" t="s">
        <v>21</v>
      </c>
      <c r="I112" s="41" t="s">
        <v>22</v>
      </c>
      <c r="J112" s="109">
        <f>VLOOKUP(F112,'CARGOS SETIEMBRE 2018'!$B$5:$BK$325,62,0)</f>
        <v>71.680000000000007</v>
      </c>
      <c r="K112" s="18" t="str">
        <f t="shared" si="2"/>
        <v>aplica</v>
      </c>
    </row>
    <row r="113" spans="1:11">
      <c r="A113" s="39">
        <v>107</v>
      </c>
      <c r="B113" s="41" t="s">
        <v>640</v>
      </c>
      <c r="C113" s="41" t="s">
        <v>572</v>
      </c>
      <c r="D113" s="41" t="s">
        <v>573</v>
      </c>
      <c r="E113" s="41" t="s">
        <v>641</v>
      </c>
      <c r="F113" s="41" t="s">
        <v>642</v>
      </c>
      <c r="G113" s="39">
        <v>4</v>
      </c>
      <c r="H113" s="41" t="s">
        <v>21</v>
      </c>
      <c r="I113" s="41" t="s">
        <v>1079</v>
      </c>
      <c r="J113" s="109">
        <f>VLOOKUP(F113,'CARGOS SETIEMBRE 2018'!$B$5:$BK$325,62,0)</f>
        <v>74.69</v>
      </c>
      <c r="K113" s="18" t="str">
        <f t="shared" si="2"/>
        <v>aplica</v>
      </c>
    </row>
    <row r="114" spans="1:11">
      <c r="A114" s="39">
        <v>108</v>
      </c>
      <c r="B114" s="41" t="s">
        <v>643</v>
      </c>
      <c r="C114" s="41" t="s">
        <v>572</v>
      </c>
      <c r="D114" s="41" t="s">
        <v>573</v>
      </c>
      <c r="E114" s="41" t="s">
        <v>644</v>
      </c>
      <c r="F114" s="41" t="s">
        <v>645</v>
      </c>
      <c r="G114" s="39">
        <v>3</v>
      </c>
      <c r="H114" s="41" t="s">
        <v>1073</v>
      </c>
      <c r="I114" s="41" t="s">
        <v>1079</v>
      </c>
      <c r="J114" s="109">
        <f>VLOOKUP(F114,'CARGOS SETIEMBRE 2018'!$B$5:$BK$325,62,0)</f>
        <v>67.739999999999995</v>
      </c>
      <c r="K114" s="18" t="str">
        <f t="shared" si="2"/>
        <v>aplica</v>
      </c>
    </row>
    <row r="115" spans="1:11">
      <c r="A115" s="39">
        <v>109</v>
      </c>
      <c r="B115" s="41" t="s">
        <v>646</v>
      </c>
      <c r="C115" s="41" t="s">
        <v>572</v>
      </c>
      <c r="D115" s="41" t="s">
        <v>573</v>
      </c>
      <c r="E115" s="41" t="s">
        <v>647</v>
      </c>
      <c r="F115" s="41" t="s">
        <v>648</v>
      </c>
      <c r="G115" s="39">
        <v>4</v>
      </c>
      <c r="H115" s="41" t="s">
        <v>21</v>
      </c>
      <c r="I115" s="41" t="s">
        <v>1079</v>
      </c>
      <c r="J115" s="109">
        <f>VLOOKUP(F115,'CARGOS SETIEMBRE 2018'!$B$5:$BK$325,62,0)</f>
        <v>74.69</v>
      </c>
      <c r="K115" s="18" t="str">
        <f t="shared" si="2"/>
        <v>aplica</v>
      </c>
    </row>
    <row r="116" spans="1:11">
      <c r="A116" s="39">
        <v>110</v>
      </c>
      <c r="B116" s="41" t="s">
        <v>649</v>
      </c>
      <c r="C116" s="41" t="s">
        <v>572</v>
      </c>
      <c r="D116" s="41" t="s">
        <v>573</v>
      </c>
      <c r="E116" s="41" t="s">
        <v>1167</v>
      </c>
      <c r="F116" s="41" t="s">
        <v>651</v>
      </c>
      <c r="G116" s="39" t="s">
        <v>30</v>
      </c>
      <c r="H116" s="41" t="s">
        <v>21</v>
      </c>
      <c r="I116" s="41" t="s">
        <v>22</v>
      </c>
      <c r="J116" s="109">
        <f>VLOOKUP(F116,'CARGOS SETIEMBRE 2018'!$B$5:$BK$325,62,0)</f>
        <v>82.87</v>
      </c>
      <c r="K116" s="18" t="str">
        <f t="shared" si="2"/>
        <v>aplica</v>
      </c>
    </row>
    <row r="117" spans="1:11">
      <c r="A117" s="39">
        <v>111</v>
      </c>
      <c r="B117" s="41" t="s">
        <v>652</v>
      </c>
      <c r="C117" s="41" t="s">
        <v>572</v>
      </c>
      <c r="D117" s="41" t="s">
        <v>573</v>
      </c>
      <c r="E117" s="41" t="s">
        <v>1168</v>
      </c>
      <c r="F117" s="41" t="s">
        <v>654</v>
      </c>
      <c r="G117" s="39" t="s">
        <v>30</v>
      </c>
      <c r="H117" s="41" t="s">
        <v>21</v>
      </c>
      <c r="I117" s="41" t="s">
        <v>1079</v>
      </c>
      <c r="J117" s="109">
        <f>VLOOKUP(F117,'CARGOS SETIEMBRE 2018'!$B$5:$BK$325,62,0)</f>
        <v>102.21</v>
      </c>
      <c r="K117" s="18" t="str">
        <f t="shared" si="2"/>
        <v>aplica</v>
      </c>
    </row>
    <row r="118" spans="1:11">
      <c r="A118" s="39">
        <v>112</v>
      </c>
      <c r="B118" s="41" t="s">
        <v>655</v>
      </c>
      <c r="C118" s="41" t="s">
        <v>572</v>
      </c>
      <c r="D118" s="41" t="s">
        <v>573</v>
      </c>
      <c r="E118" s="41" t="s">
        <v>1169</v>
      </c>
      <c r="F118" s="41" t="s">
        <v>654</v>
      </c>
      <c r="G118" s="39" t="s">
        <v>30</v>
      </c>
      <c r="H118" s="41" t="s">
        <v>21</v>
      </c>
      <c r="I118" s="41" t="s">
        <v>1079</v>
      </c>
      <c r="J118" s="109">
        <f>VLOOKUP(F118,'CARGOS SETIEMBRE 2018'!$B$5:$BK$325,62,0)</f>
        <v>102.21</v>
      </c>
      <c r="K118" s="18" t="str">
        <f t="shared" si="2"/>
        <v>aplica</v>
      </c>
    </row>
    <row r="119" spans="1:11">
      <c r="A119" s="39">
        <v>113</v>
      </c>
      <c r="B119" s="41" t="s">
        <v>657</v>
      </c>
      <c r="C119" s="41" t="s">
        <v>572</v>
      </c>
      <c r="D119" s="41" t="s">
        <v>573</v>
      </c>
      <c r="E119" s="41" t="s">
        <v>1170</v>
      </c>
      <c r="F119" s="41" t="s">
        <v>654</v>
      </c>
      <c r="G119" s="39" t="s">
        <v>30</v>
      </c>
      <c r="H119" s="41" t="s">
        <v>21</v>
      </c>
      <c r="I119" s="41" t="s">
        <v>1079</v>
      </c>
      <c r="J119" s="109">
        <f>VLOOKUP(F119,'CARGOS SETIEMBRE 2018'!$B$5:$BK$325,62,0)</f>
        <v>102.21</v>
      </c>
      <c r="K119" s="18" t="str">
        <f t="shared" si="2"/>
        <v>aplica</v>
      </c>
    </row>
    <row r="120" spans="1:11">
      <c r="A120" s="39">
        <v>114</v>
      </c>
      <c r="B120" s="41" t="s">
        <v>659</v>
      </c>
      <c r="C120" s="41" t="s">
        <v>572</v>
      </c>
      <c r="D120" s="41" t="s">
        <v>573</v>
      </c>
      <c r="E120" s="41" t="s">
        <v>1171</v>
      </c>
      <c r="F120" s="41" t="s">
        <v>654</v>
      </c>
      <c r="G120" s="39" t="s">
        <v>30</v>
      </c>
      <c r="H120" s="41" t="s">
        <v>21</v>
      </c>
      <c r="I120" s="41" t="s">
        <v>1079</v>
      </c>
      <c r="J120" s="109">
        <f>VLOOKUP(F120,'CARGOS SETIEMBRE 2018'!$B$5:$BK$325,62,0)</f>
        <v>102.21</v>
      </c>
      <c r="K120" s="18" t="str">
        <f t="shared" si="2"/>
        <v>aplica</v>
      </c>
    </row>
    <row r="121" spans="1:11">
      <c r="A121" s="39">
        <v>115</v>
      </c>
      <c r="B121" s="41" t="s">
        <v>661</v>
      </c>
      <c r="C121" s="41" t="s">
        <v>572</v>
      </c>
      <c r="D121" s="41" t="s">
        <v>573</v>
      </c>
      <c r="E121" s="41" t="s">
        <v>1172</v>
      </c>
      <c r="F121" s="41" t="s">
        <v>654</v>
      </c>
      <c r="G121" s="39" t="s">
        <v>30</v>
      </c>
      <c r="H121" s="41" t="s">
        <v>21</v>
      </c>
      <c r="I121" s="41" t="s">
        <v>1079</v>
      </c>
      <c r="J121" s="109">
        <f>VLOOKUP(F121,'CARGOS SETIEMBRE 2018'!$B$5:$BK$325,62,0)</f>
        <v>102.21</v>
      </c>
      <c r="K121" s="18" t="str">
        <f t="shared" si="2"/>
        <v>aplica</v>
      </c>
    </row>
    <row r="122" spans="1:11">
      <c r="A122" s="39">
        <v>116</v>
      </c>
      <c r="B122" s="41" t="s">
        <v>663</v>
      </c>
      <c r="C122" s="41" t="s">
        <v>572</v>
      </c>
      <c r="D122" s="41" t="s">
        <v>573</v>
      </c>
      <c r="E122" s="41" t="s">
        <v>1173</v>
      </c>
      <c r="F122" s="41" t="s">
        <v>654</v>
      </c>
      <c r="G122" s="39" t="s">
        <v>30</v>
      </c>
      <c r="H122" s="41" t="s">
        <v>21</v>
      </c>
      <c r="I122" s="41" t="s">
        <v>1079</v>
      </c>
      <c r="J122" s="109">
        <f>VLOOKUP(F122,'CARGOS SETIEMBRE 2018'!$B$5:$BK$325,62,0)</f>
        <v>102.21</v>
      </c>
      <c r="K122" s="18" t="str">
        <f t="shared" si="2"/>
        <v>aplica</v>
      </c>
    </row>
    <row r="123" spans="1:11">
      <c r="A123" s="39">
        <v>117</v>
      </c>
      <c r="B123" s="41" t="s">
        <v>665</v>
      </c>
      <c r="C123" s="41" t="s">
        <v>572</v>
      </c>
      <c r="D123" s="41" t="s">
        <v>573</v>
      </c>
      <c r="E123" s="41" t="s">
        <v>1174</v>
      </c>
      <c r="F123" s="41" t="s">
        <v>654</v>
      </c>
      <c r="G123" s="39" t="s">
        <v>30</v>
      </c>
      <c r="H123" s="41" t="s">
        <v>21</v>
      </c>
      <c r="I123" s="41" t="s">
        <v>1079</v>
      </c>
      <c r="J123" s="109">
        <f>VLOOKUP(F123,'CARGOS SETIEMBRE 2018'!$B$5:$BK$325,62,0)</f>
        <v>102.21</v>
      </c>
      <c r="K123" s="18" t="str">
        <f t="shared" si="2"/>
        <v>aplica</v>
      </c>
    </row>
    <row r="124" spans="1:11">
      <c r="A124" s="39">
        <v>118</v>
      </c>
      <c r="B124" s="41" t="s">
        <v>667</v>
      </c>
      <c r="C124" s="41" t="s">
        <v>572</v>
      </c>
      <c r="D124" s="41" t="s">
        <v>573</v>
      </c>
      <c r="E124" s="41" t="s">
        <v>1175</v>
      </c>
      <c r="F124" s="41" t="s">
        <v>654</v>
      </c>
      <c r="G124" s="39" t="s">
        <v>30</v>
      </c>
      <c r="H124" s="41" t="s">
        <v>21</v>
      </c>
      <c r="I124" s="41" t="s">
        <v>1079</v>
      </c>
      <c r="J124" s="109">
        <f>VLOOKUP(F124,'CARGOS SETIEMBRE 2018'!$B$5:$BK$325,62,0)</f>
        <v>102.21</v>
      </c>
      <c r="K124" s="18" t="str">
        <f t="shared" si="2"/>
        <v>aplica</v>
      </c>
    </row>
    <row r="125" spans="1:11">
      <c r="A125" s="39">
        <v>119</v>
      </c>
      <c r="B125" s="41" t="s">
        <v>669</v>
      </c>
      <c r="C125" s="41" t="s">
        <v>572</v>
      </c>
      <c r="D125" s="41" t="s">
        <v>573</v>
      </c>
      <c r="E125" s="41" t="s">
        <v>1176</v>
      </c>
      <c r="F125" s="41" t="s">
        <v>654</v>
      </c>
      <c r="G125" s="39" t="s">
        <v>30</v>
      </c>
      <c r="H125" s="41" t="s">
        <v>21</v>
      </c>
      <c r="I125" s="41" t="s">
        <v>1079</v>
      </c>
      <c r="J125" s="109">
        <f>VLOOKUP(F125,'CARGOS SETIEMBRE 2018'!$B$5:$BK$325,62,0)</f>
        <v>102.21</v>
      </c>
      <c r="K125" s="18" t="str">
        <f t="shared" si="2"/>
        <v>aplica</v>
      </c>
    </row>
    <row r="126" spans="1:11">
      <c r="A126" s="39">
        <v>120</v>
      </c>
      <c r="B126" s="41" t="s">
        <v>671</v>
      </c>
      <c r="C126" s="41" t="s">
        <v>572</v>
      </c>
      <c r="D126" s="41" t="s">
        <v>573</v>
      </c>
      <c r="E126" s="41" t="s">
        <v>1177</v>
      </c>
      <c r="F126" s="41" t="s">
        <v>654</v>
      </c>
      <c r="G126" s="39" t="s">
        <v>30</v>
      </c>
      <c r="H126" s="41" t="s">
        <v>21</v>
      </c>
      <c r="I126" s="41" t="s">
        <v>1079</v>
      </c>
      <c r="J126" s="109">
        <f>VLOOKUP(F126,'CARGOS SETIEMBRE 2018'!$B$5:$BK$325,62,0)</f>
        <v>102.21</v>
      </c>
      <c r="K126" s="18" t="str">
        <f t="shared" si="2"/>
        <v>aplica</v>
      </c>
    </row>
    <row r="127" spans="1:11">
      <c r="A127" s="39">
        <v>121</v>
      </c>
      <c r="B127" s="41" t="s">
        <v>673</v>
      </c>
      <c r="C127" s="41" t="s">
        <v>572</v>
      </c>
      <c r="D127" s="41" t="s">
        <v>573</v>
      </c>
      <c r="E127" s="41" t="s">
        <v>1333</v>
      </c>
      <c r="F127" s="41" t="s">
        <v>654</v>
      </c>
      <c r="G127" s="39" t="s">
        <v>30</v>
      </c>
      <c r="H127" s="41" t="s">
        <v>21</v>
      </c>
      <c r="I127" s="41" t="s">
        <v>1079</v>
      </c>
      <c r="J127" s="109">
        <f>VLOOKUP(F127,'CARGOS SETIEMBRE 2018'!$B$5:$BK$325,62,0)</f>
        <v>102.21</v>
      </c>
      <c r="K127" s="18" t="str">
        <f t="shared" si="2"/>
        <v>aplica</v>
      </c>
    </row>
    <row r="128" spans="1:11">
      <c r="A128" s="39">
        <v>122</v>
      </c>
      <c r="B128" s="41" t="s">
        <v>674</v>
      </c>
      <c r="C128" s="41" t="s">
        <v>572</v>
      </c>
      <c r="D128" s="41" t="s">
        <v>573</v>
      </c>
      <c r="E128" s="41" t="s">
        <v>1178</v>
      </c>
      <c r="F128" s="41" t="s">
        <v>654</v>
      </c>
      <c r="G128" s="39" t="s">
        <v>30</v>
      </c>
      <c r="H128" s="41" t="s">
        <v>21</v>
      </c>
      <c r="I128" s="41" t="s">
        <v>1079</v>
      </c>
      <c r="J128" s="109">
        <f>VLOOKUP(F128,'CARGOS SETIEMBRE 2018'!$B$5:$BK$325,62,0)</f>
        <v>102.21</v>
      </c>
      <c r="K128" s="18" t="str">
        <f t="shared" si="2"/>
        <v>aplica</v>
      </c>
    </row>
    <row r="129" spans="1:11">
      <c r="A129" s="39">
        <v>123</v>
      </c>
      <c r="B129" s="41" t="s">
        <v>676</v>
      </c>
      <c r="C129" s="41" t="s">
        <v>572</v>
      </c>
      <c r="D129" s="41" t="s">
        <v>573</v>
      </c>
      <c r="E129" s="41" t="s">
        <v>1179</v>
      </c>
      <c r="F129" s="41" t="s">
        <v>654</v>
      </c>
      <c r="G129" s="39" t="s">
        <v>30</v>
      </c>
      <c r="H129" s="41" t="s">
        <v>21</v>
      </c>
      <c r="I129" s="41" t="s">
        <v>1079</v>
      </c>
      <c r="J129" s="109">
        <f>VLOOKUP(F129,'CARGOS SETIEMBRE 2018'!$B$5:$BK$325,62,0)</f>
        <v>102.21</v>
      </c>
      <c r="K129" s="18" t="str">
        <f t="shared" si="2"/>
        <v>aplica</v>
      </c>
    </row>
    <row r="130" spans="1:11">
      <c r="A130" s="39">
        <v>124</v>
      </c>
      <c r="B130" s="41" t="s">
        <v>678</v>
      </c>
      <c r="C130" s="41" t="s">
        <v>572</v>
      </c>
      <c r="D130" s="41" t="s">
        <v>573</v>
      </c>
      <c r="E130" s="41" t="s">
        <v>1180</v>
      </c>
      <c r="F130" s="41" t="s">
        <v>651</v>
      </c>
      <c r="G130" s="39" t="s">
        <v>30</v>
      </c>
      <c r="H130" s="41" t="s">
        <v>21</v>
      </c>
      <c r="I130" s="41" t="s">
        <v>22</v>
      </c>
      <c r="J130" s="109">
        <f>VLOOKUP(F130,'CARGOS SETIEMBRE 2018'!$B$5:$BK$325,62,0)</f>
        <v>82.87</v>
      </c>
      <c r="K130" s="18" t="str">
        <f t="shared" si="2"/>
        <v>aplica</v>
      </c>
    </row>
    <row r="131" spans="1:11">
      <c r="A131" s="39">
        <v>125</v>
      </c>
      <c r="B131" s="41" t="s">
        <v>680</v>
      </c>
      <c r="C131" s="41" t="s">
        <v>572</v>
      </c>
      <c r="D131" s="41" t="s">
        <v>573</v>
      </c>
      <c r="E131" s="41" t="s">
        <v>1181</v>
      </c>
      <c r="F131" s="41" t="s">
        <v>651</v>
      </c>
      <c r="G131" s="39" t="s">
        <v>30</v>
      </c>
      <c r="H131" s="41" t="s">
        <v>21</v>
      </c>
      <c r="I131" s="41" t="s">
        <v>22</v>
      </c>
      <c r="J131" s="109">
        <f>VLOOKUP(F131,'CARGOS SETIEMBRE 2018'!$B$5:$BK$325,62,0)</f>
        <v>82.87</v>
      </c>
      <c r="K131" s="18" t="str">
        <f t="shared" si="2"/>
        <v>aplica</v>
      </c>
    </row>
    <row r="132" spans="1:11">
      <c r="A132" s="39">
        <v>126</v>
      </c>
      <c r="B132" s="41" t="s">
        <v>682</v>
      </c>
      <c r="C132" s="41" t="s">
        <v>572</v>
      </c>
      <c r="D132" s="41" t="s">
        <v>573</v>
      </c>
      <c r="E132" s="41" t="s">
        <v>1182</v>
      </c>
      <c r="F132" s="41" t="s">
        <v>651</v>
      </c>
      <c r="G132" s="39" t="s">
        <v>30</v>
      </c>
      <c r="H132" s="41" t="s">
        <v>21</v>
      </c>
      <c r="I132" s="41" t="s">
        <v>22</v>
      </c>
      <c r="J132" s="109">
        <f>VLOOKUP(F132,'CARGOS SETIEMBRE 2018'!$B$5:$BK$325,62,0)</f>
        <v>82.87</v>
      </c>
      <c r="K132" s="18" t="str">
        <f t="shared" si="2"/>
        <v>aplica</v>
      </c>
    </row>
    <row r="133" spans="1:11">
      <c r="A133" s="39">
        <v>127</v>
      </c>
      <c r="B133" s="41" t="s">
        <v>684</v>
      </c>
      <c r="C133" s="41" t="s">
        <v>572</v>
      </c>
      <c r="D133" s="41" t="s">
        <v>573</v>
      </c>
      <c r="E133" s="41" t="s">
        <v>1183</v>
      </c>
      <c r="F133" s="41" t="s">
        <v>651</v>
      </c>
      <c r="G133" s="39" t="s">
        <v>30</v>
      </c>
      <c r="H133" s="41" t="s">
        <v>21</v>
      </c>
      <c r="I133" s="41" t="s">
        <v>22</v>
      </c>
      <c r="J133" s="109">
        <f>VLOOKUP(F133,'CARGOS SETIEMBRE 2018'!$B$5:$BK$325,62,0)</f>
        <v>82.87</v>
      </c>
      <c r="K133" s="18" t="str">
        <f t="shared" si="2"/>
        <v>aplica</v>
      </c>
    </row>
    <row r="134" spans="1:11">
      <c r="A134" s="39">
        <v>128</v>
      </c>
      <c r="B134" s="41" t="s">
        <v>686</v>
      </c>
      <c r="C134" s="41" t="s">
        <v>572</v>
      </c>
      <c r="D134" s="41" t="s">
        <v>573</v>
      </c>
      <c r="E134" s="41" t="s">
        <v>1184</v>
      </c>
      <c r="F134" s="41" t="s">
        <v>651</v>
      </c>
      <c r="G134" s="39" t="s">
        <v>30</v>
      </c>
      <c r="H134" s="41" t="s">
        <v>21</v>
      </c>
      <c r="I134" s="41" t="s">
        <v>22</v>
      </c>
      <c r="J134" s="109">
        <f>VLOOKUP(F134,'CARGOS SETIEMBRE 2018'!$B$5:$BK$325,62,0)</f>
        <v>82.87</v>
      </c>
      <c r="K134" s="18" t="str">
        <f t="shared" si="2"/>
        <v>aplica</v>
      </c>
    </row>
    <row r="135" spans="1:11">
      <c r="A135" s="39">
        <v>129</v>
      </c>
      <c r="B135" s="41" t="s">
        <v>688</v>
      </c>
      <c r="C135" s="41" t="s">
        <v>572</v>
      </c>
      <c r="D135" s="41" t="s">
        <v>573</v>
      </c>
      <c r="E135" s="41" t="s">
        <v>1185</v>
      </c>
      <c r="F135" s="41" t="s">
        <v>651</v>
      </c>
      <c r="G135" s="39" t="s">
        <v>30</v>
      </c>
      <c r="H135" s="41" t="s">
        <v>21</v>
      </c>
      <c r="I135" s="41" t="s">
        <v>22</v>
      </c>
      <c r="J135" s="109">
        <f>VLOOKUP(F135,'CARGOS SETIEMBRE 2018'!$B$5:$BK$325,62,0)</f>
        <v>82.87</v>
      </c>
      <c r="K135" s="18" t="str">
        <f t="shared" ref="K135:K198" si="3">IF(J135&gt;$K$5,"aplica","no aplica")</f>
        <v>aplica</v>
      </c>
    </row>
    <row r="136" spans="1:11">
      <c r="A136" s="39">
        <v>130</v>
      </c>
      <c r="B136" s="41" t="s">
        <v>1070</v>
      </c>
      <c r="C136" s="41" t="s">
        <v>572</v>
      </c>
      <c r="D136" s="41" t="s">
        <v>573</v>
      </c>
      <c r="E136" s="41" t="s">
        <v>1071</v>
      </c>
      <c r="F136" s="41" t="s">
        <v>597</v>
      </c>
      <c r="G136" s="39">
        <v>3</v>
      </c>
      <c r="H136" s="41" t="s">
        <v>1073</v>
      </c>
      <c r="I136" s="41" t="s">
        <v>22</v>
      </c>
      <c r="J136" s="109">
        <f>VLOOKUP(F136,'CARGOS SETIEMBRE 2018'!$B$5:$BK$325,62,0)</f>
        <v>59.9</v>
      </c>
      <c r="K136" s="18" t="str">
        <f t="shared" si="3"/>
        <v>aplica</v>
      </c>
    </row>
    <row r="137" spans="1:11">
      <c r="A137" s="39">
        <v>131</v>
      </c>
      <c r="B137" s="41" t="s">
        <v>1042</v>
      </c>
      <c r="C137" s="41" t="s">
        <v>572</v>
      </c>
      <c r="D137" s="41" t="s">
        <v>573</v>
      </c>
      <c r="E137" s="41" t="s">
        <v>1186</v>
      </c>
      <c r="F137" s="41" t="s">
        <v>651</v>
      </c>
      <c r="G137" s="39" t="s">
        <v>30</v>
      </c>
      <c r="H137" s="41" t="s">
        <v>21</v>
      </c>
      <c r="I137" s="41" t="s">
        <v>22</v>
      </c>
      <c r="J137" s="109">
        <f>VLOOKUP(F137,'CARGOS SETIEMBRE 2018'!$B$5:$BK$325,62,0)</f>
        <v>82.87</v>
      </c>
      <c r="K137" s="18" t="str">
        <f t="shared" si="3"/>
        <v>aplica</v>
      </c>
    </row>
    <row r="138" spans="1:11">
      <c r="A138" s="39">
        <v>133</v>
      </c>
      <c r="B138" s="41" t="s">
        <v>690</v>
      </c>
      <c r="C138" s="41" t="s">
        <v>572</v>
      </c>
      <c r="D138" s="41" t="s">
        <v>573</v>
      </c>
      <c r="E138" s="41" t="s">
        <v>691</v>
      </c>
      <c r="F138" s="41" t="s">
        <v>692</v>
      </c>
      <c r="G138" s="39" t="s">
        <v>30</v>
      </c>
      <c r="H138" s="41" t="s">
        <v>21</v>
      </c>
      <c r="I138" s="41" t="s">
        <v>1079</v>
      </c>
      <c r="J138" s="109">
        <f>VLOOKUP(F138,'CARGOS SETIEMBRE 2018'!$B$5:$BK$325,62,0)</f>
        <v>100.01</v>
      </c>
      <c r="K138" s="18" t="str">
        <f t="shared" si="3"/>
        <v>aplica</v>
      </c>
    </row>
    <row r="139" spans="1:11">
      <c r="A139" s="39">
        <v>134</v>
      </c>
      <c r="B139" s="41" t="s">
        <v>693</v>
      </c>
      <c r="C139" s="41" t="s">
        <v>572</v>
      </c>
      <c r="D139" s="41" t="s">
        <v>573</v>
      </c>
      <c r="E139" s="41" t="s">
        <v>1345</v>
      </c>
      <c r="F139" s="41" t="s">
        <v>379</v>
      </c>
      <c r="G139" s="39" t="s">
        <v>30</v>
      </c>
      <c r="H139" s="41" t="s">
        <v>21</v>
      </c>
      <c r="I139" s="41" t="s">
        <v>1079</v>
      </c>
      <c r="J139" s="109">
        <f>VLOOKUP(F139,'CARGOS SETIEMBRE 2018'!$B$5:$BK$325,62,0)</f>
        <v>82.33</v>
      </c>
      <c r="K139" s="18" t="str">
        <f t="shared" si="3"/>
        <v>aplica</v>
      </c>
    </row>
    <row r="140" spans="1:11">
      <c r="A140" s="39">
        <v>135</v>
      </c>
      <c r="B140" s="41" t="s">
        <v>695</v>
      </c>
      <c r="C140" s="41" t="s">
        <v>572</v>
      </c>
      <c r="D140" s="41" t="s">
        <v>573</v>
      </c>
      <c r="E140" s="41" t="s">
        <v>1359</v>
      </c>
      <c r="F140" s="41" t="s">
        <v>692</v>
      </c>
      <c r="G140" s="39" t="s">
        <v>30</v>
      </c>
      <c r="H140" s="41" t="s">
        <v>21</v>
      </c>
      <c r="I140" s="41" t="s">
        <v>1079</v>
      </c>
      <c r="J140" s="109">
        <f>VLOOKUP(F140,'CARGOS SETIEMBRE 2018'!$B$5:$BK$325,62,0)</f>
        <v>100.01</v>
      </c>
      <c r="K140" s="18" t="str">
        <f t="shared" si="3"/>
        <v>aplica</v>
      </c>
    </row>
    <row r="141" spans="1:11">
      <c r="A141" s="39">
        <v>136</v>
      </c>
      <c r="B141" s="41" t="s">
        <v>697</v>
      </c>
      <c r="C141" s="41" t="s">
        <v>572</v>
      </c>
      <c r="D141" s="41" t="s">
        <v>573</v>
      </c>
      <c r="E141" s="41" t="s">
        <v>1346</v>
      </c>
      <c r="F141" s="41" t="s">
        <v>699</v>
      </c>
      <c r="G141" s="39" t="s">
        <v>30</v>
      </c>
      <c r="H141" s="41" t="s">
        <v>21</v>
      </c>
      <c r="I141" s="41" t="s">
        <v>22</v>
      </c>
      <c r="J141" s="109">
        <f>VLOOKUP(F141,'CARGOS SETIEMBRE 2018'!$B$5:$BK$325,62,0)</f>
        <v>82.87</v>
      </c>
      <c r="K141" s="18" t="str">
        <f t="shared" si="3"/>
        <v>aplica</v>
      </c>
    </row>
    <row r="142" spans="1:11">
      <c r="A142" s="39">
        <v>137</v>
      </c>
      <c r="B142" s="41" t="s">
        <v>972</v>
      </c>
      <c r="C142" s="41" t="s">
        <v>970</v>
      </c>
      <c r="D142" s="41" t="s">
        <v>971</v>
      </c>
      <c r="E142" s="41" t="s">
        <v>973</v>
      </c>
      <c r="F142" s="41" t="s">
        <v>974</v>
      </c>
      <c r="G142" s="39">
        <v>2</v>
      </c>
      <c r="H142" s="41" t="s">
        <v>1073</v>
      </c>
      <c r="I142" s="41" t="s">
        <v>1079</v>
      </c>
      <c r="J142" s="109">
        <f>VLOOKUP(F142,'CARGOS SETIEMBRE 2018'!$B$5:$BK$325,62,0)</f>
        <v>62.06</v>
      </c>
      <c r="K142" s="18" t="str">
        <f t="shared" si="3"/>
        <v>aplica</v>
      </c>
    </row>
    <row r="143" spans="1:11">
      <c r="A143" s="39">
        <v>138</v>
      </c>
      <c r="B143" s="41" t="s">
        <v>702</v>
      </c>
      <c r="C143" s="41" t="s">
        <v>700</v>
      </c>
      <c r="D143" s="41" t="s">
        <v>701</v>
      </c>
      <c r="E143" s="41" t="s">
        <v>703</v>
      </c>
      <c r="F143" s="41" t="s">
        <v>704</v>
      </c>
      <c r="G143" s="39">
        <v>2</v>
      </c>
      <c r="H143" s="41" t="s">
        <v>1073</v>
      </c>
      <c r="I143" s="41" t="s">
        <v>1079</v>
      </c>
      <c r="J143" s="109">
        <f>VLOOKUP(F143,'CARGOS SETIEMBRE 2018'!$B$5:$BK$325,62,0)</f>
        <v>63.33</v>
      </c>
      <c r="K143" s="18" t="str">
        <f t="shared" si="3"/>
        <v>aplica</v>
      </c>
    </row>
    <row r="144" spans="1:11">
      <c r="A144" s="39">
        <v>139</v>
      </c>
      <c r="B144" s="41" t="s">
        <v>705</v>
      </c>
      <c r="C144" s="41" t="s">
        <v>700</v>
      </c>
      <c r="D144" s="41" t="s">
        <v>701</v>
      </c>
      <c r="E144" s="41" t="s">
        <v>706</v>
      </c>
      <c r="F144" s="41" t="s">
        <v>707</v>
      </c>
      <c r="G144" s="39">
        <v>2</v>
      </c>
      <c r="H144" s="41" t="s">
        <v>1073</v>
      </c>
      <c r="I144" s="41" t="s">
        <v>1079</v>
      </c>
      <c r="J144" s="109">
        <f>VLOOKUP(F144,'CARGOS SETIEMBRE 2018'!$B$5:$BK$325,62,0)</f>
        <v>63.39</v>
      </c>
      <c r="K144" s="18" t="str">
        <f t="shared" si="3"/>
        <v>aplica</v>
      </c>
    </row>
    <row r="145" spans="1:11">
      <c r="A145" s="39">
        <v>140</v>
      </c>
      <c r="B145" s="41" t="s">
        <v>708</v>
      </c>
      <c r="C145" s="41" t="s">
        <v>700</v>
      </c>
      <c r="D145" s="41" t="s">
        <v>701</v>
      </c>
      <c r="E145" s="41" t="s">
        <v>709</v>
      </c>
      <c r="F145" s="41" t="s">
        <v>710</v>
      </c>
      <c r="G145" s="39">
        <v>3</v>
      </c>
      <c r="H145" s="41" t="s">
        <v>1073</v>
      </c>
      <c r="I145" s="41" t="s">
        <v>1079</v>
      </c>
      <c r="J145" s="109">
        <f>VLOOKUP(F145,'CARGOS SETIEMBRE 2018'!$B$5:$BK$325,62,0)</f>
        <v>64.680000000000007</v>
      </c>
      <c r="K145" s="18" t="str">
        <f t="shared" si="3"/>
        <v>aplica</v>
      </c>
    </row>
    <row r="146" spans="1:11">
      <c r="A146" s="39">
        <v>141</v>
      </c>
      <c r="B146" s="41" t="s">
        <v>711</v>
      </c>
      <c r="C146" s="41" t="s">
        <v>700</v>
      </c>
      <c r="D146" s="41" t="s">
        <v>701</v>
      </c>
      <c r="E146" s="41" t="s">
        <v>712</v>
      </c>
      <c r="F146" s="41" t="s">
        <v>713</v>
      </c>
      <c r="G146" s="39">
        <v>4</v>
      </c>
      <c r="H146" s="41" t="s">
        <v>21</v>
      </c>
      <c r="I146" s="41" t="s">
        <v>1079</v>
      </c>
      <c r="J146" s="109">
        <f>VLOOKUP(F146,'CARGOS SETIEMBRE 2018'!$B$5:$BK$325,62,0)</f>
        <v>71.099999999999994</v>
      </c>
      <c r="K146" s="18" t="str">
        <f t="shared" si="3"/>
        <v>aplica</v>
      </c>
    </row>
    <row r="147" spans="1:11">
      <c r="A147" s="39">
        <v>142</v>
      </c>
      <c r="B147" s="41" t="s">
        <v>714</v>
      </c>
      <c r="C147" s="41" t="s">
        <v>700</v>
      </c>
      <c r="D147" s="41" t="s">
        <v>701</v>
      </c>
      <c r="E147" s="41" t="s">
        <v>715</v>
      </c>
      <c r="F147" s="41" t="s">
        <v>716</v>
      </c>
      <c r="G147" s="39">
        <v>4</v>
      </c>
      <c r="H147" s="41" t="s">
        <v>21</v>
      </c>
      <c r="I147" s="41" t="s">
        <v>1079</v>
      </c>
      <c r="J147" s="109">
        <f>VLOOKUP(F147,'CARGOS SETIEMBRE 2018'!$B$5:$BK$325,62,0)</f>
        <v>71.27</v>
      </c>
      <c r="K147" s="18" t="str">
        <f t="shared" si="3"/>
        <v>aplica</v>
      </c>
    </row>
    <row r="148" spans="1:11">
      <c r="A148" s="39">
        <v>143</v>
      </c>
      <c r="B148" s="41" t="s">
        <v>717</v>
      </c>
      <c r="C148" s="41" t="s">
        <v>700</v>
      </c>
      <c r="D148" s="41" t="s">
        <v>701</v>
      </c>
      <c r="E148" s="41" t="s">
        <v>718</v>
      </c>
      <c r="F148" s="41" t="s">
        <v>719</v>
      </c>
      <c r="G148" s="39">
        <v>6</v>
      </c>
      <c r="H148" s="41" t="s">
        <v>21</v>
      </c>
      <c r="I148" s="41" t="s">
        <v>1079</v>
      </c>
      <c r="J148" s="109">
        <f>VLOOKUP(F148,'CARGOS SETIEMBRE 2018'!$B$5:$BK$325,62,0)</f>
        <v>79.59</v>
      </c>
      <c r="K148" s="18" t="str">
        <f t="shared" si="3"/>
        <v>aplica</v>
      </c>
    </row>
    <row r="149" spans="1:11">
      <c r="A149" s="39">
        <v>144</v>
      </c>
      <c r="B149" s="41" t="s">
        <v>1318</v>
      </c>
      <c r="C149" s="41" t="s">
        <v>700</v>
      </c>
      <c r="D149" s="41" t="s">
        <v>701</v>
      </c>
      <c r="E149" s="41" t="s">
        <v>1319</v>
      </c>
      <c r="F149" s="41" t="s">
        <v>1295</v>
      </c>
      <c r="G149" s="39">
        <v>5</v>
      </c>
      <c r="H149" s="41" t="s">
        <v>21</v>
      </c>
      <c r="I149" s="41" t="s">
        <v>1079</v>
      </c>
      <c r="J149" s="109">
        <f>VLOOKUP(F149,'CARGOS SETIEMBRE 2018'!$B$5:$BK$325,62,0)</f>
        <v>79.95</v>
      </c>
      <c r="K149" s="18" t="str">
        <f t="shared" si="3"/>
        <v>aplica</v>
      </c>
    </row>
    <row r="150" spans="1:11">
      <c r="A150" s="39">
        <v>145</v>
      </c>
      <c r="B150" s="41" t="s">
        <v>720</v>
      </c>
      <c r="C150" s="41" t="s">
        <v>700</v>
      </c>
      <c r="D150" s="41" t="s">
        <v>701</v>
      </c>
      <c r="E150" s="41" t="s">
        <v>1412</v>
      </c>
      <c r="F150" s="41" t="s">
        <v>722</v>
      </c>
      <c r="G150" s="39">
        <v>5</v>
      </c>
      <c r="H150" s="41" t="s">
        <v>21</v>
      </c>
      <c r="I150" s="41" t="s">
        <v>1079</v>
      </c>
      <c r="J150" s="109">
        <f>VLOOKUP(F150,'CARGOS SETIEMBRE 2018'!$B$5:$BK$325,62,0)</f>
        <v>78.900000000000006</v>
      </c>
      <c r="K150" s="18" t="str">
        <f t="shared" si="3"/>
        <v>aplica</v>
      </c>
    </row>
    <row r="151" spans="1:11">
      <c r="A151" s="39">
        <v>146</v>
      </c>
      <c r="B151" s="41" t="s">
        <v>723</v>
      </c>
      <c r="C151" s="41" t="s">
        <v>700</v>
      </c>
      <c r="D151" s="41" t="s">
        <v>701</v>
      </c>
      <c r="E151" s="41" t="s">
        <v>1413</v>
      </c>
      <c r="F151" s="41" t="s">
        <v>725</v>
      </c>
      <c r="G151" s="39">
        <v>5</v>
      </c>
      <c r="H151" s="41" t="s">
        <v>21</v>
      </c>
      <c r="I151" s="41" t="s">
        <v>1079</v>
      </c>
      <c r="J151" s="109">
        <f>VLOOKUP(F151,'CARGOS SETIEMBRE 2018'!$B$5:$BK$325,62,0)</f>
        <v>79.66</v>
      </c>
      <c r="K151" s="18" t="str">
        <f t="shared" si="3"/>
        <v>aplica</v>
      </c>
    </row>
    <row r="152" spans="1:11">
      <c r="A152" s="39">
        <v>147</v>
      </c>
      <c r="B152" s="41" t="s">
        <v>726</v>
      </c>
      <c r="C152" s="41" t="s">
        <v>700</v>
      </c>
      <c r="D152" s="41" t="s">
        <v>701</v>
      </c>
      <c r="E152" s="41" t="s">
        <v>727</v>
      </c>
      <c r="F152" s="41" t="s">
        <v>728</v>
      </c>
      <c r="G152" s="39">
        <v>6</v>
      </c>
      <c r="H152" s="41" t="s">
        <v>21</v>
      </c>
      <c r="I152" s="41" t="s">
        <v>1079</v>
      </c>
      <c r="J152" s="109">
        <f>VLOOKUP(F152,'CARGOS SETIEMBRE 2018'!$B$5:$BK$325,62,0)</f>
        <v>79.52</v>
      </c>
      <c r="K152" s="18" t="str">
        <f t="shared" si="3"/>
        <v>aplica</v>
      </c>
    </row>
    <row r="153" spans="1:11">
      <c r="A153" s="39">
        <v>148</v>
      </c>
      <c r="B153" s="41" t="s">
        <v>729</v>
      </c>
      <c r="C153" s="41" t="s">
        <v>700</v>
      </c>
      <c r="D153" s="41" t="s">
        <v>701</v>
      </c>
      <c r="E153" s="41" t="s">
        <v>730</v>
      </c>
      <c r="F153" s="41" t="s">
        <v>731</v>
      </c>
      <c r="G153" s="39">
        <v>5</v>
      </c>
      <c r="H153" s="41" t="s">
        <v>21</v>
      </c>
      <c r="I153" s="41" t="s">
        <v>1079</v>
      </c>
      <c r="J153" s="109">
        <f>VLOOKUP(F153,'CARGOS SETIEMBRE 2018'!$B$5:$BK$325,62,0)</f>
        <v>79.95</v>
      </c>
      <c r="K153" s="18" t="str">
        <f t="shared" si="3"/>
        <v>aplica</v>
      </c>
    </row>
    <row r="154" spans="1:11">
      <c r="A154" s="39">
        <v>149</v>
      </c>
      <c r="B154" s="41" t="s">
        <v>732</v>
      </c>
      <c r="C154" s="41" t="s">
        <v>700</v>
      </c>
      <c r="D154" s="41" t="s">
        <v>701</v>
      </c>
      <c r="E154" s="41" t="s">
        <v>1187</v>
      </c>
      <c r="F154" s="41" t="s">
        <v>734</v>
      </c>
      <c r="G154" s="39" t="s">
        <v>30</v>
      </c>
      <c r="H154" s="41" t="s">
        <v>21</v>
      </c>
      <c r="I154" s="41" t="s">
        <v>1079</v>
      </c>
      <c r="J154" s="109">
        <f>VLOOKUP(F154,'CARGOS SETIEMBRE 2018'!$B$5:$BK$325,62,0)</f>
        <v>93</v>
      </c>
      <c r="K154" s="18" t="str">
        <f t="shared" si="3"/>
        <v>aplica</v>
      </c>
    </row>
    <row r="155" spans="1:11">
      <c r="A155" s="39">
        <v>150</v>
      </c>
      <c r="B155" s="41" t="s">
        <v>735</v>
      </c>
      <c r="C155" s="41" t="s">
        <v>700</v>
      </c>
      <c r="D155" s="41" t="s">
        <v>701</v>
      </c>
      <c r="E155" s="41" t="s">
        <v>1347</v>
      </c>
      <c r="F155" s="41" t="s">
        <v>737</v>
      </c>
      <c r="G155" s="39" t="s">
        <v>30</v>
      </c>
      <c r="H155" s="41" t="s">
        <v>21</v>
      </c>
      <c r="I155" s="41" t="s">
        <v>1079</v>
      </c>
      <c r="J155" s="109">
        <f>VLOOKUP(F155,'CARGOS SETIEMBRE 2018'!$B$5:$BK$325,62,0)</f>
        <v>92.71</v>
      </c>
      <c r="K155" s="18" t="str">
        <f t="shared" si="3"/>
        <v>aplica</v>
      </c>
    </row>
    <row r="156" spans="1:11">
      <c r="A156" s="39">
        <v>151</v>
      </c>
      <c r="B156" s="41" t="s">
        <v>738</v>
      </c>
      <c r="C156" s="41" t="s">
        <v>700</v>
      </c>
      <c r="D156" s="41" t="s">
        <v>701</v>
      </c>
      <c r="E156" s="41" t="s">
        <v>1348</v>
      </c>
      <c r="F156" s="41" t="s">
        <v>740</v>
      </c>
      <c r="G156" s="39" t="s">
        <v>30</v>
      </c>
      <c r="H156" s="41" t="s">
        <v>21</v>
      </c>
      <c r="I156" s="41" t="s">
        <v>1079</v>
      </c>
      <c r="J156" s="109">
        <f>VLOOKUP(F156,'CARGOS SETIEMBRE 2018'!$B$5:$BK$325,62,0)</f>
        <v>92.88</v>
      </c>
      <c r="K156" s="18" t="str">
        <f t="shared" si="3"/>
        <v>aplica</v>
      </c>
    </row>
    <row r="157" spans="1:11">
      <c r="A157" s="39">
        <v>152</v>
      </c>
      <c r="B157" s="41" t="s">
        <v>741</v>
      </c>
      <c r="C157" s="41" t="s">
        <v>700</v>
      </c>
      <c r="D157" s="41" t="s">
        <v>701</v>
      </c>
      <c r="E157" s="41" t="s">
        <v>1349</v>
      </c>
      <c r="F157" s="41" t="s">
        <v>743</v>
      </c>
      <c r="G157" s="39" t="s">
        <v>30</v>
      </c>
      <c r="H157" s="41" t="s">
        <v>21</v>
      </c>
      <c r="I157" s="41" t="s">
        <v>1079</v>
      </c>
      <c r="J157" s="109">
        <f>VLOOKUP(F157,'CARGOS SETIEMBRE 2018'!$B$5:$BK$325,62,0)</f>
        <v>92.94</v>
      </c>
      <c r="K157" s="18" t="str">
        <f t="shared" si="3"/>
        <v>aplica</v>
      </c>
    </row>
    <row r="158" spans="1:11">
      <c r="A158" s="39">
        <v>153</v>
      </c>
      <c r="B158" s="41" t="s">
        <v>1310</v>
      </c>
      <c r="C158" s="41" t="s">
        <v>700</v>
      </c>
      <c r="D158" s="41" t="s">
        <v>701</v>
      </c>
      <c r="E158" s="41" t="s">
        <v>1350</v>
      </c>
      <c r="F158" s="41" t="s">
        <v>734</v>
      </c>
      <c r="G158" s="39" t="s">
        <v>30</v>
      </c>
      <c r="H158" s="41" t="s">
        <v>21</v>
      </c>
      <c r="I158" s="41" t="s">
        <v>1079</v>
      </c>
      <c r="J158" s="109">
        <f>VLOOKUP(F158,'CARGOS SETIEMBRE 2018'!$B$5:$BK$325,62,0)</f>
        <v>93</v>
      </c>
      <c r="K158" s="18" t="str">
        <f t="shared" si="3"/>
        <v>aplica</v>
      </c>
    </row>
    <row r="159" spans="1:11">
      <c r="A159" s="39">
        <v>154</v>
      </c>
      <c r="B159" s="41" t="s">
        <v>744</v>
      </c>
      <c r="C159" s="41" t="s">
        <v>700</v>
      </c>
      <c r="D159" s="41" t="s">
        <v>701</v>
      </c>
      <c r="E159" s="41" t="s">
        <v>1351</v>
      </c>
      <c r="F159" s="41" t="s">
        <v>737</v>
      </c>
      <c r="G159" s="39" t="s">
        <v>30</v>
      </c>
      <c r="H159" s="41" t="s">
        <v>21</v>
      </c>
      <c r="I159" s="41" t="s">
        <v>1079</v>
      </c>
      <c r="J159" s="109">
        <f>VLOOKUP(F159,'CARGOS SETIEMBRE 2018'!$B$5:$BK$325,62,0)</f>
        <v>92.71</v>
      </c>
      <c r="K159" s="18" t="str">
        <f t="shared" si="3"/>
        <v>aplica</v>
      </c>
    </row>
    <row r="160" spans="1:11">
      <c r="A160" s="39">
        <v>155</v>
      </c>
      <c r="B160" s="41" t="s">
        <v>1067</v>
      </c>
      <c r="C160" s="41" t="s">
        <v>700</v>
      </c>
      <c r="D160" s="41" t="s">
        <v>701</v>
      </c>
      <c r="E160" s="41" t="s">
        <v>1188</v>
      </c>
      <c r="F160" s="41" t="s">
        <v>1062</v>
      </c>
      <c r="G160" s="39" t="s">
        <v>30</v>
      </c>
      <c r="H160" s="41" t="s">
        <v>21</v>
      </c>
      <c r="I160" s="41" t="s">
        <v>1079</v>
      </c>
      <c r="J160" s="109">
        <f>VLOOKUP(F160,'CARGOS SETIEMBRE 2018'!$B$5:$BK$325,62,0)</f>
        <v>91.96</v>
      </c>
      <c r="K160" s="18" t="str">
        <f t="shared" si="3"/>
        <v>aplica</v>
      </c>
    </row>
    <row r="161" spans="1:11">
      <c r="A161" s="39">
        <v>156</v>
      </c>
      <c r="B161" s="41" t="s">
        <v>777</v>
      </c>
      <c r="C161" s="41" t="s">
        <v>775</v>
      </c>
      <c r="D161" s="41" t="s">
        <v>776</v>
      </c>
      <c r="E161" s="41" t="s">
        <v>1421</v>
      </c>
      <c r="F161" s="41" t="s">
        <v>779</v>
      </c>
      <c r="G161" s="39">
        <v>2</v>
      </c>
      <c r="H161" s="41" t="s">
        <v>1073</v>
      </c>
      <c r="I161" s="41" t="s">
        <v>1079</v>
      </c>
      <c r="J161" s="109">
        <f>VLOOKUP(F161,'CARGOS SETIEMBRE 2018'!$B$5:$BK$325,62,0)</f>
        <v>56.65</v>
      </c>
      <c r="K161" s="18" t="str">
        <f t="shared" si="3"/>
        <v>no aplica</v>
      </c>
    </row>
    <row r="162" spans="1:11">
      <c r="A162" s="39">
        <v>157</v>
      </c>
      <c r="B162" s="41" t="s">
        <v>780</v>
      </c>
      <c r="C162" s="41" t="s">
        <v>775</v>
      </c>
      <c r="D162" s="41" t="s">
        <v>776</v>
      </c>
      <c r="E162" s="41" t="s">
        <v>1417</v>
      </c>
      <c r="F162" s="41" t="s">
        <v>782</v>
      </c>
      <c r="G162" s="39">
        <v>5</v>
      </c>
      <c r="H162" s="41" t="s">
        <v>21</v>
      </c>
      <c r="I162" s="41" t="s">
        <v>1079</v>
      </c>
      <c r="J162" s="109">
        <f>VLOOKUP(F162,'CARGOS SETIEMBRE 2018'!$B$5:$BK$325,62,0)</f>
        <v>78.099999999999994</v>
      </c>
      <c r="K162" s="18" t="str">
        <f t="shared" si="3"/>
        <v>aplica</v>
      </c>
    </row>
    <row r="163" spans="1:11">
      <c r="A163" s="39">
        <v>158</v>
      </c>
      <c r="B163" s="41" t="s">
        <v>783</v>
      </c>
      <c r="C163" s="41" t="s">
        <v>775</v>
      </c>
      <c r="D163" s="41" t="s">
        <v>776</v>
      </c>
      <c r="E163" s="41" t="s">
        <v>1422</v>
      </c>
      <c r="F163" s="41" t="s">
        <v>785</v>
      </c>
      <c r="G163" s="39">
        <v>2</v>
      </c>
      <c r="H163" s="41" t="s">
        <v>1073</v>
      </c>
      <c r="I163" s="41" t="s">
        <v>1079</v>
      </c>
      <c r="J163" s="109">
        <f>VLOOKUP(F163,'CARGOS SETIEMBRE 2018'!$B$5:$BK$325,62,0)</f>
        <v>61.66</v>
      </c>
      <c r="K163" s="18" t="str">
        <f t="shared" si="3"/>
        <v>aplica</v>
      </c>
    </row>
    <row r="164" spans="1:11">
      <c r="A164" s="39">
        <v>159</v>
      </c>
      <c r="B164" s="41" t="s">
        <v>786</v>
      </c>
      <c r="C164" s="41" t="s">
        <v>775</v>
      </c>
      <c r="D164" s="41" t="s">
        <v>776</v>
      </c>
      <c r="E164" s="41" t="s">
        <v>1423</v>
      </c>
      <c r="F164" s="41" t="s">
        <v>788</v>
      </c>
      <c r="G164" s="39">
        <v>2</v>
      </c>
      <c r="H164" s="41" t="s">
        <v>1073</v>
      </c>
      <c r="I164" s="41" t="s">
        <v>1079</v>
      </c>
      <c r="J164" s="109">
        <f>VLOOKUP(F164,'CARGOS SETIEMBRE 2018'!$B$5:$BK$325,62,0)</f>
        <v>61.76</v>
      </c>
      <c r="K164" s="18" t="str">
        <f t="shared" si="3"/>
        <v>aplica</v>
      </c>
    </row>
    <row r="165" spans="1:11">
      <c r="A165" s="39">
        <v>160</v>
      </c>
      <c r="B165" s="41" t="s">
        <v>789</v>
      </c>
      <c r="C165" s="41" t="s">
        <v>775</v>
      </c>
      <c r="D165" s="41" t="s">
        <v>776</v>
      </c>
      <c r="E165" s="41" t="s">
        <v>1424</v>
      </c>
      <c r="F165" s="41" t="s">
        <v>791</v>
      </c>
      <c r="G165" s="39">
        <v>2</v>
      </c>
      <c r="H165" s="41" t="s">
        <v>1073</v>
      </c>
      <c r="I165" s="41" t="s">
        <v>1079</v>
      </c>
      <c r="J165" s="109">
        <f>VLOOKUP(F165,'CARGOS SETIEMBRE 2018'!$B$5:$BK$325,62,0)</f>
        <v>61.3</v>
      </c>
      <c r="K165" s="18" t="str">
        <f t="shared" si="3"/>
        <v>aplica</v>
      </c>
    </row>
    <row r="166" spans="1:11">
      <c r="A166" s="39">
        <v>161</v>
      </c>
      <c r="B166" s="41" t="s">
        <v>792</v>
      </c>
      <c r="C166" s="41" t="s">
        <v>775</v>
      </c>
      <c r="D166" s="41" t="s">
        <v>776</v>
      </c>
      <c r="E166" s="41" t="s">
        <v>793</v>
      </c>
      <c r="F166" s="41" t="s">
        <v>794</v>
      </c>
      <c r="G166" s="39">
        <v>4</v>
      </c>
      <c r="H166" s="41" t="s">
        <v>21</v>
      </c>
      <c r="I166" s="41" t="s">
        <v>1079</v>
      </c>
      <c r="J166" s="109">
        <f>VLOOKUP(F166,'CARGOS SETIEMBRE 2018'!$B$5:$BK$325,62,0)</f>
        <v>70.13</v>
      </c>
      <c r="K166" s="18" t="str">
        <f t="shared" si="3"/>
        <v>aplica</v>
      </c>
    </row>
    <row r="167" spans="1:11">
      <c r="A167" s="39">
        <v>162</v>
      </c>
      <c r="B167" s="41" t="s">
        <v>795</v>
      </c>
      <c r="C167" s="41" t="s">
        <v>775</v>
      </c>
      <c r="D167" s="41" t="s">
        <v>776</v>
      </c>
      <c r="E167" s="41" t="s">
        <v>1419</v>
      </c>
      <c r="F167" s="41" t="s">
        <v>797</v>
      </c>
      <c r="G167" s="39">
        <v>3</v>
      </c>
      <c r="H167" s="41" t="s">
        <v>1073</v>
      </c>
      <c r="I167" s="41" t="s">
        <v>1079</v>
      </c>
      <c r="J167" s="109">
        <f>VLOOKUP(F167,'CARGOS SETIEMBRE 2018'!$B$5:$BK$325,62,0)</f>
        <v>63.22</v>
      </c>
      <c r="K167" s="18" t="str">
        <f t="shared" si="3"/>
        <v>aplica</v>
      </c>
    </row>
    <row r="168" spans="1:11">
      <c r="A168" s="39">
        <v>163</v>
      </c>
      <c r="B168" s="41" t="s">
        <v>798</v>
      </c>
      <c r="C168" s="41" t="s">
        <v>775</v>
      </c>
      <c r="D168" s="41" t="s">
        <v>776</v>
      </c>
      <c r="E168" s="41" t="s">
        <v>799</v>
      </c>
      <c r="F168" s="41" t="s">
        <v>800</v>
      </c>
      <c r="G168" s="39">
        <v>4</v>
      </c>
      <c r="H168" s="41" t="s">
        <v>21</v>
      </c>
      <c r="I168" s="41" t="s">
        <v>1079</v>
      </c>
      <c r="J168" s="109">
        <f>VLOOKUP(F168,'CARGOS SETIEMBRE 2018'!$B$5:$BK$325,62,0)</f>
        <v>69.7</v>
      </c>
      <c r="K168" s="18" t="str">
        <f t="shared" si="3"/>
        <v>aplica</v>
      </c>
    </row>
    <row r="169" spans="1:11">
      <c r="A169" s="39">
        <v>164</v>
      </c>
      <c r="B169" s="41" t="s">
        <v>801</v>
      </c>
      <c r="C169" s="41" t="s">
        <v>775</v>
      </c>
      <c r="D169" s="41" t="s">
        <v>776</v>
      </c>
      <c r="E169" s="41" t="s">
        <v>802</v>
      </c>
      <c r="F169" s="41" t="s">
        <v>803</v>
      </c>
      <c r="G169" s="39">
        <v>5</v>
      </c>
      <c r="H169" s="41" t="s">
        <v>21</v>
      </c>
      <c r="I169" s="41" t="s">
        <v>1079</v>
      </c>
      <c r="J169" s="109">
        <f>VLOOKUP(F169,'CARGOS SETIEMBRE 2018'!$B$5:$BK$325,62,0)</f>
        <v>78.260000000000005</v>
      </c>
      <c r="K169" s="18" t="str">
        <f t="shared" si="3"/>
        <v>aplica</v>
      </c>
    </row>
    <row r="170" spans="1:11">
      <c r="A170" s="39">
        <v>165</v>
      </c>
      <c r="B170" s="41" t="s">
        <v>804</v>
      </c>
      <c r="C170" s="41" t="s">
        <v>775</v>
      </c>
      <c r="D170" s="41" t="s">
        <v>776</v>
      </c>
      <c r="E170" s="41" t="s">
        <v>805</v>
      </c>
      <c r="F170" s="41" t="s">
        <v>806</v>
      </c>
      <c r="G170" s="39">
        <v>4</v>
      </c>
      <c r="H170" s="41" t="s">
        <v>21</v>
      </c>
      <c r="I170" s="41" t="s">
        <v>1079</v>
      </c>
      <c r="J170" s="109">
        <f>VLOOKUP(F170,'CARGOS SETIEMBRE 2018'!$B$5:$BK$325,62,0)</f>
        <v>69.7</v>
      </c>
      <c r="K170" s="18" t="str">
        <f t="shared" si="3"/>
        <v>aplica</v>
      </c>
    </row>
    <row r="171" spans="1:11">
      <c r="A171" s="39">
        <v>166</v>
      </c>
      <c r="B171" s="41" t="s">
        <v>807</v>
      </c>
      <c r="C171" s="41" t="s">
        <v>775</v>
      </c>
      <c r="D171" s="41" t="s">
        <v>776</v>
      </c>
      <c r="E171" s="41" t="s">
        <v>808</v>
      </c>
      <c r="F171" s="41" t="s">
        <v>809</v>
      </c>
      <c r="G171" s="39">
        <v>6</v>
      </c>
      <c r="H171" s="41" t="s">
        <v>21</v>
      </c>
      <c r="I171" s="41" t="s">
        <v>1079</v>
      </c>
      <c r="J171" s="109">
        <f>VLOOKUP(F171,'CARGOS SETIEMBRE 2018'!$B$5:$BK$325,62,0)</f>
        <v>77.84</v>
      </c>
      <c r="K171" s="18" t="str">
        <f t="shared" si="3"/>
        <v>aplica</v>
      </c>
    </row>
    <row r="172" spans="1:11">
      <c r="A172" s="39">
        <v>167</v>
      </c>
      <c r="B172" s="41" t="s">
        <v>810</v>
      </c>
      <c r="C172" s="41" t="s">
        <v>775</v>
      </c>
      <c r="D172" s="41" t="s">
        <v>776</v>
      </c>
      <c r="E172" s="41" t="s">
        <v>811</v>
      </c>
      <c r="F172" s="41" t="s">
        <v>812</v>
      </c>
      <c r="G172" s="39">
        <v>5</v>
      </c>
      <c r="H172" s="41" t="s">
        <v>21</v>
      </c>
      <c r="I172" s="41" t="s">
        <v>1079</v>
      </c>
      <c r="J172" s="109">
        <f>VLOOKUP(F172,'CARGOS SETIEMBRE 2018'!$B$5:$BK$325,62,0)</f>
        <v>77.739999999999995</v>
      </c>
      <c r="K172" s="18" t="str">
        <f t="shared" si="3"/>
        <v>aplica</v>
      </c>
    </row>
    <row r="173" spans="1:11">
      <c r="A173" s="39">
        <v>168</v>
      </c>
      <c r="B173" s="41" t="s">
        <v>813</v>
      </c>
      <c r="C173" s="41" t="s">
        <v>775</v>
      </c>
      <c r="D173" s="41" t="s">
        <v>776</v>
      </c>
      <c r="E173" s="41" t="s">
        <v>1420</v>
      </c>
      <c r="F173" s="41" t="s">
        <v>815</v>
      </c>
      <c r="G173" s="39">
        <v>3</v>
      </c>
      <c r="H173" s="41" t="s">
        <v>1073</v>
      </c>
      <c r="I173" s="41" t="s">
        <v>1079</v>
      </c>
      <c r="J173" s="109">
        <f>VLOOKUP(F173,'CARGOS SETIEMBRE 2018'!$B$5:$BK$325,62,0)</f>
        <v>63.59</v>
      </c>
      <c r="K173" s="18" t="str">
        <f t="shared" si="3"/>
        <v>aplica</v>
      </c>
    </row>
    <row r="174" spans="1:11">
      <c r="A174" s="39">
        <v>169</v>
      </c>
      <c r="B174" s="41" t="s">
        <v>816</v>
      </c>
      <c r="C174" s="41" t="s">
        <v>775</v>
      </c>
      <c r="D174" s="41" t="s">
        <v>776</v>
      </c>
      <c r="E174" s="41" t="s">
        <v>817</v>
      </c>
      <c r="F174" s="41" t="s">
        <v>818</v>
      </c>
      <c r="G174" s="39">
        <v>6</v>
      </c>
      <c r="H174" s="41" t="s">
        <v>21</v>
      </c>
      <c r="I174" s="41" t="s">
        <v>1079</v>
      </c>
      <c r="J174" s="109">
        <f>VLOOKUP(F174,'CARGOS SETIEMBRE 2018'!$B$5:$BK$325,62,0)</f>
        <v>77.84</v>
      </c>
      <c r="K174" s="18" t="str">
        <f t="shared" si="3"/>
        <v>aplica</v>
      </c>
    </row>
    <row r="175" spans="1:11">
      <c r="A175" s="39">
        <v>170</v>
      </c>
      <c r="B175" s="41" t="s">
        <v>819</v>
      </c>
      <c r="C175" s="41" t="s">
        <v>775</v>
      </c>
      <c r="D175" s="41" t="s">
        <v>776</v>
      </c>
      <c r="E175" s="41" t="s">
        <v>820</v>
      </c>
      <c r="F175" s="41" t="s">
        <v>821</v>
      </c>
      <c r="G175" s="39">
        <v>4</v>
      </c>
      <c r="H175" s="41" t="s">
        <v>21</v>
      </c>
      <c r="I175" s="41" t="s">
        <v>1079</v>
      </c>
      <c r="J175" s="109">
        <f>VLOOKUP(F175,'CARGOS SETIEMBRE 2018'!$B$5:$BK$325,62,0)</f>
        <v>69.599999999999994</v>
      </c>
      <c r="K175" s="18" t="str">
        <f t="shared" si="3"/>
        <v>aplica</v>
      </c>
    </row>
    <row r="176" spans="1:11">
      <c r="A176" s="39">
        <v>171</v>
      </c>
      <c r="B176" s="41" t="s">
        <v>822</v>
      </c>
      <c r="C176" s="41" t="s">
        <v>775</v>
      </c>
      <c r="D176" s="41" t="s">
        <v>776</v>
      </c>
      <c r="E176" s="41" t="s">
        <v>1425</v>
      </c>
      <c r="F176" s="41" t="s">
        <v>824</v>
      </c>
      <c r="G176" s="39">
        <v>2</v>
      </c>
      <c r="H176" s="41" t="s">
        <v>1073</v>
      </c>
      <c r="I176" s="41" t="s">
        <v>1079</v>
      </c>
      <c r="J176" s="109">
        <f>VLOOKUP(F176,'CARGOS SETIEMBRE 2018'!$B$5:$BK$325,62,0)</f>
        <v>61.3</v>
      </c>
      <c r="K176" s="18" t="str">
        <f t="shared" si="3"/>
        <v>aplica</v>
      </c>
    </row>
    <row r="177" spans="1:11">
      <c r="A177" s="39">
        <v>172</v>
      </c>
      <c r="B177" s="41" t="s">
        <v>825</v>
      </c>
      <c r="C177" s="41" t="s">
        <v>775</v>
      </c>
      <c r="D177" s="41" t="s">
        <v>776</v>
      </c>
      <c r="E177" s="41" t="s">
        <v>1418</v>
      </c>
      <c r="F177" s="41" t="s">
        <v>827</v>
      </c>
      <c r="G177" s="39">
        <v>6</v>
      </c>
      <c r="H177" s="41" t="s">
        <v>21</v>
      </c>
      <c r="I177" s="41" t="s">
        <v>1079</v>
      </c>
      <c r="J177" s="109">
        <f>VLOOKUP(F177,'CARGOS SETIEMBRE 2018'!$B$5:$BK$325,62,0)</f>
        <v>77.84</v>
      </c>
      <c r="K177" s="18" t="str">
        <f t="shared" si="3"/>
        <v>aplica</v>
      </c>
    </row>
    <row r="178" spans="1:11">
      <c r="A178" s="39">
        <v>173</v>
      </c>
      <c r="B178" s="41" t="s">
        <v>828</v>
      </c>
      <c r="C178" s="41" t="s">
        <v>775</v>
      </c>
      <c r="D178" s="41" t="s">
        <v>776</v>
      </c>
      <c r="E178" s="41" t="s">
        <v>829</v>
      </c>
      <c r="F178" s="41" t="s">
        <v>830</v>
      </c>
      <c r="G178" s="39">
        <v>5</v>
      </c>
      <c r="H178" s="41" t="s">
        <v>21</v>
      </c>
      <c r="I178" s="41" t="s">
        <v>1079</v>
      </c>
      <c r="J178" s="109">
        <f>VLOOKUP(F178,'CARGOS SETIEMBRE 2018'!$B$5:$BK$325,62,0)</f>
        <v>78.47</v>
      </c>
      <c r="K178" s="18" t="str">
        <f t="shared" si="3"/>
        <v>aplica</v>
      </c>
    </row>
    <row r="179" spans="1:11">
      <c r="A179" s="39">
        <v>174</v>
      </c>
      <c r="B179" s="41" t="s">
        <v>831</v>
      </c>
      <c r="C179" s="41" t="s">
        <v>775</v>
      </c>
      <c r="D179" s="41" t="s">
        <v>776</v>
      </c>
      <c r="E179" s="41" t="s">
        <v>832</v>
      </c>
      <c r="F179" s="41" t="s">
        <v>833</v>
      </c>
      <c r="G179" s="39">
        <v>3</v>
      </c>
      <c r="H179" s="41" t="s">
        <v>1073</v>
      </c>
      <c r="I179" s="41" t="s">
        <v>1079</v>
      </c>
      <c r="J179" s="109">
        <f>VLOOKUP(F179,'CARGOS SETIEMBRE 2018'!$B$5:$BK$325,62,0)</f>
        <v>62.72</v>
      </c>
      <c r="K179" s="18" t="str">
        <f t="shared" si="3"/>
        <v>aplica</v>
      </c>
    </row>
    <row r="180" spans="1:11">
      <c r="A180" s="39">
        <v>175</v>
      </c>
      <c r="B180" s="41" t="s">
        <v>834</v>
      </c>
      <c r="C180" s="41" t="s">
        <v>775</v>
      </c>
      <c r="D180" s="41" t="s">
        <v>776</v>
      </c>
      <c r="E180" s="41" t="s">
        <v>835</v>
      </c>
      <c r="F180" s="41" t="s">
        <v>836</v>
      </c>
      <c r="G180" s="39">
        <v>6</v>
      </c>
      <c r="H180" s="41" t="s">
        <v>21</v>
      </c>
      <c r="I180" s="41" t="s">
        <v>1079</v>
      </c>
      <c r="J180" s="109">
        <f>VLOOKUP(F180,'CARGOS SETIEMBRE 2018'!$B$5:$BK$325,62,0)</f>
        <v>77.84</v>
      </c>
      <c r="K180" s="18" t="str">
        <f t="shared" si="3"/>
        <v>aplica</v>
      </c>
    </row>
    <row r="181" spans="1:11">
      <c r="A181" s="39">
        <v>176</v>
      </c>
      <c r="B181" s="41" t="s">
        <v>837</v>
      </c>
      <c r="C181" s="41" t="s">
        <v>775</v>
      </c>
      <c r="D181" s="41" t="s">
        <v>776</v>
      </c>
      <c r="E181" s="41" t="s">
        <v>838</v>
      </c>
      <c r="F181" s="41" t="s">
        <v>839</v>
      </c>
      <c r="G181" s="39">
        <v>5</v>
      </c>
      <c r="H181" s="41" t="s">
        <v>21</v>
      </c>
      <c r="I181" s="41" t="s">
        <v>1079</v>
      </c>
      <c r="J181" s="109">
        <f>VLOOKUP(F181,'CARGOS SETIEMBRE 2018'!$B$5:$BK$325,62,0)</f>
        <v>78.47</v>
      </c>
      <c r="K181" s="18" t="str">
        <f t="shared" si="3"/>
        <v>aplica</v>
      </c>
    </row>
    <row r="182" spans="1:11">
      <c r="A182" s="39">
        <v>177</v>
      </c>
      <c r="B182" s="41" t="s">
        <v>840</v>
      </c>
      <c r="C182" s="41" t="s">
        <v>775</v>
      </c>
      <c r="D182" s="41" t="s">
        <v>776</v>
      </c>
      <c r="E182" s="41" t="s">
        <v>841</v>
      </c>
      <c r="F182" s="41" t="s">
        <v>842</v>
      </c>
      <c r="G182" s="39">
        <v>6</v>
      </c>
      <c r="H182" s="41" t="s">
        <v>21</v>
      </c>
      <c r="I182" s="41" t="s">
        <v>1079</v>
      </c>
      <c r="J182" s="109">
        <f>VLOOKUP(F182,'CARGOS SETIEMBRE 2018'!$B$5:$BK$325,62,0)</f>
        <v>78.11</v>
      </c>
      <c r="K182" s="18" t="str">
        <f t="shared" si="3"/>
        <v>aplica</v>
      </c>
    </row>
    <row r="183" spans="1:11">
      <c r="A183" s="39">
        <v>178</v>
      </c>
      <c r="B183" s="41" t="s">
        <v>843</v>
      </c>
      <c r="C183" s="41" t="s">
        <v>775</v>
      </c>
      <c r="D183" s="41" t="s">
        <v>776</v>
      </c>
      <c r="E183" s="41" t="s">
        <v>1352</v>
      </c>
      <c r="F183" s="41" t="s">
        <v>845</v>
      </c>
      <c r="G183" s="39" t="s">
        <v>30</v>
      </c>
      <c r="H183" s="41" t="s">
        <v>21</v>
      </c>
      <c r="I183" s="41" t="s">
        <v>1079</v>
      </c>
      <c r="J183" s="109">
        <f>VLOOKUP(F183,'CARGOS SETIEMBRE 2018'!$B$5:$BK$325,62,0)</f>
        <v>90.69</v>
      </c>
      <c r="K183" s="18" t="str">
        <f t="shared" si="3"/>
        <v>aplica</v>
      </c>
    </row>
    <row r="184" spans="1:11">
      <c r="A184" s="39">
        <v>179</v>
      </c>
      <c r="B184" s="41" t="s">
        <v>846</v>
      </c>
      <c r="C184" s="41" t="s">
        <v>775</v>
      </c>
      <c r="D184" s="41" t="s">
        <v>776</v>
      </c>
      <c r="E184" s="41" t="s">
        <v>1190</v>
      </c>
      <c r="F184" s="41" t="s">
        <v>848</v>
      </c>
      <c r="G184" s="39" t="s">
        <v>30</v>
      </c>
      <c r="H184" s="41" t="s">
        <v>21</v>
      </c>
      <c r="I184" s="41" t="s">
        <v>1079</v>
      </c>
      <c r="J184" s="109">
        <f>VLOOKUP(F184,'CARGOS SETIEMBRE 2018'!$B$5:$BK$325,62,0)</f>
        <v>91.05</v>
      </c>
      <c r="K184" s="18" t="str">
        <f t="shared" si="3"/>
        <v>aplica</v>
      </c>
    </row>
    <row r="185" spans="1:11">
      <c r="A185" s="39">
        <v>180</v>
      </c>
      <c r="B185" s="41" t="s">
        <v>849</v>
      </c>
      <c r="C185" s="41" t="s">
        <v>775</v>
      </c>
      <c r="D185" s="41" t="s">
        <v>776</v>
      </c>
      <c r="E185" s="41" t="s">
        <v>1191</v>
      </c>
      <c r="F185" s="41" t="s">
        <v>851</v>
      </c>
      <c r="G185" s="39" t="s">
        <v>30</v>
      </c>
      <c r="H185" s="41" t="s">
        <v>21</v>
      </c>
      <c r="I185" s="41" t="s">
        <v>1079</v>
      </c>
      <c r="J185" s="109">
        <f>VLOOKUP(F185,'CARGOS SETIEMBRE 2018'!$B$5:$BK$325,62,0)</f>
        <v>91.14</v>
      </c>
      <c r="K185" s="18" t="str">
        <f t="shared" si="3"/>
        <v>aplica</v>
      </c>
    </row>
    <row r="186" spans="1:11">
      <c r="A186" s="39">
        <v>181</v>
      </c>
      <c r="B186" s="41" t="s">
        <v>852</v>
      </c>
      <c r="C186" s="41" t="s">
        <v>775</v>
      </c>
      <c r="D186" s="41" t="s">
        <v>776</v>
      </c>
      <c r="E186" s="41" t="s">
        <v>1192</v>
      </c>
      <c r="F186" s="41" t="s">
        <v>854</v>
      </c>
      <c r="G186" s="39" t="s">
        <v>30</v>
      </c>
      <c r="H186" s="41" t="s">
        <v>21</v>
      </c>
      <c r="I186" s="41" t="s">
        <v>1079</v>
      </c>
      <c r="J186" s="109">
        <f>VLOOKUP(F186,'CARGOS SETIEMBRE 2018'!$B$5:$BK$325,62,0)</f>
        <v>91.2</v>
      </c>
      <c r="K186" s="18" t="str">
        <f t="shared" si="3"/>
        <v>aplica</v>
      </c>
    </row>
    <row r="187" spans="1:11">
      <c r="A187" s="39">
        <v>182</v>
      </c>
      <c r="B187" s="41" t="s">
        <v>855</v>
      </c>
      <c r="C187" s="41" t="s">
        <v>775</v>
      </c>
      <c r="D187" s="41" t="s">
        <v>776</v>
      </c>
      <c r="E187" s="41" t="s">
        <v>1193</v>
      </c>
      <c r="F187" s="41" t="s">
        <v>857</v>
      </c>
      <c r="G187" s="39" t="s">
        <v>30</v>
      </c>
      <c r="H187" s="41" t="s">
        <v>21</v>
      </c>
      <c r="I187" s="41" t="s">
        <v>1079</v>
      </c>
      <c r="J187" s="109">
        <f>VLOOKUP(F187,'CARGOS SETIEMBRE 2018'!$B$5:$BK$325,62,0)</f>
        <v>91.57</v>
      </c>
      <c r="K187" s="18" t="str">
        <f t="shared" si="3"/>
        <v>aplica</v>
      </c>
    </row>
    <row r="188" spans="1:11">
      <c r="A188" s="39">
        <v>183</v>
      </c>
      <c r="B188" s="41" t="s">
        <v>858</v>
      </c>
      <c r="C188" s="41" t="s">
        <v>775</v>
      </c>
      <c r="D188" s="41" t="s">
        <v>776</v>
      </c>
      <c r="E188" s="41" t="s">
        <v>1194</v>
      </c>
      <c r="F188" s="41" t="s">
        <v>851</v>
      </c>
      <c r="G188" s="39" t="s">
        <v>30</v>
      </c>
      <c r="H188" s="41" t="s">
        <v>21</v>
      </c>
      <c r="I188" s="41" t="s">
        <v>1079</v>
      </c>
      <c r="J188" s="109">
        <f>VLOOKUP(F188,'CARGOS SETIEMBRE 2018'!$B$5:$BK$325,62,0)</f>
        <v>91.14</v>
      </c>
      <c r="K188" s="18" t="str">
        <f t="shared" si="3"/>
        <v>aplica</v>
      </c>
    </row>
    <row r="189" spans="1:11">
      <c r="A189" s="39">
        <v>184</v>
      </c>
      <c r="B189" s="41" t="s">
        <v>860</v>
      </c>
      <c r="C189" s="41" t="s">
        <v>775</v>
      </c>
      <c r="D189" s="41" t="s">
        <v>776</v>
      </c>
      <c r="E189" s="41" t="s">
        <v>1195</v>
      </c>
      <c r="F189" s="41" t="s">
        <v>862</v>
      </c>
      <c r="G189" s="39" t="s">
        <v>30</v>
      </c>
      <c r="H189" s="41" t="s">
        <v>21</v>
      </c>
      <c r="I189" s="41" t="s">
        <v>1079</v>
      </c>
      <c r="J189" s="109">
        <f>VLOOKUP(F189,'CARGOS SETIEMBRE 2018'!$B$5:$BK$325,62,0)</f>
        <v>91.41</v>
      </c>
      <c r="K189" s="18" t="str">
        <f t="shared" si="3"/>
        <v>aplica</v>
      </c>
    </row>
    <row r="190" spans="1:11">
      <c r="A190" s="39">
        <v>185</v>
      </c>
      <c r="B190" s="41" t="s">
        <v>863</v>
      </c>
      <c r="C190" s="41" t="s">
        <v>775</v>
      </c>
      <c r="D190" s="41" t="s">
        <v>776</v>
      </c>
      <c r="E190" s="41" t="s">
        <v>864</v>
      </c>
      <c r="F190" s="41" t="s">
        <v>865</v>
      </c>
      <c r="G190" s="39" t="s">
        <v>30</v>
      </c>
      <c r="H190" s="41" t="s">
        <v>21</v>
      </c>
      <c r="I190" s="41" t="s">
        <v>1079</v>
      </c>
      <c r="J190" s="109">
        <f>VLOOKUP(F190,'CARGOS SETIEMBRE 2018'!$B$5:$BK$325,62,0)</f>
        <v>90.56</v>
      </c>
      <c r="K190" s="18" t="str">
        <f t="shared" si="3"/>
        <v>aplica</v>
      </c>
    </row>
    <row r="191" spans="1:11">
      <c r="A191" s="39">
        <v>186</v>
      </c>
      <c r="B191" s="41" t="s">
        <v>933</v>
      </c>
      <c r="C191" s="41" t="s">
        <v>931</v>
      </c>
      <c r="D191" s="41" t="s">
        <v>932</v>
      </c>
      <c r="E191" s="41" t="s">
        <v>934</v>
      </c>
      <c r="F191" s="41" t="s">
        <v>935</v>
      </c>
      <c r="G191" s="39">
        <v>4</v>
      </c>
      <c r="H191" s="41" t="s">
        <v>21</v>
      </c>
      <c r="I191" s="41" t="s">
        <v>1079</v>
      </c>
      <c r="J191" s="109">
        <f>VLOOKUP(F191,'CARGOS SETIEMBRE 2018'!$B$5:$BK$325,62,0)</f>
        <v>101.96</v>
      </c>
      <c r="K191" s="18" t="str">
        <f t="shared" si="3"/>
        <v>aplica</v>
      </c>
    </row>
    <row r="192" spans="1:11">
      <c r="A192" s="39">
        <v>187</v>
      </c>
      <c r="B192" s="41" t="s">
        <v>936</v>
      </c>
      <c r="C192" s="41" t="s">
        <v>931</v>
      </c>
      <c r="D192" s="41" t="s">
        <v>932</v>
      </c>
      <c r="E192" s="41" t="s">
        <v>1435</v>
      </c>
      <c r="F192" s="41" t="s">
        <v>938</v>
      </c>
      <c r="G192" s="39" t="s">
        <v>30</v>
      </c>
      <c r="H192" s="41" t="s">
        <v>21</v>
      </c>
      <c r="I192" s="41" t="s">
        <v>1079</v>
      </c>
      <c r="J192" s="109">
        <f>VLOOKUP(F192,'CARGOS SETIEMBRE 2018'!$B$5:$BK$325,62,0)</f>
        <v>135.18</v>
      </c>
      <c r="K192" s="18" t="str">
        <f t="shared" si="3"/>
        <v>aplica</v>
      </c>
    </row>
    <row r="193" spans="1:11">
      <c r="A193" s="39">
        <v>188</v>
      </c>
      <c r="B193" s="41" t="s">
        <v>941</v>
      </c>
      <c r="C193" s="41" t="s">
        <v>939</v>
      </c>
      <c r="D193" s="41" t="s">
        <v>940</v>
      </c>
      <c r="E193" s="41" t="s">
        <v>942</v>
      </c>
      <c r="F193" s="41" t="s">
        <v>943</v>
      </c>
      <c r="G193" s="39">
        <v>2</v>
      </c>
      <c r="H193" s="41" t="s">
        <v>1073</v>
      </c>
      <c r="I193" s="41" t="s">
        <v>1079</v>
      </c>
      <c r="J193" s="109">
        <f>VLOOKUP(F193,'CARGOS SETIEMBRE 2018'!$B$5:$BK$325,62,0)</f>
        <v>61.51</v>
      </c>
      <c r="K193" s="18" t="str">
        <f t="shared" si="3"/>
        <v>aplica</v>
      </c>
    </row>
    <row r="194" spans="1:11">
      <c r="A194" s="39">
        <v>189</v>
      </c>
      <c r="B194" s="41" t="s">
        <v>944</v>
      </c>
      <c r="C194" s="41" t="s">
        <v>939</v>
      </c>
      <c r="D194" s="41" t="s">
        <v>940</v>
      </c>
      <c r="E194" s="41" t="s">
        <v>945</v>
      </c>
      <c r="F194" s="41" t="s">
        <v>946</v>
      </c>
      <c r="G194" s="39">
        <v>2</v>
      </c>
      <c r="H194" s="41" t="s">
        <v>1073</v>
      </c>
      <c r="I194" s="41" t="s">
        <v>22</v>
      </c>
      <c r="J194" s="109">
        <f>VLOOKUP(F194,'CARGOS SETIEMBRE 2018'!$B$5:$BK$325,62,0)</f>
        <v>49.73</v>
      </c>
      <c r="K194" s="18" t="str">
        <f t="shared" si="3"/>
        <v>no aplica</v>
      </c>
    </row>
    <row r="195" spans="1:11">
      <c r="A195" s="39">
        <v>190</v>
      </c>
      <c r="B195" s="41" t="s">
        <v>947</v>
      </c>
      <c r="C195" s="41" t="s">
        <v>939</v>
      </c>
      <c r="D195" s="41" t="s">
        <v>940</v>
      </c>
      <c r="E195" s="41" t="s">
        <v>948</v>
      </c>
      <c r="F195" s="41" t="s">
        <v>949</v>
      </c>
      <c r="G195" s="39">
        <v>3</v>
      </c>
      <c r="H195" s="41" t="s">
        <v>1073</v>
      </c>
      <c r="I195" s="41" t="s">
        <v>1079</v>
      </c>
      <c r="J195" s="109">
        <f>VLOOKUP(F195,'CARGOS SETIEMBRE 2018'!$B$5:$BK$325,62,0)</f>
        <v>65.61</v>
      </c>
      <c r="K195" s="18" t="str">
        <f t="shared" si="3"/>
        <v>aplica</v>
      </c>
    </row>
    <row r="196" spans="1:11">
      <c r="A196" s="39">
        <v>191</v>
      </c>
      <c r="B196" s="41" t="s">
        <v>950</v>
      </c>
      <c r="C196" s="41" t="s">
        <v>939</v>
      </c>
      <c r="D196" s="41" t="s">
        <v>940</v>
      </c>
      <c r="E196" s="41" t="s">
        <v>951</v>
      </c>
      <c r="F196" s="41" t="s">
        <v>952</v>
      </c>
      <c r="G196" s="39">
        <v>3</v>
      </c>
      <c r="H196" s="41" t="s">
        <v>1073</v>
      </c>
      <c r="I196" s="41" t="s">
        <v>1079</v>
      </c>
      <c r="J196" s="109">
        <f>VLOOKUP(F196,'CARGOS SETIEMBRE 2018'!$B$5:$BK$325,62,0)</f>
        <v>63.06</v>
      </c>
      <c r="K196" s="18" t="str">
        <f t="shared" si="3"/>
        <v>aplica</v>
      </c>
    </row>
    <row r="197" spans="1:11">
      <c r="A197" s="39">
        <v>192</v>
      </c>
      <c r="B197" s="41" t="s">
        <v>953</v>
      </c>
      <c r="C197" s="41" t="s">
        <v>939</v>
      </c>
      <c r="D197" s="41" t="s">
        <v>940</v>
      </c>
      <c r="E197" s="41" t="s">
        <v>1199</v>
      </c>
      <c r="F197" s="41" t="s">
        <v>955</v>
      </c>
      <c r="G197" s="39" t="s">
        <v>30</v>
      </c>
      <c r="H197" s="41" t="s">
        <v>21</v>
      </c>
      <c r="I197" s="41" t="s">
        <v>1079</v>
      </c>
      <c r="J197" s="109">
        <f>VLOOKUP(F197,'CARGOS SETIEMBRE 2018'!$B$5:$BK$325,62,0)</f>
        <v>92.86</v>
      </c>
      <c r="K197" s="18" t="str">
        <f t="shared" si="3"/>
        <v>aplica</v>
      </c>
    </row>
    <row r="198" spans="1:11">
      <c r="A198" s="39">
        <v>193</v>
      </c>
      <c r="B198" s="41" t="s">
        <v>1056</v>
      </c>
      <c r="C198" s="41" t="s">
        <v>939</v>
      </c>
      <c r="D198" s="41" t="s">
        <v>940</v>
      </c>
      <c r="E198" s="41" t="s">
        <v>1200</v>
      </c>
      <c r="F198" s="41" t="s">
        <v>955</v>
      </c>
      <c r="G198" s="39" t="s">
        <v>30</v>
      </c>
      <c r="H198" s="41" t="s">
        <v>21</v>
      </c>
      <c r="I198" s="41" t="s">
        <v>1079</v>
      </c>
      <c r="J198" s="109">
        <f>VLOOKUP(F198,'CARGOS SETIEMBRE 2018'!$B$5:$BK$325,62,0)</f>
        <v>92.86</v>
      </c>
      <c r="K198" s="18" t="str">
        <f t="shared" si="3"/>
        <v>aplica</v>
      </c>
    </row>
    <row r="199" spans="1:11">
      <c r="A199" s="39">
        <v>194</v>
      </c>
      <c r="B199" s="41" t="s">
        <v>207</v>
      </c>
      <c r="C199" s="41" t="s">
        <v>205</v>
      </c>
      <c r="D199" s="41" t="s">
        <v>206</v>
      </c>
      <c r="E199" s="41" t="s">
        <v>208</v>
      </c>
      <c r="F199" s="41" t="s">
        <v>209</v>
      </c>
      <c r="G199" s="39">
        <v>2</v>
      </c>
      <c r="H199" s="41" t="s">
        <v>1073</v>
      </c>
      <c r="I199" s="41" t="s">
        <v>1079</v>
      </c>
      <c r="J199" s="109">
        <f>VLOOKUP(F199,'CARGOS SETIEMBRE 2018'!$B$5:$BK$325,62,0)</f>
        <v>63.32</v>
      </c>
      <c r="K199" s="18" t="str">
        <f t="shared" ref="K199:K262" si="4">IF(J199&gt;$K$5,"aplica","no aplica")</f>
        <v>aplica</v>
      </c>
    </row>
    <row r="200" spans="1:11">
      <c r="A200" s="39">
        <v>195</v>
      </c>
      <c r="B200" s="41" t="s">
        <v>210</v>
      </c>
      <c r="C200" s="41" t="s">
        <v>205</v>
      </c>
      <c r="D200" s="41" t="s">
        <v>206</v>
      </c>
      <c r="E200" s="41" t="s">
        <v>211</v>
      </c>
      <c r="F200" s="41" t="s">
        <v>212</v>
      </c>
      <c r="G200" s="39">
        <v>2</v>
      </c>
      <c r="H200" s="41" t="s">
        <v>1073</v>
      </c>
      <c r="I200" s="41" t="s">
        <v>1079</v>
      </c>
      <c r="J200" s="109">
        <f>VLOOKUP(F200,'CARGOS SETIEMBRE 2018'!$B$5:$BK$325,62,0)</f>
        <v>67.52</v>
      </c>
      <c r="K200" s="18" t="str">
        <f t="shared" si="4"/>
        <v>aplica</v>
      </c>
    </row>
    <row r="201" spans="1:11">
      <c r="A201" s="39">
        <v>196</v>
      </c>
      <c r="B201" s="41" t="s">
        <v>213</v>
      </c>
      <c r="C201" s="41" t="s">
        <v>205</v>
      </c>
      <c r="D201" s="41" t="s">
        <v>206</v>
      </c>
      <c r="E201" s="41" t="s">
        <v>214</v>
      </c>
      <c r="F201" s="41" t="s">
        <v>215</v>
      </c>
      <c r="G201" s="39">
        <v>2</v>
      </c>
      <c r="H201" s="41" t="s">
        <v>1073</v>
      </c>
      <c r="I201" s="41" t="s">
        <v>1079</v>
      </c>
      <c r="J201" s="109">
        <f>VLOOKUP(F201,'CARGOS SETIEMBRE 2018'!$B$5:$BK$325,62,0)</f>
        <v>63.56</v>
      </c>
      <c r="K201" s="18" t="str">
        <f t="shared" si="4"/>
        <v>aplica</v>
      </c>
    </row>
    <row r="202" spans="1:11">
      <c r="A202" s="39">
        <v>197</v>
      </c>
      <c r="B202" s="41" t="s">
        <v>216</v>
      </c>
      <c r="C202" s="41" t="s">
        <v>205</v>
      </c>
      <c r="D202" s="41" t="s">
        <v>206</v>
      </c>
      <c r="E202" s="41" t="s">
        <v>217</v>
      </c>
      <c r="F202" s="41" t="s">
        <v>218</v>
      </c>
      <c r="G202" s="39">
        <v>3</v>
      </c>
      <c r="H202" s="41" t="s">
        <v>1073</v>
      </c>
      <c r="I202" s="41" t="s">
        <v>1079</v>
      </c>
      <c r="J202" s="109">
        <f>VLOOKUP(F202,'CARGOS SETIEMBRE 2018'!$B$5:$BK$325,62,0)</f>
        <v>68.13</v>
      </c>
      <c r="K202" s="18" t="str">
        <f t="shared" si="4"/>
        <v>aplica</v>
      </c>
    </row>
    <row r="203" spans="1:11">
      <c r="A203" s="39">
        <v>198</v>
      </c>
      <c r="B203" s="41" t="s">
        <v>219</v>
      </c>
      <c r="C203" s="41" t="s">
        <v>205</v>
      </c>
      <c r="D203" s="41" t="s">
        <v>206</v>
      </c>
      <c r="E203" s="41" t="s">
        <v>220</v>
      </c>
      <c r="F203" s="41" t="s">
        <v>221</v>
      </c>
      <c r="G203" s="39">
        <v>2</v>
      </c>
      <c r="H203" s="41" t="s">
        <v>1073</v>
      </c>
      <c r="I203" s="41" t="s">
        <v>1079</v>
      </c>
      <c r="J203" s="109">
        <f>VLOOKUP(F203,'CARGOS SETIEMBRE 2018'!$B$5:$BK$325,62,0)</f>
        <v>66.400000000000006</v>
      </c>
      <c r="K203" s="18" t="str">
        <f t="shared" si="4"/>
        <v>aplica</v>
      </c>
    </row>
    <row r="204" spans="1:11">
      <c r="A204" s="39">
        <v>199</v>
      </c>
      <c r="B204" s="41" t="s">
        <v>222</v>
      </c>
      <c r="C204" s="41" t="s">
        <v>205</v>
      </c>
      <c r="D204" s="41" t="s">
        <v>206</v>
      </c>
      <c r="E204" s="41" t="s">
        <v>223</v>
      </c>
      <c r="F204" s="41" t="s">
        <v>224</v>
      </c>
      <c r="G204" s="39">
        <v>2</v>
      </c>
      <c r="H204" s="41" t="s">
        <v>1073</v>
      </c>
      <c r="I204" s="41" t="s">
        <v>1079</v>
      </c>
      <c r="J204" s="109">
        <f>VLOOKUP(F204,'CARGOS SETIEMBRE 2018'!$B$5:$BK$325,62,0)</f>
        <v>62.62</v>
      </c>
      <c r="K204" s="18" t="str">
        <f t="shared" si="4"/>
        <v>aplica</v>
      </c>
    </row>
    <row r="205" spans="1:11">
      <c r="A205" s="39">
        <v>200</v>
      </c>
      <c r="B205" s="41" t="s">
        <v>225</v>
      </c>
      <c r="C205" s="41" t="s">
        <v>205</v>
      </c>
      <c r="D205" s="41" t="s">
        <v>206</v>
      </c>
      <c r="E205" s="41" t="s">
        <v>226</v>
      </c>
      <c r="F205" s="41" t="s">
        <v>227</v>
      </c>
      <c r="G205" s="39">
        <v>3</v>
      </c>
      <c r="H205" s="41" t="s">
        <v>1073</v>
      </c>
      <c r="I205" s="41" t="s">
        <v>1079</v>
      </c>
      <c r="J205" s="109">
        <f>VLOOKUP(F205,'CARGOS SETIEMBRE 2018'!$B$5:$BK$325,62,0)</f>
        <v>68.13</v>
      </c>
      <c r="K205" s="18" t="str">
        <f t="shared" si="4"/>
        <v>aplica</v>
      </c>
    </row>
    <row r="206" spans="1:11">
      <c r="A206" s="39">
        <v>201</v>
      </c>
      <c r="B206" s="41" t="s">
        <v>228</v>
      </c>
      <c r="C206" s="41" t="s">
        <v>205</v>
      </c>
      <c r="D206" s="41" t="s">
        <v>206</v>
      </c>
      <c r="E206" s="41" t="s">
        <v>229</v>
      </c>
      <c r="F206" s="41" t="s">
        <v>230</v>
      </c>
      <c r="G206" s="39">
        <v>5</v>
      </c>
      <c r="H206" s="41" t="s">
        <v>21</v>
      </c>
      <c r="I206" s="41" t="s">
        <v>1079</v>
      </c>
      <c r="J206" s="109">
        <f>VLOOKUP(F206,'CARGOS SETIEMBRE 2018'!$B$5:$BK$325,62,0)</f>
        <v>85.15</v>
      </c>
      <c r="K206" s="18" t="str">
        <f t="shared" si="4"/>
        <v>aplica</v>
      </c>
    </row>
    <row r="207" spans="1:11">
      <c r="A207" s="39">
        <v>202</v>
      </c>
      <c r="B207" s="41" t="s">
        <v>231</v>
      </c>
      <c r="C207" s="41" t="s">
        <v>205</v>
      </c>
      <c r="D207" s="41" t="s">
        <v>206</v>
      </c>
      <c r="E207" s="41" t="s">
        <v>232</v>
      </c>
      <c r="F207" s="41" t="s">
        <v>233</v>
      </c>
      <c r="G207" s="39">
        <v>5</v>
      </c>
      <c r="H207" s="41" t="s">
        <v>21</v>
      </c>
      <c r="I207" s="41" t="s">
        <v>1079</v>
      </c>
      <c r="J207" s="109">
        <f>VLOOKUP(F207,'CARGOS SETIEMBRE 2018'!$B$5:$BK$325,62,0)</f>
        <v>85.15</v>
      </c>
      <c r="K207" s="18" t="str">
        <f t="shared" si="4"/>
        <v>aplica</v>
      </c>
    </row>
    <row r="208" spans="1:11">
      <c r="A208" s="39">
        <v>203</v>
      </c>
      <c r="B208" s="41" t="s">
        <v>234</v>
      </c>
      <c r="C208" s="41" t="s">
        <v>205</v>
      </c>
      <c r="D208" s="41" t="s">
        <v>206</v>
      </c>
      <c r="E208" s="41" t="s">
        <v>1142</v>
      </c>
      <c r="F208" s="41" t="s">
        <v>236</v>
      </c>
      <c r="G208" s="39">
        <v>4</v>
      </c>
      <c r="H208" s="41" t="s">
        <v>21</v>
      </c>
      <c r="I208" s="41" t="s">
        <v>1079</v>
      </c>
      <c r="J208" s="109">
        <f>VLOOKUP(F208,'CARGOS SETIEMBRE 2018'!$B$5:$BK$325,62,0)</f>
        <v>76.14</v>
      </c>
      <c r="K208" s="18" t="str">
        <f t="shared" si="4"/>
        <v>aplica</v>
      </c>
    </row>
    <row r="209" spans="1:11">
      <c r="A209" s="39">
        <v>204</v>
      </c>
      <c r="B209" s="41" t="s">
        <v>237</v>
      </c>
      <c r="C209" s="41" t="s">
        <v>205</v>
      </c>
      <c r="D209" s="41" t="s">
        <v>206</v>
      </c>
      <c r="E209" s="41" t="s">
        <v>1143</v>
      </c>
      <c r="F209" s="41" t="s">
        <v>239</v>
      </c>
      <c r="G209" s="39">
        <v>4</v>
      </c>
      <c r="H209" s="41" t="s">
        <v>21</v>
      </c>
      <c r="I209" s="41" t="s">
        <v>1079</v>
      </c>
      <c r="J209" s="109">
        <f>VLOOKUP(F209,'CARGOS SETIEMBRE 2018'!$B$5:$BK$325,62,0)</f>
        <v>76.14</v>
      </c>
      <c r="K209" s="18" t="str">
        <f t="shared" si="4"/>
        <v>aplica</v>
      </c>
    </row>
    <row r="210" spans="1:11">
      <c r="A210" s="39">
        <v>205</v>
      </c>
      <c r="B210" s="41" t="s">
        <v>240</v>
      </c>
      <c r="C210" s="41" t="s">
        <v>205</v>
      </c>
      <c r="D210" s="41" t="s">
        <v>206</v>
      </c>
      <c r="E210" s="41" t="s">
        <v>241</v>
      </c>
      <c r="F210" s="41" t="s">
        <v>242</v>
      </c>
      <c r="G210" s="39">
        <v>4</v>
      </c>
      <c r="H210" s="41" t="s">
        <v>21</v>
      </c>
      <c r="I210" s="41" t="s">
        <v>1079</v>
      </c>
      <c r="J210" s="109">
        <f>VLOOKUP(F210,'CARGOS SETIEMBRE 2018'!$B$5:$BK$325,62,0)</f>
        <v>75.099999999999994</v>
      </c>
      <c r="K210" s="18" t="str">
        <f t="shared" si="4"/>
        <v>aplica</v>
      </c>
    </row>
    <row r="211" spans="1:11">
      <c r="A211" s="39">
        <v>206</v>
      </c>
      <c r="B211" s="41" t="s">
        <v>243</v>
      </c>
      <c r="C211" s="41" t="s">
        <v>205</v>
      </c>
      <c r="D211" s="41" t="s">
        <v>206</v>
      </c>
      <c r="E211" s="41" t="s">
        <v>244</v>
      </c>
      <c r="F211" s="41" t="s">
        <v>245</v>
      </c>
      <c r="G211" s="39">
        <v>3</v>
      </c>
      <c r="H211" s="41" t="s">
        <v>1073</v>
      </c>
      <c r="I211" s="41" t="s">
        <v>1079</v>
      </c>
      <c r="J211" s="109">
        <f>VLOOKUP(F211,'CARGOS SETIEMBRE 2018'!$B$5:$BK$325,62,0)</f>
        <v>68.930000000000007</v>
      </c>
      <c r="K211" s="18" t="str">
        <f t="shared" si="4"/>
        <v>aplica</v>
      </c>
    </row>
    <row r="212" spans="1:11">
      <c r="A212" s="39">
        <v>207</v>
      </c>
      <c r="B212" s="41" t="s">
        <v>246</v>
      </c>
      <c r="C212" s="41" t="s">
        <v>205</v>
      </c>
      <c r="D212" s="41" t="s">
        <v>206</v>
      </c>
      <c r="E212" s="41" t="s">
        <v>247</v>
      </c>
      <c r="F212" s="41" t="s">
        <v>248</v>
      </c>
      <c r="G212" s="39">
        <v>6</v>
      </c>
      <c r="H212" s="41" t="s">
        <v>21</v>
      </c>
      <c r="I212" s="41" t="s">
        <v>1079</v>
      </c>
      <c r="J212" s="109">
        <f>VLOOKUP(F212,'CARGOS SETIEMBRE 2018'!$B$5:$BK$325,62,0)</f>
        <v>85.04</v>
      </c>
      <c r="K212" s="18" t="str">
        <f t="shared" si="4"/>
        <v>aplica</v>
      </c>
    </row>
    <row r="213" spans="1:11">
      <c r="A213" s="39">
        <v>208</v>
      </c>
      <c r="B213" s="41" t="s">
        <v>249</v>
      </c>
      <c r="C213" s="41" t="s">
        <v>205</v>
      </c>
      <c r="D213" s="41" t="s">
        <v>206</v>
      </c>
      <c r="E213" s="41" t="s">
        <v>1144</v>
      </c>
      <c r="F213" s="41" t="s">
        <v>251</v>
      </c>
      <c r="G213" s="39">
        <v>4</v>
      </c>
      <c r="H213" s="41" t="s">
        <v>21</v>
      </c>
      <c r="I213" s="41" t="s">
        <v>1079</v>
      </c>
      <c r="J213" s="109">
        <f>VLOOKUP(F213,'CARGOS SETIEMBRE 2018'!$B$5:$BK$325,62,0)</f>
        <v>76.14</v>
      </c>
      <c r="K213" s="18" t="str">
        <f t="shared" si="4"/>
        <v>aplica</v>
      </c>
    </row>
    <row r="214" spans="1:11">
      <c r="A214" s="39">
        <v>209</v>
      </c>
      <c r="B214" s="41" t="s">
        <v>252</v>
      </c>
      <c r="C214" s="41" t="s">
        <v>205</v>
      </c>
      <c r="D214" s="41" t="s">
        <v>206</v>
      </c>
      <c r="E214" s="41" t="s">
        <v>1145</v>
      </c>
      <c r="F214" s="41" t="s">
        <v>254</v>
      </c>
      <c r="G214" s="39">
        <v>5</v>
      </c>
      <c r="H214" s="41" t="s">
        <v>21</v>
      </c>
      <c r="I214" s="41" t="s">
        <v>1079</v>
      </c>
      <c r="J214" s="109">
        <f>VLOOKUP(F214,'CARGOS SETIEMBRE 2018'!$B$5:$BK$325,62,0)</f>
        <v>85.39</v>
      </c>
      <c r="K214" s="18" t="str">
        <f t="shared" si="4"/>
        <v>aplica</v>
      </c>
    </row>
    <row r="215" spans="1:11">
      <c r="A215" s="39">
        <v>210</v>
      </c>
      <c r="B215" s="41" t="s">
        <v>255</v>
      </c>
      <c r="C215" s="41" t="s">
        <v>205</v>
      </c>
      <c r="D215" s="41" t="s">
        <v>206</v>
      </c>
      <c r="E215" s="41" t="s">
        <v>256</v>
      </c>
      <c r="F215" s="41" t="s">
        <v>257</v>
      </c>
      <c r="G215" s="39">
        <v>5</v>
      </c>
      <c r="H215" s="41" t="s">
        <v>21</v>
      </c>
      <c r="I215" s="41" t="s">
        <v>1079</v>
      </c>
      <c r="J215" s="109">
        <f>VLOOKUP(F215,'CARGOS SETIEMBRE 2018'!$B$5:$BK$325,62,0)</f>
        <v>85.15</v>
      </c>
      <c r="K215" s="18" t="str">
        <f t="shared" si="4"/>
        <v>aplica</v>
      </c>
    </row>
    <row r="216" spans="1:11">
      <c r="A216" s="39">
        <v>211</v>
      </c>
      <c r="B216" s="41" t="s">
        <v>258</v>
      </c>
      <c r="C216" s="41" t="s">
        <v>205</v>
      </c>
      <c r="D216" s="41" t="s">
        <v>206</v>
      </c>
      <c r="E216" s="41" t="s">
        <v>259</v>
      </c>
      <c r="F216" s="41" t="s">
        <v>260</v>
      </c>
      <c r="G216" s="39">
        <v>4</v>
      </c>
      <c r="H216" s="41" t="s">
        <v>21</v>
      </c>
      <c r="I216" s="41" t="s">
        <v>1079</v>
      </c>
      <c r="J216" s="109">
        <f>VLOOKUP(F216,'CARGOS SETIEMBRE 2018'!$B$5:$BK$325,62,0)</f>
        <v>75.099999999999994</v>
      </c>
      <c r="K216" s="18" t="str">
        <f t="shared" si="4"/>
        <v>aplica</v>
      </c>
    </row>
    <row r="217" spans="1:11">
      <c r="A217" s="39">
        <v>212</v>
      </c>
      <c r="B217" s="41" t="s">
        <v>261</v>
      </c>
      <c r="C217" s="41" t="s">
        <v>205</v>
      </c>
      <c r="D217" s="41" t="s">
        <v>206</v>
      </c>
      <c r="E217" s="41" t="s">
        <v>262</v>
      </c>
      <c r="F217" s="41" t="s">
        <v>263</v>
      </c>
      <c r="G217" s="39">
        <v>5</v>
      </c>
      <c r="H217" s="41" t="s">
        <v>21</v>
      </c>
      <c r="I217" s="41" t="s">
        <v>1079</v>
      </c>
      <c r="J217" s="109">
        <f>VLOOKUP(F217,'CARGOS SETIEMBRE 2018'!$B$5:$BK$325,62,0)</f>
        <v>85.15</v>
      </c>
      <c r="K217" s="18" t="str">
        <f t="shared" si="4"/>
        <v>aplica</v>
      </c>
    </row>
    <row r="218" spans="1:11">
      <c r="A218" s="39">
        <v>213</v>
      </c>
      <c r="B218" s="41" t="s">
        <v>264</v>
      </c>
      <c r="C218" s="41" t="s">
        <v>205</v>
      </c>
      <c r="D218" s="41" t="s">
        <v>206</v>
      </c>
      <c r="E218" s="41" t="s">
        <v>1146</v>
      </c>
      <c r="F218" s="41" t="s">
        <v>266</v>
      </c>
      <c r="G218" s="39">
        <v>5</v>
      </c>
      <c r="H218" s="41" t="s">
        <v>21</v>
      </c>
      <c r="I218" s="41" t="s">
        <v>1079</v>
      </c>
      <c r="J218" s="109">
        <f>VLOOKUP(F218,'CARGOS SETIEMBRE 2018'!$B$5:$BK$325,62,0)</f>
        <v>84.44</v>
      </c>
      <c r="K218" s="18" t="str">
        <f t="shared" si="4"/>
        <v>aplica</v>
      </c>
    </row>
    <row r="219" spans="1:11">
      <c r="A219" s="39">
        <v>214</v>
      </c>
      <c r="B219" s="41" t="s">
        <v>267</v>
      </c>
      <c r="C219" s="41" t="s">
        <v>205</v>
      </c>
      <c r="D219" s="41" t="s">
        <v>206</v>
      </c>
      <c r="E219" s="41" t="s">
        <v>268</v>
      </c>
      <c r="F219" s="41" t="s">
        <v>269</v>
      </c>
      <c r="G219" s="39">
        <v>5</v>
      </c>
      <c r="H219" s="41" t="s">
        <v>21</v>
      </c>
      <c r="I219" s="41" t="s">
        <v>1079</v>
      </c>
      <c r="J219" s="109">
        <f>VLOOKUP(F219,'CARGOS SETIEMBRE 2018'!$B$5:$BK$325,62,0)</f>
        <v>84.13</v>
      </c>
      <c r="K219" s="18" t="str">
        <f t="shared" si="4"/>
        <v>aplica</v>
      </c>
    </row>
    <row r="220" spans="1:11">
      <c r="A220" s="39">
        <v>215</v>
      </c>
      <c r="B220" s="41" t="s">
        <v>270</v>
      </c>
      <c r="C220" s="41" t="s">
        <v>205</v>
      </c>
      <c r="D220" s="41" t="s">
        <v>206</v>
      </c>
      <c r="E220" s="41" t="s">
        <v>271</v>
      </c>
      <c r="F220" s="41" t="s">
        <v>272</v>
      </c>
      <c r="G220" s="39">
        <v>3</v>
      </c>
      <c r="H220" s="41" t="s">
        <v>1073</v>
      </c>
      <c r="I220" s="41" t="s">
        <v>1079</v>
      </c>
      <c r="J220" s="109">
        <f>VLOOKUP(F220,'CARGOS SETIEMBRE 2018'!$B$5:$BK$325,62,0)</f>
        <v>68.930000000000007</v>
      </c>
      <c r="K220" s="18" t="str">
        <f t="shared" si="4"/>
        <v>aplica</v>
      </c>
    </row>
    <row r="221" spans="1:11">
      <c r="A221" s="39">
        <v>216</v>
      </c>
      <c r="B221" s="41" t="s">
        <v>273</v>
      </c>
      <c r="C221" s="41" t="s">
        <v>205</v>
      </c>
      <c r="D221" s="41" t="s">
        <v>206</v>
      </c>
      <c r="E221" s="41" t="s">
        <v>274</v>
      </c>
      <c r="F221" s="41" t="s">
        <v>275</v>
      </c>
      <c r="G221" s="39">
        <v>6</v>
      </c>
      <c r="H221" s="41" t="s">
        <v>21</v>
      </c>
      <c r="I221" s="41" t="s">
        <v>1079</v>
      </c>
      <c r="J221" s="109">
        <f>VLOOKUP(F221,'CARGOS SETIEMBRE 2018'!$B$5:$BK$325,62,0)</f>
        <v>84.78</v>
      </c>
      <c r="K221" s="18" t="str">
        <f t="shared" si="4"/>
        <v>aplica</v>
      </c>
    </row>
    <row r="222" spans="1:11">
      <c r="A222" s="39">
        <v>217</v>
      </c>
      <c r="B222" s="41" t="s">
        <v>276</v>
      </c>
      <c r="C222" s="41" t="s">
        <v>205</v>
      </c>
      <c r="D222" s="41" t="s">
        <v>206</v>
      </c>
      <c r="E222" s="41" t="s">
        <v>277</v>
      </c>
      <c r="F222" s="41" t="s">
        <v>278</v>
      </c>
      <c r="G222" s="39">
        <v>6</v>
      </c>
      <c r="H222" s="41" t="s">
        <v>21</v>
      </c>
      <c r="I222" s="41" t="s">
        <v>1079</v>
      </c>
      <c r="J222" s="109">
        <f>VLOOKUP(F222,'CARGOS SETIEMBRE 2018'!$B$5:$BK$325,62,0)</f>
        <v>83.95</v>
      </c>
      <c r="K222" s="18" t="str">
        <f t="shared" si="4"/>
        <v>aplica</v>
      </c>
    </row>
    <row r="223" spans="1:11">
      <c r="A223" s="39">
        <v>218</v>
      </c>
      <c r="B223" s="41" t="s">
        <v>279</v>
      </c>
      <c r="C223" s="41" t="s">
        <v>205</v>
      </c>
      <c r="D223" s="41" t="s">
        <v>206</v>
      </c>
      <c r="E223" s="41" t="s">
        <v>280</v>
      </c>
      <c r="F223" s="41" t="s">
        <v>281</v>
      </c>
      <c r="G223" s="39">
        <v>4</v>
      </c>
      <c r="H223" s="41" t="s">
        <v>21</v>
      </c>
      <c r="I223" s="41" t="s">
        <v>1079</v>
      </c>
      <c r="J223" s="109">
        <f>VLOOKUP(F223,'CARGOS SETIEMBRE 2018'!$B$5:$BK$325,62,0)</f>
        <v>75.209999999999994</v>
      </c>
      <c r="K223" s="18" t="str">
        <f t="shared" si="4"/>
        <v>aplica</v>
      </c>
    </row>
    <row r="224" spans="1:11">
      <c r="A224" s="39">
        <v>219</v>
      </c>
      <c r="B224" s="41" t="s">
        <v>282</v>
      </c>
      <c r="C224" s="41" t="s">
        <v>205</v>
      </c>
      <c r="D224" s="41" t="s">
        <v>206</v>
      </c>
      <c r="E224" s="41" t="s">
        <v>1147</v>
      </c>
      <c r="F224" s="41" t="s">
        <v>218</v>
      </c>
      <c r="G224" s="39">
        <v>3</v>
      </c>
      <c r="H224" s="41" t="s">
        <v>1073</v>
      </c>
      <c r="I224" s="41" t="s">
        <v>1079</v>
      </c>
      <c r="J224" s="109">
        <f>VLOOKUP(F224,'CARGOS SETIEMBRE 2018'!$B$5:$BK$325,62,0)</f>
        <v>68.13</v>
      </c>
      <c r="K224" s="18" t="str">
        <f t="shared" si="4"/>
        <v>aplica</v>
      </c>
    </row>
    <row r="225" spans="1:11">
      <c r="A225" s="39">
        <v>220</v>
      </c>
      <c r="B225" s="41" t="s">
        <v>284</v>
      </c>
      <c r="C225" s="41" t="s">
        <v>205</v>
      </c>
      <c r="D225" s="41" t="s">
        <v>206</v>
      </c>
      <c r="E225" s="41" t="s">
        <v>1148</v>
      </c>
      <c r="F225" s="41" t="s">
        <v>286</v>
      </c>
      <c r="G225" s="39">
        <v>3</v>
      </c>
      <c r="H225" s="41" t="s">
        <v>1073</v>
      </c>
      <c r="I225" s="41" t="s">
        <v>1079</v>
      </c>
      <c r="J225" s="109">
        <f>VLOOKUP(F225,'CARGOS SETIEMBRE 2018'!$B$5:$BK$325,62,0)</f>
        <v>67.95</v>
      </c>
      <c r="K225" s="18" t="str">
        <f t="shared" si="4"/>
        <v>aplica</v>
      </c>
    </row>
    <row r="226" spans="1:11">
      <c r="A226" s="39">
        <v>221</v>
      </c>
      <c r="B226" s="41" t="s">
        <v>287</v>
      </c>
      <c r="C226" s="41" t="s">
        <v>205</v>
      </c>
      <c r="D226" s="41" t="s">
        <v>206</v>
      </c>
      <c r="E226" s="41" t="s">
        <v>288</v>
      </c>
      <c r="F226" s="41" t="s">
        <v>289</v>
      </c>
      <c r="G226" s="39">
        <v>6</v>
      </c>
      <c r="H226" s="41" t="s">
        <v>21</v>
      </c>
      <c r="I226" s="41" t="s">
        <v>1079</v>
      </c>
      <c r="J226" s="109">
        <f>VLOOKUP(F226,'CARGOS SETIEMBRE 2018'!$B$5:$BK$325,62,0)</f>
        <v>83.93</v>
      </c>
      <c r="K226" s="18" t="str">
        <f t="shared" si="4"/>
        <v>aplica</v>
      </c>
    </row>
    <row r="227" spans="1:11">
      <c r="A227" s="39">
        <v>222</v>
      </c>
      <c r="B227" s="41" t="s">
        <v>290</v>
      </c>
      <c r="C227" s="41" t="s">
        <v>205</v>
      </c>
      <c r="D227" s="41" t="s">
        <v>206</v>
      </c>
      <c r="E227" s="41" t="s">
        <v>291</v>
      </c>
      <c r="F227" s="41" t="s">
        <v>292</v>
      </c>
      <c r="G227" s="39">
        <v>4</v>
      </c>
      <c r="H227" s="41" t="s">
        <v>21</v>
      </c>
      <c r="I227" s="41" t="s">
        <v>1079</v>
      </c>
      <c r="J227" s="109">
        <f>VLOOKUP(F227,'CARGOS SETIEMBRE 2018'!$B$5:$BK$325,62,0)</f>
        <v>75.099999999999994</v>
      </c>
      <c r="K227" s="18" t="str">
        <f t="shared" si="4"/>
        <v>aplica</v>
      </c>
    </row>
    <row r="228" spans="1:11">
      <c r="A228" s="39">
        <v>223</v>
      </c>
      <c r="B228" s="41" t="s">
        <v>293</v>
      </c>
      <c r="C228" s="41" t="s">
        <v>205</v>
      </c>
      <c r="D228" s="41" t="s">
        <v>206</v>
      </c>
      <c r="E228" s="41" t="s">
        <v>1149</v>
      </c>
      <c r="F228" s="41" t="s">
        <v>295</v>
      </c>
      <c r="G228" s="39">
        <v>3</v>
      </c>
      <c r="H228" s="41" t="s">
        <v>1073</v>
      </c>
      <c r="I228" s="41" t="s">
        <v>1079</v>
      </c>
      <c r="J228" s="109">
        <f>VLOOKUP(F228,'CARGOS SETIEMBRE 2018'!$B$5:$BK$325,62,0)</f>
        <v>68.13</v>
      </c>
      <c r="K228" s="18" t="str">
        <f t="shared" si="4"/>
        <v>aplica</v>
      </c>
    </row>
    <row r="229" spans="1:11">
      <c r="A229" s="39">
        <v>224</v>
      </c>
      <c r="B229" s="41" t="s">
        <v>296</v>
      </c>
      <c r="C229" s="41" t="s">
        <v>205</v>
      </c>
      <c r="D229" s="41" t="s">
        <v>206</v>
      </c>
      <c r="E229" s="41" t="s">
        <v>1150</v>
      </c>
      <c r="F229" s="41" t="s">
        <v>286</v>
      </c>
      <c r="G229" s="39">
        <v>3</v>
      </c>
      <c r="H229" s="41" t="s">
        <v>1073</v>
      </c>
      <c r="I229" s="41" t="s">
        <v>1079</v>
      </c>
      <c r="J229" s="109">
        <f>VLOOKUP(F229,'CARGOS SETIEMBRE 2018'!$B$5:$BK$325,62,0)</f>
        <v>67.95</v>
      </c>
      <c r="K229" s="18" t="str">
        <f t="shared" si="4"/>
        <v>aplica</v>
      </c>
    </row>
    <row r="230" spans="1:11">
      <c r="A230" s="39">
        <v>225</v>
      </c>
      <c r="B230" s="41" t="s">
        <v>298</v>
      </c>
      <c r="C230" s="41" t="s">
        <v>205</v>
      </c>
      <c r="D230" s="41" t="s">
        <v>206</v>
      </c>
      <c r="E230" s="41" t="s">
        <v>299</v>
      </c>
      <c r="F230" s="41" t="s">
        <v>300</v>
      </c>
      <c r="G230" s="39">
        <v>6</v>
      </c>
      <c r="H230" s="41" t="s">
        <v>21</v>
      </c>
      <c r="I230" s="41" t="s">
        <v>1079</v>
      </c>
      <c r="J230" s="109">
        <f>VLOOKUP(F230,'CARGOS SETIEMBRE 2018'!$B$5:$BK$325,62,0)</f>
        <v>83.93</v>
      </c>
      <c r="K230" s="18" t="str">
        <f t="shared" si="4"/>
        <v>aplica</v>
      </c>
    </row>
    <row r="231" spans="1:11">
      <c r="A231" s="39">
        <v>226</v>
      </c>
      <c r="B231" s="41" t="s">
        <v>301</v>
      </c>
      <c r="C231" s="41" t="s">
        <v>205</v>
      </c>
      <c r="D231" s="41" t="s">
        <v>206</v>
      </c>
      <c r="E231" s="41" t="s">
        <v>302</v>
      </c>
      <c r="F231" s="41" t="s">
        <v>303</v>
      </c>
      <c r="G231" s="39">
        <v>5</v>
      </c>
      <c r="H231" s="41" t="s">
        <v>21</v>
      </c>
      <c r="I231" s="41" t="s">
        <v>1079</v>
      </c>
      <c r="J231" s="109">
        <f>VLOOKUP(F231,'CARGOS SETIEMBRE 2018'!$B$5:$BK$325,62,0)</f>
        <v>84.31</v>
      </c>
      <c r="K231" s="18" t="str">
        <f t="shared" si="4"/>
        <v>aplica</v>
      </c>
    </row>
    <row r="232" spans="1:11">
      <c r="A232" s="39">
        <v>227</v>
      </c>
      <c r="B232" s="41" t="s">
        <v>304</v>
      </c>
      <c r="C232" s="41" t="s">
        <v>205</v>
      </c>
      <c r="D232" s="41" t="s">
        <v>206</v>
      </c>
      <c r="E232" s="41" t="s">
        <v>305</v>
      </c>
      <c r="F232" s="41" t="s">
        <v>306</v>
      </c>
      <c r="G232" s="39">
        <v>3</v>
      </c>
      <c r="H232" s="41" t="s">
        <v>1073</v>
      </c>
      <c r="I232" s="41" t="s">
        <v>1079</v>
      </c>
      <c r="J232" s="109">
        <f>VLOOKUP(F232,'CARGOS SETIEMBRE 2018'!$B$5:$BK$325,62,0)</f>
        <v>68.13</v>
      </c>
      <c r="K232" s="18" t="str">
        <f t="shared" si="4"/>
        <v>aplica</v>
      </c>
    </row>
    <row r="233" spans="1:11">
      <c r="A233" s="39">
        <v>228</v>
      </c>
      <c r="B233" s="41" t="s">
        <v>307</v>
      </c>
      <c r="C233" s="41" t="s">
        <v>205</v>
      </c>
      <c r="D233" s="41" t="s">
        <v>206</v>
      </c>
      <c r="E233" s="41" t="s">
        <v>308</v>
      </c>
      <c r="F233" s="41" t="s">
        <v>309</v>
      </c>
      <c r="G233" s="39" t="s">
        <v>30</v>
      </c>
      <c r="H233" s="41" t="s">
        <v>21</v>
      </c>
      <c r="I233" s="41" t="s">
        <v>1079</v>
      </c>
      <c r="J233" s="109">
        <f>VLOOKUP(F233,'CARGOS SETIEMBRE 2018'!$B$5:$BK$325,62,0)</f>
        <v>99.42</v>
      </c>
      <c r="K233" s="18" t="str">
        <f t="shared" si="4"/>
        <v>aplica</v>
      </c>
    </row>
    <row r="234" spans="1:11">
      <c r="A234" s="39">
        <v>229</v>
      </c>
      <c r="B234" s="41" t="s">
        <v>310</v>
      </c>
      <c r="C234" s="41" t="s">
        <v>205</v>
      </c>
      <c r="D234" s="41" t="s">
        <v>206</v>
      </c>
      <c r="E234" s="41" t="s">
        <v>311</v>
      </c>
      <c r="F234" s="41" t="s">
        <v>312</v>
      </c>
      <c r="G234" s="39" t="s">
        <v>30</v>
      </c>
      <c r="H234" s="41" t="s">
        <v>21</v>
      </c>
      <c r="I234" s="41" t="s">
        <v>1079</v>
      </c>
      <c r="J234" s="109">
        <f>VLOOKUP(F234,'CARGOS SETIEMBRE 2018'!$B$5:$BK$325,62,0)</f>
        <v>99.68</v>
      </c>
      <c r="K234" s="18" t="str">
        <f t="shared" si="4"/>
        <v>aplica</v>
      </c>
    </row>
    <row r="235" spans="1:11">
      <c r="A235" s="39">
        <v>230</v>
      </c>
      <c r="B235" s="41" t="s">
        <v>313</v>
      </c>
      <c r="C235" s="41" t="s">
        <v>205</v>
      </c>
      <c r="D235" s="41" t="s">
        <v>206</v>
      </c>
      <c r="E235" s="41" t="s">
        <v>1151</v>
      </c>
      <c r="F235" s="41" t="s">
        <v>315</v>
      </c>
      <c r="G235" s="39" t="s">
        <v>30</v>
      </c>
      <c r="H235" s="41" t="s">
        <v>21</v>
      </c>
      <c r="I235" s="41" t="s">
        <v>1079</v>
      </c>
      <c r="J235" s="109">
        <f>VLOOKUP(F235,'CARGOS SETIEMBRE 2018'!$B$5:$BK$325,62,0)</f>
        <v>98.73</v>
      </c>
      <c r="K235" s="18" t="str">
        <f t="shared" si="4"/>
        <v>aplica</v>
      </c>
    </row>
    <row r="236" spans="1:11">
      <c r="A236" s="39">
        <v>231</v>
      </c>
      <c r="B236" s="41" t="s">
        <v>316</v>
      </c>
      <c r="C236" s="41" t="s">
        <v>205</v>
      </c>
      <c r="D236" s="41" t="s">
        <v>206</v>
      </c>
      <c r="E236" s="41" t="s">
        <v>317</v>
      </c>
      <c r="F236" s="41" t="s">
        <v>318</v>
      </c>
      <c r="G236" s="39" t="s">
        <v>30</v>
      </c>
      <c r="H236" s="41" t="s">
        <v>21</v>
      </c>
      <c r="I236" s="41" t="s">
        <v>1079</v>
      </c>
      <c r="J236" s="109">
        <f>VLOOKUP(F236,'CARGOS SETIEMBRE 2018'!$B$5:$BK$325,62,0)</f>
        <v>98.58</v>
      </c>
      <c r="K236" s="18" t="str">
        <f t="shared" si="4"/>
        <v>aplica</v>
      </c>
    </row>
    <row r="237" spans="1:11">
      <c r="A237" s="39">
        <v>232</v>
      </c>
      <c r="B237" s="41" t="s">
        <v>319</v>
      </c>
      <c r="C237" s="41" t="s">
        <v>205</v>
      </c>
      <c r="D237" s="41" t="s">
        <v>206</v>
      </c>
      <c r="E237" s="41" t="s">
        <v>320</v>
      </c>
      <c r="F237" s="41" t="s">
        <v>321</v>
      </c>
      <c r="G237" s="39" t="s">
        <v>30</v>
      </c>
      <c r="H237" s="41" t="s">
        <v>21</v>
      </c>
      <c r="I237" s="41" t="s">
        <v>1079</v>
      </c>
      <c r="J237" s="109">
        <f>VLOOKUP(F237,'CARGOS SETIEMBRE 2018'!$B$5:$BK$325,62,0)</f>
        <v>98.58</v>
      </c>
      <c r="K237" s="18" t="str">
        <f t="shared" si="4"/>
        <v>aplica</v>
      </c>
    </row>
    <row r="238" spans="1:11">
      <c r="A238" s="39">
        <v>233</v>
      </c>
      <c r="B238" s="41" t="s">
        <v>322</v>
      </c>
      <c r="C238" s="41" t="s">
        <v>205</v>
      </c>
      <c r="D238" s="41" t="s">
        <v>206</v>
      </c>
      <c r="E238" s="41" t="s">
        <v>323</v>
      </c>
      <c r="F238" s="41" t="s">
        <v>324</v>
      </c>
      <c r="G238" s="39" t="s">
        <v>30</v>
      </c>
      <c r="H238" s="41" t="s">
        <v>21</v>
      </c>
      <c r="I238" s="41" t="s">
        <v>1079</v>
      </c>
      <c r="J238" s="109">
        <f>VLOOKUP(F238,'CARGOS SETIEMBRE 2018'!$B$5:$BK$325,62,0)</f>
        <v>98.39</v>
      </c>
      <c r="K238" s="18" t="str">
        <f t="shared" si="4"/>
        <v>aplica</v>
      </c>
    </row>
    <row r="239" spans="1:11">
      <c r="A239" s="39">
        <v>234</v>
      </c>
      <c r="B239" s="41" t="s">
        <v>325</v>
      </c>
      <c r="C239" s="41" t="s">
        <v>205</v>
      </c>
      <c r="D239" s="41" t="s">
        <v>206</v>
      </c>
      <c r="E239" s="41" t="s">
        <v>1152</v>
      </c>
      <c r="F239" s="41" t="s">
        <v>327</v>
      </c>
      <c r="G239" s="39" t="s">
        <v>30</v>
      </c>
      <c r="H239" s="41" t="s">
        <v>21</v>
      </c>
      <c r="I239" s="41" t="s">
        <v>1079</v>
      </c>
      <c r="J239" s="109">
        <f>VLOOKUP(F239,'CARGOS SETIEMBRE 2018'!$B$5:$BK$325,62,0)</f>
        <v>98.58</v>
      </c>
      <c r="K239" s="18" t="str">
        <f t="shared" si="4"/>
        <v>aplica</v>
      </c>
    </row>
    <row r="240" spans="1:11">
      <c r="A240" s="39">
        <v>235</v>
      </c>
      <c r="B240" s="41" t="s">
        <v>328</v>
      </c>
      <c r="C240" s="41" t="s">
        <v>205</v>
      </c>
      <c r="D240" s="41" t="s">
        <v>206</v>
      </c>
      <c r="E240" s="41" t="s">
        <v>329</v>
      </c>
      <c r="F240" s="41" t="s">
        <v>330</v>
      </c>
      <c r="G240" s="39" t="s">
        <v>30</v>
      </c>
      <c r="H240" s="41" t="s">
        <v>21</v>
      </c>
      <c r="I240" s="41" t="s">
        <v>1079</v>
      </c>
      <c r="J240" s="109">
        <f>VLOOKUP(F240,'CARGOS SETIEMBRE 2018'!$B$5:$BK$325,62,0)</f>
        <v>99.65</v>
      </c>
      <c r="K240" s="18" t="str">
        <f t="shared" si="4"/>
        <v>aplica</v>
      </c>
    </row>
    <row r="241" spans="1:11">
      <c r="A241" s="39">
        <v>236</v>
      </c>
      <c r="B241" s="41" t="s">
        <v>331</v>
      </c>
      <c r="C241" s="41" t="s">
        <v>205</v>
      </c>
      <c r="D241" s="41" t="s">
        <v>206</v>
      </c>
      <c r="E241" s="41" t="s">
        <v>1153</v>
      </c>
      <c r="F241" s="41" t="s">
        <v>324</v>
      </c>
      <c r="G241" s="39" t="s">
        <v>30</v>
      </c>
      <c r="H241" s="41" t="s">
        <v>21</v>
      </c>
      <c r="I241" s="41" t="s">
        <v>1079</v>
      </c>
      <c r="J241" s="109">
        <f>VLOOKUP(F241,'CARGOS SETIEMBRE 2018'!$B$5:$BK$325,62,0)</f>
        <v>98.39</v>
      </c>
      <c r="K241" s="18" t="str">
        <f t="shared" si="4"/>
        <v>aplica</v>
      </c>
    </row>
    <row r="242" spans="1:11">
      <c r="A242" s="39">
        <v>237</v>
      </c>
      <c r="B242" s="41" t="s">
        <v>333</v>
      </c>
      <c r="C242" s="41" t="s">
        <v>205</v>
      </c>
      <c r="D242" s="41" t="s">
        <v>206</v>
      </c>
      <c r="E242" s="41" t="s">
        <v>1154</v>
      </c>
      <c r="F242" s="41" t="s">
        <v>324</v>
      </c>
      <c r="G242" s="39" t="s">
        <v>30</v>
      </c>
      <c r="H242" s="41" t="s">
        <v>21</v>
      </c>
      <c r="I242" s="41" t="s">
        <v>1079</v>
      </c>
      <c r="J242" s="109">
        <f>VLOOKUP(F242,'CARGOS SETIEMBRE 2018'!$B$5:$BK$325,62,0)</f>
        <v>98.39</v>
      </c>
      <c r="K242" s="18" t="str">
        <f t="shared" si="4"/>
        <v>aplica</v>
      </c>
    </row>
    <row r="243" spans="1:11">
      <c r="A243" s="39">
        <v>238</v>
      </c>
      <c r="B243" s="41" t="s">
        <v>335</v>
      </c>
      <c r="C243" s="41" t="s">
        <v>205</v>
      </c>
      <c r="D243" s="41" t="s">
        <v>206</v>
      </c>
      <c r="E243" s="41" t="s">
        <v>1155</v>
      </c>
      <c r="F243" s="41" t="s">
        <v>315</v>
      </c>
      <c r="G243" s="39" t="s">
        <v>30</v>
      </c>
      <c r="H243" s="41" t="s">
        <v>21</v>
      </c>
      <c r="I243" s="41" t="s">
        <v>1079</v>
      </c>
      <c r="J243" s="109">
        <f>VLOOKUP(F243,'CARGOS SETIEMBRE 2018'!$B$5:$BK$325,62,0)</f>
        <v>98.73</v>
      </c>
      <c r="K243" s="18" t="str">
        <f t="shared" si="4"/>
        <v>aplica</v>
      </c>
    </row>
    <row r="244" spans="1:11">
      <c r="A244" s="39">
        <v>239</v>
      </c>
      <c r="B244" s="41" t="s">
        <v>513</v>
      </c>
      <c r="C244" s="41" t="s">
        <v>511</v>
      </c>
      <c r="D244" s="41" t="s">
        <v>512</v>
      </c>
      <c r="E244" s="41" t="s">
        <v>1353</v>
      </c>
      <c r="F244" s="41" t="s">
        <v>513</v>
      </c>
      <c r="G244" s="39" t="s">
        <v>30</v>
      </c>
      <c r="H244" s="41" t="s">
        <v>21</v>
      </c>
      <c r="I244" s="41" t="s">
        <v>1079</v>
      </c>
      <c r="J244" s="109">
        <f>VLOOKUP(F244,'CARGOS SETIEMBRE 2018'!$B$5:$BK$325,62,0)</f>
        <v>85.31</v>
      </c>
      <c r="K244" s="18" t="str">
        <f t="shared" si="4"/>
        <v>aplica</v>
      </c>
    </row>
    <row r="245" spans="1:11">
      <c r="A245" s="39">
        <v>240</v>
      </c>
      <c r="B245" s="41" t="s">
        <v>515</v>
      </c>
      <c r="C245" s="41" t="s">
        <v>511</v>
      </c>
      <c r="D245" s="41" t="s">
        <v>512</v>
      </c>
      <c r="E245" s="41" t="s">
        <v>516</v>
      </c>
      <c r="F245" s="41" t="s">
        <v>517</v>
      </c>
      <c r="G245" s="39">
        <v>2</v>
      </c>
      <c r="H245" s="41" t="s">
        <v>1073</v>
      </c>
      <c r="I245" s="41" t="s">
        <v>1079</v>
      </c>
      <c r="J245" s="109">
        <f>VLOOKUP(F245,'CARGOS SETIEMBRE 2018'!$B$5:$BK$325,62,0)</f>
        <v>58.85</v>
      </c>
      <c r="K245" s="18" t="str">
        <f t="shared" si="4"/>
        <v>aplica</v>
      </c>
    </row>
    <row r="246" spans="1:11">
      <c r="A246" s="39">
        <v>241</v>
      </c>
      <c r="B246" s="41" t="s">
        <v>518</v>
      </c>
      <c r="C246" s="41" t="s">
        <v>511</v>
      </c>
      <c r="D246" s="41" t="s">
        <v>512</v>
      </c>
      <c r="E246" s="41" t="s">
        <v>519</v>
      </c>
      <c r="F246" s="41" t="s">
        <v>520</v>
      </c>
      <c r="G246" s="39">
        <v>2</v>
      </c>
      <c r="H246" s="41" t="s">
        <v>1073</v>
      </c>
      <c r="I246" s="41" t="s">
        <v>1079</v>
      </c>
      <c r="J246" s="109">
        <f>VLOOKUP(F246,'CARGOS SETIEMBRE 2018'!$B$5:$BK$325,62,0)</f>
        <v>58.04</v>
      </c>
      <c r="K246" s="18" t="str">
        <f t="shared" si="4"/>
        <v>no aplica</v>
      </c>
    </row>
    <row r="247" spans="1:11">
      <c r="A247" s="39">
        <v>242</v>
      </c>
      <c r="B247" s="41" t="s">
        <v>521</v>
      </c>
      <c r="C247" s="41" t="s">
        <v>511</v>
      </c>
      <c r="D247" s="41" t="s">
        <v>512</v>
      </c>
      <c r="E247" s="41" t="s">
        <v>522</v>
      </c>
      <c r="F247" s="41" t="s">
        <v>523</v>
      </c>
      <c r="G247" s="39">
        <v>2</v>
      </c>
      <c r="H247" s="41" t="s">
        <v>1073</v>
      </c>
      <c r="I247" s="41" t="s">
        <v>1079</v>
      </c>
      <c r="J247" s="109">
        <f>VLOOKUP(F247,'CARGOS SETIEMBRE 2018'!$B$5:$BK$325,62,0)</f>
        <v>58.75</v>
      </c>
      <c r="K247" s="18" t="str">
        <f t="shared" si="4"/>
        <v>no aplica</v>
      </c>
    </row>
    <row r="248" spans="1:11">
      <c r="A248" s="39">
        <v>243</v>
      </c>
      <c r="B248" s="41" t="s">
        <v>524</v>
      </c>
      <c r="C248" s="41" t="s">
        <v>511</v>
      </c>
      <c r="D248" s="41" t="s">
        <v>512</v>
      </c>
      <c r="E248" s="41" t="s">
        <v>1403</v>
      </c>
      <c r="F248" s="41" t="s">
        <v>526</v>
      </c>
      <c r="G248" s="39">
        <v>3</v>
      </c>
      <c r="H248" s="41" t="s">
        <v>1073</v>
      </c>
      <c r="I248" s="41" t="s">
        <v>1079</v>
      </c>
      <c r="J248" s="109">
        <f>VLOOKUP(F248,'CARGOS SETIEMBRE 2018'!$B$5:$BK$325,62,0)</f>
        <v>59.73</v>
      </c>
      <c r="K248" s="18" t="str">
        <f t="shared" si="4"/>
        <v>aplica</v>
      </c>
    </row>
    <row r="249" spans="1:11">
      <c r="A249" s="39">
        <v>244</v>
      </c>
      <c r="B249" s="41" t="s">
        <v>527</v>
      </c>
      <c r="C249" s="41" t="s">
        <v>511</v>
      </c>
      <c r="D249" s="41" t="s">
        <v>512</v>
      </c>
      <c r="E249" s="41" t="s">
        <v>1404</v>
      </c>
      <c r="F249" s="41" t="s">
        <v>529</v>
      </c>
      <c r="G249" s="39">
        <v>4</v>
      </c>
      <c r="H249" s="41" t="s">
        <v>21</v>
      </c>
      <c r="I249" s="41" t="s">
        <v>1079</v>
      </c>
      <c r="J249" s="109">
        <f>VLOOKUP(F249,'CARGOS SETIEMBRE 2018'!$B$5:$BK$325,62,0)</f>
        <v>65.599999999999994</v>
      </c>
      <c r="K249" s="18" t="str">
        <f t="shared" si="4"/>
        <v>aplica</v>
      </c>
    </row>
    <row r="250" spans="1:11">
      <c r="A250" s="39">
        <v>245</v>
      </c>
      <c r="B250" s="41" t="s">
        <v>530</v>
      </c>
      <c r="C250" s="41" t="s">
        <v>511</v>
      </c>
      <c r="D250" s="41" t="s">
        <v>512</v>
      </c>
      <c r="E250" s="41" t="s">
        <v>531</v>
      </c>
      <c r="F250" s="41" t="s">
        <v>532</v>
      </c>
      <c r="G250" s="39">
        <v>4</v>
      </c>
      <c r="H250" s="41" t="s">
        <v>21</v>
      </c>
      <c r="I250" s="41" t="s">
        <v>1079</v>
      </c>
      <c r="J250" s="109">
        <f>VLOOKUP(F250,'CARGOS SETIEMBRE 2018'!$B$5:$BK$325,62,0)</f>
        <v>65.489999999999995</v>
      </c>
      <c r="K250" s="18" t="str">
        <f t="shared" si="4"/>
        <v>aplica</v>
      </c>
    </row>
    <row r="251" spans="1:11">
      <c r="A251" s="39">
        <v>246</v>
      </c>
      <c r="B251" s="41" t="s">
        <v>533</v>
      </c>
      <c r="C251" s="41" t="s">
        <v>511</v>
      </c>
      <c r="D251" s="41" t="s">
        <v>512</v>
      </c>
      <c r="E251" s="41" t="s">
        <v>534</v>
      </c>
      <c r="F251" s="41" t="s">
        <v>535</v>
      </c>
      <c r="G251" s="39">
        <v>6</v>
      </c>
      <c r="H251" s="41" t="s">
        <v>21</v>
      </c>
      <c r="I251" s="41" t="s">
        <v>1079</v>
      </c>
      <c r="J251" s="109">
        <f>VLOOKUP(F251,'CARGOS SETIEMBRE 2018'!$B$5:$BK$325,62,0)</f>
        <v>73.13</v>
      </c>
      <c r="K251" s="18" t="str">
        <f t="shared" si="4"/>
        <v>aplica</v>
      </c>
    </row>
    <row r="252" spans="1:11">
      <c r="A252" s="39">
        <v>247</v>
      </c>
      <c r="B252" s="41" t="s">
        <v>536</v>
      </c>
      <c r="C252" s="41" t="s">
        <v>511</v>
      </c>
      <c r="D252" s="41" t="s">
        <v>512</v>
      </c>
      <c r="E252" s="41" t="s">
        <v>537</v>
      </c>
      <c r="F252" s="41" t="s">
        <v>538</v>
      </c>
      <c r="G252" s="39">
        <v>2</v>
      </c>
      <c r="H252" s="41" t="s">
        <v>1073</v>
      </c>
      <c r="I252" s="41" t="s">
        <v>1079</v>
      </c>
      <c r="J252" s="109">
        <f>VLOOKUP(F252,'CARGOS SETIEMBRE 2018'!$B$5:$BK$325,62,0)</f>
        <v>58.17</v>
      </c>
      <c r="K252" s="18" t="str">
        <f t="shared" si="4"/>
        <v>no aplica</v>
      </c>
    </row>
    <row r="253" spans="1:11">
      <c r="A253" s="39">
        <v>248</v>
      </c>
      <c r="B253" s="41" t="s">
        <v>539</v>
      </c>
      <c r="C253" s="41" t="s">
        <v>511</v>
      </c>
      <c r="D253" s="41" t="s">
        <v>512</v>
      </c>
      <c r="E253" s="41" t="s">
        <v>540</v>
      </c>
      <c r="F253" s="41" t="s">
        <v>541</v>
      </c>
      <c r="G253" s="39">
        <v>4</v>
      </c>
      <c r="H253" s="41" t="s">
        <v>21</v>
      </c>
      <c r="I253" s="41" t="s">
        <v>1079</v>
      </c>
      <c r="J253" s="109">
        <f>VLOOKUP(F253,'CARGOS SETIEMBRE 2018'!$B$5:$BK$325,62,0)</f>
        <v>65.489999999999995</v>
      </c>
      <c r="K253" s="18" t="str">
        <f t="shared" si="4"/>
        <v>aplica</v>
      </c>
    </row>
    <row r="254" spans="1:11">
      <c r="A254" s="39">
        <v>249</v>
      </c>
      <c r="B254" s="41" t="s">
        <v>1320</v>
      </c>
      <c r="C254" s="41" t="s">
        <v>511</v>
      </c>
      <c r="D254" s="41" t="s">
        <v>512</v>
      </c>
      <c r="E254" s="41" t="s">
        <v>1321</v>
      </c>
      <c r="F254" s="41" t="s">
        <v>1292</v>
      </c>
      <c r="G254" s="39" t="s">
        <v>30</v>
      </c>
      <c r="H254" s="41" t="s">
        <v>21</v>
      </c>
      <c r="I254" s="41" t="s">
        <v>1079</v>
      </c>
      <c r="J254" s="109">
        <f>VLOOKUP(F254,'CARGOS SETIEMBRE 2018'!$B$5:$BK$325,62,0)</f>
        <v>85.27</v>
      </c>
      <c r="K254" s="18" t="str">
        <f t="shared" si="4"/>
        <v>aplica</v>
      </c>
    </row>
    <row r="255" spans="1:11">
      <c r="A255" s="39">
        <v>250</v>
      </c>
      <c r="B255" s="41" t="s">
        <v>1322</v>
      </c>
      <c r="C255" s="41" t="s">
        <v>511</v>
      </c>
      <c r="D255" s="41" t="s">
        <v>512</v>
      </c>
      <c r="E255" s="41" t="s">
        <v>1323</v>
      </c>
      <c r="F255" s="41" t="s">
        <v>1293</v>
      </c>
      <c r="G255" s="39" t="s">
        <v>30</v>
      </c>
      <c r="H255" s="41" t="s">
        <v>21</v>
      </c>
      <c r="I255" s="41" t="s">
        <v>1079</v>
      </c>
      <c r="J255" s="109">
        <f>VLOOKUP(F255,'CARGOS SETIEMBRE 2018'!$B$5:$BK$325,62,0)</f>
        <v>85.27</v>
      </c>
      <c r="K255" s="18" t="str">
        <f t="shared" si="4"/>
        <v>aplica</v>
      </c>
    </row>
    <row r="256" spans="1:11">
      <c r="A256" s="39">
        <v>251</v>
      </c>
      <c r="B256" s="41" t="s">
        <v>1324</v>
      </c>
      <c r="C256" s="41" t="s">
        <v>511</v>
      </c>
      <c r="D256" s="41" t="s">
        <v>512</v>
      </c>
      <c r="E256" s="41" t="s">
        <v>1325</v>
      </c>
      <c r="F256" s="41" t="s">
        <v>1294</v>
      </c>
      <c r="G256" s="39" t="s">
        <v>30</v>
      </c>
      <c r="H256" s="41" t="s">
        <v>21</v>
      </c>
      <c r="I256" s="41" t="s">
        <v>1079</v>
      </c>
      <c r="J256" s="109">
        <f>VLOOKUP(F256,'CARGOS SETIEMBRE 2018'!$B$5:$BK$325,62,0)</f>
        <v>85.27</v>
      </c>
      <c r="K256" s="18" t="str">
        <f t="shared" si="4"/>
        <v>aplica</v>
      </c>
    </row>
    <row r="257" spans="1:11">
      <c r="A257" s="39">
        <v>252</v>
      </c>
      <c r="B257" s="41" t="s">
        <v>542</v>
      </c>
      <c r="C257" s="41" t="s">
        <v>511</v>
      </c>
      <c r="D257" s="41" t="s">
        <v>512</v>
      </c>
      <c r="E257" s="41" t="s">
        <v>543</v>
      </c>
      <c r="F257" s="41" t="s">
        <v>544</v>
      </c>
      <c r="G257" s="39">
        <v>3</v>
      </c>
      <c r="H257" s="41" t="s">
        <v>1073</v>
      </c>
      <c r="I257" s="41" t="s">
        <v>1079</v>
      </c>
      <c r="J257" s="109">
        <f>VLOOKUP(F257,'CARGOS SETIEMBRE 2018'!$B$5:$BK$325,62,0)</f>
        <v>59.73</v>
      </c>
      <c r="K257" s="18" t="str">
        <f t="shared" si="4"/>
        <v>aplica</v>
      </c>
    </row>
    <row r="258" spans="1:11">
      <c r="A258" s="39">
        <v>253</v>
      </c>
      <c r="B258" s="41" t="s">
        <v>545</v>
      </c>
      <c r="C258" s="41" t="s">
        <v>511</v>
      </c>
      <c r="D258" s="41" t="s">
        <v>512</v>
      </c>
      <c r="E258" s="41" t="s">
        <v>546</v>
      </c>
      <c r="F258" s="41" t="s">
        <v>547</v>
      </c>
      <c r="G258" s="39">
        <v>4</v>
      </c>
      <c r="H258" s="41" t="s">
        <v>21</v>
      </c>
      <c r="I258" s="41" t="s">
        <v>1079</v>
      </c>
      <c r="J258" s="109">
        <f>VLOOKUP(F258,'CARGOS SETIEMBRE 2018'!$B$5:$BK$325,62,0)</f>
        <v>65.599999999999994</v>
      </c>
      <c r="K258" s="18" t="str">
        <f t="shared" si="4"/>
        <v>aplica</v>
      </c>
    </row>
    <row r="259" spans="1:11">
      <c r="A259" s="39">
        <v>254</v>
      </c>
      <c r="B259" s="41" t="s">
        <v>548</v>
      </c>
      <c r="C259" s="41" t="s">
        <v>511</v>
      </c>
      <c r="D259" s="41" t="s">
        <v>512</v>
      </c>
      <c r="E259" s="41" t="s">
        <v>549</v>
      </c>
      <c r="F259" s="41" t="s">
        <v>550</v>
      </c>
      <c r="G259" s="39">
        <v>3</v>
      </c>
      <c r="H259" s="41" t="s">
        <v>1073</v>
      </c>
      <c r="I259" s="41" t="s">
        <v>1079</v>
      </c>
      <c r="J259" s="109">
        <f>VLOOKUP(F259,'CARGOS SETIEMBRE 2018'!$B$5:$BK$325,62,0)</f>
        <v>59.62</v>
      </c>
      <c r="K259" s="18" t="str">
        <f t="shared" si="4"/>
        <v>aplica</v>
      </c>
    </row>
    <row r="260" spans="1:11">
      <c r="A260" s="39">
        <v>255</v>
      </c>
      <c r="B260" s="41" t="s">
        <v>551</v>
      </c>
      <c r="C260" s="41" t="s">
        <v>511</v>
      </c>
      <c r="D260" s="41" t="s">
        <v>512</v>
      </c>
      <c r="E260" s="41" t="s">
        <v>552</v>
      </c>
      <c r="F260" s="41" t="s">
        <v>553</v>
      </c>
      <c r="G260" s="39">
        <v>3</v>
      </c>
      <c r="H260" s="41" t="s">
        <v>1073</v>
      </c>
      <c r="I260" s="41" t="s">
        <v>1079</v>
      </c>
      <c r="J260" s="109">
        <f>VLOOKUP(F260,'CARGOS SETIEMBRE 2018'!$B$5:$BK$325,62,0)</f>
        <v>59.62</v>
      </c>
      <c r="K260" s="18" t="str">
        <f t="shared" si="4"/>
        <v>aplica</v>
      </c>
    </row>
    <row r="261" spans="1:11">
      <c r="A261" s="39">
        <v>256</v>
      </c>
      <c r="B261" s="41" t="s">
        <v>554</v>
      </c>
      <c r="C261" s="41" t="s">
        <v>511</v>
      </c>
      <c r="D261" s="41" t="s">
        <v>512</v>
      </c>
      <c r="E261" s="41" t="s">
        <v>1160</v>
      </c>
      <c r="F261" s="41" t="s">
        <v>556</v>
      </c>
      <c r="G261" s="39">
        <v>2</v>
      </c>
      <c r="H261" s="41" t="s">
        <v>1073</v>
      </c>
      <c r="I261" s="41" t="s">
        <v>1079</v>
      </c>
      <c r="J261" s="109">
        <f>VLOOKUP(F261,'CARGOS SETIEMBRE 2018'!$B$5:$BK$325,62,0)</f>
        <v>58.17</v>
      </c>
      <c r="K261" s="18" t="str">
        <f t="shared" si="4"/>
        <v>no aplica</v>
      </c>
    </row>
    <row r="262" spans="1:11">
      <c r="A262" s="39">
        <v>257</v>
      </c>
      <c r="B262" s="41" t="s">
        <v>557</v>
      </c>
      <c r="C262" s="41" t="s">
        <v>511</v>
      </c>
      <c r="D262" s="41" t="s">
        <v>512</v>
      </c>
      <c r="E262" s="41" t="s">
        <v>558</v>
      </c>
      <c r="F262" s="41" t="s">
        <v>559</v>
      </c>
      <c r="G262" s="39">
        <v>2</v>
      </c>
      <c r="H262" s="41" t="s">
        <v>1073</v>
      </c>
      <c r="I262" s="41" t="s">
        <v>1079</v>
      </c>
      <c r="J262" s="109">
        <f>VLOOKUP(F262,'CARGOS SETIEMBRE 2018'!$B$5:$BK$325,62,0)</f>
        <v>58.85</v>
      </c>
      <c r="K262" s="18" t="str">
        <f t="shared" si="4"/>
        <v>aplica</v>
      </c>
    </row>
    <row r="263" spans="1:11">
      <c r="A263" s="39">
        <v>258</v>
      </c>
      <c r="B263" s="41" t="s">
        <v>560</v>
      </c>
      <c r="C263" s="41" t="s">
        <v>511</v>
      </c>
      <c r="D263" s="41" t="s">
        <v>512</v>
      </c>
      <c r="E263" s="41" t="s">
        <v>561</v>
      </c>
      <c r="F263" s="41" t="s">
        <v>562</v>
      </c>
      <c r="G263" s="39">
        <v>2</v>
      </c>
      <c r="H263" s="41" t="s">
        <v>1073</v>
      </c>
      <c r="I263" s="41" t="s">
        <v>1079</v>
      </c>
      <c r="J263" s="109">
        <f>VLOOKUP(F263,'CARGOS SETIEMBRE 2018'!$B$5:$BK$325,62,0)</f>
        <v>58.17</v>
      </c>
      <c r="K263" s="18" t="str">
        <f t="shared" ref="K263:K326" si="5">IF(J263&gt;$K$5,"aplica","no aplica")</f>
        <v>no aplica</v>
      </c>
    </row>
    <row r="264" spans="1:11">
      <c r="A264" s="39">
        <v>259</v>
      </c>
      <c r="B264" s="41" t="s">
        <v>563</v>
      </c>
      <c r="C264" s="41" t="s">
        <v>511</v>
      </c>
      <c r="D264" s="41" t="s">
        <v>512</v>
      </c>
      <c r="E264" s="41" t="s">
        <v>564</v>
      </c>
      <c r="F264" s="41" t="s">
        <v>565</v>
      </c>
      <c r="G264" s="39">
        <v>2</v>
      </c>
      <c r="H264" s="41" t="s">
        <v>1073</v>
      </c>
      <c r="I264" s="41" t="s">
        <v>1079</v>
      </c>
      <c r="J264" s="109">
        <f>VLOOKUP(F264,'CARGOS SETIEMBRE 2018'!$B$5:$BK$325,62,0)</f>
        <v>58.85</v>
      </c>
      <c r="K264" s="18" t="str">
        <f t="shared" si="5"/>
        <v>aplica</v>
      </c>
    </row>
    <row r="265" spans="1:11">
      <c r="A265" s="39">
        <v>260</v>
      </c>
      <c r="B265" s="41" t="s">
        <v>566</v>
      </c>
      <c r="C265" s="41" t="s">
        <v>511</v>
      </c>
      <c r="D265" s="41" t="s">
        <v>512</v>
      </c>
      <c r="E265" s="41" t="s">
        <v>1161</v>
      </c>
      <c r="F265" s="41" t="s">
        <v>568</v>
      </c>
      <c r="G265" s="39" t="s">
        <v>30</v>
      </c>
      <c r="H265" s="41" t="s">
        <v>21</v>
      </c>
      <c r="I265" s="41" t="s">
        <v>1079</v>
      </c>
      <c r="J265" s="109">
        <f>VLOOKUP(F265,'CARGOS SETIEMBRE 2018'!$B$5:$BK$325,62,0)</f>
        <v>85.27</v>
      </c>
      <c r="K265" s="18" t="str">
        <f t="shared" si="5"/>
        <v>aplica</v>
      </c>
    </row>
    <row r="266" spans="1:11">
      <c r="A266" s="39">
        <v>261</v>
      </c>
      <c r="B266" s="41" t="s">
        <v>569</v>
      </c>
      <c r="C266" s="41" t="s">
        <v>511</v>
      </c>
      <c r="D266" s="41" t="s">
        <v>512</v>
      </c>
      <c r="E266" s="41" t="s">
        <v>1162</v>
      </c>
      <c r="F266" s="41" t="s">
        <v>571</v>
      </c>
      <c r="G266" s="39" t="s">
        <v>30</v>
      </c>
      <c r="H266" s="41" t="s">
        <v>21</v>
      </c>
      <c r="I266" s="41" t="s">
        <v>1079</v>
      </c>
      <c r="J266" s="109">
        <f>VLOOKUP(F266,'CARGOS SETIEMBRE 2018'!$B$5:$BK$325,62,0)</f>
        <v>85.16</v>
      </c>
      <c r="K266" s="18" t="str">
        <f t="shared" si="5"/>
        <v>aplica</v>
      </c>
    </row>
    <row r="267" spans="1:11">
      <c r="A267" s="39">
        <v>262</v>
      </c>
      <c r="B267" s="41" t="s">
        <v>339</v>
      </c>
      <c r="C267" s="41" t="s">
        <v>337</v>
      </c>
      <c r="D267" s="41" t="s">
        <v>338</v>
      </c>
      <c r="E267" s="41" t="s">
        <v>340</v>
      </c>
      <c r="F267" s="41" t="s">
        <v>341</v>
      </c>
      <c r="G267" s="39">
        <v>2</v>
      </c>
      <c r="H267" s="41" t="s">
        <v>1073</v>
      </c>
      <c r="I267" s="41" t="s">
        <v>1079</v>
      </c>
      <c r="J267" s="109">
        <f>VLOOKUP(F267,'CARGOS SETIEMBRE 2018'!$B$5:$BK$325,62,0)</f>
        <v>53.45</v>
      </c>
      <c r="K267" s="18" t="str">
        <f t="shared" si="5"/>
        <v>no aplica</v>
      </c>
    </row>
    <row r="268" spans="1:11">
      <c r="A268" s="39">
        <v>263</v>
      </c>
      <c r="B268" s="41" t="s">
        <v>342</v>
      </c>
      <c r="C268" s="41" t="s">
        <v>337</v>
      </c>
      <c r="D268" s="41" t="s">
        <v>338</v>
      </c>
      <c r="E268" s="41" t="s">
        <v>343</v>
      </c>
      <c r="F268" s="41" t="s">
        <v>344</v>
      </c>
      <c r="G268" s="39">
        <v>4</v>
      </c>
      <c r="H268" s="41" t="s">
        <v>21</v>
      </c>
      <c r="I268" s="41" t="s">
        <v>1079</v>
      </c>
      <c r="J268" s="109">
        <f>VLOOKUP(F268,'CARGOS SETIEMBRE 2018'!$B$5:$BK$325,62,0)</f>
        <v>63.8</v>
      </c>
      <c r="K268" s="18" t="str">
        <f t="shared" si="5"/>
        <v>aplica</v>
      </c>
    </row>
    <row r="269" spans="1:11">
      <c r="A269" s="39">
        <v>264</v>
      </c>
      <c r="B269" s="41" t="s">
        <v>345</v>
      </c>
      <c r="C269" s="41" t="s">
        <v>337</v>
      </c>
      <c r="D269" s="41" t="s">
        <v>338</v>
      </c>
      <c r="E269" s="41" t="s">
        <v>346</v>
      </c>
      <c r="F269" s="41" t="s">
        <v>347</v>
      </c>
      <c r="G269" s="39">
        <v>2</v>
      </c>
      <c r="H269" s="41" t="s">
        <v>1073</v>
      </c>
      <c r="I269" s="41" t="s">
        <v>1079</v>
      </c>
      <c r="J269" s="109">
        <f>VLOOKUP(F269,'CARGOS SETIEMBRE 2018'!$B$5:$BK$325,62,0)</f>
        <v>56.78</v>
      </c>
      <c r="K269" s="18" t="str">
        <f t="shared" si="5"/>
        <v>no aplica</v>
      </c>
    </row>
    <row r="270" spans="1:11">
      <c r="A270" s="39">
        <v>265</v>
      </c>
      <c r="B270" s="41" t="s">
        <v>348</v>
      </c>
      <c r="C270" s="41" t="s">
        <v>337</v>
      </c>
      <c r="D270" s="41" t="s">
        <v>338</v>
      </c>
      <c r="E270" s="41" t="s">
        <v>349</v>
      </c>
      <c r="F270" s="41" t="s">
        <v>350</v>
      </c>
      <c r="G270" s="39">
        <v>4</v>
      </c>
      <c r="H270" s="41" t="s">
        <v>21</v>
      </c>
      <c r="I270" s="41" t="s">
        <v>1079</v>
      </c>
      <c r="J270" s="109">
        <f>VLOOKUP(F270,'CARGOS SETIEMBRE 2018'!$B$5:$BK$325,62,0)</f>
        <v>63.9</v>
      </c>
      <c r="K270" s="18" t="str">
        <f t="shared" si="5"/>
        <v>aplica</v>
      </c>
    </row>
    <row r="271" spans="1:11">
      <c r="A271" s="39">
        <v>266</v>
      </c>
      <c r="B271" s="41" t="s">
        <v>351</v>
      </c>
      <c r="C271" s="41" t="s">
        <v>337</v>
      </c>
      <c r="D271" s="41" t="s">
        <v>338</v>
      </c>
      <c r="E271" s="41" t="s">
        <v>352</v>
      </c>
      <c r="F271" s="41" t="s">
        <v>353</v>
      </c>
      <c r="G271" s="39">
        <v>4</v>
      </c>
      <c r="H271" s="41" t="s">
        <v>21</v>
      </c>
      <c r="I271" s="41" t="s">
        <v>1079</v>
      </c>
      <c r="J271" s="109">
        <f>VLOOKUP(F271,'CARGOS SETIEMBRE 2018'!$B$5:$BK$325,62,0)</f>
        <v>63.9</v>
      </c>
      <c r="K271" s="18" t="str">
        <f t="shared" si="5"/>
        <v>aplica</v>
      </c>
    </row>
    <row r="272" spans="1:11">
      <c r="A272" s="39">
        <v>267</v>
      </c>
      <c r="B272" s="41" t="s">
        <v>354</v>
      </c>
      <c r="C272" s="41" t="s">
        <v>337</v>
      </c>
      <c r="D272" s="41" t="s">
        <v>338</v>
      </c>
      <c r="E272" s="41" t="s">
        <v>355</v>
      </c>
      <c r="F272" s="41" t="s">
        <v>356</v>
      </c>
      <c r="G272" s="39">
        <v>4</v>
      </c>
      <c r="H272" s="41" t="s">
        <v>21</v>
      </c>
      <c r="I272" s="41" t="s">
        <v>1079</v>
      </c>
      <c r="J272" s="109">
        <f>VLOOKUP(F272,'CARGOS SETIEMBRE 2018'!$B$5:$BK$325,62,0)</f>
        <v>64.069999999999993</v>
      </c>
      <c r="K272" s="18" t="str">
        <f t="shared" si="5"/>
        <v>aplica</v>
      </c>
    </row>
    <row r="273" spans="1:11">
      <c r="A273" s="39">
        <v>268</v>
      </c>
      <c r="B273" s="41" t="s">
        <v>357</v>
      </c>
      <c r="C273" s="41" t="s">
        <v>337</v>
      </c>
      <c r="D273" s="41" t="s">
        <v>338</v>
      </c>
      <c r="E273" s="41" t="s">
        <v>358</v>
      </c>
      <c r="F273" s="41" t="s">
        <v>359</v>
      </c>
      <c r="G273" s="39">
        <v>3</v>
      </c>
      <c r="H273" s="41" t="s">
        <v>1073</v>
      </c>
      <c r="I273" s="41" t="s">
        <v>1079</v>
      </c>
      <c r="J273" s="109">
        <f>VLOOKUP(F273,'CARGOS SETIEMBRE 2018'!$B$5:$BK$325,62,0)</f>
        <v>54.77</v>
      </c>
      <c r="K273" s="18" t="str">
        <f t="shared" si="5"/>
        <v>no aplica</v>
      </c>
    </row>
    <row r="274" spans="1:11">
      <c r="A274" s="39">
        <v>269</v>
      </c>
      <c r="B274" s="41" t="s">
        <v>360</v>
      </c>
      <c r="C274" s="41" t="s">
        <v>337</v>
      </c>
      <c r="D274" s="41" t="s">
        <v>338</v>
      </c>
      <c r="E274" s="41" t="s">
        <v>361</v>
      </c>
      <c r="F274" s="41" t="s">
        <v>362</v>
      </c>
      <c r="G274" s="39">
        <v>2</v>
      </c>
      <c r="H274" s="41" t="s">
        <v>1073</v>
      </c>
      <c r="I274" s="41" t="s">
        <v>1079</v>
      </c>
      <c r="J274" s="109">
        <f>VLOOKUP(F274,'CARGOS SETIEMBRE 2018'!$B$5:$BK$325,62,0)</f>
        <v>56.52</v>
      </c>
      <c r="K274" s="18" t="str">
        <f t="shared" si="5"/>
        <v>no aplica</v>
      </c>
    </row>
    <row r="275" spans="1:11">
      <c r="A275" s="39">
        <v>270</v>
      </c>
      <c r="B275" s="41" t="s">
        <v>363</v>
      </c>
      <c r="C275" s="41" t="s">
        <v>337</v>
      </c>
      <c r="D275" s="41" t="s">
        <v>338</v>
      </c>
      <c r="E275" s="41" t="s">
        <v>364</v>
      </c>
      <c r="F275" s="41" t="s">
        <v>365</v>
      </c>
      <c r="G275" s="39">
        <v>3</v>
      </c>
      <c r="H275" s="41" t="s">
        <v>1073</v>
      </c>
      <c r="I275" s="41" t="s">
        <v>1079</v>
      </c>
      <c r="J275" s="109">
        <f>VLOOKUP(F275,'CARGOS SETIEMBRE 2018'!$B$5:$BK$325,62,0)</f>
        <v>54.77</v>
      </c>
      <c r="K275" s="18" t="str">
        <f t="shared" si="5"/>
        <v>no aplica</v>
      </c>
    </row>
    <row r="276" spans="1:11">
      <c r="A276" s="39">
        <v>271</v>
      </c>
      <c r="B276" s="41" t="s">
        <v>366</v>
      </c>
      <c r="C276" s="41" t="s">
        <v>337</v>
      </c>
      <c r="D276" s="41" t="s">
        <v>338</v>
      </c>
      <c r="E276" s="41" t="s">
        <v>367</v>
      </c>
      <c r="F276" s="41" t="s">
        <v>368</v>
      </c>
      <c r="G276" s="39">
        <v>6</v>
      </c>
      <c r="H276" s="41" t="s">
        <v>21</v>
      </c>
      <c r="I276" s="41" t="s">
        <v>1079</v>
      </c>
      <c r="J276" s="109">
        <f>VLOOKUP(F276,'CARGOS SETIEMBRE 2018'!$B$5:$BK$325,62,0)</f>
        <v>70.760000000000005</v>
      </c>
      <c r="K276" s="18" t="str">
        <f t="shared" si="5"/>
        <v>aplica</v>
      </c>
    </row>
    <row r="277" spans="1:11">
      <c r="A277" s="39">
        <v>272</v>
      </c>
      <c r="B277" s="41" t="s">
        <v>369</v>
      </c>
      <c r="C277" s="41" t="s">
        <v>337</v>
      </c>
      <c r="D277" s="41" t="s">
        <v>338</v>
      </c>
      <c r="E277" s="41" t="s">
        <v>370</v>
      </c>
      <c r="F277" s="41" t="s">
        <v>371</v>
      </c>
      <c r="G277" s="39">
        <v>5</v>
      </c>
      <c r="H277" s="41" t="s">
        <v>21</v>
      </c>
      <c r="I277" s="41" t="s">
        <v>1079</v>
      </c>
      <c r="J277" s="109">
        <f>VLOOKUP(F277,'CARGOS SETIEMBRE 2018'!$B$5:$BK$325,62,0)</f>
        <v>71.36</v>
      </c>
      <c r="K277" s="18" t="str">
        <f t="shared" si="5"/>
        <v>aplica</v>
      </c>
    </row>
    <row r="278" spans="1:11">
      <c r="A278" s="39">
        <v>273</v>
      </c>
      <c r="B278" s="41" t="s">
        <v>1039</v>
      </c>
      <c r="C278" s="41" t="s">
        <v>337</v>
      </c>
      <c r="D278" s="41" t="s">
        <v>338</v>
      </c>
      <c r="E278" s="41" t="s">
        <v>1040</v>
      </c>
      <c r="F278" s="41" t="s">
        <v>1041</v>
      </c>
      <c r="G278" s="39" t="s">
        <v>30</v>
      </c>
      <c r="H278" s="41" t="s">
        <v>21</v>
      </c>
      <c r="I278" s="41" t="s">
        <v>1079</v>
      </c>
      <c r="J278" s="109">
        <f>VLOOKUP(F278,'CARGOS SETIEMBRE 2018'!$B$5:$BK$325,62,0)</f>
        <v>82.57</v>
      </c>
      <c r="K278" s="18" t="str">
        <f t="shared" si="5"/>
        <v>aplica</v>
      </c>
    </row>
    <row r="279" spans="1:11">
      <c r="A279" s="39">
        <v>274</v>
      </c>
      <c r="B279" s="41" t="s">
        <v>372</v>
      </c>
      <c r="C279" s="41" t="s">
        <v>337</v>
      </c>
      <c r="D279" s="41" t="s">
        <v>338</v>
      </c>
      <c r="E279" s="41" t="s">
        <v>373</v>
      </c>
      <c r="F279" s="41" t="s">
        <v>374</v>
      </c>
      <c r="G279" s="39" t="s">
        <v>30</v>
      </c>
      <c r="H279" s="41" t="s">
        <v>21</v>
      </c>
      <c r="I279" s="41" t="s">
        <v>1079</v>
      </c>
      <c r="J279" s="109">
        <f>VLOOKUP(F279,'CARGOS SETIEMBRE 2018'!$B$5:$BK$325,62,0)</f>
        <v>82.84</v>
      </c>
      <c r="K279" s="18" t="str">
        <f t="shared" si="5"/>
        <v>aplica</v>
      </c>
    </row>
    <row r="280" spans="1:11">
      <c r="A280" s="39">
        <v>275</v>
      </c>
      <c r="B280" s="41" t="s">
        <v>375</v>
      </c>
      <c r="C280" s="41" t="s">
        <v>337</v>
      </c>
      <c r="D280" s="41" t="s">
        <v>338</v>
      </c>
      <c r="E280" s="41" t="s">
        <v>1354</v>
      </c>
      <c r="F280" s="41" t="s">
        <v>374</v>
      </c>
      <c r="G280" s="39" t="s">
        <v>30</v>
      </c>
      <c r="H280" s="41" t="s">
        <v>21</v>
      </c>
      <c r="I280" s="41" t="s">
        <v>1079</v>
      </c>
      <c r="J280" s="109">
        <f>VLOOKUP(F280,'CARGOS SETIEMBRE 2018'!$B$5:$BK$325,62,0)</f>
        <v>82.84</v>
      </c>
      <c r="K280" s="18" t="str">
        <f t="shared" si="5"/>
        <v>aplica</v>
      </c>
    </row>
    <row r="281" spans="1:11">
      <c r="A281" s="39">
        <v>276</v>
      </c>
      <c r="B281" s="41" t="s">
        <v>377</v>
      </c>
      <c r="C281" s="41" t="s">
        <v>337</v>
      </c>
      <c r="D281" s="41" t="s">
        <v>338</v>
      </c>
      <c r="E281" s="41" t="s">
        <v>1355</v>
      </c>
      <c r="F281" s="41" t="s">
        <v>379</v>
      </c>
      <c r="G281" s="39" t="s">
        <v>30</v>
      </c>
      <c r="H281" s="41" t="s">
        <v>21</v>
      </c>
      <c r="I281" s="41" t="s">
        <v>1079</v>
      </c>
      <c r="J281" s="109">
        <f>VLOOKUP(F281,'CARGOS SETIEMBRE 2018'!$B$5:$BK$325,62,0)</f>
        <v>82.33</v>
      </c>
      <c r="K281" s="18" t="str">
        <f t="shared" si="5"/>
        <v>aplica</v>
      </c>
    </row>
    <row r="282" spans="1:11">
      <c r="A282" s="39">
        <v>277</v>
      </c>
      <c r="B282" s="41" t="s">
        <v>380</v>
      </c>
      <c r="C282" s="41" t="s">
        <v>337</v>
      </c>
      <c r="D282" s="41" t="s">
        <v>338</v>
      </c>
      <c r="E282" s="41" t="s">
        <v>1156</v>
      </c>
      <c r="F282" s="41" t="s">
        <v>382</v>
      </c>
      <c r="G282" s="39" t="s">
        <v>30</v>
      </c>
      <c r="H282" s="41" t="s">
        <v>21</v>
      </c>
      <c r="I282" s="41" t="s">
        <v>1079</v>
      </c>
      <c r="J282" s="109">
        <f>VLOOKUP(F282,'CARGOS SETIEMBRE 2018'!$B$5:$BK$325,62,0)</f>
        <v>84.83</v>
      </c>
      <c r="K282" s="18" t="str">
        <f t="shared" si="5"/>
        <v>aplica</v>
      </c>
    </row>
    <row r="283" spans="1:11">
      <c r="A283" s="39">
        <v>278</v>
      </c>
      <c r="B283" s="41" t="s">
        <v>383</v>
      </c>
      <c r="C283" s="41" t="s">
        <v>337</v>
      </c>
      <c r="D283" s="41" t="s">
        <v>338</v>
      </c>
      <c r="E283" s="41" t="s">
        <v>1356</v>
      </c>
      <c r="F283" s="41" t="s">
        <v>379</v>
      </c>
      <c r="G283" s="39" t="s">
        <v>30</v>
      </c>
      <c r="H283" s="41" t="s">
        <v>21</v>
      </c>
      <c r="I283" s="41" t="s">
        <v>1079</v>
      </c>
      <c r="J283" s="109">
        <f>VLOOKUP(F283,'CARGOS SETIEMBRE 2018'!$B$5:$BK$325,62,0)</f>
        <v>82.33</v>
      </c>
      <c r="K283" s="18" t="str">
        <f t="shared" si="5"/>
        <v>aplica</v>
      </c>
    </row>
    <row r="284" spans="1:11">
      <c r="A284" s="39">
        <v>279</v>
      </c>
      <c r="B284" s="41" t="s">
        <v>385</v>
      </c>
      <c r="C284" s="41" t="s">
        <v>337</v>
      </c>
      <c r="D284" s="41" t="s">
        <v>338</v>
      </c>
      <c r="E284" s="41" t="s">
        <v>1357</v>
      </c>
      <c r="F284" s="41" t="s">
        <v>379</v>
      </c>
      <c r="G284" s="39" t="s">
        <v>30</v>
      </c>
      <c r="H284" s="41" t="s">
        <v>21</v>
      </c>
      <c r="I284" s="41" t="s">
        <v>1079</v>
      </c>
      <c r="J284" s="109">
        <f>VLOOKUP(F284,'CARGOS SETIEMBRE 2018'!$B$5:$BK$325,62,0)</f>
        <v>82.33</v>
      </c>
      <c r="K284" s="18" t="str">
        <f t="shared" si="5"/>
        <v>aplica</v>
      </c>
    </row>
    <row r="285" spans="1:11">
      <c r="A285" s="39">
        <v>280</v>
      </c>
      <c r="B285" s="41" t="s">
        <v>748</v>
      </c>
      <c r="C285" s="41" t="s">
        <v>746</v>
      </c>
      <c r="D285" s="41" t="s">
        <v>747</v>
      </c>
      <c r="E285" s="41" t="s">
        <v>1416</v>
      </c>
      <c r="F285" s="41" t="s">
        <v>750</v>
      </c>
      <c r="G285" s="39">
        <v>3</v>
      </c>
      <c r="H285" s="41" t="s">
        <v>1073</v>
      </c>
      <c r="I285" s="41" t="s">
        <v>1079</v>
      </c>
      <c r="J285" s="109">
        <f>VLOOKUP(F285,'CARGOS SETIEMBRE 2018'!$B$5:$BK$325,62,0)</f>
        <v>57.83</v>
      </c>
      <c r="K285" s="18" t="str">
        <f t="shared" si="5"/>
        <v>no aplica</v>
      </c>
    </row>
    <row r="286" spans="1:11">
      <c r="A286" s="39">
        <v>281</v>
      </c>
      <c r="B286" s="41" t="s">
        <v>751</v>
      </c>
      <c r="C286" s="41" t="s">
        <v>746</v>
      </c>
      <c r="D286" s="41" t="s">
        <v>747</v>
      </c>
      <c r="E286" s="41" t="s">
        <v>752</v>
      </c>
      <c r="F286" s="41" t="s">
        <v>753</v>
      </c>
      <c r="G286" s="39">
        <v>3</v>
      </c>
      <c r="H286" s="41" t="s">
        <v>1073</v>
      </c>
      <c r="I286" s="41" t="s">
        <v>1079</v>
      </c>
      <c r="J286" s="109">
        <f>VLOOKUP(F286,'CARGOS SETIEMBRE 2018'!$B$5:$BK$325,62,0)</f>
        <v>57.74</v>
      </c>
      <c r="K286" s="18" t="str">
        <f t="shared" si="5"/>
        <v>no aplica</v>
      </c>
    </row>
    <row r="287" spans="1:11">
      <c r="A287" s="39">
        <v>282</v>
      </c>
      <c r="B287" s="41" t="s">
        <v>754</v>
      </c>
      <c r="C287" s="41" t="s">
        <v>746</v>
      </c>
      <c r="D287" s="41" t="s">
        <v>747</v>
      </c>
      <c r="E287" s="41" t="s">
        <v>755</v>
      </c>
      <c r="F287" s="41" t="s">
        <v>756</v>
      </c>
      <c r="G287" s="39">
        <v>2</v>
      </c>
      <c r="H287" s="41" t="s">
        <v>1073</v>
      </c>
      <c r="I287" s="41" t="s">
        <v>1079</v>
      </c>
      <c r="J287" s="109">
        <f>VLOOKUP(F287,'CARGOS SETIEMBRE 2018'!$B$5:$BK$325,62,0)</f>
        <v>54.03</v>
      </c>
      <c r="K287" s="18" t="str">
        <f t="shared" si="5"/>
        <v>no aplica</v>
      </c>
    </row>
    <row r="288" spans="1:11">
      <c r="A288" s="39">
        <v>283</v>
      </c>
      <c r="B288" s="41" t="s">
        <v>757</v>
      </c>
      <c r="C288" s="41" t="s">
        <v>746</v>
      </c>
      <c r="D288" s="41" t="s">
        <v>747</v>
      </c>
      <c r="E288" s="41" t="s">
        <v>758</v>
      </c>
      <c r="F288" s="41" t="s">
        <v>759</v>
      </c>
      <c r="G288" s="39">
        <v>3</v>
      </c>
      <c r="H288" s="41" t="s">
        <v>1073</v>
      </c>
      <c r="I288" s="41" t="s">
        <v>1079</v>
      </c>
      <c r="J288" s="109">
        <f>VLOOKUP(F288,'CARGOS SETIEMBRE 2018'!$B$5:$BK$325,62,0)</f>
        <v>58.96</v>
      </c>
      <c r="K288" s="18" t="str">
        <f t="shared" si="5"/>
        <v>aplica</v>
      </c>
    </row>
    <row r="289" spans="1:11">
      <c r="A289" s="39">
        <v>284</v>
      </c>
      <c r="B289" s="41" t="s">
        <v>760</v>
      </c>
      <c r="C289" s="41" t="s">
        <v>746</v>
      </c>
      <c r="D289" s="41" t="s">
        <v>747</v>
      </c>
      <c r="E289" s="41" t="s">
        <v>761</v>
      </c>
      <c r="F289" s="41" t="s">
        <v>762</v>
      </c>
      <c r="G289" s="39">
        <v>4</v>
      </c>
      <c r="H289" s="41" t="s">
        <v>21</v>
      </c>
      <c r="I289" s="41" t="s">
        <v>1079</v>
      </c>
      <c r="J289" s="109">
        <f>VLOOKUP(F289,'CARGOS SETIEMBRE 2018'!$B$5:$BK$325,62,0)</f>
        <v>63.85</v>
      </c>
      <c r="K289" s="18" t="str">
        <f t="shared" si="5"/>
        <v>aplica</v>
      </c>
    </row>
    <row r="290" spans="1:11">
      <c r="A290" s="39">
        <v>285</v>
      </c>
      <c r="B290" s="41" t="s">
        <v>763</v>
      </c>
      <c r="C290" s="41" t="s">
        <v>746</v>
      </c>
      <c r="D290" s="41" t="s">
        <v>747</v>
      </c>
      <c r="E290" s="41" t="s">
        <v>1414</v>
      </c>
      <c r="F290" s="41" t="s">
        <v>765</v>
      </c>
      <c r="G290" s="39">
        <v>5</v>
      </c>
      <c r="H290" s="41" t="s">
        <v>21</v>
      </c>
      <c r="I290" s="41" t="s">
        <v>1079</v>
      </c>
      <c r="J290" s="109">
        <f>VLOOKUP(F290,'CARGOS SETIEMBRE 2018'!$B$5:$BK$325,62,0)</f>
        <v>71.790000000000006</v>
      </c>
      <c r="K290" s="18" t="str">
        <f t="shared" si="5"/>
        <v>aplica</v>
      </c>
    </row>
    <row r="291" spans="1:11">
      <c r="A291" s="39">
        <v>286</v>
      </c>
      <c r="B291" s="41" t="s">
        <v>766</v>
      </c>
      <c r="C291" s="41" t="s">
        <v>746</v>
      </c>
      <c r="D291" s="41" t="s">
        <v>747</v>
      </c>
      <c r="E291" s="41" t="s">
        <v>767</v>
      </c>
      <c r="F291" s="41" t="s">
        <v>768</v>
      </c>
      <c r="G291" s="39">
        <v>4</v>
      </c>
      <c r="H291" s="41" t="s">
        <v>21</v>
      </c>
      <c r="I291" s="41" t="s">
        <v>1079</v>
      </c>
      <c r="J291" s="109">
        <f>VLOOKUP(F291,'CARGOS SETIEMBRE 2018'!$B$5:$BK$325,62,0)</f>
        <v>64.5</v>
      </c>
      <c r="K291" s="18" t="str">
        <f t="shared" si="5"/>
        <v>aplica</v>
      </c>
    </row>
    <row r="292" spans="1:11">
      <c r="A292" s="39">
        <v>287</v>
      </c>
      <c r="B292" s="41" t="s">
        <v>769</v>
      </c>
      <c r="C292" s="41" t="s">
        <v>746</v>
      </c>
      <c r="D292" s="41" t="s">
        <v>747</v>
      </c>
      <c r="E292" s="41" t="s">
        <v>1415</v>
      </c>
      <c r="F292" s="41" t="s">
        <v>771</v>
      </c>
      <c r="G292" s="39">
        <v>5</v>
      </c>
      <c r="H292" s="41" t="s">
        <v>21</v>
      </c>
      <c r="I292" s="41" t="s">
        <v>1079</v>
      </c>
      <c r="J292" s="109">
        <f>VLOOKUP(F292,'CARGOS SETIEMBRE 2018'!$B$5:$BK$325,62,0)</f>
        <v>71.38</v>
      </c>
      <c r="K292" s="18" t="str">
        <f t="shared" si="5"/>
        <v>aplica</v>
      </c>
    </row>
    <row r="293" spans="1:11">
      <c r="A293" s="39">
        <v>288</v>
      </c>
      <c r="B293" s="41" t="s">
        <v>772</v>
      </c>
      <c r="C293" s="41" t="s">
        <v>746</v>
      </c>
      <c r="D293" s="41" t="s">
        <v>747</v>
      </c>
      <c r="E293" s="41" t="s">
        <v>773</v>
      </c>
      <c r="F293" s="41" t="s">
        <v>774</v>
      </c>
      <c r="G293" s="39">
        <v>5</v>
      </c>
      <c r="H293" s="41" t="s">
        <v>21</v>
      </c>
      <c r="I293" s="41" t="s">
        <v>1079</v>
      </c>
      <c r="J293" s="109">
        <f>VLOOKUP(F293,'CARGOS SETIEMBRE 2018'!$B$5:$BK$325,62,0)</f>
        <v>70.7</v>
      </c>
      <c r="K293" s="18" t="str">
        <f t="shared" si="5"/>
        <v>aplica</v>
      </c>
    </row>
    <row r="294" spans="1:11">
      <c r="A294" s="39">
        <v>289</v>
      </c>
      <c r="B294" s="41" t="s">
        <v>1326</v>
      </c>
      <c r="C294" s="41" t="s">
        <v>746</v>
      </c>
      <c r="D294" s="41" t="s">
        <v>747</v>
      </c>
      <c r="E294" s="41" t="s">
        <v>1327</v>
      </c>
      <c r="F294" s="41" t="s">
        <v>1297</v>
      </c>
      <c r="G294" s="39" t="s">
        <v>30</v>
      </c>
      <c r="H294" s="41" t="s">
        <v>21</v>
      </c>
      <c r="I294" s="41" t="s">
        <v>1079</v>
      </c>
      <c r="J294" s="109">
        <f>VLOOKUP(F294,'CARGOS SETIEMBRE 2018'!$B$5:$BK$325,62,0)</f>
        <v>83.08</v>
      </c>
      <c r="K294" s="18" t="str">
        <f t="shared" si="5"/>
        <v>aplica</v>
      </c>
    </row>
    <row r="295" spans="1:11">
      <c r="A295" s="39">
        <v>290</v>
      </c>
      <c r="B295" s="41" t="s">
        <v>1311</v>
      </c>
      <c r="C295" s="41" t="s">
        <v>746</v>
      </c>
      <c r="D295" s="41" t="s">
        <v>747</v>
      </c>
      <c r="E295" s="41" t="s">
        <v>1334</v>
      </c>
      <c r="F295" s="41" t="s">
        <v>1298</v>
      </c>
      <c r="G295" s="39" t="s">
        <v>30</v>
      </c>
      <c r="H295" s="41" t="s">
        <v>21</v>
      </c>
      <c r="I295" s="41" t="s">
        <v>1079</v>
      </c>
      <c r="J295" s="109">
        <f>VLOOKUP(F295,'CARGOS SETIEMBRE 2018'!$B$5:$BK$325,62,0)</f>
        <v>81.72</v>
      </c>
      <c r="K295" s="18" t="str">
        <f t="shared" si="5"/>
        <v>aplica</v>
      </c>
    </row>
    <row r="296" spans="1:11">
      <c r="A296" s="39">
        <v>291</v>
      </c>
      <c r="B296" s="41" t="s">
        <v>958</v>
      </c>
      <c r="C296" s="41" t="s">
        <v>956</v>
      </c>
      <c r="D296" s="41" t="s">
        <v>957</v>
      </c>
      <c r="E296" s="41" t="s">
        <v>959</v>
      </c>
      <c r="F296" s="41" t="s">
        <v>960</v>
      </c>
      <c r="G296" s="39">
        <v>3</v>
      </c>
      <c r="H296" s="41" t="s">
        <v>1073</v>
      </c>
      <c r="I296" s="41" t="s">
        <v>1079</v>
      </c>
      <c r="J296" s="109">
        <f>VLOOKUP(F296,'CARGOS SETIEMBRE 2018'!$B$5:$BK$325,62,0)</f>
        <v>64.16</v>
      </c>
      <c r="K296" s="18" t="str">
        <f t="shared" si="5"/>
        <v>aplica</v>
      </c>
    </row>
    <row r="297" spans="1:11">
      <c r="A297" s="39">
        <v>292</v>
      </c>
      <c r="B297" s="41" t="s">
        <v>963</v>
      </c>
      <c r="C297" s="41" t="s">
        <v>961</v>
      </c>
      <c r="D297" s="41" t="s">
        <v>962</v>
      </c>
      <c r="E297" s="41" t="s">
        <v>964</v>
      </c>
      <c r="F297" s="41" t="s">
        <v>965</v>
      </c>
      <c r="G297" s="39">
        <v>3</v>
      </c>
      <c r="H297" s="41" t="s">
        <v>1073</v>
      </c>
      <c r="I297" s="41" t="s">
        <v>1079</v>
      </c>
      <c r="J297" s="109">
        <f>VLOOKUP(F297,'CARGOS SETIEMBRE 2018'!$B$5:$BK$325,62,0)</f>
        <v>69.37</v>
      </c>
      <c r="K297" s="18" t="str">
        <f t="shared" si="5"/>
        <v>aplica</v>
      </c>
    </row>
    <row r="298" spans="1:11">
      <c r="A298" s="39">
        <v>293</v>
      </c>
      <c r="B298" s="41" t="s">
        <v>977</v>
      </c>
      <c r="C298" s="41" t="s">
        <v>975</v>
      </c>
      <c r="D298" s="41" t="s">
        <v>976</v>
      </c>
      <c r="E298" s="41" t="s">
        <v>976</v>
      </c>
      <c r="F298" s="41" t="s">
        <v>979</v>
      </c>
      <c r="G298" s="39" t="s">
        <v>30</v>
      </c>
      <c r="H298" s="41" t="s">
        <v>21</v>
      </c>
      <c r="I298" s="41" t="s">
        <v>1079</v>
      </c>
      <c r="J298" s="109">
        <f>VLOOKUP(F298,'CARGOS SETIEMBRE 2018'!$B$5:$BK$325,62,0)</f>
        <v>177.03</v>
      </c>
      <c r="K298" s="18" t="str">
        <f t="shared" si="5"/>
        <v>aplica</v>
      </c>
    </row>
    <row r="299" spans="1:11">
      <c r="A299" s="39">
        <v>294</v>
      </c>
      <c r="B299" s="41" t="s">
        <v>389</v>
      </c>
      <c r="C299" s="41" t="s">
        <v>387</v>
      </c>
      <c r="D299" s="41" t="s">
        <v>388</v>
      </c>
      <c r="E299" s="41" t="s">
        <v>390</v>
      </c>
      <c r="F299" s="41" t="s">
        <v>391</v>
      </c>
      <c r="G299" s="39">
        <v>2</v>
      </c>
      <c r="H299" s="41" t="s">
        <v>1073</v>
      </c>
      <c r="I299" s="41" t="s">
        <v>1079</v>
      </c>
      <c r="J299" s="109">
        <f>VLOOKUP(F299,'CARGOS SETIEMBRE 2018'!$B$5:$BK$325,62,0)</f>
        <v>54.87</v>
      </c>
      <c r="K299" s="18" t="str">
        <f t="shared" si="5"/>
        <v>no aplica</v>
      </c>
    </row>
    <row r="300" spans="1:11">
      <c r="A300" s="39">
        <v>295</v>
      </c>
      <c r="B300" s="41" t="s">
        <v>392</v>
      </c>
      <c r="C300" s="41" t="s">
        <v>387</v>
      </c>
      <c r="D300" s="41" t="s">
        <v>388</v>
      </c>
      <c r="E300" s="41" t="s">
        <v>393</v>
      </c>
      <c r="F300" s="41" t="s">
        <v>394</v>
      </c>
      <c r="G300" s="39">
        <v>2</v>
      </c>
      <c r="H300" s="41" t="s">
        <v>1073</v>
      </c>
      <c r="I300" s="41" t="s">
        <v>1079</v>
      </c>
      <c r="J300" s="109">
        <f>VLOOKUP(F300,'CARGOS SETIEMBRE 2018'!$B$5:$BK$325,62,0)</f>
        <v>55.03</v>
      </c>
      <c r="K300" s="18" t="str">
        <f t="shared" si="5"/>
        <v>no aplica</v>
      </c>
    </row>
    <row r="301" spans="1:11">
      <c r="A301" s="39">
        <v>296</v>
      </c>
      <c r="B301" s="41" t="s">
        <v>395</v>
      </c>
      <c r="C301" s="41" t="s">
        <v>387</v>
      </c>
      <c r="D301" s="41" t="s">
        <v>388</v>
      </c>
      <c r="E301" s="41" t="s">
        <v>396</v>
      </c>
      <c r="F301" s="41" t="s">
        <v>397</v>
      </c>
      <c r="G301" s="39">
        <v>2</v>
      </c>
      <c r="H301" s="41" t="s">
        <v>1073</v>
      </c>
      <c r="I301" s="41" t="s">
        <v>1079</v>
      </c>
      <c r="J301" s="109">
        <f>VLOOKUP(F301,'CARGOS SETIEMBRE 2018'!$B$5:$BK$325,62,0)</f>
        <v>54.87</v>
      </c>
      <c r="K301" s="18" t="str">
        <f t="shared" si="5"/>
        <v>no aplica</v>
      </c>
    </row>
    <row r="302" spans="1:11">
      <c r="A302" s="39">
        <v>297</v>
      </c>
      <c r="B302" s="41" t="s">
        <v>398</v>
      </c>
      <c r="C302" s="41" t="s">
        <v>387</v>
      </c>
      <c r="D302" s="41" t="s">
        <v>388</v>
      </c>
      <c r="E302" s="41" t="s">
        <v>399</v>
      </c>
      <c r="F302" s="41" t="s">
        <v>400</v>
      </c>
      <c r="G302" s="39">
        <v>2</v>
      </c>
      <c r="H302" s="41" t="s">
        <v>1073</v>
      </c>
      <c r="I302" s="41" t="s">
        <v>1079</v>
      </c>
      <c r="J302" s="109">
        <f>VLOOKUP(F302,'CARGOS SETIEMBRE 2018'!$B$5:$BK$325,62,0)</f>
        <v>58.89</v>
      </c>
      <c r="K302" s="18" t="str">
        <f t="shared" si="5"/>
        <v>aplica</v>
      </c>
    </row>
    <row r="303" spans="1:11">
      <c r="A303" s="39">
        <v>298</v>
      </c>
      <c r="B303" s="41" t="s">
        <v>401</v>
      </c>
      <c r="C303" s="41" t="s">
        <v>387</v>
      </c>
      <c r="D303" s="41" t="s">
        <v>388</v>
      </c>
      <c r="E303" s="41" t="s">
        <v>402</v>
      </c>
      <c r="F303" s="41" t="s">
        <v>403</v>
      </c>
      <c r="G303" s="39">
        <v>2</v>
      </c>
      <c r="H303" s="41" t="s">
        <v>1073</v>
      </c>
      <c r="I303" s="41" t="s">
        <v>1079</v>
      </c>
      <c r="J303" s="109">
        <f>VLOOKUP(F303,'CARGOS SETIEMBRE 2018'!$B$5:$BK$325,62,0)</f>
        <v>55.1</v>
      </c>
      <c r="K303" s="18" t="str">
        <f t="shared" si="5"/>
        <v>no aplica</v>
      </c>
    </row>
    <row r="304" spans="1:11">
      <c r="A304" s="39">
        <v>299</v>
      </c>
      <c r="B304" s="41" t="s">
        <v>404</v>
      </c>
      <c r="C304" s="41" t="s">
        <v>387</v>
      </c>
      <c r="D304" s="41" t="s">
        <v>388</v>
      </c>
      <c r="E304" s="41" t="s">
        <v>405</v>
      </c>
      <c r="F304" s="41" t="s">
        <v>406</v>
      </c>
      <c r="G304" s="39">
        <v>3</v>
      </c>
      <c r="H304" s="41" t="s">
        <v>1073</v>
      </c>
      <c r="I304" s="41" t="s">
        <v>1079</v>
      </c>
      <c r="J304" s="109">
        <f>VLOOKUP(F304,'CARGOS SETIEMBRE 2018'!$B$5:$BK$325,62,0)</f>
        <v>55.89</v>
      </c>
      <c r="K304" s="18" t="str">
        <f t="shared" si="5"/>
        <v>no aplica</v>
      </c>
    </row>
    <row r="305" spans="1:11">
      <c r="A305" s="39">
        <v>300</v>
      </c>
      <c r="B305" s="41" t="s">
        <v>407</v>
      </c>
      <c r="C305" s="41" t="s">
        <v>387</v>
      </c>
      <c r="D305" s="41" t="s">
        <v>388</v>
      </c>
      <c r="E305" s="41" t="s">
        <v>408</v>
      </c>
      <c r="F305" s="41" t="s">
        <v>409</v>
      </c>
      <c r="G305" s="39">
        <v>5</v>
      </c>
      <c r="H305" s="41" t="s">
        <v>21</v>
      </c>
      <c r="I305" s="41" t="s">
        <v>1079</v>
      </c>
      <c r="J305" s="109">
        <f>VLOOKUP(F305,'CARGOS SETIEMBRE 2018'!$B$5:$BK$325,62,0)</f>
        <v>72.83</v>
      </c>
      <c r="K305" s="18" t="str">
        <f t="shared" si="5"/>
        <v>aplica</v>
      </c>
    </row>
    <row r="306" spans="1:11">
      <c r="A306" s="39">
        <v>301</v>
      </c>
      <c r="B306" s="41" t="s">
        <v>410</v>
      </c>
      <c r="C306" s="41" t="s">
        <v>387</v>
      </c>
      <c r="D306" s="41" t="s">
        <v>388</v>
      </c>
      <c r="E306" s="41" t="s">
        <v>411</v>
      </c>
      <c r="F306" s="41" t="s">
        <v>412</v>
      </c>
      <c r="G306" s="39">
        <v>4</v>
      </c>
      <c r="H306" s="41" t="s">
        <v>21</v>
      </c>
      <c r="I306" s="41" t="s">
        <v>1079</v>
      </c>
      <c r="J306" s="109">
        <f>VLOOKUP(F306,'CARGOS SETIEMBRE 2018'!$B$5:$BK$325,62,0)</f>
        <v>64.98</v>
      </c>
      <c r="K306" s="18" t="str">
        <f t="shared" si="5"/>
        <v>aplica</v>
      </c>
    </row>
    <row r="307" spans="1:11">
      <c r="A307" s="39">
        <v>302</v>
      </c>
      <c r="B307" s="41" t="s">
        <v>413</v>
      </c>
      <c r="C307" s="41" t="s">
        <v>387</v>
      </c>
      <c r="D307" s="41" t="s">
        <v>388</v>
      </c>
      <c r="E307" s="41" t="s">
        <v>414</v>
      </c>
      <c r="F307" s="41" t="s">
        <v>415</v>
      </c>
      <c r="G307" s="39">
        <v>5</v>
      </c>
      <c r="H307" s="41" t="s">
        <v>21</v>
      </c>
      <c r="I307" s="41" t="s">
        <v>1079</v>
      </c>
      <c r="J307" s="109">
        <f>VLOOKUP(F307,'CARGOS SETIEMBRE 2018'!$B$5:$BK$325,62,0)</f>
        <v>72.83</v>
      </c>
      <c r="K307" s="18" t="str">
        <f t="shared" si="5"/>
        <v>aplica</v>
      </c>
    </row>
    <row r="308" spans="1:11">
      <c r="A308" s="39">
        <v>303</v>
      </c>
      <c r="B308" s="41" t="s">
        <v>416</v>
      </c>
      <c r="C308" s="41" t="s">
        <v>387</v>
      </c>
      <c r="D308" s="41" t="s">
        <v>388</v>
      </c>
      <c r="E308" s="41" t="s">
        <v>417</v>
      </c>
      <c r="F308" s="41" t="s">
        <v>418</v>
      </c>
      <c r="G308" s="39">
        <v>6</v>
      </c>
      <c r="H308" s="41" t="s">
        <v>21</v>
      </c>
      <c r="I308" s="41" t="s">
        <v>1079</v>
      </c>
      <c r="J308" s="109">
        <f>VLOOKUP(F308,'CARGOS SETIEMBRE 2018'!$B$5:$BK$325,62,0)</f>
        <v>72.48</v>
      </c>
      <c r="K308" s="18" t="str">
        <f t="shared" si="5"/>
        <v>aplica</v>
      </c>
    </row>
    <row r="309" spans="1:11">
      <c r="A309" s="39">
        <v>304</v>
      </c>
      <c r="B309" s="41" t="s">
        <v>419</v>
      </c>
      <c r="C309" s="41" t="s">
        <v>387</v>
      </c>
      <c r="D309" s="41" t="s">
        <v>388</v>
      </c>
      <c r="E309" s="41" t="s">
        <v>420</v>
      </c>
      <c r="F309" s="41" t="s">
        <v>421</v>
      </c>
      <c r="G309" s="39">
        <v>5</v>
      </c>
      <c r="H309" s="41" t="s">
        <v>21</v>
      </c>
      <c r="I309" s="41" t="s">
        <v>1079</v>
      </c>
      <c r="J309" s="109">
        <f>VLOOKUP(F309,'CARGOS SETIEMBRE 2018'!$B$5:$BK$325,62,0)</f>
        <v>73.13</v>
      </c>
      <c r="K309" s="18" t="str">
        <f t="shared" si="5"/>
        <v>aplica</v>
      </c>
    </row>
    <row r="310" spans="1:11">
      <c r="A310" s="39">
        <v>305</v>
      </c>
      <c r="B310" s="41" t="s">
        <v>422</v>
      </c>
      <c r="C310" s="41" t="s">
        <v>387</v>
      </c>
      <c r="D310" s="41" t="s">
        <v>388</v>
      </c>
      <c r="E310" s="41" t="s">
        <v>423</v>
      </c>
      <c r="F310" s="41" t="s">
        <v>424</v>
      </c>
      <c r="G310" s="39">
        <v>6</v>
      </c>
      <c r="H310" s="41" t="s">
        <v>21</v>
      </c>
      <c r="I310" s="41" t="s">
        <v>22</v>
      </c>
      <c r="J310" s="109">
        <f>VLOOKUP(F310,'CARGOS SETIEMBRE 2018'!$B$5:$BK$325,62,0)</f>
        <v>59.57</v>
      </c>
      <c r="K310" s="18" t="str">
        <f t="shared" si="5"/>
        <v>aplica</v>
      </c>
    </row>
    <row r="311" spans="1:11">
      <c r="A311" s="39">
        <v>306</v>
      </c>
      <c r="B311" s="41" t="s">
        <v>1328</v>
      </c>
      <c r="C311" s="41" t="s">
        <v>387</v>
      </c>
      <c r="D311" s="41" t="s">
        <v>388</v>
      </c>
      <c r="E311" s="41" t="s">
        <v>1329</v>
      </c>
      <c r="F311" s="41" t="s">
        <v>1290</v>
      </c>
      <c r="G311" s="39">
        <v>5</v>
      </c>
      <c r="H311" s="41" t="s">
        <v>21</v>
      </c>
      <c r="I311" s="41" t="s">
        <v>1079</v>
      </c>
      <c r="J311" s="109">
        <f>VLOOKUP(F311,'CARGOS SETIEMBRE 2018'!$B$5:$BK$325,62,0)</f>
        <v>73.34</v>
      </c>
      <c r="K311" s="18" t="str">
        <f t="shared" si="5"/>
        <v>aplica</v>
      </c>
    </row>
    <row r="312" spans="1:11">
      <c r="A312" s="39">
        <v>307</v>
      </c>
      <c r="B312" s="41" t="s">
        <v>425</v>
      </c>
      <c r="C312" s="41" t="s">
        <v>387</v>
      </c>
      <c r="D312" s="41" t="s">
        <v>388</v>
      </c>
      <c r="E312" s="41" t="s">
        <v>426</v>
      </c>
      <c r="F312" s="41" t="s">
        <v>427</v>
      </c>
      <c r="G312" s="39">
        <v>4</v>
      </c>
      <c r="H312" s="41" t="s">
        <v>21</v>
      </c>
      <c r="I312" s="41" t="s">
        <v>1079</v>
      </c>
      <c r="J312" s="109">
        <f>VLOOKUP(F312,'CARGOS SETIEMBRE 2018'!$B$5:$BK$325,62,0)</f>
        <v>65.3</v>
      </c>
      <c r="K312" s="18" t="str">
        <f t="shared" si="5"/>
        <v>aplica</v>
      </c>
    </row>
    <row r="313" spans="1:11">
      <c r="A313" s="39">
        <v>308</v>
      </c>
      <c r="B313" s="41" t="s">
        <v>428</v>
      </c>
      <c r="C313" s="41" t="s">
        <v>387</v>
      </c>
      <c r="D313" s="41" t="s">
        <v>388</v>
      </c>
      <c r="E313" s="41" t="s">
        <v>429</v>
      </c>
      <c r="F313" s="41" t="s">
        <v>430</v>
      </c>
      <c r="G313" s="39">
        <v>4</v>
      </c>
      <c r="H313" s="41" t="s">
        <v>21</v>
      </c>
      <c r="I313" s="41" t="s">
        <v>1079</v>
      </c>
      <c r="J313" s="109">
        <f>VLOOKUP(F313,'CARGOS SETIEMBRE 2018'!$B$5:$BK$325,62,0)</f>
        <v>64.98</v>
      </c>
      <c r="K313" s="18" t="str">
        <f t="shared" si="5"/>
        <v>aplica</v>
      </c>
    </row>
    <row r="314" spans="1:11">
      <c r="A314" s="39">
        <v>309</v>
      </c>
      <c r="B314" s="41" t="s">
        <v>431</v>
      </c>
      <c r="C314" s="41" t="s">
        <v>387</v>
      </c>
      <c r="D314" s="41" t="s">
        <v>388</v>
      </c>
      <c r="E314" s="41" t="s">
        <v>432</v>
      </c>
      <c r="F314" s="41" t="s">
        <v>433</v>
      </c>
      <c r="G314" s="39">
        <v>4</v>
      </c>
      <c r="H314" s="41" t="s">
        <v>21</v>
      </c>
      <c r="I314" s="41" t="s">
        <v>1079</v>
      </c>
      <c r="J314" s="109">
        <f>VLOOKUP(F314,'CARGOS SETIEMBRE 2018'!$B$5:$BK$325,62,0)</f>
        <v>65.56</v>
      </c>
      <c r="K314" s="18" t="str">
        <f t="shared" si="5"/>
        <v>aplica</v>
      </c>
    </row>
    <row r="315" spans="1:11">
      <c r="A315" s="39">
        <v>310</v>
      </c>
      <c r="B315" s="41" t="s">
        <v>434</v>
      </c>
      <c r="C315" s="41" t="s">
        <v>387</v>
      </c>
      <c r="D315" s="41" t="s">
        <v>388</v>
      </c>
      <c r="E315" s="41" t="s">
        <v>435</v>
      </c>
      <c r="F315" s="41" t="s">
        <v>436</v>
      </c>
      <c r="G315" s="39">
        <v>4</v>
      </c>
      <c r="H315" s="41" t="s">
        <v>21</v>
      </c>
      <c r="I315" s="41" t="s">
        <v>1079</v>
      </c>
      <c r="J315" s="109">
        <f>VLOOKUP(F315,'CARGOS SETIEMBRE 2018'!$B$5:$BK$325,62,0)</f>
        <v>65.489999999999995</v>
      </c>
      <c r="K315" s="18" t="str">
        <f t="shared" si="5"/>
        <v>aplica</v>
      </c>
    </row>
    <row r="316" spans="1:11">
      <c r="A316" s="39">
        <v>311</v>
      </c>
      <c r="B316" s="41" t="s">
        <v>437</v>
      </c>
      <c r="C316" s="41" t="s">
        <v>387</v>
      </c>
      <c r="D316" s="41" t="s">
        <v>388</v>
      </c>
      <c r="E316" s="41" t="s">
        <v>438</v>
      </c>
      <c r="F316" s="41" t="s">
        <v>439</v>
      </c>
      <c r="G316" s="39">
        <v>6</v>
      </c>
      <c r="H316" s="41" t="s">
        <v>21</v>
      </c>
      <c r="I316" s="41" t="s">
        <v>1079</v>
      </c>
      <c r="J316" s="109">
        <f>VLOOKUP(F316,'CARGOS SETIEMBRE 2018'!$B$5:$BK$325,62,0)</f>
        <v>72.78</v>
      </c>
      <c r="K316" s="18" t="str">
        <f t="shared" si="5"/>
        <v>aplica</v>
      </c>
    </row>
    <row r="317" spans="1:11">
      <c r="A317" s="39">
        <v>312</v>
      </c>
      <c r="B317" s="41" t="s">
        <v>440</v>
      </c>
      <c r="C317" s="41" t="s">
        <v>387</v>
      </c>
      <c r="D317" s="41" t="s">
        <v>388</v>
      </c>
      <c r="E317" s="41" t="s">
        <v>441</v>
      </c>
      <c r="F317" s="41" t="s">
        <v>442</v>
      </c>
      <c r="G317" s="39">
        <v>3</v>
      </c>
      <c r="H317" s="41" t="s">
        <v>1073</v>
      </c>
      <c r="I317" s="41" t="s">
        <v>1079</v>
      </c>
      <c r="J317" s="109">
        <f>VLOOKUP(F317,'CARGOS SETIEMBRE 2018'!$B$5:$BK$325,62,0)</f>
        <v>59.71</v>
      </c>
      <c r="K317" s="18" t="str">
        <f t="shared" si="5"/>
        <v>aplica</v>
      </c>
    </row>
    <row r="318" spans="1:11">
      <c r="A318" s="39">
        <v>313</v>
      </c>
      <c r="B318" s="41" t="s">
        <v>443</v>
      </c>
      <c r="C318" s="41" t="s">
        <v>387</v>
      </c>
      <c r="D318" s="41" t="s">
        <v>388</v>
      </c>
      <c r="E318" s="41" t="s">
        <v>444</v>
      </c>
      <c r="F318" s="41" t="s">
        <v>445</v>
      </c>
      <c r="G318" s="39">
        <v>3</v>
      </c>
      <c r="H318" s="41" t="s">
        <v>1073</v>
      </c>
      <c r="I318" s="41" t="s">
        <v>1079</v>
      </c>
      <c r="J318" s="109">
        <f>VLOOKUP(F318,'CARGOS SETIEMBRE 2018'!$B$5:$BK$325,62,0)</f>
        <v>59.48</v>
      </c>
      <c r="K318" s="18" t="str">
        <f t="shared" si="5"/>
        <v>aplica</v>
      </c>
    </row>
    <row r="319" spans="1:11">
      <c r="A319" s="39">
        <v>314</v>
      </c>
      <c r="B319" s="41" t="s">
        <v>446</v>
      </c>
      <c r="C319" s="41" t="s">
        <v>387</v>
      </c>
      <c r="D319" s="41" t="s">
        <v>388</v>
      </c>
      <c r="E319" s="41" t="s">
        <v>447</v>
      </c>
      <c r="F319" s="41" t="s">
        <v>448</v>
      </c>
      <c r="G319" s="39">
        <v>6</v>
      </c>
      <c r="H319" s="41" t="s">
        <v>21</v>
      </c>
      <c r="I319" s="41" t="s">
        <v>1079</v>
      </c>
      <c r="J319" s="109">
        <f>VLOOKUP(F319,'CARGOS SETIEMBRE 2018'!$B$5:$BK$325,62,0)</f>
        <v>72.78</v>
      </c>
      <c r="K319" s="18" t="str">
        <f t="shared" si="5"/>
        <v>aplica</v>
      </c>
    </row>
    <row r="320" spans="1:11">
      <c r="A320" s="39">
        <v>315</v>
      </c>
      <c r="B320" s="41" t="s">
        <v>449</v>
      </c>
      <c r="C320" s="41" t="s">
        <v>387</v>
      </c>
      <c r="D320" s="41" t="s">
        <v>388</v>
      </c>
      <c r="E320" s="41" t="s">
        <v>450</v>
      </c>
      <c r="F320" s="41" t="s">
        <v>451</v>
      </c>
      <c r="G320" s="39">
        <v>5</v>
      </c>
      <c r="H320" s="41" t="s">
        <v>21</v>
      </c>
      <c r="I320" s="41" t="s">
        <v>1079</v>
      </c>
      <c r="J320" s="109">
        <f>VLOOKUP(F320,'CARGOS SETIEMBRE 2018'!$B$5:$BK$325,62,0)</f>
        <v>73.34</v>
      </c>
      <c r="K320" s="18" t="str">
        <f t="shared" si="5"/>
        <v>aplica</v>
      </c>
    </row>
    <row r="321" spans="1:11">
      <c r="A321" s="39">
        <v>316</v>
      </c>
      <c r="B321" s="41" t="s">
        <v>452</v>
      </c>
      <c r="C321" s="41" t="s">
        <v>387</v>
      </c>
      <c r="D321" s="41" t="s">
        <v>388</v>
      </c>
      <c r="E321" s="41" t="s">
        <v>453</v>
      </c>
      <c r="F321" s="41" t="s">
        <v>454</v>
      </c>
      <c r="G321" s="39">
        <v>4</v>
      </c>
      <c r="H321" s="41" t="s">
        <v>21</v>
      </c>
      <c r="I321" s="41" t="s">
        <v>1079</v>
      </c>
      <c r="J321" s="109">
        <f>VLOOKUP(F321,'CARGOS SETIEMBRE 2018'!$B$5:$BK$325,62,0)</f>
        <v>65.3</v>
      </c>
      <c r="K321" s="18" t="str">
        <f t="shared" si="5"/>
        <v>aplica</v>
      </c>
    </row>
    <row r="322" spans="1:11">
      <c r="A322" s="39">
        <v>317</v>
      </c>
      <c r="B322" s="41" t="s">
        <v>455</v>
      </c>
      <c r="C322" s="41" t="s">
        <v>387</v>
      </c>
      <c r="D322" s="41" t="s">
        <v>388</v>
      </c>
      <c r="E322" s="41" t="s">
        <v>456</v>
      </c>
      <c r="F322" s="41" t="s">
        <v>457</v>
      </c>
      <c r="G322" s="39">
        <v>5</v>
      </c>
      <c r="H322" s="41" t="s">
        <v>21</v>
      </c>
      <c r="I322" s="41" t="s">
        <v>1079</v>
      </c>
      <c r="J322" s="109">
        <f>VLOOKUP(F322,'CARGOS SETIEMBRE 2018'!$B$5:$BK$325,62,0)</f>
        <v>73.14</v>
      </c>
      <c r="K322" s="18" t="str">
        <f t="shared" si="5"/>
        <v>aplica</v>
      </c>
    </row>
    <row r="323" spans="1:11">
      <c r="A323" s="39">
        <v>318</v>
      </c>
      <c r="B323" s="41" t="s">
        <v>458</v>
      </c>
      <c r="C323" s="41" t="s">
        <v>387</v>
      </c>
      <c r="D323" s="41" t="s">
        <v>388</v>
      </c>
      <c r="E323" s="41" t="s">
        <v>459</v>
      </c>
      <c r="F323" s="41" t="s">
        <v>460</v>
      </c>
      <c r="G323" s="39">
        <v>2</v>
      </c>
      <c r="H323" s="41" t="s">
        <v>1073</v>
      </c>
      <c r="I323" s="41" t="s">
        <v>1079</v>
      </c>
      <c r="J323" s="109">
        <f>VLOOKUP(F323,'CARGOS SETIEMBRE 2018'!$B$5:$BK$325,62,0)</f>
        <v>58.18</v>
      </c>
      <c r="K323" s="18" t="str">
        <f t="shared" si="5"/>
        <v>no aplica</v>
      </c>
    </row>
    <row r="324" spans="1:11">
      <c r="A324" s="39">
        <v>319</v>
      </c>
      <c r="B324" s="41" t="s">
        <v>461</v>
      </c>
      <c r="C324" s="41" t="s">
        <v>387</v>
      </c>
      <c r="D324" s="41" t="s">
        <v>388</v>
      </c>
      <c r="E324" s="41" t="s">
        <v>462</v>
      </c>
      <c r="F324" s="41" t="s">
        <v>463</v>
      </c>
      <c r="G324" s="39">
        <v>3</v>
      </c>
      <c r="H324" s="41" t="s">
        <v>1073</v>
      </c>
      <c r="I324" s="41" t="s">
        <v>1079</v>
      </c>
      <c r="J324" s="109">
        <f>VLOOKUP(F324,'CARGOS SETIEMBRE 2018'!$B$5:$BK$325,62,0)</f>
        <v>59.71</v>
      </c>
      <c r="K324" s="18" t="str">
        <f t="shared" si="5"/>
        <v>aplica</v>
      </c>
    </row>
    <row r="325" spans="1:11">
      <c r="A325" s="39">
        <v>320</v>
      </c>
      <c r="B325" s="41" t="s">
        <v>464</v>
      </c>
      <c r="C325" s="41" t="s">
        <v>387</v>
      </c>
      <c r="D325" s="41" t="s">
        <v>388</v>
      </c>
      <c r="E325" s="41" t="s">
        <v>465</v>
      </c>
      <c r="F325" s="41" t="s">
        <v>466</v>
      </c>
      <c r="G325" s="39">
        <v>4</v>
      </c>
      <c r="H325" s="41" t="s">
        <v>21</v>
      </c>
      <c r="I325" s="41" t="s">
        <v>1079</v>
      </c>
      <c r="J325" s="109">
        <f>VLOOKUP(F325,'CARGOS SETIEMBRE 2018'!$B$5:$BK$325,62,0)</f>
        <v>64.98</v>
      </c>
      <c r="K325" s="18" t="str">
        <f t="shared" si="5"/>
        <v>aplica</v>
      </c>
    </row>
    <row r="326" spans="1:11">
      <c r="A326" s="39">
        <v>321</v>
      </c>
      <c r="B326" s="41" t="s">
        <v>467</v>
      </c>
      <c r="C326" s="41" t="s">
        <v>387</v>
      </c>
      <c r="D326" s="41" t="s">
        <v>388</v>
      </c>
      <c r="E326" s="41" t="s">
        <v>468</v>
      </c>
      <c r="F326" s="41" t="s">
        <v>469</v>
      </c>
      <c r="G326" s="39">
        <v>4</v>
      </c>
      <c r="H326" s="41" t="s">
        <v>21</v>
      </c>
      <c r="I326" s="41" t="s">
        <v>1079</v>
      </c>
      <c r="J326" s="109">
        <f>VLOOKUP(F326,'CARGOS SETIEMBRE 2018'!$B$5:$BK$325,62,0)</f>
        <v>65.56</v>
      </c>
      <c r="K326" s="18" t="str">
        <f t="shared" si="5"/>
        <v>aplica</v>
      </c>
    </row>
    <row r="327" spans="1:11">
      <c r="A327" s="39">
        <v>322</v>
      </c>
      <c r="B327" s="41" t="s">
        <v>470</v>
      </c>
      <c r="C327" s="41" t="s">
        <v>387</v>
      </c>
      <c r="D327" s="41" t="s">
        <v>388</v>
      </c>
      <c r="E327" s="41" t="s">
        <v>471</v>
      </c>
      <c r="F327" s="41" t="s">
        <v>472</v>
      </c>
      <c r="G327" s="39">
        <v>3</v>
      </c>
      <c r="H327" s="41" t="s">
        <v>1073</v>
      </c>
      <c r="I327" s="41" t="s">
        <v>1079</v>
      </c>
      <c r="J327" s="109">
        <f>VLOOKUP(F327,'CARGOS SETIEMBRE 2018'!$B$5:$BK$325,62,0)</f>
        <v>59.48</v>
      </c>
      <c r="K327" s="18" t="str">
        <f t="shared" ref="K327:K369" si="6">IF(J327&gt;$K$5,"aplica","no aplica")</f>
        <v>aplica</v>
      </c>
    </row>
    <row r="328" spans="1:11">
      <c r="A328" s="39">
        <v>323</v>
      </c>
      <c r="B328" s="41" t="s">
        <v>473</v>
      </c>
      <c r="C328" s="41" t="s">
        <v>387</v>
      </c>
      <c r="D328" s="41" t="s">
        <v>388</v>
      </c>
      <c r="E328" s="41" t="s">
        <v>474</v>
      </c>
      <c r="F328" s="41" t="s">
        <v>475</v>
      </c>
      <c r="G328" s="39">
        <v>3</v>
      </c>
      <c r="H328" s="41" t="s">
        <v>1073</v>
      </c>
      <c r="I328" s="41" t="s">
        <v>1079</v>
      </c>
      <c r="J328" s="109">
        <f>VLOOKUP(F328,'CARGOS SETIEMBRE 2018'!$B$5:$BK$325,62,0)</f>
        <v>59.64</v>
      </c>
      <c r="K328" s="18" t="str">
        <f t="shared" si="6"/>
        <v>aplica</v>
      </c>
    </row>
    <row r="329" spans="1:11">
      <c r="A329" s="39">
        <v>324</v>
      </c>
      <c r="B329" s="41" t="s">
        <v>476</v>
      </c>
      <c r="C329" s="41" t="s">
        <v>387</v>
      </c>
      <c r="D329" s="41" t="s">
        <v>388</v>
      </c>
      <c r="E329" s="41" t="s">
        <v>477</v>
      </c>
      <c r="F329" s="41" t="s">
        <v>478</v>
      </c>
      <c r="G329" s="39">
        <v>6</v>
      </c>
      <c r="H329" s="41" t="s">
        <v>21</v>
      </c>
      <c r="I329" s="41" t="s">
        <v>1079</v>
      </c>
      <c r="J329" s="109">
        <f>VLOOKUP(F329,'CARGOS SETIEMBRE 2018'!$B$5:$BK$325,62,0)</f>
        <v>72.48</v>
      </c>
      <c r="K329" s="18" t="str">
        <f t="shared" si="6"/>
        <v>aplica</v>
      </c>
    </row>
    <row r="330" spans="1:11">
      <c r="A330" s="39">
        <v>325</v>
      </c>
      <c r="B330" s="41" t="s">
        <v>479</v>
      </c>
      <c r="C330" s="41" t="s">
        <v>387</v>
      </c>
      <c r="D330" s="41" t="s">
        <v>388</v>
      </c>
      <c r="E330" s="41" t="s">
        <v>480</v>
      </c>
      <c r="F330" s="41" t="s">
        <v>481</v>
      </c>
      <c r="G330" s="39">
        <v>2</v>
      </c>
      <c r="H330" s="41" t="s">
        <v>1073</v>
      </c>
      <c r="I330" s="41" t="s">
        <v>1079</v>
      </c>
      <c r="J330" s="109">
        <f>VLOOKUP(F330,'CARGOS SETIEMBRE 2018'!$B$5:$BK$325,62,0)</f>
        <v>58.03</v>
      </c>
      <c r="K330" s="18" t="str">
        <f t="shared" si="6"/>
        <v>no aplica</v>
      </c>
    </row>
    <row r="331" spans="1:11">
      <c r="A331" s="39">
        <v>326</v>
      </c>
      <c r="B331" s="41" t="s">
        <v>482</v>
      </c>
      <c r="C331" s="41" t="s">
        <v>387</v>
      </c>
      <c r="D331" s="41" t="s">
        <v>388</v>
      </c>
      <c r="E331" s="41" t="s">
        <v>483</v>
      </c>
      <c r="F331" s="41" t="s">
        <v>484</v>
      </c>
      <c r="G331" s="39">
        <v>2</v>
      </c>
      <c r="H331" s="41" t="s">
        <v>1073</v>
      </c>
      <c r="I331" s="41" t="s">
        <v>1079</v>
      </c>
      <c r="J331" s="109">
        <f>VLOOKUP(F331,'CARGOS SETIEMBRE 2018'!$B$5:$BK$325,62,0)</f>
        <v>58.18</v>
      </c>
      <c r="K331" s="18" t="str">
        <f t="shared" si="6"/>
        <v>no aplica</v>
      </c>
    </row>
    <row r="332" spans="1:11">
      <c r="A332" s="39">
        <v>327</v>
      </c>
      <c r="B332" s="41" t="s">
        <v>485</v>
      </c>
      <c r="C332" s="41" t="s">
        <v>387</v>
      </c>
      <c r="D332" s="41" t="s">
        <v>388</v>
      </c>
      <c r="E332" s="41" t="s">
        <v>486</v>
      </c>
      <c r="F332" s="41" t="s">
        <v>487</v>
      </c>
      <c r="G332" s="39">
        <v>2</v>
      </c>
      <c r="H332" s="41" t="s">
        <v>1073</v>
      </c>
      <c r="I332" s="41" t="s">
        <v>1079</v>
      </c>
      <c r="J332" s="109">
        <f>VLOOKUP(F332,'CARGOS SETIEMBRE 2018'!$B$5:$BK$325,62,0)</f>
        <v>55.1</v>
      </c>
      <c r="K332" s="18" t="str">
        <f t="shared" si="6"/>
        <v>no aplica</v>
      </c>
    </row>
    <row r="333" spans="1:11">
      <c r="A333" s="39">
        <v>328</v>
      </c>
      <c r="B333" s="41" t="s">
        <v>488</v>
      </c>
      <c r="C333" s="41" t="s">
        <v>387</v>
      </c>
      <c r="D333" s="41" t="s">
        <v>388</v>
      </c>
      <c r="E333" s="41" t="s">
        <v>489</v>
      </c>
      <c r="F333" s="41" t="s">
        <v>490</v>
      </c>
      <c r="G333" s="39">
        <v>4</v>
      </c>
      <c r="H333" s="41" t="s">
        <v>21</v>
      </c>
      <c r="I333" s="41" t="s">
        <v>1079</v>
      </c>
      <c r="J333" s="109">
        <f>VLOOKUP(F333,'CARGOS SETIEMBRE 2018'!$B$5:$BK$325,62,0)</f>
        <v>65.489999999999995</v>
      </c>
      <c r="K333" s="18" t="str">
        <f t="shared" si="6"/>
        <v>aplica</v>
      </c>
    </row>
    <row r="334" spans="1:11">
      <c r="A334" s="39">
        <v>329</v>
      </c>
      <c r="B334" s="41" t="s">
        <v>491</v>
      </c>
      <c r="C334" s="41" t="s">
        <v>387</v>
      </c>
      <c r="D334" s="41" t="s">
        <v>388</v>
      </c>
      <c r="E334" s="41" t="s">
        <v>492</v>
      </c>
      <c r="F334" s="41" t="s">
        <v>493</v>
      </c>
      <c r="G334" s="39">
        <v>3</v>
      </c>
      <c r="H334" s="41" t="s">
        <v>1073</v>
      </c>
      <c r="I334" s="41" t="s">
        <v>1079</v>
      </c>
      <c r="J334" s="109">
        <f>VLOOKUP(F334,'CARGOS SETIEMBRE 2018'!$B$5:$BK$325,62,0)</f>
        <v>59.71</v>
      </c>
      <c r="K334" s="18" t="str">
        <f t="shared" si="6"/>
        <v>aplica</v>
      </c>
    </row>
    <row r="335" spans="1:11">
      <c r="A335" s="39">
        <v>330</v>
      </c>
      <c r="B335" s="41" t="s">
        <v>494</v>
      </c>
      <c r="C335" s="41" t="s">
        <v>387</v>
      </c>
      <c r="D335" s="41" t="s">
        <v>388</v>
      </c>
      <c r="E335" s="41" t="s">
        <v>495</v>
      </c>
      <c r="F335" s="41" t="s">
        <v>496</v>
      </c>
      <c r="G335" s="39" t="s">
        <v>30</v>
      </c>
      <c r="H335" s="41" t="s">
        <v>21</v>
      </c>
      <c r="I335" s="41" t="s">
        <v>1079</v>
      </c>
      <c r="J335" s="109">
        <f>VLOOKUP(F335,'CARGOS SETIEMBRE 2018'!$B$5:$BK$325,62,0)</f>
        <v>85.16</v>
      </c>
      <c r="K335" s="18" t="str">
        <f t="shared" si="6"/>
        <v>aplica</v>
      </c>
    </row>
    <row r="336" spans="1:11">
      <c r="A336" s="39">
        <v>331</v>
      </c>
      <c r="B336" s="41" t="s">
        <v>497</v>
      </c>
      <c r="C336" s="41" t="s">
        <v>387</v>
      </c>
      <c r="D336" s="41" t="s">
        <v>388</v>
      </c>
      <c r="E336" s="41" t="s">
        <v>498</v>
      </c>
      <c r="F336" s="41" t="s">
        <v>499</v>
      </c>
      <c r="G336" s="39" t="s">
        <v>30</v>
      </c>
      <c r="H336" s="41" t="s">
        <v>21</v>
      </c>
      <c r="I336" s="41" t="s">
        <v>1079</v>
      </c>
      <c r="J336" s="109">
        <f>VLOOKUP(F336,'CARGOS SETIEMBRE 2018'!$B$5:$BK$325,62,0)</f>
        <v>84.58</v>
      </c>
      <c r="K336" s="18" t="str">
        <f t="shared" si="6"/>
        <v>aplica</v>
      </c>
    </row>
    <row r="337" spans="1:11">
      <c r="A337" s="39">
        <v>332</v>
      </c>
      <c r="B337" s="41" t="s">
        <v>1330</v>
      </c>
      <c r="C337" s="41" t="s">
        <v>387</v>
      </c>
      <c r="D337" s="41" t="s">
        <v>388</v>
      </c>
      <c r="E337" s="41" t="s">
        <v>1335</v>
      </c>
      <c r="F337" s="41" t="s">
        <v>1289</v>
      </c>
      <c r="G337" s="39" t="s">
        <v>30</v>
      </c>
      <c r="H337" s="41" t="s">
        <v>21</v>
      </c>
      <c r="I337" s="41" t="s">
        <v>1079</v>
      </c>
      <c r="J337" s="109">
        <f>VLOOKUP(F337,'CARGOS SETIEMBRE 2018'!$B$5:$BK$325,62,0)</f>
        <v>84.58</v>
      </c>
      <c r="K337" s="18" t="str">
        <f t="shared" si="6"/>
        <v>aplica</v>
      </c>
    </row>
    <row r="338" spans="1:11">
      <c r="A338" s="39">
        <v>333</v>
      </c>
      <c r="B338" s="41" t="s">
        <v>500</v>
      </c>
      <c r="C338" s="41" t="s">
        <v>387</v>
      </c>
      <c r="D338" s="41" t="s">
        <v>388</v>
      </c>
      <c r="E338" s="41" t="s">
        <v>1157</v>
      </c>
      <c r="F338" s="41" t="s">
        <v>382</v>
      </c>
      <c r="G338" s="39" t="s">
        <v>30</v>
      </c>
      <c r="H338" s="41" t="s">
        <v>21</v>
      </c>
      <c r="I338" s="41" t="s">
        <v>1079</v>
      </c>
      <c r="J338" s="109">
        <f>VLOOKUP(F338,'CARGOS SETIEMBRE 2018'!$B$5:$BK$325,62,0)</f>
        <v>84.83</v>
      </c>
      <c r="K338" s="18" t="str">
        <f t="shared" si="6"/>
        <v>aplica</v>
      </c>
    </row>
    <row r="339" spans="1:11">
      <c r="A339" s="39">
        <v>334</v>
      </c>
      <c r="B339" s="41" t="s">
        <v>502</v>
      </c>
      <c r="C339" s="41" t="s">
        <v>387</v>
      </c>
      <c r="D339" s="41" t="s">
        <v>388</v>
      </c>
      <c r="E339" s="41" t="s">
        <v>1158</v>
      </c>
      <c r="F339" s="41" t="s">
        <v>504</v>
      </c>
      <c r="G339" s="39" t="s">
        <v>30</v>
      </c>
      <c r="H339" s="41" t="s">
        <v>21</v>
      </c>
      <c r="I339" s="41" t="s">
        <v>1079</v>
      </c>
      <c r="J339" s="109">
        <f>VLOOKUP(F339,'CARGOS SETIEMBRE 2018'!$B$5:$BK$325,62,0)</f>
        <v>85.09</v>
      </c>
      <c r="K339" s="18" t="str">
        <f t="shared" si="6"/>
        <v>aplica</v>
      </c>
    </row>
    <row r="340" spans="1:11">
      <c r="A340" s="39">
        <v>335</v>
      </c>
      <c r="B340" s="41" t="s">
        <v>505</v>
      </c>
      <c r="C340" s="41" t="s">
        <v>387</v>
      </c>
      <c r="D340" s="41" t="s">
        <v>388</v>
      </c>
      <c r="E340" s="41" t="s">
        <v>1159</v>
      </c>
      <c r="F340" s="41" t="s">
        <v>507</v>
      </c>
      <c r="G340" s="39" t="s">
        <v>30</v>
      </c>
      <c r="H340" s="41" t="s">
        <v>21</v>
      </c>
      <c r="I340" s="41" t="s">
        <v>1079</v>
      </c>
      <c r="J340" s="109">
        <f>VLOOKUP(F340,'CARGOS SETIEMBRE 2018'!$B$5:$BK$325,62,0)</f>
        <v>85.72</v>
      </c>
      <c r="K340" s="18" t="str">
        <f t="shared" si="6"/>
        <v>aplica</v>
      </c>
    </row>
    <row r="341" spans="1:11">
      <c r="A341" s="39">
        <v>336</v>
      </c>
      <c r="B341" s="41" t="s">
        <v>508</v>
      </c>
      <c r="C341" s="41" t="s">
        <v>387</v>
      </c>
      <c r="D341" s="41" t="s">
        <v>388</v>
      </c>
      <c r="E341" s="41" t="s">
        <v>1358</v>
      </c>
      <c r="F341" s="41" t="s">
        <v>510</v>
      </c>
      <c r="G341" s="39" t="s">
        <v>30</v>
      </c>
      <c r="H341" s="41" t="s">
        <v>21</v>
      </c>
      <c r="I341" s="41" t="s">
        <v>1079</v>
      </c>
      <c r="J341" s="109">
        <f>VLOOKUP(F341,'CARGOS SETIEMBRE 2018'!$B$5:$BK$325,62,0)</f>
        <v>84.88</v>
      </c>
      <c r="K341" s="18" t="str">
        <f t="shared" si="6"/>
        <v>aplica</v>
      </c>
    </row>
    <row r="342" spans="1:11">
      <c r="A342" s="39">
        <v>337</v>
      </c>
      <c r="B342" s="41" t="s">
        <v>1331</v>
      </c>
      <c r="C342" s="41" t="s">
        <v>387</v>
      </c>
      <c r="D342" s="41" t="s">
        <v>388</v>
      </c>
      <c r="E342" s="41" t="s">
        <v>1332</v>
      </c>
      <c r="F342" s="41" t="s">
        <v>1296</v>
      </c>
      <c r="G342" s="39" t="s">
        <v>30</v>
      </c>
      <c r="H342" s="41" t="s">
        <v>21</v>
      </c>
      <c r="I342" s="41" t="s">
        <v>1079</v>
      </c>
      <c r="J342" s="109">
        <f>VLOOKUP(F342,'CARGOS SETIEMBRE 2018'!$B$5:$BK$325,62,0)</f>
        <v>84.83</v>
      </c>
      <c r="K342" s="18" t="str">
        <f t="shared" si="6"/>
        <v>aplica</v>
      </c>
    </row>
    <row r="343" spans="1:11">
      <c r="A343" s="39">
        <v>338</v>
      </c>
      <c r="B343" s="41" t="s">
        <v>982</v>
      </c>
      <c r="C343" s="41" t="s">
        <v>980</v>
      </c>
      <c r="D343" s="41" t="s">
        <v>981</v>
      </c>
      <c r="E343" s="41" t="s">
        <v>983</v>
      </c>
      <c r="F343" s="41" t="s">
        <v>984</v>
      </c>
      <c r="G343" s="39">
        <v>1</v>
      </c>
      <c r="H343" s="41" t="s">
        <v>1073</v>
      </c>
      <c r="I343" s="41" t="s">
        <v>1079</v>
      </c>
      <c r="J343" s="109">
        <f>VLOOKUP(F343,'CARGOS SETIEMBRE 2018'!$B$5:$BK$325,62,0)</f>
        <v>47.75</v>
      </c>
      <c r="K343" s="18" t="str">
        <f t="shared" si="6"/>
        <v>no aplica</v>
      </c>
    </row>
    <row r="344" spans="1:11">
      <c r="A344" s="39">
        <v>339</v>
      </c>
      <c r="B344" s="41" t="s">
        <v>1068</v>
      </c>
      <c r="C344" s="41" t="s">
        <v>980</v>
      </c>
      <c r="D344" s="41" t="s">
        <v>981</v>
      </c>
      <c r="E344" s="41" t="s">
        <v>148</v>
      </c>
      <c r="F344" s="41" t="s">
        <v>149</v>
      </c>
      <c r="G344" s="39">
        <v>2</v>
      </c>
      <c r="H344" s="41" t="s">
        <v>1073</v>
      </c>
      <c r="I344" s="41" t="s">
        <v>1079</v>
      </c>
      <c r="J344" s="109">
        <f>VLOOKUP(F344,'CARGOS SETIEMBRE 2018'!$B$5:$BK$325,62,0)</f>
        <v>53.05</v>
      </c>
      <c r="K344" s="18" t="str">
        <f t="shared" si="6"/>
        <v>no aplica</v>
      </c>
    </row>
    <row r="345" spans="1:11">
      <c r="A345" s="39">
        <v>340</v>
      </c>
      <c r="B345" s="41" t="s">
        <v>1069</v>
      </c>
      <c r="C345" s="41" t="s">
        <v>980</v>
      </c>
      <c r="D345" s="41" t="s">
        <v>981</v>
      </c>
      <c r="E345" s="41" t="s">
        <v>151</v>
      </c>
      <c r="F345" s="41" t="s">
        <v>153</v>
      </c>
      <c r="G345" s="39">
        <v>4</v>
      </c>
      <c r="H345" s="41" t="s">
        <v>21</v>
      </c>
      <c r="I345" s="41" t="s">
        <v>1079</v>
      </c>
      <c r="J345" s="109">
        <f>VLOOKUP(F345,'CARGOS SETIEMBRE 2018'!$B$5:$BK$325,62,0)</f>
        <v>59.91</v>
      </c>
      <c r="K345" s="18" t="str">
        <f t="shared" si="6"/>
        <v>aplica</v>
      </c>
    </row>
    <row r="346" spans="1:11">
      <c r="A346" s="39">
        <v>341</v>
      </c>
      <c r="B346" s="41" t="s">
        <v>987</v>
      </c>
      <c r="C346" s="41" t="s">
        <v>985</v>
      </c>
      <c r="D346" s="41" t="s">
        <v>986</v>
      </c>
      <c r="E346" s="41" t="s">
        <v>988</v>
      </c>
      <c r="F346" s="41" t="s">
        <v>989</v>
      </c>
      <c r="G346" s="39">
        <v>2</v>
      </c>
      <c r="H346" s="41" t="s">
        <v>1073</v>
      </c>
      <c r="I346" s="41" t="s">
        <v>1079</v>
      </c>
      <c r="J346" s="109">
        <f>VLOOKUP(F346,'CARGOS SETIEMBRE 2018'!$B$5:$BK$325,62,0)</f>
        <v>53.08</v>
      </c>
      <c r="K346" s="18" t="str">
        <f t="shared" si="6"/>
        <v>no aplica</v>
      </c>
    </row>
    <row r="347" spans="1:11">
      <c r="A347" s="39">
        <v>342</v>
      </c>
      <c r="B347" s="41" t="s">
        <v>990</v>
      </c>
      <c r="C347" s="41" t="s">
        <v>985</v>
      </c>
      <c r="D347" s="41" t="s">
        <v>986</v>
      </c>
      <c r="E347" s="41" t="s">
        <v>991</v>
      </c>
      <c r="F347" s="41" t="s">
        <v>992</v>
      </c>
      <c r="G347" s="39">
        <v>3</v>
      </c>
      <c r="H347" s="41" t="s">
        <v>1073</v>
      </c>
      <c r="I347" s="41" t="s">
        <v>22</v>
      </c>
      <c r="J347" s="109">
        <f>VLOOKUP(F347,'CARGOS SETIEMBRE 2018'!$B$5:$BK$325,62,0)</f>
        <v>51.25</v>
      </c>
      <c r="K347" s="18" t="str">
        <f t="shared" si="6"/>
        <v>no aplica</v>
      </c>
    </row>
    <row r="348" spans="1:11">
      <c r="A348" s="39">
        <v>343</v>
      </c>
      <c r="B348" s="41" t="s">
        <v>993</v>
      </c>
      <c r="C348" s="41" t="s">
        <v>985</v>
      </c>
      <c r="D348" s="41" t="s">
        <v>986</v>
      </c>
      <c r="E348" s="41" t="s">
        <v>994</v>
      </c>
      <c r="F348" s="41" t="s">
        <v>995</v>
      </c>
      <c r="G348" s="39">
        <v>3</v>
      </c>
      <c r="H348" s="41" t="s">
        <v>1073</v>
      </c>
      <c r="I348" s="41" t="s">
        <v>1079</v>
      </c>
      <c r="J348" s="109">
        <f>VLOOKUP(F348,'CARGOS SETIEMBRE 2018'!$B$5:$BK$325,62,0)</f>
        <v>58.09</v>
      </c>
      <c r="K348" s="18" t="str">
        <f t="shared" si="6"/>
        <v>no aplica</v>
      </c>
    </row>
    <row r="349" spans="1:11">
      <c r="A349" s="39">
        <v>344</v>
      </c>
      <c r="B349" s="41" t="s">
        <v>996</v>
      </c>
      <c r="C349" s="41" t="s">
        <v>985</v>
      </c>
      <c r="D349" s="41" t="s">
        <v>986</v>
      </c>
      <c r="E349" s="41" t="s">
        <v>1428</v>
      </c>
      <c r="F349" s="41" t="s">
        <v>997</v>
      </c>
      <c r="G349" s="39">
        <v>5</v>
      </c>
      <c r="H349" s="41" t="s">
        <v>21</v>
      </c>
      <c r="I349" s="41" t="s">
        <v>1079</v>
      </c>
      <c r="J349" s="109">
        <f>VLOOKUP(F349,'CARGOS SETIEMBRE 2018'!$B$5:$BK$325,62,0)</f>
        <v>71.11</v>
      </c>
      <c r="K349" s="18" t="str">
        <f t="shared" si="6"/>
        <v>aplica</v>
      </c>
    </row>
    <row r="350" spans="1:11">
      <c r="A350" s="39">
        <v>345</v>
      </c>
      <c r="B350" s="41" t="s">
        <v>998</v>
      </c>
      <c r="C350" s="41" t="s">
        <v>985</v>
      </c>
      <c r="D350" s="41" t="s">
        <v>986</v>
      </c>
      <c r="E350" s="41" t="s">
        <v>999</v>
      </c>
      <c r="F350" s="41" t="s">
        <v>1000</v>
      </c>
      <c r="G350" s="39">
        <v>6</v>
      </c>
      <c r="H350" s="41" t="s">
        <v>21</v>
      </c>
      <c r="I350" s="41" t="s">
        <v>1079</v>
      </c>
      <c r="J350" s="109">
        <f>VLOOKUP(F350,'CARGOS SETIEMBRE 2018'!$B$5:$BK$325,62,0)</f>
        <v>70.66</v>
      </c>
      <c r="K350" s="18" t="str">
        <f t="shared" si="6"/>
        <v>aplica</v>
      </c>
    </row>
    <row r="351" spans="1:11">
      <c r="A351" s="39">
        <v>346</v>
      </c>
      <c r="B351" s="41" t="s">
        <v>1001</v>
      </c>
      <c r="C351" s="41" t="s">
        <v>985</v>
      </c>
      <c r="D351" s="41" t="s">
        <v>986</v>
      </c>
      <c r="E351" s="41" t="s">
        <v>1429</v>
      </c>
      <c r="F351" s="41" t="s">
        <v>1003</v>
      </c>
      <c r="G351" s="39">
        <v>4</v>
      </c>
      <c r="H351" s="41" t="s">
        <v>21</v>
      </c>
      <c r="I351" s="41" t="s">
        <v>1079</v>
      </c>
      <c r="J351" s="109">
        <f>VLOOKUP(F351,'CARGOS SETIEMBRE 2018'!$B$5:$BK$325,62,0)</f>
        <v>63.62</v>
      </c>
      <c r="K351" s="18" t="str">
        <f t="shared" si="6"/>
        <v>aplica</v>
      </c>
    </row>
    <row r="352" spans="1:11">
      <c r="A352" s="39">
        <v>347</v>
      </c>
      <c r="B352" s="41" t="s">
        <v>1004</v>
      </c>
      <c r="C352" s="41" t="s">
        <v>985</v>
      </c>
      <c r="D352" s="41" t="s">
        <v>986</v>
      </c>
      <c r="E352" s="41" t="s">
        <v>1430</v>
      </c>
      <c r="F352" s="41" t="s">
        <v>1006</v>
      </c>
      <c r="G352" s="39">
        <v>4</v>
      </c>
      <c r="H352" s="41" t="s">
        <v>21</v>
      </c>
      <c r="I352" s="41" t="s">
        <v>22</v>
      </c>
      <c r="J352" s="109">
        <f>VLOOKUP(F352,'CARGOS SETIEMBRE 2018'!$B$5:$BK$325,62,0)</f>
        <v>63.62</v>
      </c>
      <c r="K352" s="18" t="str">
        <f t="shared" si="6"/>
        <v>aplica</v>
      </c>
    </row>
    <row r="353" spans="1:11">
      <c r="A353" s="39">
        <v>348</v>
      </c>
      <c r="B353" s="41" t="s">
        <v>1007</v>
      </c>
      <c r="C353" s="41" t="s">
        <v>985</v>
      </c>
      <c r="D353" s="41" t="s">
        <v>986</v>
      </c>
      <c r="E353" s="41" t="s">
        <v>1431</v>
      </c>
      <c r="F353" s="41" t="s">
        <v>1009</v>
      </c>
      <c r="G353" s="39">
        <v>6</v>
      </c>
      <c r="H353" s="41" t="s">
        <v>21</v>
      </c>
      <c r="I353" s="41" t="s">
        <v>1079</v>
      </c>
      <c r="J353" s="109">
        <f>VLOOKUP(F353,'CARGOS SETIEMBRE 2018'!$B$5:$BK$325,62,0)</f>
        <v>70.849999999999994</v>
      </c>
      <c r="K353" s="18" t="str">
        <f t="shared" si="6"/>
        <v>aplica</v>
      </c>
    </row>
    <row r="354" spans="1:11">
      <c r="A354" s="39">
        <v>349</v>
      </c>
      <c r="B354" s="41" t="s">
        <v>1010</v>
      </c>
      <c r="C354" s="41" t="s">
        <v>985</v>
      </c>
      <c r="D354" s="41" t="s">
        <v>986</v>
      </c>
      <c r="E354" s="41" t="s">
        <v>1011</v>
      </c>
      <c r="F354" s="41" t="s">
        <v>1012</v>
      </c>
      <c r="G354" s="39">
        <v>6</v>
      </c>
      <c r="H354" s="41" t="s">
        <v>21</v>
      </c>
      <c r="I354" s="41" t="s">
        <v>22</v>
      </c>
      <c r="J354" s="109">
        <f>VLOOKUP(F354,'CARGOS SETIEMBRE 2018'!$B$5:$BK$325,62,0)</f>
        <v>70.849999999999994</v>
      </c>
      <c r="K354" s="18" t="str">
        <f t="shared" si="6"/>
        <v>aplica</v>
      </c>
    </row>
    <row r="355" spans="1:11">
      <c r="A355" s="39">
        <v>350</v>
      </c>
      <c r="B355" s="41" t="s">
        <v>1013</v>
      </c>
      <c r="C355" s="41" t="s">
        <v>985</v>
      </c>
      <c r="D355" s="41" t="s">
        <v>986</v>
      </c>
      <c r="E355" s="41" t="s">
        <v>1432</v>
      </c>
      <c r="F355" s="41" t="s">
        <v>1015</v>
      </c>
      <c r="G355" s="39">
        <v>3</v>
      </c>
      <c r="H355" s="41" t="s">
        <v>1073</v>
      </c>
      <c r="I355" s="41" t="s">
        <v>1079</v>
      </c>
      <c r="J355" s="109">
        <f>VLOOKUP(F355,'CARGOS SETIEMBRE 2018'!$B$5:$BK$325,62,0)</f>
        <v>58.19</v>
      </c>
      <c r="K355" s="18" t="str">
        <f t="shared" si="6"/>
        <v>no aplica</v>
      </c>
    </row>
    <row r="356" spans="1:11">
      <c r="A356" s="39">
        <v>351</v>
      </c>
      <c r="B356" s="41" t="s">
        <v>1016</v>
      </c>
      <c r="C356" s="41" t="s">
        <v>985</v>
      </c>
      <c r="D356" s="41" t="s">
        <v>986</v>
      </c>
      <c r="E356" s="41" t="s">
        <v>1433</v>
      </c>
      <c r="F356" s="41" t="s">
        <v>1018</v>
      </c>
      <c r="G356" s="39">
        <v>4</v>
      </c>
      <c r="H356" s="41" t="s">
        <v>21</v>
      </c>
      <c r="I356" s="41" t="s">
        <v>1079</v>
      </c>
      <c r="J356" s="109">
        <f>VLOOKUP(F356,'CARGOS SETIEMBRE 2018'!$B$5:$BK$325,62,0)</f>
        <v>63.88</v>
      </c>
      <c r="K356" s="18" t="str">
        <f t="shared" si="6"/>
        <v>aplica</v>
      </c>
    </row>
    <row r="357" spans="1:11">
      <c r="A357" s="39">
        <v>352</v>
      </c>
      <c r="B357" s="41" t="s">
        <v>1019</v>
      </c>
      <c r="C357" s="41" t="s">
        <v>985</v>
      </c>
      <c r="D357" s="41" t="s">
        <v>986</v>
      </c>
      <c r="E357" s="41" t="s">
        <v>1020</v>
      </c>
      <c r="F357" s="41" t="s">
        <v>1021</v>
      </c>
      <c r="G357" s="39">
        <v>3</v>
      </c>
      <c r="H357" s="41" t="s">
        <v>1073</v>
      </c>
      <c r="I357" s="41" t="s">
        <v>1079</v>
      </c>
      <c r="J357" s="109">
        <f>VLOOKUP(F357,'CARGOS SETIEMBRE 2018'!$B$5:$BK$325,62,0)</f>
        <v>58.17</v>
      </c>
      <c r="K357" s="18" t="str">
        <f t="shared" si="6"/>
        <v>no aplica</v>
      </c>
    </row>
    <row r="358" spans="1:11">
      <c r="A358" s="39">
        <v>353</v>
      </c>
      <c r="B358" s="41" t="s">
        <v>1022</v>
      </c>
      <c r="C358" s="41" t="s">
        <v>985</v>
      </c>
      <c r="D358" s="41" t="s">
        <v>986</v>
      </c>
      <c r="E358" s="41" t="s">
        <v>1434</v>
      </c>
      <c r="F358" s="41" t="s">
        <v>1024</v>
      </c>
      <c r="G358" s="39">
        <v>4</v>
      </c>
      <c r="H358" s="41" t="s">
        <v>21</v>
      </c>
      <c r="I358" s="41" t="s">
        <v>1079</v>
      </c>
      <c r="J358" s="109">
        <f>VLOOKUP(F358,'CARGOS SETIEMBRE 2018'!$B$5:$BK$325,62,0)</f>
        <v>63.62</v>
      </c>
      <c r="K358" s="18" t="str">
        <f t="shared" si="6"/>
        <v>aplica</v>
      </c>
    </row>
    <row r="359" spans="1:11">
      <c r="A359" s="39">
        <v>354</v>
      </c>
      <c r="B359" s="41" t="s">
        <v>1025</v>
      </c>
      <c r="C359" s="41" t="s">
        <v>985</v>
      </c>
      <c r="D359" s="41" t="s">
        <v>986</v>
      </c>
      <c r="E359" s="41" t="s">
        <v>1026</v>
      </c>
      <c r="F359" s="41" t="s">
        <v>1027</v>
      </c>
      <c r="G359" s="39">
        <v>4</v>
      </c>
      <c r="H359" s="41" t="s">
        <v>21</v>
      </c>
      <c r="I359" s="41" t="s">
        <v>1079</v>
      </c>
      <c r="J359" s="109">
        <f>VLOOKUP(F359,'CARGOS SETIEMBRE 2018'!$B$5:$BK$325,62,0)</f>
        <v>63.62</v>
      </c>
      <c r="K359" s="18" t="str">
        <f t="shared" si="6"/>
        <v>aplica</v>
      </c>
    </row>
    <row r="360" spans="1:11">
      <c r="A360" s="39">
        <v>355</v>
      </c>
      <c r="B360" s="41" t="s">
        <v>1028</v>
      </c>
      <c r="C360" s="41" t="s">
        <v>985</v>
      </c>
      <c r="D360" s="41" t="s">
        <v>986</v>
      </c>
      <c r="E360" s="41" t="s">
        <v>1029</v>
      </c>
      <c r="F360" s="41" t="s">
        <v>1030</v>
      </c>
      <c r="G360" s="39">
        <v>4</v>
      </c>
      <c r="H360" s="41" t="s">
        <v>21</v>
      </c>
      <c r="I360" s="41" t="s">
        <v>1079</v>
      </c>
      <c r="J360" s="109">
        <f>VLOOKUP(F360,'CARGOS SETIEMBRE 2018'!$B$5:$BK$325,62,0)</f>
        <v>63.62</v>
      </c>
      <c r="K360" s="18" t="str">
        <f t="shared" si="6"/>
        <v>aplica</v>
      </c>
    </row>
    <row r="361" spans="1:11">
      <c r="A361" s="39">
        <v>356</v>
      </c>
      <c r="B361" s="41" t="s">
        <v>1031</v>
      </c>
      <c r="C361" s="41" t="s">
        <v>985</v>
      </c>
      <c r="D361" s="41" t="s">
        <v>986</v>
      </c>
      <c r="E361" s="41" t="s">
        <v>1201</v>
      </c>
      <c r="F361" s="41" t="s">
        <v>1033</v>
      </c>
      <c r="G361" s="39" t="s">
        <v>30</v>
      </c>
      <c r="H361" s="41" t="s">
        <v>21</v>
      </c>
      <c r="I361" s="41" t="s">
        <v>1079</v>
      </c>
      <c r="J361" s="109">
        <f>VLOOKUP(F361,'CARGOS SETIEMBRE 2018'!$B$5:$BK$325,62,0)</f>
        <v>82.24</v>
      </c>
      <c r="K361" s="18" t="str">
        <f t="shared" si="6"/>
        <v>aplica</v>
      </c>
    </row>
    <row r="362" spans="1:11">
      <c r="A362" s="39">
        <v>357</v>
      </c>
      <c r="B362" s="41" t="s">
        <v>1365</v>
      </c>
      <c r="C362" s="41" t="s">
        <v>985</v>
      </c>
      <c r="D362" s="41" t="s">
        <v>986</v>
      </c>
      <c r="E362" s="41" t="s">
        <v>1364</v>
      </c>
      <c r="F362" s="41" t="s">
        <v>1362</v>
      </c>
      <c r="G362" s="39" t="s">
        <v>30</v>
      </c>
      <c r="H362" s="41" t="s">
        <v>1078</v>
      </c>
      <c r="I362" s="41" t="s">
        <v>1079</v>
      </c>
      <c r="J362" s="109">
        <f>VLOOKUP(F362,'CARGOS SETIEMBRE 2018'!$B$5:$BK$325,62,0)</f>
        <v>82.4</v>
      </c>
      <c r="K362" s="18" t="str">
        <f t="shared" si="6"/>
        <v>aplica</v>
      </c>
    </row>
    <row r="363" spans="1:11">
      <c r="A363" s="39">
        <v>358</v>
      </c>
      <c r="B363" s="41" t="s">
        <v>1366</v>
      </c>
      <c r="C363" s="41" t="s">
        <v>985</v>
      </c>
      <c r="D363" s="41" t="s">
        <v>986</v>
      </c>
      <c r="E363" s="41" t="s">
        <v>1363</v>
      </c>
      <c r="F363" s="41" t="s">
        <v>1367</v>
      </c>
      <c r="G363" s="39" t="s">
        <v>30</v>
      </c>
      <c r="H363" s="41" t="s">
        <v>21</v>
      </c>
      <c r="I363" s="41" t="s">
        <v>1079</v>
      </c>
      <c r="J363" s="109">
        <f>VLOOKUP(F363,'CARGOS SETIEMBRE 2018'!$B$5:$BK$325,62,0)</f>
        <v>82.24</v>
      </c>
      <c r="K363" s="18" t="str">
        <f t="shared" si="6"/>
        <v>aplica</v>
      </c>
    </row>
    <row r="364" spans="1:11">
      <c r="A364" s="39">
        <v>359</v>
      </c>
      <c r="B364" s="41" t="s">
        <v>1044</v>
      </c>
      <c r="C364" s="41" t="s">
        <v>985</v>
      </c>
      <c r="D364" s="41" t="s">
        <v>986</v>
      </c>
      <c r="E364" s="41" t="s">
        <v>1202</v>
      </c>
      <c r="F364" s="41" t="s">
        <v>1046</v>
      </c>
      <c r="G364" s="39" t="s">
        <v>30</v>
      </c>
      <c r="H364" s="41" t="s">
        <v>21</v>
      </c>
      <c r="I364" s="41" t="s">
        <v>1079</v>
      </c>
      <c r="J364" s="109">
        <f>VLOOKUP(F364,'CARGOS SETIEMBRE 2018'!$B$5:$BK$325,62,0)</f>
        <v>82.14</v>
      </c>
      <c r="K364" s="18" t="str">
        <f t="shared" si="6"/>
        <v>aplica</v>
      </c>
    </row>
    <row r="365" spans="1:11">
      <c r="A365" s="39">
        <v>360</v>
      </c>
      <c r="B365" s="41" t="s">
        <v>1047</v>
      </c>
      <c r="C365" s="41" t="s">
        <v>985</v>
      </c>
      <c r="D365" s="41" t="s">
        <v>986</v>
      </c>
      <c r="E365" s="41" t="s">
        <v>1203</v>
      </c>
      <c r="F365" s="41" t="s">
        <v>1046</v>
      </c>
      <c r="G365" s="39" t="s">
        <v>30</v>
      </c>
      <c r="H365" s="41" t="s">
        <v>21</v>
      </c>
      <c r="I365" s="41" t="s">
        <v>1079</v>
      </c>
      <c r="J365" s="109">
        <f>VLOOKUP(F365,'CARGOS SETIEMBRE 2018'!$B$5:$BK$325,62,0)</f>
        <v>82.14</v>
      </c>
      <c r="K365" s="18" t="str">
        <f t="shared" si="6"/>
        <v>aplica</v>
      </c>
    </row>
    <row r="366" spans="1:11">
      <c r="A366" s="39">
        <v>361</v>
      </c>
      <c r="B366" s="41" t="s">
        <v>1049</v>
      </c>
      <c r="C366" s="41" t="s">
        <v>985</v>
      </c>
      <c r="D366" s="41" t="s">
        <v>986</v>
      </c>
      <c r="E366" s="41" t="s">
        <v>1050</v>
      </c>
      <c r="F366" s="41" t="s">
        <v>1051</v>
      </c>
      <c r="G366" s="39" t="s">
        <v>30</v>
      </c>
      <c r="H366" s="41" t="s">
        <v>21</v>
      </c>
      <c r="I366" s="41" t="s">
        <v>1079</v>
      </c>
      <c r="J366" s="109">
        <f>VLOOKUP(F366,'CARGOS SETIEMBRE 2018'!$B$5:$BK$325,62,0)</f>
        <v>82.05</v>
      </c>
      <c r="K366" s="18" t="str">
        <f t="shared" si="6"/>
        <v>aplica</v>
      </c>
    </row>
    <row r="367" spans="1:11">
      <c r="A367" s="39">
        <v>362</v>
      </c>
      <c r="B367" s="41" t="s">
        <v>1052</v>
      </c>
      <c r="C367" s="41" t="s">
        <v>985</v>
      </c>
      <c r="D367" s="41" t="s">
        <v>986</v>
      </c>
      <c r="E367" s="41" t="s">
        <v>1053</v>
      </c>
      <c r="F367" s="41" t="s">
        <v>1046</v>
      </c>
      <c r="G367" s="39" t="s">
        <v>30</v>
      </c>
      <c r="H367" s="41" t="s">
        <v>21</v>
      </c>
      <c r="I367" s="41" t="s">
        <v>1079</v>
      </c>
      <c r="J367" s="109">
        <f>VLOOKUP(F367,'CARGOS SETIEMBRE 2018'!$B$5:$BK$325,62,0)</f>
        <v>82.14</v>
      </c>
      <c r="K367" s="18" t="str">
        <f t="shared" si="6"/>
        <v>aplica</v>
      </c>
    </row>
    <row r="368" spans="1:11">
      <c r="A368" s="39">
        <v>362</v>
      </c>
      <c r="B368" s="41" t="s">
        <v>1449</v>
      </c>
      <c r="C368" s="41" t="s">
        <v>985</v>
      </c>
      <c r="D368" s="41" t="s">
        <v>986</v>
      </c>
      <c r="E368" s="41" t="s">
        <v>1450</v>
      </c>
      <c r="F368" s="41" t="s">
        <v>1447</v>
      </c>
      <c r="G368" s="39" t="s">
        <v>30</v>
      </c>
      <c r="H368" s="41" t="s">
        <v>21</v>
      </c>
      <c r="I368" s="41" t="s">
        <v>1079</v>
      </c>
      <c r="J368" s="109">
        <f>VLOOKUP(F368,'CARGOS SETIEMBRE 2018'!$B$5:$BK$325,62,0)</f>
        <v>82.24</v>
      </c>
      <c r="K368" s="18" t="str">
        <f t="shared" ref="K368" si="7">IF(J368&gt;$K$5,"aplica","no aplica")</f>
        <v>aplica</v>
      </c>
    </row>
    <row r="369" spans="1:11">
      <c r="A369" s="39">
        <v>363</v>
      </c>
      <c r="B369" s="41" t="s">
        <v>1036</v>
      </c>
      <c r="C369" s="41" t="s">
        <v>1034</v>
      </c>
      <c r="D369" s="41" t="s">
        <v>1035</v>
      </c>
      <c r="E369" s="41" t="s">
        <v>1037</v>
      </c>
      <c r="F369" s="41" t="s">
        <v>1038</v>
      </c>
      <c r="G369" s="39">
        <v>3</v>
      </c>
      <c r="H369" s="41" t="s">
        <v>1073</v>
      </c>
      <c r="I369" s="41" t="s">
        <v>1079</v>
      </c>
      <c r="J369" s="109">
        <f>VLOOKUP(F369,'CARGOS SETIEMBRE 2018'!$B$5:$BK$325,62,0)</f>
        <v>69.2</v>
      </c>
      <c r="K369" s="18" t="str">
        <f t="shared" si="6"/>
        <v>aplica</v>
      </c>
    </row>
  </sheetData>
  <sortState ref="A6:R368">
    <sortCondition ref="A6:A368"/>
  </sortState>
  <pageMargins left="0.7" right="0.7" top="0.75" bottom="0.75" header="0.3" footer="0.3"/>
  <pageSetup paperSize="9" scale="64" orientation="portrait" r:id="rId1"/>
  <colBreaks count="2" manualBreakCount="2">
    <brk id="11" max="1048575" man="1"/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5"/>
  <sheetViews>
    <sheetView workbookViewId="0">
      <selection activeCell="U71" sqref="U71"/>
    </sheetView>
  </sheetViews>
  <sheetFormatPr baseColWidth="10" defaultRowHeight="15"/>
  <cols>
    <col min="1" max="1" width="8.7109375" style="105" customWidth="1"/>
    <col min="2" max="2" width="7.140625" style="18" customWidth="1"/>
    <col min="3" max="3" width="17.85546875" style="18" customWidth="1"/>
    <col min="4" max="4" width="47.42578125" style="18" bestFit="1" customWidth="1"/>
    <col min="5" max="5" width="26.42578125" style="18" bestFit="1" customWidth="1"/>
    <col min="6" max="6" width="11.42578125" style="105"/>
    <col min="7" max="7" width="13.7109375" style="18" hidden="1" customWidth="1"/>
    <col min="8" max="8" width="22.5703125" style="18" hidden="1" customWidth="1"/>
    <col min="9" max="16384" width="11.42578125" style="18"/>
  </cols>
  <sheetData>
    <row r="2" spans="1:11" ht="18.75">
      <c r="B2" s="104"/>
      <c r="C2" s="104" t="s">
        <v>1380</v>
      </c>
      <c r="D2" s="104"/>
      <c r="E2" s="104"/>
      <c r="F2" s="104"/>
      <c r="G2" s="104"/>
      <c r="H2" s="104"/>
    </row>
    <row r="4" spans="1:11">
      <c r="I4" s="208" t="s">
        <v>1377</v>
      </c>
      <c r="J4" s="209"/>
    </row>
    <row r="5" spans="1:11" s="109" customFormat="1" ht="43.5" customHeight="1">
      <c r="A5" s="106" t="s">
        <v>1099</v>
      </c>
      <c r="B5" s="107" t="s">
        <v>1076</v>
      </c>
      <c r="C5" s="106" t="s">
        <v>3</v>
      </c>
      <c r="D5" s="108" t="s">
        <v>5</v>
      </c>
      <c r="E5" s="106" t="s">
        <v>1312</v>
      </c>
      <c r="F5" s="107" t="s">
        <v>6</v>
      </c>
      <c r="G5" s="106" t="s">
        <v>7</v>
      </c>
      <c r="H5" s="106" t="s">
        <v>1077</v>
      </c>
      <c r="I5" s="132" t="s">
        <v>1378</v>
      </c>
      <c r="J5" s="132" t="s">
        <v>1379</v>
      </c>
    </row>
    <row r="6" spans="1:11">
      <c r="A6" s="39">
        <v>1</v>
      </c>
      <c r="B6" s="41" t="s">
        <v>18</v>
      </c>
      <c r="C6" s="41" t="s">
        <v>17</v>
      </c>
      <c r="D6" s="41" t="s">
        <v>19</v>
      </c>
      <c r="E6" s="41" t="s">
        <v>23</v>
      </c>
      <c r="F6" s="39">
        <v>6</v>
      </c>
      <c r="G6" s="41" t="s">
        <v>21</v>
      </c>
      <c r="H6" s="41" t="s">
        <v>22</v>
      </c>
      <c r="I6" s="41">
        <v>0</v>
      </c>
      <c r="J6" s="41">
        <v>1</v>
      </c>
      <c r="K6" s="18">
        <v>1</v>
      </c>
    </row>
    <row r="7" spans="1:11">
      <c r="A7" s="39">
        <v>2</v>
      </c>
      <c r="B7" s="41" t="s">
        <v>60</v>
      </c>
      <c r="C7" s="41" t="s">
        <v>17</v>
      </c>
      <c r="D7" s="41" t="s">
        <v>1131</v>
      </c>
      <c r="E7" s="41" t="s">
        <v>62</v>
      </c>
      <c r="F7" s="39">
        <v>6</v>
      </c>
      <c r="G7" s="41" t="s">
        <v>21</v>
      </c>
      <c r="H7" s="41" t="s">
        <v>1079</v>
      </c>
      <c r="I7" s="41">
        <v>0</v>
      </c>
      <c r="J7" s="41">
        <v>1</v>
      </c>
      <c r="K7" s="18">
        <v>1</v>
      </c>
    </row>
    <row r="8" spans="1:11">
      <c r="A8" s="39">
        <v>3</v>
      </c>
      <c r="B8" s="41" t="s">
        <v>28</v>
      </c>
      <c r="C8" s="41" t="s">
        <v>17</v>
      </c>
      <c r="D8" s="41" t="s">
        <v>29</v>
      </c>
      <c r="E8" s="41" t="s">
        <v>32</v>
      </c>
      <c r="F8" s="39" t="s">
        <v>30</v>
      </c>
      <c r="G8" s="41" t="s">
        <v>1078</v>
      </c>
      <c r="H8" s="41" t="s">
        <v>1079</v>
      </c>
      <c r="I8" s="41">
        <v>0</v>
      </c>
      <c r="J8" s="41">
        <v>1</v>
      </c>
      <c r="K8" s="18">
        <v>1</v>
      </c>
    </row>
    <row r="9" spans="1:11">
      <c r="A9" s="39">
        <v>4</v>
      </c>
      <c r="B9" s="41" t="s">
        <v>33</v>
      </c>
      <c r="C9" s="41" t="s">
        <v>17</v>
      </c>
      <c r="D9" s="41" t="s">
        <v>34</v>
      </c>
      <c r="E9" s="41" t="s">
        <v>35</v>
      </c>
      <c r="F9" s="39" t="s">
        <v>30</v>
      </c>
      <c r="G9" s="41" t="s">
        <v>21</v>
      </c>
      <c r="H9" s="41" t="s">
        <v>22</v>
      </c>
      <c r="I9" s="41">
        <v>0</v>
      </c>
      <c r="J9" s="41">
        <v>1</v>
      </c>
      <c r="K9" s="18">
        <v>1</v>
      </c>
    </row>
    <row r="10" spans="1:11">
      <c r="A10" s="39">
        <v>5</v>
      </c>
      <c r="B10" s="41" t="s">
        <v>36</v>
      </c>
      <c r="C10" s="41" t="s">
        <v>17</v>
      </c>
      <c r="D10" s="41" t="s">
        <v>37</v>
      </c>
      <c r="E10" s="41" t="s">
        <v>38</v>
      </c>
      <c r="F10" s="39" t="s">
        <v>30</v>
      </c>
      <c r="G10" s="41" t="s">
        <v>21</v>
      </c>
      <c r="H10" s="41" t="s">
        <v>22</v>
      </c>
      <c r="I10" s="41">
        <v>0</v>
      </c>
      <c r="J10" s="41">
        <v>1</v>
      </c>
      <c r="K10" s="18">
        <v>1</v>
      </c>
    </row>
    <row r="11" spans="1:11">
      <c r="A11" s="39">
        <v>6</v>
      </c>
      <c r="B11" s="41" t="s">
        <v>39</v>
      </c>
      <c r="C11" s="41" t="s">
        <v>17</v>
      </c>
      <c r="D11" s="41" t="s">
        <v>40</v>
      </c>
      <c r="E11" s="41" t="s">
        <v>41</v>
      </c>
      <c r="F11" s="39" t="s">
        <v>30</v>
      </c>
      <c r="G11" s="41" t="s">
        <v>21</v>
      </c>
      <c r="H11" s="41" t="s">
        <v>22</v>
      </c>
      <c r="I11" s="41">
        <v>0</v>
      </c>
      <c r="J11" s="41">
        <v>1</v>
      </c>
      <c r="K11" s="18">
        <v>1</v>
      </c>
    </row>
    <row r="12" spans="1:11">
      <c r="A12" s="39">
        <v>7</v>
      </c>
      <c r="B12" s="41" t="s">
        <v>42</v>
      </c>
      <c r="C12" s="41" t="s">
        <v>17</v>
      </c>
      <c r="D12" s="41" t="s">
        <v>43</v>
      </c>
      <c r="E12" s="41" t="s">
        <v>44</v>
      </c>
      <c r="F12" s="39" t="s">
        <v>30</v>
      </c>
      <c r="G12" s="41" t="s">
        <v>21</v>
      </c>
      <c r="H12" s="41" t="s">
        <v>22</v>
      </c>
      <c r="I12" s="41">
        <v>0</v>
      </c>
      <c r="J12" s="41">
        <v>1</v>
      </c>
      <c r="K12" s="18">
        <v>1</v>
      </c>
    </row>
    <row r="13" spans="1:11">
      <c r="A13" s="39">
        <v>8</v>
      </c>
      <c r="B13" s="41" t="s">
        <v>45</v>
      </c>
      <c r="C13" s="41" t="s">
        <v>17</v>
      </c>
      <c r="D13" s="41" t="s">
        <v>46</v>
      </c>
      <c r="E13" s="41" t="s">
        <v>47</v>
      </c>
      <c r="F13" s="39" t="s">
        <v>30</v>
      </c>
      <c r="G13" s="41" t="s">
        <v>21</v>
      </c>
      <c r="H13" s="41" t="s">
        <v>22</v>
      </c>
      <c r="I13" s="41">
        <v>0</v>
      </c>
      <c r="J13" s="41">
        <v>1</v>
      </c>
      <c r="K13" s="18">
        <v>1</v>
      </c>
    </row>
    <row r="14" spans="1:11">
      <c r="A14" s="39">
        <v>9</v>
      </c>
      <c r="B14" s="41" t="s">
        <v>48</v>
      </c>
      <c r="C14" s="41" t="s">
        <v>17</v>
      </c>
      <c r="D14" s="41" t="s">
        <v>1129</v>
      </c>
      <c r="E14" s="41" t="s">
        <v>50</v>
      </c>
      <c r="F14" s="39" t="s">
        <v>30</v>
      </c>
      <c r="G14" s="41" t="s">
        <v>1078</v>
      </c>
      <c r="H14" s="41" t="s">
        <v>1079</v>
      </c>
      <c r="I14" s="41">
        <v>0</v>
      </c>
      <c r="J14" s="41">
        <v>1</v>
      </c>
      <c r="K14" s="18">
        <v>1</v>
      </c>
    </row>
    <row r="15" spans="1:11">
      <c r="A15" s="39">
        <v>10</v>
      </c>
      <c r="B15" s="41" t="s">
        <v>1315</v>
      </c>
      <c r="C15" s="41" t="s">
        <v>17</v>
      </c>
      <c r="D15" s="41" t="s">
        <v>1316</v>
      </c>
      <c r="E15" s="41" t="s">
        <v>1285</v>
      </c>
      <c r="F15" s="39" t="s">
        <v>30</v>
      </c>
      <c r="G15" s="41" t="s">
        <v>21</v>
      </c>
      <c r="H15" s="41" t="s">
        <v>1079</v>
      </c>
      <c r="I15" s="41">
        <v>0</v>
      </c>
      <c r="J15" s="41">
        <v>1</v>
      </c>
      <c r="K15" s="18">
        <v>1</v>
      </c>
    </row>
    <row r="16" spans="1:11">
      <c r="A16" s="39">
        <v>11</v>
      </c>
      <c r="B16" s="41" t="s">
        <v>51</v>
      </c>
      <c r="C16" s="41" t="s">
        <v>17</v>
      </c>
      <c r="D16" s="41" t="s">
        <v>52</v>
      </c>
      <c r="E16" s="41" t="s">
        <v>53</v>
      </c>
      <c r="F16" s="39" t="s">
        <v>30</v>
      </c>
      <c r="G16" s="41" t="s">
        <v>21</v>
      </c>
      <c r="H16" s="41" t="s">
        <v>22</v>
      </c>
      <c r="I16" s="41">
        <v>0</v>
      </c>
      <c r="J16" s="41">
        <v>1</v>
      </c>
      <c r="K16" s="18">
        <v>1</v>
      </c>
    </row>
    <row r="17" spans="1:11">
      <c r="A17" s="39">
        <v>12</v>
      </c>
      <c r="B17" s="41" t="s">
        <v>54</v>
      </c>
      <c r="C17" s="41" t="s">
        <v>17</v>
      </c>
      <c r="D17" s="41" t="s">
        <v>55</v>
      </c>
      <c r="E17" s="41" t="s">
        <v>56</v>
      </c>
      <c r="F17" s="39" t="s">
        <v>30</v>
      </c>
      <c r="G17" s="41" t="s">
        <v>1078</v>
      </c>
      <c r="H17" s="41" t="s">
        <v>1079</v>
      </c>
      <c r="I17" s="41">
        <v>0</v>
      </c>
      <c r="J17" s="41">
        <v>1</v>
      </c>
      <c r="K17" s="18">
        <v>1</v>
      </c>
    </row>
    <row r="18" spans="1:11">
      <c r="A18" s="39">
        <v>13</v>
      </c>
      <c r="B18" s="41" t="s">
        <v>57</v>
      </c>
      <c r="C18" s="41" t="s">
        <v>17</v>
      </c>
      <c r="D18" s="41" t="s">
        <v>1130</v>
      </c>
      <c r="E18" s="41" t="s">
        <v>59</v>
      </c>
      <c r="F18" s="39" t="s">
        <v>30</v>
      </c>
      <c r="G18" s="41" t="s">
        <v>1078</v>
      </c>
      <c r="H18" s="41" t="s">
        <v>1079</v>
      </c>
      <c r="I18" s="41">
        <v>0</v>
      </c>
      <c r="J18" s="41">
        <v>1</v>
      </c>
      <c r="K18" s="18">
        <v>1</v>
      </c>
    </row>
    <row r="19" spans="1:11">
      <c r="A19" s="39">
        <v>14</v>
      </c>
      <c r="B19" s="41" t="s">
        <v>63</v>
      </c>
      <c r="C19" s="41" t="s">
        <v>17</v>
      </c>
      <c r="D19" s="41" t="s">
        <v>64</v>
      </c>
      <c r="E19" s="41" t="s">
        <v>65</v>
      </c>
      <c r="F19" s="39" t="s">
        <v>30</v>
      </c>
      <c r="G19" s="41" t="s">
        <v>1078</v>
      </c>
      <c r="H19" s="41" t="s">
        <v>1079</v>
      </c>
      <c r="I19" s="41">
        <v>0</v>
      </c>
      <c r="J19" s="41">
        <v>1</v>
      </c>
      <c r="K19" s="18">
        <v>1</v>
      </c>
    </row>
    <row r="20" spans="1:11">
      <c r="A20" s="39">
        <v>15</v>
      </c>
      <c r="B20" s="41" t="s">
        <v>66</v>
      </c>
      <c r="C20" s="41" t="s">
        <v>17</v>
      </c>
      <c r="D20" s="41" t="s">
        <v>151</v>
      </c>
      <c r="E20" s="41" t="s">
        <v>68</v>
      </c>
      <c r="F20" s="39" t="s">
        <v>30</v>
      </c>
      <c r="G20" s="41" t="s">
        <v>1078</v>
      </c>
      <c r="H20" s="41" t="s">
        <v>1079</v>
      </c>
      <c r="I20" s="41">
        <v>0</v>
      </c>
      <c r="J20" s="41">
        <v>1</v>
      </c>
      <c r="K20" s="18">
        <v>1</v>
      </c>
    </row>
    <row r="21" spans="1:11">
      <c r="A21" s="39">
        <v>16</v>
      </c>
      <c r="B21" s="41" t="s">
        <v>69</v>
      </c>
      <c r="C21" s="41" t="s">
        <v>17</v>
      </c>
      <c r="D21" s="41" t="s">
        <v>70</v>
      </c>
      <c r="E21" s="41" t="s">
        <v>71</v>
      </c>
      <c r="F21" s="39" t="s">
        <v>30</v>
      </c>
      <c r="G21" s="41" t="s">
        <v>21</v>
      </c>
      <c r="H21" s="41" t="s">
        <v>22</v>
      </c>
      <c r="I21" s="41">
        <v>0</v>
      </c>
      <c r="J21" s="41">
        <v>1</v>
      </c>
      <c r="K21" s="18">
        <v>1</v>
      </c>
    </row>
    <row r="22" spans="1:11">
      <c r="A22" s="39">
        <v>17</v>
      </c>
      <c r="B22" s="41" t="s">
        <v>72</v>
      </c>
      <c r="C22" s="41" t="s">
        <v>17</v>
      </c>
      <c r="D22" s="41" t="s">
        <v>73</v>
      </c>
      <c r="E22" s="41" t="s">
        <v>56</v>
      </c>
      <c r="F22" s="39" t="s">
        <v>30</v>
      </c>
      <c r="G22" s="41" t="s">
        <v>1078</v>
      </c>
      <c r="H22" s="41" t="s">
        <v>1079</v>
      </c>
      <c r="I22" s="41">
        <v>0</v>
      </c>
      <c r="J22" s="41">
        <v>1</v>
      </c>
      <c r="K22" s="18">
        <v>1</v>
      </c>
    </row>
    <row r="23" spans="1:11">
      <c r="A23" s="39">
        <v>18</v>
      </c>
      <c r="B23" s="41" t="s">
        <v>74</v>
      </c>
      <c r="C23" s="41" t="s">
        <v>17</v>
      </c>
      <c r="D23" s="41" t="s">
        <v>75</v>
      </c>
      <c r="E23" s="41" t="s">
        <v>76</v>
      </c>
      <c r="F23" s="39" t="s">
        <v>30</v>
      </c>
      <c r="G23" s="41" t="s">
        <v>1078</v>
      </c>
      <c r="H23" s="41" t="s">
        <v>1079</v>
      </c>
      <c r="I23" s="41">
        <v>0</v>
      </c>
      <c r="J23" s="41">
        <v>1</v>
      </c>
      <c r="K23" s="18">
        <v>1</v>
      </c>
    </row>
    <row r="24" spans="1:11">
      <c r="A24" s="39">
        <v>19</v>
      </c>
      <c r="B24" s="41" t="s">
        <v>1313</v>
      </c>
      <c r="C24" s="41" t="s">
        <v>17</v>
      </c>
      <c r="D24" s="41" t="s">
        <v>1314</v>
      </c>
      <c r="E24" s="41" t="s">
        <v>1286</v>
      </c>
      <c r="F24" s="39" t="s">
        <v>30</v>
      </c>
      <c r="G24" s="41" t="s">
        <v>21</v>
      </c>
      <c r="H24" s="41" t="s">
        <v>22</v>
      </c>
      <c r="I24" s="41">
        <v>0</v>
      </c>
      <c r="J24" s="41">
        <v>1</v>
      </c>
      <c r="K24" s="18">
        <v>1</v>
      </c>
    </row>
    <row r="25" spans="1:11">
      <c r="A25" s="39">
        <v>20</v>
      </c>
      <c r="B25" s="41" t="s">
        <v>77</v>
      </c>
      <c r="C25" s="41" t="s">
        <v>17</v>
      </c>
      <c r="D25" s="41" t="s">
        <v>78</v>
      </c>
      <c r="E25" s="41" t="s">
        <v>79</v>
      </c>
      <c r="F25" s="39" t="s">
        <v>30</v>
      </c>
      <c r="G25" s="41" t="s">
        <v>1078</v>
      </c>
      <c r="H25" s="41" t="s">
        <v>1079</v>
      </c>
      <c r="I25" s="41">
        <v>0</v>
      </c>
      <c r="J25" s="41">
        <v>1</v>
      </c>
      <c r="K25" s="18">
        <v>1</v>
      </c>
    </row>
    <row r="26" spans="1:11">
      <c r="A26" s="39">
        <v>21</v>
      </c>
      <c r="B26" s="41" t="s">
        <v>80</v>
      </c>
      <c r="C26" s="41" t="s">
        <v>17</v>
      </c>
      <c r="D26" s="41" t="s">
        <v>81</v>
      </c>
      <c r="E26" s="41" t="s">
        <v>56</v>
      </c>
      <c r="F26" s="39" t="s">
        <v>30</v>
      </c>
      <c r="G26" s="41" t="s">
        <v>1078</v>
      </c>
      <c r="H26" s="41" t="s">
        <v>1079</v>
      </c>
      <c r="I26" s="41">
        <v>0</v>
      </c>
      <c r="J26" s="41">
        <v>1</v>
      </c>
      <c r="K26" s="18">
        <v>1</v>
      </c>
    </row>
    <row r="27" spans="1:11">
      <c r="A27" s="39">
        <v>22</v>
      </c>
      <c r="B27" s="41" t="s">
        <v>82</v>
      </c>
      <c r="C27" s="41" t="s">
        <v>17</v>
      </c>
      <c r="D27" s="41" t="s">
        <v>1339</v>
      </c>
      <c r="E27" s="41" t="s">
        <v>32</v>
      </c>
      <c r="F27" s="39" t="s">
        <v>30</v>
      </c>
      <c r="G27" s="41" t="s">
        <v>1078</v>
      </c>
      <c r="H27" s="41" t="s">
        <v>1079</v>
      </c>
      <c r="I27" s="41">
        <v>0</v>
      </c>
      <c r="J27" s="41">
        <v>1</v>
      </c>
      <c r="K27" s="18">
        <v>1</v>
      </c>
    </row>
    <row r="28" spans="1:11">
      <c r="A28" s="39">
        <v>23</v>
      </c>
      <c r="B28" s="41" t="s">
        <v>84</v>
      </c>
      <c r="C28" s="41" t="s">
        <v>17</v>
      </c>
      <c r="D28" s="41" t="s">
        <v>1340</v>
      </c>
      <c r="E28" s="41" t="s">
        <v>86</v>
      </c>
      <c r="F28" s="39" t="s">
        <v>30</v>
      </c>
      <c r="G28" s="41" t="s">
        <v>1078</v>
      </c>
      <c r="H28" s="41" t="s">
        <v>1079</v>
      </c>
      <c r="I28" s="41">
        <v>0</v>
      </c>
      <c r="J28" s="41">
        <v>1</v>
      </c>
      <c r="K28" s="18">
        <v>1</v>
      </c>
    </row>
    <row r="29" spans="1:11">
      <c r="A29" s="39">
        <v>24</v>
      </c>
      <c r="B29" s="41" t="s">
        <v>87</v>
      </c>
      <c r="C29" s="41" t="s">
        <v>17</v>
      </c>
      <c r="D29" s="41" t="s">
        <v>1341</v>
      </c>
      <c r="E29" s="41" t="s">
        <v>86</v>
      </c>
      <c r="F29" s="39" t="s">
        <v>30</v>
      </c>
      <c r="G29" s="41" t="s">
        <v>1078</v>
      </c>
      <c r="H29" s="41" t="s">
        <v>1079</v>
      </c>
      <c r="I29" s="41">
        <v>0</v>
      </c>
      <c r="J29" s="41">
        <v>1</v>
      </c>
      <c r="K29" s="18">
        <v>1</v>
      </c>
    </row>
    <row r="30" spans="1:11">
      <c r="A30" s="39">
        <v>25</v>
      </c>
      <c r="B30" s="41" t="s">
        <v>89</v>
      </c>
      <c r="C30" s="41" t="s">
        <v>17</v>
      </c>
      <c r="D30" s="41" t="s">
        <v>1342</v>
      </c>
      <c r="E30" s="41" t="s">
        <v>68</v>
      </c>
      <c r="F30" s="39" t="s">
        <v>30</v>
      </c>
      <c r="G30" s="41" t="s">
        <v>1078</v>
      </c>
      <c r="H30" s="41" t="s">
        <v>1079</v>
      </c>
      <c r="I30" s="41">
        <v>0</v>
      </c>
      <c r="J30" s="41">
        <v>1</v>
      </c>
      <c r="K30" s="18">
        <v>1</v>
      </c>
    </row>
    <row r="31" spans="1:11">
      <c r="A31" s="39">
        <v>26</v>
      </c>
      <c r="B31" s="41" t="s">
        <v>91</v>
      </c>
      <c r="C31" s="41" t="s">
        <v>17</v>
      </c>
      <c r="D31" s="41" t="s">
        <v>1204</v>
      </c>
      <c r="E31" s="41" t="s">
        <v>93</v>
      </c>
      <c r="F31" s="39" t="s">
        <v>30</v>
      </c>
      <c r="G31" s="41" t="s">
        <v>1078</v>
      </c>
      <c r="H31" s="41" t="s">
        <v>1079</v>
      </c>
      <c r="I31" s="41">
        <v>0</v>
      </c>
      <c r="J31" s="41">
        <v>1</v>
      </c>
      <c r="K31" s="18">
        <v>1</v>
      </c>
    </row>
    <row r="32" spans="1:11">
      <c r="A32" s="39">
        <v>27</v>
      </c>
      <c r="B32" s="41" t="s">
        <v>94</v>
      </c>
      <c r="C32" s="41" t="s">
        <v>17</v>
      </c>
      <c r="D32" s="41" t="s">
        <v>1132</v>
      </c>
      <c r="E32" s="41" t="s">
        <v>96</v>
      </c>
      <c r="F32" s="39" t="s">
        <v>30</v>
      </c>
      <c r="G32" s="41" t="s">
        <v>1078</v>
      </c>
      <c r="H32" s="41" t="s">
        <v>1079</v>
      </c>
      <c r="I32" s="41">
        <v>0</v>
      </c>
      <c r="J32" s="41">
        <v>1</v>
      </c>
      <c r="K32" s="18">
        <v>1</v>
      </c>
    </row>
    <row r="33" spans="1:11">
      <c r="A33" s="39">
        <v>28</v>
      </c>
      <c r="B33" s="41" t="s">
        <v>97</v>
      </c>
      <c r="C33" s="41" t="s">
        <v>17</v>
      </c>
      <c r="D33" s="41" t="s">
        <v>98</v>
      </c>
      <c r="E33" s="41" t="s">
        <v>99</v>
      </c>
      <c r="F33" s="39" t="s">
        <v>30</v>
      </c>
      <c r="G33" s="41" t="s">
        <v>1078</v>
      </c>
      <c r="H33" s="41" t="s">
        <v>1079</v>
      </c>
      <c r="I33" s="41">
        <v>0</v>
      </c>
      <c r="J33" s="41">
        <v>1</v>
      </c>
      <c r="K33" s="18">
        <v>1</v>
      </c>
    </row>
    <row r="34" spans="1:11">
      <c r="A34" s="39">
        <v>29</v>
      </c>
      <c r="B34" s="41" t="s">
        <v>100</v>
      </c>
      <c r="C34" s="41" t="s">
        <v>17</v>
      </c>
      <c r="D34" s="41" t="s">
        <v>1133</v>
      </c>
      <c r="E34" s="41" t="s">
        <v>59</v>
      </c>
      <c r="F34" s="39" t="s">
        <v>30</v>
      </c>
      <c r="G34" s="41" t="s">
        <v>1078</v>
      </c>
      <c r="H34" s="41" t="s">
        <v>1079</v>
      </c>
      <c r="I34" s="41">
        <v>0</v>
      </c>
      <c r="J34" s="41">
        <v>1</v>
      </c>
      <c r="K34" s="18">
        <v>1</v>
      </c>
    </row>
    <row r="35" spans="1:11">
      <c r="A35" s="39">
        <v>30</v>
      </c>
      <c r="B35" s="41" t="s">
        <v>102</v>
      </c>
      <c r="C35" s="41" t="s">
        <v>17</v>
      </c>
      <c r="D35" s="41" t="s">
        <v>1134</v>
      </c>
      <c r="E35" s="41" t="s">
        <v>104</v>
      </c>
      <c r="F35" s="39" t="s">
        <v>30</v>
      </c>
      <c r="G35" s="41" t="s">
        <v>21</v>
      </c>
      <c r="H35" s="41" t="s">
        <v>22</v>
      </c>
      <c r="I35" s="41">
        <v>0</v>
      </c>
      <c r="J35" s="41">
        <v>1</v>
      </c>
      <c r="K35" s="18">
        <v>1</v>
      </c>
    </row>
    <row r="36" spans="1:11">
      <c r="A36" s="39">
        <v>31</v>
      </c>
      <c r="B36" s="41" t="s">
        <v>105</v>
      </c>
      <c r="C36" s="41" t="s">
        <v>17</v>
      </c>
      <c r="D36" s="41" t="s">
        <v>1135</v>
      </c>
      <c r="E36" s="41" t="s">
        <v>59</v>
      </c>
      <c r="F36" s="39" t="s">
        <v>30</v>
      </c>
      <c r="G36" s="41" t="s">
        <v>1078</v>
      </c>
      <c r="H36" s="41" t="s">
        <v>1079</v>
      </c>
      <c r="I36" s="41">
        <v>0</v>
      </c>
      <c r="J36" s="41">
        <v>1</v>
      </c>
      <c r="K36" s="18">
        <v>1</v>
      </c>
    </row>
    <row r="37" spans="1:11">
      <c r="A37" s="39">
        <v>32</v>
      </c>
      <c r="B37" s="41" t="s">
        <v>107</v>
      </c>
      <c r="C37" s="41" t="s">
        <v>17</v>
      </c>
      <c r="D37" s="41" t="s">
        <v>1136</v>
      </c>
      <c r="E37" s="41" t="s">
        <v>59</v>
      </c>
      <c r="F37" s="39" t="s">
        <v>30</v>
      </c>
      <c r="G37" s="41" t="s">
        <v>1078</v>
      </c>
      <c r="H37" s="41" t="s">
        <v>1079</v>
      </c>
      <c r="I37" s="41">
        <v>0</v>
      </c>
      <c r="J37" s="41">
        <v>1</v>
      </c>
      <c r="K37" s="18">
        <v>1</v>
      </c>
    </row>
    <row r="38" spans="1:11">
      <c r="A38" s="39">
        <v>33</v>
      </c>
      <c r="B38" s="41" t="s">
        <v>109</v>
      </c>
      <c r="C38" s="41" t="s">
        <v>17</v>
      </c>
      <c r="D38" s="41" t="s">
        <v>1137</v>
      </c>
      <c r="E38" s="41" t="s">
        <v>59</v>
      </c>
      <c r="F38" s="39" t="s">
        <v>30</v>
      </c>
      <c r="G38" s="41" t="s">
        <v>1078</v>
      </c>
      <c r="H38" s="41" t="s">
        <v>1079</v>
      </c>
      <c r="I38" s="41">
        <v>0</v>
      </c>
      <c r="J38" s="41">
        <v>1</v>
      </c>
      <c r="K38" s="18">
        <v>1</v>
      </c>
    </row>
    <row r="39" spans="1:11">
      <c r="A39" s="39">
        <v>34</v>
      </c>
      <c r="B39" s="41" t="s">
        <v>111</v>
      </c>
      <c r="C39" s="41" t="s">
        <v>17</v>
      </c>
      <c r="D39" s="41" t="s">
        <v>1138</v>
      </c>
      <c r="E39" s="41" t="s">
        <v>86</v>
      </c>
      <c r="F39" s="39" t="s">
        <v>30</v>
      </c>
      <c r="G39" s="41" t="s">
        <v>1078</v>
      </c>
      <c r="H39" s="41" t="s">
        <v>1079</v>
      </c>
      <c r="I39" s="41">
        <v>0</v>
      </c>
      <c r="J39" s="41">
        <v>1</v>
      </c>
      <c r="K39" s="18">
        <v>1</v>
      </c>
    </row>
    <row r="40" spans="1:11">
      <c r="A40" s="39">
        <v>35</v>
      </c>
      <c r="B40" s="41" t="s">
        <v>113</v>
      </c>
      <c r="C40" s="41" t="s">
        <v>17</v>
      </c>
      <c r="D40" s="41" t="s">
        <v>1139</v>
      </c>
      <c r="E40" s="41" t="s">
        <v>50</v>
      </c>
      <c r="F40" s="39" t="s">
        <v>30</v>
      </c>
      <c r="G40" s="41" t="s">
        <v>1078</v>
      </c>
      <c r="H40" s="41" t="s">
        <v>1079</v>
      </c>
      <c r="I40" s="41">
        <v>0</v>
      </c>
      <c r="J40" s="41">
        <v>1</v>
      </c>
      <c r="K40" s="18">
        <v>1</v>
      </c>
    </row>
    <row r="41" spans="1:11">
      <c r="A41" s="39">
        <v>36</v>
      </c>
      <c r="B41" s="41" t="s">
        <v>115</v>
      </c>
      <c r="C41" s="41" t="s">
        <v>17</v>
      </c>
      <c r="D41" s="41" t="s">
        <v>116</v>
      </c>
      <c r="E41" s="41" t="s">
        <v>96</v>
      </c>
      <c r="F41" s="39" t="s">
        <v>30</v>
      </c>
      <c r="G41" s="41" t="s">
        <v>1078</v>
      </c>
      <c r="H41" s="41" t="s">
        <v>1079</v>
      </c>
      <c r="I41" s="41">
        <v>0</v>
      </c>
      <c r="J41" s="41">
        <v>1</v>
      </c>
      <c r="K41" s="18">
        <v>1</v>
      </c>
    </row>
    <row r="42" spans="1:11">
      <c r="A42" s="39">
        <v>37</v>
      </c>
      <c r="B42" s="41" t="s">
        <v>119</v>
      </c>
      <c r="C42" s="41" t="s">
        <v>118</v>
      </c>
      <c r="D42" s="41" t="s">
        <v>120</v>
      </c>
      <c r="E42" s="41" t="s">
        <v>122</v>
      </c>
      <c r="F42" s="39">
        <v>3</v>
      </c>
      <c r="G42" s="41" t="s">
        <v>1073</v>
      </c>
      <c r="H42" s="41" t="s">
        <v>1079</v>
      </c>
      <c r="I42" s="41">
        <v>0</v>
      </c>
      <c r="J42" s="41">
        <v>1</v>
      </c>
      <c r="K42" s="18">
        <v>1</v>
      </c>
    </row>
    <row r="43" spans="1:11">
      <c r="A43" s="39">
        <v>38</v>
      </c>
      <c r="B43" s="41" t="s">
        <v>123</v>
      </c>
      <c r="C43" s="41" t="s">
        <v>118</v>
      </c>
      <c r="D43" s="41" t="s">
        <v>124</v>
      </c>
      <c r="E43" s="41" t="s">
        <v>125</v>
      </c>
      <c r="F43" s="39">
        <v>3</v>
      </c>
      <c r="G43" s="41" t="s">
        <v>1073</v>
      </c>
      <c r="H43" s="41" t="s">
        <v>22</v>
      </c>
      <c r="I43" s="41">
        <v>0</v>
      </c>
      <c r="J43" s="41">
        <v>1</v>
      </c>
      <c r="K43" s="18">
        <v>1</v>
      </c>
    </row>
    <row r="44" spans="1:11">
      <c r="A44" s="39">
        <v>39</v>
      </c>
      <c r="B44" s="41" t="s">
        <v>126</v>
      </c>
      <c r="C44" s="41" t="s">
        <v>118</v>
      </c>
      <c r="D44" s="41" t="s">
        <v>1140</v>
      </c>
      <c r="E44" s="41" t="s">
        <v>128</v>
      </c>
      <c r="F44" s="39" t="s">
        <v>30</v>
      </c>
      <c r="G44" s="41" t="s">
        <v>21</v>
      </c>
      <c r="H44" s="41" t="s">
        <v>1079</v>
      </c>
      <c r="I44" s="41">
        <v>0</v>
      </c>
      <c r="J44" s="41">
        <v>1</v>
      </c>
      <c r="K44" s="18">
        <v>1</v>
      </c>
    </row>
    <row r="45" spans="1:11">
      <c r="A45" s="39">
        <v>40</v>
      </c>
      <c r="B45" s="41" t="s">
        <v>129</v>
      </c>
      <c r="C45" s="41" t="s">
        <v>118</v>
      </c>
      <c r="D45" s="41" t="s">
        <v>1141</v>
      </c>
      <c r="E45" s="41" t="s">
        <v>131</v>
      </c>
      <c r="F45" s="39" t="s">
        <v>30</v>
      </c>
      <c r="G45" s="41" t="s">
        <v>21</v>
      </c>
      <c r="H45" s="41" t="s">
        <v>22</v>
      </c>
      <c r="I45" s="41">
        <v>0</v>
      </c>
      <c r="J45" s="41">
        <v>1</v>
      </c>
      <c r="K45" s="18">
        <v>1</v>
      </c>
    </row>
    <row r="46" spans="1:11">
      <c r="A46" s="39">
        <v>41</v>
      </c>
      <c r="B46" s="41" t="s">
        <v>138</v>
      </c>
      <c r="C46" s="41" t="s">
        <v>133</v>
      </c>
      <c r="D46" s="41" t="s">
        <v>139</v>
      </c>
      <c r="E46" s="41" t="s">
        <v>141</v>
      </c>
      <c r="F46" s="39">
        <v>2</v>
      </c>
      <c r="G46" s="41" t="s">
        <v>1073</v>
      </c>
      <c r="H46" s="41" t="s">
        <v>1079</v>
      </c>
      <c r="I46" s="41">
        <v>0</v>
      </c>
      <c r="J46" s="41">
        <v>1</v>
      </c>
      <c r="K46" s="18">
        <v>1</v>
      </c>
    </row>
    <row r="47" spans="1:11">
      <c r="A47" s="39">
        <v>42</v>
      </c>
      <c r="B47" s="41" t="s">
        <v>1437</v>
      </c>
      <c r="C47" s="41" t="s">
        <v>133</v>
      </c>
      <c r="D47" s="41" t="s">
        <v>1317</v>
      </c>
      <c r="E47" s="41" t="s">
        <v>1302</v>
      </c>
      <c r="F47" s="39">
        <v>3</v>
      </c>
      <c r="G47" s="41" t="s">
        <v>21</v>
      </c>
      <c r="H47" s="41" t="s">
        <v>1079</v>
      </c>
      <c r="I47" s="41">
        <v>0</v>
      </c>
      <c r="J47" s="41">
        <v>1</v>
      </c>
      <c r="K47" s="18">
        <v>1</v>
      </c>
    </row>
    <row r="48" spans="1:11">
      <c r="A48" s="39">
        <v>43</v>
      </c>
      <c r="B48" s="41" t="s">
        <v>142</v>
      </c>
      <c r="C48" s="41" t="s">
        <v>133</v>
      </c>
      <c r="D48" s="41" t="s">
        <v>143</v>
      </c>
      <c r="E48" s="41" t="s">
        <v>145</v>
      </c>
      <c r="F48" s="39">
        <v>5</v>
      </c>
      <c r="G48" s="41" t="s">
        <v>21</v>
      </c>
      <c r="H48" s="41" t="s">
        <v>1079</v>
      </c>
      <c r="I48" s="41">
        <v>0</v>
      </c>
      <c r="J48" s="41">
        <v>1</v>
      </c>
      <c r="K48" s="18">
        <v>1</v>
      </c>
    </row>
    <row r="49" spans="1:11">
      <c r="A49" s="39">
        <v>44</v>
      </c>
      <c r="B49" s="41" t="s">
        <v>134</v>
      </c>
      <c r="C49" s="41" t="s">
        <v>133</v>
      </c>
      <c r="D49" s="41" t="s">
        <v>135</v>
      </c>
      <c r="E49" s="41" t="s">
        <v>137</v>
      </c>
      <c r="F49" s="39" t="s">
        <v>136</v>
      </c>
      <c r="G49" s="41" t="s">
        <v>21</v>
      </c>
      <c r="H49" s="41" t="s">
        <v>1079</v>
      </c>
      <c r="I49" s="41">
        <v>0</v>
      </c>
      <c r="J49" s="41">
        <v>1</v>
      </c>
      <c r="K49" s="18">
        <v>1</v>
      </c>
    </row>
    <row r="50" spans="1:11">
      <c r="A50" s="39">
        <v>45</v>
      </c>
      <c r="B50" s="41" t="s">
        <v>156</v>
      </c>
      <c r="C50" s="41" t="s">
        <v>155</v>
      </c>
      <c r="D50" s="41" t="s">
        <v>157</v>
      </c>
      <c r="E50" s="41" t="s">
        <v>159</v>
      </c>
      <c r="F50" s="39">
        <v>1</v>
      </c>
      <c r="G50" s="41" t="s">
        <v>1073</v>
      </c>
      <c r="H50" s="41" t="s">
        <v>1079</v>
      </c>
      <c r="I50" s="41">
        <v>0</v>
      </c>
      <c r="J50" s="41">
        <v>1</v>
      </c>
      <c r="K50" s="18">
        <v>1</v>
      </c>
    </row>
    <row r="51" spans="1:11">
      <c r="A51" s="39">
        <v>46</v>
      </c>
      <c r="B51" s="41" t="s">
        <v>160</v>
      </c>
      <c r="C51" s="41" t="s">
        <v>155</v>
      </c>
      <c r="D51" s="41" t="s">
        <v>161</v>
      </c>
      <c r="E51" s="41" t="s">
        <v>162</v>
      </c>
      <c r="F51" s="39">
        <v>3</v>
      </c>
      <c r="G51" s="41" t="s">
        <v>1073</v>
      </c>
      <c r="H51" s="41" t="s">
        <v>1079</v>
      </c>
      <c r="I51" s="41">
        <v>0</v>
      </c>
      <c r="J51" s="41">
        <v>1</v>
      </c>
      <c r="K51" s="18">
        <v>1</v>
      </c>
    </row>
    <row r="52" spans="1:11">
      <c r="A52" s="39">
        <v>47</v>
      </c>
      <c r="B52" s="41" t="s">
        <v>163</v>
      </c>
      <c r="C52" s="41" t="s">
        <v>155</v>
      </c>
      <c r="D52" s="41" t="s">
        <v>164</v>
      </c>
      <c r="E52" s="41" t="s">
        <v>165</v>
      </c>
      <c r="F52" s="39">
        <v>3</v>
      </c>
      <c r="G52" s="41" t="s">
        <v>1073</v>
      </c>
      <c r="H52" s="41" t="s">
        <v>1079</v>
      </c>
      <c r="I52" s="41">
        <v>0</v>
      </c>
      <c r="J52" s="41">
        <v>1</v>
      </c>
      <c r="K52" s="18">
        <v>1</v>
      </c>
    </row>
    <row r="53" spans="1:11">
      <c r="A53" s="39">
        <v>48</v>
      </c>
      <c r="B53" s="41" t="s">
        <v>183</v>
      </c>
      <c r="C53" s="41" t="s">
        <v>155</v>
      </c>
      <c r="D53" s="41" t="s">
        <v>184</v>
      </c>
      <c r="E53" s="41" t="s">
        <v>185</v>
      </c>
      <c r="F53" s="39">
        <v>3</v>
      </c>
      <c r="G53" s="41" t="s">
        <v>1073</v>
      </c>
      <c r="H53" s="41" t="s">
        <v>1079</v>
      </c>
      <c r="I53" s="41">
        <v>0</v>
      </c>
      <c r="J53" s="41">
        <v>1</v>
      </c>
      <c r="K53" s="18">
        <v>1</v>
      </c>
    </row>
    <row r="54" spans="1:11">
      <c r="A54" s="39">
        <v>49</v>
      </c>
      <c r="B54" s="41" t="s">
        <v>186</v>
      </c>
      <c r="C54" s="41" t="s">
        <v>155</v>
      </c>
      <c r="D54" s="41" t="s">
        <v>187</v>
      </c>
      <c r="E54" s="41" t="s">
        <v>188</v>
      </c>
      <c r="F54" s="39">
        <v>3</v>
      </c>
      <c r="G54" s="41" t="s">
        <v>1073</v>
      </c>
      <c r="H54" s="41" t="s">
        <v>1079</v>
      </c>
      <c r="I54" s="41">
        <v>0</v>
      </c>
      <c r="J54" s="41">
        <v>1</v>
      </c>
      <c r="K54" s="18">
        <v>1</v>
      </c>
    </row>
    <row r="55" spans="1:11">
      <c r="A55" s="39">
        <v>50</v>
      </c>
      <c r="B55" s="41" t="s">
        <v>180</v>
      </c>
      <c r="C55" s="41" t="s">
        <v>155</v>
      </c>
      <c r="D55" s="41" t="s">
        <v>181</v>
      </c>
      <c r="E55" s="41" t="s">
        <v>182</v>
      </c>
      <c r="F55" s="39">
        <v>4</v>
      </c>
      <c r="G55" s="41" t="s">
        <v>21</v>
      </c>
      <c r="H55" s="41" t="s">
        <v>1079</v>
      </c>
      <c r="I55" s="41">
        <v>0</v>
      </c>
      <c r="J55" s="41">
        <v>1</v>
      </c>
      <c r="K55" s="18">
        <v>1</v>
      </c>
    </row>
    <row r="56" spans="1:11">
      <c r="A56" s="39">
        <v>51</v>
      </c>
      <c r="B56" s="41" t="s">
        <v>168</v>
      </c>
      <c r="C56" s="41" t="s">
        <v>155</v>
      </c>
      <c r="D56" s="41" t="s">
        <v>169</v>
      </c>
      <c r="E56" s="41" t="s">
        <v>170</v>
      </c>
      <c r="F56" s="39">
        <v>4</v>
      </c>
      <c r="G56" s="41" t="s">
        <v>21</v>
      </c>
      <c r="H56" s="41" t="s">
        <v>22</v>
      </c>
      <c r="I56" s="41">
        <v>0</v>
      </c>
      <c r="J56" s="41">
        <v>1</v>
      </c>
      <c r="K56" s="18">
        <v>1</v>
      </c>
    </row>
    <row r="57" spans="1:11">
      <c r="A57" s="39">
        <v>52</v>
      </c>
      <c r="B57" s="41" t="s">
        <v>171</v>
      </c>
      <c r="C57" s="41" t="s">
        <v>155</v>
      </c>
      <c r="D57" s="41" t="s">
        <v>172</v>
      </c>
      <c r="E57" s="41" t="s">
        <v>173</v>
      </c>
      <c r="F57" s="39">
        <v>4</v>
      </c>
      <c r="G57" s="41" t="s">
        <v>21</v>
      </c>
      <c r="H57" s="41" t="s">
        <v>22</v>
      </c>
      <c r="I57" s="41">
        <v>0</v>
      </c>
      <c r="J57" s="41">
        <v>1</v>
      </c>
      <c r="K57" s="18">
        <v>1</v>
      </c>
    </row>
    <row r="58" spans="1:11">
      <c r="A58" s="39">
        <v>53</v>
      </c>
      <c r="B58" s="41" t="s">
        <v>166</v>
      </c>
      <c r="C58" s="41" t="s">
        <v>155</v>
      </c>
      <c r="D58" s="41" t="s">
        <v>43</v>
      </c>
      <c r="E58" s="41" t="s">
        <v>167</v>
      </c>
      <c r="F58" s="39">
        <v>5</v>
      </c>
      <c r="G58" s="41" t="s">
        <v>21</v>
      </c>
      <c r="H58" s="41" t="s">
        <v>22</v>
      </c>
      <c r="I58" s="41">
        <v>0</v>
      </c>
      <c r="J58" s="41">
        <v>1</v>
      </c>
      <c r="K58" s="18">
        <v>1</v>
      </c>
    </row>
    <row r="59" spans="1:11">
      <c r="A59" s="39">
        <v>54</v>
      </c>
      <c r="B59" s="41" t="s">
        <v>174</v>
      </c>
      <c r="C59" s="41" t="s">
        <v>155</v>
      </c>
      <c r="D59" s="41" t="s">
        <v>175</v>
      </c>
      <c r="E59" s="41" t="s">
        <v>176</v>
      </c>
      <c r="F59" s="39">
        <v>6</v>
      </c>
      <c r="G59" s="41" t="s">
        <v>21</v>
      </c>
      <c r="H59" s="41" t="s">
        <v>22</v>
      </c>
      <c r="I59" s="41">
        <v>0</v>
      </c>
      <c r="J59" s="41">
        <v>1</v>
      </c>
      <c r="K59" s="18">
        <v>1</v>
      </c>
    </row>
    <row r="60" spans="1:11">
      <c r="A60" s="39">
        <v>55</v>
      </c>
      <c r="B60" s="41" t="s">
        <v>177</v>
      </c>
      <c r="C60" s="41" t="s">
        <v>155</v>
      </c>
      <c r="D60" s="41" t="s">
        <v>178</v>
      </c>
      <c r="E60" s="41" t="s">
        <v>179</v>
      </c>
      <c r="F60" s="39">
        <v>6</v>
      </c>
      <c r="G60" s="41" t="s">
        <v>21</v>
      </c>
      <c r="H60" s="41" t="s">
        <v>22</v>
      </c>
      <c r="I60" s="41">
        <v>0</v>
      </c>
      <c r="J60" s="41">
        <v>1</v>
      </c>
      <c r="K60" s="18">
        <v>1</v>
      </c>
    </row>
    <row r="61" spans="1:11">
      <c r="A61" s="39">
        <v>56</v>
      </c>
      <c r="B61" s="41" t="s">
        <v>189</v>
      </c>
      <c r="C61" s="41" t="s">
        <v>155</v>
      </c>
      <c r="D61" s="41" t="s">
        <v>1343</v>
      </c>
      <c r="E61" s="41" t="s">
        <v>191</v>
      </c>
      <c r="F61" s="39" t="s">
        <v>30</v>
      </c>
      <c r="G61" s="41" t="s">
        <v>21</v>
      </c>
      <c r="H61" s="41" t="s">
        <v>1079</v>
      </c>
      <c r="I61" s="41">
        <v>0</v>
      </c>
      <c r="J61" s="41">
        <v>1</v>
      </c>
      <c r="K61" s="18">
        <v>1</v>
      </c>
    </row>
    <row r="62" spans="1:11">
      <c r="A62" s="39">
        <v>57</v>
      </c>
      <c r="B62" s="41" t="s">
        <v>968</v>
      </c>
      <c r="C62" s="41" t="s">
        <v>967</v>
      </c>
      <c r="D62" s="41" t="s">
        <v>967</v>
      </c>
      <c r="E62" s="41" t="s">
        <v>969</v>
      </c>
      <c r="F62" s="39">
        <v>3</v>
      </c>
      <c r="G62" s="41" t="s">
        <v>1073</v>
      </c>
      <c r="H62" s="41" t="s">
        <v>1079</v>
      </c>
      <c r="I62" s="41">
        <v>0</v>
      </c>
      <c r="J62" s="41">
        <v>1</v>
      </c>
      <c r="K62" s="18">
        <v>1</v>
      </c>
    </row>
    <row r="63" spans="1:11">
      <c r="A63" s="39">
        <v>58</v>
      </c>
      <c r="B63" s="41" t="s">
        <v>194</v>
      </c>
      <c r="C63" s="41" t="s">
        <v>193</v>
      </c>
      <c r="D63" s="41" t="s">
        <v>195</v>
      </c>
      <c r="E63" s="41" t="s">
        <v>196</v>
      </c>
      <c r="F63" s="39">
        <v>3</v>
      </c>
      <c r="G63" s="41" t="s">
        <v>1073</v>
      </c>
      <c r="H63" s="41" t="s">
        <v>1079</v>
      </c>
      <c r="I63" s="41">
        <v>0</v>
      </c>
      <c r="J63" s="41">
        <v>1</v>
      </c>
      <c r="K63" s="18">
        <v>1</v>
      </c>
    </row>
    <row r="64" spans="1:11">
      <c r="A64" s="39">
        <v>59</v>
      </c>
      <c r="B64" t="s">
        <v>199</v>
      </c>
      <c r="C64" s="41" t="s">
        <v>198</v>
      </c>
      <c r="D64" s="41" t="s">
        <v>1368</v>
      </c>
      <c r="E64" s="41" t="s">
        <v>201</v>
      </c>
      <c r="F64" s="39" t="s">
        <v>30</v>
      </c>
      <c r="G64" s="41" t="s">
        <v>21</v>
      </c>
      <c r="H64" s="41" t="s">
        <v>22</v>
      </c>
      <c r="I64" s="41">
        <v>0</v>
      </c>
      <c r="J64" s="41">
        <v>1</v>
      </c>
      <c r="K64" s="18">
        <v>1</v>
      </c>
    </row>
    <row r="65" spans="1:11">
      <c r="A65" s="39">
        <v>60</v>
      </c>
      <c r="B65" s="41" t="s">
        <v>202</v>
      </c>
      <c r="C65" s="41" t="s">
        <v>198</v>
      </c>
      <c r="D65" s="41" t="s">
        <v>1344</v>
      </c>
      <c r="E65" s="41" t="s">
        <v>204</v>
      </c>
      <c r="F65" s="39" t="s">
        <v>30</v>
      </c>
      <c r="G65" s="41" t="s">
        <v>21</v>
      </c>
      <c r="H65" s="41" t="s">
        <v>22</v>
      </c>
      <c r="I65" s="41">
        <v>0</v>
      </c>
      <c r="J65" s="41">
        <v>1</v>
      </c>
      <c r="K65" s="18">
        <v>1</v>
      </c>
    </row>
    <row r="66" spans="1:11">
      <c r="A66" s="39">
        <v>61</v>
      </c>
      <c r="B66" s="41" t="s">
        <v>580</v>
      </c>
      <c r="C66" s="41" t="str">
        <f>VLOOKUP(B66,'TOTAL DE SISTEMAS'!$B$6:$I$369,3,0)</f>
        <v>Electro Oriente</v>
      </c>
      <c r="D66" s="41" t="str">
        <f>VLOOKUP(B66,'TOTAL DE SISTEMAS'!$B$6:$I$369,4,0)</f>
        <v>IQUITOS</v>
      </c>
      <c r="E66" s="41" t="str">
        <f>VLOOKUP(B66,'TOTAL DE SISTEMAS'!$B$6:$I$369,5,0)</f>
        <v>PL0019</v>
      </c>
      <c r="F66" s="39">
        <v>2</v>
      </c>
      <c r="G66" s="41"/>
      <c r="H66" s="41"/>
      <c r="I66" s="41">
        <v>0</v>
      </c>
      <c r="J66" s="41">
        <v>1</v>
      </c>
      <c r="K66" s="18">
        <v>1</v>
      </c>
    </row>
    <row r="67" spans="1:11">
      <c r="A67" s="39">
        <v>62</v>
      </c>
      <c r="B67" s="41" t="s">
        <v>574</v>
      </c>
      <c r="C67" s="41" t="s">
        <v>573</v>
      </c>
      <c r="D67" s="41" t="s">
        <v>575</v>
      </c>
      <c r="E67" s="41" t="s">
        <v>576</v>
      </c>
      <c r="F67" s="39">
        <v>2</v>
      </c>
      <c r="G67" s="41" t="s">
        <v>1073</v>
      </c>
      <c r="H67" s="41" t="s">
        <v>22</v>
      </c>
      <c r="I67" s="41">
        <v>0</v>
      </c>
      <c r="J67" s="41">
        <v>1</v>
      </c>
      <c r="K67" s="18">
        <v>1</v>
      </c>
    </row>
    <row r="68" spans="1:11">
      <c r="A68" s="39">
        <v>63</v>
      </c>
      <c r="B68" s="41" t="s">
        <v>577</v>
      </c>
      <c r="C68" s="41" t="s">
        <v>573</v>
      </c>
      <c r="D68" s="41" t="s">
        <v>578</v>
      </c>
      <c r="E68" s="41" t="s">
        <v>579</v>
      </c>
      <c r="F68" s="39">
        <v>2</v>
      </c>
      <c r="G68" s="41" t="s">
        <v>1073</v>
      </c>
      <c r="H68" s="41" t="s">
        <v>22</v>
      </c>
      <c r="I68" s="41">
        <v>0</v>
      </c>
      <c r="J68" s="41">
        <v>1</v>
      </c>
      <c r="K68" s="18">
        <v>1</v>
      </c>
    </row>
    <row r="69" spans="1:11">
      <c r="A69" s="39">
        <v>64</v>
      </c>
      <c r="B69" s="41" t="s">
        <v>589</v>
      </c>
      <c r="C69" s="41" t="s">
        <v>573</v>
      </c>
      <c r="D69" s="41" t="s">
        <v>590</v>
      </c>
      <c r="E69" s="41" t="s">
        <v>591</v>
      </c>
      <c r="F69" s="39">
        <v>3</v>
      </c>
      <c r="G69" s="41" t="s">
        <v>1073</v>
      </c>
      <c r="H69" s="41" t="s">
        <v>1079</v>
      </c>
      <c r="I69" s="41">
        <v>0</v>
      </c>
      <c r="J69" s="41">
        <v>1</v>
      </c>
      <c r="K69" s="18">
        <v>1.1200000000000001</v>
      </c>
    </row>
    <row r="70" spans="1:11">
      <c r="A70" s="39">
        <v>65</v>
      </c>
      <c r="B70" s="41" t="s">
        <v>643</v>
      </c>
      <c r="C70" s="41" t="s">
        <v>573</v>
      </c>
      <c r="D70" s="41" t="s">
        <v>644</v>
      </c>
      <c r="E70" s="41" t="s">
        <v>645</v>
      </c>
      <c r="F70" s="39">
        <v>3</v>
      </c>
      <c r="G70" s="41" t="s">
        <v>1073</v>
      </c>
      <c r="H70" s="41" t="s">
        <v>1079</v>
      </c>
      <c r="I70" s="41">
        <v>0</v>
      </c>
      <c r="J70" s="41">
        <v>1</v>
      </c>
      <c r="K70" s="18">
        <v>1.1200000000000001</v>
      </c>
    </row>
    <row r="71" spans="1:11">
      <c r="A71" s="39">
        <v>66</v>
      </c>
      <c r="B71" s="41" t="s">
        <v>583</v>
      </c>
      <c r="C71" s="41" t="s">
        <v>573</v>
      </c>
      <c r="D71" s="41" t="s">
        <v>584</v>
      </c>
      <c r="E71" s="41" t="s">
        <v>585</v>
      </c>
      <c r="F71" s="39">
        <v>3</v>
      </c>
      <c r="G71" s="41" t="s">
        <v>1073</v>
      </c>
      <c r="H71" s="41" t="s">
        <v>22</v>
      </c>
      <c r="I71" s="41">
        <v>0</v>
      </c>
      <c r="J71" s="41">
        <v>1</v>
      </c>
      <c r="K71" s="18">
        <v>1</v>
      </c>
    </row>
    <row r="72" spans="1:11">
      <c r="A72" s="39">
        <v>67</v>
      </c>
      <c r="B72" s="41" t="s">
        <v>634</v>
      </c>
      <c r="C72" s="41" t="s">
        <v>573</v>
      </c>
      <c r="D72" s="41" t="s">
        <v>635</v>
      </c>
      <c r="E72" s="41" t="s">
        <v>636</v>
      </c>
      <c r="F72" s="39">
        <v>2</v>
      </c>
      <c r="G72" s="41" t="s">
        <v>1073</v>
      </c>
      <c r="H72" s="41" t="s">
        <v>1079</v>
      </c>
      <c r="I72" s="41">
        <v>0</v>
      </c>
      <c r="J72" s="41">
        <v>1</v>
      </c>
      <c r="K72" s="18">
        <v>1</v>
      </c>
    </row>
    <row r="73" spans="1:11">
      <c r="A73" s="39">
        <v>68</v>
      </c>
      <c r="B73" s="41" t="s">
        <v>586</v>
      </c>
      <c r="C73" s="41" t="s">
        <v>573</v>
      </c>
      <c r="D73" s="41" t="s">
        <v>587</v>
      </c>
      <c r="E73" s="41" t="s">
        <v>588</v>
      </c>
      <c r="F73" s="39">
        <v>3</v>
      </c>
      <c r="G73" s="41" t="s">
        <v>1073</v>
      </c>
      <c r="H73" s="41" t="s">
        <v>22</v>
      </c>
      <c r="I73" s="41">
        <v>0</v>
      </c>
      <c r="J73" s="41">
        <v>1</v>
      </c>
      <c r="K73" s="18">
        <v>1</v>
      </c>
    </row>
    <row r="74" spans="1:11">
      <c r="A74" s="39">
        <v>69</v>
      </c>
      <c r="B74" s="41" t="s">
        <v>1058</v>
      </c>
      <c r="C74" s="41" t="s">
        <v>573</v>
      </c>
      <c r="D74" s="41" t="s">
        <v>1163</v>
      </c>
      <c r="E74" s="41" t="s">
        <v>1060</v>
      </c>
      <c r="F74" s="39">
        <v>3</v>
      </c>
      <c r="G74" s="41" t="s">
        <v>1073</v>
      </c>
      <c r="H74" s="41" t="s">
        <v>22</v>
      </c>
      <c r="I74" s="41">
        <v>0</v>
      </c>
      <c r="J74" s="41">
        <v>1</v>
      </c>
      <c r="K74" s="18">
        <v>1</v>
      </c>
    </row>
    <row r="75" spans="1:11">
      <c r="A75" s="39">
        <v>70</v>
      </c>
      <c r="B75" s="41" t="s">
        <v>595</v>
      </c>
      <c r="C75" s="41" t="s">
        <v>573</v>
      </c>
      <c r="D75" s="41" t="s">
        <v>596</v>
      </c>
      <c r="E75" s="41" t="s">
        <v>597</v>
      </c>
      <c r="F75" s="39">
        <v>3</v>
      </c>
      <c r="G75" s="41" t="s">
        <v>1073</v>
      </c>
      <c r="H75" s="41" t="s">
        <v>22</v>
      </c>
      <c r="I75" s="41">
        <v>0</v>
      </c>
      <c r="J75" s="41">
        <v>1</v>
      </c>
      <c r="K75" s="18">
        <v>1</v>
      </c>
    </row>
    <row r="76" spans="1:11">
      <c r="A76" s="39">
        <v>71</v>
      </c>
      <c r="B76" s="41" t="s">
        <v>1054</v>
      </c>
      <c r="C76" s="41" t="s">
        <v>573</v>
      </c>
      <c r="D76" s="41" t="s">
        <v>1164</v>
      </c>
      <c r="E76" s="41" t="s">
        <v>597</v>
      </c>
      <c r="F76" s="39">
        <v>3</v>
      </c>
      <c r="G76" s="41" t="s">
        <v>1073</v>
      </c>
      <c r="H76" s="41" t="s">
        <v>22</v>
      </c>
      <c r="I76" s="41">
        <v>0</v>
      </c>
      <c r="J76" s="41">
        <v>1</v>
      </c>
      <c r="K76" s="18">
        <v>1</v>
      </c>
    </row>
    <row r="77" spans="1:11">
      <c r="A77" s="39">
        <v>72</v>
      </c>
      <c r="B77" s="41" t="s">
        <v>1070</v>
      </c>
      <c r="C77" s="41" t="s">
        <v>573</v>
      </c>
      <c r="D77" s="41" t="s">
        <v>1071</v>
      </c>
      <c r="E77" s="41" t="s">
        <v>597</v>
      </c>
      <c r="F77" s="39">
        <v>3</v>
      </c>
      <c r="G77" s="41" t="s">
        <v>1073</v>
      </c>
      <c r="H77" s="41" t="s">
        <v>22</v>
      </c>
      <c r="I77" s="41">
        <v>0</v>
      </c>
      <c r="J77" s="41">
        <v>1</v>
      </c>
      <c r="K77" s="18">
        <v>1</v>
      </c>
    </row>
    <row r="78" spans="1:11">
      <c r="A78" s="39">
        <v>73</v>
      </c>
      <c r="B78" s="41" t="s">
        <v>598</v>
      </c>
      <c r="C78" s="41" t="s">
        <v>573</v>
      </c>
      <c r="D78" s="41" t="s">
        <v>599</v>
      </c>
      <c r="E78" s="41" t="s">
        <v>600</v>
      </c>
      <c r="F78" s="39">
        <v>4</v>
      </c>
      <c r="G78" s="41" t="s">
        <v>21</v>
      </c>
      <c r="H78" s="41" t="s">
        <v>1079</v>
      </c>
      <c r="I78" s="41">
        <v>0</v>
      </c>
      <c r="J78" s="41">
        <v>1</v>
      </c>
      <c r="K78" s="18">
        <v>1.4</v>
      </c>
    </row>
    <row r="79" spans="1:11">
      <c r="A79" s="39">
        <v>74</v>
      </c>
      <c r="B79" s="41" t="s">
        <v>631</v>
      </c>
      <c r="C79" s="41" t="s">
        <v>573</v>
      </c>
      <c r="D79" s="41" t="s">
        <v>632</v>
      </c>
      <c r="E79" s="41" t="s">
        <v>633</v>
      </c>
      <c r="F79" s="39">
        <v>4</v>
      </c>
      <c r="G79" s="41" t="s">
        <v>21</v>
      </c>
      <c r="H79" s="41" t="s">
        <v>1079</v>
      </c>
      <c r="I79" s="41">
        <v>0</v>
      </c>
      <c r="J79" s="41">
        <v>1</v>
      </c>
      <c r="K79" s="18">
        <v>1.4</v>
      </c>
    </row>
    <row r="80" spans="1:11">
      <c r="A80" s="39">
        <v>75</v>
      </c>
      <c r="B80" s="41" t="s">
        <v>640</v>
      </c>
      <c r="C80" s="41" t="s">
        <v>573</v>
      </c>
      <c r="D80" s="41" t="s">
        <v>641</v>
      </c>
      <c r="E80" s="41" t="s">
        <v>642</v>
      </c>
      <c r="F80" s="39">
        <v>4</v>
      </c>
      <c r="G80" s="41" t="s">
        <v>21</v>
      </c>
      <c r="H80" s="41" t="s">
        <v>1079</v>
      </c>
      <c r="I80" s="41">
        <v>0</v>
      </c>
      <c r="J80" s="41">
        <v>1</v>
      </c>
      <c r="K80" s="18">
        <v>1.9</v>
      </c>
    </row>
    <row r="81" spans="1:11">
      <c r="A81" s="39">
        <v>76</v>
      </c>
      <c r="B81" s="41" t="s">
        <v>646</v>
      </c>
      <c r="C81" s="41" t="s">
        <v>573</v>
      </c>
      <c r="D81" s="41" t="s">
        <v>647</v>
      </c>
      <c r="E81" s="41" t="s">
        <v>648</v>
      </c>
      <c r="F81" s="39">
        <v>4</v>
      </c>
      <c r="G81" s="41" t="s">
        <v>21</v>
      </c>
      <c r="H81" s="41" t="s">
        <v>1079</v>
      </c>
      <c r="I81" s="41">
        <v>0</v>
      </c>
      <c r="J81" s="41">
        <v>1</v>
      </c>
      <c r="K81" s="18">
        <v>1</v>
      </c>
    </row>
    <row r="82" spans="1:11">
      <c r="A82" s="39">
        <v>77</v>
      </c>
      <c r="B82" s="41" t="s">
        <v>592</v>
      </c>
      <c r="C82" s="41" t="s">
        <v>573</v>
      </c>
      <c r="D82" s="41" t="s">
        <v>593</v>
      </c>
      <c r="E82" s="41" t="s">
        <v>594</v>
      </c>
      <c r="F82" s="39">
        <v>4</v>
      </c>
      <c r="G82" s="41" t="s">
        <v>21</v>
      </c>
      <c r="H82" s="41" t="s">
        <v>22</v>
      </c>
      <c r="I82" s="41">
        <v>0</v>
      </c>
      <c r="J82" s="41">
        <v>1</v>
      </c>
      <c r="K82" s="18">
        <v>1</v>
      </c>
    </row>
    <row r="83" spans="1:11">
      <c r="A83" s="39">
        <v>78</v>
      </c>
      <c r="B83" s="41" t="s">
        <v>601</v>
      </c>
      <c r="C83" s="41" t="s">
        <v>573</v>
      </c>
      <c r="D83" s="41" t="s">
        <v>1165</v>
      </c>
      <c r="E83" s="41" t="s">
        <v>603</v>
      </c>
      <c r="F83" s="39">
        <v>5</v>
      </c>
      <c r="G83" s="41" t="s">
        <v>21</v>
      </c>
      <c r="H83" s="41" t="s">
        <v>1079</v>
      </c>
      <c r="I83" s="41">
        <v>0</v>
      </c>
      <c r="J83" s="41">
        <v>1</v>
      </c>
      <c r="K83" s="18">
        <v>1.25</v>
      </c>
    </row>
    <row r="84" spans="1:11">
      <c r="A84" s="39">
        <v>79</v>
      </c>
      <c r="B84" s="41" t="s">
        <v>649</v>
      </c>
      <c r="C84" s="41" t="s">
        <v>573</v>
      </c>
      <c r="D84" s="41" t="s">
        <v>1167</v>
      </c>
      <c r="E84" s="41" t="s">
        <v>651</v>
      </c>
      <c r="F84" s="39" t="s">
        <v>30</v>
      </c>
      <c r="G84" s="41" t="s">
        <v>21</v>
      </c>
      <c r="H84" s="41" t="s">
        <v>22</v>
      </c>
      <c r="I84" s="41">
        <v>0</v>
      </c>
      <c r="J84" s="41">
        <v>1</v>
      </c>
      <c r="K84" s="18">
        <v>1</v>
      </c>
    </row>
    <row r="85" spans="1:11">
      <c r="A85" s="39">
        <v>80</v>
      </c>
      <c r="B85" s="41" t="s">
        <v>652</v>
      </c>
      <c r="C85" s="41" t="s">
        <v>573</v>
      </c>
      <c r="D85" s="41" t="s">
        <v>1168</v>
      </c>
      <c r="E85" s="41" t="s">
        <v>654</v>
      </c>
      <c r="F85" s="39" t="s">
        <v>30</v>
      </c>
      <c r="G85" s="41" t="s">
        <v>21</v>
      </c>
      <c r="H85" s="41" t="s">
        <v>1079</v>
      </c>
      <c r="I85" s="41">
        <v>0</v>
      </c>
      <c r="J85" s="41">
        <v>1</v>
      </c>
      <c r="K85" s="18">
        <v>1</v>
      </c>
    </row>
    <row r="86" spans="1:11">
      <c r="A86" s="39">
        <v>81</v>
      </c>
      <c r="B86" s="41" t="s">
        <v>655</v>
      </c>
      <c r="C86" s="41" t="s">
        <v>573</v>
      </c>
      <c r="D86" s="41" t="s">
        <v>1169</v>
      </c>
      <c r="E86" s="41" t="s">
        <v>654</v>
      </c>
      <c r="F86" s="39" t="s">
        <v>30</v>
      </c>
      <c r="G86" s="41" t="s">
        <v>21</v>
      </c>
      <c r="H86" s="41" t="s">
        <v>1079</v>
      </c>
      <c r="I86" s="41">
        <v>0</v>
      </c>
      <c r="J86" s="41">
        <v>1</v>
      </c>
      <c r="K86" s="18">
        <v>1</v>
      </c>
    </row>
    <row r="87" spans="1:11">
      <c r="A87" s="39">
        <v>82</v>
      </c>
      <c r="B87" s="41" t="s">
        <v>657</v>
      </c>
      <c r="C87" s="41" t="s">
        <v>573</v>
      </c>
      <c r="D87" s="41" t="s">
        <v>1170</v>
      </c>
      <c r="E87" s="41" t="s">
        <v>654</v>
      </c>
      <c r="F87" s="39" t="s">
        <v>30</v>
      </c>
      <c r="G87" s="41" t="s">
        <v>21</v>
      </c>
      <c r="H87" s="41" t="s">
        <v>1079</v>
      </c>
      <c r="I87" s="41">
        <v>0</v>
      </c>
      <c r="J87" s="41">
        <v>1</v>
      </c>
      <c r="K87" s="18">
        <v>1</v>
      </c>
    </row>
    <row r="88" spans="1:11">
      <c r="A88" s="39">
        <v>83</v>
      </c>
      <c r="B88" s="41" t="s">
        <v>659</v>
      </c>
      <c r="C88" s="41" t="s">
        <v>573</v>
      </c>
      <c r="D88" s="41" t="s">
        <v>1171</v>
      </c>
      <c r="E88" s="41" t="s">
        <v>654</v>
      </c>
      <c r="F88" s="39" t="s">
        <v>30</v>
      </c>
      <c r="G88" s="41" t="s">
        <v>21</v>
      </c>
      <c r="H88" s="41" t="s">
        <v>1079</v>
      </c>
      <c r="I88" s="41">
        <v>0</v>
      </c>
      <c r="J88" s="41">
        <v>1</v>
      </c>
      <c r="K88" s="18">
        <v>1</v>
      </c>
    </row>
    <row r="89" spans="1:11">
      <c r="A89" s="39">
        <v>84</v>
      </c>
      <c r="B89" s="41" t="s">
        <v>661</v>
      </c>
      <c r="C89" s="41" t="s">
        <v>573</v>
      </c>
      <c r="D89" s="41" t="s">
        <v>1172</v>
      </c>
      <c r="E89" s="41" t="s">
        <v>654</v>
      </c>
      <c r="F89" s="39" t="s">
        <v>30</v>
      </c>
      <c r="G89" s="41" t="s">
        <v>21</v>
      </c>
      <c r="H89" s="41" t="s">
        <v>1079</v>
      </c>
      <c r="I89" s="41">
        <v>0</v>
      </c>
      <c r="J89" s="41">
        <v>1</v>
      </c>
      <c r="K89" s="18">
        <v>1</v>
      </c>
    </row>
    <row r="90" spans="1:11">
      <c r="A90" s="39">
        <v>85</v>
      </c>
      <c r="B90" s="41" t="s">
        <v>663</v>
      </c>
      <c r="C90" s="41" t="s">
        <v>573</v>
      </c>
      <c r="D90" s="41" t="s">
        <v>1173</v>
      </c>
      <c r="E90" s="41" t="s">
        <v>654</v>
      </c>
      <c r="F90" s="39" t="s">
        <v>30</v>
      </c>
      <c r="G90" s="41" t="s">
        <v>21</v>
      </c>
      <c r="H90" s="41" t="s">
        <v>1079</v>
      </c>
      <c r="I90" s="41">
        <v>0</v>
      </c>
      <c r="J90" s="41">
        <v>1</v>
      </c>
      <c r="K90" s="18">
        <v>1</v>
      </c>
    </row>
    <row r="91" spans="1:11">
      <c r="A91" s="39">
        <v>86</v>
      </c>
      <c r="B91" s="41" t="s">
        <v>665</v>
      </c>
      <c r="C91" s="41" t="s">
        <v>573</v>
      </c>
      <c r="D91" s="41" t="s">
        <v>1174</v>
      </c>
      <c r="E91" s="41" t="s">
        <v>654</v>
      </c>
      <c r="F91" s="39" t="s">
        <v>30</v>
      </c>
      <c r="G91" s="41" t="s">
        <v>21</v>
      </c>
      <c r="H91" s="41" t="s">
        <v>1079</v>
      </c>
      <c r="I91" s="41">
        <v>0</v>
      </c>
      <c r="J91" s="41">
        <v>1</v>
      </c>
      <c r="K91" s="18">
        <v>1</v>
      </c>
    </row>
    <row r="92" spans="1:11">
      <c r="A92" s="39">
        <v>87</v>
      </c>
      <c r="B92" s="41" t="s">
        <v>667</v>
      </c>
      <c r="C92" s="41" t="s">
        <v>573</v>
      </c>
      <c r="D92" s="41" t="s">
        <v>1175</v>
      </c>
      <c r="E92" s="41" t="s">
        <v>654</v>
      </c>
      <c r="F92" s="39" t="s">
        <v>30</v>
      </c>
      <c r="G92" s="41" t="s">
        <v>21</v>
      </c>
      <c r="H92" s="41" t="s">
        <v>1079</v>
      </c>
      <c r="I92" s="41">
        <v>0</v>
      </c>
      <c r="J92" s="41">
        <v>1</v>
      </c>
      <c r="K92" s="18">
        <v>1</v>
      </c>
    </row>
    <row r="93" spans="1:11">
      <c r="A93" s="39">
        <v>88</v>
      </c>
      <c r="B93" s="41" t="s">
        <v>669</v>
      </c>
      <c r="C93" s="41" t="s">
        <v>573</v>
      </c>
      <c r="D93" s="41" t="s">
        <v>1176</v>
      </c>
      <c r="E93" s="41" t="s">
        <v>654</v>
      </c>
      <c r="F93" s="39" t="s">
        <v>30</v>
      </c>
      <c r="G93" s="41" t="s">
        <v>21</v>
      </c>
      <c r="H93" s="41" t="s">
        <v>1079</v>
      </c>
      <c r="I93" s="41">
        <v>0</v>
      </c>
      <c r="J93" s="41">
        <v>1</v>
      </c>
      <c r="K93" s="18">
        <v>1</v>
      </c>
    </row>
    <row r="94" spans="1:11">
      <c r="A94" s="39">
        <v>89</v>
      </c>
      <c r="B94" s="41" t="s">
        <v>671</v>
      </c>
      <c r="C94" s="41" t="s">
        <v>573</v>
      </c>
      <c r="D94" s="41" t="s">
        <v>1177</v>
      </c>
      <c r="E94" s="41" t="s">
        <v>654</v>
      </c>
      <c r="F94" s="39" t="s">
        <v>30</v>
      </c>
      <c r="G94" s="41" t="s">
        <v>21</v>
      </c>
      <c r="H94" s="41" t="s">
        <v>1079</v>
      </c>
      <c r="I94" s="41">
        <v>0</v>
      </c>
      <c r="J94" s="41">
        <v>1</v>
      </c>
      <c r="K94" s="18">
        <v>1</v>
      </c>
    </row>
    <row r="95" spans="1:11">
      <c r="A95" s="39">
        <v>90</v>
      </c>
      <c r="B95" s="41" t="s">
        <v>673</v>
      </c>
      <c r="C95" s="41" t="s">
        <v>573</v>
      </c>
      <c r="D95" s="41" t="s">
        <v>1333</v>
      </c>
      <c r="E95" s="41" t="s">
        <v>654</v>
      </c>
      <c r="F95" s="39" t="s">
        <v>30</v>
      </c>
      <c r="G95" s="41" t="s">
        <v>21</v>
      </c>
      <c r="H95" s="41" t="s">
        <v>1079</v>
      </c>
      <c r="I95" s="41">
        <v>0</v>
      </c>
      <c r="J95" s="41">
        <v>1</v>
      </c>
      <c r="K95" s="18">
        <v>1</v>
      </c>
    </row>
    <row r="96" spans="1:11">
      <c r="A96" s="39">
        <v>91</v>
      </c>
      <c r="B96" s="41" t="s">
        <v>674</v>
      </c>
      <c r="C96" s="41" t="s">
        <v>573</v>
      </c>
      <c r="D96" s="41" t="s">
        <v>1178</v>
      </c>
      <c r="E96" s="41" t="s">
        <v>654</v>
      </c>
      <c r="F96" s="39" t="s">
        <v>30</v>
      </c>
      <c r="G96" s="41" t="s">
        <v>21</v>
      </c>
      <c r="H96" s="41" t="s">
        <v>1079</v>
      </c>
      <c r="I96" s="41">
        <v>0</v>
      </c>
      <c r="J96" s="41">
        <v>1</v>
      </c>
      <c r="K96" s="18">
        <v>1</v>
      </c>
    </row>
    <row r="97" spans="1:11">
      <c r="A97" s="39">
        <v>92</v>
      </c>
      <c r="B97" s="41" t="s">
        <v>676</v>
      </c>
      <c r="C97" s="41" t="s">
        <v>573</v>
      </c>
      <c r="D97" s="41" t="s">
        <v>1179</v>
      </c>
      <c r="E97" s="41" t="s">
        <v>654</v>
      </c>
      <c r="F97" s="39" t="s">
        <v>30</v>
      </c>
      <c r="G97" s="41" t="s">
        <v>21</v>
      </c>
      <c r="H97" s="41" t="s">
        <v>1079</v>
      </c>
      <c r="I97" s="41">
        <v>0</v>
      </c>
      <c r="J97" s="41">
        <v>1</v>
      </c>
      <c r="K97" s="18">
        <v>1</v>
      </c>
    </row>
    <row r="98" spans="1:11">
      <c r="A98" s="39">
        <v>93</v>
      </c>
      <c r="B98" s="41" t="s">
        <v>678</v>
      </c>
      <c r="C98" s="41" t="s">
        <v>573</v>
      </c>
      <c r="D98" s="41" t="s">
        <v>1180</v>
      </c>
      <c r="E98" s="41" t="s">
        <v>651</v>
      </c>
      <c r="F98" s="39" t="s">
        <v>30</v>
      </c>
      <c r="G98" s="41" t="s">
        <v>21</v>
      </c>
      <c r="H98" s="41" t="s">
        <v>22</v>
      </c>
      <c r="I98" s="41">
        <v>0</v>
      </c>
      <c r="J98" s="41">
        <v>1</v>
      </c>
      <c r="K98" s="18">
        <v>1</v>
      </c>
    </row>
    <row r="99" spans="1:11">
      <c r="A99" s="39">
        <v>94</v>
      </c>
      <c r="B99" s="41" t="s">
        <v>680</v>
      </c>
      <c r="C99" s="41" t="s">
        <v>573</v>
      </c>
      <c r="D99" s="41" t="s">
        <v>1181</v>
      </c>
      <c r="E99" s="41" t="s">
        <v>651</v>
      </c>
      <c r="F99" s="39" t="s">
        <v>30</v>
      </c>
      <c r="G99" s="41" t="s">
        <v>21</v>
      </c>
      <c r="H99" s="41" t="s">
        <v>22</v>
      </c>
      <c r="I99" s="41">
        <v>0</v>
      </c>
      <c r="J99" s="41">
        <v>1</v>
      </c>
      <c r="K99" s="18">
        <v>1</v>
      </c>
    </row>
    <row r="100" spans="1:11">
      <c r="A100" s="39">
        <v>95</v>
      </c>
      <c r="B100" s="41" t="s">
        <v>682</v>
      </c>
      <c r="C100" s="41" t="s">
        <v>573</v>
      </c>
      <c r="D100" s="41" t="s">
        <v>1182</v>
      </c>
      <c r="E100" s="41" t="s">
        <v>651</v>
      </c>
      <c r="F100" s="39" t="s">
        <v>30</v>
      </c>
      <c r="G100" s="41" t="s">
        <v>21</v>
      </c>
      <c r="H100" s="41" t="s">
        <v>22</v>
      </c>
      <c r="I100" s="41">
        <v>0</v>
      </c>
      <c r="J100" s="41">
        <v>1</v>
      </c>
      <c r="K100" s="18">
        <v>1</v>
      </c>
    </row>
    <row r="101" spans="1:11">
      <c r="A101" s="39">
        <v>96</v>
      </c>
      <c r="B101" s="41" t="s">
        <v>684</v>
      </c>
      <c r="C101" s="41" t="s">
        <v>573</v>
      </c>
      <c r="D101" s="41" t="s">
        <v>1183</v>
      </c>
      <c r="E101" s="41" t="s">
        <v>651</v>
      </c>
      <c r="F101" s="39" t="s">
        <v>30</v>
      </c>
      <c r="G101" s="41" t="s">
        <v>21</v>
      </c>
      <c r="H101" s="41" t="s">
        <v>22</v>
      </c>
      <c r="I101" s="41">
        <v>0</v>
      </c>
      <c r="J101" s="41">
        <v>1</v>
      </c>
      <c r="K101" s="18">
        <v>1</v>
      </c>
    </row>
    <row r="102" spans="1:11">
      <c r="A102" s="39">
        <v>97</v>
      </c>
      <c r="B102" s="41" t="s">
        <v>686</v>
      </c>
      <c r="C102" s="41" t="s">
        <v>573</v>
      </c>
      <c r="D102" s="41" t="s">
        <v>1184</v>
      </c>
      <c r="E102" s="41" t="s">
        <v>651</v>
      </c>
      <c r="F102" s="39" t="s">
        <v>30</v>
      </c>
      <c r="G102" s="41" t="s">
        <v>21</v>
      </c>
      <c r="H102" s="41" t="s">
        <v>22</v>
      </c>
      <c r="I102" s="41">
        <v>0</v>
      </c>
      <c r="J102" s="41">
        <v>1</v>
      </c>
      <c r="K102" s="18">
        <v>1</v>
      </c>
    </row>
    <row r="103" spans="1:11">
      <c r="A103" s="39">
        <v>98</v>
      </c>
      <c r="B103" s="41" t="s">
        <v>688</v>
      </c>
      <c r="C103" s="41" t="s">
        <v>573</v>
      </c>
      <c r="D103" s="41" t="s">
        <v>1185</v>
      </c>
      <c r="E103" s="41" t="s">
        <v>651</v>
      </c>
      <c r="F103" s="39" t="s">
        <v>30</v>
      </c>
      <c r="G103" s="41" t="s">
        <v>21</v>
      </c>
      <c r="H103" s="41" t="s">
        <v>22</v>
      </c>
      <c r="I103" s="41">
        <v>0</v>
      </c>
      <c r="J103" s="41">
        <v>1</v>
      </c>
      <c r="K103" s="18">
        <v>1</v>
      </c>
    </row>
    <row r="104" spans="1:11">
      <c r="A104" s="39">
        <v>99</v>
      </c>
      <c r="B104" s="41" t="s">
        <v>1042</v>
      </c>
      <c r="C104" s="41" t="s">
        <v>573</v>
      </c>
      <c r="D104" s="41" t="s">
        <v>1186</v>
      </c>
      <c r="E104" s="41" t="s">
        <v>651</v>
      </c>
      <c r="F104" s="39" t="s">
        <v>30</v>
      </c>
      <c r="G104" s="41" t="s">
        <v>21</v>
      </c>
      <c r="H104" s="41" t="s">
        <v>22</v>
      </c>
      <c r="I104" s="41">
        <v>0</v>
      </c>
      <c r="J104" s="41">
        <v>1</v>
      </c>
      <c r="K104" s="18">
        <v>1</v>
      </c>
    </row>
    <row r="105" spans="1:11">
      <c r="A105" s="39">
        <v>100</v>
      </c>
      <c r="B105" s="41" t="s">
        <v>972</v>
      </c>
      <c r="C105" s="41" t="s">
        <v>971</v>
      </c>
      <c r="D105" s="41" t="s">
        <v>973</v>
      </c>
      <c r="E105" s="41" t="s">
        <v>974</v>
      </c>
      <c r="F105" s="39">
        <v>2</v>
      </c>
      <c r="G105" s="41" t="s">
        <v>1073</v>
      </c>
      <c r="H105" s="41" t="s">
        <v>1079</v>
      </c>
      <c r="I105" s="41">
        <v>0</v>
      </c>
      <c r="J105" s="41">
        <v>1</v>
      </c>
      <c r="K105" s="18">
        <v>1</v>
      </c>
    </row>
    <row r="106" spans="1:11">
      <c r="A106" s="39">
        <v>101</v>
      </c>
      <c r="B106" s="41" t="s">
        <v>702</v>
      </c>
      <c r="C106" s="41" t="s">
        <v>701</v>
      </c>
      <c r="D106" s="41" t="s">
        <v>703</v>
      </c>
      <c r="E106" s="41" t="s">
        <v>704</v>
      </c>
      <c r="F106" s="39">
        <v>2</v>
      </c>
      <c r="G106" s="41" t="s">
        <v>1073</v>
      </c>
      <c r="H106" s="41" t="s">
        <v>1079</v>
      </c>
      <c r="I106" s="41">
        <v>0</v>
      </c>
      <c r="J106" s="41">
        <v>1</v>
      </c>
      <c r="K106" s="18">
        <v>1</v>
      </c>
    </row>
    <row r="107" spans="1:11">
      <c r="A107" s="39">
        <v>102</v>
      </c>
      <c r="B107" s="41" t="s">
        <v>705</v>
      </c>
      <c r="C107" s="41" t="s">
        <v>701</v>
      </c>
      <c r="D107" s="41" t="s">
        <v>706</v>
      </c>
      <c r="E107" s="41" t="s">
        <v>707</v>
      </c>
      <c r="F107" s="39">
        <v>2</v>
      </c>
      <c r="G107" s="41" t="s">
        <v>1073</v>
      </c>
      <c r="H107" s="41" t="s">
        <v>1079</v>
      </c>
      <c r="I107" s="41">
        <v>0</v>
      </c>
      <c r="J107" s="41">
        <v>1</v>
      </c>
      <c r="K107" s="18">
        <v>1</v>
      </c>
    </row>
    <row r="108" spans="1:11">
      <c r="A108" s="39">
        <v>103</v>
      </c>
      <c r="B108" s="41" t="s">
        <v>708</v>
      </c>
      <c r="C108" s="41" t="s">
        <v>701</v>
      </c>
      <c r="D108" s="41" t="s">
        <v>709</v>
      </c>
      <c r="E108" s="41" t="s">
        <v>710</v>
      </c>
      <c r="F108" s="39">
        <v>3</v>
      </c>
      <c r="G108" s="41" t="s">
        <v>1073</v>
      </c>
      <c r="H108" s="41" t="s">
        <v>1079</v>
      </c>
      <c r="I108" s="41">
        <v>0</v>
      </c>
      <c r="J108" s="41">
        <v>1</v>
      </c>
      <c r="K108" s="18">
        <v>1</v>
      </c>
    </row>
    <row r="109" spans="1:11">
      <c r="A109" s="39">
        <v>104</v>
      </c>
      <c r="B109" s="41" t="s">
        <v>711</v>
      </c>
      <c r="C109" s="41" t="s">
        <v>701</v>
      </c>
      <c r="D109" s="41" t="s">
        <v>712</v>
      </c>
      <c r="E109" s="41" t="s">
        <v>713</v>
      </c>
      <c r="F109" s="39">
        <v>4</v>
      </c>
      <c r="G109" s="41" t="s">
        <v>21</v>
      </c>
      <c r="H109" s="41" t="s">
        <v>1079</v>
      </c>
      <c r="I109" s="41">
        <v>0</v>
      </c>
      <c r="J109" s="41">
        <v>1</v>
      </c>
      <c r="K109" s="18">
        <v>1</v>
      </c>
    </row>
    <row r="110" spans="1:11">
      <c r="A110" s="39">
        <v>105</v>
      </c>
      <c r="B110" s="41" t="s">
        <v>714</v>
      </c>
      <c r="C110" s="41" t="s">
        <v>701</v>
      </c>
      <c r="D110" s="41" t="s">
        <v>715</v>
      </c>
      <c r="E110" s="41" t="s">
        <v>716</v>
      </c>
      <c r="F110" s="39">
        <v>4</v>
      </c>
      <c r="G110" s="41" t="s">
        <v>21</v>
      </c>
      <c r="H110" s="41" t="s">
        <v>1079</v>
      </c>
      <c r="I110" s="41">
        <v>0</v>
      </c>
      <c r="J110" s="41">
        <v>1</v>
      </c>
      <c r="K110" s="18">
        <v>1</v>
      </c>
    </row>
    <row r="111" spans="1:11">
      <c r="A111" s="39">
        <v>106</v>
      </c>
      <c r="B111" s="41" t="s">
        <v>1318</v>
      </c>
      <c r="C111" s="41" t="s">
        <v>701</v>
      </c>
      <c r="D111" s="41" t="s">
        <v>1319</v>
      </c>
      <c r="E111" s="41" t="s">
        <v>1295</v>
      </c>
      <c r="F111" s="39">
        <v>5</v>
      </c>
      <c r="G111" s="41" t="s">
        <v>21</v>
      </c>
      <c r="H111" s="41" t="s">
        <v>1079</v>
      </c>
      <c r="I111" s="41">
        <v>0</v>
      </c>
      <c r="J111" s="41">
        <v>1</v>
      </c>
      <c r="K111" s="18">
        <v>1</v>
      </c>
    </row>
    <row r="112" spans="1:11">
      <c r="A112" s="39">
        <v>107</v>
      </c>
      <c r="B112" s="41" t="s">
        <v>720</v>
      </c>
      <c r="C112" s="41" t="s">
        <v>701</v>
      </c>
      <c r="D112" s="41" t="s">
        <v>721</v>
      </c>
      <c r="E112" s="41" t="s">
        <v>722</v>
      </c>
      <c r="F112" s="39">
        <v>5</v>
      </c>
      <c r="G112" s="41" t="s">
        <v>21</v>
      </c>
      <c r="H112" s="41" t="s">
        <v>1079</v>
      </c>
      <c r="I112" s="41">
        <v>0</v>
      </c>
      <c r="J112" s="41">
        <v>1</v>
      </c>
      <c r="K112" s="18">
        <v>1</v>
      </c>
    </row>
    <row r="113" spans="1:11">
      <c r="A113" s="39">
        <v>108</v>
      </c>
      <c r="B113" s="41" t="s">
        <v>723</v>
      </c>
      <c r="C113" s="41" t="s">
        <v>701</v>
      </c>
      <c r="D113" s="41" t="s">
        <v>724</v>
      </c>
      <c r="E113" s="41" t="s">
        <v>725</v>
      </c>
      <c r="F113" s="39">
        <v>5</v>
      </c>
      <c r="G113" s="41" t="s">
        <v>21</v>
      </c>
      <c r="H113" s="41" t="s">
        <v>1079</v>
      </c>
      <c r="I113" s="41">
        <v>0</v>
      </c>
      <c r="J113" s="41">
        <v>1</v>
      </c>
      <c r="K113" s="18">
        <v>1</v>
      </c>
    </row>
    <row r="114" spans="1:11">
      <c r="A114" s="39">
        <v>109</v>
      </c>
      <c r="B114" s="41" t="s">
        <v>729</v>
      </c>
      <c r="C114" s="41" t="s">
        <v>701</v>
      </c>
      <c r="D114" s="41" t="s">
        <v>730</v>
      </c>
      <c r="E114" s="41" t="s">
        <v>731</v>
      </c>
      <c r="F114" s="39">
        <v>5</v>
      </c>
      <c r="G114" s="41" t="s">
        <v>21</v>
      </c>
      <c r="H114" s="41" t="s">
        <v>1079</v>
      </c>
      <c r="I114" s="41">
        <v>0</v>
      </c>
      <c r="J114" s="41">
        <v>1</v>
      </c>
      <c r="K114" s="18">
        <v>1</v>
      </c>
    </row>
    <row r="115" spans="1:11">
      <c r="A115" s="39">
        <v>110</v>
      </c>
      <c r="B115" s="41" t="s">
        <v>717</v>
      </c>
      <c r="C115" s="41" t="s">
        <v>701</v>
      </c>
      <c r="D115" s="41" t="s">
        <v>718</v>
      </c>
      <c r="E115" s="41" t="s">
        <v>719</v>
      </c>
      <c r="F115" s="39">
        <v>6</v>
      </c>
      <c r="G115" s="41" t="s">
        <v>21</v>
      </c>
      <c r="H115" s="41" t="s">
        <v>1079</v>
      </c>
      <c r="I115" s="41">
        <v>0</v>
      </c>
      <c r="J115" s="41">
        <v>1</v>
      </c>
      <c r="K115" s="18">
        <v>1</v>
      </c>
    </row>
    <row r="116" spans="1:11">
      <c r="A116" s="39">
        <v>111</v>
      </c>
      <c r="B116" s="41" t="s">
        <v>726</v>
      </c>
      <c r="C116" s="41" t="s">
        <v>701</v>
      </c>
      <c r="D116" s="41" t="s">
        <v>727</v>
      </c>
      <c r="E116" s="41" t="s">
        <v>728</v>
      </c>
      <c r="F116" s="39">
        <v>6</v>
      </c>
      <c r="G116" s="41" t="s">
        <v>21</v>
      </c>
      <c r="H116" s="41" t="s">
        <v>1079</v>
      </c>
      <c r="I116" s="41">
        <v>0</v>
      </c>
      <c r="J116" s="41">
        <v>1</v>
      </c>
      <c r="K116" s="18">
        <v>1</v>
      </c>
    </row>
    <row r="117" spans="1:11">
      <c r="A117" s="39">
        <v>112</v>
      </c>
      <c r="B117" s="41" t="s">
        <v>732</v>
      </c>
      <c r="C117" s="41" t="s">
        <v>701</v>
      </c>
      <c r="D117" s="41" t="s">
        <v>1187</v>
      </c>
      <c r="E117" s="41" t="s">
        <v>734</v>
      </c>
      <c r="F117" s="39" t="s">
        <v>30</v>
      </c>
      <c r="G117" s="41" t="s">
        <v>21</v>
      </c>
      <c r="H117" s="41" t="s">
        <v>1079</v>
      </c>
      <c r="I117" s="41">
        <v>0</v>
      </c>
      <c r="J117" s="41">
        <v>1</v>
      </c>
      <c r="K117" s="18">
        <v>1</v>
      </c>
    </row>
    <row r="118" spans="1:11">
      <c r="A118" s="39">
        <v>113</v>
      </c>
      <c r="B118" s="41" t="s">
        <v>735</v>
      </c>
      <c r="C118" s="41" t="s">
        <v>701</v>
      </c>
      <c r="D118" s="41" t="s">
        <v>1347</v>
      </c>
      <c r="E118" s="41" t="s">
        <v>737</v>
      </c>
      <c r="F118" s="39" t="s">
        <v>30</v>
      </c>
      <c r="G118" s="41" t="s">
        <v>21</v>
      </c>
      <c r="H118" s="41" t="s">
        <v>1079</v>
      </c>
      <c r="I118" s="41">
        <v>0</v>
      </c>
      <c r="J118" s="41">
        <v>1</v>
      </c>
      <c r="K118" s="18">
        <v>1</v>
      </c>
    </row>
    <row r="119" spans="1:11">
      <c r="A119" s="39">
        <v>114</v>
      </c>
      <c r="B119" s="41" t="s">
        <v>738</v>
      </c>
      <c r="C119" s="41" t="s">
        <v>701</v>
      </c>
      <c r="D119" s="41" t="s">
        <v>1348</v>
      </c>
      <c r="E119" s="41" t="s">
        <v>740</v>
      </c>
      <c r="F119" s="39" t="s">
        <v>30</v>
      </c>
      <c r="G119" s="41" t="s">
        <v>21</v>
      </c>
      <c r="H119" s="41" t="s">
        <v>1079</v>
      </c>
      <c r="I119" s="41">
        <v>0</v>
      </c>
      <c r="J119" s="41">
        <v>1</v>
      </c>
      <c r="K119" s="18">
        <v>1</v>
      </c>
    </row>
    <row r="120" spans="1:11">
      <c r="A120" s="39">
        <v>115</v>
      </c>
      <c r="B120" s="41" t="s">
        <v>741</v>
      </c>
      <c r="C120" s="41" t="s">
        <v>701</v>
      </c>
      <c r="D120" s="41" t="s">
        <v>1349</v>
      </c>
      <c r="E120" s="41" t="s">
        <v>743</v>
      </c>
      <c r="F120" s="39" t="s">
        <v>30</v>
      </c>
      <c r="G120" s="41" t="s">
        <v>21</v>
      </c>
      <c r="H120" s="41" t="s">
        <v>1079</v>
      </c>
      <c r="I120" s="41">
        <v>0</v>
      </c>
      <c r="J120" s="41">
        <v>1</v>
      </c>
      <c r="K120" s="18">
        <v>1</v>
      </c>
    </row>
    <row r="121" spans="1:11">
      <c r="A121" s="39">
        <v>116</v>
      </c>
      <c r="B121" s="41" t="s">
        <v>1310</v>
      </c>
      <c r="C121" s="41" t="s">
        <v>701</v>
      </c>
      <c r="D121" s="41" t="s">
        <v>1350</v>
      </c>
      <c r="E121" s="41" t="s">
        <v>734</v>
      </c>
      <c r="F121" s="39" t="s">
        <v>30</v>
      </c>
      <c r="G121" s="41" t="s">
        <v>21</v>
      </c>
      <c r="H121" s="41" t="s">
        <v>1079</v>
      </c>
      <c r="I121" s="41">
        <v>0</v>
      </c>
      <c r="J121" s="41">
        <v>1</v>
      </c>
      <c r="K121" s="18">
        <v>1</v>
      </c>
    </row>
    <row r="122" spans="1:11">
      <c r="A122" s="39">
        <v>117</v>
      </c>
      <c r="B122" s="41" t="s">
        <v>744</v>
      </c>
      <c r="C122" s="41" t="s">
        <v>701</v>
      </c>
      <c r="D122" s="41" t="s">
        <v>1351</v>
      </c>
      <c r="E122" s="41" t="s">
        <v>740</v>
      </c>
      <c r="F122" s="39" t="s">
        <v>30</v>
      </c>
      <c r="G122" s="41" t="s">
        <v>21</v>
      </c>
      <c r="H122" s="41" t="s">
        <v>1079</v>
      </c>
      <c r="I122" s="41">
        <v>0</v>
      </c>
      <c r="J122" s="41">
        <v>1</v>
      </c>
      <c r="K122" s="18">
        <v>1</v>
      </c>
    </row>
    <row r="123" spans="1:11">
      <c r="A123" s="39">
        <v>118</v>
      </c>
      <c r="B123" s="41" t="s">
        <v>1067</v>
      </c>
      <c r="C123" s="41" t="s">
        <v>701</v>
      </c>
      <c r="D123" s="41" t="s">
        <v>1188</v>
      </c>
      <c r="E123" s="41" t="s">
        <v>1062</v>
      </c>
      <c r="F123" s="39" t="s">
        <v>30</v>
      </c>
      <c r="G123" s="41" t="s">
        <v>21</v>
      </c>
      <c r="H123" s="41" t="s">
        <v>1079</v>
      </c>
      <c r="I123" s="41">
        <v>0</v>
      </c>
      <c r="J123" s="41">
        <v>1</v>
      </c>
      <c r="K123" s="18">
        <v>1</v>
      </c>
    </row>
    <row r="124" spans="1:11">
      <c r="A124" s="39">
        <v>119</v>
      </c>
      <c r="B124" s="41" t="s">
        <v>777</v>
      </c>
      <c r="C124" s="41" t="s">
        <v>776</v>
      </c>
      <c r="D124" s="41" t="s">
        <v>778</v>
      </c>
      <c r="E124" s="41" t="s">
        <v>779</v>
      </c>
      <c r="F124" s="39">
        <v>2</v>
      </c>
      <c r="G124" s="41" t="s">
        <v>1073</v>
      </c>
      <c r="H124" s="41" t="s">
        <v>1079</v>
      </c>
      <c r="I124" s="41">
        <v>0</v>
      </c>
      <c r="J124" s="41">
        <v>1</v>
      </c>
      <c r="K124" s="18">
        <v>1</v>
      </c>
    </row>
    <row r="125" spans="1:11">
      <c r="A125" s="39">
        <v>120</v>
      </c>
      <c r="B125" s="41" t="s">
        <v>783</v>
      </c>
      <c r="C125" s="41" t="s">
        <v>776</v>
      </c>
      <c r="D125" s="41" t="s">
        <v>784</v>
      </c>
      <c r="E125" s="41" t="s">
        <v>785</v>
      </c>
      <c r="F125" s="39">
        <v>2</v>
      </c>
      <c r="G125" s="41" t="s">
        <v>1073</v>
      </c>
      <c r="H125" s="41" t="s">
        <v>1079</v>
      </c>
      <c r="I125" s="41">
        <v>0</v>
      </c>
      <c r="J125" s="41">
        <v>1</v>
      </c>
      <c r="K125" s="18">
        <v>1</v>
      </c>
    </row>
    <row r="126" spans="1:11">
      <c r="A126" s="39">
        <v>121</v>
      </c>
      <c r="B126" s="41" t="s">
        <v>786</v>
      </c>
      <c r="C126" s="41" t="s">
        <v>776</v>
      </c>
      <c r="D126" s="41" t="s">
        <v>787</v>
      </c>
      <c r="E126" s="41" t="s">
        <v>788</v>
      </c>
      <c r="F126" s="39">
        <v>2</v>
      </c>
      <c r="G126" s="41" t="s">
        <v>1073</v>
      </c>
      <c r="H126" s="41" t="s">
        <v>1079</v>
      </c>
      <c r="I126" s="41">
        <v>0</v>
      </c>
      <c r="J126" s="41">
        <v>1</v>
      </c>
      <c r="K126" s="18">
        <v>1</v>
      </c>
    </row>
    <row r="127" spans="1:11">
      <c r="A127" s="39">
        <v>122</v>
      </c>
      <c r="B127" s="41" t="s">
        <v>789</v>
      </c>
      <c r="C127" s="41" t="s">
        <v>776</v>
      </c>
      <c r="D127" s="41" t="s">
        <v>790</v>
      </c>
      <c r="E127" s="41" t="s">
        <v>791</v>
      </c>
      <c r="F127" s="39">
        <v>2</v>
      </c>
      <c r="G127" s="41" t="s">
        <v>1073</v>
      </c>
      <c r="H127" s="41" t="s">
        <v>1079</v>
      </c>
      <c r="I127" s="41">
        <v>0</v>
      </c>
      <c r="J127" s="41">
        <v>1</v>
      </c>
      <c r="K127" s="18">
        <v>1</v>
      </c>
    </row>
    <row r="128" spans="1:11">
      <c r="A128" s="39">
        <v>123</v>
      </c>
      <c r="B128" s="41" t="s">
        <v>822</v>
      </c>
      <c r="C128" s="41" t="s">
        <v>776</v>
      </c>
      <c r="D128" s="41" t="s">
        <v>823</v>
      </c>
      <c r="E128" s="41" t="s">
        <v>824</v>
      </c>
      <c r="F128" s="39">
        <v>2</v>
      </c>
      <c r="G128" s="41" t="s">
        <v>1073</v>
      </c>
      <c r="H128" s="41" t="s">
        <v>1079</v>
      </c>
      <c r="I128" s="41">
        <v>0</v>
      </c>
      <c r="J128" s="41">
        <v>1</v>
      </c>
      <c r="K128" s="18">
        <v>1</v>
      </c>
    </row>
    <row r="129" spans="1:11">
      <c r="A129" s="39">
        <v>124</v>
      </c>
      <c r="B129" s="41" t="s">
        <v>795</v>
      </c>
      <c r="C129" s="41" t="s">
        <v>776</v>
      </c>
      <c r="D129" s="41" t="s">
        <v>796</v>
      </c>
      <c r="E129" s="41" t="s">
        <v>797</v>
      </c>
      <c r="F129" s="39">
        <v>3</v>
      </c>
      <c r="G129" s="41" t="s">
        <v>1073</v>
      </c>
      <c r="H129" s="41" t="s">
        <v>1079</v>
      </c>
      <c r="I129" s="41">
        <v>0</v>
      </c>
      <c r="J129" s="41">
        <v>1</v>
      </c>
      <c r="K129" s="18">
        <v>1</v>
      </c>
    </row>
    <row r="130" spans="1:11">
      <c r="A130" s="39">
        <v>125</v>
      </c>
      <c r="B130" s="41" t="s">
        <v>813</v>
      </c>
      <c r="C130" s="41" t="s">
        <v>776</v>
      </c>
      <c r="D130" s="41" t="s">
        <v>814</v>
      </c>
      <c r="E130" s="41" t="s">
        <v>815</v>
      </c>
      <c r="F130" s="39">
        <v>3</v>
      </c>
      <c r="G130" s="41" t="s">
        <v>1073</v>
      </c>
      <c r="H130" s="41" t="s">
        <v>1079</v>
      </c>
      <c r="I130" s="41">
        <v>0</v>
      </c>
      <c r="J130" s="41">
        <v>1</v>
      </c>
      <c r="K130" s="18">
        <v>1</v>
      </c>
    </row>
    <row r="131" spans="1:11">
      <c r="A131" s="39">
        <v>126</v>
      </c>
      <c r="B131" s="41" t="s">
        <v>831</v>
      </c>
      <c r="C131" s="41" t="s">
        <v>776</v>
      </c>
      <c r="D131" s="41" t="s">
        <v>1189</v>
      </c>
      <c r="E131" s="41" t="s">
        <v>833</v>
      </c>
      <c r="F131" s="39">
        <v>3</v>
      </c>
      <c r="G131" s="41" t="s">
        <v>1073</v>
      </c>
      <c r="H131" s="41" t="s">
        <v>1079</v>
      </c>
      <c r="I131" s="41">
        <v>0</v>
      </c>
      <c r="J131" s="41">
        <v>1</v>
      </c>
      <c r="K131" s="18">
        <v>1</v>
      </c>
    </row>
    <row r="132" spans="1:11">
      <c r="A132" s="39">
        <v>127</v>
      </c>
      <c r="B132" s="41" t="s">
        <v>792</v>
      </c>
      <c r="C132" s="41" t="s">
        <v>776</v>
      </c>
      <c r="D132" s="41" t="s">
        <v>793</v>
      </c>
      <c r="E132" s="41" t="s">
        <v>794</v>
      </c>
      <c r="F132" s="39">
        <v>4</v>
      </c>
      <c r="G132" s="41" t="s">
        <v>21</v>
      </c>
      <c r="H132" s="41" t="s">
        <v>1079</v>
      </c>
      <c r="I132" s="41">
        <v>0</v>
      </c>
      <c r="J132" s="41">
        <v>1</v>
      </c>
      <c r="K132" s="18">
        <v>1</v>
      </c>
    </row>
    <row r="133" spans="1:11">
      <c r="A133" s="39">
        <v>128</v>
      </c>
      <c r="B133" s="41" t="s">
        <v>798</v>
      </c>
      <c r="C133" s="41" t="s">
        <v>776</v>
      </c>
      <c r="D133" s="41" t="s">
        <v>799</v>
      </c>
      <c r="E133" s="41" t="s">
        <v>800</v>
      </c>
      <c r="F133" s="39">
        <v>4</v>
      </c>
      <c r="G133" s="41" t="s">
        <v>21</v>
      </c>
      <c r="H133" s="41" t="s">
        <v>1079</v>
      </c>
      <c r="I133" s="41">
        <v>0</v>
      </c>
      <c r="J133" s="41">
        <v>1</v>
      </c>
      <c r="K133" s="18">
        <v>1</v>
      </c>
    </row>
    <row r="134" spans="1:11">
      <c r="A134" s="39">
        <v>129</v>
      </c>
      <c r="B134" s="41" t="s">
        <v>804</v>
      </c>
      <c r="C134" s="41" t="s">
        <v>776</v>
      </c>
      <c r="D134" s="41" t="s">
        <v>805</v>
      </c>
      <c r="E134" s="41" t="s">
        <v>806</v>
      </c>
      <c r="F134" s="39">
        <v>4</v>
      </c>
      <c r="G134" s="41" t="s">
        <v>21</v>
      </c>
      <c r="H134" s="41" t="s">
        <v>1079</v>
      </c>
      <c r="I134" s="41">
        <v>0</v>
      </c>
      <c r="J134" s="41">
        <v>1</v>
      </c>
      <c r="K134" s="18">
        <v>1</v>
      </c>
    </row>
    <row r="135" spans="1:11">
      <c r="A135" s="39">
        <v>130</v>
      </c>
      <c r="B135" s="41" t="s">
        <v>819</v>
      </c>
      <c r="C135" s="41" t="s">
        <v>776</v>
      </c>
      <c r="D135" s="41" t="s">
        <v>820</v>
      </c>
      <c r="E135" s="41" t="s">
        <v>821</v>
      </c>
      <c r="F135" s="39">
        <v>4</v>
      </c>
      <c r="G135" s="41" t="s">
        <v>21</v>
      </c>
      <c r="H135" s="41" t="s">
        <v>1079</v>
      </c>
      <c r="I135" s="41">
        <v>0</v>
      </c>
      <c r="J135" s="41">
        <v>1</v>
      </c>
      <c r="K135" s="18">
        <v>1</v>
      </c>
    </row>
    <row r="136" spans="1:11">
      <c r="A136" s="39">
        <v>131</v>
      </c>
      <c r="B136" s="41" t="s">
        <v>780</v>
      </c>
      <c r="C136" s="41" t="s">
        <v>776</v>
      </c>
      <c r="D136" s="41" t="s">
        <v>781</v>
      </c>
      <c r="E136" s="41" t="s">
        <v>782</v>
      </c>
      <c r="F136" s="39">
        <v>5</v>
      </c>
      <c r="G136" s="41" t="s">
        <v>21</v>
      </c>
      <c r="H136" s="41" t="s">
        <v>1079</v>
      </c>
      <c r="I136" s="41">
        <v>0</v>
      </c>
      <c r="J136" s="41">
        <v>1</v>
      </c>
      <c r="K136" s="18">
        <v>1</v>
      </c>
    </row>
    <row r="137" spans="1:11">
      <c r="A137" s="39">
        <v>132</v>
      </c>
      <c r="B137" s="41" t="s">
        <v>801</v>
      </c>
      <c r="C137" s="41" t="s">
        <v>776</v>
      </c>
      <c r="D137" s="41" t="s">
        <v>802</v>
      </c>
      <c r="E137" s="41" t="s">
        <v>803</v>
      </c>
      <c r="F137" s="39">
        <v>5</v>
      </c>
      <c r="G137" s="41" t="s">
        <v>21</v>
      </c>
      <c r="H137" s="41" t="s">
        <v>1079</v>
      </c>
      <c r="I137" s="41">
        <v>0</v>
      </c>
      <c r="J137" s="41">
        <v>1</v>
      </c>
      <c r="K137" s="18">
        <v>1</v>
      </c>
    </row>
    <row r="138" spans="1:11">
      <c r="A138" s="39">
        <v>133</v>
      </c>
      <c r="B138" s="41" t="s">
        <v>810</v>
      </c>
      <c r="C138" s="41" t="s">
        <v>776</v>
      </c>
      <c r="D138" s="41" t="s">
        <v>811</v>
      </c>
      <c r="E138" s="41" t="s">
        <v>812</v>
      </c>
      <c r="F138" s="39">
        <v>5</v>
      </c>
      <c r="G138" s="41" t="s">
        <v>21</v>
      </c>
      <c r="H138" s="41" t="s">
        <v>1079</v>
      </c>
      <c r="I138" s="41">
        <v>0</v>
      </c>
      <c r="J138" s="41">
        <v>1</v>
      </c>
      <c r="K138" s="18">
        <v>1</v>
      </c>
    </row>
    <row r="139" spans="1:11">
      <c r="A139" s="39">
        <v>134</v>
      </c>
      <c r="B139" s="41" t="s">
        <v>828</v>
      </c>
      <c r="C139" s="41" t="s">
        <v>776</v>
      </c>
      <c r="D139" s="41" t="s">
        <v>829</v>
      </c>
      <c r="E139" s="41" t="s">
        <v>830</v>
      </c>
      <c r="F139" s="39">
        <v>5</v>
      </c>
      <c r="G139" s="41" t="s">
        <v>21</v>
      </c>
      <c r="H139" s="41" t="s">
        <v>1079</v>
      </c>
      <c r="I139" s="41">
        <v>0</v>
      </c>
      <c r="J139" s="41">
        <v>1</v>
      </c>
      <c r="K139" s="18">
        <v>1</v>
      </c>
    </row>
    <row r="140" spans="1:11">
      <c r="A140" s="39">
        <v>135</v>
      </c>
      <c r="B140" s="41" t="s">
        <v>837</v>
      </c>
      <c r="C140" s="41" t="s">
        <v>776</v>
      </c>
      <c r="D140" s="41" t="s">
        <v>838</v>
      </c>
      <c r="E140" s="41" t="s">
        <v>839</v>
      </c>
      <c r="F140" s="39">
        <v>5</v>
      </c>
      <c r="G140" s="41" t="s">
        <v>21</v>
      </c>
      <c r="H140" s="41" t="s">
        <v>1079</v>
      </c>
      <c r="I140" s="41">
        <v>0</v>
      </c>
      <c r="J140" s="41">
        <v>1</v>
      </c>
      <c r="K140" s="18">
        <v>1</v>
      </c>
    </row>
    <row r="141" spans="1:11">
      <c r="A141" s="39">
        <v>136</v>
      </c>
      <c r="B141" s="41" t="s">
        <v>807</v>
      </c>
      <c r="C141" s="41" t="s">
        <v>776</v>
      </c>
      <c r="D141" s="41" t="s">
        <v>808</v>
      </c>
      <c r="E141" s="41" t="s">
        <v>809</v>
      </c>
      <c r="F141" s="39">
        <v>6</v>
      </c>
      <c r="G141" s="41" t="s">
        <v>21</v>
      </c>
      <c r="H141" s="41" t="s">
        <v>1079</v>
      </c>
      <c r="I141" s="41">
        <v>0</v>
      </c>
      <c r="J141" s="41">
        <v>1</v>
      </c>
      <c r="K141" s="18">
        <v>1</v>
      </c>
    </row>
    <row r="142" spans="1:11">
      <c r="A142" s="39">
        <v>137</v>
      </c>
      <c r="B142" s="41" t="s">
        <v>816</v>
      </c>
      <c r="C142" s="41" t="s">
        <v>776</v>
      </c>
      <c r="D142" s="41" t="s">
        <v>817</v>
      </c>
      <c r="E142" s="41" t="s">
        <v>818</v>
      </c>
      <c r="F142" s="39">
        <v>6</v>
      </c>
      <c r="G142" s="41" t="s">
        <v>21</v>
      </c>
      <c r="H142" s="41" t="s">
        <v>1079</v>
      </c>
      <c r="I142" s="41">
        <v>0</v>
      </c>
      <c r="J142" s="41">
        <v>1</v>
      </c>
      <c r="K142" s="18">
        <v>1</v>
      </c>
    </row>
    <row r="143" spans="1:11">
      <c r="A143" s="39">
        <v>138</v>
      </c>
      <c r="B143" s="41" t="s">
        <v>825</v>
      </c>
      <c r="C143" s="41" t="s">
        <v>776</v>
      </c>
      <c r="D143" s="41" t="s">
        <v>826</v>
      </c>
      <c r="E143" s="41" t="s">
        <v>827</v>
      </c>
      <c r="F143" s="39">
        <v>6</v>
      </c>
      <c r="G143" s="41" t="s">
        <v>21</v>
      </c>
      <c r="H143" s="41" t="s">
        <v>1079</v>
      </c>
      <c r="I143" s="41">
        <v>0</v>
      </c>
      <c r="J143" s="41">
        <v>1</v>
      </c>
      <c r="K143" s="18">
        <v>1</v>
      </c>
    </row>
    <row r="144" spans="1:11">
      <c r="A144" s="39">
        <v>139</v>
      </c>
      <c r="B144" s="41" t="s">
        <v>834</v>
      </c>
      <c r="C144" s="41" t="s">
        <v>776</v>
      </c>
      <c r="D144" s="41" t="s">
        <v>835</v>
      </c>
      <c r="E144" s="41" t="s">
        <v>836</v>
      </c>
      <c r="F144" s="39">
        <v>6</v>
      </c>
      <c r="G144" s="41" t="s">
        <v>21</v>
      </c>
      <c r="H144" s="41" t="s">
        <v>1079</v>
      </c>
      <c r="I144" s="41">
        <v>0</v>
      </c>
      <c r="J144" s="41">
        <v>1</v>
      </c>
      <c r="K144" s="18">
        <v>1</v>
      </c>
    </row>
    <row r="145" spans="1:11">
      <c r="A145" s="39">
        <v>140</v>
      </c>
      <c r="B145" s="41" t="s">
        <v>840</v>
      </c>
      <c r="C145" s="41" t="s">
        <v>776</v>
      </c>
      <c r="D145" s="41" t="s">
        <v>841</v>
      </c>
      <c r="E145" s="41" t="s">
        <v>842</v>
      </c>
      <c r="F145" s="39">
        <v>6</v>
      </c>
      <c r="G145" s="41" t="s">
        <v>21</v>
      </c>
      <c r="H145" s="41" t="s">
        <v>1079</v>
      </c>
      <c r="I145" s="41">
        <v>0</v>
      </c>
      <c r="J145" s="41">
        <v>1</v>
      </c>
      <c r="K145" s="18">
        <v>1</v>
      </c>
    </row>
    <row r="146" spans="1:11">
      <c r="A146" s="39">
        <v>141</v>
      </c>
      <c r="B146" s="41" t="s">
        <v>843</v>
      </c>
      <c r="C146" s="41" t="s">
        <v>776</v>
      </c>
      <c r="D146" s="41" t="s">
        <v>1352</v>
      </c>
      <c r="E146" s="41" t="s">
        <v>845</v>
      </c>
      <c r="F146" s="39" t="s">
        <v>30</v>
      </c>
      <c r="G146" s="41" t="s">
        <v>21</v>
      </c>
      <c r="H146" s="41" t="s">
        <v>1079</v>
      </c>
      <c r="I146" s="41">
        <v>0</v>
      </c>
      <c r="J146" s="41">
        <v>1</v>
      </c>
      <c r="K146" s="18">
        <v>1</v>
      </c>
    </row>
    <row r="147" spans="1:11">
      <c r="A147" s="39">
        <v>142</v>
      </c>
      <c r="B147" s="41" t="s">
        <v>846</v>
      </c>
      <c r="C147" s="41" t="s">
        <v>776</v>
      </c>
      <c r="D147" s="41" t="s">
        <v>1190</v>
      </c>
      <c r="E147" s="41" t="s">
        <v>848</v>
      </c>
      <c r="F147" s="39" t="s">
        <v>30</v>
      </c>
      <c r="G147" s="41" t="s">
        <v>21</v>
      </c>
      <c r="H147" s="41" t="s">
        <v>1079</v>
      </c>
      <c r="I147" s="41">
        <v>0</v>
      </c>
      <c r="J147" s="41">
        <v>1</v>
      </c>
      <c r="K147" s="18">
        <v>1</v>
      </c>
    </row>
    <row r="148" spans="1:11">
      <c r="A148" s="39">
        <v>143</v>
      </c>
      <c r="B148" s="41" t="s">
        <v>849</v>
      </c>
      <c r="C148" s="41" t="s">
        <v>776</v>
      </c>
      <c r="D148" s="41" t="s">
        <v>1191</v>
      </c>
      <c r="E148" s="41" t="s">
        <v>851</v>
      </c>
      <c r="F148" s="39" t="s">
        <v>30</v>
      </c>
      <c r="G148" s="41" t="s">
        <v>21</v>
      </c>
      <c r="H148" s="41" t="s">
        <v>1079</v>
      </c>
      <c r="I148" s="41">
        <v>0</v>
      </c>
      <c r="J148" s="41">
        <v>1</v>
      </c>
      <c r="K148" s="18">
        <v>1</v>
      </c>
    </row>
    <row r="149" spans="1:11">
      <c r="A149" s="39">
        <v>144</v>
      </c>
      <c r="B149" s="41" t="s">
        <v>852</v>
      </c>
      <c r="C149" s="41" t="s">
        <v>776</v>
      </c>
      <c r="D149" s="41" t="s">
        <v>1192</v>
      </c>
      <c r="E149" s="41" t="s">
        <v>854</v>
      </c>
      <c r="F149" s="39" t="s">
        <v>30</v>
      </c>
      <c r="G149" s="41" t="s">
        <v>21</v>
      </c>
      <c r="H149" s="41" t="s">
        <v>1079</v>
      </c>
      <c r="I149" s="41">
        <v>0</v>
      </c>
      <c r="J149" s="41">
        <v>1</v>
      </c>
      <c r="K149" s="18">
        <v>1</v>
      </c>
    </row>
    <row r="150" spans="1:11">
      <c r="A150" s="39">
        <v>145</v>
      </c>
      <c r="B150" s="41" t="s">
        <v>855</v>
      </c>
      <c r="C150" s="41" t="s">
        <v>776</v>
      </c>
      <c r="D150" s="41" t="s">
        <v>1193</v>
      </c>
      <c r="E150" s="41" t="s">
        <v>857</v>
      </c>
      <c r="F150" s="39" t="s">
        <v>30</v>
      </c>
      <c r="G150" s="41" t="s">
        <v>21</v>
      </c>
      <c r="H150" s="41" t="s">
        <v>1079</v>
      </c>
      <c r="I150" s="41">
        <v>0</v>
      </c>
      <c r="J150" s="41">
        <v>1</v>
      </c>
      <c r="K150" s="18">
        <v>1</v>
      </c>
    </row>
    <row r="151" spans="1:11">
      <c r="A151" s="39">
        <v>146</v>
      </c>
      <c r="B151" s="41" t="s">
        <v>858</v>
      </c>
      <c r="C151" s="41" t="s">
        <v>776</v>
      </c>
      <c r="D151" s="41" t="s">
        <v>1194</v>
      </c>
      <c r="E151" s="41" t="s">
        <v>851</v>
      </c>
      <c r="F151" s="39" t="s">
        <v>30</v>
      </c>
      <c r="G151" s="41" t="s">
        <v>21</v>
      </c>
      <c r="H151" s="41" t="s">
        <v>1079</v>
      </c>
      <c r="I151" s="41">
        <v>0</v>
      </c>
      <c r="J151" s="41">
        <v>1</v>
      </c>
      <c r="K151" s="18">
        <v>1</v>
      </c>
    </row>
    <row r="152" spans="1:11">
      <c r="A152" s="39">
        <v>147</v>
      </c>
      <c r="B152" s="41" t="s">
        <v>860</v>
      </c>
      <c r="C152" s="41" t="s">
        <v>776</v>
      </c>
      <c r="D152" s="41" t="s">
        <v>1195</v>
      </c>
      <c r="E152" s="41" t="s">
        <v>862</v>
      </c>
      <c r="F152" s="39" t="s">
        <v>30</v>
      </c>
      <c r="G152" s="41" t="s">
        <v>21</v>
      </c>
      <c r="H152" s="41" t="s">
        <v>1079</v>
      </c>
      <c r="I152" s="41">
        <v>0</v>
      </c>
      <c r="J152" s="41">
        <v>1</v>
      </c>
      <c r="K152" s="18">
        <v>1</v>
      </c>
    </row>
    <row r="153" spans="1:11">
      <c r="A153" s="39">
        <v>148</v>
      </c>
      <c r="B153" s="41" t="s">
        <v>863</v>
      </c>
      <c r="C153" s="41" t="s">
        <v>776</v>
      </c>
      <c r="D153" s="41" t="s">
        <v>1196</v>
      </c>
      <c r="E153" s="41" t="s">
        <v>865</v>
      </c>
      <c r="F153" s="39" t="s">
        <v>30</v>
      </c>
      <c r="G153" s="41" t="s">
        <v>21</v>
      </c>
      <c r="H153" s="41" t="s">
        <v>1079</v>
      </c>
      <c r="I153" s="41">
        <v>0</v>
      </c>
      <c r="J153" s="41">
        <v>1</v>
      </c>
      <c r="K153" s="18">
        <v>1</v>
      </c>
    </row>
    <row r="154" spans="1:11">
      <c r="A154" s="39">
        <v>149</v>
      </c>
      <c r="B154" s="41" t="s">
        <v>933</v>
      </c>
      <c r="C154" s="41" t="s">
        <v>932</v>
      </c>
      <c r="D154" s="41" t="s">
        <v>934</v>
      </c>
      <c r="E154" s="41" t="s">
        <v>935</v>
      </c>
      <c r="F154" s="39">
        <v>4</v>
      </c>
      <c r="G154" s="41" t="s">
        <v>21</v>
      </c>
      <c r="H154" s="41" t="s">
        <v>1079</v>
      </c>
      <c r="I154" s="41">
        <v>0</v>
      </c>
      <c r="J154" s="41">
        <v>1</v>
      </c>
      <c r="K154" s="18">
        <v>1</v>
      </c>
    </row>
    <row r="155" spans="1:11">
      <c r="A155" s="39">
        <v>150</v>
      </c>
      <c r="B155" s="41" t="s">
        <v>936</v>
      </c>
      <c r="C155" s="41" t="s">
        <v>932</v>
      </c>
      <c r="D155" s="41" t="s">
        <v>1198</v>
      </c>
      <c r="E155" s="41" t="s">
        <v>938</v>
      </c>
      <c r="F155" s="39" t="s">
        <v>30</v>
      </c>
      <c r="G155" s="41" t="s">
        <v>21</v>
      </c>
      <c r="H155" s="41" t="s">
        <v>1079</v>
      </c>
      <c r="I155" s="41">
        <v>0</v>
      </c>
      <c r="J155" s="41">
        <v>1</v>
      </c>
      <c r="K155" s="18">
        <v>1</v>
      </c>
    </row>
    <row r="156" spans="1:11">
      <c r="A156" s="39">
        <v>151</v>
      </c>
      <c r="B156" s="41" t="s">
        <v>941</v>
      </c>
      <c r="C156" s="41" t="s">
        <v>940</v>
      </c>
      <c r="D156" s="41" t="s">
        <v>942</v>
      </c>
      <c r="E156" s="41" t="s">
        <v>943</v>
      </c>
      <c r="F156" s="39">
        <v>2</v>
      </c>
      <c r="G156" s="41" t="s">
        <v>1073</v>
      </c>
      <c r="H156" s="41" t="s">
        <v>1079</v>
      </c>
      <c r="I156" s="41">
        <v>0</v>
      </c>
      <c r="J156" s="41">
        <v>1</v>
      </c>
      <c r="K156" s="18">
        <v>1</v>
      </c>
    </row>
    <row r="157" spans="1:11">
      <c r="A157" s="39">
        <v>152</v>
      </c>
      <c r="B157" s="41" t="s">
        <v>944</v>
      </c>
      <c r="C157" s="41" t="s">
        <v>940</v>
      </c>
      <c r="D157" s="41" t="s">
        <v>945</v>
      </c>
      <c r="E157" s="41" t="s">
        <v>946</v>
      </c>
      <c r="F157" s="39">
        <v>2</v>
      </c>
      <c r="G157" s="41" t="s">
        <v>1073</v>
      </c>
      <c r="H157" s="41" t="s">
        <v>22</v>
      </c>
      <c r="I157" s="41">
        <v>0</v>
      </c>
      <c r="J157" s="41">
        <v>1</v>
      </c>
      <c r="K157" s="18">
        <v>1</v>
      </c>
    </row>
    <row r="158" spans="1:11">
      <c r="A158" s="39">
        <v>153</v>
      </c>
      <c r="B158" s="41" t="s">
        <v>947</v>
      </c>
      <c r="C158" s="41" t="s">
        <v>940</v>
      </c>
      <c r="D158" s="41" t="s">
        <v>948</v>
      </c>
      <c r="E158" s="41" t="s">
        <v>949</v>
      </c>
      <c r="F158" s="39">
        <v>3</v>
      </c>
      <c r="G158" s="41" t="s">
        <v>1073</v>
      </c>
      <c r="H158" s="41" t="s">
        <v>1079</v>
      </c>
      <c r="I158" s="41">
        <v>0</v>
      </c>
      <c r="J158" s="41">
        <v>1</v>
      </c>
      <c r="K158" s="18">
        <v>1</v>
      </c>
    </row>
    <row r="159" spans="1:11">
      <c r="A159" s="39">
        <v>154</v>
      </c>
      <c r="B159" s="41" t="s">
        <v>950</v>
      </c>
      <c r="C159" s="41" t="s">
        <v>940</v>
      </c>
      <c r="D159" s="41" t="s">
        <v>951</v>
      </c>
      <c r="E159" s="41" t="s">
        <v>952</v>
      </c>
      <c r="F159" s="39">
        <v>3</v>
      </c>
      <c r="G159" s="41" t="s">
        <v>1073</v>
      </c>
      <c r="H159" s="41" t="s">
        <v>1079</v>
      </c>
      <c r="I159" s="41">
        <v>0</v>
      </c>
      <c r="J159" s="41">
        <v>1</v>
      </c>
      <c r="K159" s="18">
        <v>1</v>
      </c>
    </row>
    <row r="160" spans="1:11">
      <c r="A160" s="39">
        <v>155</v>
      </c>
      <c r="B160" s="41" t="s">
        <v>953</v>
      </c>
      <c r="C160" s="41" t="s">
        <v>940</v>
      </c>
      <c r="D160" s="41" t="s">
        <v>1199</v>
      </c>
      <c r="E160" s="41" t="s">
        <v>955</v>
      </c>
      <c r="F160" s="39" t="s">
        <v>30</v>
      </c>
      <c r="G160" s="41" t="s">
        <v>21</v>
      </c>
      <c r="H160" s="41" t="s">
        <v>1079</v>
      </c>
      <c r="I160" s="41">
        <v>0</v>
      </c>
      <c r="J160" s="41">
        <v>1</v>
      </c>
      <c r="K160" s="18">
        <v>1</v>
      </c>
    </row>
    <row r="161" spans="1:11">
      <c r="A161" s="39">
        <v>156</v>
      </c>
      <c r="B161" s="41" t="s">
        <v>1056</v>
      </c>
      <c r="C161" s="41" t="s">
        <v>940</v>
      </c>
      <c r="D161" s="41" t="s">
        <v>1200</v>
      </c>
      <c r="E161" s="41" t="s">
        <v>955</v>
      </c>
      <c r="F161" s="39" t="s">
        <v>30</v>
      </c>
      <c r="G161" s="41" t="s">
        <v>21</v>
      </c>
      <c r="H161" s="41" t="s">
        <v>1079</v>
      </c>
      <c r="I161" s="41">
        <v>0</v>
      </c>
      <c r="J161" s="41">
        <v>1</v>
      </c>
      <c r="K161" s="18">
        <v>1</v>
      </c>
    </row>
    <row r="162" spans="1:11">
      <c r="A162" s="39">
        <v>157</v>
      </c>
      <c r="B162" s="41" t="s">
        <v>958</v>
      </c>
      <c r="C162" s="41" t="s">
        <v>957</v>
      </c>
      <c r="D162" s="41" t="s">
        <v>959</v>
      </c>
      <c r="E162" s="41" t="s">
        <v>960</v>
      </c>
      <c r="F162" s="39">
        <v>3</v>
      </c>
      <c r="G162" s="41" t="s">
        <v>1073</v>
      </c>
      <c r="H162" s="41" t="s">
        <v>1079</v>
      </c>
      <c r="I162" s="41">
        <v>0</v>
      </c>
      <c r="J162" s="41">
        <v>1</v>
      </c>
      <c r="K162" s="18">
        <v>1</v>
      </c>
    </row>
    <row r="163" spans="1:11">
      <c r="A163" s="39">
        <v>158</v>
      </c>
      <c r="B163" s="41" t="s">
        <v>963</v>
      </c>
      <c r="C163" s="41" t="s">
        <v>962</v>
      </c>
      <c r="D163" s="41" t="s">
        <v>964</v>
      </c>
      <c r="E163" s="41" t="s">
        <v>965</v>
      </c>
      <c r="F163" s="39">
        <v>3</v>
      </c>
      <c r="G163" s="41" t="s">
        <v>1073</v>
      </c>
      <c r="H163" s="41" t="s">
        <v>1079</v>
      </c>
      <c r="I163" s="41">
        <v>0</v>
      </c>
      <c r="J163" s="41">
        <v>1</v>
      </c>
      <c r="K163" s="18">
        <v>1</v>
      </c>
    </row>
    <row r="164" spans="1:11">
      <c r="A164" s="39">
        <v>159</v>
      </c>
      <c r="B164" s="41" t="s">
        <v>977</v>
      </c>
      <c r="C164" s="41" t="s">
        <v>976</v>
      </c>
      <c r="D164" s="41" t="s">
        <v>976</v>
      </c>
      <c r="E164" s="41" t="s">
        <v>979</v>
      </c>
      <c r="F164" s="39" t="s">
        <v>30</v>
      </c>
      <c r="G164" s="41" t="s">
        <v>21</v>
      </c>
      <c r="H164" s="41" t="s">
        <v>1079</v>
      </c>
      <c r="I164" s="41">
        <v>0</v>
      </c>
      <c r="J164" s="41">
        <v>1</v>
      </c>
      <c r="K164" s="18">
        <v>1</v>
      </c>
    </row>
    <row r="165" spans="1:11">
      <c r="A165" s="39">
        <v>160</v>
      </c>
      <c r="B165" s="41" t="s">
        <v>1036</v>
      </c>
      <c r="C165" s="41" t="s">
        <v>1035</v>
      </c>
      <c r="D165" s="41" t="s">
        <v>1037</v>
      </c>
      <c r="E165" s="41" t="s">
        <v>1038</v>
      </c>
      <c r="F165" s="39">
        <v>3</v>
      </c>
      <c r="G165" s="41" t="s">
        <v>1073</v>
      </c>
      <c r="H165" s="41" t="s">
        <v>1079</v>
      </c>
      <c r="I165" s="41">
        <v>0</v>
      </c>
      <c r="J165" s="41">
        <v>1</v>
      </c>
      <c r="K165" s="18">
        <v>1</v>
      </c>
    </row>
  </sheetData>
  <mergeCells count="1"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1066</v>
      </c>
      <c r="B3" s="2" t="s">
        <v>1063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1303</v>
      </c>
      <c r="B5" s="10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2">
        <v>10</v>
      </c>
      <c r="L5" s="92">
        <v>11</v>
      </c>
      <c r="M5" s="92">
        <v>12</v>
      </c>
      <c r="N5" s="92">
        <v>1</v>
      </c>
      <c r="O5" s="92">
        <v>2</v>
      </c>
      <c r="P5" s="92">
        <v>3</v>
      </c>
      <c r="Q5" s="92">
        <v>4</v>
      </c>
    </row>
    <row r="6" spans="1:17" s="90" customFormat="1">
      <c r="A6" s="90" t="s">
        <v>513</v>
      </c>
      <c r="B6" s="93">
        <v>14435</v>
      </c>
      <c r="C6" s="94">
        <v>14347</v>
      </c>
      <c r="D6" s="94">
        <v>15173</v>
      </c>
      <c r="E6" s="94">
        <v>14196</v>
      </c>
      <c r="F6" s="94">
        <v>13379</v>
      </c>
      <c r="G6" s="94">
        <v>12327</v>
      </c>
      <c r="H6" s="94">
        <v>11904</v>
      </c>
      <c r="I6" s="94">
        <v>9876</v>
      </c>
      <c r="J6" s="94">
        <v>8196</v>
      </c>
      <c r="K6" s="94">
        <v>9234</v>
      </c>
      <c r="L6" s="94">
        <v>8013</v>
      </c>
      <c r="M6" s="94">
        <v>8940</v>
      </c>
      <c r="N6" s="94">
        <v>7273</v>
      </c>
      <c r="O6" s="94">
        <v>7873</v>
      </c>
      <c r="P6" s="94">
        <v>7292</v>
      </c>
      <c r="Q6" s="94">
        <v>6552</v>
      </c>
    </row>
    <row r="7" spans="1:17" s="90" customFormat="1">
      <c r="A7" s="90" t="s">
        <v>134</v>
      </c>
      <c r="B7" s="93">
        <v>44368.7</v>
      </c>
      <c r="C7" s="94">
        <v>41229.4</v>
      </c>
      <c r="D7" s="94">
        <v>46572.3</v>
      </c>
      <c r="E7" s="94">
        <v>41698.400000000001</v>
      </c>
      <c r="F7" s="94">
        <v>36164.300000000003</v>
      </c>
      <c r="G7" s="94">
        <v>37774</v>
      </c>
      <c r="H7" s="94">
        <v>35158.800000000003</v>
      </c>
      <c r="I7" s="94">
        <v>35739.199999999997</v>
      </c>
      <c r="J7" s="94">
        <v>36818.399999999994</v>
      </c>
      <c r="K7" s="94">
        <v>40247.300000000003</v>
      </c>
      <c r="L7" s="94">
        <v>40990.199999999997</v>
      </c>
      <c r="M7" s="94">
        <v>44153.100000000006</v>
      </c>
      <c r="N7" s="94">
        <v>45186.3</v>
      </c>
      <c r="O7" s="94">
        <v>49655.5</v>
      </c>
      <c r="P7" s="94">
        <v>50705.5</v>
      </c>
      <c r="Q7" s="94">
        <v>42763.1</v>
      </c>
    </row>
    <row r="8" spans="1:17" s="90" customFormat="1">
      <c r="A8" s="90" t="s">
        <v>138</v>
      </c>
      <c r="B8" s="93">
        <v>150514.5</v>
      </c>
      <c r="C8" s="94">
        <v>131657.5</v>
      </c>
      <c r="D8" s="94">
        <v>144778</v>
      </c>
      <c r="E8" s="94">
        <v>149300.70000000001</v>
      </c>
      <c r="F8" s="94">
        <v>131384.4</v>
      </c>
      <c r="G8" s="94">
        <v>125426.59999999999</v>
      </c>
      <c r="H8" s="94">
        <v>132840.20000000001</v>
      </c>
      <c r="I8" s="94">
        <v>117208</v>
      </c>
      <c r="J8" s="94">
        <v>123153.80000000002</v>
      </c>
      <c r="K8" s="94">
        <v>137450.5</v>
      </c>
      <c r="L8" s="94">
        <v>124195.5</v>
      </c>
      <c r="M8" s="94">
        <v>149561.40000000002</v>
      </c>
      <c r="N8" s="94">
        <v>139105.4</v>
      </c>
      <c r="O8" s="94">
        <v>140110</v>
      </c>
      <c r="P8" s="94">
        <v>156504.70000000001</v>
      </c>
      <c r="Q8" s="94">
        <v>138564.5</v>
      </c>
    </row>
    <row r="9" spans="1:17" s="90" customFormat="1">
      <c r="A9" s="90" t="s">
        <v>147</v>
      </c>
      <c r="B9" s="93">
        <v>3096370.15</v>
      </c>
      <c r="C9" s="94">
        <v>3106011.87</v>
      </c>
      <c r="D9" s="94">
        <v>3076606.42</v>
      </c>
      <c r="E9" s="94">
        <v>3198670.97</v>
      </c>
      <c r="F9" s="94">
        <v>3010002.3000000003</v>
      </c>
      <c r="G9" s="94">
        <v>2882203.72</v>
      </c>
      <c r="H9" s="94">
        <v>2825300.57</v>
      </c>
      <c r="I9" s="94">
        <v>2878592.77</v>
      </c>
      <c r="J9" s="94">
        <v>2880598.07</v>
      </c>
      <c r="K9" s="94"/>
      <c r="L9" s="94"/>
      <c r="M9" s="94"/>
      <c r="N9" s="94"/>
      <c r="O9" s="94"/>
      <c r="P9" s="94"/>
      <c r="Q9" s="94"/>
    </row>
    <row r="10" spans="1:17" s="90" customFormat="1">
      <c r="A10" s="90" t="s">
        <v>150</v>
      </c>
      <c r="B10" s="93">
        <v>473111</v>
      </c>
      <c r="C10" s="94">
        <v>522551</v>
      </c>
      <c r="D10" s="94">
        <v>474832</v>
      </c>
      <c r="E10" s="94">
        <v>529819</v>
      </c>
      <c r="F10" s="94">
        <v>539749</v>
      </c>
      <c r="G10" s="94">
        <v>435558</v>
      </c>
      <c r="H10" s="94">
        <v>457658.9</v>
      </c>
      <c r="I10" s="94">
        <v>477907.5</v>
      </c>
      <c r="J10" s="94">
        <v>416396</v>
      </c>
      <c r="K10" s="94"/>
      <c r="L10" s="94"/>
      <c r="M10" s="94"/>
      <c r="N10" s="94"/>
      <c r="O10" s="94"/>
      <c r="P10" s="94"/>
      <c r="Q10" s="94"/>
    </row>
    <row r="11" spans="1:17" s="90" customFormat="1">
      <c r="A11" s="90" t="s">
        <v>156</v>
      </c>
      <c r="B11" s="93">
        <v>230836218</v>
      </c>
      <c r="C11" s="94">
        <v>229001859</v>
      </c>
      <c r="D11" s="94">
        <v>218655963</v>
      </c>
      <c r="E11" s="94">
        <v>243375753</v>
      </c>
      <c r="F11" s="94">
        <v>222163926</v>
      </c>
      <c r="G11" s="94">
        <v>214653488</v>
      </c>
      <c r="H11" s="94">
        <v>215204571</v>
      </c>
      <c r="I11" s="94">
        <v>226887088</v>
      </c>
      <c r="J11" s="94">
        <v>221301238</v>
      </c>
      <c r="K11" s="94">
        <v>221618953</v>
      </c>
      <c r="L11" s="94">
        <v>219429796</v>
      </c>
      <c r="M11" s="94">
        <v>222674705</v>
      </c>
      <c r="N11" s="94">
        <v>234422968</v>
      </c>
      <c r="O11" s="94">
        <v>228424106</v>
      </c>
      <c r="P11" s="94">
        <v>239732198</v>
      </c>
      <c r="Q11" s="94">
        <v>243006819</v>
      </c>
    </row>
    <row r="12" spans="1:17" s="90" customFormat="1">
      <c r="A12" s="90" t="s">
        <v>160</v>
      </c>
      <c r="B12" s="93">
        <v>4551954</v>
      </c>
      <c r="C12" s="94">
        <v>4441788</v>
      </c>
      <c r="D12" s="94">
        <v>4158793</v>
      </c>
      <c r="E12" s="94">
        <v>4723975</v>
      </c>
      <c r="F12" s="94">
        <v>4272295</v>
      </c>
      <c r="G12" s="94">
        <v>4164978</v>
      </c>
      <c r="H12" s="94">
        <v>4166084</v>
      </c>
      <c r="I12" s="94">
        <v>4412394</v>
      </c>
      <c r="J12" s="94">
        <v>4190273</v>
      </c>
      <c r="K12" s="94">
        <v>4254263</v>
      </c>
      <c r="L12" s="94">
        <v>4231394</v>
      </c>
      <c r="M12" s="94">
        <v>4230299</v>
      </c>
      <c r="N12" s="94">
        <v>4726558</v>
      </c>
      <c r="O12" s="94">
        <v>4517444</v>
      </c>
      <c r="P12" s="94">
        <v>4730608</v>
      </c>
      <c r="Q12" s="94">
        <v>4830935</v>
      </c>
    </row>
    <row r="13" spans="1:17" s="90" customFormat="1">
      <c r="A13" s="90" t="s">
        <v>163</v>
      </c>
      <c r="B13" s="93">
        <v>298965</v>
      </c>
      <c r="C13" s="94">
        <v>296551</v>
      </c>
      <c r="D13" s="94">
        <v>282676</v>
      </c>
      <c r="E13" s="94">
        <v>282914</v>
      </c>
      <c r="F13" s="94">
        <v>294261</v>
      </c>
      <c r="G13" s="94">
        <v>268365</v>
      </c>
      <c r="H13" s="94">
        <v>264061</v>
      </c>
      <c r="I13" s="94">
        <v>293874</v>
      </c>
      <c r="J13" s="94">
        <v>267806</v>
      </c>
      <c r="K13" s="94">
        <v>278151</v>
      </c>
      <c r="L13" s="94">
        <v>259161</v>
      </c>
      <c r="M13" s="94">
        <v>298447</v>
      </c>
      <c r="N13" s="94">
        <v>313576</v>
      </c>
      <c r="O13" s="94">
        <v>290300</v>
      </c>
      <c r="P13" s="94">
        <v>290116</v>
      </c>
      <c r="Q13" s="94">
        <v>310327</v>
      </c>
    </row>
    <row r="14" spans="1:17" s="90" customFormat="1">
      <c r="A14" s="90" t="s">
        <v>166</v>
      </c>
      <c r="B14" s="93">
        <v>97778</v>
      </c>
      <c r="C14" s="94">
        <v>82816</v>
      </c>
      <c r="D14" s="94">
        <v>81431</v>
      </c>
      <c r="E14" s="94">
        <v>89543</v>
      </c>
      <c r="F14" s="94">
        <v>103848</v>
      </c>
      <c r="G14" s="94">
        <v>81278</v>
      </c>
      <c r="H14" s="94">
        <v>82589</v>
      </c>
      <c r="I14" s="94">
        <v>108937</v>
      </c>
      <c r="J14" s="94">
        <v>90615</v>
      </c>
      <c r="K14" s="94">
        <v>96477</v>
      </c>
      <c r="L14" s="94">
        <v>93854</v>
      </c>
      <c r="M14" s="94">
        <v>99449</v>
      </c>
      <c r="N14" s="94">
        <v>99190</v>
      </c>
      <c r="O14" s="94">
        <v>87992</v>
      </c>
      <c r="P14" s="94">
        <v>88689</v>
      </c>
      <c r="Q14" s="94">
        <v>103557</v>
      </c>
    </row>
    <row r="15" spans="1:17" s="90" customFormat="1">
      <c r="A15" s="90" t="s">
        <v>168</v>
      </c>
      <c r="B15" s="93">
        <v>68671</v>
      </c>
      <c r="C15" s="94">
        <v>66740</v>
      </c>
      <c r="D15" s="94">
        <v>61289</v>
      </c>
      <c r="E15" s="94">
        <v>71711</v>
      </c>
      <c r="F15" s="94">
        <v>75458</v>
      </c>
      <c r="G15" s="94">
        <v>69913</v>
      </c>
      <c r="H15" s="94">
        <v>69825</v>
      </c>
      <c r="I15" s="94">
        <v>90412</v>
      </c>
      <c r="J15" s="94">
        <v>78846</v>
      </c>
      <c r="K15" s="94">
        <v>77856</v>
      </c>
      <c r="L15" s="94">
        <v>65432</v>
      </c>
      <c r="M15" s="94">
        <v>64819</v>
      </c>
      <c r="N15" s="94">
        <v>69413</v>
      </c>
      <c r="O15" s="94">
        <v>72342</v>
      </c>
      <c r="P15" s="94">
        <v>67948</v>
      </c>
      <c r="Q15" s="94">
        <v>74887</v>
      </c>
    </row>
    <row r="16" spans="1:17" s="90" customFormat="1">
      <c r="A16" s="90" t="s">
        <v>171</v>
      </c>
      <c r="B16" s="93">
        <v>17969</v>
      </c>
      <c r="C16" s="94">
        <v>14300</v>
      </c>
      <c r="D16" s="94">
        <v>12554</v>
      </c>
      <c r="E16" s="94">
        <v>15290</v>
      </c>
      <c r="F16" s="94">
        <v>18054</v>
      </c>
      <c r="G16" s="94">
        <v>14046</v>
      </c>
      <c r="H16" s="94">
        <v>15339</v>
      </c>
      <c r="I16" s="94">
        <v>17548</v>
      </c>
      <c r="J16" s="94">
        <v>17345</v>
      </c>
      <c r="K16" s="94">
        <v>17158</v>
      </c>
      <c r="L16" s="94">
        <v>19175</v>
      </c>
      <c r="M16" s="94">
        <v>23933</v>
      </c>
      <c r="N16" s="94">
        <v>17867</v>
      </c>
      <c r="O16" s="94">
        <v>16023</v>
      </c>
      <c r="P16" s="94">
        <v>16071</v>
      </c>
      <c r="Q16" s="94">
        <v>17799</v>
      </c>
    </row>
    <row r="17" spans="1:17" s="90" customFormat="1">
      <c r="A17" s="90" t="s">
        <v>174</v>
      </c>
      <c r="B17" s="93">
        <v>35688</v>
      </c>
      <c r="C17" s="94">
        <v>41114</v>
      </c>
      <c r="D17" s="94">
        <v>31233</v>
      </c>
      <c r="E17" s="94">
        <v>37497</v>
      </c>
      <c r="F17" s="94">
        <v>33579</v>
      </c>
      <c r="G17" s="94">
        <v>33446</v>
      </c>
      <c r="H17" s="94">
        <v>34404</v>
      </c>
      <c r="I17" s="94">
        <v>35481</v>
      </c>
      <c r="J17" s="94">
        <v>35380</v>
      </c>
      <c r="K17" s="94">
        <v>33791</v>
      </c>
      <c r="L17" s="94">
        <v>36309</v>
      </c>
      <c r="M17" s="94">
        <v>34105</v>
      </c>
      <c r="N17" s="94">
        <v>32581</v>
      </c>
      <c r="O17" s="94">
        <v>31250</v>
      </c>
      <c r="P17" s="94">
        <v>32154</v>
      </c>
      <c r="Q17" s="94">
        <v>36658</v>
      </c>
    </row>
    <row r="18" spans="1:17" s="90" customFormat="1">
      <c r="A18" s="90" t="s">
        <v>177</v>
      </c>
      <c r="B18" s="93">
        <v>31120</v>
      </c>
      <c r="C18" s="94">
        <v>28257</v>
      </c>
      <c r="D18" s="94">
        <v>29451</v>
      </c>
      <c r="E18" s="94">
        <v>31475</v>
      </c>
      <c r="F18" s="94">
        <v>32931</v>
      </c>
      <c r="G18" s="94">
        <v>27662</v>
      </c>
      <c r="H18" s="94">
        <v>27623</v>
      </c>
      <c r="I18" s="94">
        <v>30106</v>
      </c>
      <c r="J18" s="94">
        <v>27741</v>
      </c>
      <c r="K18" s="94">
        <v>28824</v>
      </c>
      <c r="L18" s="94">
        <v>28481</v>
      </c>
      <c r="M18" s="94">
        <v>30140</v>
      </c>
      <c r="N18" s="94">
        <v>32291</v>
      </c>
      <c r="O18" s="94">
        <v>31094</v>
      </c>
      <c r="P18" s="94">
        <v>30487</v>
      </c>
      <c r="Q18" s="94">
        <v>31331</v>
      </c>
    </row>
    <row r="19" spans="1:17" s="90" customFormat="1">
      <c r="A19" s="90" t="s">
        <v>574</v>
      </c>
      <c r="B19" s="93">
        <v>180953</v>
      </c>
      <c r="C19" s="94">
        <v>170119</v>
      </c>
      <c r="D19" s="94">
        <v>199866</v>
      </c>
      <c r="E19" s="94">
        <v>201421</v>
      </c>
      <c r="F19" s="94">
        <v>206575</v>
      </c>
      <c r="G19" s="94">
        <v>210276</v>
      </c>
      <c r="H19" s="94">
        <v>221577</v>
      </c>
      <c r="I19" s="94">
        <v>229447</v>
      </c>
      <c r="J19" s="94">
        <v>228507</v>
      </c>
      <c r="K19" s="94">
        <v>246765</v>
      </c>
      <c r="L19" s="94">
        <v>235590</v>
      </c>
      <c r="M19" s="94">
        <v>232629</v>
      </c>
      <c r="N19" s="94">
        <v>236592</v>
      </c>
      <c r="O19" s="94">
        <v>218101</v>
      </c>
      <c r="P19" s="94">
        <v>248082</v>
      </c>
      <c r="Q19" s="94">
        <v>233721</v>
      </c>
    </row>
    <row r="20" spans="1:17" s="90" customFormat="1">
      <c r="A20" s="90" t="s">
        <v>577</v>
      </c>
      <c r="B20" s="93">
        <v>215285</v>
      </c>
      <c r="C20" s="94">
        <v>195212.90000000002</v>
      </c>
      <c r="D20" s="94">
        <v>216786.19999999998</v>
      </c>
      <c r="E20" s="94">
        <v>230180</v>
      </c>
      <c r="F20" s="94">
        <v>236115</v>
      </c>
      <c r="G20" s="94">
        <v>229985.4</v>
      </c>
      <c r="H20" s="94">
        <v>246000.7</v>
      </c>
      <c r="I20" s="94">
        <v>253330.4</v>
      </c>
      <c r="J20" s="94">
        <v>254036</v>
      </c>
      <c r="K20" s="94">
        <v>266945</v>
      </c>
      <c r="L20" s="94">
        <v>249060</v>
      </c>
      <c r="M20" s="94">
        <v>273943</v>
      </c>
      <c r="N20" s="94">
        <v>272527</v>
      </c>
      <c r="O20" s="94">
        <v>244731</v>
      </c>
      <c r="P20" s="94">
        <v>257182</v>
      </c>
      <c r="Q20" s="94">
        <v>266837</v>
      </c>
    </row>
    <row r="21" spans="1:17" s="90" customFormat="1">
      <c r="A21" s="90" t="s">
        <v>580</v>
      </c>
      <c r="B21" s="93">
        <v>8663967</v>
      </c>
      <c r="C21" s="94">
        <v>8401844.3000000007</v>
      </c>
      <c r="D21" s="94">
        <v>9054535.9000000004</v>
      </c>
      <c r="E21" s="94">
        <v>9246692.5</v>
      </c>
      <c r="F21" s="94">
        <v>9424798.0999999996</v>
      </c>
      <c r="G21" s="94">
        <v>9196918.5999999996</v>
      </c>
      <c r="H21" s="94">
        <v>9632083</v>
      </c>
      <c r="I21" s="94">
        <v>9859607.5999999996</v>
      </c>
      <c r="J21" s="94">
        <v>10109729.100000001</v>
      </c>
      <c r="K21" s="94">
        <v>10378632.1</v>
      </c>
      <c r="L21" s="94">
        <v>10175720</v>
      </c>
      <c r="M21" s="94">
        <v>10138338.5</v>
      </c>
      <c r="N21" s="94">
        <v>11142345.6</v>
      </c>
      <c r="O21" s="94">
        <v>9850619.1000000015</v>
      </c>
      <c r="P21" s="94">
        <v>10588788</v>
      </c>
      <c r="Q21" s="94">
        <v>10276085.1</v>
      </c>
    </row>
    <row r="22" spans="1:17" s="90" customFormat="1">
      <c r="A22" s="90" t="s">
        <v>583</v>
      </c>
      <c r="B22" s="93">
        <v>154935</v>
      </c>
      <c r="C22" s="94">
        <v>146410</v>
      </c>
      <c r="D22" s="94">
        <v>167297</v>
      </c>
      <c r="E22" s="94">
        <v>154628</v>
      </c>
      <c r="F22" s="94">
        <v>175458</v>
      </c>
      <c r="G22" s="94">
        <v>184437</v>
      </c>
      <c r="H22" s="94">
        <v>179362</v>
      </c>
      <c r="I22" s="94">
        <v>188157</v>
      </c>
      <c r="J22" s="94">
        <v>188382</v>
      </c>
      <c r="K22" s="94">
        <v>194443</v>
      </c>
      <c r="L22" s="94">
        <v>187124</v>
      </c>
      <c r="M22" s="94">
        <v>192334</v>
      </c>
      <c r="N22" s="94">
        <v>203827</v>
      </c>
      <c r="O22" s="94">
        <v>189075</v>
      </c>
      <c r="P22" s="94">
        <v>206971</v>
      </c>
      <c r="Q22" s="94">
        <v>205837</v>
      </c>
    </row>
    <row r="23" spans="1:17" s="90" customFormat="1">
      <c r="A23" s="90" t="s">
        <v>586</v>
      </c>
      <c r="B23" s="93">
        <v>243578</v>
      </c>
      <c r="C23" s="94">
        <v>229504</v>
      </c>
      <c r="D23" s="94">
        <v>260059</v>
      </c>
      <c r="E23" s="94">
        <v>264950</v>
      </c>
      <c r="F23" s="94">
        <v>287536</v>
      </c>
      <c r="G23" s="94">
        <v>287973</v>
      </c>
      <c r="H23" s="94">
        <v>293097</v>
      </c>
      <c r="I23" s="94">
        <v>307884</v>
      </c>
      <c r="J23" s="94">
        <v>298097</v>
      </c>
      <c r="K23" s="94">
        <v>311395</v>
      </c>
      <c r="L23" s="94">
        <v>299921</v>
      </c>
      <c r="M23" s="94">
        <v>316553</v>
      </c>
      <c r="N23" s="94">
        <v>309903</v>
      </c>
      <c r="O23" s="94">
        <v>285041</v>
      </c>
      <c r="P23" s="94">
        <v>305276</v>
      </c>
      <c r="Q23" s="94">
        <v>299394</v>
      </c>
    </row>
    <row r="24" spans="1:17" s="90" customFormat="1">
      <c r="A24" s="90" t="s">
        <v>589</v>
      </c>
      <c r="B24" s="93">
        <v>891606.5</v>
      </c>
      <c r="C24" s="94">
        <v>819235.1</v>
      </c>
      <c r="D24" s="94">
        <v>877750.5</v>
      </c>
      <c r="E24" s="94">
        <v>880575.5</v>
      </c>
      <c r="F24" s="94">
        <v>924370.5</v>
      </c>
      <c r="G24" s="94">
        <v>912595</v>
      </c>
      <c r="H24" s="94">
        <v>940816</v>
      </c>
      <c r="I24" s="94">
        <v>998018</v>
      </c>
      <c r="J24" s="94">
        <v>985070</v>
      </c>
      <c r="K24" s="94">
        <v>1005764</v>
      </c>
      <c r="L24" s="94">
        <v>918770</v>
      </c>
      <c r="M24" s="94">
        <v>943447.60000000009</v>
      </c>
      <c r="N24" s="94">
        <v>994664</v>
      </c>
      <c r="O24" s="94">
        <v>901131</v>
      </c>
      <c r="P24" s="94">
        <v>981427</v>
      </c>
      <c r="Q24" s="94">
        <v>959427</v>
      </c>
    </row>
    <row r="25" spans="1:17" s="90" customFormat="1">
      <c r="A25" s="90" t="s">
        <v>702</v>
      </c>
      <c r="B25" s="93">
        <v>4610826</v>
      </c>
      <c r="C25" s="94">
        <v>4500471</v>
      </c>
      <c r="D25" s="94">
        <v>4219870</v>
      </c>
      <c r="E25" s="94">
        <v>4640647</v>
      </c>
      <c r="F25" s="94">
        <v>4610760</v>
      </c>
      <c r="G25" s="94">
        <v>4751629</v>
      </c>
      <c r="H25" s="94">
        <v>4646822</v>
      </c>
      <c r="I25" s="94">
        <v>4732062</v>
      </c>
      <c r="J25" s="94">
        <v>4800319</v>
      </c>
      <c r="K25" s="94">
        <v>4643106</v>
      </c>
      <c r="L25" s="94">
        <v>4782703</v>
      </c>
      <c r="M25" s="94">
        <v>4621706</v>
      </c>
      <c r="N25" s="94">
        <v>4768432</v>
      </c>
      <c r="O25" s="94">
        <v>4692037</v>
      </c>
      <c r="P25" s="94">
        <v>4427500</v>
      </c>
      <c r="Q25" s="94">
        <v>4864552</v>
      </c>
    </row>
    <row r="26" spans="1:17" s="90" customFormat="1">
      <c r="A26" s="90" t="s">
        <v>705</v>
      </c>
      <c r="B26" s="93">
        <v>2470486</v>
      </c>
      <c r="C26" s="94">
        <v>2362610</v>
      </c>
      <c r="D26" s="94">
        <v>2295347</v>
      </c>
      <c r="E26" s="94">
        <v>2491703</v>
      </c>
      <c r="F26" s="94">
        <v>2420497</v>
      </c>
      <c r="G26" s="94">
        <v>2603814</v>
      </c>
      <c r="H26" s="94">
        <v>2544277</v>
      </c>
      <c r="I26" s="94">
        <v>2548663</v>
      </c>
      <c r="J26" s="94">
        <v>2534874</v>
      </c>
      <c r="K26" s="94">
        <v>2507673</v>
      </c>
      <c r="L26" s="94">
        <v>2575619</v>
      </c>
      <c r="M26" s="94">
        <v>2499185</v>
      </c>
      <c r="N26" s="94">
        <v>2545281</v>
      </c>
      <c r="O26" s="94">
        <v>2522170</v>
      </c>
      <c r="P26" s="94">
        <v>2358414</v>
      </c>
      <c r="Q26" s="94">
        <v>2561261</v>
      </c>
    </row>
    <row r="27" spans="1:17" s="90" customFormat="1">
      <c r="A27" s="90" t="s">
        <v>708</v>
      </c>
      <c r="B27" s="93">
        <v>533511</v>
      </c>
      <c r="C27" s="94">
        <v>556903</v>
      </c>
      <c r="D27" s="94">
        <v>647111</v>
      </c>
      <c r="E27" s="94">
        <v>653044</v>
      </c>
      <c r="F27" s="94">
        <v>560380</v>
      </c>
      <c r="G27" s="94">
        <v>648727</v>
      </c>
      <c r="H27" s="94">
        <v>599822</v>
      </c>
      <c r="I27" s="94">
        <v>596924</v>
      </c>
      <c r="J27" s="94">
        <v>635622</v>
      </c>
      <c r="K27" s="94">
        <v>621102</v>
      </c>
      <c r="L27" s="94">
        <v>558396</v>
      </c>
      <c r="M27" s="94">
        <v>559548</v>
      </c>
      <c r="N27" s="94">
        <v>582091</v>
      </c>
      <c r="O27" s="94">
        <v>605795</v>
      </c>
      <c r="P27" s="94">
        <v>526050</v>
      </c>
      <c r="Q27" s="94">
        <v>572307</v>
      </c>
    </row>
    <row r="28" spans="1:17" s="90" customFormat="1">
      <c r="A28" s="90" t="s">
        <v>711</v>
      </c>
      <c r="B28" s="93">
        <v>204020</v>
      </c>
      <c r="C28" s="94">
        <v>161295</v>
      </c>
      <c r="D28" s="94">
        <v>162052</v>
      </c>
      <c r="E28" s="94">
        <v>198030</v>
      </c>
      <c r="F28" s="94">
        <v>161218</v>
      </c>
      <c r="G28" s="94">
        <v>169251</v>
      </c>
      <c r="H28" s="94">
        <v>190257</v>
      </c>
      <c r="I28" s="94">
        <v>195687</v>
      </c>
      <c r="J28" s="94">
        <v>187220</v>
      </c>
      <c r="K28" s="94">
        <v>182319</v>
      </c>
      <c r="L28" s="94">
        <v>175800</v>
      </c>
      <c r="M28" s="94">
        <v>167022</v>
      </c>
      <c r="N28" s="94">
        <v>175085</v>
      </c>
      <c r="O28" s="94">
        <v>165860</v>
      </c>
      <c r="P28" s="94">
        <v>161283</v>
      </c>
      <c r="Q28" s="94">
        <v>176189</v>
      </c>
    </row>
    <row r="29" spans="1:17" s="90" customFormat="1">
      <c r="A29" s="90" t="s">
        <v>714</v>
      </c>
      <c r="B29" s="93">
        <v>375877</v>
      </c>
      <c r="C29" s="94">
        <v>326056</v>
      </c>
      <c r="D29" s="94">
        <v>322039</v>
      </c>
      <c r="E29" s="94">
        <v>375409</v>
      </c>
      <c r="F29" s="94">
        <v>352814</v>
      </c>
      <c r="G29" s="94">
        <v>339865</v>
      </c>
      <c r="H29" s="94">
        <v>326582</v>
      </c>
      <c r="I29" s="94">
        <v>334421</v>
      </c>
      <c r="J29" s="94">
        <v>364960</v>
      </c>
      <c r="K29" s="94">
        <v>337931</v>
      </c>
      <c r="L29" s="94">
        <v>369343</v>
      </c>
      <c r="M29" s="94">
        <v>328608</v>
      </c>
      <c r="N29" s="94">
        <v>301849</v>
      </c>
      <c r="O29" s="94">
        <v>310391</v>
      </c>
      <c r="P29" s="94">
        <v>314145</v>
      </c>
      <c r="Q29" s="94">
        <v>320591</v>
      </c>
    </row>
    <row r="30" spans="1:17" s="90" customFormat="1">
      <c r="A30" s="90" t="s">
        <v>717</v>
      </c>
      <c r="B30" s="93">
        <v>1146149</v>
      </c>
      <c r="C30" s="94">
        <v>1131010</v>
      </c>
      <c r="D30" s="94">
        <v>1076211</v>
      </c>
      <c r="E30" s="94">
        <v>1246216</v>
      </c>
      <c r="F30" s="94">
        <v>731732</v>
      </c>
      <c r="G30" s="94">
        <v>791550</v>
      </c>
      <c r="H30" s="94">
        <v>763564</v>
      </c>
      <c r="I30" s="94">
        <v>787817</v>
      </c>
      <c r="J30" s="94">
        <v>777576</v>
      </c>
      <c r="K30" s="94">
        <v>748578</v>
      </c>
      <c r="L30" s="94">
        <v>746369</v>
      </c>
      <c r="M30" s="94">
        <v>733761</v>
      </c>
      <c r="N30" s="94">
        <v>741722</v>
      </c>
      <c r="O30" s="94">
        <v>721893</v>
      </c>
      <c r="P30" s="94">
        <v>728495</v>
      </c>
      <c r="Q30" s="94">
        <v>782505</v>
      </c>
    </row>
    <row r="31" spans="1:17" s="90" customFormat="1">
      <c r="A31" s="90" t="s">
        <v>777</v>
      </c>
      <c r="B31" s="93">
        <v>11266373</v>
      </c>
      <c r="C31" s="94">
        <v>10337436</v>
      </c>
      <c r="D31" s="94">
        <v>10806899</v>
      </c>
      <c r="E31" s="94">
        <v>11131827</v>
      </c>
      <c r="F31" s="94">
        <v>11095569</v>
      </c>
      <c r="G31" s="94">
        <v>11496422</v>
      </c>
      <c r="H31" s="94">
        <v>10948762</v>
      </c>
      <c r="I31" s="94">
        <v>11189796</v>
      </c>
      <c r="J31" s="94">
        <v>11677301</v>
      </c>
      <c r="K31" s="94">
        <v>11316108</v>
      </c>
      <c r="L31" s="94">
        <v>11330988</v>
      </c>
      <c r="M31" s="94">
        <v>11416288</v>
      </c>
      <c r="N31" s="94">
        <v>10981276</v>
      </c>
      <c r="O31" s="94">
        <v>10893881</v>
      </c>
      <c r="P31" s="94">
        <v>11188067</v>
      </c>
      <c r="Q31" s="94">
        <v>11442808</v>
      </c>
    </row>
    <row r="32" spans="1:17" s="90" customFormat="1">
      <c r="A32" s="90" t="s">
        <v>780</v>
      </c>
      <c r="B32" s="93">
        <v>83334</v>
      </c>
      <c r="C32" s="94">
        <v>85892</v>
      </c>
      <c r="D32" s="94">
        <v>73373</v>
      </c>
      <c r="E32" s="94">
        <v>77985</v>
      </c>
      <c r="F32" s="94">
        <v>94714</v>
      </c>
      <c r="G32" s="94">
        <v>85203</v>
      </c>
      <c r="H32" s="94">
        <v>77839</v>
      </c>
      <c r="I32" s="94">
        <v>88404</v>
      </c>
      <c r="J32" s="94">
        <v>92524</v>
      </c>
      <c r="K32" s="94">
        <v>85771</v>
      </c>
      <c r="L32" s="94">
        <v>88558</v>
      </c>
      <c r="M32" s="94">
        <v>93753</v>
      </c>
      <c r="N32" s="94">
        <v>89429</v>
      </c>
      <c r="O32" s="94">
        <v>77770</v>
      </c>
      <c r="P32" s="94">
        <v>88836</v>
      </c>
      <c r="Q32" s="94">
        <v>92582</v>
      </c>
    </row>
    <row r="33" spans="1:17" s="90" customFormat="1">
      <c r="A33" s="90" t="s">
        <v>783</v>
      </c>
      <c r="B33" s="93">
        <v>1883713</v>
      </c>
      <c r="C33" s="94">
        <v>1867589</v>
      </c>
      <c r="D33" s="94">
        <v>1873467</v>
      </c>
      <c r="E33" s="94">
        <v>2045247</v>
      </c>
      <c r="F33" s="94">
        <v>1997484</v>
      </c>
      <c r="G33" s="94">
        <v>2112438</v>
      </c>
      <c r="H33" s="94">
        <v>1831014</v>
      </c>
      <c r="I33" s="94">
        <v>2160283</v>
      </c>
      <c r="J33" s="94">
        <v>2372659</v>
      </c>
      <c r="K33" s="94">
        <v>2170381</v>
      </c>
      <c r="L33" s="94">
        <v>2176947</v>
      </c>
      <c r="M33" s="94">
        <v>2228210</v>
      </c>
      <c r="N33" s="94">
        <v>2121636</v>
      </c>
      <c r="O33" s="94">
        <v>2085885</v>
      </c>
      <c r="P33" s="94">
        <v>1977619</v>
      </c>
      <c r="Q33" s="94">
        <v>2295055</v>
      </c>
    </row>
    <row r="34" spans="1:17" s="90" customFormat="1">
      <c r="A34" s="90" t="s">
        <v>786</v>
      </c>
      <c r="B34" s="93">
        <v>1235601</v>
      </c>
      <c r="C34" s="94">
        <v>1199611</v>
      </c>
      <c r="D34" s="94">
        <v>1078187</v>
      </c>
      <c r="E34" s="94">
        <v>1226718</v>
      </c>
      <c r="F34" s="94">
        <v>1236427</v>
      </c>
      <c r="G34" s="94">
        <v>1244005</v>
      </c>
      <c r="H34" s="94">
        <v>1193588</v>
      </c>
      <c r="I34" s="94">
        <v>1232566</v>
      </c>
      <c r="J34" s="94">
        <v>1269955</v>
      </c>
      <c r="K34" s="94">
        <v>1255129</v>
      </c>
      <c r="L34" s="94">
        <v>1266854</v>
      </c>
      <c r="M34" s="94">
        <v>1260066</v>
      </c>
      <c r="N34" s="94">
        <v>1281747</v>
      </c>
      <c r="O34" s="94">
        <v>1217210</v>
      </c>
      <c r="P34" s="94">
        <v>1230185</v>
      </c>
      <c r="Q34" s="94">
        <v>1274654</v>
      </c>
    </row>
    <row r="35" spans="1:17" s="90" customFormat="1">
      <c r="A35" s="90" t="s">
        <v>789</v>
      </c>
      <c r="B35" s="93">
        <v>932465</v>
      </c>
      <c r="C35" s="94">
        <v>916073</v>
      </c>
      <c r="D35" s="94">
        <v>865238</v>
      </c>
      <c r="E35" s="94">
        <v>990706</v>
      </c>
      <c r="F35" s="94">
        <v>978422</v>
      </c>
      <c r="G35" s="94">
        <v>982739</v>
      </c>
      <c r="H35" s="94">
        <v>966283</v>
      </c>
      <c r="I35" s="94">
        <v>1093360</v>
      </c>
      <c r="J35" s="94">
        <v>964055</v>
      </c>
      <c r="K35" s="94">
        <v>959181</v>
      </c>
      <c r="L35" s="94">
        <v>1128792</v>
      </c>
      <c r="M35" s="94">
        <v>857778</v>
      </c>
      <c r="N35" s="94">
        <v>970201</v>
      </c>
      <c r="O35" s="94">
        <v>926634</v>
      </c>
      <c r="P35" s="94">
        <v>998312</v>
      </c>
      <c r="Q35" s="94">
        <v>1311244</v>
      </c>
    </row>
    <row r="36" spans="1:17" s="90" customFormat="1">
      <c r="A36" s="90" t="s">
        <v>792</v>
      </c>
      <c r="B36" s="93">
        <v>403584</v>
      </c>
      <c r="C36" s="94">
        <v>385413</v>
      </c>
      <c r="D36" s="94">
        <v>340361</v>
      </c>
      <c r="E36" s="94">
        <v>427306</v>
      </c>
      <c r="F36" s="94">
        <v>409138</v>
      </c>
      <c r="G36" s="94">
        <v>452154</v>
      </c>
      <c r="H36" s="94">
        <v>425171</v>
      </c>
      <c r="I36" s="94">
        <v>433657</v>
      </c>
      <c r="J36" s="94">
        <v>406082</v>
      </c>
      <c r="K36" s="94">
        <v>397621</v>
      </c>
      <c r="L36" s="94">
        <v>442709</v>
      </c>
      <c r="M36" s="94">
        <v>433216</v>
      </c>
      <c r="N36" s="94">
        <v>404112</v>
      </c>
      <c r="O36" s="94">
        <v>389622</v>
      </c>
      <c r="P36" s="94">
        <v>388086</v>
      </c>
      <c r="Q36" s="94">
        <v>448916</v>
      </c>
    </row>
    <row r="37" spans="1:17" s="90" customFormat="1">
      <c r="A37" s="90" t="s">
        <v>795</v>
      </c>
      <c r="B37" s="93">
        <v>43056</v>
      </c>
      <c r="C37" s="94">
        <v>33320</v>
      </c>
      <c r="D37" s="94">
        <v>37949</v>
      </c>
      <c r="E37" s="94">
        <v>38981</v>
      </c>
      <c r="F37" s="94">
        <v>42772</v>
      </c>
      <c r="G37" s="94">
        <v>45607</v>
      </c>
      <c r="H37" s="94">
        <v>42227</v>
      </c>
      <c r="I37" s="94">
        <v>47980</v>
      </c>
      <c r="J37" s="94">
        <v>53085</v>
      </c>
      <c r="K37" s="94">
        <v>54724</v>
      </c>
      <c r="L37" s="94">
        <v>56510</v>
      </c>
      <c r="M37" s="94">
        <v>51927</v>
      </c>
      <c r="N37" s="94">
        <v>53644</v>
      </c>
      <c r="O37" s="94">
        <v>53710</v>
      </c>
      <c r="P37" s="94">
        <v>49793</v>
      </c>
      <c r="Q37" s="94">
        <v>54678</v>
      </c>
    </row>
    <row r="38" spans="1:17" s="90" customFormat="1">
      <c r="A38" s="90" t="s">
        <v>798</v>
      </c>
      <c r="B38" s="93">
        <v>1139530</v>
      </c>
      <c r="C38" s="94">
        <v>1062178</v>
      </c>
      <c r="D38" s="94">
        <v>959891</v>
      </c>
      <c r="E38" s="94">
        <v>1153756</v>
      </c>
      <c r="F38" s="94">
        <v>1127965</v>
      </c>
      <c r="G38" s="94">
        <v>1165518</v>
      </c>
      <c r="H38" s="94">
        <v>1144473</v>
      </c>
      <c r="I38" s="94">
        <v>1218602</v>
      </c>
      <c r="J38" s="94">
        <v>1206601</v>
      </c>
      <c r="K38" s="94">
        <v>1156953</v>
      </c>
      <c r="L38" s="94">
        <v>1191085</v>
      </c>
      <c r="M38" s="94">
        <v>1178303</v>
      </c>
      <c r="N38" s="94">
        <v>1156877</v>
      </c>
      <c r="O38" s="94">
        <v>1202841</v>
      </c>
      <c r="P38" s="94">
        <v>1150380</v>
      </c>
      <c r="Q38" s="94">
        <v>1186880</v>
      </c>
    </row>
    <row r="39" spans="1:17" s="90" customFormat="1">
      <c r="A39" s="90" t="s">
        <v>801</v>
      </c>
      <c r="B39" s="93">
        <v>600368</v>
      </c>
      <c r="C39" s="94">
        <v>591111</v>
      </c>
      <c r="D39" s="94">
        <v>536004</v>
      </c>
      <c r="E39" s="94">
        <v>667648</v>
      </c>
      <c r="F39" s="94">
        <v>634547</v>
      </c>
      <c r="G39" s="94">
        <v>670988</v>
      </c>
      <c r="H39" s="94">
        <v>638531</v>
      </c>
      <c r="I39" s="94">
        <v>648242</v>
      </c>
      <c r="J39" s="94">
        <v>679673</v>
      </c>
      <c r="K39" s="94">
        <v>633488</v>
      </c>
      <c r="L39" s="94">
        <v>648713</v>
      </c>
      <c r="M39" s="94">
        <v>627195</v>
      </c>
      <c r="N39" s="94">
        <v>636211</v>
      </c>
      <c r="O39" s="94">
        <v>645786</v>
      </c>
      <c r="P39" s="94">
        <v>636380</v>
      </c>
      <c r="Q39" s="94">
        <v>670342</v>
      </c>
    </row>
    <row r="40" spans="1:17" s="90" customFormat="1">
      <c r="A40" s="90" t="s">
        <v>804</v>
      </c>
      <c r="B40" s="93">
        <v>1314918</v>
      </c>
      <c r="C40" s="94">
        <v>1210696</v>
      </c>
      <c r="D40" s="94">
        <v>999683</v>
      </c>
      <c r="E40" s="94">
        <v>1299196</v>
      </c>
      <c r="F40" s="94">
        <v>1300715</v>
      </c>
      <c r="G40" s="94">
        <v>1333305</v>
      </c>
      <c r="H40" s="94">
        <v>1295790</v>
      </c>
      <c r="I40" s="94">
        <v>1325916</v>
      </c>
      <c r="J40" s="94">
        <v>1290681</v>
      </c>
      <c r="K40" s="94">
        <v>1318690</v>
      </c>
      <c r="L40" s="94">
        <v>1287303</v>
      </c>
      <c r="M40" s="94">
        <v>1284259</v>
      </c>
      <c r="N40" s="94">
        <v>1209612</v>
      </c>
      <c r="O40" s="94">
        <v>1235808</v>
      </c>
      <c r="P40" s="94">
        <v>1215214</v>
      </c>
      <c r="Q40" s="94">
        <v>1273903</v>
      </c>
    </row>
    <row r="41" spans="1:17" s="90" customFormat="1">
      <c r="A41" s="90" t="s">
        <v>868</v>
      </c>
      <c r="B41" s="93">
        <v>3755961.5199999996</v>
      </c>
      <c r="C41" s="94">
        <v>3567149.62</v>
      </c>
      <c r="D41" s="94">
        <v>3733030.77</v>
      </c>
      <c r="E41" s="94">
        <v>3590542.77</v>
      </c>
      <c r="F41" s="94">
        <v>3448056.67</v>
      </c>
      <c r="G41" s="94">
        <v>3403133</v>
      </c>
      <c r="H41" s="94">
        <v>3334223</v>
      </c>
      <c r="I41" s="94">
        <v>3342596.17</v>
      </c>
      <c r="J41" s="94">
        <v>3296890.4299999997</v>
      </c>
      <c r="K41" s="94">
        <v>3622177.84</v>
      </c>
      <c r="L41" s="94">
        <v>3376238.83</v>
      </c>
      <c r="M41" s="94">
        <v>3688058.08</v>
      </c>
      <c r="N41" s="94">
        <v>3775052.22</v>
      </c>
      <c r="O41" s="94">
        <v>3691347.1799999997</v>
      </c>
      <c r="P41" s="94">
        <v>3978993</v>
      </c>
      <c r="Q41" s="94">
        <v>3516179.8099999996</v>
      </c>
    </row>
    <row r="42" spans="1:17" s="90" customFormat="1">
      <c r="A42" s="90" t="s">
        <v>871</v>
      </c>
      <c r="B42" s="93">
        <v>7622355.2699999996</v>
      </c>
      <c r="C42" s="94">
        <v>7426243.1199999992</v>
      </c>
      <c r="D42" s="94">
        <v>7954833.6600000001</v>
      </c>
      <c r="E42" s="94">
        <v>7433445.3599999994</v>
      </c>
      <c r="F42" s="94">
        <v>6948988.6500000004</v>
      </c>
      <c r="G42" s="94">
        <v>7074435.5</v>
      </c>
      <c r="H42" s="94">
        <v>7054437.3599999994</v>
      </c>
      <c r="I42" s="94">
        <v>7021304.7400000002</v>
      </c>
      <c r="J42" s="94">
        <v>7303157.3700000001</v>
      </c>
      <c r="K42" s="94">
        <v>7098021.3700000001</v>
      </c>
      <c r="L42" s="94">
        <v>7164997.7200000007</v>
      </c>
      <c r="M42" s="94">
        <v>7820052.0800000001</v>
      </c>
      <c r="N42" s="94">
        <v>7807975.7800000003</v>
      </c>
      <c r="O42" s="94">
        <v>7463144.0600000005</v>
      </c>
      <c r="P42" s="94">
        <v>8329828.6000000006</v>
      </c>
      <c r="Q42" s="94">
        <v>7252773.5099999998</v>
      </c>
    </row>
    <row r="43" spans="1:17" s="90" customFormat="1">
      <c r="A43" s="90" t="s">
        <v>874</v>
      </c>
      <c r="B43" s="93">
        <v>2817924.31</v>
      </c>
      <c r="C43" s="94">
        <v>2720784.1</v>
      </c>
      <c r="D43" s="94">
        <v>2776913.05</v>
      </c>
      <c r="E43" s="94">
        <v>2728737.84</v>
      </c>
      <c r="F43" s="94">
        <v>2603898.48</v>
      </c>
      <c r="G43" s="94">
        <v>2591393.15</v>
      </c>
      <c r="H43" s="94">
        <v>2550191</v>
      </c>
      <c r="I43" s="94">
        <v>2524718.7399999998</v>
      </c>
      <c r="J43" s="94">
        <v>2480333.7000000002</v>
      </c>
      <c r="K43" s="94">
        <v>2701227.71</v>
      </c>
      <c r="L43" s="94">
        <v>2503076.8600000003</v>
      </c>
      <c r="M43" s="94">
        <v>2734985.7800000003</v>
      </c>
      <c r="N43" s="94">
        <v>2721985.33</v>
      </c>
      <c r="O43" s="94">
        <v>2673471.7199999997</v>
      </c>
      <c r="P43" s="94">
        <v>2867184.8</v>
      </c>
      <c r="Q43" s="94">
        <v>2603830.48</v>
      </c>
    </row>
    <row r="44" spans="1:17" s="90" customFormat="1">
      <c r="A44" s="90" t="s">
        <v>877</v>
      </c>
      <c r="B44" s="93">
        <v>72837.320000000007</v>
      </c>
      <c r="C44" s="94">
        <v>61652.67</v>
      </c>
      <c r="D44" s="94">
        <v>74970.8</v>
      </c>
      <c r="E44" s="94">
        <v>80479.570000000007</v>
      </c>
      <c r="F44" s="94">
        <v>79345.77</v>
      </c>
      <c r="G44" s="94">
        <v>80667.34</v>
      </c>
      <c r="H44" s="94">
        <v>83711.360000000001</v>
      </c>
      <c r="I44" s="94">
        <v>93007.23</v>
      </c>
      <c r="J44" s="94">
        <v>78493.14</v>
      </c>
      <c r="K44" s="94">
        <v>83290.03</v>
      </c>
      <c r="L44" s="94">
        <v>76374.990000000005</v>
      </c>
      <c r="M44" s="94">
        <v>85978.94</v>
      </c>
      <c r="N44" s="94">
        <v>64861.399999999994</v>
      </c>
      <c r="O44" s="94">
        <v>58680.58</v>
      </c>
      <c r="P44" s="94">
        <v>76502.3</v>
      </c>
      <c r="Q44" s="94">
        <v>80783.78</v>
      </c>
    </row>
    <row r="45" spans="1:17" s="90" customFormat="1">
      <c r="A45" s="90" t="s">
        <v>879</v>
      </c>
      <c r="B45" s="93">
        <v>24308</v>
      </c>
      <c r="C45" s="94">
        <v>21908</v>
      </c>
      <c r="D45" s="94">
        <v>26043</v>
      </c>
      <c r="E45" s="94">
        <v>28582.67</v>
      </c>
      <c r="F45" s="94">
        <v>27041.33</v>
      </c>
      <c r="G45" s="94">
        <v>28653.5</v>
      </c>
      <c r="H45" s="94">
        <v>31821.5</v>
      </c>
      <c r="I45" s="94">
        <v>29437</v>
      </c>
      <c r="J45" s="94">
        <v>30639.33</v>
      </c>
      <c r="K45" s="94">
        <v>30828</v>
      </c>
      <c r="L45" s="94">
        <v>29153</v>
      </c>
      <c r="M45" s="94">
        <v>31385</v>
      </c>
      <c r="N45" s="94">
        <v>25665</v>
      </c>
      <c r="O45" s="94">
        <v>25198</v>
      </c>
      <c r="P45" s="94">
        <v>29476</v>
      </c>
      <c r="Q45" s="94">
        <v>30797</v>
      </c>
    </row>
    <row r="46" spans="1:17" s="90" customFormat="1">
      <c r="A46" s="90" t="s">
        <v>882</v>
      </c>
      <c r="B46" s="93">
        <v>87371.989999999991</v>
      </c>
      <c r="C46" s="94">
        <v>79934.12999999999</v>
      </c>
      <c r="D46" s="94">
        <v>84541.41</v>
      </c>
      <c r="E46" s="94">
        <v>96163.16</v>
      </c>
      <c r="F46" s="94">
        <v>96718.46</v>
      </c>
      <c r="G46" s="94">
        <v>102386</v>
      </c>
      <c r="H46" s="94">
        <v>101720.17</v>
      </c>
      <c r="I46" s="94">
        <v>99299.83</v>
      </c>
      <c r="J46" s="94">
        <v>107757</v>
      </c>
      <c r="K46" s="94">
        <v>102045.83</v>
      </c>
      <c r="L46" s="94">
        <v>106942.17</v>
      </c>
      <c r="M46" s="94">
        <v>102232.97</v>
      </c>
      <c r="N46" s="94">
        <v>91519.5</v>
      </c>
      <c r="O46" s="94">
        <v>86702</v>
      </c>
      <c r="P46" s="94">
        <v>89442.5</v>
      </c>
      <c r="Q46" s="94">
        <v>101489.36</v>
      </c>
    </row>
    <row r="47" spans="1:17" s="90" customFormat="1">
      <c r="A47" s="90" t="s">
        <v>885</v>
      </c>
      <c r="B47" s="93">
        <v>6734</v>
      </c>
      <c r="C47" s="94">
        <v>6346</v>
      </c>
      <c r="D47" s="94">
        <v>7736</v>
      </c>
      <c r="E47" s="94">
        <v>8217</v>
      </c>
      <c r="F47" s="94">
        <v>7605</v>
      </c>
      <c r="G47" s="94">
        <v>7824</v>
      </c>
      <c r="H47" s="94">
        <v>10551</v>
      </c>
      <c r="I47" s="94">
        <v>8755</v>
      </c>
      <c r="J47" s="94">
        <v>8371</v>
      </c>
      <c r="K47" s="94">
        <v>8705</v>
      </c>
      <c r="L47" s="94">
        <v>8092</v>
      </c>
      <c r="M47" s="94">
        <v>8339</v>
      </c>
      <c r="N47" s="94">
        <v>6147</v>
      </c>
      <c r="O47" s="94">
        <v>5521.33</v>
      </c>
      <c r="P47" s="94">
        <v>7625.2</v>
      </c>
      <c r="Q47" s="94">
        <v>7627.09</v>
      </c>
    </row>
    <row r="48" spans="1:17" s="90" customFormat="1">
      <c r="A48" s="90" t="s">
        <v>888</v>
      </c>
      <c r="B48" s="93">
        <v>4738</v>
      </c>
      <c r="C48" s="94">
        <v>3816</v>
      </c>
      <c r="D48" s="94">
        <v>4739</v>
      </c>
      <c r="E48" s="94">
        <v>5395</v>
      </c>
      <c r="F48" s="94">
        <v>4908</v>
      </c>
      <c r="G48" s="94">
        <v>5165</v>
      </c>
      <c r="H48" s="94">
        <v>6597</v>
      </c>
      <c r="I48" s="94">
        <v>5350</v>
      </c>
      <c r="J48" s="94">
        <v>5243</v>
      </c>
      <c r="K48" s="94">
        <v>5703</v>
      </c>
      <c r="L48" s="94">
        <v>5189</v>
      </c>
      <c r="M48" s="94">
        <v>5953</v>
      </c>
      <c r="N48" s="94">
        <v>4798</v>
      </c>
      <c r="O48" s="94">
        <v>4393</v>
      </c>
      <c r="P48" s="94">
        <v>5558.5</v>
      </c>
      <c r="Q48" s="94">
        <v>5211.5</v>
      </c>
    </row>
    <row r="49" spans="1:17" s="90" customFormat="1">
      <c r="A49" s="90" t="s">
        <v>891</v>
      </c>
      <c r="B49" s="93">
        <v>1264.67</v>
      </c>
      <c r="C49" s="94">
        <v>1100</v>
      </c>
      <c r="D49" s="94">
        <v>1665.83</v>
      </c>
      <c r="E49" s="94">
        <v>1462.17</v>
      </c>
      <c r="F49" s="94">
        <v>1292.6600000000001</v>
      </c>
      <c r="G49" s="94">
        <v>1208.3399999999999</v>
      </c>
      <c r="H49" s="94">
        <v>1073</v>
      </c>
      <c r="I49" s="94">
        <v>1201</v>
      </c>
      <c r="J49" s="94">
        <v>1155</v>
      </c>
      <c r="K49" s="94">
        <v>1129</v>
      </c>
      <c r="L49" s="94">
        <v>1216</v>
      </c>
      <c r="M49" s="94">
        <v>1193.5</v>
      </c>
      <c r="N49" s="94">
        <v>1171.5</v>
      </c>
      <c r="O49" s="94">
        <v>1024</v>
      </c>
      <c r="P49" s="94">
        <v>1117</v>
      </c>
      <c r="Q49" s="94">
        <v>1778</v>
      </c>
    </row>
    <row r="50" spans="1:17" s="90" customFormat="1">
      <c r="A50" s="90" t="s">
        <v>941</v>
      </c>
      <c r="B50" s="93">
        <v>6019973</v>
      </c>
      <c r="C50" s="94">
        <v>6124883</v>
      </c>
      <c r="D50" s="94">
        <v>6812632.0999999996</v>
      </c>
      <c r="E50" s="94">
        <v>6019973</v>
      </c>
      <c r="F50" s="94">
        <v>6881138.4000000004</v>
      </c>
      <c r="G50" s="94">
        <v>6710610</v>
      </c>
      <c r="H50" s="94">
        <v>6901335</v>
      </c>
      <c r="I50" s="94">
        <v>7373004</v>
      </c>
      <c r="J50" s="94">
        <v>7363635</v>
      </c>
      <c r="K50" s="94">
        <v>7368392</v>
      </c>
      <c r="L50" s="94">
        <v>7234013</v>
      </c>
      <c r="M50" s="94">
        <v>7227992</v>
      </c>
      <c r="N50" s="94">
        <v>7620627</v>
      </c>
      <c r="O50" s="94">
        <v>7062735</v>
      </c>
      <c r="P50" s="94">
        <v>7029930</v>
      </c>
      <c r="Q50" s="94">
        <v>6871401</v>
      </c>
    </row>
    <row r="51" spans="1:17" s="90" customFormat="1">
      <c r="A51" s="90" t="s">
        <v>944</v>
      </c>
      <c r="B51" s="93">
        <v>207024</v>
      </c>
      <c r="C51" s="94">
        <v>180761</v>
      </c>
      <c r="D51" s="94">
        <v>231052</v>
      </c>
      <c r="E51" s="94">
        <v>207024</v>
      </c>
      <c r="F51" s="94">
        <v>219480</v>
      </c>
      <c r="G51" s="94">
        <v>236171</v>
      </c>
      <c r="H51" s="94">
        <v>242928</v>
      </c>
      <c r="I51" s="94">
        <v>242972</v>
      </c>
      <c r="J51" s="94">
        <v>266236</v>
      </c>
      <c r="K51" s="94">
        <v>266948</v>
      </c>
      <c r="L51" s="94">
        <v>261444</v>
      </c>
      <c r="M51" s="94">
        <v>248359</v>
      </c>
      <c r="N51" s="94">
        <v>258547</v>
      </c>
      <c r="O51" s="94">
        <v>227752</v>
      </c>
      <c r="P51" s="94">
        <v>245288</v>
      </c>
      <c r="Q51" s="94">
        <v>258544</v>
      </c>
    </row>
    <row r="52" spans="1:17" s="90" customFormat="1">
      <c r="A52" s="90" t="s">
        <v>947</v>
      </c>
      <c r="B52" s="93">
        <v>155341</v>
      </c>
      <c r="C52" s="94">
        <v>150082</v>
      </c>
      <c r="D52" s="94">
        <v>150275</v>
      </c>
      <c r="E52" s="94">
        <v>155341</v>
      </c>
      <c r="F52" s="94">
        <v>138540</v>
      </c>
      <c r="G52" s="94">
        <v>135033</v>
      </c>
      <c r="H52" s="94">
        <v>142270</v>
      </c>
      <c r="I52" s="94">
        <v>158275</v>
      </c>
      <c r="J52" s="94">
        <v>157911</v>
      </c>
      <c r="K52" s="94">
        <v>151579</v>
      </c>
      <c r="L52" s="94">
        <v>145811</v>
      </c>
      <c r="M52" s="94">
        <v>147074</v>
      </c>
      <c r="N52" s="94">
        <v>158623</v>
      </c>
      <c r="O52" s="94">
        <v>140143</v>
      </c>
      <c r="P52" s="94">
        <v>137381</v>
      </c>
      <c r="Q52" s="94">
        <v>152070</v>
      </c>
    </row>
    <row r="53" spans="1:17" s="90" customFormat="1">
      <c r="A53" s="90" t="s">
        <v>207</v>
      </c>
      <c r="B53" s="93">
        <v>3114887.3</v>
      </c>
      <c r="C53" s="94">
        <v>2856673</v>
      </c>
      <c r="D53" s="94">
        <v>2964480.6</v>
      </c>
      <c r="E53" s="94">
        <v>3171303.8</v>
      </c>
      <c r="F53" s="94">
        <v>3178471.2</v>
      </c>
      <c r="G53" s="94">
        <v>3178162</v>
      </c>
      <c r="H53" s="94">
        <v>3120765.1</v>
      </c>
      <c r="I53" s="94">
        <v>3142472</v>
      </c>
      <c r="J53" s="94">
        <v>3184639.4</v>
      </c>
      <c r="K53" s="94">
        <v>3148272</v>
      </c>
      <c r="L53" s="94">
        <v>3173578.4</v>
      </c>
      <c r="M53" s="94">
        <v>3252375.1</v>
      </c>
      <c r="N53" s="94">
        <v>3276539.8</v>
      </c>
      <c r="O53" s="94">
        <v>3048622</v>
      </c>
      <c r="P53" s="94">
        <v>3057833.9000000004</v>
      </c>
      <c r="Q53" s="94">
        <v>3350822.6</v>
      </c>
    </row>
    <row r="54" spans="1:17" s="90" customFormat="1">
      <c r="A54" s="90" t="s">
        <v>210</v>
      </c>
      <c r="B54" s="93">
        <v>616400</v>
      </c>
      <c r="C54" s="94">
        <v>514449</v>
      </c>
      <c r="D54" s="94">
        <v>596458</v>
      </c>
      <c r="E54" s="94">
        <v>614263</v>
      </c>
      <c r="F54" s="94">
        <v>630280</v>
      </c>
      <c r="G54" s="94">
        <v>595630</v>
      </c>
      <c r="H54" s="94">
        <v>637549</v>
      </c>
      <c r="I54" s="94">
        <v>619201</v>
      </c>
      <c r="J54" s="94">
        <v>611611</v>
      </c>
      <c r="K54" s="94">
        <v>609462</v>
      </c>
      <c r="L54" s="94">
        <v>627236</v>
      </c>
      <c r="M54" s="94">
        <v>622575</v>
      </c>
      <c r="N54" s="94">
        <v>618279</v>
      </c>
      <c r="O54" s="94">
        <v>582169</v>
      </c>
      <c r="P54" s="94">
        <v>606547</v>
      </c>
      <c r="Q54" s="94">
        <v>623290</v>
      </c>
    </row>
    <row r="55" spans="1:17" s="90" customFormat="1">
      <c r="A55" s="90" t="s">
        <v>213</v>
      </c>
      <c r="B55" s="93">
        <v>7211214.7999999998</v>
      </c>
      <c r="C55" s="94">
        <v>6435809.4000000004</v>
      </c>
      <c r="D55" s="94">
        <v>7207679.2000000002</v>
      </c>
      <c r="E55" s="94">
        <v>7096524.0800000001</v>
      </c>
      <c r="F55" s="94">
        <v>7332514.7999999998</v>
      </c>
      <c r="G55" s="94">
        <v>7117008.2000000002</v>
      </c>
      <c r="H55" s="94">
        <v>7306085.2999999998</v>
      </c>
      <c r="I55" s="94">
        <v>7256952.7999999998</v>
      </c>
      <c r="J55" s="94">
        <v>7164300</v>
      </c>
      <c r="K55" s="94">
        <v>7589725.3000000007</v>
      </c>
      <c r="L55" s="94">
        <v>7048957.4000000004</v>
      </c>
      <c r="M55" s="94">
        <v>7433914.8700000001</v>
      </c>
      <c r="N55" s="94">
        <v>7335237.8700000001</v>
      </c>
      <c r="O55" s="94">
        <v>6865112.0700000003</v>
      </c>
      <c r="P55" s="94">
        <v>7418565</v>
      </c>
      <c r="Q55" s="94">
        <v>7362703</v>
      </c>
    </row>
    <row r="56" spans="1:17" s="90" customFormat="1">
      <c r="A56" s="90" t="s">
        <v>216</v>
      </c>
      <c r="B56" s="93">
        <v>803363.1</v>
      </c>
      <c r="C56" s="94">
        <v>738915.4</v>
      </c>
      <c r="D56" s="94">
        <v>799202.5</v>
      </c>
      <c r="E56" s="94">
        <v>903469.10000000009</v>
      </c>
      <c r="F56" s="94">
        <v>887953</v>
      </c>
      <c r="G56" s="94">
        <v>871658</v>
      </c>
      <c r="H56" s="94">
        <v>830571.8</v>
      </c>
      <c r="I56" s="94">
        <v>813342</v>
      </c>
      <c r="J56" s="94">
        <v>887056.9</v>
      </c>
      <c r="K56" s="94">
        <v>839750.33</v>
      </c>
      <c r="L56" s="94">
        <v>897358.1</v>
      </c>
      <c r="M56" s="94">
        <v>873739.2</v>
      </c>
      <c r="N56" s="94">
        <v>778978.60000000009</v>
      </c>
      <c r="O56" s="94">
        <v>739214.70000000007</v>
      </c>
      <c r="P56" s="94">
        <v>776617</v>
      </c>
      <c r="Q56" s="94">
        <v>882567.1</v>
      </c>
    </row>
    <row r="57" spans="1:17" s="90" customFormat="1">
      <c r="A57" s="90" t="s">
        <v>219</v>
      </c>
      <c r="B57" s="93">
        <v>1150944</v>
      </c>
      <c r="C57" s="94">
        <v>1034197</v>
      </c>
      <c r="D57" s="94">
        <v>1142578</v>
      </c>
      <c r="E57" s="94">
        <v>1161047</v>
      </c>
      <c r="F57" s="94">
        <v>1188479.7</v>
      </c>
      <c r="G57" s="94">
        <v>1181131</v>
      </c>
      <c r="H57" s="94">
        <v>1202183</v>
      </c>
      <c r="I57" s="94">
        <v>1197991</v>
      </c>
      <c r="J57" s="94">
        <v>1220894</v>
      </c>
      <c r="K57" s="94">
        <v>1249102</v>
      </c>
      <c r="L57" s="94">
        <v>1220547</v>
      </c>
      <c r="M57" s="94">
        <v>1254586.7</v>
      </c>
      <c r="N57" s="94">
        <v>1206755.7</v>
      </c>
      <c r="O57" s="94">
        <v>1155136</v>
      </c>
      <c r="P57" s="94">
        <v>1191055</v>
      </c>
      <c r="Q57" s="94">
        <v>1197399.1000000001</v>
      </c>
    </row>
    <row r="58" spans="1:17" s="90" customFormat="1">
      <c r="A58" s="90" t="s">
        <v>222</v>
      </c>
      <c r="B58" s="93">
        <v>3739389.8</v>
      </c>
      <c r="C58" s="94">
        <v>3391615.7</v>
      </c>
      <c r="D58" s="94">
        <v>3749993.2</v>
      </c>
      <c r="E58" s="94">
        <v>3654455</v>
      </c>
      <c r="F58" s="94">
        <v>3843847.2</v>
      </c>
      <c r="G58" s="94">
        <v>3719505.4</v>
      </c>
      <c r="H58" s="94">
        <v>3817040.0999999996</v>
      </c>
      <c r="I58" s="94">
        <v>3835503.5</v>
      </c>
      <c r="J58" s="94">
        <v>3802095.7</v>
      </c>
      <c r="K58" s="94">
        <v>3935019.5</v>
      </c>
      <c r="L58" s="94">
        <v>3755393.1</v>
      </c>
      <c r="M58" s="94">
        <v>3895248.6</v>
      </c>
      <c r="N58" s="94">
        <v>3919643.2</v>
      </c>
      <c r="O58" s="94">
        <v>3633006.8</v>
      </c>
      <c r="P58" s="94">
        <v>3873957.5</v>
      </c>
      <c r="Q58" s="94">
        <v>3810422.5</v>
      </c>
    </row>
    <row r="59" spans="1:17" s="90" customFormat="1">
      <c r="A59" s="90" t="s">
        <v>225</v>
      </c>
      <c r="B59" s="93">
        <v>540330.02</v>
      </c>
      <c r="C59" s="94">
        <v>449300.98</v>
      </c>
      <c r="D59" s="94">
        <v>504814</v>
      </c>
      <c r="E59" s="94">
        <v>536320</v>
      </c>
      <c r="F59" s="94">
        <v>560996.03</v>
      </c>
      <c r="G59" s="94">
        <v>572461.97</v>
      </c>
      <c r="H59" s="94">
        <v>563751.02</v>
      </c>
      <c r="I59" s="94">
        <v>582804.98</v>
      </c>
      <c r="J59" s="94">
        <v>579584</v>
      </c>
      <c r="K59" s="94">
        <v>603115.99</v>
      </c>
      <c r="L59" s="94">
        <v>578383.02</v>
      </c>
      <c r="M59" s="94">
        <v>557303.99</v>
      </c>
      <c r="N59" s="94">
        <v>586755</v>
      </c>
      <c r="O59" s="94">
        <v>518255.98</v>
      </c>
      <c r="P59" s="94">
        <v>555439.01</v>
      </c>
      <c r="Q59" s="94">
        <v>584443.02</v>
      </c>
    </row>
    <row r="60" spans="1:17" s="90" customFormat="1">
      <c r="A60" s="90" t="s">
        <v>228</v>
      </c>
      <c r="B60" s="93">
        <v>222041</v>
      </c>
      <c r="C60" s="94">
        <v>198884</v>
      </c>
      <c r="D60" s="94">
        <v>210979</v>
      </c>
      <c r="E60" s="94">
        <v>235361</v>
      </c>
      <c r="F60" s="94">
        <v>239684</v>
      </c>
      <c r="G60" s="94">
        <v>257792</v>
      </c>
      <c r="H60" s="94">
        <v>260775</v>
      </c>
      <c r="I60" s="94">
        <v>260176</v>
      </c>
      <c r="J60" s="94">
        <v>267163</v>
      </c>
      <c r="K60" s="94">
        <v>253453</v>
      </c>
      <c r="L60" s="94">
        <v>262811</v>
      </c>
      <c r="M60" s="94">
        <v>251526</v>
      </c>
      <c r="N60" s="94">
        <v>235880</v>
      </c>
      <c r="O60" s="94">
        <v>213826</v>
      </c>
      <c r="P60" s="94">
        <v>222633</v>
      </c>
      <c r="Q60" s="94">
        <v>262421</v>
      </c>
    </row>
    <row r="61" spans="1:17" s="90" customFormat="1">
      <c r="A61" s="90" t="s">
        <v>231</v>
      </c>
      <c r="B61" s="93">
        <v>267371</v>
      </c>
      <c r="C61" s="94">
        <v>226379</v>
      </c>
      <c r="D61" s="94">
        <v>247732</v>
      </c>
      <c r="E61" s="94">
        <v>274117</v>
      </c>
      <c r="F61" s="94">
        <v>272582</v>
      </c>
      <c r="G61" s="94">
        <v>288365</v>
      </c>
      <c r="H61" s="94">
        <v>286109</v>
      </c>
      <c r="I61" s="94">
        <v>298708</v>
      </c>
      <c r="J61" s="94">
        <v>286763</v>
      </c>
      <c r="K61" s="94">
        <v>280237</v>
      </c>
      <c r="L61" s="94">
        <v>284463</v>
      </c>
      <c r="M61" s="94">
        <v>272326</v>
      </c>
      <c r="N61" s="94">
        <v>262467</v>
      </c>
      <c r="O61" s="94">
        <v>246149</v>
      </c>
      <c r="P61" s="94">
        <v>255683</v>
      </c>
      <c r="Q61" s="94">
        <v>280064.90000000002</v>
      </c>
    </row>
    <row r="62" spans="1:17" s="90" customFormat="1">
      <c r="A62" s="90" t="s">
        <v>234</v>
      </c>
      <c r="B62" s="93">
        <v>964057.4</v>
      </c>
      <c r="C62" s="94">
        <v>880524.80000000005</v>
      </c>
      <c r="D62" s="94">
        <v>881984.67</v>
      </c>
      <c r="E62" s="94">
        <v>928479.33</v>
      </c>
      <c r="F62" s="94">
        <v>918007.9</v>
      </c>
      <c r="G62" s="94">
        <v>934384</v>
      </c>
      <c r="H62" s="94">
        <v>894738.4</v>
      </c>
      <c r="I62" s="94">
        <v>972267</v>
      </c>
      <c r="J62" s="94">
        <v>949245</v>
      </c>
      <c r="K62" s="94">
        <v>928530</v>
      </c>
      <c r="L62" s="94">
        <v>951411</v>
      </c>
      <c r="M62" s="94">
        <v>909042</v>
      </c>
      <c r="N62" s="94">
        <v>949568</v>
      </c>
      <c r="O62" s="94">
        <v>924251</v>
      </c>
      <c r="P62" s="94">
        <v>915643.16</v>
      </c>
      <c r="Q62" s="94">
        <v>977084.84000000008</v>
      </c>
    </row>
    <row r="63" spans="1:17" s="90" customFormat="1">
      <c r="A63" s="90" t="s">
        <v>237</v>
      </c>
      <c r="B63" s="93">
        <v>750096</v>
      </c>
      <c r="C63" s="94">
        <v>704300</v>
      </c>
      <c r="D63" s="94">
        <v>713197</v>
      </c>
      <c r="E63" s="94">
        <v>772018</v>
      </c>
      <c r="F63" s="94">
        <v>736687.01</v>
      </c>
      <c r="G63" s="94">
        <v>755351.59000000008</v>
      </c>
      <c r="H63" s="94">
        <v>735472.04</v>
      </c>
      <c r="I63" s="94">
        <v>798147.56</v>
      </c>
      <c r="J63" s="94">
        <v>780758</v>
      </c>
      <c r="K63" s="94">
        <v>758950.13</v>
      </c>
      <c r="L63" s="94">
        <v>785595.87</v>
      </c>
      <c r="M63" s="94">
        <v>745400</v>
      </c>
      <c r="N63" s="94">
        <v>765748</v>
      </c>
      <c r="O63" s="94">
        <v>772681</v>
      </c>
      <c r="P63" s="94">
        <v>755383</v>
      </c>
      <c r="Q63" s="94">
        <v>817629</v>
      </c>
    </row>
    <row r="64" spans="1:17" s="90" customFormat="1">
      <c r="A64" s="90" t="s">
        <v>240</v>
      </c>
      <c r="B64" s="93">
        <v>659331</v>
      </c>
      <c r="C64" s="94">
        <v>600385</v>
      </c>
      <c r="D64" s="94">
        <v>670160</v>
      </c>
      <c r="E64" s="94">
        <v>698485</v>
      </c>
      <c r="F64" s="94">
        <v>710103</v>
      </c>
      <c r="G64" s="94">
        <v>724101</v>
      </c>
      <c r="H64" s="94">
        <v>719451</v>
      </c>
      <c r="I64" s="94">
        <v>726360</v>
      </c>
      <c r="J64" s="94">
        <v>763139</v>
      </c>
      <c r="K64" s="94">
        <v>760194.3</v>
      </c>
      <c r="L64" s="94">
        <v>764600.2</v>
      </c>
      <c r="M64" s="94">
        <v>754000</v>
      </c>
      <c r="N64" s="94">
        <v>764295.89999999991</v>
      </c>
      <c r="O64" s="94">
        <v>724554.8</v>
      </c>
      <c r="P64" s="94">
        <v>783691</v>
      </c>
      <c r="Q64" s="94">
        <v>798186</v>
      </c>
    </row>
    <row r="65" spans="1:17" s="90" customFormat="1">
      <c r="A65" s="90" t="s">
        <v>243</v>
      </c>
      <c r="B65" s="93">
        <v>444845</v>
      </c>
      <c r="C65" s="94">
        <v>396126</v>
      </c>
      <c r="D65" s="94">
        <v>450922</v>
      </c>
      <c r="E65" s="94">
        <v>448240.33999999997</v>
      </c>
      <c r="F65" s="94">
        <v>463015.66000000003</v>
      </c>
      <c r="G65" s="94">
        <v>476753</v>
      </c>
      <c r="H65" s="94">
        <v>488290</v>
      </c>
      <c r="I65" s="94">
        <v>493920</v>
      </c>
      <c r="J65" s="94">
        <v>524334</v>
      </c>
      <c r="K65" s="94">
        <v>521277</v>
      </c>
      <c r="L65" s="94">
        <v>501132</v>
      </c>
      <c r="M65" s="94">
        <v>500521</v>
      </c>
      <c r="N65" s="94">
        <v>500154</v>
      </c>
      <c r="O65" s="94">
        <v>456280</v>
      </c>
      <c r="P65" s="94">
        <v>476447</v>
      </c>
      <c r="Q65" s="94">
        <v>489087</v>
      </c>
    </row>
    <row r="66" spans="1:17" s="90" customFormat="1">
      <c r="A66" s="90" t="s">
        <v>246</v>
      </c>
      <c r="B66" s="93">
        <v>409834</v>
      </c>
      <c r="C66" s="94">
        <v>370627</v>
      </c>
      <c r="D66" s="94">
        <v>397607</v>
      </c>
      <c r="E66" s="94">
        <v>447123</v>
      </c>
      <c r="F66" s="94">
        <v>448295</v>
      </c>
      <c r="G66" s="94">
        <v>439322.5</v>
      </c>
      <c r="H66" s="94">
        <v>456567.6</v>
      </c>
      <c r="I66" s="94">
        <v>474163</v>
      </c>
      <c r="J66" s="94">
        <v>454564</v>
      </c>
      <c r="K66" s="94">
        <v>444224</v>
      </c>
      <c r="L66" s="94">
        <v>444571.6</v>
      </c>
      <c r="M66" s="94">
        <v>437523</v>
      </c>
      <c r="N66" s="94">
        <v>410842.4</v>
      </c>
      <c r="O66" s="94">
        <v>386272</v>
      </c>
      <c r="P66" s="94">
        <v>420919</v>
      </c>
      <c r="Q66" s="94">
        <v>437763.4</v>
      </c>
    </row>
    <row r="67" spans="1:17" s="90" customFormat="1">
      <c r="A67" s="90" t="s">
        <v>249</v>
      </c>
      <c r="B67" s="93">
        <v>627690</v>
      </c>
      <c r="C67" s="94">
        <v>567906</v>
      </c>
      <c r="D67" s="94">
        <v>634274.19999999995</v>
      </c>
      <c r="E67" s="94">
        <v>643144.1</v>
      </c>
      <c r="F67" s="94">
        <v>649838.80000000005</v>
      </c>
      <c r="G67" s="94">
        <v>641703</v>
      </c>
      <c r="H67" s="94">
        <v>666296</v>
      </c>
      <c r="I67" s="94">
        <v>661037</v>
      </c>
      <c r="J67" s="94">
        <v>636152</v>
      </c>
      <c r="K67" s="94">
        <v>663315</v>
      </c>
      <c r="L67" s="94">
        <v>636276</v>
      </c>
      <c r="M67" s="94">
        <v>657184</v>
      </c>
      <c r="N67" s="94">
        <v>663438.48</v>
      </c>
      <c r="O67" s="94">
        <v>636888.96</v>
      </c>
      <c r="P67" s="94">
        <v>679807</v>
      </c>
      <c r="Q67" s="94">
        <v>673442</v>
      </c>
    </row>
    <row r="68" spans="1:17" s="90" customFormat="1">
      <c r="A68" s="90" t="s">
        <v>252</v>
      </c>
      <c r="B68" s="93">
        <v>798311</v>
      </c>
      <c r="C68" s="94">
        <v>721629.6</v>
      </c>
      <c r="D68" s="94">
        <v>741089.13</v>
      </c>
      <c r="E68" s="94">
        <v>785984.74</v>
      </c>
      <c r="F68" s="94">
        <v>765568.92999999993</v>
      </c>
      <c r="G68" s="94">
        <v>781905.3</v>
      </c>
      <c r="H68" s="94">
        <v>764570.4</v>
      </c>
      <c r="I68" s="94">
        <v>804528</v>
      </c>
      <c r="J68" s="94">
        <v>803595.6</v>
      </c>
      <c r="K68" s="94">
        <v>776640</v>
      </c>
      <c r="L68" s="94">
        <v>786932.1</v>
      </c>
      <c r="M68" s="94">
        <v>752934.9</v>
      </c>
      <c r="N68" s="94">
        <v>773247</v>
      </c>
      <c r="O68" s="94">
        <v>760777</v>
      </c>
      <c r="P68" s="94">
        <v>761946.78</v>
      </c>
      <c r="Q68" s="94">
        <v>809436.22</v>
      </c>
    </row>
    <row r="69" spans="1:17" s="90" customFormat="1">
      <c r="A69" s="90" t="s">
        <v>255</v>
      </c>
      <c r="B69" s="93">
        <v>116030</v>
      </c>
      <c r="C69" s="94">
        <v>105818</v>
      </c>
      <c r="D69" s="94">
        <v>112414</v>
      </c>
      <c r="E69" s="94">
        <v>126871</v>
      </c>
      <c r="F69" s="94">
        <v>130076</v>
      </c>
      <c r="G69" s="94">
        <v>131481</v>
      </c>
      <c r="H69" s="94">
        <v>133648</v>
      </c>
      <c r="I69" s="94">
        <v>135530</v>
      </c>
      <c r="J69" s="94">
        <v>134385</v>
      </c>
      <c r="K69" s="94">
        <v>127973</v>
      </c>
      <c r="L69" s="94">
        <v>134409</v>
      </c>
      <c r="M69" s="94">
        <v>134874</v>
      </c>
      <c r="N69" s="94">
        <v>116059</v>
      </c>
      <c r="O69" s="94">
        <v>116003</v>
      </c>
      <c r="P69" s="94">
        <v>128055</v>
      </c>
      <c r="Q69" s="94">
        <v>134778</v>
      </c>
    </row>
    <row r="70" spans="1:17" s="90" customFormat="1">
      <c r="A70" s="90" t="s">
        <v>258</v>
      </c>
      <c r="B70" s="93">
        <v>252535</v>
      </c>
      <c r="C70" s="94">
        <v>268595</v>
      </c>
      <c r="D70" s="94">
        <v>256877</v>
      </c>
      <c r="E70" s="94">
        <v>294918</v>
      </c>
      <c r="F70" s="94">
        <v>292944</v>
      </c>
      <c r="G70" s="94">
        <v>316485</v>
      </c>
      <c r="H70" s="94">
        <v>282602</v>
      </c>
      <c r="I70" s="94">
        <v>326231</v>
      </c>
      <c r="J70" s="94">
        <v>298239</v>
      </c>
      <c r="K70" s="94">
        <v>310002</v>
      </c>
      <c r="L70" s="94">
        <v>345625</v>
      </c>
      <c r="M70" s="94">
        <v>327776</v>
      </c>
      <c r="N70" s="94">
        <v>314145</v>
      </c>
      <c r="O70" s="94">
        <v>300204</v>
      </c>
      <c r="P70" s="94">
        <v>322697</v>
      </c>
      <c r="Q70" s="94">
        <v>347141</v>
      </c>
    </row>
    <row r="71" spans="1:17" s="90" customFormat="1">
      <c r="A71" s="90" t="s">
        <v>515</v>
      </c>
      <c r="B71" s="93">
        <v>11129239.199999999</v>
      </c>
      <c r="C71" s="94">
        <v>10850515.4</v>
      </c>
      <c r="D71" s="94">
        <v>12060193</v>
      </c>
      <c r="E71" s="94">
        <v>12250362.5</v>
      </c>
      <c r="F71" s="94">
        <v>11692459.100000001</v>
      </c>
      <c r="G71" s="94">
        <v>11161502.699999999</v>
      </c>
      <c r="H71" s="94">
        <v>10708906.59</v>
      </c>
      <c r="I71" s="94">
        <v>10467689.300000001</v>
      </c>
      <c r="J71" s="94">
        <v>10743911.790000001</v>
      </c>
      <c r="K71" s="94">
        <v>11262075.049999999</v>
      </c>
      <c r="L71" s="94">
        <v>10928070.859999999</v>
      </c>
      <c r="M71" s="94">
        <v>11918150</v>
      </c>
      <c r="N71" s="94">
        <v>11940391.1</v>
      </c>
      <c r="O71" s="94">
        <v>12040861.800000001</v>
      </c>
      <c r="P71" s="94">
        <v>12931782.6</v>
      </c>
      <c r="Q71" s="94">
        <v>12765231.77</v>
      </c>
    </row>
    <row r="72" spans="1:17" s="90" customFormat="1">
      <c r="A72" s="90" t="s">
        <v>518</v>
      </c>
      <c r="B72" s="93">
        <v>2320446.1</v>
      </c>
      <c r="C72" s="94">
        <v>2220411.73</v>
      </c>
      <c r="D72" s="94">
        <v>2456127.2000000002</v>
      </c>
      <c r="E72" s="94">
        <v>2448168.5</v>
      </c>
      <c r="F72" s="94">
        <v>2344492.1999999997</v>
      </c>
      <c r="G72" s="94">
        <v>2260314.7999999998</v>
      </c>
      <c r="H72" s="94">
        <v>2241072.5</v>
      </c>
      <c r="I72" s="94">
        <v>2152800.7000000002</v>
      </c>
      <c r="J72" s="94">
        <v>2172071.35</v>
      </c>
      <c r="K72" s="94">
        <v>2288488.4</v>
      </c>
      <c r="L72" s="94">
        <v>2182538</v>
      </c>
      <c r="M72" s="94">
        <v>2337193.2000000002</v>
      </c>
      <c r="N72" s="94">
        <v>2455745.7000000002</v>
      </c>
      <c r="O72" s="94">
        <v>2352419.7000000002</v>
      </c>
      <c r="P72" s="94">
        <v>2500474</v>
      </c>
      <c r="Q72" s="94">
        <v>2440818.2000000002</v>
      </c>
    </row>
    <row r="73" spans="1:17" s="90" customFormat="1">
      <c r="A73" s="90" t="s">
        <v>521</v>
      </c>
      <c r="B73" s="93">
        <v>1893239.9</v>
      </c>
      <c r="C73" s="94">
        <v>1759341</v>
      </c>
      <c r="D73" s="94">
        <v>1944644</v>
      </c>
      <c r="E73" s="94">
        <v>1976018</v>
      </c>
      <c r="F73" s="94">
        <v>1985729</v>
      </c>
      <c r="G73" s="94">
        <v>1934465.2000000002</v>
      </c>
      <c r="H73" s="94">
        <v>1873356</v>
      </c>
      <c r="I73" s="94">
        <v>1795469</v>
      </c>
      <c r="J73" s="94">
        <v>1745528</v>
      </c>
      <c r="K73" s="94">
        <v>1886118</v>
      </c>
      <c r="L73" s="94">
        <v>1818325</v>
      </c>
      <c r="M73" s="94">
        <v>1950121</v>
      </c>
      <c r="N73" s="94">
        <v>1929860</v>
      </c>
      <c r="O73" s="94">
        <v>1802771</v>
      </c>
      <c r="P73" s="94">
        <v>1948679.7</v>
      </c>
      <c r="Q73" s="94">
        <v>1980093</v>
      </c>
    </row>
    <row r="74" spans="1:17" s="90" customFormat="1">
      <c r="A74" s="90" t="s">
        <v>524</v>
      </c>
      <c r="B74" s="93">
        <v>1538180.5</v>
      </c>
      <c r="C74" s="94">
        <v>1455024</v>
      </c>
      <c r="D74" s="94">
        <v>1570354.44</v>
      </c>
      <c r="E74" s="94">
        <v>1531716</v>
      </c>
      <c r="F74" s="94">
        <v>1466639.15</v>
      </c>
      <c r="G74" s="94">
        <v>1421158</v>
      </c>
      <c r="H74" s="94">
        <v>1417335</v>
      </c>
      <c r="I74" s="94">
        <v>1412309.8</v>
      </c>
      <c r="J74" s="94">
        <v>1385678.2</v>
      </c>
      <c r="K74" s="94">
        <v>1443962.5</v>
      </c>
      <c r="L74" s="94">
        <v>1391721</v>
      </c>
      <c r="M74" s="94">
        <v>1493402</v>
      </c>
      <c r="N74" s="94">
        <v>1553319.6</v>
      </c>
      <c r="O74" s="94">
        <v>1536324.6</v>
      </c>
      <c r="P74" s="94">
        <v>1570369.8</v>
      </c>
      <c r="Q74" s="94">
        <v>1499171.2999999998</v>
      </c>
    </row>
    <row r="75" spans="1:17" s="90" customFormat="1">
      <c r="A75" s="90" t="s">
        <v>527</v>
      </c>
      <c r="B75" s="93">
        <v>1990613.5</v>
      </c>
      <c r="C75" s="94">
        <v>1839762.1</v>
      </c>
      <c r="D75" s="94">
        <v>1952134.7</v>
      </c>
      <c r="E75" s="94">
        <v>1917311.3</v>
      </c>
      <c r="F75" s="94">
        <v>1850732</v>
      </c>
      <c r="G75" s="94">
        <v>1798748.5</v>
      </c>
      <c r="H75" s="94">
        <v>1769888.1</v>
      </c>
      <c r="I75" s="94">
        <v>1808006.5</v>
      </c>
      <c r="J75" s="94">
        <v>1819965.9</v>
      </c>
      <c r="K75" s="94">
        <v>1943784.4</v>
      </c>
      <c r="L75" s="94">
        <v>1892106.9</v>
      </c>
      <c r="M75" s="94">
        <v>2004751.6</v>
      </c>
      <c r="N75" s="94">
        <v>2114597</v>
      </c>
      <c r="O75" s="94">
        <v>1934011</v>
      </c>
      <c r="P75" s="94">
        <v>2037050.2</v>
      </c>
      <c r="Q75" s="94">
        <v>2022589.3</v>
      </c>
    </row>
    <row r="76" spans="1:17" s="90" customFormat="1">
      <c r="A76" s="90" t="s">
        <v>339</v>
      </c>
      <c r="B76" s="93">
        <v>17697133.600000001</v>
      </c>
      <c r="C76" s="94">
        <v>16721177.469999999</v>
      </c>
      <c r="D76" s="94">
        <v>18025239.849999998</v>
      </c>
      <c r="E76" s="94">
        <v>17471238.199999999</v>
      </c>
      <c r="F76" s="94">
        <v>17836048.719999999</v>
      </c>
      <c r="G76" s="94">
        <v>17150266.119999997</v>
      </c>
      <c r="H76" s="94">
        <v>17073034.600000001</v>
      </c>
      <c r="I76" s="94">
        <v>16688473.460000001</v>
      </c>
      <c r="J76" s="94">
        <v>16581039.949999999</v>
      </c>
      <c r="K76" s="94">
        <v>17257301.600000001</v>
      </c>
      <c r="L76" s="94">
        <v>17177617.810000002</v>
      </c>
      <c r="M76" s="94">
        <v>17549503.16</v>
      </c>
      <c r="N76" s="94">
        <v>17326589.32</v>
      </c>
      <c r="O76" s="94">
        <v>17271694.739999998</v>
      </c>
      <c r="P76" s="94">
        <v>19368854.34</v>
      </c>
      <c r="Q76" s="94">
        <v>17932072.620000001</v>
      </c>
    </row>
    <row r="77" spans="1:17" s="90" customFormat="1">
      <c r="A77" s="90" t="s">
        <v>342</v>
      </c>
      <c r="B77" s="93">
        <v>313402.78000000003</v>
      </c>
      <c r="C77" s="94">
        <v>290413.76</v>
      </c>
      <c r="D77" s="94">
        <v>325958.90999999997</v>
      </c>
      <c r="E77" s="94">
        <v>321662.15999999997</v>
      </c>
      <c r="F77" s="94">
        <v>335083.53000000003</v>
      </c>
      <c r="G77" s="94">
        <v>283943</v>
      </c>
      <c r="H77" s="94">
        <v>279605.8</v>
      </c>
      <c r="I77" s="94">
        <v>300050.21000000002</v>
      </c>
      <c r="J77" s="94">
        <v>299146.42</v>
      </c>
      <c r="K77" s="94">
        <v>321146.8</v>
      </c>
      <c r="L77" s="94">
        <v>316121.86</v>
      </c>
      <c r="M77" s="94">
        <v>331023.12</v>
      </c>
      <c r="N77" s="94">
        <v>333443.51</v>
      </c>
      <c r="O77" s="94">
        <v>298274.81000000006</v>
      </c>
      <c r="P77" s="94">
        <v>314847.40000000002</v>
      </c>
      <c r="Q77" s="94">
        <v>345935.2</v>
      </c>
    </row>
    <row r="78" spans="1:17" s="90" customFormat="1">
      <c r="A78" s="90" t="s">
        <v>345</v>
      </c>
      <c r="B78" s="93">
        <v>255485.63</v>
      </c>
      <c r="C78" s="94">
        <v>202306.92</v>
      </c>
      <c r="D78" s="94">
        <v>240518.88</v>
      </c>
      <c r="E78" s="94">
        <v>248002.99</v>
      </c>
      <c r="F78" s="94">
        <v>250878.76</v>
      </c>
      <c r="G78" s="94">
        <v>269367.67999999999</v>
      </c>
      <c r="H78" s="94">
        <v>249556.03</v>
      </c>
      <c r="I78" s="94">
        <v>261055.86000000002</v>
      </c>
      <c r="J78" s="94">
        <v>251265.81</v>
      </c>
      <c r="K78" s="94">
        <v>257572.71000000002</v>
      </c>
      <c r="L78" s="94">
        <v>263085.98</v>
      </c>
      <c r="M78" s="94">
        <v>252547.79</v>
      </c>
      <c r="N78" s="94">
        <v>243847.65</v>
      </c>
      <c r="O78" s="94">
        <v>235675.47</v>
      </c>
      <c r="P78" s="94">
        <v>265752.84999999998</v>
      </c>
      <c r="Q78" s="94">
        <v>268288.46000000002</v>
      </c>
    </row>
    <row r="79" spans="1:17" s="90" customFormat="1">
      <c r="A79" s="90" t="s">
        <v>348</v>
      </c>
      <c r="B79" s="93">
        <v>254716.66999999998</v>
      </c>
      <c r="C79" s="94">
        <v>213012.24</v>
      </c>
      <c r="D79" s="94">
        <v>245680.56</v>
      </c>
      <c r="E79" s="94">
        <v>248661.22999999998</v>
      </c>
      <c r="F79" s="94">
        <v>259990.62000000002</v>
      </c>
      <c r="G79" s="94">
        <v>254368.3</v>
      </c>
      <c r="H79" s="94">
        <v>252239.01999999996</v>
      </c>
      <c r="I79" s="94">
        <v>257696.59</v>
      </c>
      <c r="J79" s="94">
        <v>257518.3</v>
      </c>
      <c r="K79" s="94">
        <v>257916.53</v>
      </c>
      <c r="L79" s="94">
        <v>262601.18</v>
      </c>
      <c r="M79" s="94">
        <v>267541.26</v>
      </c>
      <c r="N79" s="94">
        <v>238313.58000000002</v>
      </c>
      <c r="O79" s="94">
        <v>251124.06</v>
      </c>
      <c r="P79" s="94">
        <v>268508.23</v>
      </c>
      <c r="Q79" s="94">
        <v>271754.89</v>
      </c>
    </row>
    <row r="80" spans="1:17" s="90" customFormat="1">
      <c r="A80" s="90" t="s">
        <v>351</v>
      </c>
      <c r="B80" s="93">
        <v>122095.58</v>
      </c>
      <c r="C80" s="94">
        <v>92212.31</v>
      </c>
      <c r="D80" s="94">
        <v>98004.94</v>
      </c>
      <c r="E80" s="94">
        <v>98465.76999999999</v>
      </c>
      <c r="F80" s="94">
        <v>100689.31999999999</v>
      </c>
      <c r="G80" s="94">
        <v>102169.06999999999</v>
      </c>
      <c r="H80" s="94">
        <v>99473.39</v>
      </c>
      <c r="I80" s="94">
        <v>103523.25</v>
      </c>
      <c r="J80" s="94">
        <v>103609.90000000001</v>
      </c>
      <c r="K80" s="94">
        <v>90509.180000000008</v>
      </c>
      <c r="L80" s="94">
        <v>95524.800000000003</v>
      </c>
      <c r="M80" s="94">
        <v>96993.24</v>
      </c>
      <c r="N80" s="94">
        <v>93345.62</v>
      </c>
      <c r="O80" s="94">
        <v>84477.059999999983</v>
      </c>
      <c r="P80" s="94">
        <v>94319.37000000001</v>
      </c>
      <c r="Q80" s="94">
        <v>83359.759999999995</v>
      </c>
    </row>
    <row r="81" spans="1:17" s="90" customFormat="1">
      <c r="A81" s="90" t="s">
        <v>354</v>
      </c>
      <c r="B81" s="93">
        <v>150622.56</v>
      </c>
      <c r="C81" s="94">
        <v>134013.27999999997</v>
      </c>
      <c r="D81" s="94">
        <v>130568.01</v>
      </c>
      <c r="E81" s="94">
        <v>130660</v>
      </c>
      <c r="F81" s="94">
        <v>139893.5</v>
      </c>
      <c r="G81" s="94">
        <v>159375.13</v>
      </c>
      <c r="H81" s="94">
        <v>124012.71</v>
      </c>
      <c r="I81" s="94">
        <v>136988.09</v>
      </c>
      <c r="J81" s="94">
        <v>141861</v>
      </c>
      <c r="K81" s="94">
        <v>136177.4</v>
      </c>
      <c r="L81" s="94">
        <v>154973</v>
      </c>
      <c r="M81" s="94">
        <v>143224.70000000001</v>
      </c>
      <c r="N81" s="94">
        <v>153492.03</v>
      </c>
      <c r="O81" s="94">
        <v>143505</v>
      </c>
      <c r="P81" s="94">
        <v>146409.60999999999</v>
      </c>
      <c r="Q81" s="94">
        <v>154489.71</v>
      </c>
    </row>
    <row r="82" spans="1:17" s="90" customFormat="1">
      <c r="A82" s="90" t="s">
        <v>748</v>
      </c>
      <c r="B82" s="93">
        <v>2331408.73</v>
      </c>
      <c r="C82" s="94">
        <v>2285328.81</v>
      </c>
      <c r="D82" s="94">
        <v>2285328.81</v>
      </c>
      <c r="E82" s="94">
        <v>2285328.81</v>
      </c>
      <c r="F82" s="94">
        <v>2172936.83</v>
      </c>
      <c r="G82" s="94">
        <v>2068156.02</v>
      </c>
      <c r="H82" s="94">
        <v>2095685.5</v>
      </c>
      <c r="I82" s="94">
        <v>2066960.16</v>
      </c>
      <c r="J82" s="94">
        <v>2026537.48</v>
      </c>
      <c r="K82" s="94">
        <v>2131919.81</v>
      </c>
      <c r="L82" s="94">
        <v>2404773.5</v>
      </c>
      <c r="M82" s="94">
        <v>2295378.5099999998</v>
      </c>
      <c r="N82" s="94">
        <v>2376152.67</v>
      </c>
      <c r="O82" s="94">
        <v>2489145.84</v>
      </c>
      <c r="P82" s="94">
        <v>2412798.17</v>
      </c>
      <c r="Q82" s="94">
        <v>2167844.5</v>
      </c>
    </row>
    <row r="83" spans="1:17" s="90" customFormat="1">
      <c r="A83" s="90" t="s">
        <v>751</v>
      </c>
      <c r="B83" s="93">
        <v>1870018.8</v>
      </c>
      <c r="C83" s="94">
        <v>1621451.37</v>
      </c>
      <c r="D83" s="94">
        <v>1621451.37</v>
      </c>
      <c r="E83" s="94">
        <v>1621451.37</v>
      </c>
      <c r="F83" s="94">
        <v>1881615.33</v>
      </c>
      <c r="G83" s="94">
        <v>1799706.35</v>
      </c>
      <c r="H83" s="94">
        <v>1841386.33</v>
      </c>
      <c r="I83" s="94">
        <v>1813547.33</v>
      </c>
      <c r="J83" s="94">
        <v>1843870.67</v>
      </c>
      <c r="K83" s="94">
        <v>1910115</v>
      </c>
      <c r="L83" s="94">
        <v>1827143.5</v>
      </c>
      <c r="M83" s="94">
        <v>1956854</v>
      </c>
      <c r="N83" s="94">
        <v>1905835</v>
      </c>
      <c r="O83" s="94">
        <v>1910069</v>
      </c>
      <c r="P83" s="94">
        <v>1920945</v>
      </c>
      <c r="Q83" s="94">
        <v>1850545</v>
      </c>
    </row>
    <row r="84" spans="1:17" s="90" customFormat="1">
      <c r="A84" s="90" t="s">
        <v>754</v>
      </c>
      <c r="B84" s="93">
        <v>7921706.96</v>
      </c>
      <c r="C84" s="94">
        <v>7395523.1699999999</v>
      </c>
      <c r="D84" s="94">
        <v>7395523.1699999999</v>
      </c>
      <c r="E84" s="94">
        <v>7395523.1699999999</v>
      </c>
      <c r="F84" s="94">
        <v>7781217.6399999997</v>
      </c>
      <c r="G84" s="94">
        <v>7394091.5099999998</v>
      </c>
      <c r="H84" s="94">
        <v>7597027.1600000001</v>
      </c>
      <c r="I84" s="94">
        <v>7576039.8399999999</v>
      </c>
      <c r="J84" s="94">
        <v>7341817.4800000004</v>
      </c>
      <c r="K84" s="94">
        <v>7655292.8200000003</v>
      </c>
      <c r="L84" s="94">
        <v>7429723.6600000001</v>
      </c>
      <c r="M84" s="94">
        <v>7844944.3300000001</v>
      </c>
      <c r="N84" s="94">
        <v>8149964.8399999999</v>
      </c>
      <c r="O84" s="94">
        <v>8288254</v>
      </c>
      <c r="P84" s="94">
        <v>8231620</v>
      </c>
      <c r="Q84" s="94">
        <v>7655113.8300000001</v>
      </c>
    </row>
    <row r="85" spans="1:17" s="90" customFormat="1">
      <c r="A85" s="90" t="s">
        <v>757</v>
      </c>
      <c r="B85" s="93">
        <v>138687</v>
      </c>
      <c r="C85" s="94">
        <v>144015.66999999998</v>
      </c>
      <c r="D85" s="94">
        <v>144015.66999999998</v>
      </c>
      <c r="E85" s="94">
        <v>144015.66999999998</v>
      </c>
      <c r="F85" s="94">
        <v>115854.66</v>
      </c>
      <c r="G85" s="94">
        <v>113741.5</v>
      </c>
      <c r="H85" s="94">
        <v>119663</v>
      </c>
      <c r="I85" s="94">
        <v>116338</v>
      </c>
      <c r="J85" s="94">
        <v>117321</v>
      </c>
      <c r="K85" s="94">
        <v>125294</v>
      </c>
      <c r="L85" s="94">
        <v>122739</v>
      </c>
      <c r="M85" s="94">
        <v>137732</v>
      </c>
      <c r="N85" s="94">
        <v>143058</v>
      </c>
      <c r="O85" s="94">
        <v>141038</v>
      </c>
      <c r="P85" s="94">
        <v>134701</v>
      </c>
      <c r="Q85" s="94">
        <v>131583</v>
      </c>
    </row>
    <row r="86" spans="1:17" s="90" customFormat="1">
      <c r="A86" s="90" t="s">
        <v>760</v>
      </c>
      <c r="B86" s="93">
        <v>118120.83</v>
      </c>
      <c r="C86" s="94">
        <v>100022.17</v>
      </c>
      <c r="D86" s="94">
        <v>100022.17</v>
      </c>
      <c r="E86" s="94">
        <v>100022.17</v>
      </c>
      <c r="F86" s="94">
        <v>111680</v>
      </c>
      <c r="G86" s="94">
        <v>124830</v>
      </c>
      <c r="H86" s="94">
        <v>114686</v>
      </c>
      <c r="I86" s="94">
        <v>116676</v>
      </c>
      <c r="J86" s="94">
        <v>123583</v>
      </c>
      <c r="K86" s="94">
        <v>121080</v>
      </c>
      <c r="L86" s="94">
        <v>118667</v>
      </c>
      <c r="M86" s="94">
        <v>116333</v>
      </c>
      <c r="N86" s="94">
        <v>135212</v>
      </c>
      <c r="O86" s="94">
        <v>125117</v>
      </c>
      <c r="P86" s="94">
        <v>127051.67</v>
      </c>
      <c r="Q86" s="94">
        <v>123942</v>
      </c>
    </row>
    <row r="87" spans="1:17" s="90" customFormat="1">
      <c r="A87" s="90" t="s">
        <v>763</v>
      </c>
      <c r="B87" s="93">
        <v>132342.82</v>
      </c>
      <c r="C87" s="94">
        <v>143074</v>
      </c>
      <c r="D87" s="94">
        <v>143074</v>
      </c>
      <c r="E87" s="94">
        <v>143074</v>
      </c>
      <c r="F87" s="94">
        <v>137338.34</v>
      </c>
      <c r="G87" s="94">
        <v>143862.51999999999</v>
      </c>
      <c r="H87" s="94">
        <v>145836.33000000002</v>
      </c>
      <c r="I87" s="94">
        <v>141306.68</v>
      </c>
      <c r="J87" s="94">
        <v>156685.33000000002</v>
      </c>
      <c r="K87" s="94">
        <v>146824</v>
      </c>
      <c r="L87" s="94">
        <v>142321</v>
      </c>
      <c r="M87" s="94">
        <v>147642.35999999999</v>
      </c>
      <c r="N87" s="94">
        <v>137285</v>
      </c>
      <c r="O87" s="94">
        <v>136853</v>
      </c>
      <c r="P87" s="94">
        <v>149704</v>
      </c>
      <c r="Q87" s="94">
        <v>145582</v>
      </c>
    </row>
    <row r="88" spans="1:17" s="90" customFormat="1">
      <c r="A88" s="90" t="s">
        <v>766</v>
      </c>
      <c r="B88" s="93">
        <v>268717.81</v>
      </c>
      <c r="C88" s="94">
        <v>282156.33999999997</v>
      </c>
      <c r="D88" s="94">
        <v>282156.33999999997</v>
      </c>
      <c r="E88" s="94">
        <v>282156.33999999997</v>
      </c>
      <c r="F88" s="94">
        <v>161849.84</v>
      </c>
      <c r="G88" s="94">
        <v>153166.5</v>
      </c>
      <c r="H88" s="94">
        <v>155874.5</v>
      </c>
      <c r="I88" s="94">
        <v>156062.5</v>
      </c>
      <c r="J88" s="94">
        <v>169408.5</v>
      </c>
      <c r="K88" s="94">
        <v>162071.5</v>
      </c>
      <c r="L88" s="94">
        <v>163712</v>
      </c>
      <c r="M88" s="94">
        <v>208264.66999999998</v>
      </c>
      <c r="N88" s="94">
        <v>272087</v>
      </c>
      <c r="O88" s="94">
        <v>321333</v>
      </c>
      <c r="P88" s="94">
        <v>225220</v>
      </c>
      <c r="Q88" s="94">
        <v>170519</v>
      </c>
    </row>
    <row r="89" spans="1:17" s="90" customFormat="1">
      <c r="A89" s="90" t="s">
        <v>769</v>
      </c>
      <c r="B89" s="93">
        <v>8161</v>
      </c>
      <c r="C89" s="94">
        <v>9203</v>
      </c>
      <c r="D89" s="94">
        <v>9203</v>
      </c>
      <c r="E89" s="94">
        <v>9203</v>
      </c>
      <c r="F89" s="94">
        <v>13552</v>
      </c>
      <c r="G89" s="94">
        <v>12845</v>
      </c>
      <c r="H89" s="94">
        <v>17444</v>
      </c>
      <c r="I89" s="94">
        <v>16558</v>
      </c>
      <c r="J89" s="94">
        <v>16922</v>
      </c>
      <c r="K89" s="94">
        <v>17430</v>
      </c>
      <c r="L89" s="94">
        <v>17546</v>
      </c>
      <c r="M89" s="94">
        <v>12238</v>
      </c>
      <c r="N89" s="94">
        <v>9752</v>
      </c>
      <c r="O89" s="94">
        <v>17791</v>
      </c>
      <c r="P89" s="94">
        <v>12944</v>
      </c>
      <c r="Q89" s="94">
        <v>13398</v>
      </c>
    </row>
    <row r="90" spans="1:17" s="90" customFormat="1">
      <c r="A90" s="90" t="s">
        <v>389</v>
      </c>
      <c r="B90" s="93">
        <v>4763538.5299999993</v>
      </c>
      <c r="C90" s="94">
        <v>4333530.28</v>
      </c>
      <c r="D90" s="94">
        <v>4919675.3900000006</v>
      </c>
      <c r="E90" s="94">
        <v>4784288.0299999993</v>
      </c>
      <c r="F90" s="94">
        <v>4957985.75</v>
      </c>
      <c r="G90" s="94">
        <v>4768900.46</v>
      </c>
      <c r="H90" s="94">
        <v>4871833.18</v>
      </c>
      <c r="I90" s="94">
        <v>4788418.6899999995</v>
      </c>
      <c r="J90" s="94">
        <v>4754504.91</v>
      </c>
      <c r="K90" s="94">
        <v>4935228.96</v>
      </c>
      <c r="L90" s="94">
        <v>4763294.1900000004</v>
      </c>
      <c r="M90" s="94">
        <v>4861547.54</v>
      </c>
      <c r="N90" s="94">
        <v>4749231.2200000007</v>
      </c>
      <c r="O90" s="94">
        <v>4504294.08</v>
      </c>
      <c r="P90" s="94">
        <v>4848434.25</v>
      </c>
      <c r="Q90" s="94">
        <v>4799357.82</v>
      </c>
    </row>
    <row r="91" spans="1:17" s="90" customFormat="1">
      <c r="A91" s="90" t="s">
        <v>392</v>
      </c>
      <c r="B91" s="93">
        <v>7869877.5299999993</v>
      </c>
      <c r="C91" s="94">
        <v>7744676.6500000004</v>
      </c>
      <c r="D91" s="94">
        <v>8166053.4500000002</v>
      </c>
      <c r="E91" s="94">
        <v>7742340.3200000003</v>
      </c>
      <c r="F91" s="94">
        <v>7923428.1600000001</v>
      </c>
      <c r="G91" s="94">
        <v>7769264.3900000006</v>
      </c>
      <c r="H91" s="94">
        <v>7791873.5099999998</v>
      </c>
      <c r="I91" s="94">
        <v>7510293.54</v>
      </c>
      <c r="J91" s="94">
        <v>7402100.8600000003</v>
      </c>
      <c r="K91" s="94">
        <v>7675284.8699999992</v>
      </c>
      <c r="L91" s="94">
        <v>7561688.29</v>
      </c>
      <c r="M91" s="94">
        <v>7916976.4300000006</v>
      </c>
      <c r="N91" s="94">
        <v>8097100.9500000002</v>
      </c>
      <c r="O91" s="94">
        <v>7733197.3300000001</v>
      </c>
      <c r="P91" s="94">
        <v>8237841.1500000004</v>
      </c>
      <c r="Q91" s="94">
        <v>7793970.0599999996</v>
      </c>
    </row>
    <row r="92" spans="1:17" s="90" customFormat="1">
      <c r="A92" s="90" t="s">
        <v>395</v>
      </c>
      <c r="B92" s="93">
        <v>2692715.4</v>
      </c>
      <c r="C92" s="94">
        <v>2510317.7000000002</v>
      </c>
      <c r="D92" s="94">
        <v>2791066.75</v>
      </c>
      <c r="E92" s="94">
        <v>2612229.0999999996</v>
      </c>
      <c r="F92" s="94">
        <v>2592886.29</v>
      </c>
      <c r="G92" s="94">
        <v>2426517.7000000002</v>
      </c>
      <c r="H92" s="94">
        <v>2461583.3599999999</v>
      </c>
      <c r="I92" s="94">
        <v>2428267.5999999996</v>
      </c>
      <c r="J92" s="94">
        <v>2368494.96</v>
      </c>
      <c r="K92" s="94">
        <v>2478604.21</v>
      </c>
      <c r="L92" s="94">
        <v>2399718.35</v>
      </c>
      <c r="M92" s="94">
        <v>2576776.2200000002</v>
      </c>
      <c r="N92" s="94">
        <v>2755945.61</v>
      </c>
      <c r="O92" s="94">
        <v>2641155.2000000002</v>
      </c>
      <c r="P92" s="94">
        <v>2892586.4</v>
      </c>
      <c r="Q92" s="94">
        <v>2649275.2800000003</v>
      </c>
    </row>
    <row r="93" spans="1:17" s="90" customFormat="1">
      <c r="A93" s="90" t="s">
        <v>398</v>
      </c>
      <c r="B93" s="93">
        <v>422967.99</v>
      </c>
      <c r="C93" s="94">
        <v>412225.99</v>
      </c>
      <c r="D93" s="94">
        <v>422183</v>
      </c>
      <c r="E93" s="94">
        <v>439031</v>
      </c>
      <c r="F93" s="94">
        <v>424744.99</v>
      </c>
      <c r="G93" s="94">
        <v>389667</v>
      </c>
      <c r="H93" s="94">
        <v>391791</v>
      </c>
      <c r="I93" s="94">
        <v>386160</v>
      </c>
      <c r="J93" s="94">
        <v>382221</v>
      </c>
      <c r="K93" s="94">
        <v>402411</v>
      </c>
      <c r="L93" s="94">
        <v>376281.29</v>
      </c>
      <c r="M93" s="94">
        <v>407357</v>
      </c>
      <c r="N93" s="94">
        <v>440908</v>
      </c>
      <c r="O93" s="94">
        <v>431299</v>
      </c>
      <c r="P93" s="94">
        <v>474447.20000000007</v>
      </c>
      <c r="Q93" s="94">
        <v>437785.01</v>
      </c>
    </row>
    <row r="94" spans="1:17" s="90" customFormat="1">
      <c r="A94" s="90" t="s">
        <v>401</v>
      </c>
      <c r="B94" s="93">
        <v>23990889.409999996</v>
      </c>
      <c r="C94" s="94">
        <v>22530474.02</v>
      </c>
      <c r="D94" s="94">
        <v>24891192.440000001</v>
      </c>
      <c r="E94" s="94">
        <v>23830086.739999998</v>
      </c>
      <c r="F94" s="94">
        <v>24322913.449999999</v>
      </c>
      <c r="G94" s="94">
        <v>23416175.609999999</v>
      </c>
      <c r="H94" s="94">
        <v>23622390.93</v>
      </c>
      <c r="I94" s="94">
        <v>23035866.710000001</v>
      </c>
      <c r="J94" s="94">
        <v>22731133.310000002</v>
      </c>
      <c r="K94" s="94">
        <v>23512242.969999999</v>
      </c>
      <c r="L94" s="94">
        <v>22905782.530000001</v>
      </c>
      <c r="M94" s="94">
        <v>24000465.609999999</v>
      </c>
      <c r="N94" s="94">
        <v>24611497.589999996</v>
      </c>
      <c r="O94" s="94">
        <v>23673238.809999999</v>
      </c>
      <c r="P94" s="94">
        <v>25376437.079999998</v>
      </c>
      <c r="Q94" s="94">
        <v>23799833.369999997</v>
      </c>
    </row>
    <row r="95" spans="1:17" s="90" customFormat="1">
      <c r="A95" s="90" t="s">
        <v>404</v>
      </c>
      <c r="B95" s="93">
        <v>3317625.05</v>
      </c>
      <c r="C95" s="94">
        <v>3053371.3</v>
      </c>
      <c r="D95" s="94">
        <v>3326987.9799999995</v>
      </c>
      <c r="E95" s="94">
        <v>3298628.21</v>
      </c>
      <c r="F95" s="94">
        <v>3435671.7800000003</v>
      </c>
      <c r="G95" s="94">
        <v>3316622.21</v>
      </c>
      <c r="H95" s="94">
        <v>3391481.13</v>
      </c>
      <c r="I95" s="94">
        <v>3409459.2199999997</v>
      </c>
      <c r="J95" s="94">
        <v>3321495.83</v>
      </c>
      <c r="K95" s="94">
        <v>3432165.5</v>
      </c>
      <c r="L95" s="94">
        <v>3321742.09</v>
      </c>
      <c r="M95" s="94">
        <v>3419366.0999999996</v>
      </c>
      <c r="N95" s="94">
        <v>3367052.09</v>
      </c>
      <c r="O95" s="94">
        <v>3121530.63</v>
      </c>
      <c r="P95" s="94">
        <v>3380833.34</v>
      </c>
      <c r="Q95" s="94">
        <v>3393666.8200000003</v>
      </c>
    </row>
    <row r="96" spans="1:17" s="90" customFormat="1">
      <c r="A96" s="90" t="s">
        <v>407</v>
      </c>
      <c r="B96" s="93">
        <v>62839.49</v>
      </c>
      <c r="C96" s="94">
        <v>58055.64</v>
      </c>
      <c r="D96" s="94">
        <v>56115.199999999997</v>
      </c>
      <c r="E96" s="94">
        <v>63538.1</v>
      </c>
      <c r="F96" s="94">
        <v>62870.1</v>
      </c>
      <c r="G96" s="94">
        <v>66834.03</v>
      </c>
      <c r="H96" s="94">
        <v>66484.800000000003</v>
      </c>
      <c r="I96" s="94">
        <v>65009.69</v>
      </c>
      <c r="J96" s="94">
        <v>69304.2</v>
      </c>
      <c r="K96" s="94">
        <v>69229.8</v>
      </c>
      <c r="L96" s="94">
        <v>65902.8</v>
      </c>
      <c r="M96" s="94">
        <v>65465.9</v>
      </c>
      <c r="N96" s="94">
        <v>63781.9</v>
      </c>
      <c r="O96" s="94">
        <v>59271.630000000005</v>
      </c>
      <c r="P96" s="94">
        <v>60214.79</v>
      </c>
      <c r="Q96" s="94">
        <v>66399.8</v>
      </c>
    </row>
    <row r="97" spans="1:17" s="90" customFormat="1">
      <c r="A97" s="90" t="s">
        <v>410</v>
      </c>
      <c r="B97" s="93">
        <v>158285.84999999998</v>
      </c>
      <c r="C97" s="94">
        <v>145672.1</v>
      </c>
      <c r="D97" s="94">
        <v>149038.79999999999</v>
      </c>
      <c r="E97" s="94">
        <v>168747.69999999998</v>
      </c>
      <c r="F97" s="94">
        <v>163975.04000000001</v>
      </c>
      <c r="G97" s="94">
        <v>161046.9</v>
      </c>
      <c r="H97" s="94">
        <v>157090.31</v>
      </c>
      <c r="I97" s="94">
        <v>169038.36</v>
      </c>
      <c r="J97" s="94">
        <v>163964.68</v>
      </c>
      <c r="K97" s="94">
        <v>165221.5</v>
      </c>
      <c r="L97" s="94">
        <v>166395.1</v>
      </c>
      <c r="M97" s="94">
        <v>161028.79999999999</v>
      </c>
      <c r="N97" s="94">
        <v>161598.75</v>
      </c>
      <c r="O97" s="94">
        <v>144479.66999999998</v>
      </c>
      <c r="P97" s="94">
        <v>153965.87</v>
      </c>
      <c r="Q97" s="94">
        <v>164339.20000000001</v>
      </c>
    </row>
    <row r="98" spans="1:17" s="90" customFormat="1">
      <c r="A98" s="90" t="s">
        <v>413</v>
      </c>
      <c r="B98" s="93">
        <v>357779.45</v>
      </c>
      <c r="C98" s="94">
        <v>295276.05000000005</v>
      </c>
      <c r="D98" s="94">
        <v>303525.13</v>
      </c>
      <c r="E98" s="94">
        <v>332583.27999999997</v>
      </c>
      <c r="F98" s="94">
        <v>356841.41000000003</v>
      </c>
      <c r="G98" s="94">
        <v>360199</v>
      </c>
      <c r="H98" s="94">
        <v>350566.63</v>
      </c>
      <c r="I98" s="94">
        <v>345111.77</v>
      </c>
      <c r="J98" s="94">
        <v>347555.61</v>
      </c>
      <c r="K98" s="94">
        <v>359222.7</v>
      </c>
      <c r="L98" s="94">
        <v>351992.56</v>
      </c>
      <c r="M98" s="94">
        <v>334784.52</v>
      </c>
      <c r="N98" s="94">
        <v>315434.45</v>
      </c>
      <c r="O98" s="94">
        <v>285279.86</v>
      </c>
      <c r="P98" s="94">
        <v>298852.23</v>
      </c>
      <c r="Q98" s="94">
        <v>329629.69999999995</v>
      </c>
    </row>
    <row r="99" spans="1:17" s="90" customFormat="1">
      <c r="A99" s="90" t="s">
        <v>416</v>
      </c>
      <c r="B99" s="93">
        <v>143285.29</v>
      </c>
      <c r="C99" s="94">
        <v>119310.45999999999</v>
      </c>
      <c r="D99" s="94">
        <v>132092.9</v>
      </c>
      <c r="E99" s="94">
        <v>154676.79999999999</v>
      </c>
      <c r="F99" s="94">
        <v>157190</v>
      </c>
      <c r="G99" s="94">
        <v>157534.79999999999</v>
      </c>
      <c r="H99" s="94">
        <v>166639.66999999998</v>
      </c>
      <c r="I99" s="94">
        <v>165956.6</v>
      </c>
      <c r="J99" s="94">
        <v>165604.83000000002</v>
      </c>
      <c r="K99" s="94">
        <v>166091.09</v>
      </c>
      <c r="L99" s="94">
        <v>167458.39000000001</v>
      </c>
      <c r="M99" s="94">
        <v>153811.1</v>
      </c>
      <c r="N99" s="94">
        <v>153034.9</v>
      </c>
      <c r="O99" s="94">
        <v>126667.9</v>
      </c>
      <c r="P99" s="94">
        <v>137695</v>
      </c>
      <c r="Q99" s="94">
        <v>158154</v>
      </c>
    </row>
    <row r="100" spans="1:17" s="90" customFormat="1">
      <c r="A100" s="90" t="s">
        <v>419</v>
      </c>
      <c r="B100" s="93">
        <v>358040.58</v>
      </c>
      <c r="C100" s="94">
        <v>328418.57999999996</v>
      </c>
      <c r="D100" s="94">
        <v>357706.33999999997</v>
      </c>
      <c r="E100" s="94">
        <v>350700.17</v>
      </c>
      <c r="F100" s="94">
        <v>372014.56999999995</v>
      </c>
      <c r="G100" s="94">
        <v>351979.25</v>
      </c>
      <c r="H100" s="94">
        <v>367428.76</v>
      </c>
      <c r="I100" s="94">
        <v>375926</v>
      </c>
      <c r="J100" s="94">
        <v>364455.2</v>
      </c>
      <c r="K100" s="94">
        <v>367587</v>
      </c>
      <c r="L100" s="94">
        <v>377656.61</v>
      </c>
      <c r="M100" s="94">
        <v>377874.93</v>
      </c>
      <c r="N100" s="94">
        <v>364205.64</v>
      </c>
      <c r="O100" s="94">
        <v>352010.87</v>
      </c>
      <c r="P100" s="94">
        <v>361590.79</v>
      </c>
      <c r="Q100" s="94">
        <v>384367.6</v>
      </c>
    </row>
    <row r="101" spans="1:17" s="90" customFormat="1">
      <c r="A101" s="90" t="s">
        <v>422</v>
      </c>
      <c r="B101" s="93">
        <v>71306.210000000006</v>
      </c>
      <c r="C101" s="94">
        <v>62518.42</v>
      </c>
      <c r="D101" s="94">
        <v>62523.15</v>
      </c>
      <c r="E101" s="94">
        <v>69117.26999999999</v>
      </c>
      <c r="F101" s="94">
        <v>75262.61</v>
      </c>
      <c r="G101" s="94">
        <v>73163.87</v>
      </c>
      <c r="H101" s="94">
        <v>75202.22</v>
      </c>
      <c r="I101" s="94">
        <v>80328.820000000007</v>
      </c>
      <c r="J101" s="94">
        <v>82822.92</v>
      </c>
      <c r="K101" s="94">
        <v>79054.94</v>
      </c>
      <c r="L101" s="94">
        <v>76880.19</v>
      </c>
      <c r="M101" s="94">
        <v>71116.3</v>
      </c>
      <c r="N101" s="94">
        <v>73339.929999999993</v>
      </c>
      <c r="O101" s="94">
        <v>67090.91</v>
      </c>
      <c r="P101" s="94">
        <v>69554.509999999995</v>
      </c>
      <c r="Q101" s="94">
        <v>74938.209999999992</v>
      </c>
    </row>
    <row r="102" spans="1:17" s="90" customFormat="1">
      <c r="A102" s="90" t="s">
        <v>425</v>
      </c>
      <c r="B102" s="93">
        <v>78348</v>
      </c>
      <c r="C102" s="94">
        <v>72960</v>
      </c>
      <c r="D102" s="94">
        <v>69434.31</v>
      </c>
      <c r="E102" s="94">
        <v>70417.87</v>
      </c>
      <c r="F102" s="94">
        <v>76588</v>
      </c>
      <c r="G102" s="94">
        <v>71748.490000000005</v>
      </c>
      <c r="H102" s="94">
        <v>72895</v>
      </c>
      <c r="I102" s="94">
        <v>79160.100000000006</v>
      </c>
      <c r="J102" s="94">
        <v>74979.100000000006</v>
      </c>
      <c r="K102" s="94">
        <v>79222.299999999988</v>
      </c>
      <c r="L102" s="94">
        <v>76157</v>
      </c>
      <c r="M102" s="94">
        <v>74905</v>
      </c>
      <c r="N102" s="94">
        <v>84918</v>
      </c>
      <c r="O102" s="94">
        <v>74665.3</v>
      </c>
      <c r="P102" s="94">
        <v>75744.899999999994</v>
      </c>
      <c r="Q102" s="94">
        <v>82006.95</v>
      </c>
    </row>
    <row r="103" spans="1:17" s="90" customFormat="1">
      <c r="A103" s="90" t="s">
        <v>428</v>
      </c>
      <c r="B103" s="93">
        <v>446656</v>
      </c>
      <c r="C103" s="94">
        <v>444053</v>
      </c>
      <c r="D103" s="94">
        <v>400439</v>
      </c>
      <c r="E103" s="94">
        <v>474624</v>
      </c>
      <c r="F103" s="94">
        <v>505779.8</v>
      </c>
      <c r="G103" s="94">
        <v>480880.80000000005</v>
      </c>
      <c r="H103" s="94">
        <v>472914.4</v>
      </c>
      <c r="I103" s="94">
        <v>481611</v>
      </c>
      <c r="J103" s="94">
        <v>489862.3</v>
      </c>
      <c r="K103" s="94">
        <v>502794.9</v>
      </c>
      <c r="L103" s="94">
        <v>495891</v>
      </c>
      <c r="M103" s="94">
        <v>484422.40000000002</v>
      </c>
      <c r="N103" s="94">
        <v>465995</v>
      </c>
      <c r="O103" s="94">
        <v>433961</v>
      </c>
      <c r="P103" s="94">
        <v>479454</v>
      </c>
      <c r="Q103" s="94">
        <v>504761.2</v>
      </c>
    </row>
    <row r="104" spans="1:17" s="90" customFormat="1">
      <c r="A104" s="90" t="s">
        <v>982</v>
      </c>
      <c r="B104" s="93">
        <v>225831009.13000003</v>
      </c>
      <c r="C104" s="94">
        <v>227706735.51999998</v>
      </c>
      <c r="D104" s="94">
        <v>223342618.23999998</v>
      </c>
      <c r="E104" s="94">
        <v>230396133.63999999</v>
      </c>
      <c r="F104" s="94">
        <v>224931329.13999999</v>
      </c>
      <c r="G104" s="94">
        <v>214546867.28999999</v>
      </c>
      <c r="H104" s="94">
        <v>215127161.47999999</v>
      </c>
      <c r="I104" s="94">
        <v>229630804.18000001</v>
      </c>
      <c r="J104" s="94">
        <v>225772410.81</v>
      </c>
      <c r="K104" s="94">
        <v>220553568.69</v>
      </c>
      <c r="L104" s="94">
        <v>216432956.77000001</v>
      </c>
      <c r="M104" s="94">
        <v>217746509.70000002</v>
      </c>
      <c r="N104" s="94">
        <v>236909385.81999999</v>
      </c>
      <c r="O104" s="94">
        <v>226094590.80000001</v>
      </c>
      <c r="P104" s="94">
        <v>235949880.03</v>
      </c>
      <c r="Q104" s="94">
        <v>234642793.64000002</v>
      </c>
    </row>
    <row r="105" spans="1:17" s="90" customFormat="1">
      <c r="A105" s="90" t="s">
        <v>987</v>
      </c>
      <c r="B105" s="93">
        <v>31557535</v>
      </c>
      <c r="C105" s="94">
        <v>28314231</v>
      </c>
      <c r="D105" s="94">
        <v>31510398</v>
      </c>
      <c r="E105" s="94">
        <v>30998045</v>
      </c>
      <c r="F105" s="94">
        <v>32016265</v>
      </c>
      <c r="G105" s="94">
        <v>31213397</v>
      </c>
      <c r="H105" s="94">
        <v>32264174</v>
      </c>
      <c r="I105" s="94">
        <v>32033465</v>
      </c>
      <c r="J105" s="94">
        <v>31301066.099999998</v>
      </c>
      <c r="K105" s="94">
        <v>32745124</v>
      </c>
      <c r="L105" s="94">
        <v>31540094</v>
      </c>
      <c r="M105" s="94">
        <v>32786293</v>
      </c>
      <c r="N105" s="94">
        <v>32580608</v>
      </c>
      <c r="O105" s="94">
        <v>30024598</v>
      </c>
      <c r="P105" s="94">
        <v>32022528</v>
      </c>
      <c r="Q105" s="94">
        <v>31647632</v>
      </c>
    </row>
    <row r="106" spans="1:17" s="90" customFormat="1">
      <c r="A106" s="90" t="s">
        <v>990</v>
      </c>
      <c r="B106" s="93">
        <v>128894</v>
      </c>
      <c r="C106" s="94">
        <v>122839</v>
      </c>
      <c r="D106" s="94">
        <v>141055</v>
      </c>
      <c r="E106" s="94">
        <v>130451</v>
      </c>
      <c r="F106" s="94">
        <v>129401</v>
      </c>
      <c r="G106" s="94">
        <v>123082</v>
      </c>
      <c r="H106" s="94">
        <v>123811</v>
      </c>
      <c r="I106" s="94">
        <v>123510</v>
      </c>
      <c r="J106" s="94">
        <v>119719</v>
      </c>
      <c r="K106" s="94">
        <v>128418</v>
      </c>
      <c r="L106" s="94">
        <v>125774</v>
      </c>
      <c r="M106" s="94">
        <v>135285</v>
      </c>
      <c r="N106" s="94">
        <v>153396</v>
      </c>
      <c r="O106" s="94">
        <v>156764</v>
      </c>
      <c r="P106" s="94">
        <v>168318</v>
      </c>
      <c r="Q106" s="94">
        <v>148641</v>
      </c>
    </row>
    <row r="107" spans="1:17" s="90" customFormat="1">
      <c r="A107" s="90" t="s">
        <v>993</v>
      </c>
      <c r="B107" s="93">
        <v>1428816</v>
      </c>
      <c r="C107" s="94">
        <v>1447032</v>
      </c>
      <c r="D107" s="94">
        <v>1491527</v>
      </c>
      <c r="E107" s="94">
        <v>1300827</v>
      </c>
      <c r="F107" s="94">
        <v>1257386</v>
      </c>
      <c r="G107" s="94">
        <v>1140454</v>
      </c>
      <c r="H107" s="94">
        <v>1164888</v>
      </c>
      <c r="I107" s="94">
        <v>1218014</v>
      </c>
      <c r="J107" s="94">
        <v>1128258</v>
      </c>
      <c r="K107" s="94">
        <v>1188399</v>
      </c>
      <c r="L107" s="94">
        <v>1155485</v>
      </c>
      <c r="M107" s="94">
        <v>1225851</v>
      </c>
      <c r="N107" s="94">
        <v>1488480</v>
      </c>
      <c r="O107" s="94">
        <v>1571968</v>
      </c>
      <c r="P107" s="94">
        <v>1584005</v>
      </c>
      <c r="Q107" s="94">
        <v>1326587</v>
      </c>
    </row>
    <row r="108" spans="1:17" s="90" customFormat="1">
      <c r="A108" s="90" t="s">
        <v>996</v>
      </c>
      <c r="B108" s="93">
        <v>158641</v>
      </c>
      <c r="C108" s="94">
        <v>140879</v>
      </c>
      <c r="D108" s="94">
        <v>145242</v>
      </c>
      <c r="E108" s="94">
        <v>146708</v>
      </c>
      <c r="F108" s="94">
        <v>146293</v>
      </c>
      <c r="G108" s="94">
        <v>142316</v>
      </c>
      <c r="H108" s="94">
        <v>146362</v>
      </c>
      <c r="I108" s="94">
        <v>148829</v>
      </c>
      <c r="J108" s="94">
        <v>146482</v>
      </c>
      <c r="K108" s="94">
        <v>146854</v>
      </c>
      <c r="L108" s="94">
        <v>151673</v>
      </c>
      <c r="M108" s="94">
        <v>149809</v>
      </c>
      <c r="N108" s="94">
        <v>144793</v>
      </c>
      <c r="O108" s="94">
        <v>138507</v>
      </c>
      <c r="P108" s="94">
        <v>147052</v>
      </c>
      <c r="Q108" s="94">
        <v>149478</v>
      </c>
    </row>
    <row r="109" spans="1:17" s="90" customFormat="1">
      <c r="A109" s="90" t="s">
        <v>998</v>
      </c>
      <c r="B109" s="93">
        <v>7038</v>
      </c>
      <c r="C109" s="94">
        <v>5857</v>
      </c>
      <c r="D109" s="94">
        <v>6751</v>
      </c>
      <c r="E109" s="94">
        <v>6502</v>
      </c>
      <c r="F109" s="94">
        <v>7199</v>
      </c>
      <c r="G109" s="94">
        <v>6768</v>
      </c>
      <c r="H109" s="94">
        <v>7762</v>
      </c>
      <c r="I109" s="94">
        <v>6931</v>
      </c>
      <c r="J109" s="94">
        <v>6401</v>
      </c>
      <c r="K109" s="94">
        <v>7200</v>
      </c>
      <c r="L109" s="94">
        <v>7240</v>
      </c>
      <c r="M109" s="94">
        <v>6987</v>
      </c>
      <c r="N109" s="94">
        <v>6576</v>
      </c>
      <c r="O109" s="94">
        <v>5988</v>
      </c>
      <c r="P109" s="94">
        <v>6886</v>
      </c>
      <c r="Q109" s="94">
        <v>6767</v>
      </c>
    </row>
    <row r="110" spans="1:17" s="90" customFormat="1">
      <c r="A110" s="90" t="s">
        <v>1001</v>
      </c>
      <c r="B110" s="93">
        <v>214426</v>
      </c>
      <c r="C110" s="94">
        <v>212991</v>
      </c>
      <c r="D110" s="94">
        <v>65415</v>
      </c>
      <c r="E110" s="94">
        <v>58805</v>
      </c>
      <c r="F110" s="94">
        <v>61102</v>
      </c>
      <c r="G110" s="94">
        <v>58985</v>
      </c>
      <c r="H110" s="94">
        <v>56511</v>
      </c>
      <c r="I110" s="94">
        <v>58577</v>
      </c>
      <c r="J110" s="94">
        <v>59151</v>
      </c>
      <c r="K110" s="94">
        <v>61406</v>
      </c>
      <c r="L110" s="94">
        <v>61487</v>
      </c>
      <c r="M110" s="94">
        <v>63664</v>
      </c>
      <c r="N110" s="94">
        <v>106912</v>
      </c>
      <c r="O110" s="94">
        <v>96445</v>
      </c>
      <c r="P110" s="94">
        <v>108794</v>
      </c>
      <c r="Q110" s="94">
        <v>100775</v>
      </c>
    </row>
    <row r="111" spans="1:17" s="90" customFormat="1">
      <c r="A111" s="90" t="s">
        <v>1004</v>
      </c>
      <c r="B111" s="93">
        <v>75696</v>
      </c>
      <c r="C111" s="94">
        <v>72654</v>
      </c>
      <c r="D111" s="94">
        <v>84850</v>
      </c>
      <c r="E111" s="94">
        <v>74326</v>
      </c>
      <c r="F111" s="94">
        <v>82294</v>
      </c>
      <c r="G111" s="94">
        <v>75994</v>
      </c>
      <c r="H111" s="94">
        <v>81105</v>
      </c>
      <c r="I111" s="94">
        <v>81977</v>
      </c>
      <c r="J111" s="94">
        <v>82550</v>
      </c>
      <c r="K111" s="94">
        <v>85894</v>
      </c>
      <c r="L111" s="94">
        <v>81433</v>
      </c>
      <c r="M111" s="94">
        <v>88029</v>
      </c>
      <c r="N111" s="94">
        <v>83318</v>
      </c>
      <c r="O111" s="94">
        <v>83787</v>
      </c>
      <c r="P111" s="94">
        <v>86286</v>
      </c>
      <c r="Q111" s="94">
        <v>89358</v>
      </c>
    </row>
    <row r="112" spans="1:17" s="90" customFormat="1">
      <c r="A112" s="90" t="s">
        <v>1007</v>
      </c>
      <c r="B112" s="93">
        <v>162936</v>
      </c>
      <c r="C112" s="94">
        <v>145093</v>
      </c>
      <c r="D112" s="94">
        <v>162644</v>
      </c>
      <c r="E112" s="94">
        <v>163708</v>
      </c>
      <c r="F112" s="94">
        <v>180643</v>
      </c>
      <c r="G112" s="94">
        <v>162784</v>
      </c>
      <c r="H112" s="94">
        <v>176184</v>
      </c>
      <c r="I112" s="94">
        <v>189021</v>
      </c>
      <c r="J112" s="94">
        <v>157788</v>
      </c>
      <c r="K112" s="94">
        <v>175063</v>
      </c>
      <c r="L112" s="94">
        <v>178435</v>
      </c>
      <c r="M112" s="94">
        <v>167531</v>
      </c>
      <c r="N112" s="94">
        <v>160984</v>
      </c>
      <c r="O112" s="94">
        <v>155108</v>
      </c>
      <c r="P112" s="94">
        <v>165242</v>
      </c>
      <c r="Q112" s="94">
        <v>164854</v>
      </c>
    </row>
    <row r="113" spans="1:17" s="90" customFormat="1">
      <c r="A113" s="90" t="s">
        <v>1010</v>
      </c>
      <c r="B113" s="93">
        <v>79721</v>
      </c>
      <c r="C113" s="94">
        <v>71280</v>
      </c>
      <c r="D113" s="94">
        <v>73700</v>
      </c>
      <c r="E113" s="94">
        <v>85341</v>
      </c>
      <c r="F113" s="94">
        <v>84060</v>
      </c>
      <c r="G113" s="94">
        <v>80023</v>
      </c>
      <c r="H113" s="94">
        <v>88133</v>
      </c>
      <c r="I113" s="94">
        <v>85226</v>
      </c>
      <c r="J113" s="94">
        <v>93771</v>
      </c>
      <c r="K113" s="94">
        <v>91057</v>
      </c>
      <c r="L113" s="94">
        <v>90755</v>
      </c>
      <c r="M113" s="94">
        <v>95551</v>
      </c>
      <c r="N113" s="94">
        <v>84602</v>
      </c>
      <c r="O113" s="94">
        <v>78748</v>
      </c>
      <c r="P113" s="94">
        <v>83696</v>
      </c>
      <c r="Q113" s="94">
        <v>92204</v>
      </c>
    </row>
    <row r="114" spans="1:17" s="90" customFormat="1">
      <c r="A114" s="90" t="s">
        <v>1013</v>
      </c>
      <c r="B114" s="93">
        <v>171814</v>
      </c>
      <c r="C114" s="94">
        <v>143506</v>
      </c>
      <c r="D114" s="94">
        <v>141063</v>
      </c>
      <c r="E114" s="94">
        <v>176331</v>
      </c>
      <c r="F114" s="94">
        <v>166622</v>
      </c>
      <c r="G114" s="94">
        <v>170639</v>
      </c>
      <c r="H114" s="94">
        <v>181403</v>
      </c>
      <c r="I114" s="94">
        <v>172922</v>
      </c>
      <c r="J114" s="94">
        <v>156568</v>
      </c>
      <c r="K114" s="94">
        <v>165315</v>
      </c>
      <c r="L114" s="94">
        <v>160264</v>
      </c>
      <c r="M114" s="94">
        <v>162986</v>
      </c>
      <c r="N114" s="94">
        <v>148676</v>
      </c>
      <c r="O114" s="94">
        <v>124368</v>
      </c>
      <c r="P114" s="94">
        <v>132947</v>
      </c>
      <c r="Q114" s="94">
        <v>156917</v>
      </c>
    </row>
    <row r="115" spans="1:17" s="90" customFormat="1">
      <c r="A115" s="90" t="s">
        <v>933</v>
      </c>
      <c r="B115" s="93">
        <v>803766</v>
      </c>
      <c r="C115" s="94">
        <v>823426</v>
      </c>
      <c r="D115" s="94">
        <v>781323</v>
      </c>
      <c r="E115" s="94">
        <v>844364</v>
      </c>
      <c r="F115" s="94">
        <v>871722</v>
      </c>
      <c r="G115" s="94">
        <v>923228</v>
      </c>
      <c r="H115" s="94">
        <v>863598</v>
      </c>
      <c r="I115" s="94">
        <v>910961</v>
      </c>
      <c r="J115" s="94">
        <v>918638</v>
      </c>
      <c r="K115" s="94">
        <v>896019</v>
      </c>
      <c r="L115" s="94">
        <v>939548</v>
      </c>
      <c r="M115" s="94">
        <v>925006</v>
      </c>
      <c r="N115" s="94">
        <v>949361</v>
      </c>
      <c r="O115" s="94">
        <v>904213</v>
      </c>
      <c r="P115" s="94">
        <v>904213</v>
      </c>
      <c r="Q115" s="94">
        <v>904213</v>
      </c>
    </row>
    <row r="116" spans="1:17" s="90" customFormat="1">
      <c r="A116" s="90" t="s">
        <v>958</v>
      </c>
      <c r="B116" s="93">
        <v>436553</v>
      </c>
      <c r="C116" s="94">
        <v>426231</v>
      </c>
      <c r="D116" s="94">
        <v>445672</v>
      </c>
      <c r="E116" s="94">
        <v>416799</v>
      </c>
      <c r="F116" s="94">
        <v>410412</v>
      </c>
      <c r="G116" s="94">
        <v>390953</v>
      </c>
      <c r="H116" s="94">
        <v>407707</v>
      </c>
      <c r="I116" s="94">
        <v>401261</v>
      </c>
      <c r="J116" s="94">
        <v>414170</v>
      </c>
      <c r="K116" s="94">
        <v>408006</v>
      </c>
      <c r="L116" s="94">
        <v>383201</v>
      </c>
      <c r="M116" s="94">
        <v>422954</v>
      </c>
      <c r="N116" s="94">
        <v>454007</v>
      </c>
      <c r="O116" s="94">
        <v>436899</v>
      </c>
      <c r="P116" s="94">
        <v>455112</v>
      </c>
      <c r="Q116" s="94">
        <v>428980</v>
      </c>
    </row>
    <row r="117" spans="1:17" s="90" customFormat="1">
      <c r="A117" s="90" t="s">
        <v>963</v>
      </c>
      <c r="B117" s="93">
        <v>418398</v>
      </c>
      <c r="C117" s="94">
        <v>404922</v>
      </c>
      <c r="D117" s="94">
        <v>421849</v>
      </c>
      <c r="E117" s="94">
        <v>436297</v>
      </c>
      <c r="F117" s="94">
        <v>433553</v>
      </c>
      <c r="G117" s="94">
        <v>416669</v>
      </c>
      <c r="H117" s="94">
        <v>424405</v>
      </c>
      <c r="I117" s="94">
        <v>475763</v>
      </c>
      <c r="J117" s="94">
        <v>457872</v>
      </c>
      <c r="K117" s="94">
        <v>482546</v>
      </c>
      <c r="L117" s="94">
        <v>502189</v>
      </c>
      <c r="M117" s="94">
        <v>475015</v>
      </c>
      <c r="N117" s="94">
        <v>506880</v>
      </c>
      <c r="O117" s="94">
        <v>495320</v>
      </c>
      <c r="P117" s="94">
        <v>514357</v>
      </c>
      <c r="Q117" s="94">
        <v>489372</v>
      </c>
    </row>
    <row r="118" spans="1:17" s="90" customFormat="1">
      <c r="A118" s="90" t="s">
        <v>1036</v>
      </c>
      <c r="B118" s="93">
        <v>338267</v>
      </c>
      <c r="C118" s="94">
        <v>413347</v>
      </c>
      <c r="D118" s="94">
        <v>453470</v>
      </c>
      <c r="E118" s="94">
        <v>343645</v>
      </c>
      <c r="F118" s="94">
        <v>357871</v>
      </c>
      <c r="G118" s="94">
        <v>341160</v>
      </c>
      <c r="H118" s="94">
        <v>365087</v>
      </c>
      <c r="I118" s="94">
        <v>369807</v>
      </c>
      <c r="J118" s="94">
        <v>360419</v>
      </c>
      <c r="K118" s="94">
        <v>363256</v>
      </c>
      <c r="L118" s="94">
        <v>360901</v>
      </c>
      <c r="M118" s="94">
        <v>365424</v>
      </c>
      <c r="N118" s="94">
        <v>379942</v>
      </c>
      <c r="O118" s="94">
        <v>343759</v>
      </c>
      <c r="P118" s="94">
        <v>376722</v>
      </c>
      <c r="Q118" s="94">
        <v>360867</v>
      </c>
    </row>
    <row r="119" spans="1:17" s="90" customFormat="1">
      <c r="A119" s="90" t="s">
        <v>119</v>
      </c>
      <c r="B119" s="93">
        <v>308691</v>
      </c>
      <c r="C119" s="94">
        <v>292498</v>
      </c>
      <c r="D119" s="94">
        <v>327208.90000000002</v>
      </c>
      <c r="E119" s="94">
        <v>295674.40000000002</v>
      </c>
      <c r="F119" s="94">
        <v>284550.09999999998</v>
      </c>
      <c r="G119" s="94">
        <v>294728.2</v>
      </c>
      <c r="H119" s="94">
        <v>305730.5</v>
      </c>
      <c r="I119" s="94">
        <v>296144.2</v>
      </c>
      <c r="J119" s="94">
        <v>268016.2</v>
      </c>
      <c r="K119" s="94">
        <v>279378</v>
      </c>
      <c r="L119" s="94">
        <v>306393</v>
      </c>
      <c r="M119" s="94">
        <v>283593</v>
      </c>
      <c r="N119" s="94">
        <v>319116</v>
      </c>
      <c r="O119" s="94">
        <v>329066</v>
      </c>
      <c r="P119" s="94">
        <v>332427</v>
      </c>
      <c r="Q119" s="94">
        <v>322470.09999999998</v>
      </c>
    </row>
    <row r="120" spans="1:17" s="90" customFormat="1">
      <c r="A120" s="90" t="s">
        <v>972</v>
      </c>
      <c r="B120" s="93">
        <v>168765</v>
      </c>
      <c r="C120" s="94">
        <v>155853</v>
      </c>
      <c r="D120" s="94">
        <v>175196</v>
      </c>
      <c r="E120" s="94">
        <v>175836</v>
      </c>
      <c r="F120" s="94">
        <v>191969</v>
      </c>
      <c r="G120" s="94">
        <v>174352.7</v>
      </c>
      <c r="H120" s="94">
        <v>180440</v>
      </c>
      <c r="I120" s="94">
        <v>188313</v>
      </c>
      <c r="J120" s="94">
        <v>182142</v>
      </c>
      <c r="K120" s="94">
        <v>190018.5</v>
      </c>
      <c r="L120" s="94">
        <v>186068.5</v>
      </c>
      <c r="M120" s="94">
        <v>194120</v>
      </c>
      <c r="N120" s="94">
        <v>183694.3</v>
      </c>
      <c r="O120" s="94">
        <v>170946</v>
      </c>
      <c r="P120" s="94">
        <v>192535</v>
      </c>
      <c r="Q120" s="94">
        <v>198860.3</v>
      </c>
    </row>
    <row r="121" spans="1:17" s="90" customFormat="1">
      <c r="A121" s="90" t="s">
        <v>194</v>
      </c>
      <c r="B121" s="93">
        <v>87303</v>
      </c>
      <c r="C121" s="94">
        <v>88709</v>
      </c>
      <c r="D121" s="94">
        <v>96409</v>
      </c>
      <c r="E121" s="94">
        <v>91989</v>
      </c>
      <c r="F121" s="94">
        <v>96841</v>
      </c>
      <c r="G121" s="94">
        <v>105895</v>
      </c>
      <c r="H121" s="94">
        <v>100077</v>
      </c>
      <c r="I121" s="94">
        <v>100304</v>
      </c>
      <c r="J121" s="94">
        <v>104228</v>
      </c>
      <c r="K121" s="94">
        <v>99293</v>
      </c>
      <c r="L121" s="94">
        <v>103505</v>
      </c>
      <c r="M121" s="94">
        <v>96325</v>
      </c>
      <c r="N121" s="94">
        <v>96197</v>
      </c>
      <c r="O121" s="94">
        <v>101203</v>
      </c>
      <c r="P121" s="94">
        <v>99526</v>
      </c>
      <c r="Q121" s="94">
        <v>101743</v>
      </c>
    </row>
    <row r="122" spans="1:17" s="90" customFormat="1">
      <c r="A122" s="90" t="s">
        <v>261</v>
      </c>
      <c r="B122" s="93">
        <v>331105</v>
      </c>
      <c r="C122" s="94">
        <v>323570.90000000002</v>
      </c>
      <c r="D122" s="94">
        <v>292081</v>
      </c>
      <c r="E122" s="94">
        <v>340679</v>
      </c>
      <c r="F122" s="94">
        <v>325392.8</v>
      </c>
      <c r="G122" s="94">
        <v>331330</v>
      </c>
      <c r="H122" s="94">
        <v>336818</v>
      </c>
      <c r="I122" s="94">
        <v>344132</v>
      </c>
      <c r="J122" s="94">
        <v>352354</v>
      </c>
      <c r="K122" s="94">
        <v>437068.4</v>
      </c>
      <c r="L122" s="94">
        <v>350911</v>
      </c>
      <c r="M122" s="94">
        <v>355778.7</v>
      </c>
      <c r="N122" s="94">
        <v>347468</v>
      </c>
      <c r="O122" s="94">
        <v>342949</v>
      </c>
      <c r="P122" s="94">
        <v>332936</v>
      </c>
      <c r="Q122" s="94">
        <v>363969</v>
      </c>
    </row>
    <row r="123" spans="1:17" s="90" customFormat="1">
      <c r="A123" s="90" t="s">
        <v>264</v>
      </c>
      <c r="B123" s="93">
        <v>501173</v>
      </c>
      <c r="C123" s="94">
        <v>449026.6</v>
      </c>
      <c r="D123" s="94">
        <v>483061.82</v>
      </c>
      <c r="E123" s="94">
        <v>551335.17999999993</v>
      </c>
      <c r="F123" s="94">
        <v>525706</v>
      </c>
      <c r="G123" s="94">
        <v>523059</v>
      </c>
      <c r="H123" s="94">
        <v>533444</v>
      </c>
      <c r="I123" s="94">
        <v>532643.01</v>
      </c>
      <c r="J123" s="94">
        <v>542994.99</v>
      </c>
      <c r="K123" s="94">
        <v>506338</v>
      </c>
      <c r="L123" s="94">
        <v>517822</v>
      </c>
      <c r="M123" s="94">
        <v>507134.5</v>
      </c>
      <c r="N123" s="94">
        <v>483781.8</v>
      </c>
      <c r="O123" s="94">
        <v>463475.16000000003</v>
      </c>
      <c r="P123" s="94">
        <v>469856.04</v>
      </c>
      <c r="Q123" s="94">
        <v>525638</v>
      </c>
    </row>
    <row r="124" spans="1:17" s="90" customFormat="1">
      <c r="A124" s="90" t="s">
        <v>267</v>
      </c>
      <c r="B124" s="93">
        <v>278320</v>
      </c>
      <c r="C124" s="94">
        <v>245903.6</v>
      </c>
      <c r="D124" s="94">
        <v>269352.40000000002</v>
      </c>
      <c r="E124" s="94">
        <v>276875</v>
      </c>
      <c r="F124" s="94">
        <v>283932</v>
      </c>
      <c r="G124" s="94">
        <v>277614</v>
      </c>
      <c r="H124" s="94">
        <v>279631</v>
      </c>
      <c r="I124" s="94">
        <v>287400</v>
      </c>
      <c r="J124" s="94">
        <v>274248</v>
      </c>
      <c r="K124" s="94">
        <v>276432</v>
      </c>
      <c r="L124" s="94">
        <v>277730</v>
      </c>
      <c r="M124" s="94">
        <v>275776</v>
      </c>
      <c r="N124" s="94">
        <v>281004.5</v>
      </c>
      <c r="O124" s="94">
        <v>260083</v>
      </c>
      <c r="P124" s="94">
        <v>272979</v>
      </c>
      <c r="Q124" s="94">
        <v>280843</v>
      </c>
    </row>
    <row r="125" spans="1:17" s="90" customFormat="1">
      <c r="A125" s="90" t="s">
        <v>530</v>
      </c>
      <c r="B125" s="93">
        <v>420339</v>
      </c>
      <c r="C125" s="94">
        <v>378847</v>
      </c>
      <c r="D125" s="94">
        <v>419720</v>
      </c>
      <c r="E125" s="94">
        <v>418819</v>
      </c>
      <c r="F125" s="94">
        <v>414967</v>
      </c>
      <c r="G125" s="94">
        <v>414091.3</v>
      </c>
      <c r="H125" s="94">
        <v>400590</v>
      </c>
      <c r="I125" s="94">
        <v>388257</v>
      </c>
      <c r="J125" s="94">
        <v>388601</v>
      </c>
      <c r="K125" s="94">
        <v>408782</v>
      </c>
      <c r="L125" s="94">
        <v>399232</v>
      </c>
      <c r="M125" s="94">
        <v>436142</v>
      </c>
      <c r="N125" s="94">
        <v>427096.8</v>
      </c>
      <c r="O125" s="94">
        <v>401577</v>
      </c>
      <c r="P125" s="94">
        <v>428585</v>
      </c>
      <c r="Q125" s="94">
        <v>427307</v>
      </c>
    </row>
    <row r="126" spans="1:17" s="90" customFormat="1">
      <c r="A126" s="90" t="s">
        <v>431</v>
      </c>
      <c r="B126" s="93">
        <v>76081</v>
      </c>
      <c r="C126" s="94">
        <v>64068</v>
      </c>
      <c r="D126" s="94">
        <v>74402</v>
      </c>
      <c r="E126" s="94">
        <v>76050.64</v>
      </c>
      <c r="F126" s="94">
        <v>77285.3</v>
      </c>
      <c r="G126" s="94">
        <v>76952</v>
      </c>
      <c r="H126" s="94">
        <v>72539</v>
      </c>
      <c r="I126" s="94">
        <v>86159.8</v>
      </c>
      <c r="J126" s="94">
        <v>74723</v>
      </c>
      <c r="K126" s="94">
        <v>81249</v>
      </c>
      <c r="L126" s="94">
        <v>82162</v>
      </c>
      <c r="M126" s="94">
        <v>74220</v>
      </c>
      <c r="N126" s="94">
        <v>77696</v>
      </c>
      <c r="O126" s="94">
        <v>68858</v>
      </c>
      <c r="P126" s="94">
        <v>72828.2</v>
      </c>
      <c r="Q126" s="94">
        <v>89173</v>
      </c>
    </row>
    <row r="127" spans="1:17" s="90" customFormat="1">
      <c r="A127" s="90" t="s">
        <v>434</v>
      </c>
      <c r="B127" s="93">
        <v>287715.32</v>
      </c>
      <c r="C127" s="94">
        <v>283882</v>
      </c>
      <c r="D127" s="94">
        <v>271491.59999999998</v>
      </c>
      <c r="E127" s="94">
        <v>310091.74</v>
      </c>
      <c r="F127" s="94">
        <v>293131</v>
      </c>
      <c r="G127" s="94">
        <v>274926</v>
      </c>
      <c r="H127" s="94">
        <v>275604.2</v>
      </c>
      <c r="I127" s="94">
        <v>261665.5</v>
      </c>
      <c r="J127" s="94">
        <v>259657.49</v>
      </c>
      <c r="K127" s="94">
        <v>270632</v>
      </c>
      <c r="L127" s="94">
        <v>266196</v>
      </c>
      <c r="M127" s="94">
        <v>285104.09999999998</v>
      </c>
      <c r="N127" s="94">
        <v>293321.7</v>
      </c>
      <c r="O127" s="94">
        <v>304871</v>
      </c>
      <c r="P127" s="94">
        <v>319386.09999999998</v>
      </c>
      <c r="Q127" s="94">
        <v>314669.2</v>
      </c>
    </row>
    <row r="128" spans="1:17" s="90" customFormat="1">
      <c r="A128" s="90" t="s">
        <v>950</v>
      </c>
      <c r="B128" s="93">
        <v>390688</v>
      </c>
      <c r="C128" s="94">
        <v>338612</v>
      </c>
      <c r="D128" s="94">
        <v>368002</v>
      </c>
      <c r="E128" s="94">
        <v>390688</v>
      </c>
      <c r="F128" s="94">
        <v>378371</v>
      </c>
      <c r="G128" s="94">
        <v>371715</v>
      </c>
      <c r="H128" s="94">
        <v>380470</v>
      </c>
      <c r="I128" s="94">
        <v>387270</v>
      </c>
      <c r="J128" s="94">
        <v>403307</v>
      </c>
      <c r="K128" s="94">
        <v>405573</v>
      </c>
      <c r="L128" s="94">
        <v>385625</v>
      </c>
      <c r="M128" s="94">
        <v>383788</v>
      </c>
      <c r="N128" s="94">
        <v>375732</v>
      </c>
      <c r="O128" s="94">
        <v>351484</v>
      </c>
      <c r="P128" s="94">
        <v>373108</v>
      </c>
      <c r="Q128" s="94">
        <v>388454</v>
      </c>
    </row>
    <row r="129" spans="1:17" s="90" customFormat="1">
      <c r="A129" s="90" t="s">
        <v>592</v>
      </c>
      <c r="B129" s="93">
        <v>37430</v>
      </c>
      <c r="C129" s="94">
        <v>35717</v>
      </c>
      <c r="D129" s="94">
        <v>48450</v>
      </c>
      <c r="E129" s="94">
        <v>47242</v>
      </c>
      <c r="F129" s="94">
        <v>47985</v>
      </c>
      <c r="G129" s="94">
        <v>47404</v>
      </c>
      <c r="H129" s="94">
        <v>48672</v>
      </c>
      <c r="I129" s="94">
        <v>49379</v>
      </c>
      <c r="J129" s="94">
        <v>52269</v>
      </c>
      <c r="K129" s="94">
        <v>51668</v>
      </c>
      <c r="L129" s="94">
        <v>52368</v>
      </c>
      <c r="M129" s="94">
        <v>52907</v>
      </c>
      <c r="N129" s="94">
        <v>53650</v>
      </c>
      <c r="O129" s="94">
        <v>48821</v>
      </c>
      <c r="P129" s="94">
        <v>56226</v>
      </c>
      <c r="Q129" s="94">
        <v>55424</v>
      </c>
    </row>
    <row r="130" spans="1:17" s="90" customFormat="1">
      <c r="A130" s="90" t="s">
        <v>199</v>
      </c>
      <c r="B130" s="93">
        <v>15742.02</v>
      </c>
      <c r="C130" s="94">
        <v>15183.98</v>
      </c>
      <c r="D130" s="94">
        <v>14928.01</v>
      </c>
      <c r="E130" s="94">
        <v>15361.99</v>
      </c>
      <c r="F130" s="94">
        <v>19805.989999999998</v>
      </c>
      <c r="G130" s="94">
        <v>17914.190000000002</v>
      </c>
      <c r="H130" s="94">
        <v>17685.41</v>
      </c>
      <c r="I130" s="94">
        <v>18163.39</v>
      </c>
      <c r="J130" s="94">
        <v>17719.03</v>
      </c>
      <c r="K130" s="94">
        <v>16040.939999999999</v>
      </c>
      <c r="L130" s="94">
        <v>16385</v>
      </c>
      <c r="M130" s="94">
        <v>14974.9</v>
      </c>
      <c r="N130" s="94">
        <v>15536.050000000001</v>
      </c>
      <c r="O130" s="94">
        <v>13847.93</v>
      </c>
      <c r="P130" s="94">
        <v>14917.02</v>
      </c>
      <c r="Q130" s="94">
        <v>15633.99</v>
      </c>
    </row>
    <row r="131" spans="1:17" s="90" customFormat="1">
      <c r="A131" s="90" t="s">
        <v>1058</v>
      </c>
      <c r="B131" s="93"/>
      <c r="C131" s="94"/>
      <c r="D131" s="94"/>
      <c r="E131" s="94"/>
      <c r="F131" s="94"/>
      <c r="G131" s="94"/>
      <c r="H131" s="94">
        <v>38293</v>
      </c>
      <c r="I131" s="94">
        <v>34698</v>
      </c>
      <c r="J131" s="94">
        <v>35086</v>
      </c>
      <c r="K131" s="94">
        <v>38881</v>
      </c>
      <c r="L131" s="94">
        <v>36405</v>
      </c>
      <c r="M131" s="94">
        <v>29599</v>
      </c>
      <c r="N131" s="94">
        <v>36519</v>
      </c>
      <c r="O131" s="94">
        <v>33742</v>
      </c>
      <c r="P131" s="94">
        <v>39512</v>
      </c>
      <c r="Q131" s="94">
        <v>40666</v>
      </c>
    </row>
    <row r="132" spans="1:17" s="90" customFormat="1">
      <c r="A132" s="90" t="s">
        <v>18</v>
      </c>
      <c r="B132" s="93">
        <v>3138</v>
      </c>
      <c r="C132" s="94">
        <v>2573.4</v>
      </c>
      <c r="D132" s="94">
        <v>3100</v>
      </c>
      <c r="E132" s="94">
        <v>2795</v>
      </c>
      <c r="F132" s="94">
        <v>2892</v>
      </c>
      <c r="G132" s="94">
        <v>3733</v>
      </c>
      <c r="H132" s="94">
        <v>2792</v>
      </c>
      <c r="I132" s="94">
        <v>3440</v>
      </c>
      <c r="J132" s="94">
        <v>3429</v>
      </c>
      <c r="K132" s="94">
        <v>3524</v>
      </c>
      <c r="L132" s="94">
        <v>3345</v>
      </c>
      <c r="M132" s="94">
        <v>2943</v>
      </c>
      <c r="N132" s="94">
        <v>3113</v>
      </c>
      <c r="O132" s="94">
        <v>3751</v>
      </c>
      <c r="P132" s="94">
        <v>2794</v>
      </c>
      <c r="Q132" s="94">
        <v>3754</v>
      </c>
    </row>
    <row r="133" spans="1:17" s="90" customFormat="1">
      <c r="A133" s="90" t="s">
        <v>28</v>
      </c>
      <c r="B133" s="93">
        <v>2321</v>
      </c>
      <c r="C133" s="94">
        <v>2030</v>
      </c>
      <c r="D133" s="94">
        <v>2105</v>
      </c>
      <c r="E133" s="94">
        <v>1941</v>
      </c>
      <c r="F133" s="94">
        <v>1730</v>
      </c>
      <c r="G133" s="94">
        <v>1834</v>
      </c>
      <c r="H133" s="94">
        <v>1842</v>
      </c>
      <c r="I133" s="94">
        <v>1915</v>
      </c>
      <c r="J133" s="94">
        <v>2075</v>
      </c>
      <c r="K133" s="94">
        <v>2570</v>
      </c>
      <c r="L133" s="94">
        <v>1795</v>
      </c>
      <c r="M133" s="94">
        <v>1602</v>
      </c>
      <c r="N133" s="94">
        <v>1539</v>
      </c>
      <c r="O133" s="94">
        <v>1375</v>
      </c>
      <c r="P133" s="94">
        <v>1257</v>
      </c>
      <c r="Q133" s="94">
        <v>1550</v>
      </c>
    </row>
    <row r="134" spans="1:17" s="90" customFormat="1">
      <c r="A134" s="90" t="s">
        <v>33</v>
      </c>
      <c r="B134" s="93">
        <v>51073</v>
      </c>
      <c r="C134" s="94">
        <v>48164</v>
      </c>
      <c r="D134" s="94">
        <v>45385</v>
      </c>
      <c r="E134" s="94">
        <v>51437</v>
      </c>
      <c r="F134" s="94">
        <v>49647</v>
      </c>
      <c r="G134" s="94">
        <v>50502</v>
      </c>
      <c r="H134" s="94">
        <v>51571</v>
      </c>
      <c r="I134" s="94">
        <v>53220</v>
      </c>
      <c r="J134" s="94">
        <v>53505</v>
      </c>
      <c r="K134" s="94">
        <v>53960</v>
      </c>
      <c r="L134" s="94">
        <v>52698</v>
      </c>
      <c r="M134" s="94">
        <v>51246</v>
      </c>
      <c r="N134" s="94">
        <v>49147</v>
      </c>
      <c r="O134" s="94">
        <v>48647</v>
      </c>
      <c r="P134" s="94">
        <v>47215</v>
      </c>
      <c r="Q134" s="94">
        <v>51381</v>
      </c>
    </row>
    <row r="135" spans="1:17" s="90" customFormat="1">
      <c r="A135" s="90" t="s">
        <v>36</v>
      </c>
      <c r="B135" s="93">
        <v>27763</v>
      </c>
      <c r="C135" s="94">
        <v>24272</v>
      </c>
      <c r="D135" s="94">
        <v>22622</v>
      </c>
      <c r="E135" s="94">
        <v>27645</v>
      </c>
      <c r="F135" s="94">
        <v>29518</v>
      </c>
      <c r="G135" s="94">
        <v>29034</v>
      </c>
      <c r="H135" s="94">
        <v>27191</v>
      </c>
      <c r="I135" s="94">
        <v>28571</v>
      </c>
      <c r="J135" s="94">
        <v>28889</v>
      </c>
      <c r="K135" s="94">
        <v>27779</v>
      </c>
      <c r="L135" s="94">
        <v>30498</v>
      </c>
      <c r="M135" s="94">
        <v>28180</v>
      </c>
      <c r="N135" s="94">
        <v>23626</v>
      </c>
      <c r="O135" s="94">
        <v>23583</v>
      </c>
      <c r="P135" s="94">
        <v>25155</v>
      </c>
      <c r="Q135" s="94">
        <v>30605</v>
      </c>
    </row>
    <row r="136" spans="1:17" s="90" customFormat="1">
      <c r="A136" s="90" t="s">
        <v>39</v>
      </c>
      <c r="B136" s="93">
        <v>36968</v>
      </c>
      <c r="C136" s="94">
        <v>31394</v>
      </c>
      <c r="D136" s="94">
        <v>30603</v>
      </c>
      <c r="E136" s="94">
        <v>36398</v>
      </c>
      <c r="F136" s="94">
        <v>36898</v>
      </c>
      <c r="G136" s="94">
        <v>36857</v>
      </c>
      <c r="H136" s="94">
        <v>34163</v>
      </c>
      <c r="I136" s="94">
        <v>35811</v>
      </c>
      <c r="J136" s="94">
        <v>36263</v>
      </c>
      <c r="K136" s="94">
        <v>43631</v>
      </c>
      <c r="L136" s="94">
        <v>32259</v>
      </c>
      <c r="M136" s="94">
        <v>36358</v>
      </c>
      <c r="N136" s="94">
        <v>37295</v>
      </c>
      <c r="O136" s="94">
        <v>33765</v>
      </c>
      <c r="P136" s="94">
        <v>32563</v>
      </c>
      <c r="Q136" s="94">
        <v>39031</v>
      </c>
    </row>
    <row r="137" spans="1:17" s="90" customFormat="1">
      <c r="A137" s="90" t="s">
        <v>42</v>
      </c>
      <c r="B137" s="93">
        <v>15663</v>
      </c>
      <c r="C137" s="94">
        <v>16991</v>
      </c>
      <c r="D137" s="94">
        <v>15602</v>
      </c>
      <c r="E137" s="94">
        <v>13196</v>
      </c>
      <c r="F137" s="94">
        <v>14517</v>
      </c>
      <c r="G137" s="94">
        <v>14235</v>
      </c>
      <c r="H137" s="94">
        <v>16034</v>
      </c>
      <c r="I137" s="94">
        <v>19772</v>
      </c>
      <c r="J137" s="94">
        <v>14765</v>
      </c>
      <c r="K137" s="94">
        <v>16531</v>
      </c>
      <c r="L137" s="94">
        <v>14543</v>
      </c>
      <c r="M137" s="94">
        <v>14635</v>
      </c>
      <c r="N137" s="94">
        <v>16270</v>
      </c>
      <c r="O137" s="94">
        <v>13607</v>
      </c>
      <c r="P137" s="94">
        <v>16444</v>
      </c>
      <c r="Q137" s="94">
        <v>15399</v>
      </c>
    </row>
    <row r="138" spans="1:17" s="90" customFormat="1">
      <c r="A138" s="90" t="s">
        <v>45</v>
      </c>
      <c r="B138" s="93">
        <v>68190</v>
      </c>
      <c r="C138" s="94">
        <v>65727</v>
      </c>
      <c r="D138" s="94">
        <v>62059</v>
      </c>
      <c r="E138" s="94">
        <v>77197.98</v>
      </c>
      <c r="F138" s="94">
        <v>76586.02</v>
      </c>
      <c r="G138" s="94">
        <v>80445</v>
      </c>
      <c r="H138" s="94">
        <v>71645</v>
      </c>
      <c r="I138" s="94">
        <v>80483</v>
      </c>
      <c r="J138" s="94">
        <v>77839</v>
      </c>
      <c r="K138" s="94">
        <v>76457</v>
      </c>
      <c r="L138" s="94">
        <v>80869</v>
      </c>
      <c r="M138" s="94">
        <v>74695</v>
      </c>
      <c r="N138" s="94">
        <v>64494</v>
      </c>
      <c r="O138" s="94">
        <v>69276</v>
      </c>
      <c r="P138" s="94">
        <v>64648</v>
      </c>
      <c r="Q138" s="94">
        <v>80302</v>
      </c>
    </row>
    <row r="139" spans="1:17" s="90" customFormat="1">
      <c r="A139" s="90" t="s">
        <v>48</v>
      </c>
      <c r="B139" s="93">
        <v>112294</v>
      </c>
      <c r="C139" s="94">
        <v>95834</v>
      </c>
      <c r="D139" s="94">
        <v>96461</v>
      </c>
      <c r="E139" s="94">
        <v>113178</v>
      </c>
      <c r="F139" s="94">
        <v>113219</v>
      </c>
      <c r="G139" s="94">
        <v>105828</v>
      </c>
      <c r="H139" s="94">
        <v>107066</v>
      </c>
      <c r="I139" s="94">
        <v>115602</v>
      </c>
      <c r="J139" s="94">
        <v>120692</v>
      </c>
      <c r="K139" s="94">
        <v>107997</v>
      </c>
      <c r="L139" s="94">
        <v>113600</v>
      </c>
      <c r="M139" s="94">
        <v>102857</v>
      </c>
      <c r="N139" s="94">
        <v>105419</v>
      </c>
      <c r="O139" s="94">
        <v>99666</v>
      </c>
      <c r="P139" s="94">
        <v>104046</v>
      </c>
      <c r="Q139" s="94">
        <v>125850</v>
      </c>
    </row>
    <row r="140" spans="1:17" s="90" customFormat="1">
      <c r="A140" s="90" t="s">
        <v>51</v>
      </c>
      <c r="B140" s="93">
        <v>15676</v>
      </c>
      <c r="C140" s="94">
        <v>13364</v>
      </c>
      <c r="D140" s="94">
        <v>12471</v>
      </c>
      <c r="E140" s="94">
        <v>14742</v>
      </c>
      <c r="F140" s="94">
        <v>15372</v>
      </c>
      <c r="G140" s="94">
        <v>15738</v>
      </c>
      <c r="H140" s="94">
        <v>14277</v>
      </c>
      <c r="I140" s="94">
        <v>15399</v>
      </c>
      <c r="J140" s="94">
        <v>16425</v>
      </c>
      <c r="K140" s="94">
        <v>16134</v>
      </c>
      <c r="L140" s="94">
        <v>15760</v>
      </c>
      <c r="M140" s="94">
        <v>13857</v>
      </c>
      <c r="N140" s="94">
        <v>15975</v>
      </c>
      <c r="O140" s="94">
        <v>14800</v>
      </c>
      <c r="P140" s="94">
        <v>14448</v>
      </c>
      <c r="Q140" s="94">
        <v>15100</v>
      </c>
    </row>
    <row r="141" spans="1:17" s="90" customFormat="1">
      <c r="A141" s="90" t="s">
        <v>54</v>
      </c>
      <c r="B141" s="93">
        <v>17192</v>
      </c>
      <c r="C141" s="94">
        <v>15537</v>
      </c>
      <c r="D141" s="94">
        <v>14280</v>
      </c>
      <c r="E141" s="94">
        <v>17439</v>
      </c>
      <c r="F141" s="94">
        <v>17793</v>
      </c>
      <c r="G141" s="94">
        <v>17495</v>
      </c>
      <c r="H141" s="94">
        <v>17370</v>
      </c>
      <c r="I141" s="94">
        <v>17181.7</v>
      </c>
      <c r="J141" s="94">
        <v>17406</v>
      </c>
      <c r="K141" s="94">
        <v>17798</v>
      </c>
      <c r="L141" s="94">
        <v>18170</v>
      </c>
      <c r="M141" s="94">
        <v>15492</v>
      </c>
      <c r="N141" s="94">
        <v>16701</v>
      </c>
      <c r="O141" s="94">
        <v>16493</v>
      </c>
      <c r="P141" s="94">
        <v>15412</v>
      </c>
      <c r="Q141" s="94">
        <v>17311</v>
      </c>
    </row>
    <row r="142" spans="1:17" s="90" customFormat="1">
      <c r="A142" s="90" t="s">
        <v>57</v>
      </c>
      <c r="B142" s="93">
        <v>3168</v>
      </c>
      <c r="C142" s="94">
        <v>3407</v>
      </c>
      <c r="D142" s="94">
        <v>2900</v>
      </c>
      <c r="E142" s="94">
        <v>3687</v>
      </c>
      <c r="F142" s="94">
        <v>2970</v>
      </c>
      <c r="G142" s="94">
        <v>2927</v>
      </c>
      <c r="H142" s="94">
        <v>3020</v>
      </c>
      <c r="I142" s="94">
        <v>3209</v>
      </c>
      <c r="J142" s="94">
        <v>3228</v>
      </c>
      <c r="K142" s="94">
        <v>3309</v>
      </c>
      <c r="L142" s="94">
        <v>3219</v>
      </c>
      <c r="M142" s="94">
        <v>3456</v>
      </c>
      <c r="N142" s="94">
        <v>3378</v>
      </c>
      <c r="O142" s="94">
        <v>5577</v>
      </c>
      <c r="P142" s="94">
        <v>4821</v>
      </c>
      <c r="Q142" s="94">
        <v>5510</v>
      </c>
    </row>
    <row r="143" spans="1:17" s="90" customFormat="1">
      <c r="A143" s="90" t="s">
        <v>60</v>
      </c>
      <c r="B143" s="93">
        <v>15141</v>
      </c>
      <c r="C143" s="94">
        <v>14282</v>
      </c>
      <c r="D143" s="94">
        <v>13177</v>
      </c>
      <c r="E143" s="94">
        <v>14955</v>
      </c>
      <c r="F143" s="94">
        <v>16168</v>
      </c>
      <c r="G143" s="94">
        <v>15193</v>
      </c>
      <c r="H143" s="94">
        <v>14657</v>
      </c>
      <c r="I143" s="94">
        <v>14299</v>
      </c>
      <c r="J143" s="94">
        <v>16204</v>
      </c>
      <c r="K143" s="94">
        <v>14382</v>
      </c>
      <c r="L143" s="94">
        <v>15679</v>
      </c>
      <c r="M143" s="94">
        <v>15163</v>
      </c>
      <c r="N143" s="94">
        <v>14442</v>
      </c>
      <c r="O143" s="94">
        <v>14108</v>
      </c>
      <c r="P143" s="94">
        <v>14076</v>
      </c>
      <c r="Q143" s="94">
        <v>15493</v>
      </c>
    </row>
    <row r="144" spans="1:17" s="90" customFormat="1">
      <c r="A144" s="90" t="s">
        <v>63</v>
      </c>
      <c r="B144" s="93">
        <v>6806</v>
      </c>
      <c r="C144" s="94">
        <v>6802</v>
      </c>
      <c r="D144" s="94">
        <v>5097</v>
      </c>
      <c r="E144" s="94">
        <v>6529</v>
      </c>
      <c r="F144" s="94">
        <v>6678.09</v>
      </c>
      <c r="G144" s="94">
        <v>6424.91</v>
      </c>
      <c r="H144" s="94">
        <v>6029</v>
      </c>
      <c r="I144" s="94">
        <v>6264</v>
      </c>
      <c r="J144" s="94">
        <v>7447</v>
      </c>
      <c r="K144" s="94">
        <v>5758</v>
      </c>
      <c r="L144" s="94">
        <v>6153</v>
      </c>
      <c r="M144" s="94">
        <v>5171</v>
      </c>
      <c r="N144" s="94">
        <v>5487</v>
      </c>
      <c r="O144" s="94">
        <v>5844</v>
      </c>
      <c r="P144" s="94">
        <v>5334</v>
      </c>
      <c r="Q144" s="94">
        <v>6641</v>
      </c>
    </row>
    <row r="145" spans="1:17" s="90" customFormat="1">
      <c r="A145" s="90" t="s">
        <v>66</v>
      </c>
      <c r="B145" s="93">
        <v>68388.01999999999</v>
      </c>
      <c r="C145" s="94">
        <v>55268.5</v>
      </c>
      <c r="D145" s="94">
        <v>53641.9</v>
      </c>
      <c r="E145" s="94">
        <v>66782</v>
      </c>
      <c r="F145" s="94">
        <v>69946.05</v>
      </c>
      <c r="G145" s="94">
        <v>63594.020000000004</v>
      </c>
      <c r="H145" s="94">
        <v>64345.72</v>
      </c>
      <c r="I145" s="94">
        <v>65992</v>
      </c>
      <c r="J145" s="94">
        <v>74250</v>
      </c>
      <c r="K145" s="94">
        <v>74785.62</v>
      </c>
      <c r="L145" s="94">
        <v>67944.38</v>
      </c>
      <c r="M145" s="94">
        <v>61943.57</v>
      </c>
      <c r="N145" s="94">
        <v>61229.22</v>
      </c>
      <c r="O145" s="94">
        <v>63776.61</v>
      </c>
      <c r="P145" s="94">
        <v>60367.4</v>
      </c>
      <c r="Q145" s="94">
        <v>74676.2</v>
      </c>
    </row>
    <row r="146" spans="1:17" s="90" customFormat="1">
      <c r="A146" s="90" t="s">
        <v>968</v>
      </c>
      <c r="B146" s="93">
        <v>48646</v>
      </c>
      <c r="C146" s="94">
        <v>45429</v>
      </c>
      <c r="D146" s="94">
        <v>54693</v>
      </c>
      <c r="E146" s="94">
        <v>51376</v>
      </c>
      <c r="F146" s="94">
        <v>50027</v>
      </c>
      <c r="G146" s="94">
        <v>56609</v>
      </c>
      <c r="H146" s="94">
        <v>55065</v>
      </c>
      <c r="I146" s="94">
        <v>58699</v>
      </c>
      <c r="J146" s="94">
        <v>54683</v>
      </c>
      <c r="K146" s="94">
        <v>60847</v>
      </c>
      <c r="L146" s="94">
        <v>58562</v>
      </c>
      <c r="M146" s="94">
        <v>63345</v>
      </c>
      <c r="N146" s="94">
        <v>57814</v>
      </c>
      <c r="O146" s="94">
        <v>63099</v>
      </c>
      <c r="P146" s="94">
        <v>59018</v>
      </c>
      <c r="Q146" s="94">
        <v>62173</v>
      </c>
    </row>
    <row r="147" spans="1:17" s="90" customFormat="1">
      <c r="A147" s="90" t="s">
        <v>69</v>
      </c>
      <c r="B147" s="93">
        <v>11244</v>
      </c>
      <c r="C147" s="94">
        <v>10398</v>
      </c>
      <c r="D147" s="94">
        <v>10470</v>
      </c>
      <c r="E147" s="94">
        <v>12125</v>
      </c>
      <c r="F147" s="94">
        <v>14598</v>
      </c>
      <c r="G147" s="94">
        <v>14187</v>
      </c>
      <c r="H147" s="94">
        <v>15062</v>
      </c>
      <c r="I147" s="94">
        <v>14681</v>
      </c>
      <c r="J147" s="94">
        <v>14774</v>
      </c>
      <c r="K147" s="94">
        <v>15524</v>
      </c>
      <c r="L147" s="94">
        <v>15297</v>
      </c>
      <c r="M147" s="94">
        <v>12949</v>
      </c>
      <c r="N147" s="94">
        <v>13092</v>
      </c>
      <c r="O147" s="94">
        <v>12532</v>
      </c>
      <c r="P147" s="94">
        <v>12603</v>
      </c>
      <c r="Q147" s="94">
        <v>15297</v>
      </c>
    </row>
    <row r="148" spans="1:17" s="90" customFormat="1">
      <c r="A148" s="90" t="s">
        <v>720</v>
      </c>
      <c r="B148" s="93">
        <v>28625</v>
      </c>
      <c r="C148" s="94">
        <v>27581</v>
      </c>
      <c r="D148" s="94">
        <v>24472</v>
      </c>
      <c r="E148" s="94">
        <v>26561</v>
      </c>
      <c r="F148" s="94">
        <v>28544</v>
      </c>
      <c r="G148" s="94">
        <v>28376</v>
      </c>
      <c r="H148" s="94">
        <v>27948</v>
      </c>
      <c r="I148" s="94">
        <v>30070</v>
      </c>
      <c r="J148" s="94">
        <v>28706</v>
      </c>
      <c r="K148" s="94">
        <v>26191</v>
      </c>
      <c r="L148" s="94">
        <v>30807</v>
      </c>
      <c r="M148" s="94">
        <v>26193</v>
      </c>
      <c r="N148" s="94">
        <v>28152</v>
      </c>
      <c r="O148" s="94">
        <v>29384</v>
      </c>
      <c r="P148" s="94">
        <v>27710</v>
      </c>
      <c r="Q148" s="94">
        <v>29589</v>
      </c>
    </row>
    <row r="149" spans="1:17" s="90" customFormat="1">
      <c r="A149" s="90" t="s">
        <v>180</v>
      </c>
      <c r="B149" s="93">
        <v>362221</v>
      </c>
      <c r="C149" s="94">
        <v>349763</v>
      </c>
      <c r="D149" s="94">
        <v>357470</v>
      </c>
      <c r="E149" s="94">
        <v>400148</v>
      </c>
      <c r="F149" s="94">
        <v>343377</v>
      </c>
      <c r="G149" s="94">
        <v>318965</v>
      </c>
      <c r="H149" s="94">
        <v>324151</v>
      </c>
      <c r="I149" s="94">
        <v>361317</v>
      </c>
      <c r="J149" s="94">
        <v>341231</v>
      </c>
      <c r="K149" s="94">
        <v>358387</v>
      </c>
      <c r="L149" s="94">
        <v>332205</v>
      </c>
      <c r="M149" s="94">
        <v>384072</v>
      </c>
      <c r="N149" s="94">
        <v>368722</v>
      </c>
      <c r="O149" s="94">
        <v>386785</v>
      </c>
      <c r="P149" s="94">
        <v>448159</v>
      </c>
      <c r="Q149" s="94">
        <v>379569</v>
      </c>
    </row>
    <row r="150" spans="1:17" s="90" customFormat="1">
      <c r="A150" s="90" t="s">
        <v>270</v>
      </c>
      <c r="B150" s="93">
        <v>390171</v>
      </c>
      <c r="C150" s="94">
        <v>344462</v>
      </c>
      <c r="D150" s="94">
        <v>353869</v>
      </c>
      <c r="E150" s="94">
        <v>382686</v>
      </c>
      <c r="F150" s="94">
        <v>388160</v>
      </c>
      <c r="G150" s="94">
        <v>389037</v>
      </c>
      <c r="H150" s="94">
        <v>375556</v>
      </c>
      <c r="I150" s="94">
        <v>400817</v>
      </c>
      <c r="J150" s="94">
        <v>402201</v>
      </c>
      <c r="K150" s="94">
        <v>389526</v>
      </c>
      <c r="L150" s="94">
        <v>400753</v>
      </c>
      <c r="M150" s="94">
        <v>393734</v>
      </c>
      <c r="N150" s="94">
        <v>399785</v>
      </c>
      <c r="O150" s="94">
        <v>370637</v>
      </c>
      <c r="P150" s="94">
        <v>370052</v>
      </c>
      <c r="Q150" s="94">
        <v>413552</v>
      </c>
    </row>
    <row r="151" spans="1:17" s="90" customFormat="1">
      <c r="A151" s="90" t="s">
        <v>273</v>
      </c>
      <c r="B151" s="93">
        <v>224910</v>
      </c>
      <c r="C151" s="94">
        <v>203576.4</v>
      </c>
      <c r="D151" s="94">
        <v>210595.6</v>
      </c>
      <c r="E151" s="94">
        <v>238131.4</v>
      </c>
      <c r="F151" s="94">
        <v>226833.35</v>
      </c>
      <c r="G151" s="94">
        <v>242501.15</v>
      </c>
      <c r="H151" s="94">
        <v>233159</v>
      </c>
      <c r="I151" s="94">
        <v>255606.7</v>
      </c>
      <c r="J151" s="94">
        <v>249414.97999999998</v>
      </c>
      <c r="K151" s="94">
        <v>240061.02000000002</v>
      </c>
      <c r="L151" s="94">
        <v>249315.7</v>
      </c>
      <c r="M151" s="94">
        <v>241686.3</v>
      </c>
      <c r="N151" s="94">
        <v>227298.7</v>
      </c>
      <c r="O151" s="94">
        <v>216845.02000000002</v>
      </c>
      <c r="P151" s="94">
        <v>212149.8</v>
      </c>
      <c r="Q151" s="94">
        <v>250408.68</v>
      </c>
    </row>
    <row r="152" spans="1:17" s="90" customFormat="1">
      <c r="A152" s="90" t="s">
        <v>276</v>
      </c>
      <c r="B152" s="93">
        <v>234673</v>
      </c>
      <c r="C152" s="94">
        <v>204461.9</v>
      </c>
      <c r="D152" s="94">
        <v>224728</v>
      </c>
      <c r="E152" s="94">
        <v>249950.8</v>
      </c>
      <c r="F152" s="94">
        <v>249460.8</v>
      </c>
      <c r="G152" s="94">
        <v>247127.3</v>
      </c>
      <c r="H152" s="94">
        <v>247634</v>
      </c>
      <c r="I152" s="94">
        <v>251047</v>
      </c>
      <c r="J152" s="94">
        <v>245927.9</v>
      </c>
      <c r="K152" s="94">
        <v>232375</v>
      </c>
      <c r="L152" s="94">
        <v>237767.5</v>
      </c>
      <c r="M152" s="94">
        <v>243922.30000000002</v>
      </c>
      <c r="N152" s="94">
        <v>222614.9</v>
      </c>
      <c r="O152" s="94">
        <v>208046.8</v>
      </c>
      <c r="P152" s="94">
        <v>231254.97999999998</v>
      </c>
      <c r="Q152" s="94">
        <v>240114.8</v>
      </c>
    </row>
    <row r="153" spans="1:17" s="90" customFormat="1">
      <c r="A153" s="90" t="s">
        <v>357</v>
      </c>
      <c r="B153" s="93">
        <v>4280649.41</v>
      </c>
      <c r="C153" s="94">
        <v>3992415.99</v>
      </c>
      <c r="D153" s="94">
        <v>4169845.83</v>
      </c>
      <c r="E153" s="94">
        <v>3995578.69</v>
      </c>
      <c r="F153" s="94">
        <v>4008284.12</v>
      </c>
      <c r="G153" s="94">
        <v>3580217.38</v>
      </c>
      <c r="H153" s="94">
        <v>3487748.24</v>
      </c>
      <c r="I153" s="94">
        <v>3601668.52</v>
      </c>
      <c r="J153" s="94">
        <v>3753654.24</v>
      </c>
      <c r="K153" s="94">
        <v>3925562.46</v>
      </c>
      <c r="L153" s="94">
        <v>3801915.76</v>
      </c>
      <c r="M153" s="94">
        <v>4073022.44</v>
      </c>
      <c r="N153" s="94">
        <v>4081330.84</v>
      </c>
      <c r="O153" s="94">
        <v>3918655.69</v>
      </c>
      <c r="P153" s="94">
        <v>4359916.25</v>
      </c>
      <c r="Q153" s="94">
        <v>4229537.72</v>
      </c>
    </row>
    <row r="154" spans="1:17" s="90" customFormat="1">
      <c r="A154" s="90" t="s">
        <v>437</v>
      </c>
      <c r="B154" s="93">
        <v>518752.88</v>
      </c>
      <c r="C154" s="94">
        <v>501219.11</v>
      </c>
      <c r="D154" s="94">
        <v>524572.28</v>
      </c>
      <c r="E154" s="94">
        <v>539491.87</v>
      </c>
      <c r="F154" s="94">
        <v>562543.65</v>
      </c>
      <c r="G154" s="94">
        <v>550058.9</v>
      </c>
      <c r="H154" s="94">
        <v>548207.03</v>
      </c>
      <c r="I154" s="94">
        <v>559029.53</v>
      </c>
      <c r="J154" s="94">
        <v>556596.93999999994</v>
      </c>
      <c r="K154" s="94">
        <v>563868.73</v>
      </c>
      <c r="L154" s="94">
        <v>563784.18000000005</v>
      </c>
      <c r="M154" s="94">
        <v>548782.49</v>
      </c>
      <c r="N154" s="94">
        <v>550862.30000000005</v>
      </c>
      <c r="O154" s="94">
        <v>510877.23</v>
      </c>
      <c r="P154" s="94">
        <v>537377.83000000007</v>
      </c>
      <c r="Q154" s="94">
        <v>560897.66</v>
      </c>
    </row>
    <row r="155" spans="1:17" s="90" customFormat="1">
      <c r="A155" s="90" t="s">
        <v>533</v>
      </c>
      <c r="B155" s="93">
        <v>130590</v>
      </c>
      <c r="C155" s="94">
        <v>113937</v>
      </c>
      <c r="D155" s="94">
        <v>127953</v>
      </c>
      <c r="E155" s="94">
        <v>129466</v>
      </c>
      <c r="F155" s="94">
        <v>135414</v>
      </c>
      <c r="G155" s="94">
        <v>141139.5</v>
      </c>
      <c r="H155" s="94">
        <v>129690</v>
      </c>
      <c r="I155" s="94">
        <v>134883</v>
      </c>
      <c r="J155" s="94">
        <v>141450</v>
      </c>
      <c r="K155" s="94">
        <v>138321</v>
      </c>
      <c r="L155" s="94">
        <v>136168</v>
      </c>
      <c r="M155" s="94">
        <v>145623</v>
      </c>
      <c r="N155" s="94">
        <v>136170</v>
      </c>
      <c r="O155" s="94">
        <v>123679</v>
      </c>
      <c r="P155" s="94">
        <v>145486</v>
      </c>
      <c r="Q155" s="94">
        <v>137556</v>
      </c>
    </row>
    <row r="156" spans="1:17" s="90" customFormat="1">
      <c r="A156" s="90" t="s">
        <v>536</v>
      </c>
      <c r="B156" s="93">
        <v>386202.5</v>
      </c>
      <c r="C156" s="94">
        <v>361848.10000000003</v>
      </c>
      <c r="D156" s="94">
        <v>360305.7</v>
      </c>
      <c r="E156" s="94">
        <v>364112</v>
      </c>
      <c r="F156" s="94">
        <v>361073.7</v>
      </c>
      <c r="G156" s="94">
        <v>332309.59999999998</v>
      </c>
      <c r="H156" s="94">
        <v>337111.4</v>
      </c>
      <c r="I156" s="94">
        <v>336899.80000000005</v>
      </c>
      <c r="J156" s="94">
        <v>304743</v>
      </c>
      <c r="K156" s="94">
        <v>327144.8</v>
      </c>
      <c r="L156" s="94">
        <v>324284.7</v>
      </c>
      <c r="M156" s="94">
        <v>348355.9</v>
      </c>
      <c r="N156" s="94">
        <v>406930.80000000005</v>
      </c>
      <c r="O156" s="94">
        <v>372612.4</v>
      </c>
      <c r="P156" s="94">
        <v>367108.1</v>
      </c>
      <c r="Q156" s="94">
        <v>348077.89999999997</v>
      </c>
    </row>
    <row r="157" spans="1:17" s="90" customFormat="1">
      <c r="A157" s="90" t="s">
        <v>595</v>
      </c>
      <c r="B157" s="93">
        <v>711921</v>
      </c>
      <c r="C157" s="94">
        <v>708669.5</v>
      </c>
      <c r="D157" s="94">
        <v>762986.7</v>
      </c>
      <c r="E157" s="94">
        <v>768957</v>
      </c>
      <c r="F157" s="94">
        <v>828143.8</v>
      </c>
      <c r="G157" s="94">
        <v>723455.8</v>
      </c>
      <c r="H157" s="94">
        <v>855872.10000000009</v>
      </c>
      <c r="I157" s="94">
        <v>881000</v>
      </c>
      <c r="J157" s="94">
        <v>857612.3</v>
      </c>
      <c r="K157" s="94">
        <v>905829.39999999991</v>
      </c>
      <c r="L157" s="94">
        <v>889010.5</v>
      </c>
      <c r="M157" s="94">
        <v>913474.7</v>
      </c>
      <c r="N157" s="94">
        <v>953115.5</v>
      </c>
      <c r="O157" s="94">
        <v>854527.89999999991</v>
      </c>
      <c r="P157" s="94">
        <v>949267.7</v>
      </c>
      <c r="Q157" s="94">
        <v>901384</v>
      </c>
    </row>
    <row r="158" spans="1:17" s="90" customFormat="1">
      <c r="A158" s="90" t="s">
        <v>598</v>
      </c>
      <c r="B158" s="93">
        <v>772756</v>
      </c>
      <c r="C158" s="94">
        <v>703289</v>
      </c>
      <c r="D158" s="94">
        <v>782392</v>
      </c>
      <c r="E158" s="94">
        <v>803597</v>
      </c>
      <c r="F158" s="94">
        <v>778437</v>
      </c>
      <c r="G158" s="94">
        <v>803777</v>
      </c>
      <c r="H158" s="94">
        <v>809615</v>
      </c>
      <c r="I158" s="94">
        <v>813696</v>
      </c>
      <c r="J158" s="94">
        <v>817176</v>
      </c>
      <c r="K158" s="94">
        <v>805537.1</v>
      </c>
      <c r="L158" s="94">
        <v>809867.1</v>
      </c>
      <c r="M158" s="94">
        <v>800016.9</v>
      </c>
      <c r="N158" s="94">
        <v>837428</v>
      </c>
      <c r="O158" s="94">
        <v>779500</v>
      </c>
      <c r="P158" s="94">
        <v>835979</v>
      </c>
      <c r="Q158" s="94">
        <v>842781.5</v>
      </c>
    </row>
    <row r="159" spans="1:17" s="90" customFormat="1">
      <c r="A159" s="90" t="s">
        <v>723</v>
      </c>
      <c r="B159" s="93">
        <v>666176</v>
      </c>
      <c r="C159" s="94">
        <v>603575</v>
      </c>
      <c r="D159" s="94">
        <v>579157</v>
      </c>
      <c r="E159" s="94">
        <v>617024</v>
      </c>
      <c r="F159" s="94">
        <v>516951</v>
      </c>
      <c r="G159" s="94">
        <v>517036</v>
      </c>
      <c r="H159" s="94">
        <v>504287</v>
      </c>
      <c r="I159" s="94">
        <v>532670</v>
      </c>
      <c r="J159" s="94">
        <v>575405</v>
      </c>
      <c r="K159" s="94">
        <v>512159</v>
      </c>
      <c r="L159" s="94">
        <v>519663</v>
      </c>
      <c r="M159" s="94">
        <v>502823</v>
      </c>
      <c r="N159" s="94">
        <v>504842</v>
      </c>
      <c r="O159" s="94">
        <v>482694</v>
      </c>
      <c r="P159" s="94">
        <v>472600</v>
      </c>
      <c r="Q159" s="94">
        <v>506422</v>
      </c>
    </row>
    <row r="160" spans="1:17" s="90" customFormat="1">
      <c r="A160" s="90" t="s">
        <v>726</v>
      </c>
      <c r="B160" s="93">
        <v>381035</v>
      </c>
      <c r="C160" s="94">
        <v>384499</v>
      </c>
      <c r="D160" s="94">
        <v>387319</v>
      </c>
      <c r="E160" s="94">
        <v>390888</v>
      </c>
      <c r="F160" s="94">
        <v>265142</v>
      </c>
      <c r="G160" s="94">
        <v>296213</v>
      </c>
      <c r="H160" s="94">
        <v>284406</v>
      </c>
      <c r="I160" s="94">
        <v>307364</v>
      </c>
      <c r="J160" s="94">
        <v>298636</v>
      </c>
      <c r="K160" s="94">
        <v>302783</v>
      </c>
      <c r="L160" s="94">
        <v>324857</v>
      </c>
      <c r="M160" s="94">
        <v>297780</v>
      </c>
      <c r="N160" s="94">
        <v>284318</v>
      </c>
      <c r="O160" s="94">
        <v>285362</v>
      </c>
      <c r="P160" s="94">
        <v>287328</v>
      </c>
      <c r="Q160" s="94">
        <v>308086</v>
      </c>
    </row>
    <row r="161" spans="1:17" s="90" customFormat="1">
      <c r="A161" s="90" t="s">
        <v>729</v>
      </c>
      <c r="B161" s="93">
        <v>110745</v>
      </c>
      <c r="C161" s="94">
        <v>110649</v>
      </c>
      <c r="D161" s="94">
        <v>109076</v>
      </c>
      <c r="E161" s="94">
        <v>113739</v>
      </c>
      <c r="F161" s="94">
        <v>77421</v>
      </c>
      <c r="G161" s="94">
        <v>83678</v>
      </c>
      <c r="H161" s="94">
        <v>82495</v>
      </c>
      <c r="I161" s="94">
        <v>92286</v>
      </c>
      <c r="J161" s="94">
        <v>85388</v>
      </c>
      <c r="K161" s="94">
        <v>81143</v>
      </c>
      <c r="L161" s="94">
        <v>82698</v>
      </c>
      <c r="M161" s="94">
        <v>74089</v>
      </c>
      <c r="N161" s="94">
        <v>77575</v>
      </c>
      <c r="O161" s="94">
        <v>76749</v>
      </c>
      <c r="P161" s="94">
        <v>74993</v>
      </c>
      <c r="Q161" s="94">
        <v>77284</v>
      </c>
    </row>
    <row r="162" spans="1:17" s="90" customFormat="1">
      <c r="A162" s="90" t="s">
        <v>772</v>
      </c>
      <c r="B162" s="93">
        <v>65257.51</v>
      </c>
      <c r="C162" s="94">
        <v>60463</v>
      </c>
      <c r="D162" s="94">
        <v>60463</v>
      </c>
      <c r="E162" s="94">
        <v>60463</v>
      </c>
      <c r="F162" s="94">
        <v>64492</v>
      </c>
      <c r="G162" s="94">
        <v>62804</v>
      </c>
      <c r="H162" s="94">
        <v>63473</v>
      </c>
      <c r="I162" s="94">
        <v>61406</v>
      </c>
      <c r="J162" s="94">
        <v>64249</v>
      </c>
      <c r="K162" s="94">
        <v>64559</v>
      </c>
      <c r="L162" s="94">
        <v>62358</v>
      </c>
      <c r="M162" s="94">
        <v>62046</v>
      </c>
      <c r="N162" s="94">
        <v>69689</v>
      </c>
      <c r="O162" s="94">
        <v>68326</v>
      </c>
      <c r="P162" s="94">
        <v>69428</v>
      </c>
      <c r="Q162" s="94">
        <v>64734.5</v>
      </c>
    </row>
    <row r="163" spans="1:17" s="90" customFormat="1">
      <c r="A163" s="90" t="s">
        <v>807</v>
      </c>
      <c r="B163" s="93">
        <v>249355</v>
      </c>
      <c r="C163" s="94">
        <v>245790</v>
      </c>
      <c r="D163" s="94">
        <v>217003</v>
      </c>
      <c r="E163" s="94">
        <v>266242</v>
      </c>
      <c r="F163" s="94">
        <v>276290</v>
      </c>
      <c r="G163" s="94">
        <v>272210</v>
      </c>
      <c r="H163" s="94">
        <v>264660</v>
      </c>
      <c r="I163" s="94">
        <v>268513</v>
      </c>
      <c r="J163" s="94">
        <v>282796</v>
      </c>
      <c r="K163" s="94">
        <v>264078</v>
      </c>
      <c r="L163" s="94">
        <v>275206</v>
      </c>
      <c r="M163" s="94">
        <v>261791</v>
      </c>
      <c r="N163" s="94">
        <v>258769</v>
      </c>
      <c r="O163" s="94">
        <v>251274</v>
      </c>
      <c r="P163" s="94">
        <v>254964</v>
      </c>
      <c r="Q163" s="94">
        <v>272921</v>
      </c>
    </row>
    <row r="164" spans="1:17" s="90" customFormat="1">
      <c r="A164" s="90" t="s">
        <v>810</v>
      </c>
      <c r="B164" s="93">
        <v>758628</v>
      </c>
      <c r="C164" s="94">
        <v>753120</v>
      </c>
      <c r="D164" s="94">
        <v>627967</v>
      </c>
      <c r="E164" s="94">
        <v>915634</v>
      </c>
      <c r="F164" s="94">
        <v>874512</v>
      </c>
      <c r="G164" s="94">
        <v>834669</v>
      </c>
      <c r="H164" s="94">
        <v>840874</v>
      </c>
      <c r="I164" s="94">
        <v>809558</v>
      </c>
      <c r="J164" s="94">
        <v>805433</v>
      </c>
      <c r="K164" s="94">
        <v>830564</v>
      </c>
      <c r="L164" s="94">
        <v>907491</v>
      </c>
      <c r="M164" s="94">
        <v>737623</v>
      </c>
      <c r="N164" s="94">
        <v>714506</v>
      </c>
      <c r="O164" s="94">
        <v>750879</v>
      </c>
      <c r="P164" s="94">
        <v>774329</v>
      </c>
      <c r="Q164" s="94">
        <v>851940</v>
      </c>
    </row>
    <row r="165" spans="1:17" s="90" customFormat="1">
      <c r="A165" s="90" t="s">
        <v>813</v>
      </c>
      <c r="B165" s="93">
        <v>511581</v>
      </c>
      <c r="C165" s="94">
        <v>464488</v>
      </c>
      <c r="D165" s="94">
        <v>416856</v>
      </c>
      <c r="E165" s="94">
        <v>506849</v>
      </c>
      <c r="F165" s="94">
        <v>475388</v>
      </c>
      <c r="G165" s="94">
        <v>465867</v>
      </c>
      <c r="H165" s="94">
        <v>471513</v>
      </c>
      <c r="I165" s="94">
        <v>501388</v>
      </c>
      <c r="J165" s="94">
        <v>487332</v>
      </c>
      <c r="K165" s="94">
        <v>489851</v>
      </c>
      <c r="L165" s="94">
        <v>520363</v>
      </c>
      <c r="M165" s="94">
        <v>485145</v>
      </c>
      <c r="N165" s="94">
        <v>480671</v>
      </c>
      <c r="O165" s="94">
        <v>464716</v>
      </c>
      <c r="P165" s="94">
        <v>481199</v>
      </c>
      <c r="Q165" s="94">
        <v>520234</v>
      </c>
    </row>
    <row r="166" spans="1:17" s="90" customFormat="1">
      <c r="A166" s="90" t="s">
        <v>816</v>
      </c>
      <c r="B166" s="93">
        <v>589242</v>
      </c>
      <c r="C166" s="94">
        <v>568135</v>
      </c>
      <c r="D166" s="94">
        <v>539979</v>
      </c>
      <c r="E166" s="94">
        <v>642418</v>
      </c>
      <c r="F166" s="94">
        <v>653568</v>
      </c>
      <c r="G166" s="94">
        <v>693525</v>
      </c>
      <c r="H166" s="94">
        <v>655434</v>
      </c>
      <c r="I166" s="94">
        <v>720714</v>
      </c>
      <c r="J166" s="94">
        <v>684138</v>
      </c>
      <c r="K166" s="94">
        <v>673801</v>
      </c>
      <c r="L166" s="94">
        <v>683862</v>
      </c>
      <c r="M166" s="94">
        <v>658956</v>
      </c>
      <c r="N166" s="94">
        <v>640720</v>
      </c>
      <c r="O166" s="94">
        <v>611960</v>
      </c>
      <c r="P166" s="94">
        <v>641621</v>
      </c>
      <c r="Q166" s="94">
        <v>663592</v>
      </c>
    </row>
    <row r="167" spans="1:17" s="90" customFormat="1">
      <c r="A167" s="90" t="s">
        <v>893</v>
      </c>
      <c r="B167" s="93">
        <v>189778.80000000002</v>
      </c>
      <c r="C167" s="94">
        <v>178662.40999999997</v>
      </c>
      <c r="D167" s="94">
        <v>206886.25</v>
      </c>
      <c r="E167" s="94">
        <v>183085.03999999998</v>
      </c>
      <c r="F167" s="94">
        <v>168667.57</v>
      </c>
      <c r="G167" s="94">
        <v>176927.25</v>
      </c>
      <c r="H167" s="94">
        <v>161470.84999999998</v>
      </c>
      <c r="I167" s="94">
        <v>165692.72</v>
      </c>
      <c r="J167" s="94">
        <v>165808.58000000002</v>
      </c>
      <c r="K167" s="94">
        <v>173666.79</v>
      </c>
      <c r="L167" s="94">
        <v>176639.16</v>
      </c>
      <c r="M167" s="94">
        <v>172286.29</v>
      </c>
      <c r="N167" s="94">
        <v>179601.99</v>
      </c>
      <c r="O167" s="94">
        <v>170447.4</v>
      </c>
      <c r="P167" s="94">
        <v>177766.1</v>
      </c>
      <c r="Q167" s="94">
        <v>169080.91999999998</v>
      </c>
    </row>
    <row r="168" spans="1:17" s="90" customFormat="1">
      <c r="A168" s="90" t="s">
        <v>896</v>
      </c>
      <c r="B168" s="93">
        <v>58091</v>
      </c>
      <c r="C168" s="94">
        <v>57466.7</v>
      </c>
      <c r="D168" s="94">
        <v>56846.96</v>
      </c>
      <c r="E168" s="94">
        <v>67717.320000000007</v>
      </c>
      <c r="F168" s="94">
        <v>61939.75</v>
      </c>
      <c r="G168" s="94">
        <v>67367.78</v>
      </c>
      <c r="H168" s="94">
        <v>66979.58</v>
      </c>
      <c r="I168" s="94">
        <v>68015.78</v>
      </c>
      <c r="J168" s="94">
        <v>68932.709999999992</v>
      </c>
      <c r="K168" s="94">
        <v>61708.98</v>
      </c>
      <c r="L168" s="94">
        <v>62893.69</v>
      </c>
      <c r="M168" s="94">
        <v>65192.39</v>
      </c>
      <c r="N168" s="94">
        <v>54463.25</v>
      </c>
      <c r="O168" s="94">
        <v>57937.2</v>
      </c>
      <c r="P168" s="94">
        <v>57222.2</v>
      </c>
      <c r="Q168" s="94">
        <v>67489.83</v>
      </c>
    </row>
    <row r="169" spans="1:17" s="90" customFormat="1">
      <c r="A169" s="90" t="s">
        <v>1016</v>
      </c>
      <c r="B169" s="93">
        <v>609851</v>
      </c>
      <c r="C169" s="94">
        <v>561556</v>
      </c>
      <c r="D169" s="94">
        <v>622065</v>
      </c>
      <c r="E169" s="94">
        <v>588167</v>
      </c>
      <c r="F169" s="94">
        <v>592758</v>
      </c>
      <c r="G169" s="94">
        <v>533312</v>
      </c>
      <c r="H169" s="94">
        <v>552275</v>
      </c>
      <c r="I169" s="94">
        <v>543081</v>
      </c>
      <c r="J169" s="94">
        <v>546707</v>
      </c>
      <c r="K169" s="94">
        <v>566304</v>
      </c>
      <c r="L169" s="94">
        <v>560115</v>
      </c>
      <c r="M169" s="94">
        <v>584012</v>
      </c>
      <c r="N169" s="94">
        <v>638193</v>
      </c>
      <c r="O169" s="94">
        <v>647231</v>
      </c>
      <c r="P169" s="94">
        <v>664867</v>
      </c>
      <c r="Q169" s="94">
        <v>621440</v>
      </c>
    </row>
    <row r="170" spans="1:17" s="90" customFormat="1">
      <c r="A170" s="90" t="s">
        <v>1019</v>
      </c>
      <c r="B170" s="93">
        <v>1765811</v>
      </c>
      <c r="C170" s="94">
        <v>1773871</v>
      </c>
      <c r="D170" s="94">
        <v>1855230</v>
      </c>
      <c r="E170" s="94">
        <v>1588560</v>
      </c>
      <c r="F170" s="94">
        <v>1503559</v>
      </c>
      <c r="G170" s="94">
        <v>1378552</v>
      </c>
      <c r="H170" s="94">
        <v>1433264</v>
      </c>
      <c r="I170" s="94">
        <v>1432625</v>
      </c>
      <c r="J170" s="94">
        <v>1385464</v>
      </c>
      <c r="K170" s="94">
        <v>1449203</v>
      </c>
      <c r="L170" s="94">
        <v>1435941</v>
      </c>
      <c r="M170" s="94">
        <v>1535144</v>
      </c>
      <c r="N170" s="94">
        <v>1853564</v>
      </c>
      <c r="O170" s="94">
        <v>1921260</v>
      </c>
      <c r="P170" s="94">
        <v>1934870</v>
      </c>
      <c r="Q170" s="94">
        <v>1615544</v>
      </c>
    </row>
    <row r="171" spans="1:17" s="90" customFormat="1">
      <c r="A171" s="90" t="s">
        <v>1022</v>
      </c>
      <c r="B171" s="93">
        <v>1259233</v>
      </c>
      <c r="C171" s="94">
        <v>1137505</v>
      </c>
      <c r="D171" s="94">
        <v>1292142</v>
      </c>
      <c r="E171" s="94">
        <v>1205092</v>
      </c>
      <c r="F171" s="94">
        <v>1298285</v>
      </c>
      <c r="G171" s="94">
        <v>1165281</v>
      </c>
      <c r="H171" s="94">
        <v>1240050</v>
      </c>
      <c r="I171" s="94">
        <v>1247498</v>
      </c>
      <c r="J171" s="94">
        <v>1282244</v>
      </c>
      <c r="K171" s="94">
        <v>1341197</v>
      </c>
      <c r="L171" s="94">
        <v>1202688</v>
      </c>
      <c r="M171" s="94">
        <v>1328162</v>
      </c>
      <c r="N171" s="94">
        <v>1346501</v>
      </c>
      <c r="O171" s="94">
        <v>1262467</v>
      </c>
      <c r="P171" s="94">
        <v>1365752</v>
      </c>
      <c r="Q171" s="94">
        <v>1315073</v>
      </c>
    </row>
    <row r="172" spans="1:17" s="90" customFormat="1">
      <c r="A172" s="90" t="s">
        <v>1025</v>
      </c>
      <c r="B172" s="93">
        <v>676662</v>
      </c>
      <c r="C172" s="94">
        <v>595108</v>
      </c>
      <c r="D172" s="94">
        <v>664503</v>
      </c>
      <c r="E172" s="94">
        <v>633787</v>
      </c>
      <c r="F172" s="94">
        <v>678783</v>
      </c>
      <c r="G172" s="94">
        <v>603606</v>
      </c>
      <c r="H172" s="94">
        <v>651001</v>
      </c>
      <c r="I172" s="94">
        <v>649274</v>
      </c>
      <c r="J172" s="94">
        <v>646326</v>
      </c>
      <c r="K172" s="94">
        <v>682868</v>
      </c>
      <c r="L172" s="94">
        <v>644820</v>
      </c>
      <c r="M172" s="94">
        <v>696619</v>
      </c>
      <c r="N172" s="94">
        <v>709415</v>
      </c>
      <c r="O172" s="94">
        <v>657782</v>
      </c>
      <c r="P172" s="94">
        <v>707365</v>
      </c>
      <c r="Q172" s="94">
        <v>696264</v>
      </c>
    </row>
    <row r="173" spans="1:17" s="90" customFormat="1">
      <c r="A173" s="90" t="s">
        <v>1028</v>
      </c>
      <c r="B173" s="93">
        <v>428838</v>
      </c>
      <c r="C173" s="94">
        <v>393351</v>
      </c>
      <c r="D173" s="94">
        <v>445846</v>
      </c>
      <c r="E173" s="94">
        <v>418780</v>
      </c>
      <c r="F173" s="94">
        <v>426596</v>
      </c>
      <c r="G173" s="94">
        <v>388771</v>
      </c>
      <c r="H173" s="94">
        <v>397059</v>
      </c>
      <c r="I173" s="94">
        <v>388339</v>
      </c>
      <c r="J173" s="94">
        <v>431812</v>
      </c>
      <c r="K173" s="94">
        <v>414244</v>
      </c>
      <c r="L173" s="94">
        <v>392274</v>
      </c>
      <c r="M173" s="94">
        <v>421991</v>
      </c>
      <c r="N173" s="94">
        <v>442354</v>
      </c>
      <c r="O173" s="94">
        <v>420928</v>
      </c>
      <c r="P173" s="94">
        <v>451953</v>
      </c>
      <c r="Q173" s="94">
        <v>445279</v>
      </c>
    </row>
    <row r="174" spans="1:17" s="90" customFormat="1">
      <c r="A174" s="90" t="s">
        <v>440</v>
      </c>
      <c r="B174" s="93">
        <v>797270</v>
      </c>
      <c r="C174" s="94">
        <v>749643.6</v>
      </c>
      <c r="D174" s="94">
        <v>826805.49</v>
      </c>
      <c r="E174" s="94">
        <v>786769.5</v>
      </c>
      <c r="F174" s="94">
        <v>782111.8</v>
      </c>
      <c r="G174" s="94">
        <v>735040.1</v>
      </c>
      <c r="H174" s="94">
        <v>724381.5</v>
      </c>
      <c r="I174" s="94">
        <v>729294.2</v>
      </c>
      <c r="J174" s="94">
        <v>702466.23</v>
      </c>
      <c r="K174" s="94">
        <v>724693.6</v>
      </c>
      <c r="L174" s="94">
        <v>709152</v>
      </c>
      <c r="M174" s="94">
        <v>755195.2</v>
      </c>
      <c r="N174" s="94">
        <v>804307.29999999993</v>
      </c>
      <c r="O174" s="94">
        <v>756432.7</v>
      </c>
      <c r="P174" s="94">
        <v>826932.9</v>
      </c>
      <c r="Q174" s="94">
        <v>758897.4</v>
      </c>
    </row>
    <row r="175" spans="1:17" s="90" customFormat="1">
      <c r="A175" s="90" t="s">
        <v>443</v>
      </c>
      <c r="B175" s="93">
        <v>462607.6</v>
      </c>
      <c r="C175" s="94">
        <v>437773</v>
      </c>
      <c r="D175" s="94">
        <v>489970.4</v>
      </c>
      <c r="E175" s="94">
        <v>455393.37</v>
      </c>
      <c r="F175" s="94">
        <v>451253.4</v>
      </c>
      <c r="G175" s="94">
        <v>419712.4</v>
      </c>
      <c r="H175" s="94">
        <v>419286</v>
      </c>
      <c r="I175" s="94">
        <v>405711</v>
      </c>
      <c r="J175" s="94">
        <v>399960.7</v>
      </c>
      <c r="K175" s="94">
        <v>422253</v>
      </c>
      <c r="L175" s="94">
        <v>407091</v>
      </c>
      <c r="M175" s="94">
        <v>444514</v>
      </c>
      <c r="N175" s="94">
        <v>478252</v>
      </c>
      <c r="O175" s="94">
        <v>451251.3</v>
      </c>
      <c r="P175" s="94">
        <v>509325.5</v>
      </c>
      <c r="Q175" s="94">
        <v>477046.2</v>
      </c>
    </row>
    <row r="176" spans="1:17" s="90" customFormat="1">
      <c r="A176" s="90" t="s">
        <v>446</v>
      </c>
      <c r="B176" s="93">
        <v>207426</v>
      </c>
      <c r="C176" s="94">
        <v>179906.5</v>
      </c>
      <c r="D176" s="94">
        <v>201073</v>
      </c>
      <c r="E176" s="94">
        <v>208633.69</v>
      </c>
      <c r="F176" s="94">
        <v>212427</v>
      </c>
      <c r="G176" s="94">
        <v>208413</v>
      </c>
      <c r="H176" s="94">
        <v>210648.59999999998</v>
      </c>
      <c r="I176" s="94">
        <v>210047</v>
      </c>
      <c r="J176" s="94">
        <v>211477.1</v>
      </c>
      <c r="K176" s="94">
        <v>219787</v>
      </c>
      <c r="L176" s="94">
        <v>211430.5</v>
      </c>
      <c r="M176" s="94">
        <v>206683</v>
      </c>
      <c r="N176" s="94">
        <v>216186</v>
      </c>
      <c r="O176" s="94">
        <v>195598</v>
      </c>
      <c r="P176" s="94">
        <v>200068.19999999998</v>
      </c>
      <c r="Q176" s="94">
        <v>211369.5</v>
      </c>
    </row>
    <row r="177" spans="1:17" s="90" customFormat="1">
      <c r="A177" s="90" t="s">
        <v>449</v>
      </c>
      <c r="B177" s="93">
        <v>85847.6</v>
      </c>
      <c r="C177" s="94">
        <v>75290</v>
      </c>
      <c r="D177" s="94">
        <v>83715</v>
      </c>
      <c r="E177" s="94">
        <v>90218</v>
      </c>
      <c r="F177" s="94">
        <v>79303</v>
      </c>
      <c r="G177" s="94">
        <v>79764.899999999994</v>
      </c>
      <c r="H177" s="94">
        <v>73821.2</v>
      </c>
      <c r="I177" s="94">
        <v>78966</v>
      </c>
      <c r="J177" s="94">
        <v>77106</v>
      </c>
      <c r="K177" s="94">
        <v>77871.600000000006</v>
      </c>
      <c r="L177" s="94">
        <v>83125.399999999994</v>
      </c>
      <c r="M177" s="94">
        <v>79759</v>
      </c>
      <c r="N177" s="94">
        <v>84628</v>
      </c>
      <c r="O177" s="94">
        <v>88223</v>
      </c>
      <c r="P177" s="94">
        <v>89102.200000000012</v>
      </c>
      <c r="Q177" s="94">
        <v>93411</v>
      </c>
    </row>
    <row r="178" spans="1:17" s="90" customFormat="1">
      <c r="A178" s="90" t="s">
        <v>452</v>
      </c>
      <c r="B178" s="93">
        <v>10814.92</v>
      </c>
      <c r="C178" s="94">
        <v>9860</v>
      </c>
      <c r="D178" s="94">
        <v>10468</v>
      </c>
      <c r="E178" s="94">
        <v>11297</v>
      </c>
      <c r="F178" s="94">
        <v>11202</v>
      </c>
      <c r="G178" s="94">
        <v>11596</v>
      </c>
      <c r="H178" s="94">
        <v>11902</v>
      </c>
      <c r="I178" s="94">
        <v>11517</v>
      </c>
      <c r="J178" s="94">
        <v>11137</v>
      </c>
      <c r="K178" s="94">
        <v>10980.9</v>
      </c>
      <c r="L178" s="94">
        <v>11065</v>
      </c>
      <c r="M178" s="94">
        <v>10631</v>
      </c>
      <c r="N178" s="94">
        <v>10878</v>
      </c>
      <c r="O178" s="94">
        <v>9331</v>
      </c>
      <c r="P178" s="94">
        <v>10937</v>
      </c>
      <c r="Q178" s="94">
        <v>10180</v>
      </c>
    </row>
    <row r="179" spans="1:17" s="90" customFormat="1">
      <c r="A179" s="90" t="s">
        <v>279</v>
      </c>
      <c r="B179" s="93">
        <v>348384</v>
      </c>
      <c r="C179" s="94">
        <v>320578</v>
      </c>
      <c r="D179" s="94">
        <v>331750</v>
      </c>
      <c r="E179" s="94">
        <v>334713</v>
      </c>
      <c r="F179" s="94">
        <v>342109</v>
      </c>
      <c r="G179" s="94">
        <v>339293</v>
      </c>
      <c r="H179" s="94">
        <v>325970</v>
      </c>
      <c r="I179" s="94">
        <v>341340</v>
      </c>
      <c r="J179" s="94">
        <v>352966</v>
      </c>
      <c r="K179" s="94">
        <v>336517</v>
      </c>
      <c r="L179" s="94">
        <v>341831</v>
      </c>
      <c r="M179" s="94">
        <v>347461</v>
      </c>
      <c r="N179" s="94">
        <v>370020</v>
      </c>
      <c r="O179" s="94">
        <v>335091</v>
      </c>
      <c r="P179" s="94">
        <v>339083</v>
      </c>
      <c r="Q179" s="94">
        <v>352662</v>
      </c>
    </row>
    <row r="180" spans="1:17" s="90" customFormat="1">
      <c r="A180" s="90" t="s">
        <v>539</v>
      </c>
      <c r="B180" s="93">
        <v>153350</v>
      </c>
      <c r="C180" s="94">
        <v>139246</v>
      </c>
      <c r="D180" s="94">
        <v>111092</v>
      </c>
      <c r="E180" s="94">
        <v>109782</v>
      </c>
      <c r="F180" s="94">
        <v>113045</v>
      </c>
      <c r="G180" s="94">
        <v>109286</v>
      </c>
      <c r="H180" s="94">
        <v>108482.2</v>
      </c>
      <c r="I180" s="94">
        <v>106692</v>
      </c>
      <c r="J180" s="94">
        <v>100356</v>
      </c>
      <c r="K180" s="94">
        <v>109455</v>
      </c>
      <c r="L180" s="94">
        <v>102909</v>
      </c>
      <c r="M180" s="94">
        <v>107802</v>
      </c>
      <c r="N180" s="94">
        <v>112617.84</v>
      </c>
      <c r="O180" s="94">
        <v>103419</v>
      </c>
      <c r="P180" s="94">
        <v>109760</v>
      </c>
      <c r="Q180" s="94">
        <v>117199</v>
      </c>
    </row>
    <row r="181" spans="1:17" s="90" customFormat="1">
      <c r="A181" s="90" t="s">
        <v>123</v>
      </c>
      <c r="B181" s="93">
        <v>26384</v>
      </c>
      <c r="C181" s="94">
        <v>23150</v>
      </c>
      <c r="D181" s="94">
        <v>23878</v>
      </c>
      <c r="E181" s="94">
        <v>21483.200000000001</v>
      </c>
      <c r="F181" s="94">
        <v>22264.799999999999</v>
      </c>
      <c r="G181" s="94">
        <v>21762</v>
      </c>
      <c r="H181" s="94">
        <v>28053.7</v>
      </c>
      <c r="I181" s="94">
        <v>22339.3</v>
      </c>
      <c r="J181" s="94">
        <v>24651.1</v>
      </c>
      <c r="K181" s="94">
        <v>25956.799999999999</v>
      </c>
      <c r="L181" s="94">
        <v>25341</v>
      </c>
      <c r="M181" s="94">
        <v>24259.200000000001</v>
      </c>
      <c r="N181" s="94">
        <v>26498.3</v>
      </c>
      <c r="O181" s="94">
        <v>32418.5</v>
      </c>
      <c r="P181" s="94">
        <v>28271</v>
      </c>
      <c r="Q181" s="94">
        <v>25775.3</v>
      </c>
    </row>
    <row r="182" spans="1:17" s="90" customFormat="1">
      <c r="A182" s="90" t="s">
        <v>183</v>
      </c>
      <c r="B182" s="93">
        <v>4688548</v>
      </c>
      <c r="C182" s="94">
        <v>4676918</v>
      </c>
      <c r="D182" s="94">
        <v>4362885</v>
      </c>
      <c r="E182" s="94">
        <v>4756799</v>
      </c>
      <c r="F182" s="94">
        <v>4368335</v>
      </c>
      <c r="G182" s="94">
        <v>4374595</v>
      </c>
      <c r="H182" s="94">
        <v>4298197</v>
      </c>
      <c r="I182" s="94">
        <v>4478793</v>
      </c>
      <c r="J182" s="94">
        <v>4382554</v>
      </c>
      <c r="K182" s="94">
        <v>4348772</v>
      </c>
      <c r="L182" s="94">
        <v>4397652</v>
      </c>
      <c r="M182" s="94">
        <v>4404803</v>
      </c>
      <c r="N182" s="94">
        <v>4732333</v>
      </c>
      <c r="O182" s="94">
        <v>4678395</v>
      </c>
      <c r="P182" s="94">
        <v>4843413</v>
      </c>
      <c r="Q182" s="94">
        <v>4877035</v>
      </c>
    </row>
    <row r="183" spans="1:17" s="90" customFormat="1">
      <c r="A183" s="90" t="s">
        <v>186</v>
      </c>
      <c r="B183" s="93">
        <v>2608406</v>
      </c>
      <c r="C183" s="94">
        <v>2536011</v>
      </c>
      <c r="D183" s="94">
        <v>2399842</v>
      </c>
      <c r="E183" s="94">
        <v>2770551</v>
      </c>
      <c r="F183" s="94">
        <v>2383515</v>
      </c>
      <c r="G183" s="94">
        <v>2330385</v>
      </c>
      <c r="H183" s="94">
        <v>2417811</v>
      </c>
      <c r="I183" s="94">
        <v>2482351</v>
      </c>
      <c r="J183" s="94">
        <v>2345551</v>
      </c>
      <c r="K183" s="94">
        <v>2406830</v>
      </c>
      <c r="L183" s="94">
        <v>2437236</v>
      </c>
      <c r="M183" s="94">
        <v>2348742</v>
      </c>
      <c r="N183" s="94">
        <v>2760420</v>
      </c>
      <c r="O183" s="94">
        <v>2550442</v>
      </c>
      <c r="P183" s="94">
        <v>2601362</v>
      </c>
      <c r="Q183" s="94">
        <v>2765316</v>
      </c>
    </row>
    <row r="184" spans="1:17" s="90" customFormat="1">
      <c r="A184" s="90" t="s">
        <v>72</v>
      </c>
      <c r="B184" s="93">
        <v>75049</v>
      </c>
      <c r="C184" s="94">
        <v>69050.540000000008</v>
      </c>
      <c r="D184" s="94">
        <v>59864.4</v>
      </c>
      <c r="E184" s="94">
        <v>78851.3</v>
      </c>
      <c r="F184" s="94">
        <v>90773.09</v>
      </c>
      <c r="G184" s="94">
        <v>100161.71</v>
      </c>
      <c r="H184" s="94">
        <v>99963.73</v>
      </c>
      <c r="I184" s="94">
        <v>103978.51</v>
      </c>
      <c r="J184" s="94">
        <v>105820.9</v>
      </c>
      <c r="K184" s="94">
        <v>101978.4</v>
      </c>
      <c r="L184" s="94">
        <v>104766.8</v>
      </c>
      <c r="M184" s="94">
        <v>93640.3</v>
      </c>
      <c r="N184" s="94">
        <v>100624.71</v>
      </c>
      <c r="O184" s="94">
        <v>86441.49</v>
      </c>
      <c r="P184" s="94">
        <v>87775.7</v>
      </c>
      <c r="Q184" s="94">
        <v>99850.7</v>
      </c>
    </row>
    <row r="185" spans="1:17" s="90" customFormat="1">
      <c r="A185" s="90" t="s">
        <v>74</v>
      </c>
      <c r="B185" s="93">
        <v>5667</v>
      </c>
      <c r="C185" s="94">
        <v>4427</v>
      </c>
      <c r="D185" s="94">
        <v>3881</v>
      </c>
      <c r="E185" s="94">
        <v>6456</v>
      </c>
      <c r="F185" s="94">
        <v>5367</v>
      </c>
      <c r="G185" s="94">
        <v>6465</v>
      </c>
      <c r="H185" s="94">
        <v>6024</v>
      </c>
      <c r="I185" s="94">
        <v>4227</v>
      </c>
      <c r="J185" s="94">
        <v>5225</v>
      </c>
      <c r="K185" s="94">
        <v>5634</v>
      </c>
      <c r="L185" s="94">
        <v>5633</v>
      </c>
      <c r="M185" s="94">
        <v>5088</v>
      </c>
      <c r="N185" s="94">
        <v>5623</v>
      </c>
      <c r="O185" s="94">
        <v>4582</v>
      </c>
      <c r="P185" s="94">
        <v>4635</v>
      </c>
      <c r="Q185" s="94">
        <v>5869</v>
      </c>
    </row>
    <row r="186" spans="1:17" s="90" customFormat="1">
      <c r="A186" s="90" t="s">
        <v>1054</v>
      </c>
      <c r="B186" s="93"/>
      <c r="C186" s="94"/>
      <c r="D186" s="94"/>
      <c r="E186" s="94">
        <v>3212</v>
      </c>
      <c r="F186" s="94">
        <v>29437</v>
      </c>
      <c r="G186" s="94">
        <v>12306</v>
      </c>
      <c r="H186" s="94">
        <v>12306</v>
      </c>
      <c r="I186" s="94">
        <v>56012</v>
      </c>
      <c r="J186" s="94">
        <v>63324</v>
      </c>
      <c r="K186" s="94">
        <v>45992</v>
      </c>
      <c r="L186" s="94">
        <v>38236</v>
      </c>
      <c r="M186" s="94">
        <v>54319</v>
      </c>
      <c r="N186" s="94">
        <v>46699</v>
      </c>
      <c r="O186" s="94">
        <v>38592</v>
      </c>
      <c r="P186" s="94">
        <v>41208</v>
      </c>
      <c r="Q186" s="94">
        <v>41633</v>
      </c>
    </row>
    <row r="187" spans="1:17" s="90" customFormat="1">
      <c r="A187" s="90" t="s">
        <v>77</v>
      </c>
      <c r="B187" s="93">
        <v>74769</v>
      </c>
      <c r="C187" s="94">
        <v>80431.34</v>
      </c>
      <c r="D187" s="94">
        <v>72368.5</v>
      </c>
      <c r="E187" s="94">
        <v>78083</v>
      </c>
      <c r="F187" s="94">
        <v>72135</v>
      </c>
      <c r="G187" s="94">
        <v>69657</v>
      </c>
      <c r="H187" s="94">
        <v>67263</v>
      </c>
      <c r="I187" s="94">
        <v>70322</v>
      </c>
      <c r="J187" s="94">
        <v>69599</v>
      </c>
      <c r="K187" s="94">
        <v>66223</v>
      </c>
      <c r="L187" s="94">
        <v>75671</v>
      </c>
      <c r="M187" s="94">
        <v>72333.899999999994</v>
      </c>
      <c r="N187" s="94">
        <v>85512.1</v>
      </c>
      <c r="O187" s="94">
        <v>92079</v>
      </c>
      <c r="P187" s="94">
        <v>84753</v>
      </c>
      <c r="Q187" s="94">
        <v>85510</v>
      </c>
    </row>
    <row r="188" spans="1:17" s="90" customFormat="1">
      <c r="A188" s="90" t="s">
        <v>80</v>
      </c>
      <c r="B188" s="93">
        <v>17673</v>
      </c>
      <c r="C188" s="94">
        <v>18097</v>
      </c>
      <c r="D188" s="94">
        <v>16608</v>
      </c>
      <c r="E188" s="94">
        <v>18699</v>
      </c>
      <c r="F188" s="94">
        <v>17072</v>
      </c>
      <c r="G188" s="94">
        <v>16741</v>
      </c>
      <c r="H188" s="94">
        <v>16435</v>
      </c>
      <c r="I188" s="94">
        <v>18169</v>
      </c>
      <c r="J188" s="94">
        <v>18431</v>
      </c>
      <c r="K188" s="94">
        <v>18763</v>
      </c>
      <c r="L188" s="94">
        <v>18451</v>
      </c>
      <c r="M188" s="94">
        <v>20465</v>
      </c>
      <c r="N188" s="94">
        <v>18308</v>
      </c>
      <c r="O188" s="94">
        <v>19160</v>
      </c>
      <c r="P188" s="94">
        <v>20140</v>
      </c>
      <c r="Q188" s="94">
        <v>17645</v>
      </c>
    </row>
    <row r="189" spans="1:17" s="90" customFormat="1">
      <c r="A189" s="90" t="s">
        <v>1068</v>
      </c>
      <c r="B189" s="93"/>
      <c r="C189" s="94"/>
      <c r="D189" s="94"/>
      <c r="E189" s="94"/>
      <c r="F189" s="94"/>
      <c r="G189" s="94"/>
      <c r="H189" s="94"/>
      <c r="I189" s="94"/>
      <c r="J189" s="94"/>
      <c r="K189" s="94">
        <v>2903970.67</v>
      </c>
      <c r="L189" s="94">
        <v>2781623.05</v>
      </c>
      <c r="M189" s="94">
        <v>2901761.45</v>
      </c>
      <c r="N189" s="94">
        <v>3350218.75</v>
      </c>
      <c r="O189" s="94">
        <v>3322624</v>
      </c>
      <c r="P189" s="94">
        <v>3429755.8</v>
      </c>
      <c r="Q189" s="94">
        <v>3375809.0500000003</v>
      </c>
    </row>
    <row r="190" spans="1:17" s="90" customFormat="1">
      <c r="A190" s="90" t="s">
        <v>1069</v>
      </c>
      <c r="B190" s="93"/>
      <c r="C190" s="94"/>
      <c r="D190" s="94"/>
      <c r="E190" s="94"/>
      <c r="F190" s="94"/>
      <c r="G190" s="94"/>
      <c r="H190" s="94"/>
      <c r="I190" s="94"/>
      <c r="J190" s="94"/>
      <c r="K190" s="94">
        <v>451878.3</v>
      </c>
      <c r="L190" s="94">
        <v>440103.6</v>
      </c>
      <c r="M190" s="94">
        <v>419969.6</v>
      </c>
      <c r="N190" s="94">
        <v>509705.8</v>
      </c>
      <c r="O190" s="94">
        <v>461613.1</v>
      </c>
      <c r="P190" s="94">
        <v>476446.5</v>
      </c>
      <c r="Q190" s="94">
        <v>566972.80000000005</v>
      </c>
    </row>
    <row r="191" spans="1:17" s="90" customFormat="1">
      <c r="A191" s="90" t="s">
        <v>601</v>
      </c>
      <c r="B191" s="93">
        <v>101096</v>
      </c>
      <c r="C191" s="94">
        <v>121724</v>
      </c>
      <c r="D191" s="94">
        <v>125466</v>
      </c>
      <c r="E191" s="94">
        <v>135860</v>
      </c>
      <c r="F191" s="94">
        <v>130670</v>
      </c>
      <c r="G191" s="94">
        <v>133213</v>
      </c>
      <c r="H191" s="94">
        <v>132438</v>
      </c>
      <c r="I191" s="94">
        <v>148869</v>
      </c>
      <c r="J191" s="94">
        <v>150678</v>
      </c>
      <c r="K191" s="94">
        <v>149338</v>
      </c>
      <c r="L191" s="94">
        <v>159039</v>
      </c>
      <c r="M191" s="94">
        <v>156357</v>
      </c>
      <c r="N191" s="94">
        <v>161843</v>
      </c>
      <c r="O191" s="94">
        <v>167095</v>
      </c>
      <c r="P191" s="94">
        <v>170377.5</v>
      </c>
      <c r="Q191" s="94">
        <v>174757</v>
      </c>
    </row>
    <row r="192" spans="1:17" s="90" customFormat="1">
      <c r="A192" s="90" t="s">
        <v>819</v>
      </c>
      <c r="B192" s="93">
        <v>193732</v>
      </c>
      <c r="C192" s="94">
        <v>188487</v>
      </c>
      <c r="D192" s="94">
        <v>175257</v>
      </c>
      <c r="E192" s="94">
        <v>205509</v>
      </c>
      <c r="F192" s="94">
        <v>211716</v>
      </c>
      <c r="G192" s="94">
        <v>215402</v>
      </c>
      <c r="H192" s="94">
        <v>185633</v>
      </c>
      <c r="I192" s="94">
        <v>220202</v>
      </c>
      <c r="J192" s="94">
        <v>243550</v>
      </c>
      <c r="K192" s="94">
        <v>236482</v>
      </c>
      <c r="L192" s="94">
        <v>226324</v>
      </c>
      <c r="M192" s="94">
        <v>249179</v>
      </c>
      <c r="N192" s="94">
        <v>225242</v>
      </c>
      <c r="O192" s="94">
        <v>220700</v>
      </c>
      <c r="P192" s="94">
        <v>200235</v>
      </c>
      <c r="Q192" s="94">
        <v>240326</v>
      </c>
    </row>
    <row r="193" spans="1:17" s="90" customFormat="1">
      <c r="A193" s="90" t="s">
        <v>822</v>
      </c>
      <c r="B193" s="93">
        <v>117356</v>
      </c>
      <c r="C193" s="94">
        <v>111241</v>
      </c>
      <c r="D193" s="94">
        <v>101919</v>
      </c>
      <c r="E193" s="94">
        <v>118873</v>
      </c>
      <c r="F193" s="94">
        <v>129810</v>
      </c>
      <c r="G193" s="94">
        <v>117130</v>
      </c>
      <c r="H193" s="94">
        <v>123106</v>
      </c>
      <c r="I193" s="94">
        <v>136150</v>
      </c>
      <c r="J193" s="94">
        <v>125762</v>
      </c>
      <c r="K193" s="94">
        <v>128251</v>
      </c>
      <c r="L193" s="94">
        <v>138331</v>
      </c>
      <c r="M193" s="94">
        <v>115066</v>
      </c>
      <c r="N193" s="94">
        <v>121401</v>
      </c>
      <c r="O193" s="94">
        <v>112950</v>
      </c>
      <c r="P193" s="94">
        <v>120715</v>
      </c>
      <c r="Q193" s="94">
        <v>127600</v>
      </c>
    </row>
    <row r="194" spans="1:17" s="90" customFormat="1">
      <c r="A194" s="90" t="s">
        <v>825</v>
      </c>
      <c r="B194" s="93">
        <v>198911</v>
      </c>
      <c r="C194" s="94">
        <v>183847</v>
      </c>
      <c r="D194" s="94">
        <v>170262</v>
      </c>
      <c r="E194" s="94">
        <v>216379</v>
      </c>
      <c r="F194" s="94">
        <v>223053</v>
      </c>
      <c r="G194" s="94">
        <v>229669</v>
      </c>
      <c r="H194" s="94">
        <v>229880</v>
      </c>
      <c r="I194" s="94">
        <v>240167</v>
      </c>
      <c r="J194" s="94">
        <v>246530</v>
      </c>
      <c r="K194" s="94">
        <v>219148</v>
      </c>
      <c r="L194" s="94">
        <v>221364</v>
      </c>
      <c r="M194" s="94">
        <v>217085</v>
      </c>
      <c r="N194" s="94">
        <v>197898</v>
      </c>
      <c r="O194" s="94">
        <v>192040</v>
      </c>
      <c r="P194" s="94">
        <v>195085</v>
      </c>
      <c r="Q194" s="94">
        <v>218153</v>
      </c>
    </row>
    <row r="195" spans="1:17" s="90" customFormat="1">
      <c r="A195" s="90" t="s">
        <v>899</v>
      </c>
      <c r="B195" s="93">
        <v>730146.56</v>
      </c>
      <c r="C195" s="94">
        <v>678682.96</v>
      </c>
      <c r="D195" s="94">
        <v>707002.32</v>
      </c>
      <c r="E195" s="94">
        <v>677721.5</v>
      </c>
      <c r="F195" s="94">
        <v>662467</v>
      </c>
      <c r="G195" s="94">
        <v>653538</v>
      </c>
      <c r="H195" s="94">
        <v>648586</v>
      </c>
      <c r="I195" s="94">
        <v>638404</v>
      </c>
      <c r="J195" s="94">
        <v>645169</v>
      </c>
      <c r="K195" s="94">
        <v>709316</v>
      </c>
      <c r="L195" s="94">
        <v>663707</v>
      </c>
      <c r="M195" s="94">
        <v>717518</v>
      </c>
      <c r="N195" s="94">
        <v>770444.34000000008</v>
      </c>
      <c r="O195" s="94">
        <v>712027.66</v>
      </c>
      <c r="P195" s="94">
        <v>807550.8</v>
      </c>
      <c r="Q195" s="94">
        <v>687168</v>
      </c>
    </row>
    <row r="196" spans="1:17" s="90" customFormat="1">
      <c r="A196" s="90" t="s">
        <v>902</v>
      </c>
      <c r="B196" s="93">
        <v>1084551.6499999999</v>
      </c>
      <c r="C196" s="94">
        <v>1004404.16</v>
      </c>
      <c r="D196" s="94">
        <v>1088022.6200000001</v>
      </c>
      <c r="E196" s="94">
        <v>1074715.3599999999</v>
      </c>
      <c r="F196" s="94">
        <v>1017414.55</v>
      </c>
      <c r="G196" s="94">
        <v>977728.89</v>
      </c>
      <c r="H196" s="94">
        <v>986684.83000000007</v>
      </c>
      <c r="I196" s="94">
        <v>989778.54</v>
      </c>
      <c r="J196" s="94">
        <v>1006090.3800000001</v>
      </c>
      <c r="K196" s="94">
        <v>1109926.9099999999</v>
      </c>
      <c r="L196" s="94">
        <v>1028931.3200000001</v>
      </c>
      <c r="M196" s="94">
        <v>1083260.4300000002</v>
      </c>
      <c r="N196" s="94">
        <v>1076434.17</v>
      </c>
      <c r="O196" s="94">
        <v>1041137.1500000001</v>
      </c>
      <c r="P196" s="94">
        <v>1181569.6000000001</v>
      </c>
      <c r="Q196" s="94">
        <v>1087708.58</v>
      </c>
    </row>
    <row r="197" spans="1:17" s="90" customFormat="1">
      <c r="A197" s="90" t="s">
        <v>905</v>
      </c>
      <c r="B197" s="93">
        <v>260773.69</v>
      </c>
      <c r="C197" s="94">
        <v>250331.51999999996</v>
      </c>
      <c r="D197" s="94">
        <v>239201.7</v>
      </c>
      <c r="E197" s="94">
        <v>225884.63</v>
      </c>
      <c r="F197" s="94">
        <v>214536.08000000002</v>
      </c>
      <c r="G197" s="94">
        <v>199406.14</v>
      </c>
      <c r="H197" s="94">
        <v>199239.71</v>
      </c>
      <c r="I197" s="94">
        <v>196735.34999999998</v>
      </c>
      <c r="J197" s="94">
        <v>196640.01</v>
      </c>
      <c r="K197" s="94">
        <v>214131.54</v>
      </c>
      <c r="L197" s="94">
        <v>198463.65</v>
      </c>
      <c r="M197" s="94">
        <v>222098.9</v>
      </c>
      <c r="N197" s="94">
        <v>225399.09</v>
      </c>
      <c r="O197" s="94">
        <v>223833.24</v>
      </c>
      <c r="P197" s="94">
        <v>246031.2</v>
      </c>
      <c r="Q197" s="94">
        <v>217820.01</v>
      </c>
    </row>
    <row r="198" spans="1:17" s="90" customFormat="1">
      <c r="A198" s="90" t="s">
        <v>282</v>
      </c>
      <c r="B198" s="93">
        <v>511459</v>
      </c>
      <c r="C198" s="94">
        <v>455551</v>
      </c>
      <c r="D198" s="94">
        <v>512251</v>
      </c>
      <c r="E198" s="94">
        <v>504836</v>
      </c>
      <c r="F198" s="94">
        <v>503250</v>
      </c>
      <c r="G198" s="94">
        <v>518496</v>
      </c>
      <c r="H198" s="94">
        <v>508816</v>
      </c>
      <c r="I198" s="94">
        <v>503042</v>
      </c>
      <c r="J198" s="94">
        <v>495882</v>
      </c>
      <c r="K198" s="94">
        <v>486723</v>
      </c>
      <c r="L198" s="94">
        <v>493169</v>
      </c>
      <c r="M198" s="94">
        <v>480926</v>
      </c>
      <c r="N198" s="94">
        <v>442253.4</v>
      </c>
      <c r="O198" s="94">
        <v>403181</v>
      </c>
      <c r="P198" s="94">
        <v>441752</v>
      </c>
      <c r="Q198" s="94">
        <v>450727</v>
      </c>
    </row>
    <row r="199" spans="1:17" s="90" customFormat="1">
      <c r="A199" s="90" t="s">
        <v>284</v>
      </c>
      <c r="B199" s="93">
        <v>635110</v>
      </c>
      <c r="C199" s="94">
        <v>549263.19999999995</v>
      </c>
      <c r="D199" s="94">
        <v>609416.69999999995</v>
      </c>
      <c r="E199" s="94">
        <v>628393</v>
      </c>
      <c r="F199" s="94">
        <v>642614</v>
      </c>
      <c r="G199" s="94">
        <v>615879.9</v>
      </c>
      <c r="H199" s="94">
        <v>634455</v>
      </c>
      <c r="I199" s="94">
        <v>660075</v>
      </c>
      <c r="J199" s="94">
        <v>619659</v>
      </c>
      <c r="K199" s="94">
        <v>659562</v>
      </c>
      <c r="L199" s="94">
        <v>641193.80000000005</v>
      </c>
      <c r="M199" s="94">
        <v>644566.30000000005</v>
      </c>
      <c r="N199" s="94">
        <v>653363.69999999995</v>
      </c>
      <c r="O199" s="94">
        <v>589301</v>
      </c>
      <c r="P199" s="94">
        <v>629678</v>
      </c>
      <c r="Q199" s="94">
        <v>653228</v>
      </c>
    </row>
    <row r="200" spans="1:17" s="90" customFormat="1">
      <c r="A200" s="90" t="s">
        <v>287</v>
      </c>
      <c r="B200" s="93">
        <v>66771</v>
      </c>
      <c r="C200" s="94">
        <v>58925</v>
      </c>
      <c r="D200" s="94">
        <v>61029</v>
      </c>
      <c r="E200" s="94">
        <v>64724</v>
      </c>
      <c r="F200" s="94">
        <v>65622</v>
      </c>
      <c r="G200" s="94">
        <v>66998</v>
      </c>
      <c r="H200" s="94">
        <v>65142</v>
      </c>
      <c r="I200" s="94">
        <v>66246</v>
      </c>
      <c r="J200" s="94">
        <v>68641</v>
      </c>
      <c r="K200" s="94">
        <v>69039</v>
      </c>
      <c r="L200" s="94">
        <v>64506</v>
      </c>
      <c r="M200" s="94">
        <v>68416</v>
      </c>
      <c r="N200" s="94">
        <v>71204</v>
      </c>
      <c r="O200" s="94">
        <v>65171</v>
      </c>
      <c r="P200" s="94">
        <v>68633</v>
      </c>
      <c r="Q200" s="94">
        <v>68519</v>
      </c>
    </row>
    <row r="201" spans="1:17" s="90" customFormat="1">
      <c r="A201" s="90" t="s">
        <v>542</v>
      </c>
      <c r="B201" s="93">
        <v>1094398</v>
      </c>
      <c r="C201" s="94">
        <v>1030612</v>
      </c>
      <c r="D201" s="94">
        <v>1132586</v>
      </c>
      <c r="E201" s="94">
        <v>1135096</v>
      </c>
      <c r="F201" s="94">
        <v>1066730</v>
      </c>
      <c r="G201" s="94">
        <v>1044724</v>
      </c>
      <c r="H201" s="94">
        <v>1015539</v>
      </c>
      <c r="I201" s="94">
        <v>996021</v>
      </c>
      <c r="J201" s="94">
        <v>1019386</v>
      </c>
      <c r="K201" s="94">
        <v>1071641</v>
      </c>
      <c r="L201" s="94">
        <v>1040499</v>
      </c>
      <c r="M201" s="94">
        <v>1130193</v>
      </c>
      <c r="N201" s="94">
        <v>1173402</v>
      </c>
      <c r="O201" s="94">
        <v>1141249</v>
      </c>
      <c r="P201" s="94">
        <v>1175182</v>
      </c>
      <c r="Q201" s="94">
        <v>1154601</v>
      </c>
    </row>
    <row r="202" spans="1:17" s="90" customFormat="1">
      <c r="A202" s="90" t="s">
        <v>545</v>
      </c>
      <c r="B202" s="93">
        <v>578952</v>
      </c>
      <c r="C202" s="94">
        <v>547451.60000000009</v>
      </c>
      <c r="D202" s="94">
        <v>600453.15</v>
      </c>
      <c r="E202" s="94">
        <v>614795.87</v>
      </c>
      <c r="F202" s="94">
        <v>596520</v>
      </c>
      <c r="G202" s="94">
        <v>538364</v>
      </c>
      <c r="H202" s="94">
        <v>521862.7</v>
      </c>
      <c r="I202" s="94">
        <v>538906.4</v>
      </c>
      <c r="J202" s="94">
        <v>527101.69999999995</v>
      </c>
      <c r="K202" s="94">
        <v>545195</v>
      </c>
      <c r="L202" s="94">
        <v>548461.1</v>
      </c>
      <c r="M202" s="94">
        <v>561492.93999999994</v>
      </c>
      <c r="N202" s="94">
        <v>626914.97</v>
      </c>
      <c r="O202" s="94">
        <v>596805.5</v>
      </c>
      <c r="P202" s="94">
        <v>597603.80000000005</v>
      </c>
      <c r="Q202" s="94">
        <v>636249.68999999994</v>
      </c>
    </row>
    <row r="203" spans="1:17" s="90" customFormat="1">
      <c r="A203" s="90" t="s">
        <v>548</v>
      </c>
      <c r="B203" s="93">
        <v>531708</v>
      </c>
      <c r="C203" s="94">
        <v>499005</v>
      </c>
      <c r="D203" s="94">
        <v>557262</v>
      </c>
      <c r="E203" s="94">
        <v>537526</v>
      </c>
      <c r="F203" s="94">
        <v>554708.1</v>
      </c>
      <c r="G203" s="94">
        <v>551649.6</v>
      </c>
      <c r="H203" s="94">
        <v>528899</v>
      </c>
      <c r="I203" s="94">
        <v>513355</v>
      </c>
      <c r="J203" s="94">
        <v>511865</v>
      </c>
      <c r="K203" s="94">
        <v>523348</v>
      </c>
      <c r="L203" s="94">
        <v>532343</v>
      </c>
      <c r="M203" s="94">
        <v>550454</v>
      </c>
      <c r="N203" s="94">
        <v>555582</v>
      </c>
      <c r="O203" s="94">
        <v>547564</v>
      </c>
      <c r="P203" s="94">
        <v>563819</v>
      </c>
      <c r="Q203" s="94">
        <v>565126</v>
      </c>
    </row>
    <row r="204" spans="1:17" s="90" customFormat="1">
      <c r="A204" s="90" t="s">
        <v>604</v>
      </c>
      <c r="B204" s="93">
        <v>485156.54000000004</v>
      </c>
      <c r="C204" s="94">
        <v>441838.93000000005</v>
      </c>
      <c r="D204" s="94">
        <v>509875.79999999993</v>
      </c>
      <c r="E204" s="94">
        <v>504118.04000000004</v>
      </c>
      <c r="F204" s="94">
        <v>492728.92999999993</v>
      </c>
      <c r="G204" s="94">
        <v>541556.09000000008</v>
      </c>
      <c r="H204" s="94">
        <v>519620.87</v>
      </c>
      <c r="I204" s="94">
        <v>532188.15999999992</v>
      </c>
      <c r="J204" s="94">
        <v>503387.15</v>
      </c>
      <c r="K204" s="94">
        <v>534000.03</v>
      </c>
      <c r="L204" s="94">
        <v>550933.11</v>
      </c>
      <c r="M204" s="94">
        <v>519461.4</v>
      </c>
      <c r="N204" s="94">
        <v>545025.89</v>
      </c>
      <c r="O204" s="94">
        <v>539337.5</v>
      </c>
      <c r="P204" s="94">
        <v>559729</v>
      </c>
      <c r="Q204" s="94">
        <v>541089.5</v>
      </c>
    </row>
    <row r="205" spans="1:17" s="90" customFormat="1">
      <c r="A205" s="90" t="s">
        <v>607</v>
      </c>
      <c r="B205" s="93">
        <v>1785014.5099999998</v>
      </c>
      <c r="C205" s="94">
        <v>1644686.99</v>
      </c>
      <c r="D205" s="94">
        <v>1849566.61</v>
      </c>
      <c r="E205" s="94">
        <v>1836070.65</v>
      </c>
      <c r="F205" s="94">
        <v>1843111.05</v>
      </c>
      <c r="G205" s="94">
        <v>1814806.6600000001</v>
      </c>
      <c r="H205" s="94">
        <v>1833439.25</v>
      </c>
      <c r="I205" s="94">
        <v>1905361.21</v>
      </c>
      <c r="J205" s="94">
        <v>1949021.0299999998</v>
      </c>
      <c r="K205" s="94">
        <v>2042617.98</v>
      </c>
      <c r="L205" s="94">
        <v>1977747.05</v>
      </c>
      <c r="M205" s="94">
        <v>1976083.86</v>
      </c>
      <c r="N205" s="94">
        <v>2064594.68</v>
      </c>
      <c r="O205" s="94">
        <v>1914077.02</v>
      </c>
      <c r="P205" s="94">
        <v>2047408.71</v>
      </c>
      <c r="Q205" s="94">
        <v>1985035.9100000001</v>
      </c>
    </row>
    <row r="206" spans="1:17" s="90" customFormat="1">
      <c r="A206" s="90" t="s">
        <v>610</v>
      </c>
      <c r="B206" s="93">
        <v>288273.98</v>
      </c>
      <c r="C206" s="94">
        <v>257774.5</v>
      </c>
      <c r="D206" s="94">
        <v>291897.70999999996</v>
      </c>
      <c r="E206" s="94">
        <v>306408.66000000003</v>
      </c>
      <c r="F206" s="94">
        <v>306543.37</v>
      </c>
      <c r="G206" s="94">
        <v>309276.02</v>
      </c>
      <c r="H206" s="94">
        <v>313699.49</v>
      </c>
      <c r="I206" s="94">
        <v>298118.48</v>
      </c>
      <c r="J206" s="94">
        <v>307515.75</v>
      </c>
      <c r="K206" s="94">
        <v>305721.2</v>
      </c>
      <c r="L206" s="94">
        <v>323125.5</v>
      </c>
      <c r="M206" s="94">
        <v>308405.81</v>
      </c>
      <c r="N206" s="94">
        <v>304951.08</v>
      </c>
      <c r="O206" s="94">
        <v>277623.45999999996</v>
      </c>
      <c r="P206" s="94">
        <v>300084.05</v>
      </c>
      <c r="Q206" s="94">
        <v>312570.41000000003</v>
      </c>
    </row>
    <row r="207" spans="1:17" s="90" customFormat="1">
      <c r="A207" s="90" t="s">
        <v>360</v>
      </c>
      <c r="B207" s="93">
        <v>178528.8</v>
      </c>
      <c r="C207" s="94">
        <v>152671.85999999999</v>
      </c>
      <c r="D207" s="94">
        <v>177532.93</v>
      </c>
      <c r="E207" s="94">
        <v>179070.28999999998</v>
      </c>
      <c r="F207" s="94">
        <v>184642.87</v>
      </c>
      <c r="G207" s="94">
        <v>182363.43</v>
      </c>
      <c r="H207" s="94">
        <v>186760.69</v>
      </c>
      <c r="I207" s="94">
        <v>186887.48</v>
      </c>
      <c r="J207" s="94">
        <v>178346.26</v>
      </c>
      <c r="K207" s="94">
        <v>191395.25</v>
      </c>
      <c r="L207" s="94">
        <v>182538.12</v>
      </c>
      <c r="M207" s="94">
        <v>185805.37</v>
      </c>
      <c r="N207" s="94">
        <v>167688.97</v>
      </c>
      <c r="O207" s="94">
        <v>161923.70000000001</v>
      </c>
      <c r="P207" s="94">
        <v>189969.96000000002</v>
      </c>
      <c r="Q207" s="94">
        <v>187376.4</v>
      </c>
    </row>
    <row r="208" spans="1:17" s="90" customFormat="1">
      <c r="A208" s="90" t="s">
        <v>613</v>
      </c>
      <c r="B208" s="93">
        <v>15942.119999999999</v>
      </c>
      <c r="C208" s="94">
        <v>11271.2</v>
      </c>
      <c r="D208" s="94">
        <v>15718.910000000002</v>
      </c>
      <c r="E208" s="94">
        <v>15629.289999999999</v>
      </c>
      <c r="F208" s="94">
        <v>15906.3</v>
      </c>
      <c r="G208" s="94">
        <v>16156</v>
      </c>
      <c r="H208" s="94">
        <v>15074.800000000001</v>
      </c>
      <c r="I208" s="94">
        <v>17371.45</v>
      </c>
      <c r="J208" s="94">
        <v>15890.279999999999</v>
      </c>
      <c r="K208" s="94">
        <v>14133.07</v>
      </c>
      <c r="L208" s="94">
        <v>16042.869999999999</v>
      </c>
      <c r="M208" s="94">
        <v>13298.26</v>
      </c>
      <c r="N208" s="94">
        <v>16928.339999999997</v>
      </c>
      <c r="O208" s="94">
        <v>13270.93</v>
      </c>
      <c r="P208" s="94">
        <v>13453.099999999999</v>
      </c>
      <c r="Q208" s="94">
        <v>15574.68</v>
      </c>
    </row>
    <row r="209" spans="1:17" s="90" customFormat="1">
      <c r="A209" s="90" t="s">
        <v>616</v>
      </c>
      <c r="B209" s="93">
        <v>121953.84000000001</v>
      </c>
      <c r="C209" s="94">
        <v>104687.51999999999</v>
      </c>
      <c r="D209" s="94">
        <v>122114.51000000001</v>
      </c>
      <c r="E209" s="94">
        <v>122996.49</v>
      </c>
      <c r="F209" s="94">
        <v>128481.37</v>
      </c>
      <c r="G209" s="94">
        <v>118739.32</v>
      </c>
      <c r="H209" s="94">
        <v>116397.85</v>
      </c>
      <c r="I209" s="94">
        <v>131826.63</v>
      </c>
      <c r="J209" s="94">
        <v>125817.07</v>
      </c>
      <c r="K209" s="94">
        <v>132099.63</v>
      </c>
      <c r="L209" s="94">
        <v>128864.31</v>
      </c>
      <c r="M209" s="94">
        <v>115383.79999999999</v>
      </c>
      <c r="N209" s="94">
        <v>142826.01999999999</v>
      </c>
      <c r="O209" s="94">
        <v>132729.07</v>
      </c>
      <c r="P209" s="94">
        <v>121058.95999999999</v>
      </c>
      <c r="Q209" s="94">
        <v>139729.68</v>
      </c>
    </row>
    <row r="210" spans="1:17" s="90" customFormat="1">
      <c r="A210" s="90" t="s">
        <v>455</v>
      </c>
      <c r="B210" s="93">
        <v>1301</v>
      </c>
      <c r="C210" s="94">
        <v>1127</v>
      </c>
      <c r="D210" s="94">
        <v>1090</v>
      </c>
      <c r="E210" s="94">
        <v>1128</v>
      </c>
      <c r="F210" s="94">
        <v>1153</v>
      </c>
      <c r="G210" s="94">
        <v>1183</v>
      </c>
      <c r="H210" s="94">
        <v>1220</v>
      </c>
      <c r="I210" s="94">
        <v>1371</v>
      </c>
      <c r="J210" s="94">
        <v>1206</v>
      </c>
      <c r="K210" s="94">
        <v>1104</v>
      </c>
      <c r="L210" s="94">
        <v>1213</v>
      </c>
      <c r="M210" s="94">
        <v>1206</v>
      </c>
      <c r="N210" s="94">
        <v>1376</v>
      </c>
      <c r="O210" s="94">
        <v>1200.9000000000001</v>
      </c>
      <c r="P210" s="94">
        <v>1287</v>
      </c>
      <c r="Q210" s="94">
        <v>1125</v>
      </c>
    </row>
    <row r="211" spans="1:17" s="90" customFormat="1">
      <c r="A211" s="90" t="s">
        <v>458</v>
      </c>
      <c r="B211" s="93">
        <v>649656.05000000005</v>
      </c>
      <c r="C211" s="94">
        <v>638391</v>
      </c>
      <c r="D211" s="94">
        <v>630019.03</v>
      </c>
      <c r="E211" s="94">
        <v>679330.5</v>
      </c>
      <c r="F211" s="94">
        <v>619899.6</v>
      </c>
      <c r="G211" s="94">
        <v>584542.03</v>
      </c>
      <c r="H211" s="94">
        <v>586698.57000000007</v>
      </c>
      <c r="I211" s="94">
        <v>572936.62</v>
      </c>
      <c r="J211" s="94">
        <v>593751.17999999993</v>
      </c>
      <c r="K211" s="94">
        <v>611888.30000000005</v>
      </c>
      <c r="L211" s="94">
        <v>628848</v>
      </c>
      <c r="M211" s="94">
        <v>614812.4</v>
      </c>
      <c r="N211" s="94">
        <v>699553.11</v>
      </c>
      <c r="O211" s="94">
        <v>678526.6</v>
      </c>
      <c r="P211" s="94">
        <v>736136.3</v>
      </c>
      <c r="Q211" s="94">
        <v>688174.79</v>
      </c>
    </row>
    <row r="212" spans="1:17" s="90" customFormat="1">
      <c r="A212" s="90" t="s">
        <v>461</v>
      </c>
      <c r="B212" s="93">
        <v>582046.1</v>
      </c>
      <c r="C212" s="94">
        <v>551455.80000000005</v>
      </c>
      <c r="D212" s="94">
        <v>611522.10000000009</v>
      </c>
      <c r="E212" s="94">
        <v>564303.54</v>
      </c>
      <c r="F212" s="94">
        <v>581444.82999999996</v>
      </c>
      <c r="G212" s="94">
        <v>542997.74</v>
      </c>
      <c r="H212" s="94">
        <v>544827.9</v>
      </c>
      <c r="I212" s="94">
        <v>526449.9</v>
      </c>
      <c r="J212" s="94">
        <v>525379.29</v>
      </c>
      <c r="K212" s="94">
        <v>544365.54</v>
      </c>
      <c r="L212" s="94">
        <v>536952.55000000005</v>
      </c>
      <c r="M212" s="94">
        <v>564928.9</v>
      </c>
      <c r="N212" s="94">
        <v>610877.63</v>
      </c>
      <c r="O212" s="94">
        <v>580417.57000000007</v>
      </c>
      <c r="P212" s="94">
        <v>611172.32000000007</v>
      </c>
      <c r="Q212" s="94">
        <v>564537.5</v>
      </c>
    </row>
    <row r="213" spans="1:17" s="90" customFormat="1">
      <c r="A213" s="90" t="s">
        <v>464</v>
      </c>
      <c r="B213" s="93">
        <v>209915.5</v>
      </c>
      <c r="C213" s="94">
        <v>186704.2</v>
      </c>
      <c r="D213" s="94">
        <v>190686</v>
      </c>
      <c r="E213" s="94">
        <v>222858</v>
      </c>
      <c r="F213" s="94">
        <v>227891.7</v>
      </c>
      <c r="G213" s="94">
        <v>219463</v>
      </c>
      <c r="H213" s="94">
        <v>228470.7</v>
      </c>
      <c r="I213" s="94">
        <v>228182</v>
      </c>
      <c r="J213" s="94">
        <v>227148.9</v>
      </c>
      <c r="K213" s="94">
        <v>220445.05</v>
      </c>
      <c r="L213" s="94">
        <v>224901.59999999998</v>
      </c>
      <c r="M213" s="94">
        <v>224729.9</v>
      </c>
      <c r="N213" s="94">
        <v>191353</v>
      </c>
      <c r="O213" s="94">
        <v>184857.60000000001</v>
      </c>
      <c r="P213" s="94">
        <v>193604</v>
      </c>
      <c r="Q213" s="94">
        <v>221601.08000000002</v>
      </c>
    </row>
    <row r="214" spans="1:17" s="90" customFormat="1">
      <c r="A214" s="90" t="s">
        <v>551</v>
      </c>
      <c r="B214" s="93">
        <v>321288.40000000002</v>
      </c>
      <c r="C214" s="94">
        <v>305828</v>
      </c>
      <c r="D214" s="94">
        <v>324468</v>
      </c>
      <c r="E214" s="94">
        <v>326180</v>
      </c>
      <c r="F214" s="94">
        <v>312597</v>
      </c>
      <c r="G214" s="94">
        <v>302201</v>
      </c>
      <c r="H214" s="94">
        <v>296257</v>
      </c>
      <c r="I214" s="94">
        <v>285331</v>
      </c>
      <c r="J214" s="94">
        <v>277214</v>
      </c>
      <c r="K214" s="94">
        <v>296071</v>
      </c>
      <c r="L214" s="94">
        <v>286302</v>
      </c>
      <c r="M214" s="94">
        <v>325055</v>
      </c>
      <c r="N214" s="94">
        <v>336295</v>
      </c>
      <c r="O214" s="94">
        <v>317145</v>
      </c>
      <c r="P214" s="94">
        <v>332127</v>
      </c>
      <c r="Q214" s="94">
        <v>312287</v>
      </c>
    </row>
    <row r="215" spans="1:17" s="90" customFormat="1">
      <c r="A215" s="90" t="s">
        <v>619</v>
      </c>
      <c r="B215" s="93">
        <v>12600.419999999998</v>
      </c>
      <c r="C215" s="94">
        <v>10971.89</v>
      </c>
      <c r="D215" s="94">
        <v>12017.029999999999</v>
      </c>
      <c r="E215" s="94">
        <v>11784.529999999999</v>
      </c>
      <c r="F215" s="94">
        <v>13493.619999999999</v>
      </c>
      <c r="G215" s="94">
        <v>12038.900000000001</v>
      </c>
      <c r="H215" s="94">
        <v>11952.07</v>
      </c>
      <c r="I215" s="94">
        <v>12912.77</v>
      </c>
      <c r="J215" s="94">
        <v>12954.220000000001</v>
      </c>
      <c r="K215" s="94">
        <v>13777.73</v>
      </c>
      <c r="L215" s="94">
        <v>12692.07</v>
      </c>
      <c r="M215" s="94">
        <v>12539.73</v>
      </c>
      <c r="N215" s="94">
        <v>14110.64</v>
      </c>
      <c r="O215" s="94">
        <v>11393.380000000001</v>
      </c>
      <c r="P215" s="94">
        <v>13634.260000000002</v>
      </c>
      <c r="Q215" s="94">
        <v>13887.18</v>
      </c>
    </row>
    <row r="216" spans="1:17" s="90" customFormat="1">
      <c r="A216" s="90" t="s">
        <v>622</v>
      </c>
      <c r="B216" s="93">
        <v>64191</v>
      </c>
      <c r="C216" s="94">
        <v>52627.840000000004</v>
      </c>
      <c r="D216" s="94">
        <v>60903.53</v>
      </c>
      <c r="E216" s="94">
        <v>62146.570000000007</v>
      </c>
      <c r="F216" s="94">
        <v>66671.19</v>
      </c>
      <c r="G216" s="94">
        <v>66097.760000000009</v>
      </c>
      <c r="H216" s="94">
        <v>68544.459999999992</v>
      </c>
      <c r="I216" s="94">
        <v>67788.08</v>
      </c>
      <c r="J216" s="94">
        <v>75318.989999999991</v>
      </c>
      <c r="K216" s="94">
        <v>68625.429999999993</v>
      </c>
      <c r="L216" s="94">
        <v>73941.41</v>
      </c>
      <c r="M216" s="94">
        <v>69998.67</v>
      </c>
      <c r="N216" s="94">
        <v>77455.609999999986</v>
      </c>
      <c r="O216" s="94">
        <v>63273.99</v>
      </c>
      <c r="P216" s="94">
        <v>72711.990000000005</v>
      </c>
      <c r="Q216" s="94">
        <v>74321.14</v>
      </c>
    </row>
    <row r="217" spans="1:17" s="90" customFormat="1">
      <c r="A217" s="90" t="s">
        <v>467</v>
      </c>
      <c r="B217" s="93">
        <v>285189</v>
      </c>
      <c r="C217" s="94">
        <v>255890</v>
      </c>
      <c r="D217" s="94">
        <v>284194.40000000002</v>
      </c>
      <c r="E217" s="94">
        <v>301597.8</v>
      </c>
      <c r="F217" s="94">
        <v>303690.99</v>
      </c>
      <c r="G217" s="94">
        <v>293322.7</v>
      </c>
      <c r="H217" s="94">
        <v>284095</v>
      </c>
      <c r="I217" s="94">
        <v>300957</v>
      </c>
      <c r="J217" s="94">
        <v>302383.90000000002</v>
      </c>
      <c r="K217" s="94">
        <v>301829</v>
      </c>
      <c r="L217" s="94">
        <v>298527.90000000002</v>
      </c>
      <c r="M217" s="94">
        <v>303793.59999999998</v>
      </c>
      <c r="N217" s="94">
        <v>281425.90000000002</v>
      </c>
      <c r="O217" s="94">
        <v>264171.59999999998</v>
      </c>
      <c r="P217" s="94">
        <v>286309.40000000002</v>
      </c>
      <c r="Q217" s="94">
        <v>306095.59999999998</v>
      </c>
    </row>
    <row r="218" spans="1:17" s="90" customFormat="1">
      <c r="A218" s="90" t="s">
        <v>290</v>
      </c>
      <c r="B218" s="93">
        <v>208034.2</v>
      </c>
      <c r="C218" s="94">
        <v>171017.8</v>
      </c>
      <c r="D218" s="94">
        <v>197982</v>
      </c>
      <c r="E218" s="94">
        <v>213929</v>
      </c>
      <c r="F218" s="94">
        <v>208427</v>
      </c>
      <c r="G218" s="94">
        <v>212639</v>
      </c>
      <c r="H218" s="94">
        <v>208330</v>
      </c>
      <c r="I218" s="94">
        <v>224653.5</v>
      </c>
      <c r="J218" s="94">
        <v>208293.5</v>
      </c>
      <c r="K218" s="94">
        <v>225721.7</v>
      </c>
      <c r="L218" s="94">
        <v>214341</v>
      </c>
      <c r="M218" s="94">
        <v>210992.3</v>
      </c>
      <c r="N218" s="94">
        <v>203205.6</v>
      </c>
      <c r="O218" s="94">
        <v>181691.6</v>
      </c>
      <c r="P218" s="94">
        <v>186217.1</v>
      </c>
      <c r="Q218" s="94">
        <v>206462.31999999998</v>
      </c>
    </row>
    <row r="219" spans="1:17" s="90" customFormat="1">
      <c r="A219" s="90" t="s">
        <v>625</v>
      </c>
      <c r="B219" s="93">
        <v>426415.14999999997</v>
      </c>
      <c r="C219" s="94">
        <v>395447.63</v>
      </c>
      <c r="D219" s="94">
        <v>399177.74</v>
      </c>
      <c r="E219" s="94">
        <v>434099.32</v>
      </c>
      <c r="F219" s="94">
        <v>435025.83999999997</v>
      </c>
      <c r="G219" s="94">
        <v>430369.39</v>
      </c>
      <c r="H219" s="94">
        <v>440040.17000000004</v>
      </c>
      <c r="I219" s="94">
        <v>473427.38</v>
      </c>
      <c r="J219" s="94">
        <v>448863.52999999997</v>
      </c>
      <c r="K219" s="94">
        <v>484251.66000000003</v>
      </c>
      <c r="L219" s="94">
        <v>464097.99</v>
      </c>
      <c r="M219" s="94">
        <v>453449.20999999996</v>
      </c>
      <c r="N219" s="94">
        <v>464730.2</v>
      </c>
      <c r="O219" s="94">
        <v>415351.46</v>
      </c>
      <c r="P219" s="94">
        <v>436381.05</v>
      </c>
      <c r="Q219" s="94">
        <v>448666.66</v>
      </c>
    </row>
    <row r="220" spans="1:17" s="90" customFormat="1">
      <c r="A220" s="90" t="s">
        <v>363</v>
      </c>
      <c r="B220" s="93">
        <v>851574.82</v>
      </c>
      <c r="C220" s="94">
        <v>796749.02</v>
      </c>
      <c r="D220" s="94">
        <v>921871.3899999999</v>
      </c>
      <c r="E220" s="94">
        <v>892890.16</v>
      </c>
      <c r="F220" s="94">
        <v>873087.81</v>
      </c>
      <c r="G220" s="94">
        <v>809961.09</v>
      </c>
      <c r="H220" s="94">
        <v>793460.36</v>
      </c>
      <c r="I220" s="94">
        <v>871094.26</v>
      </c>
      <c r="J220" s="94">
        <v>902043.1399999999</v>
      </c>
      <c r="K220" s="94">
        <v>941557.57000000007</v>
      </c>
      <c r="L220" s="94">
        <v>936253.16</v>
      </c>
      <c r="M220" s="94">
        <v>923670.49</v>
      </c>
      <c r="N220" s="94">
        <v>973319.44000000006</v>
      </c>
      <c r="O220" s="94">
        <v>925551.51</v>
      </c>
      <c r="P220" s="94">
        <v>1037828.56</v>
      </c>
      <c r="Q220" s="94">
        <v>1025607.31</v>
      </c>
    </row>
    <row r="221" spans="1:17" s="90" customFormat="1">
      <c r="A221" s="90" t="s">
        <v>628</v>
      </c>
      <c r="B221" s="93">
        <v>9807.67</v>
      </c>
      <c r="C221" s="94">
        <v>11072.119999999999</v>
      </c>
      <c r="D221" s="94">
        <v>11611.61</v>
      </c>
      <c r="E221" s="94">
        <v>12560.57</v>
      </c>
      <c r="F221" s="94">
        <v>11682.6</v>
      </c>
      <c r="G221" s="94">
        <v>12268.310000000001</v>
      </c>
      <c r="H221" s="94">
        <v>12247.46</v>
      </c>
      <c r="I221" s="94">
        <v>11545.800000000001</v>
      </c>
      <c r="J221" s="94">
        <v>11307.380000000001</v>
      </c>
      <c r="K221" s="94">
        <v>13114.41</v>
      </c>
      <c r="L221" s="94">
        <v>12422.82</v>
      </c>
      <c r="M221" s="94">
        <v>12185.820000000002</v>
      </c>
      <c r="N221" s="94">
        <v>12156.14</v>
      </c>
      <c r="O221" s="94">
        <v>11943.44</v>
      </c>
      <c r="P221" s="94">
        <v>13512.61</v>
      </c>
      <c r="Q221" s="94">
        <v>12864.27</v>
      </c>
    </row>
    <row r="222" spans="1:17" s="90" customFormat="1">
      <c r="A222" s="90" t="s">
        <v>470</v>
      </c>
      <c r="B222" s="93">
        <v>209927</v>
      </c>
      <c r="C222" s="94">
        <v>188039.26</v>
      </c>
      <c r="D222" s="94">
        <v>221169.2</v>
      </c>
      <c r="E222" s="94">
        <v>215896</v>
      </c>
      <c r="F222" s="94">
        <v>220145.9</v>
      </c>
      <c r="G222" s="94">
        <v>213342.2</v>
      </c>
      <c r="H222" s="94">
        <v>219835</v>
      </c>
      <c r="I222" s="94">
        <v>217255</v>
      </c>
      <c r="J222" s="94">
        <v>213496</v>
      </c>
      <c r="K222" s="94">
        <v>226171</v>
      </c>
      <c r="L222" s="94">
        <v>218726.8</v>
      </c>
      <c r="M222" s="94">
        <v>225436</v>
      </c>
      <c r="N222" s="94">
        <v>222836</v>
      </c>
      <c r="O222" s="94">
        <v>197201.96</v>
      </c>
      <c r="P222" s="94">
        <v>221786</v>
      </c>
      <c r="Q222" s="94">
        <v>236804</v>
      </c>
    </row>
    <row r="223" spans="1:17" s="90" customFormat="1">
      <c r="A223" s="90" t="s">
        <v>554</v>
      </c>
      <c r="B223" s="93">
        <v>609106.1</v>
      </c>
      <c r="C223" s="94">
        <v>586423</v>
      </c>
      <c r="D223" s="94">
        <v>600927.69999999995</v>
      </c>
      <c r="E223" s="94">
        <v>604277.19999999995</v>
      </c>
      <c r="F223" s="94">
        <v>569333.1</v>
      </c>
      <c r="G223" s="94">
        <v>555797.60000000009</v>
      </c>
      <c r="H223" s="94">
        <v>567979.69999999995</v>
      </c>
      <c r="I223" s="94">
        <v>542189</v>
      </c>
      <c r="J223" s="94">
        <v>518277</v>
      </c>
      <c r="K223" s="94">
        <v>569225</v>
      </c>
      <c r="L223" s="94">
        <v>531211.6</v>
      </c>
      <c r="M223" s="94">
        <v>611217</v>
      </c>
      <c r="N223" s="94">
        <v>633915.6</v>
      </c>
      <c r="O223" s="94">
        <v>583495.5</v>
      </c>
      <c r="P223" s="94">
        <v>600784.69999999995</v>
      </c>
      <c r="Q223" s="94">
        <v>569080.80000000005</v>
      </c>
    </row>
    <row r="224" spans="1:17" s="90" customFormat="1">
      <c r="A224" s="90" t="s">
        <v>631</v>
      </c>
      <c r="B224" s="93">
        <v>1402971.4</v>
      </c>
      <c r="C224" s="94">
        <v>1249190.7</v>
      </c>
      <c r="D224" s="94">
        <v>1366496.1</v>
      </c>
      <c r="E224" s="94">
        <v>1424356.9</v>
      </c>
      <c r="F224" s="94">
        <v>1453298.1</v>
      </c>
      <c r="G224" s="94">
        <v>1439459.7</v>
      </c>
      <c r="H224" s="94">
        <v>1498811.1</v>
      </c>
      <c r="I224" s="94">
        <v>1560639.2000000002</v>
      </c>
      <c r="J224" s="94">
        <v>1543057.7</v>
      </c>
      <c r="K224" s="94">
        <v>1567518.7999999998</v>
      </c>
      <c r="L224" s="94">
        <v>1593570.7000000002</v>
      </c>
      <c r="M224" s="94">
        <v>1568861.9</v>
      </c>
      <c r="N224" s="94">
        <v>1635166.4</v>
      </c>
      <c r="O224" s="94">
        <v>1446910</v>
      </c>
      <c r="P224" s="94">
        <v>1543631.5</v>
      </c>
      <c r="Q224" s="94">
        <v>1521413.8</v>
      </c>
    </row>
    <row r="225" spans="1:17" s="90" customFormat="1">
      <c r="A225" s="90" t="s">
        <v>634</v>
      </c>
      <c r="B225" s="93">
        <v>3827507.5</v>
      </c>
      <c r="C225" s="94">
        <v>3432206</v>
      </c>
      <c r="D225" s="94">
        <v>3865471.9000000004</v>
      </c>
      <c r="E225" s="94">
        <v>3721180.7</v>
      </c>
      <c r="F225" s="94">
        <v>3848957.3</v>
      </c>
      <c r="G225" s="94">
        <v>3730473</v>
      </c>
      <c r="H225" s="94">
        <v>3892209.9</v>
      </c>
      <c r="I225" s="94">
        <v>4015767.6</v>
      </c>
      <c r="J225" s="94">
        <v>4012589.5999999996</v>
      </c>
      <c r="K225" s="94">
        <v>4177254.3999999999</v>
      </c>
      <c r="L225" s="94">
        <v>4101210.1</v>
      </c>
      <c r="M225" s="94">
        <v>3994753.9</v>
      </c>
      <c r="N225" s="94">
        <v>4351749.8</v>
      </c>
      <c r="O225" s="94">
        <v>3763652.1</v>
      </c>
      <c r="P225" s="94">
        <v>4053931.3000000003</v>
      </c>
      <c r="Q225" s="94">
        <v>3922873.3</v>
      </c>
    </row>
    <row r="226" spans="1:17" s="90" customFormat="1">
      <c r="A226" s="90" t="s">
        <v>828</v>
      </c>
      <c r="B226" s="93">
        <v>323955</v>
      </c>
      <c r="C226" s="94">
        <v>324636</v>
      </c>
      <c r="D226" s="94">
        <v>289467</v>
      </c>
      <c r="E226" s="94">
        <v>337894</v>
      </c>
      <c r="F226" s="94">
        <v>383429</v>
      </c>
      <c r="G226" s="94">
        <v>329697</v>
      </c>
      <c r="H226" s="94">
        <v>346390</v>
      </c>
      <c r="I226" s="94">
        <v>358708</v>
      </c>
      <c r="J226" s="94">
        <v>357990</v>
      </c>
      <c r="K226" s="94">
        <v>365343</v>
      </c>
      <c r="L226" s="94">
        <v>382589</v>
      </c>
      <c r="M226" s="94">
        <v>325803</v>
      </c>
      <c r="N226" s="94">
        <v>316520</v>
      </c>
      <c r="O226" s="94">
        <v>310905</v>
      </c>
      <c r="P226" s="94">
        <v>316935</v>
      </c>
      <c r="Q226" s="94">
        <v>349796</v>
      </c>
    </row>
    <row r="227" spans="1:17" s="90" customFormat="1">
      <c r="A227" s="90" t="s">
        <v>142</v>
      </c>
      <c r="B227" s="93">
        <v>16498.5</v>
      </c>
      <c r="C227" s="94">
        <v>15135.7</v>
      </c>
      <c r="D227" s="94">
        <v>13985.900000000001</v>
      </c>
      <c r="E227" s="94">
        <v>14087.600000000002</v>
      </c>
      <c r="F227" s="94">
        <v>15325.5</v>
      </c>
      <c r="G227" s="94">
        <v>12472.5</v>
      </c>
      <c r="H227" s="94">
        <v>12794.400000000001</v>
      </c>
      <c r="I227" s="94">
        <v>13903.8</v>
      </c>
      <c r="J227" s="94">
        <v>13234.8</v>
      </c>
      <c r="K227" s="94">
        <v>15448.1</v>
      </c>
      <c r="L227" s="94">
        <v>12617.899999999998</v>
      </c>
      <c r="M227" s="94">
        <v>14313.699999999999</v>
      </c>
      <c r="N227" s="94">
        <v>17297.399999999998</v>
      </c>
      <c r="O227" s="94">
        <v>14165.2</v>
      </c>
      <c r="P227" s="94">
        <v>15350.8</v>
      </c>
      <c r="Q227" s="94">
        <v>14687.5</v>
      </c>
    </row>
    <row r="228" spans="1:17" s="90" customFormat="1">
      <c r="A228" s="90" t="s">
        <v>637</v>
      </c>
      <c r="B228" s="93">
        <v>425717.44999999995</v>
      </c>
      <c r="C228" s="94">
        <v>366605.73</v>
      </c>
      <c r="D228" s="94">
        <v>397346.32999999996</v>
      </c>
      <c r="E228" s="94">
        <v>419643.52</v>
      </c>
      <c r="F228" s="94">
        <v>392002.69</v>
      </c>
      <c r="G228" s="94">
        <v>402878.55999999994</v>
      </c>
      <c r="H228" s="94">
        <v>363151.94</v>
      </c>
      <c r="I228" s="94">
        <v>389144.61</v>
      </c>
      <c r="J228" s="94">
        <v>374983.52</v>
      </c>
      <c r="K228" s="94">
        <v>386271.86</v>
      </c>
      <c r="L228" s="94">
        <v>398622.67</v>
      </c>
      <c r="M228" s="94">
        <v>369544.15</v>
      </c>
      <c r="N228" s="94">
        <v>500741.69</v>
      </c>
      <c r="O228" s="94">
        <v>456910.64</v>
      </c>
      <c r="P228" s="94">
        <v>452176.71</v>
      </c>
      <c r="Q228" s="94">
        <v>483839.77</v>
      </c>
    </row>
    <row r="229" spans="1:17" s="90" customFormat="1">
      <c r="A229" s="90" t="s">
        <v>831</v>
      </c>
      <c r="B229" s="93">
        <v>274760</v>
      </c>
      <c r="C229" s="94">
        <v>282007</v>
      </c>
      <c r="D229" s="94">
        <v>311106</v>
      </c>
      <c r="E229" s="94">
        <v>320493</v>
      </c>
      <c r="F229" s="94">
        <v>323756</v>
      </c>
      <c r="G229" s="94">
        <v>334631</v>
      </c>
      <c r="H229" s="94">
        <v>305297</v>
      </c>
      <c r="I229" s="94">
        <v>336384</v>
      </c>
      <c r="J229" s="94">
        <v>365410</v>
      </c>
      <c r="K229" s="94">
        <v>336460</v>
      </c>
      <c r="L229" s="94">
        <v>375216</v>
      </c>
      <c r="M229" s="94">
        <v>328517</v>
      </c>
      <c r="N229" s="94">
        <v>341333</v>
      </c>
      <c r="O229" s="94">
        <v>342226</v>
      </c>
      <c r="P229" s="94">
        <v>319426</v>
      </c>
      <c r="Q229" s="94">
        <v>396367</v>
      </c>
    </row>
    <row r="230" spans="1:17" s="90" customFormat="1">
      <c r="A230" s="90" t="s">
        <v>834</v>
      </c>
      <c r="B230" s="93">
        <v>87459</v>
      </c>
      <c r="C230" s="94">
        <v>86844</v>
      </c>
      <c r="D230" s="94">
        <v>77622</v>
      </c>
      <c r="E230" s="94">
        <v>91681</v>
      </c>
      <c r="F230" s="94">
        <v>107652</v>
      </c>
      <c r="G230" s="94">
        <v>99454</v>
      </c>
      <c r="H230" s="94">
        <v>107257</v>
      </c>
      <c r="I230" s="94">
        <v>104774</v>
      </c>
      <c r="J230" s="94">
        <v>105845</v>
      </c>
      <c r="K230" s="94">
        <v>93653</v>
      </c>
      <c r="L230" s="94">
        <v>97511</v>
      </c>
      <c r="M230" s="94">
        <v>93178</v>
      </c>
      <c r="N230" s="94">
        <v>89216</v>
      </c>
      <c r="O230" s="94">
        <v>85498</v>
      </c>
      <c r="P230" s="94">
        <v>81596</v>
      </c>
      <c r="Q230" s="94">
        <v>95496</v>
      </c>
    </row>
    <row r="231" spans="1:17" s="90" customFormat="1">
      <c r="A231" s="90" t="s">
        <v>908</v>
      </c>
      <c r="B231" s="93">
        <v>1206061.8199999998</v>
      </c>
      <c r="C231" s="94">
        <v>1210964</v>
      </c>
      <c r="D231" s="94">
        <v>1221862.08</v>
      </c>
      <c r="E231" s="94">
        <v>1118348.79</v>
      </c>
      <c r="F231" s="94">
        <v>1054448.04</v>
      </c>
      <c r="G231" s="94">
        <v>1084491.44</v>
      </c>
      <c r="H231" s="94">
        <v>1025303.9400000001</v>
      </c>
      <c r="I231" s="94">
        <v>1105538.07</v>
      </c>
      <c r="J231" s="94">
        <v>1125930.5</v>
      </c>
      <c r="K231" s="94">
        <v>1092114.26</v>
      </c>
      <c r="L231" s="94">
        <v>1157677.6099999999</v>
      </c>
      <c r="M231" s="94">
        <v>1192514.2000000002</v>
      </c>
      <c r="N231" s="94">
        <v>1282790.58</v>
      </c>
      <c r="O231" s="94">
        <v>1205576.02</v>
      </c>
      <c r="P231" s="94">
        <v>1181332.3</v>
      </c>
      <c r="Q231" s="94">
        <v>1086862.3399999999</v>
      </c>
    </row>
    <row r="232" spans="1:17" s="90" customFormat="1">
      <c r="A232" s="90" t="s">
        <v>911</v>
      </c>
      <c r="B232" s="93">
        <v>54806.09</v>
      </c>
      <c r="C232" s="94">
        <v>50753.729999999996</v>
      </c>
      <c r="D232" s="94">
        <v>57683.89</v>
      </c>
      <c r="E232" s="94">
        <v>52275.64</v>
      </c>
      <c r="F232" s="94">
        <v>46882.479999999996</v>
      </c>
      <c r="G232" s="94">
        <v>47182.89</v>
      </c>
      <c r="H232" s="94">
        <v>47035.8</v>
      </c>
      <c r="I232" s="94">
        <v>46142.67</v>
      </c>
      <c r="J232" s="94">
        <v>47092.42</v>
      </c>
      <c r="K232" s="94">
        <v>52335.679999999993</v>
      </c>
      <c r="L232" s="94">
        <v>51633.649999999994</v>
      </c>
      <c r="M232" s="94">
        <v>55919.07</v>
      </c>
      <c r="N232" s="94">
        <v>60711.54</v>
      </c>
      <c r="O232" s="94">
        <v>56838.54</v>
      </c>
      <c r="P232" s="94">
        <v>64095</v>
      </c>
      <c r="Q232" s="94">
        <v>60085.42</v>
      </c>
    </row>
    <row r="233" spans="1:17" s="90" customFormat="1">
      <c r="A233" s="90" t="s">
        <v>914</v>
      </c>
      <c r="B233" s="93">
        <v>231985.76</v>
      </c>
      <c r="C233" s="94">
        <v>232151.99</v>
      </c>
      <c r="D233" s="94">
        <v>248905.06</v>
      </c>
      <c r="E233" s="94">
        <v>210969.15999999997</v>
      </c>
      <c r="F233" s="94">
        <v>204851.38</v>
      </c>
      <c r="G233" s="94">
        <v>202887.33</v>
      </c>
      <c r="H233" s="94">
        <v>211849.24</v>
      </c>
      <c r="I233" s="94">
        <v>190626.06</v>
      </c>
      <c r="J233" s="94">
        <v>191992.64</v>
      </c>
      <c r="K233" s="94">
        <v>218030.35</v>
      </c>
      <c r="L233" s="94">
        <v>209539.5</v>
      </c>
      <c r="M233" s="94">
        <v>247762</v>
      </c>
      <c r="N233" s="94">
        <v>251000.78</v>
      </c>
      <c r="O233" s="94">
        <v>244342.86</v>
      </c>
      <c r="P233" s="94">
        <v>270479.60000000003</v>
      </c>
      <c r="Q233" s="94">
        <v>211644.96</v>
      </c>
    </row>
    <row r="234" spans="1:17" s="90" customFormat="1">
      <c r="A234" s="90" t="s">
        <v>293</v>
      </c>
      <c r="B234" s="93">
        <v>81339</v>
      </c>
      <c r="C234" s="94">
        <v>71354</v>
      </c>
      <c r="D234" s="94">
        <v>84284.14</v>
      </c>
      <c r="E234" s="94">
        <v>86695.86</v>
      </c>
      <c r="F234" s="94">
        <v>83030</v>
      </c>
      <c r="G234" s="94">
        <v>85623</v>
      </c>
      <c r="H234" s="94">
        <v>81470</v>
      </c>
      <c r="I234" s="94">
        <v>85401</v>
      </c>
      <c r="J234" s="94">
        <v>76648</v>
      </c>
      <c r="K234" s="94">
        <v>80477</v>
      </c>
      <c r="L234" s="94">
        <v>77074</v>
      </c>
      <c r="M234" s="94">
        <v>74348</v>
      </c>
      <c r="N234" s="94">
        <v>71675.8</v>
      </c>
      <c r="O234" s="94">
        <v>65134.6</v>
      </c>
      <c r="P234" s="94">
        <v>58513.3</v>
      </c>
      <c r="Q234" s="94">
        <v>78222</v>
      </c>
    </row>
    <row r="235" spans="1:17" s="90" customFormat="1">
      <c r="A235" s="90" t="s">
        <v>296</v>
      </c>
      <c r="B235" s="93">
        <v>920565</v>
      </c>
      <c r="C235" s="94">
        <v>805983</v>
      </c>
      <c r="D235" s="94">
        <v>916290</v>
      </c>
      <c r="E235" s="94">
        <v>916593</v>
      </c>
      <c r="F235" s="94">
        <v>929449</v>
      </c>
      <c r="G235" s="94">
        <v>915494.7</v>
      </c>
      <c r="H235" s="94">
        <v>921832.3</v>
      </c>
      <c r="I235" s="94">
        <v>967664</v>
      </c>
      <c r="J235" s="94">
        <v>973365</v>
      </c>
      <c r="K235" s="94">
        <v>1015057</v>
      </c>
      <c r="L235" s="94">
        <v>971075</v>
      </c>
      <c r="M235" s="94">
        <v>985534</v>
      </c>
      <c r="N235" s="94">
        <v>999115</v>
      </c>
      <c r="O235" s="94">
        <v>910771</v>
      </c>
      <c r="P235" s="94">
        <v>944691</v>
      </c>
      <c r="Q235" s="94">
        <v>976131</v>
      </c>
    </row>
    <row r="236" spans="1:17" s="90" customFormat="1">
      <c r="A236" s="90" t="s">
        <v>298</v>
      </c>
      <c r="B236" s="93">
        <v>217786</v>
      </c>
      <c r="C236" s="94">
        <v>194459</v>
      </c>
      <c r="D236" s="94">
        <v>205800</v>
      </c>
      <c r="E236" s="94">
        <v>221361</v>
      </c>
      <c r="F236" s="94">
        <v>210620</v>
      </c>
      <c r="G236" s="94">
        <v>223085</v>
      </c>
      <c r="H236" s="94">
        <v>213237</v>
      </c>
      <c r="I236" s="94">
        <v>228196.8</v>
      </c>
      <c r="J236" s="94">
        <v>237026.3</v>
      </c>
      <c r="K236" s="94">
        <v>221181</v>
      </c>
      <c r="L236" s="94">
        <v>242096.9</v>
      </c>
      <c r="M236" s="94">
        <v>228198</v>
      </c>
      <c r="N236" s="94">
        <v>239103</v>
      </c>
      <c r="O236" s="94">
        <v>226381</v>
      </c>
      <c r="P236" s="94">
        <v>227334</v>
      </c>
      <c r="Q236" s="94">
        <v>243396</v>
      </c>
    </row>
    <row r="237" spans="1:17" s="90" customFormat="1">
      <c r="A237" s="90" t="s">
        <v>557</v>
      </c>
      <c r="B237" s="93">
        <v>4420610.5999999996</v>
      </c>
      <c r="C237" s="94">
        <v>4208632.5</v>
      </c>
      <c r="D237" s="94">
        <v>4594017.4000000004</v>
      </c>
      <c r="E237" s="94">
        <v>4589975.2</v>
      </c>
      <c r="F237" s="94">
        <v>4485497.8999999994</v>
      </c>
      <c r="G237" s="94">
        <v>4280860.2</v>
      </c>
      <c r="H237" s="94">
        <v>4134793.4000000004</v>
      </c>
      <c r="I237" s="94">
        <v>4054069.8</v>
      </c>
      <c r="J237" s="94">
        <v>4085898.4</v>
      </c>
      <c r="K237" s="94">
        <v>4288104.3</v>
      </c>
      <c r="L237" s="94">
        <v>4189918.7</v>
      </c>
      <c r="M237" s="94">
        <v>4461057.0999999996</v>
      </c>
      <c r="N237" s="94">
        <v>4631962.5999999996</v>
      </c>
      <c r="O237" s="94">
        <v>4455260.9000000004</v>
      </c>
      <c r="P237" s="94">
        <v>4672249.3999999994</v>
      </c>
      <c r="Q237" s="94">
        <v>4821951.9000000004</v>
      </c>
    </row>
    <row r="238" spans="1:17" s="90" customFormat="1">
      <c r="A238" s="90" t="s">
        <v>560</v>
      </c>
      <c r="B238" s="93">
        <v>644476</v>
      </c>
      <c r="C238" s="94">
        <v>602605</v>
      </c>
      <c r="D238" s="94">
        <v>701969</v>
      </c>
      <c r="E238" s="94">
        <v>721548</v>
      </c>
      <c r="F238" s="94">
        <v>712209</v>
      </c>
      <c r="G238" s="94">
        <v>716041</v>
      </c>
      <c r="H238" s="94">
        <v>707722</v>
      </c>
      <c r="I238" s="94">
        <v>673302</v>
      </c>
      <c r="J238" s="94">
        <v>669889</v>
      </c>
      <c r="K238" s="94">
        <v>712638</v>
      </c>
      <c r="L238" s="94">
        <v>671549</v>
      </c>
      <c r="M238" s="94">
        <v>734544</v>
      </c>
      <c r="N238" s="94">
        <v>711819</v>
      </c>
      <c r="O238" s="94">
        <v>676285</v>
      </c>
      <c r="P238" s="94">
        <v>716980</v>
      </c>
      <c r="Q238" s="94">
        <v>741461</v>
      </c>
    </row>
    <row r="239" spans="1:17" s="90" customFormat="1">
      <c r="A239" s="90" t="s">
        <v>366</v>
      </c>
      <c r="B239" s="93">
        <v>64167.130000000005</v>
      </c>
      <c r="C239" s="94">
        <v>47317.51</v>
      </c>
      <c r="D239" s="94">
        <v>37727.360000000001</v>
      </c>
      <c r="E239" s="94">
        <v>39216.26</v>
      </c>
      <c r="F239" s="94">
        <v>33538.82</v>
      </c>
      <c r="G239" s="94">
        <v>37527.85</v>
      </c>
      <c r="H239" s="94">
        <v>41475.040000000001</v>
      </c>
      <c r="I239" s="94">
        <v>36877.46</v>
      </c>
      <c r="J239" s="94">
        <v>38999.64</v>
      </c>
      <c r="K239" s="94">
        <v>37556.39</v>
      </c>
      <c r="L239" s="94">
        <v>41107.210000000006</v>
      </c>
      <c r="M239" s="94">
        <v>39146.670000000006</v>
      </c>
      <c r="N239" s="94">
        <v>44053.02</v>
      </c>
      <c r="O239" s="94">
        <v>88473.53</v>
      </c>
      <c r="P239" s="94">
        <v>55613.3</v>
      </c>
      <c r="Q239" s="94">
        <v>63840.71</v>
      </c>
    </row>
    <row r="240" spans="1:17" s="90" customFormat="1">
      <c r="A240" s="90" t="s">
        <v>473</v>
      </c>
      <c r="B240" s="93">
        <v>331245.90000000002</v>
      </c>
      <c r="C240" s="94">
        <v>334000</v>
      </c>
      <c r="D240" s="94">
        <v>350382.4</v>
      </c>
      <c r="E240" s="94">
        <v>347553</v>
      </c>
      <c r="F240" s="94">
        <v>310603.7</v>
      </c>
      <c r="G240" s="94">
        <v>329625.5</v>
      </c>
      <c r="H240" s="94">
        <v>311098.90000000002</v>
      </c>
      <c r="I240" s="94">
        <v>309058.3</v>
      </c>
      <c r="J240" s="94">
        <v>316666</v>
      </c>
      <c r="K240" s="94">
        <v>305616.7</v>
      </c>
      <c r="L240" s="94">
        <v>309966.80000000005</v>
      </c>
      <c r="M240" s="94">
        <v>325807.09999999998</v>
      </c>
      <c r="N240" s="94">
        <v>340201</v>
      </c>
      <c r="O240" s="94">
        <v>342989.9</v>
      </c>
      <c r="P240" s="94">
        <v>353406.8</v>
      </c>
      <c r="Q240" s="94">
        <v>337524</v>
      </c>
    </row>
    <row r="241" spans="1:17" s="90" customFormat="1">
      <c r="A241" s="90" t="s">
        <v>476</v>
      </c>
      <c r="B241" s="93">
        <v>109934.45000000001</v>
      </c>
      <c r="C241" s="94">
        <v>106367.08</v>
      </c>
      <c r="D241" s="94">
        <v>101553.62</v>
      </c>
      <c r="E241" s="94">
        <v>113611.20000000001</v>
      </c>
      <c r="F241" s="94">
        <v>119458.14</v>
      </c>
      <c r="G241" s="94">
        <v>118737.06000000001</v>
      </c>
      <c r="H241" s="94">
        <v>123738.79999999999</v>
      </c>
      <c r="I241" s="94">
        <v>129570.6</v>
      </c>
      <c r="J241" s="94">
        <v>128674.48</v>
      </c>
      <c r="K241" s="94">
        <v>127935.7</v>
      </c>
      <c r="L241" s="94">
        <v>130869.79999999999</v>
      </c>
      <c r="M241" s="94">
        <v>126121.4</v>
      </c>
      <c r="N241" s="94">
        <v>115925.1</v>
      </c>
      <c r="O241" s="94">
        <v>98109.6</v>
      </c>
      <c r="P241" s="94">
        <v>104642.34</v>
      </c>
      <c r="Q241" s="94">
        <v>124849.20999999999</v>
      </c>
    </row>
    <row r="242" spans="1:17" s="90" customFormat="1">
      <c r="A242" s="90" t="s">
        <v>301</v>
      </c>
      <c r="B242" s="93">
        <v>175042</v>
      </c>
      <c r="C242" s="94">
        <v>150966</v>
      </c>
      <c r="D242" s="94">
        <v>172176</v>
      </c>
      <c r="E242" s="94">
        <v>175055.02</v>
      </c>
      <c r="F242" s="94">
        <v>181271.67999999999</v>
      </c>
      <c r="G242" s="94">
        <v>178746</v>
      </c>
      <c r="H242" s="94">
        <v>181379</v>
      </c>
      <c r="I242" s="94">
        <v>183643</v>
      </c>
      <c r="J242" s="94">
        <v>178688.7</v>
      </c>
      <c r="K242" s="94">
        <v>184108.6</v>
      </c>
      <c r="L242" s="94">
        <v>179502</v>
      </c>
      <c r="M242" s="94">
        <v>175444.78999999998</v>
      </c>
      <c r="N242" s="94">
        <v>165884.9</v>
      </c>
      <c r="O242" s="94">
        <v>159333.29999999999</v>
      </c>
      <c r="P242" s="94">
        <v>175648.3</v>
      </c>
      <c r="Q242" s="94">
        <v>170474</v>
      </c>
    </row>
    <row r="243" spans="1:17" s="90" customFormat="1">
      <c r="A243" s="90" t="s">
        <v>479</v>
      </c>
      <c r="B243" s="93">
        <v>437789.29000000004</v>
      </c>
      <c r="C243" s="94">
        <v>375212.15</v>
      </c>
      <c r="D243" s="94">
        <v>428810.69</v>
      </c>
      <c r="E243" s="94">
        <v>447881.42</v>
      </c>
      <c r="F243" s="94">
        <v>432314.42</v>
      </c>
      <c r="G243" s="94">
        <v>438828.65</v>
      </c>
      <c r="H243" s="94">
        <v>434931.66</v>
      </c>
      <c r="I243" s="94">
        <v>443711.16</v>
      </c>
      <c r="J243" s="94">
        <v>440106.14</v>
      </c>
      <c r="K243" s="94">
        <v>413797.39999999997</v>
      </c>
      <c r="L243" s="94">
        <v>438006.17000000004</v>
      </c>
      <c r="M243" s="94">
        <v>427084.5</v>
      </c>
      <c r="N243" s="94">
        <v>416905.39999999997</v>
      </c>
      <c r="O243" s="94">
        <v>394903.89999999997</v>
      </c>
      <c r="P243" s="94">
        <v>420684.79999999999</v>
      </c>
      <c r="Q243" s="94">
        <v>436814.6</v>
      </c>
    </row>
    <row r="244" spans="1:17" s="90" customFormat="1">
      <c r="A244" s="90" t="s">
        <v>640</v>
      </c>
      <c r="B244" s="93">
        <v>116125</v>
      </c>
      <c r="C244" s="94">
        <v>105337.3</v>
      </c>
      <c r="D244" s="94">
        <v>111822</v>
      </c>
      <c r="E244" s="94">
        <v>119616.7</v>
      </c>
      <c r="F244" s="94">
        <v>123140</v>
      </c>
      <c r="G244" s="94">
        <v>125275</v>
      </c>
      <c r="H244" s="94">
        <v>121436</v>
      </c>
      <c r="I244" s="94">
        <v>131430</v>
      </c>
      <c r="J244" s="94">
        <v>129990</v>
      </c>
      <c r="K244" s="94">
        <v>129836</v>
      </c>
      <c r="L244" s="94">
        <v>130142</v>
      </c>
      <c r="M244" s="94">
        <v>124188</v>
      </c>
      <c r="N244" s="94">
        <v>122559</v>
      </c>
      <c r="O244" s="94">
        <v>118946</v>
      </c>
      <c r="P244" s="94">
        <v>126613</v>
      </c>
      <c r="Q244" s="94">
        <v>126250</v>
      </c>
    </row>
    <row r="245" spans="1:17" s="90" customFormat="1">
      <c r="A245" s="90" t="s">
        <v>643</v>
      </c>
      <c r="B245" s="93">
        <v>793158</v>
      </c>
      <c r="C245" s="94">
        <v>730590</v>
      </c>
      <c r="D245" s="94">
        <v>809206</v>
      </c>
      <c r="E245" s="94">
        <v>811227</v>
      </c>
      <c r="F245" s="94">
        <v>816667</v>
      </c>
      <c r="G245" s="94">
        <v>822504</v>
      </c>
      <c r="H245" s="94">
        <v>864049</v>
      </c>
      <c r="I245" s="94">
        <v>853056</v>
      </c>
      <c r="J245" s="94">
        <v>828769</v>
      </c>
      <c r="K245" s="94">
        <v>865763</v>
      </c>
      <c r="L245" s="94">
        <v>853852</v>
      </c>
      <c r="M245" s="94">
        <v>846052</v>
      </c>
      <c r="N245" s="94">
        <v>850314</v>
      </c>
      <c r="O245" s="94">
        <v>789005</v>
      </c>
      <c r="P245" s="94">
        <v>882473</v>
      </c>
      <c r="Q245" s="94">
        <v>825709</v>
      </c>
    </row>
    <row r="246" spans="1:17" s="90" customFormat="1">
      <c r="A246" s="90" t="s">
        <v>917</v>
      </c>
      <c r="B246" s="93">
        <v>158754.11000000002</v>
      </c>
      <c r="C246" s="94">
        <v>157848.95999999999</v>
      </c>
      <c r="D246" s="94">
        <v>171595.06</v>
      </c>
      <c r="E246" s="94">
        <v>151789.66999999998</v>
      </c>
      <c r="F246" s="94">
        <v>136207.94</v>
      </c>
      <c r="G246" s="94">
        <v>137561.95000000001</v>
      </c>
      <c r="H246" s="94">
        <v>146625.82</v>
      </c>
      <c r="I246" s="94">
        <v>141300.84</v>
      </c>
      <c r="J246" s="94">
        <v>158448.29999999999</v>
      </c>
      <c r="K246" s="94">
        <v>141966.53</v>
      </c>
      <c r="L246" s="94">
        <v>147872.06</v>
      </c>
      <c r="M246" s="94">
        <v>167037.17000000001</v>
      </c>
      <c r="N246" s="94">
        <v>162652.1</v>
      </c>
      <c r="O246" s="94">
        <v>161888.96000000002</v>
      </c>
      <c r="P246" s="94">
        <v>174833.4</v>
      </c>
      <c r="Q246" s="94">
        <v>152827.94</v>
      </c>
    </row>
    <row r="247" spans="1:17" s="90" customFormat="1">
      <c r="A247" s="90" t="s">
        <v>919</v>
      </c>
      <c r="B247" s="93">
        <v>164454.19</v>
      </c>
      <c r="C247" s="94">
        <v>156062.53</v>
      </c>
      <c r="D247" s="94">
        <v>166506.96</v>
      </c>
      <c r="E247" s="94">
        <v>162784.59</v>
      </c>
      <c r="F247" s="94">
        <v>139681.24</v>
      </c>
      <c r="G247" s="94">
        <v>136000.45000000001</v>
      </c>
      <c r="H247" s="94">
        <v>141161.11000000002</v>
      </c>
      <c r="I247" s="94">
        <v>138340.28</v>
      </c>
      <c r="J247" s="94">
        <v>143965.51</v>
      </c>
      <c r="K247" s="94">
        <v>154938.64000000001</v>
      </c>
      <c r="L247" s="94">
        <v>150217.29999999999</v>
      </c>
      <c r="M247" s="94">
        <v>164068.32</v>
      </c>
      <c r="N247" s="94">
        <v>164319.03999999998</v>
      </c>
      <c r="O247" s="94">
        <v>167980.96000000002</v>
      </c>
      <c r="P247" s="94">
        <v>179076.7</v>
      </c>
      <c r="Q247" s="94">
        <v>155590.72</v>
      </c>
    </row>
    <row r="248" spans="1:17" s="90" customFormat="1">
      <c r="A248" s="90" t="s">
        <v>563</v>
      </c>
      <c r="B248" s="93">
        <v>1609655</v>
      </c>
      <c r="C248" s="94">
        <v>1517588</v>
      </c>
      <c r="D248" s="94">
        <v>1699239.3</v>
      </c>
      <c r="E248" s="94">
        <v>1588263.3</v>
      </c>
      <c r="F248" s="94">
        <v>1558846.7</v>
      </c>
      <c r="G248" s="94">
        <v>1442853.4</v>
      </c>
      <c r="H248" s="94">
        <v>1450384.13</v>
      </c>
      <c r="I248" s="94">
        <v>1397263.4</v>
      </c>
      <c r="J248" s="94">
        <v>1366921.1</v>
      </c>
      <c r="K248" s="94">
        <v>1394282.1</v>
      </c>
      <c r="L248" s="94">
        <v>1390645.92</v>
      </c>
      <c r="M248" s="94">
        <v>1509726.6</v>
      </c>
      <c r="N248" s="94">
        <v>1641433.9</v>
      </c>
      <c r="O248" s="94">
        <v>1595226.7</v>
      </c>
      <c r="P248" s="94">
        <v>1637158</v>
      </c>
      <c r="Q248" s="94">
        <v>1549533.04</v>
      </c>
    </row>
    <row r="249" spans="1:17" s="90" customFormat="1">
      <c r="A249" s="90" t="s">
        <v>369</v>
      </c>
      <c r="B249" s="93">
        <v>87334.37</v>
      </c>
      <c r="C249" s="94">
        <v>74372.679999999993</v>
      </c>
      <c r="D249" s="94">
        <v>83597.359999999986</v>
      </c>
      <c r="E249" s="94">
        <v>87804.71</v>
      </c>
      <c r="F249" s="94">
        <v>88475.29</v>
      </c>
      <c r="G249" s="94">
        <v>86241.04</v>
      </c>
      <c r="H249" s="94">
        <v>91314.880000000005</v>
      </c>
      <c r="I249" s="94">
        <v>87962.07</v>
      </c>
      <c r="J249" s="94">
        <v>89559.170000000013</v>
      </c>
      <c r="K249" s="94">
        <v>92130.6</v>
      </c>
      <c r="L249" s="94">
        <v>87338.99</v>
      </c>
      <c r="M249" s="94">
        <v>85924.5</v>
      </c>
      <c r="N249" s="94">
        <v>79171.12</v>
      </c>
      <c r="O249" s="94">
        <v>80297.37</v>
      </c>
      <c r="P249" s="94">
        <v>90404.209999999992</v>
      </c>
      <c r="Q249" s="94">
        <v>95566.33</v>
      </c>
    </row>
    <row r="250" spans="1:17" s="90" customFormat="1">
      <c r="A250" s="90" t="s">
        <v>482</v>
      </c>
      <c r="B250" s="93">
        <v>280809</v>
      </c>
      <c r="C250" s="94">
        <v>282280.8</v>
      </c>
      <c r="D250" s="94">
        <v>306625</v>
      </c>
      <c r="E250" s="94">
        <v>286088</v>
      </c>
      <c r="F250" s="94">
        <v>280525.2</v>
      </c>
      <c r="G250" s="94">
        <v>284512</v>
      </c>
      <c r="H250" s="94">
        <v>280714.80000000005</v>
      </c>
      <c r="I250" s="94">
        <v>268451.09999999998</v>
      </c>
      <c r="J250" s="94">
        <v>263280.92</v>
      </c>
      <c r="K250" s="94">
        <v>278392.2</v>
      </c>
      <c r="L250" s="94">
        <v>270466.40000000002</v>
      </c>
      <c r="M250" s="94">
        <v>288816.59999999998</v>
      </c>
      <c r="N250" s="94">
        <v>301295.5</v>
      </c>
      <c r="O250" s="94">
        <v>288485.55</v>
      </c>
      <c r="P250" s="94">
        <v>305308.40000000002</v>
      </c>
      <c r="Q250" s="94">
        <v>281616.01</v>
      </c>
    </row>
    <row r="251" spans="1:17" s="90" customFormat="1">
      <c r="A251" s="90" t="s">
        <v>485</v>
      </c>
      <c r="B251" s="93">
        <v>988736.9</v>
      </c>
      <c r="C251" s="94">
        <v>931949.2</v>
      </c>
      <c r="D251" s="94">
        <v>1028029.3300000001</v>
      </c>
      <c r="E251" s="94">
        <v>957841</v>
      </c>
      <c r="F251" s="94">
        <v>958827.7</v>
      </c>
      <c r="G251" s="94">
        <v>904141.60000000009</v>
      </c>
      <c r="H251" s="94">
        <v>886341.60000000009</v>
      </c>
      <c r="I251" s="94">
        <v>903805.5</v>
      </c>
      <c r="J251" s="94">
        <v>873015.9</v>
      </c>
      <c r="K251" s="94">
        <v>903721.5</v>
      </c>
      <c r="L251" s="94">
        <v>881714.1</v>
      </c>
      <c r="M251" s="94">
        <v>957172.5</v>
      </c>
      <c r="N251" s="94">
        <v>1015158.2</v>
      </c>
      <c r="O251" s="94">
        <v>963576.60000000009</v>
      </c>
      <c r="P251" s="94">
        <v>1039900</v>
      </c>
      <c r="Q251" s="94">
        <v>948766.2</v>
      </c>
    </row>
    <row r="252" spans="1:17" s="90" customFormat="1">
      <c r="A252" s="90" t="s">
        <v>304</v>
      </c>
      <c r="B252" s="93">
        <v>472332</v>
      </c>
      <c r="C252" s="94">
        <v>436744</v>
      </c>
      <c r="D252" s="94">
        <v>462154</v>
      </c>
      <c r="E252" s="94">
        <v>480905</v>
      </c>
      <c r="F252" s="94">
        <v>501063</v>
      </c>
      <c r="G252" s="94">
        <v>496473</v>
      </c>
      <c r="H252" s="94">
        <v>501162</v>
      </c>
      <c r="I252" s="94">
        <v>527314</v>
      </c>
      <c r="J252" s="94">
        <v>504939</v>
      </c>
      <c r="K252" s="94">
        <v>507474</v>
      </c>
      <c r="L252" s="94">
        <v>509192</v>
      </c>
      <c r="M252" s="94">
        <v>506462</v>
      </c>
      <c r="N252" s="94">
        <v>512891</v>
      </c>
      <c r="O252" s="94">
        <v>467529</v>
      </c>
      <c r="P252" s="94">
        <v>499897</v>
      </c>
      <c r="Q252" s="94">
        <v>514402</v>
      </c>
    </row>
    <row r="253" spans="1:17" s="90" customFormat="1">
      <c r="A253" s="90" t="s">
        <v>646</v>
      </c>
      <c r="B253" s="93">
        <v>749817</v>
      </c>
      <c r="C253" s="94">
        <v>719027.19999999995</v>
      </c>
      <c r="D253" s="94">
        <v>704219.7</v>
      </c>
      <c r="E253" s="94">
        <v>775709</v>
      </c>
      <c r="F253" s="94">
        <v>908789.4</v>
      </c>
      <c r="G253" s="94">
        <v>938936.2</v>
      </c>
      <c r="H253" s="94">
        <v>769199</v>
      </c>
      <c r="I253" s="94">
        <v>867203</v>
      </c>
      <c r="J253" s="94">
        <v>814838.5</v>
      </c>
      <c r="K253" s="94">
        <v>838718</v>
      </c>
      <c r="L253" s="94">
        <v>850098</v>
      </c>
      <c r="M253" s="94">
        <v>839022.4</v>
      </c>
      <c r="N253" s="94">
        <v>862480.5</v>
      </c>
      <c r="O253" s="94">
        <v>836978</v>
      </c>
      <c r="P253" s="94">
        <v>803374</v>
      </c>
      <c r="Q253" s="94">
        <v>827024</v>
      </c>
    </row>
    <row r="254" spans="1:17" s="90" customFormat="1">
      <c r="A254" s="90" t="s">
        <v>837</v>
      </c>
      <c r="B254" s="93">
        <v>424069</v>
      </c>
      <c r="C254" s="94">
        <v>465733</v>
      </c>
      <c r="D254" s="94">
        <v>308634</v>
      </c>
      <c r="E254" s="94">
        <v>454724</v>
      </c>
      <c r="F254" s="94">
        <v>535440</v>
      </c>
      <c r="G254" s="94">
        <v>491298</v>
      </c>
      <c r="H254" s="94">
        <v>487585</v>
      </c>
      <c r="I254" s="94">
        <v>519019</v>
      </c>
      <c r="J254" s="94">
        <v>534590</v>
      </c>
      <c r="K254" s="94">
        <v>485520</v>
      </c>
      <c r="L254" s="94">
        <v>576025</v>
      </c>
      <c r="M254" s="94">
        <v>455942</v>
      </c>
      <c r="N254" s="94">
        <v>444349</v>
      </c>
      <c r="O254" s="94">
        <v>424344</v>
      </c>
      <c r="P254" s="94">
        <v>444712</v>
      </c>
      <c r="Q254" s="94">
        <v>434541</v>
      </c>
    </row>
    <row r="255" spans="1:17" s="90" customFormat="1">
      <c r="A255" s="90" t="s">
        <v>922</v>
      </c>
      <c r="B255" s="93">
        <v>94259.6</v>
      </c>
      <c r="C255" s="94">
        <v>79189.819999999992</v>
      </c>
      <c r="D255" s="94">
        <v>103807.78</v>
      </c>
      <c r="E255" s="94">
        <v>107280.29999999999</v>
      </c>
      <c r="F255" s="94">
        <v>108273.01</v>
      </c>
      <c r="G255" s="94">
        <v>107579.26</v>
      </c>
      <c r="H255" s="94">
        <v>108232.62999999999</v>
      </c>
      <c r="I255" s="94">
        <v>108870.78</v>
      </c>
      <c r="J255" s="94">
        <v>100627.43000000001</v>
      </c>
      <c r="K255" s="94">
        <v>106077.84</v>
      </c>
      <c r="L255" s="94">
        <v>96694.92</v>
      </c>
      <c r="M255" s="94">
        <v>111190.07</v>
      </c>
      <c r="N255" s="94">
        <v>83286.91</v>
      </c>
      <c r="O255" s="94">
        <v>78672.25</v>
      </c>
      <c r="P255" s="94">
        <v>97438.5</v>
      </c>
      <c r="Q255" s="94">
        <v>108692.67</v>
      </c>
    </row>
    <row r="256" spans="1:17" s="90" customFormat="1">
      <c r="A256" s="90" t="s">
        <v>488</v>
      </c>
      <c r="B256" s="93">
        <v>507648.3</v>
      </c>
      <c r="C256" s="94">
        <v>527946.20000000007</v>
      </c>
      <c r="D256" s="94">
        <v>546280.9</v>
      </c>
      <c r="E256" s="94">
        <v>506565</v>
      </c>
      <c r="F256" s="94">
        <v>519598.5</v>
      </c>
      <c r="G256" s="94">
        <v>496185.8</v>
      </c>
      <c r="H256" s="94">
        <v>503239.69999999995</v>
      </c>
      <c r="I256" s="94">
        <v>473208.23</v>
      </c>
      <c r="J256" s="94">
        <v>467067.69999999995</v>
      </c>
      <c r="K256" s="94">
        <v>488821.2</v>
      </c>
      <c r="L256" s="94">
        <v>485934</v>
      </c>
      <c r="M256" s="94">
        <v>515226.19999999995</v>
      </c>
      <c r="N256" s="94">
        <v>533286.44000000006</v>
      </c>
      <c r="O256" s="94">
        <v>524586.73</v>
      </c>
      <c r="P256" s="94">
        <v>561618.18000000005</v>
      </c>
      <c r="Q256" s="94">
        <v>513155.3</v>
      </c>
    </row>
    <row r="257" spans="1:17" s="90" customFormat="1">
      <c r="A257" s="90" t="s">
        <v>491</v>
      </c>
      <c r="B257" s="93">
        <v>47025</v>
      </c>
      <c r="C257" s="94">
        <v>39478</v>
      </c>
      <c r="D257" s="94">
        <v>48365</v>
      </c>
      <c r="E257" s="94">
        <v>46148</v>
      </c>
      <c r="F257" s="94">
        <v>47821</v>
      </c>
      <c r="G257" s="94">
        <v>45486</v>
      </c>
      <c r="H257" s="94">
        <v>44190</v>
      </c>
      <c r="I257" s="94">
        <v>43413</v>
      </c>
      <c r="J257" s="94">
        <v>45146</v>
      </c>
      <c r="K257" s="94">
        <v>45112</v>
      </c>
      <c r="L257" s="94">
        <v>48463</v>
      </c>
      <c r="M257" s="94">
        <v>46980</v>
      </c>
      <c r="N257" s="94">
        <v>38184</v>
      </c>
      <c r="O257" s="94">
        <v>37399</v>
      </c>
      <c r="P257" s="94">
        <v>42020</v>
      </c>
      <c r="Q257" s="94">
        <v>44946</v>
      </c>
    </row>
    <row r="258" spans="1:17" s="90" customFormat="1">
      <c r="A258" s="90" t="s">
        <v>840</v>
      </c>
      <c r="B258" s="93">
        <v>248986</v>
      </c>
      <c r="C258" s="94">
        <v>251661</v>
      </c>
      <c r="D258" s="94">
        <v>189797</v>
      </c>
      <c r="E258" s="94">
        <v>274398</v>
      </c>
      <c r="F258" s="94">
        <v>311343</v>
      </c>
      <c r="G258" s="94">
        <v>249690</v>
      </c>
      <c r="H258" s="94">
        <v>267088</v>
      </c>
      <c r="I258" s="94">
        <v>290976</v>
      </c>
      <c r="J258" s="94">
        <v>277701</v>
      </c>
      <c r="K258" s="94">
        <v>249608</v>
      </c>
      <c r="L258" s="94">
        <v>296983</v>
      </c>
      <c r="M258" s="94">
        <v>243081</v>
      </c>
      <c r="N258" s="94">
        <v>258032</v>
      </c>
      <c r="O258" s="94">
        <v>250934</v>
      </c>
      <c r="P258" s="94">
        <v>257480</v>
      </c>
      <c r="Q258" s="94">
        <v>259605</v>
      </c>
    </row>
    <row r="259" spans="1:17" s="90" customFormat="1">
      <c r="A259" s="90" t="s">
        <v>732</v>
      </c>
      <c r="B259" s="93">
        <v>738</v>
      </c>
      <c r="C259" s="94">
        <v>956</v>
      </c>
      <c r="D259" s="94">
        <v>795</v>
      </c>
      <c r="E259" s="94">
        <v>1136</v>
      </c>
      <c r="F259" s="94">
        <v>954</v>
      </c>
      <c r="G259" s="94">
        <v>1149</v>
      </c>
      <c r="H259" s="94">
        <v>1149</v>
      </c>
      <c r="I259" s="94">
        <v>2664</v>
      </c>
      <c r="J259" s="94">
        <v>1585</v>
      </c>
      <c r="K259" s="94">
        <v>3709</v>
      </c>
      <c r="L259" s="94">
        <v>6898</v>
      </c>
      <c r="M259" s="94">
        <v>8260</v>
      </c>
      <c r="N259" s="94">
        <v>7374</v>
      </c>
      <c r="O259" s="94">
        <v>10776</v>
      </c>
      <c r="P259" s="94">
        <v>6859</v>
      </c>
      <c r="Q259" s="94">
        <v>5665</v>
      </c>
    </row>
    <row r="260" spans="1:17" s="90" customFormat="1">
      <c r="A260" s="90" t="s">
        <v>843</v>
      </c>
      <c r="B260" s="93">
        <v>17715</v>
      </c>
      <c r="C260" s="94">
        <v>18568</v>
      </c>
      <c r="D260" s="94">
        <v>13924</v>
      </c>
      <c r="E260" s="94">
        <v>28512</v>
      </c>
      <c r="F260" s="94">
        <v>21539</v>
      </c>
      <c r="G260" s="94">
        <v>18059</v>
      </c>
      <c r="H260" s="94">
        <v>24553</v>
      </c>
      <c r="I260" s="94">
        <v>20864</v>
      </c>
      <c r="J260" s="94">
        <v>18854</v>
      </c>
      <c r="K260" s="94">
        <v>38706</v>
      </c>
      <c r="L260" s="94">
        <v>50609</v>
      </c>
      <c r="M260" s="94">
        <v>31672</v>
      </c>
      <c r="N260" s="94">
        <v>34540</v>
      </c>
      <c r="O260" s="94">
        <v>35139</v>
      </c>
      <c r="P260" s="94">
        <v>38776</v>
      </c>
      <c r="Q260" s="94">
        <v>47983</v>
      </c>
    </row>
    <row r="261" spans="1:17" s="90" customFormat="1">
      <c r="A261" s="90" t="s">
        <v>126</v>
      </c>
      <c r="B261" s="93">
        <v>15851</v>
      </c>
      <c r="C261" s="94">
        <v>12961</v>
      </c>
      <c r="D261" s="94">
        <v>16490.5</v>
      </c>
      <c r="E261" s="94">
        <v>13982.1</v>
      </c>
      <c r="F261" s="94">
        <v>13536.4</v>
      </c>
      <c r="G261" s="94">
        <v>13670</v>
      </c>
      <c r="H261" s="94">
        <v>14989.4</v>
      </c>
      <c r="I261" s="94">
        <v>14226.1</v>
      </c>
      <c r="J261" s="94">
        <v>16313</v>
      </c>
      <c r="K261" s="94">
        <v>14564</v>
      </c>
      <c r="L261" s="94">
        <v>13991</v>
      </c>
      <c r="M261" s="94">
        <v>14726</v>
      </c>
      <c r="N261" s="94">
        <v>16886</v>
      </c>
      <c r="O261" s="94">
        <v>18057.5</v>
      </c>
      <c r="P261" s="94">
        <v>15304</v>
      </c>
      <c r="Q261" s="94">
        <v>20273</v>
      </c>
    </row>
    <row r="262" spans="1:17" s="90" customFormat="1">
      <c r="A262" s="90" t="s">
        <v>494</v>
      </c>
      <c r="B262" s="93">
        <v>352921.4</v>
      </c>
      <c r="C262" s="94">
        <v>330985.59999999998</v>
      </c>
      <c r="D262" s="94">
        <v>361757.1</v>
      </c>
      <c r="E262" s="94">
        <v>358730.8</v>
      </c>
      <c r="F262" s="94">
        <v>356833.72</v>
      </c>
      <c r="G262" s="94">
        <v>332315.8</v>
      </c>
      <c r="H262" s="94">
        <v>334102.10000000003</v>
      </c>
      <c r="I262" s="94">
        <v>344491.58999999997</v>
      </c>
      <c r="J262" s="94">
        <v>336843</v>
      </c>
      <c r="K262" s="94">
        <v>349057.5</v>
      </c>
      <c r="L262" s="94">
        <v>344575</v>
      </c>
      <c r="M262" s="94">
        <v>339044</v>
      </c>
      <c r="N262" s="94">
        <v>382953.4</v>
      </c>
      <c r="O262" s="94">
        <v>383804</v>
      </c>
      <c r="P262" s="94">
        <v>405999.67000000004</v>
      </c>
      <c r="Q262" s="94">
        <v>402705.58999999997</v>
      </c>
    </row>
    <row r="263" spans="1:17" s="90" customFormat="1">
      <c r="A263" s="90" t="s">
        <v>497</v>
      </c>
      <c r="B263" s="93">
        <v>351469.56</v>
      </c>
      <c r="C263" s="94">
        <v>337401.67</v>
      </c>
      <c r="D263" s="94">
        <v>321336.16000000003</v>
      </c>
      <c r="E263" s="94">
        <v>352327.1</v>
      </c>
      <c r="F263" s="94">
        <v>377413.28</v>
      </c>
      <c r="G263" s="94">
        <v>379016.62</v>
      </c>
      <c r="H263" s="94">
        <v>381167.63</v>
      </c>
      <c r="I263" s="94">
        <v>377719.67999999993</v>
      </c>
      <c r="J263" s="94">
        <v>391463.81</v>
      </c>
      <c r="K263" s="94">
        <v>391983.24</v>
      </c>
      <c r="L263" s="94">
        <v>403056.51</v>
      </c>
      <c r="M263" s="94">
        <v>395990.26999999996</v>
      </c>
      <c r="N263" s="94">
        <v>420642.54000000004</v>
      </c>
      <c r="O263" s="94">
        <v>379956.72</v>
      </c>
      <c r="P263" s="94">
        <v>377442.48</v>
      </c>
      <c r="Q263" s="94">
        <v>414366.24</v>
      </c>
    </row>
    <row r="264" spans="1:17" s="90" customFormat="1">
      <c r="A264" s="90" t="s">
        <v>649</v>
      </c>
      <c r="B264" s="93">
        <v>21348</v>
      </c>
      <c r="C264" s="94">
        <v>19897</v>
      </c>
      <c r="D264" s="94">
        <v>21301</v>
      </c>
      <c r="E264" s="94">
        <v>22584</v>
      </c>
      <c r="F264" s="94">
        <v>18017</v>
      </c>
      <c r="G264" s="94">
        <v>19098</v>
      </c>
      <c r="H264" s="94">
        <v>18800</v>
      </c>
      <c r="I264" s="94">
        <v>22104</v>
      </c>
      <c r="J264" s="94">
        <v>22625</v>
      </c>
      <c r="K264" s="94">
        <v>21438</v>
      </c>
      <c r="L264" s="94">
        <v>21118</v>
      </c>
      <c r="M264" s="94">
        <v>21878</v>
      </c>
      <c r="N264" s="94">
        <v>24451</v>
      </c>
      <c r="O264" s="94">
        <v>19539</v>
      </c>
      <c r="P264" s="94">
        <v>32174</v>
      </c>
      <c r="Q264" s="94">
        <v>21042</v>
      </c>
    </row>
    <row r="265" spans="1:17" s="90" customFormat="1">
      <c r="A265" s="90" t="s">
        <v>652</v>
      </c>
      <c r="B265" s="93">
        <v>3345</v>
      </c>
      <c r="C265" s="94">
        <v>2643</v>
      </c>
      <c r="D265" s="94">
        <v>2233</v>
      </c>
      <c r="E265" s="94">
        <v>2635</v>
      </c>
      <c r="F265" s="94">
        <v>2685</v>
      </c>
      <c r="G265" s="94">
        <v>3840.9</v>
      </c>
      <c r="H265" s="94">
        <v>3491.4</v>
      </c>
      <c r="I265" s="94">
        <v>3561</v>
      </c>
      <c r="J265" s="94">
        <v>3702.8</v>
      </c>
      <c r="K265" s="94">
        <v>3435</v>
      </c>
      <c r="L265" s="94">
        <v>3551</v>
      </c>
      <c r="M265" s="94">
        <v>3379</v>
      </c>
      <c r="N265" s="94">
        <v>3265</v>
      </c>
      <c r="O265" s="94">
        <v>3054</v>
      </c>
      <c r="P265" s="94">
        <v>3184</v>
      </c>
      <c r="Q265" s="94">
        <v>3503</v>
      </c>
    </row>
    <row r="266" spans="1:17" s="90" customFormat="1">
      <c r="A266" s="90" t="s">
        <v>655</v>
      </c>
      <c r="B266" s="93">
        <v>385</v>
      </c>
      <c r="C266" s="94">
        <v>329</v>
      </c>
      <c r="D266" s="94">
        <v>211</v>
      </c>
      <c r="E266" s="94">
        <v>170</v>
      </c>
      <c r="F266" s="94">
        <v>118</v>
      </c>
      <c r="G266" s="94">
        <v>84.8</v>
      </c>
      <c r="H266" s="94">
        <v>133</v>
      </c>
      <c r="I266" s="94">
        <v>119</v>
      </c>
      <c r="J266" s="94">
        <v>120</v>
      </c>
      <c r="K266" s="94">
        <v>120</v>
      </c>
      <c r="L266" s="94">
        <v>146</v>
      </c>
      <c r="M266" s="94">
        <v>177.8</v>
      </c>
      <c r="N266" s="94">
        <v>133</v>
      </c>
      <c r="O266" s="94">
        <v>89</v>
      </c>
      <c r="P266" s="94">
        <v>77</v>
      </c>
      <c r="Q266" s="94">
        <v>0</v>
      </c>
    </row>
    <row r="267" spans="1:17" s="90" customFormat="1">
      <c r="A267" s="90" t="s">
        <v>657</v>
      </c>
      <c r="B267" s="93">
        <v>1871</v>
      </c>
      <c r="C267" s="94">
        <v>2031</v>
      </c>
      <c r="D267" s="94">
        <v>1785</v>
      </c>
      <c r="E267" s="94">
        <v>2264</v>
      </c>
      <c r="F267" s="94">
        <v>2018</v>
      </c>
      <c r="G267" s="94">
        <v>2019.2</v>
      </c>
      <c r="H267" s="94">
        <v>2037.2</v>
      </c>
      <c r="I267" s="94">
        <v>2189.8000000000002</v>
      </c>
      <c r="J267" s="94">
        <v>2088.8000000000002</v>
      </c>
      <c r="K267" s="94">
        <v>2490</v>
      </c>
      <c r="L267" s="94">
        <v>2347</v>
      </c>
      <c r="M267" s="94">
        <v>2128</v>
      </c>
      <c r="N267" s="94">
        <v>2621</v>
      </c>
      <c r="O267" s="94">
        <v>2413</v>
      </c>
      <c r="P267" s="94">
        <v>2075.8000000000002</v>
      </c>
      <c r="Q267" s="94">
        <v>2057</v>
      </c>
    </row>
    <row r="268" spans="1:17" s="90" customFormat="1">
      <c r="A268" s="90" t="s">
        <v>659</v>
      </c>
      <c r="B268" s="93">
        <v>14716</v>
      </c>
      <c r="C268" s="94">
        <v>15353</v>
      </c>
      <c r="D268" s="94">
        <v>13403</v>
      </c>
      <c r="E268" s="94">
        <v>16454</v>
      </c>
      <c r="F268" s="94">
        <v>15375</v>
      </c>
      <c r="G268" s="94">
        <v>15757.4</v>
      </c>
      <c r="H268" s="94">
        <v>17552.400000000001</v>
      </c>
      <c r="I268" s="94">
        <v>16175</v>
      </c>
      <c r="J268" s="94">
        <v>17093</v>
      </c>
      <c r="K268" s="94">
        <v>15661.7</v>
      </c>
      <c r="L268" s="94">
        <v>16534</v>
      </c>
      <c r="M268" s="94">
        <v>14313</v>
      </c>
      <c r="N268" s="94">
        <v>14603</v>
      </c>
      <c r="O268" s="94">
        <v>14958</v>
      </c>
      <c r="P268" s="94">
        <v>14138</v>
      </c>
      <c r="Q268" s="94">
        <v>15769</v>
      </c>
    </row>
    <row r="269" spans="1:17" s="90" customFormat="1">
      <c r="A269" s="90" t="s">
        <v>661</v>
      </c>
      <c r="B269" s="93">
        <v>2154</v>
      </c>
      <c r="C269" s="94">
        <v>2027</v>
      </c>
      <c r="D269" s="94">
        <v>1808</v>
      </c>
      <c r="E269" s="94">
        <v>2348</v>
      </c>
      <c r="F269" s="94">
        <v>2166</v>
      </c>
      <c r="G269" s="94">
        <v>2144.1999999999998</v>
      </c>
      <c r="H269" s="94">
        <v>2092</v>
      </c>
      <c r="I269" s="94">
        <v>2162.8000000000002</v>
      </c>
      <c r="J269" s="94">
        <v>2988.8</v>
      </c>
      <c r="K269" s="94">
        <v>2671</v>
      </c>
      <c r="L269" s="94">
        <v>2772</v>
      </c>
      <c r="M269" s="94">
        <v>2332</v>
      </c>
      <c r="N269" s="94">
        <v>2255</v>
      </c>
      <c r="O269" s="94">
        <v>1987</v>
      </c>
      <c r="P269" s="94">
        <v>1805</v>
      </c>
      <c r="Q269" s="94">
        <v>1966</v>
      </c>
    </row>
    <row r="270" spans="1:17" s="90" customFormat="1">
      <c r="A270" s="90" t="s">
        <v>663</v>
      </c>
      <c r="B270" s="93">
        <v>4671</v>
      </c>
      <c r="C270" s="94">
        <v>4102</v>
      </c>
      <c r="D270" s="94">
        <v>3879</v>
      </c>
      <c r="E270" s="94">
        <v>4141</v>
      </c>
      <c r="F270" s="94">
        <v>5116</v>
      </c>
      <c r="G270" s="94">
        <v>4234.2</v>
      </c>
      <c r="H270" s="94">
        <v>4393.3999999999996</v>
      </c>
      <c r="I270" s="94">
        <v>4452.8</v>
      </c>
      <c r="J270" s="94">
        <v>5055.8</v>
      </c>
      <c r="K270" s="94">
        <v>4448</v>
      </c>
      <c r="L270" s="94">
        <v>4734.8</v>
      </c>
      <c r="M270" s="94">
        <v>4237</v>
      </c>
      <c r="N270" s="94">
        <v>4079</v>
      </c>
      <c r="O270" s="94">
        <v>4088.8</v>
      </c>
      <c r="P270" s="94">
        <v>4051</v>
      </c>
      <c r="Q270" s="94">
        <v>4215</v>
      </c>
    </row>
    <row r="271" spans="1:17" s="90" customFormat="1">
      <c r="A271" s="90" t="s">
        <v>665</v>
      </c>
      <c r="B271" s="93">
        <v>6783</v>
      </c>
      <c r="C271" s="94">
        <v>6744</v>
      </c>
      <c r="D271" s="94">
        <v>6095</v>
      </c>
      <c r="E271" s="94">
        <v>6870</v>
      </c>
      <c r="F271" s="94">
        <v>6254</v>
      </c>
      <c r="G271" s="94">
        <v>6826.2000000000007</v>
      </c>
      <c r="H271" s="94">
        <v>6449.6</v>
      </c>
      <c r="I271" s="94">
        <v>6777</v>
      </c>
      <c r="J271" s="94">
        <v>7475</v>
      </c>
      <c r="K271" s="94">
        <v>6943</v>
      </c>
      <c r="L271" s="94">
        <v>7004.8</v>
      </c>
      <c r="M271" s="94">
        <v>6521</v>
      </c>
      <c r="N271" s="94">
        <v>6923</v>
      </c>
      <c r="O271" s="94">
        <v>6730</v>
      </c>
      <c r="P271" s="94">
        <v>6228</v>
      </c>
      <c r="Q271" s="94">
        <v>6449</v>
      </c>
    </row>
    <row r="272" spans="1:17" s="90" customFormat="1">
      <c r="A272" s="90" t="s">
        <v>667</v>
      </c>
      <c r="B272" s="93">
        <v>446</v>
      </c>
      <c r="C272" s="94">
        <v>366</v>
      </c>
      <c r="D272" s="94">
        <v>268</v>
      </c>
      <c r="E272" s="94">
        <v>378</v>
      </c>
      <c r="F272" s="94">
        <v>336</v>
      </c>
      <c r="G272" s="94">
        <v>396.6</v>
      </c>
      <c r="H272" s="94">
        <v>383</v>
      </c>
      <c r="I272" s="94">
        <v>523.79999999999995</v>
      </c>
      <c r="J272" s="94">
        <v>597.79999999999995</v>
      </c>
      <c r="K272" s="94">
        <v>442</v>
      </c>
      <c r="L272" s="94">
        <v>355</v>
      </c>
      <c r="M272" s="94">
        <v>385</v>
      </c>
      <c r="N272" s="94">
        <v>412</v>
      </c>
      <c r="O272" s="94">
        <v>344</v>
      </c>
      <c r="P272" s="94">
        <v>357</v>
      </c>
      <c r="Q272" s="94">
        <v>369</v>
      </c>
    </row>
    <row r="273" spans="1:17" s="90" customFormat="1">
      <c r="A273" s="90" t="s">
        <v>669</v>
      </c>
      <c r="B273" s="93">
        <v>855</v>
      </c>
      <c r="C273" s="94">
        <v>699</v>
      </c>
      <c r="D273" s="94">
        <v>678</v>
      </c>
      <c r="E273" s="94">
        <v>774</v>
      </c>
      <c r="F273" s="94">
        <v>836</v>
      </c>
      <c r="G273" s="94">
        <v>709</v>
      </c>
      <c r="H273" s="94">
        <v>762</v>
      </c>
      <c r="I273" s="94">
        <v>837</v>
      </c>
      <c r="J273" s="94">
        <v>852</v>
      </c>
      <c r="K273" s="94">
        <v>786</v>
      </c>
      <c r="L273" s="94">
        <v>889</v>
      </c>
      <c r="M273" s="94">
        <v>819</v>
      </c>
      <c r="N273" s="94">
        <v>785</v>
      </c>
      <c r="O273" s="94">
        <v>850</v>
      </c>
      <c r="P273" s="94">
        <v>899</v>
      </c>
      <c r="Q273" s="94">
        <v>778</v>
      </c>
    </row>
    <row r="274" spans="1:17" s="90" customFormat="1">
      <c r="A274" s="90" t="s">
        <v>671</v>
      </c>
      <c r="B274" s="93">
        <v>1124</v>
      </c>
      <c r="C274" s="94">
        <v>776</v>
      </c>
      <c r="D274" s="94">
        <v>713</v>
      </c>
      <c r="E274" s="94">
        <v>807</v>
      </c>
      <c r="F274" s="94">
        <v>804</v>
      </c>
      <c r="G274" s="94">
        <v>779.2</v>
      </c>
      <c r="H274" s="94">
        <v>788</v>
      </c>
      <c r="I274" s="94">
        <v>781.8</v>
      </c>
      <c r="J274" s="94">
        <v>784</v>
      </c>
      <c r="K274" s="94">
        <v>1251</v>
      </c>
      <c r="L274" s="94">
        <v>1323</v>
      </c>
      <c r="M274" s="94">
        <v>833</v>
      </c>
      <c r="N274" s="94">
        <v>804</v>
      </c>
      <c r="O274" s="94">
        <v>761</v>
      </c>
      <c r="P274" s="94">
        <v>942</v>
      </c>
      <c r="Q274" s="94">
        <v>736</v>
      </c>
    </row>
    <row r="275" spans="1:17" s="90" customFormat="1">
      <c r="A275" s="90" t="s">
        <v>673</v>
      </c>
      <c r="B275" s="93">
        <v>575</v>
      </c>
      <c r="C275" s="94">
        <v>542</v>
      </c>
      <c r="D275" s="94">
        <v>469</v>
      </c>
      <c r="E275" s="94">
        <v>603</v>
      </c>
      <c r="F275" s="94">
        <v>555</v>
      </c>
      <c r="G275" s="94">
        <v>579</v>
      </c>
      <c r="H275" s="94">
        <v>530</v>
      </c>
      <c r="I275" s="94">
        <v>525</v>
      </c>
      <c r="J275" s="94">
        <v>656</v>
      </c>
      <c r="K275" s="94">
        <v>540</v>
      </c>
      <c r="L275" s="94">
        <v>559</v>
      </c>
      <c r="M275" s="94">
        <v>462</v>
      </c>
      <c r="N275" s="94">
        <v>514</v>
      </c>
      <c r="O275" s="94">
        <v>678</v>
      </c>
      <c r="P275" s="94">
        <v>555</v>
      </c>
      <c r="Q275" s="94">
        <v>559</v>
      </c>
    </row>
    <row r="276" spans="1:17" s="90" customFormat="1">
      <c r="A276" s="90" t="s">
        <v>674</v>
      </c>
      <c r="B276" s="93">
        <v>7457</v>
      </c>
      <c r="C276" s="94">
        <v>7337</v>
      </c>
      <c r="D276" s="94">
        <v>6521</v>
      </c>
      <c r="E276" s="94">
        <v>7338</v>
      </c>
      <c r="F276" s="94">
        <v>6802</v>
      </c>
      <c r="G276" s="94">
        <v>7000.5999999999995</v>
      </c>
      <c r="H276" s="94">
        <v>6848.8</v>
      </c>
      <c r="I276" s="94">
        <v>6880</v>
      </c>
      <c r="J276" s="94">
        <v>7397</v>
      </c>
      <c r="K276" s="94">
        <v>7367</v>
      </c>
      <c r="L276" s="94">
        <v>7915</v>
      </c>
      <c r="M276" s="94">
        <v>7531</v>
      </c>
      <c r="N276" s="94">
        <v>8058</v>
      </c>
      <c r="O276" s="94">
        <v>7561</v>
      </c>
      <c r="P276" s="94">
        <v>6993</v>
      </c>
      <c r="Q276" s="94">
        <v>7541</v>
      </c>
    </row>
    <row r="277" spans="1:17" s="90" customFormat="1">
      <c r="A277" s="90" t="s">
        <v>676</v>
      </c>
      <c r="B277" s="93">
        <v>890</v>
      </c>
      <c r="C277" s="94">
        <v>945</v>
      </c>
      <c r="D277" s="94">
        <v>980</v>
      </c>
      <c r="E277" s="94">
        <v>1317</v>
      </c>
      <c r="F277" s="94">
        <v>1291</v>
      </c>
      <c r="G277" s="94">
        <v>1581.9</v>
      </c>
      <c r="H277" s="94">
        <v>1206</v>
      </c>
      <c r="I277" s="94">
        <v>1210</v>
      </c>
      <c r="J277" s="94">
        <v>1461</v>
      </c>
      <c r="K277" s="94">
        <v>1551</v>
      </c>
      <c r="L277" s="94">
        <v>1599</v>
      </c>
      <c r="M277" s="94">
        <v>1374</v>
      </c>
      <c r="N277" s="94">
        <v>962</v>
      </c>
      <c r="O277" s="94">
        <v>978</v>
      </c>
      <c r="P277" s="94">
        <v>985</v>
      </c>
      <c r="Q277" s="94">
        <v>1082</v>
      </c>
    </row>
    <row r="278" spans="1:17" s="90" customFormat="1">
      <c r="A278" s="90" t="s">
        <v>846</v>
      </c>
      <c r="B278" s="93">
        <v>22110</v>
      </c>
      <c r="C278" s="94">
        <v>27309</v>
      </c>
      <c r="D278" s="94">
        <v>21543</v>
      </c>
      <c r="E278" s="94">
        <v>24615</v>
      </c>
      <c r="F278" s="94">
        <v>24187</v>
      </c>
      <c r="G278" s="94">
        <v>22019</v>
      </c>
      <c r="H278" s="94">
        <v>23317</v>
      </c>
      <c r="I278" s="94">
        <v>31988</v>
      </c>
      <c r="J278" s="94">
        <v>29359</v>
      </c>
      <c r="K278" s="94">
        <v>28490</v>
      </c>
      <c r="L278" s="94">
        <v>26109</v>
      </c>
      <c r="M278" s="94">
        <v>29846</v>
      </c>
      <c r="N278" s="94">
        <v>26811</v>
      </c>
      <c r="O278" s="94">
        <v>25715</v>
      </c>
      <c r="P278" s="94">
        <v>27401</v>
      </c>
      <c r="Q278" s="94">
        <v>26586</v>
      </c>
    </row>
    <row r="279" spans="1:17" s="90" customFormat="1">
      <c r="A279" s="90" t="s">
        <v>849</v>
      </c>
      <c r="B279" s="93">
        <v>75459</v>
      </c>
      <c r="C279" s="94">
        <v>74623</v>
      </c>
      <c r="D279" s="94">
        <v>64789</v>
      </c>
      <c r="E279" s="94">
        <v>89304</v>
      </c>
      <c r="F279" s="94">
        <v>88576</v>
      </c>
      <c r="G279" s="94">
        <v>89759</v>
      </c>
      <c r="H279" s="94">
        <v>84891</v>
      </c>
      <c r="I279" s="94">
        <v>90041</v>
      </c>
      <c r="J279" s="94">
        <v>87508</v>
      </c>
      <c r="K279" s="94">
        <v>81252</v>
      </c>
      <c r="L279" s="94">
        <v>83642</v>
      </c>
      <c r="M279" s="94">
        <v>82015</v>
      </c>
      <c r="N279" s="94">
        <v>82078</v>
      </c>
      <c r="O279" s="94">
        <v>77780</v>
      </c>
      <c r="P279" s="94">
        <v>76920</v>
      </c>
      <c r="Q279" s="94">
        <v>84929</v>
      </c>
    </row>
    <row r="280" spans="1:17" s="90" customFormat="1">
      <c r="A280" s="90" t="s">
        <v>925</v>
      </c>
      <c r="B280" s="93">
        <v>231382.66</v>
      </c>
      <c r="C280" s="94">
        <v>208795.34000000003</v>
      </c>
      <c r="D280" s="94">
        <v>220980.26</v>
      </c>
      <c r="E280" s="94">
        <v>203461.84</v>
      </c>
      <c r="F280" s="94">
        <v>179070</v>
      </c>
      <c r="G280" s="94">
        <v>177212</v>
      </c>
      <c r="H280" s="94">
        <v>171728</v>
      </c>
      <c r="I280" s="94">
        <v>166660</v>
      </c>
      <c r="J280" s="94">
        <v>176435</v>
      </c>
      <c r="K280" s="94">
        <v>188205</v>
      </c>
      <c r="L280" s="94">
        <v>181271</v>
      </c>
      <c r="M280" s="94">
        <v>194743.5</v>
      </c>
      <c r="N280" s="94">
        <v>208669.91</v>
      </c>
      <c r="O280" s="94">
        <v>196941.25</v>
      </c>
      <c r="P280" s="94">
        <v>218000.3</v>
      </c>
      <c r="Q280" s="94">
        <v>181007</v>
      </c>
    </row>
    <row r="281" spans="1:17" s="90" customFormat="1">
      <c r="A281" s="90" t="s">
        <v>928</v>
      </c>
      <c r="B281" s="93">
        <v>5180</v>
      </c>
      <c r="C281" s="94">
        <v>4858</v>
      </c>
      <c r="D281" s="94">
        <v>4094</v>
      </c>
      <c r="E281" s="94">
        <v>4802</v>
      </c>
      <c r="F281" s="94">
        <v>4739</v>
      </c>
      <c r="G281" s="94">
        <v>3992</v>
      </c>
      <c r="H281" s="94">
        <v>4068.33</v>
      </c>
      <c r="I281" s="94">
        <v>4376.87</v>
      </c>
      <c r="J281" s="94">
        <v>3995.3</v>
      </c>
      <c r="K281" s="94">
        <v>4916</v>
      </c>
      <c r="L281" s="94">
        <v>4598.5</v>
      </c>
      <c r="M281" s="94">
        <v>4642.2</v>
      </c>
      <c r="N281" s="94">
        <v>5153.8</v>
      </c>
      <c r="O281" s="94">
        <v>4123.47</v>
      </c>
      <c r="P281" s="94">
        <v>4264.8</v>
      </c>
      <c r="Q281" s="94">
        <v>4504.0599999999995</v>
      </c>
    </row>
    <row r="282" spans="1:17" s="90" customFormat="1">
      <c r="A282" s="90" t="s">
        <v>936</v>
      </c>
      <c r="B282" s="93">
        <v>98482</v>
      </c>
      <c r="C282" s="94">
        <v>99604</v>
      </c>
      <c r="D282" s="94">
        <v>90883</v>
      </c>
      <c r="E282" s="94">
        <v>100765</v>
      </c>
      <c r="F282" s="94">
        <v>100323</v>
      </c>
      <c r="G282" s="94">
        <v>108250</v>
      </c>
      <c r="H282" s="94">
        <v>101521</v>
      </c>
      <c r="I282" s="94">
        <v>129279</v>
      </c>
      <c r="J282" s="94">
        <v>117600</v>
      </c>
      <c r="K282" s="94">
        <v>112510</v>
      </c>
      <c r="L282" s="94">
        <v>119226</v>
      </c>
      <c r="M282" s="94">
        <v>114048</v>
      </c>
      <c r="N282" s="94">
        <v>108028</v>
      </c>
      <c r="O282" s="94">
        <v>106425</v>
      </c>
      <c r="P282" s="94">
        <v>106425</v>
      </c>
      <c r="Q282" s="94">
        <v>106425</v>
      </c>
    </row>
    <row r="283" spans="1:17" s="90" customFormat="1">
      <c r="A283" s="90" t="s">
        <v>1031</v>
      </c>
      <c r="B283" s="93">
        <v>23762</v>
      </c>
      <c r="C283" s="94">
        <v>20296</v>
      </c>
      <c r="D283" s="94">
        <v>23332</v>
      </c>
      <c r="E283" s="94">
        <v>24837</v>
      </c>
      <c r="F283" s="94">
        <v>28184</v>
      </c>
      <c r="G283" s="94">
        <v>27596</v>
      </c>
      <c r="H283" s="94">
        <v>29621</v>
      </c>
      <c r="I283" s="94">
        <v>32269</v>
      </c>
      <c r="J283" s="94">
        <v>27398</v>
      </c>
      <c r="K283" s="94">
        <v>30373</v>
      </c>
      <c r="L283" s="94">
        <v>32173</v>
      </c>
      <c r="M283" s="94">
        <v>27555</v>
      </c>
      <c r="N283" s="94">
        <v>26567</v>
      </c>
      <c r="O283" s="94">
        <v>26325</v>
      </c>
      <c r="P283" s="94">
        <v>26999</v>
      </c>
      <c r="Q283" s="94">
        <v>29373</v>
      </c>
    </row>
    <row r="284" spans="1:17" s="90" customFormat="1">
      <c r="A284" s="90" t="s">
        <v>82</v>
      </c>
      <c r="B284" s="93">
        <v>900</v>
      </c>
      <c r="C284" s="94">
        <v>980</v>
      </c>
      <c r="D284" s="94">
        <v>651</v>
      </c>
      <c r="E284" s="94">
        <v>949</v>
      </c>
      <c r="F284" s="94">
        <v>957</v>
      </c>
      <c r="G284" s="94">
        <v>1007</v>
      </c>
      <c r="H284" s="94">
        <v>1052</v>
      </c>
      <c r="I284" s="94">
        <v>1481</v>
      </c>
      <c r="J284" s="94">
        <v>1256</v>
      </c>
      <c r="K284" s="94">
        <v>1091</v>
      </c>
      <c r="L284" s="94">
        <v>851</v>
      </c>
      <c r="M284" s="94">
        <v>941</v>
      </c>
      <c r="N284" s="94">
        <v>842</v>
      </c>
      <c r="O284" s="94">
        <v>941</v>
      </c>
      <c r="P284" s="94">
        <v>752</v>
      </c>
      <c r="Q284" s="94">
        <v>1022</v>
      </c>
    </row>
    <row r="285" spans="1:17" s="90" customFormat="1">
      <c r="A285" s="90" t="s">
        <v>852</v>
      </c>
      <c r="B285" s="93">
        <v>7861</v>
      </c>
      <c r="C285" s="94">
        <v>8001</v>
      </c>
      <c r="D285" s="94">
        <v>6748</v>
      </c>
      <c r="E285" s="94">
        <v>9535</v>
      </c>
      <c r="F285" s="94">
        <v>13264</v>
      </c>
      <c r="G285" s="94">
        <v>13606</v>
      </c>
      <c r="H285" s="94">
        <v>12561</v>
      </c>
      <c r="I285" s="94">
        <v>12598</v>
      </c>
      <c r="J285" s="94">
        <v>11683</v>
      </c>
      <c r="K285" s="94">
        <v>10182</v>
      </c>
      <c r="L285" s="94">
        <v>10954</v>
      </c>
      <c r="M285" s="94">
        <v>10188</v>
      </c>
      <c r="N285" s="94">
        <v>11160</v>
      </c>
      <c r="O285" s="94">
        <v>9486</v>
      </c>
      <c r="P285" s="94">
        <v>9146</v>
      </c>
      <c r="Q285" s="94">
        <v>9659</v>
      </c>
    </row>
    <row r="286" spans="1:17" s="90" customFormat="1">
      <c r="A286" s="90" t="s">
        <v>855</v>
      </c>
      <c r="B286" s="93">
        <v>3083</v>
      </c>
      <c r="C286" s="94">
        <v>2542</v>
      </c>
      <c r="D286" s="94">
        <v>1112</v>
      </c>
      <c r="E286" s="94">
        <v>4119</v>
      </c>
      <c r="F286" s="94">
        <v>3550</v>
      </c>
      <c r="G286" s="94">
        <v>3122</v>
      </c>
      <c r="H286" s="94">
        <v>4327</v>
      </c>
      <c r="I286" s="94">
        <v>4446</v>
      </c>
      <c r="J286" s="94">
        <v>7756</v>
      </c>
      <c r="K286" s="94">
        <v>3580</v>
      </c>
      <c r="L286" s="94">
        <v>3792</v>
      </c>
      <c r="M286" s="94">
        <v>2725</v>
      </c>
      <c r="N286" s="94">
        <v>4187</v>
      </c>
      <c r="O286" s="94">
        <v>3110</v>
      </c>
      <c r="P286" s="94">
        <v>3620</v>
      </c>
      <c r="Q286" s="94">
        <v>3627</v>
      </c>
    </row>
    <row r="287" spans="1:17" s="90" customFormat="1">
      <c r="A287" s="90" t="s">
        <v>858</v>
      </c>
      <c r="B287" s="93">
        <v>37032</v>
      </c>
      <c r="C287" s="94">
        <v>40207</v>
      </c>
      <c r="D287" s="94">
        <v>27385</v>
      </c>
      <c r="E287" s="94">
        <v>55693</v>
      </c>
      <c r="F287" s="94">
        <v>51951</v>
      </c>
      <c r="G287" s="94">
        <v>38930</v>
      </c>
      <c r="H287" s="94">
        <v>43898</v>
      </c>
      <c r="I287" s="94">
        <v>41968</v>
      </c>
      <c r="J287" s="94">
        <v>38468</v>
      </c>
      <c r="K287" s="94">
        <v>43276</v>
      </c>
      <c r="L287" s="94">
        <v>39639</v>
      </c>
      <c r="M287" s="94">
        <v>40601</v>
      </c>
      <c r="N287" s="94">
        <v>35984</v>
      </c>
      <c r="O287" s="94">
        <v>38633</v>
      </c>
      <c r="P287" s="94">
        <v>38558</v>
      </c>
      <c r="Q287" s="94">
        <v>43205</v>
      </c>
    </row>
    <row r="288" spans="1:17" s="90" customFormat="1">
      <c r="A288" s="90" t="s">
        <v>500</v>
      </c>
      <c r="B288" s="93">
        <v>244811.93</v>
      </c>
      <c r="C288" s="94">
        <v>232460.09000000003</v>
      </c>
      <c r="D288" s="94">
        <v>244847.7</v>
      </c>
      <c r="E288" s="94">
        <v>236248.05</v>
      </c>
      <c r="F288" s="94">
        <v>237781.52000000002</v>
      </c>
      <c r="G288" s="94">
        <v>226788.2</v>
      </c>
      <c r="H288" s="94">
        <v>226005.9</v>
      </c>
      <c r="I288" s="94">
        <v>233405</v>
      </c>
      <c r="J288" s="94">
        <v>228621.09999999998</v>
      </c>
      <c r="K288" s="94">
        <v>238329.1</v>
      </c>
      <c r="L288" s="94">
        <v>238508.3</v>
      </c>
      <c r="M288" s="94">
        <v>242441.7</v>
      </c>
      <c r="N288" s="94">
        <v>258185.37</v>
      </c>
      <c r="O288" s="94">
        <v>248066.6</v>
      </c>
      <c r="P288" s="94">
        <v>260953.3</v>
      </c>
      <c r="Q288" s="94">
        <v>252971</v>
      </c>
    </row>
    <row r="289" spans="1:17" s="90" customFormat="1">
      <c r="A289" s="90" t="s">
        <v>502</v>
      </c>
      <c r="B289" s="93">
        <v>221078.94</v>
      </c>
      <c r="C289" s="94">
        <v>231411.3</v>
      </c>
      <c r="D289" s="94">
        <v>234822</v>
      </c>
      <c r="E289" s="94">
        <v>229810</v>
      </c>
      <c r="F289" s="94">
        <v>234724</v>
      </c>
      <c r="G289" s="94">
        <v>232873.5</v>
      </c>
      <c r="H289" s="94">
        <v>229463.1</v>
      </c>
      <c r="I289" s="94">
        <v>230655</v>
      </c>
      <c r="J289" s="94">
        <v>228304.1</v>
      </c>
      <c r="K289" s="94">
        <v>229943</v>
      </c>
      <c r="L289" s="94">
        <v>234856</v>
      </c>
      <c r="M289" s="94">
        <v>255270.30000000002</v>
      </c>
      <c r="N289" s="94">
        <v>273896</v>
      </c>
      <c r="O289" s="94">
        <v>271019.2</v>
      </c>
      <c r="P289" s="94">
        <v>270481.96999999997</v>
      </c>
      <c r="Q289" s="94">
        <v>281299</v>
      </c>
    </row>
    <row r="290" spans="1:17" s="90" customFormat="1">
      <c r="A290" s="90" t="s">
        <v>505</v>
      </c>
      <c r="B290" s="93">
        <v>68882</v>
      </c>
      <c r="C290" s="94">
        <v>68281</v>
      </c>
      <c r="D290" s="94">
        <v>63328</v>
      </c>
      <c r="E290" s="94">
        <v>69481</v>
      </c>
      <c r="F290" s="94">
        <v>63915</v>
      </c>
      <c r="G290" s="94">
        <v>61146</v>
      </c>
      <c r="H290" s="94">
        <v>57981</v>
      </c>
      <c r="I290" s="94">
        <v>56764</v>
      </c>
      <c r="J290" s="94">
        <v>59385</v>
      </c>
      <c r="K290" s="94">
        <v>59930</v>
      </c>
      <c r="L290" s="94">
        <v>59204</v>
      </c>
      <c r="M290" s="94">
        <v>65862</v>
      </c>
      <c r="N290" s="94">
        <v>66961</v>
      </c>
      <c r="O290" s="94">
        <v>69918</v>
      </c>
      <c r="P290" s="94">
        <v>71399.399999999994</v>
      </c>
      <c r="Q290" s="94">
        <v>73126</v>
      </c>
    </row>
    <row r="291" spans="1:17" s="90" customFormat="1">
      <c r="A291" s="90" t="s">
        <v>307</v>
      </c>
      <c r="B291" s="93">
        <v>798927</v>
      </c>
      <c r="C291" s="94">
        <v>615437.01</v>
      </c>
      <c r="D291" s="94">
        <v>602752.4</v>
      </c>
      <c r="E291" s="94">
        <v>652796</v>
      </c>
      <c r="F291" s="94">
        <v>636628</v>
      </c>
      <c r="G291" s="94">
        <v>726465.2</v>
      </c>
      <c r="H291" s="94">
        <v>725196.01</v>
      </c>
      <c r="I291" s="94">
        <v>731084.94</v>
      </c>
      <c r="J291" s="94">
        <v>809700.85</v>
      </c>
      <c r="K291" s="94">
        <v>769932.2</v>
      </c>
      <c r="L291" s="94">
        <v>792314.08000000007</v>
      </c>
      <c r="M291" s="94">
        <v>746813.84000000008</v>
      </c>
      <c r="N291" s="94">
        <v>722895.4</v>
      </c>
      <c r="O291" s="94">
        <v>767967.7</v>
      </c>
      <c r="P291" s="94">
        <v>770905.33000000007</v>
      </c>
      <c r="Q291" s="94">
        <v>810812.28</v>
      </c>
    </row>
    <row r="292" spans="1:17" s="90" customFormat="1">
      <c r="A292" s="90" t="s">
        <v>310</v>
      </c>
      <c r="B292" s="93">
        <v>44723</v>
      </c>
      <c r="C292" s="94">
        <v>40127</v>
      </c>
      <c r="D292" s="94">
        <v>42426</v>
      </c>
      <c r="E292" s="94">
        <v>49405</v>
      </c>
      <c r="F292" s="94">
        <v>52706</v>
      </c>
      <c r="G292" s="94">
        <v>51545</v>
      </c>
      <c r="H292" s="94">
        <v>54287</v>
      </c>
      <c r="I292" s="94">
        <v>54283</v>
      </c>
      <c r="J292" s="94">
        <v>52720</v>
      </c>
      <c r="K292" s="94">
        <v>50064.27</v>
      </c>
      <c r="L292" s="94">
        <v>50708.03</v>
      </c>
      <c r="M292" s="94">
        <v>49211.5</v>
      </c>
      <c r="N292" s="94">
        <v>46703.5</v>
      </c>
      <c r="O292" s="94">
        <v>45442.9</v>
      </c>
      <c r="P292" s="94">
        <v>47041</v>
      </c>
      <c r="Q292" s="94">
        <v>53391</v>
      </c>
    </row>
    <row r="293" spans="1:17" s="90" customFormat="1">
      <c r="A293" s="90" t="s">
        <v>313</v>
      </c>
      <c r="B293" s="93">
        <v>305213</v>
      </c>
      <c r="C293" s="94">
        <v>290052.38</v>
      </c>
      <c r="D293" s="94">
        <v>322827.02</v>
      </c>
      <c r="E293" s="94">
        <v>334243</v>
      </c>
      <c r="F293" s="94">
        <v>324585</v>
      </c>
      <c r="G293" s="94">
        <v>320466</v>
      </c>
      <c r="H293" s="94">
        <v>330106</v>
      </c>
      <c r="I293" s="94">
        <v>328324</v>
      </c>
      <c r="J293" s="94">
        <v>323949</v>
      </c>
      <c r="K293" s="94">
        <v>308402</v>
      </c>
      <c r="L293" s="94">
        <v>319888</v>
      </c>
      <c r="M293" s="94">
        <v>318854.94</v>
      </c>
      <c r="N293" s="94">
        <v>326994</v>
      </c>
      <c r="O293" s="94">
        <v>309977</v>
      </c>
      <c r="P293" s="94">
        <v>300667</v>
      </c>
      <c r="Q293" s="94">
        <v>331053</v>
      </c>
    </row>
    <row r="294" spans="1:17" s="90" customFormat="1">
      <c r="A294" s="90" t="s">
        <v>316</v>
      </c>
      <c r="B294" s="93">
        <v>71507.64</v>
      </c>
      <c r="C294" s="94">
        <v>63449.65</v>
      </c>
      <c r="D294" s="94">
        <v>69173.19</v>
      </c>
      <c r="E294" s="94">
        <v>84207.31</v>
      </c>
      <c r="F294" s="94">
        <v>74181.7</v>
      </c>
      <c r="G294" s="94">
        <v>75207</v>
      </c>
      <c r="H294" s="94">
        <v>72378</v>
      </c>
      <c r="I294" s="94">
        <v>79416</v>
      </c>
      <c r="J294" s="94">
        <v>67952</v>
      </c>
      <c r="K294" s="94">
        <v>67882</v>
      </c>
      <c r="L294" s="94">
        <v>70638.899999999994</v>
      </c>
      <c r="M294" s="94">
        <v>67082</v>
      </c>
      <c r="N294" s="94">
        <v>66344</v>
      </c>
      <c r="O294" s="94">
        <v>74810</v>
      </c>
      <c r="P294" s="94">
        <v>70822.099999999991</v>
      </c>
      <c r="Q294" s="94">
        <v>72961</v>
      </c>
    </row>
    <row r="295" spans="1:17" s="90" customFormat="1">
      <c r="A295" s="90" t="s">
        <v>319</v>
      </c>
      <c r="B295" s="93">
        <v>70006</v>
      </c>
      <c r="C295" s="94">
        <v>86777</v>
      </c>
      <c r="D295" s="94">
        <v>83360</v>
      </c>
      <c r="E295" s="94">
        <v>92605</v>
      </c>
      <c r="F295" s="94">
        <v>96221</v>
      </c>
      <c r="G295" s="94">
        <v>103629</v>
      </c>
      <c r="H295" s="94">
        <v>92975</v>
      </c>
      <c r="I295" s="94">
        <v>103412</v>
      </c>
      <c r="J295" s="94">
        <v>96593</v>
      </c>
      <c r="K295" s="94">
        <v>104483</v>
      </c>
      <c r="L295" s="94">
        <v>112825</v>
      </c>
      <c r="M295" s="94">
        <v>103807</v>
      </c>
      <c r="N295" s="94">
        <v>104141</v>
      </c>
      <c r="O295" s="94">
        <v>97864</v>
      </c>
      <c r="P295" s="94">
        <v>95991</v>
      </c>
      <c r="Q295" s="94">
        <v>109101</v>
      </c>
    </row>
    <row r="296" spans="1:17" s="90" customFormat="1">
      <c r="A296" s="90" t="s">
        <v>322</v>
      </c>
      <c r="B296" s="93">
        <v>54890</v>
      </c>
      <c r="C296" s="94">
        <v>52979</v>
      </c>
      <c r="D296" s="94">
        <v>53694</v>
      </c>
      <c r="E296" s="94">
        <v>54703</v>
      </c>
      <c r="F296" s="94">
        <v>56867</v>
      </c>
      <c r="G296" s="94">
        <v>57946</v>
      </c>
      <c r="H296" s="94">
        <v>63274.5</v>
      </c>
      <c r="I296" s="94">
        <v>61716</v>
      </c>
      <c r="J296" s="94">
        <v>60118</v>
      </c>
      <c r="K296" s="94">
        <v>60125</v>
      </c>
      <c r="L296" s="94">
        <v>61529</v>
      </c>
      <c r="M296" s="94">
        <v>57454</v>
      </c>
      <c r="N296" s="94">
        <v>58621</v>
      </c>
      <c r="O296" s="94">
        <v>63840</v>
      </c>
      <c r="P296" s="94">
        <v>68503</v>
      </c>
      <c r="Q296" s="94">
        <v>66672</v>
      </c>
    </row>
    <row r="297" spans="1:17" s="90" customFormat="1">
      <c r="A297" s="90" t="s">
        <v>325</v>
      </c>
      <c r="B297" s="93">
        <v>189198</v>
      </c>
      <c r="C297" s="94">
        <v>171444</v>
      </c>
      <c r="D297" s="94">
        <v>174573</v>
      </c>
      <c r="E297" s="94">
        <v>185177.60000000001</v>
      </c>
      <c r="F297" s="94">
        <v>198627.4</v>
      </c>
      <c r="G297" s="94">
        <v>195614</v>
      </c>
      <c r="H297" s="94">
        <v>197791</v>
      </c>
      <c r="I297" s="94">
        <v>192337</v>
      </c>
      <c r="J297" s="94">
        <v>211936</v>
      </c>
      <c r="K297" s="94">
        <v>203287</v>
      </c>
      <c r="L297" s="94">
        <v>198105</v>
      </c>
      <c r="M297" s="94">
        <v>192915</v>
      </c>
      <c r="N297" s="94">
        <v>199812</v>
      </c>
      <c r="O297" s="94">
        <v>179286</v>
      </c>
      <c r="P297" s="94">
        <v>181564</v>
      </c>
      <c r="Q297" s="94">
        <v>195940</v>
      </c>
    </row>
    <row r="298" spans="1:17" s="90" customFormat="1">
      <c r="A298" s="90" t="s">
        <v>328</v>
      </c>
      <c r="B298" s="93">
        <v>2331</v>
      </c>
      <c r="C298" s="94">
        <v>1916</v>
      </c>
      <c r="D298" s="94">
        <v>2116</v>
      </c>
      <c r="E298" s="94">
        <v>2366</v>
      </c>
      <c r="F298" s="94">
        <v>2537</v>
      </c>
      <c r="G298" s="94">
        <v>2530</v>
      </c>
      <c r="H298" s="94">
        <v>2596</v>
      </c>
      <c r="I298" s="94">
        <v>2619</v>
      </c>
      <c r="J298" s="94">
        <v>2942</v>
      </c>
      <c r="K298" s="94">
        <v>5970</v>
      </c>
      <c r="L298" s="94">
        <v>3557</v>
      </c>
      <c r="M298" s="94">
        <v>3726</v>
      </c>
      <c r="N298" s="94">
        <v>3298</v>
      </c>
      <c r="O298" s="94">
        <v>3383</v>
      </c>
      <c r="P298" s="94">
        <v>3569</v>
      </c>
      <c r="Q298" s="94">
        <v>3835</v>
      </c>
    </row>
    <row r="299" spans="1:17" s="90" customFormat="1">
      <c r="A299" s="90" t="s">
        <v>1039</v>
      </c>
      <c r="B299" s="93"/>
      <c r="C299" s="94">
        <v>9400</v>
      </c>
      <c r="D299" s="94">
        <v>5024</v>
      </c>
      <c r="E299" s="94">
        <v>3766</v>
      </c>
      <c r="F299" s="94">
        <v>3451</v>
      </c>
      <c r="G299" s="94">
        <v>4012</v>
      </c>
      <c r="H299" s="94">
        <v>4836.3</v>
      </c>
      <c r="I299" s="94">
        <v>4625</v>
      </c>
      <c r="J299" s="94">
        <v>5504</v>
      </c>
      <c r="K299" s="94">
        <v>5616</v>
      </c>
      <c r="L299" s="94">
        <v>7073</v>
      </c>
      <c r="M299" s="94">
        <v>4124</v>
      </c>
      <c r="N299" s="94">
        <v>5904</v>
      </c>
      <c r="O299" s="94">
        <v>4014.6</v>
      </c>
      <c r="P299" s="94">
        <v>6091.1</v>
      </c>
      <c r="Q299" s="94">
        <v>5940.7</v>
      </c>
    </row>
    <row r="300" spans="1:17" s="90" customFormat="1">
      <c r="A300" s="90" t="s">
        <v>678</v>
      </c>
      <c r="B300" s="93">
        <v>67433.899999999994</v>
      </c>
      <c r="C300" s="94">
        <v>63238</v>
      </c>
      <c r="D300" s="94">
        <v>69413</v>
      </c>
      <c r="E300" s="94">
        <v>66826</v>
      </c>
      <c r="F300" s="94">
        <v>79342</v>
      </c>
      <c r="G300" s="94">
        <v>74628</v>
      </c>
      <c r="H300" s="94">
        <v>74628</v>
      </c>
      <c r="I300" s="94">
        <v>77553</v>
      </c>
      <c r="J300" s="94">
        <v>79209</v>
      </c>
      <c r="K300" s="94">
        <v>79001</v>
      </c>
      <c r="L300" s="94">
        <v>76630.600000000006</v>
      </c>
      <c r="M300" s="94">
        <v>76971.100000000006</v>
      </c>
      <c r="N300" s="94">
        <v>81414</v>
      </c>
      <c r="O300" s="94">
        <v>80419.7</v>
      </c>
      <c r="P300" s="94">
        <v>85411</v>
      </c>
      <c r="Q300" s="94">
        <v>85706</v>
      </c>
    </row>
    <row r="301" spans="1:17" s="90" customFormat="1">
      <c r="A301" s="90" t="s">
        <v>680</v>
      </c>
      <c r="B301" s="93">
        <v>1156</v>
      </c>
      <c r="C301" s="94">
        <v>840</v>
      </c>
      <c r="D301" s="94">
        <v>804</v>
      </c>
      <c r="E301" s="94">
        <v>785</v>
      </c>
      <c r="F301" s="94">
        <v>815</v>
      </c>
      <c r="G301" s="94">
        <v>1354</v>
      </c>
      <c r="H301" s="94">
        <v>1495</v>
      </c>
      <c r="I301" s="94">
        <v>1246</v>
      </c>
      <c r="J301" s="94">
        <v>842</v>
      </c>
      <c r="K301" s="94">
        <v>877</v>
      </c>
      <c r="L301" s="94">
        <v>820</v>
      </c>
      <c r="M301" s="94">
        <v>1036</v>
      </c>
      <c r="N301" s="94">
        <v>1125</v>
      </c>
      <c r="O301" s="94">
        <v>1014</v>
      </c>
      <c r="P301" s="94">
        <v>973</v>
      </c>
      <c r="Q301" s="94">
        <v>984</v>
      </c>
    </row>
    <row r="302" spans="1:17" s="90" customFormat="1">
      <c r="A302" s="90" t="s">
        <v>735</v>
      </c>
      <c r="B302" s="93">
        <v>99554</v>
      </c>
      <c r="C302" s="94">
        <v>74038</v>
      </c>
      <c r="D302" s="94">
        <v>63171</v>
      </c>
      <c r="E302" s="94">
        <v>50541</v>
      </c>
      <c r="F302" s="94">
        <v>59863</v>
      </c>
      <c r="G302" s="94">
        <v>51528</v>
      </c>
      <c r="H302" s="94">
        <v>51576</v>
      </c>
      <c r="I302" s="94">
        <v>68539</v>
      </c>
      <c r="J302" s="94">
        <v>50955</v>
      </c>
      <c r="K302" s="94">
        <v>64881</v>
      </c>
      <c r="L302" s="94">
        <v>79690</v>
      </c>
      <c r="M302" s="94">
        <v>63530</v>
      </c>
      <c r="N302" s="94">
        <v>56321</v>
      </c>
      <c r="O302" s="94">
        <v>54311</v>
      </c>
      <c r="P302" s="94">
        <v>59032</v>
      </c>
      <c r="Q302" s="94">
        <v>63986</v>
      </c>
    </row>
    <row r="303" spans="1:17" s="90" customFormat="1">
      <c r="A303" s="90" t="s">
        <v>738</v>
      </c>
      <c r="B303" s="93">
        <v>20217</v>
      </c>
      <c r="C303" s="94">
        <v>16336</v>
      </c>
      <c r="D303" s="94">
        <v>17559</v>
      </c>
      <c r="E303" s="94">
        <v>18778</v>
      </c>
      <c r="F303" s="94">
        <v>19130</v>
      </c>
      <c r="G303" s="94">
        <v>20605</v>
      </c>
      <c r="H303" s="94">
        <v>21505</v>
      </c>
      <c r="I303" s="94">
        <v>24428</v>
      </c>
      <c r="J303" s="94">
        <v>21314</v>
      </c>
      <c r="K303" s="94">
        <v>20302</v>
      </c>
      <c r="L303" s="94">
        <v>21302</v>
      </c>
      <c r="M303" s="94">
        <v>20118</v>
      </c>
      <c r="N303" s="94">
        <v>21573</v>
      </c>
      <c r="O303" s="94">
        <v>18870</v>
      </c>
      <c r="P303" s="94">
        <v>15658</v>
      </c>
      <c r="Q303" s="94">
        <v>17047</v>
      </c>
    </row>
    <row r="304" spans="1:17" s="90" customFormat="1">
      <c r="A304" s="90" t="s">
        <v>741</v>
      </c>
      <c r="B304" s="93">
        <v>26066</v>
      </c>
      <c r="C304" s="94">
        <v>23174</v>
      </c>
      <c r="D304" s="94">
        <v>23367</v>
      </c>
      <c r="E304" s="94">
        <v>24172</v>
      </c>
      <c r="F304" s="94">
        <v>23631</v>
      </c>
      <c r="G304" s="94">
        <v>27923</v>
      </c>
      <c r="H304" s="94">
        <v>26801</v>
      </c>
      <c r="I304" s="94">
        <v>31423</v>
      </c>
      <c r="J304" s="94">
        <v>45991</v>
      </c>
      <c r="K304" s="94">
        <v>40428</v>
      </c>
      <c r="L304" s="94">
        <v>43549</v>
      </c>
      <c r="M304" s="94">
        <v>46023</v>
      </c>
      <c r="N304" s="94">
        <v>44919</v>
      </c>
      <c r="O304" s="94">
        <v>43063</v>
      </c>
      <c r="P304" s="94">
        <v>37419</v>
      </c>
      <c r="Q304" s="94">
        <v>38679</v>
      </c>
    </row>
    <row r="305" spans="1:17" s="90" customFormat="1">
      <c r="A305" s="90" t="s">
        <v>860</v>
      </c>
      <c r="B305" s="93">
        <v>52043</v>
      </c>
      <c r="C305" s="94">
        <v>49858</v>
      </c>
      <c r="D305" s="94">
        <v>35276</v>
      </c>
      <c r="E305" s="94">
        <v>57577</v>
      </c>
      <c r="F305" s="94">
        <v>64458</v>
      </c>
      <c r="G305" s="94">
        <v>65731</v>
      </c>
      <c r="H305" s="94">
        <v>64012</v>
      </c>
      <c r="I305" s="94">
        <v>67508</v>
      </c>
      <c r="J305" s="94">
        <v>62754</v>
      </c>
      <c r="K305" s="94">
        <v>61479</v>
      </c>
      <c r="L305" s="94">
        <v>63622</v>
      </c>
      <c r="M305" s="94">
        <v>59318</v>
      </c>
      <c r="N305" s="94">
        <v>61293</v>
      </c>
      <c r="O305" s="94">
        <v>49705</v>
      </c>
      <c r="P305" s="94">
        <v>54740</v>
      </c>
      <c r="Q305" s="94">
        <v>59247</v>
      </c>
    </row>
    <row r="306" spans="1:17" s="90" customFormat="1">
      <c r="A306" s="90" t="s">
        <v>508</v>
      </c>
      <c r="B306" s="93">
        <v>165758.32</v>
      </c>
      <c r="C306" s="94">
        <v>171381.36</v>
      </c>
      <c r="D306" s="94">
        <v>179013.08</v>
      </c>
      <c r="E306" s="94">
        <v>197145.06</v>
      </c>
      <c r="F306" s="94">
        <v>197422.31</v>
      </c>
      <c r="G306" s="94">
        <v>201406.4</v>
      </c>
      <c r="H306" s="94">
        <v>206068.75</v>
      </c>
      <c r="I306" s="94">
        <v>210162.97</v>
      </c>
      <c r="J306" s="94">
        <v>229246.46</v>
      </c>
      <c r="K306" s="94">
        <v>212643.96</v>
      </c>
      <c r="L306" s="94">
        <v>223700.4</v>
      </c>
      <c r="M306" s="94">
        <v>220976.4</v>
      </c>
      <c r="N306" s="94">
        <v>219778.03999999998</v>
      </c>
      <c r="O306" s="94">
        <v>215107.8</v>
      </c>
      <c r="P306" s="94">
        <v>216442.18</v>
      </c>
      <c r="Q306" s="94">
        <v>241930.32000000004</v>
      </c>
    </row>
    <row r="307" spans="1:17" s="90" customFormat="1">
      <c r="A307" s="90" t="s">
        <v>84</v>
      </c>
      <c r="B307" s="93">
        <v>2571</v>
      </c>
      <c r="C307" s="94">
        <v>2924</v>
      </c>
      <c r="D307" s="94">
        <v>2023</v>
      </c>
      <c r="E307" s="94">
        <v>2995</v>
      </c>
      <c r="F307" s="94">
        <v>2787</v>
      </c>
      <c r="G307" s="94">
        <v>3000</v>
      </c>
      <c r="H307" s="94">
        <v>3419</v>
      </c>
      <c r="I307" s="94">
        <v>2794</v>
      </c>
      <c r="J307" s="94">
        <v>3392</v>
      </c>
      <c r="K307" s="94">
        <v>3629</v>
      </c>
      <c r="L307" s="94">
        <v>3180</v>
      </c>
      <c r="M307" s="94">
        <v>2762</v>
      </c>
      <c r="N307" s="94">
        <v>2817</v>
      </c>
      <c r="O307" s="94">
        <v>2028</v>
      </c>
      <c r="P307" s="94">
        <v>2425</v>
      </c>
      <c r="Q307" s="94">
        <v>3592</v>
      </c>
    </row>
    <row r="308" spans="1:17" s="90" customFormat="1">
      <c r="A308" s="90" t="s">
        <v>87</v>
      </c>
      <c r="B308" s="93">
        <v>6686</v>
      </c>
      <c r="C308" s="94">
        <v>4790</v>
      </c>
      <c r="D308" s="94">
        <v>3986</v>
      </c>
      <c r="E308" s="94">
        <v>5098</v>
      </c>
      <c r="F308" s="94">
        <v>5614</v>
      </c>
      <c r="G308" s="94">
        <v>5563</v>
      </c>
      <c r="H308" s="94">
        <v>6128</v>
      </c>
      <c r="I308" s="94">
        <v>5781</v>
      </c>
      <c r="J308" s="94">
        <v>5326</v>
      </c>
      <c r="K308" s="94">
        <v>6778</v>
      </c>
      <c r="L308" s="94">
        <v>6364</v>
      </c>
      <c r="M308" s="94">
        <v>6776</v>
      </c>
      <c r="N308" s="94">
        <v>5716</v>
      </c>
      <c r="O308" s="94">
        <v>3909</v>
      </c>
      <c r="P308" s="94">
        <v>3535</v>
      </c>
      <c r="Q308" s="94">
        <v>5171</v>
      </c>
    </row>
    <row r="309" spans="1:17" s="90" customFormat="1">
      <c r="A309" s="90" t="s">
        <v>566</v>
      </c>
      <c r="B309" s="93">
        <v>2373683.6</v>
      </c>
      <c r="C309" s="94">
        <v>2228449.6</v>
      </c>
      <c r="D309" s="94">
        <v>2317562.2999999998</v>
      </c>
      <c r="E309" s="94">
        <v>2300937.81</v>
      </c>
      <c r="F309" s="94">
        <v>2302685.6100000003</v>
      </c>
      <c r="G309" s="94">
        <v>2267762.89</v>
      </c>
      <c r="H309" s="94">
        <v>2207542.6</v>
      </c>
      <c r="I309" s="94">
        <v>2271759.9</v>
      </c>
      <c r="J309" s="94">
        <v>2311222.7000000002</v>
      </c>
      <c r="K309" s="94">
        <v>2430931.6</v>
      </c>
      <c r="L309" s="94">
        <v>2421904.2000000002</v>
      </c>
      <c r="M309" s="94">
        <v>2547541.7999999998</v>
      </c>
      <c r="N309" s="94">
        <v>2638331.6</v>
      </c>
      <c r="O309" s="94">
        <v>2481839.1</v>
      </c>
      <c r="P309" s="94">
        <v>2494650.6</v>
      </c>
      <c r="Q309" s="94">
        <v>2491932.1</v>
      </c>
    </row>
    <row r="310" spans="1:17" s="90" customFormat="1">
      <c r="A310" s="90" t="s">
        <v>569</v>
      </c>
      <c r="B310" s="93">
        <v>27915</v>
      </c>
      <c r="C310" s="94">
        <v>26053</v>
      </c>
      <c r="D310" s="94">
        <v>27103</v>
      </c>
      <c r="E310" s="94">
        <v>28187</v>
      </c>
      <c r="F310" s="94">
        <v>26120</v>
      </c>
      <c r="G310" s="94">
        <v>27929.7</v>
      </c>
      <c r="H310" s="94">
        <v>28377</v>
      </c>
      <c r="I310" s="94">
        <v>25768</v>
      </c>
      <c r="J310" s="94">
        <v>29156</v>
      </c>
      <c r="K310" s="94">
        <v>29232</v>
      </c>
      <c r="L310" s="94">
        <v>28072</v>
      </c>
      <c r="M310" s="94">
        <v>30508</v>
      </c>
      <c r="N310" s="94">
        <v>30632</v>
      </c>
      <c r="O310" s="94">
        <v>28260</v>
      </c>
      <c r="P310" s="94">
        <v>30133</v>
      </c>
      <c r="Q310" s="94">
        <v>29537</v>
      </c>
    </row>
    <row r="311" spans="1:17" s="90" customFormat="1">
      <c r="A311" s="90" t="s">
        <v>744</v>
      </c>
      <c r="B311" s="93">
        <v>1179</v>
      </c>
      <c r="C311" s="94">
        <v>1607</v>
      </c>
      <c r="D311" s="94">
        <v>1787</v>
      </c>
      <c r="E311" s="94">
        <v>1290</v>
      </c>
      <c r="F311" s="94">
        <v>1537</v>
      </c>
      <c r="G311" s="94">
        <v>1465</v>
      </c>
      <c r="H311" s="94">
        <v>1545</v>
      </c>
      <c r="I311" s="94">
        <v>5259</v>
      </c>
      <c r="J311" s="94">
        <v>5923</v>
      </c>
      <c r="K311" s="94">
        <v>8223</v>
      </c>
      <c r="L311" s="94">
        <v>3570</v>
      </c>
      <c r="M311" s="94">
        <v>2862</v>
      </c>
      <c r="N311" s="94">
        <v>2994</v>
      </c>
      <c r="O311" s="94">
        <v>1974</v>
      </c>
      <c r="P311" s="94">
        <v>1908</v>
      </c>
      <c r="Q311" s="94">
        <v>1918</v>
      </c>
    </row>
    <row r="312" spans="1:17" s="90" customFormat="1">
      <c r="A312" s="90" t="s">
        <v>202</v>
      </c>
      <c r="B312" s="93">
        <v>105454.99</v>
      </c>
      <c r="C312" s="94">
        <v>103518.01</v>
      </c>
      <c r="D312" s="94">
        <v>104752.95999999999</v>
      </c>
      <c r="E312" s="94">
        <v>126479.22</v>
      </c>
      <c r="F312" s="94">
        <v>178492.79</v>
      </c>
      <c r="G312" s="94">
        <v>136050.04999999999</v>
      </c>
      <c r="H312" s="94">
        <v>124743.95000000001</v>
      </c>
      <c r="I312" s="94">
        <v>139712.99</v>
      </c>
      <c r="J312" s="94">
        <v>137794.09</v>
      </c>
      <c r="K312" s="94">
        <v>130637.9</v>
      </c>
      <c r="L312" s="94">
        <v>135414.99</v>
      </c>
      <c r="M312" s="94">
        <v>127162.01000000001</v>
      </c>
      <c r="N312" s="94">
        <v>114083.04000000001</v>
      </c>
      <c r="O312" s="94">
        <v>114031.04000000001</v>
      </c>
      <c r="P312" s="94">
        <v>123401.91</v>
      </c>
      <c r="Q312" s="94">
        <v>133216</v>
      </c>
    </row>
    <row r="313" spans="1:17" s="90" customFormat="1">
      <c r="A313" s="90" t="s">
        <v>189</v>
      </c>
      <c r="B313" s="93">
        <v>160461</v>
      </c>
      <c r="C313" s="94">
        <v>153845</v>
      </c>
      <c r="D313" s="94">
        <v>144530</v>
      </c>
      <c r="E313" s="94">
        <v>165755</v>
      </c>
      <c r="F313" s="94">
        <v>146793</v>
      </c>
      <c r="G313" s="94">
        <v>136883</v>
      </c>
      <c r="H313" s="94">
        <v>134188</v>
      </c>
      <c r="I313" s="94">
        <v>145464</v>
      </c>
      <c r="J313" s="94">
        <v>145605</v>
      </c>
      <c r="K313" s="94">
        <v>145260</v>
      </c>
      <c r="L313" s="94">
        <v>149455</v>
      </c>
      <c r="M313" s="94">
        <v>156527</v>
      </c>
      <c r="N313" s="94">
        <v>172385</v>
      </c>
      <c r="O313" s="94">
        <v>138685</v>
      </c>
      <c r="P313" s="94">
        <v>188214</v>
      </c>
      <c r="Q313" s="94">
        <v>190877</v>
      </c>
    </row>
    <row r="314" spans="1:17" s="90" customFormat="1">
      <c r="A314" s="90" t="s">
        <v>89</v>
      </c>
      <c r="B314" s="93">
        <v>3054</v>
      </c>
      <c r="C314" s="94">
        <v>3494</v>
      </c>
      <c r="D314" s="94">
        <v>2936</v>
      </c>
      <c r="E314" s="94">
        <v>2975</v>
      </c>
      <c r="F314" s="94">
        <v>3064</v>
      </c>
      <c r="G314" s="94">
        <v>2689</v>
      </c>
      <c r="H314" s="94">
        <v>2451</v>
      </c>
      <c r="I314" s="94">
        <v>2546</v>
      </c>
      <c r="J314" s="94">
        <v>2402</v>
      </c>
      <c r="K314" s="94">
        <v>2613</v>
      </c>
      <c r="L314" s="94">
        <v>2753</v>
      </c>
      <c r="M314" s="94">
        <v>2674</v>
      </c>
      <c r="N314" s="94">
        <v>2985</v>
      </c>
      <c r="O314" s="94">
        <v>3729</v>
      </c>
      <c r="P314" s="94">
        <v>3337</v>
      </c>
      <c r="Q314" s="94">
        <v>3442</v>
      </c>
    </row>
    <row r="315" spans="1:17" s="90" customFormat="1">
      <c r="A315" s="90" t="s">
        <v>91</v>
      </c>
      <c r="B315" s="93">
        <v>8374</v>
      </c>
      <c r="C315" s="94">
        <v>10750</v>
      </c>
      <c r="D315" s="94">
        <v>9281</v>
      </c>
      <c r="E315" s="94">
        <v>10332.189999999999</v>
      </c>
      <c r="F315" s="94">
        <v>10543.810000000001</v>
      </c>
      <c r="G315" s="94">
        <v>11156</v>
      </c>
      <c r="H315" s="94">
        <v>10914</v>
      </c>
      <c r="I315" s="94">
        <v>12196</v>
      </c>
      <c r="J315" s="94">
        <v>12255</v>
      </c>
      <c r="K315" s="94">
        <v>11505</v>
      </c>
      <c r="L315" s="94">
        <v>12564</v>
      </c>
      <c r="M315" s="94">
        <v>11947</v>
      </c>
      <c r="N315" s="94">
        <v>15434</v>
      </c>
      <c r="O315" s="94">
        <v>13576</v>
      </c>
      <c r="P315" s="94">
        <v>12985</v>
      </c>
      <c r="Q315" s="94">
        <v>14144.49</v>
      </c>
    </row>
    <row r="316" spans="1:17" s="90" customFormat="1">
      <c r="A316" s="90" t="s">
        <v>977</v>
      </c>
      <c r="B316" s="93">
        <v>47025</v>
      </c>
      <c r="C316" s="94">
        <v>45507</v>
      </c>
      <c r="D316" s="94">
        <v>46114</v>
      </c>
      <c r="E316" s="94">
        <v>50433</v>
      </c>
      <c r="F316" s="94">
        <v>43866</v>
      </c>
      <c r="G316" s="94">
        <v>42284</v>
      </c>
      <c r="H316" s="94">
        <v>37989</v>
      </c>
      <c r="I316" s="94">
        <v>46415</v>
      </c>
      <c r="J316" s="94">
        <v>45362</v>
      </c>
      <c r="K316" s="94">
        <v>40053</v>
      </c>
      <c r="L316" s="94">
        <v>43647</v>
      </c>
      <c r="M316" s="94">
        <v>48446</v>
      </c>
      <c r="N316" s="94">
        <v>53592</v>
      </c>
      <c r="O316" s="94">
        <v>56646</v>
      </c>
      <c r="P316" s="94">
        <v>60677</v>
      </c>
      <c r="Q316" s="94">
        <v>49818</v>
      </c>
    </row>
    <row r="317" spans="1:17" s="90" customFormat="1">
      <c r="A317" s="90" t="s">
        <v>953</v>
      </c>
      <c r="B317" s="93">
        <v>84249</v>
      </c>
      <c r="C317" s="94">
        <v>116697.5</v>
      </c>
      <c r="D317" s="94">
        <v>141903</v>
      </c>
      <c r="E317" s="94">
        <v>84249</v>
      </c>
      <c r="F317" s="94">
        <v>147212</v>
      </c>
      <c r="G317" s="94">
        <v>120385</v>
      </c>
      <c r="H317" s="94">
        <v>147812</v>
      </c>
      <c r="I317" s="94">
        <v>160962</v>
      </c>
      <c r="J317" s="94">
        <v>178138</v>
      </c>
      <c r="K317" s="94">
        <v>189335</v>
      </c>
      <c r="L317" s="94">
        <v>206620</v>
      </c>
      <c r="M317" s="94">
        <v>194206</v>
      </c>
      <c r="N317" s="94">
        <v>179869</v>
      </c>
      <c r="O317" s="94">
        <v>186673</v>
      </c>
      <c r="P317" s="94">
        <v>196078</v>
      </c>
      <c r="Q317" s="94">
        <v>212953</v>
      </c>
    </row>
    <row r="318" spans="1:17" s="90" customFormat="1">
      <c r="A318" s="90" t="s">
        <v>372</v>
      </c>
      <c r="B318" s="93">
        <v>13216.599999999999</v>
      </c>
      <c r="C318" s="94">
        <v>12367.73</v>
      </c>
      <c r="D318" s="94">
        <v>18243.93</v>
      </c>
      <c r="E318" s="94">
        <v>13271.4</v>
      </c>
      <c r="F318" s="94">
        <v>13630</v>
      </c>
      <c r="G318" s="94">
        <v>16355.12</v>
      </c>
      <c r="H318" s="94">
        <v>17476.879999999997</v>
      </c>
      <c r="I318" s="94">
        <v>18264.239999999998</v>
      </c>
      <c r="J318" s="94">
        <v>19130.900000000001</v>
      </c>
      <c r="K318" s="94">
        <v>18036.46</v>
      </c>
      <c r="L318" s="94">
        <v>27604.440000000002</v>
      </c>
      <c r="M318" s="94">
        <v>30010.23</v>
      </c>
      <c r="N318" s="94">
        <v>31528.11</v>
      </c>
      <c r="O318" s="94">
        <v>30996.78</v>
      </c>
      <c r="P318" s="94">
        <v>31726.649999999998</v>
      </c>
      <c r="Q318" s="94">
        <v>32061.18</v>
      </c>
    </row>
    <row r="319" spans="1:17" s="90" customFormat="1">
      <c r="A319" s="90" t="s">
        <v>94</v>
      </c>
      <c r="B319" s="93">
        <v>65338</v>
      </c>
      <c r="C319" s="94">
        <v>69804</v>
      </c>
      <c r="D319" s="94">
        <v>60763</v>
      </c>
      <c r="E319" s="94">
        <v>62161</v>
      </c>
      <c r="F319" s="94">
        <v>58091</v>
      </c>
      <c r="G319" s="94">
        <v>55485</v>
      </c>
      <c r="H319" s="94">
        <v>55874</v>
      </c>
      <c r="I319" s="94">
        <v>55462</v>
      </c>
      <c r="J319" s="94">
        <v>56301</v>
      </c>
      <c r="K319" s="94">
        <v>56963</v>
      </c>
      <c r="L319" s="94">
        <v>58947</v>
      </c>
      <c r="M319" s="94">
        <v>60305</v>
      </c>
      <c r="N319" s="94">
        <v>65667</v>
      </c>
      <c r="O319" s="94">
        <v>68908</v>
      </c>
      <c r="P319" s="94">
        <v>62644</v>
      </c>
      <c r="Q319" s="94">
        <v>63605</v>
      </c>
    </row>
    <row r="320" spans="1:17" s="90" customFormat="1">
      <c r="A320" s="90" t="s">
        <v>97</v>
      </c>
      <c r="B320" s="93">
        <v>8024</v>
      </c>
      <c r="C320" s="94">
        <v>9137</v>
      </c>
      <c r="D320" s="94">
        <v>7493</v>
      </c>
      <c r="E320" s="94">
        <v>8201</v>
      </c>
      <c r="F320" s="94">
        <v>7694</v>
      </c>
      <c r="G320" s="94">
        <v>6919</v>
      </c>
      <c r="H320" s="94">
        <v>6844</v>
      </c>
      <c r="I320" s="94">
        <v>6835</v>
      </c>
      <c r="J320" s="94">
        <v>8011</v>
      </c>
      <c r="K320" s="94">
        <v>9931</v>
      </c>
      <c r="L320" s="94">
        <v>8095</v>
      </c>
      <c r="M320" s="94">
        <v>8547</v>
      </c>
      <c r="N320" s="94">
        <v>9463</v>
      </c>
      <c r="O320" s="94">
        <v>10627</v>
      </c>
      <c r="P320" s="94">
        <v>8389</v>
      </c>
      <c r="Q320" s="94">
        <v>8642</v>
      </c>
    </row>
    <row r="321" spans="1:17" s="90" customFormat="1">
      <c r="A321" s="90" t="s">
        <v>100</v>
      </c>
      <c r="B321" s="93">
        <v>35905.199999999997</v>
      </c>
      <c r="C321" s="94">
        <v>41680</v>
      </c>
      <c r="D321" s="94">
        <v>36383</v>
      </c>
      <c r="E321" s="94">
        <v>40268</v>
      </c>
      <c r="F321" s="94">
        <v>36093</v>
      </c>
      <c r="G321" s="94">
        <v>36520</v>
      </c>
      <c r="H321" s="94">
        <v>33362</v>
      </c>
      <c r="I321" s="94">
        <v>38052</v>
      </c>
      <c r="J321" s="94">
        <v>32039</v>
      </c>
      <c r="K321" s="94">
        <v>35323</v>
      </c>
      <c r="L321" s="94">
        <v>37397</v>
      </c>
      <c r="M321" s="94">
        <v>37156</v>
      </c>
      <c r="N321" s="94">
        <v>43437</v>
      </c>
      <c r="O321" s="94">
        <v>47553</v>
      </c>
      <c r="P321" s="94">
        <v>42369</v>
      </c>
      <c r="Q321" s="94">
        <v>42815</v>
      </c>
    </row>
    <row r="322" spans="1:17" s="90" customFormat="1">
      <c r="A322" s="90" t="s">
        <v>682</v>
      </c>
      <c r="B322" s="93">
        <v>312</v>
      </c>
      <c r="C322" s="94">
        <v>299</v>
      </c>
      <c r="D322" s="94">
        <v>342</v>
      </c>
      <c r="E322" s="94">
        <v>281</v>
      </c>
      <c r="F322" s="94">
        <v>295</v>
      </c>
      <c r="G322" s="94">
        <v>303</v>
      </c>
      <c r="H322" s="94">
        <v>386</v>
      </c>
      <c r="I322" s="94">
        <v>347</v>
      </c>
      <c r="J322" s="94">
        <v>365</v>
      </c>
      <c r="K322" s="94">
        <v>395</v>
      </c>
      <c r="L322" s="94">
        <v>350</v>
      </c>
      <c r="M322" s="94">
        <v>446</v>
      </c>
      <c r="N322" s="94">
        <v>378</v>
      </c>
      <c r="O322" s="94">
        <v>332</v>
      </c>
      <c r="P322" s="94">
        <v>362</v>
      </c>
      <c r="Q322" s="94">
        <v>411</v>
      </c>
    </row>
    <row r="323" spans="1:17" s="90" customFormat="1">
      <c r="A323" s="90" t="s">
        <v>102</v>
      </c>
      <c r="B323" s="93">
        <v>2069.67</v>
      </c>
      <c r="C323" s="94">
        <v>1481.29</v>
      </c>
      <c r="D323" s="94">
        <v>2781.08</v>
      </c>
      <c r="E323" s="94">
        <v>2537.16</v>
      </c>
      <c r="F323" s="94">
        <v>1911.9</v>
      </c>
      <c r="G323" s="94">
        <v>1808.95</v>
      </c>
      <c r="H323" s="94">
        <v>2897.44</v>
      </c>
      <c r="I323" s="94">
        <v>2457.9</v>
      </c>
      <c r="J323" s="94">
        <v>2503.54</v>
      </c>
      <c r="K323" s="94">
        <v>2584.4299999999998</v>
      </c>
      <c r="L323" s="94">
        <v>1856.15</v>
      </c>
      <c r="M323" s="94">
        <v>4837.88</v>
      </c>
      <c r="N323" s="94">
        <v>4980.66</v>
      </c>
      <c r="O323" s="94">
        <v>4392.76</v>
      </c>
      <c r="P323" s="94">
        <v>3740.97</v>
      </c>
      <c r="Q323" s="94">
        <v>2152.98</v>
      </c>
    </row>
    <row r="324" spans="1:17" s="90" customFormat="1">
      <c r="A324" s="90" t="s">
        <v>105</v>
      </c>
      <c r="B324" s="93">
        <v>2456</v>
      </c>
      <c r="C324" s="94">
        <v>1418</v>
      </c>
      <c r="D324" s="94">
        <v>1498</v>
      </c>
      <c r="E324" s="94">
        <v>1463</v>
      </c>
      <c r="F324" s="94">
        <v>1362</v>
      </c>
      <c r="G324" s="94">
        <v>1221</v>
      </c>
      <c r="H324" s="94">
        <v>1783</v>
      </c>
      <c r="I324" s="94">
        <v>1455</v>
      </c>
      <c r="J324" s="94">
        <v>1643</v>
      </c>
      <c r="K324" s="94">
        <v>2022</v>
      </c>
      <c r="L324" s="94">
        <v>1929</v>
      </c>
      <c r="M324" s="94">
        <v>2161</v>
      </c>
      <c r="N324" s="94">
        <v>2167</v>
      </c>
      <c r="O324" s="94">
        <v>2472</v>
      </c>
      <c r="P324" s="94">
        <v>2148</v>
      </c>
      <c r="Q324" s="94">
        <v>2434</v>
      </c>
    </row>
    <row r="325" spans="1:17" s="90" customFormat="1">
      <c r="A325" s="90" t="s">
        <v>684</v>
      </c>
      <c r="B325" s="93">
        <v>32137</v>
      </c>
      <c r="C325" s="94">
        <v>31216</v>
      </c>
      <c r="D325" s="94">
        <v>36666</v>
      </c>
      <c r="E325" s="94">
        <v>32816</v>
      </c>
      <c r="F325" s="94">
        <v>35135</v>
      </c>
      <c r="G325" s="94">
        <v>41536</v>
      </c>
      <c r="H325" s="94">
        <v>37305</v>
      </c>
      <c r="I325" s="94">
        <v>40423</v>
      </c>
      <c r="J325" s="94">
        <v>37591</v>
      </c>
      <c r="K325" s="94">
        <v>39527</v>
      </c>
      <c r="L325" s="94">
        <v>41208</v>
      </c>
      <c r="M325" s="94">
        <v>38252</v>
      </c>
      <c r="N325" s="94">
        <v>35555</v>
      </c>
      <c r="O325" s="94">
        <v>37584</v>
      </c>
      <c r="P325" s="94">
        <v>38677</v>
      </c>
      <c r="Q325" s="94">
        <v>40182</v>
      </c>
    </row>
    <row r="326" spans="1:17" s="90" customFormat="1">
      <c r="A326" s="90" t="s">
        <v>686</v>
      </c>
      <c r="B326" s="93">
        <v>18867</v>
      </c>
      <c r="C326" s="94">
        <v>14807</v>
      </c>
      <c r="D326" s="94">
        <v>15949.9</v>
      </c>
      <c r="E326" s="94">
        <v>18094.900000000001</v>
      </c>
      <c r="F326" s="94">
        <v>20186</v>
      </c>
      <c r="G326" s="94">
        <v>19647</v>
      </c>
      <c r="H326" s="94">
        <v>18297</v>
      </c>
      <c r="I326" s="94">
        <v>17897</v>
      </c>
      <c r="J326" s="94">
        <v>19976</v>
      </c>
      <c r="K326" s="94">
        <v>23952</v>
      </c>
      <c r="L326" s="94">
        <v>24430</v>
      </c>
      <c r="M326" s="94">
        <v>19972</v>
      </c>
      <c r="N326" s="94">
        <v>21600</v>
      </c>
      <c r="O326" s="94">
        <v>16610</v>
      </c>
      <c r="P326" s="94">
        <v>23674</v>
      </c>
      <c r="Q326" s="94">
        <v>20024</v>
      </c>
    </row>
    <row r="327" spans="1:17" s="90" customFormat="1">
      <c r="A327" s="90" t="s">
        <v>688</v>
      </c>
      <c r="B327" s="90">
        <v>29589</v>
      </c>
      <c r="C327" s="90">
        <v>26362</v>
      </c>
      <c r="D327" s="90">
        <v>28026</v>
      </c>
      <c r="E327" s="90">
        <v>43273</v>
      </c>
      <c r="F327" s="90">
        <v>40116</v>
      </c>
      <c r="G327" s="90">
        <v>33569</v>
      </c>
      <c r="H327" s="90">
        <v>39616</v>
      </c>
      <c r="I327" s="90">
        <v>37094</v>
      </c>
      <c r="J327" s="90">
        <v>35087</v>
      </c>
      <c r="K327" s="90">
        <v>38113</v>
      </c>
      <c r="L327" s="90">
        <v>37517</v>
      </c>
      <c r="M327" s="90">
        <v>31419</v>
      </c>
      <c r="N327" s="90">
        <v>32769</v>
      </c>
      <c r="O327" s="90">
        <v>32317</v>
      </c>
      <c r="P327" s="90">
        <v>33843</v>
      </c>
      <c r="Q327" s="90">
        <v>34707</v>
      </c>
    </row>
    <row r="328" spans="1:17" s="90" customFormat="1">
      <c r="A328" s="90" t="s">
        <v>107</v>
      </c>
      <c r="B328" s="90">
        <v>7661</v>
      </c>
      <c r="C328" s="90">
        <v>7690</v>
      </c>
      <c r="D328" s="90">
        <v>7078</v>
      </c>
      <c r="E328" s="90">
        <v>8650</v>
      </c>
      <c r="F328" s="90">
        <v>7030</v>
      </c>
      <c r="G328" s="90">
        <v>7261</v>
      </c>
      <c r="H328" s="90">
        <v>7415</v>
      </c>
      <c r="I328" s="90">
        <v>7268</v>
      </c>
      <c r="J328" s="90">
        <v>6981</v>
      </c>
      <c r="K328" s="90">
        <v>6913</v>
      </c>
      <c r="L328" s="90">
        <v>7781</v>
      </c>
      <c r="M328" s="90">
        <v>7329</v>
      </c>
      <c r="N328" s="90">
        <v>8645</v>
      </c>
      <c r="O328" s="90">
        <v>9382</v>
      </c>
      <c r="P328" s="90">
        <v>8571</v>
      </c>
      <c r="Q328" s="90">
        <v>8516</v>
      </c>
    </row>
    <row r="329" spans="1:17" s="90" customFormat="1">
      <c r="A329" s="90" t="s">
        <v>109</v>
      </c>
      <c r="B329" s="90">
        <v>24086.9</v>
      </c>
      <c r="C329" s="90">
        <v>26751.1</v>
      </c>
      <c r="D329" s="90">
        <v>21019.43</v>
      </c>
      <c r="E329" s="90">
        <v>23218</v>
      </c>
      <c r="F329" s="90">
        <v>21629</v>
      </c>
      <c r="G329" s="90">
        <v>20310</v>
      </c>
      <c r="H329" s="90">
        <v>19384</v>
      </c>
      <c r="I329" s="90">
        <v>20726</v>
      </c>
      <c r="J329" s="90">
        <v>20040</v>
      </c>
      <c r="K329" s="90">
        <v>20597</v>
      </c>
      <c r="L329" s="90">
        <v>28231</v>
      </c>
      <c r="M329" s="90">
        <v>22144</v>
      </c>
      <c r="N329" s="90">
        <v>24637</v>
      </c>
      <c r="O329" s="90">
        <v>24743</v>
      </c>
      <c r="P329" s="90">
        <v>23261</v>
      </c>
      <c r="Q329" s="90">
        <v>25381</v>
      </c>
    </row>
    <row r="330" spans="1:17" s="90" customFormat="1">
      <c r="A330" s="90" t="s">
        <v>1070</v>
      </c>
      <c r="N330" s="90">
        <v>25160</v>
      </c>
      <c r="O330" s="90">
        <v>20948</v>
      </c>
      <c r="P330" s="90">
        <v>27507</v>
      </c>
      <c r="Q330" s="90">
        <v>21153</v>
      </c>
    </row>
    <row r="331" spans="1:17" s="90" customFormat="1">
      <c r="A331" s="90" t="s">
        <v>863</v>
      </c>
      <c r="B331" s="90">
        <v>61792</v>
      </c>
      <c r="C331" s="94">
        <v>61537</v>
      </c>
      <c r="D331" s="94">
        <v>61840</v>
      </c>
      <c r="E331" s="94">
        <v>51882</v>
      </c>
      <c r="F331" s="94">
        <v>49151</v>
      </c>
      <c r="G331" s="94">
        <v>53364</v>
      </c>
      <c r="H331" s="94">
        <v>45303</v>
      </c>
      <c r="I331" s="94">
        <v>52752</v>
      </c>
      <c r="J331" s="94">
        <v>58212</v>
      </c>
      <c r="K331" s="94">
        <v>55240</v>
      </c>
      <c r="L331" s="90">
        <v>57198</v>
      </c>
      <c r="M331" s="90">
        <v>54114</v>
      </c>
      <c r="N331" s="90">
        <v>52888</v>
      </c>
      <c r="O331" s="90">
        <v>53896</v>
      </c>
      <c r="P331" s="90">
        <v>48922</v>
      </c>
      <c r="Q331" s="90">
        <v>56325</v>
      </c>
    </row>
    <row r="332" spans="1:17" s="90" customFormat="1">
      <c r="A332" s="90" t="s">
        <v>111</v>
      </c>
      <c r="B332" s="90">
        <v>172572</v>
      </c>
      <c r="C332" s="94">
        <v>61437</v>
      </c>
      <c r="D332" s="94">
        <v>91483</v>
      </c>
      <c r="E332" s="94">
        <v>208791</v>
      </c>
      <c r="F332" s="94">
        <v>114666</v>
      </c>
      <c r="G332" s="94">
        <v>104211</v>
      </c>
      <c r="H332" s="94">
        <v>120387</v>
      </c>
      <c r="I332" s="94">
        <v>103713</v>
      </c>
      <c r="J332" s="94">
        <v>109409</v>
      </c>
      <c r="K332" s="94">
        <v>114608</v>
      </c>
      <c r="L332" s="90">
        <v>117140</v>
      </c>
      <c r="M332" s="90">
        <v>113296</v>
      </c>
      <c r="N332" s="90">
        <v>117991</v>
      </c>
      <c r="O332" s="90">
        <v>114044</v>
      </c>
      <c r="P332" s="90">
        <v>110306</v>
      </c>
      <c r="Q332" s="90">
        <v>120465</v>
      </c>
    </row>
    <row r="333" spans="1:17" s="90" customFormat="1">
      <c r="A333" s="90" t="s">
        <v>113</v>
      </c>
      <c r="B333" s="90">
        <v>16043</v>
      </c>
      <c r="C333" s="90">
        <v>5415</v>
      </c>
      <c r="D333" s="90">
        <v>3826</v>
      </c>
      <c r="E333" s="90">
        <v>4528</v>
      </c>
      <c r="F333" s="90">
        <v>4324</v>
      </c>
      <c r="G333" s="90">
        <v>4126</v>
      </c>
      <c r="H333" s="90">
        <v>3573</v>
      </c>
      <c r="I333" s="90">
        <v>3783</v>
      </c>
      <c r="J333" s="90">
        <v>4111</v>
      </c>
      <c r="K333" s="90">
        <v>3491</v>
      </c>
      <c r="L333" s="90">
        <v>4205</v>
      </c>
      <c r="M333" s="90">
        <v>4314</v>
      </c>
      <c r="N333" s="90">
        <v>3993</v>
      </c>
      <c r="O333" s="90">
        <v>4943</v>
      </c>
      <c r="P333" s="90">
        <v>4641</v>
      </c>
      <c r="Q333" s="90">
        <v>5104</v>
      </c>
    </row>
    <row r="334" spans="1:17" s="90" customFormat="1">
      <c r="A334" s="90" t="s">
        <v>115</v>
      </c>
      <c r="B334" s="90">
        <v>7912</v>
      </c>
      <c r="C334" s="90">
        <v>11092</v>
      </c>
      <c r="D334" s="90">
        <v>9371</v>
      </c>
      <c r="E334" s="90">
        <v>10351</v>
      </c>
      <c r="F334" s="90">
        <v>10505</v>
      </c>
      <c r="G334" s="90">
        <v>12383</v>
      </c>
      <c r="H334" s="90">
        <v>11131</v>
      </c>
      <c r="I334" s="90">
        <v>13129</v>
      </c>
      <c r="J334" s="90">
        <v>13221</v>
      </c>
      <c r="K334" s="90">
        <v>10455</v>
      </c>
      <c r="L334" s="90">
        <v>14251</v>
      </c>
      <c r="M334" s="90">
        <v>12582</v>
      </c>
      <c r="N334" s="90">
        <v>14042</v>
      </c>
      <c r="O334" s="90">
        <v>13357</v>
      </c>
      <c r="P334" s="90">
        <v>12343</v>
      </c>
      <c r="Q334" s="90">
        <v>12753</v>
      </c>
    </row>
    <row r="335" spans="1:17" s="90" customFormat="1">
      <c r="A335" s="90" t="s">
        <v>1042</v>
      </c>
      <c r="C335" s="90">
        <v>16765</v>
      </c>
      <c r="D335" s="90">
        <v>25706</v>
      </c>
      <c r="E335" s="90">
        <v>21261</v>
      </c>
      <c r="F335" s="90">
        <v>19787</v>
      </c>
      <c r="G335" s="90">
        <v>21143</v>
      </c>
      <c r="H335" s="90">
        <v>24506</v>
      </c>
      <c r="I335" s="90">
        <v>25605</v>
      </c>
      <c r="J335" s="90">
        <v>28128</v>
      </c>
      <c r="K335" s="90">
        <v>27435</v>
      </c>
      <c r="L335" s="90">
        <v>28394</v>
      </c>
      <c r="M335" s="90">
        <v>27612</v>
      </c>
      <c r="N335" s="90">
        <v>28834</v>
      </c>
      <c r="O335" s="90">
        <v>25595</v>
      </c>
      <c r="P335" s="90">
        <v>30726</v>
      </c>
      <c r="Q335" s="90">
        <v>30362</v>
      </c>
    </row>
    <row r="336" spans="1:17" s="90" customFormat="1">
      <c r="A336" s="90" t="s">
        <v>1044</v>
      </c>
      <c r="D336" s="90">
        <v>10096</v>
      </c>
      <c r="E336" s="90">
        <v>13611</v>
      </c>
      <c r="F336" s="90">
        <v>11164</v>
      </c>
      <c r="G336" s="90">
        <v>11412</v>
      </c>
      <c r="H336" s="90">
        <v>13519</v>
      </c>
      <c r="I336" s="90">
        <v>12709</v>
      </c>
      <c r="J336" s="90">
        <v>12352</v>
      </c>
      <c r="K336" s="90">
        <v>13222</v>
      </c>
      <c r="L336" s="90">
        <v>12703</v>
      </c>
      <c r="M336" s="90">
        <v>12081</v>
      </c>
      <c r="N336" s="90">
        <v>12284</v>
      </c>
      <c r="O336" s="90">
        <v>11098</v>
      </c>
      <c r="P336" s="90">
        <v>11306</v>
      </c>
      <c r="Q336" s="90">
        <v>11849</v>
      </c>
    </row>
    <row r="337" spans="1:17" s="90" customFormat="1">
      <c r="A337" s="90" t="s">
        <v>1047</v>
      </c>
      <c r="D337" s="90">
        <v>157551</v>
      </c>
      <c r="E337" s="90">
        <v>157110</v>
      </c>
      <c r="F337" s="90">
        <v>164442</v>
      </c>
      <c r="G337" s="90">
        <v>158890</v>
      </c>
      <c r="H337" s="90">
        <v>167446</v>
      </c>
      <c r="I337" s="90">
        <v>191680</v>
      </c>
      <c r="J337" s="90">
        <v>176038</v>
      </c>
      <c r="K337" s="90">
        <v>193250</v>
      </c>
      <c r="L337" s="90">
        <v>185503</v>
      </c>
      <c r="M337" s="90">
        <v>184450</v>
      </c>
      <c r="N337" s="90">
        <v>188947</v>
      </c>
      <c r="O337" s="90">
        <v>197049</v>
      </c>
      <c r="P337" s="90">
        <v>214642</v>
      </c>
      <c r="Q337" s="90">
        <v>197710</v>
      </c>
    </row>
    <row r="338" spans="1:17" s="90" customFormat="1">
      <c r="A338" s="90" t="s">
        <v>1049</v>
      </c>
      <c r="D338" s="90">
        <v>51</v>
      </c>
      <c r="E338" s="90">
        <v>40</v>
      </c>
      <c r="F338" s="90">
        <v>503</v>
      </c>
      <c r="G338" s="90">
        <v>870</v>
      </c>
      <c r="H338" s="90">
        <v>337</v>
      </c>
      <c r="I338" s="90">
        <v>745</v>
      </c>
      <c r="J338" s="90">
        <v>311</v>
      </c>
      <c r="K338" s="90">
        <v>426</v>
      </c>
      <c r="L338" s="90">
        <v>705</v>
      </c>
      <c r="M338" s="90">
        <v>361</v>
      </c>
      <c r="N338" s="90">
        <v>390</v>
      </c>
      <c r="O338" s="90">
        <v>272</v>
      </c>
      <c r="P338" s="90">
        <v>438</v>
      </c>
      <c r="Q338" s="90">
        <v>531</v>
      </c>
    </row>
    <row r="339" spans="1:17" s="90" customFormat="1">
      <c r="A339" s="90" t="s">
        <v>1052</v>
      </c>
      <c r="D339" s="90">
        <v>2225</v>
      </c>
      <c r="E339" s="90">
        <v>2546</v>
      </c>
      <c r="F339" s="90">
        <v>2320</v>
      </c>
      <c r="G339" s="90">
        <v>1986</v>
      </c>
      <c r="H339" s="90">
        <v>2476</v>
      </c>
      <c r="I339" s="90">
        <v>2072</v>
      </c>
      <c r="J339" s="90">
        <v>2586</v>
      </c>
      <c r="K339" s="90">
        <v>2883</v>
      </c>
      <c r="L339" s="90">
        <v>2969</v>
      </c>
      <c r="M339" s="90">
        <v>2886</v>
      </c>
      <c r="N339" s="90">
        <v>3248</v>
      </c>
      <c r="O339" s="90">
        <v>2745</v>
      </c>
      <c r="P339" s="90">
        <v>2922</v>
      </c>
      <c r="Q339" s="90">
        <v>3067</v>
      </c>
    </row>
    <row r="340" spans="1:17" s="90" customFormat="1">
      <c r="A340" s="90" t="s">
        <v>1056</v>
      </c>
      <c r="G340" s="90">
        <v>15854</v>
      </c>
      <c r="H340" s="90">
        <v>16580</v>
      </c>
      <c r="I340" s="90">
        <v>16959</v>
      </c>
      <c r="J340" s="90">
        <v>19437</v>
      </c>
      <c r="K340" s="90">
        <v>17878</v>
      </c>
      <c r="L340" s="90">
        <v>19989</v>
      </c>
      <c r="M340" s="90">
        <v>17617</v>
      </c>
      <c r="N340" s="90">
        <v>17513</v>
      </c>
      <c r="O340" s="90">
        <v>18935</v>
      </c>
      <c r="P340" s="90">
        <v>17512</v>
      </c>
      <c r="Q340" s="90">
        <v>19604</v>
      </c>
    </row>
    <row r="341" spans="1:17" s="90" customFormat="1">
      <c r="A341" s="90" t="s">
        <v>1067</v>
      </c>
      <c r="J341" s="90">
        <v>5</v>
      </c>
      <c r="K341" s="90">
        <v>215</v>
      </c>
      <c r="L341" s="90">
        <v>116</v>
      </c>
      <c r="M341" s="90">
        <v>213</v>
      </c>
      <c r="N341" s="90">
        <v>205</v>
      </c>
      <c r="O341" s="90">
        <v>104</v>
      </c>
      <c r="P341" s="90">
        <v>171</v>
      </c>
      <c r="Q341" s="90">
        <v>152</v>
      </c>
    </row>
    <row r="342" spans="1:17" s="90" customFormat="1">
      <c r="A342" s="90" t="s">
        <v>1072</v>
      </c>
      <c r="O342" s="90">
        <v>18155.79</v>
      </c>
      <c r="P342" s="90">
        <v>17952.64</v>
      </c>
      <c r="Q342" s="90">
        <v>19703.349999999999</v>
      </c>
    </row>
    <row r="343" spans="1:17" s="90" customFormat="1">
      <c r="A343" s="90" t="s">
        <v>375</v>
      </c>
      <c r="B343" s="90">
        <v>46279.7</v>
      </c>
      <c r="C343" s="90">
        <v>50488.800000000003</v>
      </c>
      <c r="D343" s="90">
        <v>54989</v>
      </c>
      <c r="E343" s="90">
        <v>49738</v>
      </c>
      <c r="F343" s="90">
        <v>54441</v>
      </c>
      <c r="G343" s="90">
        <v>48204</v>
      </c>
      <c r="H343" s="90">
        <v>50472</v>
      </c>
      <c r="I343" s="90">
        <v>49444</v>
      </c>
      <c r="J343" s="90">
        <v>47679</v>
      </c>
      <c r="K343" s="90">
        <v>50592</v>
      </c>
      <c r="L343" s="90">
        <v>51932</v>
      </c>
      <c r="M343" s="90">
        <v>49841.33</v>
      </c>
      <c r="N343" s="90">
        <v>63464</v>
      </c>
      <c r="O343" s="90">
        <v>56671</v>
      </c>
      <c r="P343" s="90">
        <v>71774.040000000008</v>
      </c>
      <c r="Q343" s="90">
        <v>61853</v>
      </c>
    </row>
    <row r="344" spans="1:17" s="90" customFormat="1">
      <c r="A344" s="90" t="s">
        <v>690</v>
      </c>
      <c r="B344" s="90">
        <v>197516.65999999997</v>
      </c>
      <c r="C344" s="90">
        <v>183649.49000000002</v>
      </c>
      <c r="D344" s="90">
        <v>180551.71999999997</v>
      </c>
      <c r="E344" s="90">
        <v>205403.06</v>
      </c>
      <c r="F344" s="90">
        <v>195878.98</v>
      </c>
      <c r="G344" s="90">
        <v>229041.12</v>
      </c>
      <c r="H344" s="90">
        <v>211660.47999999998</v>
      </c>
      <c r="I344" s="90">
        <v>214462.34999999998</v>
      </c>
      <c r="J344" s="90">
        <v>222298.94</v>
      </c>
      <c r="K344" s="90">
        <v>218667.79</v>
      </c>
      <c r="L344" s="90">
        <v>228014.06000000003</v>
      </c>
      <c r="M344" s="90">
        <v>215844.45</v>
      </c>
      <c r="N344" s="90">
        <v>217640.69999999998</v>
      </c>
      <c r="O344" s="90">
        <v>218541.3</v>
      </c>
      <c r="P344" s="90">
        <v>210998.49</v>
      </c>
      <c r="Q344" s="90">
        <v>215973.93</v>
      </c>
    </row>
    <row r="345" spans="1:17" s="90" customFormat="1">
      <c r="A345" s="90" t="s">
        <v>377</v>
      </c>
      <c r="B345" s="90">
        <v>57815.67</v>
      </c>
      <c r="C345" s="90">
        <v>49573.29</v>
      </c>
      <c r="D345" s="90">
        <v>56331.680000000008</v>
      </c>
      <c r="E345" s="90">
        <v>57365.45</v>
      </c>
      <c r="F345" s="90">
        <v>59594.99</v>
      </c>
      <c r="G345" s="90">
        <v>57771.76</v>
      </c>
      <c r="H345" s="90">
        <v>62264.81</v>
      </c>
      <c r="I345" s="90">
        <v>69262.61</v>
      </c>
      <c r="J345" s="90">
        <v>66726.98000000001</v>
      </c>
      <c r="K345" s="90">
        <v>65771.14</v>
      </c>
      <c r="L345" s="90">
        <v>65681.240000000005</v>
      </c>
      <c r="M345" s="90">
        <v>73110.16</v>
      </c>
      <c r="N345" s="90">
        <v>171379.01</v>
      </c>
      <c r="O345" s="90">
        <v>82745.75</v>
      </c>
      <c r="P345" s="90">
        <v>83785.89</v>
      </c>
      <c r="Q345" s="90">
        <v>84165.32</v>
      </c>
    </row>
    <row r="346" spans="1:17" s="90" customFormat="1">
      <c r="A346" s="90" t="s">
        <v>380</v>
      </c>
      <c r="B346" s="90">
        <v>0</v>
      </c>
      <c r="C346" s="90">
        <v>0</v>
      </c>
      <c r="D346" s="90">
        <v>0</v>
      </c>
      <c r="E346" s="90">
        <v>0</v>
      </c>
      <c r="F346" s="90">
        <v>0</v>
      </c>
      <c r="G346" s="90">
        <v>0</v>
      </c>
      <c r="H346" s="90">
        <v>2858</v>
      </c>
      <c r="I346" s="90">
        <v>1715.8000000000002</v>
      </c>
      <c r="J346" s="90">
        <v>1579.6</v>
      </c>
      <c r="K346" s="90">
        <v>2276.8999999999996</v>
      </c>
      <c r="L346" s="90">
        <v>7003.6</v>
      </c>
      <c r="M346" s="90">
        <v>11598.2</v>
      </c>
      <c r="N346" s="90">
        <v>10263.74</v>
      </c>
      <c r="O346" s="90">
        <v>14076.19</v>
      </c>
      <c r="P346" s="90">
        <v>12144.130000000001</v>
      </c>
      <c r="Q346" s="90">
        <v>10397.16</v>
      </c>
    </row>
    <row r="347" spans="1:17" s="90" customFormat="1">
      <c r="A347" s="90" t="s">
        <v>129</v>
      </c>
      <c r="B347" s="90">
        <v>875</v>
      </c>
      <c r="C347" s="90">
        <v>818</v>
      </c>
      <c r="D347" s="90">
        <v>821</v>
      </c>
      <c r="E347" s="90">
        <v>707</v>
      </c>
      <c r="F347" s="90">
        <v>636</v>
      </c>
      <c r="G347" s="90">
        <v>656</v>
      </c>
      <c r="H347" s="90">
        <v>1085</v>
      </c>
      <c r="I347" s="90">
        <v>623</v>
      </c>
      <c r="J347" s="90">
        <v>716</v>
      </c>
      <c r="K347" s="90">
        <v>553</v>
      </c>
      <c r="L347" s="90">
        <v>700</v>
      </c>
      <c r="M347" s="90">
        <v>562</v>
      </c>
      <c r="N347" s="90">
        <v>684</v>
      </c>
      <c r="O347" s="90">
        <v>703</v>
      </c>
      <c r="P347" s="90">
        <v>645</v>
      </c>
      <c r="Q347" s="90">
        <v>610</v>
      </c>
    </row>
    <row r="348" spans="1:17" s="90" customFormat="1">
      <c r="A348" s="90" t="s">
        <v>383</v>
      </c>
      <c r="B348" s="90">
        <v>8530</v>
      </c>
      <c r="C348" s="90">
        <v>7741</v>
      </c>
      <c r="D348" s="90">
        <v>7243</v>
      </c>
      <c r="E348" s="90">
        <v>8097</v>
      </c>
      <c r="F348" s="90">
        <v>8029</v>
      </c>
      <c r="G348" s="90">
        <v>9207</v>
      </c>
      <c r="H348" s="90">
        <v>7766</v>
      </c>
      <c r="I348" s="90">
        <v>8203</v>
      </c>
      <c r="J348" s="90">
        <v>7925</v>
      </c>
      <c r="K348" s="90">
        <v>6972</v>
      </c>
      <c r="L348" s="90">
        <v>6807</v>
      </c>
      <c r="M348" s="90">
        <v>6495</v>
      </c>
      <c r="N348" s="90">
        <v>6847</v>
      </c>
      <c r="O348" s="90">
        <v>5979</v>
      </c>
      <c r="P348" s="90">
        <v>5820</v>
      </c>
      <c r="Q348" s="90">
        <v>6078</v>
      </c>
    </row>
    <row r="349" spans="1:17" s="90" customFormat="1">
      <c r="A349" s="90" t="s">
        <v>693</v>
      </c>
      <c r="B349" s="90">
        <v>21148.95</v>
      </c>
      <c r="C349" s="90">
        <v>19377.670000000002</v>
      </c>
      <c r="D349" s="90">
        <v>20106.8</v>
      </c>
      <c r="E349" s="90">
        <v>22335.050000000003</v>
      </c>
      <c r="F349" s="90">
        <v>23704.3</v>
      </c>
      <c r="G349" s="90">
        <v>22984.84</v>
      </c>
      <c r="H349" s="90">
        <v>21938.91</v>
      </c>
      <c r="I349" s="90">
        <v>23822.74</v>
      </c>
      <c r="J349" s="90">
        <v>38892.31</v>
      </c>
      <c r="K349" s="90">
        <v>38352.83</v>
      </c>
      <c r="L349" s="90">
        <v>36768.65</v>
      </c>
      <c r="M349" s="90">
        <v>33318.03</v>
      </c>
      <c r="N349" s="90">
        <v>62913.279999999999</v>
      </c>
      <c r="O349" s="90">
        <v>48056.979999999996</v>
      </c>
      <c r="P349" s="90">
        <v>50858.63</v>
      </c>
      <c r="Q349" s="90">
        <v>60454.45</v>
      </c>
    </row>
    <row r="350" spans="1:17" s="90" customFormat="1">
      <c r="A350" s="90" t="s">
        <v>385</v>
      </c>
      <c r="B350" s="90">
        <v>5868.7100000000009</v>
      </c>
      <c r="C350" s="90">
        <v>5398.83</v>
      </c>
      <c r="D350" s="90">
        <v>8277.9599999999991</v>
      </c>
      <c r="E350" s="90">
        <v>7877.6100000000006</v>
      </c>
      <c r="F350" s="90">
        <v>7840.1900000000005</v>
      </c>
      <c r="G350" s="90">
        <v>8186.0599999999995</v>
      </c>
      <c r="H350" s="90">
        <v>9287.48</v>
      </c>
      <c r="I350" s="90">
        <v>7475.42</v>
      </c>
      <c r="J350" s="90">
        <v>8208.130000000001</v>
      </c>
      <c r="K350" s="90">
        <v>8175.64</v>
      </c>
      <c r="L350" s="90">
        <v>8236.7900000000009</v>
      </c>
      <c r="M350" s="90">
        <v>10297.57</v>
      </c>
      <c r="N350" s="90">
        <v>9515.51</v>
      </c>
      <c r="O350" s="90">
        <v>9648.57</v>
      </c>
      <c r="P350" s="90">
        <v>11590.78</v>
      </c>
      <c r="Q350" s="90">
        <v>12421.17</v>
      </c>
    </row>
    <row r="351" spans="1:17" s="90" customFormat="1">
      <c r="A351" s="90" t="s">
        <v>695</v>
      </c>
      <c r="B351" s="90">
        <v>214684.09</v>
      </c>
      <c r="C351" s="90">
        <v>210223.31999999998</v>
      </c>
      <c r="D351" s="90">
        <v>214047.28000000003</v>
      </c>
      <c r="E351" s="90">
        <v>219527.09</v>
      </c>
      <c r="F351" s="90">
        <v>229426.16999999998</v>
      </c>
      <c r="G351" s="90">
        <v>252998.89</v>
      </c>
      <c r="H351" s="90">
        <v>306036.21999999997</v>
      </c>
      <c r="I351" s="90">
        <v>349609.14</v>
      </c>
      <c r="J351" s="90">
        <v>355845.89999999997</v>
      </c>
      <c r="K351" s="90">
        <v>344136.35</v>
      </c>
      <c r="L351" s="90">
        <v>354116.07</v>
      </c>
      <c r="M351" s="90">
        <v>356719.3</v>
      </c>
      <c r="N351" s="90">
        <v>254079.34</v>
      </c>
      <c r="O351" s="90">
        <v>244266.87</v>
      </c>
      <c r="P351" s="90">
        <v>257137.84999999998</v>
      </c>
      <c r="Q351" s="90">
        <v>248126.01</v>
      </c>
    </row>
    <row r="352" spans="1:17" s="90" customFormat="1">
      <c r="A352" s="90" t="s">
        <v>697</v>
      </c>
      <c r="B352" s="90">
        <v>11790.7</v>
      </c>
      <c r="C352" s="90">
        <v>13443.77</v>
      </c>
      <c r="D352" s="90">
        <v>11332.41</v>
      </c>
      <c r="E352" s="90">
        <v>12777.960000000001</v>
      </c>
      <c r="F352" s="90">
        <v>11734.05</v>
      </c>
      <c r="G352" s="90">
        <v>12187.45</v>
      </c>
      <c r="H352" s="90">
        <v>12679.09</v>
      </c>
      <c r="I352" s="90">
        <v>11985.689999999999</v>
      </c>
      <c r="J352" s="90">
        <v>11536.59</v>
      </c>
      <c r="K352" s="90">
        <v>10857.4</v>
      </c>
      <c r="L352" s="90">
        <v>13999.3</v>
      </c>
      <c r="M352" s="90">
        <v>18857.59</v>
      </c>
      <c r="N352" s="90">
        <v>42040.740000000005</v>
      </c>
      <c r="O352" s="90">
        <v>21798.01</v>
      </c>
      <c r="P352" s="90">
        <v>19140.09</v>
      </c>
      <c r="Q352" s="90">
        <v>24638.5</v>
      </c>
    </row>
    <row r="353" spans="1:17" s="90" customFormat="1">
      <c r="A353" s="90" t="s">
        <v>331</v>
      </c>
      <c r="B353" s="90">
        <v>174505</v>
      </c>
      <c r="C353" s="90">
        <v>165463.19</v>
      </c>
      <c r="D353" s="90">
        <v>176050.91</v>
      </c>
      <c r="E353" s="90">
        <v>201657.7</v>
      </c>
      <c r="F353" s="90">
        <v>205538</v>
      </c>
      <c r="G353" s="90">
        <v>221326</v>
      </c>
      <c r="H353" s="90">
        <v>217727</v>
      </c>
      <c r="I353" s="90">
        <v>225726.3</v>
      </c>
      <c r="J353" s="90">
        <v>231784</v>
      </c>
      <c r="K353" s="90">
        <v>218284</v>
      </c>
      <c r="L353" s="90">
        <v>224425</v>
      </c>
      <c r="M353" s="90">
        <v>222664</v>
      </c>
      <c r="N353" s="90">
        <v>214698</v>
      </c>
      <c r="O353" s="90">
        <v>214970</v>
      </c>
      <c r="P353" s="90">
        <v>226922.1</v>
      </c>
      <c r="Q353" s="90">
        <v>239962.2</v>
      </c>
    </row>
    <row r="354" spans="1:17" s="90" customFormat="1">
      <c r="A354" s="90" t="s">
        <v>333</v>
      </c>
      <c r="B354" s="90">
        <v>12119</v>
      </c>
      <c r="C354" s="90">
        <v>12193.3</v>
      </c>
      <c r="D354" s="90">
        <v>16414.7</v>
      </c>
      <c r="E354" s="90">
        <v>16591</v>
      </c>
      <c r="F354" s="90">
        <v>17120</v>
      </c>
      <c r="G354" s="90">
        <v>20911</v>
      </c>
      <c r="H354" s="90">
        <v>16348</v>
      </c>
      <c r="I354" s="90">
        <v>16406</v>
      </c>
      <c r="J354" s="90">
        <v>16762</v>
      </c>
      <c r="K354" s="90">
        <v>16999</v>
      </c>
      <c r="L354" s="90">
        <v>18236</v>
      </c>
      <c r="M354" s="90">
        <v>16752</v>
      </c>
      <c r="N354" s="90">
        <v>17767</v>
      </c>
      <c r="O354" s="90">
        <v>17745</v>
      </c>
      <c r="P354" s="90">
        <v>17498</v>
      </c>
      <c r="Q354" s="90">
        <v>16007.8</v>
      </c>
    </row>
    <row r="355" spans="1:17" s="90" customFormat="1">
      <c r="A355" s="90" t="s">
        <v>335</v>
      </c>
      <c r="B355" s="93">
        <v>60989</v>
      </c>
      <c r="C355" s="94">
        <v>58976</v>
      </c>
      <c r="D355" s="94">
        <v>58003</v>
      </c>
      <c r="E355" s="94">
        <v>62312</v>
      </c>
      <c r="F355" s="94">
        <v>62105</v>
      </c>
      <c r="G355" s="94">
        <v>64965</v>
      </c>
      <c r="H355" s="94">
        <v>63895</v>
      </c>
      <c r="I355" s="94">
        <v>62950</v>
      </c>
      <c r="J355" s="94">
        <v>69673</v>
      </c>
      <c r="K355" s="94">
        <v>64727</v>
      </c>
      <c r="L355" s="94">
        <v>69525.3</v>
      </c>
      <c r="M355" s="94">
        <v>63160.1</v>
      </c>
      <c r="N355" s="94">
        <v>67307</v>
      </c>
      <c r="O355" s="94">
        <v>68056</v>
      </c>
      <c r="P355" s="94">
        <v>69549</v>
      </c>
      <c r="Q355" s="94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A359"/>
  <sheetViews>
    <sheetView topLeftCell="I334" zoomScale="95" zoomScaleNormal="95" workbookViewId="0">
      <selection activeCell="P371" sqref="P371"/>
    </sheetView>
  </sheetViews>
  <sheetFormatPr baseColWidth="10" defaultRowHeight="15"/>
  <cols>
    <col min="1" max="1" width="6.85546875" style="18" customWidth="1"/>
    <col min="2" max="2" width="16.140625" style="18" bestFit="1" customWidth="1"/>
    <col min="3" max="3" width="12.28515625" style="18" customWidth="1"/>
    <col min="4" max="4" width="53.85546875" style="18" bestFit="1" customWidth="1"/>
    <col min="5" max="26" width="12.28515625" style="18" customWidth="1"/>
    <col min="27" max="27" width="14.7109375" style="18" customWidth="1"/>
    <col min="28" max="29" width="10" style="18" customWidth="1"/>
    <col min="30" max="31" width="7" style="18" customWidth="1"/>
    <col min="32" max="32" width="9" style="18" customWidth="1"/>
    <col min="33" max="40" width="7" style="18" customWidth="1"/>
    <col min="41" max="41" width="11" style="18" customWidth="1"/>
    <col min="42" max="45" width="10" style="18" customWidth="1"/>
    <col min="46" max="46" width="11" style="18" customWidth="1"/>
    <col min="47" max="47" width="10" style="18" customWidth="1"/>
    <col min="48" max="48" width="11" style="18" customWidth="1"/>
    <col min="49" max="52" width="10" style="18" customWidth="1"/>
    <col min="53" max="53" width="9" style="18" customWidth="1"/>
    <col min="54" max="56" width="10" style="18" customWidth="1"/>
    <col min="57" max="57" width="11" style="18" customWidth="1"/>
    <col min="58" max="58" width="10" style="18" customWidth="1"/>
    <col min="59" max="59" width="11" style="18" customWidth="1"/>
    <col min="60" max="60" width="7" style="18" customWidth="1"/>
    <col min="61" max="63" width="10" style="18" customWidth="1"/>
    <col min="64" max="64" width="7" style="18" customWidth="1"/>
    <col min="65" max="66" width="11" style="18" customWidth="1"/>
    <col min="67" max="68" width="10" style="18" customWidth="1"/>
    <col min="69" max="69" width="12" style="18" bestFit="1" customWidth="1"/>
    <col min="70" max="70" width="11" style="18" customWidth="1"/>
    <col min="71" max="71" width="9" style="18" customWidth="1"/>
    <col min="72" max="75" width="10" style="18" customWidth="1"/>
    <col min="76" max="76" width="9" style="18" customWidth="1"/>
    <col min="77" max="78" width="7" style="18" customWidth="1"/>
    <col min="79" max="79" width="12" style="18" bestFit="1" customWidth="1"/>
    <col min="80" max="80" width="9" style="18" customWidth="1"/>
    <col min="81" max="81" width="7" style="18" customWidth="1"/>
    <col min="82" max="82" width="8" style="18" customWidth="1"/>
    <col min="83" max="100" width="7" style="18" customWidth="1"/>
    <col min="101" max="101" width="9" style="18" customWidth="1"/>
    <col min="102" max="103" width="7" style="18" customWidth="1"/>
    <col min="104" max="104" width="10" style="18" customWidth="1"/>
    <col min="105" max="107" width="7" style="18" customWidth="1"/>
    <col min="108" max="108" width="9" style="18" customWidth="1"/>
    <col min="109" max="116" width="7" style="18" customWidth="1"/>
    <col min="117" max="118" width="10" style="18" customWidth="1"/>
    <col min="119" max="119" width="11" style="18" customWidth="1"/>
    <col min="120" max="120" width="8" style="18" customWidth="1"/>
    <col min="121" max="121" width="10" style="18" customWidth="1"/>
    <col min="122" max="122" width="7" style="18" customWidth="1"/>
    <col min="123" max="123" width="9" style="18" customWidth="1"/>
    <col min="124" max="128" width="7" style="18" customWidth="1"/>
    <col min="129" max="129" width="9" style="18" customWidth="1"/>
    <col min="130" max="133" width="7" style="18" customWidth="1"/>
    <col min="134" max="134" width="9" style="18" customWidth="1"/>
    <col min="135" max="136" width="7" style="18" customWidth="1"/>
    <col min="137" max="138" width="8" style="18" customWidth="1"/>
    <col min="139" max="141" width="7" style="18" customWidth="1"/>
    <col min="142" max="142" width="9" style="18" customWidth="1"/>
    <col min="143" max="143" width="7" style="18" customWidth="1"/>
    <col min="144" max="144" width="8" style="18" customWidth="1"/>
    <col min="145" max="145" width="9" style="18" customWidth="1"/>
    <col min="146" max="148" width="7" style="18" customWidth="1"/>
    <col min="149" max="151" width="8" style="18" customWidth="1"/>
    <col min="152" max="156" width="7" style="18" customWidth="1"/>
    <col min="157" max="157" width="10" style="18" customWidth="1"/>
    <col min="158" max="159" width="11" style="18" customWidth="1"/>
    <col min="160" max="160" width="10" style="18" customWidth="1"/>
    <col min="161" max="161" width="7" style="18" customWidth="1"/>
    <col min="162" max="162" width="8" style="18" customWidth="1"/>
    <col min="163" max="164" width="7" style="18" customWidth="1"/>
    <col min="165" max="165" width="9" style="18" customWidth="1"/>
    <col min="166" max="166" width="7" style="18" customWidth="1"/>
    <col min="167" max="167" width="10" style="18" customWidth="1"/>
    <col min="168" max="170" width="9" style="18" customWidth="1"/>
    <col min="171" max="171" width="7" style="18" customWidth="1"/>
    <col min="172" max="172" width="9" style="18" customWidth="1"/>
    <col min="173" max="173" width="8" style="18" customWidth="1"/>
    <col min="174" max="174" width="10" style="18" customWidth="1"/>
    <col min="175" max="175" width="7" style="18" customWidth="1"/>
    <col min="176" max="176" width="9" style="18" customWidth="1"/>
    <col min="177" max="178" width="10" style="18" customWidth="1"/>
    <col min="179" max="181" width="7" style="18" customWidth="1"/>
    <col min="182" max="182" width="10" style="18" customWidth="1"/>
    <col min="183" max="183" width="9" style="18" customWidth="1"/>
    <col min="184" max="185" width="7" style="18" customWidth="1"/>
    <col min="186" max="186" width="10" style="18" customWidth="1"/>
    <col min="187" max="187" width="7" style="18" customWidth="1"/>
    <col min="188" max="189" width="9" style="18" customWidth="1"/>
    <col min="190" max="190" width="10" style="18" customWidth="1"/>
    <col min="191" max="191" width="7" style="18" customWidth="1"/>
    <col min="192" max="192" width="10" style="18" customWidth="1"/>
    <col min="193" max="194" width="7" style="18" customWidth="1"/>
    <col min="195" max="195" width="8" style="18" customWidth="1"/>
    <col min="196" max="196" width="9" style="18" customWidth="1"/>
    <col min="197" max="197" width="7" style="18" customWidth="1"/>
    <col min="198" max="198" width="9" style="18" customWidth="1"/>
    <col min="199" max="201" width="7" style="18" customWidth="1"/>
    <col min="202" max="202" width="8" style="18" customWidth="1"/>
    <col min="203" max="203" width="9" style="18" customWidth="1"/>
    <col min="204" max="205" width="7" style="18" customWidth="1"/>
    <col min="206" max="206" width="9" style="18" customWidth="1"/>
    <col min="207" max="215" width="7.28515625" style="18" customWidth="1"/>
    <col min="216" max="216" width="10" style="18" customWidth="1"/>
    <col min="217" max="219" width="7.28515625" style="18" customWidth="1"/>
    <col min="220" max="220" width="9" style="18" customWidth="1"/>
    <col min="221" max="226" width="7.28515625" style="18" customWidth="1"/>
    <col min="227" max="227" width="10" style="18" customWidth="1"/>
    <col min="228" max="229" width="7.28515625" style="18" customWidth="1"/>
    <col min="230" max="230" width="8" style="18" customWidth="1"/>
    <col min="231" max="231" width="9" style="18" customWidth="1"/>
    <col min="232" max="232" width="10" style="18" customWidth="1"/>
    <col min="233" max="236" width="7.28515625" style="18" customWidth="1"/>
    <col min="237" max="238" width="10" style="18" customWidth="1"/>
    <col min="239" max="240" width="7.28515625" style="18" customWidth="1"/>
    <col min="241" max="241" width="9" style="18" customWidth="1"/>
    <col min="242" max="242" width="10" style="18" customWidth="1"/>
    <col min="243" max="253" width="7.28515625" style="18" customWidth="1"/>
    <col min="254" max="254" width="8" style="18" customWidth="1"/>
    <col min="255" max="255" width="7.28515625" style="18" customWidth="1"/>
    <col min="256" max="256" width="9" style="18" customWidth="1"/>
    <col min="257" max="259" width="7.28515625" style="18" customWidth="1"/>
    <col min="260" max="260" width="8" style="18" customWidth="1"/>
    <col min="261" max="261" width="7.28515625" style="18" customWidth="1"/>
    <col min="262" max="262" width="10" style="18" customWidth="1"/>
    <col min="263" max="265" width="7.28515625" style="18" customWidth="1"/>
    <col min="266" max="266" width="10" style="18" customWidth="1"/>
    <col min="267" max="267" width="12" style="18" bestFit="1" customWidth="1"/>
    <col min="268" max="268" width="8" style="18" customWidth="1"/>
    <col min="269" max="269" width="9" style="18" customWidth="1"/>
    <col min="270" max="270" width="11" style="18" customWidth="1"/>
    <col min="271" max="271" width="7" style="18" customWidth="1"/>
    <col min="272" max="272" width="10" style="18" customWidth="1"/>
    <col min="273" max="273" width="8" style="18" customWidth="1"/>
    <col min="274" max="280" width="7" style="18" customWidth="1"/>
    <col min="281" max="281" width="9" style="18" customWidth="1"/>
    <col min="282" max="282" width="10" style="18" customWidth="1"/>
    <col min="283" max="284" width="7" style="18" customWidth="1"/>
    <col min="285" max="285" width="9" style="18" customWidth="1"/>
    <col min="286" max="287" width="8" style="18" customWidth="1"/>
    <col min="288" max="290" width="7" style="18" customWidth="1"/>
    <col min="291" max="291" width="8" style="18" customWidth="1"/>
    <col min="292" max="292" width="9" style="18" customWidth="1"/>
    <col min="293" max="293" width="7" style="18" customWidth="1"/>
    <col min="294" max="295" width="8" style="18" customWidth="1"/>
    <col min="296" max="298" width="7" style="18" customWidth="1"/>
    <col min="299" max="299" width="8" style="18" customWidth="1"/>
    <col min="300" max="300" width="7" style="18" customWidth="1"/>
    <col min="301" max="301" width="8" style="18" customWidth="1"/>
    <col min="302" max="303" width="11" style="18" customWidth="1"/>
    <col min="304" max="305" width="10" style="18" customWidth="1"/>
    <col min="306" max="306" width="9" style="18" customWidth="1"/>
    <col min="307" max="307" width="7" style="18" customWidth="1"/>
    <col min="308" max="308" width="9" style="18" customWidth="1"/>
    <col min="309" max="311" width="7" style="18" customWidth="1"/>
    <col min="312" max="312" width="8" style="18" customWidth="1"/>
    <col min="313" max="314" width="7" style="18" customWidth="1"/>
    <col min="315" max="315" width="8" style="18" customWidth="1"/>
    <col min="316" max="316" width="7" style="18" customWidth="1"/>
    <col min="317" max="319" width="10" style="18" customWidth="1"/>
    <col min="320" max="320" width="8" style="18" customWidth="1"/>
    <col min="321" max="322" width="10" style="18" customWidth="1"/>
    <col min="323" max="324" width="7" style="18" customWidth="1"/>
    <col min="325" max="325" width="9" style="18" customWidth="1"/>
    <col min="326" max="330" width="7" style="18" customWidth="1"/>
    <col min="331" max="331" width="9" style="18" customWidth="1"/>
    <col min="332" max="333" width="7" style="18" customWidth="1"/>
    <col min="334" max="335" width="11" style="18" customWidth="1"/>
    <col min="336" max="337" width="8" style="18" customWidth="1"/>
    <col min="338" max="338" width="10" style="18" customWidth="1"/>
    <col min="339" max="339" width="12" style="18" bestFit="1" customWidth="1"/>
    <col min="340" max="340" width="10" style="18" customWidth="1"/>
    <col min="341" max="341" width="11" style="18" customWidth="1"/>
    <col min="342" max="342" width="9" style="18" customWidth="1"/>
    <col min="343" max="345" width="10" style="18" customWidth="1"/>
    <col min="346" max="346" width="8" style="18" customWidth="1"/>
    <col min="347" max="347" width="10" style="18" customWidth="1"/>
    <col min="348" max="348" width="9" style="18" customWidth="1"/>
    <col min="349" max="349" width="10" style="18" customWidth="1"/>
    <col min="350" max="352" width="11" style="18" customWidth="1"/>
    <col min="353" max="354" width="10" style="18" customWidth="1"/>
    <col min="355" max="355" width="7" style="18" customWidth="1"/>
    <col min="356" max="356" width="10" style="18" customWidth="1"/>
    <col min="357" max="357" width="7" style="18" customWidth="1"/>
    <col min="358" max="359" width="11" style="18" customWidth="1"/>
    <col min="360" max="361" width="10" style="18" customWidth="1"/>
    <col min="362" max="362" width="12" style="18" bestFit="1" customWidth="1"/>
    <col min="363" max="363" width="10" style="18" customWidth="1"/>
    <col min="364" max="365" width="9" style="18" customWidth="1"/>
    <col min="366" max="368" width="10" style="18" customWidth="1"/>
    <col min="369" max="369" width="9" style="18" customWidth="1"/>
    <col min="370" max="371" width="7" style="18" customWidth="1"/>
    <col min="372" max="372" width="12" style="18" bestFit="1" customWidth="1"/>
    <col min="373" max="373" width="9" style="18" customWidth="1"/>
    <col min="374" max="374" width="7" style="18" customWidth="1"/>
    <col min="375" max="375" width="8" style="18" customWidth="1"/>
    <col min="376" max="389" width="7" style="18" customWidth="1"/>
    <col min="390" max="392" width="9" style="18" customWidth="1"/>
    <col min="393" max="393" width="7" style="18" customWidth="1"/>
    <col min="394" max="395" width="9" style="18" customWidth="1"/>
    <col min="396" max="400" width="7" style="18" customWidth="1"/>
    <col min="401" max="401" width="9" style="18" customWidth="1"/>
    <col min="402" max="407" width="7" style="18" customWidth="1"/>
    <col min="408" max="409" width="9" style="18" customWidth="1"/>
    <col min="410" max="411" width="10" style="18" customWidth="1"/>
    <col min="412" max="412" width="11" style="18" customWidth="1"/>
    <col min="413" max="413" width="9" style="18" customWidth="1"/>
    <col min="414" max="414" width="10" style="18" customWidth="1"/>
    <col min="415" max="415" width="7" style="18" customWidth="1"/>
    <col min="416" max="417" width="9" style="18" customWidth="1"/>
    <col min="418" max="426" width="7" style="18" customWidth="1"/>
    <col min="427" max="427" width="10" style="18" customWidth="1"/>
    <col min="428" max="428" width="8" style="18" customWidth="1"/>
    <col min="429" max="429" width="7" style="18" customWidth="1"/>
    <col min="430" max="431" width="8" style="18" customWidth="1"/>
    <col min="432" max="433" width="7" style="18" customWidth="1"/>
    <col min="434" max="434" width="9" style="18" customWidth="1"/>
    <col min="435" max="435" width="7" style="18" customWidth="1"/>
    <col min="436" max="436" width="9" style="18" customWidth="1"/>
    <col min="437" max="441" width="7" style="18" customWidth="1"/>
    <col min="442" max="444" width="8" style="18" customWidth="1"/>
    <col min="445" max="449" width="7" style="18" customWidth="1"/>
    <col min="450" max="450" width="10" style="18" customWidth="1"/>
    <col min="451" max="452" width="11" style="18" customWidth="1"/>
    <col min="453" max="453" width="10" style="18" customWidth="1"/>
    <col min="454" max="454" width="7" style="18" customWidth="1"/>
    <col min="455" max="455" width="8" style="18" customWidth="1"/>
    <col min="456" max="456" width="9" style="18" customWidth="1"/>
    <col min="457" max="457" width="7" style="18" customWidth="1"/>
    <col min="458" max="458" width="10" style="18" customWidth="1"/>
    <col min="459" max="460" width="7" style="18" customWidth="1"/>
    <col min="461" max="462" width="9" style="18" customWidth="1"/>
    <col min="463" max="464" width="7" style="18" customWidth="1"/>
    <col min="465" max="466" width="9" style="18" customWidth="1"/>
    <col min="467" max="468" width="10" style="18" customWidth="1"/>
    <col min="469" max="469" width="7" style="18" customWidth="1"/>
    <col min="470" max="470" width="10" style="18" customWidth="1"/>
    <col min="471" max="471" width="8" style="18" customWidth="1"/>
    <col min="472" max="474" width="7" style="18" customWidth="1"/>
    <col min="475" max="475" width="10" style="18" customWidth="1"/>
    <col min="476" max="476" width="9" style="18" customWidth="1"/>
    <col min="477" max="478" width="7" style="18" customWidth="1"/>
    <col min="479" max="479" width="10" style="18" customWidth="1"/>
    <col min="480" max="480" width="7" style="18" customWidth="1"/>
    <col min="481" max="481" width="9" style="18" customWidth="1"/>
    <col min="482" max="482" width="7" style="18" customWidth="1"/>
    <col min="483" max="483" width="10" style="18" customWidth="1"/>
    <col min="484" max="484" width="7" style="18" customWidth="1"/>
    <col min="485" max="485" width="10" style="18" customWidth="1"/>
    <col min="486" max="486" width="9" style="18" customWidth="1"/>
    <col min="487" max="487" width="7" style="18" customWidth="1"/>
    <col min="488" max="488" width="8" style="18" customWidth="1"/>
    <col min="489" max="491" width="9" style="18" customWidth="1"/>
    <col min="492" max="492" width="7" style="18" customWidth="1"/>
    <col min="493" max="493" width="9" style="18" customWidth="1"/>
    <col min="494" max="494" width="7" style="18" customWidth="1"/>
    <col min="495" max="496" width="9" style="18" customWidth="1"/>
    <col min="497" max="498" width="7" style="18" customWidth="1"/>
    <col min="499" max="508" width="7.28515625" style="18" customWidth="1"/>
    <col min="509" max="509" width="10" style="18" customWidth="1"/>
    <col min="510" max="510" width="7.28515625" style="18" customWidth="1"/>
    <col min="511" max="511" width="9" style="18" customWidth="1"/>
    <col min="512" max="512" width="7.28515625" style="18" customWidth="1"/>
    <col min="513" max="513" width="9" style="18" customWidth="1"/>
    <col min="514" max="514" width="10" style="18" customWidth="1"/>
    <col min="515" max="515" width="7.28515625" style="18" customWidth="1"/>
    <col min="516" max="516" width="10" style="18" customWidth="1"/>
    <col min="517" max="518" width="7.28515625" style="18" customWidth="1"/>
    <col min="519" max="520" width="10" style="18" customWidth="1"/>
    <col min="521" max="522" width="7.28515625" style="18" customWidth="1"/>
    <col min="523" max="523" width="9" style="18" customWidth="1"/>
    <col min="524" max="524" width="7.28515625" style="18" customWidth="1"/>
    <col min="525" max="525" width="9" style="18" customWidth="1"/>
    <col min="526" max="526" width="10" style="18" customWidth="1"/>
    <col min="527" max="530" width="7.28515625" style="18" customWidth="1"/>
    <col min="531" max="531" width="10" style="18" customWidth="1"/>
    <col min="532" max="532" width="9" style="18" customWidth="1"/>
    <col min="533" max="534" width="7.28515625" style="18" customWidth="1"/>
    <col min="535" max="535" width="9" style="18" customWidth="1"/>
    <col min="536" max="536" width="10" style="18" customWidth="1"/>
    <col min="537" max="546" width="7.28515625" style="18" customWidth="1"/>
    <col min="547" max="547" width="10" style="18" customWidth="1"/>
    <col min="548" max="548" width="8" style="18" customWidth="1"/>
    <col min="549" max="549" width="7.28515625" style="18" customWidth="1"/>
    <col min="550" max="550" width="8" style="18" customWidth="1"/>
    <col min="551" max="553" width="7.28515625" style="18" customWidth="1"/>
    <col min="554" max="554" width="8" style="18" customWidth="1"/>
    <col min="555" max="555" width="9" style="18" customWidth="1"/>
    <col min="556" max="556" width="10" style="18" customWidth="1"/>
    <col min="557" max="559" width="7.28515625" style="18" customWidth="1"/>
    <col min="560" max="560" width="10" style="18" customWidth="1"/>
    <col min="561" max="561" width="12" style="18" bestFit="1" customWidth="1"/>
    <col min="562" max="562" width="8" style="18" customWidth="1"/>
    <col min="563" max="563" width="7" style="18" customWidth="1"/>
    <col min="564" max="564" width="11" style="18" customWidth="1"/>
    <col min="565" max="565" width="7" style="18" customWidth="1"/>
    <col min="566" max="566" width="10" style="18" customWidth="1"/>
    <col min="567" max="567" width="8" style="18" customWidth="1"/>
    <col min="568" max="574" width="7" style="18" customWidth="1"/>
    <col min="575" max="575" width="9" style="18" customWidth="1"/>
    <col min="576" max="576" width="10" style="18" customWidth="1"/>
    <col min="577" max="578" width="7" style="18" customWidth="1"/>
    <col min="579" max="579" width="9" style="18" customWidth="1"/>
    <col min="580" max="581" width="8" style="18" customWidth="1"/>
    <col min="582" max="584" width="7" style="18" customWidth="1"/>
    <col min="585" max="585" width="8" style="18" customWidth="1"/>
    <col min="586" max="586" width="9" style="18" customWidth="1"/>
    <col min="587" max="587" width="7" style="18" customWidth="1"/>
    <col min="588" max="589" width="8" style="18" customWidth="1"/>
    <col min="590" max="595" width="7" style="18" customWidth="1"/>
    <col min="596" max="597" width="11" style="18" customWidth="1"/>
    <col min="598" max="598" width="10" style="18" customWidth="1"/>
    <col min="599" max="599" width="11" style="18" customWidth="1"/>
    <col min="600" max="600" width="8" style="18" customWidth="1"/>
    <col min="601" max="601" width="7" style="18" customWidth="1"/>
    <col min="602" max="602" width="9" style="18" customWidth="1"/>
    <col min="603" max="604" width="7" style="18" customWidth="1"/>
    <col min="605" max="605" width="8" style="18" customWidth="1"/>
    <col min="606" max="606" width="10" style="18" customWidth="1"/>
    <col min="607" max="608" width="7" style="18" customWidth="1"/>
    <col min="609" max="609" width="10" style="18" customWidth="1"/>
    <col min="610" max="610" width="7" style="18" customWidth="1"/>
    <col min="611" max="613" width="10" style="18" customWidth="1"/>
    <col min="614" max="614" width="8" style="18" customWidth="1"/>
    <col min="615" max="615" width="10" style="18" customWidth="1"/>
    <col min="616" max="618" width="7" style="18" customWidth="1"/>
    <col min="619" max="619" width="10" style="18" customWidth="1"/>
    <col min="620" max="623" width="7" style="18" customWidth="1"/>
    <col min="624" max="624" width="9" style="18" customWidth="1"/>
    <col min="625" max="625" width="10" style="18" customWidth="1"/>
    <col min="626" max="627" width="7" style="18" customWidth="1"/>
    <col min="628" max="628" width="9" style="18" customWidth="1"/>
    <col min="629" max="629" width="10" style="18" customWidth="1"/>
    <col min="630" max="630" width="8" style="18" customWidth="1"/>
    <col min="631" max="631" width="11" style="18" customWidth="1"/>
    <col min="632" max="632" width="10" style="18" customWidth="1"/>
    <col min="633" max="633" width="12" style="18" bestFit="1" customWidth="1"/>
    <col min="634" max="634" width="9" style="18" customWidth="1"/>
    <col min="635" max="635" width="11" style="18" customWidth="1"/>
    <col min="636" max="639" width="10" style="18" customWidth="1"/>
    <col min="640" max="640" width="9" style="18" customWidth="1"/>
    <col min="641" max="641" width="10" style="18" customWidth="1"/>
    <col min="642" max="642" width="9" style="18" customWidth="1"/>
    <col min="643" max="643" width="10" style="18" customWidth="1"/>
    <col min="644" max="646" width="11" style="18" customWidth="1"/>
    <col min="647" max="648" width="10" style="18" customWidth="1"/>
    <col min="649" max="649" width="7" style="18" customWidth="1"/>
    <col min="650" max="650" width="10" style="18" customWidth="1"/>
    <col min="651" max="651" width="7" style="18" customWidth="1"/>
    <col min="652" max="654" width="11" style="18" customWidth="1"/>
    <col min="655" max="655" width="7" style="18" customWidth="1"/>
    <col min="656" max="656" width="12" style="18" bestFit="1" customWidth="1"/>
    <col min="657" max="657" width="11" style="18" customWidth="1"/>
    <col min="658" max="658" width="8" style="18" customWidth="1"/>
    <col min="659" max="659" width="9" style="18" customWidth="1"/>
    <col min="660" max="660" width="10" style="18" customWidth="1"/>
    <col min="661" max="661" width="9" style="18" customWidth="1"/>
    <col min="662" max="662" width="10" style="18" customWidth="1"/>
    <col min="663" max="664" width="9" style="18" customWidth="1"/>
    <col min="665" max="665" width="7" style="18" customWidth="1"/>
    <col min="666" max="666" width="12" style="18" bestFit="1" customWidth="1"/>
    <col min="667" max="667" width="9" style="18" customWidth="1"/>
    <col min="668" max="668" width="7" style="18" customWidth="1"/>
    <col min="669" max="669" width="8" style="18" customWidth="1"/>
    <col min="670" max="680" width="7" style="18" customWidth="1"/>
    <col min="681" max="681" width="9" style="18" customWidth="1"/>
    <col min="682" max="684" width="7" style="18" customWidth="1"/>
    <col min="685" max="685" width="10" style="18" customWidth="1"/>
    <col min="686" max="686" width="9" style="18" customWidth="1"/>
    <col min="687" max="687" width="7" style="18" customWidth="1"/>
    <col min="688" max="689" width="9" style="18" customWidth="1"/>
    <col min="690" max="690" width="7" style="18" customWidth="1"/>
    <col min="691" max="691" width="9" style="18" customWidth="1"/>
    <col min="692" max="694" width="7" style="18" customWidth="1"/>
    <col min="695" max="695" width="9" style="18" customWidth="1"/>
    <col min="696" max="701" width="7" style="18" customWidth="1"/>
    <col min="702" max="702" width="9" style="18" customWidth="1"/>
    <col min="703" max="703" width="7" style="18" customWidth="1"/>
    <col min="704" max="705" width="10" style="18" customWidth="1"/>
    <col min="706" max="706" width="11" style="18" customWidth="1"/>
    <col min="707" max="707" width="9" style="18" customWidth="1"/>
    <col min="708" max="708" width="10" style="18" customWidth="1"/>
    <col min="709" max="709" width="7" style="18" customWidth="1"/>
    <col min="710" max="711" width="9" style="18" customWidth="1"/>
    <col min="712" max="720" width="7" style="18" customWidth="1"/>
    <col min="721" max="721" width="10" style="18" customWidth="1"/>
    <col min="722" max="722" width="9" style="18" customWidth="1"/>
    <col min="723" max="723" width="7" style="18" customWidth="1"/>
    <col min="724" max="725" width="8" style="18" customWidth="1"/>
    <col min="726" max="727" width="7" style="18" customWidth="1"/>
    <col min="728" max="728" width="10" style="18" customWidth="1"/>
    <col min="729" max="729" width="9" style="18" customWidth="1"/>
    <col min="730" max="735" width="7" style="18" customWidth="1"/>
    <col min="736" max="738" width="8" style="18" customWidth="1"/>
    <col min="739" max="743" width="7" style="18" customWidth="1"/>
    <col min="744" max="744" width="10" style="18" customWidth="1"/>
    <col min="745" max="746" width="11" style="18" customWidth="1"/>
    <col min="747" max="747" width="9" style="18" customWidth="1"/>
    <col min="748" max="748" width="7" style="18" customWidth="1"/>
    <col min="749" max="749" width="8" style="18" customWidth="1"/>
    <col min="750" max="750" width="10" style="18" customWidth="1"/>
    <col min="751" max="751" width="7" style="18" customWidth="1"/>
    <col min="752" max="752" width="10" style="18" customWidth="1"/>
    <col min="753" max="753" width="7" style="18" customWidth="1"/>
    <col min="754" max="754" width="10" style="18" customWidth="1"/>
    <col min="755" max="755" width="9" style="18" customWidth="1"/>
    <col min="756" max="757" width="7" style="18" customWidth="1"/>
    <col min="758" max="758" width="9" style="18" customWidth="1"/>
    <col min="759" max="759" width="7" style="18" customWidth="1"/>
    <col min="760" max="760" width="9" style="18" customWidth="1"/>
    <col min="761" max="761" width="10" style="18" customWidth="1"/>
    <col min="762" max="763" width="9" style="18" customWidth="1"/>
    <col min="764" max="765" width="10" style="18" customWidth="1"/>
    <col min="766" max="768" width="7" style="18" customWidth="1"/>
    <col min="769" max="769" width="10" style="18" customWidth="1"/>
    <col min="770" max="771" width="9" style="18" customWidth="1"/>
    <col min="772" max="772" width="7" style="18" customWidth="1"/>
    <col min="773" max="773" width="10" style="18" customWidth="1"/>
    <col min="774" max="774" width="7" style="18" customWidth="1"/>
    <col min="775" max="776" width="9" style="18" customWidth="1"/>
    <col min="777" max="777" width="10" style="18" customWidth="1"/>
    <col min="778" max="778" width="7" style="18" customWidth="1"/>
    <col min="779" max="779" width="10" style="18" customWidth="1"/>
    <col min="780" max="781" width="7" style="18" customWidth="1"/>
    <col min="782" max="782" width="10" style="18" customWidth="1"/>
    <col min="783" max="783" width="9" style="18" customWidth="1"/>
    <col min="784" max="784" width="7" style="18" customWidth="1"/>
    <col min="785" max="785" width="11" style="18" customWidth="1"/>
    <col min="786" max="786" width="7" style="18" customWidth="1"/>
    <col min="787" max="787" width="9" style="18" customWidth="1"/>
    <col min="788" max="788" width="7" style="18" customWidth="1"/>
    <col min="789" max="789" width="10" style="18" customWidth="1"/>
    <col min="790" max="790" width="9" style="18" customWidth="1"/>
    <col min="791" max="792" width="7" style="18" customWidth="1"/>
    <col min="793" max="793" width="9" style="18" customWidth="1"/>
    <col min="794" max="802" width="7.28515625" style="18" customWidth="1"/>
    <col min="803" max="803" width="10" style="18" customWidth="1"/>
    <col min="804" max="806" width="7.28515625" style="18" customWidth="1"/>
    <col min="807" max="807" width="9" style="18" customWidth="1"/>
    <col min="808" max="808" width="10" style="18" customWidth="1"/>
    <col min="809" max="809" width="7.28515625" style="18" customWidth="1"/>
    <col min="810" max="810" width="10" style="18" customWidth="1"/>
    <col min="811" max="812" width="7.28515625" style="18" customWidth="1"/>
    <col min="813" max="813" width="9" style="18" customWidth="1"/>
    <col min="814" max="814" width="10" style="18" customWidth="1"/>
    <col min="815" max="816" width="7.28515625" style="18" customWidth="1"/>
    <col min="817" max="817" width="9" style="18" customWidth="1"/>
    <col min="818" max="818" width="7.28515625" style="18" customWidth="1"/>
    <col min="819" max="819" width="9" style="18" customWidth="1"/>
    <col min="820" max="820" width="10" style="18" customWidth="1"/>
    <col min="821" max="821" width="7.28515625" style="18" customWidth="1"/>
    <col min="822" max="822" width="8" style="18" customWidth="1"/>
    <col min="823" max="824" width="7.28515625" style="18" customWidth="1"/>
    <col min="825" max="825" width="9" style="18" customWidth="1"/>
    <col min="826" max="828" width="7.28515625" style="18" customWidth="1"/>
    <col min="829" max="829" width="9" style="18" customWidth="1"/>
    <col min="830" max="830" width="10" style="18" customWidth="1"/>
    <col min="831" max="842" width="7.28515625" style="18" customWidth="1"/>
    <col min="843" max="843" width="8" style="18" customWidth="1"/>
    <col min="844" max="844" width="9" style="18" customWidth="1"/>
    <col min="845" max="845" width="7.28515625" style="18" customWidth="1"/>
    <col min="846" max="846" width="8" style="18" customWidth="1"/>
    <col min="847" max="849" width="7.28515625" style="18" customWidth="1"/>
    <col min="850" max="851" width="8" style="18" customWidth="1"/>
    <col min="852" max="852" width="10" style="18" customWidth="1"/>
    <col min="853" max="855" width="7.28515625" style="18" customWidth="1"/>
    <col min="856" max="856" width="10" style="18" customWidth="1"/>
    <col min="857" max="857" width="12" style="18" bestFit="1" customWidth="1"/>
    <col min="858" max="858" width="8" style="18" customWidth="1"/>
    <col min="859" max="859" width="9" style="18" customWidth="1"/>
    <col min="860" max="860" width="11" style="18" customWidth="1"/>
    <col min="861" max="861" width="7" style="18" customWidth="1"/>
    <col min="862" max="862" width="10" style="18" customWidth="1"/>
    <col min="863" max="863" width="8" style="18" customWidth="1"/>
    <col min="864" max="871" width="7" style="18" customWidth="1"/>
    <col min="872" max="872" width="10" style="18" customWidth="1"/>
    <col min="873" max="874" width="7" style="18" customWidth="1"/>
    <col min="875" max="875" width="9" style="18" customWidth="1"/>
    <col min="876" max="877" width="8" style="18" customWidth="1"/>
    <col min="878" max="880" width="7" style="18" customWidth="1"/>
    <col min="881" max="881" width="8" style="18" customWidth="1"/>
    <col min="882" max="882" width="9" style="18" customWidth="1"/>
    <col min="883" max="883" width="7" style="18" customWidth="1"/>
    <col min="884" max="885" width="8" style="18" customWidth="1"/>
    <col min="886" max="888" width="7" style="18" customWidth="1"/>
    <col min="889" max="889" width="8" style="18" customWidth="1"/>
    <col min="890" max="890" width="7" style="18" customWidth="1"/>
    <col min="891" max="891" width="8" style="18" customWidth="1"/>
    <col min="892" max="893" width="11" style="18" customWidth="1"/>
    <col min="894" max="894" width="10" style="18" customWidth="1"/>
    <col min="895" max="895" width="11" style="18" customWidth="1"/>
    <col min="896" max="898" width="9" style="18" customWidth="1"/>
    <col min="899" max="900" width="7" style="18" customWidth="1"/>
    <col min="901" max="902" width="8" style="18" customWidth="1"/>
    <col min="903" max="904" width="7" style="18" customWidth="1"/>
    <col min="905" max="905" width="10" style="18" customWidth="1"/>
    <col min="906" max="906" width="7" style="18" customWidth="1"/>
    <col min="907" max="907" width="11" style="18" customWidth="1"/>
    <col min="908" max="908" width="10" style="18" customWidth="1"/>
    <col min="909" max="911" width="8" style="18" customWidth="1"/>
    <col min="912" max="914" width="7" style="18" customWidth="1"/>
    <col min="915" max="915" width="10" style="18" customWidth="1"/>
    <col min="916" max="917" width="7" style="18" customWidth="1"/>
    <col min="918" max="918" width="10" style="18" customWidth="1"/>
    <col min="919" max="919" width="7" style="18" customWidth="1"/>
    <col min="920" max="920" width="9" style="18" customWidth="1"/>
    <col min="921" max="921" width="10" style="18" customWidth="1"/>
    <col min="922" max="923" width="7" style="18" customWidth="1"/>
    <col min="924" max="924" width="11" style="18" customWidth="1"/>
    <col min="925" max="925" width="10" style="18" customWidth="1"/>
    <col min="926" max="927" width="8" style="18" customWidth="1"/>
    <col min="928" max="928" width="10" style="18" customWidth="1"/>
    <col min="929" max="929" width="11" style="18" customWidth="1"/>
    <col min="930" max="930" width="10" style="18" customWidth="1"/>
    <col min="931" max="931" width="11" style="18" customWidth="1"/>
    <col min="932" max="935" width="10" style="18" customWidth="1"/>
    <col min="936" max="936" width="9" style="18" customWidth="1"/>
    <col min="937" max="937" width="10" style="18" customWidth="1"/>
    <col min="938" max="938" width="9" style="18" customWidth="1"/>
    <col min="939" max="939" width="7" style="18" customWidth="1"/>
    <col min="940" max="942" width="11" style="18" customWidth="1"/>
    <col min="943" max="944" width="10" style="18" customWidth="1"/>
    <col min="945" max="945" width="7" style="18" customWidth="1"/>
    <col min="946" max="946" width="10" style="18" customWidth="1"/>
    <col min="947" max="947" width="7" style="18" customWidth="1"/>
    <col min="948" max="949" width="11" style="18" customWidth="1"/>
    <col min="950" max="950" width="10" style="18" customWidth="1"/>
    <col min="951" max="951" width="7" style="18" customWidth="1"/>
    <col min="952" max="952" width="12" style="18" bestFit="1" customWidth="1"/>
    <col min="953" max="953" width="11" style="18" customWidth="1"/>
    <col min="954" max="954" width="8" style="18" customWidth="1"/>
    <col min="955" max="955" width="9" style="18" customWidth="1"/>
    <col min="956" max="956" width="10" style="18" customWidth="1"/>
    <col min="957" max="957" width="9" style="18" customWidth="1"/>
    <col min="958" max="958" width="10" style="18" customWidth="1"/>
    <col min="959" max="960" width="9" style="18" customWidth="1"/>
    <col min="961" max="961" width="7" style="18" customWidth="1"/>
    <col min="962" max="962" width="12" style="18" bestFit="1" customWidth="1"/>
    <col min="963" max="963" width="9" style="18" customWidth="1"/>
    <col min="964" max="964" width="7" style="18" customWidth="1"/>
    <col min="965" max="965" width="8" style="18" customWidth="1"/>
    <col min="966" max="976" width="7" style="18" customWidth="1"/>
    <col min="977" max="977" width="9" style="18" customWidth="1"/>
    <col min="978" max="980" width="7" style="18" customWidth="1"/>
    <col min="981" max="981" width="10" style="18" customWidth="1"/>
    <col min="982" max="983" width="7" style="18" customWidth="1"/>
    <col min="984" max="986" width="9" style="18" customWidth="1"/>
    <col min="987" max="987" width="10" style="18" customWidth="1"/>
    <col min="988" max="990" width="7" style="18" customWidth="1"/>
    <col min="991" max="991" width="9" style="18" customWidth="1"/>
    <col min="992" max="997" width="7" style="18" customWidth="1"/>
    <col min="998" max="999" width="9" style="18" customWidth="1"/>
    <col min="1000" max="1001" width="10" style="18" customWidth="1"/>
    <col min="1002" max="1002" width="11" style="18" customWidth="1"/>
    <col min="1003" max="1003" width="9" style="18" customWidth="1"/>
    <col min="1004" max="1004" width="10" style="18" customWidth="1"/>
    <col min="1005" max="1016" width="7" style="18" customWidth="1"/>
    <col min="1017" max="1017" width="10" style="18" customWidth="1"/>
    <col min="1018" max="1018" width="9" style="18" customWidth="1"/>
    <col min="1019" max="1019" width="7" style="18" customWidth="1"/>
    <col min="1020" max="1021" width="8" style="18" customWidth="1"/>
    <col min="1022" max="1023" width="7" style="18" customWidth="1"/>
    <col min="1024" max="1024" width="9" style="18" customWidth="1"/>
    <col min="1025" max="1026" width="10" style="18" customWidth="1"/>
    <col min="1027" max="1030" width="7" style="18" customWidth="1"/>
    <col min="1031" max="1034" width="8" style="18" customWidth="1"/>
    <col min="1035" max="1039" width="7" style="18" customWidth="1"/>
    <col min="1040" max="1040" width="9" style="18" customWidth="1"/>
    <col min="1041" max="1042" width="11" style="18" customWidth="1"/>
    <col min="1043" max="1043" width="10" style="18" customWidth="1"/>
    <col min="1044" max="1044" width="7" style="18" customWidth="1"/>
    <col min="1045" max="1045" width="8" style="18" customWidth="1"/>
    <col min="1046" max="1046" width="10" style="18" customWidth="1"/>
    <col min="1047" max="1047" width="7" style="18" customWidth="1"/>
    <col min="1048" max="1048" width="10" style="18" customWidth="1"/>
    <col min="1049" max="1049" width="7" style="18" customWidth="1"/>
    <col min="1050" max="1050" width="9" style="18" customWidth="1"/>
    <col min="1051" max="1051" width="10" style="18" customWidth="1"/>
    <col min="1052" max="1053" width="7" style="18" customWidth="1"/>
    <col min="1054" max="1054" width="9" style="18" customWidth="1"/>
    <col min="1055" max="1055" width="7" style="18" customWidth="1"/>
    <col min="1056" max="1056" width="9" style="18" customWidth="1"/>
    <col min="1057" max="1057" width="10" style="18" customWidth="1"/>
    <col min="1058" max="1058" width="7" style="18" customWidth="1"/>
    <col min="1059" max="1059" width="9" style="18" customWidth="1"/>
    <col min="1060" max="1061" width="10" style="18" customWidth="1"/>
    <col min="1062" max="1064" width="7" style="18" customWidth="1"/>
    <col min="1065" max="1065" width="10" style="18" customWidth="1"/>
    <col min="1066" max="1067" width="9" style="18" customWidth="1"/>
    <col min="1068" max="1068" width="7" style="18" customWidth="1"/>
    <col min="1069" max="1069" width="10" style="18" customWidth="1"/>
    <col min="1070" max="1070" width="7" style="18" customWidth="1"/>
    <col min="1071" max="1071" width="9" style="18" customWidth="1"/>
    <col min="1072" max="1072" width="7" style="18" customWidth="1"/>
    <col min="1073" max="1073" width="9" style="18" customWidth="1"/>
    <col min="1074" max="1075" width="10" style="18" customWidth="1"/>
    <col min="1076" max="1076" width="9" style="18" customWidth="1"/>
    <col min="1077" max="1077" width="7" style="18" customWidth="1"/>
    <col min="1078" max="1078" width="10" style="18" customWidth="1"/>
    <col min="1079" max="1079" width="9" style="18" customWidth="1"/>
    <col min="1080" max="1084" width="7" style="18" customWidth="1"/>
    <col min="1085" max="1085" width="9" style="18" customWidth="1"/>
    <col min="1086" max="1088" width="7" style="18" customWidth="1"/>
    <col min="1089" max="1089" width="9" style="18" customWidth="1"/>
    <col min="1090" max="1098" width="7.28515625" style="18" customWidth="1"/>
    <col min="1099" max="1099" width="10" style="18" customWidth="1"/>
    <col min="1100" max="1102" width="7.28515625" style="18" customWidth="1"/>
    <col min="1103" max="1105" width="9" style="18" customWidth="1"/>
    <col min="1106" max="1109" width="7.28515625" style="18" customWidth="1"/>
    <col min="1110" max="1110" width="11" style="18" customWidth="1"/>
    <col min="1111" max="1112" width="7.28515625" style="18" customWidth="1"/>
    <col min="1113" max="1113" width="8" style="18" customWidth="1"/>
    <col min="1114" max="1114" width="7.28515625" style="18" customWidth="1"/>
    <col min="1115" max="1115" width="9" style="18" customWidth="1"/>
    <col min="1116" max="1116" width="10" style="18" customWidth="1"/>
    <col min="1117" max="1117" width="7.28515625" style="18" customWidth="1"/>
    <col min="1118" max="1118" width="8" style="18" customWidth="1"/>
    <col min="1119" max="1119" width="7.28515625" style="18" customWidth="1"/>
    <col min="1120" max="1120" width="9" style="18" customWidth="1"/>
    <col min="1121" max="1121" width="10" style="18" customWidth="1"/>
    <col min="1122" max="1124" width="7.28515625" style="18" customWidth="1"/>
    <col min="1125" max="1126" width="9" style="18" customWidth="1"/>
    <col min="1127" max="1135" width="7.28515625" style="18" customWidth="1"/>
    <col min="1136" max="1136" width="9" style="18" customWidth="1"/>
    <col min="1137" max="1138" width="7.28515625" style="18" customWidth="1"/>
    <col min="1139" max="1139" width="9" style="18" customWidth="1"/>
    <col min="1140" max="1145" width="7.28515625" style="18" customWidth="1"/>
    <col min="1146" max="1146" width="8" style="18" customWidth="1"/>
    <col min="1147" max="1147" width="7.28515625" style="18" customWidth="1"/>
    <col min="1148" max="1148" width="10" style="18" customWidth="1"/>
    <col min="1149" max="1151" width="7.28515625" style="18" customWidth="1"/>
    <col min="1152" max="1152" width="10" style="18" customWidth="1"/>
    <col min="1153" max="1153" width="12" style="18" bestFit="1" customWidth="1"/>
    <col min="1154" max="1154" width="8" style="18" customWidth="1"/>
    <col min="1155" max="1155" width="9" style="18" customWidth="1"/>
    <col min="1156" max="1156" width="10" style="18" customWidth="1"/>
    <col min="1157" max="1157" width="7" style="18" customWidth="1"/>
    <col min="1158" max="1158" width="10" style="18" customWidth="1"/>
    <col min="1159" max="1159" width="8" style="18" customWidth="1"/>
    <col min="1160" max="1167" width="7" style="18" customWidth="1"/>
    <col min="1168" max="1168" width="10" style="18" customWidth="1"/>
    <col min="1169" max="1170" width="7" style="18" customWidth="1"/>
    <col min="1171" max="1171" width="9" style="18" customWidth="1"/>
    <col min="1172" max="1173" width="8" style="18" customWidth="1"/>
    <col min="1174" max="1177" width="7" style="18" customWidth="1"/>
    <col min="1178" max="1178" width="9" style="18" customWidth="1"/>
    <col min="1179" max="1179" width="7" style="18" customWidth="1"/>
    <col min="1180" max="1181" width="8" style="18" customWidth="1"/>
    <col min="1182" max="1184" width="7" style="18" customWidth="1"/>
    <col min="1185" max="1185" width="8" style="18" customWidth="1"/>
    <col min="1186" max="1186" width="7" style="18" customWidth="1"/>
    <col min="1187" max="1187" width="8" style="18" customWidth="1"/>
    <col min="1188" max="1189" width="11" style="18" customWidth="1"/>
    <col min="1190" max="1190" width="10" style="18" customWidth="1"/>
    <col min="1191" max="1191" width="11" style="18" customWidth="1"/>
    <col min="1192" max="1194" width="9" style="18" customWidth="1"/>
    <col min="1195" max="1196" width="7" style="18" customWidth="1"/>
    <col min="1197" max="1197" width="8" style="18" customWidth="1"/>
    <col min="1198" max="1198" width="10" style="18" customWidth="1"/>
    <col min="1199" max="1200" width="7" style="18" customWidth="1"/>
    <col min="1201" max="1201" width="10" style="18" customWidth="1"/>
    <col min="1202" max="1202" width="7" style="18" customWidth="1"/>
    <col min="1203" max="1203" width="10" style="18" customWidth="1"/>
    <col min="1204" max="1205" width="8" style="18" customWidth="1"/>
    <col min="1206" max="1208" width="10" style="18" customWidth="1"/>
    <col min="1209" max="1210" width="7" style="18" customWidth="1"/>
    <col min="1211" max="1211" width="9" style="18" customWidth="1"/>
    <col min="1212" max="1212" width="10" style="18" customWidth="1"/>
    <col min="1213" max="1213" width="7" style="18" customWidth="1"/>
    <col min="1214" max="1214" width="10" style="18" customWidth="1"/>
    <col min="1215" max="1215" width="7" style="18" customWidth="1"/>
    <col min="1216" max="1216" width="9" style="18" customWidth="1"/>
    <col min="1217" max="1217" width="10" style="18" customWidth="1"/>
    <col min="1218" max="1219" width="7" style="18" customWidth="1"/>
    <col min="1220" max="1220" width="11" style="18" customWidth="1"/>
    <col min="1221" max="1221" width="10" style="18" customWidth="1"/>
    <col min="1222" max="1222" width="8" style="18" customWidth="1"/>
    <col min="1223" max="1223" width="11" style="18" customWidth="1"/>
    <col min="1224" max="1224" width="8" style="18" customWidth="1"/>
    <col min="1225" max="1225" width="12" style="18" bestFit="1" customWidth="1"/>
    <col min="1226" max="1226" width="10" style="18" customWidth="1"/>
    <col min="1227" max="1227" width="11" style="18" customWidth="1"/>
    <col min="1228" max="1231" width="10" style="18" customWidth="1"/>
    <col min="1232" max="1232" width="8" style="18" customWidth="1"/>
    <col min="1233" max="1234" width="10" style="18" customWidth="1"/>
    <col min="1235" max="1235" width="9" style="18" customWidth="1"/>
    <col min="1236" max="1238" width="11" style="18" customWidth="1"/>
    <col min="1239" max="1239" width="10" style="18" customWidth="1"/>
    <col min="1240" max="1240" width="7" style="18" customWidth="1"/>
    <col min="1241" max="1242" width="10" style="18" customWidth="1"/>
    <col min="1243" max="1243" width="7" style="18" customWidth="1"/>
    <col min="1244" max="1246" width="11" style="18" customWidth="1"/>
    <col min="1247" max="1247" width="10" style="18" customWidth="1"/>
    <col min="1248" max="1248" width="12" style="18" bestFit="1" customWidth="1"/>
    <col min="1249" max="1249" width="11" style="18" customWidth="1"/>
    <col min="1250" max="1250" width="8" style="18" customWidth="1"/>
    <col min="1251" max="1252" width="10" style="18" customWidth="1"/>
    <col min="1253" max="1253" width="7" style="18" customWidth="1"/>
    <col min="1254" max="1254" width="10" style="18" customWidth="1"/>
    <col min="1255" max="1255" width="9" style="18" customWidth="1"/>
    <col min="1256" max="1256" width="7" style="18" customWidth="1"/>
    <col min="1257" max="1257" width="9" style="18" customWidth="1"/>
    <col min="1258" max="1258" width="12" style="18" bestFit="1" customWidth="1"/>
    <col min="1259" max="1259" width="9" style="18" customWidth="1"/>
    <col min="1260" max="1260" width="7" style="18" customWidth="1"/>
    <col min="1261" max="1261" width="8" style="18" customWidth="1"/>
    <col min="1262" max="1272" width="7" style="18" customWidth="1"/>
    <col min="1273" max="1273" width="9" style="18" customWidth="1"/>
    <col min="1274" max="1275" width="7" style="18" customWidth="1"/>
    <col min="1276" max="1276" width="9" style="18" customWidth="1"/>
    <col min="1277" max="1279" width="7" style="18" customWidth="1"/>
    <col min="1280" max="1281" width="9" style="18" customWidth="1"/>
    <col min="1282" max="1282" width="8" style="18" customWidth="1"/>
    <col min="1283" max="1286" width="7" style="18" customWidth="1"/>
    <col min="1287" max="1287" width="9" style="18" customWidth="1"/>
    <col min="1288" max="1293" width="7" style="18" customWidth="1"/>
    <col min="1294" max="1294" width="10" style="18" customWidth="1"/>
    <col min="1295" max="1295" width="9" style="18" customWidth="1"/>
    <col min="1296" max="1297" width="10" style="18" customWidth="1"/>
    <col min="1298" max="1298" width="11" style="18" customWidth="1"/>
    <col min="1299" max="1299" width="8" style="18" customWidth="1"/>
    <col min="1300" max="1300" width="10" style="18" customWidth="1"/>
    <col min="1301" max="1301" width="7" style="18" customWidth="1"/>
    <col min="1302" max="1303" width="9" style="18" customWidth="1"/>
    <col min="1304" max="1312" width="7" style="18" customWidth="1"/>
    <col min="1313" max="1313" width="10" style="18" customWidth="1"/>
    <col min="1314" max="1314" width="9" style="18" customWidth="1"/>
    <col min="1315" max="1315" width="7" style="18" customWidth="1"/>
    <col min="1316" max="1317" width="8" style="18" customWidth="1"/>
    <col min="1318" max="1319" width="7" style="18" customWidth="1"/>
    <col min="1320" max="1321" width="9" style="18" customWidth="1"/>
    <col min="1322" max="1326" width="7" style="18" customWidth="1"/>
    <col min="1327" max="1330" width="8" style="18" customWidth="1"/>
    <col min="1331" max="1336" width="7" style="18" customWidth="1"/>
    <col min="1337" max="1338" width="11" style="18" customWidth="1"/>
    <col min="1339" max="1339" width="10" style="18" customWidth="1"/>
    <col min="1340" max="1340" width="7" style="18" customWidth="1"/>
    <col min="1341" max="1341" width="8" style="18" customWidth="1"/>
    <col min="1342" max="1342" width="7" style="18" customWidth="1"/>
    <col min="1343" max="1343" width="9" style="18" customWidth="1"/>
    <col min="1344" max="1344" width="10" style="18" customWidth="1"/>
    <col min="1345" max="1345" width="7" style="18" customWidth="1"/>
    <col min="1346" max="1346" width="9" style="18" customWidth="1"/>
    <col min="1347" max="1347" width="10" style="18" customWidth="1"/>
    <col min="1348" max="1348" width="9" style="18" customWidth="1"/>
    <col min="1349" max="1349" width="7" style="18" customWidth="1"/>
    <col min="1350" max="1350" width="10" style="18" customWidth="1"/>
    <col min="1351" max="1351" width="7" style="18" customWidth="1"/>
    <col min="1352" max="1352" width="9" style="18" customWidth="1"/>
    <col min="1353" max="1353" width="10" style="18" customWidth="1"/>
    <col min="1354" max="1355" width="9" style="18" customWidth="1"/>
    <col min="1356" max="1357" width="10" style="18" customWidth="1"/>
    <col min="1358" max="1360" width="7" style="18" customWidth="1"/>
    <col min="1361" max="1361" width="10" style="18" customWidth="1"/>
    <col min="1362" max="1362" width="9" style="18" customWidth="1"/>
    <col min="1363" max="1364" width="7" style="18" customWidth="1"/>
    <col min="1365" max="1365" width="10" style="18" customWidth="1"/>
    <col min="1366" max="1366" width="7" style="18" customWidth="1"/>
    <col min="1367" max="1368" width="9" style="18" customWidth="1"/>
    <col min="1369" max="1371" width="10" style="18" customWidth="1"/>
    <col min="1372" max="1373" width="7" style="18" customWidth="1"/>
    <col min="1374" max="1374" width="10" style="18" customWidth="1"/>
    <col min="1375" max="1377" width="9" style="18" customWidth="1"/>
    <col min="1378" max="1378" width="7" style="18" customWidth="1"/>
    <col min="1379" max="1379" width="9" style="18" customWidth="1"/>
    <col min="1380" max="1380" width="7" style="18" customWidth="1"/>
    <col min="1381" max="1381" width="10" style="18" customWidth="1"/>
    <col min="1382" max="1382" width="9" style="18" customWidth="1"/>
    <col min="1383" max="1384" width="7" style="18" customWidth="1"/>
    <col min="1385" max="1398" width="7.28515625" style="18" customWidth="1"/>
    <col min="1399" max="1399" width="8" style="18" customWidth="1"/>
    <col min="1400" max="1400" width="7.28515625" style="18" customWidth="1"/>
    <col min="1401" max="1401" width="9" style="18" customWidth="1"/>
    <col min="1402" max="1405" width="7.28515625" style="18" customWidth="1"/>
    <col min="1406" max="1406" width="11" style="18" customWidth="1"/>
    <col min="1407" max="1410" width="7.28515625" style="18" customWidth="1"/>
    <col min="1411" max="1411" width="9" style="18" customWidth="1"/>
    <col min="1412" max="1412" width="10" style="18" customWidth="1"/>
    <col min="1413" max="1413" width="7.28515625" style="18" customWidth="1"/>
    <col min="1414" max="1414" width="8" style="18" customWidth="1"/>
    <col min="1415" max="1415" width="7.28515625" style="18" customWidth="1"/>
    <col min="1416" max="1416" width="9" style="18" customWidth="1"/>
    <col min="1417" max="1417" width="10" style="18" customWidth="1"/>
    <col min="1418" max="1420" width="7.28515625" style="18" customWidth="1"/>
    <col min="1421" max="1422" width="10" style="18" customWidth="1"/>
    <col min="1423" max="1431" width="7.28515625" style="18" customWidth="1"/>
    <col min="1432" max="1432" width="9" style="18" customWidth="1"/>
    <col min="1433" max="1434" width="7.28515625" style="18" customWidth="1"/>
    <col min="1435" max="1435" width="10" style="18" customWidth="1"/>
    <col min="1436" max="1436" width="7.28515625" style="18" customWidth="1"/>
    <col min="1437" max="1437" width="8" style="18" customWidth="1"/>
    <col min="1438" max="1438" width="9" style="18" customWidth="1"/>
    <col min="1439" max="1443" width="7.28515625" style="18" customWidth="1"/>
    <col min="1444" max="1444" width="10" style="18" customWidth="1"/>
    <col min="1445" max="1447" width="7.28515625" style="18" customWidth="1"/>
    <col min="1448" max="1448" width="10" style="18" customWidth="1"/>
    <col min="1449" max="1449" width="12" style="18" bestFit="1" customWidth="1"/>
    <col min="1450" max="1450" width="7" style="18" customWidth="1"/>
    <col min="1451" max="1451" width="9" style="18" customWidth="1"/>
    <col min="1452" max="1452" width="11" style="18" customWidth="1"/>
    <col min="1453" max="1453" width="7" style="18" customWidth="1"/>
    <col min="1454" max="1454" width="10" style="18" customWidth="1"/>
    <col min="1455" max="1455" width="8" style="18" customWidth="1"/>
    <col min="1456" max="1462" width="7" style="18" customWidth="1"/>
    <col min="1463" max="1463" width="9" style="18" customWidth="1"/>
    <col min="1464" max="1464" width="10" style="18" customWidth="1"/>
    <col min="1465" max="1467" width="7" style="18" customWidth="1"/>
    <col min="1468" max="1469" width="8" style="18" customWidth="1"/>
    <col min="1470" max="1473" width="7" style="18" customWidth="1"/>
    <col min="1474" max="1474" width="9" style="18" customWidth="1"/>
    <col min="1475" max="1475" width="7" style="18" customWidth="1"/>
    <col min="1476" max="1477" width="8" style="18" customWidth="1"/>
    <col min="1478" max="1480" width="7" style="18" customWidth="1"/>
    <col min="1481" max="1481" width="8" style="18" customWidth="1"/>
    <col min="1482" max="1482" width="7" style="18" customWidth="1"/>
    <col min="1483" max="1484" width="8" style="18" customWidth="1"/>
    <col min="1485" max="1486" width="10" style="18" customWidth="1"/>
    <col min="1487" max="1487" width="11" style="18" customWidth="1"/>
    <col min="1488" max="1488" width="9" style="18" customWidth="1"/>
    <col min="1489" max="1489" width="8" style="18" customWidth="1"/>
    <col min="1490" max="1492" width="7" style="18" customWidth="1"/>
    <col min="1493" max="1494" width="8" style="18" customWidth="1"/>
    <col min="1495" max="1496" width="7" style="18" customWidth="1"/>
    <col min="1497" max="1497" width="8" style="18" customWidth="1"/>
    <col min="1498" max="1498" width="7" style="18" customWidth="1"/>
    <col min="1499" max="1499" width="10" style="18" customWidth="1"/>
    <col min="1500" max="1500" width="8" style="18" customWidth="1"/>
    <col min="1501" max="1501" width="10" style="18" customWidth="1"/>
    <col min="1502" max="1502" width="8" style="18" customWidth="1"/>
    <col min="1503" max="1504" width="10" style="18" customWidth="1"/>
    <col min="1505" max="1507" width="7" style="18" customWidth="1"/>
    <col min="1508" max="1508" width="10" style="18" customWidth="1"/>
    <col min="1509" max="1510" width="7" style="18" customWidth="1"/>
    <col min="1511" max="1511" width="9" style="18" customWidth="1"/>
    <col min="1512" max="1512" width="7" style="18" customWidth="1"/>
    <col min="1513" max="1513" width="9" style="18" customWidth="1"/>
    <col min="1514" max="1515" width="7" style="18" customWidth="1"/>
    <col min="1516" max="1516" width="11" style="18" customWidth="1"/>
    <col min="1517" max="1518" width="10" style="18" customWidth="1"/>
    <col min="1519" max="1519" width="8" style="18" customWidth="1"/>
    <col min="1520" max="1520" width="10" style="18" customWidth="1"/>
    <col min="1521" max="1521" width="12" style="18" bestFit="1" customWidth="1"/>
    <col min="1522" max="1522" width="10" style="18" customWidth="1"/>
    <col min="1523" max="1523" width="11" style="18" customWidth="1"/>
    <col min="1524" max="1524" width="10" style="18" customWidth="1"/>
    <col min="1525" max="1525" width="7" style="18" customWidth="1"/>
    <col min="1526" max="1526" width="10" style="18" customWidth="1"/>
    <col min="1527" max="1527" width="9" style="18" customWidth="1"/>
    <col min="1528" max="1528" width="7" style="18" customWidth="1"/>
    <col min="1529" max="1531" width="10" style="18" customWidth="1"/>
    <col min="1532" max="1534" width="11" style="18" customWidth="1"/>
    <col min="1535" max="1535" width="9" style="18" customWidth="1"/>
    <col min="1536" max="1536" width="7" style="18" customWidth="1"/>
    <col min="1537" max="1537" width="10" style="18" customWidth="1"/>
    <col min="1538" max="1538" width="9" style="18" customWidth="1"/>
    <col min="1539" max="1539" width="7" style="18" customWidth="1"/>
    <col min="1540" max="1541" width="11" style="18" customWidth="1"/>
    <col min="1542" max="1542" width="10" style="18" customWidth="1"/>
    <col min="1543" max="1543" width="7" style="18" customWidth="1"/>
    <col min="1544" max="1544" width="12" style="18" bestFit="1" customWidth="1"/>
    <col min="1545" max="1545" width="11" style="18" customWidth="1"/>
    <col min="1546" max="1547" width="9" style="18" customWidth="1"/>
    <col min="1548" max="1548" width="7" style="18" customWidth="1"/>
    <col min="1549" max="1549" width="9" style="18" customWidth="1"/>
    <col min="1550" max="1550" width="10" style="18" customWidth="1"/>
    <col min="1551" max="1553" width="9" style="18" customWidth="1"/>
    <col min="1554" max="1554" width="12" style="18" bestFit="1" customWidth="1"/>
    <col min="1555" max="1555" width="9" style="18" customWidth="1"/>
    <col min="1556" max="1556" width="7" style="18" customWidth="1"/>
    <col min="1557" max="1557" width="8" style="18" customWidth="1"/>
    <col min="1558" max="1568" width="7" style="18" customWidth="1"/>
    <col min="1569" max="1570" width="9" style="18" customWidth="1"/>
    <col min="1571" max="1574" width="7" style="18" customWidth="1"/>
    <col min="1575" max="1575" width="9" style="18" customWidth="1"/>
    <col min="1576" max="1576" width="8" style="18" customWidth="1"/>
    <col min="1577" max="1577" width="9" style="18" customWidth="1"/>
    <col min="1578" max="1582" width="7" style="18" customWidth="1"/>
    <col min="1583" max="1583" width="9" style="18" customWidth="1"/>
    <col min="1584" max="1589" width="7" style="18" customWidth="1"/>
    <col min="1590" max="1590" width="10" style="18" customWidth="1"/>
    <col min="1591" max="1591" width="9" style="18" customWidth="1"/>
    <col min="1592" max="1593" width="10" style="18" customWidth="1"/>
    <col min="1594" max="1594" width="11" style="18" customWidth="1"/>
    <col min="1595" max="1599" width="9" style="18" customWidth="1"/>
    <col min="1600" max="1608" width="7" style="18" customWidth="1"/>
    <col min="1609" max="1609" width="10" style="18" customWidth="1"/>
    <col min="1610" max="1610" width="9" style="18" customWidth="1"/>
    <col min="1611" max="1611" width="7" style="18" customWidth="1"/>
    <col min="1612" max="1613" width="8" style="18" customWidth="1"/>
    <col min="1614" max="1615" width="7" style="18" customWidth="1"/>
    <col min="1616" max="1617" width="9" style="18" customWidth="1"/>
    <col min="1618" max="1618" width="7" style="18" customWidth="1"/>
    <col min="1619" max="1619" width="8" style="18" customWidth="1"/>
    <col min="1620" max="1623" width="7" style="18" customWidth="1"/>
    <col min="1624" max="1626" width="8" style="18" customWidth="1"/>
    <col min="1627" max="1632" width="7" style="18" customWidth="1"/>
    <col min="1633" max="1633" width="11" style="18" customWidth="1"/>
    <col min="1634" max="1635" width="10" style="18" customWidth="1"/>
    <col min="1636" max="1636" width="7" style="18" customWidth="1"/>
    <col min="1637" max="1637" width="8" style="18" customWidth="1"/>
    <col min="1638" max="1638" width="7" style="18" customWidth="1"/>
    <col min="1639" max="1639" width="9" style="18" customWidth="1"/>
    <col min="1640" max="1640" width="10" style="18" customWidth="1"/>
    <col min="1641" max="1641" width="7" style="18" customWidth="1"/>
    <col min="1642" max="1643" width="10" style="18" customWidth="1"/>
    <col min="1644" max="1645" width="7" style="18" customWidth="1"/>
    <col min="1646" max="1646" width="9" style="18" customWidth="1"/>
    <col min="1647" max="1647" width="7" style="18" customWidth="1"/>
    <col min="1648" max="1648" width="9" style="18" customWidth="1"/>
    <col min="1649" max="1649" width="10" style="18" customWidth="1"/>
    <col min="1650" max="1651" width="9" style="18" customWidth="1"/>
    <col min="1652" max="1652" width="10" style="18" customWidth="1"/>
    <col min="1653" max="1653" width="8" style="18" customWidth="1"/>
    <col min="1654" max="1656" width="7" style="18" customWidth="1"/>
    <col min="1657" max="1657" width="10" style="18" customWidth="1"/>
    <col min="1658" max="1658" width="9" style="18" customWidth="1"/>
    <col min="1659" max="1660" width="7" style="18" customWidth="1"/>
    <col min="1661" max="1661" width="10" style="18" customWidth="1"/>
    <col min="1662" max="1662" width="7" style="18" customWidth="1"/>
    <col min="1663" max="1664" width="9" style="18" customWidth="1"/>
    <col min="1665" max="1665" width="10" style="18" customWidth="1"/>
    <col min="1666" max="1666" width="7" style="18" customWidth="1"/>
    <col min="1667" max="1667" width="10" style="18" customWidth="1"/>
    <col min="1668" max="1669" width="7" style="18" customWidth="1"/>
    <col min="1670" max="1670" width="10" style="18" customWidth="1"/>
    <col min="1671" max="1671" width="9" style="18" customWidth="1"/>
    <col min="1672" max="1672" width="7" style="18" customWidth="1"/>
    <col min="1673" max="1673" width="9" style="18" customWidth="1"/>
    <col min="1674" max="1674" width="7" style="18" customWidth="1"/>
    <col min="1675" max="1675" width="9" style="18" customWidth="1"/>
    <col min="1676" max="1676" width="7" style="18" customWidth="1"/>
    <col min="1677" max="1677" width="10" style="18" customWidth="1"/>
    <col min="1678" max="1678" width="9" style="18" customWidth="1"/>
    <col min="1679" max="1680" width="7" style="18" customWidth="1"/>
    <col min="1681" max="1700" width="7.28515625" style="18" customWidth="1"/>
    <col min="1701" max="1701" width="9" style="18" customWidth="1"/>
    <col min="1702" max="1702" width="11" style="18" customWidth="1"/>
    <col min="1703" max="1703" width="7.28515625" style="18" customWidth="1"/>
    <col min="1704" max="1704" width="8" style="18" customWidth="1"/>
    <col min="1705" max="1705" width="9" style="18" customWidth="1"/>
    <col min="1706" max="1706" width="7.28515625" style="18" customWidth="1"/>
    <col min="1707" max="1707" width="9" style="18" customWidth="1"/>
    <col min="1708" max="1708" width="10" style="18" customWidth="1"/>
    <col min="1709" max="1712" width="7.28515625" style="18" customWidth="1"/>
    <col min="1713" max="1714" width="9" style="18" customWidth="1"/>
    <col min="1715" max="1716" width="7.28515625" style="18" customWidth="1"/>
    <col min="1717" max="1717" width="9" style="18" customWidth="1"/>
    <col min="1718" max="1718" width="10" style="18" customWidth="1"/>
    <col min="1719" max="1730" width="7.28515625" style="18" customWidth="1"/>
    <col min="1731" max="1731" width="10" style="18" customWidth="1"/>
    <col min="1732" max="1732" width="7.28515625" style="18" customWidth="1"/>
    <col min="1733" max="1733" width="8" style="18" customWidth="1"/>
    <col min="1734" max="1734" width="9" style="18" customWidth="1"/>
    <col min="1735" max="1737" width="7.28515625" style="18" customWidth="1"/>
    <col min="1738" max="1738" width="8" style="18" customWidth="1"/>
    <col min="1739" max="1739" width="7.28515625" style="18" customWidth="1"/>
    <col min="1740" max="1740" width="9" style="18" customWidth="1"/>
    <col min="1741" max="1741" width="8" style="18" customWidth="1"/>
    <col min="1742" max="1743" width="7.28515625" style="18" customWidth="1"/>
    <col min="1744" max="1744" width="10" style="18" customWidth="1"/>
    <col min="1745" max="1745" width="12" style="18" bestFit="1" customWidth="1"/>
    <col min="1746" max="1746" width="8" style="18" customWidth="1"/>
    <col min="1747" max="1747" width="9" style="18" customWidth="1"/>
    <col min="1748" max="1748" width="11" style="18" customWidth="1"/>
    <col min="1749" max="1749" width="9" style="18" customWidth="1"/>
    <col min="1750" max="1750" width="10" style="18" customWidth="1"/>
    <col min="1751" max="1751" width="8" style="18" customWidth="1"/>
    <col min="1752" max="1758" width="7" style="18" customWidth="1"/>
    <col min="1759" max="1759" width="9" style="18" customWidth="1"/>
    <col min="1760" max="1760" width="8" style="18" customWidth="1"/>
    <col min="1761" max="1764" width="7" style="18" customWidth="1"/>
    <col min="1765" max="1766" width="8" style="18" customWidth="1"/>
    <col min="1767" max="1770" width="7" style="18" customWidth="1"/>
    <col min="1771" max="1771" width="9" style="18" customWidth="1"/>
    <col min="1772" max="1772" width="7" style="18" customWidth="1"/>
    <col min="1773" max="1774" width="8" style="18" customWidth="1"/>
    <col min="1775" max="1777" width="7" style="18" customWidth="1"/>
    <col min="1778" max="1778" width="8" style="18" customWidth="1"/>
    <col min="1779" max="1779" width="7" style="18" customWidth="1"/>
    <col min="1780" max="1781" width="8" style="18" customWidth="1"/>
    <col min="1782" max="1782" width="11" style="18" customWidth="1"/>
    <col min="1783" max="1783" width="10" style="18" customWidth="1"/>
    <col min="1784" max="1784" width="8" style="18" customWidth="1"/>
    <col min="1785" max="1785" width="9" style="18" customWidth="1"/>
    <col min="1786" max="1786" width="8" style="18" customWidth="1"/>
    <col min="1787" max="1787" width="10" style="18" customWidth="1"/>
    <col min="1788" max="1790" width="7" style="18" customWidth="1"/>
    <col min="1791" max="1791" width="8" style="18" customWidth="1"/>
    <col min="1792" max="1793" width="7" style="18" customWidth="1"/>
    <col min="1794" max="1794" width="10" style="18" customWidth="1"/>
    <col min="1795" max="1795" width="7" style="18" customWidth="1"/>
    <col min="1796" max="1798" width="10" style="18" customWidth="1"/>
    <col min="1799" max="1799" width="8" style="18" customWidth="1"/>
    <col min="1800" max="1801" width="10" style="18" customWidth="1"/>
    <col min="1802" max="1803" width="7" style="18" customWidth="1"/>
    <col min="1804" max="1804" width="9" style="18" customWidth="1"/>
    <col min="1805" max="1805" width="10" style="18" customWidth="1"/>
    <col min="1806" max="1807" width="7" style="18" customWidth="1"/>
    <col min="1808" max="1808" width="9" style="18" customWidth="1"/>
    <col min="1809" max="1809" width="7" style="18" customWidth="1"/>
    <col min="1810" max="1810" width="9" style="18" customWidth="1"/>
    <col min="1811" max="1812" width="7" style="18" customWidth="1"/>
    <col min="1813" max="1813" width="12" style="18" bestFit="1" customWidth="1"/>
    <col min="1814" max="1814" width="10" style="18" customWidth="1"/>
    <col min="1815" max="1816" width="8" style="18" customWidth="1"/>
    <col min="1817" max="1817" width="10" style="18" customWidth="1"/>
    <col min="1818" max="1818" width="11" style="18" customWidth="1"/>
    <col min="1819" max="1819" width="10" style="18" customWidth="1"/>
    <col min="1820" max="1820" width="11" style="18" customWidth="1"/>
    <col min="1821" max="1821" width="10" style="18" customWidth="1"/>
    <col min="1822" max="1822" width="9" style="18" customWidth="1"/>
    <col min="1823" max="1824" width="10" style="18" customWidth="1"/>
    <col min="1825" max="1825" width="8" style="18" customWidth="1"/>
    <col min="1826" max="1826" width="10" style="18" customWidth="1"/>
    <col min="1827" max="1827" width="9" style="18" customWidth="1"/>
    <col min="1828" max="1829" width="10" style="18" customWidth="1"/>
    <col min="1830" max="1831" width="11" style="18" customWidth="1"/>
    <col min="1832" max="1833" width="7" style="18" customWidth="1"/>
    <col min="1834" max="1834" width="10" style="18" customWidth="1"/>
    <col min="1835" max="1835" width="9" style="18" customWidth="1"/>
    <col min="1836" max="1836" width="7" style="18" customWidth="1"/>
    <col min="1837" max="1839" width="11" style="18" customWidth="1"/>
    <col min="1840" max="1840" width="7" style="18" customWidth="1"/>
    <col min="1841" max="1841" width="12" style="18" bestFit="1" customWidth="1"/>
    <col min="1842" max="1842" width="11" style="18" customWidth="1"/>
    <col min="1843" max="1843" width="8" style="18" customWidth="1"/>
    <col min="1844" max="1847" width="10" style="18" customWidth="1"/>
    <col min="1848" max="1848" width="9" style="18" customWidth="1"/>
    <col min="1849" max="1849" width="7" style="18" customWidth="1"/>
    <col min="1850" max="1850" width="9" style="18" customWidth="1"/>
    <col min="1851" max="1851" width="12" style="18" bestFit="1" customWidth="1"/>
    <col min="1852" max="1852" width="9" style="18" customWidth="1"/>
    <col min="1853" max="1853" width="7" style="18" customWidth="1"/>
    <col min="1854" max="1854" width="8" style="18" customWidth="1"/>
    <col min="1855" max="1865" width="7" style="18" customWidth="1"/>
    <col min="1866" max="1866" width="9" style="18" customWidth="1"/>
    <col min="1867" max="1872" width="7" style="18" customWidth="1"/>
    <col min="1873" max="1874" width="9" style="18" customWidth="1"/>
    <col min="1875" max="1875" width="7" style="18" customWidth="1"/>
    <col min="1876" max="1876" width="9" style="18" customWidth="1"/>
    <col min="1877" max="1879" width="7" style="18" customWidth="1"/>
    <col min="1880" max="1880" width="9" style="18" customWidth="1"/>
    <col min="1881" max="1888" width="7" style="18" customWidth="1"/>
    <col min="1889" max="1890" width="10" style="18" customWidth="1"/>
    <col min="1891" max="1891" width="11" style="18" customWidth="1"/>
    <col min="1892" max="1892" width="9" style="18" customWidth="1"/>
    <col min="1893" max="1893" width="10" style="18" customWidth="1"/>
    <col min="1894" max="1894" width="7" style="18" customWidth="1"/>
    <col min="1895" max="1896" width="9" style="18" customWidth="1"/>
    <col min="1897" max="1905" width="7" style="18" customWidth="1"/>
    <col min="1906" max="1906" width="10" style="18" customWidth="1"/>
    <col min="1907" max="1907" width="9" style="18" customWidth="1"/>
    <col min="1908" max="1908" width="7" style="18" customWidth="1"/>
    <col min="1909" max="1910" width="8" style="18" customWidth="1"/>
    <col min="1911" max="1912" width="7" style="18" customWidth="1"/>
    <col min="1913" max="1913" width="9" style="18" customWidth="1"/>
    <col min="1914" max="1914" width="7" style="18" customWidth="1"/>
    <col min="1915" max="1915" width="9" style="18" customWidth="1"/>
    <col min="1916" max="1916" width="8" style="18" customWidth="1"/>
    <col min="1917" max="1918" width="7" style="18" customWidth="1"/>
    <col min="1919" max="1919" width="9" style="18" customWidth="1"/>
    <col min="1920" max="1923" width="8" style="18" customWidth="1"/>
    <col min="1924" max="1929" width="7" style="18" customWidth="1"/>
    <col min="1930" max="1930" width="11" style="18" customWidth="1"/>
    <col min="1931" max="1932" width="10" style="18" customWidth="1"/>
    <col min="1933" max="1933" width="7" style="18" customWidth="1"/>
    <col min="1934" max="1934" width="8" style="18" customWidth="1"/>
    <col min="1935" max="1935" width="9" style="18" customWidth="1"/>
    <col min="1936" max="1936" width="7" style="18" customWidth="1"/>
    <col min="1937" max="1937" width="10" style="18" customWidth="1"/>
    <col min="1938" max="1938" width="7" style="18" customWidth="1"/>
    <col min="1939" max="1939" width="10" style="18" customWidth="1"/>
    <col min="1940" max="1941" width="9" style="18" customWidth="1"/>
    <col min="1942" max="1944" width="7" style="18" customWidth="1"/>
    <col min="1945" max="1945" width="9" style="18" customWidth="1"/>
    <col min="1946" max="1946" width="10" style="18" customWidth="1"/>
    <col min="1947" max="1947" width="7" style="18" customWidth="1"/>
    <col min="1948" max="1948" width="9" style="18" customWidth="1"/>
    <col min="1949" max="1950" width="10" style="18" customWidth="1"/>
    <col min="1951" max="1953" width="7" style="18" customWidth="1"/>
    <col min="1954" max="1954" width="10" style="18" customWidth="1"/>
    <col min="1955" max="1955" width="8" style="18" customWidth="1"/>
    <col min="1956" max="1957" width="7" style="18" customWidth="1"/>
    <col min="1958" max="1958" width="10" style="18" customWidth="1"/>
    <col min="1959" max="1959" width="7" style="18" customWidth="1"/>
    <col min="1960" max="1962" width="9" style="18" customWidth="1"/>
    <col min="1963" max="1963" width="7" style="18" customWidth="1"/>
    <col min="1964" max="1964" width="10" style="18" customWidth="1"/>
    <col min="1965" max="1966" width="7" style="18" customWidth="1"/>
    <col min="1967" max="1967" width="11" style="18" customWidth="1"/>
    <col min="1968" max="1970" width="9" style="18" customWidth="1"/>
    <col min="1971" max="1973" width="7" style="18" customWidth="1"/>
    <col min="1974" max="1974" width="10" style="18" customWidth="1"/>
    <col min="1975" max="1975" width="9" style="18" customWidth="1"/>
    <col min="1976" max="1977" width="7" style="18" customWidth="1"/>
    <col min="1978" max="1988" width="7.28515625" style="18" customWidth="1"/>
    <col min="1989" max="1989" width="8" style="18" customWidth="1"/>
    <col min="1990" max="1992" width="7.28515625" style="18" customWidth="1"/>
    <col min="1993" max="1993" width="9" style="18" customWidth="1"/>
    <col min="1994" max="1997" width="7.28515625" style="18" customWidth="1"/>
    <col min="1998" max="1999" width="10" style="18" customWidth="1"/>
    <col min="2000" max="2001" width="7.28515625" style="18" customWidth="1"/>
    <col min="2002" max="2002" width="9" style="18" customWidth="1"/>
    <col min="2003" max="2003" width="7.28515625" style="18" customWidth="1"/>
    <col min="2004" max="2004" width="9" style="18" customWidth="1"/>
    <col min="2005" max="2005" width="10" style="18" customWidth="1"/>
    <col min="2006" max="2006" width="7.28515625" style="18" customWidth="1"/>
    <col min="2007" max="2007" width="8" style="18" customWidth="1"/>
    <col min="2008" max="2009" width="7.28515625" style="18" customWidth="1"/>
    <col min="2010" max="2011" width="9" style="18" customWidth="1"/>
    <col min="2012" max="2013" width="7.28515625" style="18" customWidth="1"/>
    <col min="2014" max="2014" width="9" style="18" customWidth="1"/>
    <col min="2015" max="2015" width="10" style="18" customWidth="1"/>
    <col min="2016" max="2027" width="7.28515625" style="18" customWidth="1"/>
    <col min="2028" max="2028" width="10" style="18" customWidth="1"/>
    <col min="2029" max="2030" width="7.28515625" style="18" customWidth="1"/>
    <col min="2031" max="2031" width="9" style="18" customWidth="1"/>
    <col min="2032" max="2034" width="7.28515625" style="18" customWidth="1"/>
    <col min="2035" max="2035" width="8" style="18" customWidth="1"/>
    <col min="2036" max="2036" width="7.28515625" style="18" customWidth="1"/>
    <col min="2037" max="2037" width="10" style="18" customWidth="1"/>
    <col min="2038" max="2038" width="8" style="18" customWidth="1"/>
    <col min="2039" max="2040" width="7.28515625" style="18" customWidth="1"/>
    <col min="2041" max="2041" width="10" style="18" customWidth="1"/>
    <col min="2042" max="2042" width="12" style="18" bestFit="1" customWidth="1"/>
    <col min="2043" max="2043" width="8" style="18" customWidth="1"/>
    <col min="2044" max="2044" width="7" style="18" customWidth="1"/>
    <col min="2045" max="2045" width="11" style="18" customWidth="1"/>
    <col min="2046" max="2046" width="9" style="18" customWidth="1"/>
    <col min="2047" max="2047" width="10" style="18" customWidth="1"/>
    <col min="2048" max="2048" width="8" style="18" customWidth="1"/>
    <col min="2049" max="2055" width="7" style="18" customWidth="1"/>
    <col min="2056" max="2056" width="9" style="18" customWidth="1"/>
    <col min="2057" max="2057" width="10" style="18" customWidth="1"/>
    <col min="2058" max="2061" width="7" style="18" customWidth="1"/>
    <col min="2062" max="2063" width="8" style="18" customWidth="1"/>
    <col min="2064" max="2067" width="7" style="18" customWidth="1"/>
    <col min="2068" max="2068" width="9" style="18" customWidth="1"/>
    <col min="2069" max="2069" width="7" style="18" customWidth="1"/>
    <col min="2070" max="2072" width="8" style="18" customWidth="1"/>
    <col min="2073" max="2074" width="7" style="18" customWidth="1"/>
    <col min="2075" max="2075" width="8" style="18" customWidth="1"/>
    <col min="2076" max="2076" width="7" style="18" customWidth="1"/>
    <col min="2077" max="2077" width="8" style="18" customWidth="1"/>
    <col min="2078" max="2079" width="11" style="18" customWidth="1"/>
    <col min="2080" max="2080" width="10" style="18" customWidth="1"/>
    <col min="2081" max="2081" width="11" style="18" customWidth="1"/>
    <col min="2082" max="2082" width="9" style="18" customWidth="1"/>
    <col min="2083" max="2083" width="7" style="18" customWidth="1"/>
    <col min="2084" max="2084" width="9" style="18" customWidth="1"/>
    <col min="2085" max="2087" width="7" style="18" customWidth="1"/>
    <col min="2088" max="2088" width="8" style="18" customWidth="1"/>
    <col min="2089" max="2090" width="7" style="18" customWidth="1"/>
    <col min="2091" max="2091" width="8" style="18" customWidth="1"/>
    <col min="2092" max="2092" width="7" style="18" customWidth="1"/>
    <col min="2093" max="2093" width="10" style="18" customWidth="1"/>
    <col min="2094" max="2096" width="8" style="18" customWidth="1"/>
    <col min="2097" max="2098" width="10" style="18" customWidth="1"/>
    <col min="2099" max="2101" width="7" style="18" customWidth="1"/>
    <col min="2102" max="2102" width="10" style="18" customWidth="1"/>
    <col min="2103" max="2109" width="7" style="18" customWidth="1"/>
    <col min="2110" max="2110" width="11" style="18" customWidth="1"/>
    <col min="2111" max="2111" width="10" style="18" customWidth="1"/>
    <col min="2112" max="2112" width="8" style="18" customWidth="1"/>
    <col min="2113" max="2114" width="10" style="18" customWidth="1"/>
    <col min="2115" max="2115" width="12" style="18" bestFit="1" customWidth="1"/>
    <col min="2116" max="2116" width="10" style="18" customWidth="1"/>
    <col min="2117" max="2117" width="11" style="18" customWidth="1"/>
    <col min="2118" max="2121" width="10" style="18" customWidth="1"/>
    <col min="2122" max="2122" width="9" style="18" customWidth="1"/>
    <col min="2123" max="2125" width="10" style="18" customWidth="1"/>
    <col min="2126" max="2128" width="11" style="18" customWidth="1"/>
    <col min="2129" max="2130" width="7" style="18" customWidth="1"/>
    <col min="2131" max="2131" width="10" style="18" customWidth="1"/>
    <col min="2132" max="2132" width="9" style="18" customWidth="1"/>
    <col min="2133" max="2133" width="7" style="18" customWidth="1"/>
    <col min="2134" max="2135" width="11" style="18" customWidth="1"/>
    <col min="2136" max="2136" width="10" style="18" customWidth="1"/>
    <col min="2137" max="2137" width="7" style="18" customWidth="1"/>
    <col min="2138" max="2138" width="12" style="18" bestFit="1" customWidth="1"/>
    <col min="2139" max="2139" width="11" style="18" customWidth="1"/>
    <col min="2140" max="2140" width="9" style="18" customWidth="1"/>
    <col min="2141" max="2142" width="10" style="18" customWidth="1"/>
    <col min="2143" max="2143" width="9" style="18" customWidth="1"/>
    <col min="2144" max="2144" width="7" style="18" customWidth="1"/>
    <col min="2145" max="2145" width="9" style="18" customWidth="1"/>
    <col min="2146" max="2146" width="8" style="18" customWidth="1"/>
    <col min="2147" max="2147" width="7" style="18" customWidth="1"/>
    <col min="2148" max="2148" width="12" style="18" bestFit="1" customWidth="1"/>
    <col min="2149" max="2149" width="9" style="18" customWidth="1"/>
    <col min="2150" max="2150" width="7" style="18" customWidth="1"/>
    <col min="2151" max="2151" width="8" style="18" customWidth="1"/>
    <col min="2152" max="2162" width="7" style="18" customWidth="1"/>
    <col min="2163" max="2163" width="9" style="18" customWidth="1"/>
    <col min="2164" max="2166" width="7" style="18" customWidth="1"/>
    <col min="2167" max="2167" width="10" style="18" customWidth="1"/>
    <col min="2168" max="2169" width="7" style="18" customWidth="1"/>
    <col min="2170" max="2171" width="9" style="18" customWidth="1"/>
    <col min="2172" max="2172" width="8" style="18" customWidth="1"/>
    <col min="2173" max="2173" width="9" style="18" customWidth="1"/>
    <col min="2174" max="2176" width="7" style="18" customWidth="1"/>
    <col min="2177" max="2177" width="9" style="18" customWidth="1"/>
    <col min="2178" max="2183" width="7" style="18" customWidth="1"/>
    <col min="2184" max="2184" width="9" style="18" customWidth="1"/>
    <col min="2185" max="2185" width="7" style="18" customWidth="1"/>
    <col min="2186" max="2187" width="10" style="18" customWidth="1"/>
    <col min="2188" max="2188" width="11" style="18" customWidth="1"/>
    <col min="2189" max="2189" width="8" style="18" customWidth="1"/>
    <col min="2190" max="2190" width="10" style="18" customWidth="1"/>
    <col min="2191" max="2191" width="7" style="18" customWidth="1"/>
    <col min="2192" max="2192" width="9" style="18" customWidth="1"/>
    <col min="2193" max="2202" width="7" style="18" customWidth="1"/>
    <col min="2203" max="2203" width="10" style="18" customWidth="1"/>
    <col min="2204" max="2204" width="9" style="18" customWidth="1"/>
    <col min="2205" max="2205" width="7" style="18" customWidth="1"/>
    <col min="2206" max="2207" width="8" style="18" customWidth="1"/>
    <col min="2208" max="2209" width="7" style="18" customWidth="1"/>
    <col min="2210" max="2210" width="9" style="18" customWidth="1"/>
    <col min="2211" max="2216" width="7" style="18" customWidth="1"/>
    <col min="2217" max="2220" width="8" style="18" customWidth="1"/>
    <col min="2221" max="2226" width="7" style="18" customWidth="1"/>
    <col min="2227" max="2227" width="11" style="18" customWidth="1"/>
    <col min="2228" max="2229" width="10" style="18" customWidth="1"/>
    <col min="2230" max="2231" width="7" style="18" customWidth="1"/>
    <col min="2232" max="2232" width="9" style="18" customWidth="1"/>
    <col min="2233" max="2233" width="7" style="18" customWidth="1"/>
    <col min="2234" max="2234" width="10" style="18" customWidth="1"/>
    <col min="2235" max="2235" width="7" style="18" customWidth="1"/>
    <col min="2236" max="2236" width="10" style="18" customWidth="1"/>
    <col min="2237" max="2237" width="9" style="18" customWidth="1"/>
    <col min="2238" max="2240" width="7" style="18" customWidth="1"/>
    <col min="2241" max="2242" width="9" style="18" customWidth="1"/>
    <col min="2243" max="2243" width="10" style="18" customWidth="1"/>
    <col min="2244" max="2245" width="7" style="18" customWidth="1"/>
    <col min="2246" max="2247" width="10" style="18" customWidth="1"/>
    <col min="2248" max="2250" width="7" style="18" customWidth="1"/>
    <col min="2251" max="2251" width="10" style="18" customWidth="1"/>
    <col min="2252" max="2252" width="9" style="18" customWidth="1"/>
    <col min="2253" max="2253" width="7" style="18" customWidth="1"/>
    <col min="2254" max="2254" width="9" style="18" customWidth="1"/>
    <col min="2255" max="2255" width="10" style="18" customWidth="1"/>
    <col min="2256" max="2256" width="7" style="18" customWidth="1"/>
    <col min="2257" max="2259" width="9" style="18" customWidth="1"/>
    <col min="2260" max="2260" width="7" style="18" customWidth="1"/>
    <col min="2261" max="2261" width="10" style="18" customWidth="1"/>
    <col min="2262" max="2263" width="7" style="18" customWidth="1"/>
    <col min="2264" max="2264" width="10" style="18" customWidth="1"/>
    <col min="2265" max="2267" width="9" style="18" customWidth="1"/>
    <col min="2268" max="2270" width="7" style="18" customWidth="1"/>
    <col min="2271" max="2272" width="10" style="18" customWidth="1"/>
    <col min="2273" max="2274" width="7" style="18" customWidth="1"/>
    <col min="2275" max="2285" width="7.28515625" style="18" customWidth="1"/>
    <col min="2286" max="2286" width="8" style="18" customWidth="1"/>
    <col min="2287" max="2289" width="7.28515625" style="18" customWidth="1"/>
    <col min="2290" max="2290" width="9" style="18" customWidth="1"/>
    <col min="2291" max="2294" width="7.28515625" style="18" customWidth="1"/>
    <col min="2295" max="2296" width="10" style="18" customWidth="1"/>
    <col min="2297" max="2298" width="7.28515625" style="18" customWidth="1"/>
    <col min="2299" max="2299" width="9" style="18" customWidth="1"/>
    <col min="2300" max="2300" width="7.28515625" style="18" customWidth="1"/>
    <col min="2301" max="2302" width="10" style="18" customWidth="1"/>
    <col min="2303" max="2303" width="7.28515625" style="18" customWidth="1"/>
    <col min="2304" max="2304" width="8" style="18" customWidth="1"/>
    <col min="2305" max="2306" width="7.28515625" style="18" customWidth="1"/>
    <col min="2307" max="2307" width="9" style="18" customWidth="1"/>
    <col min="2308" max="2310" width="7.28515625" style="18" customWidth="1"/>
    <col min="2311" max="2312" width="10" style="18" customWidth="1"/>
    <col min="2313" max="2324" width="7.28515625" style="18" customWidth="1"/>
    <col min="2325" max="2325" width="10" style="18" customWidth="1"/>
    <col min="2326" max="2333" width="7.28515625" style="18" customWidth="1"/>
    <col min="2334" max="2334" width="10" style="18" customWidth="1"/>
    <col min="2335" max="2337" width="7.28515625" style="18" customWidth="1"/>
    <col min="2338" max="2338" width="10" style="18" customWidth="1"/>
    <col min="2339" max="2339" width="12" style="18" bestFit="1" customWidth="1"/>
    <col min="2340" max="2340" width="8" style="18" customWidth="1"/>
    <col min="2341" max="2341" width="9" style="18" customWidth="1"/>
    <col min="2342" max="2342" width="11" style="18" customWidth="1"/>
    <col min="2343" max="2343" width="7" style="18" customWidth="1"/>
    <col min="2344" max="2344" width="10" style="18" customWidth="1"/>
    <col min="2345" max="2345" width="8" style="18" customWidth="1"/>
    <col min="2346" max="2353" width="7" style="18" customWidth="1"/>
    <col min="2354" max="2354" width="11" style="18" customWidth="1"/>
    <col min="2355" max="2358" width="7" style="18" customWidth="1"/>
    <col min="2359" max="2360" width="8" style="18" customWidth="1"/>
    <col min="2361" max="2364" width="7" style="18" customWidth="1"/>
    <col min="2365" max="2365" width="9" style="18" customWidth="1"/>
    <col min="2366" max="2366" width="7" style="18" customWidth="1"/>
    <col min="2367" max="2368" width="8" style="18" customWidth="1"/>
    <col min="2369" max="2371" width="7" style="18" customWidth="1"/>
    <col min="2372" max="2372" width="8" style="18" customWidth="1"/>
    <col min="2373" max="2373" width="7" style="18" customWidth="1"/>
    <col min="2374" max="2374" width="8" style="18" customWidth="1"/>
    <col min="2375" max="2376" width="11" style="18" customWidth="1"/>
    <col min="2377" max="2378" width="10" style="18" customWidth="1"/>
    <col min="2379" max="2380" width="9" style="18" customWidth="1"/>
    <col min="2381" max="2384" width="7" style="18" customWidth="1"/>
    <col min="2385" max="2385" width="8" style="18" customWidth="1"/>
    <col min="2386" max="2387" width="7" style="18" customWidth="1"/>
    <col min="2388" max="2388" width="10" style="18" customWidth="1"/>
    <col min="2389" max="2389" width="7" style="18" customWidth="1"/>
    <col min="2390" max="2390" width="8" style="18" customWidth="1"/>
    <col min="2391" max="2391" width="10" style="18" customWidth="1"/>
    <col min="2392" max="2393" width="8" style="18" customWidth="1"/>
    <col min="2394" max="2394" width="10" style="18" customWidth="1"/>
    <col min="2395" max="2403" width="7" style="18" customWidth="1"/>
    <col min="2404" max="2404" width="9" style="18" customWidth="1"/>
    <col min="2405" max="2406" width="7" style="18" customWidth="1"/>
    <col min="2407" max="2407" width="12" style="18" bestFit="1" customWidth="1"/>
    <col min="2408" max="2408" width="11" style="18" customWidth="1"/>
    <col min="2409" max="2409" width="8" style="18" customWidth="1"/>
    <col min="2410" max="2411" width="10" style="18" customWidth="1"/>
    <col min="2412" max="2412" width="12" style="18" bestFit="1" customWidth="1"/>
    <col min="2413" max="2413" width="10" style="18" customWidth="1"/>
    <col min="2414" max="2414" width="11" style="18" customWidth="1"/>
    <col min="2415" max="2417" width="10" style="18" customWidth="1"/>
    <col min="2418" max="2419" width="9" style="18" customWidth="1"/>
    <col min="2420" max="2420" width="10" style="18" customWidth="1"/>
    <col min="2421" max="2421" width="9" style="18" customWidth="1"/>
    <col min="2422" max="2422" width="7" style="18" customWidth="1"/>
    <col min="2423" max="2425" width="11" style="18" customWidth="1"/>
    <col min="2426" max="2427" width="7" style="18" customWidth="1"/>
    <col min="2428" max="2428" width="10" style="18" customWidth="1"/>
    <col min="2429" max="2429" width="9" style="18" customWidth="1"/>
    <col min="2430" max="2430" width="7" style="18" customWidth="1"/>
    <col min="2431" max="2433" width="11" style="18" customWidth="1"/>
    <col min="2434" max="2434" width="7" style="18" customWidth="1"/>
    <col min="2435" max="2435" width="12" style="18" bestFit="1" customWidth="1"/>
    <col min="2436" max="2436" width="11" style="18" customWidth="1"/>
    <col min="2437" max="2437" width="8" style="18" customWidth="1"/>
    <col min="2438" max="2440" width="10" style="18" customWidth="1"/>
    <col min="2441" max="2442" width="9" style="18" customWidth="1"/>
    <col min="2443" max="2443" width="8" style="18" customWidth="1"/>
    <col min="2444" max="2444" width="9" style="18" customWidth="1"/>
    <col min="2445" max="2445" width="12" style="18" bestFit="1" customWidth="1"/>
    <col min="2446" max="2446" width="11" style="18" customWidth="1"/>
    <col min="2447" max="2447" width="7" style="18" customWidth="1"/>
    <col min="2448" max="2448" width="8" style="18" customWidth="1"/>
    <col min="2449" max="2459" width="7" style="18" customWidth="1"/>
    <col min="2460" max="2460" width="9" style="18" customWidth="1"/>
    <col min="2461" max="2463" width="7" style="18" customWidth="1"/>
    <col min="2464" max="2464" width="10" style="18" customWidth="1"/>
    <col min="2465" max="2466" width="7" style="18" customWidth="1"/>
    <col min="2467" max="2468" width="9" style="18" customWidth="1"/>
    <col min="2469" max="2469" width="7" style="18" customWidth="1"/>
    <col min="2470" max="2470" width="10" style="18" customWidth="1"/>
    <col min="2471" max="2473" width="7" style="18" customWidth="1"/>
    <col min="2474" max="2474" width="9" style="18" customWidth="1"/>
    <col min="2475" max="2480" width="7" style="18" customWidth="1"/>
    <col min="2481" max="2481" width="10" style="18" customWidth="1"/>
    <col min="2482" max="2482" width="9" style="18" customWidth="1"/>
    <col min="2483" max="2484" width="10" style="18" customWidth="1"/>
    <col min="2485" max="2485" width="11" style="18" customWidth="1"/>
    <col min="2486" max="2486" width="9" style="18" customWidth="1"/>
    <col min="2487" max="2487" width="10" style="18" customWidth="1"/>
    <col min="2488" max="2489" width="7" style="18" customWidth="1"/>
    <col min="2490" max="2490" width="9" style="18" customWidth="1"/>
    <col min="2491" max="2499" width="7" style="18" customWidth="1"/>
    <col min="2500" max="2500" width="10" style="18" customWidth="1"/>
    <col min="2501" max="2501" width="9" style="18" customWidth="1"/>
    <col min="2502" max="2502" width="7" style="18" customWidth="1"/>
    <col min="2503" max="2504" width="8" style="18" customWidth="1"/>
    <col min="2505" max="2506" width="7" style="18" customWidth="1"/>
    <col min="2507" max="2507" width="10" style="18" customWidth="1"/>
    <col min="2508" max="2509" width="9" style="18" customWidth="1"/>
    <col min="2510" max="2513" width="7" style="18" customWidth="1"/>
    <col min="2514" max="2517" width="8" style="18" customWidth="1"/>
    <col min="2518" max="2523" width="7" style="18" customWidth="1"/>
    <col min="2524" max="2524" width="10" style="18" customWidth="1"/>
    <col min="2525" max="2525" width="11" style="18" customWidth="1"/>
    <col min="2526" max="2526" width="10" style="18" customWidth="1"/>
    <col min="2527" max="2527" width="7" style="18" customWidth="1"/>
    <col min="2528" max="2528" width="8" style="18" customWidth="1"/>
    <col min="2529" max="2529" width="9" style="18" customWidth="1"/>
    <col min="2530" max="2530" width="7" style="18" customWidth="1"/>
    <col min="2531" max="2531" width="10" style="18" customWidth="1"/>
    <col min="2532" max="2532" width="7" style="18" customWidth="1"/>
    <col min="2533" max="2534" width="10" style="18" customWidth="1"/>
    <col min="2535" max="2535" width="9" style="18" customWidth="1"/>
    <col min="2536" max="2536" width="7" style="18" customWidth="1"/>
    <col min="2537" max="2539" width="9" style="18" customWidth="1"/>
    <col min="2540" max="2540" width="10" style="18" customWidth="1"/>
    <col min="2541" max="2542" width="7" style="18" customWidth="1"/>
    <col min="2543" max="2544" width="10" style="18" customWidth="1"/>
    <col min="2545" max="2547" width="7" style="18" customWidth="1"/>
    <col min="2548" max="2548" width="10" style="18" customWidth="1"/>
    <col min="2549" max="2549" width="9" style="18" customWidth="1"/>
    <col min="2550" max="2550" width="7" style="18" customWidth="1"/>
    <col min="2551" max="2551" width="9" style="18" customWidth="1"/>
    <col min="2552" max="2552" width="10" style="18" customWidth="1"/>
    <col min="2553" max="2553" width="7" style="18" customWidth="1"/>
    <col min="2554" max="2554" width="9" style="18" customWidth="1"/>
    <col min="2555" max="2555" width="7" style="18" customWidth="1"/>
    <col min="2556" max="2556" width="10" style="18" customWidth="1"/>
    <col min="2557" max="2557" width="9" style="18" customWidth="1"/>
    <col min="2558" max="2558" width="10" style="18" customWidth="1"/>
    <col min="2559" max="2560" width="7" style="18" customWidth="1"/>
    <col min="2561" max="2561" width="10" style="18" customWidth="1"/>
    <col min="2562" max="2562" width="9" style="18" customWidth="1"/>
    <col min="2563" max="2563" width="10" style="18" customWidth="1"/>
    <col min="2564" max="2564" width="9" style="18" customWidth="1"/>
    <col min="2565" max="2565" width="7" style="18" customWidth="1"/>
    <col min="2566" max="2566" width="9" style="18" customWidth="1"/>
    <col min="2567" max="2567" width="7" style="18" customWidth="1"/>
    <col min="2568" max="2568" width="10" style="18" customWidth="1"/>
    <col min="2569" max="2569" width="9" style="18" customWidth="1"/>
    <col min="2570" max="2571" width="7" style="18" customWidth="1"/>
    <col min="2572" max="2592" width="7.28515625" style="18" customWidth="1"/>
    <col min="2593" max="2594" width="10" style="18" customWidth="1"/>
    <col min="2595" max="2596" width="7.28515625" style="18" customWidth="1"/>
    <col min="2597" max="2597" width="8" style="18" customWidth="1"/>
    <col min="2598" max="2598" width="7.28515625" style="18" customWidth="1"/>
    <col min="2599" max="2600" width="10" style="18" customWidth="1"/>
    <col min="2601" max="2604" width="7.28515625" style="18" customWidth="1"/>
    <col min="2605" max="2606" width="9" style="18" customWidth="1"/>
    <col min="2607" max="2609" width="7.28515625" style="18" customWidth="1"/>
    <col min="2610" max="2610" width="10" style="18" customWidth="1"/>
    <col min="2611" max="2622" width="7.28515625" style="18" customWidth="1"/>
    <col min="2623" max="2623" width="9" style="18" customWidth="1"/>
    <col min="2624" max="2629" width="7.28515625" style="18" customWidth="1"/>
    <col min="2630" max="2630" width="8" style="18" customWidth="1"/>
    <col min="2631" max="2631" width="7.28515625" style="18" customWidth="1"/>
    <col min="2632" max="2632" width="10" style="18" customWidth="1"/>
    <col min="2633" max="2635" width="7.28515625" style="18" customWidth="1"/>
    <col min="2636" max="2636" width="10" style="18" customWidth="1"/>
    <col min="2637" max="2637" width="12" style="18" bestFit="1" customWidth="1"/>
    <col min="2638" max="2638" width="8" style="18" customWidth="1"/>
    <col min="2639" max="2639" width="9" style="18" customWidth="1"/>
    <col min="2640" max="2640" width="11" style="18" customWidth="1"/>
    <col min="2641" max="2641" width="9" style="18" customWidth="1"/>
    <col min="2642" max="2642" width="10" style="18" customWidth="1"/>
    <col min="2643" max="2643" width="8" style="18" customWidth="1"/>
    <col min="2644" max="2651" width="7" style="18" customWidth="1"/>
    <col min="2652" max="2652" width="11" style="18" customWidth="1"/>
    <col min="2653" max="2655" width="7" style="18" customWidth="1"/>
    <col min="2656" max="2658" width="8" style="18" customWidth="1"/>
    <col min="2659" max="2662" width="7" style="18" customWidth="1"/>
    <col min="2663" max="2663" width="9" style="18" customWidth="1"/>
    <col min="2664" max="2664" width="7" style="18" customWidth="1"/>
    <col min="2665" max="2666" width="8" style="18" customWidth="1"/>
    <col min="2667" max="2669" width="7" style="18" customWidth="1"/>
    <col min="2670" max="2670" width="8" style="18" customWidth="1"/>
    <col min="2671" max="2671" width="7" style="18" customWidth="1"/>
    <col min="2672" max="2672" width="8" style="18" customWidth="1"/>
    <col min="2673" max="2674" width="11" style="18" customWidth="1"/>
    <col min="2675" max="2675" width="10" style="18" customWidth="1"/>
    <col min="2676" max="2676" width="11" style="18" customWidth="1"/>
    <col min="2677" max="2677" width="9" style="18" customWidth="1"/>
    <col min="2678" max="2678" width="7" style="18" customWidth="1"/>
    <col min="2679" max="2679" width="10" style="18" customWidth="1"/>
    <col min="2680" max="2682" width="7" style="18" customWidth="1"/>
    <col min="2683" max="2683" width="8" style="18" customWidth="1"/>
    <col min="2684" max="2685" width="7" style="18" customWidth="1"/>
    <col min="2686" max="2686" width="8" style="18" customWidth="1"/>
    <col min="2687" max="2687" width="7" style="18" customWidth="1"/>
    <col min="2688" max="2688" width="10" style="18" customWidth="1"/>
    <col min="2689" max="2689" width="11" style="18" customWidth="1"/>
    <col min="2690" max="2691" width="8" style="18" customWidth="1"/>
    <col min="2692" max="2693" width="10" style="18" customWidth="1"/>
    <col min="2694" max="2696" width="7" style="18" customWidth="1"/>
    <col min="2697" max="2697" width="10" style="18" customWidth="1"/>
    <col min="2698" max="2698" width="9" style="18" customWidth="1"/>
    <col min="2699" max="2704" width="7" style="18" customWidth="1"/>
    <col min="2705" max="2705" width="12" style="18" bestFit="1" customWidth="1"/>
    <col min="2706" max="2706" width="10" style="18" customWidth="1"/>
    <col min="2707" max="2707" width="8" style="18" customWidth="1"/>
    <col min="2708" max="2709" width="10" style="18" customWidth="1"/>
    <col min="2710" max="2710" width="11" style="18" customWidth="1"/>
    <col min="2711" max="2711" width="10" style="18" customWidth="1"/>
    <col min="2712" max="2712" width="11" style="18" customWidth="1"/>
    <col min="2713" max="2714" width="9" style="18" customWidth="1"/>
    <col min="2715" max="2716" width="10" style="18" customWidth="1"/>
    <col min="2717" max="2717" width="9" style="18" customWidth="1"/>
    <col min="2718" max="2718" width="10" style="18" customWidth="1"/>
    <col min="2719" max="2720" width="9" style="18" customWidth="1"/>
    <col min="2721" max="2721" width="11" style="18" customWidth="1"/>
    <col min="2722" max="2722" width="8" style="18" customWidth="1"/>
    <col min="2723" max="2723" width="11" style="18" customWidth="1"/>
    <col min="2724" max="2726" width="7" style="18" customWidth="1"/>
    <col min="2727" max="2727" width="9" style="18" customWidth="1"/>
    <col min="2728" max="2728" width="7" style="18" customWidth="1"/>
    <col min="2729" max="2731" width="11" style="18" customWidth="1"/>
    <col min="2732" max="2732" width="7" style="18" customWidth="1"/>
    <col min="2733" max="2733" width="12" style="18" bestFit="1" customWidth="1"/>
    <col min="2734" max="2734" width="10" style="18" customWidth="1"/>
    <col min="2735" max="2735" width="8" style="18" customWidth="1"/>
    <col min="2736" max="2737" width="9" style="18" customWidth="1"/>
    <col min="2738" max="2738" width="10" style="18" customWidth="1"/>
    <col min="2739" max="2739" width="7" style="18" customWidth="1"/>
    <col min="2740" max="2740" width="9" style="18" customWidth="1"/>
    <col min="2741" max="2741" width="8" style="18" customWidth="1"/>
    <col min="2742" max="2742" width="9" style="18" customWidth="1"/>
    <col min="2743" max="2743" width="12" style="18" bestFit="1" customWidth="1"/>
    <col min="2744" max="2744" width="9" style="18" customWidth="1"/>
    <col min="2745" max="2745" width="7" style="18" customWidth="1"/>
    <col min="2746" max="2746" width="8" style="18" customWidth="1"/>
    <col min="2747" max="2758" width="7" style="18" customWidth="1"/>
    <col min="2759" max="2759" width="9" style="18" customWidth="1"/>
    <col min="2760" max="2760" width="7" style="18" customWidth="1"/>
    <col min="2761" max="2761" width="9" style="18" customWidth="1"/>
    <col min="2762" max="2764" width="7" style="18" customWidth="1"/>
    <col min="2765" max="2766" width="9" style="18" customWidth="1"/>
    <col min="2767" max="2771" width="7" style="18" customWidth="1"/>
    <col min="2772" max="2772" width="9" style="18" customWidth="1"/>
    <col min="2773" max="2778" width="7" style="18" customWidth="1"/>
    <col min="2779" max="2779" width="10" style="18" customWidth="1"/>
    <col min="2780" max="2780" width="7" style="18" customWidth="1"/>
    <col min="2781" max="2782" width="10" style="18" customWidth="1"/>
    <col min="2783" max="2783" width="11" style="18" customWidth="1"/>
    <col min="2784" max="2784" width="9" style="18" customWidth="1"/>
    <col min="2785" max="2785" width="10" style="18" customWidth="1"/>
    <col min="2786" max="2786" width="7" style="18" customWidth="1"/>
    <col min="2787" max="2789" width="9" style="18" customWidth="1"/>
    <col min="2790" max="2797" width="7" style="18" customWidth="1"/>
    <col min="2798" max="2798" width="10" style="18" customWidth="1"/>
    <col min="2799" max="2799" width="9" style="18" customWidth="1"/>
    <col min="2800" max="2800" width="7" style="18" customWidth="1"/>
    <col min="2801" max="2802" width="8" style="18" customWidth="1"/>
    <col min="2803" max="2804" width="7" style="18" customWidth="1"/>
    <col min="2805" max="2805" width="9" style="18" customWidth="1"/>
    <col min="2806" max="2807" width="7" style="18" customWidth="1"/>
    <col min="2808" max="2809" width="8" style="18" customWidth="1"/>
    <col min="2810" max="2811" width="7" style="18" customWidth="1"/>
    <col min="2812" max="2815" width="8" style="18" customWidth="1"/>
    <col min="2816" max="2821" width="7" style="18" customWidth="1"/>
    <col min="2822" max="2823" width="11" style="18" customWidth="1"/>
    <col min="2824" max="2824" width="10" style="18" customWidth="1"/>
    <col min="2825" max="2825" width="7" style="18" customWidth="1"/>
    <col min="2826" max="2826" width="8" style="18" customWidth="1"/>
    <col min="2827" max="2828" width="7" style="18" customWidth="1"/>
    <col min="2829" max="2829" width="10" style="18" customWidth="1"/>
    <col min="2830" max="2830" width="7" style="18" customWidth="1"/>
    <col min="2831" max="2831" width="9" style="18" customWidth="1"/>
    <col min="2832" max="2833" width="10" style="18" customWidth="1"/>
    <col min="2834" max="2835" width="7" style="18" customWidth="1"/>
    <col min="2836" max="2836" width="9" style="18" customWidth="1"/>
    <col min="2837" max="2837" width="8" style="18" customWidth="1"/>
    <col min="2838" max="2838" width="10" style="18" customWidth="1"/>
    <col min="2839" max="2840" width="7" style="18" customWidth="1"/>
    <col min="2841" max="2842" width="10" style="18" customWidth="1"/>
    <col min="2843" max="2845" width="7" style="18" customWidth="1"/>
    <col min="2846" max="2846" width="10" style="18" customWidth="1"/>
    <col min="2847" max="2847" width="9" style="18" customWidth="1"/>
    <col min="2848" max="2849" width="7" style="18" customWidth="1"/>
    <col min="2850" max="2850" width="10" style="18" customWidth="1"/>
    <col min="2851" max="2851" width="7" style="18" customWidth="1"/>
    <col min="2852" max="2856" width="9" style="18" customWidth="1"/>
    <col min="2857" max="2858" width="7" style="18" customWidth="1"/>
    <col min="2859" max="2859" width="10" style="18" customWidth="1"/>
    <col min="2860" max="2860" width="8" style="18" customWidth="1"/>
    <col min="2861" max="2862" width="9" style="18" customWidth="1"/>
    <col min="2863" max="2865" width="7" style="18" customWidth="1"/>
    <col min="2866" max="2866" width="10" style="18" customWidth="1"/>
    <col min="2867" max="2867" width="9" style="18" customWidth="1"/>
    <col min="2868" max="2869" width="7" style="18" customWidth="1"/>
    <col min="2870" max="2883" width="7.28515625" style="18" customWidth="1"/>
    <col min="2884" max="2884" width="9" style="18" customWidth="1"/>
    <col min="2885" max="2890" width="7.28515625" style="18" customWidth="1"/>
    <col min="2891" max="2891" width="9" style="18" customWidth="1"/>
    <col min="2892" max="2892" width="10" style="18" customWidth="1"/>
    <col min="2893" max="2894" width="7.28515625" style="18" customWidth="1"/>
    <col min="2895" max="2895" width="9" style="18" customWidth="1"/>
    <col min="2896" max="2896" width="7.28515625" style="18" customWidth="1"/>
    <col min="2897" max="2897" width="10" style="18" customWidth="1"/>
    <col min="2898" max="2898" width="9" style="18" customWidth="1"/>
    <col min="2899" max="2902" width="7.28515625" style="18" customWidth="1"/>
    <col min="2903" max="2903" width="9" style="18" customWidth="1"/>
    <col min="2904" max="2906" width="7.28515625" style="18" customWidth="1"/>
    <col min="2907" max="2907" width="9" style="18" customWidth="1"/>
    <col min="2908" max="2908" width="10" style="18" customWidth="1"/>
    <col min="2909" max="2920" width="7.28515625" style="18" customWidth="1"/>
    <col min="2921" max="2921" width="9" style="18" customWidth="1"/>
    <col min="2922" max="2923" width="7.28515625" style="18" customWidth="1"/>
    <col min="2924" max="2924" width="9" style="18" customWidth="1"/>
    <col min="2925" max="2927" width="7.28515625" style="18" customWidth="1"/>
    <col min="2928" max="2928" width="8" style="18" customWidth="1"/>
    <col min="2929" max="2929" width="7.28515625" style="18" customWidth="1"/>
    <col min="2930" max="2930" width="10" style="18" customWidth="1"/>
    <col min="2931" max="2931" width="8" style="18" customWidth="1"/>
    <col min="2932" max="2933" width="7.28515625" style="18" customWidth="1"/>
    <col min="2934" max="2934" width="10" style="18" customWidth="1"/>
    <col min="2935" max="2935" width="12" style="18" bestFit="1" customWidth="1"/>
    <col min="2936" max="2936" width="8" style="18" customWidth="1"/>
    <col min="2937" max="2937" width="9" style="18" customWidth="1"/>
    <col min="2938" max="2938" width="11" style="18" customWidth="1"/>
    <col min="2939" max="2939" width="9" style="18" customWidth="1"/>
    <col min="2940" max="2940" width="10" style="18" customWidth="1"/>
    <col min="2941" max="2941" width="8" style="18" customWidth="1"/>
    <col min="2942" max="2949" width="7" style="18" customWidth="1"/>
    <col min="2950" max="2950" width="9" style="18" customWidth="1"/>
    <col min="2951" max="2954" width="7" style="18" customWidth="1"/>
    <col min="2955" max="2956" width="8" style="18" customWidth="1"/>
    <col min="2957" max="2960" width="7" style="18" customWidth="1"/>
    <col min="2961" max="2961" width="9" style="18" customWidth="1"/>
    <col min="2962" max="2962" width="7" style="18" customWidth="1"/>
    <col min="2963" max="2965" width="8" style="18" customWidth="1"/>
    <col min="2966" max="2967" width="7" style="18" customWidth="1"/>
    <col min="2968" max="2968" width="8" style="18" customWidth="1"/>
    <col min="2969" max="2969" width="7" style="18" customWidth="1"/>
    <col min="2970" max="2970" width="8" style="18" customWidth="1"/>
    <col min="2971" max="2972" width="11" style="18" customWidth="1"/>
    <col min="2973" max="2973" width="9" style="18" customWidth="1"/>
    <col min="2974" max="2974" width="11" style="18" customWidth="1"/>
    <col min="2975" max="2975" width="9" style="18" customWidth="1"/>
    <col min="2976" max="2976" width="7" style="18" customWidth="1"/>
    <col min="2977" max="2977" width="10" style="18" customWidth="1"/>
    <col min="2978" max="2980" width="7" style="18" customWidth="1"/>
    <col min="2981" max="2981" width="8" style="18" customWidth="1"/>
    <col min="2982" max="2983" width="7" style="18" customWidth="1"/>
    <col min="2984" max="2984" width="10" style="18" customWidth="1"/>
    <col min="2985" max="2985" width="7" style="18" customWidth="1"/>
    <col min="2986" max="2988" width="10" style="18" customWidth="1"/>
    <col min="2989" max="2989" width="8" style="18" customWidth="1"/>
    <col min="2990" max="2991" width="10" style="18" customWidth="1"/>
    <col min="2992" max="2994" width="7" style="18" customWidth="1"/>
    <col min="2995" max="2995" width="10" style="18" customWidth="1"/>
    <col min="2996" max="2996" width="9" style="18" customWidth="1"/>
    <col min="2997" max="2997" width="7" style="18" customWidth="1"/>
    <col min="2998" max="2998" width="9" style="18" customWidth="1"/>
    <col min="2999" max="2999" width="7" style="18" customWidth="1"/>
    <col min="3000" max="3000" width="9" style="18" customWidth="1"/>
    <col min="3001" max="3002" width="7" style="18" customWidth="1"/>
    <col min="3003" max="3003" width="12" style="18" bestFit="1" customWidth="1"/>
    <col min="3004" max="3006" width="8" style="18" customWidth="1"/>
    <col min="3007" max="3007" width="10" style="18" customWidth="1"/>
    <col min="3008" max="3008" width="12" style="18" bestFit="1" customWidth="1"/>
    <col min="3009" max="3009" width="10" style="18" customWidth="1"/>
    <col min="3010" max="3010" width="11" style="18" customWidth="1"/>
    <col min="3011" max="3011" width="9" style="18" customWidth="1"/>
    <col min="3012" max="3014" width="10" style="18" customWidth="1"/>
    <col min="3015" max="3015" width="9" style="18" customWidth="1"/>
    <col min="3016" max="3016" width="10" style="18" customWidth="1"/>
    <col min="3017" max="3017" width="8" style="18" customWidth="1"/>
    <col min="3018" max="3018" width="7" style="18" customWidth="1"/>
    <col min="3019" max="3020" width="10" style="18" customWidth="1"/>
    <col min="3021" max="3021" width="11" style="18" customWidth="1"/>
    <col min="3022" max="3026" width="7" style="18" customWidth="1"/>
    <col min="3027" max="3029" width="11" style="18" customWidth="1"/>
    <col min="3030" max="3030" width="10" style="18" customWidth="1"/>
    <col min="3031" max="3031" width="12" style="18" bestFit="1" customWidth="1"/>
    <col min="3032" max="3032" width="11" style="18" customWidth="1"/>
    <col min="3033" max="3033" width="8" style="18" customWidth="1"/>
    <col min="3034" max="3034" width="9" style="18" customWidth="1"/>
    <col min="3035" max="3037" width="10" style="18" customWidth="1"/>
    <col min="3038" max="3038" width="9" style="18" customWidth="1"/>
    <col min="3039" max="3040" width="7" style="18" customWidth="1"/>
    <col min="3041" max="3041" width="12" style="18" bestFit="1" customWidth="1"/>
    <col min="3042" max="3042" width="9" style="18" customWidth="1"/>
    <col min="3043" max="3043" width="7" style="18" customWidth="1"/>
    <col min="3044" max="3044" width="8" style="18" customWidth="1"/>
    <col min="3045" max="3056" width="7" style="18" customWidth="1"/>
    <col min="3057" max="3057" width="9" style="18" customWidth="1"/>
    <col min="3058" max="3062" width="7" style="18" customWidth="1"/>
    <col min="3063" max="3064" width="9" style="18" customWidth="1"/>
    <col min="3065" max="3076" width="7" style="18" customWidth="1"/>
    <col min="3077" max="3078" width="9" style="18" customWidth="1"/>
    <col min="3079" max="3080" width="10" style="18" customWidth="1"/>
    <col min="3081" max="3081" width="11" style="18" customWidth="1"/>
    <col min="3082" max="3082" width="9" style="18" customWidth="1"/>
    <col min="3083" max="3083" width="10" style="18" customWidth="1"/>
    <col min="3084" max="3084" width="7" style="18" customWidth="1"/>
    <col min="3085" max="3087" width="9" style="18" customWidth="1"/>
    <col min="3088" max="3095" width="7" style="18" customWidth="1"/>
    <col min="3096" max="3096" width="10" style="18" customWidth="1"/>
    <col min="3097" max="3097" width="9" style="18" customWidth="1"/>
    <col min="3098" max="3098" width="7" style="18" customWidth="1"/>
    <col min="3099" max="3100" width="8" style="18" customWidth="1"/>
    <col min="3101" max="3104" width="7" style="18" customWidth="1"/>
    <col min="3105" max="3105" width="9" style="18" customWidth="1"/>
    <col min="3106" max="3106" width="8" style="18" customWidth="1"/>
    <col min="3107" max="3110" width="7" style="18" customWidth="1"/>
    <col min="3111" max="3113" width="8" style="18" customWidth="1"/>
    <col min="3114" max="3119" width="7" style="18" customWidth="1"/>
    <col min="3120" max="3121" width="11" style="18" customWidth="1"/>
    <col min="3122" max="3122" width="10" style="18" customWidth="1"/>
    <col min="3123" max="3123" width="7" style="18" customWidth="1"/>
    <col min="3124" max="3124" width="8" style="18" customWidth="1"/>
    <col min="3125" max="3125" width="9" style="18" customWidth="1"/>
    <col min="3126" max="3126" width="7" style="18" customWidth="1"/>
    <col min="3127" max="3127" width="10" style="18" customWidth="1"/>
    <col min="3128" max="3129" width="7" style="18" customWidth="1"/>
    <col min="3130" max="3130" width="10" style="18" customWidth="1"/>
    <col min="3131" max="3131" width="9" style="18" customWidth="1"/>
    <col min="3132" max="3132" width="7" style="18" customWidth="1"/>
    <col min="3133" max="3133" width="9" style="18" customWidth="1"/>
    <col min="3134" max="3134" width="7" style="18" customWidth="1"/>
    <col min="3135" max="3135" width="8" style="18" customWidth="1"/>
    <col min="3136" max="3136" width="10" style="18" customWidth="1"/>
    <col min="3137" max="3138" width="9" style="18" customWidth="1"/>
    <col min="3139" max="3140" width="10" style="18" customWidth="1"/>
    <col min="3141" max="3143" width="7" style="18" customWidth="1"/>
    <col min="3144" max="3145" width="9" style="18" customWidth="1"/>
    <col min="3146" max="3146" width="7" style="18" customWidth="1"/>
    <col min="3147" max="3147" width="9" style="18" customWidth="1"/>
    <col min="3148" max="3148" width="10" style="18" customWidth="1"/>
    <col min="3149" max="3149" width="7" style="18" customWidth="1"/>
    <col min="3150" max="3152" width="9" style="18" customWidth="1"/>
    <col min="3153" max="3153" width="7" style="18" customWidth="1"/>
    <col min="3154" max="3154" width="10" style="18" customWidth="1"/>
    <col min="3155" max="3156" width="7" style="18" customWidth="1"/>
    <col min="3157" max="3157" width="11" style="18" customWidth="1"/>
    <col min="3158" max="3160" width="9" style="18" customWidth="1"/>
    <col min="3161" max="3163" width="7" style="18" customWidth="1"/>
    <col min="3164" max="3164" width="9" style="18" customWidth="1"/>
    <col min="3165" max="3167" width="7" style="18" customWidth="1"/>
    <col min="3168" max="3168" width="9" style="18" customWidth="1"/>
    <col min="3169" max="3181" width="7.28515625" style="18" customWidth="1"/>
    <col min="3182" max="3182" width="9" style="18" customWidth="1"/>
    <col min="3183" max="3183" width="8" style="18" customWidth="1"/>
    <col min="3184" max="3185" width="7.28515625" style="18" customWidth="1"/>
    <col min="3186" max="3186" width="9" style="18" customWidth="1"/>
    <col min="3187" max="3188" width="7.28515625" style="18" customWidth="1"/>
    <col min="3189" max="3190" width="10" style="18" customWidth="1"/>
    <col min="3191" max="3192" width="7.28515625" style="18" customWidth="1"/>
    <col min="3193" max="3193" width="9" style="18" customWidth="1"/>
    <col min="3194" max="3194" width="7.28515625" style="18" customWidth="1"/>
    <col min="3195" max="3196" width="10" style="18" customWidth="1"/>
    <col min="3197" max="3200" width="7.28515625" style="18" customWidth="1"/>
    <col min="3201" max="3201" width="9" style="18" customWidth="1"/>
    <col min="3202" max="3205" width="7.28515625" style="18" customWidth="1"/>
    <col min="3206" max="3206" width="10" style="18" customWidth="1"/>
    <col min="3207" max="3218" width="7.28515625" style="18" customWidth="1"/>
    <col min="3219" max="3219" width="9" style="18" customWidth="1"/>
    <col min="3220" max="3221" width="7.28515625" style="18" customWidth="1"/>
    <col min="3222" max="3222" width="9" style="18" customWidth="1"/>
    <col min="3223" max="3225" width="7.28515625" style="18" customWidth="1"/>
    <col min="3226" max="3226" width="8" style="18" customWidth="1"/>
    <col min="3227" max="3227" width="7.28515625" style="18" customWidth="1"/>
    <col min="3228" max="3228" width="9" style="18" customWidth="1"/>
    <col min="3229" max="3229" width="8" style="18" customWidth="1"/>
    <col min="3230" max="3231" width="7.28515625" style="18" customWidth="1"/>
    <col min="3232" max="3232" width="10" style="18" customWidth="1"/>
    <col min="3233" max="3233" width="12" style="18" bestFit="1" customWidth="1"/>
    <col min="3234" max="3234" width="8" style="18" customWidth="1"/>
    <col min="3235" max="3235" width="9" style="18" customWidth="1"/>
    <col min="3236" max="3236" width="11" style="18" customWidth="1"/>
    <col min="3237" max="3237" width="9" style="18" customWidth="1"/>
    <col min="3238" max="3238" width="10" style="18" customWidth="1"/>
    <col min="3239" max="3239" width="8" style="18" customWidth="1"/>
    <col min="3240" max="3247" width="7" style="18" customWidth="1"/>
    <col min="3248" max="3248" width="11" style="18" customWidth="1"/>
    <col min="3249" max="3251" width="7" style="18" customWidth="1"/>
    <col min="3252" max="3252" width="9" style="18" customWidth="1"/>
    <col min="3253" max="3254" width="8" style="18" customWidth="1"/>
    <col min="3255" max="3258" width="7" style="18" customWidth="1"/>
    <col min="3259" max="3259" width="9" style="18" customWidth="1"/>
    <col min="3260" max="3260" width="7" style="18" customWidth="1"/>
    <col min="3261" max="3262" width="8" style="18" customWidth="1"/>
    <col min="3263" max="3265" width="7" style="18" customWidth="1"/>
    <col min="3266" max="3266" width="8" style="18" customWidth="1"/>
    <col min="3267" max="3267" width="7" style="18" customWidth="1"/>
    <col min="3268" max="3268" width="8" style="18" customWidth="1"/>
    <col min="3269" max="3270" width="11" style="18" customWidth="1"/>
    <col min="3271" max="3271" width="10" style="18" customWidth="1"/>
    <col min="3272" max="3272" width="11" style="18" customWidth="1"/>
    <col min="3273" max="3273" width="9" style="18" customWidth="1"/>
    <col min="3274" max="3274" width="7" style="18" customWidth="1"/>
    <col min="3275" max="3275" width="10" style="18" customWidth="1"/>
    <col min="3276" max="3278" width="7" style="18" customWidth="1"/>
    <col min="3279" max="3279" width="8" style="18" customWidth="1"/>
    <col min="3280" max="3281" width="7" style="18" customWidth="1"/>
    <col min="3282" max="3282" width="10" style="18" customWidth="1"/>
    <col min="3283" max="3283" width="7" style="18" customWidth="1"/>
    <col min="3284" max="3284" width="11" style="18" customWidth="1"/>
    <col min="3285" max="3289" width="10" style="18" customWidth="1"/>
    <col min="3290" max="3297" width="7" style="18" customWidth="1"/>
    <col min="3298" max="3298" width="9" style="18" customWidth="1"/>
    <col min="3299" max="3300" width="7" style="18" customWidth="1"/>
    <col min="3301" max="3301" width="9" style="18" customWidth="1"/>
    <col min="3302" max="3302" width="10" style="18" customWidth="1"/>
    <col min="3303" max="3304" width="8" style="18" customWidth="1"/>
    <col min="3305" max="3305" width="10" style="18" customWidth="1"/>
    <col min="3306" max="3306" width="12" style="18" bestFit="1" customWidth="1"/>
    <col min="3307" max="3307" width="9" style="18" customWidth="1"/>
    <col min="3308" max="3308" width="11" style="18" customWidth="1"/>
    <col min="3309" max="3312" width="10" style="18" customWidth="1"/>
    <col min="3313" max="3316" width="9" style="18" customWidth="1"/>
    <col min="3317" max="3317" width="11" style="18" customWidth="1"/>
    <col min="3318" max="3318" width="8" style="18" customWidth="1"/>
    <col min="3319" max="3319" width="11" style="18" customWidth="1"/>
    <col min="3320" max="3321" width="7" style="18" customWidth="1"/>
    <col min="3322" max="3323" width="10" style="18" customWidth="1"/>
    <col min="3324" max="3324" width="7" style="18" customWidth="1"/>
    <col min="3325" max="3327" width="11" style="18" customWidth="1"/>
    <col min="3328" max="3328" width="7" style="18" customWidth="1"/>
    <col min="3329" max="3329" width="12" style="18" bestFit="1" customWidth="1"/>
    <col min="3330" max="3330" width="10" style="18" customWidth="1"/>
    <col min="3331" max="3331" width="8" style="18" customWidth="1"/>
    <col min="3332" max="3332" width="9" style="18" customWidth="1"/>
    <col min="3333" max="3333" width="10" style="18" customWidth="1"/>
    <col min="3334" max="3334" width="9" style="18" customWidth="1"/>
    <col min="3335" max="3335" width="10" style="18" customWidth="1"/>
    <col min="3336" max="3336" width="8" style="18" customWidth="1"/>
    <col min="3337" max="3337" width="7" style="18" customWidth="1"/>
    <col min="3338" max="3338" width="9" style="18" customWidth="1"/>
    <col min="3339" max="3339" width="12" style="18" bestFit="1" customWidth="1"/>
    <col min="3340" max="3340" width="9" style="18" customWidth="1"/>
    <col min="3341" max="3341" width="7" style="18" customWidth="1"/>
    <col min="3342" max="3342" width="8" style="18" customWidth="1"/>
    <col min="3343" max="3356" width="7" style="18" customWidth="1"/>
    <col min="3357" max="3358" width="9" style="18" customWidth="1"/>
    <col min="3359" max="3360" width="7" style="18" customWidth="1"/>
    <col min="3361" max="3362" width="9" style="18" customWidth="1"/>
    <col min="3363" max="3363" width="7" style="18" customWidth="1"/>
    <col min="3364" max="3364" width="9" style="18" customWidth="1"/>
    <col min="3365" max="3367" width="7" style="18" customWidth="1"/>
    <col min="3368" max="3368" width="8" style="18" customWidth="1"/>
    <col min="3369" max="3374" width="7" style="18" customWidth="1"/>
    <col min="3375" max="3376" width="9" style="18" customWidth="1"/>
    <col min="3377" max="3378" width="10" style="18" customWidth="1"/>
    <col min="3379" max="3379" width="11" style="18" customWidth="1"/>
    <col min="3380" max="3380" width="9" style="18" customWidth="1"/>
    <col min="3381" max="3381" width="10" style="18" customWidth="1"/>
    <col min="3382" max="3382" width="7" style="18" customWidth="1"/>
    <col min="3383" max="3385" width="9" style="18" customWidth="1"/>
    <col min="3386" max="3393" width="7" style="18" customWidth="1"/>
    <col min="3394" max="3394" width="10" style="18" customWidth="1"/>
    <col min="3395" max="3395" width="9" style="18" customWidth="1"/>
    <col min="3396" max="3396" width="7" style="18" customWidth="1"/>
    <col min="3397" max="3398" width="8" style="18" customWidth="1"/>
    <col min="3399" max="3400" width="7" style="18" customWidth="1"/>
    <col min="3401" max="3401" width="9" style="18" customWidth="1"/>
    <col min="3402" max="3407" width="7" style="18" customWidth="1"/>
    <col min="3408" max="3411" width="8" style="18" customWidth="1"/>
    <col min="3412" max="3417" width="7" style="18" customWidth="1"/>
    <col min="3418" max="3419" width="11" style="18" customWidth="1"/>
    <col min="3420" max="3420" width="9" style="18" customWidth="1"/>
    <col min="3421" max="3421" width="7" style="18" customWidth="1"/>
    <col min="3422" max="3422" width="8" style="18" customWidth="1"/>
    <col min="3423" max="3423" width="10" style="18" customWidth="1"/>
    <col min="3424" max="3424" width="7" style="18" customWidth="1"/>
    <col min="3425" max="3425" width="10" style="18" customWidth="1"/>
    <col min="3426" max="3426" width="7" style="18" customWidth="1"/>
    <col min="3427" max="3429" width="9" style="18" customWidth="1"/>
    <col min="3430" max="3430" width="7" style="18" customWidth="1"/>
    <col min="3431" max="3433" width="9" style="18" customWidth="1"/>
    <col min="3434" max="3434" width="10" style="18" customWidth="1"/>
    <col min="3435" max="3436" width="7" style="18" customWidth="1"/>
    <col min="3437" max="3438" width="10" style="18" customWidth="1"/>
    <col min="3439" max="3442" width="7" style="18" customWidth="1"/>
    <col min="3443" max="3443" width="9" style="18" customWidth="1"/>
    <col min="3444" max="3445" width="7" style="18" customWidth="1"/>
    <col min="3446" max="3446" width="10" style="18" customWidth="1"/>
    <col min="3447" max="3447" width="7" style="18" customWidth="1"/>
    <col min="3448" max="3450" width="9" style="18" customWidth="1"/>
    <col min="3451" max="3451" width="10" style="18" customWidth="1"/>
    <col min="3452" max="3452" width="9" style="18" customWidth="1"/>
    <col min="3453" max="3454" width="7" style="18" customWidth="1"/>
    <col min="3455" max="3455" width="10" style="18" customWidth="1"/>
    <col min="3456" max="3456" width="8" style="18" customWidth="1"/>
    <col min="3457" max="3458" width="9" style="18" customWidth="1"/>
    <col min="3459" max="3459" width="7" style="18" customWidth="1"/>
    <col min="3460" max="3460" width="9" style="18" customWidth="1"/>
    <col min="3461" max="3461" width="7" style="18" customWidth="1"/>
    <col min="3462" max="3462" width="10" style="18" customWidth="1"/>
    <col min="3463" max="3463" width="9" style="18" customWidth="1"/>
    <col min="3464" max="3465" width="7" style="18" customWidth="1"/>
    <col min="3466" max="3466" width="9" style="18" customWidth="1"/>
    <col min="3467" max="3476" width="7.28515625" style="18" customWidth="1"/>
    <col min="3477" max="3477" width="9" style="18" customWidth="1"/>
    <col min="3478" max="3479" width="7.28515625" style="18" customWidth="1"/>
    <col min="3480" max="3480" width="8" style="18" customWidth="1"/>
    <col min="3481" max="3483" width="7.28515625" style="18" customWidth="1"/>
    <col min="3484" max="3484" width="10" style="18" customWidth="1"/>
    <col min="3485" max="3486" width="7.28515625" style="18" customWidth="1"/>
    <col min="3487" max="3488" width="10" style="18" customWidth="1"/>
    <col min="3489" max="3490" width="7.28515625" style="18" customWidth="1"/>
    <col min="3491" max="3491" width="9" style="18" customWidth="1"/>
    <col min="3492" max="3492" width="7.28515625" style="18" customWidth="1"/>
    <col min="3493" max="3494" width="10" style="18" customWidth="1"/>
    <col min="3495" max="3498" width="7.28515625" style="18" customWidth="1"/>
    <col min="3499" max="3500" width="9" style="18" customWidth="1"/>
    <col min="3501" max="3503" width="7.28515625" style="18" customWidth="1"/>
    <col min="3504" max="3504" width="10" style="18" customWidth="1"/>
    <col min="3505" max="3516" width="7.28515625" style="18" customWidth="1"/>
    <col min="3517" max="3517" width="9" style="18" customWidth="1"/>
    <col min="3518" max="3519" width="7.28515625" style="18" customWidth="1"/>
    <col min="3520" max="3520" width="9" style="18" customWidth="1"/>
    <col min="3521" max="3523" width="7.28515625" style="18" customWidth="1"/>
    <col min="3524" max="3525" width="8" style="18" customWidth="1"/>
    <col min="3526" max="3526" width="9" style="18" customWidth="1"/>
    <col min="3527" max="3527" width="8" style="18" customWidth="1"/>
    <col min="3528" max="3529" width="7.28515625" style="18" customWidth="1"/>
    <col min="3530" max="3530" width="10" style="18" customWidth="1"/>
    <col min="3531" max="3531" width="12" style="18" bestFit="1" customWidth="1"/>
    <col min="3532" max="3532" width="8" style="18" customWidth="1"/>
    <col min="3533" max="3533" width="9" style="18" customWidth="1"/>
    <col min="3534" max="3534" width="11" style="18" customWidth="1"/>
    <col min="3535" max="3535" width="9" style="18" customWidth="1"/>
    <col min="3536" max="3536" width="10" style="18" customWidth="1"/>
    <col min="3537" max="3537" width="8" style="18" customWidth="1"/>
    <col min="3538" max="3545" width="7" style="18" customWidth="1"/>
    <col min="3546" max="3546" width="11" style="18" customWidth="1"/>
    <col min="3547" max="3550" width="7" style="18" customWidth="1"/>
    <col min="3551" max="3552" width="8" style="18" customWidth="1"/>
    <col min="3553" max="3556" width="7" style="18" customWidth="1"/>
    <col min="3557" max="3557" width="9" style="18" customWidth="1"/>
    <col min="3558" max="3558" width="7" style="18" customWidth="1"/>
    <col min="3559" max="3560" width="8" style="18" customWidth="1"/>
    <col min="3561" max="3563" width="7" style="18" customWidth="1"/>
    <col min="3564" max="3564" width="8" style="18" customWidth="1"/>
    <col min="3565" max="3565" width="7" style="18" customWidth="1"/>
    <col min="3566" max="3566" width="8" style="18" customWidth="1"/>
    <col min="3567" max="3568" width="11" style="18" customWidth="1"/>
    <col min="3569" max="3569" width="10" style="18" customWidth="1"/>
    <col min="3570" max="3570" width="11" style="18" customWidth="1"/>
    <col min="3571" max="3571" width="8" style="18" customWidth="1"/>
    <col min="3572" max="3572" width="7" style="18" customWidth="1"/>
    <col min="3573" max="3573" width="8" style="18" customWidth="1"/>
    <col min="3574" max="3576" width="7" style="18" customWidth="1"/>
    <col min="3577" max="3577" width="8" style="18" customWidth="1"/>
    <col min="3578" max="3579" width="7" style="18" customWidth="1"/>
    <col min="3580" max="3580" width="10" style="18" customWidth="1"/>
    <col min="3581" max="3581" width="7" style="18" customWidth="1"/>
    <col min="3582" max="3582" width="11" style="18" customWidth="1"/>
    <col min="3583" max="3583" width="9" style="18" customWidth="1"/>
    <col min="3584" max="3586" width="10" style="18" customWidth="1"/>
    <col min="3587" max="3591" width="7" style="18" customWidth="1"/>
    <col min="3592" max="3592" width="9" style="18" customWidth="1"/>
    <col min="3593" max="3593" width="7" style="18" customWidth="1"/>
    <col min="3594" max="3594" width="9" style="18" customWidth="1"/>
    <col min="3595" max="3595" width="10" style="18" customWidth="1"/>
    <col min="3596" max="3598" width="7" style="18" customWidth="1"/>
    <col min="3599" max="3599" width="11" style="18" customWidth="1"/>
    <col min="3600" max="3600" width="10" style="18" customWidth="1"/>
    <col min="3601" max="3601" width="8" style="18" customWidth="1"/>
    <col min="3602" max="3602" width="10" style="18" customWidth="1"/>
    <col min="3603" max="3603" width="8" style="18" customWidth="1"/>
    <col min="3604" max="3604" width="12" style="18" bestFit="1" customWidth="1"/>
    <col min="3605" max="3605" width="10" style="18" customWidth="1"/>
    <col min="3606" max="3606" width="11" style="18" customWidth="1"/>
    <col min="3607" max="3610" width="10" style="18" customWidth="1"/>
    <col min="3611" max="3611" width="9" style="18" customWidth="1"/>
    <col min="3612" max="3612" width="10" style="18" customWidth="1"/>
    <col min="3613" max="3613" width="9" style="18" customWidth="1"/>
    <col min="3614" max="3614" width="10" style="18" customWidth="1"/>
    <col min="3615" max="3615" width="11" style="18" customWidth="1"/>
    <col min="3616" max="3616" width="8" style="18" customWidth="1"/>
    <col min="3617" max="3617" width="11" style="18" customWidth="1"/>
    <col min="3618" max="3622" width="7" style="18" customWidth="1"/>
    <col min="3623" max="3625" width="11" style="18" customWidth="1"/>
    <col min="3626" max="3626" width="7" style="18" customWidth="1"/>
    <col min="3627" max="3627" width="12" style="18" bestFit="1" customWidth="1"/>
    <col min="3628" max="3628" width="11" style="18" customWidth="1"/>
    <col min="3629" max="3629" width="8" style="18" customWidth="1"/>
    <col min="3630" max="3631" width="10" style="18" customWidth="1"/>
    <col min="3632" max="3632" width="9" style="18" customWidth="1"/>
    <col min="3633" max="3633" width="10" style="18" customWidth="1"/>
    <col min="3634" max="3634" width="9" style="18" customWidth="1"/>
    <col min="3635" max="3636" width="7" style="18" customWidth="1"/>
    <col min="3637" max="3637" width="12" style="18" bestFit="1" customWidth="1"/>
    <col min="3638" max="3638" width="9" style="18" customWidth="1"/>
    <col min="3639" max="3639" width="7" style="18" customWidth="1"/>
    <col min="3640" max="3640" width="8" style="18" customWidth="1"/>
    <col min="3641" max="3652" width="7" style="18" customWidth="1"/>
    <col min="3653" max="3653" width="9" style="18" customWidth="1"/>
    <col min="3654" max="3655" width="7" style="18" customWidth="1"/>
    <col min="3656" max="3660" width="9" style="18" customWidth="1"/>
    <col min="3661" max="3661" width="7" style="18" customWidth="1"/>
    <col min="3662" max="3662" width="9" style="18" customWidth="1"/>
    <col min="3663" max="3665" width="7" style="18" customWidth="1"/>
    <col min="3666" max="3666" width="9" style="18" customWidth="1"/>
    <col min="3667" max="3672" width="7" style="18" customWidth="1"/>
    <col min="3673" max="3675" width="9" style="18" customWidth="1"/>
    <col min="3676" max="3676" width="10" style="18" customWidth="1"/>
    <col min="3677" max="3677" width="11" style="18" customWidth="1"/>
    <col min="3678" max="3679" width="9" style="18" customWidth="1"/>
    <col min="3680" max="3680" width="7" style="18" customWidth="1"/>
    <col min="3681" max="3681" width="9" style="18" customWidth="1"/>
    <col min="3682" max="3682" width="10" style="18" customWidth="1"/>
    <col min="3683" max="3691" width="7" style="18" customWidth="1"/>
    <col min="3692" max="3692" width="10" style="18" customWidth="1"/>
    <col min="3693" max="3693" width="9" style="18" customWidth="1"/>
    <col min="3694" max="3694" width="7" style="18" customWidth="1"/>
    <col min="3695" max="3696" width="8" style="18" customWidth="1"/>
    <col min="3697" max="3698" width="7" style="18" customWidth="1"/>
    <col min="3699" max="3699" width="9" style="18" customWidth="1"/>
    <col min="3700" max="3704" width="7" style="18" customWidth="1"/>
    <col min="3705" max="3705" width="10" style="18" customWidth="1"/>
    <col min="3706" max="3709" width="8" style="18" customWidth="1"/>
    <col min="3710" max="3714" width="7" style="18" customWidth="1"/>
    <col min="3715" max="3715" width="10" style="18" customWidth="1"/>
    <col min="3716" max="3717" width="11" style="18" customWidth="1"/>
    <col min="3718" max="3718" width="10" style="18" customWidth="1"/>
    <col min="3719" max="3719" width="7" style="18" customWidth="1"/>
    <col min="3720" max="3720" width="8" style="18" customWidth="1"/>
    <col min="3721" max="3721" width="10" style="18" customWidth="1"/>
    <col min="3722" max="3722" width="7" style="18" customWidth="1"/>
    <col min="3723" max="3723" width="10" style="18" customWidth="1"/>
    <col min="3724" max="3724" width="7" style="18" customWidth="1"/>
    <col min="3725" max="3726" width="10" style="18" customWidth="1"/>
    <col min="3727" max="3728" width="7" style="18" customWidth="1"/>
    <col min="3729" max="3731" width="9" style="18" customWidth="1"/>
    <col min="3732" max="3732" width="10" style="18" customWidth="1"/>
    <col min="3733" max="3733" width="7" style="18" customWidth="1"/>
    <col min="3734" max="3734" width="9" style="18" customWidth="1"/>
    <col min="3735" max="3736" width="10" style="18" customWidth="1"/>
    <col min="3737" max="3739" width="7" style="18" customWidth="1"/>
    <col min="3740" max="3740" width="10" style="18" customWidth="1"/>
    <col min="3741" max="3741" width="9" style="18" customWidth="1"/>
    <col min="3742" max="3742" width="8" style="18" customWidth="1"/>
    <col min="3743" max="3743" width="7" style="18" customWidth="1"/>
    <col min="3744" max="3744" width="10" style="18" customWidth="1"/>
    <col min="3745" max="3745" width="7" style="18" customWidth="1"/>
    <col min="3746" max="3746" width="9" style="18" customWidth="1"/>
    <col min="3747" max="3747" width="7" style="18" customWidth="1"/>
    <col min="3748" max="3750" width="9" style="18" customWidth="1"/>
    <col min="3751" max="3752" width="7" style="18" customWidth="1"/>
    <col min="3753" max="3753" width="10" style="18" customWidth="1"/>
    <col min="3754" max="3755" width="9" style="18" customWidth="1"/>
    <col min="3756" max="3756" width="10" style="18" customWidth="1"/>
    <col min="3757" max="3757" width="7" style="18" customWidth="1"/>
    <col min="3758" max="3758" width="9" style="18" customWidth="1"/>
    <col min="3759" max="3759" width="7" style="18" customWidth="1"/>
    <col min="3760" max="3760" width="9" style="18" customWidth="1"/>
    <col min="3761" max="3761" width="10" style="18" customWidth="1"/>
    <col min="3762" max="3763" width="7" style="18" customWidth="1"/>
    <col min="3764" max="3774" width="7.28515625" style="18" customWidth="1"/>
    <col min="3775" max="3775" width="10" style="18" customWidth="1"/>
    <col min="3776" max="3777" width="7.28515625" style="18" customWidth="1"/>
    <col min="3778" max="3778" width="8" style="18" customWidth="1"/>
    <col min="3779" max="3784" width="7.28515625" style="18" customWidth="1"/>
    <col min="3785" max="3785" width="9" style="18" customWidth="1"/>
    <col min="3786" max="3786" width="10" style="18" customWidth="1"/>
    <col min="3787" max="3788" width="7.28515625" style="18" customWidth="1"/>
    <col min="3789" max="3789" width="9" style="18" customWidth="1"/>
    <col min="3790" max="3790" width="7.28515625" style="18" customWidth="1"/>
    <col min="3791" max="3792" width="10" style="18" customWidth="1"/>
    <col min="3793" max="3796" width="7.28515625" style="18" customWidth="1"/>
    <col min="3797" max="3797" width="10" style="18" customWidth="1"/>
    <col min="3798" max="3800" width="7.28515625" style="18" customWidth="1"/>
    <col min="3801" max="3801" width="9" style="18" customWidth="1"/>
    <col min="3802" max="3802" width="10" style="18" customWidth="1"/>
    <col min="3803" max="3814" width="7.28515625" style="18" customWidth="1"/>
    <col min="3815" max="3815" width="10" style="18" customWidth="1"/>
    <col min="3816" max="3817" width="7.28515625" style="18" customWidth="1"/>
    <col min="3818" max="3818" width="9" style="18" customWidth="1"/>
    <col min="3819" max="3821" width="7.28515625" style="18" customWidth="1"/>
    <col min="3822" max="3823" width="8" style="18" customWidth="1"/>
    <col min="3824" max="3824" width="10" style="18" customWidth="1"/>
    <col min="3825" max="3827" width="7.28515625" style="18" customWidth="1"/>
    <col min="3828" max="3828" width="10" style="18" customWidth="1"/>
    <col min="3829" max="3829" width="12" style="18" bestFit="1" customWidth="1"/>
    <col min="3830" max="3830" width="9" style="18" customWidth="1"/>
    <col min="3831" max="3831" width="8" style="18" customWidth="1"/>
    <col min="3832" max="3832" width="7" style="18" customWidth="1"/>
    <col min="3833" max="3833" width="8" style="18" customWidth="1"/>
    <col min="3834" max="3834" width="9" style="18" customWidth="1"/>
    <col min="3835" max="3835" width="10" style="18" customWidth="1"/>
    <col min="3836" max="3836" width="8" style="18" customWidth="1"/>
    <col min="3837" max="3844" width="7" style="18" customWidth="1"/>
    <col min="3845" max="3845" width="10" style="18" customWidth="1"/>
    <col min="3846" max="3849" width="7" style="18" customWidth="1"/>
    <col min="3850" max="3851" width="8" style="18" customWidth="1"/>
    <col min="3852" max="3855" width="7" style="18" customWidth="1"/>
    <col min="3856" max="3856" width="9" style="18" customWidth="1"/>
    <col min="3857" max="3857" width="7" style="18" customWidth="1"/>
    <col min="3858" max="3859" width="8" style="18" customWidth="1"/>
    <col min="3860" max="3862" width="7" style="18" customWidth="1"/>
    <col min="3863" max="3863" width="8" style="18" customWidth="1"/>
    <col min="3864" max="3864" width="7" style="18" customWidth="1"/>
    <col min="3865" max="3865" width="8" style="18" customWidth="1"/>
    <col min="3866" max="3867" width="11" style="18" customWidth="1"/>
    <col min="3868" max="3868" width="10" style="18" customWidth="1"/>
    <col min="3869" max="3869" width="11" style="18" customWidth="1"/>
    <col min="3870" max="3870" width="9" style="18" customWidth="1"/>
    <col min="3871" max="3872" width="7" style="18" customWidth="1"/>
    <col min="3873" max="3873" width="8" style="18" customWidth="1"/>
    <col min="3874" max="3875" width="7" style="18" customWidth="1"/>
    <col min="3876" max="3876" width="8" style="18" customWidth="1"/>
    <col min="3877" max="3878" width="7" style="18" customWidth="1"/>
    <col min="3879" max="3879" width="8" style="18" customWidth="1"/>
    <col min="3880" max="3880" width="7" style="18" customWidth="1"/>
    <col min="3881" max="3881" width="11" style="18" customWidth="1"/>
    <col min="3882" max="3882" width="10" style="18" customWidth="1"/>
    <col min="3883" max="3884" width="8" style="18" customWidth="1"/>
    <col min="3885" max="3886" width="10" style="18" customWidth="1"/>
    <col min="3887" max="3890" width="7" style="18" customWidth="1"/>
    <col min="3891" max="3891" width="9" style="18" customWidth="1"/>
    <col min="3892" max="3893" width="7" style="18" customWidth="1"/>
    <col min="3894" max="3894" width="10" style="18" customWidth="1"/>
    <col min="3895" max="3897" width="7" style="18" customWidth="1"/>
    <col min="3898" max="3898" width="11" style="18" customWidth="1"/>
    <col min="3899" max="3899" width="10" style="18" customWidth="1"/>
    <col min="3900" max="3900" width="8" style="18" customWidth="1"/>
    <col min="3901" max="3901" width="10" style="18" customWidth="1"/>
    <col min="3902" max="3902" width="8" style="18" customWidth="1"/>
    <col min="3903" max="3903" width="12" style="18" bestFit="1" customWidth="1"/>
    <col min="3904" max="3904" width="9" style="18" customWidth="1"/>
    <col min="3905" max="3905" width="11" style="18" customWidth="1"/>
    <col min="3906" max="3909" width="10" style="18" customWidth="1"/>
    <col min="3910" max="3910" width="9" style="18" customWidth="1"/>
    <col min="3911" max="3911" width="10" style="18" customWidth="1"/>
    <col min="3912" max="3912" width="9" style="18" customWidth="1"/>
    <col min="3913" max="3913" width="7" style="18" customWidth="1"/>
    <col min="3914" max="3914" width="11" style="18" customWidth="1"/>
    <col min="3915" max="3916" width="8" style="18" customWidth="1"/>
    <col min="3917" max="3921" width="7" style="18" customWidth="1"/>
    <col min="3922" max="3923" width="11" style="18" customWidth="1"/>
    <col min="3924" max="3924" width="10" style="18" customWidth="1"/>
    <col min="3925" max="3925" width="7" style="18" customWidth="1"/>
    <col min="3926" max="3926" width="12" style="18" bestFit="1" customWidth="1"/>
    <col min="3927" max="3927" width="11" style="18" customWidth="1"/>
    <col min="3928" max="3928" width="9" style="18" customWidth="1"/>
    <col min="3929" max="3930" width="10" style="18" customWidth="1"/>
    <col min="3931" max="3931" width="9" style="18" customWidth="1"/>
    <col min="3932" max="3932" width="10" style="18" customWidth="1"/>
    <col min="3933" max="3933" width="9" style="18" customWidth="1"/>
    <col min="3934" max="3934" width="8" style="18" customWidth="1"/>
    <col min="3935" max="3935" width="7" style="18" customWidth="1"/>
    <col min="3936" max="3936" width="12" style="18" bestFit="1" customWidth="1"/>
    <col min="3937" max="3937" width="9" style="18" customWidth="1"/>
    <col min="3938" max="3938" width="7" style="18" customWidth="1"/>
    <col min="3939" max="3939" width="8" style="18" customWidth="1"/>
    <col min="3940" max="3954" width="7" style="18" customWidth="1"/>
    <col min="3955" max="3955" width="10" style="18" customWidth="1"/>
    <col min="3956" max="3957" width="7" style="18" customWidth="1"/>
    <col min="3958" max="3959" width="9" style="18" customWidth="1"/>
    <col min="3960" max="3964" width="7" style="18" customWidth="1"/>
    <col min="3965" max="3965" width="9" style="18" customWidth="1"/>
    <col min="3966" max="3971" width="7" style="18" customWidth="1"/>
    <col min="3972" max="3972" width="10" style="18" customWidth="1"/>
    <col min="3973" max="3973" width="9" style="18" customWidth="1"/>
    <col min="3974" max="3975" width="10" style="18" customWidth="1"/>
    <col min="3976" max="3976" width="11" style="18" customWidth="1"/>
    <col min="3977" max="3977" width="9" style="18" customWidth="1"/>
    <col min="3978" max="3978" width="10" style="18" customWidth="1"/>
    <col min="3979" max="3979" width="7" style="18" customWidth="1"/>
    <col min="3980" max="3981" width="9" style="18" customWidth="1"/>
    <col min="3982" max="3990" width="7" style="18" customWidth="1"/>
    <col min="3991" max="3991" width="9" style="18" customWidth="1"/>
    <col min="3992" max="3992" width="8" style="18" customWidth="1"/>
    <col min="3993" max="3993" width="7" style="18" customWidth="1"/>
    <col min="3994" max="3995" width="8" style="18" customWidth="1"/>
    <col min="3996" max="3997" width="7" style="18" customWidth="1"/>
    <col min="3998" max="3999" width="9" style="18" customWidth="1"/>
    <col min="4000" max="4004" width="7" style="18" customWidth="1"/>
    <col min="4005" max="4008" width="8" style="18" customWidth="1"/>
    <col min="4009" max="4013" width="7" style="18" customWidth="1"/>
    <col min="4014" max="4014" width="10" style="18" customWidth="1"/>
    <col min="4015" max="4016" width="11" style="18" customWidth="1"/>
    <col min="4017" max="4017" width="10" style="18" customWidth="1"/>
    <col min="4018" max="4018" width="7" style="18" customWidth="1"/>
    <col min="4019" max="4019" width="8" style="18" customWidth="1"/>
    <col min="4020" max="4020" width="9" style="18" customWidth="1"/>
    <col min="4021" max="4021" width="7" style="18" customWidth="1"/>
    <col min="4022" max="4022" width="9" style="18" customWidth="1"/>
    <col min="4023" max="4023" width="7" style="18" customWidth="1"/>
    <col min="4024" max="4024" width="9" style="18" customWidth="1"/>
    <col min="4025" max="4025" width="10" style="18" customWidth="1"/>
    <col min="4026" max="4026" width="9" style="18" customWidth="1"/>
    <col min="4027" max="4027" width="7" style="18" customWidth="1"/>
    <col min="4028" max="4030" width="9" style="18" customWidth="1"/>
    <col min="4031" max="4032" width="10" style="18" customWidth="1"/>
    <col min="4033" max="4033" width="9" style="18" customWidth="1"/>
    <col min="4034" max="4034" width="8" style="18" customWidth="1"/>
    <col min="4035" max="4035" width="10" style="18" customWidth="1"/>
    <col min="4036" max="4038" width="7" style="18" customWidth="1"/>
    <col min="4039" max="4039" width="10" style="18" customWidth="1"/>
    <col min="4040" max="4040" width="9" style="18" customWidth="1"/>
    <col min="4041" max="4041" width="8" style="18" customWidth="1"/>
    <col min="4042" max="4042" width="7" style="18" customWidth="1"/>
    <col min="4043" max="4043" width="10" style="18" customWidth="1"/>
    <col min="4044" max="4044" width="7" style="18" customWidth="1"/>
    <col min="4045" max="4046" width="9" style="18" customWidth="1"/>
    <col min="4047" max="4047" width="8" style="18" customWidth="1"/>
    <col min="4048" max="4049" width="9" style="18" customWidth="1"/>
    <col min="4050" max="4051" width="7" style="18" customWidth="1"/>
    <col min="4052" max="4052" width="10" style="18" customWidth="1"/>
    <col min="4053" max="4053" width="9" style="18" customWidth="1"/>
    <col min="4054" max="4054" width="10" style="18" customWidth="1"/>
    <col min="4055" max="4055" width="9" style="18" customWidth="1"/>
    <col min="4056" max="4058" width="7" style="18" customWidth="1"/>
    <col min="4059" max="4059" width="9" style="18" customWidth="1"/>
    <col min="4060" max="4060" width="10" style="18" customWidth="1"/>
    <col min="4061" max="4062" width="7" style="18" customWidth="1"/>
    <col min="4063" max="4063" width="9" style="18" customWidth="1"/>
    <col min="4064" max="4073" width="7.28515625" style="18" customWidth="1"/>
    <col min="4074" max="4074" width="10" style="18" customWidth="1"/>
    <col min="4075" max="4075" width="8" style="18" customWidth="1"/>
    <col min="4076" max="4076" width="7.28515625" style="18" customWidth="1"/>
    <col min="4077" max="4077" width="8" style="18" customWidth="1"/>
    <col min="4078" max="4083" width="7.28515625" style="18" customWidth="1"/>
    <col min="4084" max="4084" width="9" style="18" customWidth="1"/>
    <col min="4085" max="4085" width="10" style="18" customWidth="1"/>
    <col min="4086" max="4087" width="7.28515625" style="18" customWidth="1"/>
    <col min="4088" max="4088" width="9" style="18" customWidth="1"/>
    <col min="4089" max="4089" width="7.28515625" style="18" customWidth="1"/>
    <col min="4090" max="4090" width="9" style="18" customWidth="1"/>
    <col min="4091" max="4091" width="10" style="18" customWidth="1"/>
    <col min="4092" max="4092" width="7.28515625" style="18" customWidth="1"/>
    <col min="4093" max="4093" width="8" style="18" customWidth="1"/>
    <col min="4094" max="4095" width="7.28515625" style="18" customWidth="1"/>
    <col min="4096" max="4096" width="10" style="18" customWidth="1"/>
    <col min="4097" max="4097" width="9" style="18" customWidth="1"/>
    <col min="4098" max="4100" width="7.28515625" style="18" customWidth="1"/>
    <col min="4101" max="4101" width="10" style="18" customWidth="1"/>
    <col min="4102" max="4113" width="7.28515625" style="18" customWidth="1"/>
    <col min="4114" max="4114" width="10" style="18" customWidth="1"/>
    <col min="4115" max="4116" width="7.28515625" style="18" customWidth="1"/>
    <col min="4117" max="4117" width="9" style="18" customWidth="1"/>
    <col min="4118" max="4120" width="7.28515625" style="18" customWidth="1"/>
    <col min="4121" max="4121" width="8" style="18" customWidth="1"/>
    <col min="4122" max="4122" width="7.28515625" style="18" customWidth="1"/>
    <col min="4123" max="4123" width="9" style="18" customWidth="1"/>
    <col min="4124" max="4124" width="8" style="18" customWidth="1"/>
    <col min="4125" max="4126" width="7.28515625" style="18" customWidth="1"/>
    <col min="4127" max="4127" width="10" style="18" customWidth="1"/>
    <col min="4128" max="4128" width="12" style="18" bestFit="1" customWidth="1"/>
    <col min="4129" max="4129" width="9" style="18" customWidth="1"/>
    <col min="4130" max="4130" width="8" style="18" customWidth="1"/>
    <col min="4131" max="4131" width="9" style="18" customWidth="1"/>
    <col min="4132" max="4132" width="10" style="18" customWidth="1"/>
    <col min="4133" max="4133" width="9" style="18" customWidth="1"/>
    <col min="4134" max="4134" width="10" style="18" customWidth="1"/>
    <col min="4135" max="4135" width="8" style="18" customWidth="1"/>
    <col min="4136" max="4143" width="7" style="18" customWidth="1"/>
    <col min="4144" max="4144" width="9" style="18" customWidth="1"/>
    <col min="4145" max="4148" width="7" style="18" customWidth="1"/>
    <col min="4149" max="4150" width="8" style="18" customWidth="1"/>
    <col min="4151" max="4154" width="7" style="18" customWidth="1"/>
    <col min="4155" max="4155" width="9" style="18" customWidth="1"/>
    <col min="4156" max="4156" width="7" style="18" customWidth="1"/>
    <col min="4157" max="4158" width="8" style="18" customWidth="1"/>
    <col min="4159" max="4161" width="7" style="18" customWidth="1"/>
    <col min="4162" max="4162" width="8" style="18" customWidth="1"/>
    <col min="4163" max="4163" width="7" style="18" customWidth="1"/>
    <col min="4164" max="4165" width="8" style="18" customWidth="1"/>
    <col min="4166" max="4166" width="10" style="18" customWidth="1"/>
    <col min="4167" max="4167" width="9" style="18" customWidth="1"/>
    <col min="4168" max="4168" width="10" style="18" customWidth="1"/>
    <col min="4169" max="4169" width="8" style="18" customWidth="1"/>
    <col min="4170" max="4170" width="7" style="18" customWidth="1"/>
    <col min="4171" max="4171" width="8" style="18" customWidth="1"/>
    <col min="4172" max="4174" width="7" style="18" customWidth="1"/>
    <col min="4175" max="4175" width="8" style="18" customWidth="1"/>
    <col min="4176" max="4177" width="7" style="18" customWidth="1"/>
    <col min="4178" max="4178" width="10" style="18" customWidth="1"/>
    <col min="4179" max="4179" width="7" style="18" customWidth="1"/>
    <col min="4180" max="4183" width="8" style="18" customWidth="1"/>
    <col min="4184" max="4185" width="10" style="18" customWidth="1"/>
    <col min="4186" max="4187" width="7" style="18" customWidth="1"/>
    <col min="4188" max="4188" width="10" style="18" customWidth="1"/>
    <col min="4189" max="4193" width="7" style="18" customWidth="1"/>
    <col min="4194" max="4194" width="10" style="18" customWidth="1"/>
    <col min="4195" max="4196" width="7" style="18" customWidth="1"/>
    <col min="4197" max="4197" width="11" style="18" customWidth="1"/>
    <col min="4198" max="4198" width="8" style="18" customWidth="1"/>
    <col min="4199" max="4201" width="10" style="18" customWidth="1"/>
    <col min="4202" max="4202" width="12" style="18" bestFit="1" customWidth="1"/>
    <col min="4203" max="4203" width="7" style="18" customWidth="1"/>
    <col min="4204" max="4204" width="11" style="18" customWidth="1"/>
    <col min="4205" max="4205" width="10" style="18" customWidth="1"/>
    <col min="4206" max="4206" width="9" style="18" customWidth="1"/>
    <col min="4207" max="4208" width="10" style="18" customWidth="1"/>
    <col min="4209" max="4209" width="8" style="18" customWidth="1"/>
    <col min="4210" max="4210" width="10" style="18" customWidth="1"/>
    <col min="4211" max="4211" width="9" style="18" customWidth="1"/>
    <col min="4212" max="4212" width="10" style="18" customWidth="1"/>
    <col min="4213" max="4213" width="11" style="18" customWidth="1"/>
    <col min="4214" max="4215" width="8" style="18" customWidth="1"/>
    <col min="4216" max="4216" width="7" style="18" customWidth="1"/>
    <col min="4217" max="4217" width="10" style="18" customWidth="1"/>
    <col min="4218" max="4220" width="7" style="18" customWidth="1"/>
    <col min="4221" max="4222" width="11" style="18" customWidth="1"/>
    <col min="4223" max="4223" width="10" style="18" customWidth="1"/>
    <col min="4224" max="4224" width="9" style="18" customWidth="1"/>
    <col min="4225" max="4225" width="12" style="18" bestFit="1" customWidth="1"/>
    <col min="4226" max="4226" width="11" style="18" customWidth="1"/>
    <col min="4227" max="4227" width="9" style="18" customWidth="1"/>
    <col min="4228" max="4229" width="10" style="18" customWidth="1"/>
    <col min="4230" max="4230" width="7" style="18" customWidth="1"/>
    <col min="4231" max="4231" width="10" style="18" customWidth="1"/>
    <col min="4232" max="4232" width="9" style="18" customWidth="1"/>
    <col min="4233" max="4233" width="8" style="18" customWidth="1"/>
    <col min="4234" max="4234" width="7" style="18" customWidth="1"/>
    <col min="4235" max="4235" width="10" style="18" customWidth="1"/>
    <col min="4236" max="4236" width="9" style="18" customWidth="1"/>
    <col min="4237" max="4237" width="7" style="18" customWidth="1"/>
    <col min="4238" max="4238" width="8" style="18" customWidth="1"/>
    <col min="4239" max="4253" width="7" style="18" customWidth="1"/>
    <col min="4254" max="4254" width="10" style="18" customWidth="1"/>
    <col min="4255" max="4256" width="7" style="18" customWidth="1"/>
    <col min="4257" max="4258" width="9" style="18" customWidth="1"/>
    <col min="4259" max="4259" width="8" style="18" customWidth="1"/>
    <col min="4260" max="4260" width="9" style="18" customWidth="1"/>
    <col min="4261" max="4263" width="7" style="18" customWidth="1"/>
    <col min="4264" max="4264" width="9" style="18" customWidth="1"/>
    <col min="4265" max="4270" width="7" style="18" customWidth="1"/>
    <col min="4271" max="4271" width="9" style="18" customWidth="1"/>
    <col min="4272" max="4274" width="10" style="18" customWidth="1"/>
    <col min="4275" max="4275" width="11" style="18" customWidth="1"/>
    <col min="4276" max="4276" width="9" style="18" customWidth="1"/>
    <col min="4277" max="4277" width="10" style="18" customWidth="1"/>
    <col min="4278" max="4278" width="7" style="18" customWidth="1"/>
    <col min="4279" max="4279" width="9" style="18" customWidth="1"/>
    <col min="4280" max="4280" width="10" style="18" customWidth="1"/>
    <col min="4281" max="4289" width="7" style="18" customWidth="1"/>
    <col min="4290" max="4290" width="9" style="18" customWidth="1"/>
    <col min="4291" max="4291" width="8" style="18" customWidth="1"/>
    <col min="4292" max="4292" width="7" style="18" customWidth="1"/>
    <col min="4293" max="4294" width="8" style="18" customWidth="1"/>
    <col min="4295" max="4296" width="7" style="18" customWidth="1"/>
    <col min="4297" max="4299" width="9" style="18" customWidth="1"/>
    <col min="4300" max="4300" width="8" style="18" customWidth="1"/>
    <col min="4301" max="4304" width="7" style="18" customWidth="1"/>
    <col min="4305" max="4307" width="8" style="18" customWidth="1"/>
    <col min="4308" max="4308" width="7" style="18" customWidth="1"/>
    <col min="4309" max="4309" width="9" style="18" customWidth="1"/>
    <col min="4310" max="4312" width="7" style="18" customWidth="1"/>
    <col min="4313" max="4313" width="9" style="18" customWidth="1"/>
    <col min="4314" max="4315" width="10" style="18" customWidth="1"/>
    <col min="4316" max="4316" width="9" style="18" customWidth="1"/>
    <col min="4317" max="4317" width="7" style="18" customWidth="1"/>
    <col min="4318" max="4318" width="8" style="18" customWidth="1"/>
    <col min="4319" max="4319" width="9" style="18" customWidth="1"/>
    <col min="4320" max="4320" width="7" style="18" customWidth="1"/>
    <col min="4321" max="4321" width="10" style="18" customWidth="1"/>
    <col min="4322" max="4322" width="7" style="18" customWidth="1"/>
    <col min="4323" max="4323" width="9" style="18" customWidth="1"/>
    <col min="4324" max="4324" width="10" style="18" customWidth="1"/>
    <col min="4325" max="4326" width="7" style="18" customWidth="1"/>
    <col min="4327" max="4329" width="9" style="18" customWidth="1"/>
    <col min="4330" max="4330" width="11" style="18" customWidth="1"/>
    <col min="4331" max="4331" width="7" style="18" customWidth="1"/>
    <col min="4332" max="4332" width="9" style="18" customWidth="1"/>
    <col min="4333" max="4334" width="10" style="18" customWidth="1"/>
    <col min="4335" max="4337" width="7" style="18" customWidth="1"/>
    <col min="4338" max="4338" width="9" style="18" customWidth="1"/>
    <col min="4339" max="4339" width="7" style="18" customWidth="1"/>
    <col min="4340" max="4340" width="8" style="18" customWidth="1"/>
    <col min="4341" max="4341" width="7" style="18" customWidth="1"/>
    <col min="4342" max="4342" width="10" style="18" customWidth="1"/>
    <col min="4343" max="4343" width="7" style="18" customWidth="1"/>
    <col min="4344" max="4344" width="8" style="18" customWidth="1"/>
    <col min="4345" max="4345" width="9" style="18" customWidth="1"/>
    <col min="4346" max="4346" width="10" style="18" customWidth="1"/>
    <col min="4347" max="4348" width="9" style="18" customWidth="1"/>
    <col min="4349" max="4350" width="7" style="18" customWidth="1"/>
    <col min="4351" max="4351" width="8" style="18" customWidth="1"/>
    <col min="4352" max="4353" width="9" style="18" customWidth="1"/>
    <col min="4354" max="4354" width="8" style="18" customWidth="1"/>
    <col min="4355" max="4357" width="7" style="18" customWidth="1"/>
    <col min="4358" max="4358" width="8" style="18" customWidth="1"/>
    <col min="4359" max="4359" width="10" style="18" customWidth="1"/>
    <col min="4360" max="4361" width="7" style="18" customWidth="1"/>
    <col min="4362" max="4372" width="7.28515625" style="18" customWidth="1"/>
    <col min="4373" max="4373" width="9" style="18" customWidth="1"/>
    <col min="4374" max="4376" width="7.28515625" style="18" customWidth="1"/>
    <col min="4377" max="4377" width="8" style="18" customWidth="1"/>
    <col min="4378" max="4378" width="9" style="18" customWidth="1"/>
    <col min="4379" max="4382" width="7.28515625" style="18" customWidth="1"/>
    <col min="4383" max="4384" width="10" style="18" customWidth="1"/>
    <col min="4385" max="4386" width="7.28515625" style="18" customWidth="1"/>
    <col min="4387" max="4387" width="10" style="18" customWidth="1"/>
    <col min="4388" max="4388" width="7.28515625" style="18" customWidth="1"/>
    <col min="4389" max="4389" width="9" style="18" customWidth="1"/>
    <col min="4390" max="4390" width="10" style="18" customWidth="1"/>
    <col min="4391" max="4394" width="7.28515625" style="18" customWidth="1"/>
    <col min="4395" max="4396" width="10" style="18" customWidth="1"/>
    <col min="4397" max="4397" width="7.28515625" style="18" customWidth="1"/>
    <col min="4398" max="4398" width="8" style="18" customWidth="1"/>
    <col min="4399" max="4400" width="10" style="18" customWidth="1"/>
    <col min="4401" max="4412" width="7.28515625" style="18" customWidth="1"/>
    <col min="4413" max="4413" width="9" style="18" customWidth="1"/>
    <col min="4414" max="4415" width="7.28515625" style="18" customWidth="1"/>
    <col min="4416" max="4416" width="8" style="18" customWidth="1"/>
    <col min="4417" max="4419" width="7.28515625" style="18" customWidth="1"/>
    <col min="4420" max="4420" width="8" style="18" customWidth="1"/>
    <col min="4421" max="4421" width="7.28515625" style="18" customWidth="1"/>
    <col min="4422" max="4422" width="10" style="18" customWidth="1"/>
    <col min="4423" max="4423" width="8" style="18" customWidth="1"/>
    <col min="4424" max="4425" width="7.28515625" style="18" customWidth="1"/>
    <col min="4426" max="4426" width="10" style="18" customWidth="1"/>
    <col min="4427" max="4427" width="12" style="18" bestFit="1" customWidth="1"/>
    <col min="4428" max="16384" width="11.42578125" style="18"/>
  </cols>
  <sheetData>
    <row r="1" spans="1:27" customFormat="1">
      <c r="B1" s="18"/>
      <c r="C1" s="135"/>
      <c r="D1" s="135"/>
      <c r="E1" s="135"/>
      <c r="F1" s="113"/>
      <c r="G1" s="113"/>
      <c r="H1" s="113">
        <v>2017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>
        <v>2018</v>
      </c>
      <c r="U1" s="113"/>
      <c r="V1" s="113"/>
      <c r="W1" s="113"/>
      <c r="X1" s="113"/>
      <c r="Y1" s="113"/>
      <c r="Z1" s="113"/>
      <c r="AA1" s="113"/>
    </row>
    <row r="2" spans="1:27" customFormat="1">
      <c r="A2" s="23" t="s">
        <v>1337</v>
      </c>
      <c r="B2" s="173" t="s">
        <v>1065</v>
      </c>
      <c r="C2" s="173" t="s">
        <v>4</v>
      </c>
      <c r="D2" s="173" t="s">
        <v>5</v>
      </c>
      <c r="E2" s="173" t="s">
        <v>9</v>
      </c>
      <c r="F2" s="23">
        <v>11</v>
      </c>
      <c r="G2" s="23">
        <v>12</v>
      </c>
      <c r="H2" s="23">
        <v>1</v>
      </c>
      <c r="I2" s="23">
        <v>2</v>
      </c>
      <c r="J2" s="23">
        <v>3</v>
      </c>
      <c r="K2" s="23">
        <v>4</v>
      </c>
      <c r="L2" s="23">
        <v>5</v>
      </c>
      <c r="M2" s="23">
        <v>6</v>
      </c>
      <c r="N2" s="23">
        <v>7</v>
      </c>
      <c r="O2" s="23">
        <v>8</v>
      </c>
      <c r="P2" s="23">
        <v>9</v>
      </c>
      <c r="Q2" s="23">
        <v>10</v>
      </c>
      <c r="R2" s="23">
        <v>11</v>
      </c>
      <c r="S2" s="23">
        <v>12</v>
      </c>
      <c r="T2" s="23">
        <v>1</v>
      </c>
      <c r="U2" s="23">
        <v>2</v>
      </c>
      <c r="V2" s="23">
        <v>3</v>
      </c>
      <c r="W2" s="23">
        <v>4</v>
      </c>
      <c r="X2" s="23">
        <v>5</v>
      </c>
      <c r="Y2" s="23">
        <v>6</v>
      </c>
      <c r="Z2" s="23">
        <v>7</v>
      </c>
      <c r="AA2" s="23">
        <v>8</v>
      </c>
    </row>
    <row r="3" spans="1:27" customFormat="1">
      <c r="A3" s="112">
        <v>1</v>
      </c>
      <c r="B3" s="193" t="s">
        <v>17</v>
      </c>
      <c r="C3" s="194" t="s">
        <v>18</v>
      </c>
      <c r="D3" s="195" t="s">
        <v>19</v>
      </c>
      <c r="E3" s="196" t="s">
        <v>23</v>
      </c>
      <c r="F3" s="3">
        <v>214</v>
      </c>
      <c r="G3" s="3">
        <v>213</v>
      </c>
      <c r="H3" s="3">
        <v>212</v>
      </c>
      <c r="I3" s="3">
        <v>213</v>
      </c>
      <c r="J3" s="3">
        <v>213</v>
      </c>
      <c r="K3" s="3">
        <v>212</v>
      </c>
      <c r="L3" s="3">
        <v>212</v>
      </c>
      <c r="M3" s="3">
        <v>213</v>
      </c>
      <c r="N3" s="3">
        <v>214</v>
      </c>
      <c r="O3" s="3">
        <v>218</v>
      </c>
      <c r="P3" s="3">
        <v>218</v>
      </c>
      <c r="Q3" s="3">
        <v>218</v>
      </c>
      <c r="R3" s="3">
        <v>218</v>
      </c>
      <c r="S3" s="3">
        <v>218</v>
      </c>
      <c r="T3" s="3">
        <v>218</v>
      </c>
      <c r="U3" s="3">
        <v>219</v>
      </c>
      <c r="V3" s="3">
        <v>219</v>
      </c>
      <c r="W3" s="3">
        <v>220</v>
      </c>
      <c r="X3" s="3">
        <v>219</v>
      </c>
      <c r="Y3" s="3">
        <v>219</v>
      </c>
      <c r="Z3" s="3">
        <v>221</v>
      </c>
      <c r="AA3" s="3">
        <v>221</v>
      </c>
    </row>
    <row r="4" spans="1:27" customFormat="1">
      <c r="A4" s="112">
        <v>2</v>
      </c>
      <c r="B4" s="193" t="s">
        <v>17</v>
      </c>
      <c r="C4" s="194" t="s">
        <v>28</v>
      </c>
      <c r="D4" s="195" t="s">
        <v>29</v>
      </c>
      <c r="E4" s="196" t="s">
        <v>32</v>
      </c>
      <c r="F4" s="3">
        <v>284</v>
      </c>
      <c r="G4" s="3">
        <v>284</v>
      </c>
      <c r="H4" s="3">
        <v>287</v>
      </c>
      <c r="I4" s="3">
        <v>289</v>
      </c>
      <c r="J4" s="3">
        <v>288</v>
      </c>
      <c r="K4" s="3">
        <v>287</v>
      </c>
      <c r="L4" s="3">
        <v>287</v>
      </c>
      <c r="M4" s="3">
        <v>288</v>
      </c>
      <c r="N4" s="3">
        <v>289</v>
      </c>
      <c r="O4" s="3">
        <v>289</v>
      </c>
      <c r="P4" s="3">
        <v>290</v>
      </c>
      <c r="Q4" s="3">
        <v>292</v>
      </c>
      <c r="R4" s="3">
        <v>292</v>
      </c>
      <c r="S4" s="3">
        <v>292</v>
      </c>
      <c r="T4" s="3">
        <v>293</v>
      </c>
      <c r="U4" s="3">
        <v>298</v>
      </c>
      <c r="V4" s="3">
        <v>295</v>
      </c>
      <c r="W4" s="3">
        <v>304</v>
      </c>
      <c r="X4" s="3">
        <v>303</v>
      </c>
      <c r="Y4" s="3">
        <v>298</v>
      </c>
      <c r="Z4" s="3">
        <v>298</v>
      </c>
      <c r="AA4" s="3">
        <v>298</v>
      </c>
    </row>
    <row r="5" spans="1:27" customFormat="1">
      <c r="A5" s="112">
        <v>3</v>
      </c>
      <c r="B5" s="193" t="s">
        <v>17</v>
      </c>
      <c r="C5" s="194" t="s">
        <v>33</v>
      </c>
      <c r="D5" s="195" t="s">
        <v>34</v>
      </c>
      <c r="E5" s="196" t="s">
        <v>35</v>
      </c>
      <c r="F5" s="3">
        <v>3314</v>
      </c>
      <c r="G5" s="3">
        <v>3303</v>
      </c>
      <c r="H5" s="3">
        <v>3289</v>
      </c>
      <c r="I5" s="3">
        <v>3306</v>
      </c>
      <c r="J5" s="3">
        <v>3279</v>
      </c>
      <c r="K5" s="3">
        <v>3193</v>
      </c>
      <c r="L5" s="3">
        <v>3201</v>
      </c>
      <c r="M5" s="3">
        <v>3230</v>
      </c>
      <c r="N5" s="3">
        <v>3245</v>
      </c>
      <c r="O5" s="3">
        <v>3256</v>
      </c>
      <c r="P5" s="3">
        <v>3272</v>
      </c>
      <c r="Q5" s="3">
        <v>3292</v>
      </c>
      <c r="R5" s="3">
        <v>3300</v>
      </c>
      <c r="S5" s="3">
        <v>3289</v>
      </c>
      <c r="T5" s="3">
        <v>3294</v>
      </c>
      <c r="U5" s="3">
        <v>3303</v>
      </c>
      <c r="V5" s="3">
        <v>3312</v>
      </c>
      <c r="W5" s="3">
        <v>3305</v>
      </c>
      <c r="X5" s="3">
        <v>3346</v>
      </c>
      <c r="Y5" s="3">
        <v>3377</v>
      </c>
      <c r="Z5" s="3">
        <v>3381</v>
      </c>
      <c r="AA5" s="3">
        <v>3381</v>
      </c>
    </row>
    <row r="6" spans="1:27" customFormat="1">
      <c r="A6" s="112">
        <v>4</v>
      </c>
      <c r="B6" s="193" t="s">
        <v>17</v>
      </c>
      <c r="C6" s="194" t="s">
        <v>36</v>
      </c>
      <c r="D6" s="195" t="s">
        <v>37</v>
      </c>
      <c r="E6" s="196" t="s">
        <v>38</v>
      </c>
      <c r="F6" s="3">
        <v>2065</v>
      </c>
      <c r="G6" s="3">
        <v>2076</v>
      </c>
      <c r="H6" s="3">
        <v>2068</v>
      </c>
      <c r="I6" s="3">
        <v>2086</v>
      </c>
      <c r="J6" s="3">
        <v>2059</v>
      </c>
      <c r="K6" s="3">
        <v>2051</v>
      </c>
      <c r="L6" s="3">
        <v>2037</v>
      </c>
      <c r="M6" s="3">
        <v>2079</v>
      </c>
      <c r="N6" s="3">
        <v>2066</v>
      </c>
      <c r="O6" s="3">
        <v>2081</v>
      </c>
      <c r="P6" s="3">
        <v>2081</v>
      </c>
      <c r="Q6" s="3">
        <v>2080</v>
      </c>
      <c r="R6" s="3">
        <v>2101</v>
      </c>
      <c r="S6" s="3">
        <v>2104</v>
      </c>
      <c r="T6" s="3">
        <v>2080</v>
      </c>
      <c r="U6" s="3">
        <v>2085</v>
      </c>
      <c r="V6" s="3">
        <v>2092</v>
      </c>
      <c r="W6" s="3">
        <v>2095</v>
      </c>
      <c r="X6" s="3">
        <v>2099</v>
      </c>
      <c r="Y6" s="3">
        <v>2111</v>
      </c>
      <c r="Z6" s="3">
        <v>2094</v>
      </c>
      <c r="AA6" s="3">
        <v>2094</v>
      </c>
    </row>
    <row r="7" spans="1:27" customFormat="1">
      <c r="A7" s="112">
        <v>5</v>
      </c>
      <c r="B7" s="193" t="s">
        <v>17</v>
      </c>
      <c r="C7" s="194" t="s">
        <v>39</v>
      </c>
      <c r="D7" s="195" t="s">
        <v>40</v>
      </c>
      <c r="E7" s="196" t="s">
        <v>41</v>
      </c>
      <c r="F7" s="3">
        <v>2496</v>
      </c>
      <c r="G7" s="3">
        <v>2472</v>
      </c>
      <c r="H7" s="3">
        <v>2477</v>
      </c>
      <c r="I7" s="3">
        <v>2477</v>
      </c>
      <c r="J7" s="3">
        <v>2442</v>
      </c>
      <c r="K7" s="3">
        <v>2451</v>
      </c>
      <c r="L7" s="3">
        <v>2450</v>
      </c>
      <c r="M7" s="3">
        <v>2452</v>
      </c>
      <c r="N7" s="3">
        <v>2471</v>
      </c>
      <c r="O7" s="3">
        <v>2482</v>
      </c>
      <c r="P7" s="3">
        <v>2496</v>
      </c>
      <c r="Q7" s="3">
        <v>2501</v>
      </c>
      <c r="R7" s="3">
        <v>2506</v>
      </c>
      <c r="S7" s="3">
        <v>2516</v>
      </c>
      <c r="T7" s="3">
        <v>2507</v>
      </c>
      <c r="U7" s="3">
        <v>2498</v>
      </c>
      <c r="V7" s="3">
        <v>2476</v>
      </c>
      <c r="W7" s="3">
        <v>2469</v>
      </c>
      <c r="X7" s="3">
        <v>2459</v>
      </c>
      <c r="Y7" s="3">
        <v>2468</v>
      </c>
      <c r="Z7" s="3">
        <v>2486</v>
      </c>
      <c r="AA7" s="3">
        <v>2486</v>
      </c>
    </row>
    <row r="8" spans="1:27" customFormat="1">
      <c r="A8" s="112">
        <v>6</v>
      </c>
      <c r="B8" s="193" t="s">
        <v>17</v>
      </c>
      <c r="C8" s="194" t="s">
        <v>42</v>
      </c>
      <c r="D8" s="195" t="s">
        <v>43</v>
      </c>
      <c r="E8" s="196" t="s">
        <v>44</v>
      </c>
      <c r="F8" s="3">
        <v>1836</v>
      </c>
      <c r="G8" s="3">
        <v>1830</v>
      </c>
      <c r="H8" s="3">
        <v>1836</v>
      </c>
      <c r="I8" s="3">
        <v>1819</v>
      </c>
      <c r="J8" s="3">
        <v>1770</v>
      </c>
      <c r="K8" s="3">
        <v>1780</v>
      </c>
      <c r="L8" s="3">
        <v>1784</v>
      </c>
      <c r="M8" s="3">
        <v>1810</v>
      </c>
      <c r="N8" s="3">
        <v>1848</v>
      </c>
      <c r="O8" s="3">
        <v>1864</v>
      </c>
      <c r="P8" s="3">
        <v>1862</v>
      </c>
      <c r="Q8" s="3">
        <v>1870</v>
      </c>
      <c r="R8" s="3">
        <v>1870</v>
      </c>
      <c r="S8" s="3">
        <v>1861</v>
      </c>
      <c r="T8" s="3">
        <v>1873</v>
      </c>
      <c r="U8" s="3">
        <v>1870</v>
      </c>
      <c r="V8" s="3">
        <v>1856</v>
      </c>
      <c r="W8" s="3">
        <v>1869</v>
      </c>
      <c r="X8" s="3">
        <v>1871</v>
      </c>
      <c r="Y8" s="3">
        <v>1888</v>
      </c>
      <c r="Z8" s="3">
        <v>1899</v>
      </c>
      <c r="AA8" s="3">
        <v>1899</v>
      </c>
    </row>
    <row r="9" spans="1:27" customFormat="1">
      <c r="A9" s="112">
        <v>7</v>
      </c>
      <c r="B9" s="193" t="s">
        <v>17</v>
      </c>
      <c r="C9" s="194" t="s">
        <v>45</v>
      </c>
      <c r="D9" s="195" t="s">
        <v>46</v>
      </c>
      <c r="E9" s="196" t="s">
        <v>47</v>
      </c>
      <c r="F9" s="3">
        <v>4315</v>
      </c>
      <c r="G9" s="3">
        <v>4318</v>
      </c>
      <c r="H9" s="3">
        <v>4331</v>
      </c>
      <c r="I9" s="3">
        <v>4344</v>
      </c>
      <c r="J9" s="3">
        <v>4291</v>
      </c>
      <c r="K9" s="3">
        <v>4293</v>
      </c>
      <c r="L9" s="3">
        <v>4305</v>
      </c>
      <c r="M9" s="3">
        <v>4321</v>
      </c>
      <c r="N9" s="3">
        <v>4344</v>
      </c>
      <c r="O9" s="3">
        <v>4364</v>
      </c>
      <c r="P9" s="3">
        <v>4337</v>
      </c>
      <c r="Q9" s="3">
        <v>4356</v>
      </c>
      <c r="R9" s="3">
        <v>4373</v>
      </c>
      <c r="S9" s="3">
        <v>4362</v>
      </c>
      <c r="T9" s="3">
        <v>4361</v>
      </c>
      <c r="U9" s="3">
        <v>4326</v>
      </c>
      <c r="V9" s="3">
        <v>4348</v>
      </c>
      <c r="W9" s="3">
        <v>4339</v>
      </c>
      <c r="X9" s="3">
        <v>4358</v>
      </c>
      <c r="Y9" s="3">
        <v>4353</v>
      </c>
      <c r="Z9" s="3">
        <v>4388</v>
      </c>
      <c r="AA9" s="3">
        <v>4388</v>
      </c>
    </row>
    <row r="10" spans="1:27" customFormat="1">
      <c r="A10" s="112">
        <v>8</v>
      </c>
      <c r="B10" s="193" t="s">
        <v>17</v>
      </c>
      <c r="C10" s="194" t="s">
        <v>48</v>
      </c>
      <c r="D10" s="195" t="s">
        <v>49</v>
      </c>
      <c r="E10" s="196" t="s">
        <v>50</v>
      </c>
      <c r="F10" s="3">
        <v>6336</v>
      </c>
      <c r="G10" s="3">
        <v>6292</v>
      </c>
      <c r="H10" s="3">
        <v>6295</v>
      </c>
      <c r="I10" s="3">
        <v>6273</v>
      </c>
      <c r="J10" s="3">
        <v>6222</v>
      </c>
      <c r="K10" s="3">
        <v>6247</v>
      </c>
      <c r="L10" s="3">
        <v>6238</v>
      </c>
      <c r="M10" s="3">
        <v>6236</v>
      </c>
      <c r="N10" s="3">
        <v>6260</v>
      </c>
      <c r="O10" s="3">
        <v>6299</v>
      </c>
      <c r="P10" s="3">
        <v>6319</v>
      </c>
      <c r="Q10" s="3">
        <v>6327</v>
      </c>
      <c r="R10" s="3">
        <v>6333</v>
      </c>
      <c r="S10" s="3">
        <v>6357</v>
      </c>
      <c r="T10" s="3">
        <v>6349</v>
      </c>
      <c r="U10" s="3">
        <v>6336</v>
      </c>
      <c r="V10" s="3">
        <v>6264</v>
      </c>
      <c r="W10" s="3">
        <v>6267</v>
      </c>
      <c r="X10" s="3">
        <v>6268</v>
      </c>
      <c r="Y10" s="3">
        <v>6287</v>
      </c>
      <c r="Z10" s="3">
        <v>6307</v>
      </c>
      <c r="AA10" s="3">
        <v>6307</v>
      </c>
    </row>
    <row r="11" spans="1:27" customFormat="1">
      <c r="A11" s="112">
        <v>9</v>
      </c>
      <c r="B11" s="193" t="s">
        <v>17</v>
      </c>
      <c r="C11" s="194" t="s">
        <v>51</v>
      </c>
      <c r="D11" s="195" t="s">
        <v>52</v>
      </c>
      <c r="E11" s="196" t="s">
        <v>53</v>
      </c>
      <c r="F11" s="3">
        <v>502</v>
      </c>
      <c r="G11" s="3">
        <v>501</v>
      </c>
      <c r="H11" s="3">
        <v>498</v>
      </c>
      <c r="I11" s="3">
        <v>497</v>
      </c>
      <c r="J11" s="3">
        <v>496</v>
      </c>
      <c r="K11" s="3">
        <v>498</v>
      </c>
      <c r="L11" s="3">
        <v>503</v>
      </c>
      <c r="M11" s="3">
        <v>503</v>
      </c>
      <c r="N11" s="3">
        <v>501</v>
      </c>
      <c r="O11" s="3">
        <v>499</v>
      </c>
      <c r="P11" s="3">
        <v>498</v>
      </c>
      <c r="Q11" s="3">
        <v>498</v>
      </c>
      <c r="R11" s="3">
        <v>496</v>
      </c>
      <c r="S11" s="3">
        <v>494</v>
      </c>
      <c r="T11" s="3">
        <v>495</v>
      </c>
      <c r="U11" s="3">
        <v>493</v>
      </c>
      <c r="V11" s="3">
        <v>498</v>
      </c>
      <c r="W11" s="3">
        <v>498</v>
      </c>
      <c r="X11" s="3">
        <v>1482</v>
      </c>
      <c r="Y11" s="3">
        <v>1465</v>
      </c>
      <c r="Z11" s="3">
        <v>1468</v>
      </c>
      <c r="AA11" s="3">
        <v>1468</v>
      </c>
    </row>
    <row r="12" spans="1:27" customFormat="1">
      <c r="A12" s="112">
        <v>10</v>
      </c>
      <c r="B12" s="193" t="s">
        <v>17</v>
      </c>
      <c r="C12" s="194" t="s">
        <v>54</v>
      </c>
      <c r="D12" s="195" t="s">
        <v>55</v>
      </c>
      <c r="E12" s="196" t="s">
        <v>56</v>
      </c>
      <c r="F12" s="3">
        <v>886</v>
      </c>
      <c r="G12" s="3">
        <v>882</v>
      </c>
      <c r="H12" s="3">
        <v>880</v>
      </c>
      <c r="I12" s="3">
        <v>898</v>
      </c>
      <c r="J12" s="3">
        <v>886</v>
      </c>
      <c r="K12" s="3">
        <v>889</v>
      </c>
      <c r="L12" s="3">
        <v>879</v>
      </c>
      <c r="M12" s="3">
        <v>890</v>
      </c>
      <c r="N12" s="3">
        <v>892</v>
      </c>
      <c r="O12" s="3">
        <v>893</v>
      </c>
      <c r="P12" s="3">
        <v>896</v>
      </c>
      <c r="Q12" s="3">
        <v>898</v>
      </c>
      <c r="R12" s="3">
        <v>898</v>
      </c>
      <c r="S12" s="3">
        <v>888</v>
      </c>
      <c r="T12" s="3">
        <v>893</v>
      </c>
      <c r="U12" s="3">
        <v>900</v>
      </c>
      <c r="V12" s="3">
        <v>897</v>
      </c>
      <c r="W12" s="3">
        <v>900</v>
      </c>
      <c r="X12" s="3">
        <v>904</v>
      </c>
      <c r="Y12" s="3">
        <v>897</v>
      </c>
      <c r="Z12" s="3">
        <v>896</v>
      </c>
      <c r="AA12" s="3">
        <v>896</v>
      </c>
    </row>
    <row r="13" spans="1:27" customFormat="1">
      <c r="A13" s="112">
        <v>11</v>
      </c>
      <c r="B13" s="193" t="s">
        <v>17</v>
      </c>
      <c r="C13" s="194" t="s">
        <v>57</v>
      </c>
      <c r="D13" s="195" t="s">
        <v>58</v>
      </c>
      <c r="E13" s="196" t="s">
        <v>59</v>
      </c>
      <c r="F13" s="3">
        <v>964</v>
      </c>
      <c r="G13" s="3">
        <v>961</v>
      </c>
      <c r="H13" s="3">
        <v>977</v>
      </c>
      <c r="I13" s="3">
        <v>988</v>
      </c>
      <c r="J13" s="3">
        <v>986</v>
      </c>
      <c r="K13" s="3">
        <v>988</v>
      </c>
      <c r="L13" s="3">
        <v>995</v>
      </c>
      <c r="M13" s="3">
        <v>998</v>
      </c>
      <c r="N13" s="3">
        <v>1003</v>
      </c>
      <c r="O13" s="3">
        <v>1003</v>
      </c>
      <c r="P13" s="3">
        <v>1002</v>
      </c>
      <c r="Q13" s="3">
        <v>1003</v>
      </c>
      <c r="R13" s="3">
        <v>1008</v>
      </c>
      <c r="S13" s="3">
        <v>1007</v>
      </c>
      <c r="T13" s="3">
        <v>1009</v>
      </c>
      <c r="U13" s="3">
        <v>1012</v>
      </c>
      <c r="V13" s="3">
        <v>1011</v>
      </c>
      <c r="W13" s="3">
        <v>1011</v>
      </c>
      <c r="X13" s="3">
        <v>1012</v>
      </c>
      <c r="Y13" s="3">
        <v>1018</v>
      </c>
      <c r="Z13" s="3">
        <v>1019</v>
      </c>
      <c r="AA13" s="3">
        <v>1019</v>
      </c>
    </row>
    <row r="14" spans="1:27" customFormat="1">
      <c r="A14" s="112">
        <v>12</v>
      </c>
      <c r="B14" s="193" t="s">
        <v>17</v>
      </c>
      <c r="C14" s="194" t="s">
        <v>60</v>
      </c>
      <c r="D14" s="195" t="s">
        <v>61</v>
      </c>
      <c r="E14" s="196" t="s">
        <v>62</v>
      </c>
      <c r="F14" s="3">
        <v>708</v>
      </c>
      <c r="G14" s="3">
        <v>708</v>
      </c>
      <c r="H14" s="3">
        <v>707</v>
      </c>
      <c r="I14" s="3">
        <v>710</v>
      </c>
      <c r="J14" s="3">
        <v>705</v>
      </c>
      <c r="K14" s="3">
        <v>714</v>
      </c>
      <c r="L14" s="3">
        <v>714</v>
      </c>
      <c r="M14" s="3">
        <v>714</v>
      </c>
      <c r="N14" s="3">
        <v>715</v>
      </c>
      <c r="O14" s="3">
        <v>716</v>
      </c>
      <c r="P14" s="3">
        <v>712</v>
      </c>
      <c r="Q14" s="3">
        <v>716</v>
      </c>
      <c r="R14" s="3">
        <v>713</v>
      </c>
      <c r="S14" s="3">
        <v>711</v>
      </c>
      <c r="T14" s="3">
        <v>712</v>
      </c>
      <c r="U14" s="3">
        <v>712</v>
      </c>
      <c r="V14" s="3">
        <v>711</v>
      </c>
      <c r="W14" s="3">
        <v>710</v>
      </c>
      <c r="X14" s="3">
        <v>900</v>
      </c>
      <c r="Y14" s="3">
        <v>895</v>
      </c>
      <c r="Z14" s="3">
        <v>891</v>
      </c>
      <c r="AA14" s="3">
        <v>891</v>
      </c>
    </row>
    <row r="15" spans="1:27" customFormat="1">
      <c r="A15" s="112">
        <v>13</v>
      </c>
      <c r="B15" s="193" t="s">
        <v>17</v>
      </c>
      <c r="C15" s="194" t="s">
        <v>63</v>
      </c>
      <c r="D15" s="195" t="s">
        <v>64</v>
      </c>
      <c r="E15" s="196" t="s">
        <v>65</v>
      </c>
      <c r="F15" s="3">
        <v>509</v>
      </c>
      <c r="G15" s="3">
        <v>498</v>
      </c>
      <c r="H15" s="3">
        <v>512</v>
      </c>
      <c r="I15" s="3">
        <v>510</v>
      </c>
      <c r="J15" s="3">
        <v>506</v>
      </c>
      <c r="K15" s="3">
        <v>507</v>
      </c>
      <c r="L15" s="3">
        <v>502</v>
      </c>
      <c r="M15" s="3">
        <v>506</v>
      </c>
      <c r="N15" s="3">
        <v>510</v>
      </c>
      <c r="O15" s="3">
        <v>513</v>
      </c>
      <c r="P15" s="3">
        <v>515</v>
      </c>
      <c r="Q15" s="3">
        <v>516</v>
      </c>
      <c r="R15" s="3">
        <v>519</v>
      </c>
      <c r="S15" s="3">
        <v>515</v>
      </c>
      <c r="T15" s="3">
        <v>515</v>
      </c>
      <c r="U15" s="3">
        <v>511</v>
      </c>
      <c r="V15" s="3">
        <v>514</v>
      </c>
      <c r="W15" s="3">
        <v>519</v>
      </c>
      <c r="X15" s="3">
        <v>517</v>
      </c>
      <c r="Y15" s="3">
        <v>518</v>
      </c>
      <c r="Z15" s="3">
        <v>521</v>
      </c>
      <c r="AA15" s="3">
        <v>521</v>
      </c>
    </row>
    <row r="16" spans="1:27" customFormat="1">
      <c r="A16" s="112">
        <v>14</v>
      </c>
      <c r="B16" s="193" t="s">
        <v>17</v>
      </c>
      <c r="C16" s="194" t="s">
        <v>66</v>
      </c>
      <c r="D16" s="195" t="s">
        <v>67</v>
      </c>
      <c r="E16" s="196" t="s">
        <v>68</v>
      </c>
      <c r="F16" s="3">
        <v>2877</v>
      </c>
      <c r="G16" s="3">
        <v>2879</v>
      </c>
      <c r="H16" s="3">
        <v>2881</v>
      </c>
      <c r="I16" s="3">
        <v>2903</v>
      </c>
      <c r="J16" s="3">
        <v>2882</v>
      </c>
      <c r="K16" s="3">
        <v>2906</v>
      </c>
      <c r="L16" s="3">
        <v>2880</v>
      </c>
      <c r="M16" s="3">
        <v>2927</v>
      </c>
      <c r="N16" s="3">
        <v>2923</v>
      </c>
      <c r="O16" s="3">
        <v>2936</v>
      </c>
      <c r="P16" s="3">
        <v>2949</v>
      </c>
      <c r="Q16" s="3">
        <v>2961</v>
      </c>
      <c r="R16" s="3">
        <v>2964</v>
      </c>
      <c r="S16" s="3">
        <v>2946</v>
      </c>
      <c r="T16" s="3">
        <v>2945</v>
      </c>
      <c r="U16" s="3">
        <v>2947</v>
      </c>
      <c r="V16" s="3">
        <v>2952</v>
      </c>
      <c r="W16" s="3">
        <v>2958</v>
      </c>
      <c r="X16" s="3">
        <v>2954</v>
      </c>
      <c r="Y16" s="3">
        <v>2959</v>
      </c>
      <c r="Z16" s="3">
        <v>2977</v>
      </c>
      <c r="AA16" s="3">
        <v>2977</v>
      </c>
    </row>
    <row r="17" spans="1:27" customFormat="1">
      <c r="A17" s="112">
        <v>15</v>
      </c>
      <c r="B17" s="193" t="s">
        <v>17</v>
      </c>
      <c r="C17" s="194" t="s">
        <v>69</v>
      </c>
      <c r="D17" s="195" t="s">
        <v>70</v>
      </c>
      <c r="E17" s="196" t="s">
        <v>71</v>
      </c>
      <c r="F17" s="3">
        <v>437</v>
      </c>
      <c r="G17" s="3">
        <v>437</v>
      </c>
      <c r="H17" s="3">
        <v>438</v>
      </c>
      <c r="I17" s="3">
        <v>441</v>
      </c>
      <c r="J17" s="3">
        <v>444</v>
      </c>
      <c r="K17" s="3">
        <v>444</v>
      </c>
      <c r="L17" s="3">
        <v>445</v>
      </c>
      <c r="M17" s="3">
        <v>446</v>
      </c>
      <c r="N17" s="3">
        <v>447</v>
      </c>
      <c r="O17" s="3">
        <v>449</v>
      </c>
      <c r="P17" s="3">
        <v>450</v>
      </c>
      <c r="Q17" s="3">
        <v>450</v>
      </c>
      <c r="R17" s="3">
        <v>450</v>
      </c>
      <c r="S17" s="3">
        <v>450</v>
      </c>
      <c r="T17" s="3">
        <v>451</v>
      </c>
      <c r="U17" s="3">
        <v>450</v>
      </c>
      <c r="V17" s="3">
        <v>450</v>
      </c>
      <c r="W17" s="3">
        <v>454</v>
      </c>
      <c r="X17" s="3">
        <v>452</v>
      </c>
      <c r="Y17" s="3">
        <v>452</v>
      </c>
      <c r="Z17" s="3">
        <v>451</v>
      </c>
      <c r="AA17" s="3">
        <v>451</v>
      </c>
    </row>
    <row r="18" spans="1:27" customFormat="1">
      <c r="A18" s="112">
        <v>16</v>
      </c>
      <c r="B18" s="193" t="s">
        <v>17</v>
      </c>
      <c r="C18" s="194" t="s">
        <v>72</v>
      </c>
      <c r="D18" s="195" t="s">
        <v>73</v>
      </c>
      <c r="E18" s="196" t="s">
        <v>56</v>
      </c>
      <c r="F18" s="3">
        <v>7381</v>
      </c>
      <c r="G18" s="3">
        <v>7373</v>
      </c>
      <c r="H18" s="3">
        <v>7375</v>
      </c>
      <c r="I18" s="3">
        <v>7412</v>
      </c>
      <c r="J18" s="3">
        <v>7335</v>
      </c>
      <c r="K18" s="3">
        <v>7384</v>
      </c>
      <c r="L18" s="3">
        <v>7303</v>
      </c>
      <c r="M18" s="3">
        <v>7540</v>
      </c>
      <c r="N18" s="3">
        <v>7585</v>
      </c>
      <c r="O18" s="3">
        <v>7597</v>
      </c>
      <c r="P18" s="3">
        <v>7616</v>
      </c>
      <c r="Q18" s="3">
        <v>7630</v>
      </c>
      <c r="R18" s="3">
        <v>7638</v>
      </c>
      <c r="S18" s="3">
        <v>7601</v>
      </c>
      <c r="T18" s="3">
        <v>7604</v>
      </c>
      <c r="U18" s="3">
        <v>7591</v>
      </c>
      <c r="V18" s="3">
        <v>7574</v>
      </c>
      <c r="W18" s="3">
        <v>7582</v>
      </c>
      <c r="X18" s="3">
        <v>7731</v>
      </c>
      <c r="Y18" s="3">
        <v>7729</v>
      </c>
      <c r="Z18" s="3">
        <v>7769</v>
      </c>
      <c r="AA18" s="3">
        <v>7769</v>
      </c>
    </row>
    <row r="19" spans="1:27" customFormat="1">
      <c r="A19" s="112">
        <v>17</v>
      </c>
      <c r="B19" s="193" t="s">
        <v>17</v>
      </c>
      <c r="C19" s="194" t="s">
        <v>74</v>
      </c>
      <c r="D19" s="195" t="s">
        <v>75</v>
      </c>
      <c r="E19" s="196" t="s">
        <v>76</v>
      </c>
      <c r="F19" s="3">
        <v>303</v>
      </c>
      <c r="G19" s="3">
        <v>303</v>
      </c>
      <c r="H19" s="3">
        <v>306</v>
      </c>
      <c r="I19" s="3">
        <v>310</v>
      </c>
      <c r="J19" s="3">
        <v>306</v>
      </c>
      <c r="K19" s="3">
        <v>311</v>
      </c>
      <c r="L19" s="3">
        <v>311</v>
      </c>
      <c r="M19" s="3">
        <v>312</v>
      </c>
      <c r="N19" s="3">
        <v>466</v>
      </c>
      <c r="O19" s="3">
        <v>469</v>
      </c>
      <c r="P19" s="3">
        <v>470</v>
      </c>
      <c r="Q19" s="3">
        <v>486</v>
      </c>
      <c r="R19" s="3">
        <v>316</v>
      </c>
      <c r="S19" s="3">
        <v>320</v>
      </c>
      <c r="T19" s="3">
        <v>318</v>
      </c>
      <c r="U19" s="3">
        <v>318</v>
      </c>
      <c r="V19" s="3">
        <v>319</v>
      </c>
      <c r="W19" s="3">
        <v>321</v>
      </c>
      <c r="X19" s="3">
        <v>325</v>
      </c>
      <c r="Y19" s="3">
        <v>321</v>
      </c>
      <c r="Z19" s="3">
        <v>490</v>
      </c>
      <c r="AA19" s="3">
        <v>490</v>
      </c>
    </row>
    <row r="20" spans="1:27" customFormat="1">
      <c r="A20" s="112">
        <v>18</v>
      </c>
      <c r="B20" s="193" t="s">
        <v>17</v>
      </c>
      <c r="C20" s="194" t="s">
        <v>77</v>
      </c>
      <c r="D20" s="195" t="s">
        <v>78</v>
      </c>
      <c r="E20" s="196" t="s">
        <v>79</v>
      </c>
      <c r="F20" s="3">
        <v>2326</v>
      </c>
      <c r="G20" s="3">
        <v>2327</v>
      </c>
      <c r="H20" s="3">
        <v>2333</v>
      </c>
      <c r="I20" s="3">
        <v>2327</v>
      </c>
      <c r="J20" s="3">
        <v>2315</v>
      </c>
      <c r="K20" s="3">
        <v>2297</v>
      </c>
      <c r="L20" s="3">
        <v>2297</v>
      </c>
      <c r="M20" s="3">
        <v>2303</v>
      </c>
      <c r="N20" s="3">
        <v>2315</v>
      </c>
      <c r="O20" s="3">
        <v>2322</v>
      </c>
      <c r="P20" s="3">
        <v>2326</v>
      </c>
      <c r="Q20" s="3">
        <v>2319</v>
      </c>
      <c r="R20" s="3">
        <v>2317</v>
      </c>
      <c r="S20" s="3">
        <v>2314</v>
      </c>
      <c r="T20" s="3">
        <v>2321</v>
      </c>
      <c r="U20" s="3">
        <v>2335</v>
      </c>
      <c r="V20" s="3">
        <v>2330</v>
      </c>
      <c r="W20" s="3">
        <v>2327</v>
      </c>
      <c r="X20" s="3">
        <v>2335</v>
      </c>
      <c r="Y20" s="3">
        <v>2341</v>
      </c>
      <c r="Z20" s="3">
        <v>2329</v>
      </c>
      <c r="AA20" s="3">
        <v>2329</v>
      </c>
    </row>
    <row r="21" spans="1:27" customFormat="1">
      <c r="A21" s="112">
        <v>19</v>
      </c>
      <c r="B21" s="193" t="s">
        <v>17</v>
      </c>
      <c r="C21" s="194" t="s">
        <v>80</v>
      </c>
      <c r="D21" s="195" t="s">
        <v>81</v>
      </c>
      <c r="E21" s="196" t="s">
        <v>56</v>
      </c>
      <c r="F21" s="3">
        <v>904</v>
      </c>
      <c r="G21" s="3">
        <v>905</v>
      </c>
      <c r="H21" s="3">
        <v>1021</v>
      </c>
      <c r="I21" s="3">
        <v>1023</v>
      </c>
      <c r="J21" s="3">
        <v>1029</v>
      </c>
      <c r="K21" s="3">
        <v>1028</v>
      </c>
      <c r="L21" s="3">
        <v>1030</v>
      </c>
      <c r="M21" s="3">
        <v>1041</v>
      </c>
      <c r="N21" s="3">
        <v>1042</v>
      </c>
      <c r="O21" s="3">
        <v>1047</v>
      </c>
      <c r="P21" s="3">
        <v>1045</v>
      </c>
      <c r="Q21" s="3">
        <v>1048</v>
      </c>
      <c r="R21" s="3">
        <v>1052</v>
      </c>
      <c r="S21" s="3">
        <v>1051</v>
      </c>
      <c r="T21" s="3">
        <v>1056</v>
      </c>
      <c r="U21" s="3">
        <v>1063</v>
      </c>
      <c r="V21" s="3">
        <v>1069</v>
      </c>
      <c r="W21" s="3">
        <v>1073</v>
      </c>
      <c r="X21" s="3">
        <v>1081</v>
      </c>
      <c r="Y21" s="3">
        <v>1081</v>
      </c>
      <c r="Z21" s="3">
        <v>1087</v>
      </c>
      <c r="AA21" s="3">
        <v>1087</v>
      </c>
    </row>
    <row r="22" spans="1:27" customFormat="1">
      <c r="A22" s="112">
        <v>20</v>
      </c>
      <c r="B22" s="193" t="s">
        <v>17</v>
      </c>
      <c r="C22" s="194" t="s">
        <v>82</v>
      </c>
      <c r="D22" s="195" t="s">
        <v>83</v>
      </c>
      <c r="E22" s="196" t="s">
        <v>32</v>
      </c>
      <c r="F22" s="3">
        <v>258</v>
      </c>
      <c r="G22" s="3">
        <v>258</v>
      </c>
      <c r="H22" s="3">
        <v>255</v>
      </c>
      <c r="I22" s="3">
        <v>254</v>
      </c>
      <c r="J22" s="3">
        <v>251</v>
      </c>
      <c r="K22" s="3">
        <v>251</v>
      </c>
      <c r="L22" s="3">
        <v>252</v>
      </c>
      <c r="M22" s="3">
        <v>254</v>
      </c>
      <c r="N22" s="3">
        <v>253</v>
      </c>
      <c r="O22" s="3">
        <v>256</v>
      </c>
      <c r="P22" s="3">
        <v>256</v>
      </c>
      <c r="Q22" s="3">
        <v>256</v>
      </c>
      <c r="R22" s="3">
        <v>256</v>
      </c>
      <c r="S22" s="3">
        <v>257</v>
      </c>
      <c r="T22" s="3">
        <v>261</v>
      </c>
      <c r="U22" s="3">
        <v>261</v>
      </c>
      <c r="V22" s="3">
        <v>261</v>
      </c>
      <c r="W22" s="3">
        <v>263</v>
      </c>
      <c r="X22" s="3">
        <v>264</v>
      </c>
      <c r="Y22" s="3">
        <v>262</v>
      </c>
      <c r="Z22" s="3">
        <v>262</v>
      </c>
      <c r="AA22" s="3">
        <v>262</v>
      </c>
    </row>
    <row r="23" spans="1:27" customFormat="1">
      <c r="A23" s="112">
        <v>21</v>
      </c>
      <c r="B23" s="193" t="s">
        <v>17</v>
      </c>
      <c r="C23" s="194" t="s">
        <v>84</v>
      </c>
      <c r="D23" s="195" t="s">
        <v>85</v>
      </c>
      <c r="E23" s="196" t="s">
        <v>86</v>
      </c>
      <c r="F23" s="3">
        <v>502</v>
      </c>
      <c r="G23" s="3">
        <v>501</v>
      </c>
      <c r="H23" s="3">
        <v>500</v>
      </c>
      <c r="I23" s="3">
        <v>511</v>
      </c>
      <c r="J23" s="3">
        <v>495</v>
      </c>
      <c r="K23" s="3">
        <v>509</v>
      </c>
      <c r="L23" s="3">
        <v>493</v>
      </c>
      <c r="M23" s="3">
        <v>504</v>
      </c>
      <c r="N23" s="3">
        <v>502</v>
      </c>
      <c r="O23" s="3">
        <v>501</v>
      </c>
      <c r="P23" s="3">
        <v>502</v>
      </c>
      <c r="Q23" s="3">
        <v>498</v>
      </c>
      <c r="R23" s="3">
        <v>500</v>
      </c>
      <c r="S23" s="3">
        <v>488</v>
      </c>
      <c r="T23" s="3">
        <v>487</v>
      </c>
      <c r="U23" s="3">
        <v>485</v>
      </c>
      <c r="V23" s="3">
        <v>489</v>
      </c>
      <c r="W23" s="3">
        <v>491</v>
      </c>
      <c r="X23" s="3">
        <v>492</v>
      </c>
      <c r="Y23" s="3">
        <v>491</v>
      </c>
      <c r="Z23" s="3">
        <v>490</v>
      </c>
      <c r="AA23" s="3">
        <v>490</v>
      </c>
    </row>
    <row r="24" spans="1:27" customFormat="1">
      <c r="A24" s="112">
        <v>22</v>
      </c>
      <c r="B24" s="193" t="s">
        <v>17</v>
      </c>
      <c r="C24" s="194" t="s">
        <v>87</v>
      </c>
      <c r="D24" s="195" t="s">
        <v>88</v>
      </c>
      <c r="E24" s="196" t="s">
        <v>86</v>
      </c>
      <c r="F24" s="3">
        <v>708</v>
      </c>
      <c r="G24" s="3">
        <v>709</v>
      </c>
      <c r="H24" s="3">
        <v>706</v>
      </c>
      <c r="I24" s="3">
        <v>705</v>
      </c>
      <c r="J24" s="3">
        <v>704</v>
      </c>
      <c r="K24" s="3">
        <v>705</v>
      </c>
      <c r="L24" s="3">
        <v>703</v>
      </c>
      <c r="M24" s="3">
        <v>703</v>
      </c>
      <c r="N24" s="3">
        <v>702</v>
      </c>
      <c r="O24" s="3">
        <v>703</v>
      </c>
      <c r="P24" s="3">
        <v>708</v>
      </c>
      <c r="Q24" s="3">
        <v>705</v>
      </c>
      <c r="R24" s="3">
        <v>706</v>
      </c>
      <c r="S24" s="3">
        <v>705</v>
      </c>
      <c r="T24" s="3">
        <v>705</v>
      </c>
      <c r="U24" s="3">
        <v>701</v>
      </c>
      <c r="V24" s="3">
        <v>701</v>
      </c>
      <c r="W24" s="3">
        <v>698</v>
      </c>
      <c r="X24" s="3">
        <v>696</v>
      </c>
      <c r="Y24" s="3">
        <v>694</v>
      </c>
      <c r="Z24" s="3">
        <v>697</v>
      </c>
      <c r="AA24" s="3">
        <v>697</v>
      </c>
    </row>
    <row r="25" spans="1:27" customFormat="1">
      <c r="A25" s="112">
        <v>23</v>
      </c>
      <c r="B25" s="193" t="s">
        <v>17</v>
      </c>
      <c r="C25" s="194" t="s">
        <v>89</v>
      </c>
      <c r="D25" s="195" t="s">
        <v>90</v>
      </c>
      <c r="E25" s="196" t="s">
        <v>68</v>
      </c>
      <c r="F25" s="3">
        <v>130</v>
      </c>
      <c r="G25" s="3">
        <v>130</v>
      </c>
      <c r="H25" s="3">
        <v>131</v>
      </c>
      <c r="I25" s="3">
        <v>131</v>
      </c>
      <c r="J25" s="3">
        <v>131</v>
      </c>
      <c r="K25" s="3">
        <v>130</v>
      </c>
      <c r="L25" s="3">
        <v>131</v>
      </c>
      <c r="M25" s="3">
        <v>132</v>
      </c>
      <c r="N25" s="3">
        <v>132</v>
      </c>
      <c r="O25" s="3">
        <v>131</v>
      </c>
      <c r="P25" s="3">
        <v>131</v>
      </c>
      <c r="Q25" s="3">
        <v>131</v>
      </c>
      <c r="R25" s="3">
        <v>131</v>
      </c>
      <c r="S25" s="3">
        <v>129</v>
      </c>
      <c r="T25" s="3">
        <v>129</v>
      </c>
      <c r="U25" s="3">
        <v>130</v>
      </c>
      <c r="V25" s="3">
        <v>129</v>
      </c>
      <c r="W25" s="3">
        <v>129</v>
      </c>
      <c r="X25" s="3">
        <v>129</v>
      </c>
      <c r="Y25" s="3">
        <v>130</v>
      </c>
      <c r="Z25" s="3">
        <v>128</v>
      </c>
      <c r="AA25" s="3">
        <v>128</v>
      </c>
    </row>
    <row r="26" spans="1:27" customFormat="1">
      <c r="A26" s="112">
        <v>24</v>
      </c>
      <c r="B26" s="193" t="s">
        <v>17</v>
      </c>
      <c r="C26" s="194" t="s">
        <v>91</v>
      </c>
      <c r="D26" s="195" t="s">
        <v>92</v>
      </c>
      <c r="E26" s="196" t="s">
        <v>93</v>
      </c>
      <c r="F26" s="3">
        <v>1782</v>
      </c>
      <c r="G26" s="3">
        <v>1714</v>
      </c>
      <c r="H26" s="3">
        <v>1709</v>
      </c>
      <c r="I26" s="3">
        <v>1705</v>
      </c>
      <c r="J26" s="3">
        <v>1772</v>
      </c>
      <c r="K26" s="3">
        <v>1719</v>
      </c>
      <c r="L26" s="3">
        <v>1789</v>
      </c>
      <c r="M26" s="3">
        <v>1792</v>
      </c>
      <c r="N26" s="3">
        <v>1796</v>
      </c>
      <c r="O26" s="3">
        <v>1796</v>
      </c>
      <c r="P26" s="3">
        <v>1793</v>
      </c>
      <c r="Q26" s="3">
        <v>1791</v>
      </c>
      <c r="R26" s="3">
        <v>1791</v>
      </c>
      <c r="S26" s="3">
        <v>1802</v>
      </c>
      <c r="T26" s="3">
        <v>1806</v>
      </c>
      <c r="U26" s="3">
        <v>1802</v>
      </c>
      <c r="V26" s="3">
        <v>1801</v>
      </c>
      <c r="W26" s="3">
        <v>1800</v>
      </c>
      <c r="X26" s="3">
        <v>1803</v>
      </c>
      <c r="Y26" s="3">
        <v>1808</v>
      </c>
      <c r="Z26" s="3">
        <v>1811</v>
      </c>
      <c r="AA26" s="3">
        <v>1811</v>
      </c>
    </row>
    <row r="27" spans="1:27" customFormat="1">
      <c r="A27" s="112">
        <v>25</v>
      </c>
      <c r="B27" s="193" t="s">
        <v>17</v>
      </c>
      <c r="C27" s="194" t="s">
        <v>94</v>
      </c>
      <c r="D27" s="195" t="s">
        <v>95</v>
      </c>
      <c r="E27" s="196" t="s">
        <v>96</v>
      </c>
      <c r="F27" s="3">
        <v>1482</v>
      </c>
      <c r="G27" s="3">
        <v>1482</v>
      </c>
      <c r="H27" s="3">
        <v>1487</v>
      </c>
      <c r="I27" s="3">
        <v>1495</v>
      </c>
      <c r="J27" s="3">
        <v>1494</v>
      </c>
      <c r="K27" s="3">
        <v>1497</v>
      </c>
      <c r="L27" s="3">
        <v>1500</v>
      </c>
      <c r="M27" s="3">
        <v>1504</v>
      </c>
      <c r="N27" s="3">
        <v>1501</v>
      </c>
      <c r="O27" s="3">
        <v>1501</v>
      </c>
      <c r="P27" s="3">
        <v>1504</v>
      </c>
      <c r="Q27" s="3">
        <v>1510</v>
      </c>
      <c r="R27" s="3">
        <v>1507</v>
      </c>
      <c r="S27" s="3">
        <v>1501</v>
      </c>
      <c r="T27" s="3">
        <v>1501</v>
      </c>
      <c r="U27" s="3">
        <v>1499</v>
      </c>
      <c r="V27" s="3">
        <v>1497</v>
      </c>
      <c r="W27" s="3">
        <v>1499</v>
      </c>
      <c r="X27" s="3">
        <v>1499</v>
      </c>
      <c r="Y27" s="3">
        <v>1496</v>
      </c>
      <c r="Z27" s="3">
        <v>1497</v>
      </c>
      <c r="AA27" s="3">
        <v>1493</v>
      </c>
    </row>
    <row r="28" spans="1:27" customFormat="1">
      <c r="A28" s="112">
        <v>26</v>
      </c>
      <c r="B28" s="193" t="s">
        <v>17</v>
      </c>
      <c r="C28" s="194" t="s">
        <v>97</v>
      </c>
      <c r="D28" s="195" t="s">
        <v>98</v>
      </c>
      <c r="E28" s="196" t="s">
        <v>99</v>
      </c>
      <c r="F28" s="3">
        <v>497</v>
      </c>
      <c r="G28" s="3">
        <v>494</v>
      </c>
      <c r="H28" s="3">
        <v>486</v>
      </c>
      <c r="I28" s="3">
        <v>491</v>
      </c>
      <c r="J28" s="3">
        <v>481</v>
      </c>
      <c r="K28" s="3">
        <v>478</v>
      </c>
      <c r="L28" s="3">
        <v>485</v>
      </c>
      <c r="M28" s="3">
        <v>487</v>
      </c>
      <c r="N28" s="3">
        <v>501</v>
      </c>
      <c r="O28" s="3">
        <v>503</v>
      </c>
      <c r="P28" s="3">
        <v>516</v>
      </c>
      <c r="Q28" s="3">
        <v>515</v>
      </c>
      <c r="R28" s="3">
        <v>511</v>
      </c>
      <c r="S28" s="3">
        <v>509</v>
      </c>
      <c r="T28" s="3">
        <v>494</v>
      </c>
      <c r="U28" s="3">
        <v>504</v>
      </c>
      <c r="V28" s="3">
        <v>503</v>
      </c>
      <c r="W28" s="3">
        <v>496</v>
      </c>
      <c r="X28" s="3">
        <v>489</v>
      </c>
      <c r="Y28" s="3">
        <v>493</v>
      </c>
      <c r="Z28" s="3">
        <v>488</v>
      </c>
      <c r="AA28" s="3">
        <v>488</v>
      </c>
    </row>
    <row r="29" spans="1:27" customFormat="1">
      <c r="A29" s="112">
        <v>27</v>
      </c>
      <c r="B29" s="193" t="s">
        <v>17</v>
      </c>
      <c r="C29" s="194" t="s">
        <v>100</v>
      </c>
      <c r="D29" s="195" t="s">
        <v>101</v>
      </c>
      <c r="E29" s="196" t="s">
        <v>59</v>
      </c>
      <c r="F29" s="3">
        <v>2140</v>
      </c>
      <c r="G29" s="3">
        <v>2145</v>
      </c>
      <c r="H29" s="3">
        <v>2148</v>
      </c>
      <c r="I29" s="3">
        <v>2148</v>
      </c>
      <c r="J29" s="3">
        <v>2124</v>
      </c>
      <c r="K29" s="3">
        <v>2119</v>
      </c>
      <c r="L29" s="3">
        <v>2133</v>
      </c>
      <c r="M29" s="3">
        <v>2142</v>
      </c>
      <c r="N29" s="3">
        <v>2152</v>
      </c>
      <c r="O29" s="3">
        <v>2151</v>
      </c>
      <c r="P29" s="3">
        <v>2148</v>
      </c>
      <c r="Q29" s="3">
        <v>2163</v>
      </c>
      <c r="R29" s="3">
        <v>2181</v>
      </c>
      <c r="S29" s="3">
        <v>2171</v>
      </c>
      <c r="T29" s="3">
        <v>2173</v>
      </c>
      <c r="U29" s="3">
        <v>2193</v>
      </c>
      <c r="V29" s="3">
        <v>2207</v>
      </c>
      <c r="W29" s="3">
        <v>2204</v>
      </c>
      <c r="X29" s="3">
        <v>2206</v>
      </c>
      <c r="Y29" s="3">
        <v>2202</v>
      </c>
      <c r="Z29" s="3">
        <v>2201</v>
      </c>
      <c r="AA29" s="3">
        <v>2201</v>
      </c>
    </row>
    <row r="30" spans="1:27" customFormat="1">
      <c r="A30" s="112">
        <v>28</v>
      </c>
      <c r="B30" s="193" t="s">
        <v>17</v>
      </c>
      <c r="C30" s="194" t="s">
        <v>102</v>
      </c>
      <c r="D30" s="195" t="s">
        <v>103</v>
      </c>
      <c r="E30" s="196" t="s">
        <v>104</v>
      </c>
      <c r="F30" s="3">
        <v>442</v>
      </c>
      <c r="G30" s="3">
        <v>434</v>
      </c>
      <c r="H30" s="3">
        <v>432</v>
      </c>
      <c r="I30" s="3">
        <v>448</v>
      </c>
      <c r="J30" s="3">
        <v>472</v>
      </c>
      <c r="K30" s="3">
        <v>457</v>
      </c>
      <c r="L30" s="3">
        <v>480</v>
      </c>
      <c r="M30" s="3">
        <v>486</v>
      </c>
      <c r="N30" s="3">
        <v>488</v>
      </c>
      <c r="O30" s="3">
        <v>492</v>
      </c>
      <c r="P30" s="3">
        <v>483</v>
      </c>
      <c r="Q30" s="3">
        <v>495</v>
      </c>
      <c r="R30" s="3">
        <v>510</v>
      </c>
      <c r="S30" s="3">
        <v>507</v>
      </c>
      <c r="T30" s="3">
        <v>507</v>
      </c>
      <c r="U30" s="3">
        <v>509</v>
      </c>
      <c r="V30" s="3">
        <v>509</v>
      </c>
      <c r="W30" s="3">
        <v>512</v>
      </c>
      <c r="X30" s="3">
        <v>462</v>
      </c>
      <c r="Y30" s="3">
        <v>458</v>
      </c>
      <c r="Z30" s="3">
        <v>506</v>
      </c>
      <c r="AA30" s="3">
        <v>506</v>
      </c>
    </row>
    <row r="31" spans="1:27" customFormat="1">
      <c r="A31" s="112">
        <v>29</v>
      </c>
      <c r="B31" s="193" t="s">
        <v>17</v>
      </c>
      <c r="C31" s="194" t="s">
        <v>105</v>
      </c>
      <c r="D31" s="195" t="s">
        <v>106</v>
      </c>
      <c r="E31" s="196" t="s">
        <v>59</v>
      </c>
      <c r="F31" s="3">
        <v>228</v>
      </c>
      <c r="G31" s="3">
        <v>227</v>
      </c>
      <c r="H31" s="3">
        <v>228</v>
      </c>
      <c r="I31" s="3">
        <v>227</v>
      </c>
      <c r="J31" s="3">
        <v>228</v>
      </c>
      <c r="K31" s="3">
        <v>233</v>
      </c>
      <c r="L31" s="3">
        <v>235</v>
      </c>
      <c r="M31" s="3">
        <v>234</v>
      </c>
      <c r="N31" s="3">
        <v>237</v>
      </c>
      <c r="O31" s="3">
        <v>236</v>
      </c>
      <c r="P31" s="3">
        <v>232</v>
      </c>
      <c r="Q31" s="3">
        <v>229</v>
      </c>
      <c r="R31" s="3">
        <v>231</v>
      </c>
      <c r="S31" s="3">
        <v>228</v>
      </c>
      <c r="T31" s="3">
        <v>230</v>
      </c>
      <c r="U31" s="3">
        <v>233</v>
      </c>
      <c r="V31" s="3">
        <v>234</v>
      </c>
      <c r="W31" s="3">
        <v>234</v>
      </c>
      <c r="X31" s="3">
        <v>238</v>
      </c>
      <c r="Y31" s="3">
        <v>237</v>
      </c>
      <c r="Z31" s="3">
        <v>236</v>
      </c>
      <c r="AA31" s="3">
        <v>236</v>
      </c>
    </row>
    <row r="32" spans="1:27" customFormat="1">
      <c r="A32" s="112">
        <v>30</v>
      </c>
      <c r="B32" s="193" t="s">
        <v>17</v>
      </c>
      <c r="C32" s="194" t="s">
        <v>107</v>
      </c>
      <c r="D32" s="195" t="s">
        <v>108</v>
      </c>
      <c r="E32" s="196" t="s">
        <v>59</v>
      </c>
      <c r="F32" s="3">
        <v>347</v>
      </c>
      <c r="G32" s="3">
        <v>348</v>
      </c>
      <c r="H32" s="3">
        <v>348</v>
      </c>
      <c r="I32" s="3">
        <v>359</v>
      </c>
      <c r="J32" s="3">
        <v>358</v>
      </c>
      <c r="K32" s="3">
        <v>363</v>
      </c>
      <c r="L32" s="3">
        <v>371</v>
      </c>
      <c r="M32" s="3">
        <v>372</v>
      </c>
      <c r="N32" s="3">
        <v>373</v>
      </c>
      <c r="O32" s="3">
        <v>375</v>
      </c>
      <c r="P32" s="3">
        <v>376</v>
      </c>
      <c r="Q32" s="3">
        <v>377</v>
      </c>
      <c r="R32" s="3">
        <v>377</v>
      </c>
      <c r="S32" s="3">
        <v>373</v>
      </c>
      <c r="T32" s="3">
        <v>372</v>
      </c>
      <c r="U32" s="3">
        <v>372</v>
      </c>
      <c r="V32" s="3">
        <v>379</v>
      </c>
      <c r="W32" s="3">
        <v>380</v>
      </c>
      <c r="X32" s="3">
        <v>379</v>
      </c>
      <c r="Y32" s="3">
        <v>379</v>
      </c>
      <c r="Z32" s="3">
        <v>379</v>
      </c>
      <c r="AA32" s="3">
        <v>379</v>
      </c>
    </row>
    <row r="33" spans="1:27" customFormat="1">
      <c r="A33" s="112">
        <v>31</v>
      </c>
      <c r="B33" s="193" t="s">
        <v>17</v>
      </c>
      <c r="C33" s="194" t="s">
        <v>109</v>
      </c>
      <c r="D33" s="195" t="s">
        <v>110</v>
      </c>
      <c r="E33" s="196" t="s">
        <v>59</v>
      </c>
      <c r="F33" s="3">
        <v>480</v>
      </c>
      <c r="G33" s="3">
        <v>481</v>
      </c>
      <c r="H33" s="3">
        <v>478</v>
      </c>
      <c r="I33" s="3">
        <v>481</v>
      </c>
      <c r="J33" s="3">
        <v>480</v>
      </c>
      <c r="K33" s="3">
        <v>480</v>
      </c>
      <c r="L33" s="3">
        <v>490</v>
      </c>
      <c r="M33" s="3">
        <v>503</v>
      </c>
      <c r="N33" s="3">
        <v>505</v>
      </c>
      <c r="O33" s="3">
        <v>513</v>
      </c>
      <c r="P33" s="3">
        <v>514</v>
      </c>
      <c r="Q33" s="3">
        <v>513</v>
      </c>
      <c r="R33" s="3">
        <v>511</v>
      </c>
      <c r="S33" s="3">
        <v>509</v>
      </c>
      <c r="T33" s="3">
        <v>514</v>
      </c>
      <c r="U33" s="3">
        <v>512</v>
      </c>
      <c r="V33" s="3">
        <v>513</v>
      </c>
      <c r="W33" s="3">
        <v>512</v>
      </c>
      <c r="X33" s="3">
        <v>517</v>
      </c>
      <c r="Y33" s="3">
        <v>514</v>
      </c>
      <c r="Z33" s="3">
        <v>511</v>
      </c>
      <c r="AA33" s="3">
        <v>511</v>
      </c>
    </row>
    <row r="34" spans="1:27" customFormat="1">
      <c r="A34" s="112">
        <v>32</v>
      </c>
      <c r="B34" s="193" t="s">
        <v>17</v>
      </c>
      <c r="C34" s="194" t="s">
        <v>111</v>
      </c>
      <c r="D34" s="195" t="s">
        <v>112</v>
      </c>
      <c r="E34" s="196" t="s">
        <v>86</v>
      </c>
      <c r="F34" s="3">
        <v>4345</v>
      </c>
      <c r="G34" s="3">
        <v>4349</v>
      </c>
      <c r="H34" s="3">
        <v>4353</v>
      </c>
      <c r="I34" s="3">
        <v>4352</v>
      </c>
      <c r="J34" s="3">
        <v>4358</v>
      </c>
      <c r="K34" s="3">
        <v>4373</v>
      </c>
      <c r="L34" s="3">
        <v>4365</v>
      </c>
      <c r="M34" s="3">
        <v>4379</v>
      </c>
      <c r="N34" s="3">
        <v>4374</v>
      </c>
      <c r="O34" s="3">
        <v>4368</v>
      </c>
      <c r="P34" s="3">
        <v>4372</v>
      </c>
      <c r="Q34" s="3">
        <v>4383</v>
      </c>
      <c r="R34" s="3">
        <v>4378</v>
      </c>
      <c r="S34" s="3">
        <v>4360</v>
      </c>
      <c r="T34" s="3">
        <v>4381</v>
      </c>
      <c r="U34" s="3">
        <v>4381</v>
      </c>
      <c r="V34" s="3">
        <v>4395</v>
      </c>
      <c r="W34" s="3">
        <v>4406</v>
      </c>
      <c r="X34" s="3">
        <v>4404</v>
      </c>
      <c r="Y34" s="3">
        <v>4394</v>
      </c>
      <c r="Z34" s="3">
        <v>4406</v>
      </c>
      <c r="AA34" s="3">
        <v>4406</v>
      </c>
    </row>
    <row r="35" spans="1:27" customFormat="1">
      <c r="A35" s="112">
        <v>33</v>
      </c>
      <c r="B35" s="193" t="s">
        <v>17</v>
      </c>
      <c r="C35" s="194" t="s">
        <v>113</v>
      </c>
      <c r="D35" s="195" t="s">
        <v>114</v>
      </c>
      <c r="E35" s="196" t="s">
        <v>50</v>
      </c>
      <c r="F35" s="3">
        <v>250</v>
      </c>
      <c r="G35" s="3">
        <v>252</v>
      </c>
      <c r="H35" s="3">
        <v>251</v>
      </c>
      <c r="I35" s="3">
        <v>253</v>
      </c>
      <c r="J35" s="3">
        <v>251</v>
      </c>
      <c r="K35" s="3">
        <v>251</v>
      </c>
      <c r="L35" s="3">
        <v>251</v>
      </c>
      <c r="M35" s="3">
        <v>250</v>
      </c>
      <c r="N35" s="3">
        <v>252</v>
      </c>
      <c r="O35" s="3">
        <v>252</v>
      </c>
      <c r="P35" s="3">
        <v>250</v>
      </c>
      <c r="Q35" s="3">
        <v>252</v>
      </c>
      <c r="R35" s="3">
        <v>252</v>
      </c>
      <c r="S35" s="3">
        <v>252</v>
      </c>
      <c r="T35" s="3">
        <v>250</v>
      </c>
      <c r="U35" s="3">
        <v>250</v>
      </c>
      <c r="V35" s="3">
        <v>249</v>
      </c>
      <c r="W35" s="3">
        <v>251</v>
      </c>
      <c r="X35" s="3">
        <v>247</v>
      </c>
      <c r="Y35" s="3">
        <v>245</v>
      </c>
      <c r="Z35" s="3">
        <v>250</v>
      </c>
      <c r="AA35" s="3">
        <v>250</v>
      </c>
    </row>
    <row r="36" spans="1:27" customFormat="1">
      <c r="A36" s="112">
        <v>34</v>
      </c>
      <c r="B36" s="193" t="s">
        <v>17</v>
      </c>
      <c r="C36" s="194" t="s">
        <v>115</v>
      </c>
      <c r="D36" s="195" t="s">
        <v>116</v>
      </c>
      <c r="E36" s="196" t="s">
        <v>96</v>
      </c>
      <c r="F36" s="3">
        <v>1030</v>
      </c>
      <c r="G36" s="3">
        <v>1032</v>
      </c>
      <c r="H36" s="3">
        <v>1030</v>
      </c>
      <c r="I36" s="3">
        <v>1030</v>
      </c>
      <c r="J36" s="3">
        <v>1025</v>
      </c>
      <c r="K36" s="3">
        <v>1014</v>
      </c>
      <c r="L36" s="3">
        <v>1023</v>
      </c>
      <c r="M36" s="3">
        <v>1019</v>
      </c>
      <c r="N36" s="3">
        <v>1015</v>
      </c>
      <c r="O36" s="3">
        <v>1013</v>
      </c>
      <c r="P36" s="3">
        <v>1009</v>
      </c>
      <c r="Q36" s="3">
        <v>1008</v>
      </c>
      <c r="R36" s="3">
        <v>1005</v>
      </c>
      <c r="S36" s="3">
        <v>986</v>
      </c>
      <c r="T36" s="3">
        <v>986</v>
      </c>
      <c r="U36" s="3">
        <v>984</v>
      </c>
      <c r="V36" s="3">
        <v>987</v>
      </c>
      <c r="W36" s="3">
        <v>984</v>
      </c>
      <c r="X36" s="3">
        <v>989</v>
      </c>
      <c r="Y36" s="3">
        <v>986</v>
      </c>
      <c r="Z36" s="3">
        <v>992</v>
      </c>
      <c r="AA36" s="3">
        <v>992</v>
      </c>
    </row>
    <row r="37" spans="1:27" customFormat="1">
      <c r="A37" s="112">
        <v>35</v>
      </c>
      <c r="B37" s="193" t="s">
        <v>118</v>
      </c>
      <c r="C37" s="194" t="s">
        <v>119</v>
      </c>
      <c r="D37" s="195" t="s">
        <v>120</v>
      </c>
      <c r="E37" s="196" t="s">
        <v>122</v>
      </c>
      <c r="F37" s="3">
        <v>6224</v>
      </c>
      <c r="G37" s="3">
        <v>6230</v>
      </c>
      <c r="H37" s="3">
        <v>6274</v>
      </c>
      <c r="I37" s="3">
        <v>6299</v>
      </c>
      <c r="J37" s="3">
        <v>6301</v>
      </c>
      <c r="K37" s="3">
        <v>6336</v>
      </c>
      <c r="L37" s="3">
        <v>6357</v>
      </c>
      <c r="M37" s="3">
        <v>6376</v>
      </c>
      <c r="N37" s="3">
        <v>6443</v>
      </c>
      <c r="O37" s="3">
        <v>6635</v>
      </c>
      <c r="P37" s="3">
        <v>6760</v>
      </c>
      <c r="Q37" s="3">
        <v>6812</v>
      </c>
      <c r="R37" s="3">
        <v>6948</v>
      </c>
      <c r="S37" s="3">
        <v>7015</v>
      </c>
      <c r="T37" s="3">
        <v>7036</v>
      </c>
      <c r="U37" s="3">
        <v>7047</v>
      </c>
      <c r="V37" s="3">
        <v>7137</v>
      </c>
      <c r="W37" s="3">
        <v>7191</v>
      </c>
      <c r="X37" s="3">
        <v>7221</v>
      </c>
      <c r="Y37" s="3">
        <v>7260</v>
      </c>
      <c r="Z37" s="3">
        <v>7305</v>
      </c>
      <c r="AA37" s="3">
        <v>7320</v>
      </c>
    </row>
    <row r="38" spans="1:27" customFormat="1">
      <c r="A38" s="112">
        <v>36</v>
      </c>
      <c r="B38" s="193" t="s">
        <v>118</v>
      </c>
      <c r="C38" s="194" t="s">
        <v>123</v>
      </c>
      <c r="D38" s="195" t="s">
        <v>124</v>
      </c>
      <c r="E38" s="196" t="s">
        <v>125</v>
      </c>
      <c r="F38" s="3">
        <v>931</v>
      </c>
      <c r="G38" s="3">
        <v>934</v>
      </c>
      <c r="H38" s="3">
        <v>936</v>
      </c>
      <c r="I38" s="3">
        <v>938</v>
      </c>
      <c r="J38" s="3">
        <v>938</v>
      </c>
      <c r="K38" s="3">
        <v>938</v>
      </c>
      <c r="L38" s="3">
        <v>939</v>
      </c>
      <c r="M38" s="3">
        <v>943</v>
      </c>
      <c r="N38" s="3">
        <v>944</v>
      </c>
      <c r="O38" s="3">
        <v>953</v>
      </c>
      <c r="P38" s="3">
        <v>958</v>
      </c>
      <c r="Q38" s="3">
        <v>960</v>
      </c>
      <c r="R38" s="3">
        <v>962</v>
      </c>
      <c r="S38" s="3">
        <v>963</v>
      </c>
      <c r="T38" s="3">
        <v>964</v>
      </c>
      <c r="U38" s="3">
        <v>964</v>
      </c>
      <c r="V38" s="3">
        <v>965</v>
      </c>
      <c r="W38" s="3">
        <v>968</v>
      </c>
      <c r="X38" s="3">
        <v>971</v>
      </c>
      <c r="Y38" s="3">
        <v>972</v>
      </c>
      <c r="Z38" s="3">
        <v>973</v>
      </c>
      <c r="AA38" s="3">
        <v>973</v>
      </c>
    </row>
    <row r="39" spans="1:27" customFormat="1">
      <c r="A39" s="112">
        <v>37</v>
      </c>
      <c r="B39" s="193" t="s">
        <v>118</v>
      </c>
      <c r="C39" s="194" t="s">
        <v>126</v>
      </c>
      <c r="D39" s="195" t="s">
        <v>127</v>
      </c>
      <c r="E39" s="196" t="s">
        <v>128</v>
      </c>
      <c r="F39" s="3">
        <v>1124</v>
      </c>
      <c r="G39" s="3">
        <v>1124</v>
      </c>
      <c r="H39" s="3">
        <v>1131</v>
      </c>
      <c r="I39" s="3">
        <v>1138</v>
      </c>
      <c r="J39" s="3">
        <v>1139</v>
      </c>
      <c r="K39" s="3">
        <v>1141</v>
      </c>
      <c r="L39" s="3">
        <v>1142</v>
      </c>
      <c r="M39" s="3">
        <v>1142</v>
      </c>
      <c r="N39" s="3">
        <v>1144</v>
      </c>
      <c r="O39" s="3">
        <v>1151</v>
      </c>
      <c r="P39" s="3">
        <v>1160</v>
      </c>
      <c r="Q39" s="3">
        <v>1164</v>
      </c>
      <c r="R39" s="3">
        <v>1164</v>
      </c>
      <c r="S39" s="3">
        <v>1167</v>
      </c>
      <c r="T39" s="3">
        <v>1170</v>
      </c>
      <c r="U39" s="3">
        <v>1170</v>
      </c>
      <c r="V39" s="3">
        <v>1176</v>
      </c>
      <c r="W39" s="3">
        <v>1187</v>
      </c>
      <c r="X39" s="3">
        <v>1193</v>
      </c>
      <c r="Y39" s="3">
        <v>1196</v>
      </c>
      <c r="Z39" s="3">
        <v>1197</v>
      </c>
      <c r="AA39" s="3">
        <v>1199</v>
      </c>
    </row>
    <row r="40" spans="1:27" customFormat="1">
      <c r="A40" s="112">
        <v>38</v>
      </c>
      <c r="B40" s="193" t="s">
        <v>118</v>
      </c>
      <c r="C40" s="194" t="s">
        <v>129</v>
      </c>
      <c r="D40" s="195" t="s">
        <v>130</v>
      </c>
      <c r="E40" s="196" t="s">
        <v>131</v>
      </c>
      <c r="F40" s="3">
        <v>77</v>
      </c>
      <c r="G40" s="3">
        <v>78</v>
      </c>
      <c r="H40" s="3">
        <v>78</v>
      </c>
      <c r="I40" s="3">
        <v>78</v>
      </c>
      <c r="J40" s="3">
        <v>78</v>
      </c>
      <c r="K40" s="3">
        <v>78</v>
      </c>
      <c r="L40" s="3">
        <v>78</v>
      </c>
      <c r="M40" s="3">
        <v>78</v>
      </c>
      <c r="N40" s="3">
        <v>78</v>
      </c>
      <c r="O40" s="3">
        <v>78</v>
      </c>
      <c r="P40" s="3">
        <v>79</v>
      </c>
      <c r="Q40" s="3">
        <v>79</v>
      </c>
      <c r="R40" s="3">
        <v>79</v>
      </c>
      <c r="S40" s="3">
        <v>79</v>
      </c>
      <c r="T40" s="3">
        <v>79</v>
      </c>
      <c r="U40" s="3">
        <v>79</v>
      </c>
      <c r="V40" s="3">
        <v>79</v>
      </c>
      <c r="W40" s="3">
        <v>79</v>
      </c>
      <c r="X40" s="3">
        <v>79</v>
      </c>
      <c r="Y40" s="3">
        <v>79</v>
      </c>
      <c r="Z40" s="3">
        <v>79</v>
      </c>
      <c r="AA40" s="3">
        <v>80</v>
      </c>
    </row>
    <row r="41" spans="1:27" customFormat="1">
      <c r="A41" s="112">
        <v>39</v>
      </c>
      <c r="B41" s="193" t="s">
        <v>133</v>
      </c>
      <c r="C41" s="194" t="s">
        <v>134</v>
      </c>
      <c r="D41" s="195" t="s">
        <v>135</v>
      </c>
      <c r="E41" s="196" t="s">
        <v>137</v>
      </c>
      <c r="F41" s="3">
        <v>691</v>
      </c>
      <c r="G41" s="3">
        <v>693</v>
      </c>
      <c r="H41" s="3">
        <v>691</v>
      </c>
      <c r="I41" s="3">
        <v>693</v>
      </c>
      <c r="J41" s="3">
        <v>462</v>
      </c>
      <c r="K41" s="3">
        <v>691</v>
      </c>
      <c r="L41" s="3">
        <v>693</v>
      </c>
      <c r="M41" s="3">
        <v>713</v>
      </c>
      <c r="N41" s="3">
        <v>738</v>
      </c>
      <c r="O41" s="3">
        <v>747</v>
      </c>
      <c r="P41" s="3">
        <v>761</v>
      </c>
      <c r="Q41" s="3">
        <v>774</v>
      </c>
      <c r="R41" s="3">
        <v>781</v>
      </c>
      <c r="S41" s="3">
        <v>792</v>
      </c>
      <c r="T41" s="3">
        <v>796</v>
      </c>
      <c r="U41" s="3">
        <v>800</v>
      </c>
      <c r="V41" s="3">
        <v>802</v>
      </c>
      <c r="W41" s="3">
        <v>798</v>
      </c>
      <c r="X41" s="3">
        <v>798</v>
      </c>
      <c r="Y41" s="3">
        <v>807</v>
      </c>
      <c r="Z41" s="3">
        <v>809</v>
      </c>
      <c r="AA41" s="3">
        <v>815</v>
      </c>
    </row>
    <row r="42" spans="1:27" customFormat="1">
      <c r="A42" s="112">
        <v>40</v>
      </c>
      <c r="B42" s="193" t="s">
        <v>133</v>
      </c>
      <c r="C42" s="194" t="s">
        <v>138</v>
      </c>
      <c r="D42" s="195" t="s">
        <v>139</v>
      </c>
      <c r="E42" s="196" t="s">
        <v>141</v>
      </c>
      <c r="F42" s="3">
        <v>1734</v>
      </c>
      <c r="G42" s="3">
        <v>1742</v>
      </c>
      <c r="H42" s="3">
        <v>1741</v>
      </c>
      <c r="I42" s="3">
        <v>1746</v>
      </c>
      <c r="J42" s="3">
        <v>1746</v>
      </c>
      <c r="K42" s="3">
        <v>1749</v>
      </c>
      <c r="L42" s="3">
        <v>1750</v>
      </c>
      <c r="M42" s="3">
        <v>1752</v>
      </c>
      <c r="N42" s="3">
        <v>1757</v>
      </c>
      <c r="O42" s="3">
        <v>1759</v>
      </c>
      <c r="P42" s="3">
        <v>1762</v>
      </c>
      <c r="Q42" s="3">
        <v>1766</v>
      </c>
      <c r="R42" s="3">
        <v>1770</v>
      </c>
      <c r="S42" s="3">
        <v>1774</v>
      </c>
      <c r="T42" s="3">
        <v>1776</v>
      </c>
      <c r="U42" s="3">
        <v>1781</v>
      </c>
      <c r="V42" s="3">
        <v>1768</v>
      </c>
      <c r="W42" s="3">
        <v>1771</v>
      </c>
      <c r="X42" s="3">
        <v>1771</v>
      </c>
      <c r="Y42" s="3">
        <v>1778</v>
      </c>
      <c r="Z42" s="3">
        <v>1778</v>
      </c>
      <c r="AA42" s="3">
        <v>1780</v>
      </c>
    </row>
    <row r="43" spans="1:27" customFormat="1">
      <c r="A43" s="112">
        <v>43</v>
      </c>
      <c r="B43" s="193" t="s">
        <v>133</v>
      </c>
      <c r="C43" s="194" t="s">
        <v>142</v>
      </c>
      <c r="D43" s="195" t="s">
        <v>143</v>
      </c>
      <c r="E43" s="196" t="s">
        <v>145</v>
      </c>
      <c r="F43" s="3">
        <v>399</v>
      </c>
      <c r="G43" s="3">
        <v>400</v>
      </c>
      <c r="H43" s="3">
        <v>399</v>
      </c>
      <c r="I43" s="3">
        <v>400</v>
      </c>
      <c r="J43" s="3">
        <v>398</v>
      </c>
      <c r="K43" s="3">
        <v>398</v>
      </c>
      <c r="L43" s="3">
        <v>401</v>
      </c>
      <c r="M43" s="3">
        <v>398</v>
      </c>
      <c r="N43" s="3">
        <v>398</v>
      </c>
      <c r="O43" s="3">
        <v>400</v>
      </c>
      <c r="P43" s="3">
        <v>401</v>
      </c>
      <c r="Q43" s="3">
        <v>401</v>
      </c>
      <c r="R43" s="3">
        <v>404</v>
      </c>
      <c r="S43" s="3">
        <v>405</v>
      </c>
      <c r="T43" s="3">
        <v>406</v>
      </c>
      <c r="U43" s="3">
        <v>408</v>
      </c>
      <c r="V43" s="3">
        <v>409</v>
      </c>
      <c r="W43" s="3">
        <v>409</v>
      </c>
      <c r="X43" s="3">
        <v>409</v>
      </c>
      <c r="Y43" s="3">
        <v>408</v>
      </c>
      <c r="Z43" s="3">
        <v>409</v>
      </c>
      <c r="AA43" s="3">
        <v>412</v>
      </c>
    </row>
    <row r="44" spans="1:27" customFormat="1">
      <c r="A44" s="112">
        <v>44</v>
      </c>
      <c r="B44" s="193" t="s">
        <v>133</v>
      </c>
      <c r="C44" s="194" t="s">
        <v>1437</v>
      </c>
      <c r="D44" s="195" t="s">
        <v>1370</v>
      </c>
      <c r="E44" s="196" t="s">
        <v>1302</v>
      </c>
      <c r="F44" s="3">
        <v>3</v>
      </c>
      <c r="G44" s="3">
        <v>3</v>
      </c>
      <c r="H44" s="3">
        <v>3</v>
      </c>
      <c r="I44" s="3">
        <v>3</v>
      </c>
      <c r="J44" s="3">
        <v>3</v>
      </c>
      <c r="K44" s="3">
        <v>3</v>
      </c>
      <c r="L44" s="3">
        <v>3</v>
      </c>
      <c r="M44" s="3">
        <v>3</v>
      </c>
      <c r="N44" s="3">
        <v>3</v>
      </c>
      <c r="O44" s="3">
        <v>3</v>
      </c>
      <c r="P44" s="3">
        <v>3</v>
      </c>
      <c r="Q44" s="3">
        <v>3</v>
      </c>
      <c r="R44" s="3">
        <v>3</v>
      </c>
      <c r="S44" s="3">
        <v>3</v>
      </c>
      <c r="T44" s="3">
        <v>3</v>
      </c>
      <c r="U44" s="3">
        <v>3</v>
      </c>
      <c r="V44" s="3">
        <v>3</v>
      </c>
      <c r="W44" s="3">
        <v>3</v>
      </c>
      <c r="X44" s="3">
        <v>3</v>
      </c>
      <c r="Y44" s="3">
        <v>3</v>
      </c>
      <c r="Z44" s="3">
        <v>3</v>
      </c>
      <c r="AA44" s="3">
        <v>3</v>
      </c>
    </row>
    <row r="45" spans="1:27" customFormat="1">
      <c r="A45" s="112">
        <v>45</v>
      </c>
      <c r="B45" s="193" t="s">
        <v>1436</v>
      </c>
      <c r="C45" s="194" t="s">
        <v>156</v>
      </c>
      <c r="D45" s="195" t="s">
        <v>157</v>
      </c>
      <c r="E45" s="196" t="s">
        <v>159</v>
      </c>
      <c r="F45" s="3">
        <v>1172042</v>
      </c>
      <c r="G45" s="3">
        <v>1173709</v>
      </c>
      <c r="H45" s="3">
        <v>1181221</v>
      </c>
      <c r="I45" s="3">
        <v>1182370</v>
      </c>
      <c r="J45" s="3">
        <v>1184369</v>
      </c>
      <c r="K45" s="3">
        <v>1185810</v>
      </c>
      <c r="L45" s="3">
        <v>1187045</v>
      </c>
      <c r="M45" s="3">
        <v>1188545</v>
      </c>
      <c r="N45" s="3">
        <v>1190697</v>
      </c>
      <c r="O45" s="3">
        <v>1192562</v>
      </c>
      <c r="P45" s="3">
        <v>1194310</v>
      </c>
      <c r="Q45" s="3">
        <v>1195784</v>
      </c>
      <c r="R45" s="3">
        <v>1196943</v>
      </c>
      <c r="S45" s="3">
        <v>1197915</v>
      </c>
      <c r="T45" s="3">
        <v>1199465</v>
      </c>
      <c r="U45" s="3">
        <v>1201507</v>
      </c>
      <c r="V45" s="3">
        <v>1203074</v>
      </c>
      <c r="W45" s="3">
        <v>1205233</v>
      </c>
      <c r="X45" s="3">
        <v>1206414</v>
      </c>
      <c r="Y45" s="3">
        <v>1207690</v>
      </c>
      <c r="Z45" s="3">
        <v>1209961</v>
      </c>
      <c r="AA45" s="3">
        <v>1212558</v>
      </c>
    </row>
    <row r="46" spans="1:27" customFormat="1">
      <c r="A46" s="112">
        <v>46</v>
      </c>
      <c r="B46" s="193" t="s">
        <v>1436</v>
      </c>
      <c r="C46" s="194" t="s">
        <v>160</v>
      </c>
      <c r="D46" s="195" t="s">
        <v>161</v>
      </c>
      <c r="E46" s="196" t="s">
        <v>162</v>
      </c>
      <c r="F46" s="3">
        <v>38692</v>
      </c>
      <c r="G46" s="3">
        <v>38762</v>
      </c>
      <c r="H46" s="3">
        <v>38940</v>
      </c>
      <c r="I46" s="3">
        <v>39044</v>
      </c>
      <c r="J46" s="3">
        <v>39261</v>
      </c>
      <c r="K46" s="3">
        <v>39347</v>
      </c>
      <c r="L46" s="3">
        <v>39393</v>
      </c>
      <c r="M46" s="3">
        <v>39449</v>
      </c>
      <c r="N46" s="3">
        <v>39515</v>
      </c>
      <c r="O46" s="3">
        <v>39586</v>
      </c>
      <c r="P46" s="3">
        <v>39636</v>
      </c>
      <c r="Q46" s="3">
        <v>39685</v>
      </c>
      <c r="R46" s="3">
        <v>39718</v>
      </c>
      <c r="S46" s="3">
        <v>39770</v>
      </c>
      <c r="T46" s="3">
        <v>39919</v>
      </c>
      <c r="U46" s="3">
        <v>39971</v>
      </c>
      <c r="V46" s="3">
        <v>40018</v>
      </c>
      <c r="W46" s="3">
        <v>40065</v>
      </c>
      <c r="X46" s="3">
        <v>40112</v>
      </c>
      <c r="Y46" s="3">
        <v>40195</v>
      </c>
      <c r="Z46" s="3">
        <v>40301</v>
      </c>
      <c r="AA46" s="3">
        <v>40398</v>
      </c>
    </row>
    <row r="47" spans="1:27" customFormat="1">
      <c r="A47" s="112">
        <v>47</v>
      </c>
      <c r="B47" s="193" t="s">
        <v>1436</v>
      </c>
      <c r="C47" s="194" t="s">
        <v>163</v>
      </c>
      <c r="D47" s="195" t="s">
        <v>164</v>
      </c>
      <c r="E47" s="196" t="s">
        <v>165</v>
      </c>
      <c r="F47" s="3">
        <v>3750</v>
      </c>
      <c r="G47" s="3">
        <v>3759</v>
      </c>
      <c r="H47" s="3">
        <v>3781</v>
      </c>
      <c r="I47" s="3">
        <v>3785</v>
      </c>
      <c r="J47" s="3">
        <v>3873</v>
      </c>
      <c r="K47" s="3">
        <v>3877</v>
      </c>
      <c r="L47" s="3">
        <v>3882</v>
      </c>
      <c r="M47" s="3">
        <v>3890</v>
      </c>
      <c r="N47" s="3">
        <v>3915</v>
      </c>
      <c r="O47" s="3">
        <v>3958</v>
      </c>
      <c r="P47" s="3">
        <v>3973</v>
      </c>
      <c r="Q47" s="3">
        <v>3983</v>
      </c>
      <c r="R47" s="3">
        <v>3986</v>
      </c>
      <c r="S47" s="3">
        <v>3991</v>
      </c>
      <c r="T47" s="3">
        <v>3995</v>
      </c>
      <c r="U47" s="3">
        <v>3996</v>
      </c>
      <c r="V47" s="3">
        <v>4006</v>
      </c>
      <c r="W47" s="3">
        <v>4015</v>
      </c>
      <c r="X47" s="3">
        <v>4020</v>
      </c>
      <c r="Y47" s="3">
        <v>4023</v>
      </c>
      <c r="Z47" s="3">
        <v>4029</v>
      </c>
      <c r="AA47" s="3">
        <v>4033</v>
      </c>
    </row>
    <row r="48" spans="1:27" customFormat="1">
      <c r="A48" s="112">
        <v>48</v>
      </c>
      <c r="B48" s="193" t="s">
        <v>1436</v>
      </c>
      <c r="C48" s="194" t="s">
        <v>166</v>
      </c>
      <c r="D48" s="195" t="s">
        <v>43</v>
      </c>
      <c r="E48" s="196" t="s">
        <v>167</v>
      </c>
      <c r="F48" s="3">
        <v>2293</v>
      </c>
      <c r="G48" s="3">
        <v>2296</v>
      </c>
      <c r="H48" s="3">
        <v>2299</v>
      </c>
      <c r="I48" s="3">
        <v>2301</v>
      </c>
      <c r="J48" s="3">
        <v>2301</v>
      </c>
      <c r="K48" s="3">
        <v>2303</v>
      </c>
      <c r="L48" s="3">
        <v>2305</v>
      </c>
      <c r="M48" s="3">
        <v>2310</v>
      </c>
      <c r="N48" s="3">
        <v>2312</v>
      </c>
      <c r="O48" s="3">
        <v>2311</v>
      </c>
      <c r="P48" s="3">
        <v>2313</v>
      </c>
      <c r="Q48" s="3">
        <v>2314</v>
      </c>
      <c r="R48" s="3">
        <v>2318</v>
      </c>
      <c r="S48" s="3">
        <v>2320</v>
      </c>
      <c r="T48" s="3">
        <v>2323</v>
      </c>
      <c r="U48" s="3">
        <v>2324</v>
      </c>
      <c r="V48" s="3">
        <v>2324</v>
      </c>
      <c r="W48" s="3">
        <v>2327</v>
      </c>
      <c r="X48" s="3">
        <v>2330</v>
      </c>
      <c r="Y48" s="3">
        <v>2335</v>
      </c>
      <c r="Z48" s="3">
        <v>2334</v>
      </c>
      <c r="AA48" s="3">
        <v>2337</v>
      </c>
    </row>
    <row r="49" spans="1:27" customFormat="1">
      <c r="A49" s="112">
        <v>49</v>
      </c>
      <c r="B49" s="193" t="s">
        <v>1436</v>
      </c>
      <c r="C49" s="194" t="s">
        <v>168</v>
      </c>
      <c r="D49" s="195" t="s">
        <v>169</v>
      </c>
      <c r="E49" s="196" t="s">
        <v>170</v>
      </c>
      <c r="F49" s="3">
        <v>1142</v>
      </c>
      <c r="G49" s="3">
        <v>1143</v>
      </c>
      <c r="H49" s="3">
        <v>1145</v>
      </c>
      <c r="I49" s="3">
        <v>1146</v>
      </c>
      <c r="J49" s="3">
        <v>1150</v>
      </c>
      <c r="K49" s="3">
        <v>1150</v>
      </c>
      <c r="L49" s="3">
        <v>1155</v>
      </c>
      <c r="M49" s="3">
        <v>1156</v>
      </c>
      <c r="N49" s="3">
        <v>1157</v>
      </c>
      <c r="O49" s="3">
        <v>1160</v>
      </c>
      <c r="P49" s="3">
        <v>1157</v>
      </c>
      <c r="Q49" s="3">
        <v>1163</v>
      </c>
      <c r="R49" s="3">
        <v>1164</v>
      </c>
      <c r="S49" s="3">
        <v>1170</v>
      </c>
      <c r="T49" s="3">
        <v>1172</v>
      </c>
      <c r="U49" s="3">
        <v>1170</v>
      </c>
      <c r="V49" s="3">
        <v>1173</v>
      </c>
      <c r="W49" s="3">
        <v>1176</v>
      </c>
      <c r="X49" s="3">
        <v>1178</v>
      </c>
      <c r="Y49" s="3">
        <v>1179</v>
      </c>
      <c r="Z49" s="3">
        <v>1183</v>
      </c>
      <c r="AA49" s="3">
        <v>1188</v>
      </c>
    </row>
    <row r="50" spans="1:27" customFormat="1">
      <c r="A50" s="112">
        <v>50</v>
      </c>
      <c r="B50" s="193" t="s">
        <v>1436</v>
      </c>
      <c r="C50" s="194" t="s">
        <v>171</v>
      </c>
      <c r="D50" s="195" t="s">
        <v>172</v>
      </c>
      <c r="E50" s="196" t="s">
        <v>173</v>
      </c>
      <c r="F50" s="3">
        <v>692</v>
      </c>
      <c r="G50" s="3">
        <v>692</v>
      </c>
      <c r="H50" s="3">
        <v>692</v>
      </c>
      <c r="I50" s="3">
        <v>692</v>
      </c>
      <c r="J50" s="3">
        <v>692</v>
      </c>
      <c r="K50" s="3">
        <v>692</v>
      </c>
      <c r="L50" s="3">
        <v>692</v>
      </c>
      <c r="M50" s="3">
        <v>693</v>
      </c>
      <c r="N50" s="3">
        <v>696</v>
      </c>
      <c r="O50" s="3">
        <v>696</v>
      </c>
      <c r="P50" s="3">
        <v>697</v>
      </c>
      <c r="Q50" s="3">
        <v>698</v>
      </c>
      <c r="R50" s="3">
        <v>698</v>
      </c>
      <c r="S50" s="3">
        <v>698</v>
      </c>
      <c r="T50" s="3">
        <v>698</v>
      </c>
      <c r="U50" s="3">
        <v>698</v>
      </c>
      <c r="V50" s="3">
        <v>699</v>
      </c>
      <c r="W50" s="3">
        <v>699</v>
      </c>
      <c r="X50" s="3">
        <v>699</v>
      </c>
      <c r="Y50" s="3">
        <v>699</v>
      </c>
      <c r="Z50" s="3">
        <v>699</v>
      </c>
      <c r="AA50" s="3">
        <v>700</v>
      </c>
    </row>
    <row r="51" spans="1:27" customFormat="1">
      <c r="A51" s="112">
        <v>51</v>
      </c>
      <c r="B51" s="193" t="s">
        <v>1436</v>
      </c>
      <c r="C51" s="194" t="s">
        <v>174</v>
      </c>
      <c r="D51" s="195" t="s">
        <v>175</v>
      </c>
      <c r="E51" s="196" t="s">
        <v>176</v>
      </c>
      <c r="F51" s="3">
        <v>1152</v>
      </c>
      <c r="G51" s="3">
        <v>1152</v>
      </c>
      <c r="H51" s="3">
        <v>1153</v>
      </c>
      <c r="I51" s="3">
        <v>1156</v>
      </c>
      <c r="J51" s="3">
        <v>1157</v>
      </c>
      <c r="K51" s="3">
        <v>1157</v>
      </c>
      <c r="L51" s="3">
        <v>1157</v>
      </c>
      <c r="M51" s="3">
        <v>1157</v>
      </c>
      <c r="N51" s="3">
        <v>1160</v>
      </c>
      <c r="O51" s="3">
        <v>1162</v>
      </c>
      <c r="P51" s="3">
        <v>1164</v>
      </c>
      <c r="Q51" s="3">
        <v>1167</v>
      </c>
      <c r="R51" s="3">
        <v>1167</v>
      </c>
      <c r="S51" s="3">
        <v>1168</v>
      </c>
      <c r="T51" s="3">
        <v>1168</v>
      </c>
      <c r="U51" s="3">
        <v>1168</v>
      </c>
      <c r="V51" s="3">
        <v>1168</v>
      </c>
      <c r="W51" s="3">
        <v>1169</v>
      </c>
      <c r="X51" s="3">
        <v>1171</v>
      </c>
      <c r="Y51" s="3">
        <v>1171</v>
      </c>
      <c r="Z51" s="3">
        <v>1171</v>
      </c>
      <c r="AA51" s="3">
        <v>1171</v>
      </c>
    </row>
    <row r="52" spans="1:27" customFormat="1">
      <c r="A52" s="112">
        <v>52</v>
      </c>
      <c r="B52" s="193" t="s">
        <v>1436</v>
      </c>
      <c r="C52" s="194" t="s">
        <v>177</v>
      </c>
      <c r="D52" s="195" t="s">
        <v>178</v>
      </c>
      <c r="E52" s="196" t="s">
        <v>179</v>
      </c>
      <c r="F52" s="3">
        <v>225</v>
      </c>
      <c r="G52" s="3">
        <v>225</v>
      </c>
      <c r="H52" s="3">
        <v>225</v>
      </c>
      <c r="I52" s="3">
        <v>225</v>
      </c>
      <c r="J52" s="3">
        <v>225</v>
      </c>
      <c r="K52" s="3">
        <v>225</v>
      </c>
      <c r="L52" s="3">
        <v>225</v>
      </c>
      <c r="M52" s="3">
        <v>225</v>
      </c>
      <c r="N52" s="3">
        <v>224</v>
      </c>
      <c r="O52" s="3">
        <v>224</v>
      </c>
      <c r="P52" s="3">
        <v>224</v>
      </c>
      <c r="Q52" s="3">
        <v>224</v>
      </c>
      <c r="R52" s="3">
        <v>224</v>
      </c>
      <c r="S52" s="3">
        <v>224</v>
      </c>
      <c r="T52" s="3">
        <v>224</v>
      </c>
      <c r="U52" s="3">
        <v>223</v>
      </c>
      <c r="V52" s="3">
        <v>223</v>
      </c>
      <c r="W52" s="3">
        <v>223</v>
      </c>
      <c r="X52" s="3">
        <v>223</v>
      </c>
      <c r="Y52" s="3">
        <v>223</v>
      </c>
      <c r="Z52" s="3">
        <v>222</v>
      </c>
      <c r="AA52" s="3">
        <v>223</v>
      </c>
    </row>
    <row r="53" spans="1:27" customFormat="1">
      <c r="A53" s="112">
        <v>53</v>
      </c>
      <c r="B53" s="193" t="s">
        <v>1436</v>
      </c>
      <c r="C53" s="194" t="s">
        <v>180</v>
      </c>
      <c r="D53" s="195" t="s">
        <v>181</v>
      </c>
      <c r="E53" s="196" t="s">
        <v>182</v>
      </c>
      <c r="F53" s="3">
        <v>4407</v>
      </c>
      <c r="G53" s="3">
        <v>4433</v>
      </c>
      <c r="H53" s="3">
        <v>4437</v>
      </c>
      <c r="I53" s="3">
        <v>4443</v>
      </c>
      <c r="J53" s="3">
        <v>4446</v>
      </c>
      <c r="K53" s="3">
        <v>4487</v>
      </c>
      <c r="L53" s="3">
        <v>4504</v>
      </c>
      <c r="M53" s="3">
        <v>4516</v>
      </c>
      <c r="N53" s="3">
        <v>4519</v>
      </c>
      <c r="O53" s="3">
        <v>4537</v>
      </c>
      <c r="P53" s="3">
        <v>4541</v>
      </c>
      <c r="Q53" s="3">
        <v>4552</v>
      </c>
      <c r="R53" s="3">
        <v>4556</v>
      </c>
      <c r="S53" s="3">
        <v>4564</v>
      </c>
      <c r="T53" s="3">
        <v>4585</v>
      </c>
      <c r="U53" s="3">
        <v>4590</v>
      </c>
      <c r="V53" s="3">
        <v>4599</v>
      </c>
      <c r="W53" s="3">
        <v>4611</v>
      </c>
      <c r="X53" s="3">
        <v>4611</v>
      </c>
      <c r="Y53" s="3">
        <v>4619</v>
      </c>
      <c r="Z53" s="3">
        <v>4626</v>
      </c>
      <c r="AA53" s="3">
        <v>4632</v>
      </c>
    </row>
    <row r="54" spans="1:27" customFormat="1">
      <c r="A54" s="112">
        <v>54</v>
      </c>
      <c r="B54" s="193" t="s">
        <v>1436</v>
      </c>
      <c r="C54" s="194" t="s">
        <v>183</v>
      </c>
      <c r="D54" s="195" t="s">
        <v>184</v>
      </c>
      <c r="E54" s="196" t="s">
        <v>185</v>
      </c>
      <c r="F54" s="3">
        <v>42629</v>
      </c>
      <c r="G54" s="3">
        <v>42691</v>
      </c>
      <c r="H54" s="3">
        <v>42761</v>
      </c>
      <c r="I54" s="3">
        <v>42889</v>
      </c>
      <c r="J54" s="3">
        <v>42985</v>
      </c>
      <c r="K54" s="3">
        <v>43143</v>
      </c>
      <c r="L54" s="3">
        <v>43361</v>
      </c>
      <c r="M54" s="3">
        <v>43500</v>
      </c>
      <c r="N54" s="3">
        <v>43662</v>
      </c>
      <c r="O54" s="3">
        <v>43969</v>
      </c>
      <c r="P54" s="3">
        <v>44090</v>
      </c>
      <c r="Q54" s="3">
        <v>44288</v>
      </c>
      <c r="R54" s="3">
        <v>44358</v>
      </c>
      <c r="S54" s="3">
        <v>44513</v>
      </c>
      <c r="T54" s="3">
        <v>44626</v>
      </c>
      <c r="U54" s="3">
        <v>44859</v>
      </c>
      <c r="V54" s="3">
        <v>44985</v>
      </c>
      <c r="W54" s="3">
        <v>45072</v>
      </c>
      <c r="X54" s="3">
        <v>45147</v>
      </c>
      <c r="Y54" s="3">
        <v>45421</v>
      </c>
      <c r="Z54" s="3">
        <v>45531</v>
      </c>
      <c r="AA54" s="3">
        <v>45710</v>
      </c>
    </row>
    <row r="55" spans="1:27" customFormat="1">
      <c r="A55" s="112">
        <v>55</v>
      </c>
      <c r="B55" s="193" t="s">
        <v>1436</v>
      </c>
      <c r="C55" s="194" t="s">
        <v>186</v>
      </c>
      <c r="D55" s="195" t="s">
        <v>187</v>
      </c>
      <c r="E55" s="196" t="s">
        <v>188</v>
      </c>
      <c r="F55" s="3">
        <v>24115</v>
      </c>
      <c r="G55" s="3">
        <v>24144</v>
      </c>
      <c r="H55" s="3">
        <v>24223</v>
      </c>
      <c r="I55" s="3">
        <v>24426</v>
      </c>
      <c r="J55" s="3">
        <v>24507</v>
      </c>
      <c r="K55" s="3">
        <v>24630</v>
      </c>
      <c r="L55" s="3">
        <v>24707</v>
      </c>
      <c r="M55" s="3">
        <v>24812</v>
      </c>
      <c r="N55" s="3">
        <v>24930</v>
      </c>
      <c r="O55" s="3">
        <v>25003</v>
      </c>
      <c r="P55" s="3">
        <v>25053</v>
      </c>
      <c r="Q55" s="3">
        <v>25108</v>
      </c>
      <c r="R55" s="3">
        <v>25177</v>
      </c>
      <c r="S55" s="3">
        <v>25214</v>
      </c>
      <c r="T55" s="3">
        <v>25266</v>
      </c>
      <c r="U55" s="3">
        <v>25306</v>
      </c>
      <c r="V55" s="3">
        <v>25364</v>
      </c>
      <c r="W55" s="3">
        <v>25423</v>
      </c>
      <c r="X55" s="3">
        <v>25482</v>
      </c>
      <c r="Y55" s="3">
        <v>25523</v>
      </c>
      <c r="Z55" s="3">
        <v>25572</v>
      </c>
      <c r="AA55" s="3">
        <v>25617</v>
      </c>
    </row>
    <row r="56" spans="1:27" customFormat="1">
      <c r="A56" s="112">
        <v>56</v>
      </c>
      <c r="B56" s="193" t="s">
        <v>1436</v>
      </c>
      <c r="C56" s="194" t="s">
        <v>189</v>
      </c>
      <c r="D56" s="195" t="s">
        <v>190</v>
      </c>
      <c r="E56" s="196" t="s">
        <v>191</v>
      </c>
      <c r="F56" s="3">
        <v>2838</v>
      </c>
      <c r="G56" s="3">
        <v>2841</v>
      </c>
      <c r="H56" s="3">
        <v>2840</v>
      </c>
      <c r="I56" s="3">
        <v>2843</v>
      </c>
      <c r="J56" s="3">
        <v>2845</v>
      </c>
      <c r="K56" s="3">
        <v>2845</v>
      </c>
      <c r="L56" s="3">
        <v>2844</v>
      </c>
      <c r="M56" s="3">
        <v>2858</v>
      </c>
      <c r="N56" s="3">
        <v>2861</v>
      </c>
      <c r="O56" s="3">
        <v>2862</v>
      </c>
      <c r="P56" s="3">
        <v>2869</v>
      </c>
      <c r="Q56" s="3">
        <v>2866</v>
      </c>
      <c r="R56" s="3">
        <v>2900</v>
      </c>
      <c r="S56" s="3">
        <v>2898</v>
      </c>
      <c r="T56" s="3">
        <v>2944</v>
      </c>
      <c r="U56" s="3">
        <v>2948</v>
      </c>
      <c r="V56" s="3">
        <v>2949</v>
      </c>
      <c r="W56" s="3">
        <v>2950</v>
      </c>
      <c r="X56" s="3">
        <v>2952</v>
      </c>
      <c r="Y56" s="3">
        <v>2953</v>
      </c>
      <c r="Z56" s="3">
        <v>2953</v>
      </c>
      <c r="AA56" s="3">
        <v>2953</v>
      </c>
    </row>
    <row r="57" spans="1:27" customFormat="1">
      <c r="A57" s="112">
        <v>57</v>
      </c>
      <c r="B57" s="193" t="s">
        <v>967</v>
      </c>
      <c r="C57" s="194" t="s">
        <v>968</v>
      </c>
      <c r="D57" s="195" t="s">
        <v>967</v>
      </c>
      <c r="E57" s="196" t="s">
        <v>969</v>
      </c>
      <c r="F57" s="3">
        <v>1312</v>
      </c>
      <c r="G57" s="3">
        <v>1318</v>
      </c>
      <c r="H57" s="3">
        <v>1303</v>
      </c>
      <c r="I57" s="3">
        <v>1286</v>
      </c>
      <c r="J57" s="3">
        <v>1360</v>
      </c>
      <c r="K57" s="3">
        <v>1370</v>
      </c>
      <c r="L57" s="3">
        <v>1393</v>
      </c>
      <c r="M57" s="3">
        <v>1399</v>
      </c>
      <c r="N57" s="3">
        <v>1408</v>
      </c>
      <c r="O57" s="3">
        <v>1523</v>
      </c>
      <c r="P57" s="3">
        <v>1527</v>
      </c>
      <c r="Q57" s="3">
        <v>1547</v>
      </c>
      <c r="R57" s="3">
        <v>1554</v>
      </c>
      <c r="S57" s="3">
        <v>1556</v>
      </c>
      <c r="T57" s="3">
        <v>1564</v>
      </c>
      <c r="U57" s="3">
        <v>1700</v>
      </c>
      <c r="V57" s="3">
        <v>1570</v>
      </c>
      <c r="W57" s="3">
        <v>1578</v>
      </c>
      <c r="X57" s="3">
        <v>1580</v>
      </c>
      <c r="Y57" s="3">
        <v>1581</v>
      </c>
      <c r="Z57" s="3">
        <v>1583</v>
      </c>
      <c r="AA57" s="3">
        <v>1589</v>
      </c>
    </row>
    <row r="58" spans="1:27" customFormat="1">
      <c r="A58" s="112">
        <v>58</v>
      </c>
      <c r="B58" s="193" t="s">
        <v>193</v>
      </c>
      <c r="C58" s="194" t="s">
        <v>194</v>
      </c>
      <c r="D58" s="195" t="s">
        <v>195</v>
      </c>
      <c r="E58" s="196" t="s">
        <v>196</v>
      </c>
      <c r="F58" s="3">
        <v>2073</v>
      </c>
      <c r="G58" s="3">
        <v>2076</v>
      </c>
      <c r="H58" s="3">
        <v>2080</v>
      </c>
      <c r="I58" s="3">
        <v>2093</v>
      </c>
      <c r="J58" s="3">
        <v>2097</v>
      </c>
      <c r="K58" s="3">
        <v>2106</v>
      </c>
      <c r="L58" s="3">
        <v>2128</v>
      </c>
      <c r="M58" s="3">
        <v>2146</v>
      </c>
      <c r="N58" s="3">
        <v>2149</v>
      </c>
      <c r="O58" s="3">
        <v>2172</v>
      </c>
      <c r="P58" s="3">
        <v>2192</v>
      </c>
      <c r="Q58" s="3">
        <v>2180</v>
      </c>
      <c r="R58" s="3">
        <v>2207</v>
      </c>
      <c r="S58" s="3">
        <v>2223</v>
      </c>
      <c r="T58" s="3">
        <v>2245</v>
      </c>
      <c r="U58" s="3">
        <v>2255</v>
      </c>
      <c r="V58" s="3">
        <v>2281</v>
      </c>
      <c r="W58" s="3">
        <v>2297</v>
      </c>
      <c r="X58" s="3">
        <v>2298</v>
      </c>
      <c r="Y58" s="3">
        <v>2308</v>
      </c>
      <c r="Z58" s="3">
        <v>2300</v>
      </c>
      <c r="AA58" s="3">
        <v>2296</v>
      </c>
    </row>
    <row r="59" spans="1:27" customFormat="1">
      <c r="A59" s="112">
        <v>59</v>
      </c>
      <c r="B59" s="193" t="s">
        <v>198</v>
      </c>
      <c r="C59" s="194" t="s">
        <v>199</v>
      </c>
      <c r="D59" s="195" t="s">
        <v>200</v>
      </c>
      <c r="E59" s="196" t="s">
        <v>201</v>
      </c>
      <c r="F59" s="3">
        <v>1118</v>
      </c>
      <c r="G59" s="3">
        <v>1118</v>
      </c>
      <c r="H59" s="3">
        <v>1119</v>
      </c>
      <c r="I59" s="3">
        <v>1290</v>
      </c>
      <c r="J59" s="3">
        <v>1117</v>
      </c>
      <c r="K59" s="3">
        <v>1120</v>
      </c>
      <c r="L59" s="3">
        <v>1122</v>
      </c>
      <c r="M59" s="3">
        <v>1124</v>
      </c>
      <c r="N59" s="3">
        <v>1126</v>
      </c>
      <c r="O59" s="3">
        <v>1127</v>
      </c>
      <c r="P59" s="3">
        <v>1128</v>
      </c>
      <c r="Q59" s="3">
        <v>1129</v>
      </c>
      <c r="R59" s="3">
        <v>1130</v>
      </c>
      <c r="S59" s="3">
        <v>1132</v>
      </c>
      <c r="T59" s="3">
        <v>1137</v>
      </c>
      <c r="U59" s="3">
        <v>1138</v>
      </c>
      <c r="V59" s="3">
        <v>1138</v>
      </c>
      <c r="W59" s="3">
        <v>1138</v>
      </c>
      <c r="X59" s="3">
        <v>1148</v>
      </c>
      <c r="Y59" s="3">
        <v>1150</v>
      </c>
      <c r="Z59" s="3">
        <v>1157</v>
      </c>
      <c r="AA59" s="3">
        <v>1160</v>
      </c>
    </row>
    <row r="60" spans="1:27" customFormat="1">
      <c r="A60" s="112">
        <v>60</v>
      </c>
      <c r="B60" s="193" t="s">
        <v>198</v>
      </c>
      <c r="C60" s="194" t="s">
        <v>202</v>
      </c>
      <c r="D60" s="195" t="s">
        <v>203</v>
      </c>
      <c r="E60" s="196" t="s">
        <v>204</v>
      </c>
      <c r="F60" s="3">
        <v>3867</v>
      </c>
      <c r="G60" s="3">
        <v>3874</v>
      </c>
      <c r="H60" s="3">
        <v>3876</v>
      </c>
      <c r="I60" s="3">
        <v>3762</v>
      </c>
      <c r="J60" s="3">
        <v>3969</v>
      </c>
      <c r="K60" s="3">
        <v>3987</v>
      </c>
      <c r="L60" s="3">
        <v>4004</v>
      </c>
      <c r="M60" s="3">
        <v>4013</v>
      </c>
      <c r="N60" s="3">
        <v>4018</v>
      </c>
      <c r="O60" s="3">
        <v>4037</v>
      </c>
      <c r="P60" s="3">
        <v>4081</v>
      </c>
      <c r="Q60" s="3">
        <v>4106</v>
      </c>
      <c r="R60" s="3">
        <v>4113</v>
      </c>
      <c r="S60" s="3">
        <v>4127</v>
      </c>
      <c r="T60" s="3">
        <v>4135</v>
      </c>
      <c r="U60" s="3">
        <v>4142</v>
      </c>
      <c r="V60" s="3">
        <v>4142</v>
      </c>
      <c r="W60" s="3">
        <v>4140</v>
      </c>
      <c r="X60" s="3">
        <v>4152</v>
      </c>
      <c r="Y60" s="3">
        <v>4154</v>
      </c>
      <c r="Z60" s="3">
        <v>4157</v>
      </c>
      <c r="AA60" s="3">
        <v>4170</v>
      </c>
    </row>
    <row r="61" spans="1:27" customFormat="1">
      <c r="A61" s="112">
        <v>62</v>
      </c>
      <c r="B61" s="193" t="s">
        <v>867</v>
      </c>
      <c r="C61" s="194" t="s">
        <v>868</v>
      </c>
      <c r="D61" s="195" t="s">
        <v>869</v>
      </c>
      <c r="E61" s="196" t="s">
        <v>870</v>
      </c>
      <c r="F61" s="3">
        <v>36784</v>
      </c>
      <c r="G61" s="3">
        <v>36854</v>
      </c>
      <c r="H61" s="3">
        <v>36905</v>
      </c>
      <c r="I61" s="3">
        <v>36973</v>
      </c>
      <c r="J61" s="3">
        <v>37126</v>
      </c>
      <c r="K61" s="3">
        <v>37177</v>
      </c>
      <c r="L61" s="3">
        <v>40082</v>
      </c>
      <c r="M61" s="3">
        <v>40102</v>
      </c>
      <c r="N61" s="3">
        <v>40192</v>
      </c>
      <c r="O61" s="3">
        <v>37459</v>
      </c>
      <c r="P61" s="3">
        <v>37576</v>
      </c>
      <c r="Q61" s="3">
        <v>37641</v>
      </c>
      <c r="R61" s="3">
        <v>37710</v>
      </c>
      <c r="S61" s="3">
        <v>37823</v>
      </c>
      <c r="T61" s="3">
        <v>37868</v>
      </c>
      <c r="U61" s="3">
        <v>37947</v>
      </c>
      <c r="V61" s="3">
        <v>38147</v>
      </c>
      <c r="W61" s="3">
        <v>38305</v>
      </c>
      <c r="X61" s="3">
        <v>38409</v>
      </c>
      <c r="Y61" s="3">
        <v>38475</v>
      </c>
      <c r="Z61" s="3">
        <v>38590</v>
      </c>
      <c r="AA61" s="3">
        <v>38754</v>
      </c>
    </row>
    <row r="62" spans="1:27" customFormat="1">
      <c r="A62" s="112">
        <v>63</v>
      </c>
      <c r="B62" s="193" t="s">
        <v>867</v>
      </c>
      <c r="C62" s="194" t="s">
        <v>871</v>
      </c>
      <c r="D62" s="195" t="s">
        <v>872</v>
      </c>
      <c r="E62" s="196" t="s">
        <v>873</v>
      </c>
      <c r="F62" s="3">
        <v>67945</v>
      </c>
      <c r="G62" s="3">
        <v>68029</v>
      </c>
      <c r="H62" s="3">
        <v>68289</v>
      </c>
      <c r="I62" s="3">
        <v>68412</v>
      </c>
      <c r="J62" s="3">
        <v>68593</v>
      </c>
      <c r="K62" s="3">
        <v>68790</v>
      </c>
      <c r="L62" s="3">
        <v>68963</v>
      </c>
      <c r="M62" s="3">
        <v>68903</v>
      </c>
      <c r="N62" s="3">
        <v>68643</v>
      </c>
      <c r="O62" s="3">
        <v>69581</v>
      </c>
      <c r="P62" s="3">
        <v>69683</v>
      </c>
      <c r="Q62" s="3">
        <v>69869</v>
      </c>
      <c r="R62" s="3">
        <v>70016</v>
      </c>
      <c r="S62" s="3">
        <v>70167</v>
      </c>
      <c r="T62" s="3">
        <v>70226</v>
      </c>
      <c r="U62" s="3">
        <v>69302</v>
      </c>
      <c r="V62" s="3">
        <v>69543</v>
      </c>
      <c r="W62" s="3">
        <v>69503</v>
      </c>
      <c r="X62" s="3">
        <v>69531</v>
      </c>
      <c r="Y62" s="3">
        <v>69440</v>
      </c>
      <c r="Z62" s="3">
        <v>69619</v>
      </c>
      <c r="AA62" s="3">
        <v>69882</v>
      </c>
    </row>
    <row r="63" spans="1:27" customFormat="1">
      <c r="A63" s="112">
        <v>64</v>
      </c>
      <c r="B63" s="193" t="s">
        <v>867</v>
      </c>
      <c r="C63" s="194" t="s">
        <v>874</v>
      </c>
      <c r="D63" s="195" t="s">
        <v>875</v>
      </c>
      <c r="E63" s="196" t="s">
        <v>876</v>
      </c>
      <c r="F63" s="3">
        <v>27412</v>
      </c>
      <c r="G63" s="3">
        <v>27511</v>
      </c>
      <c r="H63" s="3">
        <v>27493</v>
      </c>
      <c r="I63" s="3">
        <v>27577</v>
      </c>
      <c r="J63" s="3">
        <v>27584</v>
      </c>
      <c r="K63" s="3">
        <v>27632</v>
      </c>
      <c r="L63" s="3">
        <v>27618</v>
      </c>
      <c r="M63" s="3">
        <v>27584</v>
      </c>
      <c r="N63" s="3">
        <v>27665</v>
      </c>
      <c r="O63" s="3">
        <v>27788</v>
      </c>
      <c r="P63" s="3">
        <v>27923</v>
      </c>
      <c r="Q63" s="3">
        <v>27907</v>
      </c>
      <c r="R63" s="3">
        <v>27954</v>
      </c>
      <c r="S63" s="3">
        <v>28025</v>
      </c>
      <c r="T63" s="3">
        <v>28013</v>
      </c>
      <c r="U63" s="3">
        <v>28109</v>
      </c>
      <c r="V63" s="3">
        <v>28252</v>
      </c>
      <c r="W63" s="3">
        <v>28359</v>
      </c>
      <c r="X63" s="3">
        <v>28344</v>
      </c>
      <c r="Y63" s="3">
        <v>28416</v>
      </c>
      <c r="Z63" s="3">
        <v>28489</v>
      </c>
      <c r="AA63" s="3">
        <v>28657</v>
      </c>
    </row>
    <row r="64" spans="1:27" customFormat="1">
      <c r="A64" s="112">
        <v>65</v>
      </c>
      <c r="B64" s="193" t="s">
        <v>867</v>
      </c>
      <c r="C64" s="194" t="s">
        <v>877</v>
      </c>
      <c r="D64" s="195" t="s">
        <v>73</v>
      </c>
      <c r="E64" s="196" t="s">
        <v>878</v>
      </c>
      <c r="F64" s="3">
        <v>2501</v>
      </c>
      <c r="G64" s="3">
        <v>2511</v>
      </c>
      <c r="H64" s="3">
        <v>2517</v>
      </c>
      <c r="I64" s="3">
        <v>2527</v>
      </c>
      <c r="J64" s="3">
        <v>2535</v>
      </c>
      <c r="K64" s="3">
        <v>2543</v>
      </c>
      <c r="L64" s="3">
        <v>2541</v>
      </c>
      <c r="M64" s="3">
        <v>2548</v>
      </c>
      <c r="N64" s="3">
        <v>2550</v>
      </c>
      <c r="O64" s="3">
        <v>2557</v>
      </c>
      <c r="P64" s="3">
        <v>2568</v>
      </c>
      <c r="Q64" s="3">
        <v>2580</v>
      </c>
      <c r="R64" s="3">
        <v>2585</v>
      </c>
      <c r="S64" s="3">
        <v>2589</v>
      </c>
      <c r="T64" s="3">
        <v>2594</v>
      </c>
      <c r="U64" s="3">
        <v>2601</v>
      </c>
      <c r="V64" s="3">
        <v>2610</v>
      </c>
      <c r="W64" s="3">
        <v>2609</v>
      </c>
      <c r="X64" s="3">
        <v>2620</v>
      </c>
      <c r="Y64" s="3">
        <v>2627</v>
      </c>
      <c r="Z64" s="3">
        <v>2636</v>
      </c>
      <c r="AA64" s="3">
        <v>2655</v>
      </c>
    </row>
    <row r="65" spans="1:27" customFormat="1">
      <c r="A65" s="112">
        <v>66</v>
      </c>
      <c r="B65" s="193" t="s">
        <v>867</v>
      </c>
      <c r="C65" s="194" t="s">
        <v>879</v>
      </c>
      <c r="D65" s="195" t="s">
        <v>880</v>
      </c>
      <c r="E65" s="196" t="s">
        <v>881</v>
      </c>
      <c r="F65" s="3">
        <v>748</v>
      </c>
      <c r="G65" s="3">
        <v>751</v>
      </c>
      <c r="H65" s="3">
        <v>750</v>
      </c>
      <c r="I65" s="3">
        <v>752</v>
      </c>
      <c r="J65" s="3">
        <v>754</v>
      </c>
      <c r="K65" s="3">
        <v>754</v>
      </c>
      <c r="L65" s="3">
        <v>756</v>
      </c>
      <c r="M65" s="3">
        <v>761</v>
      </c>
      <c r="N65" s="3">
        <v>761</v>
      </c>
      <c r="O65" s="3">
        <v>761</v>
      </c>
      <c r="P65" s="3">
        <v>764</v>
      </c>
      <c r="Q65" s="3">
        <v>767</v>
      </c>
      <c r="R65" s="3">
        <v>768</v>
      </c>
      <c r="S65" s="3">
        <v>770</v>
      </c>
      <c r="T65" s="3">
        <v>771</v>
      </c>
      <c r="U65" s="3">
        <v>772</v>
      </c>
      <c r="V65" s="3">
        <v>776</v>
      </c>
      <c r="W65" s="3">
        <v>778</v>
      </c>
      <c r="X65" s="3">
        <v>779</v>
      </c>
      <c r="Y65" s="3">
        <v>779</v>
      </c>
      <c r="Z65" s="3">
        <v>780</v>
      </c>
      <c r="AA65" s="3">
        <v>784</v>
      </c>
    </row>
    <row r="66" spans="1:27" customFormat="1">
      <c r="A66" s="112">
        <v>67</v>
      </c>
      <c r="B66" s="193" t="s">
        <v>867</v>
      </c>
      <c r="C66" s="194" t="s">
        <v>882</v>
      </c>
      <c r="D66" s="195" t="s">
        <v>883</v>
      </c>
      <c r="E66" s="196" t="s">
        <v>884</v>
      </c>
      <c r="F66" s="3">
        <v>4926</v>
      </c>
      <c r="G66" s="3">
        <v>4932</v>
      </c>
      <c r="H66" s="3">
        <v>4937</v>
      </c>
      <c r="I66" s="3">
        <v>4944</v>
      </c>
      <c r="J66" s="3">
        <v>4951</v>
      </c>
      <c r="K66" s="3">
        <v>4953</v>
      </c>
      <c r="L66" s="3">
        <v>4959</v>
      </c>
      <c r="M66" s="3">
        <v>4963</v>
      </c>
      <c r="N66" s="3">
        <v>4959</v>
      </c>
      <c r="O66" s="3">
        <v>4966</v>
      </c>
      <c r="P66" s="3">
        <v>4980</v>
      </c>
      <c r="Q66" s="3">
        <v>4987</v>
      </c>
      <c r="R66" s="3">
        <v>4999</v>
      </c>
      <c r="S66" s="3">
        <v>5006</v>
      </c>
      <c r="T66" s="3">
        <v>5013</v>
      </c>
      <c r="U66" s="3">
        <v>5016</v>
      </c>
      <c r="V66" s="3">
        <v>4986</v>
      </c>
      <c r="W66" s="3">
        <v>4991</v>
      </c>
      <c r="X66" s="3">
        <v>4979</v>
      </c>
      <c r="Y66" s="3">
        <v>4985</v>
      </c>
      <c r="Z66" s="3">
        <v>4992</v>
      </c>
      <c r="AA66" s="3">
        <v>5002</v>
      </c>
    </row>
    <row r="67" spans="1:27" customFormat="1">
      <c r="A67" s="112">
        <v>68</v>
      </c>
      <c r="B67" s="193" t="s">
        <v>867</v>
      </c>
      <c r="C67" s="194" t="s">
        <v>885</v>
      </c>
      <c r="D67" s="195" t="s">
        <v>886</v>
      </c>
      <c r="E67" s="196" t="s">
        <v>887</v>
      </c>
      <c r="F67" s="3">
        <v>489</v>
      </c>
      <c r="G67" s="3">
        <v>491</v>
      </c>
      <c r="H67" s="3">
        <v>492</v>
      </c>
      <c r="I67" s="3">
        <v>492</v>
      </c>
      <c r="J67" s="3">
        <v>492</v>
      </c>
      <c r="K67" s="3">
        <v>492</v>
      </c>
      <c r="L67" s="3">
        <v>493</v>
      </c>
      <c r="M67" s="3">
        <v>494</v>
      </c>
      <c r="N67" s="3">
        <v>495</v>
      </c>
      <c r="O67" s="3">
        <v>495</v>
      </c>
      <c r="P67" s="3">
        <v>495</v>
      </c>
      <c r="Q67" s="3">
        <v>495</v>
      </c>
      <c r="R67" s="3">
        <v>495</v>
      </c>
      <c r="S67" s="3">
        <v>495</v>
      </c>
      <c r="T67" s="3">
        <v>496</v>
      </c>
      <c r="U67" s="3">
        <v>497</v>
      </c>
      <c r="V67" s="3">
        <v>498</v>
      </c>
      <c r="W67" s="3">
        <v>498</v>
      </c>
      <c r="X67" s="3">
        <v>499</v>
      </c>
      <c r="Y67" s="3">
        <v>499</v>
      </c>
      <c r="Z67" s="3">
        <v>502</v>
      </c>
      <c r="AA67" s="3">
        <v>504</v>
      </c>
    </row>
    <row r="68" spans="1:27" customFormat="1">
      <c r="A68" s="112">
        <v>69</v>
      </c>
      <c r="B68" s="193" t="s">
        <v>867</v>
      </c>
      <c r="C68" s="194" t="s">
        <v>888</v>
      </c>
      <c r="D68" s="195" t="s">
        <v>889</v>
      </c>
      <c r="E68" s="196" t="s">
        <v>890</v>
      </c>
      <c r="F68" s="3">
        <v>306</v>
      </c>
      <c r="G68" s="3">
        <v>308</v>
      </c>
      <c r="H68" s="3">
        <v>308</v>
      </c>
      <c r="I68" s="3">
        <v>308</v>
      </c>
      <c r="J68" s="3">
        <v>309</v>
      </c>
      <c r="K68" s="3">
        <v>310</v>
      </c>
      <c r="L68" s="3">
        <v>310</v>
      </c>
      <c r="M68" s="3">
        <v>312</v>
      </c>
      <c r="N68" s="3">
        <v>312</v>
      </c>
      <c r="O68" s="3">
        <v>312</v>
      </c>
      <c r="P68" s="3">
        <v>314</v>
      </c>
      <c r="Q68" s="3">
        <v>315</v>
      </c>
      <c r="R68" s="3">
        <v>316</v>
      </c>
      <c r="S68" s="3">
        <v>316</v>
      </c>
      <c r="T68" s="3">
        <v>317</v>
      </c>
      <c r="U68" s="3">
        <v>317</v>
      </c>
      <c r="V68" s="3">
        <v>318</v>
      </c>
      <c r="W68" s="3">
        <v>319</v>
      </c>
      <c r="X68" s="3">
        <v>320</v>
      </c>
      <c r="Y68" s="3">
        <v>320</v>
      </c>
      <c r="Z68" s="3">
        <v>319</v>
      </c>
      <c r="AA68" s="3">
        <v>322</v>
      </c>
    </row>
    <row r="69" spans="1:27" customFormat="1">
      <c r="A69" s="112">
        <v>70</v>
      </c>
      <c r="B69" s="193" t="s">
        <v>867</v>
      </c>
      <c r="C69" s="194" t="s">
        <v>891</v>
      </c>
      <c r="D69" s="195" t="s">
        <v>81</v>
      </c>
      <c r="E69" s="196" t="s">
        <v>892</v>
      </c>
      <c r="F69" s="3">
        <v>103</v>
      </c>
      <c r="G69" s="3">
        <v>103</v>
      </c>
      <c r="H69" s="3">
        <v>103</v>
      </c>
      <c r="I69" s="3">
        <v>103</v>
      </c>
      <c r="J69" s="3">
        <v>103</v>
      </c>
      <c r="K69" s="3">
        <v>103</v>
      </c>
      <c r="L69" s="3">
        <v>103</v>
      </c>
      <c r="M69" s="3">
        <v>104</v>
      </c>
      <c r="N69" s="3">
        <v>103</v>
      </c>
      <c r="O69" s="3">
        <v>103</v>
      </c>
      <c r="P69" s="3">
        <v>103</v>
      </c>
      <c r="Q69" s="3">
        <v>104</v>
      </c>
      <c r="R69" s="3">
        <v>104</v>
      </c>
      <c r="S69" s="3">
        <v>104</v>
      </c>
      <c r="T69" s="3">
        <v>104</v>
      </c>
      <c r="U69" s="3">
        <v>103</v>
      </c>
      <c r="V69" s="3">
        <v>103</v>
      </c>
      <c r="W69" s="3">
        <v>104</v>
      </c>
      <c r="X69" s="3">
        <v>105</v>
      </c>
      <c r="Y69" s="3">
        <v>105</v>
      </c>
      <c r="Z69" s="3">
        <v>105</v>
      </c>
      <c r="AA69" s="3">
        <v>105</v>
      </c>
    </row>
    <row r="70" spans="1:27" customFormat="1">
      <c r="A70" s="112">
        <v>71</v>
      </c>
      <c r="B70" s="193" t="s">
        <v>867</v>
      </c>
      <c r="C70" s="194" t="s">
        <v>893</v>
      </c>
      <c r="D70" s="195" t="s">
        <v>894</v>
      </c>
      <c r="E70" s="196" t="s">
        <v>895</v>
      </c>
      <c r="F70" s="3">
        <v>5740</v>
      </c>
      <c r="G70" s="3">
        <v>5749</v>
      </c>
      <c r="H70" s="3">
        <v>5760</v>
      </c>
      <c r="I70" s="3">
        <v>5765</v>
      </c>
      <c r="J70" s="3">
        <v>5782</v>
      </c>
      <c r="K70" s="3">
        <v>5775</v>
      </c>
      <c r="L70" s="3">
        <v>5779</v>
      </c>
      <c r="M70" s="3">
        <v>5790</v>
      </c>
      <c r="N70" s="3">
        <v>5789</v>
      </c>
      <c r="O70" s="3">
        <v>5806</v>
      </c>
      <c r="P70" s="3">
        <v>5826</v>
      </c>
      <c r="Q70" s="3">
        <v>5835</v>
      </c>
      <c r="R70" s="3">
        <v>5838</v>
      </c>
      <c r="S70" s="3">
        <v>5857</v>
      </c>
      <c r="T70" s="3">
        <v>5871</v>
      </c>
      <c r="U70" s="3">
        <v>5881</v>
      </c>
      <c r="V70" s="3">
        <v>5882</v>
      </c>
      <c r="W70" s="3">
        <v>5892</v>
      </c>
      <c r="X70" s="3">
        <v>5880</v>
      </c>
      <c r="Y70" s="3">
        <v>5874</v>
      </c>
      <c r="Z70" s="3">
        <v>5915</v>
      </c>
      <c r="AA70" s="3">
        <v>5951</v>
      </c>
    </row>
    <row r="71" spans="1:27" customFormat="1">
      <c r="A71" s="112">
        <v>72</v>
      </c>
      <c r="B71" s="193" t="s">
        <v>867</v>
      </c>
      <c r="C71" s="194" t="s">
        <v>896</v>
      </c>
      <c r="D71" s="195" t="s">
        <v>897</v>
      </c>
      <c r="E71" s="196" t="s">
        <v>898</v>
      </c>
      <c r="F71" s="3">
        <v>5045</v>
      </c>
      <c r="G71" s="3">
        <v>5056</v>
      </c>
      <c r="H71" s="3">
        <v>5064</v>
      </c>
      <c r="I71" s="3">
        <v>5064</v>
      </c>
      <c r="J71" s="3">
        <v>5073</v>
      </c>
      <c r="K71" s="3">
        <v>5084</v>
      </c>
      <c r="L71" s="3">
        <v>5090</v>
      </c>
      <c r="M71" s="3">
        <v>5101</v>
      </c>
      <c r="N71" s="3">
        <v>5092</v>
      </c>
      <c r="O71" s="3">
        <v>5108</v>
      </c>
      <c r="P71" s="3">
        <v>5113</v>
      </c>
      <c r="Q71" s="3">
        <v>5124</v>
      </c>
      <c r="R71" s="3">
        <v>5135</v>
      </c>
      <c r="S71" s="3">
        <v>5135</v>
      </c>
      <c r="T71" s="3">
        <v>5147</v>
      </c>
      <c r="U71" s="3">
        <v>5156</v>
      </c>
      <c r="V71" s="3">
        <v>5165</v>
      </c>
      <c r="W71" s="3">
        <v>5172</v>
      </c>
      <c r="X71" s="3">
        <v>5183</v>
      </c>
      <c r="Y71" s="3">
        <v>5183</v>
      </c>
      <c r="Z71" s="3">
        <v>5190</v>
      </c>
      <c r="AA71" s="3">
        <v>5209</v>
      </c>
    </row>
    <row r="72" spans="1:27" customFormat="1">
      <c r="A72" s="112">
        <v>73</v>
      </c>
      <c r="B72" s="193" t="s">
        <v>867</v>
      </c>
      <c r="C72" s="194" t="s">
        <v>899</v>
      </c>
      <c r="D72" s="195" t="s">
        <v>900</v>
      </c>
      <c r="E72" s="196" t="s">
        <v>901</v>
      </c>
      <c r="F72" s="3">
        <v>7858</v>
      </c>
      <c r="G72" s="3">
        <v>7881</v>
      </c>
      <c r="H72" s="3">
        <v>7877</v>
      </c>
      <c r="I72" s="3">
        <v>7912</v>
      </c>
      <c r="J72" s="3">
        <v>7937</v>
      </c>
      <c r="K72" s="3">
        <v>7930</v>
      </c>
      <c r="L72" s="3">
        <v>5111</v>
      </c>
      <c r="M72" s="3">
        <v>5107</v>
      </c>
      <c r="N72" s="3">
        <v>5122</v>
      </c>
      <c r="O72" s="3">
        <v>8024</v>
      </c>
      <c r="P72" s="3">
        <v>8051</v>
      </c>
      <c r="Q72" s="3">
        <v>8031</v>
      </c>
      <c r="R72" s="3">
        <v>8050</v>
      </c>
      <c r="S72" s="3">
        <v>8093</v>
      </c>
      <c r="T72" s="3">
        <v>8127</v>
      </c>
      <c r="U72" s="3">
        <v>8152</v>
      </c>
      <c r="V72" s="3">
        <v>8198</v>
      </c>
      <c r="W72" s="3">
        <v>8233</v>
      </c>
      <c r="X72" s="3">
        <v>8236</v>
      </c>
      <c r="Y72" s="3">
        <v>8251</v>
      </c>
      <c r="Z72" s="3">
        <v>8288</v>
      </c>
      <c r="AA72" s="3">
        <v>8307</v>
      </c>
    </row>
    <row r="73" spans="1:27" customFormat="1">
      <c r="A73" s="112">
        <v>74</v>
      </c>
      <c r="B73" s="193" t="s">
        <v>867</v>
      </c>
      <c r="C73" s="194" t="s">
        <v>902</v>
      </c>
      <c r="D73" s="195" t="s">
        <v>903</v>
      </c>
      <c r="E73" s="196" t="s">
        <v>904</v>
      </c>
      <c r="F73" s="3">
        <v>10936</v>
      </c>
      <c r="G73" s="3">
        <v>10997</v>
      </c>
      <c r="H73" s="3">
        <v>11036</v>
      </c>
      <c r="I73" s="3">
        <v>11068</v>
      </c>
      <c r="J73" s="3">
        <v>11087</v>
      </c>
      <c r="K73" s="3">
        <v>11114</v>
      </c>
      <c r="L73" s="3">
        <v>11122</v>
      </c>
      <c r="M73" s="3">
        <v>11109</v>
      </c>
      <c r="N73" s="3">
        <v>11102</v>
      </c>
      <c r="O73" s="3">
        <v>11142</v>
      </c>
      <c r="P73" s="3">
        <v>11185</v>
      </c>
      <c r="Q73" s="3">
        <v>11217</v>
      </c>
      <c r="R73" s="3">
        <v>11203</v>
      </c>
      <c r="S73" s="3">
        <v>11236</v>
      </c>
      <c r="T73" s="3">
        <v>11292</v>
      </c>
      <c r="U73" s="3">
        <v>11333</v>
      </c>
      <c r="V73" s="3">
        <v>11369</v>
      </c>
      <c r="W73" s="3">
        <v>11404</v>
      </c>
      <c r="X73" s="3">
        <v>11438</v>
      </c>
      <c r="Y73" s="3">
        <v>11440</v>
      </c>
      <c r="Z73" s="3">
        <v>11479</v>
      </c>
      <c r="AA73" s="3">
        <v>11497</v>
      </c>
    </row>
    <row r="74" spans="1:27" customFormat="1">
      <c r="A74" s="112">
        <v>75</v>
      </c>
      <c r="B74" s="193" t="s">
        <v>867</v>
      </c>
      <c r="C74" s="194" t="s">
        <v>905</v>
      </c>
      <c r="D74" s="195" t="s">
        <v>906</v>
      </c>
      <c r="E74" s="196" t="s">
        <v>907</v>
      </c>
      <c r="F74" s="3">
        <v>3395</v>
      </c>
      <c r="G74" s="3">
        <v>3406</v>
      </c>
      <c r="H74" s="3">
        <v>3389</v>
      </c>
      <c r="I74" s="3">
        <v>3402</v>
      </c>
      <c r="J74" s="3">
        <v>3413</v>
      </c>
      <c r="K74" s="3">
        <v>3415</v>
      </c>
      <c r="L74" s="3">
        <v>3420</v>
      </c>
      <c r="M74" s="3">
        <v>3424</v>
      </c>
      <c r="N74" s="3">
        <v>3421</v>
      </c>
      <c r="O74" s="3">
        <v>3435</v>
      </c>
      <c r="P74" s="3">
        <v>3443</v>
      </c>
      <c r="Q74" s="3">
        <v>3450</v>
      </c>
      <c r="R74" s="3">
        <v>3459</v>
      </c>
      <c r="S74" s="3">
        <v>3471</v>
      </c>
      <c r="T74" s="3">
        <v>3459</v>
      </c>
      <c r="U74" s="3">
        <v>3484</v>
      </c>
      <c r="V74" s="3">
        <v>3512</v>
      </c>
      <c r="W74" s="3">
        <v>3529</v>
      </c>
      <c r="X74" s="3">
        <v>3540</v>
      </c>
      <c r="Y74" s="3">
        <v>3546</v>
      </c>
      <c r="Z74" s="3">
        <v>3553</v>
      </c>
      <c r="AA74" s="3">
        <v>3572</v>
      </c>
    </row>
    <row r="75" spans="1:27" customFormat="1">
      <c r="A75" s="112">
        <v>76</v>
      </c>
      <c r="B75" s="193" t="s">
        <v>867</v>
      </c>
      <c r="C75" s="194" t="s">
        <v>908</v>
      </c>
      <c r="D75" s="195" t="s">
        <v>909</v>
      </c>
      <c r="E75" s="196" t="s">
        <v>910</v>
      </c>
      <c r="F75" s="3">
        <v>15113</v>
      </c>
      <c r="G75" s="3">
        <v>15151</v>
      </c>
      <c r="H75" s="3">
        <v>15202</v>
      </c>
      <c r="I75" s="3">
        <v>15244</v>
      </c>
      <c r="J75" s="3">
        <v>15282</v>
      </c>
      <c r="K75" s="3">
        <v>15323</v>
      </c>
      <c r="L75" s="3">
        <v>15354</v>
      </c>
      <c r="M75" s="3">
        <v>15363</v>
      </c>
      <c r="N75" s="3">
        <v>15298</v>
      </c>
      <c r="O75" s="3">
        <v>14600</v>
      </c>
      <c r="P75" s="3">
        <v>14596</v>
      </c>
      <c r="Q75" s="3">
        <v>14664</v>
      </c>
      <c r="R75" s="3">
        <v>14708</v>
      </c>
      <c r="S75" s="3">
        <v>14735</v>
      </c>
      <c r="T75" s="3">
        <v>14777</v>
      </c>
      <c r="U75" s="3">
        <v>15820</v>
      </c>
      <c r="V75" s="3">
        <v>15859</v>
      </c>
      <c r="W75" s="3">
        <v>15830</v>
      </c>
      <c r="X75" s="3">
        <v>15899</v>
      </c>
      <c r="Y75" s="3">
        <v>15884</v>
      </c>
      <c r="Z75" s="3">
        <v>15938</v>
      </c>
      <c r="AA75" s="3">
        <v>16024</v>
      </c>
    </row>
    <row r="76" spans="1:27" customFormat="1">
      <c r="A76" s="112">
        <v>77</v>
      </c>
      <c r="B76" s="193" t="s">
        <v>867</v>
      </c>
      <c r="C76" s="194" t="s">
        <v>911</v>
      </c>
      <c r="D76" s="195" t="s">
        <v>912</v>
      </c>
      <c r="E76" s="196" t="s">
        <v>913</v>
      </c>
      <c r="F76" s="3">
        <v>1006</v>
      </c>
      <c r="G76" s="3">
        <v>1005</v>
      </c>
      <c r="H76" s="3">
        <v>1006</v>
      </c>
      <c r="I76" s="3">
        <v>1012</v>
      </c>
      <c r="J76" s="3">
        <v>1016</v>
      </c>
      <c r="K76" s="3">
        <v>1018</v>
      </c>
      <c r="L76" s="3">
        <v>1020</v>
      </c>
      <c r="M76" s="3">
        <v>1019</v>
      </c>
      <c r="N76" s="3">
        <v>1012</v>
      </c>
      <c r="O76" s="3">
        <v>1015</v>
      </c>
      <c r="P76" s="3">
        <v>1017</v>
      </c>
      <c r="Q76" s="3">
        <v>1012</v>
      </c>
      <c r="R76" s="3">
        <v>1006</v>
      </c>
      <c r="S76" s="3">
        <v>1009</v>
      </c>
      <c r="T76" s="3">
        <v>1017</v>
      </c>
      <c r="U76" s="3">
        <v>1015</v>
      </c>
      <c r="V76" s="3">
        <v>1016</v>
      </c>
      <c r="W76" s="3">
        <v>1023</v>
      </c>
      <c r="X76" s="3">
        <v>1026</v>
      </c>
      <c r="Y76" s="3">
        <v>1024</v>
      </c>
      <c r="Z76" s="3">
        <v>1027</v>
      </c>
      <c r="AA76" s="3">
        <v>1030</v>
      </c>
    </row>
    <row r="77" spans="1:27" customFormat="1">
      <c r="A77" s="112">
        <v>78</v>
      </c>
      <c r="B77" s="193" t="s">
        <v>867</v>
      </c>
      <c r="C77" s="194" t="s">
        <v>914</v>
      </c>
      <c r="D77" s="195" t="s">
        <v>915</v>
      </c>
      <c r="E77" s="196" t="s">
        <v>916</v>
      </c>
      <c r="F77" s="3">
        <v>1332</v>
      </c>
      <c r="G77" s="3">
        <v>1336</v>
      </c>
      <c r="H77" s="3">
        <v>1344</v>
      </c>
      <c r="I77" s="3">
        <v>1348</v>
      </c>
      <c r="J77" s="3">
        <v>1353</v>
      </c>
      <c r="K77" s="3">
        <v>1357</v>
      </c>
      <c r="L77" s="3">
        <v>1361</v>
      </c>
      <c r="M77" s="3">
        <v>1428</v>
      </c>
      <c r="N77" s="3">
        <v>1435</v>
      </c>
      <c r="O77" s="3">
        <v>1442</v>
      </c>
      <c r="P77" s="3">
        <v>1449</v>
      </c>
      <c r="Q77" s="3">
        <v>1457</v>
      </c>
      <c r="R77" s="3">
        <v>1467</v>
      </c>
      <c r="S77" s="3">
        <v>1477</v>
      </c>
      <c r="T77" s="3">
        <v>1473</v>
      </c>
      <c r="U77" s="3">
        <v>1477</v>
      </c>
      <c r="V77" s="3">
        <v>1485</v>
      </c>
      <c r="W77" s="3">
        <v>1488</v>
      </c>
      <c r="X77" s="3">
        <v>1494</v>
      </c>
      <c r="Y77" s="3">
        <v>1495</v>
      </c>
      <c r="Z77" s="3">
        <v>1500</v>
      </c>
      <c r="AA77" s="3">
        <v>1504</v>
      </c>
    </row>
    <row r="78" spans="1:27" customFormat="1">
      <c r="A78" s="112">
        <v>79</v>
      </c>
      <c r="B78" s="193" t="s">
        <v>867</v>
      </c>
      <c r="C78" s="194" t="s">
        <v>917</v>
      </c>
      <c r="D78" s="195" t="s">
        <v>918</v>
      </c>
      <c r="E78" s="196" t="s">
        <v>910</v>
      </c>
      <c r="F78" s="3">
        <v>2231</v>
      </c>
      <c r="G78" s="3">
        <v>2228</v>
      </c>
      <c r="H78" s="3">
        <v>2236</v>
      </c>
      <c r="I78" s="3">
        <v>2241</v>
      </c>
      <c r="J78" s="3">
        <v>2250</v>
      </c>
      <c r="K78" s="3">
        <v>2252</v>
      </c>
      <c r="L78" s="3">
        <v>2255</v>
      </c>
      <c r="M78" s="3">
        <v>2259</v>
      </c>
      <c r="N78" s="3">
        <v>2252</v>
      </c>
      <c r="O78" s="3">
        <v>2254</v>
      </c>
      <c r="P78" s="3">
        <v>2255</v>
      </c>
      <c r="Q78" s="3">
        <v>2274</v>
      </c>
      <c r="R78" s="3">
        <v>2277</v>
      </c>
      <c r="S78" s="3">
        <v>2282</v>
      </c>
      <c r="T78" s="3">
        <v>2288</v>
      </c>
      <c r="U78" s="3">
        <v>2289</v>
      </c>
      <c r="V78" s="3">
        <v>2296</v>
      </c>
      <c r="W78" s="3">
        <v>2274</v>
      </c>
      <c r="X78" s="3">
        <v>2284</v>
      </c>
      <c r="Y78" s="3">
        <v>2285</v>
      </c>
      <c r="Z78" s="3">
        <v>2286</v>
      </c>
      <c r="AA78" s="3">
        <v>2290</v>
      </c>
    </row>
    <row r="79" spans="1:27" customFormat="1">
      <c r="A79" s="112">
        <v>80</v>
      </c>
      <c r="B79" s="193" t="s">
        <v>867</v>
      </c>
      <c r="C79" s="194" t="s">
        <v>919</v>
      </c>
      <c r="D79" s="195" t="s">
        <v>1448</v>
      </c>
      <c r="E79" s="196" t="s">
        <v>921</v>
      </c>
      <c r="F79" s="3">
        <v>2438</v>
      </c>
      <c r="G79" s="3">
        <v>2444</v>
      </c>
      <c r="H79" s="3">
        <v>2452</v>
      </c>
      <c r="I79" s="3">
        <v>2457</v>
      </c>
      <c r="J79" s="3">
        <v>2462</v>
      </c>
      <c r="K79" s="3">
        <v>2469</v>
      </c>
      <c r="L79" s="3">
        <v>2474</v>
      </c>
      <c r="M79" s="3">
        <v>2474</v>
      </c>
      <c r="N79" s="3">
        <v>2477</v>
      </c>
      <c r="O79" s="3">
        <v>2481</v>
      </c>
      <c r="P79" s="3">
        <v>2489</v>
      </c>
      <c r="Q79" s="3">
        <v>2483</v>
      </c>
      <c r="R79" s="3">
        <v>2477</v>
      </c>
      <c r="S79" s="3">
        <v>2483</v>
      </c>
      <c r="T79" s="3">
        <v>2489</v>
      </c>
      <c r="U79" s="3">
        <v>2493</v>
      </c>
      <c r="V79" s="3">
        <v>2528</v>
      </c>
      <c r="W79" s="3">
        <v>2532</v>
      </c>
      <c r="X79" s="3">
        <v>2539</v>
      </c>
      <c r="Y79" s="3">
        <v>2545</v>
      </c>
      <c r="Z79" s="3">
        <v>2555</v>
      </c>
      <c r="AA79" s="3">
        <v>2568</v>
      </c>
    </row>
    <row r="80" spans="1:27" customFormat="1">
      <c r="A80" s="112">
        <v>82</v>
      </c>
      <c r="B80" s="193" t="s">
        <v>867</v>
      </c>
      <c r="C80" s="194" t="s">
        <v>922</v>
      </c>
      <c r="D80" s="195" t="s">
        <v>923</v>
      </c>
      <c r="E80" s="196" t="s">
        <v>924</v>
      </c>
      <c r="F80" s="3">
        <v>3187</v>
      </c>
      <c r="G80" s="3">
        <v>3185</v>
      </c>
      <c r="H80" s="3">
        <v>3188</v>
      </c>
      <c r="I80" s="3">
        <v>3190</v>
      </c>
      <c r="J80" s="3">
        <v>3200</v>
      </c>
      <c r="K80" s="3">
        <v>3209</v>
      </c>
      <c r="L80" s="3">
        <v>3215</v>
      </c>
      <c r="M80" s="3">
        <v>3219</v>
      </c>
      <c r="N80" s="3">
        <v>3223</v>
      </c>
      <c r="O80" s="3">
        <v>3234</v>
      </c>
      <c r="P80" s="3">
        <v>3243</v>
      </c>
      <c r="Q80" s="3">
        <v>3250</v>
      </c>
      <c r="R80" s="3">
        <v>3257</v>
      </c>
      <c r="S80" s="3">
        <v>3252</v>
      </c>
      <c r="T80" s="3">
        <v>3260</v>
      </c>
      <c r="U80" s="3">
        <v>3263</v>
      </c>
      <c r="V80" s="3">
        <v>3270</v>
      </c>
      <c r="W80" s="3">
        <v>3279</v>
      </c>
      <c r="X80" s="3">
        <v>3280</v>
      </c>
      <c r="Y80" s="3">
        <v>3290</v>
      </c>
      <c r="Z80" s="3">
        <v>3297</v>
      </c>
      <c r="AA80" s="3">
        <v>3309</v>
      </c>
    </row>
    <row r="81" spans="1:27" customFormat="1">
      <c r="A81" s="112">
        <v>83</v>
      </c>
      <c r="B81" s="193" t="s">
        <v>867</v>
      </c>
      <c r="C81" s="194" t="s">
        <v>925</v>
      </c>
      <c r="D81" s="195" t="s">
        <v>926</v>
      </c>
      <c r="E81" s="196" t="s">
        <v>927</v>
      </c>
      <c r="F81" s="3">
        <v>3083</v>
      </c>
      <c r="G81" s="3">
        <v>3084</v>
      </c>
      <c r="H81" s="3">
        <v>3069</v>
      </c>
      <c r="I81" s="3">
        <v>3069</v>
      </c>
      <c r="J81" s="3">
        <v>3078</v>
      </c>
      <c r="K81" s="3">
        <v>3078</v>
      </c>
      <c r="L81" s="3">
        <v>3082</v>
      </c>
      <c r="M81" s="3">
        <v>3083</v>
      </c>
      <c r="N81" s="3">
        <v>3085</v>
      </c>
      <c r="O81" s="3">
        <v>3091</v>
      </c>
      <c r="P81" s="3">
        <v>3094</v>
      </c>
      <c r="Q81" s="3">
        <v>3077</v>
      </c>
      <c r="R81" s="3">
        <v>3083</v>
      </c>
      <c r="S81" s="3">
        <v>3093</v>
      </c>
      <c r="T81" s="3">
        <v>3096</v>
      </c>
      <c r="U81" s="3">
        <v>3098</v>
      </c>
      <c r="V81" s="3">
        <v>3105</v>
      </c>
      <c r="W81" s="3">
        <v>3110</v>
      </c>
      <c r="X81" s="3">
        <v>3112</v>
      </c>
      <c r="Y81" s="3">
        <v>3109</v>
      </c>
      <c r="Z81" s="3">
        <v>3114</v>
      </c>
      <c r="AA81" s="3">
        <v>3116</v>
      </c>
    </row>
    <row r="82" spans="1:27" customFormat="1">
      <c r="A82" s="112">
        <v>84</v>
      </c>
      <c r="B82" s="193" t="s">
        <v>867</v>
      </c>
      <c r="C82" s="194" t="s">
        <v>928</v>
      </c>
      <c r="D82" s="195" t="s">
        <v>929</v>
      </c>
      <c r="E82" s="196" t="s">
        <v>930</v>
      </c>
      <c r="F82" s="3">
        <v>93</v>
      </c>
      <c r="G82" s="3">
        <v>93</v>
      </c>
      <c r="H82" s="3">
        <v>92</v>
      </c>
      <c r="I82" s="3">
        <v>93</v>
      </c>
      <c r="J82" s="3">
        <v>92</v>
      </c>
      <c r="K82" s="3">
        <v>92</v>
      </c>
      <c r="L82" s="3">
        <v>91</v>
      </c>
      <c r="M82" s="3">
        <v>91</v>
      </c>
      <c r="N82" s="3">
        <v>90</v>
      </c>
      <c r="O82" s="3">
        <v>90</v>
      </c>
      <c r="P82" s="3">
        <v>90</v>
      </c>
      <c r="Q82" s="3">
        <v>90</v>
      </c>
      <c r="R82" s="3">
        <v>88</v>
      </c>
      <c r="S82" s="3">
        <v>88</v>
      </c>
      <c r="T82" s="3">
        <v>88</v>
      </c>
      <c r="U82" s="3">
        <v>88</v>
      </c>
      <c r="V82" s="3">
        <v>88</v>
      </c>
      <c r="W82" s="3">
        <v>88</v>
      </c>
      <c r="X82" s="3">
        <v>88</v>
      </c>
      <c r="Y82" s="3">
        <v>86</v>
      </c>
      <c r="Z82" s="3">
        <v>87</v>
      </c>
      <c r="AA82" s="3">
        <v>87</v>
      </c>
    </row>
    <row r="83" spans="1:27" customFormat="1">
      <c r="A83" s="112">
        <v>86</v>
      </c>
      <c r="B83" s="193" t="s">
        <v>573</v>
      </c>
      <c r="C83" s="194" t="s">
        <v>574</v>
      </c>
      <c r="D83" s="195" t="s">
        <v>575</v>
      </c>
      <c r="E83" s="196" t="s">
        <v>576</v>
      </c>
      <c r="F83" s="3">
        <v>1992</v>
      </c>
      <c r="G83" s="3">
        <v>2000</v>
      </c>
      <c r="H83" s="3">
        <v>2000</v>
      </c>
      <c r="I83" s="3">
        <v>1999</v>
      </c>
      <c r="J83" s="3">
        <v>1999</v>
      </c>
      <c r="K83" s="3">
        <v>2004</v>
      </c>
      <c r="L83" s="3">
        <v>2006</v>
      </c>
      <c r="M83" s="3">
        <v>2001</v>
      </c>
      <c r="N83" s="3">
        <v>2001</v>
      </c>
      <c r="O83" s="3">
        <v>2021</v>
      </c>
      <c r="P83" s="3">
        <v>2025</v>
      </c>
      <c r="Q83" s="3">
        <v>2025</v>
      </c>
      <c r="R83" s="3">
        <v>2045</v>
      </c>
      <c r="S83" s="3">
        <v>2048</v>
      </c>
      <c r="T83" s="3">
        <v>2048</v>
      </c>
      <c r="U83" s="3">
        <v>2049</v>
      </c>
      <c r="V83" s="3">
        <v>2054</v>
      </c>
      <c r="W83" s="3">
        <v>2055</v>
      </c>
      <c r="X83" s="3">
        <v>2054</v>
      </c>
      <c r="Y83" s="3">
        <v>2051</v>
      </c>
      <c r="Z83" s="3">
        <v>2052</v>
      </c>
      <c r="AA83" s="3">
        <v>2047</v>
      </c>
    </row>
    <row r="84" spans="1:27" customFormat="1">
      <c r="A84" s="112">
        <v>87</v>
      </c>
      <c r="B84" s="193" t="s">
        <v>573</v>
      </c>
      <c r="C84" s="194" t="s">
        <v>577</v>
      </c>
      <c r="D84" s="195" t="s">
        <v>578</v>
      </c>
      <c r="E84" s="196" t="s">
        <v>579</v>
      </c>
      <c r="F84" s="3">
        <v>3281</v>
      </c>
      <c r="G84" s="3">
        <v>3294</v>
      </c>
      <c r="H84" s="3">
        <v>3328</v>
      </c>
      <c r="I84" s="3">
        <v>3350</v>
      </c>
      <c r="J84" s="3">
        <v>3360</v>
      </c>
      <c r="K84" s="3">
        <v>3367</v>
      </c>
      <c r="L84" s="3">
        <v>3367</v>
      </c>
      <c r="M84" s="3">
        <v>3388</v>
      </c>
      <c r="N84" s="3">
        <v>3387</v>
      </c>
      <c r="O84" s="3">
        <v>3417</v>
      </c>
      <c r="P84" s="3">
        <v>3427</v>
      </c>
      <c r="Q84" s="3">
        <v>3431</v>
      </c>
      <c r="R84" s="3">
        <v>3443</v>
      </c>
      <c r="S84" s="3">
        <v>3447</v>
      </c>
      <c r="T84" s="3">
        <v>3460</v>
      </c>
      <c r="U84" s="3">
        <v>3458</v>
      </c>
      <c r="V84" s="3">
        <v>3473</v>
      </c>
      <c r="W84" s="3">
        <v>3488</v>
      </c>
      <c r="X84" s="3">
        <v>3487</v>
      </c>
      <c r="Y84" s="3">
        <v>3493</v>
      </c>
      <c r="Z84" s="3">
        <v>3490</v>
      </c>
      <c r="AA84" s="3">
        <v>3512</v>
      </c>
    </row>
    <row r="85" spans="1:27" customFormat="1">
      <c r="A85" s="112">
        <v>88</v>
      </c>
      <c r="B85" s="193" t="s">
        <v>573</v>
      </c>
      <c r="C85" s="194" t="s">
        <v>580</v>
      </c>
      <c r="D85" s="195" t="s">
        <v>581</v>
      </c>
      <c r="E85" s="196" t="s">
        <v>582</v>
      </c>
      <c r="F85" s="3">
        <v>69778</v>
      </c>
      <c r="G85" s="3">
        <v>69811</v>
      </c>
      <c r="H85" s="3">
        <v>69895</v>
      </c>
      <c r="I85" s="3">
        <v>69940</v>
      </c>
      <c r="J85" s="3">
        <v>69996</v>
      </c>
      <c r="K85" s="3">
        <v>70063</v>
      </c>
      <c r="L85" s="3">
        <v>70122</v>
      </c>
      <c r="M85" s="3">
        <v>70231</v>
      </c>
      <c r="N85" s="3">
        <v>70276</v>
      </c>
      <c r="O85" s="3">
        <v>70330</v>
      </c>
      <c r="P85" s="3">
        <v>70403</v>
      </c>
      <c r="Q85" s="3">
        <v>70555</v>
      </c>
      <c r="R85" s="3">
        <v>70620</v>
      </c>
      <c r="S85" s="3">
        <v>70752</v>
      </c>
      <c r="T85" s="3">
        <v>70850</v>
      </c>
      <c r="U85" s="3">
        <v>70944</v>
      </c>
      <c r="V85" s="3">
        <v>71030</v>
      </c>
      <c r="W85" s="3">
        <v>71163</v>
      </c>
      <c r="X85" s="3">
        <v>71205</v>
      </c>
      <c r="Y85" s="3">
        <v>71188</v>
      </c>
      <c r="Z85" s="3">
        <v>71347</v>
      </c>
      <c r="AA85" s="3">
        <v>71470</v>
      </c>
    </row>
    <row r="86" spans="1:27" customFormat="1">
      <c r="A86" s="112">
        <v>89</v>
      </c>
      <c r="B86" s="193" t="s">
        <v>573</v>
      </c>
      <c r="C86" s="194" t="s">
        <v>583</v>
      </c>
      <c r="D86" s="195" t="s">
        <v>584</v>
      </c>
      <c r="E86" s="196" t="s">
        <v>585</v>
      </c>
      <c r="F86" s="3">
        <v>3195</v>
      </c>
      <c r="G86" s="3">
        <v>3213</v>
      </c>
      <c r="H86" s="3">
        <v>3220</v>
      </c>
      <c r="I86" s="3">
        <v>3232</v>
      </c>
      <c r="J86" s="3">
        <v>3229</v>
      </c>
      <c r="K86" s="3">
        <v>3243</v>
      </c>
      <c r="L86" s="3">
        <v>3254</v>
      </c>
      <c r="M86" s="3">
        <v>3259</v>
      </c>
      <c r="N86" s="3">
        <v>3275</v>
      </c>
      <c r="O86" s="3">
        <v>3282</v>
      </c>
      <c r="P86" s="3">
        <v>3287</v>
      </c>
      <c r="Q86" s="3">
        <v>3288</v>
      </c>
      <c r="R86" s="3">
        <v>3294</v>
      </c>
      <c r="S86" s="3">
        <v>3302</v>
      </c>
      <c r="T86" s="3">
        <v>3303</v>
      </c>
      <c r="U86" s="3">
        <v>3323</v>
      </c>
      <c r="V86" s="3">
        <v>3339</v>
      </c>
      <c r="W86" s="3">
        <v>3350</v>
      </c>
      <c r="X86" s="3">
        <v>3367</v>
      </c>
      <c r="Y86" s="3">
        <v>3367</v>
      </c>
      <c r="Z86" s="3">
        <v>3370</v>
      </c>
      <c r="AA86" s="3">
        <v>3367</v>
      </c>
    </row>
    <row r="87" spans="1:27" customFormat="1">
      <c r="A87" s="112">
        <v>90</v>
      </c>
      <c r="B87" s="193" t="s">
        <v>573</v>
      </c>
      <c r="C87" s="194" t="s">
        <v>586</v>
      </c>
      <c r="D87" s="195" t="s">
        <v>587</v>
      </c>
      <c r="E87" s="196" t="s">
        <v>588</v>
      </c>
      <c r="F87" s="3">
        <v>4153</v>
      </c>
      <c r="G87" s="3">
        <v>4158</v>
      </c>
      <c r="H87" s="3">
        <v>4152</v>
      </c>
      <c r="I87" s="3">
        <v>4146</v>
      </c>
      <c r="J87" s="3">
        <v>4148</v>
      </c>
      <c r="K87" s="3">
        <v>4151</v>
      </c>
      <c r="L87" s="3">
        <v>4152</v>
      </c>
      <c r="M87" s="3">
        <v>4165</v>
      </c>
      <c r="N87" s="3">
        <v>4155</v>
      </c>
      <c r="O87" s="3">
        <v>4164</v>
      </c>
      <c r="P87" s="3">
        <v>4161</v>
      </c>
      <c r="Q87" s="3">
        <v>4173</v>
      </c>
      <c r="R87" s="3">
        <v>4172</v>
      </c>
      <c r="S87" s="3">
        <v>4178</v>
      </c>
      <c r="T87" s="3">
        <v>4200</v>
      </c>
      <c r="U87" s="3">
        <v>4208</v>
      </c>
      <c r="V87" s="3">
        <v>4218</v>
      </c>
      <c r="W87" s="3">
        <v>4226</v>
      </c>
      <c r="X87" s="3">
        <v>4239</v>
      </c>
      <c r="Y87" s="3">
        <v>4240</v>
      </c>
      <c r="Z87" s="3">
        <v>4254</v>
      </c>
      <c r="AA87" s="3">
        <v>4266</v>
      </c>
    </row>
    <row r="88" spans="1:27" customFormat="1">
      <c r="A88" s="112">
        <v>91</v>
      </c>
      <c r="B88" s="193" t="s">
        <v>573</v>
      </c>
      <c r="C88" s="194" t="s">
        <v>589</v>
      </c>
      <c r="D88" s="195" t="s">
        <v>590</v>
      </c>
      <c r="E88" s="196" t="s">
        <v>591</v>
      </c>
      <c r="F88" s="3">
        <v>14072</v>
      </c>
      <c r="G88" s="3">
        <v>14103</v>
      </c>
      <c r="H88" s="3">
        <v>14138</v>
      </c>
      <c r="I88" s="3">
        <v>14171</v>
      </c>
      <c r="J88" s="3">
        <v>14203</v>
      </c>
      <c r="K88" s="3">
        <v>14240</v>
      </c>
      <c r="L88" s="3">
        <v>14286</v>
      </c>
      <c r="M88" s="3">
        <v>14342</v>
      </c>
      <c r="N88" s="3">
        <v>14393</v>
      </c>
      <c r="O88" s="3">
        <v>14425</v>
      </c>
      <c r="P88" s="3">
        <v>14469</v>
      </c>
      <c r="Q88" s="3">
        <v>14502</v>
      </c>
      <c r="R88" s="3">
        <v>14530</v>
      </c>
      <c r="S88" s="3">
        <v>15664</v>
      </c>
      <c r="T88" s="3">
        <v>15632</v>
      </c>
      <c r="U88" s="3">
        <v>15675</v>
      </c>
      <c r="V88" s="3">
        <v>15667</v>
      </c>
      <c r="W88" s="3">
        <v>15664</v>
      </c>
      <c r="X88" s="3">
        <v>15614</v>
      </c>
      <c r="Y88" s="3">
        <v>15626</v>
      </c>
      <c r="Z88" s="3">
        <v>15643</v>
      </c>
      <c r="AA88" s="3">
        <v>15683</v>
      </c>
    </row>
    <row r="89" spans="1:27" customFormat="1">
      <c r="A89" s="112">
        <v>92</v>
      </c>
      <c r="B89" s="193" t="s">
        <v>573</v>
      </c>
      <c r="C89" s="194" t="s">
        <v>592</v>
      </c>
      <c r="D89" s="195" t="s">
        <v>593</v>
      </c>
      <c r="E89" s="196" t="s">
        <v>594</v>
      </c>
      <c r="F89" s="3">
        <v>1143</v>
      </c>
      <c r="G89" s="3">
        <v>1147</v>
      </c>
      <c r="H89" s="3">
        <v>1160</v>
      </c>
      <c r="I89" s="3">
        <v>1161</v>
      </c>
      <c r="J89" s="3">
        <v>1171</v>
      </c>
      <c r="K89" s="3">
        <v>1172</v>
      </c>
      <c r="L89" s="3">
        <v>1174</v>
      </c>
      <c r="M89" s="3">
        <v>1176</v>
      </c>
      <c r="N89" s="3">
        <v>1178</v>
      </c>
      <c r="O89" s="3">
        <v>1186</v>
      </c>
      <c r="P89" s="3">
        <v>1184</v>
      </c>
      <c r="Q89" s="3">
        <v>1191</v>
      </c>
      <c r="R89" s="3">
        <v>1197</v>
      </c>
      <c r="S89" s="3">
        <v>1197</v>
      </c>
      <c r="T89" s="3">
        <v>1201</v>
      </c>
      <c r="U89" s="3">
        <v>1208</v>
      </c>
      <c r="V89" s="3">
        <v>1218</v>
      </c>
      <c r="W89" s="3">
        <v>1221</v>
      </c>
      <c r="X89" s="3">
        <v>1230</v>
      </c>
      <c r="Y89" s="3">
        <v>1236</v>
      </c>
      <c r="Z89" s="3">
        <v>1242</v>
      </c>
      <c r="AA89" s="3">
        <v>1247</v>
      </c>
    </row>
    <row r="90" spans="1:27" customFormat="1">
      <c r="A90" s="112">
        <v>93</v>
      </c>
      <c r="B90" s="193" t="s">
        <v>573</v>
      </c>
      <c r="C90" s="194" t="s">
        <v>1058</v>
      </c>
      <c r="D90" s="195" t="s">
        <v>1059</v>
      </c>
      <c r="E90" s="196" t="s">
        <v>1060</v>
      </c>
      <c r="F90" s="3">
        <v>1221</v>
      </c>
      <c r="G90" s="3">
        <v>1223</v>
      </c>
      <c r="H90" s="3">
        <v>1228</v>
      </c>
      <c r="I90" s="3">
        <v>1226</v>
      </c>
      <c r="J90" s="3">
        <v>1229</v>
      </c>
      <c r="K90" s="3">
        <v>1229</v>
      </c>
      <c r="L90" s="3">
        <v>1235</v>
      </c>
      <c r="M90" s="3">
        <v>1232</v>
      </c>
      <c r="N90" s="3">
        <v>1239</v>
      </c>
      <c r="O90" s="3">
        <v>1238</v>
      </c>
      <c r="P90" s="3">
        <v>1240</v>
      </c>
      <c r="Q90" s="3">
        <v>1243</v>
      </c>
      <c r="R90" s="3">
        <v>1245</v>
      </c>
      <c r="S90" s="3">
        <v>1249</v>
      </c>
      <c r="T90" s="3">
        <v>1257</v>
      </c>
      <c r="U90" s="3">
        <v>1269</v>
      </c>
      <c r="V90" s="3">
        <v>1278</v>
      </c>
      <c r="W90" s="3">
        <v>1286</v>
      </c>
      <c r="X90" s="3">
        <v>1293</v>
      </c>
      <c r="Y90" s="3">
        <v>1300</v>
      </c>
      <c r="Z90" s="3">
        <v>1299</v>
      </c>
      <c r="AA90" s="3">
        <v>1309</v>
      </c>
    </row>
    <row r="91" spans="1:27" customFormat="1">
      <c r="A91" s="112">
        <v>94</v>
      </c>
      <c r="B91" s="193" t="s">
        <v>573</v>
      </c>
      <c r="C91" s="194" t="s">
        <v>595</v>
      </c>
      <c r="D91" s="195" t="s">
        <v>596</v>
      </c>
      <c r="E91" s="196" t="s">
        <v>597</v>
      </c>
      <c r="F91" s="3">
        <v>10238</v>
      </c>
      <c r="G91" s="3">
        <v>10240</v>
      </c>
      <c r="H91" s="3">
        <v>10273</v>
      </c>
      <c r="I91" s="3">
        <v>10307</v>
      </c>
      <c r="J91" s="3">
        <v>10337</v>
      </c>
      <c r="K91" s="3">
        <v>10350</v>
      </c>
      <c r="L91" s="3">
        <v>10723</v>
      </c>
      <c r="M91" s="3">
        <v>11223</v>
      </c>
      <c r="N91" s="3">
        <v>11326</v>
      </c>
      <c r="O91" s="3">
        <v>11483</v>
      </c>
      <c r="P91" s="3">
        <v>11526</v>
      </c>
      <c r="Q91" s="3">
        <v>11566</v>
      </c>
      <c r="R91" s="3">
        <v>11674</v>
      </c>
      <c r="S91" s="3">
        <v>11735</v>
      </c>
      <c r="T91" s="3">
        <v>11765</v>
      </c>
      <c r="U91" s="3">
        <v>11812</v>
      </c>
      <c r="V91" s="3">
        <v>11841</v>
      </c>
      <c r="W91" s="3">
        <v>11876</v>
      </c>
      <c r="X91" s="3">
        <v>11904</v>
      </c>
      <c r="Y91" s="3">
        <v>11948</v>
      </c>
      <c r="Z91" s="3">
        <v>12040</v>
      </c>
      <c r="AA91" s="3">
        <v>12107</v>
      </c>
    </row>
    <row r="92" spans="1:27" customFormat="1">
      <c r="A92" s="112">
        <v>95</v>
      </c>
      <c r="B92" s="193" t="s">
        <v>573</v>
      </c>
      <c r="C92" s="194" t="s">
        <v>598</v>
      </c>
      <c r="D92" s="195" t="s">
        <v>599</v>
      </c>
      <c r="E92" s="196" t="s">
        <v>600</v>
      </c>
      <c r="F92" s="3">
        <v>27728</v>
      </c>
      <c r="G92" s="3">
        <v>27816</v>
      </c>
      <c r="H92" s="3">
        <v>27910</v>
      </c>
      <c r="I92" s="3">
        <v>27970</v>
      </c>
      <c r="J92" s="3">
        <v>28052</v>
      </c>
      <c r="K92" s="3">
        <v>28150</v>
      </c>
      <c r="L92" s="3">
        <v>28191</v>
      </c>
      <c r="M92" s="3">
        <v>28260</v>
      </c>
      <c r="N92" s="3">
        <v>28358</v>
      </c>
      <c r="O92" s="3">
        <v>28657</v>
      </c>
      <c r="P92" s="3">
        <v>28740</v>
      </c>
      <c r="Q92" s="3">
        <v>28823</v>
      </c>
      <c r="R92" s="3">
        <v>28903</v>
      </c>
      <c r="S92" s="3">
        <v>28991</v>
      </c>
      <c r="T92" s="3">
        <v>29056</v>
      </c>
      <c r="U92" s="3">
        <v>29145</v>
      </c>
      <c r="V92" s="3">
        <v>29261</v>
      </c>
      <c r="W92" s="3">
        <v>29350</v>
      </c>
      <c r="X92" s="3">
        <v>29461</v>
      </c>
      <c r="Y92" s="3">
        <v>29543</v>
      </c>
      <c r="Z92" s="3">
        <v>29621</v>
      </c>
      <c r="AA92" s="3">
        <v>29566</v>
      </c>
    </row>
    <row r="93" spans="1:27" customFormat="1">
      <c r="A93" s="112">
        <v>96</v>
      </c>
      <c r="B93" s="193" t="s">
        <v>573</v>
      </c>
      <c r="C93" s="194" t="s">
        <v>1054</v>
      </c>
      <c r="D93" s="195" t="s">
        <v>1055</v>
      </c>
      <c r="E93" s="196" t="s">
        <v>597</v>
      </c>
      <c r="F93" s="3">
        <v>970</v>
      </c>
      <c r="G93" s="3">
        <v>975</v>
      </c>
      <c r="H93" s="3">
        <v>954</v>
      </c>
      <c r="I93" s="3">
        <v>954</v>
      </c>
      <c r="J93" s="3">
        <v>956</v>
      </c>
      <c r="K93" s="3">
        <v>958</v>
      </c>
      <c r="L93" s="3">
        <v>973</v>
      </c>
      <c r="M93" s="3">
        <v>976</v>
      </c>
      <c r="N93" s="3">
        <v>987</v>
      </c>
      <c r="O93" s="3">
        <v>989</v>
      </c>
      <c r="P93" s="3">
        <v>988</v>
      </c>
      <c r="Q93" s="3">
        <v>987</v>
      </c>
      <c r="R93" s="3">
        <v>1001</v>
      </c>
      <c r="S93" s="3">
        <v>1004</v>
      </c>
      <c r="T93" s="3">
        <v>1006</v>
      </c>
      <c r="U93" s="3">
        <v>1008</v>
      </c>
      <c r="V93" s="3">
        <v>1013</v>
      </c>
      <c r="W93" s="3">
        <v>1018</v>
      </c>
      <c r="X93" s="3">
        <v>1026</v>
      </c>
      <c r="Y93" s="3">
        <v>1030</v>
      </c>
      <c r="Z93" s="3">
        <v>1034</v>
      </c>
      <c r="AA93" s="3">
        <v>1038</v>
      </c>
    </row>
    <row r="94" spans="1:27" customFormat="1">
      <c r="A94" s="112">
        <v>97</v>
      </c>
      <c r="B94" s="193" t="s">
        <v>573</v>
      </c>
      <c r="C94" s="194" t="s">
        <v>601</v>
      </c>
      <c r="D94" s="195" t="s">
        <v>602</v>
      </c>
      <c r="E94" s="196" t="s">
        <v>603</v>
      </c>
      <c r="F94" s="3">
        <v>5378</v>
      </c>
      <c r="G94" s="3">
        <v>5396</v>
      </c>
      <c r="H94" s="3">
        <v>5401</v>
      </c>
      <c r="I94" s="3">
        <v>5407</v>
      </c>
      <c r="J94" s="3">
        <v>5419</v>
      </c>
      <c r="K94" s="3">
        <v>5420</v>
      </c>
      <c r="L94" s="3">
        <v>5430</v>
      </c>
      <c r="M94" s="3">
        <v>5432</v>
      </c>
      <c r="N94" s="3">
        <v>5751</v>
      </c>
      <c r="O94" s="3">
        <v>5767</v>
      </c>
      <c r="P94" s="3">
        <v>5778</v>
      </c>
      <c r="Q94" s="3">
        <v>5790</v>
      </c>
      <c r="R94" s="3">
        <v>5809</v>
      </c>
      <c r="S94" s="3">
        <v>5860</v>
      </c>
      <c r="T94" s="3">
        <v>5930</v>
      </c>
      <c r="U94" s="3">
        <v>5963</v>
      </c>
      <c r="V94" s="3">
        <v>6029</v>
      </c>
      <c r="W94" s="3">
        <v>6086</v>
      </c>
      <c r="X94" s="3">
        <v>6159</v>
      </c>
      <c r="Y94" s="3">
        <v>6176</v>
      </c>
      <c r="Z94" s="3">
        <v>6185</v>
      </c>
      <c r="AA94" s="3">
        <v>6305</v>
      </c>
    </row>
    <row r="95" spans="1:27" customFormat="1">
      <c r="A95" s="112">
        <v>98</v>
      </c>
      <c r="B95" s="193" t="s">
        <v>573</v>
      </c>
      <c r="C95" s="194" t="s">
        <v>604</v>
      </c>
      <c r="D95" s="195" t="s">
        <v>605</v>
      </c>
      <c r="E95" s="196" t="s">
        <v>606</v>
      </c>
      <c r="F95" s="3">
        <v>6456</v>
      </c>
      <c r="G95" s="3">
        <v>6445</v>
      </c>
      <c r="H95" s="3">
        <v>6595</v>
      </c>
      <c r="I95" s="3">
        <v>6736</v>
      </c>
      <c r="J95" s="3">
        <v>6827</v>
      </c>
      <c r="K95" s="3">
        <v>6855</v>
      </c>
      <c r="L95" s="3">
        <v>6889</v>
      </c>
      <c r="M95" s="3">
        <v>6931</v>
      </c>
      <c r="N95" s="3">
        <v>6960</v>
      </c>
      <c r="O95" s="3">
        <v>7002</v>
      </c>
      <c r="P95" s="3">
        <v>7044</v>
      </c>
      <c r="Q95" s="3">
        <v>7082</v>
      </c>
      <c r="R95" s="3">
        <v>7110</v>
      </c>
      <c r="S95" s="3">
        <v>7145</v>
      </c>
      <c r="T95" s="3">
        <v>7189</v>
      </c>
      <c r="U95" s="3">
        <v>7231</v>
      </c>
      <c r="V95" s="3">
        <v>7266</v>
      </c>
      <c r="W95" s="3">
        <v>7299</v>
      </c>
      <c r="X95" s="3">
        <v>7332</v>
      </c>
      <c r="Y95" s="3">
        <v>7374</v>
      </c>
      <c r="Z95" s="3">
        <v>7401</v>
      </c>
      <c r="AA95" s="3">
        <v>7440</v>
      </c>
    </row>
    <row r="96" spans="1:27" customFormat="1">
      <c r="A96" s="112">
        <v>99</v>
      </c>
      <c r="B96" s="193" t="s">
        <v>573</v>
      </c>
      <c r="C96" s="194" t="s">
        <v>607</v>
      </c>
      <c r="D96" s="195" t="s">
        <v>608</v>
      </c>
      <c r="E96" s="196" t="s">
        <v>609</v>
      </c>
      <c r="F96" s="3">
        <v>23732</v>
      </c>
      <c r="G96" s="3">
        <v>23880</v>
      </c>
      <c r="H96" s="3">
        <v>24088</v>
      </c>
      <c r="I96" s="3">
        <v>24217</v>
      </c>
      <c r="J96" s="3">
        <v>24419</v>
      </c>
      <c r="K96" s="3">
        <v>24518</v>
      </c>
      <c r="L96" s="3">
        <v>24654</v>
      </c>
      <c r="M96" s="3">
        <v>24675</v>
      </c>
      <c r="N96" s="3">
        <v>24829</v>
      </c>
      <c r="O96" s="3">
        <v>24903</v>
      </c>
      <c r="P96" s="3">
        <v>24952</v>
      </c>
      <c r="Q96" s="3">
        <v>25082</v>
      </c>
      <c r="R96" s="3">
        <v>25150</v>
      </c>
      <c r="S96" s="3">
        <v>25304</v>
      </c>
      <c r="T96" s="3">
        <v>25397</v>
      </c>
      <c r="U96" s="3">
        <v>25511</v>
      </c>
      <c r="V96" s="3">
        <v>25677</v>
      </c>
      <c r="W96" s="3">
        <v>25875</v>
      </c>
      <c r="X96" s="3">
        <v>26083</v>
      </c>
      <c r="Y96" s="3">
        <v>26193</v>
      </c>
      <c r="Z96" s="3">
        <v>26250</v>
      </c>
      <c r="AA96" s="3">
        <v>26405</v>
      </c>
    </row>
    <row r="97" spans="1:27" customFormat="1">
      <c r="A97" s="112">
        <v>100</v>
      </c>
      <c r="B97" s="193" t="s">
        <v>573</v>
      </c>
      <c r="C97" s="194" t="s">
        <v>610</v>
      </c>
      <c r="D97" s="195" t="s">
        <v>611</v>
      </c>
      <c r="E97" s="196" t="s">
        <v>612</v>
      </c>
      <c r="F97" s="3">
        <v>6677</v>
      </c>
      <c r="G97" s="3">
        <v>6704</v>
      </c>
      <c r="H97" s="3">
        <v>6758</v>
      </c>
      <c r="I97" s="3">
        <v>6780</v>
      </c>
      <c r="J97" s="3">
        <v>6797</v>
      </c>
      <c r="K97" s="3">
        <v>6807</v>
      </c>
      <c r="L97" s="3">
        <v>6828</v>
      </c>
      <c r="M97" s="3">
        <v>6896</v>
      </c>
      <c r="N97" s="3">
        <v>6934</v>
      </c>
      <c r="O97" s="3">
        <v>6982</v>
      </c>
      <c r="P97" s="3">
        <v>7011</v>
      </c>
      <c r="Q97" s="3">
        <v>7305</v>
      </c>
      <c r="R97" s="3">
        <v>7323</v>
      </c>
      <c r="S97" s="3">
        <v>7365</v>
      </c>
      <c r="T97" s="3">
        <v>7389</v>
      </c>
      <c r="U97" s="3">
        <v>7408</v>
      </c>
      <c r="V97" s="3">
        <v>7441</v>
      </c>
      <c r="W97" s="3">
        <v>7452</v>
      </c>
      <c r="X97" s="3">
        <v>7468</v>
      </c>
      <c r="Y97" s="3">
        <v>7496</v>
      </c>
      <c r="Z97" s="3">
        <v>7511</v>
      </c>
      <c r="AA97" s="3">
        <v>7528</v>
      </c>
    </row>
    <row r="98" spans="1:27" customFormat="1">
      <c r="A98" s="112">
        <v>101</v>
      </c>
      <c r="B98" s="193" t="s">
        <v>573</v>
      </c>
      <c r="C98" s="194" t="s">
        <v>613</v>
      </c>
      <c r="D98" s="195" t="s">
        <v>614</v>
      </c>
      <c r="E98" s="196" t="s">
        <v>615</v>
      </c>
      <c r="F98" s="3">
        <v>629</v>
      </c>
      <c r="G98" s="3">
        <v>630</v>
      </c>
      <c r="H98" s="3">
        <v>630</v>
      </c>
      <c r="I98" s="3">
        <v>631</v>
      </c>
      <c r="J98" s="3">
        <v>635</v>
      </c>
      <c r="K98" s="3">
        <v>637</v>
      </c>
      <c r="L98" s="3">
        <v>637</v>
      </c>
      <c r="M98" s="3">
        <v>639</v>
      </c>
      <c r="N98" s="3">
        <v>639</v>
      </c>
      <c r="O98" s="3">
        <v>637</v>
      </c>
      <c r="P98" s="3">
        <v>639</v>
      </c>
      <c r="Q98" s="3">
        <v>639</v>
      </c>
      <c r="R98" s="3">
        <v>639</v>
      </c>
      <c r="S98" s="3">
        <v>639</v>
      </c>
      <c r="T98" s="3">
        <v>645</v>
      </c>
      <c r="U98" s="3">
        <v>647</v>
      </c>
      <c r="V98" s="3">
        <v>647</v>
      </c>
      <c r="W98" s="3">
        <v>646</v>
      </c>
      <c r="X98" s="3">
        <v>651</v>
      </c>
      <c r="Y98" s="3">
        <v>651</v>
      </c>
      <c r="Z98" s="3">
        <v>651</v>
      </c>
      <c r="AA98" s="3">
        <v>651</v>
      </c>
    </row>
    <row r="99" spans="1:27" customFormat="1">
      <c r="A99" s="112">
        <v>102</v>
      </c>
      <c r="B99" s="193" t="s">
        <v>573</v>
      </c>
      <c r="C99" s="194" t="s">
        <v>616</v>
      </c>
      <c r="D99" s="195" t="s">
        <v>617</v>
      </c>
      <c r="E99" s="196" t="s">
        <v>618</v>
      </c>
      <c r="F99" s="3">
        <v>3594</v>
      </c>
      <c r="G99" s="3">
        <v>3602</v>
      </c>
      <c r="H99" s="3">
        <v>3602</v>
      </c>
      <c r="I99" s="3">
        <v>3610</v>
      </c>
      <c r="J99" s="3">
        <v>3626</v>
      </c>
      <c r="K99" s="3">
        <v>3624</v>
      </c>
      <c r="L99" s="3">
        <v>3636</v>
      </c>
      <c r="M99" s="3">
        <v>3644</v>
      </c>
      <c r="N99" s="3">
        <v>3642</v>
      </c>
      <c r="O99" s="3">
        <v>3652</v>
      </c>
      <c r="P99" s="3">
        <v>3657</v>
      </c>
      <c r="Q99" s="3">
        <v>3663</v>
      </c>
      <c r="R99" s="3">
        <v>3664</v>
      </c>
      <c r="S99" s="3">
        <v>3667</v>
      </c>
      <c r="T99" s="3">
        <v>3675</v>
      </c>
      <c r="U99" s="3">
        <v>3689</v>
      </c>
      <c r="V99" s="3">
        <v>3699</v>
      </c>
      <c r="W99" s="3">
        <v>3706</v>
      </c>
      <c r="X99" s="3">
        <v>3715</v>
      </c>
      <c r="Y99" s="3">
        <v>3714</v>
      </c>
      <c r="Z99" s="3">
        <v>3721</v>
      </c>
      <c r="AA99" s="3">
        <v>3730</v>
      </c>
    </row>
    <row r="100" spans="1:27" customFormat="1">
      <c r="A100" s="112">
        <v>103</v>
      </c>
      <c r="B100" s="193" t="s">
        <v>573</v>
      </c>
      <c r="C100" s="194" t="s">
        <v>619</v>
      </c>
      <c r="D100" s="195" t="s">
        <v>620</v>
      </c>
      <c r="E100" s="196" t="s">
        <v>621</v>
      </c>
      <c r="F100" s="3">
        <v>331</v>
      </c>
      <c r="G100" s="3">
        <v>335</v>
      </c>
      <c r="H100" s="3">
        <v>336</v>
      </c>
      <c r="I100" s="3">
        <v>340</v>
      </c>
      <c r="J100" s="3">
        <v>342</v>
      </c>
      <c r="K100" s="3">
        <v>343</v>
      </c>
      <c r="L100" s="3">
        <v>343</v>
      </c>
      <c r="M100" s="3">
        <v>344</v>
      </c>
      <c r="N100" s="3">
        <v>344</v>
      </c>
      <c r="O100" s="3">
        <v>346</v>
      </c>
      <c r="P100" s="3">
        <v>348</v>
      </c>
      <c r="Q100" s="3">
        <v>350</v>
      </c>
      <c r="R100" s="3">
        <v>350</v>
      </c>
      <c r="S100" s="3">
        <v>351</v>
      </c>
      <c r="T100" s="3">
        <v>351</v>
      </c>
      <c r="U100" s="3">
        <v>354</v>
      </c>
      <c r="V100" s="3">
        <v>353</v>
      </c>
      <c r="W100" s="3">
        <v>353</v>
      </c>
      <c r="X100" s="3">
        <v>354</v>
      </c>
      <c r="Y100" s="3">
        <v>355</v>
      </c>
      <c r="Z100" s="3">
        <v>355</v>
      </c>
      <c r="AA100" s="3">
        <v>356</v>
      </c>
    </row>
    <row r="101" spans="1:27" customFormat="1">
      <c r="A101" s="112">
        <v>104</v>
      </c>
      <c r="B101" s="193" t="s">
        <v>573</v>
      </c>
      <c r="C101" s="194" t="s">
        <v>622</v>
      </c>
      <c r="D101" s="195" t="s">
        <v>623</v>
      </c>
      <c r="E101" s="196" t="s">
        <v>624</v>
      </c>
      <c r="F101" s="3">
        <v>1400</v>
      </c>
      <c r="G101" s="3">
        <v>1402</v>
      </c>
      <c r="H101" s="3">
        <v>1414</v>
      </c>
      <c r="I101" s="3">
        <v>1416</v>
      </c>
      <c r="J101" s="3">
        <v>1425</v>
      </c>
      <c r="K101" s="3">
        <v>1427</v>
      </c>
      <c r="L101" s="3">
        <v>1423</v>
      </c>
      <c r="M101" s="3">
        <v>1425</v>
      </c>
      <c r="N101" s="3">
        <v>1430</v>
      </c>
      <c r="O101" s="3">
        <v>1428</v>
      </c>
      <c r="P101" s="3">
        <v>1428</v>
      </c>
      <c r="Q101" s="3">
        <v>1429</v>
      </c>
      <c r="R101" s="3">
        <v>1429</v>
      </c>
      <c r="S101" s="3">
        <v>1434</v>
      </c>
      <c r="T101" s="3">
        <v>1435</v>
      </c>
      <c r="U101" s="3">
        <v>1447</v>
      </c>
      <c r="V101" s="3">
        <v>1447</v>
      </c>
      <c r="W101" s="3">
        <v>1451</v>
      </c>
      <c r="X101" s="3">
        <v>1454</v>
      </c>
      <c r="Y101" s="3">
        <v>1456</v>
      </c>
      <c r="Z101" s="3">
        <v>1465</v>
      </c>
      <c r="AA101" s="3">
        <v>1471</v>
      </c>
    </row>
    <row r="102" spans="1:27" customFormat="1">
      <c r="A102" s="112">
        <v>105</v>
      </c>
      <c r="B102" s="193" t="s">
        <v>573</v>
      </c>
      <c r="C102" s="194" t="s">
        <v>625</v>
      </c>
      <c r="D102" s="195" t="s">
        <v>626</v>
      </c>
      <c r="E102" s="196" t="s">
        <v>627</v>
      </c>
      <c r="F102" s="3">
        <v>15123</v>
      </c>
      <c r="G102" s="3">
        <v>15142</v>
      </c>
      <c r="H102" s="3">
        <v>15170</v>
      </c>
      <c r="I102" s="3">
        <v>15261</v>
      </c>
      <c r="J102" s="3">
        <v>15303</v>
      </c>
      <c r="K102" s="3">
        <v>15334</v>
      </c>
      <c r="L102" s="3">
        <v>15367</v>
      </c>
      <c r="M102" s="3">
        <v>15386</v>
      </c>
      <c r="N102" s="3">
        <v>15399</v>
      </c>
      <c r="O102" s="3">
        <v>15414</v>
      </c>
      <c r="P102" s="3">
        <v>15465</v>
      </c>
      <c r="Q102" s="3">
        <v>15503</v>
      </c>
      <c r="R102" s="3">
        <v>15520</v>
      </c>
      <c r="S102" s="3">
        <v>14947</v>
      </c>
      <c r="T102" s="3">
        <v>14977</v>
      </c>
      <c r="U102" s="3">
        <v>15022</v>
      </c>
      <c r="V102" s="3">
        <v>15030</v>
      </c>
      <c r="W102" s="3">
        <v>15071</v>
      </c>
      <c r="X102" s="3">
        <v>15087</v>
      </c>
      <c r="Y102" s="3">
        <v>15114</v>
      </c>
      <c r="Z102" s="3">
        <v>15166</v>
      </c>
      <c r="AA102" s="3">
        <v>15363</v>
      </c>
    </row>
    <row r="103" spans="1:27" customFormat="1">
      <c r="A103" s="112">
        <v>106</v>
      </c>
      <c r="B103" s="193" t="s">
        <v>573</v>
      </c>
      <c r="C103" s="194" t="s">
        <v>628</v>
      </c>
      <c r="D103" s="195" t="s">
        <v>629</v>
      </c>
      <c r="E103" s="196" t="s">
        <v>630</v>
      </c>
      <c r="F103" s="3">
        <v>417</v>
      </c>
      <c r="G103" s="3">
        <v>419</v>
      </c>
      <c r="H103" s="3">
        <v>419</v>
      </c>
      <c r="I103" s="3">
        <v>420</v>
      </c>
      <c r="J103" s="3">
        <v>420</v>
      </c>
      <c r="K103" s="3">
        <v>421</v>
      </c>
      <c r="L103" s="3">
        <v>421</v>
      </c>
      <c r="M103" s="3">
        <v>421</v>
      </c>
      <c r="N103" s="3">
        <v>434</v>
      </c>
      <c r="O103" s="3">
        <v>435</v>
      </c>
      <c r="P103" s="3">
        <v>435</v>
      </c>
      <c r="Q103" s="3">
        <v>436</v>
      </c>
      <c r="R103" s="3">
        <v>437</v>
      </c>
      <c r="S103" s="3">
        <v>438</v>
      </c>
      <c r="T103" s="3">
        <v>444</v>
      </c>
      <c r="U103" s="3">
        <v>446</v>
      </c>
      <c r="V103" s="3">
        <v>1280</v>
      </c>
      <c r="W103" s="3">
        <v>1953</v>
      </c>
      <c r="X103" s="3">
        <v>2082</v>
      </c>
      <c r="Y103" s="3">
        <v>2105</v>
      </c>
      <c r="Z103" s="3">
        <v>2206</v>
      </c>
      <c r="AA103" s="3">
        <v>2779</v>
      </c>
    </row>
    <row r="104" spans="1:27" customFormat="1">
      <c r="A104" s="112">
        <v>107</v>
      </c>
      <c r="B104" s="193" t="s">
        <v>573</v>
      </c>
      <c r="C104" s="194" t="s">
        <v>631</v>
      </c>
      <c r="D104" s="195" t="s">
        <v>632</v>
      </c>
      <c r="E104" s="196" t="s">
        <v>633</v>
      </c>
      <c r="F104" s="3">
        <v>38153</v>
      </c>
      <c r="G104" s="3">
        <v>39243</v>
      </c>
      <c r="H104" s="3">
        <v>39485</v>
      </c>
      <c r="I104" s="3">
        <v>40326</v>
      </c>
      <c r="J104" s="3">
        <v>40555</v>
      </c>
      <c r="K104" s="3">
        <v>40669</v>
      </c>
      <c r="L104" s="3">
        <v>40831</v>
      </c>
      <c r="M104" s="3">
        <v>40923</v>
      </c>
      <c r="N104" s="3">
        <v>41425</v>
      </c>
      <c r="O104" s="3">
        <v>41922</v>
      </c>
      <c r="P104" s="3">
        <v>42150</v>
      </c>
      <c r="Q104" s="3">
        <v>42240</v>
      </c>
      <c r="R104" s="3">
        <v>42314</v>
      </c>
      <c r="S104" s="3">
        <v>42421</v>
      </c>
      <c r="T104" s="3">
        <v>42485</v>
      </c>
      <c r="U104" s="3">
        <v>42587</v>
      </c>
      <c r="V104" s="3">
        <v>42671</v>
      </c>
      <c r="W104" s="3">
        <v>42811</v>
      </c>
      <c r="X104" s="3">
        <v>42937</v>
      </c>
      <c r="Y104" s="3">
        <v>43060</v>
      </c>
      <c r="Z104" s="3">
        <v>43166</v>
      </c>
      <c r="AA104" s="3">
        <v>43590</v>
      </c>
    </row>
    <row r="105" spans="1:27" customFormat="1">
      <c r="A105" s="112">
        <v>108</v>
      </c>
      <c r="B105" s="193" t="s">
        <v>573</v>
      </c>
      <c r="C105" s="194" t="s">
        <v>634</v>
      </c>
      <c r="D105" s="195" t="s">
        <v>635</v>
      </c>
      <c r="E105" s="196" t="s">
        <v>636</v>
      </c>
      <c r="F105" s="3">
        <v>32961</v>
      </c>
      <c r="G105" s="3">
        <v>33035</v>
      </c>
      <c r="H105" s="3">
        <v>33146</v>
      </c>
      <c r="I105" s="3">
        <v>33238</v>
      </c>
      <c r="J105" s="3">
        <v>33354</v>
      </c>
      <c r="K105" s="3">
        <v>33448</v>
      </c>
      <c r="L105" s="3">
        <v>33504</v>
      </c>
      <c r="M105" s="3">
        <v>33614</v>
      </c>
      <c r="N105" s="3">
        <v>33678</v>
      </c>
      <c r="O105" s="3">
        <v>33757</v>
      </c>
      <c r="P105" s="3">
        <v>33850</v>
      </c>
      <c r="Q105" s="3">
        <v>33932</v>
      </c>
      <c r="R105" s="3">
        <v>34019</v>
      </c>
      <c r="S105" s="3">
        <v>34073</v>
      </c>
      <c r="T105" s="3">
        <v>34157</v>
      </c>
      <c r="U105" s="3">
        <v>34236</v>
      </c>
      <c r="V105" s="3">
        <v>34341</v>
      </c>
      <c r="W105" s="3">
        <v>34454</v>
      </c>
      <c r="X105" s="3">
        <v>34557</v>
      </c>
      <c r="Y105" s="3">
        <v>34652</v>
      </c>
      <c r="Z105" s="3">
        <v>34727</v>
      </c>
      <c r="AA105" s="3">
        <v>34822</v>
      </c>
    </row>
    <row r="106" spans="1:27" customFormat="1">
      <c r="A106" s="112">
        <v>109</v>
      </c>
      <c r="B106" s="193" t="s">
        <v>573</v>
      </c>
      <c r="C106" s="194" t="s">
        <v>637</v>
      </c>
      <c r="D106" s="195" t="s">
        <v>638</v>
      </c>
      <c r="E106" s="196" t="s">
        <v>639</v>
      </c>
      <c r="F106" s="3">
        <v>14410</v>
      </c>
      <c r="G106" s="3">
        <v>14430</v>
      </c>
      <c r="H106" s="3">
        <v>14387</v>
      </c>
      <c r="I106" s="3">
        <v>14410</v>
      </c>
      <c r="J106" s="3">
        <v>14444</v>
      </c>
      <c r="K106" s="3">
        <v>14476</v>
      </c>
      <c r="L106" s="3">
        <v>14529</v>
      </c>
      <c r="M106" s="3">
        <v>14540</v>
      </c>
      <c r="N106" s="3">
        <v>14586</v>
      </c>
      <c r="O106" s="3">
        <v>14643</v>
      </c>
      <c r="P106" s="3">
        <v>14681</v>
      </c>
      <c r="Q106" s="3">
        <v>14721</v>
      </c>
      <c r="R106" s="3">
        <v>14731</v>
      </c>
      <c r="S106" s="3">
        <v>14752</v>
      </c>
      <c r="T106" s="3">
        <v>14790</v>
      </c>
      <c r="U106" s="3">
        <v>14818</v>
      </c>
      <c r="V106" s="3">
        <v>14841</v>
      </c>
      <c r="W106" s="3">
        <v>14866</v>
      </c>
      <c r="X106" s="3">
        <v>14899</v>
      </c>
      <c r="Y106" s="3">
        <v>14919</v>
      </c>
      <c r="Z106" s="3">
        <v>14964</v>
      </c>
      <c r="AA106" s="3">
        <v>14963</v>
      </c>
    </row>
    <row r="107" spans="1:27" customFormat="1">
      <c r="A107" s="112">
        <v>110</v>
      </c>
      <c r="B107" s="193" t="s">
        <v>573</v>
      </c>
      <c r="C107" s="194" t="s">
        <v>640</v>
      </c>
      <c r="D107" s="195" t="s">
        <v>641</v>
      </c>
      <c r="E107" s="196" t="s">
        <v>642</v>
      </c>
      <c r="F107" s="3">
        <v>8309</v>
      </c>
      <c r="G107" s="3">
        <v>8335</v>
      </c>
      <c r="H107" s="3">
        <v>8344</v>
      </c>
      <c r="I107" s="3">
        <v>8353</v>
      </c>
      <c r="J107" s="3">
        <v>8371</v>
      </c>
      <c r="K107" s="3">
        <v>8386</v>
      </c>
      <c r="L107" s="3">
        <v>8395</v>
      </c>
      <c r="M107" s="3">
        <v>8406</v>
      </c>
      <c r="N107" s="3">
        <v>8424</v>
      </c>
      <c r="O107" s="3">
        <v>8791</v>
      </c>
      <c r="P107" s="3">
        <v>8809</v>
      </c>
      <c r="Q107" s="3">
        <v>8824</v>
      </c>
      <c r="R107" s="3">
        <v>8841</v>
      </c>
      <c r="S107" s="3">
        <v>8861</v>
      </c>
      <c r="T107" s="3">
        <v>8877</v>
      </c>
      <c r="U107" s="3">
        <v>8897</v>
      </c>
      <c r="V107" s="3">
        <v>8911</v>
      </c>
      <c r="W107" s="3">
        <v>8917</v>
      </c>
      <c r="X107" s="3">
        <v>8928</v>
      </c>
      <c r="Y107" s="3">
        <v>8940</v>
      </c>
      <c r="Z107" s="3">
        <v>8952</v>
      </c>
      <c r="AA107" s="3">
        <v>8930</v>
      </c>
    </row>
    <row r="108" spans="1:27" customFormat="1">
      <c r="A108" s="112">
        <v>111</v>
      </c>
      <c r="B108" s="193" t="s">
        <v>573</v>
      </c>
      <c r="C108" s="194" t="s">
        <v>643</v>
      </c>
      <c r="D108" s="195" t="s">
        <v>644</v>
      </c>
      <c r="E108" s="196" t="s">
        <v>645</v>
      </c>
      <c r="F108" s="3">
        <v>14171</v>
      </c>
      <c r="G108" s="3">
        <v>14243</v>
      </c>
      <c r="H108" s="3">
        <v>14295</v>
      </c>
      <c r="I108" s="3">
        <v>14340</v>
      </c>
      <c r="J108" s="3">
        <v>14398</v>
      </c>
      <c r="K108" s="3">
        <v>14448</v>
      </c>
      <c r="L108" s="3">
        <v>14503</v>
      </c>
      <c r="M108" s="3">
        <v>14558</v>
      </c>
      <c r="N108" s="3">
        <v>14618</v>
      </c>
      <c r="O108" s="3">
        <v>15080</v>
      </c>
      <c r="P108" s="3">
        <v>15131</v>
      </c>
      <c r="Q108" s="3">
        <v>15171</v>
      </c>
      <c r="R108" s="3">
        <v>15228</v>
      </c>
      <c r="S108" s="3">
        <v>15288</v>
      </c>
      <c r="T108" s="3">
        <v>15323</v>
      </c>
      <c r="U108" s="3">
        <v>15372</v>
      </c>
      <c r="V108" s="3">
        <v>15441</v>
      </c>
      <c r="W108" s="3">
        <v>15489</v>
      </c>
      <c r="X108" s="3">
        <v>15537</v>
      </c>
      <c r="Y108" s="3">
        <v>15585</v>
      </c>
      <c r="Z108" s="3">
        <v>15631</v>
      </c>
      <c r="AA108" s="3">
        <v>15620</v>
      </c>
    </row>
    <row r="109" spans="1:27" customFormat="1">
      <c r="A109" s="112">
        <v>112</v>
      </c>
      <c r="B109" s="193" t="s">
        <v>573</v>
      </c>
      <c r="C109" s="194" t="s">
        <v>646</v>
      </c>
      <c r="D109" s="195" t="s">
        <v>647</v>
      </c>
      <c r="E109" s="196" t="s">
        <v>648</v>
      </c>
      <c r="F109" s="3">
        <v>23232</v>
      </c>
      <c r="G109" s="3">
        <v>23323</v>
      </c>
      <c r="H109" s="3">
        <v>23402</v>
      </c>
      <c r="I109" s="3">
        <v>23451</v>
      </c>
      <c r="J109" s="3">
        <v>23486</v>
      </c>
      <c r="K109" s="3">
        <v>23595</v>
      </c>
      <c r="L109" s="3">
        <v>23727</v>
      </c>
      <c r="M109" s="3">
        <v>23830</v>
      </c>
      <c r="N109" s="3">
        <v>23895</v>
      </c>
      <c r="O109" s="3">
        <v>23979</v>
      </c>
      <c r="P109" s="3">
        <v>24046</v>
      </c>
      <c r="Q109" s="3">
        <v>24104</v>
      </c>
      <c r="R109" s="3">
        <v>24156</v>
      </c>
      <c r="S109" s="3">
        <v>24211</v>
      </c>
      <c r="T109" s="3">
        <v>24254</v>
      </c>
      <c r="U109" s="3">
        <v>24303</v>
      </c>
      <c r="V109" s="3">
        <v>24354</v>
      </c>
      <c r="W109" s="3">
        <v>24432</v>
      </c>
      <c r="X109" s="3">
        <v>24495</v>
      </c>
      <c r="Y109" s="3">
        <v>24601</v>
      </c>
      <c r="Z109" s="3">
        <v>24676</v>
      </c>
      <c r="AA109" s="3">
        <v>24744</v>
      </c>
    </row>
    <row r="110" spans="1:27" customFormat="1">
      <c r="A110" s="112">
        <v>113</v>
      </c>
      <c r="B110" s="193" t="s">
        <v>573</v>
      </c>
      <c r="C110" s="194" t="s">
        <v>649</v>
      </c>
      <c r="D110" s="195" t="s">
        <v>650</v>
      </c>
      <c r="E110" s="196" t="s">
        <v>651</v>
      </c>
      <c r="F110" s="3">
        <v>565</v>
      </c>
      <c r="G110" s="3">
        <v>568</v>
      </c>
      <c r="H110" s="3">
        <v>567</v>
      </c>
      <c r="I110" s="3">
        <v>566</v>
      </c>
      <c r="J110" s="3">
        <v>569</v>
      </c>
      <c r="K110" s="3">
        <v>571</v>
      </c>
      <c r="L110" s="3">
        <v>574</v>
      </c>
      <c r="M110" s="3">
        <v>576</v>
      </c>
      <c r="N110" s="3">
        <v>574</v>
      </c>
      <c r="O110" s="3">
        <v>579</v>
      </c>
      <c r="P110" s="3">
        <v>581</v>
      </c>
      <c r="Q110" s="3">
        <v>581</v>
      </c>
      <c r="R110" s="3">
        <v>585</v>
      </c>
      <c r="S110" s="3">
        <v>587</v>
      </c>
      <c r="T110" s="3">
        <v>587</v>
      </c>
      <c r="U110" s="3">
        <v>587</v>
      </c>
      <c r="V110" s="3">
        <v>591</v>
      </c>
      <c r="W110" s="3">
        <v>591</v>
      </c>
      <c r="X110" s="3">
        <v>589</v>
      </c>
      <c r="Y110" s="3">
        <v>723</v>
      </c>
      <c r="Z110" s="3">
        <v>726</v>
      </c>
      <c r="AA110" s="3">
        <v>964</v>
      </c>
    </row>
    <row r="111" spans="1:27" customFormat="1">
      <c r="A111" s="112">
        <v>114</v>
      </c>
      <c r="B111" s="193" t="s">
        <v>573</v>
      </c>
      <c r="C111" s="194" t="s">
        <v>652</v>
      </c>
      <c r="D111" s="195" t="s">
        <v>653</v>
      </c>
      <c r="E111" s="196" t="s">
        <v>654</v>
      </c>
      <c r="F111" s="3">
        <v>191</v>
      </c>
      <c r="G111" s="3">
        <v>191</v>
      </c>
      <c r="H111" s="3">
        <v>191</v>
      </c>
      <c r="I111" s="3">
        <v>191</v>
      </c>
      <c r="J111" s="3">
        <v>191</v>
      </c>
      <c r="K111" s="3">
        <v>191</v>
      </c>
      <c r="L111" s="3">
        <v>191</v>
      </c>
      <c r="M111" s="3">
        <v>191</v>
      </c>
      <c r="N111" s="3">
        <v>191</v>
      </c>
      <c r="O111" s="3">
        <v>192</v>
      </c>
      <c r="P111" s="3">
        <v>193</v>
      </c>
      <c r="Q111" s="3">
        <v>193</v>
      </c>
      <c r="R111" s="3">
        <v>193</v>
      </c>
      <c r="S111" s="3">
        <v>193</v>
      </c>
      <c r="T111" s="3">
        <v>193</v>
      </c>
      <c r="U111" s="3">
        <v>193</v>
      </c>
      <c r="V111" s="3">
        <v>193</v>
      </c>
      <c r="W111" s="3">
        <v>195</v>
      </c>
      <c r="X111" s="3">
        <v>195</v>
      </c>
      <c r="Y111" s="3">
        <v>195</v>
      </c>
      <c r="Z111" s="3">
        <v>195</v>
      </c>
      <c r="AA111" s="3">
        <v>195</v>
      </c>
    </row>
    <row r="112" spans="1:27" customFormat="1">
      <c r="A112" s="112">
        <v>115</v>
      </c>
      <c r="B112" s="193" t="s">
        <v>573</v>
      </c>
      <c r="C112" s="194" t="s">
        <v>655</v>
      </c>
      <c r="D112" s="195" t="s">
        <v>656</v>
      </c>
      <c r="E112" s="196" t="s">
        <v>654</v>
      </c>
      <c r="F112" s="3">
        <v>54</v>
      </c>
      <c r="G112" s="3">
        <v>54</v>
      </c>
      <c r="H112" s="3">
        <v>54</v>
      </c>
      <c r="I112" s="3">
        <v>54</v>
      </c>
      <c r="J112" s="3">
        <v>54</v>
      </c>
      <c r="K112" s="3">
        <v>54</v>
      </c>
      <c r="L112" s="3">
        <v>62</v>
      </c>
      <c r="M112" s="3">
        <v>62</v>
      </c>
      <c r="N112" s="3">
        <v>62</v>
      </c>
      <c r="O112" s="3">
        <v>61</v>
      </c>
      <c r="P112" s="3">
        <v>61</v>
      </c>
      <c r="Q112" s="3">
        <v>61</v>
      </c>
      <c r="R112" s="3">
        <v>61</v>
      </c>
      <c r="S112" s="3">
        <v>61</v>
      </c>
      <c r="T112" s="3">
        <v>60</v>
      </c>
      <c r="U112" s="3">
        <v>59</v>
      </c>
      <c r="V112" s="3">
        <v>58</v>
      </c>
      <c r="W112" s="3">
        <v>57</v>
      </c>
      <c r="X112" s="3">
        <v>57</v>
      </c>
      <c r="Y112" s="3">
        <v>57</v>
      </c>
      <c r="Z112" s="3">
        <v>57</v>
      </c>
      <c r="AA112" s="3">
        <v>57</v>
      </c>
    </row>
    <row r="113" spans="1:27" customFormat="1">
      <c r="A113" s="112">
        <v>116</v>
      </c>
      <c r="B113" s="193" t="s">
        <v>573</v>
      </c>
      <c r="C113" s="194" t="s">
        <v>657</v>
      </c>
      <c r="D113" s="195" t="s">
        <v>658</v>
      </c>
      <c r="E113" s="196" t="s">
        <v>654</v>
      </c>
      <c r="F113" s="3">
        <v>102</v>
      </c>
      <c r="G113" s="3">
        <v>102</v>
      </c>
      <c r="H113" s="3">
        <v>102</v>
      </c>
      <c r="I113" s="3">
        <v>102</v>
      </c>
      <c r="J113" s="3">
        <v>102</v>
      </c>
      <c r="K113" s="3">
        <v>102</v>
      </c>
      <c r="L113" s="3">
        <v>102</v>
      </c>
      <c r="M113" s="3">
        <v>102</v>
      </c>
      <c r="N113" s="3">
        <v>102</v>
      </c>
      <c r="O113" s="3">
        <v>102</v>
      </c>
      <c r="P113" s="3">
        <v>102</v>
      </c>
      <c r="Q113" s="3">
        <v>102</v>
      </c>
      <c r="R113" s="3">
        <v>102</v>
      </c>
      <c r="S113" s="3">
        <v>102</v>
      </c>
      <c r="T113" s="3">
        <v>102</v>
      </c>
      <c r="U113" s="3">
        <v>102</v>
      </c>
      <c r="V113" s="3">
        <v>102</v>
      </c>
      <c r="W113" s="3">
        <v>102</v>
      </c>
      <c r="X113" s="3">
        <v>102</v>
      </c>
      <c r="Y113" s="3">
        <v>101</v>
      </c>
      <c r="Z113" s="3">
        <v>101</v>
      </c>
      <c r="AA113" s="3">
        <v>101</v>
      </c>
    </row>
    <row r="114" spans="1:27" customFormat="1">
      <c r="A114" s="112">
        <v>117</v>
      </c>
      <c r="B114" s="193" t="s">
        <v>573</v>
      </c>
      <c r="C114" s="194" t="s">
        <v>659</v>
      </c>
      <c r="D114" s="195" t="s">
        <v>660</v>
      </c>
      <c r="E114" s="196" t="s">
        <v>654</v>
      </c>
      <c r="F114" s="3">
        <v>525</v>
      </c>
      <c r="G114" s="3">
        <v>525</v>
      </c>
      <c r="H114" s="3">
        <v>524</v>
      </c>
      <c r="I114" s="3">
        <v>524</v>
      </c>
      <c r="J114" s="3">
        <v>525</v>
      </c>
      <c r="K114" s="3">
        <v>525</v>
      </c>
      <c r="L114" s="3">
        <v>527</v>
      </c>
      <c r="M114" s="3">
        <v>526</v>
      </c>
      <c r="N114" s="3">
        <v>530</v>
      </c>
      <c r="O114" s="3">
        <v>530</v>
      </c>
      <c r="P114" s="3">
        <v>531</v>
      </c>
      <c r="Q114" s="3">
        <v>531</v>
      </c>
      <c r="R114" s="3">
        <v>530</v>
      </c>
      <c r="S114" s="3">
        <v>530</v>
      </c>
      <c r="T114" s="3">
        <v>529</v>
      </c>
      <c r="U114" s="3">
        <v>528</v>
      </c>
      <c r="V114" s="3">
        <v>528</v>
      </c>
      <c r="W114" s="3">
        <v>531</v>
      </c>
      <c r="X114" s="3">
        <v>531</v>
      </c>
      <c r="Y114" s="3">
        <v>530</v>
      </c>
      <c r="Z114" s="3">
        <v>530</v>
      </c>
      <c r="AA114" s="3">
        <v>530</v>
      </c>
    </row>
    <row r="115" spans="1:27" customFormat="1">
      <c r="A115" s="112">
        <v>118</v>
      </c>
      <c r="B115" s="193" t="s">
        <v>573</v>
      </c>
      <c r="C115" s="194" t="s">
        <v>661</v>
      </c>
      <c r="D115" s="195" t="s">
        <v>662</v>
      </c>
      <c r="E115" s="196" t="s">
        <v>654</v>
      </c>
      <c r="F115" s="3">
        <v>102</v>
      </c>
      <c r="G115" s="3">
        <v>102</v>
      </c>
      <c r="H115" s="3">
        <v>102</v>
      </c>
      <c r="I115" s="3">
        <v>102</v>
      </c>
      <c r="J115" s="3">
        <v>102</v>
      </c>
      <c r="K115" s="3">
        <v>102</v>
      </c>
      <c r="L115" s="3">
        <v>102</v>
      </c>
      <c r="M115" s="3">
        <v>102</v>
      </c>
      <c r="N115" s="3">
        <v>102</v>
      </c>
      <c r="O115" s="3">
        <v>102</v>
      </c>
      <c r="P115" s="3">
        <v>102</v>
      </c>
      <c r="Q115" s="3">
        <v>102</v>
      </c>
      <c r="R115" s="3">
        <v>102</v>
      </c>
      <c r="S115" s="3">
        <v>102</v>
      </c>
      <c r="T115" s="3">
        <v>102</v>
      </c>
      <c r="U115" s="3">
        <v>102</v>
      </c>
      <c r="V115" s="3">
        <v>102</v>
      </c>
      <c r="W115" s="3">
        <v>102</v>
      </c>
      <c r="X115" s="3">
        <v>102</v>
      </c>
      <c r="Y115" s="3">
        <v>102</v>
      </c>
      <c r="Z115" s="3">
        <v>102</v>
      </c>
      <c r="AA115" s="3">
        <v>102</v>
      </c>
    </row>
    <row r="116" spans="1:27" customFormat="1">
      <c r="A116" s="112">
        <v>119</v>
      </c>
      <c r="B116" s="193" t="s">
        <v>573</v>
      </c>
      <c r="C116" s="194" t="s">
        <v>663</v>
      </c>
      <c r="D116" s="195" t="s">
        <v>664</v>
      </c>
      <c r="E116" s="196" t="s">
        <v>654</v>
      </c>
      <c r="F116" s="3">
        <v>183</v>
      </c>
      <c r="G116" s="3">
        <v>183</v>
      </c>
      <c r="H116" s="3">
        <v>183</v>
      </c>
      <c r="I116" s="3">
        <v>184</v>
      </c>
      <c r="J116" s="3">
        <v>186</v>
      </c>
      <c r="K116" s="3">
        <v>186</v>
      </c>
      <c r="L116" s="3">
        <v>184</v>
      </c>
      <c r="M116" s="3">
        <v>184</v>
      </c>
      <c r="N116" s="3">
        <v>185</v>
      </c>
      <c r="O116" s="3">
        <v>185</v>
      </c>
      <c r="P116" s="3">
        <v>186</v>
      </c>
      <c r="Q116" s="3">
        <v>186</v>
      </c>
      <c r="R116" s="3">
        <v>186</v>
      </c>
      <c r="S116" s="3">
        <v>186</v>
      </c>
      <c r="T116" s="3">
        <v>186</v>
      </c>
      <c r="U116" s="3">
        <v>185</v>
      </c>
      <c r="V116" s="3">
        <v>185</v>
      </c>
      <c r="W116" s="3">
        <v>186</v>
      </c>
      <c r="X116" s="3">
        <v>186</v>
      </c>
      <c r="Y116" s="3">
        <v>186</v>
      </c>
      <c r="Z116" s="3">
        <v>186</v>
      </c>
      <c r="AA116" s="3">
        <v>185</v>
      </c>
    </row>
    <row r="117" spans="1:27" customFormat="1">
      <c r="A117" s="112">
        <v>120</v>
      </c>
      <c r="B117" s="193" t="s">
        <v>573</v>
      </c>
      <c r="C117" s="194" t="s">
        <v>665</v>
      </c>
      <c r="D117" s="195" t="s">
        <v>666</v>
      </c>
      <c r="E117" s="196" t="s">
        <v>654</v>
      </c>
      <c r="F117" s="3">
        <v>210</v>
      </c>
      <c r="G117" s="3">
        <v>209</v>
      </c>
      <c r="H117" s="3">
        <v>209</v>
      </c>
      <c r="I117" s="3">
        <v>209</v>
      </c>
      <c r="J117" s="3">
        <v>210</v>
      </c>
      <c r="K117" s="3">
        <v>210</v>
      </c>
      <c r="L117" s="3">
        <v>211</v>
      </c>
      <c r="M117" s="3">
        <v>211</v>
      </c>
      <c r="N117" s="3">
        <v>211</v>
      </c>
      <c r="O117" s="3">
        <v>212</v>
      </c>
      <c r="P117" s="3">
        <v>213</v>
      </c>
      <c r="Q117" s="3">
        <v>213</v>
      </c>
      <c r="R117" s="3">
        <v>213</v>
      </c>
      <c r="S117" s="3">
        <v>213</v>
      </c>
      <c r="T117" s="3">
        <v>213</v>
      </c>
      <c r="U117" s="3">
        <v>212</v>
      </c>
      <c r="V117" s="3">
        <v>212</v>
      </c>
      <c r="W117" s="3">
        <v>212</v>
      </c>
      <c r="X117" s="3">
        <v>212</v>
      </c>
      <c r="Y117" s="3">
        <v>212</v>
      </c>
      <c r="Z117" s="3">
        <v>212</v>
      </c>
      <c r="AA117" s="3">
        <v>212</v>
      </c>
    </row>
    <row r="118" spans="1:27" customFormat="1">
      <c r="A118" s="112">
        <v>121</v>
      </c>
      <c r="B118" s="193" t="s">
        <v>573</v>
      </c>
      <c r="C118" s="194" t="s">
        <v>667</v>
      </c>
      <c r="D118" s="195" t="s">
        <v>668</v>
      </c>
      <c r="E118" s="196" t="s">
        <v>654</v>
      </c>
      <c r="F118" s="3">
        <v>22</v>
      </c>
      <c r="G118" s="3">
        <v>21</v>
      </c>
      <c r="H118" s="3">
        <v>21</v>
      </c>
      <c r="I118" s="3">
        <v>22</v>
      </c>
      <c r="J118" s="3">
        <v>22</v>
      </c>
      <c r="K118" s="3">
        <v>22</v>
      </c>
      <c r="L118" s="3">
        <v>22</v>
      </c>
      <c r="M118" s="3">
        <v>22</v>
      </c>
      <c r="N118" s="3">
        <v>22</v>
      </c>
      <c r="O118" s="3">
        <v>23</v>
      </c>
      <c r="P118" s="3">
        <v>24</v>
      </c>
      <c r="Q118" s="3">
        <v>24</v>
      </c>
      <c r="R118" s="3">
        <v>24</v>
      </c>
      <c r="S118" s="3">
        <v>24</v>
      </c>
      <c r="T118" s="3">
        <v>24</v>
      </c>
      <c r="U118" s="3">
        <v>24</v>
      </c>
      <c r="V118" s="3">
        <v>24</v>
      </c>
      <c r="W118" s="3">
        <v>24</v>
      </c>
      <c r="X118" s="3">
        <v>24</v>
      </c>
      <c r="Y118" s="3">
        <v>24</v>
      </c>
      <c r="Z118" s="3">
        <v>24</v>
      </c>
      <c r="AA118" s="3">
        <v>24</v>
      </c>
    </row>
    <row r="119" spans="1:27" customFormat="1">
      <c r="A119" s="112">
        <v>122</v>
      </c>
      <c r="B119" s="193" t="s">
        <v>573</v>
      </c>
      <c r="C119" s="194" t="s">
        <v>669</v>
      </c>
      <c r="D119" s="195" t="s">
        <v>670</v>
      </c>
      <c r="E119" s="196" t="s">
        <v>654</v>
      </c>
      <c r="F119" s="3">
        <v>54</v>
      </c>
      <c r="G119" s="3">
        <v>54</v>
      </c>
      <c r="H119" s="3">
        <v>54</v>
      </c>
      <c r="I119" s="3">
        <v>54</v>
      </c>
      <c r="J119" s="3">
        <v>54</v>
      </c>
      <c r="K119" s="3">
        <v>54</v>
      </c>
      <c r="L119" s="3">
        <v>54</v>
      </c>
      <c r="M119" s="3">
        <v>54</v>
      </c>
      <c r="N119" s="3">
        <v>54</v>
      </c>
      <c r="O119" s="3">
        <v>54</v>
      </c>
      <c r="P119" s="3">
        <v>54</v>
      </c>
      <c r="Q119" s="3">
        <v>54</v>
      </c>
      <c r="R119" s="3">
        <v>54</v>
      </c>
      <c r="S119" s="3">
        <v>54</v>
      </c>
      <c r="T119" s="3">
        <v>54</v>
      </c>
      <c r="U119" s="3">
        <v>54</v>
      </c>
      <c r="V119" s="3">
        <v>54</v>
      </c>
      <c r="W119" s="3">
        <v>54</v>
      </c>
      <c r="X119" s="3">
        <v>54</v>
      </c>
      <c r="Y119" s="3">
        <v>54</v>
      </c>
      <c r="Z119" s="3">
        <v>54</v>
      </c>
      <c r="AA119" s="3">
        <v>54</v>
      </c>
    </row>
    <row r="120" spans="1:27" customFormat="1">
      <c r="A120" s="112">
        <v>123</v>
      </c>
      <c r="B120" s="193" t="s">
        <v>573</v>
      </c>
      <c r="C120" s="194" t="s">
        <v>671</v>
      </c>
      <c r="D120" s="195" t="s">
        <v>672</v>
      </c>
      <c r="E120" s="196" t="s">
        <v>654</v>
      </c>
      <c r="F120" s="3">
        <v>89</v>
      </c>
      <c r="G120" s="3">
        <v>89</v>
      </c>
      <c r="H120" s="3">
        <v>89</v>
      </c>
      <c r="I120" s="3">
        <v>89</v>
      </c>
      <c r="J120" s="3">
        <v>89</v>
      </c>
      <c r="K120" s="3">
        <v>89</v>
      </c>
      <c r="L120" s="3">
        <v>89</v>
      </c>
      <c r="M120" s="3">
        <v>89</v>
      </c>
      <c r="N120" s="3">
        <v>89</v>
      </c>
      <c r="O120" s="3">
        <v>89</v>
      </c>
      <c r="P120" s="3">
        <v>89</v>
      </c>
      <c r="Q120" s="3">
        <v>89</v>
      </c>
      <c r="R120" s="3">
        <v>89</v>
      </c>
      <c r="S120" s="3">
        <v>89</v>
      </c>
      <c r="T120" s="3">
        <v>89</v>
      </c>
      <c r="U120" s="3">
        <v>89</v>
      </c>
      <c r="V120" s="3">
        <v>89</v>
      </c>
      <c r="W120" s="3">
        <v>89</v>
      </c>
      <c r="X120" s="3">
        <v>89</v>
      </c>
      <c r="Y120" s="3">
        <v>89</v>
      </c>
      <c r="Z120" s="3">
        <v>89</v>
      </c>
      <c r="AA120" s="3">
        <v>89</v>
      </c>
    </row>
    <row r="121" spans="1:27" customFormat="1">
      <c r="A121" s="112">
        <v>124</v>
      </c>
      <c r="B121" s="193" t="s">
        <v>573</v>
      </c>
      <c r="C121" s="194" t="s">
        <v>673</v>
      </c>
      <c r="D121" s="195" t="s">
        <v>660</v>
      </c>
      <c r="E121" s="196" t="s">
        <v>654</v>
      </c>
      <c r="F121" s="3">
        <v>50</v>
      </c>
      <c r="G121" s="3">
        <v>54</v>
      </c>
      <c r="H121" s="3">
        <v>54</v>
      </c>
      <c r="I121" s="3">
        <v>54</v>
      </c>
      <c r="J121" s="3">
        <v>53</v>
      </c>
      <c r="K121" s="3">
        <v>53</v>
      </c>
      <c r="L121" s="3">
        <v>53</v>
      </c>
      <c r="M121" s="3">
        <v>52</v>
      </c>
      <c r="N121" s="3">
        <v>52</v>
      </c>
      <c r="O121" s="3">
        <v>52</v>
      </c>
      <c r="P121" s="3">
        <v>52</v>
      </c>
      <c r="Q121" s="3">
        <v>52</v>
      </c>
      <c r="R121" s="3">
        <v>52</v>
      </c>
      <c r="S121" s="3">
        <v>52</v>
      </c>
      <c r="T121" s="3">
        <v>52</v>
      </c>
      <c r="U121" s="3">
        <v>51</v>
      </c>
      <c r="V121" s="3">
        <v>51</v>
      </c>
      <c r="W121" s="3">
        <v>51</v>
      </c>
      <c r="X121" s="3">
        <v>52</v>
      </c>
      <c r="Y121" s="3">
        <v>52</v>
      </c>
      <c r="Z121" s="3">
        <v>53</v>
      </c>
      <c r="AA121" s="3">
        <v>53</v>
      </c>
    </row>
    <row r="122" spans="1:27" customFormat="1">
      <c r="A122" s="112">
        <v>125</v>
      </c>
      <c r="B122" s="193" t="s">
        <v>573</v>
      </c>
      <c r="C122" s="194" t="s">
        <v>674</v>
      </c>
      <c r="D122" s="195" t="s">
        <v>675</v>
      </c>
      <c r="E122" s="196" t="s">
        <v>654</v>
      </c>
      <c r="F122" s="3">
        <v>168</v>
      </c>
      <c r="G122" s="3">
        <v>168</v>
      </c>
      <c r="H122" s="3">
        <v>168</v>
      </c>
      <c r="I122" s="3">
        <v>168</v>
      </c>
      <c r="J122" s="3">
        <v>169</v>
      </c>
      <c r="K122" s="3">
        <v>170</v>
      </c>
      <c r="L122" s="3">
        <v>170</v>
      </c>
      <c r="M122" s="3">
        <v>170</v>
      </c>
      <c r="N122" s="3">
        <v>170</v>
      </c>
      <c r="O122" s="3">
        <v>171</v>
      </c>
      <c r="P122" s="3">
        <v>171</v>
      </c>
      <c r="Q122" s="3">
        <v>171</v>
      </c>
      <c r="R122" s="3">
        <v>170</v>
      </c>
      <c r="S122" s="3">
        <v>170</v>
      </c>
      <c r="T122" s="3">
        <v>170</v>
      </c>
      <c r="U122" s="3">
        <v>170</v>
      </c>
      <c r="V122" s="3">
        <v>170</v>
      </c>
      <c r="W122" s="3">
        <v>172</v>
      </c>
      <c r="X122" s="3">
        <v>172</v>
      </c>
      <c r="Y122" s="3">
        <v>172</v>
      </c>
      <c r="Z122" s="3">
        <v>172</v>
      </c>
      <c r="AA122" s="3">
        <v>172</v>
      </c>
    </row>
    <row r="123" spans="1:27" customFormat="1">
      <c r="A123" s="112">
        <v>126</v>
      </c>
      <c r="B123" s="193" t="s">
        <v>573</v>
      </c>
      <c r="C123" s="194" t="s">
        <v>676</v>
      </c>
      <c r="D123" s="195" t="s">
        <v>677</v>
      </c>
      <c r="E123" s="196" t="s">
        <v>654</v>
      </c>
      <c r="F123" s="3">
        <v>70</v>
      </c>
      <c r="G123" s="3">
        <v>70</v>
      </c>
      <c r="H123" s="3">
        <v>70</v>
      </c>
      <c r="I123" s="3">
        <v>70</v>
      </c>
      <c r="J123" s="3">
        <v>70</v>
      </c>
      <c r="K123" s="3">
        <v>70</v>
      </c>
      <c r="L123" s="3">
        <v>70</v>
      </c>
      <c r="M123" s="3">
        <v>70</v>
      </c>
      <c r="N123" s="3">
        <v>70</v>
      </c>
      <c r="O123" s="3">
        <v>70</v>
      </c>
      <c r="P123" s="3">
        <v>70</v>
      </c>
      <c r="Q123" s="3">
        <v>80</v>
      </c>
      <c r="R123" s="3">
        <v>80</v>
      </c>
      <c r="S123" s="3">
        <v>80</v>
      </c>
      <c r="T123" s="3">
        <v>80</v>
      </c>
      <c r="U123" s="3">
        <v>79</v>
      </c>
      <c r="V123" s="3">
        <v>79</v>
      </c>
      <c r="W123" s="3">
        <v>80</v>
      </c>
      <c r="X123" s="3">
        <v>80</v>
      </c>
      <c r="Y123" s="3">
        <v>80</v>
      </c>
      <c r="Z123" s="3">
        <v>80</v>
      </c>
      <c r="AA123" s="3">
        <v>80</v>
      </c>
    </row>
    <row r="124" spans="1:27" customFormat="1">
      <c r="A124" s="112">
        <v>127</v>
      </c>
      <c r="B124" s="193" t="s">
        <v>573</v>
      </c>
      <c r="C124" s="194" t="s">
        <v>678</v>
      </c>
      <c r="D124" s="195" t="s">
        <v>679</v>
      </c>
      <c r="E124" s="196" t="s">
        <v>651</v>
      </c>
      <c r="F124" s="3">
        <v>1873</v>
      </c>
      <c r="G124" s="3">
        <v>2029</v>
      </c>
      <c r="H124" s="3">
        <v>2071</v>
      </c>
      <c r="I124" s="3">
        <v>2080</v>
      </c>
      <c r="J124" s="3">
        <v>2080</v>
      </c>
      <c r="K124" s="3">
        <v>2076</v>
      </c>
      <c r="L124" s="3">
        <v>2225</v>
      </c>
      <c r="M124" s="3">
        <v>2229</v>
      </c>
      <c r="N124" s="3">
        <v>2224</v>
      </c>
      <c r="O124" s="3">
        <v>2226</v>
      </c>
      <c r="P124" s="3">
        <v>2231</v>
      </c>
      <c r="Q124" s="3">
        <v>2232</v>
      </c>
      <c r="R124" s="3">
        <v>2372</v>
      </c>
      <c r="S124" s="3">
        <v>2380</v>
      </c>
      <c r="T124" s="3">
        <v>2408</v>
      </c>
      <c r="U124" s="3">
        <v>2480</v>
      </c>
      <c r="V124" s="3">
        <v>2485</v>
      </c>
      <c r="W124" s="3">
        <v>2487</v>
      </c>
      <c r="X124" s="3">
        <v>2490</v>
      </c>
      <c r="Y124" s="3">
        <v>2492</v>
      </c>
      <c r="Z124" s="3">
        <v>2493</v>
      </c>
      <c r="AA124" s="3">
        <v>2496</v>
      </c>
    </row>
    <row r="125" spans="1:27" customFormat="1">
      <c r="A125" s="112">
        <v>128</v>
      </c>
      <c r="B125" s="193" t="s">
        <v>573</v>
      </c>
      <c r="C125" s="194" t="s">
        <v>680</v>
      </c>
      <c r="D125" s="195" t="s">
        <v>681</v>
      </c>
      <c r="E125" s="196" t="s">
        <v>651</v>
      </c>
      <c r="F125" s="3">
        <v>147</v>
      </c>
      <c r="G125" s="3">
        <v>148</v>
      </c>
      <c r="H125" s="3">
        <v>148</v>
      </c>
      <c r="I125" s="3">
        <v>148</v>
      </c>
      <c r="J125" s="3">
        <v>153</v>
      </c>
      <c r="K125" s="3">
        <v>153</v>
      </c>
      <c r="L125" s="3">
        <v>150</v>
      </c>
      <c r="M125" s="3">
        <v>153</v>
      </c>
      <c r="N125" s="3">
        <v>153</v>
      </c>
      <c r="O125" s="3">
        <v>153</v>
      </c>
      <c r="P125" s="3">
        <v>152</v>
      </c>
      <c r="Q125" s="3">
        <v>153</v>
      </c>
      <c r="R125" s="3">
        <v>152</v>
      </c>
      <c r="S125" s="3">
        <v>153</v>
      </c>
      <c r="T125" s="3">
        <v>153</v>
      </c>
      <c r="U125" s="3">
        <v>153</v>
      </c>
      <c r="V125" s="3">
        <v>141</v>
      </c>
      <c r="W125" s="3">
        <v>141</v>
      </c>
      <c r="X125" s="3">
        <v>140</v>
      </c>
      <c r="Y125" s="3">
        <v>140</v>
      </c>
      <c r="Z125" s="3">
        <v>140</v>
      </c>
      <c r="AA125" s="3">
        <v>140</v>
      </c>
    </row>
    <row r="126" spans="1:27" customFormat="1">
      <c r="A126" s="112">
        <v>129</v>
      </c>
      <c r="B126" s="193" t="s">
        <v>573</v>
      </c>
      <c r="C126" s="194" t="s">
        <v>682</v>
      </c>
      <c r="D126" s="195" t="s">
        <v>683</v>
      </c>
      <c r="E126" s="196" t="s">
        <v>651</v>
      </c>
      <c r="F126" s="3">
        <v>51</v>
      </c>
      <c r="G126" s="3">
        <v>51</v>
      </c>
      <c r="H126" s="3">
        <v>51</v>
      </c>
      <c r="I126" s="3">
        <v>51</v>
      </c>
      <c r="J126" s="3">
        <v>51</v>
      </c>
      <c r="K126" s="3">
        <v>51</v>
      </c>
      <c r="L126" s="3">
        <v>51</v>
      </c>
      <c r="M126" s="3">
        <v>50</v>
      </c>
      <c r="N126" s="3">
        <v>50</v>
      </c>
      <c r="O126" s="3">
        <v>50</v>
      </c>
      <c r="P126" s="3">
        <v>50</v>
      </c>
      <c r="Q126" s="3">
        <v>50</v>
      </c>
      <c r="R126" s="3">
        <v>50</v>
      </c>
      <c r="S126" s="3">
        <v>50</v>
      </c>
      <c r="T126" s="3">
        <v>50</v>
      </c>
      <c r="U126" s="3">
        <v>50</v>
      </c>
      <c r="V126" s="3">
        <v>50</v>
      </c>
      <c r="W126" s="3">
        <v>50</v>
      </c>
      <c r="X126" s="3">
        <v>50</v>
      </c>
      <c r="Y126" s="3">
        <v>49</v>
      </c>
      <c r="Z126" s="3">
        <v>49</v>
      </c>
      <c r="AA126" s="3">
        <v>49</v>
      </c>
    </row>
    <row r="127" spans="1:27" customFormat="1">
      <c r="A127" s="112">
        <v>130</v>
      </c>
      <c r="B127" s="193" t="s">
        <v>573</v>
      </c>
      <c r="C127" s="194" t="s">
        <v>684</v>
      </c>
      <c r="D127" s="195" t="s">
        <v>685</v>
      </c>
      <c r="E127" s="196" t="s">
        <v>651</v>
      </c>
      <c r="F127" s="3">
        <v>651</v>
      </c>
      <c r="G127" s="3">
        <v>651</v>
      </c>
      <c r="H127" s="3">
        <v>655</v>
      </c>
      <c r="I127" s="3">
        <v>656</v>
      </c>
      <c r="J127" s="3">
        <v>660</v>
      </c>
      <c r="K127" s="3">
        <v>660</v>
      </c>
      <c r="L127" s="3">
        <v>660</v>
      </c>
      <c r="M127" s="3">
        <v>667</v>
      </c>
      <c r="N127" s="3">
        <v>664</v>
      </c>
      <c r="O127" s="3">
        <v>663</v>
      </c>
      <c r="P127" s="3">
        <v>657</v>
      </c>
      <c r="Q127" s="3">
        <v>652</v>
      </c>
      <c r="R127" s="3">
        <v>651</v>
      </c>
      <c r="S127" s="3">
        <v>648</v>
      </c>
      <c r="T127" s="3">
        <v>643</v>
      </c>
      <c r="U127" s="3">
        <v>637</v>
      </c>
      <c r="V127" s="3">
        <v>631</v>
      </c>
      <c r="W127" s="3">
        <v>624</v>
      </c>
      <c r="X127" s="3">
        <v>639</v>
      </c>
      <c r="Y127" s="3">
        <v>635</v>
      </c>
      <c r="Z127" s="3">
        <v>630</v>
      </c>
      <c r="AA127" s="3">
        <v>641</v>
      </c>
    </row>
    <row r="128" spans="1:27" customFormat="1">
      <c r="A128" s="112">
        <v>131</v>
      </c>
      <c r="B128" s="193" t="s">
        <v>573</v>
      </c>
      <c r="C128" s="194" t="s">
        <v>686</v>
      </c>
      <c r="D128" s="195" t="s">
        <v>687</v>
      </c>
      <c r="E128" s="196" t="s">
        <v>651</v>
      </c>
      <c r="F128" s="3">
        <v>982</v>
      </c>
      <c r="G128" s="3">
        <v>979</v>
      </c>
      <c r="H128" s="3">
        <v>986</v>
      </c>
      <c r="I128" s="3">
        <v>988</v>
      </c>
      <c r="J128" s="3">
        <v>991</v>
      </c>
      <c r="K128" s="3">
        <v>996</v>
      </c>
      <c r="L128" s="3">
        <v>996</v>
      </c>
      <c r="M128" s="3">
        <v>1006</v>
      </c>
      <c r="N128" s="3">
        <v>1006</v>
      </c>
      <c r="O128" s="3">
        <v>1009</v>
      </c>
      <c r="P128" s="3">
        <v>1010</v>
      </c>
      <c r="Q128" s="3">
        <v>1011</v>
      </c>
      <c r="R128" s="3">
        <v>1014</v>
      </c>
      <c r="S128" s="3">
        <v>1014</v>
      </c>
      <c r="T128" s="3">
        <v>1014</v>
      </c>
      <c r="U128" s="3">
        <v>1013</v>
      </c>
      <c r="V128" s="3">
        <v>1013</v>
      </c>
      <c r="W128" s="3">
        <v>1013</v>
      </c>
      <c r="X128" s="3">
        <v>1012</v>
      </c>
      <c r="Y128" s="3">
        <v>1011</v>
      </c>
      <c r="Z128" s="3">
        <v>1001</v>
      </c>
      <c r="AA128" s="3">
        <v>998</v>
      </c>
    </row>
    <row r="129" spans="1:27" customFormat="1">
      <c r="A129" s="112">
        <v>132</v>
      </c>
      <c r="B129" s="193" t="s">
        <v>573</v>
      </c>
      <c r="C129" s="194" t="s">
        <v>688</v>
      </c>
      <c r="D129" s="195" t="s">
        <v>689</v>
      </c>
      <c r="E129" s="196" t="s">
        <v>651</v>
      </c>
      <c r="F129" s="3">
        <v>1435</v>
      </c>
      <c r="G129" s="3">
        <v>1451</v>
      </c>
      <c r="H129" s="3">
        <v>1449</v>
      </c>
      <c r="I129" s="3">
        <v>1440</v>
      </c>
      <c r="J129" s="3">
        <v>1448</v>
      </c>
      <c r="K129" s="3">
        <v>1446</v>
      </c>
      <c r="L129" s="3">
        <v>1446</v>
      </c>
      <c r="M129" s="3">
        <v>1443</v>
      </c>
      <c r="N129" s="3">
        <v>1441</v>
      </c>
      <c r="O129" s="3">
        <v>1436</v>
      </c>
      <c r="P129" s="3">
        <v>1430</v>
      </c>
      <c r="Q129" s="3">
        <v>1422</v>
      </c>
      <c r="R129" s="3">
        <v>1436</v>
      </c>
      <c r="S129" s="3">
        <v>1436</v>
      </c>
      <c r="T129" s="3">
        <v>1443</v>
      </c>
      <c r="U129" s="3">
        <v>1447</v>
      </c>
      <c r="V129" s="3">
        <v>1447</v>
      </c>
      <c r="W129" s="3">
        <v>1447</v>
      </c>
      <c r="X129" s="3">
        <v>1446</v>
      </c>
      <c r="Y129" s="3">
        <v>1452</v>
      </c>
      <c r="Z129" s="3">
        <v>1446</v>
      </c>
      <c r="AA129" s="3">
        <v>1448</v>
      </c>
    </row>
    <row r="130" spans="1:27" customFormat="1">
      <c r="A130" s="112">
        <v>133</v>
      </c>
      <c r="B130" s="193" t="s">
        <v>573</v>
      </c>
      <c r="C130" s="194" t="s">
        <v>1070</v>
      </c>
      <c r="D130" s="195" t="s">
        <v>1071</v>
      </c>
      <c r="E130" s="196" t="s">
        <v>597</v>
      </c>
      <c r="F130" s="3">
        <v>309</v>
      </c>
      <c r="G130" s="3">
        <v>308</v>
      </c>
      <c r="H130" s="3">
        <v>308</v>
      </c>
      <c r="I130" s="3">
        <v>306</v>
      </c>
      <c r="J130" s="3">
        <v>306</v>
      </c>
      <c r="K130" s="3">
        <v>305</v>
      </c>
      <c r="L130" s="3">
        <v>304</v>
      </c>
      <c r="M130" s="3">
        <v>303</v>
      </c>
      <c r="N130" s="3">
        <v>302</v>
      </c>
      <c r="O130" s="3">
        <v>305</v>
      </c>
      <c r="P130" s="3">
        <v>306</v>
      </c>
      <c r="Q130" s="3">
        <v>307</v>
      </c>
      <c r="R130" s="3">
        <v>307</v>
      </c>
      <c r="S130" s="3">
        <v>307</v>
      </c>
      <c r="T130" s="3">
        <v>307</v>
      </c>
      <c r="U130" s="3">
        <v>309</v>
      </c>
      <c r="V130" s="3">
        <v>309</v>
      </c>
      <c r="W130" s="3">
        <v>308</v>
      </c>
      <c r="X130" s="3">
        <v>308</v>
      </c>
      <c r="Y130" s="3">
        <v>307</v>
      </c>
      <c r="Z130" s="3">
        <v>308</v>
      </c>
      <c r="AA130" s="3">
        <v>308</v>
      </c>
    </row>
    <row r="131" spans="1:27" customFormat="1">
      <c r="A131" s="112">
        <v>134</v>
      </c>
      <c r="B131" s="193" t="s">
        <v>573</v>
      </c>
      <c r="C131" s="194" t="s">
        <v>1042</v>
      </c>
      <c r="D131" s="195" t="s">
        <v>1043</v>
      </c>
      <c r="E131" s="196" t="s">
        <v>651</v>
      </c>
      <c r="F131" s="3">
        <v>316</v>
      </c>
      <c r="G131" s="3">
        <v>316</v>
      </c>
      <c r="H131" s="3">
        <v>315</v>
      </c>
      <c r="I131" s="3">
        <v>314</v>
      </c>
      <c r="J131" s="3">
        <v>317</v>
      </c>
      <c r="K131" s="3">
        <v>317</v>
      </c>
      <c r="L131" s="3">
        <v>315</v>
      </c>
      <c r="M131" s="3">
        <v>316</v>
      </c>
      <c r="N131" s="3">
        <v>316</v>
      </c>
      <c r="O131" s="3">
        <v>321</v>
      </c>
      <c r="P131" s="3">
        <v>321</v>
      </c>
      <c r="Q131" s="3">
        <v>321</v>
      </c>
      <c r="R131" s="3">
        <v>322</v>
      </c>
      <c r="S131" s="3">
        <v>323</v>
      </c>
      <c r="T131" s="3">
        <v>322</v>
      </c>
      <c r="U131" s="3">
        <v>320</v>
      </c>
      <c r="V131" s="3">
        <v>322</v>
      </c>
      <c r="W131" s="3">
        <v>323</v>
      </c>
      <c r="X131" s="3">
        <v>322</v>
      </c>
      <c r="Y131" s="3">
        <v>321</v>
      </c>
      <c r="Z131" s="3">
        <v>322</v>
      </c>
      <c r="AA131" s="3">
        <v>323</v>
      </c>
    </row>
    <row r="132" spans="1:27" customFormat="1">
      <c r="A132" s="112">
        <v>135</v>
      </c>
      <c r="B132" s="193" t="s">
        <v>573</v>
      </c>
      <c r="C132" s="194" t="s">
        <v>1072</v>
      </c>
      <c r="D132" s="195" t="s">
        <v>1373</v>
      </c>
      <c r="E132" s="196" t="s">
        <v>699</v>
      </c>
      <c r="F132" s="3">
        <v>1453</v>
      </c>
      <c r="G132" s="3">
        <v>1463</v>
      </c>
      <c r="H132" s="3">
        <v>1463</v>
      </c>
      <c r="I132" s="3">
        <v>1462</v>
      </c>
      <c r="J132" s="3">
        <v>1461</v>
      </c>
      <c r="K132" s="3">
        <v>1457</v>
      </c>
      <c r="L132" s="3">
        <v>1460</v>
      </c>
      <c r="M132" s="3">
        <v>1469</v>
      </c>
      <c r="N132" s="3">
        <v>1471</v>
      </c>
      <c r="O132" s="3">
        <v>1797</v>
      </c>
      <c r="P132" s="3">
        <v>1795</v>
      </c>
      <c r="Q132" s="3">
        <v>1797</v>
      </c>
      <c r="R132" s="3">
        <v>1805</v>
      </c>
      <c r="S132" s="3">
        <v>1802</v>
      </c>
      <c r="T132" s="3">
        <v>1800</v>
      </c>
      <c r="U132" s="3">
        <v>1803</v>
      </c>
      <c r="V132" s="3">
        <v>1806</v>
      </c>
      <c r="W132" s="3">
        <v>1806</v>
      </c>
      <c r="X132" s="3">
        <v>1813</v>
      </c>
      <c r="Y132" s="3">
        <v>1813</v>
      </c>
      <c r="Z132" s="3">
        <v>1822</v>
      </c>
      <c r="AA132" s="3">
        <v>1825</v>
      </c>
    </row>
    <row r="133" spans="1:27" customFormat="1">
      <c r="A133" s="112">
        <v>136</v>
      </c>
      <c r="B133" s="193" t="s">
        <v>573</v>
      </c>
      <c r="C133" s="194" t="s">
        <v>690</v>
      </c>
      <c r="D133" s="195" t="s">
        <v>691</v>
      </c>
      <c r="E133" s="196" t="s">
        <v>692</v>
      </c>
      <c r="F133" s="3">
        <v>10646</v>
      </c>
      <c r="G133" s="3">
        <v>10670</v>
      </c>
      <c r="H133" s="3">
        <v>10712</v>
      </c>
      <c r="I133" s="3">
        <v>10720</v>
      </c>
      <c r="J133" s="3">
        <v>10731</v>
      </c>
      <c r="K133" s="3">
        <v>10734</v>
      </c>
      <c r="L133" s="3">
        <v>10733</v>
      </c>
      <c r="M133" s="3">
        <v>10904</v>
      </c>
      <c r="N133" s="3">
        <v>11009</v>
      </c>
      <c r="O133" s="3">
        <v>11142</v>
      </c>
      <c r="P133" s="3">
        <v>11233</v>
      </c>
      <c r="Q133" s="3">
        <v>11556</v>
      </c>
      <c r="R133" s="3">
        <v>11577</v>
      </c>
      <c r="S133" s="3">
        <v>11625</v>
      </c>
      <c r="T133" s="3">
        <v>11663</v>
      </c>
      <c r="U133" s="3">
        <v>11677</v>
      </c>
      <c r="V133" s="3">
        <v>11705</v>
      </c>
      <c r="W133" s="3">
        <v>11711</v>
      </c>
      <c r="X133" s="3">
        <v>11705</v>
      </c>
      <c r="Y133" s="3">
        <v>11725</v>
      </c>
      <c r="Z133" s="3">
        <v>11749</v>
      </c>
      <c r="AA133" s="3">
        <v>11778</v>
      </c>
    </row>
    <row r="134" spans="1:27" customFormat="1">
      <c r="A134" s="112">
        <v>137</v>
      </c>
      <c r="B134" s="193" t="s">
        <v>573</v>
      </c>
      <c r="C134" s="194" t="s">
        <v>693</v>
      </c>
      <c r="D134" s="195" t="s">
        <v>694</v>
      </c>
      <c r="E134" s="196" t="s">
        <v>699</v>
      </c>
      <c r="F134" s="3">
        <v>4875</v>
      </c>
      <c r="G134" s="3">
        <v>5421</v>
      </c>
      <c r="H134" s="3">
        <v>5449</v>
      </c>
      <c r="I134" s="3">
        <v>5464</v>
      </c>
      <c r="J134" s="3">
        <v>5507</v>
      </c>
      <c r="K134" s="3">
        <v>5518</v>
      </c>
      <c r="L134" s="3">
        <v>5553</v>
      </c>
      <c r="M134" s="3">
        <v>5599</v>
      </c>
      <c r="N134" s="3">
        <v>5610</v>
      </c>
      <c r="O134" s="3">
        <v>5617</v>
      </c>
      <c r="P134" s="3">
        <v>5620</v>
      </c>
      <c r="Q134" s="3">
        <v>5626</v>
      </c>
      <c r="R134" s="3">
        <v>5628</v>
      </c>
      <c r="S134" s="3">
        <v>5455</v>
      </c>
      <c r="T134" s="3">
        <v>5464</v>
      </c>
      <c r="U134" s="3">
        <v>5486</v>
      </c>
      <c r="V134" s="3">
        <v>5504</v>
      </c>
      <c r="W134" s="3">
        <v>5505</v>
      </c>
      <c r="X134" s="3">
        <v>5523</v>
      </c>
      <c r="Y134" s="3">
        <v>5541</v>
      </c>
      <c r="Z134" s="3">
        <v>5563</v>
      </c>
      <c r="AA134" s="3">
        <v>5565</v>
      </c>
    </row>
    <row r="135" spans="1:27" customFormat="1">
      <c r="A135" s="112">
        <v>138</v>
      </c>
      <c r="B135" s="193" t="s">
        <v>573</v>
      </c>
      <c r="C135" s="194" t="s">
        <v>695</v>
      </c>
      <c r="D135" s="195" t="s">
        <v>696</v>
      </c>
      <c r="E135" s="196" t="s">
        <v>692</v>
      </c>
      <c r="F135" s="3">
        <v>15559</v>
      </c>
      <c r="G135" s="3">
        <v>15619</v>
      </c>
      <c r="H135" s="3">
        <v>16857</v>
      </c>
      <c r="I135" s="3">
        <v>16905</v>
      </c>
      <c r="J135" s="3">
        <v>16954</v>
      </c>
      <c r="K135" s="3">
        <v>17270</v>
      </c>
      <c r="L135" s="3">
        <v>17406</v>
      </c>
      <c r="M135" s="3">
        <v>17530</v>
      </c>
      <c r="N135" s="3">
        <v>18244</v>
      </c>
      <c r="O135" s="3">
        <v>18313</v>
      </c>
      <c r="P135" s="3">
        <v>19129</v>
      </c>
      <c r="Q135" s="3">
        <v>19688</v>
      </c>
      <c r="R135" s="3">
        <v>19730</v>
      </c>
      <c r="S135" s="3">
        <v>19423</v>
      </c>
      <c r="T135" s="3">
        <v>19461</v>
      </c>
      <c r="U135" s="3">
        <v>19463</v>
      </c>
      <c r="V135" s="3">
        <v>19598</v>
      </c>
      <c r="W135" s="3">
        <v>19660</v>
      </c>
      <c r="X135" s="3">
        <v>20063</v>
      </c>
      <c r="Y135" s="3">
        <v>20084</v>
      </c>
      <c r="Z135" s="3">
        <v>20174</v>
      </c>
      <c r="AA135" s="3">
        <v>20272</v>
      </c>
    </row>
    <row r="136" spans="1:27" customFormat="1">
      <c r="A136" s="112">
        <v>139</v>
      </c>
      <c r="B136" s="193" t="s">
        <v>573</v>
      </c>
      <c r="C136" s="194" t="s">
        <v>697</v>
      </c>
      <c r="D136" s="195" t="s">
        <v>698</v>
      </c>
      <c r="E136" s="196" t="s">
        <v>699</v>
      </c>
      <c r="F136" s="3">
        <v>1913</v>
      </c>
      <c r="G136" s="3">
        <v>1921</v>
      </c>
      <c r="H136" s="3">
        <v>1920</v>
      </c>
      <c r="I136" s="3">
        <v>1917</v>
      </c>
      <c r="J136" s="3">
        <v>1919</v>
      </c>
      <c r="K136" s="3">
        <v>1912</v>
      </c>
      <c r="L136" s="3">
        <v>1917</v>
      </c>
      <c r="M136" s="3">
        <v>1920</v>
      </c>
      <c r="N136" s="3">
        <v>1921</v>
      </c>
      <c r="O136" s="3">
        <v>1918</v>
      </c>
      <c r="P136" s="3">
        <v>1912</v>
      </c>
      <c r="Q136" s="3">
        <v>1907</v>
      </c>
      <c r="R136" s="3">
        <v>1901</v>
      </c>
      <c r="S136" s="3">
        <v>1902</v>
      </c>
      <c r="T136" s="3">
        <v>1911</v>
      </c>
      <c r="U136" s="3">
        <v>2218</v>
      </c>
      <c r="V136" s="3">
        <v>2217</v>
      </c>
      <c r="W136" s="3">
        <v>2302</v>
      </c>
      <c r="X136" s="3">
        <v>2318</v>
      </c>
      <c r="Y136" s="3">
        <v>2315</v>
      </c>
      <c r="Z136" s="3">
        <v>2328</v>
      </c>
      <c r="AA136" s="3">
        <v>2342</v>
      </c>
    </row>
    <row r="137" spans="1:27" customFormat="1">
      <c r="A137" s="112">
        <v>140</v>
      </c>
      <c r="B137" s="193" t="s">
        <v>971</v>
      </c>
      <c r="C137" s="194" t="s">
        <v>972</v>
      </c>
      <c r="D137" s="195" t="s">
        <v>973</v>
      </c>
      <c r="E137" s="196" t="s">
        <v>974</v>
      </c>
      <c r="F137" s="3">
        <v>1927</v>
      </c>
      <c r="G137" s="3">
        <v>1930</v>
      </c>
      <c r="H137" s="3">
        <v>1935</v>
      </c>
      <c r="I137" s="3">
        <v>1943</v>
      </c>
      <c r="J137" s="3">
        <v>1954</v>
      </c>
      <c r="K137" s="3">
        <v>1963</v>
      </c>
      <c r="L137" s="3">
        <v>1959</v>
      </c>
      <c r="M137" s="3">
        <v>1968</v>
      </c>
      <c r="N137" s="3">
        <v>1971</v>
      </c>
      <c r="O137" s="3">
        <v>1975</v>
      </c>
      <c r="P137" s="3">
        <v>1981</v>
      </c>
      <c r="Q137" s="3">
        <v>1982</v>
      </c>
      <c r="R137" s="3">
        <v>1987</v>
      </c>
      <c r="S137" s="3">
        <v>1987</v>
      </c>
      <c r="T137" s="3">
        <v>1987</v>
      </c>
      <c r="U137" s="3">
        <v>1987</v>
      </c>
      <c r="V137" s="3">
        <v>1997</v>
      </c>
      <c r="W137" s="3">
        <v>1994</v>
      </c>
      <c r="X137" s="3">
        <v>2000</v>
      </c>
      <c r="Y137" s="3">
        <v>2004</v>
      </c>
      <c r="Z137" s="3">
        <v>2005</v>
      </c>
      <c r="AA137" s="3">
        <v>2005</v>
      </c>
    </row>
    <row r="138" spans="1:27" customFormat="1">
      <c r="A138" s="112">
        <v>141</v>
      </c>
      <c r="B138" s="193" t="s">
        <v>701</v>
      </c>
      <c r="C138" s="194" t="s">
        <v>702</v>
      </c>
      <c r="D138" s="195" t="s">
        <v>703</v>
      </c>
      <c r="E138" s="196" t="s">
        <v>704</v>
      </c>
      <c r="F138" s="3">
        <v>77482</v>
      </c>
      <c r="G138" s="3">
        <v>77650</v>
      </c>
      <c r="H138" s="3">
        <v>77923</v>
      </c>
      <c r="I138" s="3">
        <v>78077</v>
      </c>
      <c r="J138" s="3">
        <v>78139</v>
      </c>
      <c r="K138" s="3">
        <v>78541</v>
      </c>
      <c r="L138" s="3">
        <v>78714</v>
      </c>
      <c r="M138" s="3">
        <v>78901</v>
      </c>
      <c r="N138" s="3">
        <v>79015</v>
      </c>
      <c r="O138" s="3">
        <v>79263</v>
      </c>
      <c r="P138" s="3">
        <v>79574</v>
      </c>
      <c r="Q138" s="3">
        <v>79897</v>
      </c>
      <c r="R138" s="3">
        <v>80077</v>
      </c>
      <c r="S138" s="3">
        <v>80268</v>
      </c>
      <c r="T138" s="3">
        <v>80407</v>
      </c>
      <c r="U138" s="3">
        <v>80575</v>
      </c>
      <c r="V138" s="3">
        <v>80702</v>
      </c>
      <c r="W138" s="3">
        <v>80965</v>
      </c>
      <c r="X138" s="3">
        <v>81256</v>
      </c>
      <c r="Y138" s="3">
        <v>81454</v>
      </c>
      <c r="Z138" s="3">
        <v>81605</v>
      </c>
      <c r="AA138" s="3">
        <v>81825</v>
      </c>
    </row>
    <row r="139" spans="1:27" customFormat="1">
      <c r="A139" s="112">
        <v>142</v>
      </c>
      <c r="B139" s="193" t="s">
        <v>701</v>
      </c>
      <c r="C139" s="194" t="s">
        <v>705</v>
      </c>
      <c r="D139" s="195" t="s">
        <v>706</v>
      </c>
      <c r="E139" s="196" t="s">
        <v>707</v>
      </c>
      <c r="F139" s="3">
        <v>35358</v>
      </c>
      <c r="G139" s="3">
        <v>35407</v>
      </c>
      <c r="H139" s="3">
        <v>35500</v>
      </c>
      <c r="I139" s="3">
        <v>35612</v>
      </c>
      <c r="J139" s="3">
        <v>35756</v>
      </c>
      <c r="K139" s="3">
        <v>35909</v>
      </c>
      <c r="L139" s="3">
        <v>36054</v>
      </c>
      <c r="M139" s="3">
        <v>36188</v>
      </c>
      <c r="N139" s="3">
        <v>36245</v>
      </c>
      <c r="O139" s="3">
        <v>36355</v>
      </c>
      <c r="P139" s="3">
        <v>36506</v>
      </c>
      <c r="Q139" s="3">
        <v>36690</v>
      </c>
      <c r="R139" s="3">
        <v>36808</v>
      </c>
      <c r="S139" s="3">
        <v>36892</v>
      </c>
      <c r="T139" s="3">
        <v>36972</v>
      </c>
      <c r="U139" s="3">
        <v>37139</v>
      </c>
      <c r="V139" s="3">
        <v>37274</v>
      </c>
      <c r="W139" s="3">
        <v>37430</v>
      </c>
      <c r="X139" s="3">
        <v>37526</v>
      </c>
      <c r="Y139" s="3">
        <v>37627</v>
      </c>
      <c r="Z139" s="3">
        <v>37735</v>
      </c>
      <c r="AA139" s="3">
        <v>37851</v>
      </c>
    </row>
    <row r="140" spans="1:27" customFormat="1">
      <c r="A140" s="112">
        <v>143</v>
      </c>
      <c r="B140" s="193" t="s">
        <v>701</v>
      </c>
      <c r="C140" s="194" t="s">
        <v>708</v>
      </c>
      <c r="D140" s="195" t="s">
        <v>709</v>
      </c>
      <c r="E140" s="196" t="s">
        <v>710</v>
      </c>
      <c r="F140" s="3">
        <v>13214</v>
      </c>
      <c r="G140" s="3">
        <v>13227</v>
      </c>
      <c r="H140" s="3">
        <v>13269</v>
      </c>
      <c r="I140" s="3">
        <v>13313</v>
      </c>
      <c r="J140" s="3">
        <v>13317</v>
      </c>
      <c r="K140" s="3">
        <v>13370</v>
      </c>
      <c r="L140" s="3">
        <v>13368</v>
      </c>
      <c r="M140" s="3">
        <v>13400</v>
      </c>
      <c r="N140" s="3">
        <v>13438</v>
      </c>
      <c r="O140" s="3">
        <v>13494</v>
      </c>
      <c r="P140" s="3">
        <v>13582</v>
      </c>
      <c r="Q140" s="3">
        <v>13620</v>
      </c>
      <c r="R140" s="3">
        <v>13661</v>
      </c>
      <c r="S140" s="3">
        <v>13704</v>
      </c>
      <c r="T140" s="3">
        <v>13713</v>
      </c>
      <c r="U140" s="3">
        <v>13763</v>
      </c>
      <c r="V140" s="3">
        <v>13746</v>
      </c>
      <c r="W140" s="3">
        <v>13587</v>
      </c>
      <c r="X140" s="3">
        <v>13599</v>
      </c>
      <c r="Y140" s="3">
        <v>13616</v>
      </c>
      <c r="Z140" s="3">
        <v>13641</v>
      </c>
      <c r="AA140" s="3">
        <v>13604</v>
      </c>
    </row>
    <row r="141" spans="1:27" customFormat="1">
      <c r="A141" s="112">
        <v>144</v>
      </c>
      <c r="B141" s="193" t="s">
        <v>701</v>
      </c>
      <c r="C141" s="194" t="s">
        <v>711</v>
      </c>
      <c r="D141" s="195" t="s">
        <v>712</v>
      </c>
      <c r="E141" s="196" t="s">
        <v>713</v>
      </c>
      <c r="F141" s="3">
        <v>3212</v>
      </c>
      <c r="G141" s="3">
        <v>3213</v>
      </c>
      <c r="H141" s="3">
        <v>3221</v>
      </c>
      <c r="I141" s="3">
        <v>3231</v>
      </c>
      <c r="J141" s="3">
        <v>3226</v>
      </c>
      <c r="K141" s="3">
        <v>3238</v>
      </c>
      <c r="L141" s="3">
        <v>3177</v>
      </c>
      <c r="M141" s="3">
        <v>3181</v>
      </c>
      <c r="N141" s="3">
        <v>3184</v>
      </c>
      <c r="O141" s="3">
        <v>3186</v>
      </c>
      <c r="P141" s="3">
        <v>3196</v>
      </c>
      <c r="Q141" s="3">
        <v>3201</v>
      </c>
      <c r="R141" s="3">
        <v>3208</v>
      </c>
      <c r="S141" s="3">
        <v>3215</v>
      </c>
      <c r="T141" s="3">
        <v>3218</v>
      </c>
      <c r="U141" s="3">
        <v>3215</v>
      </c>
      <c r="V141" s="3">
        <v>3220</v>
      </c>
      <c r="W141" s="3">
        <v>3225</v>
      </c>
      <c r="X141" s="3">
        <v>3231</v>
      </c>
      <c r="Y141" s="3">
        <v>3237</v>
      </c>
      <c r="Z141" s="3">
        <v>3244</v>
      </c>
      <c r="AA141" s="3">
        <v>3242</v>
      </c>
    </row>
    <row r="142" spans="1:27" customFormat="1">
      <c r="A142" s="112">
        <v>145</v>
      </c>
      <c r="B142" s="193" t="s">
        <v>701</v>
      </c>
      <c r="C142" s="194" t="s">
        <v>714</v>
      </c>
      <c r="D142" s="195" t="s">
        <v>715</v>
      </c>
      <c r="E142" s="196" t="s">
        <v>716</v>
      </c>
      <c r="F142" s="3">
        <v>11705</v>
      </c>
      <c r="G142" s="3">
        <v>11739</v>
      </c>
      <c r="H142" s="3">
        <v>11761</v>
      </c>
      <c r="I142" s="3">
        <v>11788</v>
      </c>
      <c r="J142" s="3">
        <v>11822</v>
      </c>
      <c r="K142" s="3">
        <v>11841</v>
      </c>
      <c r="L142" s="3">
        <v>11732</v>
      </c>
      <c r="M142" s="3">
        <v>11752</v>
      </c>
      <c r="N142" s="3">
        <v>11777</v>
      </c>
      <c r="O142" s="3">
        <v>11795</v>
      </c>
      <c r="P142" s="3">
        <v>11887</v>
      </c>
      <c r="Q142" s="3">
        <v>12036</v>
      </c>
      <c r="R142" s="3">
        <v>12246</v>
      </c>
      <c r="S142" s="3">
        <v>12330</v>
      </c>
      <c r="T142" s="3">
        <v>12446</v>
      </c>
      <c r="U142" s="3">
        <v>12507</v>
      </c>
      <c r="V142" s="3">
        <v>12738</v>
      </c>
      <c r="W142" s="3">
        <v>12831</v>
      </c>
      <c r="X142" s="3">
        <v>12893</v>
      </c>
      <c r="Y142" s="3">
        <v>12915</v>
      </c>
      <c r="Z142" s="3">
        <v>12996</v>
      </c>
      <c r="AA142" s="3">
        <v>13033</v>
      </c>
    </row>
    <row r="143" spans="1:27" customFormat="1">
      <c r="A143" s="112">
        <v>146</v>
      </c>
      <c r="B143" s="193" t="s">
        <v>701</v>
      </c>
      <c r="C143" s="194" t="s">
        <v>717</v>
      </c>
      <c r="D143" s="195" t="s">
        <v>718</v>
      </c>
      <c r="E143" s="196" t="s">
        <v>719</v>
      </c>
      <c r="F143" s="3">
        <v>38354</v>
      </c>
      <c r="G143" s="3">
        <v>38372</v>
      </c>
      <c r="H143" s="3">
        <v>38489</v>
      </c>
      <c r="I143" s="3">
        <v>38639</v>
      </c>
      <c r="J143" s="3">
        <v>38836</v>
      </c>
      <c r="K143" s="3">
        <v>38967</v>
      </c>
      <c r="L143" s="3">
        <v>39100</v>
      </c>
      <c r="M143" s="3">
        <v>39288</v>
      </c>
      <c r="N143" s="3">
        <v>39669</v>
      </c>
      <c r="O143" s="3">
        <v>39771</v>
      </c>
      <c r="P143" s="3">
        <v>39867</v>
      </c>
      <c r="Q143" s="3">
        <v>39940</v>
      </c>
      <c r="R143" s="3">
        <v>40141</v>
      </c>
      <c r="S143" s="3">
        <v>40192</v>
      </c>
      <c r="T143" s="3">
        <v>40243</v>
      </c>
      <c r="U143" s="3">
        <v>40339</v>
      </c>
      <c r="V143" s="3">
        <v>40405</v>
      </c>
      <c r="W143" s="3">
        <v>40471</v>
      </c>
      <c r="X143" s="3">
        <v>40573</v>
      </c>
      <c r="Y143" s="3">
        <v>40614</v>
      </c>
      <c r="Z143" s="3">
        <v>40622</v>
      </c>
      <c r="AA143" s="3">
        <v>40683</v>
      </c>
    </row>
    <row r="144" spans="1:27" customFormat="1">
      <c r="A144" s="112">
        <v>147</v>
      </c>
      <c r="B144" s="193" t="s">
        <v>701</v>
      </c>
      <c r="C144" s="194" t="s">
        <v>720</v>
      </c>
      <c r="D144" s="195" t="s">
        <v>721</v>
      </c>
      <c r="E144" s="196" t="s">
        <v>722</v>
      </c>
      <c r="F144" s="3">
        <v>629</v>
      </c>
      <c r="G144" s="3">
        <v>626</v>
      </c>
      <c r="H144" s="3">
        <v>631</v>
      </c>
      <c r="I144" s="3">
        <v>633</v>
      </c>
      <c r="J144" s="3">
        <v>633</v>
      </c>
      <c r="K144" s="3">
        <v>639</v>
      </c>
      <c r="L144" s="3">
        <v>638</v>
      </c>
      <c r="M144" s="3">
        <v>638</v>
      </c>
      <c r="N144" s="3">
        <v>706</v>
      </c>
      <c r="O144" s="3">
        <v>708</v>
      </c>
      <c r="P144" s="3">
        <v>716</v>
      </c>
      <c r="Q144" s="3">
        <v>717</v>
      </c>
      <c r="R144" s="3">
        <v>718</v>
      </c>
      <c r="S144" s="3">
        <v>720</v>
      </c>
      <c r="T144" s="3">
        <v>724</v>
      </c>
      <c r="U144" s="3">
        <v>726</v>
      </c>
      <c r="V144" s="3">
        <v>728</v>
      </c>
      <c r="W144" s="3">
        <v>734</v>
      </c>
      <c r="X144" s="3">
        <v>763</v>
      </c>
      <c r="Y144" s="3">
        <v>771</v>
      </c>
      <c r="Z144" s="3">
        <v>785</v>
      </c>
      <c r="AA144" s="3">
        <v>786</v>
      </c>
    </row>
    <row r="145" spans="1:27" customFormat="1">
      <c r="A145" s="112">
        <v>148</v>
      </c>
      <c r="B145" s="193" t="s">
        <v>701</v>
      </c>
      <c r="C145" s="194" t="s">
        <v>723</v>
      </c>
      <c r="D145" s="195" t="s">
        <v>724</v>
      </c>
      <c r="E145" s="196" t="s">
        <v>725</v>
      </c>
      <c r="F145" s="3">
        <v>30829</v>
      </c>
      <c r="G145" s="3">
        <v>30817</v>
      </c>
      <c r="H145" s="3">
        <v>30863</v>
      </c>
      <c r="I145" s="3">
        <v>30868</v>
      </c>
      <c r="J145" s="3">
        <v>30914</v>
      </c>
      <c r="K145" s="3">
        <v>30934</v>
      </c>
      <c r="L145" s="3">
        <v>30768</v>
      </c>
      <c r="M145" s="3">
        <v>30792</v>
      </c>
      <c r="N145" s="3">
        <v>30830</v>
      </c>
      <c r="O145" s="3">
        <v>30885</v>
      </c>
      <c r="P145" s="3">
        <v>30952</v>
      </c>
      <c r="Q145" s="3">
        <v>31006</v>
      </c>
      <c r="R145" s="3">
        <v>31098</v>
      </c>
      <c r="S145" s="3">
        <v>31132</v>
      </c>
      <c r="T145" s="3">
        <v>31163</v>
      </c>
      <c r="U145" s="3">
        <v>31209</v>
      </c>
      <c r="V145" s="3">
        <v>31235</v>
      </c>
      <c r="W145" s="3">
        <v>31460</v>
      </c>
      <c r="X145" s="3">
        <v>31504</v>
      </c>
      <c r="Y145" s="3">
        <v>31493</v>
      </c>
      <c r="Z145" s="3">
        <v>31524</v>
      </c>
      <c r="AA145" s="3">
        <v>31539</v>
      </c>
    </row>
    <row r="146" spans="1:27" customFormat="1">
      <c r="A146" s="112">
        <v>149</v>
      </c>
      <c r="B146" s="193" t="s">
        <v>701</v>
      </c>
      <c r="C146" s="194" t="s">
        <v>726</v>
      </c>
      <c r="D146" s="195" t="s">
        <v>727</v>
      </c>
      <c r="E146" s="196" t="s">
        <v>728</v>
      </c>
      <c r="F146" s="3">
        <v>18267</v>
      </c>
      <c r="G146" s="3">
        <v>18271</v>
      </c>
      <c r="H146" s="3">
        <v>18299</v>
      </c>
      <c r="I146" s="3">
        <v>18320</v>
      </c>
      <c r="J146" s="3">
        <v>18372</v>
      </c>
      <c r="K146" s="3">
        <v>18508</v>
      </c>
      <c r="L146" s="3">
        <v>18683</v>
      </c>
      <c r="M146" s="3">
        <v>18773</v>
      </c>
      <c r="N146" s="3">
        <v>18778</v>
      </c>
      <c r="O146" s="3">
        <v>18809</v>
      </c>
      <c r="P146" s="3">
        <v>18820</v>
      </c>
      <c r="Q146" s="3">
        <v>18865</v>
      </c>
      <c r="R146" s="3">
        <v>18872</v>
      </c>
      <c r="S146" s="3">
        <v>18896</v>
      </c>
      <c r="T146" s="3">
        <v>18908</v>
      </c>
      <c r="U146" s="3">
        <v>19219</v>
      </c>
      <c r="V146" s="3">
        <v>19555</v>
      </c>
      <c r="W146" s="3">
        <v>19878</v>
      </c>
      <c r="X146" s="3">
        <v>19928</v>
      </c>
      <c r="Y146" s="3">
        <v>20003</v>
      </c>
      <c r="Z146" s="3">
        <v>20010</v>
      </c>
      <c r="AA146" s="3">
        <v>19622</v>
      </c>
    </row>
    <row r="147" spans="1:27" customFormat="1">
      <c r="A147" s="112">
        <v>150</v>
      </c>
      <c r="B147" s="193" t="s">
        <v>701</v>
      </c>
      <c r="C147" s="194" t="s">
        <v>729</v>
      </c>
      <c r="D147" s="195" t="s">
        <v>730</v>
      </c>
      <c r="E147" s="196" t="s">
        <v>731</v>
      </c>
      <c r="F147" s="3">
        <v>5372</v>
      </c>
      <c r="G147" s="3">
        <v>5368</v>
      </c>
      <c r="H147" s="3">
        <v>5374</v>
      </c>
      <c r="I147" s="3">
        <v>5382</v>
      </c>
      <c r="J147" s="3">
        <v>5391</v>
      </c>
      <c r="K147" s="3">
        <v>5413</v>
      </c>
      <c r="L147" s="3">
        <v>5422</v>
      </c>
      <c r="M147" s="3">
        <v>5449</v>
      </c>
      <c r="N147" s="3">
        <v>5454</v>
      </c>
      <c r="O147" s="3">
        <v>5462</v>
      </c>
      <c r="P147" s="3">
        <v>5564</v>
      </c>
      <c r="Q147" s="3">
        <v>5569</v>
      </c>
      <c r="R147" s="3">
        <v>5582</v>
      </c>
      <c r="S147" s="3">
        <v>5584</v>
      </c>
      <c r="T147" s="3">
        <v>5592</v>
      </c>
      <c r="U147" s="3">
        <v>5598</v>
      </c>
      <c r="V147" s="3">
        <v>5595</v>
      </c>
      <c r="W147" s="3">
        <v>5602</v>
      </c>
      <c r="X147" s="3">
        <v>5570</v>
      </c>
      <c r="Y147" s="3">
        <v>5614</v>
      </c>
      <c r="Z147" s="3">
        <v>5613</v>
      </c>
      <c r="AA147" s="3">
        <v>5602</v>
      </c>
    </row>
    <row r="148" spans="1:27" customFormat="1">
      <c r="A148" s="112">
        <v>151</v>
      </c>
      <c r="B148" s="193" t="s">
        <v>701</v>
      </c>
      <c r="C148" s="194" t="s">
        <v>735</v>
      </c>
      <c r="D148" s="195" t="s">
        <v>736</v>
      </c>
      <c r="E148" s="196" t="s">
        <v>737</v>
      </c>
      <c r="F148" s="3">
        <v>8644</v>
      </c>
      <c r="G148" s="3">
        <v>8642</v>
      </c>
      <c r="H148" s="3">
        <v>9073</v>
      </c>
      <c r="I148" s="3">
        <v>9078</v>
      </c>
      <c r="J148" s="3">
        <v>9128</v>
      </c>
      <c r="K148" s="3">
        <v>9827</v>
      </c>
      <c r="L148" s="3">
        <v>9683</v>
      </c>
      <c r="M148" s="3">
        <v>9714</v>
      </c>
      <c r="N148" s="3">
        <v>9771</v>
      </c>
      <c r="O148" s="3">
        <v>9870</v>
      </c>
      <c r="P148" s="3">
        <v>10084</v>
      </c>
      <c r="Q148" s="3">
        <v>10145</v>
      </c>
      <c r="R148" s="3">
        <v>10148</v>
      </c>
      <c r="S148" s="3">
        <v>10155</v>
      </c>
      <c r="T148" s="3">
        <v>10163</v>
      </c>
      <c r="U148" s="3">
        <v>10185</v>
      </c>
      <c r="V148" s="3">
        <v>10214</v>
      </c>
      <c r="W148" s="3">
        <v>10243</v>
      </c>
      <c r="X148" s="3">
        <v>10246</v>
      </c>
      <c r="Y148" s="3">
        <v>10249</v>
      </c>
      <c r="Z148" s="3">
        <v>10310</v>
      </c>
      <c r="AA148" s="3">
        <v>10299</v>
      </c>
    </row>
    <row r="149" spans="1:27" customFormat="1">
      <c r="A149" s="112">
        <v>152</v>
      </c>
      <c r="B149" s="193" t="s">
        <v>701</v>
      </c>
      <c r="C149" s="194" t="s">
        <v>738</v>
      </c>
      <c r="D149" s="195" t="s">
        <v>739</v>
      </c>
      <c r="E149" s="196" t="s">
        <v>740</v>
      </c>
      <c r="F149" s="3">
        <v>4515</v>
      </c>
      <c r="G149" s="3">
        <v>4558</v>
      </c>
      <c r="H149" s="3">
        <v>4569</v>
      </c>
      <c r="I149" s="3">
        <v>4571</v>
      </c>
      <c r="J149" s="3">
        <v>4580</v>
      </c>
      <c r="K149" s="3">
        <v>4583</v>
      </c>
      <c r="L149" s="3">
        <v>4504</v>
      </c>
      <c r="M149" s="3">
        <v>4506</v>
      </c>
      <c r="N149" s="3">
        <v>4507</v>
      </c>
      <c r="O149" s="3">
        <v>4588</v>
      </c>
      <c r="P149" s="3">
        <v>5083</v>
      </c>
      <c r="Q149" s="3">
        <v>5085</v>
      </c>
      <c r="R149" s="3">
        <v>5087</v>
      </c>
      <c r="S149" s="3">
        <v>5090</v>
      </c>
      <c r="T149" s="3">
        <v>5094</v>
      </c>
      <c r="U149" s="3">
        <v>5101</v>
      </c>
      <c r="V149" s="3">
        <v>4905</v>
      </c>
      <c r="W149" s="3">
        <v>4902</v>
      </c>
      <c r="X149" s="3">
        <v>4889</v>
      </c>
      <c r="Y149" s="3">
        <v>4922</v>
      </c>
      <c r="Z149" s="3">
        <v>4932</v>
      </c>
      <c r="AA149" s="3">
        <v>4935</v>
      </c>
    </row>
    <row r="150" spans="1:27" customFormat="1">
      <c r="A150" s="112">
        <v>153</v>
      </c>
      <c r="B150" s="193" t="s">
        <v>701</v>
      </c>
      <c r="C150" s="194" t="s">
        <v>741</v>
      </c>
      <c r="D150" s="195" t="s">
        <v>742</v>
      </c>
      <c r="E150" s="196" t="s">
        <v>743</v>
      </c>
      <c r="F150" s="3">
        <v>6061</v>
      </c>
      <c r="G150" s="3">
        <v>6060</v>
      </c>
      <c r="H150" s="3">
        <v>6074</v>
      </c>
      <c r="I150" s="3">
        <v>6117</v>
      </c>
      <c r="J150" s="3">
        <v>6117</v>
      </c>
      <c r="K150" s="3">
        <v>6132</v>
      </c>
      <c r="L150" s="3">
        <v>6146</v>
      </c>
      <c r="M150" s="3">
        <v>6155</v>
      </c>
      <c r="N150" s="3">
        <v>6159</v>
      </c>
      <c r="O150" s="3">
        <v>6212</v>
      </c>
      <c r="P150" s="3">
        <v>6229</v>
      </c>
      <c r="Q150" s="3">
        <v>6250</v>
      </c>
      <c r="R150" s="3">
        <v>6401</v>
      </c>
      <c r="S150" s="3">
        <v>6409</v>
      </c>
      <c r="T150" s="3">
        <v>6411</v>
      </c>
      <c r="U150" s="3">
        <v>6480</v>
      </c>
      <c r="V150" s="3">
        <v>6570</v>
      </c>
      <c r="W150" s="3">
        <v>6600</v>
      </c>
      <c r="X150" s="3">
        <v>6608</v>
      </c>
      <c r="Y150" s="3">
        <v>6600</v>
      </c>
      <c r="Z150" s="3">
        <v>6787</v>
      </c>
      <c r="AA150" s="3">
        <v>6405</v>
      </c>
    </row>
    <row r="151" spans="1:27" customFormat="1">
      <c r="A151" s="112">
        <v>154</v>
      </c>
      <c r="B151" s="193" t="s">
        <v>701</v>
      </c>
      <c r="C151" s="194" t="s">
        <v>1310</v>
      </c>
      <c r="D151" s="195" t="s">
        <v>1374</v>
      </c>
      <c r="E151" s="196" t="s">
        <v>734</v>
      </c>
      <c r="F151" s="3">
        <v>2561</v>
      </c>
      <c r="G151" s="3">
        <v>3198</v>
      </c>
      <c r="H151" s="3">
        <v>3234</v>
      </c>
      <c r="I151" s="3">
        <v>3238</v>
      </c>
      <c r="J151" s="3">
        <v>3250</v>
      </c>
      <c r="K151" s="3">
        <v>3252</v>
      </c>
      <c r="L151" s="3">
        <v>3414</v>
      </c>
      <c r="M151" s="3">
        <v>3423</v>
      </c>
      <c r="N151" s="3">
        <v>3434</v>
      </c>
      <c r="O151" s="3">
        <v>3473</v>
      </c>
      <c r="P151" s="3">
        <v>3491</v>
      </c>
      <c r="Q151" s="3">
        <v>3487</v>
      </c>
      <c r="R151" s="3">
        <v>3495</v>
      </c>
      <c r="S151" s="3">
        <v>3497</v>
      </c>
      <c r="T151" s="3">
        <v>3507</v>
      </c>
      <c r="U151" s="3">
        <v>3542</v>
      </c>
      <c r="V151" s="3">
        <v>3552</v>
      </c>
      <c r="W151" s="3">
        <v>3553</v>
      </c>
      <c r="X151" s="3">
        <v>3531</v>
      </c>
      <c r="Y151" s="3">
        <v>3518</v>
      </c>
      <c r="Z151" s="3">
        <v>3527</v>
      </c>
      <c r="AA151" s="3">
        <v>3513</v>
      </c>
    </row>
    <row r="152" spans="1:27" customFormat="1">
      <c r="A152" s="112">
        <v>155</v>
      </c>
      <c r="B152" s="193" t="s">
        <v>701</v>
      </c>
      <c r="C152" s="194" t="s">
        <v>744</v>
      </c>
      <c r="D152" s="195" t="s">
        <v>745</v>
      </c>
      <c r="E152" s="196" t="s">
        <v>740</v>
      </c>
      <c r="F152" s="3">
        <v>441</v>
      </c>
      <c r="G152" s="3">
        <v>441</v>
      </c>
      <c r="H152" s="3">
        <v>442</v>
      </c>
      <c r="I152" s="3">
        <v>442</v>
      </c>
      <c r="J152" s="3">
        <v>442</v>
      </c>
      <c r="K152" s="3">
        <v>442</v>
      </c>
      <c r="L152" s="3">
        <v>425</v>
      </c>
      <c r="M152" s="3">
        <v>428</v>
      </c>
      <c r="N152" s="3">
        <v>428</v>
      </c>
      <c r="O152" s="3">
        <v>429</v>
      </c>
      <c r="P152" s="3">
        <v>430</v>
      </c>
      <c r="Q152" s="3">
        <v>431</v>
      </c>
      <c r="R152" s="3">
        <v>820</v>
      </c>
      <c r="S152" s="3">
        <v>821</v>
      </c>
      <c r="T152" s="3">
        <v>822</v>
      </c>
      <c r="U152" s="3">
        <v>826</v>
      </c>
      <c r="V152" s="3">
        <v>826</v>
      </c>
      <c r="W152" s="3">
        <v>826</v>
      </c>
      <c r="X152" s="3">
        <v>826</v>
      </c>
      <c r="Y152" s="3">
        <v>827</v>
      </c>
      <c r="Z152" s="3">
        <v>829</v>
      </c>
      <c r="AA152" s="3">
        <v>830</v>
      </c>
    </row>
    <row r="153" spans="1:27" customFormat="1">
      <c r="A153" s="112">
        <v>156</v>
      </c>
      <c r="B153" s="193" t="s">
        <v>701</v>
      </c>
      <c r="C153" s="194" t="s">
        <v>1067</v>
      </c>
      <c r="D153" s="195" t="s">
        <v>1061</v>
      </c>
      <c r="E153" s="196" t="s">
        <v>1062</v>
      </c>
      <c r="F153" s="3">
        <v>166</v>
      </c>
      <c r="G153" s="3">
        <v>166</v>
      </c>
      <c r="H153" s="3">
        <v>167</v>
      </c>
      <c r="I153" s="3">
        <v>171</v>
      </c>
      <c r="J153" s="3">
        <v>171</v>
      </c>
      <c r="K153" s="3">
        <v>171</v>
      </c>
      <c r="L153" s="3">
        <v>646</v>
      </c>
      <c r="M153" s="3">
        <v>965</v>
      </c>
      <c r="N153" s="3">
        <v>978</v>
      </c>
      <c r="O153" s="3">
        <v>978</v>
      </c>
      <c r="P153" s="3">
        <v>982</v>
      </c>
      <c r="Q153" s="3">
        <v>983</v>
      </c>
      <c r="R153" s="3">
        <v>985</v>
      </c>
      <c r="S153" s="3">
        <v>985</v>
      </c>
      <c r="T153" s="3">
        <v>989</v>
      </c>
      <c r="U153" s="3">
        <v>987</v>
      </c>
      <c r="V153" s="3">
        <v>977</v>
      </c>
      <c r="W153" s="3">
        <v>976</v>
      </c>
      <c r="X153" s="3">
        <v>977</v>
      </c>
      <c r="Y153" s="3">
        <v>976</v>
      </c>
      <c r="Z153" s="3">
        <v>981</v>
      </c>
      <c r="AA153" s="3">
        <v>958</v>
      </c>
    </row>
    <row r="154" spans="1:27" customFormat="1">
      <c r="A154" s="112">
        <v>157</v>
      </c>
      <c r="B154" s="193" t="s">
        <v>776</v>
      </c>
      <c r="C154" s="194" t="s">
        <v>777</v>
      </c>
      <c r="D154" s="195" t="s">
        <v>778</v>
      </c>
      <c r="E154" s="196" t="s">
        <v>779</v>
      </c>
      <c r="F154" s="3">
        <v>109181</v>
      </c>
      <c r="G154" s="3">
        <v>109682</v>
      </c>
      <c r="H154" s="3">
        <v>110204</v>
      </c>
      <c r="I154" s="3">
        <v>110686</v>
      </c>
      <c r="J154" s="3">
        <v>111168</v>
      </c>
      <c r="K154" s="3">
        <v>111761</v>
      </c>
      <c r="L154" s="3">
        <v>112213</v>
      </c>
      <c r="M154" s="3">
        <v>112684</v>
      </c>
      <c r="N154" s="3">
        <v>113189</v>
      </c>
      <c r="O154" s="3">
        <v>113871</v>
      </c>
      <c r="P154" s="3">
        <v>114550</v>
      </c>
      <c r="Q154" s="3">
        <v>115132</v>
      </c>
      <c r="R154" s="3">
        <v>115865</v>
      </c>
      <c r="S154" s="3">
        <v>116390</v>
      </c>
      <c r="T154" s="3">
        <v>116763</v>
      </c>
      <c r="U154" s="3">
        <v>117267</v>
      </c>
      <c r="V154" s="3">
        <v>117808</v>
      </c>
      <c r="W154" s="3">
        <v>117280</v>
      </c>
      <c r="X154" s="3">
        <v>117827</v>
      </c>
      <c r="Y154" s="3">
        <v>118353</v>
      </c>
      <c r="Z154" s="3">
        <v>118818</v>
      </c>
      <c r="AA154" s="3">
        <v>119302</v>
      </c>
    </row>
    <row r="155" spans="1:27" customFormat="1">
      <c r="A155" s="112">
        <v>158</v>
      </c>
      <c r="B155" s="193" t="s">
        <v>776</v>
      </c>
      <c r="C155" s="194" t="s">
        <v>780</v>
      </c>
      <c r="D155" s="195" t="s">
        <v>781</v>
      </c>
      <c r="E155" s="196" t="s">
        <v>782</v>
      </c>
      <c r="F155" s="3">
        <v>1163</v>
      </c>
      <c r="G155" s="3">
        <v>1182</v>
      </c>
      <c r="H155" s="3">
        <v>1187</v>
      </c>
      <c r="I155" s="3">
        <v>1193</v>
      </c>
      <c r="J155" s="3">
        <v>1194</v>
      </c>
      <c r="K155" s="3">
        <v>1198</v>
      </c>
      <c r="L155" s="3">
        <v>1197</v>
      </c>
      <c r="M155" s="3">
        <v>1200</v>
      </c>
      <c r="N155" s="3">
        <v>1208</v>
      </c>
      <c r="O155" s="3">
        <v>1211</v>
      </c>
      <c r="P155" s="3">
        <v>1211</v>
      </c>
      <c r="Q155" s="3">
        <v>1211</v>
      </c>
      <c r="R155" s="3">
        <v>1210</v>
      </c>
      <c r="S155" s="3">
        <v>1213</v>
      </c>
      <c r="T155" s="3">
        <v>1216</v>
      </c>
      <c r="U155" s="3">
        <v>1210</v>
      </c>
      <c r="V155" s="3">
        <v>1215</v>
      </c>
      <c r="W155" s="3">
        <v>1216</v>
      </c>
      <c r="X155" s="3">
        <v>1221</v>
      </c>
      <c r="Y155" s="3">
        <v>1230</v>
      </c>
      <c r="Z155" s="3">
        <v>1176</v>
      </c>
      <c r="AA155" s="3">
        <v>1179</v>
      </c>
    </row>
    <row r="156" spans="1:27" customFormat="1">
      <c r="A156" s="112">
        <v>159</v>
      </c>
      <c r="B156" s="193" t="s">
        <v>776</v>
      </c>
      <c r="C156" s="194" t="s">
        <v>783</v>
      </c>
      <c r="D156" s="195" t="s">
        <v>784</v>
      </c>
      <c r="E156" s="196" t="s">
        <v>785</v>
      </c>
      <c r="F156" s="3">
        <v>16238</v>
      </c>
      <c r="G156" s="3">
        <v>16317</v>
      </c>
      <c r="H156" s="3">
        <v>16394</v>
      </c>
      <c r="I156" s="3">
        <v>16474</v>
      </c>
      <c r="J156" s="3">
        <v>16569</v>
      </c>
      <c r="K156" s="3">
        <v>16657</v>
      </c>
      <c r="L156" s="3">
        <v>16737</v>
      </c>
      <c r="M156" s="3">
        <v>16826</v>
      </c>
      <c r="N156" s="3">
        <v>16870</v>
      </c>
      <c r="O156" s="3">
        <v>16937</v>
      </c>
      <c r="P156" s="3">
        <v>17041</v>
      </c>
      <c r="Q156" s="3">
        <v>17151</v>
      </c>
      <c r="R156" s="3">
        <v>17255</v>
      </c>
      <c r="S156" s="3">
        <v>17328</v>
      </c>
      <c r="T156" s="3">
        <v>17400</v>
      </c>
      <c r="U156" s="3">
        <v>17483</v>
      </c>
      <c r="V156" s="3">
        <v>17526</v>
      </c>
      <c r="W156" s="3">
        <v>17668</v>
      </c>
      <c r="X156" s="3">
        <v>17767</v>
      </c>
      <c r="Y156" s="3">
        <v>17856</v>
      </c>
      <c r="Z156" s="3">
        <v>17955</v>
      </c>
      <c r="AA156" s="3">
        <v>18101</v>
      </c>
    </row>
    <row r="157" spans="1:27" customFormat="1">
      <c r="A157" s="112">
        <v>160</v>
      </c>
      <c r="B157" s="193" t="s">
        <v>776</v>
      </c>
      <c r="C157" s="194" t="s">
        <v>786</v>
      </c>
      <c r="D157" s="195" t="s">
        <v>787</v>
      </c>
      <c r="E157" s="196" t="s">
        <v>788</v>
      </c>
      <c r="F157" s="3">
        <v>16440</v>
      </c>
      <c r="G157" s="3">
        <v>16507</v>
      </c>
      <c r="H157" s="3">
        <v>16596</v>
      </c>
      <c r="I157" s="3">
        <v>16739</v>
      </c>
      <c r="J157" s="3">
        <v>16849</v>
      </c>
      <c r="K157" s="3">
        <v>16932</v>
      </c>
      <c r="L157" s="3">
        <v>17001</v>
      </c>
      <c r="M157" s="3">
        <v>17102</v>
      </c>
      <c r="N157" s="3">
        <v>17185</v>
      </c>
      <c r="O157" s="3">
        <v>17263</v>
      </c>
      <c r="P157" s="3">
        <v>17339</v>
      </c>
      <c r="Q157" s="3">
        <v>17408</v>
      </c>
      <c r="R157" s="3">
        <v>17482</v>
      </c>
      <c r="S157" s="3">
        <v>17565</v>
      </c>
      <c r="T157" s="3">
        <v>17632</v>
      </c>
      <c r="U157" s="3">
        <v>17727</v>
      </c>
      <c r="V157" s="3">
        <v>17831</v>
      </c>
      <c r="W157" s="3">
        <v>17915</v>
      </c>
      <c r="X157" s="3">
        <v>18013</v>
      </c>
      <c r="Y157" s="3">
        <v>18104</v>
      </c>
      <c r="Z157" s="3">
        <v>18185</v>
      </c>
      <c r="AA157" s="3">
        <v>18282</v>
      </c>
    </row>
    <row r="158" spans="1:27" customFormat="1">
      <c r="A158" s="112">
        <v>161</v>
      </c>
      <c r="B158" s="193" t="s">
        <v>776</v>
      </c>
      <c r="C158" s="194" t="s">
        <v>789</v>
      </c>
      <c r="D158" s="195" t="s">
        <v>790</v>
      </c>
      <c r="E158" s="196" t="s">
        <v>791</v>
      </c>
      <c r="F158" s="3">
        <v>9854</v>
      </c>
      <c r="G158" s="3">
        <v>9887</v>
      </c>
      <c r="H158" s="3">
        <v>9925</v>
      </c>
      <c r="I158" s="3">
        <v>9965</v>
      </c>
      <c r="J158" s="3">
        <v>10021</v>
      </c>
      <c r="K158" s="3">
        <v>10067</v>
      </c>
      <c r="L158" s="3">
        <v>10107</v>
      </c>
      <c r="M158" s="3">
        <v>10152</v>
      </c>
      <c r="N158" s="3">
        <v>10191</v>
      </c>
      <c r="O158" s="3">
        <v>10204</v>
      </c>
      <c r="P158" s="3">
        <v>10231</v>
      </c>
      <c r="Q158" s="3">
        <v>10274</v>
      </c>
      <c r="R158" s="3">
        <v>10303</v>
      </c>
      <c r="S158" s="3">
        <v>10346</v>
      </c>
      <c r="T158" s="3">
        <v>10359</v>
      </c>
      <c r="U158" s="3">
        <v>10420</v>
      </c>
      <c r="V158" s="3">
        <v>10442</v>
      </c>
      <c r="W158" s="3">
        <v>10491</v>
      </c>
      <c r="X158" s="3">
        <v>10542</v>
      </c>
      <c r="Y158" s="3">
        <v>10561</v>
      </c>
      <c r="Z158" s="3">
        <v>10600</v>
      </c>
      <c r="AA158" s="3">
        <v>10639</v>
      </c>
    </row>
    <row r="159" spans="1:27" customFormat="1">
      <c r="A159" s="112">
        <v>162</v>
      </c>
      <c r="B159" s="193" t="s">
        <v>776</v>
      </c>
      <c r="C159" s="194" t="s">
        <v>792</v>
      </c>
      <c r="D159" s="195" t="s">
        <v>793</v>
      </c>
      <c r="E159" s="196" t="s">
        <v>794</v>
      </c>
      <c r="F159" s="3">
        <v>12959</v>
      </c>
      <c r="G159" s="3">
        <v>12980</v>
      </c>
      <c r="H159" s="3">
        <v>12751</v>
      </c>
      <c r="I159" s="3">
        <v>12418</v>
      </c>
      <c r="J159" s="3">
        <v>12544</v>
      </c>
      <c r="K159" s="3">
        <v>12801</v>
      </c>
      <c r="L159" s="3">
        <v>12866</v>
      </c>
      <c r="M159" s="3">
        <v>12916</v>
      </c>
      <c r="N159" s="3">
        <v>12936</v>
      </c>
      <c r="O159" s="3">
        <v>13286</v>
      </c>
      <c r="P159" s="3">
        <v>13324</v>
      </c>
      <c r="Q159" s="3">
        <v>13404</v>
      </c>
      <c r="R159" s="3">
        <v>13430</v>
      </c>
      <c r="S159" s="3">
        <v>13456</v>
      </c>
      <c r="T159" s="3">
        <v>13502</v>
      </c>
      <c r="U159" s="3">
        <v>13541</v>
      </c>
      <c r="V159" s="3">
        <v>13577</v>
      </c>
      <c r="W159" s="3">
        <v>13619</v>
      </c>
      <c r="X159" s="3">
        <v>13663</v>
      </c>
      <c r="Y159" s="3">
        <v>13700</v>
      </c>
      <c r="Z159" s="3">
        <v>13727</v>
      </c>
      <c r="AA159" s="3">
        <v>13754</v>
      </c>
    </row>
    <row r="160" spans="1:27" customFormat="1">
      <c r="A160" s="112">
        <v>163</v>
      </c>
      <c r="B160" s="193" t="s">
        <v>776</v>
      </c>
      <c r="C160" s="194" t="s">
        <v>795</v>
      </c>
      <c r="D160" s="195" t="s">
        <v>796</v>
      </c>
      <c r="E160" s="196" t="s">
        <v>797</v>
      </c>
      <c r="F160" s="3">
        <v>320</v>
      </c>
      <c r="G160" s="3">
        <v>320</v>
      </c>
      <c r="H160" s="3">
        <v>322</v>
      </c>
      <c r="I160" s="3">
        <v>321</v>
      </c>
      <c r="J160" s="3">
        <v>324</v>
      </c>
      <c r="K160" s="3">
        <v>324</v>
      </c>
      <c r="L160" s="3">
        <v>327</v>
      </c>
      <c r="M160" s="3">
        <v>331</v>
      </c>
      <c r="N160" s="3">
        <v>332</v>
      </c>
      <c r="O160" s="3">
        <v>332</v>
      </c>
      <c r="P160" s="3">
        <v>335</v>
      </c>
      <c r="Q160" s="3">
        <v>338</v>
      </c>
      <c r="R160" s="3">
        <v>343</v>
      </c>
      <c r="S160" s="3">
        <v>345</v>
      </c>
      <c r="T160" s="3">
        <v>345</v>
      </c>
      <c r="U160" s="3">
        <v>345</v>
      </c>
      <c r="V160" s="3">
        <v>346</v>
      </c>
      <c r="W160" s="3">
        <v>348</v>
      </c>
      <c r="X160" s="3">
        <v>351</v>
      </c>
      <c r="Y160" s="3">
        <v>355</v>
      </c>
      <c r="Z160" s="3">
        <v>358</v>
      </c>
      <c r="AA160" s="3">
        <v>361</v>
      </c>
    </row>
    <row r="161" spans="1:27" customFormat="1">
      <c r="A161" s="112">
        <v>164</v>
      </c>
      <c r="B161" s="193" t="s">
        <v>776</v>
      </c>
      <c r="C161" s="194" t="s">
        <v>798</v>
      </c>
      <c r="D161" s="195" t="s">
        <v>799</v>
      </c>
      <c r="E161" s="196" t="s">
        <v>800</v>
      </c>
      <c r="F161" s="3">
        <v>28587</v>
      </c>
      <c r="G161" s="3">
        <v>28663</v>
      </c>
      <c r="H161" s="3">
        <v>28732</v>
      </c>
      <c r="I161" s="3">
        <v>28822</v>
      </c>
      <c r="J161" s="3">
        <v>28876</v>
      </c>
      <c r="K161" s="3">
        <v>28934</v>
      </c>
      <c r="L161" s="3">
        <v>29035</v>
      </c>
      <c r="M161" s="3">
        <v>29141</v>
      </c>
      <c r="N161" s="3">
        <v>29239</v>
      </c>
      <c r="O161" s="3">
        <v>28561</v>
      </c>
      <c r="P161" s="3">
        <v>28674</v>
      </c>
      <c r="Q161" s="3">
        <v>28753</v>
      </c>
      <c r="R161" s="3">
        <v>28838</v>
      </c>
      <c r="S161" s="3">
        <v>28916</v>
      </c>
      <c r="T161" s="3">
        <v>29002</v>
      </c>
      <c r="U161" s="3">
        <v>29088</v>
      </c>
      <c r="V161" s="3">
        <v>29198</v>
      </c>
      <c r="W161" s="3">
        <v>29262</v>
      </c>
      <c r="X161" s="3">
        <v>29390</v>
      </c>
      <c r="Y161" s="3">
        <v>28749</v>
      </c>
      <c r="Z161" s="3">
        <v>28843</v>
      </c>
      <c r="AA161" s="3">
        <v>28934</v>
      </c>
    </row>
    <row r="162" spans="1:27" customFormat="1">
      <c r="A162" s="112">
        <v>165</v>
      </c>
      <c r="B162" s="193" t="s">
        <v>776</v>
      </c>
      <c r="C162" s="194" t="s">
        <v>801</v>
      </c>
      <c r="D162" s="195" t="s">
        <v>802</v>
      </c>
      <c r="E162" s="196" t="s">
        <v>803</v>
      </c>
      <c r="F162" s="3">
        <v>23610</v>
      </c>
      <c r="G162" s="3">
        <v>23666</v>
      </c>
      <c r="H162" s="3">
        <v>23781</v>
      </c>
      <c r="I162" s="3">
        <v>23876</v>
      </c>
      <c r="J162" s="3">
        <v>24004</v>
      </c>
      <c r="K162" s="3">
        <v>24167</v>
      </c>
      <c r="L162" s="3">
        <v>23345</v>
      </c>
      <c r="M162" s="3">
        <v>23264</v>
      </c>
      <c r="N162" s="3">
        <v>23336</v>
      </c>
      <c r="O162" s="3">
        <v>23449</v>
      </c>
      <c r="P162" s="3">
        <v>23660</v>
      </c>
      <c r="Q162" s="3">
        <v>23746</v>
      </c>
      <c r="R162" s="3">
        <v>23825</v>
      </c>
      <c r="S162" s="3">
        <v>23910</v>
      </c>
      <c r="T162" s="3">
        <v>23980</v>
      </c>
      <c r="U162" s="3">
        <v>24037</v>
      </c>
      <c r="V162" s="3">
        <v>24088</v>
      </c>
      <c r="W162" s="3">
        <v>24159</v>
      </c>
      <c r="X162" s="3">
        <v>24268</v>
      </c>
      <c r="Y162" s="3">
        <v>23297</v>
      </c>
      <c r="Z162" s="3">
        <v>23372</v>
      </c>
      <c r="AA162" s="3">
        <v>23653</v>
      </c>
    </row>
    <row r="163" spans="1:27" customFormat="1">
      <c r="A163" s="112">
        <v>166</v>
      </c>
      <c r="B163" s="193" t="s">
        <v>776</v>
      </c>
      <c r="C163" s="194" t="s">
        <v>804</v>
      </c>
      <c r="D163" s="195" t="s">
        <v>805</v>
      </c>
      <c r="E163" s="196" t="s">
        <v>806</v>
      </c>
      <c r="F163" s="3">
        <v>41647</v>
      </c>
      <c r="G163" s="3">
        <v>41739</v>
      </c>
      <c r="H163" s="3">
        <v>42173</v>
      </c>
      <c r="I163" s="3">
        <v>42271</v>
      </c>
      <c r="J163" s="3">
        <v>42408</v>
      </c>
      <c r="K163" s="3">
        <v>42525</v>
      </c>
      <c r="L163" s="3">
        <v>42652</v>
      </c>
      <c r="M163" s="3">
        <v>42738</v>
      </c>
      <c r="N163" s="3">
        <v>42763</v>
      </c>
      <c r="O163" s="3">
        <v>42888</v>
      </c>
      <c r="P163" s="3">
        <v>43107</v>
      </c>
      <c r="Q163" s="3">
        <v>43292</v>
      </c>
      <c r="R163" s="3">
        <v>43452</v>
      </c>
      <c r="S163" s="3">
        <v>43776</v>
      </c>
      <c r="T163" s="3">
        <v>43916</v>
      </c>
      <c r="U163" s="3">
        <v>44027</v>
      </c>
      <c r="V163" s="3">
        <v>44268</v>
      </c>
      <c r="W163" s="3">
        <v>44437</v>
      </c>
      <c r="X163" s="3">
        <v>44543</v>
      </c>
      <c r="Y163" s="3">
        <v>44631</v>
      </c>
      <c r="Z163" s="3">
        <v>44768</v>
      </c>
      <c r="AA163" s="3">
        <v>44905</v>
      </c>
    </row>
    <row r="164" spans="1:27" customFormat="1">
      <c r="A164" s="112">
        <v>167</v>
      </c>
      <c r="B164" s="193" t="s">
        <v>776</v>
      </c>
      <c r="C164" s="194" t="s">
        <v>807</v>
      </c>
      <c r="D164" s="195" t="s">
        <v>808</v>
      </c>
      <c r="E164" s="196" t="s">
        <v>809</v>
      </c>
      <c r="F164" s="3">
        <v>12361</v>
      </c>
      <c r="G164" s="3">
        <v>12555</v>
      </c>
      <c r="H164" s="3">
        <v>12665</v>
      </c>
      <c r="I164" s="3">
        <v>12705</v>
      </c>
      <c r="J164" s="3">
        <v>12738</v>
      </c>
      <c r="K164" s="3">
        <v>12780</v>
      </c>
      <c r="L164" s="3">
        <v>12803</v>
      </c>
      <c r="M164" s="3">
        <v>12841</v>
      </c>
      <c r="N164" s="3">
        <v>12938</v>
      </c>
      <c r="O164" s="3">
        <v>13027</v>
      </c>
      <c r="P164" s="3">
        <v>13078</v>
      </c>
      <c r="Q164" s="3">
        <v>13176</v>
      </c>
      <c r="R164" s="3">
        <v>13200</v>
      </c>
      <c r="S164" s="3">
        <v>13235</v>
      </c>
      <c r="T164" s="3">
        <v>13278</v>
      </c>
      <c r="U164" s="3">
        <v>13328</v>
      </c>
      <c r="V164" s="3">
        <v>13332</v>
      </c>
      <c r="W164" s="3">
        <v>13323</v>
      </c>
      <c r="X164" s="3">
        <v>13340</v>
      </c>
      <c r="Y164" s="3">
        <v>13373</v>
      </c>
      <c r="Z164" s="3">
        <v>13124</v>
      </c>
      <c r="AA164" s="3">
        <v>13164</v>
      </c>
    </row>
    <row r="165" spans="1:27" customFormat="1">
      <c r="A165" s="112">
        <v>168</v>
      </c>
      <c r="B165" s="193" t="s">
        <v>776</v>
      </c>
      <c r="C165" s="194" t="s">
        <v>810</v>
      </c>
      <c r="D165" s="195" t="s">
        <v>811</v>
      </c>
      <c r="E165" s="196" t="s">
        <v>812</v>
      </c>
      <c r="F165" s="3">
        <v>23577</v>
      </c>
      <c r="G165" s="3">
        <v>23618</v>
      </c>
      <c r="H165" s="3">
        <v>23716</v>
      </c>
      <c r="I165" s="3">
        <v>23778</v>
      </c>
      <c r="J165" s="3">
        <v>23812</v>
      </c>
      <c r="K165" s="3">
        <v>23861</v>
      </c>
      <c r="L165" s="3">
        <v>23926</v>
      </c>
      <c r="M165" s="3">
        <v>23925</v>
      </c>
      <c r="N165" s="3">
        <v>23958</v>
      </c>
      <c r="O165" s="3">
        <v>23949</v>
      </c>
      <c r="P165" s="3">
        <v>23929</v>
      </c>
      <c r="Q165" s="3">
        <v>23927</v>
      </c>
      <c r="R165" s="3">
        <v>23978</v>
      </c>
      <c r="S165" s="3">
        <v>24128</v>
      </c>
      <c r="T165" s="3">
        <v>24107</v>
      </c>
      <c r="U165" s="3">
        <v>24065</v>
      </c>
      <c r="V165" s="3">
        <v>24074</v>
      </c>
      <c r="W165" s="3">
        <v>24018</v>
      </c>
      <c r="X165" s="3">
        <v>24146</v>
      </c>
      <c r="Y165" s="3">
        <v>24154</v>
      </c>
      <c r="Z165" s="3">
        <v>24065</v>
      </c>
      <c r="AA165" s="3">
        <v>24102</v>
      </c>
    </row>
    <row r="166" spans="1:27" customFormat="1">
      <c r="A166" s="112">
        <v>169</v>
      </c>
      <c r="B166" s="193" t="s">
        <v>776</v>
      </c>
      <c r="C166" s="194" t="s">
        <v>813</v>
      </c>
      <c r="D166" s="195" t="s">
        <v>814</v>
      </c>
      <c r="E166" s="196" t="s">
        <v>815</v>
      </c>
      <c r="F166" s="3">
        <v>10580</v>
      </c>
      <c r="G166" s="3">
        <v>10593</v>
      </c>
      <c r="H166" s="3">
        <v>9961</v>
      </c>
      <c r="I166" s="3">
        <v>9915</v>
      </c>
      <c r="J166" s="3">
        <v>9967</v>
      </c>
      <c r="K166" s="3">
        <v>10006</v>
      </c>
      <c r="L166" s="3">
        <v>10034</v>
      </c>
      <c r="M166" s="3">
        <v>10074</v>
      </c>
      <c r="N166" s="3">
        <v>10101</v>
      </c>
      <c r="O166" s="3">
        <v>10542</v>
      </c>
      <c r="P166" s="3">
        <v>10566</v>
      </c>
      <c r="Q166" s="3">
        <v>10568</v>
      </c>
      <c r="R166" s="3">
        <v>10591</v>
      </c>
      <c r="S166" s="3">
        <v>10633</v>
      </c>
      <c r="T166" s="3">
        <v>10670</v>
      </c>
      <c r="U166" s="3">
        <v>10688</v>
      </c>
      <c r="V166" s="3">
        <v>10732</v>
      </c>
      <c r="W166" s="3">
        <v>10762</v>
      </c>
      <c r="X166" s="3">
        <v>10792</v>
      </c>
      <c r="Y166" s="3">
        <v>10804</v>
      </c>
      <c r="Z166" s="3">
        <v>10863</v>
      </c>
      <c r="AA166" s="3">
        <v>10888</v>
      </c>
    </row>
    <row r="167" spans="1:27" customFormat="1">
      <c r="A167" s="112">
        <v>170</v>
      </c>
      <c r="B167" s="193" t="s">
        <v>776</v>
      </c>
      <c r="C167" s="194" t="s">
        <v>816</v>
      </c>
      <c r="D167" s="195" t="s">
        <v>817</v>
      </c>
      <c r="E167" s="196" t="s">
        <v>818</v>
      </c>
      <c r="F167" s="3">
        <v>26581</v>
      </c>
      <c r="G167" s="3">
        <v>26651</v>
      </c>
      <c r="H167" s="3">
        <v>26713</v>
      </c>
      <c r="I167" s="3">
        <v>26770</v>
      </c>
      <c r="J167" s="3">
        <v>26835</v>
      </c>
      <c r="K167" s="3">
        <v>26960</v>
      </c>
      <c r="L167" s="3">
        <v>27045</v>
      </c>
      <c r="M167" s="3">
        <v>27145</v>
      </c>
      <c r="N167" s="3">
        <v>27208</v>
      </c>
      <c r="O167" s="3">
        <v>27187</v>
      </c>
      <c r="P167" s="3">
        <v>27034</v>
      </c>
      <c r="Q167" s="3">
        <v>26934</v>
      </c>
      <c r="R167" s="3">
        <v>27027</v>
      </c>
      <c r="S167" s="3">
        <v>27097</v>
      </c>
      <c r="T167" s="3">
        <v>27190</v>
      </c>
      <c r="U167" s="3">
        <v>27262</v>
      </c>
      <c r="V167" s="3">
        <v>27318</v>
      </c>
      <c r="W167" s="3">
        <v>27406</v>
      </c>
      <c r="X167" s="3">
        <v>27516</v>
      </c>
      <c r="Y167" s="3">
        <v>27930</v>
      </c>
      <c r="Z167" s="3">
        <v>28018</v>
      </c>
      <c r="AA167" s="3">
        <v>28134</v>
      </c>
    </row>
    <row r="168" spans="1:27" customFormat="1">
      <c r="A168" s="112">
        <v>171</v>
      </c>
      <c r="B168" s="193" t="s">
        <v>776</v>
      </c>
      <c r="C168" s="194" t="s">
        <v>819</v>
      </c>
      <c r="D168" s="195" t="s">
        <v>820</v>
      </c>
      <c r="E168" s="196" t="s">
        <v>821</v>
      </c>
      <c r="F168" s="3">
        <v>3487</v>
      </c>
      <c r="G168" s="3">
        <v>3490</v>
      </c>
      <c r="H168" s="3">
        <v>3498</v>
      </c>
      <c r="I168" s="3">
        <v>3498</v>
      </c>
      <c r="J168" s="3">
        <v>3496</v>
      </c>
      <c r="K168" s="3">
        <v>3519</v>
      </c>
      <c r="L168" s="3">
        <v>3538</v>
      </c>
      <c r="M168" s="3">
        <v>3548</v>
      </c>
      <c r="N168" s="3">
        <v>3583</v>
      </c>
      <c r="O168" s="3">
        <v>3590</v>
      </c>
      <c r="P168" s="3">
        <v>3616</v>
      </c>
      <c r="Q168" s="3">
        <v>3654</v>
      </c>
      <c r="R168" s="3">
        <v>3703</v>
      </c>
      <c r="S168" s="3">
        <v>3710</v>
      </c>
      <c r="T168" s="3">
        <v>3716</v>
      </c>
      <c r="U168" s="3">
        <v>3716</v>
      </c>
      <c r="V168" s="3">
        <v>3721</v>
      </c>
      <c r="W168" s="3">
        <v>3737</v>
      </c>
      <c r="X168" s="3">
        <v>3744</v>
      </c>
      <c r="Y168" s="3">
        <v>3755</v>
      </c>
      <c r="Z168" s="3">
        <v>3762</v>
      </c>
      <c r="AA168" s="3">
        <v>3763</v>
      </c>
    </row>
    <row r="169" spans="1:27" customFormat="1">
      <c r="A169" s="112">
        <v>172</v>
      </c>
      <c r="B169" s="193" t="s">
        <v>776</v>
      </c>
      <c r="C169" s="194" t="s">
        <v>822</v>
      </c>
      <c r="D169" s="195" t="s">
        <v>823</v>
      </c>
      <c r="E169" s="196" t="s">
        <v>824</v>
      </c>
      <c r="F169" s="3">
        <v>584</v>
      </c>
      <c r="G169" s="3">
        <v>584</v>
      </c>
      <c r="H169" s="3">
        <v>592</v>
      </c>
      <c r="I169" s="3">
        <v>595</v>
      </c>
      <c r="J169" s="3">
        <v>595</v>
      </c>
      <c r="K169" s="3">
        <v>597</v>
      </c>
      <c r="L169" s="3">
        <v>598</v>
      </c>
      <c r="M169" s="3">
        <v>604</v>
      </c>
      <c r="N169" s="3">
        <v>605</v>
      </c>
      <c r="O169" s="3">
        <v>505</v>
      </c>
      <c r="P169" s="3">
        <v>505</v>
      </c>
      <c r="Q169" s="3">
        <v>505</v>
      </c>
      <c r="R169" s="3">
        <v>510</v>
      </c>
      <c r="S169" s="3">
        <v>513</v>
      </c>
      <c r="T169" s="3">
        <v>515</v>
      </c>
      <c r="U169" s="3">
        <v>518</v>
      </c>
      <c r="V169" s="3">
        <v>520</v>
      </c>
      <c r="W169" s="3">
        <v>523</v>
      </c>
      <c r="X169" s="3">
        <v>522</v>
      </c>
      <c r="Y169" s="3">
        <v>523</v>
      </c>
      <c r="Z169" s="3">
        <v>523</v>
      </c>
      <c r="AA169" s="3">
        <v>523</v>
      </c>
    </row>
    <row r="170" spans="1:27" customFormat="1">
      <c r="A170" s="112">
        <v>173</v>
      </c>
      <c r="B170" s="193" t="s">
        <v>776</v>
      </c>
      <c r="C170" s="194" t="s">
        <v>825</v>
      </c>
      <c r="D170" s="195" t="s">
        <v>826</v>
      </c>
      <c r="E170" s="196" t="s">
        <v>827</v>
      </c>
      <c r="F170" s="3">
        <v>11129</v>
      </c>
      <c r="G170" s="3">
        <v>11153</v>
      </c>
      <c r="H170" s="3">
        <v>11171</v>
      </c>
      <c r="I170" s="3">
        <v>11192</v>
      </c>
      <c r="J170" s="3">
        <v>11208</v>
      </c>
      <c r="K170" s="3">
        <v>11236</v>
      </c>
      <c r="L170" s="3">
        <v>11254</v>
      </c>
      <c r="M170" s="3">
        <v>11288</v>
      </c>
      <c r="N170" s="3">
        <v>11309</v>
      </c>
      <c r="O170" s="3">
        <v>11345</v>
      </c>
      <c r="P170" s="3">
        <v>11354</v>
      </c>
      <c r="Q170" s="3">
        <v>11399</v>
      </c>
      <c r="R170" s="3">
        <v>11424</v>
      </c>
      <c r="S170" s="3">
        <v>11449</v>
      </c>
      <c r="T170" s="3">
        <v>11481</v>
      </c>
      <c r="U170" s="3">
        <v>11501</v>
      </c>
      <c r="V170" s="3">
        <v>11526</v>
      </c>
      <c r="W170" s="3">
        <v>11565</v>
      </c>
      <c r="X170" s="3">
        <v>11548</v>
      </c>
      <c r="Y170" s="3">
        <v>11553</v>
      </c>
      <c r="Z170" s="3">
        <v>11581</v>
      </c>
      <c r="AA170" s="3">
        <v>11497</v>
      </c>
    </row>
    <row r="171" spans="1:27" customFormat="1">
      <c r="A171" s="112">
        <v>174</v>
      </c>
      <c r="B171" s="193" t="s">
        <v>776</v>
      </c>
      <c r="C171" s="194" t="s">
        <v>828</v>
      </c>
      <c r="D171" s="195" t="s">
        <v>829</v>
      </c>
      <c r="E171" s="196" t="s">
        <v>830</v>
      </c>
      <c r="F171" s="3">
        <v>19565</v>
      </c>
      <c r="G171" s="3">
        <v>19589</v>
      </c>
      <c r="H171" s="3">
        <v>19613</v>
      </c>
      <c r="I171" s="3">
        <v>19687</v>
      </c>
      <c r="J171" s="3">
        <v>19850</v>
      </c>
      <c r="K171" s="3">
        <v>20154</v>
      </c>
      <c r="L171" s="3">
        <v>20188</v>
      </c>
      <c r="M171" s="3">
        <v>20223</v>
      </c>
      <c r="N171" s="3">
        <v>20277</v>
      </c>
      <c r="O171" s="3">
        <v>20606</v>
      </c>
      <c r="P171" s="3">
        <v>20651</v>
      </c>
      <c r="Q171" s="3">
        <v>20636</v>
      </c>
      <c r="R171" s="3">
        <v>20711</v>
      </c>
      <c r="S171" s="3">
        <v>20739</v>
      </c>
      <c r="T171" s="3">
        <v>20783</v>
      </c>
      <c r="U171" s="3">
        <v>20875</v>
      </c>
      <c r="V171" s="3">
        <v>20947</v>
      </c>
      <c r="W171" s="3">
        <v>21024</v>
      </c>
      <c r="X171" s="3">
        <v>21063</v>
      </c>
      <c r="Y171" s="3">
        <v>21077</v>
      </c>
      <c r="Z171" s="3">
        <v>21137</v>
      </c>
      <c r="AA171" s="3">
        <v>21174</v>
      </c>
    </row>
    <row r="172" spans="1:27" customFormat="1">
      <c r="A172" s="112">
        <v>175</v>
      </c>
      <c r="B172" s="193" t="s">
        <v>776</v>
      </c>
      <c r="C172" s="194" t="s">
        <v>831</v>
      </c>
      <c r="D172" s="195" t="s">
        <v>832</v>
      </c>
      <c r="E172" s="196" t="s">
        <v>833</v>
      </c>
      <c r="F172" s="3">
        <v>4078</v>
      </c>
      <c r="G172" s="3">
        <v>4086</v>
      </c>
      <c r="H172" s="3">
        <v>4087</v>
      </c>
      <c r="I172" s="3">
        <v>4240</v>
      </c>
      <c r="J172" s="3">
        <v>4357</v>
      </c>
      <c r="K172" s="3">
        <v>4366</v>
      </c>
      <c r="L172" s="3">
        <v>4374</v>
      </c>
      <c r="M172" s="3">
        <v>4376</v>
      </c>
      <c r="N172" s="3">
        <v>4375</v>
      </c>
      <c r="O172" s="3">
        <v>4385</v>
      </c>
      <c r="P172" s="3">
        <v>4434</v>
      </c>
      <c r="Q172" s="3">
        <v>4436</v>
      </c>
      <c r="R172" s="3">
        <v>4512</v>
      </c>
      <c r="S172" s="3">
        <v>3523</v>
      </c>
      <c r="T172" s="3">
        <v>3535</v>
      </c>
      <c r="U172" s="3">
        <v>3540</v>
      </c>
      <c r="V172" s="3">
        <v>3551</v>
      </c>
      <c r="W172" s="3">
        <v>3559</v>
      </c>
      <c r="X172" s="3">
        <v>3573</v>
      </c>
      <c r="Y172" s="3">
        <v>3899</v>
      </c>
      <c r="Z172" s="3">
        <v>3910</v>
      </c>
      <c r="AA172" s="3">
        <v>2907</v>
      </c>
    </row>
    <row r="173" spans="1:27" customFormat="1">
      <c r="A173" s="112">
        <v>176</v>
      </c>
      <c r="B173" s="193" t="s">
        <v>776</v>
      </c>
      <c r="C173" s="194" t="s">
        <v>834</v>
      </c>
      <c r="D173" s="195" t="s">
        <v>835</v>
      </c>
      <c r="E173" s="196" t="s">
        <v>836</v>
      </c>
      <c r="F173" s="3">
        <v>4933</v>
      </c>
      <c r="G173" s="3">
        <v>4949</v>
      </c>
      <c r="H173" s="3">
        <v>4962</v>
      </c>
      <c r="I173" s="3">
        <v>4976</v>
      </c>
      <c r="J173" s="3">
        <v>4981</v>
      </c>
      <c r="K173" s="3">
        <v>4983</v>
      </c>
      <c r="L173" s="3">
        <v>5004</v>
      </c>
      <c r="M173" s="3">
        <v>5026</v>
      </c>
      <c r="N173" s="3">
        <v>5041</v>
      </c>
      <c r="O173" s="3">
        <v>5063</v>
      </c>
      <c r="P173" s="3">
        <v>5086</v>
      </c>
      <c r="Q173" s="3">
        <v>5109</v>
      </c>
      <c r="R173" s="3">
        <v>5123</v>
      </c>
      <c r="S173" s="3">
        <v>5124</v>
      </c>
      <c r="T173" s="3">
        <v>5126</v>
      </c>
      <c r="U173" s="3">
        <v>5128</v>
      </c>
      <c r="V173" s="3">
        <v>5136</v>
      </c>
      <c r="W173" s="3">
        <v>5135</v>
      </c>
      <c r="X173" s="3">
        <v>5147</v>
      </c>
      <c r="Y173" s="3">
        <v>5155</v>
      </c>
      <c r="Z173" s="3">
        <v>5172</v>
      </c>
      <c r="AA173" s="3">
        <v>5186</v>
      </c>
    </row>
    <row r="174" spans="1:27" customFormat="1">
      <c r="A174" s="112">
        <v>177</v>
      </c>
      <c r="B174" s="193" t="s">
        <v>776</v>
      </c>
      <c r="C174" s="194" t="s">
        <v>837</v>
      </c>
      <c r="D174" s="195" t="s">
        <v>838</v>
      </c>
      <c r="E174" s="196" t="s">
        <v>839</v>
      </c>
      <c r="F174" s="3">
        <v>17627</v>
      </c>
      <c r="G174" s="3">
        <v>17650</v>
      </c>
      <c r="H174" s="3">
        <v>17792</v>
      </c>
      <c r="I174" s="3">
        <v>17839</v>
      </c>
      <c r="J174" s="3">
        <v>17895</v>
      </c>
      <c r="K174" s="3">
        <v>17938</v>
      </c>
      <c r="L174" s="3">
        <v>17976</v>
      </c>
      <c r="M174" s="3">
        <v>18030</v>
      </c>
      <c r="N174" s="3">
        <v>18070</v>
      </c>
      <c r="O174" s="3">
        <v>18176</v>
      </c>
      <c r="P174" s="3">
        <v>18234</v>
      </c>
      <c r="Q174" s="3">
        <v>18273</v>
      </c>
      <c r="R174" s="3">
        <v>18306</v>
      </c>
      <c r="S174" s="3">
        <v>18328</v>
      </c>
      <c r="T174" s="3">
        <v>18318</v>
      </c>
      <c r="U174" s="3">
        <v>18348</v>
      </c>
      <c r="V174" s="3">
        <v>18436</v>
      </c>
      <c r="W174" s="3">
        <v>18502</v>
      </c>
      <c r="X174" s="3">
        <v>18498</v>
      </c>
      <c r="Y174" s="3">
        <v>18528</v>
      </c>
      <c r="Z174" s="3">
        <v>18541</v>
      </c>
      <c r="AA174" s="3">
        <v>18594</v>
      </c>
    </row>
    <row r="175" spans="1:27" customFormat="1">
      <c r="A175" s="112">
        <v>178</v>
      </c>
      <c r="B175" s="193" t="s">
        <v>776</v>
      </c>
      <c r="C175" s="194" t="s">
        <v>840</v>
      </c>
      <c r="D175" s="195" t="s">
        <v>841</v>
      </c>
      <c r="E175" s="196" t="s">
        <v>842</v>
      </c>
      <c r="F175" s="3">
        <v>13503</v>
      </c>
      <c r="G175" s="3">
        <v>13529</v>
      </c>
      <c r="H175" s="3">
        <v>13488</v>
      </c>
      <c r="I175" s="3">
        <v>13505</v>
      </c>
      <c r="J175" s="3">
        <v>13545</v>
      </c>
      <c r="K175" s="3">
        <v>13566</v>
      </c>
      <c r="L175" s="3">
        <v>13596</v>
      </c>
      <c r="M175" s="3">
        <v>13605</v>
      </c>
      <c r="N175" s="3">
        <v>13596</v>
      </c>
      <c r="O175" s="3">
        <v>13752</v>
      </c>
      <c r="P175" s="3">
        <v>13783</v>
      </c>
      <c r="Q175" s="3">
        <v>13817</v>
      </c>
      <c r="R175" s="3">
        <v>13861</v>
      </c>
      <c r="S175" s="3">
        <v>13945</v>
      </c>
      <c r="T175" s="3">
        <v>13964</v>
      </c>
      <c r="U175" s="3">
        <v>13978</v>
      </c>
      <c r="V175" s="3">
        <v>14019</v>
      </c>
      <c r="W175" s="3">
        <v>14047</v>
      </c>
      <c r="X175" s="3">
        <v>14073</v>
      </c>
      <c r="Y175" s="3">
        <v>14085</v>
      </c>
      <c r="Z175" s="3">
        <v>14124</v>
      </c>
      <c r="AA175" s="3">
        <v>14147</v>
      </c>
    </row>
    <row r="176" spans="1:27" customFormat="1">
      <c r="A176" s="112">
        <v>179</v>
      </c>
      <c r="B176" s="193" t="s">
        <v>776</v>
      </c>
      <c r="C176" s="194" t="s">
        <v>843</v>
      </c>
      <c r="D176" s="195" t="s">
        <v>844</v>
      </c>
      <c r="E176" s="196" t="s">
        <v>845</v>
      </c>
      <c r="F176" s="3">
        <v>7505</v>
      </c>
      <c r="G176" s="3">
        <v>7510</v>
      </c>
      <c r="H176" s="3">
        <v>7524</v>
      </c>
      <c r="I176" s="3">
        <v>7533</v>
      </c>
      <c r="J176" s="3">
        <v>7539</v>
      </c>
      <c r="K176" s="3">
        <v>7558</v>
      </c>
      <c r="L176" s="3">
        <v>7565</v>
      </c>
      <c r="M176" s="3">
        <v>7573</v>
      </c>
      <c r="N176" s="3">
        <v>7587</v>
      </c>
      <c r="O176" s="3">
        <v>7939</v>
      </c>
      <c r="P176" s="3">
        <v>7927</v>
      </c>
      <c r="Q176" s="3">
        <v>7916</v>
      </c>
      <c r="R176" s="3">
        <v>7935</v>
      </c>
      <c r="S176" s="3">
        <v>7959</v>
      </c>
      <c r="T176" s="3">
        <v>7970</v>
      </c>
      <c r="U176" s="3">
        <v>7945</v>
      </c>
      <c r="V176" s="3">
        <v>7980</v>
      </c>
      <c r="W176" s="3">
        <v>7841</v>
      </c>
      <c r="X176" s="3">
        <v>7839</v>
      </c>
      <c r="Y176" s="3">
        <v>7840</v>
      </c>
      <c r="Z176" s="3">
        <v>7909</v>
      </c>
      <c r="AA176" s="3">
        <v>7915</v>
      </c>
    </row>
    <row r="177" spans="1:27" customFormat="1">
      <c r="A177" s="112">
        <v>180</v>
      </c>
      <c r="B177" s="193" t="s">
        <v>776</v>
      </c>
      <c r="C177" s="194" t="s">
        <v>846</v>
      </c>
      <c r="D177" s="195" t="s">
        <v>847</v>
      </c>
      <c r="E177" s="196" t="s">
        <v>848</v>
      </c>
      <c r="F177" s="3">
        <v>428</v>
      </c>
      <c r="G177" s="3">
        <v>430</v>
      </c>
      <c r="H177" s="3">
        <v>431</v>
      </c>
      <c r="I177" s="3">
        <v>435</v>
      </c>
      <c r="J177" s="3">
        <v>440</v>
      </c>
      <c r="K177" s="3">
        <v>440</v>
      </c>
      <c r="L177" s="3">
        <v>441</v>
      </c>
      <c r="M177" s="3">
        <v>444</v>
      </c>
      <c r="N177" s="3">
        <v>450</v>
      </c>
      <c r="O177" s="3">
        <v>460</v>
      </c>
      <c r="P177" s="3">
        <v>461</v>
      </c>
      <c r="Q177" s="3">
        <v>489</v>
      </c>
      <c r="R177" s="3">
        <v>501</v>
      </c>
      <c r="S177" s="3">
        <v>508</v>
      </c>
      <c r="T177" s="3">
        <v>513</v>
      </c>
      <c r="U177" s="3">
        <v>519</v>
      </c>
      <c r="V177" s="3">
        <v>526</v>
      </c>
      <c r="W177" s="3">
        <v>531</v>
      </c>
      <c r="X177" s="3">
        <v>532</v>
      </c>
      <c r="Y177" s="3">
        <v>531</v>
      </c>
      <c r="Z177" s="3">
        <v>532</v>
      </c>
      <c r="AA177" s="3">
        <v>536</v>
      </c>
    </row>
    <row r="178" spans="1:27" customFormat="1">
      <c r="A178" s="112">
        <v>181</v>
      </c>
      <c r="B178" s="193" t="s">
        <v>776</v>
      </c>
      <c r="C178" s="194" t="s">
        <v>849</v>
      </c>
      <c r="D178" s="195" t="s">
        <v>850</v>
      </c>
      <c r="E178" s="196" t="s">
        <v>851</v>
      </c>
      <c r="F178" s="3">
        <v>9711</v>
      </c>
      <c r="G178" s="3">
        <v>9847</v>
      </c>
      <c r="H178" s="3">
        <v>9860</v>
      </c>
      <c r="I178" s="3">
        <v>9884</v>
      </c>
      <c r="J178" s="3">
        <v>9894</v>
      </c>
      <c r="K178" s="3">
        <v>9904</v>
      </c>
      <c r="L178" s="3">
        <v>9909</v>
      </c>
      <c r="M178" s="3">
        <v>9926</v>
      </c>
      <c r="N178" s="3">
        <v>9947</v>
      </c>
      <c r="O178" s="3">
        <v>9957</v>
      </c>
      <c r="P178" s="3">
        <v>10067</v>
      </c>
      <c r="Q178" s="3">
        <v>10884</v>
      </c>
      <c r="R178" s="3">
        <v>10964</v>
      </c>
      <c r="S178" s="3">
        <v>10981</v>
      </c>
      <c r="T178" s="3">
        <v>10997</v>
      </c>
      <c r="U178" s="3">
        <v>11094</v>
      </c>
      <c r="V178" s="3">
        <v>11111</v>
      </c>
      <c r="W178" s="3">
        <v>11073</v>
      </c>
      <c r="X178" s="3">
        <v>11070</v>
      </c>
      <c r="Y178" s="3">
        <v>11083</v>
      </c>
      <c r="Z178" s="3">
        <v>11393</v>
      </c>
      <c r="AA178" s="3">
        <v>11552</v>
      </c>
    </row>
    <row r="179" spans="1:27" customFormat="1">
      <c r="A179" s="112">
        <v>182</v>
      </c>
      <c r="B179" s="193" t="s">
        <v>776</v>
      </c>
      <c r="C179" s="194" t="s">
        <v>852</v>
      </c>
      <c r="D179" s="195" t="s">
        <v>853</v>
      </c>
      <c r="E179" s="196" t="s">
        <v>854</v>
      </c>
      <c r="F179" s="3">
        <v>1468</v>
      </c>
      <c r="G179" s="3">
        <v>1456</v>
      </c>
      <c r="H179" s="3">
        <v>1459</v>
      </c>
      <c r="I179" s="3">
        <v>1457</v>
      </c>
      <c r="J179" s="3">
        <v>1456</v>
      </c>
      <c r="K179" s="3">
        <v>1456</v>
      </c>
      <c r="L179" s="3">
        <v>2366</v>
      </c>
      <c r="M179" s="3">
        <v>2533</v>
      </c>
      <c r="N179" s="3">
        <v>2532</v>
      </c>
      <c r="O179" s="3">
        <v>2532</v>
      </c>
      <c r="P179" s="3">
        <v>2410</v>
      </c>
      <c r="Q179" s="3">
        <v>2421</v>
      </c>
      <c r="R179" s="3">
        <v>2425</v>
      </c>
      <c r="S179" s="3">
        <v>2428</v>
      </c>
      <c r="T179" s="3">
        <v>2428</v>
      </c>
      <c r="U179" s="3">
        <v>2444</v>
      </c>
      <c r="V179" s="3">
        <v>2445</v>
      </c>
      <c r="W179" s="3">
        <v>2449</v>
      </c>
      <c r="X179" s="3">
        <v>2454</v>
      </c>
      <c r="Y179" s="3">
        <v>3503</v>
      </c>
      <c r="Z179" s="3">
        <v>3509</v>
      </c>
      <c r="AA179" s="3">
        <v>3523</v>
      </c>
    </row>
    <row r="180" spans="1:27" customFormat="1">
      <c r="A180" s="112">
        <v>183</v>
      </c>
      <c r="B180" s="193" t="s">
        <v>776</v>
      </c>
      <c r="C180" s="194" t="s">
        <v>855</v>
      </c>
      <c r="D180" s="195" t="s">
        <v>856</v>
      </c>
      <c r="E180" s="196" t="s">
        <v>857</v>
      </c>
      <c r="F180" s="3">
        <v>588</v>
      </c>
      <c r="G180" s="3">
        <v>576</v>
      </c>
      <c r="H180" s="3">
        <v>575</v>
      </c>
      <c r="I180" s="3">
        <v>566</v>
      </c>
      <c r="J180" s="3">
        <v>567</v>
      </c>
      <c r="K180" s="3">
        <v>567</v>
      </c>
      <c r="L180" s="3">
        <v>567</v>
      </c>
      <c r="M180" s="3">
        <v>566</v>
      </c>
      <c r="N180" s="3">
        <v>569</v>
      </c>
      <c r="O180" s="3">
        <v>614</v>
      </c>
      <c r="P180" s="3">
        <v>643</v>
      </c>
      <c r="Q180" s="3">
        <v>723</v>
      </c>
      <c r="R180" s="3">
        <v>947</v>
      </c>
      <c r="S180" s="3">
        <v>1007</v>
      </c>
      <c r="T180" s="3">
        <v>1027</v>
      </c>
      <c r="U180" s="3">
        <v>1081</v>
      </c>
      <c r="V180" s="3">
        <v>1188</v>
      </c>
      <c r="W180" s="3">
        <v>1286</v>
      </c>
      <c r="X180" s="3">
        <v>1396</v>
      </c>
      <c r="Y180" s="3">
        <v>1396</v>
      </c>
      <c r="Z180" s="3">
        <v>1432</v>
      </c>
      <c r="AA180" s="3">
        <v>1428</v>
      </c>
    </row>
    <row r="181" spans="1:27" customFormat="1">
      <c r="A181" s="112">
        <v>184</v>
      </c>
      <c r="B181" s="193" t="s">
        <v>776</v>
      </c>
      <c r="C181" s="194" t="s">
        <v>858</v>
      </c>
      <c r="D181" s="195" t="s">
        <v>859</v>
      </c>
      <c r="E181" s="196" t="s">
        <v>851</v>
      </c>
      <c r="F181" s="3">
        <v>3061</v>
      </c>
      <c r="G181" s="3">
        <v>3062</v>
      </c>
      <c r="H181" s="3">
        <v>3055</v>
      </c>
      <c r="I181" s="3">
        <v>3069</v>
      </c>
      <c r="J181" s="3">
        <v>3070</v>
      </c>
      <c r="K181" s="3">
        <v>3316</v>
      </c>
      <c r="L181" s="3">
        <v>3320</v>
      </c>
      <c r="M181" s="3">
        <v>3325</v>
      </c>
      <c r="N181" s="3">
        <v>3608</v>
      </c>
      <c r="O181" s="3">
        <v>4629</v>
      </c>
      <c r="P181" s="3">
        <v>4866</v>
      </c>
      <c r="Q181" s="3">
        <v>5047</v>
      </c>
      <c r="R181" s="3">
        <v>5174</v>
      </c>
      <c r="S181" s="3">
        <v>5179</v>
      </c>
      <c r="T181" s="3">
        <v>5177</v>
      </c>
      <c r="U181" s="3">
        <v>5239</v>
      </c>
      <c r="V181" s="3">
        <v>5230</v>
      </c>
      <c r="W181" s="3">
        <v>5232</v>
      </c>
      <c r="X181" s="3">
        <v>5234</v>
      </c>
      <c r="Y181" s="3">
        <v>6266</v>
      </c>
      <c r="Z181" s="3">
        <v>6275</v>
      </c>
      <c r="AA181" s="3">
        <v>6274</v>
      </c>
    </row>
    <row r="182" spans="1:27" customFormat="1">
      <c r="A182" s="112">
        <v>185</v>
      </c>
      <c r="B182" s="193" t="s">
        <v>776</v>
      </c>
      <c r="C182" s="194" t="s">
        <v>860</v>
      </c>
      <c r="D182" s="195" t="s">
        <v>861</v>
      </c>
      <c r="E182" s="196" t="s">
        <v>862</v>
      </c>
      <c r="F182" s="3">
        <v>8344</v>
      </c>
      <c r="G182" s="3">
        <v>8347</v>
      </c>
      <c r="H182" s="3">
        <v>8330</v>
      </c>
      <c r="I182" s="3">
        <v>8335</v>
      </c>
      <c r="J182" s="3">
        <v>8370</v>
      </c>
      <c r="K182" s="3">
        <v>8371</v>
      </c>
      <c r="L182" s="3">
        <v>8374</v>
      </c>
      <c r="M182" s="3">
        <v>8368</v>
      </c>
      <c r="N182" s="3">
        <v>8324</v>
      </c>
      <c r="O182" s="3">
        <v>8284</v>
      </c>
      <c r="P182" s="3">
        <v>8296</v>
      </c>
      <c r="Q182" s="3">
        <v>8307</v>
      </c>
      <c r="R182" s="3">
        <v>8312</v>
      </c>
      <c r="S182" s="3">
        <v>8297</v>
      </c>
      <c r="T182" s="3">
        <v>8281</v>
      </c>
      <c r="U182" s="3">
        <v>8285</v>
      </c>
      <c r="V182" s="3">
        <v>8358</v>
      </c>
      <c r="W182" s="3">
        <v>8363</v>
      </c>
      <c r="X182" s="3">
        <v>8369</v>
      </c>
      <c r="Y182" s="3">
        <v>8364</v>
      </c>
      <c r="Z182" s="3">
        <v>8375</v>
      </c>
      <c r="AA182" s="3">
        <v>8376</v>
      </c>
    </row>
    <row r="183" spans="1:27" customFormat="1">
      <c r="A183" s="112">
        <v>186</v>
      </c>
      <c r="B183" s="193" t="s">
        <v>776</v>
      </c>
      <c r="C183" s="194" t="s">
        <v>863</v>
      </c>
      <c r="D183" s="195" t="s">
        <v>864</v>
      </c>
      <c r="E183" s="196" t="s">
        <v>865</v>
      </c>
      <c r="F183" s="3">
        <v>612</v>
      </c>
      <c r="G183" s="3">
        <v>612</v>
      </c>
      <c r="H183" s="3">
        <v>612</v>
      </c>
      <c r="I183" s="3">
        <v>612</v>
      </c>
      <c r="J183" s="3">
        <v>611</v>
      </c>
      <c r="K183" s="3">
        <v>611</v>
      </c>
      <c r="L183" s="3">
        <v>611</v>
      </c>
      <c r="M183" s="3">
        <v>611</v>
      </c>
      <c r="N183" s="3">
        <v>609</v>
      </c>
      <c r="O183" s="3">
        <v>608</v>
      </c>
      <c r="P183" s="3">
        <v>606</v>
      </c>
      <c r="Q183" s="3">
        <v>605</v>
      </c>
      <c r="R183" s="3">
        <v>604</v>
      </c>
      <c r="S183" s="3">
        <v>1598</v>
      </c>
      <c r="T183" s="3">
        <v>1592</v>
      </c>
      <c r="U183" s="3">
        <v>1591</v>
      </c>
      <c r="V183" s="3">
        <v>1595</v>
      </c>
      <c r="W183" s="3">
        <v>1595</v>
      </c>
      <c r="X183" s="3">
        <v>1611</v>
      </c>
      <c r="Y183" s="3">
        <v>1659</v>
      </c>
      <c r="Z183" s="3">
        <v>1672</v>
      </c>
      <c r="AA183" s="3">
        <v>2712</v>
      </c>
    </row>
    <row r="184" spans="1:27" customFormat="1">
      <c r="A184" s="112">
        <v>187</v>
      </c>
      <c r="B184" s="193" t="s">
        <v>932</v>
      </c>
      <c r="C184" s="194" t="s">
        <v>933</v>
      </c>
      <c r="D184" s="195" t="s">
        <v>934</v>
      </c>
      <c r="E184" s="196" t="s">
        <v>935</v>
      </c>
      <c r="F184" s="3">
        <v>12506</v>
      </c>
      <c r="G184" s="3">
        <v>11741</v>
      </c>
      <c r="H184" s="3">
        <v>11818</v>
      </c>
      <c r="I184" s="3">
        <v>11917</v>
      </c>
      <c r="J184" s="3">
        <v>11969</v>
      </c>
      <c r="K184" s="3">
        <v>12149</v>
      </c>
      <c r="L184" s="3">
        <v>12228</v>
      </c>
      <c r="M184" s="3">
        <v>12258</v>
      </c>
      <c r="N184" s="3">
        <v>12336</v>
      </c>
      <c r="O184" s="3">
        <v>12405</v>
      </c>
      <c r="P184" s="3">
        <v>12468</v>
      </c>
      <c r="Q184" s="3">
        <v>12530</v>
      </c>
      <c r="R184" s="3">
        <v>12592</v>
      </c>
      <c r="S184" s="3">
        <v>12627</v>
      </c>
      <c r="T184" s="3">
        <v>12697</v>
      </c>
      <c r="U184" s="3">
        <v>12759</v>
      </c>
      <c r="V184" s="3">
        <v>12790</v>
      </c>
      <c r="W184" s="3">
        <v>12836</v>
      </c>
      <c r="X184" s="3">
        <v>12863</v>
      </c>
      <c r="Y184" s="3">
        <v>12959</v>
      </c>
      <c r="Z184" s="3">
        <v>13033</v>
      </c>
      <c r="AA184" s="3">
        <v>13138</v>
      </c>
    </row>
    <row r="185" spans="1:27" customFormat="1">
      <c r="A185" s="112">
        <v>188</v>
      </c>
      <c r="B185" s="193" t="s">
        <v>932</v>
      </c>
      <c r="C185" s="194" t="s">
        <v>936</v>
      </c>
      <c r="D185" s="195" t="s">
        <v>937</v>
      </c>
      <c r="E185" s="196" t="s">
        <v>938</v>
      </c>
      <c r="F185" s="3">
        <v>4464</v>
      </c>
      <c r="G185" s="3">
        <v>5723</v>
      </c>
      <c r="H185" s="3">
        <v>5746</v>
      </c>
      <c r="I185" s="3">
        <v>5798</v>
      </c>
      <c r="J185" s="3">
        <v>5831</v>
      </c>
      <c r="K185" s="3">
        <v>5859</v>
      </c>
      <c r="L185" s="3">
        <v>5888</v>
      </c>
      <c r="M185" s="3">
        <v>5897</v>
      </c>
      <c r="N185" s="3">
        <v>5928</v>
      </c>
      <c r="O185" s="3">
        <v>6057</v>
      </c>
      <c r="P185" s="3">
        <v>6086</v>
      </c>
      <c r="Q185" s="3">
        <v>6120</v>
      </c>
      <c r="R185" s="3">
        <v>6132</v>
      </c>
      <c r="S185" s="3">
        <v>6130</v>
      </c>
      <c r="T185" s="3">
        <v>6157</v>
      </c>
      <c r="U185" s="3">
        <v>6174</v>
      </c>
      <c r="V185" s="3">
        <v>6195</v>
      </c>
      <c r="W185" s="3">
        <v>6208</v>
      </c>
      <c r="X185" s="3">
        <v>6256</v>
      </c>
      <c r="Y185" s="3">
        <v>6316</v>
      </c>
      <c r="Z185" s="3">
        <v>6379</v>
      </c>
      <c r="AA185" s="3">
        <v>6441</v>
      </c>
    </row>
    <row r="186" spans="1:27" customFormat="1">
      <c r="A186" s="112">
        <v>189</v>
      </c>
      <c r="B186" s="193" t="s">
        <v>940</v>
      </c>
      <c r="C186" s="194" t="s">
        <v>941</v>
      </c>
      <c r="D186" s="195" t="s">
        <v>942</v>
      </c>
      <c r="E186" s="196" t="s">
        <v>943</v>
      </c>
      <c r="F186" s="3">
        <v>60952</v>
      </c>
      <c r="G186" s="3">
        <v>60759</v>
      </c>
      <c r="H186" s="3">
        <v>60856</v>
      </c>
      <c r="I186" s="3">
        <v>60946</v>
      </c>
      <c r="J186" s="3">
        <v>60991</v>
      </c>
      <c r="K186" s="3">
        <v>61028</v>
      </c>
      <c r="L186" s="3">
        <v>61064</v>
      </c>
      <c r="M186" s="3">
        <v>61080</v>
      </c>
      <c r="N186" s="3">
        <v>61053</v>
      </c>
      <c r="O186" s="3">
        <v>61080</v>
      </c>
      <c r="P186" s="3">
        <v>61096</v>
      </c>
      <c r="Q186" s="3">
        <v>60963</v>
      </c>
      <c r="R186" s="3">
        <v>60967</v>
      </c>
      <c r="S186" s="3">
        <v>60977</v>
      </c>
      <c r="T186" s="3">
        <v>61004</v>
      </c>
      <c r="U186" s="3">
        <v>61056</v>
      </c>
      <c r="V186" s="3">
        <v>61146</v>
      </c>
      <c r="W186" s="3">
        <v>61207</v>
      </c>
      <c r="X186" s="3">
        <v>61224</v>
      </c>
      <c r="Y186" s="3">
        <v>61118</v>
      </c>
      <c r="Z186" s="3">
        <v>61120</v>
      </c>
      <c r="AA186" s="3">
        <v>61162</v>
      </c>
    </row>
    <row r="187" spans="1:27" customFormat="1">
      <c r="A187" s="112">
        <v>190</v>
      </c>
      <c r="B187" s="193" t="s">
        <v>940</v>
      </c>
      <c r="C187" s="194" t="s">
        <v>944</v>
      </c>
      <c r="D187" s="195" t="s">
        <v>945</v>
      </c>
      <c r="E187" s="196" t="s">
        <v>946</v>
      </c>
      <c r="F187" s="3">
        <v>1800</v>
      </c>
      <c r="G187" s="3">
        <v>1794</v>
      </c>
      <c r="H187" s="3">
        <v>1791</v>
      </c>
      <c r="I187" s="3">
        <v>1790</v>
      </c>
      <c r="J187" s="3">
        <v>1790</v>
      </c>
      <c r="K187" s="3">
        <v>1878</v>
      </c>
      <c r="L187" s="3">
        <v>1927</v>
      </c>
      <c r="M187" s="3">
        <v>1976</v>
      </c>
      <c r="N187" s="3">
        <v>1999</v>
      </c>
      <c r="O187" s="3">
        <v>2023</v>
      </c>
      <c r="P187" s="3">
        <v>2035</v>
      </c>
      <c r="Q187" s="3">
        <v>2017</v>
      </c>
      <c r="R187" s="3">
        <v>2009</v>
      </c>
      <c r="S187" s="3">
        <v>2014</v>
      </c>
      <c r="T187" s="3">
        <v>2022</v>
      </c>
      <c r="U187" s="3">
        <v>2031</v>
      </c>
      <c r="V187" s="3">
        <v>2045</v>
      </c>
      <c r="W187" s="3">
        <v>2058</v>
      </c>
      <c r="X187" s="3">
        <v>2065</v>
      </c>
      <c r="Y187" s="3">
        <v>2088</v>
      </c>
      <c r="Z187" s="3">
        <v>2097</v>
      </c>
      <c r="AA187" s="3">
        <v>2108</v>
      </c>
    </row>
    <row r="188" spans="1:27" customFormat="1">
      <c r="A188" s="112">
        <v>191</v>
      </c>
      <c r="B188" s="193" t="s">
        <v>940</v>
      </c>
      <c r="C188" s="194" t="s">
        <v>947</v>
      </c>
      <c r="D188" s="195" t="s">
        <v>948</v>
      </c>
      <c r="E188" s="196" t="s">
        <v>949</v>
      </c>
      <c r="F188" s="3">
        <v>1359</v>
      </c>
      <c r="G188" s="3">
        <v>1355</v>
      </c>
      <c r="H188" s="3">
        <v>1353</v>
      </c>
      <c r="I188" s="3">
        <v>1355</v>
      </c>
      <c r="J188" s="3">
        <v>1354</v>
      </c>
      <c r="K188" s="3">
        <v>1348</v>
      </c>
      <c r="L188" s="3">
        <v>1349</v>
      </c>
      <c r="M188" s="3">
        <v>1347</v>
      </c>
      <c r="N188" s="3">
        <v>1294</v>
      </c>
      <c r="O188" s="3">
        <v>1297</v>
      </c>
      <c r="P188" s="3">
        <v>1298</v>
      </c>
      <c r="Q188" s="3">
        <v>1291</v>
      </c>
      <c r="R188" s="3">
        <v>1298</v>
      </c>
      <c r="S188" s="3">
        <v>1295</v>
      </c>
      <c r="T188" s="3">
        <v>1309</v>
      </c>
      <c r="U188" s="3">
        <v>1308</v>
      </c>
      <c r="V188" s="3">
        <v>1306</v>
      </c>
      <c r="W188" s="3">
        <v>1296</v>
      </c>
      <c r="X188" s="3">
        <v>1298</v>
      </c>
      <c r="Y188" s="3">
        <v>1300</v>
      </c>
      <c r="Z188" s="3">
        <v>1304</v>
      </c>
      <c r="AA188" s="3">
        <v>1309</v>
      </c>
    </row>
    <row r="189" spans="1:27" customFormat="1">
      <c r="A189" s="112">
        <v>192</v>
      </c>
      <c r="B189" s="193" t="s">
        <v>940</v>
      </c>
      <c r="C189" s="194" t="s">
        <v>950</v>
      </c>
      <c r="D189" s="195" t="s">
        <v>951</v>
      </c>
      <c r="E189" s="196" t="s">
        <v>952</v>
      </c>
      <c r="F189" s="3">
        <v>4193</v>
      </c>
      <c r="G189" s="3">
        <v>4198</v>
      </c>
      <c r="H189" s="3">
        <v>3273</v>
      </c>
      <c r="I189" s="3">
        <v>3269</v>
      </c>
      <c r="J189" s="3">
        <v>3273</v>
      </c>
      <c r="K189" s="3">
        <v>3273</v>
      </c>
      <c r="L189" s="3">
        <v>3283</v>
      </c>
      <c r="M189" s="3">
        <v>3287</v>
      </c>
      <c r="N189" s="3">
        <v>3282</v>
      </c>
      <c r="O189" s="3">
        <v>3286</v>
      </c>
      <c r="P189" s="3">
        <v>3289</v>
      </c>
      <c r="Q189" s="3">
        <v>3251</v>
      </c>
      <c r="R189" s="3">
        <v>3243</v>
      </c>
      <c r="S189" s="3">
        <v>3234</v>
      </c>
      <c r="T189" s="3">
        <v>3241</v>
      </c>
      <c r="U189" s="3">
        <v>3248</v>
      </c>
      <c r="V189" s="3">
        <v>3252</v>
      </c>
      <c r="W189" s="3">
        <v>3234</v>
      </c>
      <c r="X189" s="3">
        <v>3238</v>
      </c>
      <c r="Y189" s="3">
        <v>3249</v>
      </c>
      <c r="Z189" s="3">
        <v>3251</v>
      </c>
      <c r="AA189" s="3">
        <v>3252</v>
      </c>
    </row>
    <row r="190" spans="1:27" customFormat="1">
      <c r="A190" s="112">
        <v>193</v>
      </c>
      <c r="B190" s="193" t="s">
        <v>940</v>
      </c>
      <c r="C190" s="194" t="s">
        <v>953</v>
      </c>
      <c r="D190" s="195" t="s">
        <v>954</v>
      </c>
      <c r="E190" s="196" t="s">
        <v>955</v>
      </c>
      <c r="F190" s="3">
        <v>7193</v>
      </c>
      <c r="G190" s="3">
        <v>7156</v>
      </c>
      <c r="H190" s="3">
        <v>7248</v>
      </c>
      <c r="I190" s="3">
        <v>7567</v>
      </c>
      <c r="J190" s="3">
        <v>7615</v>
      </c>
      <c r="K190" s="3">
        <v>7588</v>
      </c>
      <c r="L190" s="3">
        <v>7628</v>
      </c>
      <c r="M190" s="3">
        <v>7635</v>
      </c>
      <c r="N190" s="3">
        <v>8138</v>
      </c>
      <c r="O190" s="3">
        <v>8255</v>
      </c>
      <c r="P190" s="3">
        <v>8280</v>
      </c>
      <c r="Q190" s="3">
        <v>8053</v>
      </c>
      <c r="R190" s="3">
        <v>8199</v>
      </c>
      <c r="S190" s="3">
        <v>8238</v>
      </c>
      <c r="T190" s="3">
        <v>8251</v>
      </c>
      <c r="U190" s="3">
        <v>8257</v>
      </c>
      <c r="V190" s="3">
        <v>8267</v>
      </c>
      <c r="W190" s="3">
        <v>8271</v>
      </c>
      <c r="X190" s="3">
        <v>8286</v>
      </c>
      <c r="Y190" s="3">
        <v>8314</v>
      </c>
      <c r="Z190" s="3">
        <v>8352</v>
      </c>
      <c r="AA190" s="3">
        <v>8416</v>
      </c>
    </row>
    <row r="191" spans="1:27" customFormat="1">
      <c r="A191" s="112">
        <v>194</v>
      </c>
      <c r="B191" s="193" t="s">
        <v>940</v>
      </c>
      <c r="C191" s="194" t="s">
        <v>1056</v>
      </c>
      <c r="D191" s="195" t="s">
        <v>1057</v>
      </c>
      <c r="E191" s="196" t="s">
        <v>955</v>
      </c>
      <c r="F191" s="3">
        <v>1949</v>
      </c>
      <c r="G191" s="3">
        <v>2091</v>
      </c>
      <c r="H191" s="3">
        <v>3312</v>
      </c>
      <c r="I191" s="3">
        <v>3388</v>
      </c>
      <c r="J191" s="3">
        <v>5071</v>
      </c>
      <c r="K191" s="3">
        <v>5128</v>
      </c>
      <c r="L191" s="3">
        <v>5201</v>
      </c>
      <c r="M191" s="3">
        <v>5202</v>
      </c>
      <c r="N191" s="3">
        <v>5146</v>
      </c>
      <c r="O191" s="3">
        <v>5165</v>
      </c>
      <c r="P191" s="3">
        <v>5171</v>
      </c>
      <c r="Q191" s="3">
        <v>5091</v>
      </c>
      <c r="R191" s="3">
        <v>5061</v>
      </c>
      <c r="S191" s="3">
        <v>5066</v>
      </c>
      <c r="T191" s="3">
        <v>5085</v>
      </c>
      <c r="U191" s="3">
        <v>5118</v>
      </c>
      <c r="V191" s="3">
        <v>5128</v>
      </c>
      <c r="W191" s="3">
        <v>5163</v>
      </c>
      <c r="X191" s="3">
        <v>5184</v>
      </c>
      <c r="Y191" s="3">
        <v>5211</v>
      </c>
      <c r="Z191" s="3">
        <v>5268</v>
      </c>
      <c r="AA191" s="3">
        <v>5292</v>
      </c>
    </row>
    <row r="192" spans="1:27" customFormat="1">
      <c r="A192" s="112">
        <v>195</v>
      </c>
      <c r="B192" s="193" t="s">
        <v>206</v>
      </c>
      <c r="C192" s="194" t="s">
        <v>207</v>
      </c>
      <c r="D192" s="195" t="s">
        <v>208</v>
      </c>
      <c r="E192" s="196" t="s">
        <v>209</v>
      </c>
      <c r="F192" s="3">
        <v>43093</v>
      </c>
      <c r="G192" s="3">
        <v>43587</v>
      </c>
      <c r="H192" s="3">
        <v>43622</v>
      </c>
      <c r="I192" s="3">
        <v>43668</v>
      </c>
      <c r="J192" s="3">
        <v>43803</v>
      </c>
      <c r="K192" s="3">
        <v>43895</v>
      </c>
      <c r="L192" s="3">
        <v>44145</v>
      </c>
      <c r="M192" s="3">
        <v>44365</v>
      </c>
      <c r="N192" s="3">
        <v>44503</v>
      </c>
      <c r="O192" s="3">
        <v>44718</v>
      </c>
      <c r="P192" s="3">
        <v>44835</v>
      </c>
      <c r="Q192" s="3">
        <v>45163</v>
      </c>
      <c r="R192" s="3">
        <v>45324</v>
      </c>
      <c r="S192" s="3">
        <v>45416</v>
      </c>
      <c r="T192" s="3">
        <v>45507</v>
      </c>
      <c r="U192" s="3">
        <v>45739</v>
      </c>
      <c r="V192" s="3">
        <v>45961</v>
      </c>
      <c r="W192" s="3">
        <v>46181</v>
      </c>
      <c r="X192" s="3">
        <v>46324</v>
      </c>
      <c r="Y192" s="3">
        <v>46448</v>
      </c>
      <c r="Z192" s="3">
        <v>46502</v>
      </c>
      <c r="AA192" s="3">
        <v>46683</v>
      </c>
    </row>
    <row r="193" spans="1:27" customFormat="1">
      <c r="A193" s="112">
        <v>196</v>
      </c>
      <c r="B193" s="193" t="s">
        <v>206</v>
      </c>
      <c r="C193" s="194" t="s">
        <v>210</v>
      </c>
      <c r="D193" s="195" t="s">
        <v>211</v>
      </c>
      <c r="E193" s="196" t="s">
        <v>212</v>
      </c>
      <c r="F193" s="3">
        <v>9535</v>
      </c>
      <c r="G193" s="3">
        <v>9559</v>
      </c>
      <c r="H193" s="3">
        <v>9588</v>
      </c>
      <c r="I193" s="3">
        <v>9640</v>
      </c>
      <c r="J193" s="3">
        <v>9714</v>
      </c>
      <c r="K193" s="3">
        <v>9762</v>
      </c>
      <c r="L193" s="3">
        <v>9783</v>
      </c>
      <c r="M193" s="3">
        <v>9810</v>
      </c>
      <c r="N193" s="3">
        <v>9836</v>
      </c>
      <c r="O193" s="3">
        <v>9872</v>
      </c>
      <c r="P193" s="3">
        <v>9902</v>
      </c>
      <c r="Q193" s="3">
        <v>9926</v>
      </c>
      <c r="R193" s="3">
        <v>9954</v>
      </c>
      <c r="S193" s="3">
        <v>9977</v>
      </c>
      <c r="T193" s="3">
        <v>10004</v>
      </c>
      <c r="U193" s="3">
        <v>10038</v>
      </c>
      <c r="V193" s="3">
        <v>10074</v>
      </c>
      <c r="W193" s="3">
        <v>10094</v>
      </c>
      <c r="X193" s="3">
        <v>10130</v>
      </c>
      <c r="Y193" s="3">
        <v>10154</v>
      </c>
      <c r="Z193" s="3">
        <v>10182</v>
      </c>
      <c r="AA193" s="3">
        <v>10211</v>
      </c>
    </row>
    <row r="194" spans="1:27" customFormat="1">
      <c r="A194" s="112">
        <v>197</v>
      </c>
      <c r="B194" s="193" t="s">
        <v>206</v>
      </c>
      <c r="C194" s="194" t="s">
        <v>213</v>
      </c>
      <c r="D194" s="195" t="s">
        <v>214</v>
      </c>
      <c r="E194" s="196" t="s">
        <v>215</v>
      </c>
      <c r="F194" s="3">
        <v>87408</v>
      </c>
      <c r="G194" s="3">
        <v>87750</v>
      </c>
      <c r="H194" s="3">
        <v>88009</v>
      </c>
      <c r="I194" s="3">
        <v>88144</v>
      </c>
      <c r="J194" s="3">
        <v>88470</v>
      </c>
      <c r="K194" s="3">
        <v>88692</v>
      </c>
      <c r="L194" s="3">
        <v>89022</v>
      </c>
      <c r="M194" s="3">
        <v>89262</v>
      </c>
      <c r="N194" s="3">
        <v>89483</v>
      </c>
      <c r="O194" s="3">
        <v>89653</v>
      </c>
      <c r="P194" s="3">
        <v>89760</v>
      </c>
      <c r="Q194" s="3">
        <v>90102</v>
      </c>
      <c r="R194" s="3">
        <v>90488</v>
      </c>
      <c r="S194" s="3">
        <v>90766</v>
      </c>
      <c r="T194" s="3">
        <v>91082</v>
      </c>
      <c r="U194" s="3">
        <v>91447</v>
      </c>
      <c r="V194" s="3">
        <v>91913</v>
      </c>
      <c r="W194" s="3">
        <v>92181</v>
      </c>
      <c r="X194" s="3">
        <v>92484</v>
      </c>
      <c r="Y194" s="3">
        <v>92790</v>
      </c>
      <c r="Z194" s="3">
        <v>93102</v>
      </c>
      <c r="AA194" s="3">
        <v>93336</v>
      </c>
    </row>
    <row r="195" spans="1:27" customFormat="1">
      <c r="A195" s="112">
        <v>198</v>
      </c>
      <c r="B195" s="193" t="s">
        <v>206</v>
      </c>
      <c r="C195" s="194" t="s">
        <v>216</v>
      </c>
      <c r="D195" s="195" t="s">
        <v>217</v>
      </c>
      <c r="E195" s="196" t="s">
        <v>218</v>
      </c>
      <c r="F195" s="3">
        <v>15568</v>
      </c>
      <c r="G195" s="3">
        <v>15575</v>
      </c>
      <c r="H195" s="3">
        <v>15574</v>
      </c>
      <c r="I195" s="3">
        <v>15613</v>
      </c>
      <c r="J195" s="3">
        <v>15646</v>
      </c>
      <c r="K195" s="3">
        <v>15684</v>
      </c>
      <c r="L195" s="3">
        <v>15709</v>
      </c>
      <c r="M195" s="3">
        <v>15755</v>
      </c>
      <c r="N195" s="3">
        <v>15700</v>
      </c>
      <c r="O195" s="3">
        <v>15711</v>
      </c>
      <c r="P195" s="3">
        <v>15723</v>
      </c>
      <c r="Q195" s="3">
        <v>15742</v>
      </c>
      <c r="R195" s="3">
        <v>15750</v>
      </c>
      <c r="S195" s="3">
        <v>15743</v>
      </c>
      <c r="T195" s="3">
        <v>15760</v>
      </c>
      <c r="U195" s="3">
        <v>15787</v>
      </c>
      <c r="V195" s="3">
        <v>15795</v>
      </c>
      <c r="W195" s="3">
        <v>15837</v>
      </c>
      <c r="X195" s="3">
        <v>15863</v>
      </c>
      <c r="Y195" s="3">
        <v>15888</v>
      </c>
      <c r="Z195" s="3">
        <v>15894</v>
      </c>
      <c r="AA195" s="3">
        <v>15915</v>
      </c>
    </row>
    <row r="196" spans="1:27" customFormat="1">
      <c r="A196" s="112">
        <v>199</v>
      </c>
      <c r="B196" s="193" t="s">
        <v>206</v>
      </c>
      <c r="C196" s="194" t="s">
        <v>219</v>
      </c>
      <c r="D196" s="195" t="s">
        <v>220</v>
      </c>
      <c r="E196" s="196" t="s">
        <v>221</v>
      </c>
      <c r="F196" s="3">
        <v>14874</v>
      </c>
      <c r="G196" s="3">
        <v>14874</v>
      </c>
      <c r="H196" s="3">
        <v>14964</v>
      </c>
      <c r="I196" s="3">
        <v>14984</v>
      </c>
      <c r="J196" s="3">
        <v>15011</v>
      </c>
      <c r="K196" s="3">
        <v>15012</v>
      </c>
      <c r="L196" s="3">
        <v>15080</v>
      </c>
      <c r="M196" s="3">
        <v>15081</v>
      </c>
      <c r="N196" s="3">
        <v>15115</v>
      </c>
      <c r="O196" s="3">
        <v>15190</v>
      </c>
      <c r="P196" s="3">
        <v>15285</v>
      </c>
      <c r="Q196" s="3">
        <v>15342</v>
      </c>
      <c r="R196" s="3">
        <v>15391</v>
      </c>
      <c r="S196" s="3">
        <v>15415</v>
      </c>
      <c r="T196" s="3">
        <v>15535</v>
      </c>
      <c r="U196" s="3">
        <v>15581</v>
      </c>
      <c r="V196" s="3">
        <v>15640</v>
      </c>
      <c r="W196" s="3">
        <v>15688</v>
      </c>
      <c r="X196" s="3">
        <v>15778</v>
      </c>
      <c r="Y196" s="3">
        <v>15832</v>
      </c>
      <c r="Z196" s="3">
        <v>15931</v>
      </c>
      <c r="AA196" s="3">
        <v>15974</v>
      </c>
    </row>
    <row r="197" spans="1:27" customFormat="1">
      <c r="A197" s="112">
        <v>200</v>
      </c>
      <c r="B197" s="193" t="s">
        <v>206</v>
      </c>
      <c r="C197" s="194" t="s">
        <v>222</v>
      </c>
      <c r="D197" s="195" t="s">
        <v>223</v>
      </c>
      <c r="E197" s="196" t="s">
        <v>224</v>
      </c>
      <c r="F197" s="3">
        <v>40861</v>
      </c>
      <c r="G197" s="3">
        <v>40957</v>
      </c>
      <c r="H197" s="3">
        <v>41080</v>
      </c>
      <c r="I197" s="3">
        <v>41169</v>
      </c>
      <c r="J197" s="3">
        <v>41233</v>
      </c>
      <c r="K197" s="3">
        <v>41333</v>
      </c>
      <c r="L197" s="3">
        <v>41329</v>
      </c>
      <c r="M197" s="3">
        <v>41513</v>
      </c>
      <c r="N197" s="3">
        <v>41614</v>
      </c>
      <c r="O197" s="3">
        <v>42324</v>
      </c>
      <c r="P197" s="3">
        <v>42515</v>
      </c>
      <c r="Q197" s="3">
        <v>42916</v>
      </c>
      <c r="R197" s="3">
        <v>43094</v>
      </c>
      <c r="S197" s="3">
        <v>43211</v>
      </c>
      <c r="T197" s="3">
        <v>43335</v>
      </c>
      <c r="U197" s="3">
        <v>43453</v>
      </c>
      <c r="V197" s="3">
        <v>43662</v>
      </c>
      <c r="W197" s="3">
        <v>43872</v>
      </c>
      <c r="X197" s="3">
        <v>44028</v>
      </c>
      <c r="Y197" s="3">
        <v>44178</v>
      </c>
      <c r="Z197" s="3">
        <v>44387</v>
      </c>
      <c r="AA197" s="3">
        <v>44498</v>
      </c>
    </row>
    <row r="198" spans="1:27" customFormat="1">
      <c r="A198" s="112">
        <v>201</v>
      </c>
      <c r="B198" s="193" t="s">
        <v>206</v>
      </c>
      <c r="C198" s="194" t="s">
        <v>225</v>
      </c>
      <c r="D198" s="195" t="s">
        <v>226</v>
      </c>
      <c r="E198" s="196" t="s">
        <v>227</v>
      </c>
      <c r="F198" s="3">
        <v>9268</v>
      </c>
      <c r="G198" s="3">
        <v>9293</v>
      </c>
      <c r="H198" s="3">
        <v>9312</v>
      </c>
      <c r="I198" s="3">
        <v>9344</v>
      </c>
      <c r="J198" s="3">
        <v>9389</v>
      </c>
      <c r="K198" s="3">
        <v>9423</v>
      </c>
      <c r="L198" s="3">
        <v>9470</v>
      </c>
      <c r="M198" s="3">
        <v>9663</v>
      </c>
      <c r="N198" s="3">
        <v>9903</v>
      </c>
      <c r="O198" s="3">
        <v>9962</v>
      </c>
      <c r="P198" s="3">
        <v>10012</v>
      </c>
      <c r="Q198" s="3">
        <v>10065</v>
      </c>
      <c r="R198" s="3">
        <v>10101</v>
      </c>
      <c r="S198" s="3">
        <v>10123</v>
      </c>
      <c r="T198" s="3">
        <v>10149</v>
      </c>
      <c r="U198" s="3">
        <v>10176</v>
      </c>
      <c r="V198" s="3">
        <v>10194</v>
      </c>
      <c r="W198" s="3">
        <v>10220</v>
      </c>
      <c r="X198" s="3">
        <v>10233</v>
      </c>
      <c r="Y198" s="3">
        <v>10253</v>
      </c>
      <c r="Z198" s="3">
        <v>10298</v>
      </c>
      <c r="AA198" s="3">
        <v>10320</v>
      </c>
    </row>
    <row r="199" spans="1:27" customFormat="1">
      <c r="A199" s="112">
        <v>202</v>
      </c>
      <c r="B199" s="193" t="s">
        <v>206</v>
      </c>
      <c r="C199" s="194" t="s">
        <v>228</v>
      </c>
      <c r="D199" s="195" t="s">
        <v>229</v>
      </c>
      <c r="E199" s="196" t="s">
        <v>230</v>
      </c>
      <c r="F199" s="3">
        <v>13839</v>
      </c>
      <c r="G199" s="3">
        <v>13886</v>
      </c>
      <c r="H199" s="3">
        <v>13953</v>
      </c>
      <c r="I199" s="3">
        <v>13958</v>
      </c>
      <c r="J199" s="3">
        <v>14002</v>
      </c>
      <c r="K199" s="3">
        <v>14023</v>
      </c>
      <c r="L199" s="3">
        <v>14033</v>
      </c>
      <c r="M199" s="3">
        <v>14057</v>
      </c>
      <c r="N199" s="3">
        <v>14129</v>
      </c>
      <c r="O199" s="3">
        <v>14153</v>
      </c>
      <c r="P199" s="3">
        <v>14179</v>
      </c>
      <c r="Q199" s="3">
        <v>14190</v>
      </c>
      <c r="R199" s="3">
        <v>14212</v>
      </c>
      <c r="S199" s="3">
        <v>14243</v>
      </c>
      <c r="T199" s="3">
        <v>14275</v>
      </c>
      <c r="U199" s="3">
        <v>14284</v>
      </c>
      <c r="V199" s="3">
        <v>14289</v>
      </c>
      <c r="W199" s="3">
        <v>14387</v>
      </c>
      <c r="X199" s="3">
        <v>14556</v>
      </c>
      <c r="Y199" s="3">
        <v>14352</v>
      </c>
      <c r="Z199" s="3">
        <v>14381</v>
      </c>
      <c r="AA199" s="3">
        <v>14379</v>
      </c>
    </row>
    <row r="200" spans="1:27" customFormat="1">
      <c r="A200" s="112">
        <v>203</v>
      </c>
      <c r="B200" s="193" t="s">
        <v>206</v>
      </c>
      <c r="C200" s="194" t="s">
        <v>231</v>
      </c>
      <c r="D200" s="195" t="s">
        <v>232</v>
      </c>
      <c r="E200" s="196" t="s">
        <v>233</v>
      </c>
      <c r="F200" s="3">
        <v>11667</v>
      </c>
      <c r="G200" s="3">
        <v>11688</v>
      </c>
      <c r="H200" s="3">
        <v>11705</v>
      </c>
      <c r="I200" s="3">
        <v>11714</v>
      </c>
      <c r="J200" s="3">
        <v>11747</v>
      </c>
      <c r="K200" s="3">
        <v>11816</v>
      </c>
      <c r="L200" s="3">
        <v>11864</v>
      </c>
      <c r="M200" s="3">
        <v>11887</v>
      </c>
      <c r="N200" s="3">
        <v>11918</v>
      </c>
      <c r="O200" s="3">
        <v>11928</v>
      </c>
      <c r="P200" s="3">
        <v>11948</v>
      </c>
      <c r="Q200" s="3">
        <v>11971</v>
      </c>
      <c r="R200" s="3">
        <v>11988</v>
      </c>
      <c r="S200" s="3">
        <v>12014</v>
      </c>
      <c r="T200" s="3">
        <v>12028</v>
      </c>
      <c r="U200" s="3">
        <v>12036</v>
      </c>
      <c r="V200" s="3">
        <v>12060</v>
      </c>
      <c r="W200" s="3">
        <v>12082</v>
      </c>
      <c r="X200" s="3">
        <v>12095</v>
      </c>
      <c r="Y200" s="3">
        <v>12070</v>
      </c>
      <c r="Z200" s="3">
        <v>12084</v>
      </c>
      <c r="AA200" s="3">
        <v>12174</v>
      </c>
    </row>
    <row r="201" spans="1:27" customFormat="1">
      <c r="A201" s="112">
        <v>204</v>
      </c>
      <c r="B201" s="193" t="s">
        <v>206</v>
      </c>
      <c r="C201" s="194" t="s">
        <v>234</v>
      </c>
      <c r="D201" s="195" t="s">
        <v>235</v>
      </c>
      <c r="E201" s="196" t="s">
        <v>236</v>
      </c>
      <c r="F201" s="3">
        <v>26152</v>
      </c>
      <c r="G201" s="3">
        <v>26197</v>
      </c>
      <c r="H201" s="3">
        <v>26260</v>
      </c>
      <c r="I201" s="3">
        <v>26325</v>
      </c>
      <c r="J201" s="3">
        <v>26397</v>
      </c>
      <c r="K201" s="3">
        <v>26448</v>
      </c>
      <c r="L201" s="3">
        <v>26495</v>
      </c>
      <c r="M201" s="3">
        <v>26534</v>
      </c>
      <c r="N201" s="3">
        <v>26584</v>
      </c>
      <c r="O201" s="3">
        <v>26619</v>
      </c>
      <c r="P201" s="3">
        <v>26669</v>
      </c>
      <c r="Q201" s="3">
        <v>26742</v>
      </c>
      <c r="R201" s="3">
        <v>26801</v>
      </c>
      <c r="S201" s="3">
        <v>26862</v>
      </c>
      <c r="T201" s="3">
        <v>27011</v>
      </c>
      <c r="U201" s="3">
        <v>27106</v>
      </c>
      <c r="V201" s="3">
        <v>27163</v>
      </c>
      <c r="W201" s="3">
        <v>27217</v>
      </c>
      <c r="X201" s="3">
        <v>27296</v>
      </c>
      <c r="Y201" s="3">
        <v>27340</v>
      </c>
      <c r="Z201" s="3">
        <v>27379</v>
      </c>
      <c r="AA201" s="3">
        <v>27423</v>
      </c>
    </row>
    <row r="202" spans="1:27" customFormat="1">
      <c r="A202" s="112">
        <v>205</v>
      </c>
      <c r="B202" s="193" t="s">
        <v>206</v>
      </c>
      <c r="C202" s="194" t="s">
        <v>237</v>
      </c>
      <c r="D202" s="195" t="s">
        <v>238</v>
      </c>
      <c r="E202" s="196" t="s">
        <v>239</v>
      </c>
      <c r="F202" s="3">
        <v>17630</v>
      </c>
      <c r="G202" s="3">
        <v>17716</v>
      </c>
      <c r="H202" s="3">
        <v>17750</v>
      </c>
      <c r="I202" s="3">
        <v>17895</v>
      </c>
      <c r="J202" s="3">
        <v>17941</v>
      </c>
      <c r="K202" s="3">
        <v>18149</v>
      </c>
      <c r="L202" s="3">
        <v>18223</v>
      </c>
      <c r="M202" s="3">
        <v>18315</v>
      </c>
      <c r="N202" s="3">
        <v>18395</v>
      </c>
      <c r="O202" s="3">
        <v>18434</v>
      </c>
      <c r="P202" s="3">
        <v>18506</v>
      </c>
      <c r="Q202" s="3">
        <v>18582</v>
      </c>
      <c r="R202" s="3">
        <v>18703</v>
      </c>
      <c r="S202" s="3">
        <v>18829</v>
      </c>
      <c r="T202" s="3">
        <v>18906</v>
      </c>
      <c r="U202" s="3">
        <v>19014</v>
      </c>
      <c r="V202" s="3">
        <v>19058</v>
      </c>
      <c r="W202" s="3">
        <v>19205</v>
      </c>
      <c r="X202" s="3">
        <v>19297</v>
      </c>
      <c r="Y202" s="3">
        <v>19341</v>
      </c>
      <c r="Z202" s="3">
        <v>19439</v>
      </c>
      <c r="AA202" s="3">
        <v>19493</v>
      </c>
    </row>
    <row r="203" spans="1:27" customFormat="1">
      <c r="A203" s="112">
        <v>206</v>
      </c>
      <c r="B203" s="193" t="s">
        <v>206</v>
      </c>
      <c r="C203" s="194" t="s">
        <v>240</v>
      </c>
      <c r="D203" s="195" t="s">
        <v>241</v>
      </c>
      <c r="E203" s="196" t="s">
        <v>242</v>
      </c>
      <c r="F203" s="3">
        <v>11941</v>
      </c>
      <c r="G203" s="3">
        <v>12563</v>
      </c>
      <c r="H203" s="3">
        <v>12619</v>
      </c>
      <c r="I203" s="3">
        <v>12657</v>
      </c>
      <c r="J203" s="3">
        <v>12666</v>
      </c>
      <c r="K203" s="3">
        <v>12754</v>
      </c>
      <c r="L203" s="3">
        <v>12864</v>
      </c>
      <c r="M203" s="3">
        <v>12985</v>
      </c>
      <c r="N203" s="3">
        <v>13063</v>
      </c>
      <c r="O203" s="3">
        <v>13081</v>
      </c>
      <c r="P203" s="3">
        <v>13315</v>
      </c>
      <c r="Q203" s="3">
        <v>13400</v>
      </c>
      <c r="R203" s="3">
        <v>13514</v>
      </c>
      <c r="S203" s="3">
        <v>13562</v>
      </c>
      <c r="T203" s="3">
        <v>13603</v>
      </c>
      <c r="U203" s="3">
        <v>13645</v>
      </c>
      <c r="V203" s="3">
        <v>13682</v>
      </c>
      <c r="W203" s="3">
        <v>13849</v>
      </c>
      <c r="X203" s="3">
        <v>13885</v>
      </c>
      <c r="Y203" s="3">
        <v>13915</v>
      </c>
      <c r="Z203" s="3">
        <v>13963</v>
      </c>
      <c r="AA203" s="3">
        <v>14124</v>
      </c>
    </row>
    <row r="204" spans="1:27" customFormat="1">
      <c r="A204" s="112">
        <v>207</v>
      </c>
      <c r="B204" s="193" t="s">
        <v>206</v>
      </c>
      <c r="C204" s="194" t="s">
        <v>243</v>
      </c>
      <c r="D204" s="195" t="s">
        <v>244</v>
      </c>
      <c r="E204" s="196" t="s">
        <v>245</v>
      </c>
      <c r="F204" s="3">
        <v>6146</v>
      </c>
      <c r="G204" s="3">
        <v>6188</v>
      </c>
      <c r="H204" s="3">
        <v>6208</v>
      </c>
      <c r="I204" s="3">
        <v>6202</v>
      </c>
      <c r="J204" s="3">
        <v>6288</v>
      </c>
      <c r="K204" s="3">
        <v>6297</v>
      </c>
      <c r="L204" s="3">
        <v>6305</v>
      </c>
      <c r="M204" s="3">
        <v>6343</v>
      </c>
      <c r="N204" s="3">
        <v>6362</v>
      </c>
      <c r="O204" s="3">
        <v>6368</v>
      </c>
      <c r="P204" s="3">
        <v>6397</v>
      </c>
      <c r="Q204" s="3">
        <v>6418</v>
      </c>
      <c r="R204" s="3">
        <v>6466</v>
      </c>
      <c r="S204" s="3">
        <v>6485</v>
      </c>
      <c r="T204" s="3">
        <v>6503</v>
      </c>
      <c r="U204" s="3">
        <v>6541</v>
      </c>
      <c r="V204" s="3">
        <v>6550</v>
      </c>
      <c r="W204" s="3">
        <v>6553</v>
      </c>
      <c r="X204" s="3">
        <v>6562</v>
      </c>
      <c r="Y204" s="3">
        <v>6590</v>
      </c>
      <c r="Z204" s="3">
        <v>6607</v>
      </c>
      <c r="AA204" s="3">
        <v>6629</v>
      </c>
    </row>
    <row r="205" spans="1:27" customFormat="1">
      <c r="A205" s="112">
        <v>208</v>
      </c>
      <c r="B205" s="193" t="s">
        <v>206</v>
      </c>
      <c r="C205" s="194" t="s">
        <v>246</v>
      </c>
      <c r="D205" s="195" t="s">
        <v>247</v>
      </c>
      <c r="E205" s="196" t="s">
        <v>248</v>
      </c>
      <c r="F205" s="3">
        <v>23655</v>
      </c>
      <c r="G205" s="3">
        <v>23673</v>
      </c>
      <c r="H205" s="3">
        <v>23690</v>
      </c>
      <c r="I205" s="3">
        <v>23700</v>
      </c>
      <c r="J205" s="3">
        <v>23717</v>
      </c>
      <c r="K205" s="3">
        <v>23757</v>
      </c>
      <c r="L205" s="3">
        <v>23777</v>
      </c>
      <c r="M205" s="3">
        <v>23868</v>
      </c>
      <c r="N205" s="3">
        <v>23893</v>
      </c>
      <c r="O205" s="3">
        <v>23923</v>
      </c>
      <c r="P205" s="3">
        <v>23939</v>
      </c>
      <c r="Q205" s="3">
        <v>23955</v>
      </c>
      <c r="R205" s="3">
        <v>23998</v>
      </c>
      <c r="S205" s="3">
        <v>24009</v>
      </c>
      <c r="T205" s="3">
        <v>24035</v>
      </c>
      <c r="U205" s="3">
        <v>24039</v>
      </c>
      <c r="V205" s="3">
        <v>24070</v>
      </c>
      <c r="W205" s="3">
        <v>24074</v>
      </c>
      <c r="X205" s="3">
        <v>23902</v>
      </c>
      <c r="Y205" s="3">
        <v>23939</v>
      </c>
      <c r="Z205" s="3">
        <v>23958</v>
      </c>
      <c r="AA205" s="3">
        <v>24000</v>
      </c>
    </row>
    <row r="206" spans="1:27" customFormat="1">
      <c r="A206" s="112">
        <v>209</v>
      </c>
      <c r="B206" s="193" t="s">
        <v>206</v>
      </c>
      <c r="C206" s="194" t="s">
        <v>249</v>
      </c>
      <c r="D206" s="195" t="s">
        <v>250</v>
      </c>
      <c r="E206" s="196" t="s">
        <v>251</v>
      </c>
      <c r="F206" s="3">
        <v>19476</v>
      </c>
      <c r="G206" s="3">
        <v>19544</v>
      </c>
      <c r="H206" s="3">
        <v>19623</v>
      </c>
      <c r="I206" s="3">
        <v>19625</v>
      </c>
      <c r="J206" s="3">
        <v>19886</v>
      </c>
      <c r="K206" s="3">
        <v>19930</v>
      </c>
      <c r="L206" s="3">
        <v>19825</v>
      </c>
      <c r="M206" s="3">
        <v>19854</v>
      </c>
      <c r="N206" s="3">
        <v>19892</v>
      </c>
      <c r="O206" s="3">
        <v>19936</v>
      </c>
      <c r="P206" s="3">
        <v>19929</v>
      </c>
      <c r="Q206" s="3">
        <v>19952</v>
      </c>
      <c r="R206" s="3">
        <v>20076</v>
      </c>
      <c r="S206" s="3">
        <v>20157</v>
      </c>
      <c r="T206" s="3">
        <v>20202</v>
      </c>
      <c r="U206" s="3">
        <v>20300</v>
      </c>
      <c r="V206" s="3">
        <v>20398</v>
      </c>
      <c r="W206" s="3">
        <v>20454</v>
      </c>
      <c r="X206" s="3">
        <v>20549</v>
      </c>
      <c r="Y206" s="3">
        <v>20630</v>
      </c>
      <c r="Z206" s="3">
        <v>20701</v>
      </c>
      <c r="AA206" s="3">
        <v>20768</v>
      </c>
    </row>
    <row r="207" spans="1:27" customFormat="1">
      <c r="A207" s="112">
        <v>210</v>
      </c>
      <c r="B207" s="193" t="s">
        <v>206</v>
      </c>
      <c r="C207" s="194" t="s">
        <v>252</v>
      </c>
      <c r="D207" s="195" t="s">
        <v>253</v>
      </c>
      <c r="E207" s="196" t="s">
        <v>254</v>
      </c>
      <c r="F207" s="3">
        <v>32578</v>
      </c>
      <c r="G207" s="3">
        <v>32626</v>
      </c>
      <c r="H207" s="3">
        <v>32684</v>
      </c>
      <c r="I207" s="3">
        <v>32747</v>
      </c>
      <c r="J207" s="3">
        <v>32813</v>
      </c>
      <c r="K207" s="3">
        <v>32871</v>
      </c>
      <c r="L207" s="3">
        <v>32902</v>
      </c>
      <c r="M207" s="3">
        <v>32930</v>
      </c>
      <c r="N207" s="3">
        <v>32958</v>
      </c>
      <c r="O207" s="3">
        <v>32985</v>
      </c>
      <c r="P207" s="3">
        <v>33045</v>
      </c>
      <c r="Q207" s="3">
        <v>33093</v>
      </c>
      <c r="R207" s="3">
        <v>33159</v>
      </c>
      <c r="S207" s="3">
        <v>33195</v>
      </c>
      <c r="T207" s="3">
        <v>33253</v>
      </c>
      <c r="U207" s="3">
        <v>33316</v>
      </c>
      <c r="V207" s="3">
        <v>33371</v>
      </c>
      <c r="W207" s="3">
        <v>33430</v>
      </c>
      <c r="X207" s="3">
        <v>33483</v>
      </c>
      <c r="Y207" s="3">
        <v>33524</v>
      </c>
      <c r="Z207" s="3">
        <v>33562</v>
      </c>
      <c r="AA207" s="3">
        <v>33576</v>
      </c>
    </row>
    <row r="208" spans="1:27" customFormat="1">
      <c r="A208" s="112">
        <v>211</v>
      </c>
      <c r="B208" s="193" t="s">
        <v>206</v>
      </c>
      <c r="C208" s="194" t="s">
        <v>255</v>
      </c>
      <c r="D208" s="195" t="s">
        <v>256</v>
      </c>
      <c r="E208" s="196" t="s">
        <v>257</v>
      </c>
      <c r="F208" s="3">
        <v>6745</v>
      </c>
      <c r="G208" s="3">
        <v>6749</v>
      </c>
      <c r="H208" s="3">
        <v>6750</v>
      </c>
      <c r="I208" s="3">
        <v>6691</v>
      </c>
      <c r="J208" s="3">
        <v>6222</v>
      </c>
      <c r="K208" s="3">
        <v>4629</v>
      </c>
      <c r="L208" s="3">
        <v>4456</v>
      </c>
      <c r="M208" s="3">
        <v>4363</v>
      </c>
      <c r="N208" s="3">
        <v>4362</v>
      </c>
      <c r="O208" s="3">
        <v>4393</v>
      </c>
      <c r="P208" s="3">
        <v>4394</v>
      </c>
      <c r="Q208" s="3">
        <v>4401</v>
      </c>
      <c r="R208" s="3">
        <v>4404</v>
      </c>
      <c r="S208" s="3">
        <v>4401</v>
      </c>
      <c r="T208" s="3">
        <v>4440</v>
      </c>
      <c r="U208" s="3">
        <v>4422</v>
      </c>
      <c r="V208" s="3">
        <v>4526</v>
      </c>
      <c r="W208" s="3">
        <v>4571</v>
      </c>
      <c r="X208" s="3">
        <v>4761</v>
      </c>
      <c r="Y208" s="3">
        <v>4795</v>
      </c>
      <c r="Z208" s="3">
        <v>4792</v>
      </c>
      <c r="AA208" s="3">
        <v>4788</v>
      </c>
    </row>
    <row r="209" spans="1:27" customFormat="1">
      <c r="A209" s="112">
        <v>212</v>
      </c>
      <c r="B209" s="193" t="s">
        <v>206</v>
      </c>
      <c r="C209" s="194" t="s">
        <v>258</v>
      </c>
      <c r="D209" s="195" t="s">
        <v>259</v>
      </c>
      <c r="E209" s="196" t="s">
        <v>260</v>
      </c>
      <c r="F209" s="3">
        <v>3748</v>
      </c>
      <c r="G209" s="3">
        <v>3782</v>
      </c>
      <c r="H209" s="3">
        <v>3818</v>
      </c>
      <c r="I209" s="3">
        <v>3876</v>
      </c>
      <c r="J209" s="3">
        <v>3976</v>
      </c>
      <c r="K209" s="3">
        <v>3974</v>
      </c>
      <c r="L209" s="3">
        <v>4071</v>
      </c>
      <c r="M209" s="3">
        <v>4116</v>
      </c>
      <c r="N209" s="3">
        <v>4157</v>
      </c>
      <c r="O209" s="3">
        <v>4269</v>
      </c>
      <c r="P209" s="3">
        <v>4267</v>
      </c>
      <c r="Q209" s="3">
        <v>4336</v>
      </c>
      <c r="R209" s="3">
        <v>4370</v>
      </c>
      <c r="S209" s="3">
        <v>4396</v>
      </c>
      <c r="T209" s="3">
        <v>4396</v>
      </c>
      <c r="U209" s="3">
        <v>4417</v>
      </c>
      <c r="V209" s="3">
        <v>4448</v>
      </c>
      <c r="W209" s="3">
        <v>4474</v>
      </c>
      <c r="X209" s="3">
        <v>4509</v>
      </c>
      <c r="Y209" s="3">
        <v>4528</v>
      </c>
      <c r="Z209" s="3">
        <v>4550</v>
      </c>
      <c r="AA209" s="3">
        <v>4611</v>
      </c>
    </row>
    <row r="210" spans="1:27" customFormat="1">
      <c r="A210" s="112">
        <v>213</v>
      </c>
      <c r="B210" s="193" t="s">
        <v>206</v>
      </c>
      <c r="C210" s="194" t="s">
        <v>261</v>
      </c>
      <c r="D210" s="195" t="s">
        <v>262</v>
      </c>
      <c r="E210" s="196" t="s">
        <v>263</v>
      </c>
      <c r="F210" s="3">
        <v>14479</v>
      </c>
      <c r="G210" s="3">
        <v>14552</v>
      </c>
      <c r="H210" s="3">
        <v>14609</v>
      </c>
      <c r="I210" s="3">
        <v>14706</v>
      </c>
      <c r="J210" s="3">
        <v>14774</v>
      </c>
      <c r="K210" s="3">
        <v>14811</v>
      </c>
      <c r="L210" s="3">
        <v>14890</v>
      </c>
      <c r="M210" s="3">
        <v>14977</v>
      </c>
      <c r="N210" s="3">
        <v>15058</v>
      </c>
      <c r="O210" s="3">
        <v>15130</v>
      </c>
      <c r="P210" s="3">
        <v>15168</v>
      </c>
      <c r="Q210" s="3">
        <v>15290</v>
      </c>
      <c r="R210" s="3">
        <v>15364</v>
      </c>
      <c r="S210" s="3">
        <v>15386</v>
      </c>
      <c r="T210" s="3">
        <v>15411</v>
      </c>
      <c r="U210" s="3">
        <v>15440</v>
      </c>
      <c r="V210" s="3">
        <v>15469</v>
      </c>
      <c r="W210" s="3">
        <v>15519</v>
      </c>
      <c r="X210" s="3">
        <v>15686</v>
      </c>
      <c r="Y210" s="3">
        <v>15742</v>
      </c>
      <c r="Z210" s="3">
        <v>15763</v>
      </c>
      <c r="AA210" s="3">
        <v>15801</v>
      </c>
    </row>
    <row r="211" spans="1:27" customFormat="1">
      <c r="A211" s="112">
        <v>214</v>
      </c>
      <c r="B211" s="193" t="s">
        <v>206</v>
      </c>
      <c r="C211" s="194" t="s">
        <v>264</v>
      </c>
      <c r="D211" s="195" t="s">
        <v>265</v>
      </c>
      <c r="E211" s="196" t="s">
        <v>266</v>
      </c>
      <c r="F211" s="3">
        <v>16373</v>
      </c>
      <c r="G211" s="3">
        <v>16386</v>
      </c>
      <c r="H211" s="3">
        <v>16412</v>
      </c>
      <c r="I211" s="3">
        <v>16428</v>
      </c>
      <c r="J211" s="3">
        <v>16452</v>
      </c>
      <c r="K211" s="3">
        <v>16494</v>
      </c>
      <c r="L211" s="3">
        <v>16485</v>
      </c>
      <c r="M211" s="3">
        <v>16317</v>
      </c>
      <c r="N211" s="3">
        <v>16309</v>
      </c>
      <c r="O211" s="3">
        <v>16373</v>
      </c>
      <c r="P211" s="3">
        <v>16400</v>
      </c>
      <c r="Q211" s="3">
        <v>16468</v>
      </c>
      <c r="R211" s="3">
        <v>16513</v>
      </c>
      <c r="S211" s="3">
        <v>16546</v>
      </c>
      <c r="T211" s="3">
        <v>16561</v>
      </c>
      <c r="U211" s="3">
        <v>16555</v>
      </c>
      <c r="V211" s="3">
        <v>16576</v>
      </c>
      <c r="W211" s="3">
        <v>16605</v>
      </c>
      <c r="X211" s="3">
        <v>16675</v>
      </c>
      <c r="Y211" s="3">
        <v>16678</v>
      </c>
      <c r="Z211" s="3">
        <v>16726</v>
      </c>
      <c r="AA211" s="3">
        <v>16743</v>
      </c>
    </row>
    <row r="212" spans="1:27" customFormat="1">
      <c r="A212" s="112">
        <v>215</v>
      </c>
      <c r="B212" s="193" t="s">
        <v>206</v>
      </c>
      <c r="C212" s="194" t="s">
        <v>267</v>
      </c>
      <c r="D212" s="195" t="s">
        <v>268</v>
      </c>
      <c r="E212" s="196" t="s">
        <v>269</v>
      </c>
      <c r="F212" s="3">
        <v>13341</v>
      </c>
      <c r="G212" s="3">
        <v>13362</v>
      </c>
      <c r="H212" s="3">
        <v>13383</v>
      </c>
      <c r="I212" s="3">
        <v>13392</v>
      </c>
      <c r="J212" s="3">
        <v>13407</v>
      </c>
      <c r="K212" s="3">
        <v>13418</v>
      </c>
      <c r="L212" s="3">
        <v>13395</v>
      </c>
      <c r="M212" s="3">
        <v>13910</v>
      </c>
      <c r="N212" s="3">
        <v>14062</v>
      </c>
      <c r="O212" s="3">
        <v>14069</v>
      </c>
      <c r="P212" s="3">
        <v>14098</v>
      </c>
      <c r="Q212" s="3">
        <v>14171</v>
      </c>
      <c r="R212" s="3">
        <v>14170</v>
      </c>
      <c r="S212" s="3">
        <v>14191</v>
      </c>
      <c r="T212" s="3">
        <v>14207</v>
      </c>
      <c r="U212" s="3">
        <v>14218</v>
      </c>
      <c r="V212" s="3">
        <v>14234</v>
      </c>
      <c r="W212" s="3">
        <v>14244</v>
      </c>
      <c r="X212" s="3">
        <v>14238</v>
      </c>
      <c r="Y212" s="3">
        <v>14250</v>
      </c>
      <c r="Z212" s="3">
        <v>14259</v>
      </c>
      <c r="AA212" s="3">
        <v>14268</v>
      </c>
    </row>
    <row r="213" spans="1:27" customFormat="1">
      <c r="A213" s="112">
        <v>216</v>
      </c>
      <c r="B213" s="193" t="s">
        <v>206</v>
      </c>
      <c r="C213" s="194" t="s">
        <v>270</v>
      </c>
      <c r="D213" s="195" t="s">
        <v>271</v>
      </c>
      <c r="E213" s="196" t="s">
        <v>272</v>
      </c>
      <c r="F213" s="3">
        <v>7937</v>
      </c>
      <c r="G213" s="3">
        <v>7948</v>
      </c>
      <c r="H213" s="3">
        <v>7956</v>
      </c>
      <c r="I213" s="3">
        <v>7985</v>
      </c>
      <c r="J213" s="3">
        <v>8018</v>
      </c>
      <c r="K213" s="3">
        <v>8049</v>
      </c>
      <c r="L213" s="3">
        <v>8069</v>
      </c>
      <c r="M213" s="3">
        <v>8093</v>
      </c>
      <c r="N213" s="3">
        <v>8103</v>
      </c>
      <c r="O213" s="3">
        <v>8137</v>
      </c>
      <c r="P213" s="3">
        <v>8176</v>
      </c>
      <c r="Q213" s="3">
        <v>8200</v>
      </c>
      <c r="R213" s="3">
        <v>8205</v>
      </c>
      <c r="S213" s="3">
        <v>8257</v>
      </c>
      <c r="T213" s="3">
        <v>8311</v>
      </c>
      <c r="U213" s="3">
        <v>8301</v>
      </c>
      <c r="V213" s="3">
        <v>8312</v>
      </c>
      <c r="W213" s="3">
        <v>8360</v>
      </c>
      <c r="X213" s="3">
        <v>8375</v>
      </c>
      <c r="Y213" s="3">
        <v>8381</v>
      </c>
      <c r="Z213" s="3">
        <v>8401</v>
      </c>
      <c r="AA213" s="3">
        <v>8421</v>
      </c>
    </row>
    <row r="214" spans="1:27" customFormat="1">
      <c r="A214" s="112">
        <v>217</v>
      </c>
      <c r="B214" s="193" t="s">
        <v>206</v>
      </c>
      <c r="C214" s="194" t="s">
        <v>273</v>
      </c>
      <c r="D214" s="195" t="s">
        <v>274</v>
      </c>
      <c r="E214" s="196" t="s">
        <v>275</v>
      </c>
      <c r="F214" s="3">
        <v>15083</v>
      </c>
      <c r="G214" s="3">
        <v>15105</v>
      </c>
      <c r="H214" s="3">
        <v>15123</v>
      </c>
      <c r="I214" s="3">
        <v>15139</v>
      </c>
      <c r="J214" s="3">
        <v>15170</v>
      </c>
      <c r="K214" s="3">
        <v>15192</v>
      </c>
      <c r="L214" s="3">
        <v>15207</v>
      </c>
      <c r="M214" s="3">
        <v>15267</v>
      </c>
      <c r="N214" s="3">
        <v>15276</v>
      </c>
      <c r="O214" s="3">
        <v>15311</v>
      </c>
      <c r="P214" s="3">
        <v>15118</v>
      </c>
      <c r="Q214" s="3">
        <v>15248</v>
      </c>
      <c r="R214" s="3">
        <v>15264</v>
      </c>
      <c r="S214" s="3">
        <v>15305</v>
      </c>
      <c r="T214" s="3">
        <v>15325</v>
      </c>
      <c r="U214" s="3">
        <v>15359</v>
      </c>
      <c r="V214" s="3">
        <v>15367</v>
      </c>
      <c r="W214" s="3">
        <v>15420</v>
      </c>
      <c r="X214" s="3">
        <v>15443</v>
      </c>
      <c r="Y214" s="3">
        <v>15474</v>
      </c>
      <c r="Z214" s="3">
        <v>15489</v>
      </c>
      <c r="AA214" s="3">
        <v>15496</v>
      </c>
    </row>
    <row r="215" spans="1:27" customFormat="1">
      <c r="A215" s="112">
        <v>218</v>
      </c>
      <c r="B215" s="193" t="s">
        <v>206</v>
      </c>
      <c r="C215" s="194" t="s">
        <v>276</v>
      </c>
      <c r="D215" s="195" t="s">
        <v>277</v>
      </c>
      <c r="E215" s="196" t="s">
        <v>278</v>
      </c>
      <c r="F215" s="3">
        <v>8735</v>
      </c>
      <c r="G215" s="3">
        <v>8755</v>
      </c>
      <c r="H215" s="3">
        <v>8757</v>
      </c>
      <c r="I215" s="3">
        <v>8770</v>
      </c>
      <c r="J215" s="3">
        <v>8777</v>
      </c>
      <c r="K215" s="3">
        <v>8792</v>
      </c>
      <c r="L215" s="3">
        <v>8814</v>
      </c>
      <c r="M215" s="3">
        <v>8816</v>
      </c>
      <c r="N215" s="3">
        <v>8803</v>
      </c>
      <c r="O215" s="3">
        <v>8830</v>
      </c>
      <c r="P215" s="3">
        <v>8832</v>
      </c>
      <c r="Q215" s="3">
        <v>8892</v>
      </c>
      <c r="R215" s="3">
        <v>8926</v>
      </c>
      <c r="S215" s="3">
        <v>8916</v>
      </c>
      <c r="T215" s="3">
        <v>8939</v>
      </c>
      <c r="U215" s="3">
        <v>8949</v>
      </c>
      <c r="V215" s="3">
        <v>8959</v>
      </c>
      <c r="W215" s="3">
        <v>8971</v>
      </c>
      <c r="X215" s="3">
        <v>8984</v>
      </c>
      <c r="Y215" s="3">
        <v>8992</v>
      </c>
      <c r="Z215" s="3">
        <v>9065</v>
      </c>
      <c r="AA215" s="3">
        <v>9091</v>
      </c>
    </row>
    <row r="216" spans="1:27" customFormat="1">
      <c r="A216" s="112">
        <v>219</v>
      </c>
      <c r="B216" s="193" t="s">
        <v>206</v>
      </c>
      <c r="C216" s="194" t="s">
        <v>279</v>
      </c>
      <c r="D216" s="195" t="s">
        <v>280</v>
      </c>
      <c r="E216" s="196" t="s">
        <v>281</v>
      </c>
      <c r="F216" s="3">
        <v>7964</v>
      </c>
      <c r="G216" s="3">
        <v>7980</v>
      </c>
      <c r="H216" s="3">
        <v>8005</v>
      </c>
      <c r="I216" s="3">
        <v>8041</v>
      </c>
      <c r="J216" s="3">
        <v>8086</v>
      </c>
      <c r="K216" s="3">
        <v>8131</v>
      </c>
      <c r="L216" s="3">
        <v>8133</v>
      </c>
      <c r="M216" s="3">
        <v>8184</v>
      </c>
      <c r="N216" s="3">
        <v>8201</v>
      </c>
      <c r="O216" s="3">
        <v>8334</v>
      </c>
      <c r="P216" s="3">
        <v>8406</v>
      </c>
      <c r="Q216" s="3">
        <v>8562</v>
      </c>
      <c r="R216" s="3">
        <v>8637</v>
      </c>
      <c r="S216" s="3">
        <v>8657</v>
      </c>
      <c r="T216" s="3">
        <v>8686</v>
      </c>
      <c r="U216" s="3">
        <v>8716</v>
      </c>
      <c r="V216" s="3">
        <v>8768</v>
      </c>
      <c r="W216" s="3">
        <v>8832</v>
      </c>
      <c r="X216" s="3">
        <v>8883</v>
      </c>
      <c r="Y216" s="3">
        <v>8909</v>
      </c>
      <c r="Z216" s="3">
        <v>8969</v>
      </c>
      <c r="AA216" s="3">
        <v>9018</v>
      </c>
    </row>
    <row r="217" spans="1:27" customFormat="1">
      <c r="A217" s="112">
        <v>220</v>
      </c>
      <c r="B217" s="193" t="s">
        <v>206</v>
      </c>
      <c r="C217" s="194" t="s">
        <v>282</v>
      </c>
      <c r="D217" s="195" t="s">
        <v>283</v>
      </c>
      <c r="E217" s="196" t="s">
        <v>218</v>
      </c>
      <c r="F217" s="3">
        <v>10068</v>
      </c>
      <c r="G217" s="3">
        <v>10081</v>
      </c>
      <c r="H217" s="3">
        <v>10085</v>
      </c>
      <c r="I217" s="3">
        <v>10093</v>
      </c>
      <c r="J217" s="3">
        <v>10105</v>
      </c>
      <c r="K217" s="3">
        <v>10104</v>
      </c>
      <c r="L217" s="3">
        <v>10110</v>
      </c>
      <c r="M217" s="3">
        <v>10109</v>
      </c>
      <c r="N217" s="3">
        <v>10116</v>
      </c>
      <c r="O217" s="3">
        <v>10118</v>
      </c>
      <c r="P217" s="3">
        <v>10112</v>
      </c>
      <c r="Q217" s="3">
        <v>10117</v>
      </c>
      <c r="R217" s="3">
        <v>10124</v>
      </c>
      <c r="S217" s="3">
        <v>10127</v>
      </c>
      <c r="T217" s="3">
        <v>10135</v>
      </c>
      <c r="U217" s="3">
        <v>10136</v>
      </c>
      <c r="V217" s="3">
        <v>10144</v>
      </c>
      <c r="W217" s="3">
        <v>10143</v>
      </c>
      <c r="X217" s="3">
        <v>10151</v>
      </c>
      <c r="Y217" s="3">
        <v>10153</v>
      </c>
      <c r="Z217" s="3">
        <v>10153</v>
      </c>
      <c r="AA217" s="3">
        <v>10163</v>
      </c>
    </row>
    <row r="218" spans="1:27" customFormat="1">
      <c r="A218" s="112">
        <v>221</v>
      </c>
      <c r="B218" s="193" t="s">
        <v>206</v>
      </c>
      <c r="C218" s="194" t="s">
        <v>284</v>
      </c>
      <c r="D218" s="195" t="s">
        <v>285</v>
      </c>
      <c r="E218" s="196" t="s">
        <v>286</v>
      </c>
      <c r="F218" s="3">
        <v>11631</v>
      </c>
      <c r="G218" s="3">
        <v>11653</v>
      </c>
      <c r="H218" s="3">
        <v>11676</v>
      </c>
      <c r="I218" s="3">
        <v>11698</v>
      </c>
      <c r="J218" s="3">
        <v>11713</v>
      </c>
      <c r="K218" s="3">
        <v>11727</v>
      </c>
      <c r="L218" s="3">
        <v>11769</v>
      </c>
      <c r="M218" s="3">
        <v>12947</v>
      </c>
      <c r="N218" s="3">
        <v>12984</v>
      </c>
      <c r="O218" s="3">
        <v>13008</v>
      </c>
      <c r="P218" s="3">
        <v>13030</v>
      </c>
      <c r="Q218" s="3">
        <v>13046</v>
      </c>
      <c r="R218" s="3">
        <v>13064</v>
      </c>
      <c r="S218" s="3">
        <v>13083</v>
      </c>
      <c r="T218" s="3">
        <v>13115</v>
      </c>
      <c r="U218" s="3">
        <v>13126</v>
      </c>
      <c r="V218" s="3">
        <v>13153</v>
      </c>
      <c r="W218" s="3">
        <v>13195</v>
      </c>
      <c r="X218" s="3">
        <v>13211</v>
      </c>
      <c r="Y218" s="3">
        <v>13239</v>
      </c>
      <c r="Z218" s="3">
        <v>13255</v>
      </c>
      <c r="AA218" s="3">
        <v>13275</v>
      </c>
    </row>
    <row r="219" spans="1:27" customFormat="1">
      <c r="A219" s="112">
        <v>222</v>
      </c>
      <c r="B219" s="193" t="s">
        <v>206</v>
      </c>
      <c r="C219" s="194" t="s">
        <v>287</v>
      </c>
      <c r="D219" s="195" t="s">
        <v>288</v>
      </c>
      <c r="E219" s="196" t="s">
        <v>289</v>
      </c>
      <c r="F219" s="3">
        <v>1467</v>
      </c>
      <c r="G219" s="3">
        <v>1472</v>
      </c>
      <c r="H219" s="3">
        <v>1478</v>
      </c>
      <c r="I219" s="3">
        <v>1477</v>
      </c>
      <c r="J219" s="3">
        <v>1478</v>
      </c>
      <c r="K219" s="3">
        <v>1482</v>
      </c>
      <c r="L219" s="3">
        <v>1485</v>
      </c>
      <c r="M219" s="3">
        <v>1492</v>
      </c>
      <c r="N219" s="3">
        <v>1491</v>
      </c>
      <c r="O219" s="3">
        <v>1500</v>
      </c>
      <c r="P219" s="3">
        <v>1501</v>
      </c>
      <c r="Q219" s="3">
        <v>1505</v>
      </c>
      <c r="R219" s="3">
        <v>1509</v>
      </c>
      <c r="S219" s="3">
        <v>1509</v>
      </c>
      <c r="T219" s="3">
        <v>1519</v>
      </c>
      <c r="U219" s="3">
        <v>1522</v>
      </c>
      <c r="V219" s="3">
        <v>1529</v>
      </c>
      <c r="W219" s="3">
        <v>1535</v>
      </c>
      <c r="X219" s="3">
        <v>1538</v>
      </c>
      <c r="Y219" s="3">
        <v>1536</v>
      </c>
      <c r="Z219" s="3">
        <v>1556</v>
      </c>
      <c r="AA219" s="3">
        <v>1564</v>
      </c>
    </row>
    <row r="220" spans="1:27" customFormat="1">
      <c r="A220" s="112">
        <v>223</v>
      </c>
      <c r="B220" s="193" t="s">
        <v>206</v>
      </c>
      <c r="C220" s="194" t="s">
        <v>290</v>
      </c>
      <c r="D220" s="195" t="s">
        <v>291</v>
      </c>
      <c r="E220" s="196" t="s">
        <v>292</v>
      </c>
      <c r="F220" s="3">
        <v>6357</v>
      </c>
      <c r="G220" s="3">
        <v>6359</v>
      </c>
      <c r="H220" s="3">
        <v>6359</v>
      </c>
      <c r="I220" s="3">
        <v>6360</v>
      </c>
      <c r="J220" s="3">
        <v>6370</v>
      </c>
      <c r="K220" s="3">
        <v>6369</v>
      </c>
      <c r="L220" s="3">
        <v>6384</v>
      </c>
      <c r="M220" s="3">
        <v>6429</v>
      </c>
      <c r="N220" s="3">
        <v>6434</v>
      </c>
      <c r="O220" s="3">
        <v>6443</v>
      </c>
      <c r="P220" s="3">
        <v>6452</v>
      </c>
      <c r="Q220" s="3">
        <v>6459</v>
      </c>
      <c r="R220" s="3">
        <v>6459</v>
      </c>
      <c r="S220" s="3">
        <v>6456</v>
      </c>
      <c r="T220" s="3">
        <v>6468</v>
      </c>
      <c r="U220" s="3">
        <v>6487</v>
      </c>
      <c r="V220" s="3">
        <v>6492</v>
      </c>
      <c r="W220" s="3">
        <v>6496</v>
      </c>
      <c r="X220" s="3">
        <v>6507</v>
      </c>
      <c r="Y220" s="3">
        <v>6520</v>
      </c>
      <c r="Z220" s="3">
        <v>6531</v>
      </c>
      <c r="AA220" s="3">
        <v>6545</v>
      </c>
    </row>
    <row r="221" spans="1:27" customFormat="1">
      <c r="A221" s="112">
        <v>224</v>
      </c>
      <c r="B221" s="193" t="s">
        <v>206</v>
      </c>
      <c r="C221" s="194" t="s">
        <v>293</v>
      </c>
      <c r="D221" s="195" t="s">
        <v>294</v>
      </c>
      <c r="E221" s="196" t="s">
        <v>295</v>
      </c>
      <c r="F221" s="3">
        <v>1275</v>
      </c>
      <c r="G221" s="3">
        <v>1274</v>
      </c>
      <c r="H221" s="3">
        <v>1274</v>
      </c>
      <c r="I221" s="3">
        <v>1274</v>
      </c>
      <c r="J221" s="3">
        <v>1276</v>
      </c>
      <c r="K221" s="3">
        <v>1278</v>
      </c>
      <c r="L221" s="3">
        <v>1277</v>
      </c>
      <c r="M221" s="3">
        <v>1277</v>
      </c>
      <c r="N221" s="3">
        <v>1275</v>
      </c>
      <c r="O221" s="3">
        <v>1277</v>
      </c>
      <c r="P221" s="3">
        <v>1278</v>
      </c>
      <c r="Q221" s="3">
        <v>1281</v>
      </c>
      <c r="R221" s="3">
        <v>1284</v>
      </c>
      <c r="S221" s="3">
        <v>1285</v>
      </c>
      <c r="T221" s="3">
        <v>1290</v>
      </c>
      <c r="U221" s="3">
        <v>1292</v>
      </c>
      <c r="V221" s="3">
        <v>1292</v>
      </c>
      <c r="W221" s="3">
        <v>1295</v>
      </c>
      <c r="X221" s="3">
        <v>1302</v>
      </c>
      <c r="Y221" s="3">
        <v>1304</v>
      </c>
      <c r="Z221" s="3">
        <v>1306</v>
      </c>
      <c r="AA221" s="3">
        <v>1309</v>
      </c>
    </row>
    <row r="222" spans="1:27" customFormat="1">
      <c r="A222" s="112">
        <v>225</v>
      </c>
      <c r="B222" s="193" t="s">
        <v>206</v>
      </c>
      <c r="C222" s="194" t="s">
        <v>296</v>
      </c>
      <c r="D222" s="195" t="s">
        <v>297</v>
      </c>
      <c r="E222" s="196" t="s">
        <v>286</v>
      </c>
      <c r="F222" s="3">
        <v>14538</v>
      </c>
      <c r="G222" s="3">
        <v>14591</v>
      </c>
      <c r="H222" s="3">
        <v>14657</v>
      </c>
      <c r="I222" s="3">
        <v>14690</v>
      </c>
      <c r="J222" s="3">
        <v>14745</v>
      </c>
      <c r="K222" s="3">
        <v>14844</v>
      </c>
      <c r="L222" s="3">
        <v>14920</v>
      </c>
      <c r="M222" s="3">
        <v>14974</v>
      </c>
      <c r="N222" s="3">
        <v>15067</v>
      </c>
      <c r="O222" s="3">
        <v>15104</v>
      </c>
      <c r="P222" s="3">
        <v>15127</v>
      </c>
      <c r="Q222" s="3">
        <v>15151</v>
      </c>
      <c r="R222" s="3">
        <v>15177</v>
      </c>
      <c r="S222" s="3">
        <v>15216</v>
      </c>
      <c r="T222" s="3">
        <v>15241</v>
      </c>
      <c r="U222" s="3">
        <v>15298</v>
      </c>
      <c r="V222" s="3">
        <v>15353</v>
      </c>
      <c r="W222" s="3">
        <v>15402</v>
      </c>
      <c r="X222" s="3">
        <v>15446</v>
      </c>
      <c r="Y222" s="3">
        <v>15475</v>
      </c>
      <c r="Z222" s="3">
        <v>15502</v>
      </c>
      <c r="AA222" s="3">
        <v>15542</v>
      </c>
    </row>
    <row r="223" spans="1:27" customFormat="1">
      <c r="A223" s="112">
        <v>226</v>
      </c>
      <c r="B223" s="193" t="s">
        <v>206</v>
      </c>
      <c r="C223" s="194" t="s">
        <v>298</v>
      </c>
      <c r="D223" s="195" t="s">
        <v>299</v>
      </c>
      <c r="E223" s="196" t="s">
        <v>300</v>
      </c>
      <c r="F223" s="3">
        <v>4629</v>
      </c>
      <c r="G223" s="3">
        <v>4635</v>
      </c>
      <c r="H223" s="3">
        <v>4657</v>
      </c>
      <c r="I223" s="3">
        <v>4663</v>
      </c>
      <c r="J223" s="3">
        <v>4664</v>
      </c>
      <c r="K223" s="3">
        <v>4651</v>
      </c>
      <c r="L223" s="3">
        <v>4659</v>
      </c>
      <c r="M223" s="3">
        <v>4661</v>
      </c>
      <c r="N223" s="3">
        <v>4660</v>
      </c>
      <c r="O223" s="3">
        <v>4666</v>
      </c>
      <c r="P223" s="3">
        <v>4656</v>
      </c>
      <c r="Q223" s="3">
        <v>4659</v>
      </c>
      <c r="R223" s="3">
        <v>4670</v>
      </c>
      <c r="S223" s="3">
        <v>4733</v>
      </c>
      <c r="T223" s="3">
        <v>4756</v>
      </c>
      <c r="U223" s="3">
        <v>4755</v>
      </c>
      <c r="V223" s="3">
        <v>4756</v>
      </c>
      <c r="W223" s="3">
        <v>4764</v>
      </c>
      <c r="X223" s="3">
        <v>4771</v>
      </c>
      <c r="Y223" s="3">
        <v>4783</v>
      </c>
      <c r="Z223" s="3">
        <v>4780</v>
      </c>
      <c r="AA223" s="3">
        <v>4784</v>
      </c>
    </row>
    <row r="224" spans="1:27" customFormat="1">
      <c r="A224" s="112">
        <v>227</v>
      </c>
      <c r="B224" s="193" t="s">
        <v>206</v>
      </c>
      <c r="C224" s="194" t="s">
        <v>301</v>
      </c>
      <c r="D224" s="195" t="s">
        <v>302</v>
      </c>
      <c r="E224" s="196" t="s">
        <v>303</v>
      </c>
      <c r="F224" s="3">
        <v>8759</v>
      </c>
      <c r="G224" s="3">
        <v>8773</v>
      </c>
      <c r="H224" s="3">
        <v>8776</v>
      </c>
      <c r="I224" s="3">
        <v>8785</v>
      </c>
      <c r="J224" s="3">
        <v>8788</v>
      </c>
      <c r="K224" s="3">
        <v>8798</v>
      </c>
      <c r="L224" s="3">
        <v>8807</v>
      </c>
      <c r="M224" s="3">
        <v>8850</v>
      </c>
      <c r="N224" s="3">
        <v>8853</v>
      </c>
      <c r="O224" s="3">
        <v>8870</v>
      </c>
      <c r="P224" s="3">
        <v>8868</v>
      </c>
      <c r="Q224" s="3">
        <v>8875</v>
      </c>
      <c r="R224" s="3">
        <v>8881</v>
      </c>
      <c r="S224" s="3">
        <v>8879</v>
      </c>
      <c r="T224" s="3">
        <v>8881</v>
      </c>
      <c r="U224" s="3">
        <v>8887</v>
      </c>
      <c r="V224" s="3">
        <v>8929</v>
      </c>
      <c r="W224" s="3">
        <v>8930</v>
      </c>
      <c r="X224" s="3">
        <v>8935</v>
      </c>
      <c r="Y224" s="3">
        <v>9056</v>
      </c>
      <c r="Z224" s="3">
        <v>9068</v>
      </c>
      <c r="AA224" s="3">
        <v>9103</v>
      </c>
    </row>
    <row r="225" spans="1:27" customFormat="1">
      <c r="A225" s="112">
        <v>228</v>
      </c>
      <c r="B225" s="193" t="s">
        <v>206</v>
      </c>
      <c r="C225" s="194" t="s">
        <v>304</v>
      </c>
      <c r="D225" s="195" t="s">
        <v>305</v>
      </c>
      <c r="E225" s="196" t="s">
        <v>306</v>
      </c>
      <c r="F225" s="3">
        <v>7531</v>
      </c>
      <c r="G225" s="3">
        <v>7554</v>
      </c>
      <c r="H225" s="3">
        <v>7660</v>
      </c>
      <c r="I225" s="3">
        <v>7731</v>
      </c>
      <c r="J225" s="3">
        <v>7785</v>
      </c>
      <c r="K225" s="3">
        <v>7889</v>
      </c>
      <c r="L225" s="3">
        <v>7922</v>
      </c>
      <c r="M225" s="3">
        <v>8014</v>
      </c>
      <c r="N225" s="3">
        <v>8162</v>
      </c>
      <c r="O225" s="3">
        <v>8257</v>
      </c>
      <c r="P225" s="3">
        <v>8308</v>
      </c>
      <c r="Q225" s="3">
        <v>8334</v>
      </c>
      <c r="R225" s="3">
        <v>8410</v>
      </c>
      <c r="S225" s="3">
        <v>8434</v>
      </c>
      <c r="T225" s="3">
        <v>8456</v>
      </c>
      <c r="U225" s="3">
        <v>8532</v>
      </c>
      <c r="V225" s="3">
        <v>8600</v>
      </c>
      <c r="W225" s="3">
        <v>8647</v>
      </c>
      <c r="X225" s="3">
        <v>8666</v>
      </c>
      <c r="Y225" s="3">
        <v>8700</v>
      </c>
      <c r="Z225" s="3">
        <v>8745</v>
      </c>
      <c r="AA225" s="3">
        <v>8770</v>
      </c>
    </row>
    <row r="226" spans="1:27" customFormat="1">
      <c r="A226" s="112">
        <v>229</v>
      </c>
      <c r="B226" s="193" t="s">
        <v>206</v>
      </c>
      <c r="C226" s="194" t="s">
        <v>307</v>
      </c>
      <c r="D226" s="195" t="s">
        <v>308</v>
      </c>
      <c r="E226" s="196" t="s">
        <v>309</v>
      </c>
      <c r="F226" s="3">
        <v>49555</v>
      </c>
      <c r="G226" s="3">
        <v>49997</v>
      </c>
      <c r="H226" s="3">
        <v>50062</v>
      </c>
      <c r="I226" s="3">
        <v>51208</v>
      </c>
      <c r="J226" s="3">
        <v>52485</v>
      </c>
      <c r="K226" s="3">
        <v>54945</v>
      </c>
      <c r="L226" s="3">
        <v>56000</v>
      </c>
      <c r="M226" s="3">
        <v>56251</v>
      </c>
      <c r="N226" s="3">
        <v>56290</v>
      </c>
      <c r="O226" s="3">
        <v>56351</v>
      </c>
      <c r="P226" s="3">
        <v>56600</v>
      </c>
      <c r="Q226" s="3">
        <v>56754</v>
      </c>
      <c r="R226" s="3">
        <v>56980</v>
      </c>
      <c r="S226" s="3">
        <v>57034</v>
      </c>
      <c r="T226" s="3">
        <v>57681</v>
      </c>
      <c r="U226" s="3">
        <v>57821</v>
      </c>
      <c r="V226" s="3">
        <v>58461</v>
      </c>
      <c r="W226" s="3">
        <v>58801</v>
      </c>
      <c r="X226" s="3">
        <v>59291</v>
      </c>
      <c r="Y226" s="3">
        <v>60000</v>
      </c>
      <c r="Z226" s="3">
        <v>59985</v>
      </c>
      <c r="AA226" s="3">
        <v>60103</v>
      </c>
    </row>
    <row r="227" spans="1:27" customFormat="1">
      <c r="A227" s="112">
        <v>230</v>
      </c>
      <c r="B227" s="193" t="s">
        <v>206</v>
      </c>
      <c r="C227" s="194" t="s">
        <v>310</v>
      </c>
      <c r="D227" s="195" t="s">
        <v>311</v>
      </c>
      <c r="E227" s="196" t="s">
        <v>312</v>
      </c>
      <c r="F227" s="3">
        <v>6714</v>
      </c>
      <c r="G227" s="3">
        <v>6703</v>
      </c>
      <c r="H227" s="3">
        <v>6696</v>
      </c>
      <c r="I227" s="3">
        <v>6682</v>
      </c>
      <c r="J227" s="3">
        <v>6675</v>
      </c>
      <c r="K227" s="3">
        <v>6667</v>
      </c>
      <c r="L227" s="3">
        <v>7137</v>
      </c>
      <c r="M227" s="3">
        <v>7106</v>
      </c>
      <c r="N227" s="3">
        <v>7090</v>
      </c>
      <c r="O227" s="3">
        <v>7079</v>
      </c>
      <c r="P227" s="3">
        <v>7072</v>
      </c>
      <c r="Q227" s="3">
        <v>7071</v>
      </c>
      <c r="R227" s="3">
        <v>7066</v>
      </c>
      <c r="S227" s="3">
        <v>7062</v>
      </c>
      <c r="T227" s="3">
        <v>7051</v>
      </c>
      <c r="U227" s="3">
        <v>7059</v>
      </c>
      <c r="V227" s="3">
        <v>7050</v>
      </c>
      <c r="W227" s="3">
        <v>7032</v>
      </c>
      <c r="X227" s="3">
        <v>7015</v>
      </c>
      <c r="Y227" s="3">
        <v>7001</v>
      </c>
      <c r="Z227" s="3">
        <v>6988</v>
      </c>
      <c r="AA227" s="3">
        <v>6981</v>
      </c>
    </row>
    <row r="228" spans="1:27" customFormat="1">
      <c r="A228" s="112">
        <v>231</v>
      </c>
      <c r="B228" s="193" t="s">
        <v>206</v>
      </c>
      <c r="C228" s="194" t="s">
        <v>313</v>
      </c>
      <c r="D228" s="195" t="s">
        <v>314</v>
      </c>
      <c r="E228" s="196" t="s">
        <v>315</v>
      </c>
      <c r="F228" s="3">
        <v>28722</v>
      </c>
      <c r="G228" s="3">
        <v>28743</v>
      </c>
      <c r="H228" s="3">
        <v>31780</v>
      </c>
      <c r="I228" s="3">
        <v>31872</v>
      </c>
      <c r="J228" s="3">
        <v>31817</v>
      </c>
      <c r="K228" s="3">
        <v>31917</v>
      </c>
      <c r="L228" s="3">
        <v>31927</v>
      </c>
      <c r="M228" s="3">
        <v>32215</v>
      </c>
      <c r="N228" s="3">
        <v>32165</v>
      </c>
      <c r="O228" s="3">
        <v>32191</v>
      </c>
      <c r="P228" s="3">
        <v>32037</v>
      </c>
      <c r="Q228" s="3">
        <v>32015</v>
      </c>
      <c r="R228" s="3">
        <v>33337</v>
      </c>
      <c r="S228" s="3">
        <v>33564</v>
      </c>
      <c r="T228" s="3">
        <v>33942</v>
      </c>
      <c r="U228" s="3">
        <v>33967</v>
      </c>
      <c r="V228" s="3">
        <v>33962</v>
      </c>
      <c r="W228" s="3">
        <v>33929</v>
      </c>
      <c r="X228" s="3">
        <v>33918</v>
      </c>
      <c r="Y228" s="3">
        <v>33902</v>
      </c>
      <c r="Z228" s="3">
        <v>34164</v>
      </c>
      <c r="AA228" s="3">
        <v>34153</v>
      </c>
    </row>
    <row r="229" spans="1:27" customFormat="1">
      <c r="A229" s="112">
        <v>232</v>
      </c>
      <c r="B229" s="193" t="s">
        <v>206</v>
      </c>
      <c r="C229" s="194" t="s">
        <v>316</v>
      </c>
      <c r="D229" s="195" t="s">
        <v>317</v>
      </c>
      <c r="E229" s="196" t="s">
        <v>318</v>
      </c>
      <c r="F229" s="3">
        <v>5795</v>
      </c>
      <c r="G229" s="3">
        <v>5791</v>
      </c>
      <c r="H229" s="3">
        <v>5792</v>
      </c>
      <c r="I229" s="3">
        <v>5798</v>
      </c>
      <c r="J229" s="3">
        <v>5795</v>
      </c>
      <c r="K229" s="3">
        <v>5799</v>
      </c>
      <c r="L229" s="3">
        <v>5792</v>
      </c>
      <c r="M229" s="3">
        <v>5779</v>
      </c>
      <c r="N229" s="3">
        <v>5763</v>
      </c>
      <c r="O229" s="3">
        <v>5770</v>
      </c>
      <c r="P229" s="3">
        <v>5775</v>
      </c>
      <c r="Q229" s="3">
        <v>5773</v>
      </c>
      <c r="R229" s="3">
        <v>5776</v>
      </c>
      <c r="S229" s="3">
        <v>5724</v>
      </c>
      <c r="T229" s="3">
        <v>5734</v>
      </c>
      <c r="U229" s="3">
        <v>5733</v>
      </c>
      <c r="V229" s="3">
        <v>5722</v>
      </c>
      <c r="W229" s="3">
        <v>5714</v>
      </c>
      <c r="X229" s="3">
        <v>5719</v>
      </c>
      <c r="Y229" s="3">
        <v>5722</v>
      </c>
      <c r="Z229" s="3">
        <v>5758</v>
      </c>
      <c r="AA229" s="3">
        <v>5749</v>
      </c>
    </row>
    <row r="230" spans="1:27" customFormat="1">
      <c r="A230" s="112">
        <v>233</v>
      </c>
      <c r="B230" s="193" t="s">
        <v>206</v>
      </c>
      <c r="C230" s="194" t="s">
        <v>319</v>
      </c>
      <c r="D230" s="195" t="s">
        <v>320</v>
      </c>
      <c r="E230" s="196" t="s">
        <v>321</v>
      </c>
      <c r="F230" s="3">
        <v>3487</v>
      </c>
      <c r="G230" s="3">
        <v>3499</v>
      </c>
      <c r="H230" s="3">
        <v>3500</v>
      </c>
      <c r="I230" s="3">
        <v>3510</v>
      </c>
      <c r="J230" s="3">
        <v>3548</v>
      </c>
      <c r="K230" s="3">
        <v>3567</v>
      </c>
      <c r="L230" s="3">
        <v>3583</v>
      </c>
      <c r="M230" s="3">
        <v>3648</v>
      </c>
      <c r="N230" s="3">
        <v>3558</v>
      </c>
      <c r="O230" s="3">
        <v>3549</v>
      </c>
      <c r="P230" s="3">
        <v>3577</v>
      </c>
      <c r="Q230" s="3">
        <v>3815</v>
      </c>
      <c r="R230" s="3">
        <v>3887</v>
      </c>
      <c r="S230" s="3">
        <v>3918</v>
      </c>
      <c r="T230" s="3">
        <v>3923</v>
      </c>
      <c r="U230" s="3">
        <v>3929</v>
      </c>
      <c r="V230" s="3">
        <v>3955</v>
      </c>
      <c r="W230" s="3">
        <v>3987</v>
      </c>
      <c r="X230" s="3">
        <v>3987</v>
      </c>
      <c r="Y230" s="3">
        <v>3989</v>
      </c>
      <c r="Z230" s="3">
        <v>3990</v>
      </c>
      <c r="AA230" s="3">
        <v>4007</v>
      </c>
    </row>
    <row r="231" spans="1:27" customFormat="1">
      <c r="A231" s="112">
        <v>234</v>
      </c>
      <c r="B231" s="193" t="s">
        <v>206</v>
      </c>
      <c r="C231" s="194" t="s">
        <v>322</v>
      </c>
      <c r="D231" s="195" t="s">
        <v>323</v>
      </c>
      <c r="E231" s="196" t="s">
        <v>324</v>
      </c>
      <c r="F231" s="3">
        <v>4044</v>
      </c>
      <c r="G231" s="3">
        <v>4069</v>
      </c>
      <c r="H231" s="3">
        <v>4074</v>
      </c>
      <c r="I231" s="3">
        <v>4070</v>
      </c>
      <c r="J231" s="3">
        <v>4063</v>
      </c>
      <c r="K231" s="3">
        <v>4054</v>
      </c>
      <c r="L231" s="3">
        <v>4109</v>
      </c>
      <c r="M231" s="3">
        <v>4111</v>
      </c>
      <c r="N231" s="3">
        <v>4116</v>
      </c>
      <c r="O231" s="3">
        <v>4108</v>
      </c>
      <c r="P231" s="3">
        <v>4119</v>
      </c>
      <c r="Q231" s="3">
        <v>4206</v>
      </c>
      <c r="R231" s="3">
        <v>4203</v>
      </c>
      <c r="S231" s="3">
        <v>4204</v>
      </c>
      <c r="T231" s="3">
        <v>4201</v>
      </c>
      <c r="U231" s="3">
        <v>4199</v>
      </c>
      <c r="V231" s="3">
        <v>4200</v>
      </c>
      <c r="W231" s="3">
        <v>4191</v>
      </c>
      <c r="X231" s="3">
        <v>4188</v>
      </c>
      <c r="Y231" s="3">
        <v>4179</v>
      </c>
      <c r="Z231" s="3">
        <v>4179</v>
      </c>
      <c r="AA231" s="3">
        <v>4176</v>
      </c>
    </row>
    <row r="232" spans="1:27" customFormat="1">
      <c r="A232" s="112">
        <v>235</v>
      </c>
      <c r="B232" s="193" t="s">
        <v>206</v>
      </c>
      <c r="C232" s="194" t="s">
        <v>325</v>
      </c>
      <c r="D232" s="195" t="s">
        <v>326</v>
      </c>
      <c r="E232" s="196" t="s">
        <v>327</v>
      </c>
      <c r="F232" s="3">
        <v>6966</v>
      </c>
      <c r="G232" s="3">
        <v>6971</v>
      </c>
      <c r="H232" s="3">
        <v>7013</v>
      </c>
      <c r="I232" s="3">
        <v>7021</v>
      </c>
      <c r="J232" s="3">
        <v>7014</v>
      </c>
      <c r="K232" s="3">
        <v>7017</v>
      </c>
      <c r="L232" s="3">
        <v>7042</v>
      </c>
      <c r="M232" s="3">
        <v>7047</v>
      </c>
      <c r="N232" s="3">
        <v>7055</v>
      </c>
      <c r="O232" s="3">
        <v>7115</v>
      </c>
      <c r="P232" s="3">
        <v>7100</v>
      </c>
      <c r="Q232" s="3">
        <v>7309</v>
      </c>
      <c r="R232" s="3">
        <v>7644</v>
      </c>
      <c r="S232" s="3">
        <v>7770</v>
      </c>
      <c r="T232" s="3">
        <v>7847</v>
      </c>
      <c r="U232" s="3">
        <v>7884</v>
      </c>
      <c r="V232" s="3">
        <v>7831</v>
      </c>
      <c r="W232" s="3">
        <v>7843</v>
      </c>
      <c r="X232" s="3">
        <v>7884</v>
      </c>
      <c r="Y232" s="3">
        <v>7960</v>
      </c>
      <c r="Z232" s="3">
        <v>8010</v>
      </c>
      <c r="AA232" s="3">
        <v>8171</v>
      </c>
    </row>
    <row r="233" spans="1:27" customFormat="1">
      <c r="A233" s="112">
        <v>236</v>
      </c>
      <c r="B233" s="193" t="s">
        <v>206</v>
      </c>
      <c r="C233" s="194" t="s">
        <v>328</v>
      </c>
      <c r="D233" s="195" t="s">
        <v>329</v>
      </c>
      <c r="E233" s="196" t="s">
        <v>330</v>
      </c>
      <c r="F233" s="3">
        <v>1434</v>
      </c>
      <c r="G233" s="3">
        <v>1524</v>
      </c>
      <c r="H233" s="3">
        <v>1510</v>
      </c>
      <c r="I233" s="3">
        <v>1507</v>
      </c>
      <c r="J233" s="3">
        <v>1498</v>
      </c>
      <c r="K233" s="3">
        <v>1501</v>
      </c>
      <c r="L233" s="3">
        <v>1763</v>
      </c>
      <c r="M233" s="3">
        <v>1758</v>
      </c>
      <c r="N233" s="3">
        <v>1751</v>
      </c>
      <c r="O233" s="3">
        <v>1749</v>
      </c>
      <c r="P233" s="3">
        <v>1803</v>
      </c>
      <c r="Q233" s="3">
        <v>1830</v>
      </c>
      <c r="R233" s="3">
        <v>1828</v>
      </c>
      <c r="S233" s="3">
        <v>1826</v>
      </c>
      <c r="T233" s="3">
        <v>1888</v>
      </c>
      <c r="U233" s="3">
        <v>1887</v>
      </c>
      <c r="V233" s="3">
        <v>1886</v>
      </c>
      <c r="W233" s="3">
        <v>1879</v>
      </c>
      <c r="X233" s="3">
        <v>1925</v>
      </c>
      <c r="Y233" s="3">
        <v>1932</v>
      </c>
      <c r="Z233" s="3">
        <v>1937</v>
      </c>
      <c r="AA233" s="3">
        <v>1932</v>
      </c>
    </row>
    <row r="234" spans="1:27" customFormat="1">
      <c r="A234" s="112">
        <v>237</v>
      </c>
      <c r="B234" s="193" t="s">
        <v>206</v>
      </c>
      <c r="C234" s="194" t="s">
        <v>331</v>
      </c>
      <c r="D234" s="195" t="s">
        <v>332</v>
      </c>
      <c r="E234" s="196" t="s">
        <v>324</v>
      </c>
      <c r="F234" s="3">
        <v>14996</v>
      </c>
      <c r="G234" s="3">
        <v>16585</v>
      </c>
      <c r="H234" s="3">
        <v>16523</v>
      </c>
      <c r="I234" s="3">
        <v>16556</v>
      </c>
      <c r="J234" s="3">
        <v>16509</v>
      </c>
      <c r="K234" s="3">
        <v>17044</v>
      </c>
      <c r="L234" s="3">
        <v>18221</v>
      </c>
      <c r="M234" s="3">
        <v>18634</v>
      </c>
      <c r="N234" s="3">
        <v>18621</v>
      </c>
      <c r="O234" s="3">
        <v>18608</v>
      </c>
      <c r="P234" s="3">
        <v>19116</v>
      </c>
      <c r="Q234" s="3">
        <v>20357</v>
      </c>
      <c r="R234" s="3">
        <v>20726</v>
      </c>
      <c r="S234" s="3">
        <v>21608</v>
      </c>
      <c r="T234" s="3">
        <v>21894</v>
      </c>
      <c r="U234" s="3">
        <v>21991</v>
      </c>
      <c r="V234" s="3">
        <v>22026</v>
      </c>
      <c r="W234" s="3">
        <v>21999</v>
      </c>
      <c r="X234" s="3">
        <v>21963</v>
      </c>
      <c r="Y234" s="3">
        <v>21982</v>
      </c>
      <c r="Z234" s="3">
        <v>22831</v>
      </c>
      <c r="AA234" s="3">
        <v>22892</v>
      </c>
    </row>
    <row r="235" spans="1:27" customFormat="1">
      <c r="A235" s="112">
        <v>238</v>
      </c>
      <c r="B235" s="193" t="s">
        <v>206</v>
      </c>
      <c r="C235" s="194" t="s">
        <v>333</v>
      </c>
      <c r="D235" s="195" t="s">
        <v>334</v>
      </c>
      <c r="E235" s="196" t="s">
        <v>324</v>
      </c>
      <c r="F235" s="3">
        <v>1330</v>
      </c>
      <c r="G235" s="3">
        <v>1377</v>
      </c>
      <c r="H235" s="3">
        <v>1391</v>
      </c>
      <c r="I235" s="3">
        <v>1392</v>
      </c>
      <c r="J235" s="3">
        <v>1390</v>
      </c>
      <c r="K235" s="3">
        <v>1394</v>
      </c>
      <c r="L235" s="3">
        <v>1391</v>
      </c>
      <c r="M235" s="3">
        <v>1392</v>
      </c>
      <c r="N235" s="3">
        <v>1383</v>
      </c>
      <c r="O235" s="3">
        <v>1383</v>
      </c>
      <c r="P235" s="3">
        <v>1434</v>
      </c>
      <c r="Q235" s="3">
        <v>1447</v>
      </c>
      <c r="R235" s="3">
        <v>1446</v>
      </c>
      <c r="S235" s="3">
        <v>1443</v>
      </c>
      <c r="T235" s="3">
        <v>1439</v>
      </c>
      <c r="U235" s="3">
        <v>1434</v>
      </c>
      <c r="V235" s="3">
        <v>1433</v>
      </c>
      <c r="W235" s="3">
        <v>1431</v>
      </c>
      <c r="X235" s="3">
        <v>1429</v>
      </c>
      <c r="Y235" s="3">
        <v>1427</v>
      </c>
      <c r="Z235" s="3">
        <v>1424</v>
      </c>
      <c r="AA235" s="3">
        <v>1421</v>
      </c>
    </row>
    <row r="236" spans="1:27" customFormat="1">
      <c r="A236" s="112">
        <v>239</v>
      </c>
      <c r="B236" s="193" t="s">
        <v>206</v>
      </c>
      <c r="C236" s="194" t="s">
        <v>335</v>
      </c>
      <c r="D236" s="195" t="s">
        <v>336</v>
      </c>
      <c r="E236" s="196" t="s">
        <v>315</v>
      </c>
      <c r="F236" s="3">
        <v>2781</v>
      </c>
      <c r="G236" s="3">
        <v>2789</v>
      </c>
      <c r="H236" s="3">
        <v>2828</v>
      </c>
      <c r="I236" s="3">
        <v>2836</v>
      </c>
      <c r="J236" s="3">
        <v>2843</v>
      </c>
      <c r="K236" s="3">
        <v>2838</v>
      </c>
      <c r="L236" s="3">
        <v>2846</v>
      </c>
      <c r="M236" s="3">
        <v>2848</v>
      </c>
      <c r="N236" s="3">
        <v>2846</v>
      </c>
      <c r="O236" s="3">
        <v>2848</v>
      </c>
      <c r="P236" s="3">
        <v>2848</v>
      </c>
      <c r="Q236" s="3">
        <v>2845</v>
      </c>
      <c r="R236" s="3">
        <v>2858</v>
      </c>
      <c r="S236" s="3">
        <v>2860</v>
      </c>
      <c r="T236" s="3">
        <v>2982</v>
      </c>
      <c r="U236" s="3">
        <v>3445</v>
      </c>
      <c r="V236" s="3">
        <v>4065</v>
      </c>
      <c r="W236" s="3">
        <v>4104</v>
      </c>
      <c r="X236" s="3">
        <v>4178</v>
      </c>
      <c r="Y236" s="3">
        <v>4251</v>
      </c>
      <c r="Z236" s="3">
        <v>4250</v>
      </c>
      <c r="AA236" s="3">
        <v>4239</v>
      </c>
    </row>
    <row r="237" spans="1:27" customFormat="1">
      <c r="A237" s="112">
        <v>240</v>
      </c>
      <c r="B237" s="193" t="s">
        <v>512</v>
      </c>
      <c r="C237" s="194" t="s">
        <v>513</v>
      </c>
      <c r="D237" s="195" t="s">
        <v>514</v>
      </c>
      <c r="E237" s="196" t="s">
        <v>513</v>
      </c>
      <c r="F237" s="3">
        <v>98</v>
      </c>
      <c r="G237" s="3">
        <v>84</v>
      </c>
      <c r="H237" s="3">
        <v>84</v>
      </c>
      <c r="I237" s="3">
        <v>82</v>
      </c>
      <c r="J237" s="3">
        <v>81</v>
      </c>
      <c r="K237" s="3">
        <v>76</v>
      </c>
      <c r="L237" s="3">
        <v>73</v>
      </c>
      <c r="M237" s="3">
        <v>72</v>
      </c>
      <c r="N237" s="3">
        <v>64</v>
      </c>
      <c r="O237" s="3">
        <v>64</v>
      </c>
      <c r="P237" s="3">
        <v>52</v>
      </c>
      <c r="Q237" s="3">
        <v>41</v>
      </c>
      <c r="R237" s="3">
        <v>41</v>
      </c>
      <c r="S237" s="3">
        <v>40</v>
      </c>
      <c r="T237" s="3">
        <v>33</v>
      </c>
      <c r="U237" s="3">
        <v>30</v>
      </c>
      <c r="V237" s="3">
        <v>28</v>
      </c>
      <c r="W237" s="3">
        <v>27</v>
      </c>
      <c r="X237" s="3">
        <v>25</v>
      </c>
      <c r="Y237" s="3">
        <v>22</v>
      </c>
      <c r="Z237" s="3">
        <v>20</v>
      </c>
      <c r="AA237" s="3">
        <v>20</v>
      </c>
    </row>
    <row r="238" spans="1:27" customFormat="1">
      <c r="A238" s="112">
        <v>241</v>
      </c>
      <c r="B238" s="193" t="s">
        <v>512</v>
      </c>
      <c r="C238" s="194" t="s">
        <v>515</v>
      </c>
      <c r="D238" s="195" t="s">
        <v>516</v>
      </c>
      <c r="E238" s="196" t="s">
        <v>517</v>
      </c>
      <c r="F238" s="3">
        <v>95335</v>
      </c>
      <c r="G238" s="3">
        <v>95448</v>
      </c>
      <c r="H238" s="3">
        <v>95409</v>
      </c>
      <c r="I238" s="3">
        <v>95726</v>
      </c>
      <c r="J238" s="3">
        <v>95831</v>
      </c>
      <c r="K238" s="3">
        <v>96149</v>
      </c>
      <c r="L238" s="3">
        <v>96307</v>
      </c>
      <c r="M238" s="3">
        <v>96459</v>
      </c>
      <c r="N238" s="3">
        <v>96673</v>
      </c>
      <c r="O238" s="3">
        <v>96768</v>
      </c>
      <c r="P238" s="3">
        <v>97024</v>
      </c>
      <c r="Q238" s="3">
        <v>97806</v>
      </c>
      <c r="R238" s="3">
        <v>98156</v>
      </c>
      <c r="S238" s="3">
        <v>98576</v>
      </c>
      <c r="T238" s="3">
        <v>98913</v>
      </c>
      <c r="U238" s="3">
        <v>99265</v>
      </c>
      <c r="V238" s="3">
        <v>99639</v>
      </c>
      <c r="W238" s="3">
        <v>99903</v>
      </c>
      <c r="X238" s="3">
        <v>100092</v>
      </c>
      <c r="Y238" s="3">
        <v>100393</v>
      </c>
      <c r="Z238" s="3">
        <v>100903</v>
      </c>
      <c r="AA238" s="3">
        <v>101348</v>
      </c>
    </row>
    <row r="239" spans="1:27" customFormat="1">
      <c r="A239" s="112">
        <v>242</v>
      </c>
      <c r="B239" s="193" t="s">
        <v>512</v>
      </c>
      <c r="C239" s="194" t="s">
        <v>518</v>
      </c>
      <c r="D239" s="195" t="s">
        <v>519</v>
      </c>
      <c r="E239" s="196" t="s">
        <v>520</v>
      </c>
      <c r="F239" s="3">
        <v>24843</v>
      </c>
      <c r="G239" s="3">
        <v>24874</v>
      </c>
      <c r="H239" s="3">
        <v>25012</v>
      </c>
      <c r="I239" s="3">
        <v>25024</v>
      </c>
      <c r="J239" s="3">
        <v>25069</v>
      </c>
      <c r="K239" s="3">
        <v>25095</v>
      </c>
      <c r="L239" s="3">
        <v>25123</v>
      </c>
      <c r="M239" s="3">
        <v>25142</v>
      </c>
      <c r="N239" s="3">
        <v>25193</v>
      </c>
      <c r="O239" s="3">
        <v>25174</v>
      </c>
      <c r="P239" s="3">
        <v>25178</v>
      </c>
      <c r="Q239" s="3">
        <v>25207</v>
      </c>
      <c r="R239" s="3">
        <v>25252</v>
      </c>
      <c r="S239" s="3">
        <v>25269</v>
      </c>
      <c r="T239" s="3">
        <v>25290</v>
      </c>
      <c r="U239" s="3">
        <v>25327</v>
      </c>
      <c r="V239" s="3">
        <v>25379</v>
      </c>
      <c r="W239" s="3">
        <v>25407</v>
      </c>
      <c r="X239" s="3">
        <v>25420</v>
      </c>
      <c r="Y239" s="3">
        <v>25432</v>
      </c>
      <c r="Z239" s="3">
        <v>25486</v>
      </c>
      <c r="AA239" s="3">
        <v>25551</v>
      </c>
    </row>
    <row r="240" spans="1:27" customFormat="1">
      <c r="A240" s="112">
        <v>243</v>
      </c>
      <c r="B240" s="193" t="s">
        <v>512</v>
      </c>
      <c r="C240" s="194" t="s">
        <v>521</v>
      </c>
      <c r="D240" s="195" t="s">
        <v>522</v>
      </c>
      <c r="E240" s="196" t="s">
        <v>523</v>
      </c>
      <c r="F240" s="3">
        <v>18757</v>
      </c>
      <c r="G240" s="3">
        <v>18805</v>
      </c>
      <c r="H240" s="3">
        <v>18883</v>
      </c>
      <c r="I240" s="3">
        <v>18961</v>
      </c>
      <c r="J240" s="3">
        <v>19031</v>
      </c>
      <c r="K240" s="3">
        <v>19127</v>
      </c>
      <c r="L240" s="3">
        <v>19162</v>
      </c>
      <c r="M240" s="3">
        <v>19192</v>
      </c>
      <c r="N240" s="3">
        <v>19218</v>
      </c>
      <c r="O240" s="3">
        <v>19220</v>
      </c>
      <c r="P240" s="3">
        <v>19212</v>
      </c>
      <c r="Q240" s="3">
        <v>19207</v>
      </c>
      <c r="R240" s="3">
        <v>19204</v>
      </c>
      <c r="S240" s="3">
        <v>19187</v>
      </c>
      <c r="T240" s="3">
        <v>19201</v>
      </c>
      <c r="U240" s="3">
        <v>19182</v>
      </c>
      <c r="V240" s="3">
        <v>19175</v>
      </c>
      <c r="W240" s="3">
        <v>19167</v>
      </c>
      <c r="X240" s="3">
        <v>19138</v>
      </c>
      <c r="Y240" s="3">
        <v>19148</v>
      </c>
      <c r="Z240" s="3">
        <v>19149</v>
      </c>
      <c r="AA240" s="3">
        <v>19167</v>
      </c>
    </row>
    <row r="241" spans="1:27" customFormat="1">
      <c r="A241" s="112">
        <v>244</v>
      </c>
      <c r="B241" s="193" t="s">
        <v>512</v>
      </c>
      <c r="C241" s="194" t="s">
        <v>524</v>
      </c>
      <c r="D241" s="195" t="s">
        <v>525</v>
      </c>
      <c r="E241" s="196" t="s">
        <v>526</v>
      </c>
      <c r="F241" s="3">
        <v>23528</v>
      </c>
      <c r="G241" s="3">
        <v>23531</v>
      </c>
      <c r="H241" s="3">
        <v>23607</v>
      </c>
      <c r="I241" s="3">
        <v>23719</v>
      </c>
      <c r="J241" s="3">
        <v>23787</v>
      </c>
      <c r="K241" s="3">
        <v>23748</v>
      </c>
      <c r="L241" s="3">
        <v>23716</v>
      </c>
      <c r="M241" s="3">
        <v>23664</v>
      </c>
      <c r="N241" s="3">
        <v>23651</v>
      </c>
      <c r="O241" s="3">
        <v>23694</v>
      </c>
      <c r="P241" s="3">
        <v>23795</v>
      </c>
      <c r="Q241" s="3">
        <v>23863</v>
      </c>
      <c r="R241" s="3">
        <v>23873</v>
      </c>
      <c r="S241" s="3">
        <v>23938</v>
      </c>
      <c r="T241" s="3">
        <v>23974</v>
      </c>
      <c r="U241" s="3">
        <v>24284</v>
      </c>
      <c r="V241" s="3">
        <v>24334</v>
      </c>
      <c r="W241" s="3">
        <v>24352</v>
      </c>
      <c r="X241" s="3">
        <v>24382</v>
      </c>
      <c r="Y241" s="3">
        <v>24447</v>
      </c>
      <c r="Z241" s="3">
        <v>24509</v>
      </c>
      <c r="AA241" s="3">
        <v>24576</v>
      </c>
    </row>
    <row r="242" spans="1:27" customFormat="1">
      <c r="A242" s="112">
        <v>245</v>
      </c>
      <c r="B242" s="193" t="s">
        <v>512</v>
      </c>
      <c r="C242" s="194" t="s">
        <v>527</v>
      </c>
      <c r="D242" s="195" t="s">
        <v>528</v>
      </c>
      <c r="E242" s="196" t="s">
        <v>529</v>
      </c>
      <c r="F242" s="3">
        <v>35645</v>
      </c>
      <c r="G242" s="3">
        <v>35814</v>
      </c>
      <c r="H242" s="3">
        <v>35896</v>
      </c>
      <c r="I242" s="3">
        <v>35973</v>
      </c>
      <c r="J242" s="3">
        <v>36026</v>
      </c>
      <c r="K242" s="3">
        <v>36005</v>
      </c>
      <c r="L242" s="3">
        <v>36074</v>
      </c>
      <c r="M242" s="3">
        <v>36216</v>
      </c>
      <c r="N242" s="3">
        <v>36186</v>
      </c>
      <c r="O242" s="3">
        <v>36229</v>
      </c>
      <c r="P242" s="3">
        <v>36272</v>
      </c>
      <c r="Q242" s="3">
        <v>36383</v>
      </c>
      <c r="R242" s="3">
        <v>36411</v>
      </c>
      <c r="S242" s="3">
        <v>36544</v>
      </c>
      <c r="T242" s="3">
        <v>36619</v>
      </c>
      <c r="U242" s="3">
        <v>36745</v>
      </c>
      <c r="V242" s="3">
        <v>37218</v>
      </c>
      <c r="W242" s="3">
        <v>37318</v>
      </c>
      <c r="X242" s="3">
        <v>37425</v>
      </c>
      <c r="Y242" s="3">
        <v>37522</v>
      </c>
      <c r="Z242" s="3">
        <v>37606</v>
      </c>
      <c r="AA242" s="3">
        <v>37683</v>
      </c>
    </row>
    <row r="243" spans="1:27" customFormat="1">
      <c r="A243" s="112">
        <v>246</v>
      </c>
      <c r="B243" s="193" t="s">
        <v>512</v>
      </c>
      <c r="C243" s="194" t="s">
        <v>530</v>
      </c>
      <c r="D243" s="195" t="s">
        <v>531</v>
      </c>
      <c r="E243" s="196" t="s">
        <v>532</v>
      </c>
      <c r="F243" s="3">
        <v>6688</v>
      </c>
      <c r="G243" s="3">
        <v>6698</v>
      </c>
      <c r="H243" s="3">
        <v>6705</v>
      </c>
      <c r="I243" s="3">
        <v>6740</v>
      </c>
      <c r="J243" s="3">
        <v>6763</v>
      </c>
      <c r="K243" s="3">
        <v>6773</v>
      </c>
      <c r="L243" s="3">
        <v>6778</v>
      </c>
      <c r="M243" s="3">
        <v>6784</v>
      </c>
      <c r="N243" s="3">
        <v>6795</v>
      </c>
      <c r="O243" s="3">
        <v>6803</v>
      </c>
      <c r="P243" s="3">
        <v>6788</v>
      </c>
      <c r="Q243" s="3">
        <v>6774</v>
      </c>
      <c r="R243" s="3">
        <v>6777</v>
      </c>
      <c r="S243" s="3">
        <v>6777</v>
      </c>
      <c r="T243" s="3">
        <v>6783</v>
      </c>
      <c r="U243" s="3">
        <v>6781</v>
      </c>
      <c r="V243" s="3">
        <v>6791</v>
      </c>
      <c r="W243" s="3">
        <v>7722</v>
      </c>
      <c r="X243" s="3">
        <v>7734</v>
      </c>
      <c r="Y243" s="3">
        <v>7730</v>
      </c>
      <c r="Z243" s="3">
        <v>7721</v>
      </c>
      <c r="AA243" s="3">
        <v>7740</v>
      </c>
    </row>
    <row r="244" spans="1:27" customFormat="1">
      <c r="A244" s="112">
        <v>247</v>
      </c>
      <c r="B244" s="193" t="s">
        <v>512</v>
      </c>
      <c r="C244" s="194" t="s">
        <v>533</v>
      </c>
      <c r="D244" s="195" t="s">
        <v>534</v>
      </c>
      <c r="E244" s="196" t="s">
        <v>535</v>
      </c>
      <c r="F244" s="3">
        <v>2561</v>
      </c>
      <c r="G244" s="3">
        <v>2570</v>
      </c>
      <c r="H244" s="3">
        <v>2575</v>
      </c>
      <c r="I244" s="3">
        <v>2587</v>
      </c>
      <c r="J244" s="3">
        <v>2604</v>
      </c>
      <c r="K244" s="3">
        <v>2607</v>
      </c>
      <c r="L244" s="3">
        <v>2632</v>
      </c>
      <c r="M244" s="3">
        <v>2635</v>
      </c>
      <c r="N244" s="3">
        <v>2641</v>
      </c>
      <c r="O244" s="3">
        <v>2647</v>
      </c>
      <c r="P244" s="3">
        <v>2654</v>
      </c>
      <c r="Q244" s="3">
        <v>2663</v>
      </c>
      <c r="R244" s="3">
        <v>2667</v>
      </c>
      <c r="S244" s="3">
        <v>2680</v>
      </c>
      <c r="T244" s="3">
        <v>2679</v>
      </c>
      <c r="U244" s="3">
        <v>2683</v>
      </c>
      <c r="V244" s="3">
        <v>2680</v>
      </c>
      <c r="W244" s="3">
        <v>2690</v>
      </c>
      <c r="X244" s="3">
        <v>2693</v>
      </c>
      <c r="Y244" s="3">
        <v>2693</v>
      </c>
      <c r="Z244" s="3">
        <v>2696</v>
      </c>
      <c r="AA244" s="3">
        <v>2696</v>
      </c>
    </row>
    <row r="245" spans="1:27" customFormat="1">
      <c r="A245" s="112">
        <v>248</v>
      </c>
      <c r="B245" s="193" t="s">
        <v>512</v>
      </c>
      <c r="C245" s="194" t="s">
        <v>536</v>
      </c>
      <c r="D245" s="195" t="s">
        <v>537</v>
      </c>
      <c r="E245" s="196" t="s">
        <v>538</v>
      </c>
      <c r="F245" s="3">
        <v>2909</v>
      </c>
      <c r="G245" s="3">
        <v>2926</v>
      </c>
      <c r="H245" s="3">
        <v>2936</v>
      </c>
      <c r="I245" s="3">
        <v>2937</v>
      </c>
      <c r="J245" s="3">
        <v>2953</v>
      </c>
      <c r="K245" s="3">
        <v>2951</v>
      </c>
      <c r="L245" s="3">
        <v>2954</v>
      </c>
      <c r="M245" s="3">
        <v>2953</v>
      </c>
      <c r="N245" s="3">
        <v>2952</v>
      </c>
      <c r="O245" s="3">
        <v>2954</v>
      </c>
      <c r="P245" s="3">
        <v>2963</v>
      </c>
      <c r="Q245" s="3">
        <v>2988</v>
      </c>
      <c r="R245" s="3">
        <v>3006</v>
      </c>
      <c r="S245" s="3">
        <v>3048</v>
      </c>
      <c r="T245" s="3">
        <v>3057</v>
      </c>
      <c r="U245" s="3">
        <v>3081</v>
      </c>
      <c r="V245" s="3">
        <v>3086</v>
      </c>
      <c r="W245" s="3">
        <v>3099</v>
      </c>
      <c r="X245" s="3">
        <v>3115</v>
      </c>
      <c r="Y245" s="3">
        <v>3131</v>
      </c>
      <c r="Z245" s="3">
        <v>3140</v>
      </c>
      <c r="AA245" s="3">
        <v>3153</v>
      </c>
    </row>
    <row r="246" spans="1:27" customFormat="1">
      <c r="A246" s="112">
        <v>249</v>
      </c>
      <c r="B246" s="193" t="s">
        <v>512</v>
      </c>
      <c r="C246" s="194" t="s">
        <v>539</v>
      </c>
      <c r="D246" s="195" t="s">
        <v>540</v>
      </c>
      <c r="E246" s="196" t="s">
        <v>541</v>
      </c>
      <c r="F246" s="3">
        <v>1783</v>
      </c>
      <c r="G246" s="3">
        <v>1792</v>
      </c>
      <c r="H246" s="3">
        <v>1796</v>
      </c>
      <c r="I246" s="3">
        <v>1798</v>
      </c>
      <c r="J246" s="3">
        <v>1804</v>
      </c>
      <c r="K246" s="3">
        <v>1813</v>
      </c>
      <c r="L246" s="3">
        <v>1814</v>
      </c>
      <c r="M246" s="3">
        <v>1820</v>
      </c>
      <c r="N246" s="3">
        <v>1828</v>
      </c>
      <c r="O246" s="3">
        <v>1836</v>
      </c>
      <c r="P246" s="3">
        <v>1835</v>
      </c>
      <c r="Q246" s="3">
        <v>1839</v>
      </c>
      <c r="R246" s="3">
        <v>1839</v>
      </c>
      <c r="S246" s="3">
        <v>1839</v>
      </c>
      <c r="T246" s="3">
        <v>1841</v>
      </c>
      <c r="U246" s="3">
        <v>1837</v>
      </c>
      <c r="V246" s="3">
        <v>1848</v>
      </c>
      <c r="W246" s="3">
        <v>1848</v>
      </c>
      <c r="X246" s="3">
        <v>1847</v>
      </c>
      <c r="Y246" s="3">
        <v>1858</v>
      </c>
      <c r="Z246" s="3">
        <v>1858</v>
      </c>
      <c r="AA246" s="3">
        <v>1855</v>
      </c>
    </row>
    <row r="247" spans="1:27" customFormat="1">
      <c r="A247" s="112">
        <v>250</v>
      </c>
      <c r="B247" s="193" t="s">
        <v>512</v>
      </c>
      <c r="C247" s="194" t="s">
        <v>1320</v>
      </c>
      <c r="D247" s="195" t="s">
        <v>1321</v>
      </c>
      <c r="E247" s="196" t="s">
        <v>1292</v>
      </c>
      <c r="F247" s="3">
        <v>21829</v>
      </c>
      <c r="G247" s="3">
        <v>21876</v>
      </c>
      <c r="H247" s="3">
        <v>21908</v>
      </c>
      <c r="I247" s="3">
        <v>21921</v>
      </c>
      <c r="J247" s="3">
        <v>21934</v>
      </c>
      <c r="K247" s="3">
        <v>21972</v>
      </c>
      <c r="L247" s="3">
        <v>21977</v>
      </c>
      <c r="M247" s="3">
        <v>22018</v>
      </c>
      <c r="N247" s="3">
        <v>22053</v>
      </c>
      <c r="O247" s="3">
        <v>22058</v>
      </c>
      <c r="P247" s="3">
        <v>22113</v>
      </c>
      <c r="Q247" s="3">
        <v>22136</v>
      </c>
      <c r="R247" s="3">
        <v>22228</v>
      </c>
      <c r="S247" s="3">
        <v>22266</v>
      </c>
      <c r="T247" s="3">
        <v>21651</v>
      </c>
      <c r="U247" s="3">
        <v>21750</v>
      </c>
      <c r="V247" s="3">
        <v>21587</v>
      </c>
      <c r="W247" s="3">
        <v>21750</v>
      </c>
      <c r="X247" s="3">
        <v>21759</v>
      </c>
      <c r="Y247" s="3">
        <v>21774</v>
      </c>
      <c r="Z247" s="3">
        <v>21772</v>
      </c>
      <c r="AA247" s="3">
        <v>21749</v>
      </c>
    </row>
    <row r="248" spans="1:27" customFormat="1">
      <c r="A248" s="112">
        <v>251</v>
      </c>
      <c r="B248" s="193" t="s">
        <v>512</v>
      </c>
      <c r="C248" s="194" t="s">
        <v>1322</v>
      </c>
      <c r="D248" s="195" t="s">
        <v>1323</v>
      </c>
      <c r="E248" s="196" t="s">
        <v>1293</v>
      </c>
      <c r="F248" s="3">
        <v>23243</v>
      </c>
      <c r="G248" s="3">
        <v>23246</v>
      </c>
      <c r="H248" s="3">
        <v>23279</v>
      </c>
      <c r="I248" s="3">
        <v>23339</v>
      </c>
      <c r="J248" s="3">
        <v>23364</v>
      </c>
      <c r="K248" s="3">
        <v>23345</v>
      </c>
      <c r="L248" s="3">
        <v>23341</v>
      </c>
      <c r="M248" s="3">
        <v>23353</v>
      </c>
      <c r="N248" s="3">
        <v>23386</v>
      </c>
      <c r="O248" s="3">
        <v>23380</v>
      </c>
      <c r="P248" s="3">
        <v>23414</v>
      </c>
      <c r="Q248" s="3">
        <v>23419</v>
      </c>
      <c r="R248" s="3">
        <v>23400</v>
      </c>
      <c r="S248" s="3">
        <v>23440</v>
      </c>
      <c r="T248" s="3">
        <v>24135</v>
      </c>
      <c r="U248" s="3">
        <v>24071</v>
      </c>
      <c r="V248" s="3">
        <v>24261</v>
      </c>
      <c r="W248" s="3">
        <v>24320</v>
      </c>
      <c r="X248" s="3">
        <v>24335</v>
      </c>
      <c r="Y248" s="3">
        <v>24330</v>
      </c>
      <c r="Z248" s="3">
        <v>24341</v>
      </c>
      <c r="AA248" s="3">
        <v>24365</v>
      </c>
    </row>
    <row r="249" spans="1:27" customFormat="1">
      <c r="A249" s="112">
        <v>252</v>
      </c>
      <c r="B249" s="193" t="s">
        <v>512</v>
      </c>
      <c r="C249" s="194" t="s">
        <v>542</v>
      </c>
      <c r="D249" s="195" t="s">
        <v>543</v>
      </c>
      <c r="E249" s="196" t="s">
        <v>544</v>
      </c>
      <c r="F249" s="3">
        <v>18167</v>
      </c>
      <c r="G249" s="3">
        <v>18186</v>
      </c>
      <c r="H249" s="3">
        <v>18223</v>
      </c>
      <c r="I249" s="3">
        <v>18267</v>
      </c>
      <c r="J249" s="3">
        <v>18269</v>
      </c>
      <c r="K249" s="3">
        <v>18212</v>
      </c>
      <c r="L249" s="3">
        <v>18216</v>
      </c>
      <c r="M249" s="3">
        <v>18165</v>
      </c>
      <c r="N249" s="3">
        <v>18155</v>
      </c>
      <c r="O249" s="3">
        <v>18124</v>
      </c>
      <c r="P249" s="3">
        <v>18049</v>
      </c>
      <c r="Q249" s="3">
        <v>17978</v>
      </c>
      <c r="R249" s="3">
        <v>18026</v>
      </c>
      <c r="S249" s="3">
        <v>18119</v>
      </c>
      <c r="T249" s="3">
        <v>18196</v>
      </c>
      <c r="U249" s="3">
        <v>18223</v>
      </c>
      <c r="V249" s="3">
        <v>18371</v>
      </c>
      <c r="W249" s="3">
        <v>18392</v>
      </c>
      <c r="X249" s="3">
        <v>18457</v>
      </c>
      <c r="Y249" s="3">
        <v>18487</v>
      </c>
      <c r="Z249" s="3">
        <v>18510</v>
      </c>
      <c r="AA249" s="3">
        <v>18562</v>
      </c>
    </row>
    <row r="250" spans="1:27" customFormat="1">
      <c r="A250" s="112">
        <v>253</v>
      </c>
      <c r="B250" s="193" t="s">
        <v>512</v>
      </c>
      <c r="C250" s="194" t="s">
        <v>545</v>
      </c>
      <c r="D250" s="195" t="s">
        <v>546</v>
      </c>
      <c r="E250" s="196" t="s">
        <v>547</v>
      </c>
      <c r="F250" s="3">
        <v>11691</v>
      </c>
      <c r="G250" s="3">
        <v>11725</v>
      </c>
      <c r="H250" s="3">
        <v>11757</v>
      </c>
      <c r="I250" s="3">
        <v>11791</v>
      </c>
      <c r="J250" s="3">
        <v>11824</v>
      </c>
      <c r="K250" s="3">
        <v>11824</v>
      </c>
      <c r="L250" s="3">
        <v>11846</v>
      </c>
      <c r="M250" s="3">
        <v>11875</v>
      </c>
      <c r="N250" s="3">
        <v>11909</v>
      </c>
      <c r="O250" s="3">
        <v>11931</v>
      </c>
      <c r="P250" s="3">
        <v>11959</v>
      </c>
      <c r="Q250" s="3">
        <v>12007</v>
      </c>
      <c r="R250" s="3">
        <v>12048</v>
      </c>
      <c r="S250" s="3">
        <v>12231</v>
      </c>
      <c r="T250" s="3">
        <v>12316</v>
      </c>
      <c r="U250" s="3">
        <v>12349</v>
      </c>
      <c r="V250" s="3">
        <v>12403</v>
      </c>
      <c r="W250" s="3">
        <v>12436</v>
      </c>
      <c r="X250" s="3">
        <v>12455</v>
      </c>
      <c r="Y250" s="3">
        <v>12474</v>
      </c>
      <c r="Z250" s="3">
        <v>12486</v>
      </c>
      <c r="AA250" s="3">
        <v>12525</v>
      </c>
    </row>
    <row r="251" spans="1:27" customFormat="1">
      <c r="A251" s="112">
        <v>254</v>
      </c>
      <c r="B251" s="193" t="s">
        <v>512</v>
      </c>
      <c r="C251" s="194" t="s">
        <v>548</v>
      </c>
      <c r="D251" s="195" t="s">
        <v>549</v>
      </c>
      <c r="E251" s="196" t="s">
        <v>550</v>
      </c>
      <c r="F251" s="3">
        <v>6979</v>
      </c>
      <c r="G251" s="3">
        <v>6997</v>
      </c>
      <c r="H251" s="3">
        <v>7000</v>
      </c>
      <c r="I251" s="3">
        <v>7034</v>
      </c>
      <c r="J251" s="3">
        <v>7056</v>
      </c>
      <c r="K251" s="3">
        <v>7053</v>
      </c>
      <c r="L251" s="3">
        <v>7053</v>
      </c>
      <c r="M251" s="3">
        <v>7063</v>
      </c>
      <c r="N251" s="3">
        <v>7110</v>
      </c>
      <c r="O251" s="3">
        <v>7119</v>
      </c>
      <c r="P251" s="3">
        <v>7143</v>
      </c>
      <c r="Q251" s="3">
        <v>7151</v>
      </c>
      <c r="R251" s="3">
        <v>7170</v>
      </c>
      <c r="S251" s="3">
        <v>7169</v>
      </c>
      <c r="T251" s="3">
        <v>7162</v>
      </c>
      <c r="U251" s="3">
        <v>7164</v>
      </c>
      <c r="V251" s="3">
        <v>7192</v>
      </c>
      <c r="W251" s="3">
        <v>7184</v>
      </c>
      <c r="X251" s="3">
        <v>7184</v>
      </c>
      <c r="Y251" s="3">
        <v>7198</v>
      </c>
      <c r="Z251" s="3">
        <v>7196</v>
      </c>
      <c r="AA251" s="3">
        <v>7198</v>
      </c>
    </row>
    <row r="252" spans="1:27" customFormat="1">
      <c r="A252" s="112">
        <v>255</v>
      </c>
      <c r="B252" s="193" t="s">
        <v>512</v>
      </c>
      <c r="C252" s="194" t="s">
        <v>551</v>
      </c>
      <c r="D252" s="195" t="s">
        <v>552</v>
      </c>
      <c r="E252" s="196" t="s">
        <v>553</v>
      </c>
      <c r="F252" s="3">
        <v>3160</v>
      </c>
      <c r="G252" s="3">
        <v>3171</v>
      </c>
      <c r="H252" s="3">
        <v>3175</v>
      </c>
      <c r="I252" s="3">
        <v>3189</v>
      </c>
      <c r="J252" s="3">
        <v>3187</v>
      </c>
      <c r="K252" s="3">
        <v>3184</v>
      </c>
      <c r="L252" s="3">
        <v>3188</v>
      </c>
      <c r="M252" s="3">
        <v>3193</v>
      </c>
      <c r="N252" s="3">
        <v>3206</v>
      </c>
      <c r="O252" s="3">
        <v>3212</v>
      </c>
      <c r="P252" s="3">
        <v>3218</v>
      </c>
      <c r="Q252" s="3">
        <v>3223</v>
      </c>
      <c r="R252" s="3">
        <v>3220</v>
      </c>
      <c r="S252" s="3">
        <v>3232</v>
      </c>
      <c r="T252" s="3">
        <v>3240</v>
      </c>
      <c r="U252" s="3">
        <v>3248</v>
      </c>
      <c r="V252" s="3">
        <v>3255</v>
      </c>
      <c r="W252" s="3">
        <v>3250</v>
      </c>
      <c r="X252" s="3">
        <v>3255</v>
      </c>
      <c r="Y252" s="3">
        <v>3252</v>
      </c>
      <c r="Z252" s="3">
        <v>3254</v>
      </c>
      <c r="AA252" s="3">
        <v>3257</v>
      </c>
    </row>
    <row r="253" spans="1:27" customFormat="1">
      <c r="A253" s="112">
        <v>256</v>
      </c>
      <c r="B253" s="193" t="s">
        <v>512</v>
      </c>
      <c r="C253" s="194" t="s">
        <v>554</v>
      </c>
      <c r="D253" s="195" t="s">
        <v>555</v>
      </c>
      <c r="E253" s="196" t="s">
        <v>556</v>
      </c>
      <c r="F253" s="3">
        <v>6018</v>
      </c>
      <c r="G253" s="3">
        <v>6031</v>
      </c>
      <c r="H253" s="3">
        <v>6048</v>
      </c>
      <c r="I253" s="3">
        <v>6058</v>
      </c>
      <c r="J253" s="3">
        <v>6161</v>
      </c>
      <c r="K253" s="3">
        <v>6162</v>
      </c>
      <c r="L253" s="3">
        <v>6165</v>
      </c>
      <c r="M253" s="3">
        <v>6168</v>
      </c>
      <c r="N253" s="3">
        <v>6200</v>
      </c>
      <c r="O253" s="3">
        <v>6257</v>
      </c>
      <c r="P253" s="3">
        <v>6267</v>
      </c>
      <c r="Q253" s="3">
        <v>6267</v>
      </c>
      <c r="R253" s="3">
        <v>6267</v>
      </c>
      <c r="S253" s="3">
        <v>6287</v>
      </c>
      <c r="T253" s="3">
        <v>6476</v>
      </c>
      <c r="U253" s="3">
        <v>6487</v>
      </c>
      <c r="V253" s="3">
        <v>6506</v>
      </c>
      <c r="W253" s="3">
        <v>6512</v>
      </c>
      <c r="X253" s="3">
        <v>6527</v>
      </c>
      <c r="Y253" s="3">
        <v>6561</v>
      </c>
      <c r="Z253" s="3">
        <v>6574</v>
      </c>
      <c r="AA253" s="3">
        <v>6629</v>
      </c>
    </row>
    <row r="254" spans="1:27" customFormat="1">
      <c r="A254" s="112">
        <v>257</v>
      </c>
      <c r="B254" s="193" t="s">
        <v>512</v>
      </c>
      <c r="C254" s="194" t="s">
        <v>557</v>
      </c>
      <c r="D254" s="195" t="s">
        <v>558</v>
      </c>
      <c r="E254" s="196" t="s">
        <v>559</v>
      </c>
      <c r="F254" s="3">
        <v>49181</v>
      </c>
      <c r="G254" s="3">
        <v>49700</v>
      </c>
      <c r="H254" s="3">
        <v>50044</v>
      </c>
      <c r="I254" s="3">
        <v>50055</v>
      </c>
      <c r="J254" s="3">
        <v>50293</v>
      </c>
      <c r="K254" s="3">
        <v>50479</v>
      </c>
      <c r="L254" s="3">
        <v>50661</v>
      </c>
      <c r="M254" s="3">
        <v>50682</v>
      </c>
      <c r="N254" s="3">
        <v>50926</v>
      </c>
      <c r="O254" s="3">
        <v>51612</v>
      </c>
      <c r="P254" s="3">
        <v>52232</v>
      </c>
      <c r="Q254" s="3">
        <v>52578</v>
      </c>
      <c r="R254" s="3">
        <v>52818</v>
      </c>
      <c r="S254" s="3">
        <v>52984</v>
      </c>
      <c r="T254" s="3">
        <v>53083</v>
      </c>
      <c r="U254" s="3">
        <v>53239</v>
      </c>
      <c r="V254" s="3">
        <v>53313</v>
      </c>
      <c r="W254" s="3">
        <v>53363</v>
      </c>
      <c r="X254" s="3">
        <v>53387</v>
      </c>
      <c r="Y254" s="3">
        <v>53456</v>
      </c>
      <c r="Z254" s="3">
        <v>53497</v>
      </c>
      <c r="AA254" s="3">
        <v>53510</v>
      </c>
    </row>
    <row r="255" spans="1:27" customFormat="1">
      <c r="A255" s="112">
        <v>258</v>
      </c>
      <c r="B255" s="193" t="s">
        <v>512</v>
      </c>
      <c r="C255" s="194" t="s">
        <v>560</v>
      </c>
      <c r="D255" s="195" t="s">
        <v>561</v>
      </c>
      <c r="E255" s="196" t="s">
        <v>562</v>
      </c>
      <c r="F255" s="3">
        <v>8252</v>
      </c>
      <c r="G255" s="3">
        <v>8281</v>
      </c>
      <c r="H255" s="3">
        <v>8292</v>
      </c>
      <c r="I255" s="3">
        <v>8325</v>
      </c>
      <c r="J255" s="3">
        <v>8323</v>
      </c>
      <c r="K255" s="3">
        <v>8377</v>
      </c>
      <c r="L255" s="3">
        <v>8479</v>
      </c>
      <c r="M255" s="3">
        <v>8480</v>
      </c>
      <c r="N255" s="3">
        <v>8491</v>
      </c>
      <c r="O255" s="3">
        <v>8499</v>
      </c>
      <c r="P255" s="3">
        <v>8495</v>
      </c>
      <c r="Q255" s="3">
        <v>8491</v>
      </c>
      <c r="R255" s="3">
        <v>8491</v>
      </c>
      <c r="S255" s="3">
        <v>8497</v>
      </c>
      <c r="T255" s="3">
        <v>8519</v>
      </c>
      <c r="U255" s="3">
        <v>8535</v>
      </c>
      <c r="V255" s="3">
        <v>8540</v>
      </c>
      <c r="W255" s="3">
        <v>8534</v>
      </c>
      <c r="X255" s="3">
        <v>8516</v>
      </c>
      <c r="Y255" s="3">
        <v>8535</v>
      </c>
      <c r="Z255" s="3">
        <v>8527</v>
      </c>
      <c r="AA255" s="3">
        <v>8515</v>
      </c>
    </row>
    <row r="256" spans="1:27" customFormat="1">
      <c r="A256" s="112">
        <v>259</v>
      </c>
      <c r="B256" s="193" t="s">
        <v>512</v>
      </c>
      <c r="C256" s="194" t="s">
        <v>563</v>
      </c>
      <c r="D256" s="195" t="s">
        <v>564</v>
      </c>
      <c r="E256" s="196" t="s">
        <v>565</v>
      </c>
      <c r="F256" s="3">
        <v>19237</v>
      </c>
      <c r="G256" s="3">
        <v>19309</v>
      </c>
      <c r="H256" s="3">
        <v>19373</v>
      </c>
      <c r="I256" s="3">
        <v>19405</v>
      </c>
      <c r="J256" s="3">
        <v>19476</v>
      </c>
      <c r="K256" s="3">
        <v>19617</v>
      </c>
      <c r="L256" s="3">
        <v>19864</v>
      </c>
      <c r="M256" s="3">
        <v>19897</v>
      </c>
      <c r="N256" s="3">
        <v>19912</v>
      </c>
      <c r="O256" s="3">
        <v>20093</v>
      </c>
      <c r="P256" s="3">
        <v>20324</v>
      </c>
      <c r="Q256" s="3">
        <v>20382</v>
      </c>
      <c r="R256" s="3">
        <v>20521</v>
      </c>
      <c r="S256" s="3">
        <v>20562</v>
      </c>
      <c r="T256" s="3">
        <v>20643</v>
      </c>
      <c r="U256" s="3">
        <v>20678</v>
      </c>
      <c r="V256" s="3">
        <v>20705</v>
      </c>
      <c r="W256" s="3">
        <v>20727</v>
      </c>
      <c r="X256" s="3">
        <v>20743</v>
      </c>
      <c r="Y256" s="3">
        <v>20774</v>
      </c>
      <c r="Z256" s="3">
        <v>20825</v>
      </c>
      <c r="AA256" s="3">
        <v>20837</v>
      </c>
    </row>
    <row r="257" spans="1:27" customFormat="1">
      <c r="A257" s="112">
        <v>260</v>
      </c>
      <c r="B257" s="193" t="s">
        <v>512</v>
      </c>
      <c r="C257" s="194" t="s">
        <v>566</v>
      </c>
      <c r="D257" s="195" t="s">
        <v>567</v>
      </c>
      <c r="E257" s="196" t="s">
        <v>568</v>
      </c>
      <c r="F257" s="3">
        <v>60263</v>
      </c>
      <c r="G257" s="3">
        <v>60867</v>
      </c>
      <c r="H257" s="3">
        <v>61347</v>
      </c>
      <c r="I257" s="3">
        <v>61487</v>
      </c>
      <c r="J257" s="3">
        <v>61561</v>
      </c>
      <c r="K257" s="3">
        <v>61634</v>
      </c>
      <c r="L257" s="3">
        <v>61729</v>
      </c>
      <c r="M257" s="3">
        <v>61682</v>
      </c>
      <c r="N257" s="3">
        <v>61671</v>
      </c>
      <c r="O257" s="3">
        <v>61718</v>
      </c>
      <c r="P257" s="3">
        <v>61782</v>
      </c>
      <c r="Q257" s="3">
        <v>62123</v>
      </c>
      <c r="R257" s="3">
        <v>62513</v>
      </c>
      <c r="S257" s="3">
        <v>62677</v>
      </c>
      <c r="T257" s="3">
        <v>62902</v>
      </c>
      <c r="U257" s="3">
        <v>63200</v>
      </c>
      <c r="V257" s="3">
        <v>63116</v>
      </c>
      <c r="W257" s="3">
        <v>63106</v>
      </c>
      <c r="X257" s="3">
        <v>63183</v>
      </c>
      <c r="Y257" s="3">
        <v>63676</v>
      </c>
      <c r="Z257" s="3">
        <v>63785</v>
      </c>
      <c r="AA257" s="3">
        <v>63874</v>
      </c>
    </row>
    <row r="258" spans="1:27" customFormat="1">
      <c r="A258" s="112">
        <v>261</v>
      </c>
      <c r="B258" s="193" t="s">
        <v>512</v>
      </c>
      <c r="C258" s="194" t="s">
        <v>569</v>
      </c>
      <c r="D258" s="195" t="s">
        <v>570</v>
      </c>
      <c r="E258" s="196" t="s">
        <v>571</v>
      </c>
      <c r="F258" s="3">
        <v>605</v>
      </c>
      <c r="G258" s="3">
        <v>605</v>
      </c>
      <c r="H258" s="3">
        <v>602</v>
      </c>
      <c r="I258" s="3">
        <v>602</v>
      </c>
      <c r="J258" s="3">
        <v>1113</v>
      </c>
      <c r="K258" s="3">
        <v>1121</v>
      </c>
      <c r="L258" s="3">
        <v>1275</v>
      </c>
      <c r="M258" s="3">
        <v>1297</v>
      </c>
      <c r="N258" s="3">
        <v>1309</v>
      </c>
      <c r="O258" s="3">
        <v>1311</v>
      </c>
      <c r="P258" s="3">
        <v>1312</v>
      </c>
      <c r="Q258" s="3">
        <v>1319</v>
      </c>
      <c r="R258" s="3">
        <v>1322</v>
      </c>
      <c r="S258" s="3">
        <v>1324</v>
      </c>
      <c r="T258" s="3">
        <v>1327</v>
      </c>
      <c r="U258" s="3">
        <v>1323</v>
      </c>
      <c r="V258" s="3">
        <v>1328</v>
      </c>
      <c r="W258" s="3">
        <v>1329</v>
      </c>
      <c r="X258" s="3">
        <v>1322</v>
      </c>
      <c r="Y258" s="3">
        <v>1322</v>
      </c>
      <c r="Z258" s="3">
        <v>1322</v>
      </c>
      <c r="AA258" s="3">
        <v>1315</v>
      </c>
    </row>
    <row r="259" spans="1:27" customFormat="1">
      <c r="A259" s="112">
        <v>262</v>
      </c>
      <c r="B259" s="193" t="s">
        <v>338</v>
      </c>
      <c r="C259" s="194" t="s">
        <v>339</v>
      </c>
      <c r="D259" s="195" t="s">
        <v>340</v>
      </c>
      <c r="E259" s="196" t="s">
        <v>341</v>
      </c>
      <c r="F259" s="3">
        <v>158711</v>
      </c>
      <c r="G259" s="3">
        <v>159264</v>
      </c>
      <c r="H259" s="3">
        <v>160109</v>
      </c>
      <c r="I259" s="3">
        <v>160317</v>
      </c>
      <c r="J259" s="3">
        <v>160825</v>
      </c>
      <c r="K259" s="3">
        <v>161012</v>
      </c>
      <c r="L259" s="3">
        <v>161377</v>
      </c>
      <c r="M259" s="3">
        <v>161694</v>
      </c>
      <c r="N259" s="3">
        <v>161915</v>
      </c>
      <c r="O259" s="3">
        <v>162174</v>
      </c>
      <c r="P259" s="3">
        <v>162291</v>
      </c>
      <c r="Q259" s="3">
        <v>163231</v>
      </c>
      <c r="R259" s="3">
        <v>163461</v>
      </c>
      <c r="S259" s="3">
        <v>163766</v>
      </c>
      <c r="T259" s="3">
        <v>164305</v>
      </c>
      <c r="U259" s="3">
        <v>164731</v>
      </c>
      <c r="V259" s="3">
        <v>165052</v>
      </c>
      <c r="W259" s="3">
        <v>165385</v>
      </c>
      <c r="X259" s="3">
        <v>165707</v>
      </c>
      <c r="Y259" s="3">
        <v>165874</v>
      </c>
      <c r="Z259" s="3">
        <v>166230</v>
      </c>
      <c r="AA259" s="3">
        <v>166821</v>
      </c>
    </row>
    <row r="260" spans="1:27" customFormat="1">
      <c r="A260" s="112">
        <v>263</v>
      </c>
      <c r="B260" s="193" t="s">
        <v>338</v>
      </c>
      <c r="C260" s="194" t="s">
        <v>342</v>
      </c>
      <c r="D260" s="195" t="s">
        <v>343</v>
      </c>
      <c r="E260" s="196" t="s">
        <v>344</v>
      </c>
      <c r="F260" s="3">
        <v>8301</v>
      </c>
      <c r="G260" s="3">
        <v>8316</v>
      </c>
      <c r="H260" s="3">
        <v>8321</v>
      </c>
      <c r="I260" s="3">
        <v>8337</v>
      </c>
      <c r="J260" s="3">
        <v>8339</v>
      </c>
      <c r="K260" s="3">
        <v>8346</v>
      </c>
      <c r="L260" s="3">
        <v>8349</v>
      </c>
      <c r="M260" s="3">
        <v>8376</v>
      </c>
      <c r="N260" s="3">
        <v>8386</v>
      </c>
      <c r="O260" s="3">
        <v>8401</v>
      </c>
      <c r="P260" s="3">
        <v>8396</v>
      </c>
      <c r="Q260" s="3">
        <v>8414</v>
      </c>
      <c r="R260" s="3">
        <v>8422</v>
      </c>
      <c r="S260" s="3">
        <v>8423</v>
      </c>
      <c r="T260" s="3">
        <v>8433</v>
      </c>
      <c r="U260" s="3">
        <v>8434</v>
      </c>
      <c r="V260" s="3">
        <v>8452</v>
      </c>
      <c r="W260" s="3">
        <v>8447</v>
      </c>
      <c r="X260" s="3">
        <v>8451</v>
      </c>
      <c r="Y260" s="3">
        <v>8468</v>
      </c>
      <c r="Z260" s="3">
        <v>8479</v>
      </c>
      <c r="AA260" s="3">
        <v>8495</v>
      </c>
    </row>
    <row r="261" spans="1:27" customFormat="1">
      <c r="A261" s="112">
        <v>264</v>
      </c>
      <c r="B261" s="193" t="s">
        <v>338</v>
      </c>
      <c r="C261" s="194" t="s">
        <v>345</v>
      </c>
      <c r="D261" s="195" t="s">
        <v>346</v>
      </c>
      <c r="E261" s="196" t="s">
        <v>347</v>
      </c>
      <c r="F261" s="3">
        <v>5842</v>
      </c>
      <c r="G261" s="3">
        <v>5864</v>
      </c>
      <c r="H261" s="3">
        <v>5884</v>
      </c>
      <c r="I261" s="3">
        <v>5912</v>
      </c>
      <c r="J261" s="3">
        <v>5930</v>
      </c>
      <c r="K261" s="3">
        <v>5937</v>
      </c>
      <c r="L261" s="3">
        <v>5970</v>
      </c>
      <c r="M261" s="3">
        <v>6027</v>
      </c>
      <c r="N261" s="3">
        <v>6057</v>
      </c>
      <c r="O261" s="3">
        <v>6083</v>
      </c>
      <c r="P261" s="3">
        <v>6092</v>
      </c>
      <c r="Q261" s="3">
        <v>6129</v>
      </c>
      <c r="R261" s="3">
        <v>6130</v>
      </c>
      <c r="S261" s="3">
        <v>6173</v>
      </c>
      <c r="T261" s="3">
        <v>6175</v>
      </c>
      <c r="U261" s="3">
        <v>6199</v>
      </c>
      <c r="V261" s="3">
        <v>6211</v>
      </c>
      <c r="W261" s="3">
        <v>6256</v>
      </c>
      <c r="X261" s="3">
        <v>6274</v>
      </c>
      <c r="Y261" s="3">
        <v>6272</v>
      </c>
      <c r="Z261" s="3">
        <v>6296</v>
      </c>
      <c r="AA261" s="3">
        <v>6317</v>
      </c>
    </row>
    <row r="262" spans="1:27" customFormat="1">
      <c r="A262" s="112">
        <v>265</v>
      </c>
      <c r="B262" s="193" t="s">
        <v>338</v>
      </c>
      <c r="C262" s="194" t="s">
        <v>348</v>
      </c>
      <c r="D262" s="195" t="s">
        <v>349</v>
      </c>
      <c r="E262" s="196" t="s">
        <v>350</v>
      </c>
      <c r="F262" s="3">
        <v>7125</v>
      </c>
      <c r="G262" s="3">
        <v>7123</v>
      </c>
      <c r="H262" s="3">
        <v>7184</v>
      </c>
      <c r="I262" s="3">
        <v>7213</v>
      </c>
      <c r="J262" s="3">
        <v>7258</v>
      </c>
      <c r="K262" s="3">
        <v>7264</v>
      </c>
      <c r="L262" s="3">
        <v>7299</v>
      </c>
      <c r="M262" s="3">
        <v>7330</v>
      </c>
      <c r="N262" s="3">
        <v>7365</v>
      </c>
      <c r="O262" s="3">
        <v>7426</v>
      </c>
      <c r="P262" s="3">
        <v>7466</v>
      </c>
      <c r="Q262" s="3">
        <v>7516</v>
      </c>
      <c r="R262" s="3">
        <v>7527</v>
      </c>
      <c r="S262" s="3">
        <v>7553</v>
      </c>
      <c r="T262" s="3">
        <v>7557</v>
      </c>
      <c r="U262" s="3">
        <v>7561</v>
      </c>
      <c r="V262" s="3">
        <v>7575</v>
      </c>
      <c r="W262" s="3">
        <v>7574</v>
      </c>
      <c r="X262" s="3">
        <v>7587</v>
      </c>
      <c r="Y262" s="3">
        <v>7651</v>
      </c>
      <c r="Z262" s="3">
        <v>7694</v>
      </c>
      <c r="AA262" s="3">
        <v>7697</v>
      </c>
    </row>
    <row r="263" spans="1:27" customFormat="1">
      <c r="A263" s="112">
        <v>266</v>
      </c>
      <c r="B263" s="193" t="s">
        <v>338</v>
      </c>
      <c r="C263" s="194" t="s">
        <v>351</v>
      </c>
      <c r="D263" s="195" t="s">
        <v>352</v>
      </c>
      <c r="E263" s="196" t="s">
        <v>353</v>
      </c>
      <c r="F263" s="3">
        <v>317</v>
      </c>
      <c r="G263" s="3">
        <v>315</v>
      </c>
      <c r="H263" s="3">
        <v>310</v>
      </c>
      <c r="I263" s="3">
        <v>309</v>
      </c>
      <c r="J263" s="3">
        <v>306</v>
      </c>
      <c r="K263" s="3">
        <v>299</v>
      </c>
      <c r="L263" s="3">
        <v>297</v>
      </c>
      <c r="M263" s="3">
        <v>295</v>
      </c>
      <c r="N263" s="3">
        <v>336</v>
      </c>
      <c r="O263" s="3">
        <v>365</v>
      </c>
      <c r="P263" s="3">
        <v>371</v>
      </c>
      <c r="Q263" s="3">
        <v>391</v>
      </c>
      <c r="R263" s="3">
        <v>398</v>
      </c>
      <c r="S263" s="3">
        <v>409</v>
      </c>
      <c r="T263" s="3">
        <v>439</v>
      </c>
      <c r="U263" s="3">
        <v>421</v>
      </c>
      <c r="V263" s="3">
        <v>428</v>
      </c>
      <c r="W263" s="3">
        <v>440</v>
      </c>
      <c r="X263" s="3">
        <v>441</v>
      </c>
      <c r="Y263" s="3">
        <v>442</v>
      </c>
      <c r="Z263" s="3">
        <v>446</v>
      </c>
      <c r="AA263" s="3">
        <v>446</v>
      </c>
    </row>
    <row r="264" spans="1:27" customFormat="1">
      <c r="A264" s="112">
        <v>267</v>
      </c>
      <c r="B264" s="193" t="s">
        <v>338</v>
      </c>
      <c r="C264" s="194" t="s">
        <v>354</v>
      </c>
      <c r="D264" s="195" t="s">
        <v>355</v>
      </c>
      <c r="E264" s="196" t="s">
        <v>356</v>
      </c>
      <c r="F264" s="3">
        <v>4415</v>
      </c>
      <c r="G264" s="3">
        <v>4420</v>
      </c>
      <c r="H264" s="3">
        <v>4429</v>
      </c>
      <c r="I264" s="3">
        <v>4436</v>
      </c>
      <c r="J264" s="3">
        <v>4434</v>
      </c>
      <c r="K264" s="3">
        <v>4436</v>
      </c>
      <c r="L264" s="3">
        <v>4467</v>
      </c>
      <c r="M264" s="3">
        <v>4482</v>
      </c>
      <c r="N264" s="3">
        <v>4489</v>
      </c>
      <c r="O264" s="3">
        <v>4492</v>
      </c>
      <c r="P264" s="3">
        <v>4486</v>
      </c>
      <c r="Q264" s="3">
        <v>4509</v>
      </c>
      <c r="R264" s="3">
        <v>4519</v>
      </c>
      <c r="S264" s="3">
        <v>4529</v>
      </c>
      <c r="T264" s="3">
        <v>4533</v>
      </c>
      <c r="U264" s="3">
        <v>4534</v>
      </c>
      <c r="V264" s="3">
        <v>4532</v>
      </c>
      <c r="W264" s="3">
        <v>4514</v>
      </c>
      <c r="X264" s="3">
        <v>4508</v>
      </c>
      <c r="Y264" s="3">
        <v>4508</v>
      </c>
      <c r="Z264" s="3">
        <v>4507</v>
      </c>
      <c r="AA264" s="3">
        <v>4527</v>
      </c>
    </row>
    <row r="265" spans="1:27" customFormat="1">
      <c r="A265" s="112">
        <v>268</v>
      </c>
      <c r="B265" s="193" t="s">
        <v>338</v>
      </c>
      <c r="C265" s="194" t="s">
        <v>357</v>
      </c>
      <c r="D265" s="195" t="s">
        <v>358</v>
      </c>
      <c r="E265" s="196" t="s">
        <v>359</v>
      </c>
      <c r="F265" s="3">
        <v>64308</v>
      </c>
      <c r="G265" s="3">
        <v>64404</v>
      </c>
      <c r="H265" s="3">
        <v>64583</v>
      </c>
      <c r="I265" s="3">
        <v>64620</v>
      </c>
      <c r="J265" s="3">
        <v>64735</v>
      </c>
      <c r="K265" s="3">
        <v>64728</v>
      </c>
      <c r="L265" s="3">
        <v>64836</v>
      </c>
      <c r="M265" s="3">
        <v>64926</v>
      </c>
      <c r="N265" s="3">
        <v>65036</v>
      </c>
      <c r="O265" s="3">
        <v>65080</v>
      </c>
      <c r="P265" s="3">
        <v>64993</v>
      </c>
      <c r="Q265" s="3">
        <v>65230</v>
      </c>
      <c r="R265" s="3">
        <v>65251</v>
      </c>
      <c r="S265" s="3">
        <v>65329</v>
      </c>
      <c r="T265" s="3">
        <v>65447</v>
      </c>
      <c r="U265" s="3">
        <v>65496</v>
      </c>
      <c r="V265" s="3">
        <v>65627</v>
      </c>
      <c r="W265" s="3">
        <v>65736</v>
      </c>
      <c r="X265" s="3">
        <v>65695</v>
      </c>
      <c r="Y265" s="3">
        <v>65613</v>
      </c>
      <c r="Z265" s="3">
        <v>65598</v>
      </c>
      <c r="AA265" s="3">
        <v>65824</v>
      </c>
    </row>
    <row r="266" spans="1:27" customFormat="1">
      <c r="A266" s="112">
        <v>269</v>
      </c>
      <c r="B266" s="193" t="s">
        <v>338</v>
      </c>
      <c r="C266" s="194" t="s">
        <v>360</v>
      </c>
      <c r="D266" s="195" t="s">
        <v>361</v>
      </c>
      <c r="E266" s="196" t="s">
        <v>362</v>
      </c>
      <c r="F266" s="3">
        <v>4128</v>
      </c>
      <c r="G266" s="3">
        <v>4137</v>
      </c>
      <c r="H266" s="3">
        <v>4137</v>
      </c>
      <c r="I266" s="3">
        <v>4149</v>
      </c>
      <c r="J266" s="3">
        <v>4164</v>
      </c>
      <c r="K266" s="3">
        <v>4161</v>
      </c>
      <c r="L266" s="3">
        <v>4165</v>
      </c>
      <c r="M266" s="3">
        <v>4170</v>
      </c>
      <c r="N266" s="3">
        <v>4185</v>
      </c>
      <c r="O266" s="3">
        <v>4186</v>
      </c>
      <c r="P266" s="3">
        <v>4194</v>
      </c>
      <c r="Q266" s="3">
        <v>4206</v>
      </c>
      <c r="R266" s="3">
        <v>4218</v>
      </c>
      <c r="S266" s="3">
        <v>4228</v>
      </c>
      <c r="T266" s="3">
        <v>4239</v>
      </c>
      <c r="U266" s="3">
        <v>4251</v>
      </c>
      <c r="V266" s="3">
        <v>4262</v>
      </c>
      <c r="W266" s="3">
        <v>4260</v>
      </c>
      <c r="X266" s="3">
        <v>4295</v>
      </c>
      <c r="Y266" s="3">
        <v>4311</v>
      </c>
      <c r="Z266" s="3">
        <v>4324</v>
      </c>
      <c r="AA266" s="3">
        <v>4327</v>
      </c>
    </row>
    <row r="267" spans="1:27" customFormat="1">
      <c r="A267" s="112">
        <v>270</v>
      </c>
      <c r="B267" s="193" t="s">
        <v>338</v>
      </c>
      <c r="C267" s="194" t="s">
        <v>363</v>
      </c>
      <c r="D267" s="195" t="s">
        <v>364</v>
      </c>
      <c r="E267" s="196" t="s">
        <v>365</v>
      </c>
      <c r="F267" s="3">
        <v>19246</v>
      </c>
      <c r="G267" s="3">
        <v>19277</v>
      </c>
      <c r="H267" s="3">
        <v>19342</v>
      </c>
      <c r="I267" s="3">
        <v>19323</v>
      </c>
      <c r="J267" s="3">
        <v>19343</v>
      </c>
      <c r="K267" s="3">
        <v>19305</v>
      </c>
      <c r="L267" s="3">
        <v>19288</v>
      </c>
      <c r="M267" s="3">
        <v>19330</v>
      </c>
      <c r="N267" s="3">
        <v>19349</v>
      </c>
      <c r="O267" s="3">
        <v>19454</v>
      </c>
      <c r="P267" s="3">
        <v>19475</v>
      </c>
      <c r="Q267" s="3">
        <v>19684</v>
      </c>
      <c r="R267" s="3">
        <v>19708</v>
      </c>
      <c r="S267" s="3">
        <v>19802</v>
      </c>
      <c r="T267" s="3">
        <v>19842</v>
      </c>
      <c r="U267" s="3">
        <v>19886</v>
      </c>
      <c r="V267" s="3">
        <v>19881</v>
      </c>
      <c r="W267" s="3">
        <v>19936</v>
      </c>
      <c r="X267" s="3">
        <v>19936</v>
      </c>
      <c r="Y267" s="3">
        <v>19886</v>
      </c>
      <c r="Z267" s="3">
        <v>19865</v>
      </c>
      <c r="AA267" s="3">
        <v>19963</v>
      </c>
    </row>
    <row r="268" spans="1:27" customFormat="1">
      <c r="A268" s="112">
        <v>271</v>
      </c>
      <c r="B268" s="193" t="s">
        <v>338</v>
      </c>
      <c r="C268" s="194" t="s">
        <v>366</v>
      </c>
      <c r="D268" s="195" t="s">
        <v>367</v>
      </c>
      <c r="E268" s="196" t="s">
        <v>368</v>
      </c>
      <c r="F268" s="3">
        <v>6146</v>
      </c>
      <c r="G268" s="3">
        <v>6093</v>
      </c>
      <c r="H268" s="3">
        <v>6093</v>
      </c>
      <c r="I268" s="3">
        <v>6087</v>
      </c>
      <c r="J268" s="3">
        <v>6034</v>
      </c>
      <c r="K268" s="3">
        <v>5987</v>
      </c>
      <c r="L268" s="3">
        <v>5997</v>
      </c>
      <c r="M268" s="3">
        <v>6022</v>
      </c>
      <c r="N268" s="3">
        <v>6018</v>
      </c>
      <c r="O268" s="3">
        <v>6177</v>
      </c>
      <c r="P268" s="3">
        <v>6117</v>
      </c>
      <c r="Q268" s="3">
        <v>6282</v>
      </c>
      <c r="R268" s="3">
        <v>6272</v>
      </c>
      <c r="S268" s="3">
        <v>6234</v>
      </c>
      <c r="T268" s="3">
        <v>6296</v>
      </c>
      <c r="U268" s="3">
        <v>6335</v>
      </c>
      <c r="V268" s="3">
        <v>6373</v>
      </c>
      <c r="W268" s="3">
        <v>6512</v>
      </c>
      <c r="X268" s="3">
        <v>6523</v>
      </c>
      <c r="Y268" s="3">
        <v>6467</v>
      </c>
      <c r="Z268" s="3">
        <v>6472</v>
      </c>
      <c r="AA268" s="3">
        <v>6401</v>
      </c>
    </row>
    <row r="269" spans="1:27" customFormat="1">
      <c r="A269" s="112">
        <v>272</v>
      </c>
      <c r="B269" s="193" t="s">
        <v>338</v>
      </c>
      <c r="C269" s="194" t="s">
        <v>369</v>
      </c>
      <c r="D269" s="195" t="s">
        <v>370</v>
      </c>
      <c r="E269" s="196" t="s">
        <v>371</v>
      </c>
      <c r="F269" s="3">
        <v>2491</v>
      </c>
      <c r="G269" s="3">
        <v>2499</v>
      </c>
      <c r="H269" s="3">
        <v>2502</v>
      </c>
      <c r="I269" s="3">
        <v>2511</v>
      </c>
      <c r="J269" s="3">
        <v>2516</v>
      </c>
      <c r="K269" s="3">
        <v>2523</v>
      </c>
      <c r="L269" s="3">
        <v>2630</v>
      </c>
      <c r="M269" s="3">
        <v>2663</v>
      </c>
      <c r="N269" s="3">
        <v>2674</v>
      </c>
      <c r="O269" s="3">
        <v>2683</v>
      </c>
      <c r="P269" s="3">
        <v>2677</v>
      </c>
      <c r="Q269" s="3">
        <v>2733</v>
      </c>
      <c r="R269" s="3">
        <v>2735</v>
      </c>
      <c r="S269" s="3">
        <v>2743</v>
      </c>
      <c r="T269" s="3">
        <v>2760</v>
      </c>
      <c r="U269" s="3">
        <v>2765</v>
      </c>
      <c r="V269" s="3">
        <v>2775</v>
      </c>
      <c r="W269" s="3">
        <v>2779</v>
      </c>
      <c r="X269" s="3">
        <v>2790</v>
      </c>
      <c r="Y269" s="3">
        <v>2792</v>
      </c>
      <c r="Z269" s="3">
        <v>2812</v>
      </c>
      <c r="AA269" s="3">
        <v>2825</v>
      </c>
    </row>
    <row r="270" spans="1:27" customFormat="1">
      <c r="A270" s="112">
        <v>273</v>
      </c>
      <c r="B270" s="193" t="s">
        <v>338</v>
      </c>
      <c r="C270" s="194" t="s">
        <v>1039</v>
      </c>
      <c r="D270" s="195" t="s">
        <v>1040</v>
      </c>
      <c r="E270" s="196" t="s">
        <v>1041</v>
      </c>
      <c r="F270" s="3">
        <v>633</v>
      </c>
      <c r="G270" s="3">
        <v>628</v>
      </c>
      <c r="H270" s="3">
        <v>624</v>
      </c>
      <c r="I270" s="3">
        <v>638</v>
      </c>
      <c r="J270" s="3">
        <v>635</v>
      </c>
      <c r="K270" s="3">
        <v>632</v>
      </c>
      <c r="L270" s="3">
        <v>630</v>
      </c>
      <c r="M270" s="3">
        <v>640</v>
      </c>
      <c r="N270" s="3">
        <v>660</v>
      </c>
      <c r="O270" s="3">
        <v>659</v>
      </c>
      <c r="P270" s="3">
        <v>728</v>
      </c>
      <c r="Q270" s="3">
        <v>892</v>
      </c>
      <c r="R270" s="3">
        <v>891</v>
      </c>
      <c r="S270" s="3">
        <v>889</v>
      </c>
      <c r="T270" s="3">
        <v>887</v>
      </c>
      <c r="U270" s="3">
        <v>887</v>
      </c>
      <c r="V270" s="3">
        <v>883</v>
      </c>
      <c r="W270" s="3">
        <v>887</v>
      </c>
      <c r="X270" s="3">
        <v>880</v>
      </c>
      <c r="Y270" s="3">
        <v>862</v>
      </c>
      <c r="Z270" s="3">
        <v>851</v>
      </c>
      <c r="AA270" s="3">
        <v>928</v>
      </c>
    </row>
    <row r="271" spans="1:27" customFormat="1">
      <c r="A271" s="112">
        <v>274</v>
      </c>
      <c r="B271" s="193" t="s">
        <v>338</v>
      </c>
      <c r="C271" s="194" t="s">
        <v>372</v>
      </c>
      <c r="D271" s="195" t="s">
        <v>373</v>
      </c>
      <c r="E271" s="196" t="s">
        <v>374</v>
      </c>
      <c r="F271" s="3">
        <v>2367</v>
      </c>
      <c r="G271" s="3">
        <v>2512</v>
      </c>
      <c r="H271" s="3">
        <v>2582</v>
      </c>
      <c r="I271" s="3">
        <v>2573</v>
      </c>
      <c r="J271" s="3">
        <v>2579</v>
      </c>
      <c r="K271" s="3">
        <v>2584</v>
      </c>
      <c r="L271" s="3">
        <v>2639</v>
      </c>
      <c r="M271" s="3">
        <v>2615</v>
      </c>
      <c r="N271" s="3">
        <v>2613</v>
      </c>
      <c r="O271" s="3">
        <v>2620</v>
      </c>
      <c r="P271" s="3">
        <v>2598</v>
      </c>
      <c r="Q271" s="3">
        <v>2601</v>
      </c>
      <c r="R271" s="3">
        <v>2688</v>
      </c>
      <c r="S271" s="3">
        <v>2757</v>
      </c>
      <c r="T271" s="3">
        <v>2830</v>
      </c>
      <c r="U271" s="3">
        <v>2833</v>
      </c>
      <c r="V271" s="3">
        <v>2945</v>
      </c>
      <c r="W271" s="3">
        <v>2956</v>
      </c>
      <c r="X271" s="3">
        <v>2956</v>
      </c>
      <c r="Y271" s="3">
        <v>3088</v>
      </c>
      <c r="Z271" s="3">
        <v>3127</v>
      </c>
      <c r="AA271" s="3">
        <v>3118</v>
      </c>
    </row>
    <row r="272" spans="1:27" customFormat="1">
      <c r="A272" s="112">
        <v>275</v>
      </c>
      <c r="B272" s="193" t="s">
        <v>338</v>
      </c>
      <c r="C272" s="194" t="s">
        <v>375</v>
      </c>
      <c r="D272" s="195" t="s">
        <v>376</v>
      </c>
      <c r="E272" s="196" t="s">
        <v>374</v>
      </c>
      <c r="F272" s="3">
        <v>1649</v>
      </c>
      <c r="G272" s="3">
        <v>1657</v>
      </c>
      <c r="H272" s="3">
        <v>1658</v>
      </c>
      <c r="I272" s="3">
        <v>1665</v>
      </c>
      <c r="J272" s="3">
        <v>1664</v>
      </c>
      <c r="K272" s="3">
        <v>1663</v>
      </c>
      <c r="L272" s="3">
        <v>1671</v>
      </c>
      <c r="M272" s="3">
        <v>1677</v>
      </c>
      <c r="N272" s="3">
        <v>1678</v>
      </c>
      <c r="O272" s="3">
        <v>1681</v>
      </c>
      <c r="P272" s="3">
        <v>1704</v>
      </c>
      <c r="Q272" s="3">
        <v>1723</v>
      </c>
      <c r="R272" s="3">
        <v>1729</v>
      </c>
      <c r="S272" s="3">
        <v>1729</v>
      </c>
      <c r="T272" s="3">
        <v>1728</v>
      </c>
      <c r="U272" s="3">
        <v>1728</v>
      </c>
      <c r="V272" s="3">
        <v>1731</v>
      </c>
      <c r="W272" s="3">
        <v>1739</v>
      </c>
      <c r="X272" s="3">
        <v>1732</v>
      </c>
      <c r="Y272" s="3">
        <v>1722</v>
      </c>
      <c r="Z272" s="3">
        <v>1726</v>
      </c>
      <c r="AA272" s="3">
        <v>1728</v>
      </c>
    </row>
    <row r="273" spans="1:27" customFormat="1">
      <c r="A273" s="112">
        <v>276</v>
      </c>
      <c r="B273" s="193" t="s">
        <v>338</v>
      </c>
      <c r="C273" s="194" t="s">
        <v>377</v>
      </c>
      <c r="D273" s="195" t="s">
        <v>378</v>
      </c>
      <c r="E273" s="196" t="s">
        <v>379</v>
      </c>
      <c r="F273" s="3">
        <v>11592</v>
      </c>
      <c r="G273" s="3">
        <v>11638</v>
      </c>
      <c r="H273" s="3">
        <v>11569</v>
      </c>
      <c r="I273" s="3">
        <v>11407</v>
      </c>
      <c r="J273" s="3">
        <v>11407</v>
      </c>
      <c r="K273" s="3">
        <v>11533</v>
      </c>
      <c r="L273" s="3">
        <v>11542</v>
      </c>
      <c r="M273" s="3">
        <v>11559</v>
      </c>
      <c r="N273" s="3">
        <v>11640</v>
      </c>
      <c r="O273" s="3">
        <v>11719</v>
      </c>
      <c r="P273" s="3">
        <v>11783</v>
      </c>
      <c r="Q273" s="3">
        <v>11922</v>
      </c>
      <c r="R273" s="3">
        <v>11942</v>
      </c>
      <c r="S273" s="3">
        <v>11989</v>
      </c>
      <c r="T273" s="3">
        <v>12002</v>
      </c>
      <c r="U273" s="3">
        <v>12039</v>
      </c>
      <c r="V273" s="3">
        <v>12102</v>
      </c>
      <c r="W273" s="3">
        <v>12180</v>
      </c>
      <c r="X273" s="3">
        <v>12192</v>
      </c>
      <c r="Y273" s="3">
        <v>12181</v>
      </c>
      <c r="Z273" s="3">
        <v>12199</v>
      </c>
      <c r="AA273" s="3">
        <v>12196</v>
      </c>
    </row>
    <row r="274" spans="1:27" customFormat="1">
      <c r="A274" s="112">
        <v>277</v>
      </c>
      <c r="B274" s="193" t="s">
        <v>338</v>
      </c>
      <c r="C274" s="194" t="s">
        <v>380</v>
      </c>
      <c r="D274" s="195" t="s">
        <v>381</v>
      </c>
      <c r="E274" s="196" t="s">
        <v>382</v>
      </c>
      <c r="F274" s="3">
        <v>3262</v>
      </c>
      <c r="G274" s="3">
        <v>3466</v>
      </c>
      <c r="H274" s="3">
        <v>3645</v>
      </c>
      <c r="I274" s="3">
        <v>3666</v>
      </c>
      <c r="J274" s="3">
        <v>3699</v>
      </c>
      <c r="K274" s="3">
        <v>3723</v>
      </c>
      <c r="L274" s="3">
        <v>3827</v>
      </c>
      <c r="M274" s="3">
        <v>3826</v>
      </c>
      <c r="N274" s="3">
        <v>4297</v>
      </c>
      <c r="O274" s="3">
        <v>4918</v>
      </c>
      <c r="P274" s="3">
        <v>5145</v>
      </c>
      <c r="Q274" s="3">
        <v>5277</v>
      </c>
      <c r="R274" s="3">
        <v>5347</v>
      </c>
      <c r="S274" s="3">
        <v>6196</v>
      </c>
      <c r="T274" s="3">
        <v>6212</v>
      </c>
      <c r="U274" s="3">
        <v>6437</v>
      </c>
      <c r="V274" s="3">
        <v>6325</v>
      </c>
      <c r="W274" s="3">
        <v>6334</v>
      </c>
      <c r="X274" s="3">
        <v>6297</v>
      </c>
      <c r="Y274" s="3">
        <v>6268</v>
      </c>
      <c r="Z274" s="3">
        <v>6246</v>
      </c>
      <c r="AA274" s="3">
        <v>6270</v>
      </c>
    </row>
    <row r="275" spans="1:27" customFormat="1">
      <c r="A275" s="112">
        <v>278</v>
      </c>
      <c r="B275" s="193" t="s">
        <v>338</v>
      </c>
      <c r="C275" s="194" t="s">
        <v>383</v>
      </c>
      <c r="D275" s="195" t="s">
        <v>384</v>
      </c>
      <c r="E275" s="196" t="s">
        <v>379</v>
      </c>
      <c r="F275" s="3">
        <v>688</v>
      </c>
      <c r="G275" s="3">
        <v>688</v>
      </c>
      <c r="H275" s="3">
        <v>689</v>
      </c>
      <c r="I275" s="3">
        <v>690</v>
      </c>
      <c r="J275" s="3">
        <v>690</v>
      </c>
      <c r="K275" s="3">
        <v>692</v>
      </c>
      <c r="L275" s="3">
        <v>694</v>
      </c>
      <c r="M275" s="3">
        <v>695</v>
      </c>
      <c r="N275" s="3">
        <v>697</v>
      </c>
      <c r="O275" s="3">
        <v>698</v>
      </c>
      <c r="P275" s="3">
        <v>696</v>
      </c>
      <c r="Q275" s="3">
        <v>697</v>
      </c>
      <c r="R275" s="3">
        <v>697</v>
      </c>
      <c r="S275" s="3">
        <v>698</v>
      </c>
      <c r="T275" s="3">
        <v>698</v>
      </c>
      <c r="U275" s="3">
        <v>698</v>
      </c>
      <c r="V275" s="3">
        <v>697</v>
      </c>
      <c r="W275" s="3">
        <v>697</v>
      </c>
      <c r="X275" s="3">
        <v>696</v>
      </c>
      <c r="Y275" s="3">
        <v>696</v>
      </c>
      <c r="Z275" s="3">
        <v>695</v>
      </c>
      <c r="AA275" s="3">
        <v>700</v>
      </c>
    </row>
    <row r="276" spans="1:27" customFormat="1">
      <c r="A276" s="112">
        <v>279</v>
      </c>
      <c r="B276" s="193" t="s">
        <v>338</v>
      </c>
      <c r="C276" s="194" t="s">
        <v>385</v>
      </c>
      <c r="D276" s="195" t="s">
        <v>386</v>
      </c>
      <c r="E276" s="196" t="s">
        <v>379</v>
      </c>
      <c r="F276" s="3">
        <v>1640</v>
      </c>
      <c r="G276" s="3">
        <v>1633</v>
      </c>
      <c r="H276" s="3">
        <v>1642</v>
      </c>
      <c r="I276" s="3">
        <v>1635</v>
      </c>
      <c r="J276" s="3">
        <v>1631</v>
      </c>
      <c r="K276" s="3">
        <v>1628</v>
      </c>
      <c r="L276" s="3">
        <v>1715</v>
      </c>
      <c r="M276" s="3">
        <v>1716</v>
      </c>
      <c r="N276" s="3">
        <v>1729</v>
      </c>
      <c r="O276" s="3">
        <v>1737</v>
      </c>
      <c r="P276" s="3">
        <v>1738</v>
      </c>
      <c r="Q276" s="3">
        <v>1832</v>
      </c>
      <c r="R276" s="3">
        <v>1826</v>
      </c>
      <c r="S276" s="3">
        <v>1819</v>
      </c>
      <c r="T276" s="3">
        <v>1924</v>
      </c>
      <c r="U276" s="3">
        <v>1920</v>
      </c>
      <c r="V276" s="3">
        <v>1915</v>
      </c>
      <c r="W276" s="3">
        <v>1917</v>
      </c>
      <c r="X276" s="3">
        <v>1919</v>
      </c>
      <c r="Y276" s="3">
        <v>1906</v>
      </c>
      <c r="Z276" s="3">
        <v>1911</v>
      </c>
      <c r="AA276" s="3">
        <v>1915</v>
      </c>
    </row>
    <row r="277" spans="1:27" customFormat="1">
      <c r="A277" s="112">
        <v>280</v>
      </c>
      <c r="B277" s="193" t="s">
        <v>747</v>
      </c>
      <c r="C277" s="194" t="s">
        <v>748</v>
      </c>
      <c r="D277" s="195" t="s">
        <v>749</v>
      </c>
      <c r="E277" s="196" t="s">
        <v>750</v>
      </c>
      <c r="F277" s="3">
        <v>22583</v>
      </c>
      <c r="G277" s="3">
        <v>22591</v>
      </c>
      <c r="H277" s="3">
        <v>22616</v>
      </c>
      <c r="I277" s="3">
        <v>22668</v>
      </c>
      <c r="J277" s="3">
        <v>22739</v>
      </c>
      <c r="K277" s="3">
        <v>22721</v>
      </c>
      <c r="L277" s="3">
        <v>22733</v>
      </c>
      <c r="M277" s="3">
        <v>22742</v>
      </c>
      <c r="N277" s="3">
        <v>22727</v>
      </c>
      <c r="O277" s="3">
        <v>22718</v>
      </c>
      <c r="P277" s="3">
        <v>22735</v>
      </c>
      <c r="Q277" s="3">
        <v>22760</v>
      </c>
      <c r="R277" s="3">
        <v>22783</v>
      </c>
      <c r="S277" s="3">
        <v>22813</v>
      </c>
      <c r="T277" s="3">
        <v>22835</v>
      </c>
      <c r="U277" s="3">
        <v>22884</v>
      </c>
      <c r="V277" s="3">
        <v>22908</v>
      </c>
      <c r="W277" s="3">
        <v>22932</v>
      </c>
      <c r="X277" s="3">
        <v>23006</v>
      </c>
      <c r="Y277" s="3">
        <v>23426</v>
      </c>
      <c r="Z277" s="3">
        <v>23704</v>
      </c>
      <c r="AA277" s="3">
        <v>23725</v>
      </c>
    </row>
    <row r="278" spans="1:27" customFormat="1">
      <c r="A278" s="112">
        <v>281</v>
      </c>
      <c r="B278" s="193" t="s">
        <v>747</v>
      </c>
      <c r="C278" s="194" t="s">
        <v>751</v>
      </c>
      <c r="D278" s="195" t="s">
        <v>752</v>
      </c>
      <c r="E278" s="196" t="s">
        <v>753</v>
      </c>
      <c r="F278" s="3">
        <v>21490</v>
      </c>
      <c r="G278" s="3">
        <v>21513</v>
      </c>
      <c r="H278" s="3">
        <v>21562</v>
      </c>
      <c r="I278" s="3">
        <v>21627</v>
      </c>
      <c r="J278" s="3">
        <v>21664</v>
      </c>
      <c r="K278" s="3">
        <v>21711</v>
      </c>
      <c r="L278" s="3">
        <v>21751</v>
      </c>
      <c r="M278" s="3">
        <v>21797</v>
      </c>
      <c r="N278" s="3">
        <v>21833</v>
      </c>
      <c r="O278" s="3">
        <v>21884</v>
      </c>
      <c r="P278" s="3">
        <v>21949</v>
      </c>
      <c r="Q278" s="3">
        <v>21989</v>
      </c>
      <c r="R278" s="3">
        <v>22031</v>
      </c>
      <c r="S278" s="3">
        <v>22055</v>
      </c>
      <c r="T278" s="3">
        <v>22102</v>
      </c>
      <c r="U278" s="3">
        <v>22163</v>
      </c>
      <c r="V278" s="3">
        <v>22194</v>
      </c>
      <c r="W278" s="3">
        <v>22228</v>
      </c>
      <c r="X278" s="3">
        <v>22276</v>
      </c>
      <c r="Y278" s="3">
        <v>22346</v>
      </c>
      <c r="Z278" s="3">
        <v>22374</v>
      </c>
      <c r="AA278" s="3">
        <v>22412</v>
      </c>
    </row>
    <row r="279" spans="1:27" customFormat="1">
      <c r="A279" s="112">
        <v>282</v>
      </c>
      <c r="B279" s="193" t="s">
        <v>747</v>
      </c>
      <c r="C279" s="194" t="s">
        <v>754</v>
      </c>
      <c r="D279" s="195" t="s">
        <v>755</v>
      </c>
      <c r="E279" s="196" t="s">
        <v>756</v>
      </c>
      <c r="F279" s="3">
        <v>79278</v>
      </c>
      <c r="G279" s="3">
        <v>79572</v>
      </c>
      <c r="H279" s="3">
        <v>79716</v>
      </c>
      <c r="I279" s="3">
        <v>80055</v>
      </c>
      <c r="J279" s="3">
        <v>80256</v>
      </c>
      <c r="K279" s="3">
        <v>80500</v>
      </c>
      <c r="L279" s="3">
        <v>80678</v>
      </c>
      <c r="M279" s="3">
        <v>80908</v>
      </c>
      <c r="N279" s="3">
        <v>81106</v>
      </c>
      <c r="O279" s="3">
        <v>81332</v>
      </c>
      <c r="P279" s="3">
        <v>81488</v>
      </c>
      <c r="Q279" s="3">
        <v>81641</v>
      </c>
      <c r="R279" s="3">
        <v>81776</v>
      </c>
      <c r="S279" s="3">
        <v>82062</v>
      </c>
      <c r="T279" s="3">
        <v>82291</v>
      </c>
      <c r="U279" s="3">
        <v>82505</v>
      </c>
      <c r="V279" s="3">
        <v>82725</v>
      </c>
      <c r="W279" s="3">
        <v>82927</v>
      </c>
      <c r="X279" s="3">
        <v>83070</v>
      </c>
      <c r="Y279" s="3">
        <v>83273</v>
      </c>
      <c r="Z279" s="3">
        <v>83470</v>
      </c>
      <c r="AA279" s="3">
        <v>83632</v>
      </c>
    </row>
    <row r="280" spans="1:27" customFormat="1">
      <c r="A280" s="112">
        <v>283</v>
      </c>
      <c r="B280" s="193" t="s">
        <v>747</v>
      </c>
      <c r="C280" s="194" t="s">
        <v>757</v>
      </c>
      <c r="D280" s="195" t="s">
        <v>758</v>
      </c>
      <c r="E280" s="196" t="s">
        <v>759</v>
      </c>
      <c r="F280" s="3">
        <v>925</v>
      </c>
      <c r="G280" s="3">
        <v>923</v>
      </c>
      <c r="H280" s="3">
        <v>926</v>
      </c>
      <c r="I280" s="3">
        <v>928</v>
      </c>
      <c r="J280" s="3">
        <v>934</v>
      </c>
      <c r="K280" s="3">
        <v>939</v>
      </c>
      <c r="L280" s="3">
        <v>938</v>
      </c>
      <c r="M280" s="3">
        <v>950</v>
      </c>
      <c r="N280" s="3">
        <v>956</v>
      </c>
      <c r="O280" s="3">
        <v>1089</v>
      </c>
      <c r="P280" s="3">
        <v>1186</v>
      </c>
      <c r="Q280" s="3">
        <v>1217</v>
      </c>
      <c r="R280" s="3">
        <v>1286</v>
      </c>
      <c r="S280" s="3">
        <v>1306</v>
      </c>
      <c r="T280" s="3">
        <v>1326</v>
      </c>
      <c r="U280" s="3">
        <v>1334</v>
      </c>
      <c r="V280" s="3">
        <v>1341</v>
      </c>
      <c r="W280" s="3">
        <v>1346</v>
      </c>
      <c r="X280" s="3">
        <v>3183</v>
      </c>
      <c r="Y280" s="3">
        <v>3190</v>
      </c>
      <c r="Z280" s="3">
        <v>3215</v>
      </c>
      <c r="AA280" s="3">
        <v>3223</v>
      </c>
    </row>
    <row r="281" spans="1:27" customFormat="1">
      <c r="A281" s="112">
        <v>284</v>
      </c>
      <c r="B281" s="193" t="s">
        <v>747</v>
      </c>
      <c r="C281" s="194" t="s">
        <v>760</v>
      </c>
      <c r="D281" s="195" t="s">
        <v>761</v>
      </c>
      <c r="E281" s="196" t="s">
        <v>762</v>
      </c>
      <c r="F281" s="3">
        <v>3218</v>
      </c>
      <c r="G281" s="3">
        <v>3266</v>
      </c>
      <c r="H281" s="3">
        <v>3269</v>
      </c>
      <c r="I281" s="3">
        <v>3276</v>
      </c>
      <c r="J281" s="3">
        <v>3276</v>
      </c>
      <c r="K281" s="3">
        <v>3280</v>
      </c>
      <c r="L281" s="3">
        <v>3284</v>
      </c>
      <c r="M281" s="3">
        <v>3289</v>
      </c>
      <c r="N281" s="3">
        <v>3288</v>
      </c>
      <c r="O281" s="3">
        <v>3294</v>
      </c>
      <c r="P281" s="3">
        <v>3303</v>
      </c>
      <c r="Q281" s="3">
        <v>3303</v>
      </c>
      <c r="R281" s="3">
        <v>3267</v>
      </c>
      <c r="S281" s="3">
        <v>3238</v>
      </c>
      <c r="T281" s="3">
        <v>3243</v>
      </c>
      <c r="U281" s="3">
        <v>3250</v>
      </c>
      <c r="V281" s="3">
        <v>3256</v>
      </c>
      <c r="W281" s="3">
        <v>3266</v>
      </c>
      <c r="X281" s="3">
        <v>3273</v>
      </c>
      <c r="Y281" s="3">
        <v>3270</v>
      </c>
      <c r="Z281" s="3">
        <v>3273</v>
      </c>
      <c r="AA281" s="3">
        <v>3283</v>
      </c>
    </row>
    <row r="282" spans="1:27" customFormat="1">
      <c r="A282" s="112">
        <v>285</v>
      </c>
      <c r="B282" s="193" t="s">
        <v>747</v>
      </c>
      <c r="C282" s="194" t="s">
        <v>763</v>
      </c>
      <c r="D282" s="195" t="s">
        <v>764</v>
      </c>
      <c r="E282" s="196" t="s">
        <v>765</v>
      </c>
      <c r="F282" s="3">
        <v>5517</v>
      </c>
      <c r="G282" s="3">
        <v>5574</v>
      </c>
      <c r="H282" s="3">
        <v>5546</v>
      </c>
      <c r="I282" s="3">
        <v>5549</v>
      </c>
      <c r="J282" s="3">
        <v>5553</v>
      </c>
      <c r="K282" s="3">
        <v>5578</v>
      </c>
      <c r="L282" s="3">
        <v>5590</v>
      </c>
      <c r="M282" s="3">
        <v>5595</v>
      </c>
      <c r="N282" s="3">
        <v>5610</v>
      </c>
      <c r="O282" s="3">
        <v>5623</v>
      </c>
      <c r="P282" s="3">
        <v>5712</v>
      </c>
      <c r="Q282" s="3">
        <v>5712</v>
      </c>
      <c r="R282" s="3">
        <v>5721</v>
      </c>
      <c r="S282" s="3">
        <v>5728</v>
      </c>
      <c r="T282" s="3">
        <v>5733</v>
      </c>
      <c r="U282" s="3">
        <v>5743</v>
      </c>
      <c r="V282" s="3">
        <v>5749</v>
      </c>
      <c r="W282" s="3">
        <v>5752</v>
      </c>
      <c r="X282" s="3">
        <v>5764</v>
      </c>
      <c r="Y282" s="3">
        <v>5770</v>
      </c>
      <c r="Z282" s="3">
        <v>5772</v>
      </c>
      <c r="AA282" s="3">
        <v>5774</v>
      </c>
    </row>
    <row r="283" spans="1:27" customFormat="1">
      <c r="A283" s="112">
        <v>286</v>
      </c>
      <c r="B283" s="193" t="s">
        <v>747</v>
      </c>
      <c r="C283" s="194" t="s">
        <v>766</v>
      </c>
      <c r="D283" s="195" t="s">
        <v>767</v>
      </c>
      <c r="E283" s="196" t="s">
        <v>768</v>
      </c>
      <c r="F283" s="3">
        <v>3804</v>
      </c>
      <c r="G283" s="3">
        <v>3826</v>
      </c>
      <c r="H283" s="3">
        <v>3881</v>
      </c>
      <c r="I283" s="3">
        <v>3898</v>
      </c>
      <c r="J283" s="3">
        <v>3920</v>
      </c>
      <c r="K283" s="3">
        <v>3926</v>
      </c>
      <c r="L283" s="3">
        <v>3930</v>
      </c>
      <c r="M283" s="3">
        <v>3948</v>
      </c>
      <c r="N283" s="3">
        <v>3975</v>
      </c>
      <c r="O283" s="3">
        <v>3991</v>
      </c>
      <c r="P283" s="3">
        <v>3992</v>
      </c>
      <c r="Q283" s="3">
        <v>4018</v>
      </c>
      <c r="R283" s="3">
        <v>4029</v>
      </c>
      <c r="S283" s="3">
        <v>4076</v>
      </c>
      <c r="T283" s="3">
        <v>4107</v>
      </c>
      <c r="U283" s="3">
        <v>4141</v>
      </c>
      <c r="V283" s="3">
        <v>4202</v>
      </c>
      <c r="W283" s="3">
        <v>4222</v>
      </c>
      <c r="X283" s="3">
        <v>2385</v>
      </c>
      <c r="Y283" s="3">
        <v>2407</v>
      </c>
      <c r="Z283" s="3">
        <v>2420</v>
      </c>
      <c r="AA283" s="3">
        <v>2428</v>
      </c>
    </row>
    <row r="284" spans="1:27" customFormat="1">
      <c r="A284" s="112">
        <v>287</v>
      </c>
      <c r="B284" s="193" t="s">
        <v>747</v>
      </c>
      <c r="C284" s="194" t="s">
        <v>769</v>
      </c>
      <c r="D284" s="195" t="s">
        <v>770</v>
      </c>
      <c r="E284" s="196" t="s">
        <v>771</v>
      </c>
      <c r="F284" s="3">
        <v>380</v>
      </c>
      <c r="G284" s="3">
        <v>381</v>
      </c>
      <c r="H284" s="3">
        <v>381</v>
      </c>
      <c r="I284" s="3">
        <v>381</v>
      </c>
      <c r="J284" s="3">
        <v>383</v>
      </c>
      <c r="K284" s="3">
        <v>383</v>
      </c>
      <c r="L284" s="3">
        <v>383</v>
      </c>
      <c r="M284" s="3">
        <v>384</v>
      </c>
      <c r="N284" s="3">
        <v>385</v>
      </c>
      <c r="O284" s="3">
        <v>385</v>
      </c>
      <c r="P284" s="3">
        <v>386</v>
      </c>
      <c r="Q284" s="3">
        <v>386</v>
      </c>
      <c r="R284" s="3">
        <v>387</v>
      </c>
      <c r="S284" s="3">
        <v>387</v>
      </c>
      <c r="T284" s="3">
        <v>386</v>
      </c>
      <c r="U284" s="3">
        <v>386</v>
      </c>
      <c r="V284" s="3">
        <v>386</v>
      </c>
      <c r="W284" s="3">
        <v>388</v>
      </c>
      <c r="X284" s="3">
        <v>388</v>
      </c>
      <c r="Y284" s="3">
        <v>387</v>
      </c>
      <c r="Z284" s="3">
        <v>388</v>
      </c>
      <c r="AA284" s="3">
        <v>388</v>
      </c>
    </row>
    <row r="285" spans="1:27" customFormat="1">
      <c r="A285" s="112">
        <v>288</v>
      </c>
      <c r="B285" s="193" t="s">
        <v>747</v>
      </c>
      <c r="C285" s="194" t="s">
        <v>772</v>
      </c>
      <c r="D285" s="195" t="s">
        <v>773</v>
      </c>
      <c r="E285" s="196" t="s">
        <v>774</v>
      </c>
      <c r="F285" s="3">
        <v>1044</v>
      </c>
      <c r="G285" s="3">
        <v>1043</v>
      </c>
      <c r="H285" s="3">
        <v>1049</v>
      </c>
      <c r="I285" s="3">
        <v>1052</v>
      </c>
      <c r="J285" s="3">
        <v>1083</v>
      </c>
      <c r="K285" s="3">
        <v>1086</v>
      </c>
      <c r="L285" s="3">
        <v>1087</v>
      </c>
      <c r="M285" s="3">
        <v>1088</v>
      </c>
      <c r="N285" s="3">
        <v>1088</v>
      </c>
      <c r="O285" s="3">
        <v>1089</v>
      </c>
      <c r="P285" s="3">
        <v>1082</v>
      </c>
      <c r="Q285" s="3">
        <v>1083</v>
      </c>
      <c r="R285" s="3">
        <v>1085</v>
      </c>
      <c r="S285" s="3">
        <v>1084</v>
      </c>
      <c r="T285" s="3">
        <v>1089</v>
      </c>
      <c r="U285" s="3">
        <v>1091</v>
      </c>
      <c r="V285" s="3">
        <v>1090</v>
      </c>
      <c r="W285" s="3">
        <v>1093</v>
      </c>
      <c r="X285" s="3">
        <v>1089</v>
      </c>
      <c r="Y285" s="3">
        <v>1093</v>
      </c>
      <c r="Z285" s="3">
        <v>1094</v>
      </c>
      <c r="AA285" s="3">
        <v>1094</v>
      </c>
    </row>
    <row r="286" spans="1:27" customFormat="1">
      <c r="A286" s="112">
        <v>289</v>
      </c>
      <c r="B286" s="193" t="s">
        <v>747</v>
      </c>
      <c r="C286" s="194" t="s">
        <v>1326</v>
      </c>
      <c r="D286" s="195" t="s">
        <v>1375</v>
      </c>
      <c r="E286" s="196" t="s">
        <v>1297</v>
      </c>
      <c r="F286" s="3">
        <v>119</v>
      </c>
      <c r="G286" s="3">
        <v>119</v>
      </c>
      <c r="H286" s="3">
        <v>119</v>
      </c>
      <c r="I286" s="3">
        <v>119</v>
      </c>
      <c r="J286" s="3">
        <v>119</v>
      </c>
      <c r="K286" s="3">
        <v>119</v>
      </c>
      <c r="L286" s="3">
        <v>120</v>
      </c>
      <c r="M286" s="3">
        <v>121</v>
      </c>
      <c r="N286" s="3">
        <v>121</v>
      </c>
      <c r="O286" s="3">
        <v>121</v>
      </c>
      <c r="P286" s="3">
        <v>122</v>
      </c>
      <c r="Q286" s="3">
        <v>122</v>
      </c>
      <c r="R286" s="3">
        <v>122</v>
      </c>
      <c r="S286" s="3">
        <v>122</v>
      </c>
      <c r="T286" s="3">
        <v>122</v>
      </c>
      <c r="U286" s="3">
        <v>122</v>
      </c>
      <c r="V286" s="3">
        <v>122</v>
      </c>
      <c r="W286" s="3">
        <v>122</v>
      </c>
      <c r="X286" s="3">
        <v>122</v>
      </c>
      <c r="Y286" s="3">
        <v>122</v>
      </c>
      <c r="Z286" s="3">
        <v>122</v>
      </c>
      <c r="AA286" s="3">
        <v>123</v>
      </c>
    </row>
    <row r="287" spans="1:27" customFormat="1">
      <c r="A287" s="112">
        <v>290</v>
      </c>
      <c r="B287" s="193" t="s">
        <v>747</v>
      </c>
      <c r="C287" s="194" t="s">
        <v>1311</v>
      </c>
      <c r="D287" s="195" t="s">
        <v>1334</v>
      </c>
      <c r="E287" s="196" t="s">
        <v>1298</v>
      </c>
      <c r="F287" s="3">
        <v>354</v>
      </c>
      <c r="G287" s="3">
        <v>353</v>
      </c>
      <c r="H287" s="3">
        <v>356</v>
      </c>
      <c r="I287" s="3">
        <v>355</v>
      </c>
      <c r="J287" s="3">
        <v>356</v>
      </c>
      <c r="K287" s="3">
        <v>355</v>
      </c>
      <c r="L287" s="3">
        <v>355</v>
      </c>
      <c r="M287" s="3">
        <v>355</v>
      </c>
      <c r="N287" s="3">
        <v>350</v>
      </c>
      <c r="O287" s="3">
        <v>351</v>
      </c>
      <c r="P287" s="3">
        <v>358</v>
      </c>
      <c r="Q287" s="3">
        <v>359</v>
      </c>
      <c r="R287" s="3">
        <v>359</v>
      </c>
      <c r="S287" s="3">
        <v>357</v>
      </c>
      <c r="T287" s="3">
        <v>357</v>
      </c>
      <c r="U287" s="3">
        <v>357</v>
      </c>
      <c r="V287" s="3">
        <v>358</v>
      </c>
      <c r="W287" s="3">
        <v>359</v>
      </c>
      <c r="X287" s="3">
        <v>359</v>
      </c>
      <c r="Y287" s="3">
        <v>359</v>
      </c>
      <c r="Z287" s="3">
        <v>355</v>
      </c>
      <c r="AA287" s="3">
        <v>355</v>
      </c>
    </row>
    <row r="288" spans="1:27" customFormat="1">
      <c r="A288" s="112">
        <v>291</v>
      </c>
      <c r="B288" s="193" t="s">
        <v>957</v>
      </c>
      <c r="C288" s="194" t="s">
        <v>958</v>
      </c>
      <c r="D288" s="195" t="s">
        <v>959</v>
      </c>
      <c r="E288" s="196" t="s">
        <v>960</v>
      </c>
      <c r="F288" s="3">
        <v>6977</v>
      </c>
      <c r="G288" s="3">
        <v>6984</v>
      </c>
      <c r="H288" s="3">
        <v>6996</v>
      </c>
      <c r="I288" s="3">
        <v>7010</v>
      </c>
      <c r="J288" s="3">
        <v>7027</v>
      </c>
      <c r="K288" s="3">
        <v>6995</v>
      </c>
      <c r="L288" s="3">
        <v>7006</v>
      </c>
      <c r="M288" s="3">
        <v>7019</v>
      </c>
      <c r="N288" s="3">
        <v>7028</v>
      </c>
      <c r="O288" s="3">
        <v>7041</v>
      </c>
      <c r="P288" s="3">
        <v>7055</v>
      </c>
      <c r="Q288" s="3">
        <v>7074</v>
      </c>
      <c r="R288" s="3">
        <v>7094</v>
      </c>
      <c r="S288" s="3">
        <v>7101</v>
      </c>
      <c r="T288" s="3">
        <v>7116</v>
      </c>
      <c r="U288" s="3">
        <v>7135</v>
      </c>
      <c r="V288" s="3">
        <v>7135</v>
      </c>
      <c r="W288" s="3">
        <v>7144</v>
      </c>
      <c r="X288" s="3">
        <v>7144</v>
      </c>
      <c r="Y288" s="3">
        <v>7144</v>
      </c>
      <c r="Z288" s="3">
        <v>7144</v>
      </c>
      <c r="AA288" s="3">
        <v>7144</v>
      </c>
    </row>
    <row r="289" spans="1:27" customFormat="1">
      <c r="A289" s="112">
        <v>292</v>
      </c>
      <c r="B289" s="193" t="s">
        <v>962</v>
      </c>
      <c r="C289" s="194" t="s">
        <v>963</v>
      </c>
      <c r="D289" s="195" t="s">
        <v>964</v>
      </c>
      <c r="E289" s="196" t="s">
        <v>965</v>
      </c>
      <c r="F289" s="3">
        <v>8262</v>
      </c>
      <c r="G289" s="3">
        <v>8306</v>
      </c>
      <c r="H289" s="3">
        <v>8369</v>
      </c>
      <c r="I289" s="3">
        <v>8400</v>
      </c>
      <c r="J289" s="3">
        <v>8384</v>
      </c>
      <c r="K289" s="3">
        <v>8431</v>
      </c>
      <c r="L289" s="3">
        <v>8474</v>
      </c>
      <c r="M289" s="3">
        <v>8503</v>
      </c>
      <c r="N289" s="3">
        <v>8559</v>
      </c>
      <c r="O289" s="3">
        <v>8603</v>
      </c>
      <c r="P289" s="3">
        <v>8645</v>
      </c>
      <c r="Q289" s="3">
        <v>8690</v>
      </c>
      <c r="R289" s="3">
        <v>8725</v>
      </c>
      <c r="S289" s="3">
        <v>8797</v>
      </c>
      <c r="T289" s="3">
        <v>8844</v>
      </c>
      <c r="U289" s="3">
        <v>8869</v>
      </c>
      <c r="V289" s="3">
        <v>8929</v>
      </c>
      <c r="W289" s="3">
        <v>8967</v>
      </c>
      <c r="X289" s="3">
        <v>9005</v>
      </c>
      <c r="Y289" s="3">
        <v>9034</v>
      </c>
      <c r="Z289" s="3">
        <v>9064</v>
      </c>
      <c r="AA289" s="3">
        <v>9104</v>
      </c>
    </row>
    <row r="290" spans="1:27" customFormat="1">
      <c r="A290" s="112">
        <v>293</v>
      </c>
      <c r="B290" s="193" t="s">
        <v>976</v>
      </c>
      <c r="C290" s="194" t="s">
        <v>977</v>
      </c>
      <c r="D290" s="195" t="s">
        <v>978</v>
      </c>
      <c r="E290" s="196" t="s">
        <v>979</v>
      </c>
      <c r="F290" s="3">
        <v>1247</v>
      </c>
      <c r="G290" s="3">
        <v>1264</v>
      </c>
      <c r="H290" s="3">
        <v>1281</v>
      </c>
      <c r="I290" s="3">
        <v>1283</v>
      </c>
      <c r="J290" s="3">
        <v>1265</v>
      </c>
      <c r="K290" s="3">
        <v>1254</v>
      </c>
      <c r="L290" s="3">
        <v>1262</v>
      </c>
      <c r="M290" s="3">
        <v>1256</v>
      </c>
      <c r="N290" s="3">
        <v>1261</v>
      </c>
      <c r="O290" s="3">
        <v>1279</v>
      </c>
      <c r="P290" s="3">
        <v>1281</v>
      </c>
      <c r="Q290" s="3">
        <v>1273</v>
      </c>
      <c r="R290" s="3">
        <v>1280</v>
      </c>
      <c r="S290" s="3">
        <v>1286</v>
      </c>
      <c r="T290" s="3">
        <v>1307</v>
      </c>
      <c r="U290" s="3">
        <v>1318</v>
      </c>
      <c r="V290" s="3">
        <v>1302</v>
      </c>
      <c r="W290" s="3">
        <v>1314</v>
      </c>
      <c r="X290" s="3">
        <v>1321</v>
      </c>
      <c r="Y290" s="3">
        <v>1318</v>
      </c>
      <c r="Z290" s="3">
        <v>1329</v>
      </c>
      <c r="AA290" s="3">
        <v>1331</v>
      </c>
    </row>
    <row r="291" spans="1:27" customFormat="1">
      <c r="A291" s="112">
        <v>294</v>
      </c>
      <c r="B291" s="193" t="s">
        <v>388</v>
      </c>
      <c r="C291" s="194" t="s">
        <v>389</v>
      </c>
      <c r="D291" s="195" t="s">
        <v>390</v>
      </c>
      <c r="E291" s="196" t="s">
        <v>391</v>
      </c>
      <c r="F291" s="3">
        <v>46703</v>
      </c>
      <c r="G291" s="3">
        <v>46833</v>
      </c>
      <c r="H291" s="3">
        <v>46981</v>
      </c>
      <c r="I291" s="3">
        <v>47273</v>
      </c>
      <c r="J291" s="3">
        <v>47432</v>
      </c>
      <c r="K291" s="3">
        <v>47633</v>
      </c>
      <c r="L291" s="3">
        <v>47738</v>
      </c>
      <c r="M291" s="3">
        <v>47863</v>
      </c>
      <c r="N291" s="3">
        <v>48130</v>
      </c>
      <c r="O291" s="3">
        <v>48337</v>
      </c>
      <c r="P291" s="3">
        <v>48450</v>
      </c>
      <c r="Q291" s="3">
        <v>48670</v>
      </c>
      <c r="R291" s="3">
        <v>48982</v>
      </c>
      <c r="S291" s="3">
        <v>49165</v>
      </c>
      <c r="T291" s="3">
        <v>49331</v>
      </c>
      <c r="U291" s="3">
        <v>49462</v>
      </c>
      <c r="V291" s="3">
        <v>49749</v>
      </c>
      <c r="W291" s="3">
        <v>49867</v>
      </c>
      <c r="X291" s="3">
        <v>50098</v>
      </c>
      <c r="Y291" s="3">
        <v>50231</v>
      </c>
      <c r="Z291" s="3">
        <v>50422</v>
      </c>
      <c r="AA291" s="3">
        <v>50544</v>
      </c>
    </row>
    <row r="292" spans="1:27" customFormat="1">
      <c r="A292" s="112">
        <v>295</v>
      </c>
      <c r="B292" s="193" t="s">
        <v>388</v>
      </c>
      <c r="C292" s="194" t="s">
        <v>392</v>
      </c>
      <c r="D292" s="195" t="s">
        <v>393</v>
      </c>
      <c r="E292" s="196" t="s">
        <v>394</v>
      </c>
      <c r="F292" s="3">
        <v>74150</v>
      </c>
      <c r="G292" s="3">
        <v>74240</v>
      </c>
      <c r="H292" s="3">
        <v>74311</v>
      </c>
      <c r="I292" s="3">
        <v>74387</v>
      </c>
      <c r="J292" s="3">
        <v>74457</v>
      </c>
      <c r="K292" s="3">
        <v>74086</v>
      </c>
      <c r="L292" s="3">
        <v>74130</v>
      </c>
      <c r="M292" s="3">
        <v>74223</v>
      </c>
      <c r="N292" s="3">
        <v>74258</v>
      </c>
      <c r="O292" s="3">
        <v>74341</v>
      </c>
      <c r="P292" s="3">
        <v>74337</v>
      </c>
      <c r="Q292" s="3">
        <v>74366</v>
      </c>
      <c r="R292" s="3">
        <v>74421</v>
      </c>
      <c r="S292" s="3">
        <v>74476</v>
      </c>
      <c r="T292" s="3">
        <v>74693</v>
      </c>
      <c r="U292" s="3">
        <v>74827</v>
      </c>
      <c r="V292" s="3">
        <v>74991</v>
      </c>
      <c r="W292" s="3">
        <v>75215</v>
      </c>
      <c r="X292" s="3">
        <v>75304</v>
      </c>
      <c r="Y292" s="3">
        <v>75379</v>
      </c>
      <c r="Z292" s="3">
        <v>75426</v>
      </c>
      <c r="AA292" s="3">
        <v>75515</v>
      </c>
    </row>
    <row r="293" spans="1:27" customFormat="1">
      <c r="A293" s="112">
        <v>296</v>
      </c>
      <c r="B293" s="193" t="s">
        <v>388</v>
      </c>
      <c r="C293" s="194" t="s">
        <v>395</v>
      </c>
      <c r="D293" s="195" t="s">
        <v>396</v>
      </c>
      <c r="E293" s="196" t="s">
        <v>397</v>
      </c>
      <c r="F293" s="3">
        <v>34666</v>
      </c>
      <c r="G293" s="3">
        <v>34688</v>
      </c>
      <c r="H293" s="3">
        <v>34754</v>
      </c>
      <c r="I293" s="3">
        <v>34803</v>
      </c>
      <c r="J293" s="3">
        <v>34880</v>
      </c>
      <c r="K293" s="3">
        <v>34845</v>
      </c>
      <c r="L293" s="3">
        <v>35037</v>
      </c>
      <c r="M293" s="3">
        <v>35040</v>
      </c>
      <c r="N293" s="3">
        <v>35100</v>
      </c>
      <c r="O293" s="3">
        <v>35140</v>
      </c>
      <c r="P293" s="3">
        <v>35209</v>
      </c>
      <c r="Q293" s="3">
        <v>35294</v>
      </c>
      <c r="R293" s="3">
        <v>35342</v>
      </c>
      <c r="S293" s="3">
        <v>35408</v>
      </c>
      <c r="T293" s="3">
        <v>35451</v>
      </c>
      <c r="U293" s="3">
        <v>35546</v>
      </c>
      <c r="V293" s="3">
        <v>35642</v>
      </c>
      <c r="W293" s="3">
        <v>35701</v>
      </c>
      <c r="X293" s="3">
        <v>35787</v>
      </c>
      <c r="Y293" s="3">
        <v>35856</v>
      </c>
      <c r="Z293" s="3">
        <v>35916</v>
      </c>
      <c r="AA293" s="3">
        <v>35980</v>
      </c>
    </row>
    <row r="294" spans="1:27" customFormat="1">
      <c r="A294" s="112">
        <v>297</v>
      </c>
      <c r="B294" s="193" t="s">
        <v>388</v>
      </c>
      <c r="C294" s="194" t="s">
        <v>398</v>
      </c>
      <c r="D294" s="195" t="s">
        <v>399</v>
      </c>
      <c r="E294" s="196" t="s">
        <v>400</v>
      </c>
      <c r="F294" s="3">
        <v>4920</v>
      </c>
      <c r="G294" s="3">
        <v>4931</v>
      </c>
      <c r="H294" s="3">
        <v>4940</v>
      </c>
      <c r="I294" s="3">
        <v>4958</v>
      </c>
      <c r="J294" s="3">
        <v>5025</v>
      </c>
      <c r="K294" s="3">
        <v>5018</v>
      </c>
      <c r="L294" s="3">
        <v>5061</v>
      </c>
      <c r="M294" s="3">
        <v>5118</v>
      </c>
      <c r="N294" s="3">
        <v>5129</v>
      </c>
      <c r="O294" s="3">
        <v>5142</v>
      </c>
      <c r="P294" s="3">
        <v>5154</v>
      </c>
      <c r="Q294" s="3">
        <v>5153</v>
      </c>
      <c r="R294" s="3">
        <v>5150</v>
      </c>
      <c r="S294" s="3">
        <v>5152</v>
      </c>
      <c r="T294" s="3">
        <v>5156</v>
      </c>
      <c r="U294" s="3">
        <v>5167</v>
      </c>
      <c r="V294" s="3">
        <v>5177</v>
      </c>
      <c r="W294" s="3">
        <v>5196</v>
      </c>
      <c r="X294" s="3">
        <v>5207</v>
      </c>
      <c r="Y294" s="3">
        <v>5222</v>
      </c>
      <c r="Z294" s="3">
        <v>5226</v>
      </c>
      <c r="AA294" s="3">
        <v>5247</v>
      </c>
    </row>
    <row r="295" spans="1:27" customFormat="1">
      <c r="A295" s="112">
        <v>298</v>
      </c>
      <c r="B295" s="193" t="s">
        <v>388</v>
      </c>
      <c r="C295" s="194" t="s">
        <v>401</v>
      </c>
      <c r="D295" s="195" t="s">
        <v>402</v>
      </c>
      <c r="E295" s="196" t="s">
        <v>403</v>
      </c>
      <c r="F295" s="3">
        <v>203196</v>
      </c>
      <c r="G295" s="3">
        <v>203539</v>
      </c>
      <c r="H295" s="3">
        <v>204591</v>
      </c>
      <c r="I295" s="3">
        <v>206005</v>
      </c>
      <c r="J295" s="3">
        <v>207261</v>
      </c>
      <c r="K295" s="3">
        <v>207580</v>
      </c>
      <c r="L295" s="3">
        <v>208152</v>
      </c>
      <c r="M295" s="3">
        <v>208841</v>
      </c>
      <c r="N295" s="3">
        <v>209169</v>
      </c>
      <c r="O295" s="3">
        <v>209577</v>
      </c>
      <c r="P295" s="3">
        <v>209987</v>
      </c>
      <c r="Q295" s="3">
        <v>210375</v>
      </c>
      <c r="R295" s="3">
        <v>210784</v>
      </c>
      <c r="S295" s="3">
        <v>211221</v>
      </c>
      <c r="T295" s="3">
        <v>211622</v>
      </c>
      <c r="U295" s="3">
        <v>212226</v>
      </c>
      <c r="V295" s="3">
        <v>212826</v>
      </c>
      <c r="W295" s="3">
        <v>213227</v>
      </c>
      <c r="X295" s="3">
        <v>213670</v>
      </c>
      <c r="Y295" s="3">
        <v>214104</v>
      </c>
      <c r="Z295" s="3">
        <v>214626</v>
      </c>
      <c r="AA295" s="3">
        <v>215028</v>
      </c>
    </row>
    <row r="296" spans="1:27" customFormat="1">
      <c r="A296" s="112">
        <v>299</v>
      </c>
      <c r="B296" s="193" t="s">
        <v>388</v>
      </c>
      <c r="C296" s="194" t="s">
        <v>404</v>
      </c>
      <c r="D296" s="195" t="s">
        <v>405</v>
      </c>
      <c r="E296" s="196" t="s">
        <v>406</v>
      </c>
      <c r="F296" s="3">
        <v>46169</v>
      </c>
      <c r="G296" s="3">
        <v>46378</v>
      </c>
      <c r="H296" s="3">
        <v>46488</v>
      </c>
      <c r="I296" s="3">
        <v>46615</v>
      </c>
      <c r="J296" s="3">
        <v>46772</v>
      </c>
      <c r="K296" s="3">
        <v>46861</v>
      </c>
      <c r="L296" s="3">
        <v>46953</v>
      </c>
      <c r="M296" s="3">
        <v>47230</v>
      </c>
      <c r="N296" s="3">
        <v>47343</v>
      </c>
      <c r="O296" s="3">
        <v>47470</v>
      </c>
      <c r="P296" s="3">
        <v>47667</v>
      </c>
      <c r="Q296" s="3">
        <v>47817</v>
      </c>
      <c r="R296" s="3">
        <v>47944</v>
      </c>
      <c r="S296" s="3">
        <v>48133</v>
      </c>
      <c r="T296" s="3">
        <v>48268</v>
      </c>
      <c r="U296" s="3">
        <v>48438</v>
      </c>
      <c r="V296" s="3">
        <v>48576</v>
      </c>
      <c r="W296" s="3">
        <v>48728</v>
      </c>
      <c r="X296" s="3">
        <v>48901</v>
      </c>
      <c r="Y296" s="3">
        <v>49118</v>
      </c>
      <c r="Z296" s="3">
        <v>49239</v>
      </c>
      <c r="AA296" s="3">
        <v>49352</v>
      </c>
    </row>
    <row r="297" spans="1:27" customFormat="1">
      <c r="A297" s="112">
        <v>300</v>
      </c>
      <c r="B297" s="193" t="s">
        <v>388</v>
      </c>
      <c r="C297" s="194" t="s">
        <v>407</v>
      </c>
      <c r="D297" s="195" t="s">
        <v>408</v>
      </c>
      <c r="E297" s="196" t="s">
        <v>409</v>
      </c>
      <c r="F297" s="3">
        <v>2668</v>
      </c>
      <c r="G297" s="3">
        <v>2671</v>
      </c>
      <c r="H297" s="3">
        <v>2670</v>
      </c>
      <c r="I297" s="3">
        <v>2671</v>
      </c>
      <c r="J297" s="3">
        <v>2672</v>
      </c>
      <c r="K297" s="3">
        <v>2673</v>
      </c>
      <c r="L297" s="3">
        <v>2670</v>
      </c>
      <c r="M297" s="3">
        <v>2679</v>
      </c>
      <c r="N297" s="3">
        <v>2680</v>
      </c>
      <c r="O297" s="3">
        <v>2681</v>
      </c>
      <c r="P297" s="3">
        <v>2688</v>
      </c>
      <c r="Q297" s="3">
        <v>2710</v>
      </c>
      <c r="R297" s="3">
        <v>2726</v>
      </c>
      <c r="S297" s="3">
        <v>2729</v>
      </c>
      <c r="T297" s="3">
        <v>2736</v>
      </c>
      <c r="U297" s="3">
        <v>2741</v>
      </c>
      <c r="V297" s="3">
        <v>2745</v>
      </c>
      <c r="W297" s="3">
        <v>2748</v>
      </c>
      <c r="X297" s="3">
        <v>2751</v>
      </c>
      <c r="Y297" s="3">
        <v>2770</v>
      </c>
      <c r="Z297" s="3">
        <v>2771</v>
      </c>
      <c r="AA297" s="3">
        <v>2776</v>
      </c>
    </row>
    <row r="298" spans="1:27" customFormat="1">
      <c r="A298" s="112">
        <v>301</v>
      </c>
      <c r="B298" s="193" t="s">
        <v>388</v>
      </c>
      <c r="C298" s="194" t="s">
        <v>410</v>
      </c>
      <c r="D298" s="195" t="s">
        <v>411</v>
      </c>
      <c r="E298" s="196" t="s">
        <v>412</v>
      </c>
      <c r="F298" s="3">
        <v>5943</v>
      </c>
      <c r="G298" s="3">
        <v>5948</v>
      </c>
      <c r="H298" s="3">
        <v>5954</v>
      </c>
      <c r="I298" s="3">
        <v>5969</v>
      </c>
      <c r="J298" s="3">
        <v>5966</v>
      </c>
      <c r="K298" s="3">
        <v>5963</v>
      </c>
      <c r="L298" s="3">
        <v>5949</v>
      </c>
      <c r="M298" s="3">
        <v>5953</v>
      </c>
      <c r="N298" s="3">
        <v>5951</v>
      </c>
      <c r="O298" s="3">
        <v>5958</v>
      </c>
      <c r="P298" s="3">
        <v>5977</v>
      </c>
      <c r="Q298" s="3">
        <v>5977</v>
      </c>
      <c r="R298" s="3">
        <v>5982</v>
      </c>
      <c r="S298" s="3">
        <v>6000</v>
      </c>
      <c r="T298" s="3">
        <v>6011</v>
      </c>
      <c r="U298" s="3">
        <v>6019</v>
      </c>
      <c r="V298" s="3">
        <v>6019</v>
      </c>
      <c r="W298" s="3">
        <v>6020</v>
      </c>
      <c r="X298" s="3">
        <v>6045</v>
      </c>
      <c r="Y298" s="3">
        <v>6055</v>
      </c>
      <c r="Z298" s="3">
        <v>6069</v>
      </c>
      <c r="AA298" s="3">
        <v>6079</v>
      </c>
    </row>
    <row r="299" spans="1:27" customFormat="1">
      <c r="A299" s="112">
        <v>302</v>
      </c>
      <c r="B299" s="193" t="s">
        <v>388</v>
      </c>
      <c r="C299" s="194" t="s">
        <v>413</v>
      </c>
      <c r="D299" s="195" t="s">
        <v>414</v>
      </c>
      <c r="E299" s="196" t="s">
        <v>415</v>
      </c>
      <c r="F299" s="3">
        <v>13083</v>
      </c>
      <c r="G299" s="3">
        <v>13091</v>
      </c>
      <c r="H299" s="3">
        <v>13102</v>
      </c>
      <c r="I299" s="3">
        <v>13110</v>
      </c>
      <c r="J299" s="3">
        <v>13103</v>
      </c>
      <c r="K299" s="3">
        <v>13081</v>
      </c>
      <c r="L299" s="3">
        <v>13085</v>
      </c>
      <c r="M299" s="3">
        <v>13090</v>
      </c>
      <c r="N299" s="3">
        <v>13098</v>
      </c>
      <c r="O299" s="3">
        <v>13118</v>
      </c>
      <c r="P299" s="3">
        <v>13131</v>
      </c>
      <c r="Q299" s="3">
        <v>13151</v>
      </c>
      <c r="R299" s="3">
        <v>13243</v>
      </c>
      <c r="S299" s="3">
        <v>13339</v>
      </c>
      <c r="T299" s="3">
        <v>13331</v>
      </c>
      <c r="U299" s="3">
        <v>13346</v>
      </c>
      <c r="V299" s="3">
        <v>13350</v>
      </c>
      <c r="W299" s="3">
        <v>13361</v>
      </c>
      <c r="X299" s="3">
        <v>13376</v>
      </c>
      <c r="Y299" s="3">
        <v>13372</v>
      </c>
      <c r="Z299" s="3">
        <v>13415</v>
      </c>
      <c r="AA299" s="3">
        <v>13429</v>
      </c>
    </row>
    <row r="300" spans="1:27" customFormat="1">
      <c r="A300" s="112">
        <v>303</v>
      </c>
      <c r="B300" s="193" t="s">
        <v>388</v>
      </c>
      <c r="C300" s="194" t="s">
        <v>416</v>
      </c>
      <c r="D300" s="195" t="s">
        <v>417</v>
      </c>
      <c r="E300" s="196" t="s">
        <v>418</v>
      </c>
      <c r="F300" s="3">
        <v>7400</v>
      </c>
      <c r="G300" s="3">
        <v>7407</v>
      </c>
      <c r="H300" s="3">
        <v>7409</v>
      </c>
      <c r="I300" s="3">
        <v>7414</v>
      </c>
      <c r="J300" s="3">
        <v>7418</v>
      </c>
      <c r="K300" s="3">
        <v>7429</v>
      </c>
      <c r="L300" s="3">
        <v>7431</v>
      </c>
      <c r="M300" s="3">
        <v>7448</v>
      </c>
      <c r="N300" s="3">
        <v>7454</v>
      </c>
      <c r="O300" s="3">
        <v>7458</v>
      </c>
      <c r="P300" s="3">
        <v>7467</v>
      </c>
      <c r="Q300" s="3">
        <v>7474</v>
      </c>
      <c r="R300" s="3">
        <v>7482</v>
      </c>
      <c r="S300" s="3">
        <v>7492</v>
      </c>
      <c r="T300" s="3">
        <v>7493</v>
      </c>
      <c r="U300" s="3">
        <v>7505</v>
      </c>
      <c r="V300" s="3">
        <v>7506</v>
      </c>
      <c r="W300" s="3">
        <v>7515</v>
      </c>
      <c r="X300" s="3">
        <v>7526</v>
      </c>
      <c r="Y300" s="3">
        <v>7540</v>
      </c>
      <c r="Z300" s="3">
        <v>7548</v>
      </c>
      <c r="AA300" s="3">
        <v>7564</v>
      </c>
    </row>
    <row r="301" spans="1:27" customFormat="1">
      <c r="A301" s="112">
        <v>304</v>
      </c>
      <c r="B301" s="193" t="s">
        <v>388</v>
      </c>
      <c r="C301" s="194" t="s">
        <v>419</v>
      </c>
      <c r="D301" s="195" t="s">
        <v>420</v>
      </c>
      <c r="E301" s="196" t="s">
        <v>421</v>
      </c>
      <c r="F301" s="3">
        <v>12830</v>
      </c>
      <c r="G301" s="3">
        <v>12833</v>
      </c>
      <c r="H301" s="3">
        <v>12845</v>
      </c>
      <c r="I301" s="3">
        <v>12874</v>
      </c>
      <c r="J301" s="3">
        <v>12892</v>
      </c>
      <c r="K301" s="3">
        <v>12903</v>
      </c>
      <c r="L301" s="3">
        <v>12924</v>
      </c>
      <c r="M301" s="3">
        <v>12958</v>
      </c>
      <c r="N301" s="3">
        <v>12977</v>
      </c>
      <c r="O301" s="3">
        <v>12996</v>
      </c>
      <c r="P301" s="3">
        <v>13017</v>
      </c>
      <c r="Q301" s="3">
        <v>13039</v>
      </c>
      <c r="R301" s="3">
        <v>13056</v>
      </c>
      <c r="S301" s="3">
        <v>13059</v>
      </c>
      <c r="T301" s="3">
        <v>13066</v>
      </c>
      <c r="U301" s="3">
        <v>13092</v>
      </c>
      <c r="V301" s="3">
        <v>13126</v>
      </c>
      <c r="W301" s="3">
        <v>13146</v>
      </c>
      <c r="X301" s="3">
        <v>13174</v>
      </c>
      <c r="Y301" s="3">
        <v>13197</v>
      </c>
      <c r="Z301" s="3">
        <v>13220</v>
      </c>
      <c r="AA301" s="3">
        <v>13240</v>
      </c>
    </row>
    <row r="302" spans="1:27" customFormat="1">
      <c r="A302" s="112">
        <v>305</v>
      </c>
      <c r="B302" s="193" t="s">
        <v>388</v>
      </c>
      <c r="C302" s="194" t="s">
        <v>422</v>
      </c>
      <c r="D302" s="195" t="s">
        <v>423</v>
      </c>
      <c r="E302" s="196" t="s">
        <v>424</v>
      </c>
      <c r="F302" s="3">
        <v>3906</v>
      </c>
      <c r="G302" s="3">
        <v>3911</v>
      </c>
      <c r="H302" s="3">
        <v>3915</v>
      </c>
      <c r="I302" s="3">
        <v>3917</v>
      </c>
      <c r="J302" s="3">
        <v>3919</v>
      </c>
      <c r="K302" s="3">
        <v>3911</v>
      </c>
      <c r="L302" s="3">
        <v>3912</v>
      </c>
      <c r="M302" s="3">
        <v>3908</v>
      </c>
      <c r="N302" s="3">
        <v>3905</v>
      </c>
      <c r="O302" s="3">
        <v>3905</v>
      </c>
      <c r="P302" s="3">
        <v>3912</v>
      </c>
      <c r="Q302" s="3">
        <v>3916</v>
      </c>
      <c r="R302" s="3">
        <v>3918</v>
      </c>
      <c r="S302" s="3">
        <v>3923</v>
      </c>
      <c r="T302" s="3">
        <v>3928</v>
      </c>
      <c r="U302" s="3">
        <v>3932</v>
      </c>
      <c r="V302" s="3">
        <v>3932</v>
      </c>
      <c r="W302" s="3">
        <v>3930</v>
      </c>
      <c r="X302" s="3">
        <v>3940</v>
      </c>
      <c r="Y302" s="3">
        <v>3942</v>
      </c>
      <c r="Z302" s="3">
        <v>3945</v>
      </c>
      <c r="AA302" s="3">
        <v>3949</v>
      </c>
    </row>
    <row r="303" spans="1:27" customFormat="1">
      <c r="A303" s="112">
        <v>306</v>
      </c>
      <c r="B303" s="193" t="s">
        <v>388</v>
      </c>
      <c r="C303" s="194" t="s">
        <v>425</v>
      </c>
      <c r="D303" s="195" t="s">
        <v>426</v>
      </c>
      <c r="E303" s="196" t="s">
        <v>427</v>
      </c>
      <c r="F303" s="3">
        <v>4005</v>
      </c>
      <c r="G303" s="3">
        <v>4008</v>
      </c>
      <c r="H303" s="3">
        <v>4020</v>
      </c>
      <c r="I303" s="3">
        <v>4030</v>
      </c>
      <c r="J303" s="3">
        <v>4045</v>
      </c>
      <c r="K303" s="3">
        <v>4053</v>
      </c>
      <c r="L303" s="3">
        <v>4067</v>
      </c>
      <c r="M303" s="3">
        <v>4076</v>
      </c>
      <c r="N303" s="3">
        <v>4080</v>
      </c>
      <c r="O303" s="3">
        <v>4094</v>
      </c>
      <c r="P303" s="3">
        <v>4099</v>
      </c>
      <c r="Q303" s="3">
        <v>4104</v>
      </c>
      <c r="R303" s="3">
        <v>4120</v>
      </c>
      <c r="S303" s="3">
        <v>4128</v>
      </c>
      <c r="T303" s="3">
        <v>4135</v>
      </c>
      <c r="U303" s="3">
        <v>4138</v>
      </c>
      <c r="V303" s="3">
        <v>4155</v>
      </c>
      <c r="W303" s="3">
        <v>4164</v>
      </c>
      <c r="X303" s="3">
        <v>4176</v>
      </c>
      <c r="Y303" s="3">
        <v>4185</v>
      </c>
      <c r="Z303" s="3">
        <v>4205</v>
      </c>
      <c r="AA303" s="3">
        <v>4226</v>
      </c>
    </row>
    <row r="304" spans="1:27" customFormat="1">
      <c r="A304" s="112">
        <v>307</v>
      </c>
      <c r="B304" s="193" t="s">
        <v>388</v>
      </c>
      <c r="C304" s="194" t="s">
        <v>428</v>
      </c>
      <c r="D304" s="195" t="s">
        <v>429</v>
      </c>
      <c r="E304" s="196" t="s">
        <v>430</v>
      </c>
      <c r="F304" s="3">
        <v>12072</v>
      </c>
      <c r="G304" s="3">
        <v>12072</v>
      </c>
      <c r="H304" s="3">
        <v>12089</v>
      </c>
      <c r="I304" s="3">
        <v>12099</v>
      </c>
      <c r="J304" s="3">
        <v>12120</v>
      </c>
      <c r="K304" s="3">
        <v>12128</v>
      </c>
      <c r="L304" s="3">
        <v>12134</v>
      </c>
      <c r="M304" s="3">
        <v>12144</v>
      </c>
      <c r="N304" s="3">
        <v>12164</v>
      </c>
      <c r="O304" s="3">
        <v>12188</v>
      </c>
      <c r="P304" s="3">
        <v>12195</v>
      </c>
      <c r="Q304" s="3">
        <v>12227</v>
      </c>
      <c r="R304" s="3">
        <v>12262</v>
      </c>
      <c r="S304" s="3">
        <v>12266</v>
      </c>
      <c r="T304" s="3">
        <v>12027</v>
      </c>
      <c r="U304" s="3">
        <v>12064</v>
      </c>
      <c r="V304" s="3">
        <v>12070</v>
      </c>
      <c r="W304" s="3">
        <v>12109</v>
      </c>
      <c r="X304" s="3">
        <v>12124</v>
      </c>
      <c r="Y304" s="3">
        <v>12156</v>
      </c>
      <c r="Z304" s="3">
        <v>12167</v>
      </c>
      <c r="AA304" s="3">
        <v>12177</v>
      </c>
    </row>
    <row r="305" spans="1:27" customFormat="1">
      <c r="A305" s="112">
        <v>308</v>
      </c>
      <c r="B305" s="193" t="s">
        <v>388</v>
      </c>
      <c r="C305" s="194" t="s">
        <v>431</v>
      </c>
      <c r="D305" s="195" t="s">
        <v>432</v>
      </c>
      <c r="E305" s="196" t="s">
        <v>433</v>
      </c>
      <c r="F305" s="3">
        <v>3015</v>
      </c>
      <c r="G305" s="3">
        <v>3016</v>
      </c>
      <c r="H305" s="3">
        <v>3018</v>
      </c>
      <c r="I305" s="3">
        <v>3013</v>
      </c>
      <c r="J305" s="3">
        <v>3014</v>
      </c>
      <c r="K305" s="3">
        <v>3002</v>
      </c>
      <c r="L305" s="3">
        <v>3006</v>
      </c>
      <c r="M305" s="3">
        <v>3004</v>
      </c>
      <c r="N305" s="3">
        <v>3007</v>
      </c>
      <c r="O305" s="3">
        <v>3001</v>
      </c>
      <c r="P305" s="3">
        <v>3001</v>
      </c>
      <c r="Q305" s="3">
        <v>3002</v>
      </c>
      <c r="R305" s="3">
        <v>3005</v>
      </c>
      <c r="S305" s="3">
        <v>3002</v>
      </c>
      <c r="T305" s="3">
        <v>3008</v>
      </c>
      <c r="U305" s="3">
        <v>3010</v>
      </c>
      <c r="V305" s="3">
        <v>3018</v>
      </c>
      <c r="W305" s="3">
        <v>3015</v>
      </c>
      <c r="X305" s="3">
        <v>3014</v>
      </c>
      <c r="Y305" s="3">
        <v>3013</v>
      </c>
      <c r="Z305" s="3">
        <v>3013</v>
      </c>
      <c r="AA305" s="3">
        <v>3018</v>
      </c>
    </row>
    <row r="306" spans="1:27" customFormat="1">
      <c r="A306" s="112">
        <v>309</v>
      </c>
      <c r="B306" s="193" t="s">
        <v>388</v>
      </c>
      <c r="C306" s="194" t="s">
        <v>434</v>
      </c>
      <c r="D306" s="195" t="s">
        <v>435</v>
      </c>
      <c r="E306" s="196" t="s">
        <v>436</v>
      </c>
      <c r="F306" s="3">
        <v>5542</v>
      </c>
      <c r="G306" s="3">
        <v>5549</v>
      </c>
      <c r="H306" s="3">
        <v>5563</v>
      </c>
      <c r="I306" s="3">
        <v>5572</v>
      </c>
      <c r="J306" s="3">
        <v>5581</v>
      </c>
      <c r="K306" s="3">
        <v>5585</v>
      </c>
      <c r="L306" s="3">
        <v>5579</v>
      </c>
      <c r="M306" s="3">
        <v>5555</v>
      </c>
      <c r="N306" s="3">
        <v>5568</v>
      </c>
      <c r="O306" s="3">
        <v>5568</v>
      </c>
      <c r="P306" s="3">
        <v>5586</v>
      </c>
      <c r="Q306" s="3">
        <v>5591</v>
      </c>
      <c r="R306" s="3">
        <v>5646</v>
      </c>
      <c r="S306" s="3">
        <v>5646</v>
      </c>
      <c r="T306" s="3">
        <v>5643</v>
      </c>
      <c r="U306" s="3">
        <v>5646</v>
      </c>
      <c r="V306" s="3">
        <v>5642</v>
      </c>
      <c r="W306" s="3">
        <v>5651</v>
      </c>
      <c r="X306" s="3">
        <v>5649</v>
      </c>
      <c r="Y306" s="3">
        <v>5664</v>
      </c>
      <c r="Z306" s="3">
        <v>5682</v>
      </c>
      <c r="AA306" s="3">
        <v>5699</v>
      </c>
    </row>
    <row r="307" spans="1:27" customFormat="1">
      <c r="A307" s="112">
        <v>310</v>
      </c>
      <c r="B307" s="193" t="s">
        <v>388</v>
      </c>
      <c r="C307" s="194" t="s">
        <v>437</v>
      </c>
      <c r="D307" s="195" t="s">
        <v>438</v>
      </c>
      <c r="E307" s="196" t="s">
        <v>439</v>
      </c>
      <c r="F307" s="3">
        <v>19267</v>
      </c>
      <c r="G307" s="3">
        <v>19291</v>
      </c>
      <c r="H307" s="3">
        <v>19325</v>
      </c>
      <c r="I307" s="3">
        <v>19350</v>
      </c>
      <c r="J307" s="3">
        <v>19404</v>
      </c>
      <c r="K307" s="3">
        <v>19438</v>
      </c>
      <c r="L307" s="3">
        <v>19482</v>
      </c>
      <c r="M307" s="3">
        <v>19512</v>
      </c>
      <c r="N307" s="3">
        <v>19570</v>
      </c>
      <c r="O307" s="3">
        <v>19590</v>
      </c>
      <c r="P307" s="3">
        <v>19627</v>
      </c>
      <c r="Q307" s="3">
        <v>19678</v>
      </c>
      <c r="R307" s="3">
        <v>19710</v>
      </c>
      <c r="S307" s="3">
        <v>19761</v>
      </c>
      <c r="T307" s="3">
        <v>19785</v>
      </c>
      <c r="U307" s="3">
        <v>19799</v>
      </c>
      <c r="V307" s="3">
        <v>19669</v>
      </c>
      <c r="W307" s="3">
        <v>19708</v>
      </c>
      <c r="X307" s="3">
        <v>19654</v>
      </c>
      <c r="Y307" s="3">
        <v>19734</v>
      </c>
      <c r="Z307" s="3">
        <v>19723</v>
      </c>
      <c r="AA307" s="3">
        <v>19767</v>
      </c>
    </row>
    <row r="308" spans="1:27" customFormat="1">
      <c r="A308" s="112">
        <v>311</v>
      </c>
      <c r="B308" s="193" t="s">
        <v>388</v>
      </c>
      <c r="C308" s="194" t="s">
        <v>440</v>
      </c>
      <c r="D308" s="195" t="s">
        <v>441</v>
      </c>
      <c r="E308" s="196" t="s">
        <v>442</v>
      </c>
      <c r="F308" s="3">
        <v>11344</v>
      </c>
      <c r="G308" s="3">
        <v>11363</v>
      </c>
      <c r="H308" s="3">
        <v>11377</v>
      </c>
      <c r="I308" s="3">
        <v>11388</v>
      </c>
      <c r="J308" s="3">
        <v>11395</v>
      </c>
      <c r="K308" s="3">
        <v>11386</v>
      </c>
      <c r="L308" s="3">
        <v>11402</v>
      </c>
      <c r="M308" s="3">
        <v>11412</v>
      </c>
      <c r="N308" s="3">
        <v>11415</v>
      </c>
      <c r="O308" s="3">
        <v>11425</v>
      </c>
      <c r="P308" s="3">
        <v>11424</v>
      </c>
      <c r="Q308" s="3">
        <v>11435</v>
      </c>
      <c r="R308" s="3">
        <v>11433</v>
      </c>
      <c r="S308" s="3">
        <v>11438</v>
      </c>
      <c r="T308" s="3">
        <v>11446</v>
      </c>
      <c r="U308" s="3">
        <v>11464</v>
      </c>
      <c r="V308" s="3">
        <v>11480</v>
      </c>
      <c r="W308" s="3">
        <v>11496</v>
      </c>
      <c r="X308" s="3">
        <v>11511</v>
      </c>
      <c r="Y308" s="3">
        <v>11526</v>
      </c>
      <c r="Z308" s="3">
        <v>11516</v>
      </c>
      <c r="AA308" s="3">
        <v>11529</v>
      </c>
    </row>
    <row r="309" spans="1:27" customFormat="1">
      <c r="A309" s="112">
        <v>312</v>
      </c>
      <c r="B309" s="193" t="s">
        <v>388</v>
      </c>
      <c r="C309" s="194" t="s">
        <v>443</v>
      </c>
      <c r="D309" s="195" t="s">
        <v>444</v>
      </c>
      <c r="E309" s="196" t="s">
        <v>445</v>
      </c>
      <c r="F309" s="3">
        <v>8880</v>
      </c>
      <c r="G309" s="3">
        <v>8884</v>
      </c>
      <c r="H309" s="3">
        <v>8891</v>
      </c>
      <c r="I309" s="3">
        <v>8912</v>
      </c>
      <c r="J309" s="3">
        <v>8940</v>
      </c>
      <c r="K309" s="3">
        <v>8963</v>
      </c>
      <c r="L309" s="3">
        <v>9015</v>
      </c>
      <c r="M309" s="3">
        <v>9043</v>
      </c>
      <c r="N309" s="3">
        <v>9059</v>
      </c>
      <c r="O309" s="3">
        <v>9077</v>
      </c>
      <c r="P309" s="3">
        <v>9095</v>
      </c>
      <c r="Q309" s="3">
        <v>9117</v>
      </c>
      <c r="R309" s="3">
        <v>9110</v>
      </c>
      <c r="S309" s="3">
        <v>9118</v>
      </c>
      <c r="T309" s="3">
        <v>9165</v>
      </c>
      <c r="U309" s="3">
        <v>9184</v>
      </c>
      <c r="V309" s="3">
        <v>9213</v>
      </c>
      <c r="W309" s="3">
        <v>9212</v>
      </c>
      <c r="X309" s="3">
        <v>9224</v>
      </c>
      <c r="Y309" s="3">
        <v>9236</v>
      </c>
      <c r="Z309" s="3">
        <v>9255</v>
      </c>
      <c r="AA309" s="3">
        <v>9270</v>
      </c>
    </row>
    <row r="310" spans="1:27" customFormat="1">
      <c r="A310" s="112">
        <v>313</v>
      </c>
      <c r="B310" s="193" t="s">
        <v>388</v>
      </c>
      <c r="C310" s="194" t="s">
        <v>446</v>
      </c>
      <c r="D310" s="195" t="s">
        <v>447</v>
      </c>
      <c r="E310" s="196" t="s">
        <v>448</v>
      </c>
      <c r="F310" s="3">
        <v>6003</v>
      </c>
      <c r="G310" s="3">
        <v>6022</v>
      </c>
      <c r="H310" s="3">
        <v>6040</v>
      </c>
      <c r="I310" s="3">
        <v>6055</v>
      </c>
      <c r="J310" s="3">
        <v>6064</v>
      </c>
      <c r="K310" s="3">
        <v>6070</v>
      </c>
      <c r="L310" s="3">
        <v>6075</v>
      </c>
      <c r="M310" s="3">
        <v>6091</v>
      </c>
      <c r="N310" s="3">
        <v>6105</v>
      </c>
      <c r="O310" s="3">
        <v>6112</v>
      </c>
      <c r="P310" s="3">
        <v>6119</v>
      </c>
      <c r="Q310" s="3">
        <v>6136</v>
      </c>
      <c r="R310" s="3">
        <v>6144</v>
      </c>
      <c r="S310" s="3">
        <v>6154</v>
      </c>
      <c r="T310" s="3">
        <v>6166</v>
      </c>
      <c r="U310" s="3">
        <v>6184</v>
      </c>
      <c r="V310" s="3">
        <v>6201</v>
      </c>
      <c r="W310" s="3">
        <v>6213</v>
      </c>
      <c r="X310" s="3">
        <v>6234</v>
      </c>
      <c r="Y310" s="3">
        <v>6252</v>
      </c>
      <c r="Z310" s="3">
        <v>6259</v>
      </c>
      <c r="AA310" s="3">
        <v>6263</v>
      </c>
    </row>
    <row r="311" spans="1:27" customFormat="1">
      <c r="A311" s="112">
        <v>314</v>
      </c>
      <c r="B311" s="193" t="s">
        <v>388</v>
      </c>
      <c r="C311" s="194" t="s">
        <v>449</v>
      </c>
      <c r="D311" s="195" t="s">
        <v>450</v>
      </c>
      <c r="E311" s="196" t="s">
        <v>451</v>
      </c>
      <c r="F311" s="3">
        <v>1597</v>
      </c>
      <c r="G311" s="3">
        <v>1601</v>
      </c>
      <c r="H311" s="3">
        <v>1600</v>
      </c>
      <c r="I311" s="3">
        <v>1602</v>
      </c>
      <c r="J311" s="3">
        <v>1600</v>
      </c>
      <c r="K311" s="3">
        <v>1598</v>
      </c>
      <c r="L311" s="3">
        <v>1602</v>
      </c>
      <c r="M311" s="3">
        <v>1603</v>
      </c>
      <c r="N311" s="3">
        <v>1606</v>
      </c>
      <c r="O311" s="3">
        <v>1604</v>
      </c>
      <c r="P311" s="3">
        <v>1608</v>
      </c>
      <c r="Q311" s="3">
        <v>1611</v>
      </c>
      <c r="R311" s="3">
        <v>1612</v>
      </c>
      <c r="S311" s="3">
        <v>1609</v>
      </c>
      <c r="T311" s="3">
        <v>1606</v>
      </c>
      <c r="U311" s="3">
        <v>1611</v>
      </c>
      <c r="V311" s="3">
        <v>1612</v>
      </c>
      <c r="W311" s="3">
        <v>1613</v>
      </c>
      <c r="X311" s="3">
        <v>1616</v>
      </c>
      <c r="Y311" s="3">
        <v>1620</v>
      </c>
      <c r="Z311" s="3">
        <v>1620</v>
      </c>
      <c r="AA311" s="3">
        <v>1620</v>
      </c>
    </row>
    <row r="312" spans="1:27" customFormat="1">
      <c r="A312" s="112">
        <v>315</v>
      </c>
      <c r="B312" s="193" t="s">
        <v>388</v>
      </c>
      <c r="C312" s="194" t="s">
        <v>452</v>
      </c>
      <c r="D312" s="195" t="s">
        <v>453</v>
      </c>
      <c r="E312" s="196" t="s">
        <v>454</v>
      </c>
      <c r="F312" s="3">
        <v>393</v>
      </c>
      <c r="G312" s="3">
        <v>394</v>
      </c>
      <c r="H312" s="3">
        <v>396</v>
      </c>
      <c r="I312" s="3">
        <v>397</v>
      </c>
      <c r="J312" s="3">
        <v>397</v>
      </c>
      <c r="K312" s="3">
        <v>397</v>
      </c>
      <c r="L312" s="3">
        <v>397</v>
      </c>
      <c r="M312" s="3">
        <v>398</v>
      </c>
      <c r="N312" s="3">
        <v>398</v>
      </c>
      <c r="O312" s="3">
        <v>398</v>
      </c>
      <c r="P312" s="3">
        <v>410</v>
      </c>
      <c r="Q312" s="3">
        <v>412</v>
      </c>
      <c r="R312" s="3">
        <v>412</v>
      </c>
      <c r="S312" s="3">
        <v>413</v>
      </c>
      <c r="T312" s="3">
        <v>414</v>
      </c>
      <c r="U312" s="3">
        <v>415</v>
      </c>
      <c r="V312" s="3">
        <v>415</v>
      </c>
      <c r="W312" s="3">
        <v>415</v>
      </c>
      <c r="X312" s="3">
        <v>414</v>
      </c>
      <c r="Y312" s="3">
        <v>413</v>
      </c>
      <c r="Z312" s="3">
        <v>414</v>
      </c>
      <c r="AA312" s="3">
        <v>415</v>
      </c>
    </row>
    <row r="313" spans="1:27" customFormat="1">
      <c r="A313" s="112">
        <v>316</v>
      </c>
      <c r="B313" s="193" t="s">
        <v>388</v>
      </c>
      <c r="C313" s="194" t="s">
        <v>455</v>
      </c>
      <c r="D313" s="195" t="s">
        <v>456</v>
      </c>
      <c r="E313" s="196" t="s">
        <v>457</v>
      </c>
      <c r="F313" s="3">
        <v>31</v>
      </c>
      <c r="G313" s="3">
        <v>31</v>
      </c>
      <c r="H313" s="3">
        <v>31</v>
      </c>
      <c r="I313" s="3">
        <v>31</v>
      </c>
      <c r="J313" s="3">
        <v>31</v>
      </c>
      <c r="K313" s="3">
        <v>31</v>
      </c>
      <c r="L313" s="3">
        <v>31</v>
      </c>
      <c r="M313" s="3">
        <v>31</v>
      </c>
      <c r="N313" s="3">
        <v>31</v>
      </c>
      <c r="O313" s="3">
        <v>31</v>
      </c>
      <c r="P313" s="3">
        <v>31</v>
      </c>
      <c r="Q313" s="3">
        <v>31</v>
      </c>
      <c r="R313" s="3">
        <v>31</v>
      </c>
      <c r="S313" s="3">
        <v>31</v>
      </c>
      <c r="T313" s="3">
        <v>31</v>
      </c>
      <c r="U313" s="3">
        <v>31</v>
      </c>
      <c r="V313" s="3">
        <v>31</v>
      </c>
      <c r="W313" s="3">
        <v>31</v>
      </c>
      <c r="X313" s="3">
        <v>31</v>
      </c>
      <c r="Y313" s="3">
        <v>31</v>
      </c>
      <c r="Z313" s="3">
        <v>31</v>
      </c>
      <c r="AA313" s="3">
        <v>31</v>
      </c>
    </row>
    <row r="314" spans="1:27" customFormat="1">
      <c r="A314" s="112">
        <v>317</v>
      </c>
      <c r="B314" s="193" t="s">
        <v>388</v>
      </c>
      <c r="C314" s="194" t="s">
        <v>458</v>
      </c>
      <c r="D314" s="195" t="s">
        <v>459</v>
      </c>
      <c r="E314" s="196" t="s">
        <v>460</v>
      </c>
      <c r="F314" s="3">
        <v>6449</v>
      </c>
      <c r="G314" s="3">
        <v>6465</v>
      </c>
      <c r="H314" s="3">
        <v>6483</v>
      </c>
      <c r="I314" s="3">
        <v>6502</v>
      </c>
      <c r="J314" s="3">
        <v>6527</v>
      </c>
      <c r="K314" s="3">
        <v>6542</v>
      </c>
      <c r="L314" s="3">
        <v>6553</v>
      </c>
      <c r="M314" s="3">
        <v>6565</v>
      </c>
      <c r="N314" s="3">
        <v>6577</v>
      </c>
      <c r="O314" s="3">
        <v>6592</v>
      </c>
      <c r="P314" s="3">
        <v>6590</v>
      </c>
      <c r="Q314" s="3">
        <v>6610</v>
      </c>
      <c r="R314" s="3">
        <v>6616</v>
      </c>
      <c r="S314" s="3">
        <v>6617</v>
      </c>
      <c r="T314" s="3">
        <v>6633</v>
      </c>
      <c r="U314" s="3">
        <v>6641</v>
      </c>
      <c r="V314" s="3">
        <v>6652</v>
      </c>
      <c r="W314" s="3">
        <v>6674</v>
      </c>
      <c r="X314" s="3">
        <v>6686</v>
      </c>
      <c r="Y314" s="3">
        <v>6697</v>
      </c>
      <c r="Z314" s="3">
        <v>6712</v>
      </c>
      <c r="AA314" s="3">
        <v>6723</v>
      </c>
    </row>
    <row r="315" spans="1:27" customFormat="1">
      <c r="A315" s="112">
        <v>318</v>
      </c>
      <c r="B315" s="193" t="s">
        <v>388</v>
      </c>
      <c r="C315" s="194" t="s">
        <v>461</v>
      </c>
      <c r="D315" s="195" t="s">
        <v>462</v>
      </c>
      <c r="E315" s="196" t="s">
        <v>463</v>
      </c>
      <c r="F315" s="3">
        <v>8496</v>
      </c>
      <c r="G315" s="3">
        <v>8531</v>
      </c>
      <c r="H315" s="3">
        <v>8554</v>
      </c>
      <c r="I315" s="3">
        <v>8584</v>
      </c>
      <c r="J315" s="3">
        <v>8610</v>
      </c>
      <c r="K315" s="3">
        <v>8439</v>
      </c>
      <c r="L315" s="3">
        <v>8558</v>
      </c>
      <c r="M315" s="3">
        <v>8663</v>
      </c>
      <c r="N315" s="3">
        <v>8677</v>
      </c>
      <c r="O315" s="3">
        <v>8697</v>
      </c>
      <c r="P315" s="3">
        <v>8702</v>
      </c>
      <c r="Q315" s="3">
        <v>8708</v>
      </c>
      <c r="R315" s="3">
        <v>8756</v>
      </c>
      <c r="S315" s="3">
        <v>8873</v>
      </c>
      <c r="T315" s="3">
        <v>8933</v>
      </c>
      <c r="U315" s="3">
        <v>8981</v>
      </c>
      <c r="V315" s="3">
        <v>9090</v>
      </c>
      <c r="W315" s="3">
        <v>9134</v>
      </c>
      <c r="X315" s="3">
        <v>9168</v>
      </c>
      <c r="Y315" s="3">
        <v>9207</v>
      </c>
      <c r="Z315" s="3">
        <v>9247</v>
      </c>
      <c r="AA315" s="3">
        <v>9277</v>
      </c>
    </row>
    <row r="316" spans="1:27" customFormat="1">
      <c r="A316" s="112">
        <v>319</v>
      </c>
      <c r="B316" s="193" t="s">
        <v>388</v>
      </c>
      <c r="C316" s="194" t="s">
        <v>464</v>
      </c>
      <c r="D316" s="195" t="s">
        <v>465</v>
      </c>
      <c r="E316" s="196" t="s">
        <v>466</v>
      </c>
      <c r="F316" s="3">
        <v>7696</v>
      </c>
      <c r="G316" s="3">
        <v>7701</v>
      </c>
      <c r="H316" s="3">
        <v>7702</v>
      </c>
      <c r="I316" s="3">
        <v>7715</v>
      </c>
      <c r="J316" s="3">
        <v>7736</v>
      </c>
      <c r="K316" s="3">
        <v>7750</v>
      </c>
      <c r="L316" s="3">
        <v>7754</v>
      </c>
      <c r="M316" s="3">
        <v>7672</v>
      </c>
      <c r="N316" s="3">
        <v>7693</v>
      </c>
      <c r="O316" s="3">
        <v>7707</v>
      </c>
      <c r="P316" s="3">
        <v>7754</v>
      </c>
      <c r="Q316" s="3">
        <v>7882</v>
      </c>
      <c r="R316" s="3">
        <v>7907</v>
      </c>
      <c r="S316" s="3">
        <v>7909</v>
      </c>
      <c r="T316" s="3">
        <v>7918</v>
      </c>
      <c r="U316" s="3">
        <v>7922</v>
      </c>
      <c r="V316" s="3">
        <v>7930</v>
      </c>
      <c r="W316" s="3">
        <v>7950</v>
      </c>
      <c r="X316" s="3">
        <v>7952</v>
      </c>
      <c r="Y316" s="3">
        <v>7956</v>
      </c>
      <c r="Z316" s="3">
        <v>7971</v>
      </c>
      <c r="AA316" s="3">
        <v>7987</v>
      </c>
    </row>
    <row r="317" spans="1:27" customFormat="1">
      <c r="A317" s="112">
        <v>320</v>
      </c>
      <c r="B317" s="193" t="s">
        <v>388</v>
      </c>
      <c r="C317" s="194" t="s">
        <v>467</v>
      </c>
      <c r="D317" s="195" t="s">
        <v>468</v>
      </c>
      <c r="E317" s="196" t="s">
        <v>469</v>
      </c>
      <c r="F317" s="3">
        <v>7667</v>
      </c>
      <c r="G317" s="3">
        <v>7668</v>
      </c>
      <c r="H317" s="3">
        <v>7675</v>
      </c>
      <c r="I317" s="3">
        <v>7682</v>
      </c>
      <c r="J317" s="3">
        <v>7683</v>
      </c>
      <c r="K317" s="3">
        <v>7688</v>
      </c>
      <c r="L317" s="3">
        <v>7687</v>
      </c>
      <c r="M317" s="3">
        <v>7692</v>
      </c>
      <c r="N317" s="3">
        <v>7765</v>
      </c>
      <c r="O317" s="3">
        <v>7776</v>
      </c>
      <c r="P317" s="3">
        <v>7774</v>
      </c>
      <c r="Q317" s="3">
        <v>7775</v>
      </c>
      <c r="R317" s="3">
        <v>7779</v>
      </c>
      <c r="S317" s="3">
        <v>7783</v>
      </c>
      <c r="T317" s="3">
        <v>7801</v>
      </c>
      <c r="U317" s="3">
        <v>7822</v>
      </c>
      <c r="V317" s="3">
        <v>7828</v>
      </c>
      <c r="W317" s="3">
        <v>7829</v>
      </c>
      <c r="X317" s="3">
        <v>7835</v>
      </c>
      <c r="Y317" s="3">
        <v>7835</v>
      </c>
      <c r="Z317" s="3">
        <v>7841</v>
      </c>
      <c r="AA317" s="3">
        <v>7859</v>
      </c>
    </row>
    <row r="318" spans="1:27" customFormat="1">
      <c r="A318" s="112">
        <v>321</v>
      </c>
      <c r="B318" s="193" t="s">
        <v>388</v>
      </c>
      <c r="C318" s="194" t="s">
        <v>470</v>
      </c>
      <c r="D318" s="195" t="s">
        <v>471</v>
      </c>
      <c r="E318" s="196" t="s">
        <v>472</v>
      </c>
      <c r="F318" s="3">
        <v>3962</v>
      </c>
      <c r="G318" s="3">
        <v>3970</v>
      </c>
      <c r="H318" s="3">
        <v>3977</v>
      </c>
      <c r="I318" s="3">
        <v>3978</v>
      </c>
      <c r="J318" s="3">
        <v>3997</v>
      </c>
      <c r="K318" s="3">
        <v>4028</v>
      </c>
      <c r="L318" s="3">
        <v>4038</v>
      </c>
      <c r="M318" s="3">
        <v>4057</v>
      </c>
      <c r="N318" s="3">
        <v>4067</v>
      </c>
      <c r="O318" s="3">
        <v>4084</v>
      </c>
      <c r="P318" s="3">
        <v>4099</v>
      </c>
      <c r="Q318" s="3">
        <v>4126</v>
      </c>
      <c r="R318" s="3">
        <v>4130</v>
      </c>
      <c r="S318" s="3">
        <v>4142</v>
      </c>
      <c r="T318" s="3">
        <v>4160</v>
      </c>
      <c r="U318" s="3">
        <v>4157</v>
      </c>
      <c r="V318" s="3">
        <v>4191</v>
      </c>
      <c r="W318" s="3">
        <v>4195</v>
      </c>
      <c r="X318" s="3">
        <v>4197</v>
      </c>
      <c r="Y318" s="3">
        <v>4209</v>
      </c>
      <c r="Z318" s="3">
        <v>4219</v>
      </c>
      <c r="AA318" s="3">
        <v>4235</v>
      </c>
    </row>
    <row r="319" spans="1:27" customFormat="1">
      <c r="A319" s="112">
        <v>322</v>
      </c>
      <c r="B319" s="193" t="s">
        <v>388</v>
      </c>
      <c r="C319" s="194" t="s">
        <v>473</v>
      </c>
      <c r="D319" s="195" t="s">
        <v>474</v>
      </c>
      <c r="E319" s="196" t="s">
        <v>475</v>
      </c>
      <c r="F319" s="3">
        <v>5001</v>
      </c>
      <c r="G319" s="3">
        <v>5015</v>
      </c>
      <c r="H319" s="3">
        <v>5032</v>
      </c>
      <c r="I319" s="3">
        <v>5039</v>
      </c>
      <c r="J319" s="3">
        <v>5046</v>
      </c>
      <c r="K319" s="3">
        <v>5052</v>
      </c>
      <c r="L319" s="3">
        <v>5063</v>
      </c>
      <c r="M319" s="3">
        <v>5067</v>
      </c>
      <c r="N319" s="3">
        <v>5070</v>
      </c>
      <c r="O319" s="3">
        <v>5068</v>
      </c>
      <c r="P319" s="3">
        <v>5073</v>
      </c>
      <c r="Q319" s="3">
        <v>5079</v>
      </c>
      <c r="R319" s="3">
        <v>5084</v>
      </c>
      <c r="S319" s="3">
        <v>5081</v>
      </c>
      <c r="T319" s="3">
        <v>5088</v>
      </c>
      <c r="U319" s="3">
        <v>5091</v>
      </c>
      <c r="V319" s="3">
        <v>5100</v>
      </c>
      <c r="W319" s="3">
        <v>5107</v>
      </c>
      <c r="X319" s="3">
        <v>5115</v>
      </c>
      <c r="Y319" s="3">
        <v>5121</v>
      </c>
      <c r="Z319" s="3">
        <v>5122</v>
      </c>
      <c r="AA319" s="3">
        <v>5119</v>
      </c>
    </row>
    <row r="320" spans="1:27" customFormat="1">
      <c r="A320" s="112">
        <v>323</v>
      </c>
      <c r="B320" s="193" t="s">
        <v>388</v>
      </c>
      <c r="C320" s="194" t="s">
        <v>476</v>
      </c>
      <c r="D320" s="195" t="s">
        <v>477</v>
      </c>
      <c r="E320" s="196" t="s">
        <v>478</v>
      </c>
      <c r="F320" s="3">
        <v>5538</v>
      </c>
      <c r="G320" s="3">
        <v>5583</v>
      </c>
      <c r="H320" s="3">
        <v>5595</v>
      </c>
      <c r="I320" s="3">
        <v>5601</v>
      </c>
      <c r="J320" s="3">
        <v>5582</v>
      </c>
      <c r="K320" s="3">
        <v>5579</v>
      </c>
      <c r="L320" s="3">
        <v>5580</v>
      </c>
      <c r="M320" s="3">
        <v>5593</v>
      </c>
      <c r="N320" s="3">
        <v>5590</v>
      </c>
      <c r="O320" s="3">
        <v>5594</v>
      </c>
      <c r="P320" s="3">
        <v>5597</v>
      </c>
      <c r="Q320" s="3">
        <v>5607</v>
      </c>
      <c r="R320" s="3">
        <v>5607</v>
      </c>
      <c r="S320" s="3">
        <v>5610</v>
      </c>
      <c r="T320" s="3">
        <v>5612</v>
      </c>
      <c r="U320" s="3">
        <v>5605</v>
      </c>
      <c r="V320" s="3">
        <v>5608</v>
      </c>
      <c r="W320" s="3">
        <v>5608</v>
      </c>
      <c r="X320" s="3">
        <v>5621</v>
      </c>
      <c r="Y320" s="3">
        <v>5647</v>
      </c>
      <c r="Z320" s="3">
        <v>5656</v>
      </c>
      <c r="AA320" s="3">
        <v>5664</v>
      </c>
    </row>
    <row r="321" spans="1:27" customFormat="1">
      <c r="A321" s="112">
        <v>324</v>
      </c>
      <c r="B321" s="193" t="s">
        <v>388</v>
      </c>
      <c r="C321" s="194" t="s">
        <v>479</v>
      </c>
      <c r="D321" s="195" t="s">
        <v>480</v>
      </c>
      <c r="E321" s="196" t="s">
        <v>481</v>
      </c>
      <c r="F321" s="3">
        <v>6260</v>
      </c>
      <c r="G321" s="3">
        <v>6275</v>
      </c>
      <c r="H321" s="3">
        <v>6283</v>
      </c>
      <c r="I321" s="3">
        <v>6295</v>
      </c>
      <c r="J321" s="3">
        <v>6329</v>
      </c>
      <c r="K321" s="3">
        <v>6351</v>
      </c>
      <c r="L321" s="3">
        <v>6402</v>
      </c>
      <c r="M321" s="3">
        <v>6454</v>
      </c>
      <c r="N321" s="3">
        <v>6458</v>
      </c>
      <c r="O321" s="3">
        <v>6476</v>
      </c>
      <c r="P321" s="3">
        <v>6497</v>
      </c>
      <c r="Q321" s="3">
        <v>6508</v>
      </c>
      <c r="R321" s="3">
        <v>6524</v>
      </c>
      <c r="S321" s="3">
        <v>6539</v>
      </c>
      <c r="T321" s="3">
        <v>6553</v>
      </c>
      <c r="U321" s="3">
        <v>6576</v>
      </c>
      <c r="V321" s="3">
        <v>6608</v>
      </c>
      <c r="W321" s="3">
        <v>6628</v>
      </c>
      <c r="X321" s="3">
        <v>6648</v>
      </c>
      <c r="Y321" s="3">
        <v>6676</v>
      </c>
      <c r="Z321" s="3">
        <v>6681</v>
      </c>
      <c r="AA321" s="3">
        <v>6702</v>
      </c>
    </row>
    <row r="322" spans="1:27" customFormat="1">
      <c r="A322" s="112">
        <v>325</v>
      </c>
      <c r="B322" s="193" t="s">
        <v>388</v>
      </c>
      <c r="C322" s="194" t="s">
        <v>482</v>
      </c>
      <c r="D322" s="195" t="s">
        <v>483</v>
      </c>
      <c r="E322" s="196" t="s">
        <v>484</v>
      </c>
      <c r="F322" s="3">
        <v>3310</v>
      </c>
      <c r="G322" s="3">
        <v>3309</v>
      </c>
      <c r="H322" s="3">
        <v>3313</v>
      </c>
      <c r="I322" s="3">
        <v>3318</v>
      </c>
      <c r="J322" s="3">
        <v>3338</v>
      </c>
      <c r="K322" s="3">
        <v>3342</v>
      </c>
      <c r="L322" s="3">
        <v>3344</v>
      </c>
      <c r="M322" s="3">
        <v>3385</v>
      </c>
      <c r="N322" s="3">
        <v>3418</v>
      </c>
      <c r="O322" s="3">
        <v>3423</v>
      </c>
      <c r="P322" s="3">
        <v>3424</v>
      </c>
      <c r="Q322" s="3">
        <v>3428</v>
      </c>
      <c r="R322" s="3">
        <v>3428</v>
      </c>
      <c r="S322" s="3">
        <v>3433</v>
      </c>
      <c r="T322" s="3">
        <v>3438</v>
      </c>
      <c r="U322" s="3">
        <v>3440</v>
      </c>
      <c r="V322" s="3">
        <v>3448</v>
      </c>
      <c r="W322" s="3">
        <v>3448</v>
      </c>
      <c r="X322" s="3">
        <v>3450</v>
      </c>
      <c r="Y322" s="3">
        <v>3450</v>
      </c>
      <c r="Z322" s="3">
        <v>3459</v>
      </c>
      <c r="AA322" s="3">
        <v>3460</v>
      </c>
    </row>
    <row r="323" spans="1:27" customFormat="1">
      <c r="A323" s="112">
        <v>326</v>
      </c>
      <c r="B323" s="193" t="s">
        <v>388</v>
      </c>
      <c r="C323" s="194" t="s">
        <v>485</v>
      </c>
      <c r="D323" s="195" t="s">
        <v>486</v>
      </c>
      <c r="E323" s="196" t="s">
        <v>487</v>
      </c>
      <c r="F323" s="3">
        <v>13203</v>
      </c>
      <c r="G323" s="3">
        <v>13221</v>
      </c>
      <c r="H323" s="3">
        <v>13239</v>
      </c>
      <c r="I323" s="3">
        <v>13266</v>
      </c>
      <c r="J323" s="3">
        <v>13280</v>
      </c>
      <c r="K323" s="3">
        <v>13276</v>
      </c>
      <c r="L323" s="3">
        <v>13279</v>
      </c>
      <c r="M323" s="3">
        <v>13307</v>
      </c>
      <c r="N323" s="3">
        <v>13317</v>
      </c>
      <c r="O323" s="3">
        <v>13333</v>
      </c>
      <c r="P323" s="3">
        <v>13352</v>
      </c>
      <c r="Q323" s="3">
        <v>13362</v>
      </c>
      <c r="R323" s="3">
        <v>13366</v>
      </c>
      <c r="S323" s="3">
        <v>13368</v>
      </c>
      <c r="T323" s="3">
        <v>13374</v>
      </c>
      <c r="U323" s="3">
        <v>13399</v>
      </c>
      <c r="V323" s="3">
        <v>13415</v>
      </c>
      <c r="W323" s="3">
        <v>13429</v>
      </c>
      <c r="X323" s="3">
        <v>13467</v>
      </c>
      <c r="Y323" s="3">
        <v>13476</v>
      </c>
      <c r="Z323" s="3">
        <v>13502</v>
      </c>
      <c r="AA323" s="3">
        <v>13526</v>
      </c>
    </row>
    <row r="324" spans="1:27" customFormat="1">
      <c r="A324" s="112">
        <v>327</v>
      </c>
      <c r="B324" s="193" t="s">
        <v>388</v>
      </c>
      <c r="C324" s="194" t="s">
        <v>488</v>
      </c>
      <c r="D324" s="195" t="s">
        <v>489</v>
      </c>
      <c r="E324" s="196" t="s">
        <v>490</v>
      </c>
      <c r="F324" s="3">
        <v>7339</v>
      </c>
      <c r="G324" s="3">
        <v>7345</v>
      </c>
      <c r="H324" s="3">
        <v>7365</v>
      </c>
      <c r="I324" s="3">
        <v>7502</v>
      </c>
      <c r="J324" s="3">
        <v>7521</v>
      </c>
      <c r="K324" s="3">
        <v>7615</v>
      </c>
      <c r="L324" s="3">
        <v>7609</v>
      </c>
      <c r="M324" s="3">
        <v>7608</v>
      </c>
      <c r="N324" s="3">
        <v>7614</v>
      </c>
      <c r="O324" s="3">
        <v>7621</v>
      </c>
      <c r="P324" s="3">
        <v>7620</v>
      </c>
      <c r="Q324" s="3">
        <v>7640</v>
      </c>
      <c r="R324" s="3">
        <v>7654</v>
      </c>
      <c r="S324" s="3">
        <v>7666</v>
      </c>
      <c r="T324" s="3">
        <v>7681</v>
      </c>
      <c r="U324" s="3">
        <v>7694</v>
      </c>
      <c r="V324" s="3">
        <v>7710</v>
      </c>
      <c r="W324" s="3">
        <v>7719</v>
      </c>
      <c r="X324" s="3">
        <v>7732</v>
      </c>
      <c r="Y324" s="3">
        <v>7748</v>
      </c>
      <c r="Z324" s="3">
        <v>7751</v>
      </c>
      <c r="AA324" s="3">
        <v>7760</v>
      </c>
    </row>
    <row r="325" spans="1:27" customFormat="1">
      <c r="A325" s="112">
        <v>328</v>
      </c>
      <c r="B325" s="193" t="s">
        <v>388</v>
      </c>
      <c r="C325" s="194" t="s">
        <v>491</v>
      </c>
      <c r="D325" s="195" t="s">
        <v>492</v>
      </c>
      <c r="E325" s="196" t="s">
        <v>493</v>
      </c>
      <c r="F325" s="3">
        <v>1144</v>
      </c>
      <c r="G325" s="3">
        <v>1139</v>
      </c>
      <c r="H325" s="3">
        <v>1135</v>
      </c>
      <c r="I325" s="3">
        <v>1134</v>
      </c>
      <c r="J325" s="3">
        <v>1137</v>
      </c>
      <c r="K325" s="3">
        <v>1134</v>
      </c>
      <c r="L325" s="3">
        <v>1134</v>
      </c>
      <c r="M325" s="3">
        <v>1137</v>
      </c>
      <c r="N325" s="3">
        <v>1135</v>
      </c>
      <c r="O325" s="3">
        <v>1140</v>
      </c>
      <c r="P325" s="3">
        <v>1140</v>
      </c>
      <c r="Q325" s="3">
        <v>1140</v>
      </c>
      <c r="R325" s="3">
        <v>1140</v>
      </c>
      <c r="S325" s="3">
        <v>1140</v>
      </c>
      <c r="T325" s="3">
        <v>1142</v>
      </c>
      <c r="U325" s="3">
        <v>1141</v>
      </c>
      <c r="V325" s="3">
        <v>1146</v>
      </c>
      <c r="W325" s="3">
        <v>1148</v>
      </c>
      <c r="X325" s="3">
        <v>1148</v>
      </c>
      <c r="Y325" s="3">
        <v>1149</v>
      </c>
      <c r="Z325" s="3">
        <v>1147</v>
      </c>
      <c r="AA325" s="3">
        <v>1170</v>
      </c>
    </row>
    <row r="326" spans="1:27" customFormat="1">
      <c r="A326" s="112">
        <v>329</v>
      </c>
      <c r="B326" s="193" t="s">
        <v>388</v>
      </c>
      <c r="C326" s="194" t="s">
        <v>494</v>
      </c>
      <c r="D326" s="195" t="s">
        <v>495</v>
      </c>
      <c r="E326" s="196" t="s">
        <v>496</v>
      </c>
      <c r="F326" s="3">
        <v>20454</v>
      </c>
      <c r="G326" s="3">
        <v>20458</v>
      </c>
      <c r="H326" s="3">
        <v>20996</v>
      </c>
      <c r="I326" s="3">
        <v>21456</v>
      </c>
      <c r="J326" s="3">
        <v>21458</v>
      </c>
      <c r="K326" s="3">
        <v>21454</v>
      </c>
      <c r="L326" s="3">
        <v>21528</v>
      </c>
      <c r="M326" s="3">
        <v>21844</v>
      </c>
      <c r="N326" s="3">
        <v>22355</v>
      </c>
      <c r="O326" s="3">
        <v>22378</v>
      </c>
      <c r="P326" s="3">
        <v>22371</v>
      </c>
      <c r="Q326" s="3">
        <v>22453</v>
      </c>
      <c r="R326" s="3">
        <v>23513</v>
      </c>
      <c r="S326" s="3">
        <v>24191</v>
      </c>
      <c r="T326" s="3">
        <v>24805</v>
      </c>
      <c r="U326" s="3">
        <v>25532</v>
      </c>
      <c r="V326" s="3">
        <v>26061</v>
      </c>
      <c r="W326" s="3">
        <v>26278</v>
      </c>
      <c r="X326" s="3">
        <v>26523</v>
      </c>
      <c r="Y326" s="3">
        <v>26610</v>
      </c>
      <c r="Z326" s="3">
        <v>26608</v>
      </c>
      <c r="AA326" s="3">
        <v>27169</v>
      </c>
    </row>
    <row r="327" spans="1:27" customFormat="1">
      <c r="A327" s="112">
        <v>330</v>
      </c>
      <c r="B327" s="193" t="s">
        <v>388</v>
      </c>
      <c r="C327" s="194" t="s">
        <v>497</v>
      </c>
      <c r="D327" s="195" t="s">
        <v>498</v>
      </c>
      <c r="E327" s="196" t="s">
        <v>499</v>
      </c>
      <c r="F327" s="3">
        <v>33189</v>
      </c>
      <c r="G327" s="3">
        <v>33767</v>
      </c>
      <c r="H327" s="3">
        <v>33871</v>
      </c>
      <c r="I327" s="3">
        <v>33936</v>
      </c>
      <c r="J327" s="3">
        <v>34417</v>
      </c>
      <c r="K327" s="3">
        <v>34510</v>
      </c>
      <c r="L327" s="3">
        <v>35284</v>
      </c>
      <c r="M327" s="3">
        <v>35318</v>
      </c>
      <c r="N327" s="3">
        <v>35581</v>
      </c>
      <c r="O327" s="3">
        <v>35636</v>
      </c>
      <c r="P327" s="3">
        <v>35778</v>
      </c>
      <c r="Q327" s="3">
        <v>35846</v>
      </c>
      <c r="R327" s="3">
        <v>35940</v>
      </c>
      <c r="S327" s="3">
        <v>36070</v>
      </c>
      <c r="T327" s="3">
        <v>36843</v>
      </c>
      <c r="U327" s="3">
        <v>37570</v>
      </c>
      <c r="V327" s="3">
        <v>38267</v>
      </c>
      <c r="W327" s="3">
        <v>38407</v>
      </c>
      <c r="X327" s="3">
        <v>38493</v>
      </c>
      <c r="Y327" s="3">
        <v>38626</v>
      </c>
      <c r="Z327" s="3">
        <v>38740</v>
      </c>
      <c r="AA327" s="3">
        <v>38800</v>
      </c>
    </row>
    <row r="328" spans="1:27" customFormat="1">
      <c r="A328" s="112">
        <v>331</v>
      </c>
      <c r="B328" s="193" t="s">
        <v>388</v>
      </c>
      <c r="C328" s="194" t="s">
        <v>500</v>
      </c>
      <c r="D328" s="195" t="s">
        <v>501</v>
      </c>
      <c r="E328" s="196" t="s">
        <v>382</v>
      </c>
      <c r="F328" s="3">
        <v>14091</v>
      </c>
      <c r="G328" s="3">
        <v>14125</v>
      </c>
      <c r="H328" s="3">
        <v>14165</v>
      </c>
      <c r="I328" s="3">
        <v>14176</v>
      </c>
      <c r="J328" s="3">
        <v>14347</v>
      </c>
      <c r="K328" s="3">
        <v>14904</v>
      </c>
      <c r="L328" s="3">
        <v>14949</v>
      </c>
      <c r="M328" s="3">
        <v>15061</v>
      </c>
      <c r="N328" s="3">
        <v>15206</v>
      </c>
      <c r="O328" s="3">
        <v>16475</v>
      </c>
      <c r="P328" s="3">
        <v>18795</v>
      </c>
      <c r="Q328" s="3">
        <v>19074</v>
      </c>
      <c r="R328" s="3">
        <v>19764</v>
      </c>
      <c r="S328" s="3">
        <v>19788</v>
      </c>
      <c r="T328" s="3">
        <v>22087</v>
      </c>
      <c r="U328" s="3">
        <v>25939</v>
      </c>
      <c r="V328" s="3">
        <v>26832</v>
      </c>
      <c r="W328" s="3">
        <v>27109</v>
      </c>
      <c r="X328" s="3">
        <v>27360</v>
      </c>
      <c r="Y328" s="3">
        <v>27659</v>
      </c>
      <c r="Z328" s="3">
        <v>28502</v>
      </c>
      <c r="AA328" s="3">
        <v>29128</v>
      </c>
    </row>
    <row r="329" spans="1:27" customFormat="1">
      <c r="A329" s="112">
        <v>332</v>
      </c>
      <c r="B329" s="193" t="s">
        <v>388</v>
      </c>
      <c r="C329" s="194" t="s">
        <v>502</v>
      </c>
      <c r="D329" s="195" t="s">
        <v>503</v>
      </c>
      <c r="E329" s="196" t="s">
        <v>504</v>
      </c>
      <c r="F329" s="3">
        <v>10183</v>
      </c>
      <c r="G329" s="3">
        <v>10261</v>
      </c>
      <c r="H329" s="3">
        <v>10260</v>
      </c>
      <c r="I329" s="3">
        <v>10274</v>
      </c>
      <c r="J329" s="3">
        <v>10273</v>
      </c>
      <c r="K329" s="3">
        <v>10535</v>
      </c>
      <c r="L329" s="3">
        <v>10531</v>
      </c>
      <c r="M329" s="3">
        <v>10590</v>
      </c>
      <c r="N329" s="3">
        <v>10607</v>
      </c>
      <c r="O329" s="3">
        <v>10596</v>
      </c>
      <c r="P329" s="3">
        <v>10579</v>
      </c>
      <c r="Q329" s="3">
        <v>10825</v>
      </c>
      <c r="R329" s="3">
        <v>12615</v>
      </c>
      <c r="S329" s="3">
        <v>15343</v>
      </c>
      <c r="T329" s="3">
        <v>15565</v>
      </c>
      <c r="U329" s="3">
        <v>15631</v>
      </c>
      <c r="V329" s="3">
        <v>15684</v>
      </c>
      <c r="W329" s="3">
        <v>15800</v>
      </c>
      <c r="X329" s="3">
        <v>16030</v>
      </c>
      <c r="Y329" s="3">
        <v>16073</v>
      </c>
      <c r="Z329" s="3">
        <v>16266</v>
      </c>
      <c r="AA329" s="3">
        <v>16243</v>
      </c>
    </row>
    <row r="330" spans="1:27" customFormat="1">
      <c r="A330" s="112">
        <v>333</v>
      </c>
      <c r="B330" s="193" t="s">
        <v>388</v>
      </c>
      <c r="C330" s="194" t="s">
        <v>505</v>
      </c>
      <c r="D330" s="195" t="s">
        <v>506</v>
      </c>
      <c r="E330" s="196" t="s">
        <v>507</v>
      </c>
      <c r="F330" s="3">
        <v>2134</v>
      </c>
      <c r="G330" s="3">
        <v>2135</v>
      </c>
      <c r="H330" s="3">
        <v>2146</v>
      </c>
      <c r="I330" s="3">
        <v>2143</v>
      </c>
      <c r="J330" s="3">
        <v>2146</v>
      </c>
      <c r="K330" s="3">
        <v>2142</v>
      </c>
      <c r="L330" s="3">
        <v>2149</v>
      </c>
      <c r="M330" s="3">
        <v>2143</v>
      </c>
      <c r="N330" s="3">
        <v>2147</v>
      </c>
      <c r="O330" s="3">
        <v>2149</v>
      </c>
      <c r="P330" s="3">
        <v>2141</v>
      </c>
      <c r="Q330" s="3">
        <v>2140</v>
      </c>
      <c r="R330" s="3">
        <v>2135</v>
      </c>
      <c r="S330" s="3">
        <v>2141</v>
      </c>
      <c r="T330" s="3">
        <v>2143</v>
      </c>
      <c r="U330" s="3">
        <v>2145</v>
      </c>
      <c r="V330" s="3">
        <v>2151</v>
      </c>
      <c r="W330" s="3">
        <v>2152</v>
      </c>
      <c r="X330" s="3">
        <v>2153</v>
      </c>
      <c r="Y330" s="3">
        <v>2156</v>
      </c>
      <c r="Z330" s="3">
        <v>2153</v>
      </c>
      <c r="AA330" s="3">
        <v>2172</v>
      </c>
    </row>
    <row r="331" spans="1:27" customFormat="1">
      <c r="A331" s="112">
        <v>334</v>
      </c>
      <c r="B331" s="193" t="s">
        <v>388</v>
      </c>
      <c r="C331" s="194" t="s">
        <v>508</v>
      </c>
      <c r="D331" s="195" t="s">
        <v>509</v>
      </c>
      <c r="E331" s="196" t="s">
        <v>510</v>
      </c>
      <c r="F331" s="3">
        <v>24323</v>
      </c>
      <c r="G331" s="3">
        <v>25461</v>
      </c>
      <c r="H331" s="3">
        <v>25624</v>
      </c>
      <c r="I331" s="3">
        <v>25738</v>
      </c>
      <c r="J331" s="3">
        <v>26052</v>
      </c>
      <c r="K331" s="3">
        <v>26115</v>
      </c>
      <c r="L331" s="3">
        <v>26151</v>
      </c>
      <c r="M331" s="3">
        <v>26363</v>
      </c>
      <c r="N331" s="3">
        <v>26835</v>
      </c>
      <c r="O331" s="3">
        <v>26885</v>
      </c>
      <c r="P331" s="3">
        <v>26895</v>
      </c>
      <c r="Q331" s="3">
        <v>27571</v>
      </c>
      <c r="R331" s="3">
        <v>27235</v>
      </c>
      <c r="S331" s="3">
        <v>27425</v>
      </c>
      <c r="T331" s="3">
        <v>25193</v>
      </c>
      <c r="U331" s="3">
        <v>21466</v>
      </c>
      <c r="V331" s="3">
        <v>20671</v>
      </c>
      <c r="W331" s="3">
        <v>20666</v>
      </c>
      <c r="X331" s="3">
        <v>20669</v>
      </c>
      <c r="Y331" s="3">
        <v>20676</v>
      </c>
      <c r="Z331" s="3">
        <v>20663</v>
      </c>
      <c r="AA331" s="3">
        <v>20654</v>
      </c>
    </row>
    <row r="332" spans="1:27" customFormat="1">
      <c r="A332" s="112">
        <v>335</v>
      </c>
      <c r="B332" s="193" t="s">
        <v>981</v>
      </c>
      <c r="C332" s="194" t="s">
        <v>982</v>
      </c>
      <c r="D332" s="195" t="s">
        <v>983</v>
      </c>
      <c r="E332" s="196" t="s">
        <v>984</v>
      </c>
      <c r="F332" s="3">
        <v>918760</v>
      </c>
      <c r="G332" s="3">
        <v>920784</v>
      </c>
      <c r="H332" s="3">
        <v>918271</v>
      </c>
      <c r="I332" s="3">
        <v>919969</v>
      </c>
      <c r="J332" s="3">
        <v>921747</v>
      </c>
      <c r="K332" s="3">
        <v>923535</v>
      </c>
      <c r="L332" s="3">
        <v>924990</v>
      </c>
      <c r="M332" s="3">
        <v>926237</v>
      </c>
      <c r="N332" s="3">
        <v>927930</v>
      </c>
      <c r="O332" s="3">
        <v>929970</v>
      </c>
      <c r="P332" s="3">
        <v>931275</v>
      </c>
      <c r="Q332" s="3">
        <v>933539</v>
      </c>
      <c r="R332" s="3">
        <v>936312</v>
      </c>
      <c r="S332" s="3">
        <v>938616</v>
      </c>
      <c r="T332" s="3">
        <v>940521</v>
      </c>
      <c r="U332" s="3">
        <v>942203</v>
      </c>
      <c r="V332" s="3">
        <v>944195</v>
      </c>
      <c r="W332" s="3">
        <v>946002</v>
      </c>
      <c r="X332" s="3">
        <v>947741</v>
      </c>
      <c r="Y332" s="3">
        <v>950024</v>
      </c>
      <c r="Z332" s="3">
        <v>952125</v>
      </c>
      <c r="AA332" s="3">
        <v>954813</v>
      </c>
    </row>
    <row r="333" spans="1:27" customFormat="1">
      <c r="A333" s="112">
        <v>336</v>
      </c>
      <c r="B333" s="193" t="s">
        <v>981</v>
      </c>
      <c r="C333" s="194" t="s">
        <v>1068</v>
      </c>
      <c r="D333" s="195" t="s">
        <v>148</v>
      </c>
      <c r="E333" s="196" t="s">
        <v>149</v>
      </c>
      <c r="F333" s="3">
        <v>29566</v>
      </c>
      <c r="G333" s="3">
        <v>29615</v>
      </c>
      <c r="H333" s="3">
        <v>29660</v>
      </c>
      <c r="I333" s="3">
        <v>29719</v>
      </c>
      <c r="J333" s="3">
        <v>29792</v>
      </c>
      <c r="K333" s="3">
        <v>29844</v>
      </c>
      <c r="L333" s="3">
        <v>29903</v>
      </c>
      <c r="M333" s="3">
        <v>29942</v>
      </c>
      <c r="N333" s="3">
        <v>29990</v>
      </c>
      <c r="O333" s="3">
        <v>30053</v>
      </c>
      <c r="P333" s="3">
        <v>30122</v>
      </c>
      <c r="Q333" s="3">
        <v>30170</v>
      </c>
      <c r="R333" s="3">
        <v>30219</v>
      </c>
      <c r="S333" s="3">
        <v>30281</v>
      </c>
      <c r="T333" s="3">
        <v>30335</v>
      </c>
      <c r="U333" s="3">
        <v>30383</v>
      </c>
      <c r="V333" s="3">
        <v>30430</v>
      </c>
      <c r="W333" s="3">
        <v>30513</v>
      </c>
      <c r="X333" s="3">
        <v>30572</v>
      </c>
      <c r="Y333" s="3">
        <v>30668</v>
      </c>
      <c r="Z333" s="3">
        <v>30782</v>
      </c>
      <c r="AA333" s="3">
        <v>30886</v>
      </c>
    </row>
    <row r="334" spans="1:27" customFormat="1">
      <c r="A334" s="112">
        <v>337</v>
      </c>
      <c r="B334" s="193" t="s">
        <v>981</v>
      </c>
      <c r="C334" s="194" t="s">
        <v>1069</v>
      </c>
      <c r="D334" s="195" t="s">
        <v>151</v>
      </c>
      <c r="E334" s="196" t="s">
        <v>153</v>
      </c>
      <c r="F334" s="3">
        <v>5519</v>
      </c>
      <c r="G334" s="3">
        <v>5529</v>
      </c>
      <c r="H334" s="3">
        <v>5537</v>
      </c>
      <c r="I334" s="3">
        <v>5546</v>
      </c>
      <c r="J334" s="3">
        <v>5563</v>
      </c>
      <c r="K334" s="3">
        <v>5575</v>
      </c>
      <c r="L334" s="3">
        <v>5595</v>
      </c>
      <c r="M334" s="3">
        <v>5607</v>
      </c>
      <c r="N334" s="3">
        <v>5614</v>
      </c>
      <c r="O334" s="3">
        <v>5620</v>
      </c>
      <c r="P334" s="3">
        <v>5630</v>
      </c>
      <c r="Q334" s="3">
        <v>5644</v>
      </c>
      <c r="R334" s="3">
        <v>5652</v>
      </c>
      <c r="S334" s="3">
        <v>5670</v>
      </c>
      <c r="T334" s="3">
        <v>5684</v>
      </c>
      <c r="U334" s="3">
        <v>5695</v>
      </c>
      <c r="V334" s="3">
        <v>5709</v>
      </c>
      <c r="W334" s="3">
        <v>5721</v>
      </c>
      <c r="X334" s="3">
        <v>5736</v>
      </c>
      <c r="Y334" s="3">
        <v>5774</v>
      </c>
      <c r="Z334" s="3">
        <v>5793</v>
      </c>
      <c r="AA334" s="3">
        <v>5805</v>
      </c>
    </row>
    <row r="335" spans="1:27" customFormat="1">
      <c r="A335" s="112">
        <v>338</v>
      </c>
      <c r="B335" s="193" t="s">
        <v>986</v>
      </c>
      <c r="C335" s="194" t="s">
        <v>987</v>
      </c>
      <c r="D335" s="195" t="s">
        <v>988</v>
      </c>
      <c r="E335" s="196" t="s">
        <v>989</v>
      </c>
      <c r="F335" s="3">
        <v>277238</v>
      </c>
      <c r="G335" s="3">
        <v>277756</v>
      </c>
      <c r="H335" s="3">
        <v>278415</v>
      </c>
      <c r="I335" s="3">
        <v>278788</v>
      </c>
      <c r="J335" s="3">
        <v>279340</v>
      </c>
      <c r="K335" s="3">
        <v>279837</v>
      </c>
      <c r="L335" s="3">
        <v>280204</v>
      </c>
      <c r="M335" s="3">
        <v>281832</v>
      </c>
      <c r="N335" s="3">
        <v>283121</v>
      </c>
      <c r="O335" s="3">
        <v>283935</v>
      </c>
      <c r="P335" s="3">
        <v>284358</v>
      </c>
      <c r="Q335" s="3">
        <v>285056</v>
      </c>
      <c r="R335" s="3">
        <v>285510</v>
      </c>
      <c r="S335" s="3">
        <v>286074</v>
      </c>
      <c r="T335" s="3">
        <v>286754</v>
      </c>
      <c r="U335" s="3">
        <v>287630</v>
      </c>
      <c r="V335" s="3">
        <v>288357</v>
      </c>
      <c r="W335" s="3">
        <v>288899</v>
      </c>
      <c r="X335" s="3">
        <v>289628</v>
      </c>
      <c r="Y335" s="3">
        <v>290271</v>
      </c>
      <c r="Z335" s="3">
        <v>290850</v>
      </c>
      <c r="AA335" s="3">
        <v>291420</v>
      </c>
    </row>
    <row r="336" spans="1:27" customFormat="1">
      <c r="A336" s="112">
        <v>339</v>
      </c>
      <c r="B336" s="193" t="s">
        <v>986</v>
      </c>
      <c r="C336" s="194" t="s">
        <v>990</v>
      </c>
      <c r="D336" s="195" t="s">
        <v>991</v>
      </c>
      <c r="E336" s="196" t="s">
        <v>992</v>
      </c>
      <c r="F336" s="3">
        <v>1304</v>
      </c>
      <c r="G336" s="3">
        <v>1302</v>
      </c>
      <c r="H336" s="3">
        <v>1310</v>
      </c>
      <c r="I336" s="3">
        <v>1309</v>
      </c>
      <c r="J336" s="3">
        <v>1310</v>
      </c>
      <c r="K336" s="3">
        <v>1310</v>
      </c>
      <c r="L336" s="3">
        <v>1310</v>
      </c>
      <c r="M336" s="3">
        <v>1311</v>
      </c>
      <c r="N336" s="3">
        <v>1317</v>
      </c>
      <c r="O336" s="3">
        <v>1324</v>
      </c>
      <c r="P336" s="3">
        <v>1318</v>
      </c>
      <c r="Q336" s="3">
        <v>1322</v>
      </c>
      <c r="R336" s="3">
        <v>1314</v>
      </c>
      <c r="S336" s="3">
        <v>1312</v>
      </c>
      <c r="T336" s="3">
        <v>1311</v>
      </c>
      <c r="U336" s="3">
        <v>1320</v>
      </c>
      <c r="V336" s="3">
        <v>1324</v>
      </c>
      <c r="W336" s="3">
        <v>1335</v>
      </c>
      <c r="X336" s="3">
        <v>1345</v>
      </c>
      <c r="Y336" s="3">
        <v>1345</v>
      </c>
      <c r="Z336" s="3">
        <v>1348</v>
      </c>
      <c r="AA336" s="3">
        <v>1348</v>
      </c>
    </row>
    <row r="337" spans="1:27" customFormat="1">
      <c r="A337" s="112">
        <v>340</v>
      </c>
      <c r="B337" s="193" t="s">
        <v>986</v>
      </c>
      <c r="C337" s="194" t="s">
        <v>993</v>
      </c>
      <c r="D337" s="195" t="s">
        <v>994</v>
      </c>
      <c r="E337" s="196" t="s">
        <v>995</v>
      </c>
      <c r="F337" s="3">
        <v>16910</v>
      </c>
      <c r="G337" s="3">
        <v>16958</v>
      </c>
      <c r="H337" s="3">
        <v>17084</v>
      </c>
      <c r="I337" s="3">
        <v>17167</v>
      </c>
      <c r="J337" s="3">
        <v>17259</v>
      </c>
      <c r="K337" s="3">
        <v>17266</v>
      </c>
      <c r="L337" s="3">
        <v>17288</v>
      </c>
      <c r="M337" s="3">
        <v>17309</v>
      </c>
      <c r="N337" s="3">
        <v>17373</v>
      </c>
      <c r="O337" s="3">
        <v>17414</v>
      </c>
      <c r="P337" s="3">
        <v>17361</v>
      </c>
      <c r="Q337" s="3">
        <v>17439</v>
      </c>
      <c r="R337" s="3">
        <v>17357</v>
      </c>
      <c r="S337" s="3">
        <v>17385</v>
      </c>
      <c r="T337" s="3">
        <v>17516</v>
      </c>
      <c r="U337" s="3">
        <v>17626</v>
      </c>
      <c r="V337" s="3">
        <v>17726</v>
      </c>
      <c r="W337" s="3">
        <v>17713</v>
      </c>
      <c r="X337" s="3">
        <v>17770</v>
      </c>
      <c r="Y337" s="3">
        <v>17791</v>
      </c>
      <c r="Z337" s="3">
        <v>17896</v>
      </c>
      <c r="AA337" s="3">
        <v>18009</v>
      </c>
    </row>
    <row r="338" spans="1:27" customFormat="1">
      <c r="A338" s="112">
        <v>341</v>
      </c>
      <c r="B338" s="193" t="s">
        <v>986</v>
      </c>
      <c r="C338" s="194" t="s">
        <v>996</v>
      </c>
      <c r="D338" s="195" t="s">
        <v>75</v>
      </c>
      <c r="E338" s="196" t="s">
        <v>997</v>
      </c>
      <c r="F338" s="3">
        <v>4987</v>
      </c>
      <c r="G338" s="3">
        <v>4988</v>
      </c>
      <c r="H338" s="3">
        <v>4996</v>
      </c>
      <c r="I338" s="3">
        <v>5000</v>
      </c>
      <c r="J338" s="3">
        <v>5005</v>
      </c>
      <c r="K338" s="3">
        <v>5004</v>
      </c>
      <c r="L338" s="3">
        <v>5008</v>
      </c>
      <c r="M338" s="3">
        <v>5007</v>
      </c>
      <c r="N338" s="3">
        <v>5007</v>
      </c>
      <c r="O338" s="3">
        <v>5005</v>
      </c>
      <c r="P338" s="3">
        <v>5002</v>
      </c>
      <c r="Q338" s="3">
        <v>5009</v>
      </c>
      <c r="R338" s="3">
        <v>5017</v>
      </c>
      <c r="S338" s="3">
        <v>5018</v>
      </c>
      <c r="T338" s="3">
        <v>5023</v>
      </c>
      <c r="U338" s="3">
        <v>5028</v>
      </c>
      <c r="V338" s="3">
        <v>5029</v>
      </c>
      <c r="W338" s="3">
        <v>5040</v>
      </c>
      <c r="X338" s="3">
        <v>5045</v>
      </c>
      <c r="Y338" s="3">
        <v>5043</v>
      </c>
      <c r="Z338" s="3">
        <v>5055</v>
      </c>
      <c r="AA338" s="3">
        <v>5061</v>
      </c>
    </row>
    <row r="339" spans="1:27" customFormat="1">
      <c r="A339" s="112">
        <v>342</v>
      </c>
      <c r="B339" s="193" t="s">
        <v>986</v>
      </c>
      <c r="C339" s="194" t="s">
        <v>998</v>
      </c>
      <c r="D339" s="195" t="s">
        <v>999</v>
      </c>
      <c r="E339" s="196" t="s">
        <v>1000</v>
      </c>
      <c r="F339" s="3">
        <v>359</v>
      </c>
      <c r="G339" s="3">
        <v>358</v>
      </c>
      <c r="H339" s="3">
        <v>358</v>
      </c>
      <c r="I339" s="3">
        <v>359</v>
      </c>
      <c r="J339" s="3">
        <v>359</v>
      </c>
      <c r="K339" s="3">
        <v>358</v>
      </c>
      <c r="L339" s="3">
        <v>358</v>
      </c>
      <c r="M339" s="3">
        <v>356</v>
      </c>
      <c r="N339" s="3">
        <v>357</v>
      </c>
      <c r="O339" s="3">
        <v>357</v>
      </c>
      <c r="P339" s="3">
        <v>357</v>
      </c>
      <c r="Q339" s="3">
        <v>360</v>
      </c>
      <c r="R339" s="3">
        <v>360</v>
      </c>
      <c r="S339" s="3">
        <v>361</v>
      </c>
      <c r="T339" s="3">
        <v>362</v>
      </c>
      <c r="U339" s="3">
        <v>362</v>
      </c>
      <c r="V339" s="3">
        <v>362</v>
      </c>
      <c r="W339" s="3">
        <v>362</v>
      </c>
      <c r="X339" s="3">
        <v>362</v>
      </c>
      <c r="Y339" s="3">
        <v>362</v>
      </c>
      <c r="Z339" s="3">
        <v>362</v>
      </c>
      <c r="AA339" s="3">
        <v>362</v>
      </c>
    </row>
    <row r="340" spans="1:27" customFormat="1">
      <c r="A340" s="112">
        <v>343</v>
      </c>
      <c r="B340" s="193" t="s">
        <v>986</v>
      </c>
      <c r="C340" s="194" t="s">
        <v>1001</v>
      </c>
      <c r="D340" s="195" t="s">
        <v>1002</v>
      </c>
      <c r="E340" s="196" t="s">
        <v>1003</v>
      </c>
      <c r="F340" s="3">
        <v>1183</v>
      </c>
      <c r="G340" s="3">
        <v>1184</v>
      </c>
      <c r="H340" s="3">
        <v>1187</v>
      </c>
      <c r="I340" s="3">
        <v>1183</v>
      </c>
      <c r="J340" s="3">
        <v>1187</v>
      </c>
      <c r="K340" s="3">
        <v>1181</v>
      </c>
      <c r="L340" s="3">
        <v>1180</v>
      </c>
      <c r="M340" s="3">
        <v>1178</v>
      </c>
      <c r="N340" s="3">
        <v>1186</v>
      </c>
      <c r="O340" s="3">
        <v>1187</v>
      </c>
      <c r="P340" s="3">
        <v>1179</v>
      </c>
      <c r="Q340" s="3">
        <v>1183</v>
      </c>
      <c r="R340" s="3">
        <v>1178</v>
      </c>
      <c r="S340" s="3">
        <v>1176</v>
      </c>
      <c r="T340" s="3">
        <v>1178</v>
      </c>
      <c r="U340" s="3">
        <v>1183</v>
      </c>
      <c r="V340" s="3">
        <v>1187</v>
      </c>
      <c r="W340" s="3">
        <v>1191</v>
      </c>
      <c r="X340" s="3">
        <v>1193</v>
      </c>
      <c r="Y340" s="3">
        <v>1186</v>
      </c>
      <c r="Z340" s="3">
        <v>1203</v>
      </c>
      <c r="AA340" s="3">
        <v>1211</v>
      </c>
    </row>
    <row r="341" spans="1:27" customFormat="1">
      <c r="A341" s="112">
        <v>344</v>
      </c>
      <c r="B341" s="193" t="s">
        <v>986</v>
      </c>
      <c r="C341" s="194" t="s">
        <v>1004</v>
      </c>
      <c r="D341" s="195" t="s">
        <v>1005</v>
      </c>
      <c r="E341" s="196" t="s">
        <v>1006</v>
      </c>
      <c r="F341" s="3">
        <v>1073</v>
      </c>
      <c r="G341" s="3">
        <v>1076</v>
      </c>
      <c r="H341" s="3">
        <v>1078</v>
      </c>
      <c r="I341" s="3">
        <v>1079</v>
      </c>
      <c r="J341" s="3">
        <v>1082</v>
      </c>
      <c r="K341" s="3">
        <v>1081</v>
      </c>
      <c r="L341" s="3">
        <v>1081</v>
      </c>
      <c r="M341" s="3">
        <v>1083</v>
      </c>
      <c r="N341" s="3">
        <v>1088</v>
      </c>
      <c r="O341" s="3">
        <v>1093</v>
      </c>
      <c r="P341" s="3">
        <v>1092</v>
      </c>
      <c r="Q341" s="3">
        <v>1097</v>
      </c>
      <c r="R341" s="3">
        <v>1093</v>
      </c>
      <c r="S341" s="3">
        <v>1094</v>
      </c>
      <c r="T341" s="3">
        <v>1096</v>
      </c>
      <c r="U341" s="3">
        <v>1101</v>
      </c>
      <c r="V341" s="3">
        <v>1103</v>
      </c>
      <c r="W341" s="3">
        <v>1098</v>
      </c>
      <c r="X341" s="3">
        <v>1102</v>
      </c>
      <c r="Y341" s="3">
        <v>1102</v>
      </c>
      <c r="Z341" s="3">
        <v>1107</v>
      </c>
      <c r="AA341" s="3">
        <v>1121</v>
      </c>
    </row>
    <row r="342" spans="1:27" customFormat="1">
      <c r="A342" s="112">
        <v>345</v>
      </c>
      <c r="B342" s="193" t="s">
        <v>986</v>
      </c>
      <c r="C342" s="194" t="s">
        <v>1007</v>
      </c>
      <c r="D342" s="195" t="s">
        <v>1008</v>
      </c>
      <c r="E342" s="196" t="s">
        <v>1009</v>
      </c>
      <c r="F342" s="3">
        <v>5751</v>
      </c>
      <c r="G342" s="3">
        <v>5760</v>
      </c>
      <c r="H342" s="3">
        <v>5769</v>
      </c>
      <c r="I342" s="3">
        <v>5768</v>
      </c>
      <c r="J342" s="3">
        <v>5786</v>
      </c>
      <c r="K342" s="3">
        <v>5796</v>
      </c>
      <c r="L342" s="3">
        <v>5792</v>
      </c>
      <c r="M342" s="3">
        <v>5811</v>
      </c>
      <c r="N342" s="3">
        <v>5818</v>
      </c>
      <c r="O342" s="3">
        <v>5833</v>
      </c>
      <c r="P342" s="3">
        <v>5833</v>
      </c>
      <c r="Q342" s="3">
        <v>5848</v>
      </c>
      <c r="R342" s="3">
        <v>5843</v>
      </c>
      <c r="S342" s="3">
        <v>5853</v>
      </c>
      <c r="T342" s="3">
        <v>5858</v>
      </c>
      <c r="U342" s="3">
        <v>5865</v>
      </c>
      <c r="V342" s="3">
        <v>5881</v>
      </c>
      <c r="W342" s="3">
        <v>5879</v>
      </c>
      <c r="X342" s="3">
        <v>5889</v>
      </c>
      <c r="Y342" s="3">
        <v>5902</v>
      </c>
      <c r="Z342" s="3">
        <v>5920</v>
      </c>
      <c r="AA342" s="3">
        <v>5925</v>
      </c>
    </row>
    <row r="343" spans="1:27" customFormat="1">
      <c r="A343" s="112">
        <v>346</v>
      </c>
      <c r="B343" s="193" t="s">
        <v>986</v>
      </c>
      <c r="C343" s="194" t="s">
        <v>1010</v>
      </c>
      <c r="D343" s="195" t="s">
        <v>1011</v>
      </c>
      <c r="E343" s="196" t="s">
        <v>1012</v>
      </c>
      <c r="F343" s="3">
        <v>4689</v>
      </c>
      <c r="G343" s="3">
        <v>4682</v>
      </c>
      <c r="H343" s="3">
        <v>4687</v>
      </c>
      <c r="I343" s="3">
        <v>4676</v>
      </c>
      <c r="J343" s="3">
        <v>4691</v>
      </c>
      <c r="K343" s="3">
        <v>4682</v>
      </c>
      <c r="L343" s="3">
        <v>3661</v>
      </c>
      <c r="M343" s="3">
        <v>3657</v>
      </c>
      <c r="N343" s="3">
        <v>3664</v>
      </c>
      <c r="O343" s="3">
        <v>3667</v>
      </c>
      <c r="P343" s="3">
        <v>3679</v>
      </c>
      <c r="Q343" s="3">
        <v>3677</v>
      </c>
      <c r="R343" s="3">
        <v>3680</v>
      </c>
      <c r="S343" s="3">
        <v>3682</v>
      </c>
      <c r="T343" s="3">
        <v>3690</v>
      </c>
      <c r="U343" s="3">
        <v>3732</v>
      </c>
      <c r="V343" s="3">
        <v>3744</v>
      </c>
      <c r="W343" s="3">
        <v>3744</v>
      </c>
      <c r="X343" s="3">
        <v>3746</v>
      </c>
      <c r="Y343" s="3">
        <v>3749</v>
      </c>
      <c r="Z343" s="3">
        <v>3764</v>
      </c>
      <c r="AA343" s="3">
        <v>3769</v>
      </c>
    </row>
    <row r="344" spans="1:27" customFormat="1">
      <c r="A344" s="112">
        <v>347</v>
      </c>
      <c r="B344" s="193" t="s">
        <v>986</v>
      </c>
      <c r="C344" s="194" t="s">
        <v>1013</v>
      </c>
      <c r="D344" s="195" t="s">
        <v>1014</v>
      </c>
      <c r="E344" s="196" t="s">
        <v>1015</v>
      </c>
      <c r="F344" s="3">
        <v>2280</v>
      </c>
      <c r="G344" s="3">
        <v>2280</v>
      </c>
      <c r="H344" s="3">
        <v>2280</v>
      </c>
      <c r="I344" s="3">
        <v>2276</v>
      </c>
      <c r="J344" s="3">
        <v>2276</v>
      </c>
      <c r="K344" s="3">
        <v>2276</v>
      </c>
      <c r="L344" s="3">
        <v>2278</v>
      </c>
      <c r="M344" s="3">
        <v>2272</v>
      </c>
      <c r="N344" s="3">
        <v>2272</v>
      </c>
      <c r="O344" s="3">
        <v>2272</v>
      </c>
      <c r="P344" s="3">
        <v>2270</v>
      </c>
      <c r="Q344" s="3">
        <v>2271</v>
      </c>
      <c r="R344" s="3">
        <v>2271</v>
      </c>
      <c r="S344" s="3">
        <v>2267</v>
      </c>
      <c r="T344" s="3">
        <v>2264</v>
      </c>
      <c r="U344" s="3">
        <v>2279</v>
      </c>
      <c r="V344" s="3">
        <v>2281</v>
      </c>
      <c r="W344" s="3">
        <v>2282</v>
      </c>
      <c r="X344" s="3">
        <v>2294</v>
      </c>
      <c r="Y344" s="3">
        <v>2311</v>
      </c>
      <c r="Z344" s="3">
        <v>2332</v>
      </c>
      <c r="AA344" s="3">
        <v>2334</v>
      </c>
    </row>
    <row r="345" spans="1:27" customFormat="1">
      <c r="A345" s="112">
        <v>348</v>
      </c>
      <c r="B345" s="193" t="s">
        <v>986</v>
      </c>
      <c r="C345" s="194" t="s">
        <v>1016</v>
      </c>
      <c r="D345" s="195" t="s">
        <v>1017</v>
      </c>
      <c r="E345" s="196" t="s">
        <v>1018</v>
      </c>
      <c r="F345" s="3">
        <v>6903</v>
      </c>
      <c r="G345" s="3">
        <v>6915</v>
      </c>
      <c r="H345" s="3">
        <v>6957</v>
      </c>
      <c r="I345" s="3">
        <v>6938</v>
      </c>
      <c r="J345" s="3">
        <v>6962</v>
      </c>
      <c r="K345" s="3">
        <v>6980</v>
      </c>
      <c r="L345" s="3">
        <v>6918</v>
      </c>
      <c r="M345" s="3">
        <v>6925</v>
      </c>
      <c r="N345" s="3">
        <v>6955</v>
      </c>
      <c r="O345" s="3">
        <v>6961</v>
      </c>
      <c r="P345" s="3">
        <v>7039</v>
      </c>
      <c r="Q345" s="3">
        <v>7136</v>
      </c>
      <c r="R345" s="3">
        <v>7172</v>
      </c>
      <c r="S345" s="3">
        <v>7185</v>
      </c>
      <c r="T345" s="3">
        <v>7195</v>
      </c>
      <c r="U345" s="3">
        <v>7231</v>
      </c>
      <c r="V345" s="3">
        <v>7304</v>
      </c>
      <c r="W345" s="3">
        <v>7291</v>
      </c>
      <c r="X345" s="3">
        <v>7333</v>
      </c>
      <c r="Y345" s="3">
        <v>7329</v>
      </c>
      <c r="Z345" s="3">
        <v>7361</v>
      </c>
      <c r="AA345" s="3">
        <v>7406</v>
      </c>
    </row>
    <row r="346" spans="1:27" customFormat="1">
      <c r="A346" s="112">
        <v>349</v>
      </c>
      <c r="B346" s="193" t="s">
        <v>986</v>
      </c>
      <c r="C346" s="194" t="s">
        <v>1019</v>
      </c>
      <c r="D346" s="195" t="s">
        <v>1020</v>
      </c>
      <c r="E346" s="196" t="s">
        <v>1021</v>
      </c>
      <c r="F346" s="3">
        <v>18197</v>
      </c>
      <c r="G346" s="3">
        <v>18249</v>
      </c>
      <c r="H346" s="3">
        <v>18345</v>
      </c>
      <c r="I346" s="3">
        <v>18404</v>
      </c>
      <c r="J346" s="3">
        <v>18494</v>
      </c>
      <c r="K346" s="3">
        <v>18533</v>
      </c>
      <c r="L346" s="3">
        <v>18541</v>
      </c>
      <c r="M346" s="3">
        <v>18543</v>
      </c>
      <c r="N346" s="3">
        <v>18602</v>
      </c>
      <c r="O346" s="3">
        <v>18656</v>
      </c>
      <c r="P346" s="3">
        <v>18677</v>
      </c>
      <c r="Q346" s="3">
        <v>18715</v>
      </c>
      <c r="R346" s="3">
        <v>18701</v>
      </c>
      <c r="S346" s="3">
        <v>18731</v>
      </c>
      <c r="T346" s="3">
        <v>18780</v>
      </c>
      <c r="U346" s="3">
        <v>18875</v>
      </c>
      <c r="V346" s="3">
        <v>18945</v>
      </c>
      <c r="W346" s="3">
        <v>18952</v>
      </c>
      <c r="X346" s="3">
        <v>19061</v>
      </c>
      <c r="Y346" s="3">
        <v>19099</v>
      </c>
      <c r="Z346" s="3">
        <v>19156</v>
      </c>
      <c r="AA346" s="3">
        <v>19199</v>
      </c>
    </row>
    <row r="347" spans="1:27" customFormat="1">
      <c r="A347" s="112">
        <v>350</v>
      </c>
      <c r="B347" s="193" t="s">
        <v>986</v>
      </c>
      <c r="C347" s="194" t="s">
        <v>1022</v>
      </c>
      <c r="D347" s="195" t="s">
        <v>1023</v>
      </c>
      <c r="E347" s="196" t="s">
        <v>1024</v>
      </c>
      <c r="F347" s="3">
        <v>14088</v>
      </c>
      <c r="G347" s="3">
        <v>14104</v>
      </c>
      <c r="H347" s="3">
        <v>14126</v>
      </c>
      <c r="I347" s="3">
        <v>14145</v>
      </c>
      <c r="J347" s="3">
        <v>14192</v>
      </c>
      <c r="K347" s="3">
        <v>14213</v>
      </c>
      <c r="L347" s="3">
        <v>14247</v>
      </c>
      <c r="M347" s="3">
        <v>14256</v>
      </c>
      <c r="N347" s="3">
        <v>14457</v>
      </c>
      <c r="O347" s="3">
        <v>14606</v>
      </c>
      <c r="P347" s="3">
        <v>15033</v>
      </c>
      <c r="Q347" s="3">
        <v>15173</v>
      </c>
      <c r="R347" s="3">
        <v>15224</v>
      </c>
      <c r="S347" s="3">
        <v>15273</v>
      </c>
      <c r="T347" s="3">
        <v>15312</v>
      </c>
      <c r="U347" s="3">
        <v>15381</v>
      </c>
      <c r="V347" s="3">
        <v>15478</v>
      </c>
      <c r="W347" s="3">
        <v>15524</v>
      </c>
      <c r="X347" s="3">
        <v>15598</v>
      </c>
      <c r="Y347" s="3">
        <v>15611</v>
      </c>
      <c r="Z347" s="3">
        <v>15657</v>
      </c>
      <c r="AA347" s="3">
        <v>15725</v>
      </c>
    </row>
    <row r="348" spans="1:27" customFormat="1">
      <c r="A348" s="112">
        <v>351</v>
      </c>
      <c r="B348" s="193" t="s">
        <v>986</v>
      </c>
      <c r="C348" s="194" t="s">
        <v>1025</v>
      </c>
      <c r="D348" s="195" t="s">
        <v>1026</v>
      </c>
      <c r="E348" s="196" t="s">
        <v>1027</v>
      </c>
      <c r="F348" s="3">
        <v>9340</v>
      </c>
      <c r="G348" s="3">
        <v>9364</v>
      </c>
      <c r="H348" s="3">
        <v>9704</v>
      </c>
      <c r="I348" s="3">
        <v>9880</v>
      </c>
      <c r="J348" s="3">
        <v>9901</v>
      </c>
      <c r="K348" s="3">
        <v>9911</v>
      </c>
      <c r="L348" s="3">
        <v>9909</v>
      </c>
      <c r="M348" s="3">
        <v>9895</v>
      </c>
      <c r="N348" s="3">
        <v>9937</v>
      </c>
      <c r="O348" s="3">
        <v>9964</v>
      </c>
      <c r="P348" s="3">
        <v>9971</v>
      </c>
      <c r="Q348" s="3">
        <v>10138</v>
      </c>
      <c r="R348" s="3">
        <v>10222</v>
      </c>
      <c r="S348" s="3">
        <v>10228</v>
      </c>
      <c r="T348" s="3">
        <v>10226</v>
      </c>
      <c r="U348" s="3">
        <v>10255</v>
      </c>
      <c r="V348" s="3">
        <v>10282</v>
      </c>
      <c r="W348" s="3">
        <v>10255</v>
      </c>
      <c r="X348" s="3">
        <v>10271</v>
      </c>
      <c r="Y348" s="3">
        <v>10256</v>
      </c>
      <c r="Z348" s="3">
        <v>10295</v>
      </c>
      <c r="AA348" s="3">
        <v>10304</v>
      </c>
    </row>
    <row r="349" spans="1:27" customFormat="1">
      <c r="A349" s="112">
        <v>352</v>
      </c>
      <c r="B349" s="193" t="s">
        <v>986</v>
      </c>
      <c r="C349" s="194" t="s">
        <v>1028</v>
      </c>
      <c r="D349" s="195" t="s">
        <v>1029</v>
      </c>
      <c r="E349" s="196" t="s">
        <v>1030</v>
      </c>
      <c r="F349" s="3">
        <v>5941</v>
      </c>
      <c r="G349" s="3">
        <v>5943</v>
      </c>
      <c r="H349" s="3">
        <v>5969</v>
      </c>
      <c r="I349" s="3">
        <v>5984</v>
      </c>
      <c r="J349" s="3">
        <v>5995</v>
      </c>
      <c r="K349" s="3">
        <v>6003</v>
      </c>
      <c r="L349" s="3">
        <v>6009</v>
      </c>
      <c r="M349" s="3">
        <v>6018</v>
      </c>
      <c r="N349" s="3">
        <v>6038</v>
      </c>
      <c r="O349" s="3">
        <v>6037</v>
      </c>
      <c r="P349" s="3">
        <v>6025</v>
      </c>
      <c r="Q349" s="3">
        <v>6035</v>
      </c>
      <c r="R349" s="3">
        <v>6044</v>
      </c>
      <c r="S349" s="3">
        <v>6058</v>
      </c>
      <c r="T349" s="3">
        <v>6065</v>
      </c>
      <c r="U349" s="3">
        <v>6067</v>
      </c>
      <c r="V349" s="3">
        <v>6093</v>
      </c>
      <c r="W349" s="3">
        <v>6100</v>
      </c>
      <c r="X349" s="3">
        <v>6111</v>
      </c>
      <c r="Y349" s="3">
        <v>6130</v>
      </c>
      <c r="Z349" s="3">
        <v>6153</v>
      </c>
      <c r="AA349" s="3">
        <v>6170</v>
      </c>
    </row>
    <row r="350" spans="1:27" customFormat="1">
      <c r="A350" s="112">
        <v>353</v>
      </c>
      <c r="B350" s="193" t="s">
        <v>986</v>
      </c>
      <c r="C350" s="194" t="s">
        <v>1031</v>
      </c>
      <c r="D350" s="195" t="s">
        <v>1032</v>
      </c>
      <c r="E350" s="196" t="s">
        <v>1033</v>
      </c>
      <c r="F350" s="3">
        <v>1492</v>
      </c>
      <c r="G350" s="3">
        <v>1494</v>
      </c>
      <c r="H350" s="3">
        <v>1501</v>
      </c>
      <c r="I350" s="3">
        <v>1497</v>
      </c>
      <c r="J350" s="3">
        <v>1501</v>
      </c>
      <c r="K350" s="3">
        <v>1503</v>
      </c>
      <c r="L350" s="3">
        <v>1502</v>
      </c>
      <c r="M350" s="3">
        <v>1503</v>
      </c>
      <c r="N350" s="3">
        <v>1566</v>
      </c>
      <c r="O350" s="3">
        <v>1746</v>
      </c>
      <c r="P350" s="3">
        <v>1784</v>
      </c>
      <c r="Q350" s="3">
        <v>1790</v>
      </c>
      <c r="R350" s="3">
        <v>1789</v>
      </c>
      <c r="S350" s="3">
        <v>1789</v>
      </c>
      <c r="T350" s="3">
        <v>1791</v>
      </c>
      <c r="U350" s="3">
        <v>1795</v>
      </c>
      <c r="V350" s="3">
        <v>1795</v>
      </c>
      <c r="W350" s="3">
        <v>1780</v>
      </c>
      <c r="X350" s="3">
        <v>1776</v>
      </c>
      <c r="Y350" s="3">
        <v>1767</v>
      </c>
      <c r="Z350" s="3">
        <v>1768</v>
      </c>
      <c r="AA350" s="3">
        <v>1770</v>
      </c>
    </row>
    <row r="351" spans="1:27" customFormat="1">
      <c r="A351" s="112">
        <v>354</v>
      </c>
      <c r="B351" s="193" t="s">
        <v>986</v>
      </c>
      <c r="C351" s="194" t="s">
        <v>1365</v>
      </c>
      <c r="D351" s="195" t="s">
        <v>1364</v>
      </c>
      <c r="E351" s="196" t="s">
        <v>1362</v>
      </c>
      <c r="F351" s="3"/>
      <c r="G351" s="3"/>
      <c r="H351" s="3"/>
      <c r="I351" s="3"/>
      <c r="J351" s="3"/>
      <c r="K351" s="3"/>
      <c r="L351" s="3">
        <v>75</v>
      </c>
      <c r="M351" s="3">
        <v>74</v>
      </c>
      <c r="N351" s="3">
        <v>75</v>
      </c>
      <c r="O351" s="3">
        <v>75</v>
      </c>
      <c r="P351" s="3">
        <v>71</v>
      </c>
      <c r="Q351" s="3">
        <v>71</v>
      </c>
      <c r="R351" s="3">
        <v>70</v>
      </c>
      <c r="S351" s="3">
        <v>70</v>
      </c>
      <c r="T351" s="3">
        <v>69</v>
      </c>
      <c r="U351" s="3">
        <v>69</v>
      </c>
      <c r="V351" s="3">
        <v>69</v>
      </c>
      <c r="W351" s="3">
        <v>67</v>
      </c>
      <c r="X351" s="3">
        <v>67</v>
      </c>
      <c r="Y351" s="3">
        <v>66</v>
      </c>
      <c r="Z351" s="3">
        <v>66</v>
      </c>
      <c r="AA351" s="3">
        <v>66</v>
      </c>
    </row>
    <row r="352" spans="1:27" customFormat="1">
      <c r="A352" s="112">
        <v>355</v>
      </c>
      <c r="B352" s="193" t="s">
        <v>986</v>
      </c>
      <c r="C352" s="194" t="s">
        <v>1366</v>
      </c>
      <c r="D352" s="195" t="s">
        <v>1376</v>
      </c>
      <c r="E352" s="196" t="s">
        <v>1367</v>
      </c>
      <c r="F352" s="3"/>
      <c r="G352" s="3"/>
      <c r="H352" s="3"/>
      <c r="I352" s="3"/>
      <c r="J352" s="3"/>
      <c r="K352" s="3"/>
      <c r="L352" s="3">
        <v>1023</v>
      </c>
      <c r="M352" s="3">
        <v>1021</v>
      </c>
      <c r="N352" s="3">
        <v>1023</v>
      </c>
      <c r="O352" s="3">
        <v>1025</v>
      </c>
      <c r="P352" s="3">
        <v>1022</v>
      </c>
      <c r="Q352" s="3">
        <v>1022</v>
      </c>
      <c r="R352" s="3">
        <v>1013</v>
      </c>
      <c r="S352" s="3">
        <v>1011</v>
      </c>
      <c r="T352" s="3">
        <v>1010</v>
      </c>
      <c r="U352" s="3">
        <v>1010</v>
      </c>
      <c r="V352" s="3">
        <v>1015</v>
      </c>
      <c r="W352" s="3">
        <v>1007</v>
      </c>
      <c r="X352" s="3">
        <v>1007</v>
      </c>
      <c r="Y352" s="3">
        <v>1002</v>
      </c>
      <c r="Z352" s="3">
        <v>1007</v>
      </c>
      <c r="AA352" s="3">
        <v>1008</v>
      </c>
    </row>
    <row r="353" spans="1:27" customFormat="1">
      <c r="A353" s="112">
        <v>356</v>
      </c>
      <c r="B353" s="193" t="s">
        <v>986</v>
      </c>
      <c r="C353" s="194" t="s">
        <v>1449</v>
      </c>
      <c r="D353" s="195" t="s">
        <v>1450</v>
      </c>
      <c r="E353" s="196" t="s">
        <v>1447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>
        <v>92</v>
      </c>
      <c r="Z353" s="3">
        <v>92</v>
      </c>
      <c r="AA353" s="3">
        <v>92</v>
      </c>
    </row>
    <row r="354" spans="1:27" customFormat="1">
      <c r="A354" s="112">
        <v>357</v>
      </c>
      <c r="B354" s="193" t="s">
        <v>986</v>
      </c>
      <c r="C354" s="194" t="s">
        <v>1044</v>
      </c>
      <c r="D354" s="195" t="s">
        <v>1045</v>
      </c>
      <c r="E354" s="196" t="s">
        <v>1046</v>
      </c>
      <c r="F354" s="3">
        <v>999</v>
      </c>
      <c r="G354" s="3">
        <v>996</v>
      </c>
      <c r="H354" s="3">
        <v>1000</v>
      </c>
      <c r="I354" s="3">
        <v>998</v>
      </c>
      <c r="J354" s="3">
        <v>998</v>
      </c>
      <c r="K354" s="3">
        <v>998</v>
      </c>
      <c r="L354" s="3">
        <v>998</v>
      </c>
      <c r="M354" s="3">
        <v>1001</v>
      </c>
      <c r="N354" s="3">
        <v>1001</v>
      </c>
      <c r="O354" s="3">
        <v>1002</v>
      </c>
      <c r="P354" s="3">
        <v>1000</v>
      </c>
      <c r="Q354" s="3">
        <v>1000</v>
      </c>
      <c r="R354" s="3">
        <v>996</v>
      </c>
      <c r="S354" s="3">
        <v>993</v>
      </c>
      <c r="T354" s="3">
        <v>993</v>
      </c>
      <c r="U354" s="3">
        <v>993</v>
      </c>
      <c r="V354" s="3">
        <v>993</v>
      </c>
      <c r="W354" s="3">
        <v>989</v>
      </c>
      <c r="X354" s="3">
        <v>1079</v>
      </c>
      <c r="Y354" s="3">
        <v>988</v>
      </c>
      <c r="Z354" s="3">
        <v>989</v>
      </c>
      <c r="AA354" s="3">
        <v>990</v>
      </c>
    </row>
    <row r="355" spans="1:27" customFormat="1">
      <c r="A355" s="112">
        <v>358</v>
      </c>
      <c r="B355" s="193" t="s">
        <v>986</v>
      </c>
      <c r="C355" s="194" t="s">
        <v>1047</v>
      </c>
      <c r="D355" s="195" t="s">
        <v>1048</v>
      </c>
      <c r="E355" s="196" t="s">
        <v>1046</v>
      </c>
      <c r="F355" s="3">
        <v>2918</v>
      </c>
      <c r="G355" s="3">
        <v>2935</v>
      </c>
      <c r="H355" s="3">
        <v>2952</v>
      </c>
      <c r="I355" s="3">
        <v>2944</v>
      </c>
      <c r="J355" s="3">
        <v>2944</v>
      </c>
      <c r="K355" s="3">
        <v>2933</v>
      </c>
      <c r="L355" s="3">
        <v>2939</v>
      </c>
      <c r="M355" s="3">
        <v>2933</v>
      </c>
      <c r="N355" s="3">
        <v>2947</v>
      </c>
      <c r="O355" s="3">
        <v>2973</v>
      </c>
      <c r="P355" s="3">
        <v>2973</v>
      </c>
      <c r="Q355" s="3">
        <v>2985</v>
      </c>
      <c r="R355" s="3">
        <v>2977</v>
      </c>
      <c r="S355" s="3">
        <v>2962</v>
      </c>
      <c r="T355" s="3">
        <v>2960</v>
      </c>
      <c r="U355" s="3">
        <v>2969</v>
      </c>
      <c r="V355" s="3">
        <v>2975</v>
      </c>
      <c r="W355" s="3">
        <v>2966</v>
      </c>
      <c r="X355" s="3">
        <v>2974</v>
      </c>
      <c r="Y355" s="3">
        <v>3137</v>
      </c>
      <c r="Z355" s="3">
        <v>3134</v>
      </c>
      <c r="AA355" s="3">
        <v>3145</v>
      </c>
    </row>
    <row r="356" spans="1:27" customFormat="1">
      <c r="A356" s="112">
        <v>359</v>
      </c>
      <c r="B356" s="193" t="s">
        <v>986</v>
      </c>
      <c r="C356" s="194" t="s">
        <v>1049</v>
      </c>
      <c r="D356" s="195" t="s">
        <v>1050</v>
      </c>
      <c r="E356" s="196" t="s">
        <v>1051</v>
      </c>
      <c r="F356" s="3">
        <v>126</v>
      </c>
      <c r="G356" s="3">
        <v>126</v>
      </c>
      <c r="H356" s="3">
        <v>126</v>
      </c>
      <c r="I356" s="3">
        <v>126</v>
      </c>
      <c r="J356" s="3">
        <v>126</v>
      </c>
      <c r="K356" s="3">
        <v>126</v>
      </c>
      <c r="L356" s="3">
        <v>126</v>
      </c>
      <c r="M356" s="3">
        <v>125</v>
      </c>
      <c r="N356" s="3">
        <v>125</v>
      </c>
      <c r="O356" s="3">
        <v>125</v>
      </c>
      <c r="P356" s="3">
        <v>124</v>
      </c>
      <c r="Q356" s="3">
        <v>124</v>
      </c>
      <c r="R356" s="3">
        <v>122</v>
      </c>
      <c r="S356" s="3">
        <v>120</v>
      </c>
      <c r="T356" s="3">
        <v>119</v>
      </c>
      <c r="U356" s="3">
        <v>119</v>
      </c>
      <c r="V356" s="3">
        <v>119</v>
      </c>
      <c r="W356" s="3">
        <v>118</v>
      </c>
      <c r="X356" s="3">
        <v>118</v>
      </c>
      <c r="Y356" s="3">
        <v>117</v>
      </c>
      <c r="Z356" s="3">
        <v>117</v>
      </c>
      <c r="AA356" s="3">
        <v>117</v>
      </c>
    </row>
    <row r="357" spans="1:27" customFormat="1">
      <c r="A357" s="112">
        <v>360</v>
      </c>
      <c r="B357" s="193" t="s">
        <v>986</v>
      </c>
      <c r="C357" s="194" t="s">
        <v>1052</v>
      </c>
      <c r="D357" s="195" t="s">
        <v>1053</v>
      </c>
      <c r="E357" s="196" t="s">
        <v>1046</v>
      </c>
      <c r="F357" s="3">
        <v>185</v>
      </c>
      <c r="G357" s="3">
        <v>184</v>
      </c>
      <c r="H357" s="3">
        <v>183</v>
      </c>
      <c r="I357" s="3">
        <v>183</v>
      </c>
      <c r="J357" s="3">
        <v>183</v>
      </c>
      <c r="K357" s="3">
        <v>183</v>
      </c>
      <c r="L357" s="3">
        <v>183</v>
      </c>
      <c r="M357" s="3">
        <v>181</v>
      </c>
      <c r="N357" s="3">
        <v>181</v>
      </c>
      <c r="O357" s="3">
        <v>181</v>
      </c>
      <c r="P357" s="3">
        <v>182</v>
      </c>
      <c r="Q357" s="3">
        <v>182</v>
      </c>
      <c r="R357" s="3">
        <v>182</v>
      </c>
      <c r="S357" s="3">
        <v>182</v>
      </c>
      <c r="T357" s="3">
        <v>181</v>
      </c>
      <c r="U357" s="3">
        <v>181</v>
      </c>
      <c r="V357" s="3">
        <v>181</v>
      </c>
      <c r="W357" s="3">
        <v>180</v>
      </c>
      <c r="X357" s="3">
        <v>180</v>
      </c>
      <c r="Y357" s="3">
        <v>178</v>
      </c>
      <c r="Z357" s="3">
        <v>178</v>
      </c>
      <c r="AA357" s="3">
        <v>178</v>
      </c>
    </row>
    <row r="358" spans="1:27" customFormat="1">
      <c r="A358" s="112">
        <v>361</v>
      </c>
      <c r="B358" s="193" t="s">
        <v>1035</v>
      </c>
      <c r="C358" s="194" t="s">
        <v>1036</v>
      </c>
      <c r="D358" s="195" t="s">
        <v>1037</v>
      </c>
      <c r="E358" s="196" t="s">
        <v>1038</v>
      </c>
      <c r="F358" s="3">
        <v>6502</v>
      </c>
      <c r="G358" s="3">
        <v>6527</v>
      </c>
      <c r="H358" s="3">
        <v>6535</v>
      </c>
      <c r="I358" s="3">
        <v>6573</v>
      </c>
      <c r="J358" s="3">
        <v>6607</v>
      </c>
      <c r="K358" s="3">
        <v>6628</v>
      </c>
      <c r="L358" s="3">
        <v>6656</v>
      </c>
      <c r="M358" s="3">
        <v>6677</v>
      </c>
      <c r="N358" s="3">
        <v>6694</v>
      </c>
      <c r="O358" s="3">
        <v>6714</v>
      </c>
      <c r="P358" s="3">
        <v>6717</v>
      </c>
      <c r="Q358" s="3">
        <v>6740</v>
      </c>
      <c r="R358" s="3">
        <v>6754</v>
      </c>
      <c r="S358" s="3">
        <v>6766</v>
      </c>
      <c r="T358" s="3">
        <v>6793</v>
      </c>
      <c r="U358" s="3">
        <v>6827</v>
      </c>
      <c r="V358" s="3">
        <v>6842</v>
      </c>
      <c r="W358" s="3">
        <v>6828</v>
      </c>
      <c r="X358" s="3">
        <v>6796</v>
      </c>
      <c r="Y358" s="3">
        <v>6819</v>
      </c>
      <c r="Z358" s="3">
        <v>6837</v>
      </c>
      <c r="AA358" s="3">
        <v>6873</v>
      </c>
    </row>
    <row r="359" spans="1:27">
      <c r="F359" s="18">
        <v>6351230</v>
      </c>
      <c r="G359" s="18">
        <v>6372512</v>
      </c>
      <c r="H359" s="18">
        <v>6395335</v>
      </c>
      <c r="I359" s="18">
        <v>6411496</v>
      </c>
      <c r="J359" s="18">
        <v>6430560</v>
      </c>
      <c r="K359" s="18">
        <v>6446799</v>
      </c>
      <c r="L359" s="18">
        <v>6463850</v>
      </c>
      <c r="M359" s="18">
        <v>6481619</v>
      </c>
      <c r="N359" s="18">
        <v>6499641</v>
      </c>
      <c r="O359" s="18">
        <v>6522111</v>
      </c>
      <c r="P359" s="18">
        <v>6540500</v>
      </c>
      <c r="Q359" s="18">
        <v>6563143</v>
      </c>
      <c r="R359" s="18">
        <v>6584343</v>
      </c>
      <c r="S359" s="18">
        <v>6603728</v>
      </c>
      <c r="T359" s="18">
        <v>6620335</v>
      </c>
      <c r="U359" s="18">
        <v>6638679</v>
      </c>
      <c r="V359" s="18">
        <v>6657549</v>
      </c>
      <c r="W359" s="18">
        <v>6673299</v>
      </c>
      <c r="X359" s="18">
        <v>6689023</v>
      </c>
      <c r="Y359" s="18">
        <v>6704206</v>
      </c>
      <c r="Z359" s="18">
        <v>6721583</v>
      </c>
      <c r="AA359" s="18">
        <v>6739666</v>
      </c>
    </row>
  </sheetData>
  <sortState ref="A4:FNF359">
    <sortCondition ref="A4:A359"/>
  </sortState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595"/>
  <sheetViews>
    <sheetView topLeftCell="V1" zoomScale="112" zoomScaleNormal="112" workbookViewId="0">
      <selection activeCell="AE333" sqref="AE333"/>
    </sheetView>
  </sheetViews>
  <sheetFormatPr baseColWidth="10" defaultRowHeight="15"/>
  <cols>
    <col min="1" max="1" width="6.7109375" style="18" bestFit="1" customWidth="1"/>
    <col min="2" max="2" width="18.140625" style="18" bestFit="1" customWidth="1"/>
    <col min="3" max="3" width="7.85546875" style="18" customWidth="1"/>
    <col min="4" max="4" width="35.140625" style="18" customWidth="1"/>
    <col min="5" max="5" width="8.85546875" style="18" customWidth="1"/>
    <col min="6" max="6" width="17" style="18" customWidth="1"/>
    <col min="7" max="7" width="16.5703125" style="18" customWidth="1"/>
    <col min="8" max="8" width="17.28515625" style="18" customWidth="1"/>
    <col min="9" max="10" width="17" style="18" customWidth="1"/>
    <col min="11" max="11" width="16.28515625" style="18" customWidth="1"/>
    <col min="12" max="12" width="16.5703125" style="18" customWidth="1"/>
    <col min="13" max="13" width="16.7109375" style="18" customWidth="1"/>
    <col min="14" max="14" width="17" style="18" customWidth="1"/>
    <col min="15" max="16" width="14" style="18" customWidth="1"/>
    <col min="17" max="17" width="15.42578125" style="18" customWidth="1"/>
    <col min="18" max="18" width="16.5703125" style="131" customWidth="1"/>
    <col min="19" max="19" width="14.85546875" style="131" customWidth="1"/>
    <col min="20" max="20" width="14.42578125" style="131" customWidth="1"/>
    <col min="21" max="21" width="15.85546875" style="18" customWidth="1"/>
    <col min="22" max="22" width="15.7109375" style="18" customWidth="1"/>
    <col min="23" max="23" width="14.140625" style="18" customWidth="1"/>
    <col min="24" max="24" width="13.85546875" style="18" customWidth="1"/>
    <col min="25" max="25" width="14.42578125" style="18" customWidth="1"/>
    <col min="26" max="26" width="16" style="18" customWidth="1"/>
    <col min="27" max="27" width="13.140625" style="18" customWidth="1"/>
    <col min="28" max="28" width="8" style="105" customWidth="1"/>
    <col min="29" max="29" width="24.85546875" style="105" customWidth="1"/>
    <col min="30" max="30" width="25.85546875" style="105" customWidth="1"/>
    <col min="31" max="31" width="25.5703125" style="105" customWidth="1"/>
    <col min="32" max="32" width="13.140625" style="231" customWidth="1"/>
    <col min="33" max="16384" width="11.42578125" style="18"/>
  </cols>
  <sheetData>
    <row r="1" spans="1:32">
      <c r="B1"/>
      <c r="C1"/>
      <c r="D1"/>
      <c r="E1"/>
      <c r="F1"/>
      <c r="G1"/>
      <c r="H1">
        <v>2017</v>
      </c>
      <c r="I1"/>
      <c r="J1"/>
      <c r="K1"/>
      <c r="L1"/>
      <c r="M1"/>
      <c r="N1"/>
      <c r="O1"/>
      <c r="P1"/>
      <c r="Q1"/>
      <c r="T1" s="131">
        <v>2018</v>
      </c>
      <c r="U1"/>
      <c r="V1"/>
      <c r="W1"/>
      <c r="X1"/>
      <c r="Y1"/>
      <c r="Z1"/>
      <c r="AA1"/>
      <c r="AC1" s="210" t="s">
        <v>1125</v>
      </c>
      <c r="AD1" s="211"/>
      <c r="AE1" s="212"/>
      <c r="AF1" s="229"/>
    </row>
    <row r="2" spans="1:32">
      <c r="A2" s="172" t="s">
        <v>1337</v>
      </c>
      <c r="B2" t="s">
        <v>1065</v>
      </c>
      <c r="C2" t="s">
        <v>4</v>
      </c>
      <c r="D2" t="s">
        <v>5</v>
      </c>
      <c r="E2" t="s">
        <v>9</v>
      </c>
      <c r="F2">
        <v>11</v>
      </c>
      <c r="G2">
        <v>12</v>
      </c>
      <c r="H2">
        <v>1</v>
      </c>
      <c r="I2">
        <v>2</v>
      </c>
      <c r="J2">
        <v>3</v>
      </c>
      <c r="K2">
        <v>4</v>
      </c>
      <c r="L2">
        <v>5</v>
      </c>
      <c r="M2">
        <v>6</v>
      </c>
      <c r="N2">
        <v>7</v>
      </c>
      <c r="O2">
        <v>8</v>
      </c>
      <c r="P2">
        <v>9</v>
      </c>
      <c r="Q2">
        <v>10</v>
      </c>
      <c r="R2" s="131">
        <v>11</v>
      </c>
      <c r="S2" s="131">
        <v>12</v>
      </c>
      <c r="T2" s="131">
        <v>1</v>
      </c>
      <c r="U2">
        <v>2</v>
      </c>
      <c r="V2">
        <v>3</v>
      </c>
      <c r="W2">
        <v>4</v>
      </c>
      <c r="X2">
        <v>5</v>
      </c>
      <c r="Y2">
        <v>6</v>
      </c>
      <c r="Z2">
        <v>7</v>
      </c>
      <c r="AA2">
        <v>8</v>
      </c>
      <c r="AB2" s="174"/>
      <c r="AC2" s="197" t="s">
        <v>1452</v>
      </c>
      <c r="AD2" s="197" t="s">
        <v>1453</v>
      </c>
      <c r="AE2" s="197" t="s">
        <v>1454</v>
      </c>
      <c r="AF2" s="230"/>
    </row>
    <row r="3" spans="1:32">
      <c r="A3" s="128">
        <v>1</v>
      </c>
      <c r="B3" t="s">
        <v>17</v>
      </c>
      <c r="C3" t="s">
        <v>18</v>
      </c>
      <c r="D3" t="s">
        <v>19</v>
      </c>
      <c r="E3" t="s">
        <v>23</v>
      </c>
      <c r="F3">
        <v>2805</v>
      </c>
      <c r="G3">
        <v>1768</v>
      </c>
      <c r="H3">
        <v>2626</v>
      </c>
      <c r="I3">
        <v>2982</v>
      </c>
      <c r="J3">
        <v>2299</v>
      </c>
      <c r="K3">
        <v>3124</v>
      </c>
      <c r="L3">
        <v>2725</v>
      </c>
      <c r="M3">
        <v>2705</v>
      </c>
      <c r="N3">
        <v>2193</v>
      </c>
      <c r="O3">
        <v>2677</v>
      </c>
      <c r="P3">
        <v>3326</v>
      </c>
      <c r="Q3">
        <v>2508</v>
      </c>
      <c r="R3" s="131">
        <v>2673</v>
      </c>
      <c r="S3" s="131">
        <v>2843</v>
      </c>
      <c r="T3" s="131">
        <v>2293</v>
      </c>
      <c r="U3">
        <v>2991</v>
      </c>
      <c r="V3">
        <v>2606</v>
      </c>
      <c r="W3">
        <v>3098</v>
      </c>
      <c r="X3">
        <v>2620</v>
      </c>
      <c r="Y3">
        <v>2707</v>
      </c>
      <c r="Z3">
        <v>2503</v>
      </c>
      <c r="AA3">
        <v>2503</v>
      </c>
      <c r="AB3" s="200"/>
      <c r="AC3" s="198">
        <f t="shared" ref="AC3" si="0">IFERROR((IF(ABS(((((R3/O3*AA3+AVERAGE(P3:AA3))/2)/AVERAGE(P3:AA3)))-1)&gt;5%,AVERAGE(P3:AA3)*AF3,(R3/O3*AA3+AVERAGE(P3:AA3))/2*AF3)),AVERAGE(P3:AA3)*AF3)</f>
        <v>2610.9216629311422</v>
      </c>
      <c r="AD3" s="198">
        <f t="shared" ref="AD3" si="1">IFERROR((IF(ABS(((((S3/O3*AA3+AVERAGE(P3:AA3))/2)/AVERAGE(P3:AA3)))-1)&gt;5%,AVERAGE(P3:AA3)*AF3,(S3/O3*AA3+AVERAGE(P3:AA3))/2*AF3)),AVERAGE(P3:AA3)*AF3)</f>
        <v>2690.3968216909479</v>
      </c>
      <c r="AE3" s="198">
        <f t="shared" ref="AE3" si="2">IFERROR((IF(ABS(((((T3/O3*AA3+AVERAGE(P3:AA3))/2)/AVERAGE(P3:AA3)))-1)&gt;5%,AVERAGE(P3:AA3)*AF3,(T3/O3*AA3+AVERAGE(P3:AA3))/2*AF3)),AVERAGE(P3:AA3)*AF3)</f>
        <v>2722.5833333333335</v>
      </c>
      <c r="AF3" s="231">
        <f>IFERROR(VLOOKUP(C3,SISTEMAS!$B$6:$K$165,10,0),1)</f>
        <v>1</v>
      </c>
    </row>
    <row r="4" spans="1:32">
      <c r="A4" s="128">
        <v>2</v>
      </c>
      <c r="B4" t="s">
        <v>17</v>
      </c>
      <c r="C4" t="s">
        <v>28</v>
      </c>
      <c r="D4" t="s">
        <v>29</v>
      </c>
      <c r="E4" t="s">
        <v>32</v>
      </c>
      <c r="F4">
        <v>2199</v>
      </c>
      <c r="G4">
        <v>1841</v>
      </c>
      <c r="H4">
        <v>2298</v>
      </c>
      <c r="I4">
        <v>2081</v>
      </c>
      <c r="J4">
        <v>1943</v>
      </c>
      <c r="K4">
        <v>1852</v>
      </c>
      <c r="L4">
        <v>1950</v>
      </c>
      <c r="M4">
        <v>1870</v>
      </c>
      <c r="N4">
        <v>1980</v>
      </c>
      <c r="O4">
        <v>2260</v>
      </c>
      <c r="P4">
        <v>2432</v>
      </c>
      <c r="Q4">
        <v>2334</v>
      </c>
      <c r="R4" s="131">
        <v>1823</v>
      </c>
      <c r="S4" s="131">
        <v>1905</v>
      </c>
      <c r="T4" s="131">
        <v>1869</v>
      </c>
      <c r="U4">
        <v>1791</v>
      </c>
      <c r="V4">
        <v>2076</v>
      </c>
      <c r="W4">
        <v>1642</v>
      </c>
      <c r="X4">
        <v>1886</v>
      </c>
      <c r="Y4">
        <v>1992</v>
      </c>
      <c r="Z4">
        <v>2136</v>
      </c>
      <c r="AA4">
        <v>2136</v>
      </c>
      <c r="AB4" s="200"/>
      <c r="AC4" s="198">
        <f t="shared" ref="AC4:AC67" si="3">IFERROR((IF(ABS(((((R4/O4*AA4+AVERAGE(P4:AA4))/2)/AVERAGE(P4:AA4)))-1)&gt;5%,AVERAGE(P4:AA4)*AF4,(R4/O4*AA4+AVERAGE(P4:AA4))/2*AF4)),AVERAGE(P4:AA4)*AF4)</f>
        <v>2001.8333333333333</v>
      </c>
      <c r="AD4" s="198">
        <f t="shared" ref="AD4:AD67" si="4">IFERROR((IF(ABS(((((S4/O4*AA4+AVERAGE(P4:AA4))/2)/AVERAGE(P4:AA4)))-1)&gt;5%,AVERAGE(P4:AA4)*AF4,(S4/O4*AA4+AVERAGE(P4:AA4))/2*AF4)),AVERAGE(P4:AA4)*AF4)</f>
        <v>2001.8333333333333</v>
      </c>
      <c r="AE4" s="198">
        <f t="shared" ref="AE4:AE67" si="5">IFERROR((IF(ABS(((((T4/O4*AA4+AVERAGE(P4:AA4))/2)/AVERAGE(P4:AA4)))-1)&gt;5%,AVERAGE(P4:AA4)*AF4,(T4/O4*AA4+AVERAGE(P4:AA4))/2*AF4)),AVERAGE(P4:AA4)*AF4)</f>
        <v>2001.8333333333333</v>
      </c>
      <c r="AF4" s="231">
        <f>IFERROR(VLOOKUP(C4,SISTEMAS!$B$6:$K$165,10,0),1)</f>
        <v>1</v>
      </c>
    </row>
    <row r="5" spans="1:32">
      <c r="A5" s="128">
        <v>3</v>
      </c>
      <c r="B5" t="s">
        <v>17</v>
      </c>
      <c r="C5" t="s">
        <v>33</v>
      </c>
      <c r="D5" t="s">
        <v>34</v>
      </c>
      <c r="E5" t="s">
        <v>35</v>
      </c>
      <c r="F5">
        <v>45166</v>
      </c>
      <c r="G5">
        <v>45435</v>
      </c>
      <c r="H5">
        <v>43320</v>
      </c>
      <c r="I5">
        <v>46888</v>
      </c>
      <c r="J5">
        <v>43423</v>
      </c>
      <c r="K5">
        <v>37327</v>
      </c>
      <c r="L5">
        <v>40733</v>
      </c>
      <c r="M5">
        <v>43239</v>
      </c>
      <c r="N5">
        <v>43418</v>
      </c>
      <c r="O5">
        <v>44867</v>
      </c>
      <c r="P5">
        <v>44461</v>
      </c>
      <c r="Q5">
        <v>45815</v>
      </c>
      <c r="R5" s="131">
        <v>47138</v>
      </c>
      <c r="S5" s="131">
        <v>49105</v>
      </c>
      <c r="T5" s="131">
        <v>49140</v>
      </c>
      <c r="U5">
        <v>48663</v>
      </c>
      <c r="V5">
        <v>48357</v>
      </c>
      <c r="W5">
        <v>48933</v>
      </c>
      <c r="X5">
        <v>53466</v>
      </c>
      <c r="Y5">
        <v>55054</v>
      </c>
      <c r="Z5">
        <v>56461</v>
      </c>
      <c r="AA5">
        <v>56461</v>
      </c>
      <c r="AB5" s="200"/>
      <c r="AC5" s="198">
        <f t="shared" si="3"/>
        <v>50254.5</v>
      </c>
      <c r="AD5" s="198">
        <f t="shared" si="4"/>
        <v>50254.5</v>
      </c>
      <c r="AE5" s="198">
        <f t="shared" si="5"/>
        <v>50254.5</v>
      </c>
      <c r="AF5" s="231">
        <f>IFERROR(VLOOKUP(C5,SISTEMAS!$B$6:$K$165,10,0),1)</f>
        <v>1</v>
      </c>
    </row>
    <row r="6" spans="1:32">
      <c r="A6" s="128">
        <v>4</v>
      </c>
      <c r="B6" t="s">
        <v>17</v>
      </c>
      <c r="C6" t="s">
        <v>36</v>
      </c>
      <c r="D6" t="s">
        <v>37</v>
      </c>
      <c r="E6" t="s">
        <v>38</v>
      </c>
      <c r="F6">
        <v>22891</v>
      </c>
      <c r="G6">
        <v>18343</v>
      </c>
      <c r="H6">
        <v>16439</v>
      </c>
      <c r="I6">
        <v>13161</v>
      </c>
      <c r="J6">
        <v>11985</v>
      </c>
      <c r="K6">
        <v>14537</v>
      </c>
      <c r="L6">
        <v>16855</v>
      </c>
      <c r="M6">
        <v>17370</v>
      </c>
      <c r="N6">
        <v>18662</v>
      </c>
      <c r="O6">
        <v>17582</v>
      </c>
      <c r="P6">
        <v>17455</v>
      </c>
      <c r="Q6">
        <v>18677</v>
      </c>
      <c r="R6" s="131">
        <v>18646</v>
      </c>
      <c r="S6" s="131">
        <v>16961</v>
      </c>
      <c r="T6" s="131">
        <v>17146</v>
      </c>
      <c r="U6">
        <v>15474</v>
      </c>
      <c r="V6">
        <v>13766</v>
      </c>
      <c r="W6">
        <v>18441</v>
      </c>
      <c r="X6">
        <v>17877</v>
      </c>
      <c r="Y6">
        <v>19525</v>
      </c>
      <c r="Z6">
        <v>19219</v>
      </c>
      <c r="AA6">
        <v>19219</v>
      </c>
      <c r="AB6" s="200"/>
      <c r="AC6" s="198">
        <f t="shared" si="3"/>
        <v>17700.5</v>
      </c>
      <c r="AD6" s="198">
        <f t="shared" si="4"/>
        <v>18120.340404959617</v>
      </c>
      <c r="AE6" s="198">
        <f t="shared" si="5"/>
        <v>18221.45276419065</v>
      </c>
      <c r="AF6" s="231">
        <f>IFERROR(VLOOKUP(C6,SISTEMAS!$B$6:$K$165,10,0),1)</f>
        <v>1</v>
      </c>
    </row>
    <row r="7" spans="1:32">
      <c r="A7" s="128">
        <v>5</v>
      </c>
      <c r="B7" t="s">
        <v>17</v>
      </c>
      <c r="C7" t="s">
        <v>39</v>
      </c>
      <c r="D7" t="s">
        <v>40</v>
      </c>
      <c r="E7" t="s">
        <v>41</v>
      </c>
      <c r="F7">
        <v>27542</v>
      </c>
      <c r="G7">
        <v>24687</v>
      </c>
      <c r="H7">
        <v>27917</v>
      </c>
      <c r="I7">
        <v>23639.200000000001</v>
      </c>
      <c r="J7">
        <v>18217</v>
      </c>
      <c r="K7">
        <v>18275</v>
      </c>
      <c r="L7">
        <v>23455</v>
      </c>
      <c r="M7">
        <v>26090</v>
      </c>
      <c r="N7">
        <v>27373</v>
      </c>
      <c r="O7">
        <v>29220</v>
      </c>
      <c r="P7">
        <v>25962</v>
      </c>
      <c r="Q7">
        <v>26594</v>
      </c>
      <c r="R7" s="131">
        <v>27378</v>
      </c>
      <c r="S7" s="131">
        <v>28137</v>
      </c>
      <c r="T7" s="131">
        <v>28781</v>
      </c>
      <c r="U7">
        <v>23379</v>
      </c>
      <c r="V7">
        <v>23040</v>
      </c>
      <c r="W7">
        <v>27441</v>
      </c>
      <c r="X7">
        <v>27486</v>
      </c>
      <c r="Y7">
        <v>27762</v>
      </c>
      <c r="Z7">
        <v>27819</v>
      </c>
      <c r="AA7">
        <v>27819</v>
      </c>
      <c r="AB7" s="200"/>
      <c r="AC7" s="198">
        <f t="shared" si="3"/>
        <v>26432.575496235455</v>
      </c>
      <c r="AD7" s="198">
        <f t="shared" si="4"/>
        <v>26793.87975701574</v>
      </c>
      <c r="AE7" s="198">
        <f t="shared" si="5"/>
        <v>27100.440947980835</v>
      </c>
      <c r="AF7" s="231">
        <f>IFERROR(VLOOKUP(C7,SISTEMAS!$B$6:$K$165,10,0),1)</f>
        <v>1</v>
      </c>
    </row>
    <row r="8" spans="1:32">
      <c r="A8" s="128">
        <v>6</v>
      </c>
      <c r="B8" t="s">
        <v>17</v>
      </c>
      <c r="C8" t="s">
        <v>42</v>
      </c>
      <c r="D8" t="s">
        <v>43</v>
      </c>
      <c r="E8" t="s">
        <v>44</v>
      </c>
      <c r="F8">
        <v>11273</v>
      </c>
      <c r="G8">
        <v>13945</v>
      </c>
      <c r="H8">
        <v>15141</v>
      </c>
      <c r="I8">
        <v>13195</v>
      </c>
      <c r="J8">
        <v>10262</v>
      </c>
      <c r="K8">
        <v>12906</v>
      </c>
      <c r="L8">
        <v>13924</v>
      </c>
      <c r="M8">
        <v>13390</v>
      </c>
      <c r="N8">
        <v>16834</v>
      </c>
      <c r="O8">
        <v>16015</v>
      </c>
      <c r="P8">
        <v>15368</v>
      </c>
      <c r="Q8">
        <v>17049</v>
      </c>
      <c r="R8" s="131">
        <v>14985</v>
      </c>
      <c r="S8" s="131">
        <v>14329</v>
      </c>
      <c r="T8" s="131">
        <v>16277</v>
      </c>
      <c r="U8">
        <v>15178</v>
      </c>
      <c r="V8">
        <v>13909</v>
      </c>
      <c r="W8">
        <v>15455</v>
      </c>
      <c r="X8">
        <v>14922</v>
      </c>
      <c r="Y8">
        <v>13962</v>
      </c>
      <c r="Z8">
        <v>16119</v>
      </c>
      <c r="AA8">
        <v>16119</v>
      </c>
      <c r="AB8" s="200"/>
      <c r="AC8" s="198">
        <f t="shared" si="3"/>
        <v>15194.155635341867</v>
      </c>
      <c r="AD8" s="198">
        <f t="shared" si="4"/>
        <v>14864.025632219793</v>
      </c>
      <c r="AE8" s="198">
        <f t="shared" si="5"/>
        <v>15844.350702466436</v>
      </c>
      <c r="AF8" s="231">
        <f>IFERROR(VLOOKUP(C8,SISTEMAS!$B$6:$K$165,10,0),1)</f>
        <v>1</v>
      </c>
    </row>
    <row r="9" spans="1:32">
      <c r="A9" s="128">
        <v>7</v>
      </c>
      <c r="B9" t="s">
        <v>17</v>
      </c>
      <c r="C9" t="s">
        <v>45</v>
      </c>
      <c r="D9" t="s">
        <v>46</v>
      </c>
      <c r="E9" t="s">
        <v>47</v>
      </c>
      <c r="F9">
        <v>58417</v>
      </c>
      <c r="G9">
        <v>59842</v>
      </c>
      <c r="H9">
        <v>60130</v>
      </c>
      <c r="I9">
        <v>61032</v>
      </c>
      <c r="J9">
        <v>47729</v>
      </c>
      <c r="K9">
        <v>50605</v>
      </c>
      <c r="L9">
        <v>59635</v>
      </c>
      <c r="M9">
        <v>62797</v>
      </c>
      <c r="N9">
        <v>62978</v>
      </c>
      <c r="O9">
        <v>67303</v>
      </c>
      <c r="P9">
        <v>64707</v>
      </c>
      <c r="Q9">
        <v>61764</v>
      </c>
      <c r="R9" s="131">
        <v>64078</v>
      </c>
      <c r="S9" s="131">
        <v>65852</v>
      </c>
      <c r="T9" s="131">
        <v>67125</v>
      </c>
      <c r="U9">
        <v>63045</v>
      </c>
      <c r="V9">
        <v>48196</v>
      </c>
      <c r="W9">
        <v>68555</v>
      </c>
      <c r="X9">
        <v>68460</v>
      </c>
      <c r="Y9">
        <v>70834</v>
      </c>
      <c r="Z9">
        <v>71314</v>
      </c>
      <c r="AA9">
        <v>71314</v>
      </c>
      <c r="AB9" s="200"/>
      <c r="AC9" s="198">
        <f t="shared" si="3"/>
        <v>66666.901200540829</v>
      </c>
      <c r="AD9" s="198">
        <f t="shared" si="4"/>
        <v>67606.762989762705</v>
      </c>
      <c r="AE9" s="198">
        <f t="shared" si="5"/>
        <v>68281.195942231396</v>
      </c>
      <c r="AF9" s="231">
        <f>IFERROR(VLOOKUP(C9,SISTEMAS!$B$6:$K$165,10,0),1)</f>
        <v>1</v>
      </c>
    </row>
    <row r="10" spans="1:32">
      <c r="A10" s="128">
        <v>8</v>
      </c>
      <c r="B10" t="s">
        <v>17</v>
      </c>
      <c r="C10" t="s">
        <v>48</v>
      </c>
      <c r="D10" t="s">
        <v>49</v>
      </c>
      <c r="E10" t="s">
        <v>50</v>
      </c>
      <c r="F10">
        <v>100457</v>
      </c>
      <c r="G10">
        <v>92112</v>
      </c>
      <c r="H10">
        <v>97523</v>
      </c>
      <c r="I10">
        <v>85062</v>
      </c>
      <c r="J10">
        <v>76224</v>
      </c>
      <c r="K10">
        <v>83941</v>
      </c>
      <c r="L10">
        <v>93616</v>
      </c>
      <c r="M10">
        <v>95339</v>
      </c>
      <c r="N10">
        <v>96931</v>
      </c>
      <c r="O10">
        <v>104677</v>
      </c>
      <c r="P10">
        <v>101467</v>
      </c>
      <c r="Q10">
        <v>102264</v>
      </c>
      <c r="R10" s="131">
        <v>107141</v>
      </c>
      <c r="S10" s="131">
        <v>102600</v>
      </c>
      <c r="T10" s="131">
        <v>105091</v>
      </c>
      <c r="U10">
        <v>97031</v>
      </c>
      <c r="V10">
        <v>92116</v>
      </c>
      <c r="W10">
        <v>107206</v>
      </c>
      <c r="X10">
        <v>103735</v>
      </c>
      <c r="Y10">
        <v>103374</v>
      </c>
      <c r="Z10">
        <v>105574</v>
      </c>
      <c r="AA10">
        <v>105574</v>
      </c>
      <c r="AB10" s="200"/>
      <c r="AC10" s="198">
        <f t="shared" si="3"/>
        <v>105411.76560952581</v>
      </c>
      <c r="AD10" s="198">
        <f t="shared" si="4"/>
        <v>103121.80920076362</v>
      </c>
      <c r="AE10" s="198">
        <f t="shared" si="5"/>
        <v>104377.9821613949</v>
      </c>
      <c r="AF10" s="231">
        <f>IFERROR(VLOOKUP(C10,SISTEMAS!$B$6:$K$165,10,0),1)</f>
        <v>1</v>
      </c>
    </row>
    <row r="11" spans="1:32">
      <c r="A11" s="128">
        <v>9</v>
      </c>
      <c r="B11" t="s">
        <v>17</v>
      </c>
      <c r="C11" t="s">
        <v>51</v>
      </c>
      <c r="D11" t="s">
        <v>52</v>
      </c>
      <c r="E11" t="s">
        <v>53</v>
      </c>
      <c r="F11">
        <v>15515</v>
      </c>
      <c r="G11">
        <v>14281</v>
      </c>
      <c r="H11">
        <v>15555</v>
      </c>
      <c r="I11">
        <v>13179</v>
      </c>
      <c r="J11">
        <v>13680</v>
      </c>
      <c r="K11">
        <v>15776</v>
      </c>
      <c r="L11">
        <v>14142</v>
      </c>
      <c r="M11">
        <v>17281</v>
      </c>
      <c r="N11">
        <v>15120</v>
      </c>
      <c r="O11">
        <v>15255</v>
      </c>
      <c r="P11">
        <v>18661</v>
      </c>
      <c r="Q11">
        <v>15403</v>
      </c>
      <c r="R11" s="131">
        <v>15838</v>
      </c>
      <c r="S11" s="131">
        <v>16639</v>
      </c>
      <c r="T11" s="131">
        <v>17089</v>
      </c>
      <c r="U11">
        <v>16149</v>
      </c>
      <c r="V11">
        <v>15690</v>
      </c>
      <c r="W11">
        <v>17792</v>
      </c>
      <c r="X11">
        <v>117335</v>
      </c>
      <c r="Y11">
        <v>43527</v>
      </c>
      <c r="Z11">
        <v>63021</v>
      </c>
      <c r="AA11">
        <v>63021</v>
      </c>
      <c r="AB11" s="200"/>
      <c r="AC11" s="198">
        <f t="shared" si="3"/>
        <v>35013.75</v>
      </c>
      <c r="AD11" s="198">
        <f t="shared" si="4"/>
        <v>35013.75</v>
      </c>
      <c r="AE11" s="198">
        <f t="shared" si="5"/>
        <v>35013.75</v>
      </c>
      <c r="AF11" s="231">
        <f>IFERROR(VLOOKUP(C11,SISTEMAS!$B$6:$K$165,10,0),1)</f>
        <v>1</v>
      </c>
    </row>
    <row r="12" spans="1:32">
      <c r="A12" s="128">
        <v>10</v>
      </c>
      <c r="B12" t="s">
        <v>17</v>
      </c>
      <c r="C12" t="s">
        <v>54</v>
      </c>
      <c r="D12" t="s">
        <v>55</v>
      </c>
      <c r="E12" t="s">
        <v>56</v>
      </c>
      <c r="F12">
        <v>16514</v>
      </c>
      <c r="G12">
        <v>13319</v>
      </c>
      <c r="H12">
        <v>14470</v>
      </c>
      <c r="I12">
        <v>13681</v>
      </c>
      <c r="J12">
        <v>13256</v>
      </c>
      <c r="K12">
        <v>14854</v>
      </c>
      <c r="L12">
        <v>14557</v>
      </c>
      <c r="M12">
        <v>15730</v>
      </c>
      <c r="N12">
        <v>15239</v>
      </c>
      <c r="O12">
        <v>15089</v>
      </c>
      <c r="P12">
        <v>16591</v>
      </c>
      <c r="Q12">
        <v>15738.2</v>
      </c>
      <c r="R12" s="131">
        <v>16756.8</v>
      </c>
      <c r="S12" s="131">
        <v>16302</v>
      </c>
      <c r="T12" s="131">
        <v>15782</v>
      </c>
      <c r="U12">
        <v>17267</v>
      </c>
      <c r="V12">
        <v>14417</v>
      </c>
      <c r="W12">
        <v>17488</v>
      </c>
      <c r="X12">
        <v>16596</v>
      </c>
      <c r="Y12">
        <v>17540</v>
      </c>
      <c r="Z12">
        <v>16526</v>
      </c>
      <c r="AA12">
        <v>16526</v>
      </c>
      <c r="AB12" s="200"/>
      <c r="AC12" s="198">
        <f t="shared" si="3"/>
        <v>16460.833333333332</v>
      </c>
      <c r="AD12" s="198">
        <f t="shared" si="4"/>
        <v>17157.676657388383</v>
      </c>
      <c r="AE12" s="198">
        <f t="shared" si="5"/>
        <v>16872.915573154838</v>
      </c>
      <c r="AF12" s="231">
        <f>IFERROR(VLOOKUP(C12,SISTEMAS!$B$6:$K$165,10,0),1)</f>
        <v>1</v>
      </c>
    </row>
    <row r="13" spans="1:32">
      <c r="A13" s="128">
        <v>11</v>
      </c>
      <c r="B13" t="s">
        <v>17</v>
      </c>
      <c r="C13" t="s">
        <v>57</v>
      </c>
      <c r="D13" t="s">
        <v>58</v>
      </c>
      <c r="E13" t="s">
        <v>59</v>
      </c>
      <c r="F13">
        <v>38633</v>
      </c>
      <c r="G13">
        <v>36214</v>
      </c>
      <c r="H13">
        <v>46128</v>
      </c>
      <c r="I13">
        <v>44182</v>
      </c>
      <c r="J13">
        <v>44126</v>
      </c>
      <c r="K13">
        <v>45110</v>
      </c>
      <c r="L13">
        <v>38721</v>
      </c>
      <c r="M13">
        <v>40657</v>
      </c>
      <c r="N13">
        <v>35883</v>
      </c>
      <c r="O13">
        <v>40442</v>
      </c>
      <c r="P13">
        <v>39091</v>
      </c>
      <c r="Q13">
        <v>41541</v>
      </c>
      <c r="R13" s="131">
        <v>40638</v>
      </c>
      <c r="S13" s="131">
        <v>39131</v>
      </c>
      <c r="T13" s="131">
        <v>50166</v>
      </c>
      <c r="U13">
        <v>46702</v>
      </c>
      <c r="V13">
        <v>43782</v>
      </c>
      <c r="W13">
        <v>46599</v>
      </c>
      <c r="X13">
        <v>42353</v>
      </c>
      <c r="Y13">
        <v>39918</v>
      </c>
      <c r="Z13">
        <v>39802</v>
      </c>
      <c r="AA13">
        <v>39802</v>
      </c>
      <c r="AB13" s="200"/>
      <c r="AC13" s="198">
        <f t="shared" si="3"/>
        <v>41227.657470369086</v>
      </c>
      <c r="AD13" s="198">
        <f t="shared" si="4"/>
        <v>40486.081707548256</v>
      </c>
      <c r="AE13" s="198">
        <f t="shared" si="5"/>
        <v>42460.416666666664</v>
      </c>
      <c r="AF13" s="231">
        <f>IFERROR(VLOOKUP(C13,SISTEMAS!$B$6:$K$165,10,0),1)</f>
        <v>1</v>
      </c>
    </row>
    <row r="14" spans="1:32">
      <c r="A14" s="128">
        <v>12</v>
      </c>
      <c r="B14" t="s">
        <v>17</v>
      </c>
      <c r="C14" t="s">
        <v>60</v>
      </c>
      <c r="D14" t="s">
        <v>61</v>
      </c>
      <c r="E14" t="s">
        <v>62</v>
      </c>
      <c r="F14">
        <v>12076</v>
      </c>
      <c r="G14">
        <v>13157</v>
      </c>
      <c r="H14">
        <v>13160</v>
      </c>
      <c r="I14">
        <v>13230</v>
      </c>
      <c r="J14">
        <v>12187</v>
      </c>
      <c r="K14">
        <v>13315</v>
      </c>
      <c r="L14">
        <v>13525</v>
      </c>
      <c r="M14">
        <v>13503</v>
      </c>
      <c r="N14">
        <v>12863</v>
      </c>
      <c r="O14">
        <v>13042</v>
      </c>
      <c r="P14">
        <v>13406</v>
      </c>
      <c r="Q14">
        <v>13451</v>
      </c>
      <c r="R14" s="131">
        <v>12884</v>
      </c>
      <c r="S14" s="131">
        <v>13644</v>
      </c>
      <c r="T14" s="131">
        <v>13898</v>
      </c>
      <c r="U14">
        <v>11891</v>
      </c>
      <c r="V14">
        <v>10842</v>
      </c>
      <c r="W14">
        <v>12626</v>
      </c>
      <c r="X14">
        <v>12866</v>
      </c>
      <c r="Y14">
        <v>12980</v>
      </c>
      <c r="Z14">
        <v>12265</v>
      </c>
      <c r="AA14">
        <v>12265</v>
      </c>
      <c r="AB14" s="200"/>
      <c r="AC14" s="198">
        <f t="shared" si="3"/>
        <v>12433.95656341052</v>
      </c>
      <c r="AD14" s="198">
        <f t="shared" si="4"/>
        <v>12791.317397638399</v>
      </c>
      <c r="AE14" s="198">
        <f t="shared" si="5"/>
        <v>12910.751150130349</v>
      </c>
      <c r="AF14" s="231">
        <f>IFERROR(VLOOKUP(C14,SISTEMAS!$B$6:$K$165,10,0),1)</f>
        <v>1</v>
      </c>
    </row>
    <row r="15" spans="1:32">
      <c r="A15" s="128">
        <v>13</v>
      </c>
      <c r="B15" t="s">
        <v>17</v>
      </c>
      <c r="C15" t="s">
        <v>63</v>
      </c>
      <c r="D15" t="s">
        <v>64</v>
      </c>
      <c r="E15" t="s">
        <v>65</v>
      </c>
      <c r="F15">
        <v>4993</v>
      </c>
      <c r="G15">
        <v>5064</v>
      </c>
      <c r="H15">
        <v>4578.1000000000004</v>
      </c>
      <c r="I15">
        <v>3389.9</v>
      </c>
      <c r="J15">
        <v>3367</v>
      </c>
      <c r="K15">
        <v>4229</v>
      </c>
      <c r="L15">
        <v>4965</v>
      </c>
      <c r="M15">
        <v>4583</v>
      </c>
      <c r="N15">
        <v>4951</v>
      </c>
      <c r="O15">
        <v>5981</v>
      </c>
      <c r="P15">
        <v>5238</v>
      </c>
      <c r="Q15">
        <v>4875</v>
      </c>
      <c r="R15" s="131">
        <v>5347</v>
      </c>
      <c r="S15" s="131">
        <v>5060</v>
      </c>
      <c r="T15" s="131">
        <v>5165</v>
      </c>
      <c r="U15">
        <v>4780</v>
      </c>
      <c r="V15">
        <v>4533</v>
      </c>
      <c r="W15">
        <v>5842</v>
      </c>
      <c r="X15">
        <v>4999</v>
      </c>
      <c r="Y15">
        <v>5201</v>
      </c>
      <c r="Z15">
        <v>5777</v>
      </c>
      <c r="AA15">
        <v>5777</v>
      </c>
      <c r="AB15" s="200"/>
      <c r="AC15" s="198">
        <f t="shared" si="3"/>
        <v>5190.3955720893937</v>
      </c>
      <c r="AD15" s="198">
        <f t="shared" si="4"/>
        <v>5051.7900713370118</v>
      </c>
      <c r="AE15" s="198">
        <f t="shared" si="5"/>
        <v>5102.4994008805661</v>
      </c>
      <c r="AF15" s="231">
        <f>IFERROR(VLOOKUP(C15,SISTEMAS!$B$6:$K$165,10,0),1)</f>
        <v>1</v>
      </c>
    </row>
    <row r="16" spans="1:32">
      <c r="A16" s="128">
        <v>14</v>
      </c>
      <c r="B16" t="s">
        <v>17</v>
      </c>
      <c r="C16" t="s">
        <v>66</v>
      </c>
      <c r="D16" t="s">
        <v>67</v>
      </c>
      <c r="E16" t="s">
        <v>68</v>
      </c>
      <c r="F16">
        <v>51249</v>
      </c>
      <c r="G16">
        <v>51581</v>
      </c>
      <c r="H16">
        <v>49626</v>
      </c>
      <c r="I16">
        <v>43469</v>
      </c>
      <c r="J16">
        <v>42937</v>
      </c>
      <c r="K16">
        <v>48328</v>
      </c>
      <c r="L16">
        <v>50098</v>
      </c>
      <c r="M16">
        <v>49730</v>
      </c>
      <c r="N16">
        <v>53238</v>
      </c>
      <c r="O16">
        <v>62069</v>
      </c>
      <c r="P16">
        <v>54815</v>
      </c>
      <c r="Q16">
        <v>51217</v>
      </c>
      <c r="R16" s="131">
        <v>54178</v>
      </c>
      <c r="S16" s="131">
        <v>76217</v>
      </c>
      <c r="T16" s="131">
        <v>52976</v>
      </c>
      <c r="U16">
        <v>51618</v>
      </c>
      <c r="V16">
        <v>50548</v>
      </c>
      <c r="W16">
        <v>53853</v>
      </c>
      <c r="X16">
        <v>58483</v>
      </c>
      <c r="Y16">
        <v>55934</v>
      </c>
      <c r="Z16">
        <v>59095</v>
      </c>
      <c r="AA16">
        <v>59095</v>
      </c>
      <c r="AB16" s="200"/>
      <c r="AC16" s="198">
        <f t="shared" si="3"/>
        <v>54042.254668863141</v>
      </c>
      <c r="AD16" s="198">
        <f t="shared" si="4"/>
        <v>56502.416666666664</v>
      </c>
      <c r="AE16" s="198">
        <f t="shared" si="5"/>
        <v>56502.416666666664</v>
      </c>
      <c r="AF16" s="231">
        <f>IFERROR(VLOOKUP(C16,SISTEMAS!$B$6:$K$165,10,0),1)</f>
        <v>1</v>
      </c>
    </row>
    <row r="17" spans="1:32">
      <c r="A17" s="128">
        <v>15</v>
      </c>
      <c r="B17" t="s">
        <v>17</v>
      </c>
      <c r="C17" t="s">
        <v>69</v>
      </c>
      <c r="D17" t="s">
        <v>70</v>
      </c>
      <c r="E17" t="s">
        <v>71</v>
      </c>
      <c r="F17">
        <v>14790</v>
      </c>
      <c r="G17">
        <v>13543</v>
      </c>
      <c r="H17">
        <v>14845</v>
      </c>
      <c r="I17">
        <v>13745</v>
      </c>
      <c r="J17">
        <v>14593</v>
      </c>
      <c r="K17">
        <v>16733</v>
      </c>
      <c r="L17">
        <v>17960</v>
      </c>
      <c r="M17">
        <v>19049</v>
      </c>
      <c r="N17">
        <v>18679</v>
      </c>
      <c r="O17">
        <v>18191</v>
      </c>
      <c r="P17">
        <v>18902</v>
      </c>
      <c r="Q17">
        <v>19585</v>
      </c>
      <c r="R17" s="131">
        <v>19583</v>
      </c>
      <c r="S17" s="131">
        <v>16157</v>
      </c>
      <c r="T17" s="131">
        <v>14542</v>
      </c>
      <c r="U17">
        <v>11461</v>
      </c>
      <c r="V17">
        <v>13169</v>
      </c>
      <c r="W17">
        <v>18004</v>
      </c>
      <c r="X17">
        <v>19319</v>
      </c>
      <c r="Y17">
        <v>20869</v>
      </c>
      <c r="Z17">
        <v>19041</v>
      </c>
      <c r="AA17">
        <v>19041</v>
      </c>
      <c r="AB17" s="200"/>
      <c r="AC17" s="198">
        <f t="shared" si="3"/>
        <v>17472.75</v>
      </c>
      <c r="AD17" s="198">
        <f t="shared" si="4"/>
        <v>17192.354247979769</v>
      </c>
      <c r="AE17" s="198">
        <f t="shared" si="5"/>
        <v>17472.75</v>
      </c>
      <c r="AF17" s="231">
        <f>IFERROR(VLOOKUP(C17,SISTEMAS!$B$6:$K$165,10,0),1)</f>
        <v>1</v>
      </c>
    </row>
    <row r="18" spans="1:32">
      <c r="A18" s="128">
        <v>16</v>
      </c>
      <c r="B18" t="s">
        <v>17</v>
      </c>
      <c r="C18" t="s">
        <v>72</v>
      </c>
      <c r="D18" t="s">
        <v>73</v>
      </c>
      <c r="E18" t="s">
        <v>56</v>
      </c>
      <c r="F18">
        <v>74593.530000000013</v>
      </c>
      <c r="G18">
        <v>70029.179999999993</v>
      </c>
      <c r="H18">
        <v>76144.899999999994</v>
      </c>
      <c r="I18">
        <v>63974.7</v>
      </c>
      <c r="J18">
        <v>63059</v>
      </c>
      <c r="K18">
        <v>70425</v>
      </c>
      <c r="L18">
        <v>75364</v>
      </c>
      <c r="M18">
        <v>83259</v>
      </c>
      <c r="N18">
        <v>84967.39</v>
      </c>
      <c r="O18">
        <v>77938.600000000006</v>
      </c>
      <c r="P18">
        <v>86829.9</v>
      </c>
      <c r="Q18">
        <v>82204</v>
      </c>
      <c r="R18" s="131">
        <v>82434</v>
      </c>
      <c r="S18" s="131">
        <v>80063.899999999994</v>
      </c>
      <c r="T18" s="131">
        <v>81281.36</v>
      </c>
      <c r="U18">
        <v>72067.63</v>
      </c>
      <c r="V18">
        <v>68479.11</v>
      </c>
      <c r="W18">
        <v>76877</v>
      </c>
      <c r="X18">
        <v>83172</v>
      </c>
      <c r="Y18">
        <v>89496</v>
      </c>
      <c r="Z18">
        <v>89475.400000000009</v>
      </c>
      <c r="AA18">
        <v>89475.400000000009</v>
      </c>
      <c r="AB18" s="200"/>
      <c r="AC18" s="198">
        <f t="shared" si="3"/>
        <v>81821.308333333334</v>
      </c>
      <c r="AD18" s="198">
        <f t="shared" si="4"/>
        <v>81821.308333333334</v>
      </c>
      <c r="AE18" s="198">
        <f t="shared" si="5"/>
        <v>81821.308333333334</v>
      </c>
      <c r="AF18" s="231">
        <f>IFERROR(VLOOKUP(C18,SISTEMAS!$B$6:$K$165,10,0),1)</f>
        <v>1</v>
      </c>
    </row>
    <row r="19" spans="1:32">
      <c r="A19" s="128">
        <v>17</v>
      </c>
      <c r="B19" t="s">
        <v>17</v>
      </c>
      <c r="C19" t="s">
        <v>74</v>
      </c>
      <c r="D19" t="s">
        <v>75</v>
      </c>
      <c r="E19" t="s">
        <v>76</v>
      </c>
      <c r="F19">
        <v>5821</v>
      </c>
      <c r="G19">
        <v>5265</v>
      </c>
      <c r="H19">
        <v>4396</v>
      </c>
      <c r="I19">
        <v>5614</v>
      </c>
      <c r="J19">
        <v>3855</v>
      </c>
      <c r="K19">
        <v>6431</v>
      </c>
      <c r="L19">
        <v>6251</v>
      </c>
      <c r="M19">
        <v>5900</v>
      </c>
      <c r="N19">
        <v>5929</v>
      </c>
      <c r="O19">
        <v>6086</v>
      </c>
      <c r="P19">
        <v>5695</v>
      </c>
      <c r="Q19">
        <v>11321</v>
      </c>
      <c r="R19" s="131">
        <v>6260</v>
      </c>
      <c r="S19" s="131">
        <v>6428</v>
      </c>
      <c r="T19" s="131">
        <v>5632</v>
      </c>
      <c r="U19">
        <v>4790</v>
      </c>
      <c r="V19">
        <v>5189</v>
      </c>
      <c r="W19">
        <v>6074</v>
      </c>
      <c r="X19">
        <v>5824</v>
      </c>
      <c r="Y19">
        <v>6142</v>
      </c>
      <c r="Z19">
        <v>6296</v>
      </c>
      <c r="AA19">
        <v>6296</v>
      </c>
      <c r="AB19" s="200"/>
      <c r="AC19" s="198">
        <f t="shared" si="3"/>
        <v>6402.4603050717496</v>
      </c>
      <c r="AD19" s="198">
        <f t="shared" si="4"/>
        <v>6489.358760543324</v>
      </c>
      <c r="AE19" s="198">
        <f t="shared" si="5"/>
        <v>6077.6256024756276</v>
      </c>
      <c r="AF19" s="231">
        <f>IFERROR(VLOOKUP(C19,SISTEMAS!$B$6:$K$165,10,0),1)</f>
        <v>1</v>
      </c>
    </row>
    <row r="20" spans="1:32">
      <c r="A20" s="128">
        <v>18</v>
      </c>
      <c r="B20" t="s">
        <v>17</v>
      </c>
      <c r="C20" t="s">
        <v>77</v>
      </c>
      <c r="D20" t="s">
        <v>78</v>
      </c>
      <c r="E20" t="s">
        <v>79</v>
      </c>
      <c r="F20">
        <v>76364</v>
      </c>
      <c r="G20">
        <v>76449</v>
      </c>
      <c r="H20">
        <v>95347</v>
      </c>
      <c r="I20">
        <v>116166</v>
      </c>
      <c r="J20">
        <v>83595</v>
      </c>
      <c r="K20">
        <v>70528</v>
      </c>
      <c r="L20">
        <v>80268</v>
      </c>
      <c r="M20">
        <v>77641</v>
      </c>
      <c r="N20">
        <v>83381</v>
      </c>
      <c r="O20">
        <v>85238</v>
      </c>
      <c r="P20">
        <v>82855</v>
      </c>
      <c r="Q20">
        <v>83567</v>
      </c>
      <c r="R20" s="131">
        <v>83841</v>
      </c>
      <c r="S20" s="131">
        <v>90426</v>
      </c>
      <c r="T20" s="131">
        <v>101910</v>
      </c>
      <c r="U20">
        <v>112530</v>
      </c>
      <c r="V20">
        <v>96655</v>
      </c>
      <c r="W20">
        <v>95982</v>
      </c>
      <c r="X20">
        <v>90609</v>
      </c>
      <c r="Y20">
        <v>87143</v>
      </c>
      <c r="Z20">
        <v>83562</v>
      </c>
      <c r="AA20">
        <v>83562</v>
      </c>
      <c r="AB20" s="200"/>
      <c r="AC20" s="198">
        <f t="shared" si="3"/>
        <v>86622.984320373536</v>
      </c>
      <c r="AD20" s="198">
        <f t="shared" si="4"/>
        <v>89850.745236866176</v>
      </c>
      <c r="AE20" s="198">
        <f t="shared" si="5"/>
        <v>95479.842634740373</v>
      </c>
      <c r="AF20" s="231">
        <f>IFERROR(VLOOKUP(C20,SISTEMAS!$B$6:$K$165,10,0),1)</f>
        <v>1</v>
      </c>
    </row>
    <row r="21" spans="1:32">
      <c r="A21" s="128">
        <v>19</v>
      </c>
      <c r="B21" t="s">
        <v>17</v>
      </c>
      <c r="C21" t="s">
        <v>80</v>
      </c>
      <c r="D21" t="s">
        <v>81</v>
      </c>
      <c r="E21" t="s">
        <v>56</v>
      </c>
      <c r="F21">
        <v>17141</v>
      </c>
      <c r="G21">
        <v>16445</v>
      </c>
      <c r="H21">
        <v>24005</v>
      </c>
      <c r="I21">
        <v>21095</v>
      </c>
      <c r="J21">
        <v>15729</v>
      </c>
      <c r="K21">
        <v>16551</v>
      </c>
      <c r="L21">
        <v>18044</v>
      </c>
      <c r="M21">
        <v>16905</v>
      </c>
      <c r="N21">
        <v>19052</v>
      </c>
      <c r="O21">
        <v>19443</v>
      </c>
      <c r="P21">
        <v>18094</v>
      </c>
      <c r="Q21">
        <v>20035</v>
      </c>
      <c r="R21" s="131">
        <v>19854</v>
      </c>
      <c r="S21" s="131">
        <v>20480</v>
      </c>
      <c r="T21" s="131">
        <v>18906</v>
      </c>
      <c r="U21">
        <v>20255</v>
      </c>
      <c r="V21">
        <v>19310</v>
      </c>
      <c r="W21">
        <v>21998</v>
      </c>
      <c r="X21">
        <v>19293</v>
      </c>
      <c r="Y21">
        <v>20495</v>
      </c>
      <c r="Z21">
        <v>20021</v>
      </c>
      <c r="AA21">
        <v>20021</v>
      </c>
      <c r="AB21" s="200"/>
      <c r="AC21" s="198">
        <f t="shared" si="3"/>
        <v>20170.525754770355</v>
      </c>
      <c r="AD21" s="198">
        <f t="shared" si="4"/>
        <v>20492.830594558451</v>
      </c>
      <c r="AE21" s="198">
        <f t="shared" si="5"/>
        <v>19682.4347194363</v>
      </c>
      <c r="AF21" s="231">
        <f>IFERROR(VLOOKUP(C21,SISTEMAS!$B$6:$K$165,10,0),1)</f>
        <v>1</v>
      </c>
    </row>
    <row r="22" spans="1:32">
      <c r="A22" s="128">
        <v>20</v>
      </c>
      <c r="B22" t="s">
        <v>17</v>
      </c>
      <c r="C22" t="s">
        <v>82</v>
      </c>
      <c r="D22" t="s">
        <v>83</v>
      </c>
      <c r="E22" t="s">
        <v>32</v>
      </c>
      <c r="F22">
        <v>1142</v>
      </c>
      <c r="G22">
        <v>880</v>
      </c>
      <c r="H22">
        <v>840</v>
      </c>
      <c r="I22">
        <v>972</v>
      </c>
      <c r="J22">
        <v>935</v>
      </c>
      <c r="K22">
        <v>817</v>
      </c>
      <c r="L22">
        <v>826</v>
      </c>
      <c r="M22">
        <v>933</v>
      </c>
      <c r="N22">
        <v>1133</v>
      </c>
      <c r="O22">
        <v>1050</v>
      </c>
      <c r="P22">
        <v>1103</v>
      </c>
      <c r="Q22">
        <v>855</v>
      </c>
      <c r="R22" s="131">
        <v>1087</v>
      </c>
      <c r="S22" s="131">
        <v>948</v>
      </c>
      <c r="T22" s="131">
        <v>777</v>
      </c>
      <c r="U22">
        <v>910</v>
      </c>
      <c r="V22">
        <v>807</v>
      </c>
      <c r="W22">
        <v>1037</v>
      </c>
      <c r="X22">
        <v>1236</v>
      </c>
      <c r="Y22">
        <v>1298</v>
      </c>
      <c r="Z22">
        <v>1396</v>
      </c>
      <c r="AA22">
        <v>1396</v>
      </c>
      <c r="AB22" s="200"/>
      <c r="AC22" s="198">
        <f t="shared" si="3"/>
        <v>1070.8333333333333</v>
      </c>
      <c r="AD22" s="198">
        <f t="shared" si="4"/>
        <v>1070.8333333333333</v>
      </c>
      <c r="AE22" s="198">
        <f t="shared" si="5"/>
        <v>1051.9366666666665</v>
      </c>
      <c r="AF22" s="231">
        <f>IFERROR(VLOOKUP(C22,SISTEMAS!$B$6:$K$165,10,0),1)</f>
        <v>1</v>
      </c>
    </row>
    <row r="23" spans="1:32">
      <c r="A23" s="128">
        <v>21</v>
      </c>
      <c r="B23" t="s">
        <v>17</v>
      </c>
      <c r="C23" t="s">
        <v>84</v>
      </c>
      <c r="D23" t="s">
        <v>85</v>
      </c>
      <c r="E23" t="s">
        <v>86</v>
      </c>
      <c r="F23">
        <v>2686</v>
      </c>
      <c r="G23">
        <v>1768</v>
      </c>
      <c r="H23">
        <v>2036</v>
      </c>
      <c r="I23">
        <v>1860</v>
      </c>
      <c r="J23">
        <v>1764</v>
      </c>
      <c r="K23">
        <v>1753</v>
      </c>
      <c r="L23">
        <v>2531</v>
      </c>
      <c r="M23">
        <v>2515</v>
      </c>
      <c r="N23">
        <v>2249</v>
      </c>
      <c r="O23">
        <v>2452</v>
      </c>
      <c r="P23">
        <v>2545</v>
      </c>
      <c r="Q23">
        <v>2386</v>
      </c>
      <c r="R23" s="131">
        <v>2571</v>
      </c>
      <c r="S23" s="131">
        <v>2352</v>
      </c>
      <c r="T23" s="131">
        <v>2674</v>
      </c>
      <c r="U23">
        <v>2500</v>
      </c>
      <c r="V23">
        <v>2166</v>
      </c>
      <c r="W23">
        <v>2505</v>
      </c>
      <c r="X23">
        <v>2779</v>
      </c>
      <c r="Y23">
        <v>2661</v>
      </c>
      <c r="Z23">
        <v>3177.93</v>
      </c>
      <c r="AA23">
        <v>3177.9300000000003</v>
      </c>
      <c r="AB23" s="200"/>
      <c r="AC23" s="198">
        <f t="shared" si="3"/>
        <v>2624.5716666666667</v>
      </c>
      <c r="AD23" s="198">
        <f t="shared" si="4"/>
        <v>2624.5716666666667</v>
      </c>
      <c r="AE23" s="198">
        <f t="shared" si="5"/>
        <v>2624.5716666666667</v>
      </c>
      <c r="AF23" s="231">
        <f>IFERROR(VLOOKUP(C23,SISTEMAS!$B$6:$K$165,10,0),1)</f>
        <v>1</v>
      </c>
    </row>
    <row r="24" spans="1:32">
      <c r="A24" s="128">
        <v>22</v>
      </c>
      <c r="B24" t="s">
        <v>17</v>
      </c>
      <c r="C24" t="s">
        <v>87</v>
      </c>
      <c r="D24" t="s">
        <v>88</v>
      </c>
      <c r="E24" t="s">
        <v>86</v>
      </c>
      <c r="F24">
        <v>4182</v>
      </c>
      <c r="G24">
        <v>3292</v>
      </c>
      <c r="H24">
        <v>3694</v>
      </c>
      <c r="I24">
        <v>2654</v>
      </c>
      <c r="J24">
        <v>2563</v>
      </c>
      <c r="K24">
        <v>3984</v>
      </c>
      <c r="L24">
        <v>3859</v>
      </c>
      <c r="M24">
        <v>4071</v>
      </c>
      <c r="N24">
        <v>4109</v>
      </c>
      <c r="O24">
        <v>4086</v>
      </c>
      <c r="P24">
        <v>4075</v>
      </c>
      <c r="Q24">
        <v>4090</v>
      </c>
      <c r="R24" s="131">
        <v>4096</v>
      </c>
      <c r="S24" s="131">
        <v>4397</v>
      </c>
      <c r="T24" s="131">
        <v>3673.4400000000005</v>
      </c>
      <c r="U24">
        <v>3231.3500000000004</v>
      </c>
      <c r="V24">
        <v>3144</v>
      </c>
      <c r="W24">
        <v>4382.21</v>
      </c>
      <c r="X24">
        <v>5007</v>
      </c>
      <c r="Y24">
        <v>4829</v>
      </c>
      <c r="Z24">
        <v>4456</v>
      </c>
      <c r="AA24">
        <v>4456</v>
      </c>
      <c r="AB24" s="200"/>
      <c r="AC24" s="198">
        <f t="shared" si="3"/>
        <v>4309.994432207538</v>
      </c>
      <c r="AD24" s="198">
        <f t="shared" si="4"/>
        <v>4153.083333333333</v>
      </c>
      <c r="AE24" s="198">
        <f t="shared" si="5"/>
        <v>4079.5823715124816</v>
      </c>
      <c r="AF24" s="231">
        <f>IFERROR(VLOOKUP(C24,SISTEMAS!$B$6:$K$165,10,0),1)</f>
        <v>1</v>
      </c>
    </row>
    <row r="25" spans="1:32">
      <c r="A25" s="128">
        <v>23</v>
      </c>
      <c r="B25" t="s">
        <v>17</v>
      </c>
      <c r="C25" t="s">
        <v>89</v>
      </c>
      <c r="D25" t="s">
        <v>90</v>
      </c>
      <c r="E25" t="s">
        <v>68</v>
      </c>
      <c r="F25">
        <v>2972</v>
      </c>
      <c r="G25">
        <v>2985</v>
      </c>
      <c r="H25">
        <v>3427</v>
      </c>
      <c r="I25">
        <v>3979</v>
      </c>
      <c r="J25">
        <v>3889</v>
      </c>
      <c r="K25">
        <v>3677</v>
      </c>
      <c r="L25">
        <v>3369</v>
      </c>
      <c r="M25">
        <v>3282</v>
      </c>
      <c r="N25">
        <v>2889</v>
      </c>
      <c r="O25">
        <v>3009</v>
      </c>
      <c r="P25">
        <v>3079</v>
      </c>
      <c r="Q25">
        <v>2993</v>
      </c>
      <c r="R25" s="131">
        <v>6769</v>
      </c>
      <c r="S25" s="131">
        <v>3419</v>
      </c>
      <c r="T25" s="131">
        <v>4586</v>
      </c>
      <c r="U25">
        <v>4646</v>
      </c>
      <c r="V25">
        <v>4117</v>
      </c>
      <c r="W25">
        <v>4300</v>
      </c>
      <c r="X25">
        <v>3804</v>
      </c>
      <c r="Y25">
        <v>2955</v>
      </c>
      <c r="Z25">
        <v>3408</v>
      </c>
      <c r="AA25">
        <v>3408</v>
      </c>
      <c r="AB25" s="200"/>
      <c r="AC25" s="198">
        <f t="shared" si="3"/>
        <v>3957</v>
      </c>
      <c r="AD25" s="198">
        <f t="shared" si="4"/>
        <v>3914.6834496510469</v>
      </c>
      <c r="AE25" s="198">
        <f t="shared" si="5"/>
        <v>3957</v>
      </c>
      <c r="AF25" s="231">
        <f>IFERROR(VLOOKUP(C25,SISTEMAS!$B$6:$K$165,10,0),1)</f>
        <v>1</v>
      </c>
    </row>
    <row r="26" spans="1:32">
      <c r="A26" s="128">
        <v>24</v>
      </c>
      <c r="B26" t="s">
        <v>17</v>
      </c>
      <c r="C26" t="s">
        <v>91</v>
      </c>
      <c r="D26" t="s">
        <v>92</v>
      </c>
      <c r="E26" t="s">
        <v>93</v>
      </c>
      <c r="F26">
        <v>13108</v>
      </c>
      <c r="G26">
        <v>11698</v>
      </c>
      <c r="H26">
        <v>12078</v>
      </c>
      <c r="I26">
        <v>10386</v>
      </c>
      <c r="J26">
        <v>10629</v>
      </c>
      <c r="K26">
        <v>11994</v>
      </c>
      <c r="L26">
        <v>15456</v>
      </c>
      <c r="M26">
        <v>13866</v>
      </c>
      <c r="N26">
        <v>13568</v>
      </c>
      <c r="O26">
        <v>14260</v>
      </c>
      <c r="P26">
        <v>13177</v>
      </c>
      <c r="Q26">
        <v>15074</v>
      </c>
      <c r="R26" s="131">
        <v>15223</v>
      </c>
      <c r="S26" s="131">
        <v>14962</v>
      </c>
      <c r="T26" s="131">
        <v>14674</v>
      </c>
      <c r="U26">
        <v>15641</v>
      </c>
      <c r="V26">
        <v>13704</v>
      </c>
      <c r="W26">
        <v>14214</v>
      </c>
      <c r="X26">
        <v>16147</v>
      </c>
      <c r="Y26">
        <v>14819</v>
      </c>
      <c r="Z26">
        <v>15964</v>
      </c>
      <c r="AA26">
        <v>15964</v>
      </c>
      <c r="AB26" s="200"/>
      <c r="AC26" s="198">
        <f t="shared" si="3"/>
        <v>14963.583333333334</v>
      </c>
      <c r="AD26" s="198">
        <f t="shared" si="4"/>
        <v>14963.583333333334</v>
      </c>
      <c r="AE26" s="198">
        <f t="shared" si="5"/>
        <v>15695.527150537633</v>
      </c>
      <c r="AF26" s="231">
        <f>IFERROR(VLOOKUP(C26,SISTEMAS!$B$6:$K$165,10,0),1)</f>
        <v>1</v>
      </c>
    </row>
    <row r="27" spans="1:32">
      <c r="A27" s="128">
        <v>25</v>
      </c>
      <c r="B27" t="s">
        <v>17</v>
      </c>
      <c r="C27" t="s">
        <v>94</v>
      </c>
      <c r="D27" t="s">
        <v>95</v>
      </c>
      <c r="E27" t="s">
        <v>96</v>
      </c>
      <c r="F27">
        <v>59579</v>
      </c>
      <c r="G27">
        <v>57052</v>
      </c>
      <c r="H27">
        <v>64195</v>
      </c>
      <c r="I27">
        <v>74438</v>
      </c>
      <c r="J27">
        <v>64731</v>
      </c>
      <c r="K27">
        <v>67395</v>
      </c>
      <c r="L27">
        <v>59780</v>
      </c>
      <c r="M27">
        <v>57391</v>
      </c>
      <c r="N27">
        <v>57998</v>
      </c>
      <c r="O27">
        <v>61022</v>
      </c>
      <c r="P27">
        <v>63155</v>
      </c>
      <c r="Q27">
        <v>59878</v>
      </c>
      <c r="R27" s="131">
        <v>64522</v>
      </c>
      <c r="S27" s="131">
        <v>60378.5</v>
      </c>
      <c r="T27" s="131">
        <v>68754.600000000006</v>
      </c>
      <c r="U27">
        <v>72228.899999999994</v>
      </c>
      <c r="V27">
        <v>67715</v>
      </c>
      <c r="W27">
        <v>69187</v>
      </c>
      <c r="X27">
        <v>65871</v>
      </c>
      <c r="Y27">
        <v>63075</v>
      </c>
      <c r="Z27">
        <v>60306</v>
      </c>
      <c r="AA27">
        <v>60033</v>
      </c>
      <c r="AB27" s="200"/>
      <c r="AC27" s="198">
        <f t="shared" si="3"/>
        <v>64034.137278358627</v>
      </c>
      <c r="AD27" s="198">
        <f t="shared" si="4"/>
        <v>61995.964688964639</v>
      </c>
      <c r="AE27" s="198">
        <f t="shared" si="5"/>
        <v>66116.137833895977</v>
      </c>
      <c r="AF27" s="231">
        <f>IFERROR(VLOOKUP(C27,SISTEMAS!$B$6:$K$165,10,0),1)</f>
        <v>1</v>
      </c>
    </row>
    <row r="28" spans="1:32">
      <c r="A28" s="128">
        <v>26</v>
      </c>
      <c r="B28" t="s">
        <v>17</v>
      </c>
      <c r="C28" t="s">
        <v>97</v>
      </c>
      <c r="D28" t="s">
        <v>98</v>
      </c>
      <c r="E28" t="s">
        <v>99</v>
      </c>
      <c r="F28">
        <v>7464</v>
      </c>
      <c r="G28">
        <v>7638</v>
      </c>
      <c r="H28">
        <v>8912</v>
      </c>
      <c r="I28">
        <v>9534</v>
      </c>
      <c r="J28">
        <v>10961</v>
      </c>
      <c r="K28">
        <v>11173</v>
      </c>
      <c r="L28">
        <v>9026</v>
      </c>
      <c r="M28">
        <v>7706</v>
      </c>
      <c r="N28">
        <v>7710</v>
      </c>
      <c r="O28">
        <v>9575</v>
      </c>
      <c r="P28">
        <v>10038</v>
      </c>
      <c r="Q28">
        <v>12683</v>
      </c>
      <c r="R28" s="131">
        <v>23286</v>
      </c>
      <c r="S28" s="131">
        <v>10834</v>
      </c>
      <c r="T28" s="131">
        <v>11883</v>
      </c>
      <c r="U28">
        <v>13446</v>
      </c>
      <c r="V28">
        <v>11494</v>
      </c>
      <c r="W28">
        <v>11120</v>
      </c>
      <c r="X28">
        <v>9300</v>
      </c>
      <c r="Y28">
        <v>7743</v>
      </c>
      <c r="Z28">
        <v>7514</v>
      </c>
      <c r="AA28">
        <v>7514</v>
      </c>
      <c r="AB28" s="200"/>
      <c r="AC28" s="198">
        <f>IFERROR((IF(ABS(((((R28/O28*AA28+AVERAGE(P28:AA28))/2)/AVERAGE(P28:AA28)))-1)&gt;5%,AVERAGE(P28:AA28)*AF28,(R28/O28*AA28+AVERAGE(P28:AA28))/2*AF28)),AVERAGE(P28:AA28)*AF28)</f>
        <v>11404.583333333334</v>
      </c>
      <c r="AD28" s="198">
        <f t="shared" si="4"/>
        <v>11404.583333333334</v>
      </c>
      <c r="AE28" s="198">
        <f t="shared" si="5"/>
        <v>11404.583333333334</v>
      </c>
      <c r="AF28" s="231">
        <f>IFERROR(VLOOKUP(C28,SISTEMAS!$B$6:$K$165,10,0),1)</f>
        <v>1</v>
      </c>
    </row>
    <row r="29" spans="1:32">
      <c r="A29" s="128">
        <v>27</v>
      </c>
      <c r="B29" t="s">
        <v>17</v>
      </c>
      <c r="C29" t="s">
        <v>100</v>
      </c>
      <c r="D29" t="s">
        <v>101</v>
      </c>
      <c r="E29" t="s">
        <v>59</v>
      </c>
      <c r="F29">
        <v>43519</v>
      </c>
      <c r="G29">
        <v>44686</v>
      </c>
      <c r="H29">
        <v>50670</v>
      </c>
      <c r="I29">
        <v>55565</v>
      </c>
      <c r="J29">
        <v>53466.14</v>
      </c>
      <c r="K29">
        <v>54884.19</v>
      </c>
      <c r="L29">
        <v>45948</v>
      </c>
      <c r="M29">
        <v>46309.67</v>
      </c>
      <c r="N29">
        <v>39529</v>
      </c>
      <c r="O29">
        <v>45586</v>
      </c>
      <c r="P29">
        <v>44021</v>
      </c>
      <c r="Q29">
        <v>46967</v>
      </c>
      <c r="R29" s="131">
        <v>48287</v>
      </c>
      <c r="S29" s="131">
        <v>44164</v>
      </c>
      <c r="T29" s="131">
        <v>54379</v>
      </c>
      <c r="U29">
        <v>55992</v>
      </c>
      <c r="V29">
        <v>47930</v>
      </c>
      <c r="W29">
        <v>53721</v>
      </c>
      <c r="X29">
        <v>47524</v>
      </c>
      <c r="Y29">
        <v>45841</v>
      </c>
      <c r="Z29">
        <v>41297</v>
      </c>
      <c r="AA29">
        <v>41297</v>
      </c>
      <c r="AB29" s="200"/>
      <c r="AC29" s="198">
        <f t="shared" si="3"/>
        <v>45681.10365389959</v>
      </c>
      <c r="AD29" s="198">
        <f t="shared" si="4"/>
        <v>47618.333333333336</v>
      </c>
      <c r="AE29" s="198">
        <f t="shared" si="5"/>
        <v>48440.517991634857</v>
      </c>
      <c r="AF29" s="231">
        <f>IFERROR(VLOOKUP(C29,SISTEMAS!$B$6:$K$165,10,0),1)</f>
        <v>1</v>
      </c>
    </row>
    <row r="30" spans="1:32">
      <c r="A30" s="128">
        <v>28</v>
      </c>
      <c r="B30" t="s">
        <v>17</v>
      </c>
      <c r="C30" t="s">
        <v>102</v>
      </c>
      <c r="D30" t="s">
        <v>103</v>
      </c>
      <c r="E30" t="s">
        <v>104</v>
      </c>
      <c r="F30">
        <v>3985.38</v>
      </c>
      <c r="G30">
        <v>3468.5</v>
      </c>
      <c r="H30">
        <v>4788.3</v>
      </c>
      <c r="I30">
        <v>4093.5699999999997</v>
      </c>
      <c r="J30">
        <v>4328.08</v>
      </c>
      <c r="K30">
        <v>5077.32</v>
      </c>
      <c r="L30">
        <v>5440.09</v>
      </c>
      <c r="M30">
        <v>6441.27</v>
      </c>
      <c r="N30">
        <v>6112.9599999999991</v>
      </c>
      <c r="O30">
        <v>5987.8499999999995</v>
      </c>
      <c r="P30">
        <v>6186.42</v>
      </c>
      <c r="Q30">
        <v>6000.07</v>
      </c>
      <c r="R30" s="131">
        <v>7606.8899999999994</v>
      </c>
      <c r="S30" s="131">
        <v>7134.02</v>
      </c>
      <c r="T30" s="131">
        <v>6719.58</v>
      </c>
      <c r="U30">
        <v>6239.19</v>
      </c>
      <c r="V30">
        <v>4932.47</v>
      </c>
      <c r="W30">
        <v>6104.1799999999994</v>
      </c>
      <c r="X30">
        <v>6094.6900000000005</v>
      </c>
      <c r="Y30">
        <v>5749.1999999999989</v>
      </c>
      <c r="Z30">
        <v>6846.7000000000007</v>
      </c>
      <c r="AA30">
        <v>6846.7</v>
      </c>
      <c r="AB30" s="200"/>
      <c r="AC30" s="198">
        <f t="shared" si="3"/>
        <v>6371.6758333333337</v>
      </c>
      <c r="AD30" s="198">
        <f t="shared" si="4"/>
        <v>6371.6758333333337</v>
      </c>
      <c r="AE30" s="198">
        <f t="shared" si="5"/>
        <v>6371.6758333333337</v>
      </c>
      <c r="AF30" s="231">
        <f>IFERROR(VLOOKUP(C30,SISTEMAS!$B$6:$K$165,10,0),1)</f>
        <v>1</v>
      </c>
    </row>
    <row r="31" spans="1:32">
      <c r="A31" s="128">
        <v>29</v>
      </c>
      <c r="B31" t="s">
        <v>17</v>
      </c>
      <c r="C31" t="s">
        <v>105</v>
      </c>
      <c r="D31" t="s">
        <v>106</v>
      </c>
      <c r="E31" t="s">
        <v>59</v>
      </c>
      <c r="F31">
        <v>2195</v>
      </c>
      <c r="G31">
        <v>2058</v>
      </c>
      <c r="H31">
        <v>3096</v>
      </c>
      <c r="I31">
        <v>4018</v>
      </c>
      <c r="J31">
        <v>4446</v>
      </c>
      <c r="K31">
        <v>3887</v>
      </c>
      <c r="L31">
        <v>4530</v>
      </c>
      <c r="M31">
        <v>3947</v>
      </c>
      <c r="N31">
        <v>4508</v>
      </c>
      <c r="O31">
        <v>3826</v>
      </c>
      <c r="P31">
        <v>3779</v>
      </c>
      <c r="Q31">
        <v>3891</v>
      </c>
      <c r="R31" s="131">
        <v>3993</v>
      </c>
      <c r="S31" s="131">
        <v>4078</v>
      </c>
      <c r="T31" s="131">
        <v>5016</v>
      </c>
      <c r="U31">
        <v>4454</v>
      </c>
      <c r="V31">
        <v>3898</v>
      </c>
      <c r="W31">
        <v>4006</v>
      </c>
      <c r="X31">
        <v>3349</v>
      </c>
      <c r="Y31">
        <v>3355</v>
      </c>
      <c r="Z31">
        <v>3391</v>
      </c>
      <c r="AA31">
        <v>3391</v>
      </c>
      <c r="AB31" s="200"/>
      <c r="AC31" s="198">
        <f t="shared" si="3"/>
        <v>3711.2147368879596</v>
      </c>
      <c r="AD31" s="198">
        <f t="shared" si="4"/>
        <v>3748.8826668409129</v>
      </c>
      <c r="AE31" s="198">
        <f t="shared" si="5"/>
        <v>3883.4166666666665</v>
      </c>
      <c r="AF31" s="231">
        <f>IFERROR(VLOOKUP(C31,SISTEMAS!$B$6:$K$165,10,0),1)</f>
        <v>1</v>
      </c>
    </row>
    <row r="32" spans="1:32">
      <c r="A32" s="128">
        <v>30</v>
      </c>
      <c r="B32" t="s">
        <v>17</v>
      </c>
      <c r="C32" t="s">
        <v>107</v>
      </c>
      <c r="D32" t="s">
        <v>108</v>
      </c>
      <c r="E32" t="s">
        <v>59</v>
      </c>
      <c r="F32">
        <v>15280.6</v>
      </c>
      <c r="G32">
        <v>12109</v>
      </c>
      <c r="H32">
        <v>16278</v>
      </c>
      <c r="I32">
        <v>19100</v>
      </c>
      <c r="J32">
        <v>13406</v>
      </c>
      <c r="K32">
        <v>23625</v>
      </c>
      <c r="L32">
        <v>19131</v>
      </c>
      <c r="M32">
        <v>17868</v>
      </c>
      <c r="N32">
        <v>16584</v>
      </c>
      <c r="O32">
        <v>16518.400000000001</v>
      </c>
      <c r="P32">
        <v>17216.3</v>
      </c>
      <c r="Q32">
        <v>16577</v>
      </c>
      <c r="R32" s="131">
        <v>17566</v>
      </c>
      <c r="S32" s="131">
        <v>17321.400000000001</v>
      </c>
      <c r="T32" s="131">
        <v>19018.599999999999</v>
      </c>
      <c r="U32">
        <v>20356</v>
      </c>
      <c r="V32">
        <v>17960</v>
      </c>
      <c r="W32">
        <v>18977</v>
      </c>
      <c r="X32">
        <v>18016</v>
      </c>
      <c r="Y32">
        <v>16806</v>
      </c>
      <c r="Z32">
        <v>15904</v>
      </c>
      <c r="AA32">
        <v>15904</v>
      </c>
      <c r="AB32" s="200"/>
      <c r="AC32" s="198">
        <f t="shared" si="3"/>
        <v>17273.913152201989</v>
      </c>
      <c r="AD32" s="198">
        <f t="shared" si="4"/>
        <v>17156.162086723492</v>
      </c>
      <c r="AE32" s="198">
        <f t="shared" si="5"/>
        <v>17973.198506715744</v>
      </c>
      <c r="AF32" s="231">
        <f>IFERROR(VLOOKUP(C32,SISTEMAS!$B$6:$K$165,10,0),1)</f>
        <v>1</v>
      </c>
    </row>
    <row r="33" spans="1:32">
      <c r="A33" s="128">
        <v>31</v>
      </c>
      <c r="B33" t="s">
        <v>17</v>
      </c>
      <c r="C33" t="s">
        <v>109</v>
      </c>
      <c r="D33" t="s">
        <v>110</v>
      </c>
      <c r="E33" t="s">
        <v>59</v>
      </c>
      <c r="F33">
        <v>24777</v>
      </c>
      <c r="G33">
        <v>26820</v>
      </c>
      <c r="H33">
        <v>28057</v>
      </c>
      <c r="I33">
        <v>30406</v>
      </c>
      <c r="J33">
        <v>16711</v>
      </c>
      <c r="K33">
        <v>26653</v>
      </c>
      <c r="L33">
        <v>29020</v>
      </c>
      <c r="M33">
        <v>26045</v>
      </c>
      <c r="N33">
        <v>27471</v>
      </c>
      <c r="O33">
        <v>26693</v>
      </c>
      <c r="P33">
        <v>24759</v>
      </c>
      <c r="Q33">
        <v>25028</v>
      </c>
      <c r="R33" s="131">
        <v>25724</v>
      </c>
      <c r="S33" s="131">
        <v>26590</v>
      </c>
      <c r="T33" s="131">
        <v>28952</v>
      </c>
      <c r="U33">
        <v>31003</v>
      </c>
      <c r="V33">
        <v>27673</v>
      </c>
      <c r="W33">
        <v>30546</v>
      </c>
      <c r="X33">
        <v>27731</v>
      </c>
      <c r="Y33">
        <v>27093</v>
      </c>
      <c r="Z33">
        <v>23947</v>
      </c>
      <c r="AA33">
        <v>23947</v>
      </c>
      <c r="AB33" s="200"/>
      <c r="AC33" s="198">
        <f t="shared" si="3"/>
        <v>26916.083333333332</v>
      </c>
      <c r="AD33" s="198">
        <f t="shared" si="4"/>
        <v>26916.083333333332</v>
      </c>
      <c r="AE33" s="198">
        <f t="shared" si="5"/>
        <v>26444.846147242097</v>
      </c>
      <c r="AF33" s="231">
        <f>IFERROR(VLOOKUP(C33,SISTEMAS!$B$6:$K$165,10,0),1)</f>
        <v>1</v>
      </c>
    </row>
    <row r="34" spans="1:32">
      <c r="A34" s="128">
        <v>32</v>
      </c>
      <c r="B34" t="s">
        <v>17</v>
      </c>
      <c r="C34" t="s">
        <v>111</v>
      </c>
      <c r="D34" t="s">
        <v>112</v>
      </c>
      <c r="E34" t="s">
        <v>86</v>
      </c>
      <c r="F34">
        <v>124370</v>
      </c>
      <c r="G34">
        <v>130346</v>
      </c>
      <c r="H34">
        <v>116392</v>
      </c>
      <c r="I34">
        <v>127815</v>
      </c>
      <c r="J34">
        <v>124007</v>
      </c>
      <c r="K34">
        <v>132756</v>
      </c>
      <c r="L34">
        <v>132186</v>
      </c>
      <c r="M34">
        <v>132861</v>
      </c>
      <c r="N34">
        <v>131100</v>
      </c>
      <c r="O34">
        <v>131007</v>
      </c>
      <c r="P34">
        <v>137369</v>
      </c>
      <c r="Q34">
        <v>136658</v>
      </c>
      <c r="R34" s="131">
        <v>145569</v>
      </c>
      <c r="S34" s="131">
        <v>147642</v>
      </c>
      <c r="T34" s="131">
        <v>135806</v>
      </c>
      <c r="U34">
        <v>142137</v>
      </c>
      <c r="V34">
        <v>136780</v>
      </c>
      <c r="W34">
        <v>151649</v>
      </c>
      <c r="X34">
        <v>159137</v>
      </c>
      <c r="Y34">
        <v>146064</v>
      </c>
      <c r="Z34">
        <v>151023</v>
      </c>
      <c r="AA34">
        <v>151023</v>
      </c>
      <c r="AB34" s="200"/>
      <c r="AC34" s="198">
        <f t="shared" si="3"/>
        <v>145071.41666666666</v>
      </c>
      <c r="AD34" s="198">
        <f t="shared" si="4"/>
        <v>145071.41666666666</v>
      </c>
      <c r="AE34" s="198">
        <f t="shared" si="5"/>
        <v>150813.31769008527</v>
      </c>
      <c r="AF34" s="231">
        <f>IFERROR(VLOOKUP(C34,SISTEMAS!$B$6:$K$165,10,0),1)</f>
        <v>1</v>
      </c>
    </row>
    <row r="35" spans="1:32">
      <c r="A35" s="128">
        <v>33</v>
      </c>
      <c r="B35" t="s">
        <v>17</v>
      </c>
      <c r="C35" t="s">
        <v>113</v>
      </c>
      <c r="D35" t="s">
        <v>114</v>
      </c>
      <c r="E35" t="s">
        <v>50</v>
      </c>
      <c r="F35">
        <v>4547</v>
      </c>
      <c r="G35">
        <v>5424</v>
      </c>
      <c r="H35">
        <v>5782</v>
      </c>
      <c r="I35">
        <v>5734</v>
      </c>
      <c r="J35">
        <v>5386</v>
      </c>
      <c r="K35">
        <v>5706</v>
      </c>
      <c r="L35">
        <v>5063</v>
      </c>
      <c r="M35">
        <v>4627</v>
      </c>
      <c r="N35">
        <v>4787</v>
      </c>
      <c r="O35">
        <v>5034</v>
      </c>
      <c r="P35">
        <v>4949</v>
      </c>
      <c r="Q35">
        <v>5117</v>
      </c>
      <c r="R35" s="131">
        <v>5419</v>
      </c>
      <c r="S35" s="131">
        <v>5024</v>
      </c>
      <c r="T35" s="131">
        <v>6086</v>
      </c>
      <c r="U35">
        <v>6276</v>
      </c>
      <c r="V35">
        <v>5606</v>
      </c>
      <c r="W35">
        <v>6200</v>
      </c>
      <c r="X35">
        <v>5446</v>
      </c>
      <c r="Y35">
        <v>4877</v>
      </c>
      <c r="Z35">
        <v>6213</v>
      </c>
      <c r="AA35">
        <v>6213</v>
      </c>
      <c r="AB35" s="200"/>
      <c r="AC35" s="198">
        <f t="shared" si="3"/>
        <v>5618.833333333333</v>
      </c>
      <c r="AD35" s="198">
        <f t="shared" si="4"/>
        <v>5618.833333333333</v>
      </c>
      <c r="AE35" s="198">
        <f t="shared" si="5"/>
        <v>5618.833333333333</v>
      </c>
      <c r="AF35" s="231">
        <f>IFERROR(VLOOKUP(C35,SISTEMAS!$B$6:$K$165,10,0),1)</f>
        <v>1</v>
      </c>
    </row>
    <row r="36" spans="1:32">
      <c r="A36" s="128">
        <v>34</v>
      </c>
      <c r="B36" t="s">
        <v>17</v>
      </c>
      <c r="C36" t="s">
        <v>115</v>
      </c>
      <c r="D36" t="s">
        <v>116</v>
      </c>
      <c r="E36" t="s">
        <v>96</v>
      </c>
      <c r="F36">
        <v>11847</v>
      </c>
      <c r="G36">
        <v>13226</v>
      </c>
      <c r="H36">
        <v>14686</v>
      </c>
      <c r="I36">
        <v>14567</v>
      </c>
      <c r="J36">
        <v>8953</v>
      </c>
      <c r="K36">
        <v>14991</v>
      </c>
      <c r="L36">
        <v>13449</v>
      </c>
      <c r="M36">
        <v>14226</v>
      </c>
      <c r="N36">
        <v>13244</v>
      </c>
      <c r="O36">
        <v>14741</v>
      </c>
      <c r="P36">
        <v>14969</v>
      </c>
      <c r="Q36">
        <v>14094</v>
      </c>
      <c r="R36" s="131">
        <v>15145</v>
      </c>
      <c r="S36" s="131">
        <v>15776</v>
      </c>
      <c r="T36" s="131">
        <v>14478</v>
      </c>
      <c r="U36">
        <v>16130</v>
      </c>
      <c r="V36">
        <v>14915</v>
      </c>
      <c r="W36">
        <v>14853</v>
      </c>
      <c r="X36">
        <v>16348</v>
      </c>
      <c r="Y36">
        <v>15097</v>
      </c>
      <c r="Z36">
        <v>17169</v>
      </c>
      <c r="AA36">
        <v>17169</v>
      </c>
      <c r="AB36" s="200"/>
      <c r="AC36" s="198">
        <f t="shared" si="3"/>
        <v>15511.916666666666</v>
      </c>
      <c r="AD36" s="198">
        <f t="shared" si="4"/>
        <v>15511.916666666666</v>
      </c>
      <c r="AE36" s="198">
        <f t="shared" si="5"/>
        <v>16187.298880107635</v>
      </c>
      <c r="AF36" s="231">
        <f>IFERROR(VLOOKUP(C36,SISTEMAS!$B$6:$K$165,10,0),1)</f>
        <v>1</v>
      </c>
    </row>
    <row r="37" spans="1:32">
      <c r="A37" s="128">
        <v>35</v>
      </c>
      <c r="B37" t="s">
        <v>118</v>
      </c>
      <c r="C37" t="s">
        <v>119</v>
      </c>
      <c r="D37" t="s">
        <v>120</v>
      </c>
      <c r="E37" t="s">
        <v>122</v>
      </c>
      <c r="F37">
        <v>335600.6</v>
      </c>
      <c r="G37">
        <v>309547.8</v>
      </c>
      <c r="H37">
        <v>367807.1</v>
      </c>
      <c r="I37">
        <v>379854</v>
      </c>
      <c r="J37">
        <v>295203</v>
      </c>
      <c r="K37">
        <v>392420.6</v>
      </c>
      <c r="L37">
        <v>285212.2</v>
      </c>
      <c r="M37">
        <v>290847.89999999997</v>
      </c>
      <c r="N37">
        <v>304734.09999999998</v>
      </c>
      <c r="O37">
        <v>384365.4</v>
      </c>
      <c r="P37">
        <v>308741.3</v>
      </c>
      <c r="Q37">
        <v>313801.5</v>
      </c>
      <c r="R37" s="131">
        <v>356118.3</v>
      </c>
      <c r="S37" s="131">
        <v>337176.30000000005</v>
      </c>
      <c r="T37" s="131">
        <v>409815.5</v>
      </c>
      <c r="U37">
        <v>426849</v>
      </c>
      <c r="V37">
        <v>380865.6</v>
      </c>
      <c r="W37">
        <v>401791</v>
      </c>
      <c r="X37">
        <v>366224</v>
      </c>
      <c r="Y37">
        <v>374268.7</v>
      </c>
      <c r="Z37">
        <v>380076.69999999995</v>
      </c>
      <c r="AA37">
        <v>361864</v>
      </c>
      <c r="AB37" s="200"/>
      <c r="AC37" s="198">
        <f t="shared" si="3"/>
        <v>351701.59564902959</v>
      </c>
      <c r="AD37" s="198">
        <f t="shared" si="4"/>
        <v>368132.65833333338</v>
      </c>
      <c r="AE37" s="198">
        <f t="shared" si="5"/>
        <v>376978.43323742854</v>
      </c>
      <c r="AF37" s="231">
        <f>IFERROR(VLOOKUP(C37,SISTEMAS!$B$6:$K$165,10,0),1)</f>
        <v>1</v>
      </c>
    </row>
    <row r="38" spans="1:32">
      <c r="A38" s="128">
        <v>36</v>
      </c>
      <c r="B38" t="s">
        <v>118</v>
      </c>
      <c r="C38" t="s">
        <v>123</v>
      </c>
      <c r="D38" t="s">
        <v>124</v>
      </c>
      <c r="E38" t="s">
        <v>125</v>
      </c>
      <c r="F38">
        <v>28205</v>
      </c>
      <c r="G38">
        <v>27423</v>
      </c>
      <c r="H38">
        <v>27349.100000000002</v>
      </c>
      <c r="I38">
        <v>31080.300000000003</v>
      </c>
      <c r="J38">
        <v>27466</v>
      </c>
      <c r="K38">
        <v>27695.599999999999</v>
      </c>
      <c r="L38">
        <v>24867</v>
      </c>
      <c r="M38">
        <v>27066</v>
      </c>
      <c r="N38">
        <v>24276</v>
      </c>
      <c r="O38">
        <v>27432</v>
      </c>
      <c r="P38">
        <v>27065</v>
      </c>
      <c r="Q38">
        <v>27694</v>
      </c>
      <c r="R38" s="131">
        <v>30546</v>
      </c>
      <c r="S38" s="131">
        <v>30989</v>
      </c>
      <c r="T38" s="131">
        <v>29065</v>
      </c>
      <c r="U38">
        <v>34068</v>
      </c>
      <c r="V38">
        <v>28315.3</v>
      </c>
      <c r="W38">
        <v>33075</v>
      </c>
      <c r="X38">
        <v>27301</v>
      </c>
      <c r="Y38">
        <v>30434</v>
      </c>
      <c r="Z38">
        <v>29075</v>
      </c>
      <c r="AA38">
        <v>26702</v>
      </c>
      <c r="AB38" s="200"/>
      <c r="AC38" s="198">
        <f t="shared" si="3"/>
        <v>29630.287106299213</v>
      </c>
      <c r="AD38" s="198">
        <f t="shared" si="4"/>
        <v>29845.892712890054</v>
      </c>
      <c r="AE38" s="198">
        <f t="shared" si="5"/>
        <v>28909.492742053077</v>
      </c>
      <c r="AF38" s="231">
        <f>IFERROR(VLOOKUP(C38,SISTEMAS!$B$6:$K$165,10,0),1)</f>
        <v>1</v>
      </c>
    </row>
    <row r="39" spans="1:32">
      <c r="A39" s="128">
        <v>37</v>
      </c>
      <c r="B39" t="s">
        <v>118</v>
      </c>
      <c r="C39" t="s">
        <v>126</v>
      </c>
      <c r="D39" t="s">
        <v>127</v>
      </c>
      <c r="E39" t="s">
        <v>128</v>
      </c>
      <c r="F39">
        <v>22751</v>
      </c>
      <c r="G39">
        <v>21242</v>
      </c>
      <c r="H39">
        <v>25816</v>
      </c>
      <c r="I39">
        <v>23192</v>
      </c>
      <c r="J39">
        <v>11817</v>
      </c>
      <c r="K39">
        <v>26144.399999999998</v>
      </c>
      <c r="L39">
        <v>13866.400000000001</v>
      </c>
      <c r="M39">
        <v>19571.900000000001</v>
      </c>
      <c r="N39">
        <v>18941.599999999999</v>
      </c>
      <c r="O39">
        <v>19269.3</v>
      </c>
      <c r="P39">
        <v>20927.399999999998</v>
      </c>
      <c r="Q39">
        <v>22696.7</v>
      </c>
      <c r="R39" s="131">
        <v>24823.899999999998</v>
      </c>
      <c r="S39" s="131">
        <v>23828</v>
      </c>
      <c r="T39" s="131">
        <v>27502.6</v>
      </c>
      <c r="U39">
        <v>27594</v>
      </c>
      <c r="V39">
        <v>24635.8</v>
      </c>
      <c r="W39">
        <v>27361.8</v>
      </c>
      <c r="X39">
        <v>24918</v>
      </c>
      <c r="Y39">
        <v>25000</v>
      </c>
      <c r="Z39">
        <v>26621</v>
      </c>
      <c r="AA39">
        <v>25021.599999999999</v>
      </c>
      <c r="AB39" s="200"/>
      <c r="AC39" s="198">
        <f t="shared" si="3"/>
        <v>25077.566666666662</v>
      </c>
      <c r="AD39" s="198">
        <f t="shared" si="4"/>
        <v>25077.566666666662</v>
      </c>
      <c r="AE39" s="198">
        <f t="shared" si="5"/>
        <v>25077.566666666662</v>
      </c>
      <c r="AF39" s="231">
        <f>IFERROR(VLOOKUP(C39,SISTEMAS!$B$6:$K$165,10,0),1)</f>
        <v>1</v>
      </c>
    </row>
    <row r="40" spans="1:32">
      <c r="A40" s="128">
        <v>38</v>
      </c>
      <c r="B40" t="s">
        <v>118</v>
      </c>
      <c r="C40" t="s">
        <v>129</v>
      </c>
      <c r="D40" t="s">
        <v>130</v>
      </c>
      <c r="E40" t="s">
        <v>131</v>
      </c>
      <c r="F40">
        <v>629</v>
      </c>
      <c r="G40">
        <v>1177</v>
      </c>
      <c r="H40">
        <v>817</v>
      </c>
      <c r="I40">
        <v>788</v>
      </c>
      <c r="J40">
        <v>685</v>
      </c>
      <c r="K40">
        <v>626</v>
      </c>
      <c r="L40">
        <v>565</v>
      </c>
      <c r="M40">
        <v>604</v>
      </c>
      <c r="N40">
        <v>571</v>
      </c>
      <c r="O40">
        <v>561</v>
      </c>
      <c r="P40">
        <v>684</v>
      </c>
      <c r="Q40">
        <v>686</v>
      </c>
      <c r="R40" s="131">
        <v>773</v>
      </c>
      <c r="S40" s="131">
        <v>708</v>
      </c>
      <c r="T40" s="131">
        <v>601</v>
      </c>
      <c r="U40">
        <v>667</v>
      </c>
      <c r="V40">
        <v>566</v>
      </c>
      <c r="W40">
        <v>669</v>
      </c>
      <c r="X40">
        <v>528</v>
      </c>
      <c r="Y40">
        <v>704</v>
      </c>
      <c r="Z40">
        <v>655</v>
      </c>
      <c r="AA40">
        <v>560</v>
      </c>
      <c r="AB40" s="200"/>
      <c r="AC40" s="198">
        <f t="shared" si="3"/>
        <v>650.08333333333337</v>
      </c>
      <c r="AD40" s="198">
        <f t="shared" si="4"/>
        <v>678.41065062388589</v>
      </c>
      <c r="AE40" s="198">
        <f t="shared" si="5"/>
        <v>625.00601604278074</v>
      </c>
      <c r="AF40" s="231">
        <f>IFERROR(VLOOKUP(C40,SISTEMAS!$B$6:$K$165,10,0),1)</f>
        <v>1</v>
      </c>
    </row>
    <row r="41" spans="1:32">
      <c r="A41" s="128">
        <v>39</v>
      </c>
      <c r="B41" t="s">
        <v>133</v>
      </c>
      <c r="C41" t="s">
        <v>134</v>
      </c>
      <c r="D41" t="s">
        <v>135</v>
      </c>
      <c r="E41" t="s">
        <v>137</v>
      </c>
      <c r="F41">
        <v>44237.1</v>
      </c>
      <c r="G41">
        <v>49443.1</v>
      </c>
      <c r="H41">
        <v>60244.7</v>
      </c>
      <c r="I41">
        <v>56476.800000000003</v>
      </c>
      <c r="J41">
        <v>46099.500000000007</v>
      </c>
      <c r="K41">
        <v>47773.1</v>
      </c>
      <c r="L41">
        <v>53752.800000000003</v>
      </c>
      <c r="M41">
        <v>43772.6</v>
      </c>
      <c r="N41">
        <v>44002.7</v>
      </c>
      <c r="O41">
        <v>44049.600000000006</v>
      </c>
      <c r="P41">
        <v>46394.200000000004</v>
      </c>
      <c r="Q41">
        <v>55099</v>
      </c>
      <c r="R41" s="131">
        <v>52907.5</v>
      </c>
      <c r="S41" s="131">
        <v>63899.9</v>
      </c>
      <c r="T41" s="131">
        <v>60352.9</v>
      </c>
      <c r="U41">
        <v>56776.700000000004</v>
      </c>
      <c r="V41">
        <v>69115.400000000009</v>
      </c>
      <c r="W41">
        <v>53639.199999999997</v>
      </c>
      <c r="X41">
        <v>53639.199999999997</v>
      </c>
      <c r="Y41">
        <v>52605</v>
      </c>
      <c r="Z41">
        <v>43484.400000000009</v>
      </c>
      <c r="AA41">
        <v>49989.9</v>
      </c>
      <c r="AB41" s="200"/>
      <c r="AC41" s="198">
        <f t="shared" si="3"/>
        <v>57433.80266665305</v>
      </c>
      <c r="AD41" s="198">
        <f t="shared" si="4"/>
        <v>54825.275000000001</v>
      </c>
      <c r="AE41" s="198">
        <f t="shared" si="5"/>
        <v>54825.275000000001</v>
      </c>
      <c r="AF41" s="231">
        <f>IFERROR(VLOOKUP(C41,SISTEMAS!$B$6:$K$165,10,0),1)</f>
        <v>1</v>
      </c>
    </row>
    <row r="42" spans="1:32">
      <c r="A42" s="128">
        <v>40</v>
      </c>
      <c r="B42" t="s">
        <v>133</v>
      </c>
      <c r="C42" t="s">
        <v>138</v>
      </c>
      <c r="D42" t="s">
        <v>139</v>
      </c>
      <c r="E42" t="s">
        <v>141</v>
      </c>
      <c r="F42">
        <v>131295.70000000001</v>
      </c>
      <c r="G42">
        <v>145064.09999999998</v>
      </c>
      <c r="H42">
        <v>144087.5</v>
      </c>
      <c r="I42">
        <v>134796.79999999999</v>
      </c>
      <c r="J42">
        <v>155211.4</v>
      </c>
      <c r="K42">
        <v>128665.29999999999</v>
      </c>
      <c r="L42">
        <v>126245.29999999999</v>
      </c>
      <c r="M42">
        <v>119281.9</v>
      </c>
      <c r="N42">
        <v>123450.50000000001</v>
      </c>
      <c r="O42">
        <v>123370.7</v>
      </c>
      <c r="P42">
        <v>127173.70000000001</v>
      </c>
      <c r="Q42">
        <v>131588.29999999999</v>
      </c>
      <c r="R42" s="131">
        <v>117992.20000000001</v>
      </c>
      <c r="S42" s="131">
        <v>140414.79999999999</v>
      </c>
      <c r="T42" s="131">
        <v>140598.9</v>
      </c>
      <c r="U42">
        <v>137806.6</v>
      </c>
      <c r="V42">
        <v>148638</v>
      </c>
      <c r="W42">
        <v>134692.70000000001</v>
      </c>
      <c r="X42">
        <v>134692.70000000001</v>
      </c>
      <c r="Y42">
        <v>127502.1</v>
      </c>
      <c r="Z42">
        <v>120953.9</v>
      </c>
      <c r="AA42">
        <v>124215.9</v>
      </c>
      <c r="AB42" s="200"/>
      <c r="AC42" s="198">
        <f t="shared" si="3"/>
        <v>132189.15</v>
      </c>
      <c r="AD42" s="198">
        <f t="shared" si="4"/>
        <v>136782.95868964429</v>
      </c>
      <c r="AE42" s="198">
        <f t="shared" si="5"/>
        <v>136875.6393147441</v>
      </c>
      <c r="AF42" s="231">
        <f>IFERROR(VLOOKUP(C42,SISTEMAS!$B$6:$K$165,10,0),1)</f>
        <v>1</v>
      </c>
    </row>
    <row r="43" spans="1:32">
      <c r="A43" s="128">
        <v>43</v>
      </c>
      <c r="B43" t="s">
        <v>133</v>
      </c>
      <c r="C43" t="s">
        <v>142</v>
      </c>
      <c r="D43" t="s">
        <v>143</v>
      </c>
      <c r="E43" t="s">
        <v>145</v>
      </c>
      <c r="F43">
        <v>15569.6</v>
      </c>
      <c r="G43">
        <v>17782.2</v>
      </c>
      <c r="H43">
        <v>16490.899999999998</v>
      </c>
      <c r="I43">
        <v>13909.7</v>
      </c>
      <c r="J43">
        <v>12741.7</v>
      </c>
      <c r="K43">
        <v>13193.6</v>
      </c>
      <c r="L43">
        <v>12492.7</v>
      </c>
      <c r="M43">
        <v>13065.6</v>
      </c>
      <c r="N43">
        <v>12661.7</v>
      </c>
      <c r="O43">
        <v>13273.1</v>
      </c>
      <c r="P43">
        <v>15136.699999999999</v>
      </c>
      <c r="Q43">
        <v>14263.5</v>
      </c>
      <c r="R43" s="131">
        <v>14027.7</v>
      </c>
      <c r="S43" s="131">
        <v>17807.8</v>
      </c>
      <c r="T43" s="131">
        <v>16472.2</v>
      </c>
      <c r="U43">
        <v>17855</v>
      </c>
      <c r="V43">
        <v>21369.599999999999</v>
      </c>
      <c r="W43">
        <v>17324.5</v>
      </c>
      <c r="X43">
        <v>17324.5</v>
      </c>
      <c r="Y43">
        <v>15233</v>
      </c>
      <c r="Z43">
        <v>13847.100000000002</v>
      </c>
      <c r="AA43">
        <v>15637.199999999999</v>
      </c>
      <c r="AB43" s="200"/>
      <c r="AC43" s="198">
        <f t="shared" si="3"/>
        <v>16442.218370111979</v>
      </c>
      <c r="AD43" s="198">
        <f t="shared" si="4"/>
        <v>16358.233333333335</v>
      </c>
      <c r="AE43" s="198">
        <f t="shared" si="5"/>
        <v>16358.233333333335</v>
      </c>
      <c r="AF43" s="231">
        <f>IFERROR(VLOOKUP(C43,SISTEMAS!$B$6:$K$165,10,0),1)</f>
        <v>1</v>
      </c>
    </row>
    <row r="44" spans="1:32">
      <c r="A44" s="128">
        <v>44</v>
      </c>
      <c r="B44" t="s">
        <v>133</v>
      </c>
      <c r="C44" t="s">
        <v>1437</v>
      </c>
      <c r="D44" t="s">
        <v>1370</v>
      </c>
      <c r="E44" t="s">
        <v>145</v>
      </c>
      <c r="F44">
        <v>1337.8999999999999</v>
      </c>
      <c r="G44">
        <v>1492.5</v>
      </c>
      <c r="H44">
        <v>1267.8</v>
      </c>
      <c r="I44">
        <v>655.00000000000011</v>
      </c>
      <c r="J44">
        <v>741.1</v>
      </c>
      <c r="K44">
        <v>998.5</v>
      </c>
      <c r="L44">
        <v>953.9</v>
      </c>
      <c r="M44">
        <v>750.9</v>
      </c>
      <c r="N44">
        <v>680.5</v>
      </c>
      <c r="O44">
        <v>827.5</v>
      </c>
      <c r="P44">
        <v>831.30000000000007</v>
      </c>
      <c r="Q44">
        <v>718.9</v>
      </c>
      <c r="R44" s="131">
        <v>711.3</v>
      </c>
      <c r="S44" s="131">
        <v>743.09999999999991</v>
      </c>
      <c r="T44" s="131">
        <v>708</v>
      </c>
      <c r="U44">
        <v>479.6</v>
      </c>
      <c r="V44">
        <v>665</v>
      </c>
      <c r="W44">
        <v>1287.5</v>
      </c>
      <c r="X44">
        <v>1287.5</v>
      </c>
      <c r="Y44">
        <v>1048.3999999999999</v>
      </c>
      <c r="Z44">
        <v>661.8</v>
      </c>
      <c r="AA44">
        <v>760.4</v>
      </c>
      <c r="AB44" s="200"/>
      <c r="AC44" s="198">
        <f t="shared" si="3"/>
        <v>825.23333333333323</v>
      </c>
      <c r="AD44" s="198">
        <f t="shared" si="4"/>
        <v>825.23333333333323</v>
      </c>
      <c r="AE44" s="198">
        <f t="shared" si="5"/>
        <v>825.23333333333323</v>
      </c>
      <c r="AF44" s="231">
        <f>IFERROR(VLOOKUP(C44,SISTEMAS!$B$6:$K$165,10,0),1)</f>
        <v>1</v>
      </c>
    </row>
    <row r="45" spans="1:32">
      <c r="A45" s="128">
        <v>45</v>
      </c>
      <c r="B45" t="s">
        <v>1436</v>
      </c>
      <c r="C45" t="s">
        <v>156</v>
      </c>
      <c r="D45" t="s">
        <v>157</v>
      </c>
      <c r="E45" t="s">
        <v>159</v>
      </c>
      <c r="F45">
        <v>223151299</v>
      </c>
      <c r="G45">
        <v>223469532</v>
      </c>
      <c r="H45">
        <v>241860179</v>
      </c>
      <c r="I45">
        <v>235291390</v>
      </c>
      <c r="J45">
        <v>260365933</v>
      </c>
      <c r="K45">
        <v>235386371</v>
      </c>
      <c r="L45">
        <v>237335796</v>
      </c>
      <c r="M45">
        <v>220952459</v>
      </c>
      <c r="N45">
        <v>219558417</v>
      </c>
      <c r="O45">
        <v>218864428</v>
      </c>
      <c r="P45">
        <v>235840640</v>
      </c>
      <c r="Q45">
        <v>220905689</v>
      </c>
      <c r="R45" s="131">
        <v>229885250</v>
      </c>
      <c r="S45" s="131">
        <v>219919011</v>
      </c>
      <c r="T45" s="131">
        <v>246224290</v>
      </c>
      <c r="U45">
        <v>236124552</v>
      </c>
      <c r="V45">
        <v>246585708</v>
      </c>
      <c r="W45">
        <v>242746962</v>
      </c>
      <c r="X45">
        <v>238161029</v>
      </c>
      <c r="Y45">
        <v>226364601</v>
      </c>
      <c r="Z45">
        <v>233440408</v>
      </c>
      <c r="AA45">
        <v>230224038</v>
      </c>
      <c r="AB45" s="200"/>
      <c r="AC45" s="198">
        <f t="shared" si="3"/>
        <v>237842691.49906471</v>
      </c>
      <c r="AD45" s="198">
        <f t="shared" si="4"/>
        <v>232600935.6613982</v>
      </c>
      <c r="AE45" s="198">
        <f t="shared" si="5"/>
        <v>233868514.83333334</v>
      </c>
      <c r="AF45" s="231">
        <f>IFERROR(VLOOKUP(C45,SISTEMAS!$B$6:$K$165,10,0),1)</f>
        <v>1</v>
      </c>
    </row>
    <row r="46" spans="1:32">
      <c r="A46" s="128">
        <v>46</v>
      </c>
      <c r="B46" t="s">
        <v>1436</v>
      </c>
      <c r="C46" t="s">
        <v>160</v>
      </c>
      <c r="D46" t="s">
        <v>161</v>
      </c>
      <c r="E46" t="s">
        <v>162</v>
      </c>
      <c r="F46">
        <v>4357783</v>
      </c>
      <c r="G46">
        <v>4413137</v>
      </c>
      <c r="H46">
        <v>4734082</v>
      </c>
      <c r="I46">
        <v>4640338</v>
      </c>
      <c r="J46">
        <v>5166632</v>
      </c>
      <c r="K46">
        <v>4700274</v>
      </c>
      <c r="L46">
        <v>4674635</v>
      </c>
      <c r="M46">
        <v>4364627</v>
      </c>
      <c r="N46">
        <v>4417291</v>
      </c>
      <c r="O46">
        <v>4267404</v>
      </c>
      <c r="P46">
        <v>4637650</v>
      </c>
      <c r="Q46">
        <v>4245983</v>
      </c>
      <c r="R46" s="131">
        <v>4596461</v>
      </c>
      <c r="S46" s="131">
        <v>4378961</v>
      </c>
      <c r="T46" s="131">
        <v>4957109</v>
      </c>
      <c r="U46">
        <v>4808905</v>
      </c>
      <c r="V46">
        <v>5003157</v>
      </c>
      <c r="W46">
        <v>4843403</v>
      </c>
      <c r="X46">
        <v>4834097</v>
      </c>
      <c r="Y46">
        <v>4378922</v>
      </c>
      <c r="Z46">
        <v>4547851</v>
      </c>
      <c r="AA46">
        <v>4595215</v>
      </c>
      <c r="AB46" s="200"/>
      <c r="AC46" s="198">
        <f t="shared" si="3"/>
        <v>4800929.4062213227</v>
      </c>
      <c r="AD46" s="198">
        <f t="shared" si="4"/>
        <v>4683825.5109140128</v>
      </c>
      <c r="AE46" s="198">
        <f t="shared" si="5"/>
        <v>4652309.5</v>
      </c>
      <c r="AF46" s="231">
        <f>IFERROR(VLOOKUP(C46,SISTEMAS!$B$6:$K$165,10,0),1)</f>
        <v>1</v>
      </c>
    </row>
    <row r="47" spans="1:32">
      <c r="A47" s="128">
        <v>47</v>
      </c>
      <c r="B47" t="s">
        <v>1436</v>
      </c>
      <c r="C47" t="s">
        <v>163</v>
      </c>
      <c r="D47" t="s">
        <v>164</v>
      </c>
      <c r="E47" t="s">
        <v>165</v>
      </c>
      <c r="F47">
        <v>264251</v>
      </c>
      <c r="G47">
        <v>302907</v>
      </c>
      <c r="H47">
        <v>293486</v>
      </c>
      <c r="I47">
        <v>287270</v>
      </c>
      <c r="J47">
        <v>322325</v>
      </c>
      <c r="K47">
        <v>286750</v>
      </c>
      <c r="L47">
        <v>278247</v>
      </c>
      <c r="M47">
        <v>276828</v>
      </c>
      <c r="N47">
        <v>267367</v>
      </c>
      <c r="O47">
        <v>280163</v>
      </c>
      <c r="P47">
        <v>287683</v>
      </c>
      <c r="Q47">
        <v>271566</v>
      </c>
      <c r="R47" s="131">
        <v>286017</v>
      </c>
      <c r="S47" s="131">
        <v>295345</v>
      </c>
      <c r="T47" s="131">
        <v>301046</v>
      </c>
      <c r="U47">
        <v>290622</v>
      </c>
      <c r="V47">
        <v>302636</v>
      </c>
      <c r="W47">
        <v>313388</v>
      </c>
      <c r="X47">
        <v>285901</v>
      </c>
      <c r="Y47">
        <v>287929</v>
      </c>
      <c r="Z47">
        <v>276355</v>
      </c>
      <c r="AA47">
        <v>268010</v>
      </c>
      <c r="AB47" s="200"/>
      <c r="AC47" s="198">
        <f t="shared" si="3"/>
        <v>281242.44832680735</v>
      </c>
      <c r="AD47" s="198">
        <f t="shared" si="4"/>
        <v>285704.13184675825</v>
      </c>
      <c r="AE47" s="198">
        <f t="shared" si="5"/>
        <v>288430.98194830626</v>
      </c>
      <c r="AF47" s="231">
        <f>IFERROR(VLOOKUP(C47,SISTEMAS!$B$6:$K$165,10,0),1)</f>
        <v>1</v>
      </c>
    </row>
    <row r="48" spans="1:32">
      <c r="A48" s="128">
        <v>48</v>
      </c>
      <c r="B48" t="s">
        <v>1436</v>
      </c>
      <c r="C48" t="s">
        <v>166</v>
      </c>
      <c r="D48" t="s">
        <v>43</v>
      </c>
      <c r="E48" t="s">
        <v>167</v>
      </c>
      <c r="F48">
        <v>116205</v>
      </c>
      <c r="G48">
        <v>105084</v>
      </c>
      <c r="H48">
        <v>114723</v>
      </c>
      <c r="I48">
        <v>97232</v>
      </c>
      <c r="J48">
        <v>93478</v>
      </c>
      <c r="K48">
        <v>82570</v>
      </c>
      <c r="L48">
        <v>141955</v>
      </c>
      <c r="M48">
        <v>87355</v>
      </c>
      <c r="N48">
        <v>98144</v>
      </c>
      <c r="O48">
        <v>106824</v>
      </c>
      <c r="P48">
        <v>109442</v>
      </c>
      <c r="Q48">
        <v>108217</v>
      </c>
      <c r="R48" s="131">
        <v>111756</v>
      </c>
      <c r="S48" s="131">
        <v>110920</v>
      </c>
      <c r="T48" s="131">
        <v>107511</v>
      </c>
      <c r="U48">
        <v>101621</v>
      </c>
      <c r="V48">
        <v>101454</v>
      </c>
      <c r="W48">
        <v>99633</v>
      </c>
      <c r="X48">
        <v>132399</v>
      </c>
      <c r="Y48">
        <v>105852</v>
      </c>
      <c r="Z48">
        <v>90544</v>
      </c>
      <c r="AA48">
        <v>131055</v>
      </c>
      <c r="AB48" s="200"/>
      <c r="AC48" s="198">
        <f t="shared" si="3"/>
        <v>109200.33333333333</v>
      </c>
      <c r="AD48" s="198">
        <f t="shared" si="4"/>
        <v>109200.33333333333</v>
      </c>
      <c r="AE48" s="198">
        <f t="shared" si="5"/>
        <v>109200.33333333333</v>
      </c>
      <c r="AF48" s="231">
        <f>IFERROR(VLOOKUP(C48,SISTEMAS!$B$6:$K$165,10,0),1)</f>
        <v>1</v>
      </c>
    </row>
    <row r="49" spans="1:32">
      <c r="A49" s="128">
        <v>49</v>
      </c>
      <c r="B49" t="s">
        <v>1436</v>
      </c>
      <c r="C49" t="s">
        <v>168</v>
      </c>
      <c r="D49" t="s">
        <v>169</v>
      </c>
      <c r="E49" t="s">
        <v>170</v>
      </c>
      <c r="F49">
        <v>81144</v>
      </c>
      <c r="G49">
        <v>74150</v>
      </c>
      <c r="H49">
        <v>78808</v>
      </c>
      <c r="I49">
        <v>69246</v>
      </c>
      <c r="J49">
        <v>79333</v>
      </c>
      <c r="K49">
        <v>67178</v>
      </c>
      <c r="L49">
        <v>72754</v>
      </c>
      <c r="M49">
        <v>86957</v>
      </c>
      <c r="N49">
        <v>77400</v>
      </c>
      <c r="O49">
        <v>85962</v>
      </c>
      <c r="P49">
        <v>83120</v>
      </c>
      <c r="Q49">
        <v>74679</v>
      </c>
      <c r="R49" s="131">
        <v>75987</v>
      </c>
      <c r="S49" s="131">
        <v>62074</v>
      </c>
      <c r="T49" s="131">
        <v>76708</v>
      </c>
      <c r="U49">
        <v>67866</v>
      </c>
      <c r="V49">
        <v>68698</v>
      </c>
      <c r="W49">
        <v>76013</v>
      </c>
      <c r="X49">
        <v>82977</v>
      </c>
      <c r="Y49">
        <v>76220</v>
      </c>
      <c r="Z49">
        <v>79670</v>
      </c>
      <c r="AA49">
        <v>98420</v>
      </c>
      <c r="AB49" s="200"/>
      <c r="AC49" s="198">
        <f t="shared" si="3"/>
        <v>76869.333333333328</v>
      </c>
      <c r="AD49" s="198">
        <f t="shared" si="4"/>
        <v>73969.688420464852</v>
      </c>
      <c r="AE49" s="198">
        <f t="shared" si="5"/>
        <v>76869.333333333328</v>
      </c>
      <c r="AF49" s="231">
        <f>IFERROR(VLOOKUP(C49,SISTEMAS!$B$6:$K$165,10,0),1)</f>
        <v>1</v>
      </c>
    </row>
    <row r="50" spans="1:32">
      <c r="A50" s="128">
        <v>50</v>
      </c>
      <c r="B50" t="s">
        <v>1436</v>
      </c>
      <c r="C50" t="s">
        <v>171</v>
      </c>
      <c r="D50" t="s">
        <v>172</v>
      </c>
      <c r="E50" t="s">
        <v>173</v>
      </c>
      <c r="F50">
        <v>17322</v>
      </c>
      <c r="G50">
        <v>16883</v>
      </c>
      <c r="H50">
        <v>15067</v>
      </c>
      <c r="I50">
        <v>14707</v>
      </c>
      <c r="J50">
        <v>13786</v>
      </c>
      <c r="K50">
        <v>13379</v>
      </c>
      <c r="L50">
        <v>19039</v>
      </c>
      <c r="M50">
        <v>16216</v>
      </c>
      <c r="N50">
        <v>19192</v>
      </c>
      <c r="O50">
        <v>19037</v>
      </c>
      <c r="P50">
        <v>21502</v>
      </c>
      <c r="Q50">
        <v>21102</v>
      </c>
      <c r="R50" s="131">
        <v>24389</v>
      </c>
      <c r="S50" s="131">
        <v>17088</v>
      </c>
      <c r="T50" s="131">
        <v>19646</v>
      </c>
      <c r="U50">
        <v>18454</v>
      </c>
      <c r="V50">
        <v>15677</v>
      </c>
      <c r="W50">
        <v>17030</v>
      </c>
      <c r="X50">
        <v>19576</v>
      </c>
      <c r="Y50">
        <v>19994</v>
      </c>
      <c r="Z50">
        <v>17314</v>
      </c>
      <c r="AA50">
        <v>25453</v>
      </c>
      <c r="AB50" s="200"/>
      <c r="AC50" s="198">
        <f t="shared" si="3"/>
        <v>19768.75</v>
      </c>
      <c r="AD50" s="198">
        <f t="shared" si="4"/>
        <v>19768.75</v>
      </c>
      <c r="AE50" s="198">
        <f t="shared" si="5"/>
        <v>19768.75</v>
      </c>
      <c r="AF50" s="231">
        <f>IFERROR(VLOOKUP(C50,SISTEMAS!$B$6:$K$165,10,0),1)</f>
        <v>1</v>
      </c>
    </row>
    <row r="51" spans="1:32">
      <c r="A51" s="128">
        <v>51</v>
      </c>
      <c r="B51" t="s">
        <v>1436</v>
      </c>
      <c r="C51" t="s">
        <v>174</v>
      </c>
      <c r="D51" t="s">
        <v>175</v>
      </c>
      <c r="E51" t="s">
        <v>176</v>
      </c>
      <c r="F51">
        <v>35433</v>
      </c>
      <c r="G51">
        <v>31607</v>
      </c>
      <c r="H51">
        <v>31640</v>
      </c>
      <c r="I51">
        <v>30416</v>
      </c>
      <c r="J51">
        <v>32905</v>
      </c>
      <c r="K51">
        <v>28967</v>
      </c>
      <c r="L51">
        <v>30379</v>
      </c>
      <c r="M51">
        <v>28978</v>
      </c>
      <c r="N51">
        <v>29189</v>
      </c>
      <c r="O51">
        <v>32739</v>
      </c>
      <c r="P51">
        <v>32895</v>
      </c>
      <c r="Q51">
        <v>30576</v>
      </c>
      <c r="R51" s="131">
        <v>36260</v>
      </c>
      <c r="S51" s="131">
        <v>30650</v>
      </c>
      <c r="T51" s="131">
        <v>31113</v>
      </c>
      <c r="U51">
        <v>31667</v>
      </c>
      <c r="V51">
        <v>28602</v>
      </c>
      <c r="W51">
        <v>33144</v>
      </c>
      <c r="X51">
        <v>30121</v>
      </c>
      <c r="Y51">
        <v>31360</v>
      </c>
      <c r="Z51">
        <v>31249</v>
      </c>
      <c r="AA51">
        <v>33661</v>
      </c>
      <c r="AB51" s="200"/>
      <c r="AC51" s="198">
        <f t="shared" si="3"/>
        <v>31774.833333333332</v>
      </c>
      <c r="AD51" s="198">
        <f t="shared" si="4"/>
        <v>31644.001321054398</v>
      </c>
      <c r="AE51" s="198">
        <f t="shared" si="5"/>
        <v>31882.020854332754</v>
      </c>
      <c r="AF51" s="231">
        <f>IFERROR(VLOOKUP(C51,SISTEMAS!$B$6:$K$165,10,0),1)</f>
        <v>1</v>
      </c>
    </row>
    <row r="52" spans="1:32">
      <c r="A52" s="128">
        <v>52</v>
      </c>
      <c r="B52" t="s">
        <v>1436</v>
      </c>
      <c r="C52" t="s">
        <v>177</v>
      </c>
      <c r="D52" t="s">
        <v>178</v>
      </c>
      <c r="E52" t="s">
        <v>179</v>
      </c>
      <c r="F52">
        <v>31140</v>
      </c>
      <c r="G52">
        <v>28976</v>
      </c>
      <c r="H52">
        <v>32018</v>
      </c>
      <c r="I52">
        <v>34907</v>
      </c>
      <c r="J52">
        <v>30880</v>
      </c>
      <c r="K52">
        <v>25892</v>
      </c>
      <c r="L52">
        <v>30653</v>
      </c>
      <c r="M52">
        <v>26197</v>
      </c>
      <c r="N52">
        <v>26781</v>
      </c>
      <c r="O52">
        <v>25400</v>
      </c>
      <c r="P52">
        <v>29632</v>
      </c>
      <c r="Q52">
        <v>28626</v>
      </c>
      <c r="R52" s="131">
        <v>24661</v>
      </c>
      <c r="S52" s="131">
        <v>30723</v>
      </c>
      <c r="T52" s="131">
        <v>30851</v>
      </c>
      <c r="U52">
        <v>29869</v>
      </c>
      <c r="V52">
        <v>32026</v>
      </c>
      <c r="W52">
        <v>28240</v>
      </c>
      <c r="X52">
        <v>39264</v>
      </c>
      <c r="Y52">
        <v>30432</v>
      </c>
      <c r="Z52">
        <v>25340</v>
      </c>
      <c r="AA52">
        <v>32841</v>
      </c>
      <c r="AB52" s="200"/>
      <c r="AC52" s="198">
        <f t="shared" si="3"/>
        <v>31047.128956692912</v>
      </c>
      <c r="AD52" s="198">
        <f t="shared" si="4"/>
        <v>30208.75</v>
      </c>
      <c r="AE52" s="198">
        <f t="shared" si="5"/>
        <v>30208.75</v>
      </c>
      <c r="AF52" s="231">
        <f>IFERROR(VLOOKUP(C52,SISTEMAS!$B$6:$K$165,10,0),1)</f>
        <v>1</v>
      </c>
    </row>
    <row r="53" spans="1:32">
      <c r="A53" s="128">
        <v>53</v>
      </c>
      <c r="B53" t="s">
        <v>1436</v>
      </c>
      <c r="C53" t="s">
        <v>180</v>
      </c>
      <c r="D53" t="s">
        <v>181</v>
      </c>
      <c r="E53" t="s">
        <v>182</v>
      </c>
      <c r="F53">
        <v>389547</v>
      </c>
      <c r="G53">
        <v>446425</v>
      </c>
      <c r="H53">
        <v>424587</v>
      </c>
      <c r="I53">
        <v>414553</v>
      </c>
      <c r="J53">
        <v>467837</v>
      </c>
      <c r="K53">
        <v>402109</v>
      </c>
      <c r="L53">
        <v>406265</v>
      </c>
      <c r="M53">
        <v>377368</v>
      </c>
      <c r="N53">
        <v>346253</v>
      </c>
      <c r="O53">
        <v>401168</v>
      </c>
      <c r="P53">
        <v>379710</v>
      </c>
      <c r="Q53">
        <v>396642</v>
      </c>
      <c r="R53" s="131">
        <v>421534</v>
      </c>
      <c r="S53" s="131">
        <v>414005</v>
      </c>
      <c r="T53" s="131">
        <v>465574</v>
      </c>
      <c r="U53">
        <v>431482</v>
      </c>
      <c r="V53">
        <v>438504</v>
      </c>
      <c r="W53">
        <v>457192</v>
      </c>
      <c r="X53">
        <v>453231</v>
      </c>
      <c r="Y53">
        <v>379549</v>
      </c>
      <c r="Z53">
        <v>379809</v>
      </c>
      <c r="AA53">
        <v>401983</v>
      </c>
      <c r="AB53" s="200"/>
      <c r="AC53" s="198">
        <f t="shared" si="3"/>
        <v>420329.14578846435</v>
      </c>
      <c r="AD53" s="198">
        <f t="shared" si="4"/>
        <v>416556.9979513986</v>
      </c>
      <c r="AE53" s="198">
        <f t="shared" si="5"/>
        <v>418267.91666666669</v>
      </c>
      <c r="AF53" s="231">
        <f>IFERROR(VLOOKUP(C53,SISTEMAS!$B$6:$K$165,10,0),1)</f>
        <v>1</v>
      </c>
    </row>
    <row r="54" spans="1:32">
      <c r="A54" s="128">
        <v>54</v>
      </c>
      <c r="B54" t="s">
        <v>1436</v>
      </c>
      <c r="C54" t="s">
        <v>183</v>
      </c>
      <c r="D54" t="s">
        <v>184</v>
      </c>
      <c r="E54" t="s">
        <v>185</v>
      </c>
      <c r="F54">
        <v>4475964</v>
      </c>
      <c r="G54">
        <v>4350104</v>
      </c>
      <c r="H54">
        <v>4930408</v>
      </c>
      <c r="I54">
        <v>4797036</v>
      </c>
      <c r="J54">
        <v>5141808</v>
      </c>
      <c r="K54">
        <v>4775053</v>
      </c>
      <c r="L54">
        <v>4804611</v>
      </c>
      <c r="M54">
        <v>4381199</v>
      </c>
      <c r="N54">
        <v>4446913</v>
      </c>
      <c r="O54">
        <v>4451175</v>
      </c>
      <c r="P54">
        <v>4604768</v>
      </c>
      <c r="Q54">
        <v>4518337</v>
      </c>
      <c r="R54" s="131">
        <v>4640455</v>
      </c>
      <c r="S54" s="131">
        <v>4430551</v>
      </c>
      <c r="T54" s="131">
        <v>5214118</v>
      </c>
      <c r="U54">
        <v>4876199</v>
      </c>
      <c r="V54">
        <v>4986993</v>
      </c>
      <c r="W54">
        <v>4959532</v>
      </c>
      <c r="X54">
        <v>4809420</v>
      </c>
      <c r="Y54">
        <v>4608126</v>
      </c>
      <c r="Z54">
        <v>4813288</v>
      </c>
      <c r="AA54">
        <v>4652956</v>
      </c>
      <c r="AB54" s="200"/>
      <c r="AC54" s="198">
        <f t="shared" si="3"/>
        <v>4805189.1859339103</v>
      </c>
      <c r="AD54" s="198">
        <f t="shared" si="4"/>
        <v>4695479.4939734731</v>
      </c>
      <c r="AE54" s="198">
        <f t="shared" si="5"/>
        <v>4759561.916666667</v>
      </c>
      <c r="AF54" s="231">
        <f>IFERROR(VLOOKUP(C54,SISTEMAS!$B$6:$K$165,10,0),1)</f>
        <v>1</v>
      </c>
    </row>
    <row r="55" spans="1:32">
      <c r="A55" s="128">
        <v>55</v>
      </c>
      <c r="B55" t="s">
        <v>1436</v>
      </c>
      <c r="C55" t="s">
        <v>186</v>
      </c>
      <c r="D55" t="s">
        <v>187</v>
      </c>
      <c r="E55" t="s">
        <v>188</v>
      </c>
      <c r="F55">
        <v>2477790</v>
      </c>
      <c r="G55">
        <v>2379665</v>
      </c>
      <c r="H55">
        <v>2710441</v>
      </c>
      <c r="I55">
        <v>2683242</v>
      </c>
      <c r="J55">
        <v>2836711</v>
      </c>
      <c r="K55">
        <v>2647283</v>
      </c>
      <c r="L55">
        <v>2713820</v>
      </c>
      <c r="M55">
        <v>2451140</v>
      </c>
      <c r="N55">
        <v>2525917</v>
      </c>
      <c r="O55">
        <v>2386451</v>
      </c>
      <c r="P55">
        <v>2627620</v>
      </c>
      <c r="Q55">
        <v>2421994</v>
      </c>
      <c r="R55" s="131">
        <v>2457724</v>
      </c>
      <c r="S55" s="131">
        <v>2481519</v>
      </c>
      <c r="T55" s="131">
        <v>2735050</v>
      </c>
      <c r="U55">
        <v>2691688</v>
      </c>
      <c r="V55">
        <v>2741553</v>
      </c>
      <c r="W55">
        <v>2649849</v>
      </c>
      <c r="X55">
        <v>2615371</v>
      </c>
      <c r="Y55">
        <v>2508671</v>
      </c>
      <c r="Z55">
        <v>2580734</v>
      </c>
      <c r="AA55">
        <v>2497072</v>
      </c>
      <c r="AB55" s="200"/>
      <c r="AC55" s="198">
        <f t="shared" si="3"/>
        <v>2577859.5944464356</v>
      </c>
      <c r="AD55" s="198">
        <f t="shared" si="4"/>
        <v>2590308.5884211706</v>
      </c>
      <c r="AE55" s="198">
        <f t="shared" si="5"/>
        <v>2584070.4166666665</v>
      </c>
      <c r="AF55" s="231">
        <f>IFERROR(VLOOKUP(C55,SISTEMAS!$B$6:$K$165,10,0),1)</f>
        <v>1</v>
      </c>
    </row>
    <row r="56" spans="1:32">
      <c r="A56" s="128">
        <v>56</v>
      </c>
      <c r="B56" t="s">
        <v>1436</v>
      </c>
      <c r="C56" t="s">
        <v>189</v>
      </c>
      <c r="D56" t="s">
        <v>190</v>
      </c>
      <c r="E56" t="s">
        <v>191</v>
      </c>
      <c r="F56">
        <v>164818</v>
      </c>
      <c r="G56">
        <v>167089</v>
      </c>
      <c r="H56">
        <v>189547</v>
      </c>
      <c r="I56">
        <v>175394</v>
      </c>
      <c r="J56">
        <v>197880</v>
      </c>
      <c r="K56">
        <v>152235</v>
      </c>
      <c r="L56">
        <v>189185</v>
      </c>
      <c r="M56">
        <v>168542</v>
      </c>
      <c r="N56">
        <v>181337</v>
      </c>
      <c r="O56">
        <v>156651</v>
      </c>
      <c r="P56">
        <v>176864</v>
      </c>
      <c r="Q56">
        <v>176337</v>
      </c>
      <c r="R56" s="131">
        <v>200097</v>
      </c>
      <c r="S56" s="131">
        <v>188951</v>
      </c>
      <c r="T56" s="131">
        <v>205928</v>
      </c>
      <c r="U56">
        <v>208351</v>
      </c>
      <c r="V56">
        <v>194798</v>
      </c>
      <c r="W56">
        <v>193867</v>
      </c>
      <c r="X56">
        <v>249353</v>
      </c>
      <c r="Y56">
        <v>213534</v>
      </c>
      <c r="Z56">
        <v>171186</v>
      </c>
      <c r="AA56">
        <v>174840</v>
      </c>
      <c r="AB56" s="200"/>
      <c r="AC56" s="198">
        <f t="shared" si="3"/>
        <v>196175.5</v>
      </c>
      <c r="AD56" s="198">
        <f t="shared" si="4"/>
        <v>203532.95252025203</v>
      </c>
      <c r="AE56" s="198">
        <f t="shared" si="5"/>
        <v>196175.5</v>
      </c>
      <c r="AF56" s="231">
        <f>IFERROR(VLOOKUP(C56,SISTEMAS!$B$6:$K$165,10,0),1)</f>
        <v>1</v>
      </c>
    </row>
    <row r="57" spans="1:32">
      <c r="A57" s="128">
        <v>57</v>
      </c>
      <c r="B57" t="s">
        <v>967</v>
      </c>
      <c r="C57" t="s">
        <v>968</v>
      </c>
      <c r="D57" t="s">
        <v>967</v>
      </c>
      <c r="E57" t="s">
        <v>969</v>
      </c>
      <c r="F57">
        <v>71443</v>
      </c>
      <c r="G57">
        <v>75492</v>
      </c>
      <c r="H57">
        <v>70236.39</v>
      </c>
      <c r="I57">
        <v>62792</v>
      </c>
      <c r="J57">
        <v>72007</v>
      </c>
      <c r="K57">
        <v>82247</v>
      </c>
      <c r="L57">
        <v>78216</v>
      </c>
      <c r="M57">
        <v>81207</v>
      </c>
      <c r="N57">
        <v>78028</v>
      </c>
      <c r="O57">
        <v>84266</v>
      </c>
      <c r="P57">
        <v>86619.8</v>
      </c>
      <c r="Q57">
        <v>84533</v>
      </c>
      <c r="R57" s="131">
        <v>88126</v>
      </c>
      <c r="S57" s="131">
        <v>81700</v>
      </c>
      <c r="T57" s="131">
        <v>96612</v>
      </c>
      <c r="U57">
        <v>84988</v>
      </c>
      <c r="V57">
        <v>102378</v>
      </c>
      <c r="W57">
        <v>97435</v>
      </c>
      <c r="X57">
        <v>106940</v>
      </c>
      <c r="Y57">
        <v>103739</v>
      </c>
      <c r="Z57">
        <v>101539</v>
      </c>
      <c r="AA57">
        <v>101757</v>
      </c>
      <c r="AB57" s="200"/>
      <c r="AC57" s="198">
        <f t="shared" si="3"/>
        <v>94697.233333333337</v>
      </c>
      <c r="AD57" s="198">
        <f t="shared" si="4"/>
        <v>96677.805782086885</v>
      </c>
      <c r="AE57" s="198">
        <f t="shared" si="5"/>
        <v>94697.233333333337</v>
      </c>
      <c r="AF57" s="231">
        <f>IFERROR(VLOOKUP(C57,SISTEMAS!$B$6:$K$165,10,0),1)</f>
        <v>1</v>
      </c>
    </row>
    <row r="58" spans="1:32">
      <c r="A58" s="128">
        <v>58</v>
      </c>
      <c r="B58" t="s">
        <v>193</v>
      </c>
      <c r="C58" t="s">
        <v>194</v>
      </c>
      <c r="D58" t="s">
        <v>195</v>
      </c>
      <c r="E58" t="s">
        <v>196</v>
      </c>
      <c r="F58">
        <v>110150</v>
      </c>
      <c r="G58">
        <v>104301</v>
      </c>
      <c r="H58">
        <v>107153</v>
      </c>
      <c r="I58">
        <v>96374</v>
      </c>
      <c r="J58">
        <v>105997</v>
      </c>
      <c r="K58">
        <v>108543</v>
      </c>
      <c r="L58">
        <v>118194</v>
      </c>
      <c r="M58">
        <v>115691.6</v>
      </c>
      <c r="N58">
        <v>114063.4</v>
      </c>
      <c r="O58">
        <v>122197</v>
      </c>
      <c r="P58">
        <v>115130</v>
      </c>
      <c r="Q58">
        <v>126673.4</v>
      </c>
      <c r="R58" s="131">
        <v>128951.2</v>
      </c>
      <c r="S58" s="131">
        <v>114866.4</v>
      </c>
      <c r="T58" s="131">
        <v>122239</v>
      </c>
      <c r="U58">
        <v>110494.39999999999</v>
      </c>
      <c r="V58">
        <v>122320.8</v>
      </c>
      <c r="W58">
        <v>126706.8</v>
      </c>
      <c r="X58">
        <v>122684.29999999999</v>
      </c>
      <c r="Y58">
        <v>121867.7</v>
      </c>
      <c r="Z58">
        <v>129382.39999999999</v>
      </c>
      <c r="AA58">
        <v>138947.4</v>
      </c>
      <c r="AB58" s="200"/>
      <c r="AC58" s="198">
        <f t="shared" si="3"/>
        <v>123355.31666666665</v>
      </c>
      <c r="AD58" s="198">
        <f t="shared" si="4"/>
        <v>126983.62995031246</v>
      </c>
      <c r="AE58" s="198">
        <f t="shared" si="5"/>
        <v>123355.31666666665</v>
      </c>
      <c r="AF58" s="231">
        <f>IFERROR(VLOOKUP(C58,SISTEMAS!$B$6:$K$165,10,0),1)</f>
        <v>1</v>
      </c>
    </row>
    <row r="59" spans="1:32">
      <c r="A59" s="128">
        <v>59</v>
      </c>
      <c r="B59" t="s">
        <v>198</v>
      </c>
      <c r="C59" t="s">
        <v>199</v>
      </c>
      <c r="D59" t="s">
        <v>200</v>
      </c>
      <c r="E59" t="s">
        <v>201</v>
      </c>
      <c r="F59">
        <v>14998.02</v>
      </c>
      <c r="G59">
        <v>15784.01</v>
      </c>
      <c r="H59">
        <v>15170.99</v>
      </c>
      <c r="I59">
        <v>16452</v>
      </c>
      <c r="J59">
        <v>13926</v>
      </c>
      <c r="K59">
        <v>16038</v>
      </c>
      <c r="L59">
        <v>15715.97</v>
      </c>
      <c r="M59">
        <v>17093</v>
      </c>
      <c r="N59">
        <v>15727</v>
      </c>
      <c r="O59">
        <v>16657.97</v>
      </c>
      <c r="P59">
        <v>15177</v>
      </c>
      <c r="Q59">
        <v>16340</v>
      </c>
      <c r="R59" s="131">
        <v>15992</v>
      </c>
      <c r="S59" s="131">
        <v>14612</v>
      </c>
      <c r="T59" s="131">
        <v>16180.01</v>
      </c>
      <c r="U59">
        <v>15071.42</v>
      </c>
      <c r="V59">
        <v>12401.779999999999</v>
      </c>
      <c r="W59">
        <v>15989.99</v>
      </c>
      <c r="X59">
        <v>15109</v>
      </c>
      <c r="Y59">
        <v>16619.5</v>
      </c>
      <c r="Z59">
        <v>16905.510000000002</v>
      </c>
      <c r="AA59">
        <v>17116.989999999998</v>
      </c>
      <c r="AB59" s="200"/>
      <c r="AC59" s="198">
        <f t="shared" si="3"/>
        <v>16029.467739026222</v>
      </c>
      <c r="AD59" s="198">
        <f t="shared" si="4"/>
        <v>15320.454389860628</v>
      </c>
      <c r="AE59" s="198">
        <f t="shared" si="5"/>
        <v>16126.063101183197</v>
      </c>
      <c r="AF59" s="231">
        <f>IFERROR(VLOOKUP(C59,SISTEMAS!$B$6:$K$165,10,0),1)</f>
        <v>1</v>
      </c>
    </row>
    <row r="60" spans="1:32">
      <c r="A60" s="128">
        <v>60</v>
      </c>
      <c r="B60" t="s">
        <v>198</v>
      </c>
      <c r="C60" t="s">
        <v>202</v>
      </c>
      <c r="D60" t="s">
        <v>203</v>
      </c>
      <c r="E60" t="s">
        <v>204</v>
      </c>
      <c r="F60">
        <v>114820.98000000001</v>
      </c>
      <c r="G60">
        <v>105117.34</v>
      </c>
      <c r="H60">
        <v>106897.68999999999</v>
      </c>
      <c r="I60">
        <v>90840.12</v>
      </c>
      <c r="J60">
        <v>97349.96</v>
      </c>
      <c r="K60">
        <v>112888.98000000001</v>
      </c>
      <c r="L60">
        <v>112497</v>
      </c>
      <c r="M60">
        <v>120836</v>
      </c>
      <c r="N60">
        <v>115878.9</v>
      </c>
      <c r="O60">
        <v>124101</v>
      </c>
      <c r="P60">
        <v>145925.01</v>
      </c>
      <c r="Q60">
        <v>135276</v>
      </c>
      <c r="R60" s="131">
        <v>132873.97999999998</v>
      </c>
      <c r="S60" s="131">
        <v>139601</v>
      </c>
      <c r="T60" s="131">
        <v>125727.79000000001</v>
      </c>
      <c r="U60">
        <v>119094.2</v>
      </c>
      <c r="V60">
        <v>115357</v>
      </c>
      <c r="W60">
        <v>140265</v>
      </c>
      <c r="X60">
        <v>132834.97999999998</v>
      </c>
      <c r="Y60">
        <v>144015.71</v>
      </c>
      <c r="Z60">
        <v>138052.59000000003</v>
      </c>
      <c r="AA60">
        <v>154760.72</v>
      </c>
      <c r="AB60" s="200"/>
      <c r="AC60" s="198">
        <f t="shared" si="3"/>
        <v>135315.33166666667</v>
      </c>
      <c r="AD60" s="198">
        <f t="shared" si="4"/>
        <v>135315.33166666667</v>
      </c>
      <c r="AE60" s="198">
        <f t="shared" si="5"/>
        <v>135315.33166666667</v>
      </c>
      <c r="AF60" s="231">
        <f>IFERROR(VLOOKUP(C60,SISTEMAS!$B$6:$K$165,10,0),1)</f>
        <v>1</v>
      </c>
    </row>
    <row r="61" spans="1:32">
      <c r="A61" s="128">
        <v>62</v>
      </c>
      <c r="B61" t="s">
        <v>867</v>
      </c>
      <c r="C61" t="s">
        <v>868</v>
      </c>
      <c r="D61" t="s">
        <v>869</v>
      </c>
      <c r="E61" t="s">
        <v>870</v>
      </c>
      <c r="F61">
        <v>3441630.49</v>
      </c>
      <c r="G61">
        <v>3751652.25</v>
      </c>
      <c r="H61">
        <v>3938061.47</v>
      </c>
      <c r="I61">
        <v>3747393.26</v>
      </c>
      <c r="J61">
        <v>4049417.7</v>
      </c>
      <c r="K61">
        <v>3545598.78</v>
      </c>
      <c r="L61">
        <v>3431532.8400000003</v>
      </c>
      <c r="M61">
        <v>3339446.47</v>
      </c>
      <c r="N61">
        <v>3476953.2299999995</v>
      </c>
      <c r="O61">
        <v>3179740.8200000003</v>
      </c>
      <c r="P61">
        <v>3533534.97</v>
      </c>
      <c r="Q61">
        <v>3592355.69</v>
      </c>
      <c r="R61" s="131">
        <v>3591177.1100000003</v>
      </c>
      <c r="S61" s="131">
        <v>3676144.11</v>
      </c>
      <c r="T61" s="131">
        <v>4094541.62</v>
      </c>
      <c r="U61">
        <v>3905778.2499999995</v>
      </c>
      <c r="V61">
        <v>3953750.97</v>
      </c>
      <c r="W61">
        <v>4145799.5</v>
      </c>
      <c r="X61">
        <v>3945341</v>
      </c>
      <c r="Y61">
        <v>3659791.7</v>
      </c>
      <c r="Z61">
        <v>3620458.6799999997</v>
      </c>
      <c r="AA61">
        <v>3594525.2000000007</v>
      </c>
      <c r="AB61" s="200"/>
      <c r="AC61" s="198">
        <f t="shared" si="3"/>
        <v>3917865.7982549174</v>
      </c>
      <c r="AD61" s="198">
        <f t="shared" si="4"/>
        <v>3776099.9000000004</v>
      </c>
      <c r="AE61" s="198">
        <f t="shared" si="5"/>
        <v>3776099.9000000004</v>
      </c>
      <c r="AF61" s="231">
        <f>IFERROR(VLOOKUP(C61,SISTEMAS!$B$6:$K$165,10,0),1)</f>
        <v>1</v>
      </c>
    </row>
    <row r="62" spans="1:32">
      <c r="A62" s="128">
        <v>63</v>
      </c>
      <c r="B62" t="s">
        <v>867</v>
      </c>
      <c r="C62" t="s">
        <v>871</v>
      </c>
      <c r="D62" t="s">
        <v>872</v>
      </c>
      <c r="E62" t="s">
        <v>873</v>
      </c>
      <c r="F62">
        <v>7315208.8199999994</v>
      </c>
      <c r="G62">
        <v>7633054.8599999994</v>
      </c>
      <c r="H62">
        <v>8007498.3299999982</v>
      </c>
      <c r="I62">
        <v>7753350.9199999981</v>
      </c>
      <c r="J62">
        <v>8148527.1199999992</v>
      </c>
      <c r="K62">
        <v>7803813.4200000018</v>
      </c>
      <c r="L62">
        <v>6700824.629999999</v>
      </c>
      <c r="M62">
        <v>6855387.7699999996</v>
      </c>
      <c r="N62">
        <v>6813412</v>
      </c>
      <c r="O62">
        <v>6803480.3400000008</v>
      </c>
      <c r="P62">
        <v>7215043.8200000003</v>
      </c>
      <c r="Q62">
        <v>7752063.5799999991</v>
      </c>
      <c r="R62" s="131">
        <v>7632723.3999999994</v>
      </c>
      <c r="S62" s="131">
        <v>7719921.8899999987</v>
      </c>
      <c r="T62" s="131">
        <v>8510977.4299999978</v>
      </c>
      <c r="U62">
        <v>7759602.7199999997</v>
      </c>
      <c r="V62">
        <v>8182520.4500000011</v>
      </c>
      <c r="W62">
        <v>8381653.6399999997</v>
      </c>
      <c r="X62">
        <v>7982502.8399999989</v>
      </c>
      <c r="Y62">
        <v>8276947.7300000004</v>
      </c>
      <c r="Z62">
        <v>7507154.8599999994</v>
      </c>
      <c r="AA62">
        <v>7762652.4300000006</v>
      </c>
      <c r="AB62" s="200"/>
      <c r="AC62" s="198">
        <f t="shared" si="3"/>
        <v>7890313.7325000009</v>
      </c>
      <c r="AD62" s="198">
        <f t="shared" si="4"/>
        <v>7890313.7325000009</v>
      </c>
      <c r="AE62" s="198">
        <f t="shared" si="5"/>
        <v>7890313.7325000009</v>
      </c>
      <c r="AF62" s="231">
        <f>IFERROR(VLOOKUP(C62,SISTEMAS!$B$6:$K$165,10,0),1)</f>
        <v>1</v>
      </c>
    </row>
    <row r="63" spans="1:32">
      <c r="A63" s="128">
        <v>64</v>
      </c>
      <c r="B63" t="s">
        <v>867</v>
      </c>
      <c r="C63" t="s">
        <v>874</v>
      </c>
      <c r="D63" t="s">
        <v>875</v>
      </c>
      <c r="E63" t="s">
        <v>876</v>
      </c>
      <c r="F63">
        <v>2550671.44</v>
      </c>
      <c r="G63">
        <v>2733799.06</v>
      </c>
      <c r="H63">
        <v>2823090.18</v>
      </c>
      <c r="I63">
        <v>2746393.3300000005</v>
      </c>
      <c r="J63">
        <v>2872613.14</v>
      </c>
      <c r="K63">
        <v>2598951.5299999998</v>
      </c>
      <c r="L63">
        <v>2352996.66</v>
      </c>
      <c r="M63">
        <v>2295214.5499999993</v>
      </c>
      <c r="N63">
        <v>2364286.89</v>
      </c>
      <c r="O63">
        <v>2283747.27</v>
      </c>
      <c r="P63">
        <v>2582219.9</v>
      </c>
      <c r="Q63">
        <v>2586545.02</v>
      </c>
      <c r="R63" s="131">
        <v>2494043.5700000003</v>
      </c>
      <c r="S63" s="131">
        <v>2626326.2399999998</v>
      </c>
      <c r="T63" s="131">
        <v>2921671.4699999997</v>
      </c>
      <c r="U63">
        <v>2730422.33</v>
      </c>
      <c r="V63">
        <v>2838583.59</v>
      </c>
      <c r="W63">
        <v>2972878.35</v>
      </c>
      <c r="X63">
        <v>2848973.8099999996</v>
      </c>
      <c r="Y63">
        <v>2646105.5800000005</v>
      </c>
      <c r="Z63">
        <v>2624449.3899999997</v>
      </c>
      <c r="AA63">
        <v>2599679.0999999996</v>
      </c>
      <c r="AB63" s="200"/>
      <c r="AC63" s="198">
        <f t="shared" si="3"/>
        <v>2772529.5782829523</v>
      </c>
      <c r="AD63" s="198">
        <f t="shared" si="4"/>
        <v>2705991.5291666668</v>
      </c>
      <c r="AE63" s="198">
        <f t="shared" si="5"/>
        <v>2705991.5291666668</v>
      </c>
      <c r="AF63" s="231">
        <f>IFERROR(VLOOKUP(C63,SISTEMAS!$B$6:$K$165,10,0),1)</f>
        <v>1</v>
      </c>
    </row>
    <row r="64" spans="1:32">
      <c r="A64" s="128">
        <v>65</v>
      </c>
      <c r="B64" t="s">
        <v>867</v>
      </c>
      <c r="C64" t="s">
        <v>877</v>
      </c>
      <c r="D64" t="s">
        <v>73</v>
      </c>
      <c r="E64" t="s">
        <v>878</v>
      </c>
      <c r="F64">
        <v>75388.569999999992</v>
      </c>
      <c r="G64">
        <v>88688.53</v>
      </c>
      <c r="H64">
        <v>75069.070000000007</v>
      </c>
      <c r="I64">
        <v>63576.149999999994</v>
      </c>
      <c r="J64">
        <v>88198.89</v>
      </c>
      <c r="K64">
        <v>76446.83</v>
      </c>
      <c r="L64">
        <v>81300.84</v>
      </c>
      <c r="M64">
        <v>85718.56</v>
      </c>
      <c r="N64">
        <v>83618.37</v>
      </c>
      <c r="O64">
        <v>100183.43</v>
      </c>
      <c r="P64">
        <v>86086.77</v>
      </c>
      <c r="Q64">
        <v>86241.040000000008</v>
      </c>
      <c r="R64" s="131">
        <v>79857.76999999999</v>
      </c>
      <c r="S64" s="131">
        <v>89552.5</v>
      </c>
      <c r="T64" s="131">
        <v>72897.64</v>
      </c>
      <c r="U64">
        <v>63871.41</v>
      </c>
      <c r="V64">
        <v>85530.91</v>
      </c>
      <c r="W64">
        <v>83353.740000000005</v>
      </c>
      <c r="X64">
        <v>84225.279999999999</v>
      </c>
      <c r="Y64">
        <v>90396.3</v>
      </c>
      <c r="Z64">
        <v>91412.599999999991</v>
      </c>
      <c r="AA64">
        <v>110806.90000000001</v>
      </c>
      <c r="AB64" s="200"/>
      <c r="AC64" s="198">
        <f t="shared" si="3"/>
        <v>86839.320737664995</v>
      </c>
      <c r="AD64" s="198">
        <f t="shared" si="4"/>
        <v>85352.738333333342</v>
      </c>
      <c r="AE64" s="198">
        <f t="shared" si="5"/>
        <v>82990.22898218708</v>
      </c>
      <c r="AF64" s="231">
        <f>IFERROR(VLOOKUP(C64,SISTEMAS!$B$6:$K$165,10,0),1)</f>
        <v>1</v>
      </c>
    </row>
    <row r="65" spans="1:32">
      <c r="A65" s="128">
        <v>66</v>
      </c>
      <c r="B65" t="s">
        <v>867</v>
      </c>
      <c r="C65" t="s">
        <v>879</v>
      </c>
      <c r="D65" t="s">
        <v>880</v>
      </c>
      <c r="E65" t="s">
        <v>881</v>
      </c>
      <c r="F65">
        <v>30493.120000000003</v>
      </c>
      <c r="G65">
        <v>32479.5</v>
      </c>
      <c r="H65">
        <v>29438.11</v>
      </c>
      <c r="I65">
        <v>26571</v>
      </c>
      <c r="J65">
        <v>33093</v>
      </c>
      <c r="K65">
        <v>30916</v>
      </c>
      <c r="L65">
        <v>31706</v>
      </c>
      <c r="M65">
        <v>33081</v>
      </c>
      <c r="N65">
        <v>33881</v>
      </c>
      <c r="O65">
        <v>35168</v>
      </c>
      <c r="P65">
        <v>32785</v>
      </c>
      <c r="Q65">
        <v>35643</v>
      </c>
      <c r="R65" s="131">
        <v>34060.83</v>
      </c>
      <c r="S65" s="131">
        <v>34071.47</v>
      </c>
      <c r="T65" s="131">
        <v>31466.880000000001</v>
      </c>
      <c r="U65">
        <v>27280</v>
      </c>
      <c r="V65">
        <v>32871.71</v>
      </c>
      <c r="W65">
        <v>33584</v>
      </c>
      <c r="X65">
        <v>32883.649999999994</v>
      </c>
      <c r="Y65">
        <v>33458.9</v>
      </c>
      <c r="Z65">
        <v>39986</v>
      </c>
      <c r="AA65">
        <v>36693.1</v>
      </c>
      <c r="AB65" s="200"/>
      <c r="AC65" s="198">
        <f t="shared" si="3"/>
        <v>34634.980661865899</v>
      </c>
      <c r="AD65" s="198">
        <f t="shared" si="4"/>
        <v>34640.531369668446</v>
      </c>
      <c r="AE65" s="198">
        <f t="shared" si="5"/>
        <v>33281.760877616012</v>
      </c>
      <c r="AF65" s="231">
        <f>IFERROR(VLOOKUP(C65,SISTEMAS!$B$6:$K$165,10,0),1)</f>
        <v>1</v>
      </c>
    </row>
    <row r="66" spans="1:32">
      <c r="A66" s="128">
        <v>67</v>
      </c>
      <c r="B66" t="s">
        <v>867</v>
      </c>
      <c r="C66" t="s">
        <v>882</v>
      </c>
      <c r="D66" t="s">
        <v>883</v>
      </c>
      <c r="E66" t="s">
        <v>884</v>
      </c>
      <c r="F66">
        <v>107993.95</v>
      </c>
      <c r="G66">
        <v>99972.57</v>
      </c>
      <c r="H66">
        <v>94277.23</v>
      </c>
      <c r="I66">
        <v>76345.16</v>
      </c>
      <c r="J66">
        <v>82201.100000000006</v>
      </c>
      <c r="K66">
        <v>89347.6</v>
      </c>
      <c r="L66">
        <v>107334.12000000001</v>
      </c>
      <c r="M66">
        <v>92787.88</v>
      </c>
      <c r="N66">
        <v>104740.8</v>
      </c>
      <c r="O66">
        <v>109720.90999999999</v>
      </c>
      <c r="P66">
        <v>116309.14</v>
      </c>
      <c r="Q66">
        <v>111650.2</v>
      </c>
      <c r="R66" s="131">
        <v>112982.81</v>
      </c>
      <c r="S66" s="131">
        <v>109134.32999999999</v>
      </c>
      <c r="T66" s="131">
        <v>106874.08</v>
      </c>
      <c r="U66">
        <v>88409.099999999991</v>
      </c>
      <c r="V66">
        <v>87236.73</v>
      </c>
      <c r="W66">
        <v>113714.62</v>
      </c>
      <c r="X66">
        <v>114736.33</v>
      </c>
      <c r="Y66">
        <v>115141.47</v>
      </c>
      <c r="Z66">
        <v>118176.94</v>
      </c>
      <c r="AA66">
        <v>114374.88999999998</v>
      </c>
      <c r="AB66" s="200"/>
      <c r="AC66" s="198">
        <f t="shared" si="3"/>
        <v>113418.43423558051</v>
      </c>
      <c r="AD66" s="198">
        <f t="shared" si="4"/>
        <v>111412.57465663971</v>
      </c>
      <c r="AE66" s="198">
        <f t="shared" si="5"/>
        <v>110234.51367846108</v>
      </c>
      <c r="AF66" s="231">
        <f>IFERROR(VLOOKUP(C66,SISTEMAS!$B$6:$K$165,10,0),1)</f>
        <v>1</v>
      </c>
    </row>
    <row r="67" spans="1:32">
      <c r="A67" s="128">
        <v>68</v>
      </c>
      <c r="B67" t="s">
        <v>867</v>
      </c>
      <c r="C67" t="s">
        <v>885</v>
      </c>
      <c r="D67" t="s">
        <v>886</v>
      </c>
      <c r="E67" t="s">
        <v>887</v>
      </c>
      <c r="F67">
        <v>7777.82</v>
      </c>
      <c r="G67">
        <v>8664.5</v>
      </c>
      <c r="H67">
        <v>6967.29</v>
      </c>
      <c r="I67">
        <v>6047.4699999999993</v>
      </c>
      <c r="J67">
        <v>8277.99</v>
      </c>
      <c r="K67">
        <v>7665.29</v>
      </c>
      <c r="L67">
        <v>7859.09</v>
      </c>
      <c r="M67">
        <v>8248.2900000000009</v>
      </c>
      <c r="N67">
        <v>9884.48</v>
      </c>
      <c r="O67">
        <v>8856.2800000000007</v>
      </c>
      <c r="P67">
        <v>7464.29</v>
      </c>
      <c r="Q67">
        <v>7513.29</v>
      </c>
      <c r="R67" s="131">
        <v>8537.7900000000009</v>
      </c>
      <c r="S67" s="131">
        <v>8056.98</v>
      </c>
      <c r="T67" s="131">
        <v>6780.79</v>
      </c>
      <c r="U67">
        <v>6272</v>
      </c>
      <c r="V67">
        <v>7686</v>
      </c>
      <c r="W67">
        <v>6821</v>
      </c>
      <c r="X67">
        <v>7557.1</v>
      </c>
      <c r="Y67">
        <v>8393.9</v>
      </c>
      <c r="Z67">
        <v>10858</v>
      </c>
      <c r="AA67">
        <v>9077.1</v>
      </c>
      <c r="AB67" s="200"/>
      <c r="AC67" s="198">
        <f t="shared" si="3"/>
        <v>7918.1866666666674</v>
      </c>
      <c r="AD67" s="198">
        <f t="shared" si="4"/>
        <v>8088.028572395333</v>
      </c>
      <c r="AE67" s="198">
        <f t="shared" si="5"/>
        <v>7918.1866666666674</v>
      </c>
      <c r="AF67" s="231">
        <f>IFERROR(VLOOKUP(C67,SISTEMAS!$B$6:$K$165,10,0),1)</f>
        <v>1</v>
      </c>
    </row>
    <row r="68" spans="1:32">
      <c r="A68" s="128">
        <v>69</v>
      </c>
      <c r="B68" t="s">
        <v>867</v>
      </c>
      <c r="C68" t="s">
        <v>888</v>
      </c>
      <c r="D68" t="s">
        <v>889</v>
      </c>
      <c r="E68" t="s">
        <v>890</v>
      </c>
      <c r="F68">
        <v>5441.33</v>
      </c>
      <c r="G68">
        <v>6355.67</v>
      </c>
      <c r="H68">
        <v>5161</v>
      </c>
      <c r="I68">
        <v>3569</v>
      </c>
      <c r="J68">
        <v>7163.83</v>
      </c>
      <c r="K68">
        <v>5455.17</v>
      </c>
      <c r="L68">
        <v>6219</v>
      </c>
      <c r="M68">
        <v>6258</v>
      </c>
      <c r="N68">
        <v>6910</v>
      </c>
      <c r="O68">
        <v>6120</v>
      </c>
      <c r="P68">
        <v>6227</v>
      </c>
      <c r="Q68">
        <v>6298</v>
      </c>
      <c r="R68" s="131">
        <v>6465</v>
      </c>
      <c r="S68" s="131">
        <v>7356.5</v>
      </c>
      <c r="T68" s="131">
        <v>5918</v>
      </c>
      <c r="U68">
        <v>5417</v>
      </c>
      <c r="V68">
        <v>6120</v>
      </c>
      <c r="W68">
        <v>6932</v>
      </c>
      <c r="X68">
        <v>6732.7</v>
      </c>
      <c r="Y68">
        <v>7998.5</v>
      </c>
      <c r="Z68">
        <v>7186.3</v>
      </c>
      <c r="AA68">
        <v>6489.2</v>
      </c>
      <c r="AB68" s="200"/>
      <c r="AC68" s="198">
        <f t="shared" ref="AC68:AC131" si="6">IFERROR((IF(ABS(((((R68/O68*AA68+AVERAGE(P68:AA68))/2)/AVERAGE(P68:AA68)))-1)&gt;5%,AVERAGE(P68:AA68)*AF68,(R68/O68*AA68+AVERAGE(P68:AA68))/2*AF68)),AVERAGE(P68:AA68)*AF68)</f>
        <v>6725.0147058823532</v>
      </c>
      <c r="AD68" s="198">
        <f t="shared" ref="AD68:AD131" si="7">IFERROR((IF(ABS(((((S68/O68*AA68+AVERAGE(P68:AA68))/2)/AVERAGE(P68:AA68)))-1)&gt;5%,AVERAGE(P68:AA68)*AF68,(S68/O68*AA68+AVERAGE(P68:AA68))/2*AF68)),AVERAGE(P68:AA68)*AF68)</f>
        <v>6595.0166666666664</v>
      </c>
      <c r="AE68" s="198">
        <f t="shared" ref="AE68:AE131" si="8">IFERROR((IF(ABS(((((T68/O68*AA68+AVERAGE(P68:AA68))/2)/AVERAGE(P68:AA68)))-1)&gt;5%,AVERAGE(P68:AA68)*AF68,(T68/O68*AA68+AVERAGE(P68:AA68))/2*AF68)),AVERAGE(P68:AA68)*AF68)</f>
        <v>6435.0153267973856</v>
      </c>
      <c r="AF68" s="231">
        <f>IFERROR(VLOOKUP(C68,SISTEMAS!$B$6:$K$165,10,0),1)</f>
        <v>1</v>
      </c>
    </row>
    <row r="69" spans="1:32">
      <c r="A69" s="128">
        <v>70</v>
      </c>
      <c r="B69" t="s">
        <v>867</v>
      </c>
      <c r="C69" t="s">
        <v>891</v>
      </c>
      <c r="D69" t="s">
        <v>81</v>
      </c>
      <c r="E69" t="s">
        <v>892</v>
      </c>
      <c r="F69">
        <v>1052</v>
      </c>
      <c r="G69">
        <v>1127</v>
      </c>
      <c r="H69">
        <v>1167</v>
      </c>
      <c r="I69">
        <v>941</v>
      </c>
      <c r="J69">
        <v>1003</v>
      </c>
      <c r="K69">
        <v>1109</v>
      </c>
      <c r="L69">
        <v>1034</v>
      </c>
      <c r="M69">
        <v>1111</v>
      </c>
      <c r="N69">
        <v>1097</v>
      </c>
      <c r="O69">
        <v>1109</v>
      </c>
      <c r="P69">
        <v>951.5</v>
      </c>
      <c r="Q69">
        <v>1083.5</v>
      </c>
      <c r="R69" s="131">
        <v>1036</v>
      </c>
      <c r="S69" s="131">
        <v>1118</v>
      </c>
      <c r="T69" s="131">
        <v>922</v>
      </c>
      <c r="U69">
        <v>866</v>
      </c>
      <c r="V69">
        <v>1017</v>
      </c>
      <c r="W69">
        <v>1069</v>
      </c>
      <c r="X69">
        <v>977</v>
      </c>
      <c r="Y69">
        <v>1065</v>
      </c>
      <c r="Z69">
        <v>985.1</v>
      </c>
      <c r="AA69">
        <v>1151.8</v>
      </c>
      <c r="AB69" s="200"/>
      <c r="AC69" s="198">
        <f t="shared" si="6"/>
        <v>1048.070510219417</v>
      </c>
      <c r="AD69" s="198">
        <f t="shared" si="7"/>
        <v>1020.1583333333333</v>
      </c>
      <c r="AE69" s="198">
        <f t="shared" si="8"/>
        <v>988.87069056206792</v>
      </c>
      <c r="AF69" s="231">
        <f>IFERROR(VLOOKUP(C69,SISTEMAS!$B$6:$K$165,10,0),1)</f>
        <v>1</v>
      </c>
    </row>
    <row r="70" spans="1:32">
      <c r="A70" s="128">
        <v>71</v>
      </c>
      <c r="B70" t="s">
        <v>867</v>
      </c>
      <c r="C70" t="s">
        <v>893</v>
      </c>
      <c r="D70" t="s">
        <v>894</v>
      </c>
      <c r="E70" t="s">
        <v>895</v>
      </c>
      <c r="F70">
        <v>190143.22000000003</v>
      </c>
      <c r="G70">
        <v>191131.65999999997</v>
      </c>
      <c r="H70">
        <v>196587.68999999997</v>
      </c>
      <c r="I70">
        <v>173655.15000000005</v>
      </c>
      <c r="J70">
        <v>203804.09999999998</v>
      </c>
      <c r="K70">
        <v>176728.1</v>
      </c>
      <c r="L70">
        <v>176508.82999999996</v>
      </c>
      <c r="M70">
        <v>168135.30999999997</v>
      </c>
      <c r="N70">
        <v>164818.75</v>
      </c>
      <c r="O70">
        <v>163705</v>
      </c>
      <c r="P70">
        <v>175213.41999999998</v>
      </c>
      <c r="Q70">
        <v>201647.95</v>
      </c>
      <c r="R70" s="131">
        <v>192009.62999999998</v>
      </c>
      <c r="S70" s="131">
        <v>199332.13999999998</v>
      </c>
      <c r="T70" s="131">
        <v>212120.79000000004</v>
      </c>
      <c r="U70">
        <v>197656.25</v>
      </c>
      <c r="V70">
        <v>200834.43</v>
      </c>
      <c r="W70">
        <v>213775.64999999997</v>
      </c>
      <c r="X70">
        <v>205275.51999999996</v>
      </c>
      <c r="Y70">
        <v>182200.40000000002</v>
      </c>
      <c r="Z70">
        <v>189931.1</v>
      </c>
      <c r="AA70">
        <v>190049.00000000003</v>
      </c>
      <c r="AB70" s="200"/>
      <c r="AC70" s="198">
        <f t="shared" si="6"/>
        <v>196670.52333333335</v>
      </c>
      <c r="AD70" s="198">
        <f t="shared" si="7"/>
        <v>196670.52333333335</v>
      </c>
      <c r="AE70" s="198">
        <f t="shared" si="8"/>
        <v>196670.52333333335</v>
      </c>
      <c r="AF70" s="231">
        <f>IFERROR(VLOOKUP(C70,SISTEMAS!$B$6:$K$165,10,0),1)</f>
        <v>1</v>
      </c>
    </row>
    <row r="71" spans="1:32">
      <c r="A71" s="128">
        <v>72</v>
      </c>
      <c r="B71" t="s">
        <v>867</v>
      </c>
      <c r="C71" t="s">
        <v>896</v>
      </c>
      <c r="D71" t="s">
        <v>897</v>
      </c>
      <c r="E71" t="s">
        <v>898</v>
      </c>
      <c r="F71">
        <v>65047.23</v>
      </c>
      <c r="G71">
        <v>62905.51</v>
      </c>
      <c r="H71">
        <v>56755.81</v>
      </c>
      <c r="I71">
        <v>49236.5</v>
      </c>
      <c r="J71">
        <v>58211.88</v>
      </c>
      <c r="K71">
        <v>71069.170000000013</v>
      </c>
      <c r="L71">
        <v>68833.740000000005</v>
      </c>
      <c r="M71">
        <v>65769.539999999994</v>
      </c>
      <c r="N71">
        <v>68011.98</v>
      </c>
      <c r="O71">
        <v>68233.760000000009</v>
      </c>
      <c r="P71">
        <v>69458.73</v>
      </c>
      <c r="Q71">
        <v>62796.160000000003</v>
      </c>
      <c r="R71" s="131">
        <v>65271.12</v>
      </c>
      <c r="S71" s="131">
        <v>66027.77</v>
      </c>
      <c r="T71" s="131">
        <v>62736.41</v>
      </c>
      <c r="U71">
        <v>58577.380000000005</v>
      </c>
      <c r="V71">
        <v>59719.82</v>
      </c>
      <c r="W71">
        <v>64963.37</v>
      </c>
      <c r="X71">
        <v>66663.929999999993</v>
      </c>
      <c r="Y71">
        <v>67697.8</v>
      </c>
      <c r="Z71">
        <v>70477.7</v>
      </c>
      <c r="AA71">
        <v>74870.599999999991</v>
      </c>
      <c r="AB71" s="200"/>
      <c r="AC71" s="198">
        <f t="shared" si="6"/>
        <v>68695.763851070195</v>
      </c>
      <c r="AD71" s="198">
        <f t="shared" si="7"/>
        <v>65771.732499999998</v>
      </c>
      <c r="AE71" s="198">
        <f t="shared" si="8"/>
        <v>67305.13801917994</v>
      </c>
      <c r="AF71" s="231">
        <f>IFERROR(VLOOKUP(C71,SISTEMAS!$B$6:$K$165,10,0),1)</f>
        <v>1</v>
      </c>
    </row>
    <row r="72" spans="1:32">
      <c r="A72" s="128">
        <v>73</v>
      </c>
      <c r="B72" t="s">
        <v>867</v>
      </c>
      <c r="C72" t="s">
        <v>899</v>
      </c>
      <c r="D72" t="s">
        <v>900</v>
      </c>
      <c r="E72" t="s">
        <v>901</v>
      </c>
      <c r="F72">
        <v>691228.44000000006</v>
      </c>
      <c r="G72">
        <v>738712.52</v>
      </c>
      <c r="H72">
        <v>797506.05</v>
      </c>
      <c r="I72">
        <v>779638.43999999983</v>
      </c>
      <c r="J72">
        <v>778164.09</v>
      </c>
      <c r="K72">
        <v>739644.80999999982</v>
      </c>
      <c r="L72">
        <v>384647.28</v>
      </c>
      <c r="M72">
        <v>367799.69</v>
      </c>
      <c r="N72">
        <v>383537.91999999998</v>
      </c>
      <c r="O72">
        <v>627695.84</v>
      </c>
      <c r="P72">
        <v>708361.02999999991</v>
      </c>
      <c r="Q72">
        <v>725311.54999999993</v>
      </c>
      <c r="R72" s="131">
        <v>703388.80000000016</v>
      </c>
      <c r="S72" s="131">
        <v>759097.19000000006</v>
      </c>
      <c r="T72" s="131">
        <v>824550.19000000006</v>
      </c>
      <c r="U72">
        <v>780552.91</v>
      </c>
      <c r="V72">
        <v>830377.82000000007</v>
      </c>
      <c r="W72">
        <v>812603</v>
      </c>
      <c r="X72">
        <v>788431</v>
      </c>
      <c r="Y72">
        <v>725641</v>
      </c>
      <c r="Z72">
        <v>724538</v>
      </c>
      <c r="AA72">
        <v>718973.6</v>
      </c>
      <c r="AB72" s="200"/>
      <c r="AC72" s="198">
        <f t="shared" si="6"/>
        <v>782079.56220780348</v>
      </c>
      <c r="AD72" s="198">
        <f t="shared" si="7"/>
        <v>758485.50749999995</v>
      </c>
      <c r="AE72" s="198">
        <f t="shared" si="8"/>
        <v>758485.50749999995</v>
      </c>
      <c r="AF72" s="231">
        <f>IFERROR(VLOOKUP(C72,SISTEMAS!$B$6:$K$165,10,0),1)</f>
        <v>1</v>
      </c>
    </row>
    <row r="73" spans="1:32">
      <c r="A73" s="128">
        <v>74</v>
      </c>
      <c r="B73" t="s">
        <v>867</v>
      </c>
      <c r="C73" t="s">
        <v>902</v>
      </c>
      <c r="D73" t="s">
        <v>903</v>
      </c>
      <c r="E73" t="s">
        <v>904</v>
      </c>
      <c r="F73">
        <v>1052918.96</v>
      </c>
      <c r="G73">
        <v>1103567.51</v>
      </c>
      <c r="H73">
        <v>1094839.99</v>
      </c>
      <c r="I73">
        <v>1056839.51</v>
      </c>
      <c r="J73">
        <v>1159048.2000000002</v>
      </c>
      <c r="K73">
        <v>1021542.96</v>
      </c>
      <c r="L73">
        <v>927084.8600000001</v>
      </c>
      <c r="M73">
        <v>898792.63</v>
      </c>
      <c r="N73">
        <v>937497.96</v>
      </c>
      <c r="O73">
        <v>923359.25</v>
      </c>
      <c r="P73">
        <v>1049026.8800000001</v>
      </c>
      <c r="Q73">
        <v>1101708.99</v>
      </c>
      <c r="R73" s="131">
        <v>1059278.6099999999</v>
      </c>
      <c r="S73" s="131">
        <v>1082295.03</v>
      </c>
      <c r="T73" s="131">
        <v>1193913.71</v>
      </c>
      <c r="U73">
        <v>1086707.24</v>
      </c>
      <c r="V73">
        <v>1123356.8799999999</v>
      </c>
      <c r="W73">
        <v>1233990.83</v>
      </c>
      <c r="X73">
        <v>1152047.5100000002</v>
      </c>
      <c r="Y73">
        <v>1067950.82</v>
      </c>
      <c r="Z73">
        <v>1059922.57</v>
      </c>
      <c r="AA73">
        <v>1052003.3999999999</v>
      </c>
      <c r="AB73" s="200"/>
      <c r="AC73" s="198">
        <f t="shared" si="6"/>
        <v>1156021.4202135047</v>
      </c>
      <c r="AD73" s="198">
        <f t="shared" si="7"/>
        <v>1105183.5391666668</v>
      </c>
      <c r="AE73" s="198">
        <f t="shared" si="8"/>
        <v>1105183.5391666668</v>
      </c>
      <c r="AF73" s="231">
        <f>IFERROR(VLOOKUP(C73,SISTEMAS!$B$6:$K$165,10,0),1)</f>
        <v>1</v>
      </c>
    </row>
    <row r="74" spans="1:32">
      <c r="A74" s="128">
        <v>75</v>
      </c>
      <c r="B74" t="s">
        <v>867</v>
      </c>
      <c r="C74" t="s">
        <v>905</v>
      </c>
      <c r="D74" t="s">
        <v>906</v>
      </c>
      <c r="E74" t="s">
        <v>907</v>
      </c>
      <c r="F74">
        <v>219698.68</v>
      </c>
      <c r="G74">
        <v>229531.99</v>
      </c>
      <c r="H74">
        <v>243655.93000000002</v>
      </c>
      <c r="I74">
        <v>226052.46000000002</v>
      </c>
      <c r="J74">
        <v>254469.96999999997</v>
      </c>
      <c r="K74">
        <v>211258.15</v>
      </c>
      <c r="L74">
        <v>191582.65</v>
      </c>
      <c r="M74">
        <v>182334.79000000004</v>
      </c>
      <c r="N74">
        <v>181925.05</v>
      </c>
      <c r="O74">
        <v>184901.73000000004</v>
      </c>
      <c r="P74">
        <v>202246.83000000002</v>
      </c>
      <c r="Q74">
        <v>223798.36000000002</v>
      </c>
      <c r="R74" s="131">
        <v>212725.21</v>
      </c>
      <c r="S74" s="131">
        <v>244564.31000000003</v>
      </c>
      <c r="T74" s="131">
        <v>243510.67</v>
      </c>
      <c r="U74">
        <v>248771.53</v>
      </c>
      <c r="V74">
        <v>269630.31</v>
      </c>
      <c r="W74">
        <v>261063.02999999997</v>
      </c>
      <c r="X74">
        <v>247267.86999999997</v>
      </c>
      <c r="Y74">
        <v>212560.60000000003</v>
      </c>
      <c r="Z74">
        <v>212381.30000000002</v>
      </c>
      <c r="AA74">
        <v>219215.89999999997</v>
      </c>
      <c r="AB74" s="200"/>
      <c r="AC74" s="198">
        <f t="shared" si="6"/>
        <v>242673.76875570818</v>
      </c>
      <c r="AD74" s="198">
        <f t="shared" si="7"/>
        <v>233144.66</v>
      </c>
      <c r="AE74" s="198">
        <f t="shared" si="8"/>
        <v>233144.66</v>
      </c>
      <c r="AF74" s="231">
        <f>IFERROR(VLOOKUP(C74,SISTEMAS!$B$6:$K$165,10,0),1)</f>
        <v>1</v>
      </c>
    </row>
    <row r="75" spans="1:32">
      <c r="A75" s="128">
        <v>76</v>
      </c>
      <c r="B75" t="s">
        <v>867</v>
      </c>
      <c r="C75" t="s">
        <v>908</v>
      </c>
      <c r="D75" t="s">
        <v>909</v>
      </c>
      <c r="E75" t="s">
        <v>910</v>
      </c>
      <c r="F75">
        <v>1156196.18</v>
      </c>
      <c r="G75">
        <v>1220143.82</v>
      </c>
      <c r="H75">
        <v>1340141.5299999998</v>
      </c>
      <c r="I75">
        <v>1275864.8099999998</v>
      </c>
      <c r="J75">
        <v>1268795.55</v>
      </c>
      <c r="K75">
        <v>1138205.1999999997</v>
      </c>
      <c r="L75">
        <v>1006476.1799999999</v>
      </c>
      <c r="M75">
        <v>1045454.7600000001</v>
      </c>
      <c r="N75">
        <v>1023686.8300000001</v>
      </c>
      <c r="O75">
        <v>966675.46999999986</v>
      </c>
      <c r="P75">
        <v>1028326.62</v>
      </c>
      <c r="Q75">
        <v>1253427.8400000001</v>
      </c>
      <c r="R75" s="131">
        <v>1177539.1499999999</v>
      </c>
      <c r="S75" s="131">
        <v>1241969.76</v>
      </c>
      <c r="T75" s="131">
        <v>1338700.3799999999</v>
      </c>
      <c r="U75">
        <v>1321703.1100000001</v>
      </c>
      <c r="V75">
        <v>1314917.83</v>
      </c>
      <c r="W75">
        <v>1395054.3900000001</v>
      </c>
      <c r="X75">
        <v>1271834.7</v>
      </c>
      <c r="Y75">
        <v>1248695.5</v>
      </c>
      <c r="Z75">
        <v>1188141.5</v>
      </c>
      <c r="AA75">
        <v>1276722.7999999998</v>
      </c>
      <c r="AB75" s="200"/>
      <c r="AC75" s="198">
        <f t="shared" si="6"/>
        <v>1254752.7983333336</v>
      </c>
      <c r="AD75" s="198">
        <f t="shared" si="7"/>
        <v>1254752.7983333336</v>
      </c>
      <c r="AE75" s="198">
        <f t="shared" si="8"/>
        <v>1254752.7983333336</v>
      </c>
      <c r="AF75" s="231">
        <f>IFERROR(VLOOKUP(C75,SISTEMAS!$B$6:$K$165,10,0),1)</f>
        <v>1</v>
      </c>
    </row>
    <row r="76" spans="1:32">
      <c r="A76" s="128">
        <v>77</v>
      </c>
      <c r="B76" t="s">
        <v>867</v>
      </c>
      <c r="C76" t="s">
        <v>911</v>
      </c>
      <c r="D76" t="s">
        <v>912</v>
      </c>
      <c r="E76" t="s">
        <v>913</v>
      </c>
      <c r="F76">
        <v>66756.540000000008</v>
      </c>
      <c r="G76">
        <v>65125.62</v>
      </c>
      <c r="H76">
        <v>69039.100000000006</v>
      </c>
      <c r="I76">
        <v>64918.040000000008</v>
      </c>
      <c r="J76">
        <v>63135.679999999993</v>
      </c>
      <c r="K76">
        <v>63250.44</v>
      </c>
      <c r="L76">
        <v>57797.07</v>
      </c>
      <c r="M76">
        <v>56897.64</v>
      </c>
      <c r="N76">
        <v>55443.460000000006</v>
      </c>
      <c r="O76">
        <v>53636.57</v>
      </c>
      <c r="P76">
        <v>57673.440000000002</v>
      </c>
      <c r="Q76">
        <v>69869.53</v>
      </c>
      <c r="R76" s="131">
        <v>65268.939999999995</v>
      </c>
      <c r="S76" s="131">
        <v>68986.25</v>
      </c>
      <c r="T76" s="131">
        <v>63491.75</v>
      </c>
      <c r="U76">
        <v>62110.07</v>
      </c>
      <c r="V76">
        <v>66708.87</v>
      </c>
      <c r="W76">
        <v>67791.02</v>
      </c>
      <c r="X76">
        <v>64257.5</v>
      </c>
      <c r="Y76">
        <v>58040.800000000003</v>
      </c>
      <c r="Z76">
        <v>58351.3</v>
      </c>
      <c r="AA76">
        <v>60940.800000000003</v>
      </c>
      <c r="AB76" s="200"/>
      <c r="AC76" s="198">
        <f t="shared" si="6"/>
        <v>63624.189166666685</v>
      </c>
      <c r="AD76" s="198">
        <f t="shared" si="7"/>
        <v>63624.189166666685</v>
      </c>
      <c r="AE76" s="198">
        <f t="shared" si="8"/>
        <v>63624.189166666685</v>
      </c>
      <c r="AF76" s="231">
        <f>IFERROR(VLOOKUP(C76,SISTEMAS!$B$6:$K$165,10,0),1)</f>
        <v>1</v>
      </c>
    </row>
    <row r="77" spans="1:32">
      <c r="A77" s="128">
        <v>78</v>
      </c>
      <c r="B77" t="s">
        <v>867</v>
      </c>
      <c r="C77" t="s">
        <v>914</v>
      </c>
      <c r="D77" t="s">
        <v>915</v>
      </c>
      <c r="E77" t="s">
        <v>916</v>
      </c>
      <c r="F77">
        <v>232831.61</v>
      </c>
      <c r="G77">
        <v>247325.63999999998</v>
      </c>
      <c r="H77">
        <v>267324.23</v>
      </c>
      <c r="I77">
        <v>288167.34999999998</v>
      </c>
      <c r="J77">
        <v>243968.72</v>
      </c>
      <c r="K77">
        <v>247094.25</v>
      </c>
      <c r="L77">
        <v>199354.65000000002</v>
      </c>
      <c r="M77">
        <v>187883.58000000002</v>
      </c>
      <c r="N77">
        <v>207919</v>
      </c>
      <c r="O77">
        <v>192924.22</v>
      </c>
      <c r="P77">
        <v>227444.24000000002</v>
      </c>
      <c r="Q77">
        <v>225704.61999999997</v>
      </c>
      <c r="R77" s="131">
        <v>220261.19</v>
      </c>
      <c r="S77" s="131">
        <v>262402.85000000003</v>
      </c>
      <c r="T77" s="131">
        <v>293391.35999999999</v>
      </c>
      <c r="U77">
        <v>277401.36</v>
      </c>
      <c r="V77">
        <v>309634.61</v>
      </c>
      <c r="W77">
        <v>267579.95</v>
      </c>
      <c r="X77">
        <v>259168.82</v>
      </c>
      <c r="Y77">
        <v>231322</v>
      </c>
      <c r="Z77">
        <v>252572.40000000002</v>
      </c>
      <c r="AA77">
        <v>252023.69999999998</v>
      </c>
      <c r="AB77" s="200"/>
      <c r="AC77" s="198">
        <f t="shared" si="6"/>
        <v>256575.59166666667</v>
      </c>
      <c r="AD77" s="198">
        <f t="shared" si="7"/>
        <v>256575.59166666667</v>
      </c>
      <c r="AE77" s="198">
        <f t="shared" si="8"/>
        <v>256575.59166666667</v>
      </c>
      <c r="AF77" s="231">
        <f>IFERROR(VLOOKUP(C77,SISTEMAS!$B$6:$K$165,10,0),1)</f>
        <v>1</v>
      </c>
    </row>
    <row r="78" spans="1:32">
      <c r="A78" s="128">
        <v>79</v>
      </c>
      <c r="B78" t="s">
        <v>867</v>
      </c>
      <c r="C78" t="s">
        <v>917</v>
      </c>
      <c r="D78" t="s">
        <v>918</v>
      </c>
      <c r="E78" t="s">
        <v>910</v>
      </c>
      <c r="F78">
        <v>162000.77000000002</v>
      </c>
      <c r="G78">
        <v>156606.5</v>
      </c>
      <c r="H78">
        <v>164411</v>
      </c>
      <c r="I78">
        <v>175902.74000000002</v>
      </c>
      <c r="J78">
        <v>172046.44999999998</v>
      </c>
      <c r="K78">
        <v>151173.84</v>
      </c>
      <c r="L78">
        <v>135648.87</v>
      </c>
      <c r="M78">
        <v>140927.75</v>
      </c>
      <c r="N78">
        <v>148700.82999999999</v>
      </c>
      <c r="O78">
        <v>136279.38999999998</v>
      </c>
      <c r="P78">
        <v>149734.32999999999</v>
      </c>
      <c r="Q78">
        <v>168140.02000000002</v>
      </c>
      <c r="R78" s="131">
        <v>175221.74</v>
      </c>
      <c r="S78" s="131">
        <v>163639.22</v>
      </c>
      <c r="T78" s="131">
        <v>173779.15</v>
      </c>
      <c r="U78">
        <v>178223.57</v>
      </c>
      <c r="V78">
        <v>178238.44</v>
      </c>
      <c r="W78">
        <v>170345.04000000004</v>
      </c>
      <c r="X78">
        <v>172249.62000000002</v>
      </c>
      <c r="Y78">
        <v>156610.1</v>
      </c>
      <c r="Z78">
        <v>148998.5</v>
      </c>
      <c r="AA78">
        <v>170661.90000000002</v>
      </c>
      <c r="AB78" s="200"/>
      <c r="AC78" s="198">
        <f t="shared" si="6"/>
        <v>167153.46916666671</v>
      </c>
      <c r="AD78" s="198">
        <f t="shared" si="7"/>
        <v>167153.46916666671</v>
      </c>
      <c r="AE78" s="198">
        <f t="shared" si="8"/>
        <v>167153.46916666671</v>
      </c>
      <c r="AF78" s="231">
        <f>IFERROR(VLOOKUP(C78,SISTEMAS!$B$6:$K$165,10,0),1)</f>
        <v>1</v>
      </c>
    </row>
    <row r="79" spans="1:32">
      <c r="A79" s="128">
        <v>80</v>
      </c>
      <c r="B79" t="s">
        <v>867</v>
      </c>
      <c r="C79" t="s">
        <v>919</v>
      </c>
      <c r="D79" t="s">
        <v>1451</v>
      </c>
      <c r="E79" t="s">
        <v>921</v>
      </c>
      <c r="F79">
        <v>168244.59</v>
      </c>
      <c r="G79">
        <v>174863.35999999999</v>
      </c>
      <c r="H79">
        <v>178047.84</v>
      </c>
      <c r="I79">
        <v>183033.51</v>
      </c>
      <c r="J79">
        <v>163284.31</v>
      </c>
      <c r="K79">
        <v>167184.60999999999</v>
      </c>
      <c r="L79">
        <v>143478.97</v>
      </c>
      <c r="M79">
        <v>137632.06</v>
      </c>
      <c r="N79">
        <v>141783.84999999998</v>
      </c>
      <c r="O79">
        <v>141831.91999999998</v>
      </c>
      <c r="P79">
        <v>165140.84000000003</v>
      </c>
      <c r="Q79">
        <v>168979.24</v>
      </c>
      <c r="R79" s="131">
        <v>163325.46000000002</v>
      </c>
      <c r="S79" s="131">
        <v>183291.57</v>
      </c>
      <c r="T79" s="131">
        <v>179193.96000000002</v>
      </c>
      <c r="U79">
        <v>171138.23</v>
      </c>
      <c r="V79">
        <v>198584.69</v>
      </c>
      <c r="W79">
        <v>177176.39</v>
      </c>
      <c r="X79">
        <v>176926.2</v>
      </c>
      <c r="Y79">
        <v>153346.9</v>
      </c>
      <c r="Z79">
        <v>156928.9</v>
      </c>
      <c r="AA79">
        <v>159803.29999999999</v>
      </c>
      <c r="AB79" s="200"/>
      <c r="AC79" s="198">
        <f t="shared" si="6"/>
        <v>177586.61908967129</v>
      </c>
      <c r="AD79" s="198">
        <f t="shared" si="7"/>
        <v>171152.9733333333</v>
      </c>
      <c r="AE79" s="198">
        <f t="shared" si="8"/>
        <v>171152.9733333333</v>
      </c>
      <c r="AF79" s="231">
        <f>IFERROR(VLOOKUP(C79,SISTEMAS!$B$6:$K$165,10,0),1)</f>
        <v>1</v>
      </c>
    </row>
    <row r="80" spans="1:32">
      <c r="A80" s="128">
        <v>82</v>
      </c>
      <c r="B80" t="s">
        <v>867</v>
      </c>
      <c r="C80" t="s">
        <v>922</v>
      </c>
      <c r="D80" t="s">
        <v>923</v>
      </c>
      <c r="E80" t="s">
        <v>924</v>
      </c>
      <c r="F80">
        <v>94166.36</v>
      </c>
      <c r="G80">
        <v>111124.62</v>
      </c>
      <c r="H80">
        <v>97312.62</v>
      </c>
      <c r="I80">
        <v>81221.41</v>
      </c>
      <c r="J80">
        <v>123270.64</v>
      </c>
      <c r="K80">
        <v>102412.14</v>
      </c>
      <c r="L80">
        <v>110320.1</v>
      </c>
      <c r="M80">
        <v>110821.33</v>
      </c>
      <c r="N80">
        <v>105107</v>
      </c>
      <c r="O80">
        <v>115637</v>
      </c>
      <c r="P80">
        <v>115222.09</v>
      </c>
      <c r="Q80">
        <v>113509.7</v>
      </c>
      <c r="R80" s="131">
        <v>106432.33</v>
      </c>
      <c r="S80" s="131">
        <v>124006.17</v>
      </c>
      <c r="T80" s="131">
        <v>103479.67</v>
      </c>
      <c r="U80">
        <v>87576.17</v>
      </c>
      <c r="V80">
        <v>117902.13</v>
      </c>
      <c r="W80">
        <v>114033.7</v>
      </c>
      <c r="X80">
        <v>112467.54</v>
      </c>
      <c r="Y80">
        <v>120122.32999999999</v>
      </c>
      <c r="Z80">
        <v>114830.9</v>
      </c>
      <c r="AA80">
        <v>125339.5</v>
      </c>
      <c r="AB80" s="200"/>
      <c r="AC80" s="198">
        <f t="shared" si="6"/>
        <v>114136.34989339125</v>
      </c>
      <c r="AD80" s="198">
        <f t="shared" si="7"/>
        <v>112910.18583333334</v>
      </c>
      <c r="AE80" s="198">
        <f t="shared" si="8"/>
        <v>112536.14871180576</v>
      </c>
      <c r="AF80" s="231">
        <f>IFERROR(VLOOKUP(C80,SISTEMAS!$B$6:$K$165,10,0),1)</f>
        <v>1</v>
      </c>
    </row>
    <row r="81" spans="1:32">
      <c r="A81" s="128">
        <v>83</v>
      </c>
      <c r="B81" t="s">
        <v>867</v>
      </c>
      <c r="C81" t="s">
        <v>925</v>
      </c>
      <c r="D81" t="s">
        <v>926</v>
      </c>
      <c r="E81" t="s">
        <v>927</v>
      </c>
      <c r="F81">
        <v>192758.43</v>
      </c>
      <c r="G81">
        <v>206702.59000000003</v>
      </c>
      <c r="H81">
        <v>229413.72</v>
      </c>
      <c r="I81">
        <v>219219.95</v>
      </c>
      <c r="J81">
        <v>214021.65000000002</v>
      </c>
      <c r="K81">
        <v>194390.3</v>
      </c>
      <c r="L81">
        <v>173265.65</v>
      </c>
      <c r="M81">
        <v>169151.86</v>
      </c>
      <c r="N81">
        <v>176343.9</v>
      </c>
      <c r="O81">
        <v>171119.03000000003</v>
      </c>
      <c r="P81">
        <v>193961.56</v>
      </c>
      <c r="Q81">
        <v>199168.43</v>
      </c>
      <c r="R81" s="131">
        <v>200130.81</v>
      </c>
      <c r="S81" s="131">
        <v>212095.1</v>
      </c>
      <c r="T81" s="131">
        <v>227965.76</v>
      </c>
      <c r="U81">
        <v>222702.86</v>
      </c>
      <c r="V81">
        <v>254456.40000000002</v>
      </c>
      <c r="W81">
        <v>229841</v>
      </c>
      <c r="X81">
        <v>228279.3</v>
      </c>
      <c r="Y81">
        <v>201717.7</v>
      </c>
      <c r="Z81">
        <v>208446.3</v>
      </c>
      <c r="AA81">
        <v>204805.7</v>
      </c>
      <c r="AB81" s="200"/>
      <c r="AC81" s="198">
        <f t="shared" si="6"/>
        <v>215297.57666666666</v>
      </c>
      <c r="AD81" s="198">
        <f t="shared" si="7"/>
        <v>215297.57666666666</v>
      </c>
      <c r="AE81" s="198">
        <f t="shared" si="8"/>
        <v>215297.57666666666</v>
      </c>
      <c r="AF81" s="231">
        <f>IFERROR(VLOOKUP(C81,SISTEMAS!$B$6:$K$165,10,0),1)</f>
        <v>1</v>
      </c>
    </row>
    <row r="82" spans="1:32">
      <c r="A82" s="128">
        <v>84</v>
      </c>
      <c r="B82" t="s">
        <v>867</v>
      </c>
      <c r="C82" t="s">
        <v>928</v>
      </c>
      <c r="D82" t="s">
        <v>929</v>
      </c>
      <c r="E82" t="s">
        <v>930</v>
      </c>
      <c r="F82">
        <v>4236.41</v>
      </c>
      <c r="G82">
        <v>4473.2299999999996</v>
      </c>
      <c r="H82">
        <v>4612.7</v>
      </c>
      <c r="I82">
        <v>4830.17</v>
      </c>
      <c r="J82">
        <v>4486.7</v>
      </c>
      <c r="K82">
        <v>3622</v>
      </c>
      <c r="L82">
        <v>3136</v>
      </c>
      <c r="M82">
        <v>2868</v>
      </c>
      <c r="N82">
        <v>2786</v>
      </c>
      <c r="O82">
        <v>3211</v>
      </c>
      <c r="P82">
        <v>3337.2</v>
      </c>
      <c r="Q82">
        <v>3958.8</v>
      </c>
      <c r="R82" s="131">
        <v>4141</v>
      </c>
      <c r="S82" s="131">
        <v>4931.47</v>
      </c>
      <c r="T82" s="131">
        <v>4604.2299999999996</v>
      </c>
      <c r="U82">
        <v>4874.3</v>
      </c>
      <c r="V82">
        <v>4742</v>
      </c>
      <c r="W82">
        <v>4115</v>
      </c>
      <c r="X82">
        <v>4342</v>
      </c>
      <c r="Y82">
        <v>3973</v>
      </c>
      <c r="Z82">
        <v>5075</v>
      </c>
      <c r="AA82">
        <v>4798</v>
      </c>
      <c r="AB82" s="200"/>
      <c r="AC82" s="198">
        <f t="shared" si="6"/>
        <v>4407.666666666667</v>
      </c>
      <c r="AD82" s="198">
        <f t="shared" si="7"/>
        <v>4407.666666666667</v>
      </c>
      <c r="AE82" s="198">
        <f t="shared" si="8"/>
        <v>4407.666666666667</v>
      </c>
      <c r="AF82" s="231">
        <f>IFERROR(VLOOKUP(C82,SISTEMAS!$B$6:$K$165,10,0),1)</f>
        <v>1</v>
      </c>
    </row>
    <row r="83" spans="1:32">
      <c r="A83" s="128">
        <v>86</v>
      </c>
      <c r="B83" t="s">
        <v>573</v>
      </c>
      <c r="C83" t="s">
        <v>574</v>
      </c>
      <c r="D83" t="s">
        <v>575</v>
      </c>
      <c r="E83" t="s">
        <v>576</v>
      </c>
      <c r="F83">
        <v>261368</v>
      </c>
      <c r="G83">
        <v>250724</v>
      </c>
      <c r="H83">
        <v>244438</v>
      </c>
      <c r="I83">
        <v>223695</v>
      </c>
      <c r="J83">
        <v>242905</v>
      </c>
      <c r="K83">
        <v>227411</v>
      </c>
      <c r="L83">
        <v>242722.7</v>
      </c>
      <c r="M83">
        <v>229204</v>
      </c>
      <c r="N83">
        <v>237028</v>
      </c>
      <c r="O83">
        <v>490089</v>
      </c>
      <c r="P83">
        <v>250812</v>
      </c>
      <c r="Q83">
        <v>245634</v>
      </c>
      <c r="R83" s="131">
        <v>239559.7</v>
      </c>
      <c r="S83" s="131">
        <v>241890</v>
      </c>
      <c r="T83" s="131">
        <v>224062</v>
      </c>
      <c r="U83">
        <v>208761</v>
      </c>
      <c r="V83">
        <v>242837</v>
      </c>
      <c r="W83">
        <v>222642.30000000002</v>
      </c>
      <c r="X83">
        <v>244884</v>
      </c>
      <c r="Y83">
        <v>225552</v>
      </c>
      <c r="Z83">
        <v>242662</v>
      </c>
      <c r="AA83">
        <v>244517</v>
      </c>
      <c r="AB83" s="200"/>
      <c r="AC83" s="198">
        <f t="shared" si="6"/>
        <v>236151.08333333334</v>
      </c>
      <c r="AD83" s="198">
        <f t="shared" si="7"/>
        <v>236151.08333333334</v>
      </c>
      <c r="AE83" s="198">
        <f t="shared" si="8"/>
        <v>236151.08333333334</v>
      </c>
      <c r="AF83" s="231">
        <f>IFERROR(VLOOKUP(C83,SISTEMAS!$B$6:$K$165,10,0),1)</f>
        <v>1</v>
      </c>
    </row>
    <row r="84" spans="1:32">
      <c r="A84" s="128">
        <v>87</v>
      </c>
      <c r="B84" t="s">
        <v>573</v>
      </c>
      <c r="C84" t="s">
        <v>577</v>
      </c>
      <c r="D84" t="s">
        <v>578</v>
      </c>
      <c r="E84" t="s">
        <v>579</v>
      </c>
      <c r="F84">
        <v>329762.7</v>
      </c>
      <c r="G84">
        <v>268637.3</v>
      </c>
      <c r="H84">
        <v>258698</v>
      </c>
      <c r="I84">
        <v>255736</v>
      </c>
      <c r="J84">
        <v>270732.09999999998</v>
      </c>
      <c r="K84">
        <v>269213</v>
      </c>
      <c r="L84">
        <v>260390</v>
      </c>
      <c r="M84">
        <v>288329</v>
      </c>
      <c r="N84">
        <v>281399</v>
      </c>
      <c r="O84">
        <v>303882.3</v>
      </c>
      <c r="P84">
        <v>281495.7</v>
      </c>
      <c r="Q84">
        <v>287702</v>
      </c>
      <c r="R84" s="131">
        <v>304060.19999999995</v>
      </c>
      <c r="S84" s="131">
        <v>328331</v>
      </c>
      <c r="T84" s="131">
        <v>266291</v>
      </c>
      <c r="U84">
        <v>267691</v>
      </c>
      <c r="V84">
        <v>293170</v>
      </c>
      <c r="W84">
        <v>291346</v>
      </c>
      <c r="X84">
        <v>279669.90000000002</v>
      </c>
      <c r="Y84">
        <v>304591</v>
      </c>
      <c r="Z84">
        <v>300567</v>
      </c>
      <c r="AA84">
        <v>311624.2</v>
      </c>
      <c r="AB84" s="200"/>
      <c r="AC84" s="198">
        <f t="shared" si="6"/>
        <v>302425.77448047319</v>
      </c>
      <c r="AD84" s="198">
        <f t="shared" si="7"/>
        <v>293044.91666666669</v>
      </c>
      <c r="AE84" s="198">
        <f t="shared" si="8"/>
        <v>283060.05832221062</v>
      </c>
      <c r="AF84" s="231">
        <f>IFERROR(VLOOKUP(C84,SISTEMAS!$B$6:$K$165,10,0),1)</f>
        <v>1</v>
      </c>
    </row>
    <row r="85" spans="1:32">
      <c r="A85" s="128">
        <v>88</v>
      </c>
      <c r="B85" t="s">
        <v>573</v>
      </c>
      <c r="C85" t="s">
        <v>580</v>
      </c>
      <c r="D85" t="s">
        <v>581</v>
      </c>
      <c r="E85" t="s">
        <v>582</v>
      </c>
      <c r="F85">
        <v>10664032.800000001</v>
      </c>
      <c r="G85">
        <v>10835439.199999999</v>
      </c>
      <c r="H85">
        <v>10340080</v>
      </c>
      <c r="I85">
        <v>9583320</v>
      </c>
      <c r="J85">
        <v>10965521.300000001</v>
      </c>
      <c r="K85">
        <v>10168155.899999999</v>
      </c>
      <c r="L85">
        <v>10376024.1</v>
      </c>
      <c r="M85">
        <v>10064051.200000003</v>
      </c>
      <c r="N85">
        <v>10457147.299999999</v>
      </c>
      <c r="O85">
        <v>10265741</v>
      </c>
      <c r="P85">
        <v>10305325.100000001</v>
      </c>
      <c r="Q85">
        <v>10724072.800000001</v>
      </c>
      <c r="R85" s="131">
        <v>10401758</v>
      </c>
      <c r="S85" s="131">
        <v>10838153</v>
      </c>
      <c r="T85" s="131">
        <v>10617315.9</v>
      </c>
      <c r="U85">
        <v>10130957.700000001</v>
      </c>
      <c r="V85">
        <v>10864709.800000001</v>
      </c>
      <c r="W85">
        <v>10287130.299999999</v>
      </c>
      <c r="X85">
        <v>10600105.500000002</v>
      </c>
      <c r="Y85">
        <v>10236968.5</v>
      </c>
      <c r="Z85">
        <v>10728441.699999999</v>
      </c>
      <c r="AA85">
        <v>10480077.300000001</v>
      </c>
      <c r="AB85" s="200"/>
      <c r="AC85" s="198">
        <f t="shared" si="6"/>
        <v>10568426.068850756</v>
      </c>
      <c r="AD85" s="198">
        <f t="shared" si="7"/>
        <v>10791179.26968319</v>
      </c>
      <c r="AE85" s="198">
        <f t="shared" si="8"/>
        <v>10678455.313433571</v>
      </c>
      <c r="AF85" s="231">
        <f>IFERROR(VLOOKUP(C85,SISTEMAS!$B$6:$K$165,10,0),1)</f>
        <v>1</v>
      </c>
    </row>
    <row r="86" spans="1:32">
      <c r="A86" s="128">
        <v>89</v>
      </c>
      <c r="B86" t="s">
        <v>573</v>
      </c>
      <c r="C86" t="s">
        <v>583</v>
      </c>
      <c r="D86" t="s">
        <v>584</v>
      </c>
      <c r="E86" t="s">
        <v>585</v>
      </c>
      <c r="F86">
        <v>239216</v>
      </c>
      <c r="G86">
        <v>232058</v>
      </c>
      <c r="H86">
        <v>233739</v>
      </c>
      <c r="I86">
        <v>215620</v>
      </c>
      <c r="J86">
        <v>232525</v>
      </c>
      <c r="K86">
        <v>232443</v>
      </c>
      <c r="L86">
        <v>234721</v>
      </c>
      <c r="M86">
        <v>223500</v>
      </c>
      <c r="N86">
        <v>234630</v>
      </c>
      <c r="O86">
        <v>255340</v>
      </c>
      <c r="P86">
        <v>246620.79999999999</v>
      </c>
      <c r="Q86">
        <v>249590</v>
      </c>
      <c r="R86" s="131">
        <v>246275.3</v>
      </c>
      <c r="S86" s="131">
        <v>256118</v>
      </c>
      <c r="T86" s="131">
        <v>247847</v>
      </c>
      <c r="U86">
        <v>232056</v>
      </c>
      <c r="V86">
        <v>260077</v>
      </c>
      <c r="W86">
        <v>278786</v>
      </c>
      <c r="X86">
        <v>270383</v>
      </c>
      <c r="Y86">
        <v>251096</v>
      </c>
      <c r="Z86">
        <v>267109</v>
      </c>
      <c r="AA86">
        <v>261447</v>
      </c>
      <c r="AB86" s="200"/>
      <c r="AC86" s="198">
        <f t="shared" si="6"/>
        <v>253891.29502871988</v>
      </c>
      <c r="AD86" s="198">
        <f t="shared" si="7"/>
        <v>258930.34959694263</v>
      </c>
      <c r="AE86" s="198">
        <f t="shared" si="8"/>
        <v>254695.94030540978</v>
      </c>
      <c r="AF86" s="231">
        <f>IFERROR(VLOOKUP(C86,SISTEMAS!$B$6:$K$165,10,0),1)</f>
        <v>1</v>
      </c>
    </row>
    <row r="87" spans="1:32">
      <c r="A87" s="128">
        <v>90</v>
      </c>
      <c r="B87" t="s">
        <v>573</v>
      </c>
      <c r="C87" t="s">
        <v>586</v>
      </c>
      <c r="D87" t="s">
        <v>587</v>
      </c>
      <c r="E87" t="s">
        <v>588</v>
      </c>
      <c r="F87">
        <v>279054</v>
      </c>
      <c r="G87">
        <v>277840</v>
      </c>
      <c r="H87">
        <v>247162</v>
      </c>
      <c r="I87">
        <v>237503</v>
      </c>
      <c r="J87">
        <v>266773</v>
      </c>
      <c r="K87">
        <v>268155</v>
      </c>
      <c r="L87">
        <v>261537</v>
      </c>
      <c r="M87">
        <v>260892</v>
      </c>
      <c r="N87">
        <v>282695</v>
      </c>
      <c r="O87">
        <v>302239</v>
      </c>
      <c r="P87">
        <v>289220.5</v>
      </c>
      <c r="Q87">
        <v>304858</v>
      </c>
      <c r="R87" s="131">
        <v>301797.69999999995</v>
      </c>
      <c r="S87" s="131">
        <v>335327</v>
      </c>
      <c r="T87" s="131">
        <v>301840</v>
      </c>
      <c r="U87">
        <v>277621</v>
      </c>
      <c r="V87">
        <v>316317.5</v>
      </c>
      <c r="W87">
        <v>304481</v>
      </c>
      <c r="X87">
        <v>312620.79999999999</v>
      </c>
      <c r="Y87">
        <v>308798</v>
      </c>
      <c r="Z87">
        <v>321651</v>
      </c>
      <c r="AA87">
        <v>324497</v>
      </c>
      <c r="AB87" s="200"/>
      <c r="AC87" s="198">
        <f t="shared" si="6"/>
        <v>316137.82968297985</v>
      </c>
      <c r="AD87" s="198">
        <f t="shared" si="7"/>
        <v>308252.45833333331</v>
      </c>
      <c r="AE87" s="198">
        <f t="shared" si="8"/>
        <v>316160.53724735777</v>
      </c>
      <c r="AF87" s="231">
        <f>IFERROR(VLOOKUP(C87,SISTEMAS!$B$6:$K$165,10,0),1)</f>
        <v>1</v>
      </c>
    </row>
    <row r="88" spans="1:32">
      <c r="A88" s="128">
        <v>91</v>
      </c>
      <c r="B88" t="s">
        <v>573</v>
      </c>
      <c r="C88" t="s">
        <v>589</v>
      </c>
      <c r="D88" t="s">
        <v>590</v>
      </c>
      <c r="E88" t="s">
        <v>591</v>
      </c>
      <c r="F88">
        <v>1017179</v>
      </c>
      <c r="G88">
        <v>1001585</v>
      </c>
      <c r="H88">
        <v>971619</v>
      </c>
      <c r="I88">
        <v>878427</v>
      </c>
      <c r="J88">
        <v>1004751</v>
      </c>
      <c r="K88">
        <v>991870.9</v>
      </c>
      <c r="L88">
        <v>1026513.6</v>
      </c>
      <c r="M88">
        <v>1000667</v>
      </c>
      <c r="N88">
        <v>1055786</v>
      </c>
      <c r="O88">
        <v>1101047</v>
      </c>
      <c r="P88">
        <v>1059142</v>
      </c>
      <c r="Q88">
        <v>1092953</v>
      </c>
      <c r="R88" s="131">
        <v>1076039</v>
      </c>
      <c r="S88" s="131">
        <v>1119905.5</v>
      </c>
      <c r="T88" s="131">
        <v>1068188.3</v>
      </c>
      <c r="U88">
        <v>978690</v>
      </c>
      <c r="V88">
        <v>1096640.8</v>
      </c>
      <c r="W88">
        <v>1070725.5</v>
      </c>
      <c r="X88">
        <v>1106124</v>
      </c>
      <c r="Y88">
        <v>1073933.7000000002</v>
      </c>
      <c r="Z88">
        <v>1112631</v>
      </c>
      <c r="AA88">
        <v>1128100</v>
      </c>
      <c r="AB88" s="200"/>
      <c r="AC88" s="198">
        <f t="shared" si="6"/>
        <v>1223264.1570926048</v>
      </c>
      <c r="AD88" s="198">
        <f t="shared" si="7"/>
        <v>1248432.9711795603</v>
      </c>
      <c r="AE88" s="198">
        <f t="shared" si="8"/>
        <v>1218759.7446422738</v>
      </c>
      <c r="AF88" s="231">
        <f>IFERROR(VLOOKUP(C88,SISTEMAS!$B$6:$K$165,10,0),1)</f>
        <v>1.1200000000000001</v>
      </c>
    </row>
    <row r="89" spans="1:32">
      <c r="A89" s="128">
        <v>92</v>
      </c>
      <c r="B89" t="s">
        <v>573</v>
      </c>
      <c r="C89" t="s">
        <v>592</v>
      </c>
      <c r="D89" t="s">
        <v>593</v>
      </c>
      <c r="E89" t="s">
        <v>594</v>
      </c>
      <c r="F89">
        <v>57271</v>
      </c>
      <c r="G89">
        <v>56587.7</v>
      </c>
      <c r="H89">
        <v>56621.8</v>
      </c>
      <c r="I89">
        <v>45087.8</v>
      </c>
      <c r="J89">
        <v>56530.9</v>
      </c>
      <c r="K89">
        <v>55484.7</v>
      </c>
      <c r="L89">
        <v>57035.5</v>
      </c>
      <c r="M89">
        <v>63150</v>
      </c>
      <c r="N89">
        <v>50878</v>
      </c>
      <c r="O89">
        <v>59596</v>
      </c>
      <c r="P89">
        <v>59637</v>
      </c>
      <c r="Q89">
        <v>61030</v>
      </c>
      <c r="R89" s="131">
        <v>58904</v>
      </c>
      <c r="S89" s="131">
        <v>60052</v>
      </c>
      <c r="T89" s="131">
        <v>58612</v>
      </c>
      <c r="U89">
        <v>53914.8</v>
      </c>
      <c r="V89">
        <v>61283</v>
      </c>
      <c r="W89">
        <v>59049</v>
      </c>
      <c r="X89">
        <v>61643.3</v>
      </c>
      <c r="Y89">
        <v>58152</v>
      </c>
      <c r="Z89">
        <v>60517</v>
      </c>
      <c r="AA89">
        <v>58957</v>
      </c>
      <c r="AB89" s="200"/>
      <c r="AC89" s="198">
        <f t="shared" si="6"/>
        <v>58792.505713191043</v>
      </c>
      <c r="AD89" s="198">
        <f t="shared" si="7"/>
        <v>59360.351172617855</v>
      </c>
      <c r="AE89" s="198">
        <f t="shared" si="8"/>
        <v>58648.07115382464</v>
      </c>
      <c r="AF89" s="231">
        <f>IFERROR(VLOOKUP(C89,SISTEMAS!$B$6:$K$165,10,0),1)</f>
        <v>1</v>
      </c>
    </row>
    <row r="90" spans="1:32">
      <c r="A90" s="128">
        <v>93</v>
      </c>
      <c r="B90" t="s">
        <v>573</v>
      </c>
      <c r="C90" t="s">
        <v>1058</v>
      </c>
      <c r="D90" t="s">
        <v>1059</v>
      </c>
      <c r="E90" t="s">
        <v>1060</v>
      </c>
      <c r="F90">
        <v>42289</v>
      </c>
      <c r="G90">
        <v>32325</v>
      </c>
      <c r="H90">
        <v>27318</v>
      </c>
      <c r="I90">
        <v>29225</v>
      </c>
      <c r="J90">
        <v>41156</v>
      </c>
      <c r="K90">
        <v>42021</v>
      </c>
      <c r="L90">
        <v>47506</v>
      </c>
      <c r="M90">
        <v>42843</v>
      </c>
      <c r="N90">
        <v>46162</v>
      </c>
      <c r="O90">
        <v>47881</v>
      </c>
      <c r="P90">
        <v>50789</v>
      </c>
      <c r="Q90">
        <v>50641</v>
      </c>
      <c r="R90" s="131">
        <v>50116</v>
      </c>
      <c r="S90" s="131">
        <v>53623</v>
      </c>
      <c r="T90" s="131">
        <v>48092</v>
      </c>
      <c r="U90">
        <v>49720</v>
      </c>
      <c r="V90">
        <v>59049</v>
      </c>
      <c r="W90">
        <v>55077</v>
      </c>
      <c r="X90">
        <v>59870</v>
      </c>
      <c r="Y90">
        <v>57684</v>
      </c>
      <c r="Z90">
        <v>62774</v>
      </c>
      <c r="AA90">
        <v>61949</v>
      </c>
      <c r="AB90" s="200"/>
      <c r="AC90" s="198">
        <f t="shared" si="6"/>
        <v>54948.666666666664</v>
      </c>
      <c r="AD90" s="198">
        <f t="shared" si="7"/>
        <v>54948.666666666664</v>
      </c>
      <c r="AE90" s="198">
        <f t="shared" si="8"/>
        <v>54948.666666666664</v>
      </c>
      <c r="AF90" s="231">
        <f>IFERROR(VLOOKUP(C90,SISTEMAS!$B$6:$K$165,10,0),1)</f>
        <v>1</v>
      </c>
    </row>
    <row r="91" spans="1:32">
      <c r="A91" s="128">
        <v>94</v>
      </c>
      <c r="B91" t="s">
        <v>573</v>
      </c>
      <c r="C91" t="s">
        <v>595</v>
      </c>
      <c r="D91" t="s">
        <v>596</v>
      </c>
      <c r="E91" t="s">
        <v>597</v>
      </c>
      <c r="F91">
        <v>939918.4</v>
      </c>
      <c r="G91">
        <v>992358.89999999991</v>
      </c>
      <c r="H91">
        <v>916206.2</v>
      </c>
      <c r="I91">
        <v>844928.5</v>
      </c>
      <c r="J91">
        <v>980420</v>
      </c>
      <c r="K91">
        <v>979172.4</v>
      </c>
      <c r="L91">
        <v>952471</v>
      </c>
      <c r="M91">
        <v>919268.4</v>
      </c>
      <c r="N91">
        <v>1029244.4</v>
      </c>
      <c r="O91">
        <v>1077370.3</v>
      </c>
      <c r="P91">
        <v>996680.6</v>
      </c>
      <c r="Q91">
        <v>1045811</v>
      </c>
      <c r="R91" s="131">
        <v>1027943.3</v>
      </c>
      <c r="S91" s="131">
        <v>1058432.3999999999</v>
      </c>
      <c r="T91" s="131">
        <v>1075215.1000000001</v>
      </c>
      <c r="U91">
        <v>996894.8</v>
      </c>
      <c r="V91">
        <v>1083967.1000000001</v>
      </c>
      <c r="W91">
        <v>1091466.2000000002</v>
      </c>
      <c r="X91">
        <v>1095427</v>
      </c>
      <c r="Y91">
        <v>1051014.7999999998</v>
      </c>
      <c r="Z91">
        <v>1096717.8999999999</v>
      </c>
      <c r="AA91">
        <v>1095281.1000000001</v>
      </c>
      <c r="AB91" s="200"/>
      <c r="AC91" s="198">
        <f t="shared" si="6"/>
        <v>1052301.6699348076</v>
      </c>
      <c r="AD91" s="198">
        <f t="shared" si="7"/>
        <v>1067799.6537691541</v>
      </c>
      <c r="AE91" s="198">
        <f t="shared" si="8"/>
        <v>1076330.5062146736</v>
      </c>
      <c r="AF91" s="231">
        <f>IFERROR(VLOOKUP(C91,SISTEMAS!$B$6:$K$165,10,0),1)</f>
        <v>1</v>
      </c>
    </row>
    <row r="92" spans="1:32">
      <c r="A92" s="128">
        <v>95</v>
      </c>
      <c r="B92" t="s">
        <v>573</v>
      </c>
      <c r="C92" t="s">
        <v>598</v>
      </c>
      <c r="D92" t="s">
        <v>599</v>
      </c>
      <c r="E92" t="s">
        <v>600</v>
      </c>
      <c r="F92">
        <v>809950</v>
      </c>
      <c r="G92">
        <v>780893</v>
      </c>
      <c r="H92">
        <v>806427</v>
      </c>
      <c r="I92">
        <v>728937.3</v>
      </c>
      <c r="J92">
        <v>830661.7</v>
      </c>
      <c r="K92">
        <v>868790.3</v>
      </c>
      <c r="L92">
        <v>879656.10000000009</v>
      </c>
      <c r="M92">
        <v>871935.7</v>
      </c>
      <c r="N92">
        <v>853566</v>
      </c>
      <c r="O92">
        <v>930982.5</v>
      </c>
      <c r="P92">
        <v>910231.5</v>
      </c>
      <c r="Q92">
        <v>938226.7</v>
      </c>
      <c r="R92" s="131">
        <v>943451.1</v>
      </c>
      <c r="S92" s="131">
        <v>929067.70000000007</v>
      </c>
      <c r="T92" s="131">
        <v>942364.7</v>
      </c>
      <c r="U92">
        <v>862873</v>
      </c>
      <c r="V92">
        <v>939328</v>
      </c>
      <c r="W92">
        <v>956813</v>
      </c>
      <c r="X92">
        <v>953399.1</v>
      </c>
      <c r="Y92">
        <v>985610.4</v>
      </c>
      <c r="Z92">
        <v>964477</v>
      </c>
      <c r="AA92">
        <v>952493.5</v>
      </c>
      <c r="AB92" s="200"/>
      <c r="AC92" s="198">
        <f t="shared" si="6"/>
        <v>1333578.0528230134</v>
      </c>
      <c r="AD92" s="198">
        <f t="shared" si="7"/>
        <v>1323277.0358806651</v>
      </c>
      <c r="AE92" s="198">
        <f t="shared" si="8"/>
        <v>1332800.0014021972</v>
      </c>
      <c r="AF92" s="231">
        <f>IFERROR(VLOOKUP(C92,SISTEMAS!$B$6:$K$165,10,0),1)</f>
        <v>1.4</v>
      </c>
    </row>
    <row r="93" spans="1:32">
      <c r="A93" s="128">
        <v>96</v>
      </c>
      <c r="B93" t="s">
        <v>573</v>
      </c>
      <c r="C93" t="s">
        <v>1054</v>
      </c>
      <c r="D93" t="s">
        <v>1055</v>
      </c>
      <c r="E93" t="s">
        <v>597</v>
      </c>
      <c r="F93">
        <v>51405</v>
      </c>
      <c r="G93">
        <v>50744</v>
      </c>
      <c r="H93">
        <v>39881</v>
      </c>
      <c r="I93">
        <v>38905</v>
      </c>
      <c r="J93">
        <v>46917</v>
      </c>
      <c r="K93">
        <v>46983</v>
      </c>
      <c r="L93">
        <v>54193</v>
      </c>
      <c r="M93">
        <v>54397</v>
      </c>
      <c r="N93">
        <v>52576</v>
      </c>
      <c r="O93">
        <v>51225</v>
      </c>
      <c r="P93">
        <v>54944</v>
      </c>
      <c r="Q93">
        <v>61370</v>
      </c>
      <c r="R93" s="131">
        <v>60448</v>
      </c>
      <c r="S93" s="131">
        <v>63988</v>
      </c>
      <c r="T93" s="131">
        <v>49479</v>
      </c>
      <c r="U93">
        <v>48764</v>
      </c>
      <c r="V93">
        <v>59568</v>
      </c>
      <c r="W93">
        <v>54237</v>
      </c>
      <c r="X93">
        <v>65053</v>
      </c>
      <c r="Y93">
        <v>63577</v>
      </c>
      <c r="Z93">
        <v>63393</v>
      </c>
      <c r="AA93">
        <v>61927</v>
      </c>
      <c r="AB93" s="200"/>
      <c r="AC93" s="198">
        <f t="shared" si="6"/>
        <v>58895.666666666664</v>
      </c>
      <c r="AD93" s="198">
        <f t="shared" si="7"/>
        <v>58895.666666666664</v>
      </c>
      <c r="AE93" s="198">
        <f t="shared" si="8"/>
        <v>59355.944929233774</v>
      </c>
      <c r="AF93" s="231">
        <f>IFERROR(VLOOKUP(C93,SISTEMAS!$B$6:$K$165,10,0),1)</f>
        <v>1</v>
      </c>
    </row>
    <row r="94" spans="1:32">
      <c r="A94" s="128">
        <v>97</v>
      </c>
      <c r="B94" t="s">
        <v>573</v>
      </c>
      <c r="C94" t="s">
        <v>601</v>
      </c>
      <c r="D94" t="s">
        <v>602</v>
      </c>
      <c r="E94" t="s">
        <v>603</v>
      </c>
      <c r="F94">
        <v>206833</v>
      </c>
      <c r="G94">
        <v>196083</v>
      </c>
      <c r="H94">
        <v>187623</v>
      </c>
      <c r="I94">
        <v>180811</v>
      </c>
      <c r="J94">
        <v>180776</v>
      </c>
      <c r="K94">
        <v>200895</v>
      </c>
      <c r="L94">
        <v>190474.7</v>
      </c>
      <c r="M94">
        <v>209839</v>
      </c>
      <c r="N94">
        <v>197394</v>
      </c>
      <c r="O94">
        <v>222919.2</v>
      </c>
      <c r="P94">
        <v>224652.79999999999</v>
      </c>
      <c r="Q94">
        <v>220514.5</v>
      </c>
      <c r="R94" s="131">
        <v>229680.5</v>
      </c>
      <c r="S94" s="131">
        <v>228184</v>
      </c>
      <c r="T94" s="131">
        <v>220533.2</v>
      </c>
      <c r="U94">
        <v>206725.4</v>
      </c>
      <c r="V94">
        <v>219288</v>
      </c>
      <c r="W94">
        <v>232699</v>
      </c>
      <c r="X94">
        <v>231544</v>
      </c>
      <c r="Y94">
        <v>256268</v>
      </c>
      <c r="Z94">
        <v>238975</v>
      </c>
      <c r="AA94">
        <v>258189</v>
      </c>
      <c r="AB94" s="200"/>
      <c r="AC94" s="198">
        <f t="shared" si="6"/>
        <v>288255.5625</v>
      </c>
      <c r="AD94" s="198">
        <f t="shared" si="7"/>
        <v>288255.5625</v>
      </c>
      <c r="AE94" s="198">
        <f t="shared" si="8"/>
        <v>288255.5625</v>
      </c>
      <c r="AF94" s="231">
        <f>IFERROR(VLOOKUP(C94,SISTEMAS!$B$6:$K$165,10,0),1)</f>
        <v>1.25</v>
      </c>
    </row>
    <row r="95" spans="1:32">
      <c r="A95" s="128">
        <v>98</v>
      </c>
      <c r="B95" t="s">
        <v>573</v>
      </c>
      <c r="C95" t="s">
        <v>604</v>
      </c>
      <c r="D95" t="s">
        <v>605</v>
      </c>
      <c r="E95" t="s">
        <v>606</v>
      </c>
      <c r="F95">
        <v>581702.91999999993</v>
      </c>
      <c r="G95">
        <v>523300.03</v>
      </c>
      <c r="H95">
        <v>563269.26</v>
      </c>
      <c r="I95">
        <v>498332.69999999995</v>
      </c>
      <c r="J95">
        <v>568582.56999999995</v>
      </c>
      <c r="K95">
        <v>536398.37999999989</v>
      </c>
      <c r="L95">
        <v>579529.41</v>
      </c>
      <c r="M95">
        <v>575618.87</v>
      </c>
      <c r="N95">
        <v>572657.06999999995</v>
      </c>
      <c r="O95">
        <v>590758.92999999993</v>
      </c>
      <c r="P95">
        <v>552500.66999999993</v>
      </c>
      <c r="Q95">
        <v>614663.1</v>
      </c>
      <c r="R95" s="131">
        <v>595584.75</v>
      </c>
      <c r="S95" s="131">
        <v>573527.15999999992</v>
      </c>
      <c r="T95" s="131">
        <v>633316.81000000006</v>
      </c>
      <c r="U95">
        <v>548159.9</v>
      </c>
      <c r="V95">
        <v>604775.11</v>
      </c>
      <c r="W95">
        <v>607002.29</v>
      </c>
      <c r="X95">
        <v>626972.43999999983</v>
      </c>
      <c r="Y95">
        <v>583748.04</v>
      </c>
      <c r="Z95">
        <v>639447.19999999995</v>
      </c>
      <c r="AA95">
        <v>628841.10000000009</v>
      </c>
      <c r="AB95" s="200"/>
      <c r="AC95" s="198">
        <f t="shared" si="6"/>
        <v>617344.77748222044</v>
      </c>
      <c r="AD95" s="198">
        <f t="shared" si="7"/>
        <v>605605.03183085204</v>
      </c>
      <c r="AE95" s="198">
        <f t="shared" si="8"/>
        <v>600711.54749999987</v>
      </c>
      <c r="AF95" s="231">
        <f>IFERROR(VLOOKUP(C95,SISTEMAS!$B$6:$K$165,10,0),1)</f>
        <v>1</v>
      </c>
    </row>
    <row r="96" spans="1:32">
      <c r="A96" s="128">
        <v>99</v>
      </c>
      <c r="B96" t="s">
        <v>573</v>
      </c>
      <c r="C96" t="s">
        <v>607</v>
      </c>
      <c r="D96" t="s">
        <v>608</v>
      </c>
      <c r="E96" t="s">
        <v>609</v>
      </c>
      <c r="F96">
        <v>2177071.52</v>
      </c>
      <c r="G96">
        <v>2240690.48</v>
      </c>
      <c r="H96">
        <v>2106368.3499999996</v>
      </c>
      <c r="I96">
        <v>1923819.3800000001</v>
      </c>
      <c r="J96">
        <v>2181189.73</v>
      </c>
      <c r="K96">
        <v>2107420.0100000002</v>
      </c>
      <c r="L96">
        <v>2187952.7599999998</v>
      </c>
      <c r="M96">
        <v>2161656.5</v>
      </c>
      <c r="N96">
        <v>2087178.5500000003</v>
      </c>
      <c r="O96">
        <v>2244961.3199999998</v>
      </c>
      <c r="P96">
        <v>2305683.17</v>
      </c>
      <c r="Q96">
        <v>2425817.4</v>
      </c>
      <c r="R96" s="131">
        <v>2387198.1699999995</v>
      </c>
      <c r="S96" s="131">
        <v>2435215.2399999998</v>
      </c>
      <c r="T96" s="131">
        <v>2402938.3000000007</v>
      </c>
      <c r="U96">
        <v>2116074.87</v>
      </c>
      <c r="V96">
        <v>2290003.5499999998</v>
      </c>
      <c r="W96">
        <v>2362565.2500000005</v>
      </c>
      <c r="X96">
        <v>2346389.5300000003</v>
      </c>
      <c r="Y96">
        <v>2381265.9</v>
      </c>
      <c r="Z96">
        <v>2298012.2999999998</v>
      </c>
      <c r="AA96">
        <v>2497887</v>
      </c>
      <c r="AB96" s="200"/>
      <c r="AC96" s="198">
        <f t="shared" si="6"/>
        <v>2354087.5566666671</v>
      </c>
      <c r="AD96" s="198">
        <f t="shared" si="7"/>
        <v>2354087.5566666671</v>
      </c>
      <c r="AE96" s="198">
        <f t="shared" si="8"/>
        <v>2354087.5566666671</v>
      </c>
      <c r="AF96" s="231">
        <f>IFERROR(VLOOKUP(C96,SISTEMAS!$B$6:$K$165,10,0),1)</f>
        <v>1</v>
      </c>
    </row>
    <row r="97" spans="1:32">
      <c r="A97" s="128">
        <v>100</v>
      </c>
      <c r="B97" t="s">
        <v>573</v>
      </c>
      <c r="C97" t="s">
        <v>610</v>
      </c>
      <c r="D97" t="s">
        <v>611</v>
      </c>
      <c r="E97" t="s">
        <v>612</v>
      </c>
      <c r="F97">
        <v>338485.66000000003</v>
      </c>
      <c r="G97">
        <v>348033.80000000005</v>
      </c>
      <c r="H97">
        <v>326652.60000000003</v>
      </c>
      <c r="I97">
        <v>282674.56999999995</v>
      </c>
      <c r="J97">
        <v>357644.86</v>
      </c>
      <c r="K97">
        <v>333756.28999999998</v>
      </c>
      <c r="L97">
        <v>359965.70000000007</v>
      </c>
      <c r="M97">
        <v>338873.11</v>
      </c>
      <c r="N97">
        <v>333222.06000000006</v>
      </c>
      <c r="O97">
        <v>381213.52000000008</v>
      </c>
      <c r="P97">
        <v>356572.58</v>
      </c>
      <c r="Q97">
        <v>372269.44000000006</v>
      </c>
      <c r="R97" s="131">
        <v>387355.64999999997</v>
      </c>
      <c r="S97" s="131">
        <v>377857.89</v>
      </c>
      <c r="T97" s="131">
        <v>376791.57999999984</v>
      </c>
      <c r="U97">
        <v>324840.68000000005</v>
      </c>
      <c r="V97">
        <v>353730.59</v>
      </c>
      <c r="W97">
        <v>364237.79999999987</v>
      </c>
      <c r="X97">
        <v>385925.11</v>
      </c>
      <c r="Y97">
        <v>376212.92</v>
      </c>
      <c r="Z97">
        <v>379547.99999999988</v>
      </c>
      <c r="AA97">
        <v>408193.19999999995</v>
      </c>
      <c r="AB97" s="200"/>
      <c r="AC97" s="198">
        <f t="shared" si="6"/>
        <v>371961.28666666662</v>
      </c>
      <c r="AD97" s="198">
        <f t="shared" si="7"/>
        <v>388280.68408785318</v>
      </c>
      <c r="AE97" s="198">
        <f t="shared" si="8"/>
        <v>387709.7960313487</v>
      </c>
      <c r="AF97" s="231">
        <f>IFERROR(VLOOKUP(C97,SISTEMAS!$B$6:$K$165,10,0),1)</f>
        <v>1</v>
      </c>
    </row>
    <row r="98" spans="1:32">
      <c r="A98" s="128">
        <v>101</v>
      </c>
      <c r="B98" t="s">
        <v>573</v>
      </c>
      <c r="C98" t="s">
        <v>613</v>
      </c>
      <c r="D98" t="s">
        <v>614</v>
      </c>
      <c r="E98" t="s">
        <v>615</v>
      </c>
      <c r="F98">
        <v>16131.7</v>
      </c>
      <c r="G98">
        <v>16174.66</v>
      </c>
      <c r="H98">
        <v>15212.130000000001</v>
      </c>
      <c r="I98">
        <v>15523.330000000002</v>
      </c>
      <c r="J98">
        <v>13910.620000000003</v>
      </c>
      <c r="K98">
        <v>16897.549999999996</v>
      </c>
      <c r="L98">
        <v>14658.78</v>
      </c>
      <c r="M98">
        <v>15373.489999999998</v>
      </c>
      <c r="N98">
        <v>15709.730000000001</v>
      </c>
      <c r="O98">
        <v>15868.27</v>
      </c>
      <c r="P98">
        <v>14917.469999999998</v>
      </c>
      <c r="Q98">
        <v>16767.149999999998</v>
      </c>
      <c r="R98" s="131">
        <v>19130.07</v>
      </c>
      <c r="S98" s="131">
        <v>14494.980000000001</v>
      </c>
      <c r="T98" s="131">
        <v>15546.23</v>
      </c>
      <c r="U98">
        <v>14949.33</v>
      </c>
      <c r="V98">
        <v>16645.89</v>
      </c>
      <c r="W98">
        <v>14862.17</v>
      </c>
      <c r="X98">
        <v>14931.29</v>
      </c>
      <c r="Y98">
        <v>14470.730000000001</v>
      </c>
      <c r="Z98">
        <v>16240.4</v>
      </c>
      <c r="AA98">
        <v>15415.099999999999</v>
      </c>
      <c r="AB98" s="200"/>
      <c r="AC98" s="198">
        <f t="shared" si="6"/>
        <v>15697.567499999999</v>
      </c>
      <c r="AD98" s="198">
        <f t="shared" si="7"/>
        <v>15697.567499999999</v>
      </c>
      <c r="AE98" s="198">
        <f t="shared" si="8"/>
        <v>15399.912199194523</v>
      </c>
      <c r="AF98" s="231">
        <f>IFERROR(VLOOKUP(C98,SISTEMAS!$B$6:$K$165,10,0),1)</f>
        <v>1</v>
      </c>
    </row>
    <row r="99" spans="1:32">
      <c r="A99" s="128">
        <v>102</v>
      </c>
      <c r="B99" t="s">
        <v>573</v>
      </c>
      <c r="C99" t="s">
        <v>616</v>
      </c>
      <c r="D99" t="s">
        <v>617</v>
      </c>
      <c r="E99" t="s">
        <v>618</v>
      </c>
      <c r="F99">
        <v>149653.07</v>
      </c>
      <c r="G99">
        <v>130681.66999999998</v>
      </c>
      <c r="H99">
        <v>152679.84999999998</v>
      </c>
      <c r="I99">
        <v>122522.43000000002</v>
      </c>
      <c r="J99">
        <v>139720.44999999995</v>
      </c>
      <c r="K99">
        <v>134614.08000000002</v>
      </c>
      <c r="L99">
        <v>136257.04</v>
      </c>
      <c r="M99">
        <v>145599.29999999999</v>
      </c>
      <c r="N99">
        <v>143421.43</v>
      </c>
      <c r="O99">
        <v>133319.49</v>
      </c>
      <c r="P99">
        <v>140708.52000000002</v>
      </c>
      <c r="Q99">
        <v>147576.01999999999</v>
      </c>
      <c r="R99" s="131">
        <v>166555.12</v>
      </c>
      <c r="S99" s="131">
        <v>141458.5</v>
      </c>
      <c r="T99" s="131">
        <v>154207.74000000002</v>
      </c>
      <c r="U99">
        <v>145291.23999999996</v>
      </c>
      <c r="V99">
        <v>139633.91</v>
      </c>
      <c r="W99">
        <v>156087.26</v>
      </c>
      <c r="X99">
        <v>146276.84</v>
      </c>
      <c r="Y99">
        <v>146465.94</v>
      </c>
      <c r="Z99">
        <v>143538.9</v>
      </c>
      <c r="AA99">
        <v>154097.30000000002</v>
      </c>
      <c r="AB99" s="200"/>
      <c r="AC99" s="198">
        <f t="shared" si="6"/>
        <v>148491.44083333333</v>
      </c>
      <c r="AD99" s="198">
        <f t="shared" si="7"/>
        <v>148491.44083333333</v>
      </c>
      <c r="AE99" s="198">
        <f t="shared" si="8"/>
        <v>148491.44083333333</v>
      </c>
      <c r="AF99" s="231">
        <f>IFERROR(VLOOKUP(C99,SISTEMAS!$B$6:$K$165,10,0),1)</f>
        <v>1</v>
      </c>
    </row>
    <row r="100" spans="1:32">
      <c r="A100" s="128">
        <v>103</v>
      </c>
      <c r="B100" t="s">
        <v>573</v>
      </c>
      <c r="C100" t="s">
        <v>619</v>
      </c>
      <c r="D100" t="s">
        <v>620</v>
      </c>
      <c r="E100" t="s">
        <v>621</v>
      </c>
      <c r="F100">
        <v>14807.130000000001</v>
      </c>
      <c r="G100">
        <v>12774.72</v>
      </c>
      <c r="H100">
        <v>11134.119999999999</v>
      </c>
      <c r="I100">
        <v>12437.390000000001</v>
      </c>
      <c r="J100">
        <v>12845.93</v>
      </c>
      <c r="K100">
        <v>14286.96</v>
      </c>
      <c r="L100">
        <v>14381.779999999999</v>
      </c>
      <c r="M100">
        <v>13259.37</v>
      </c>
      <c r="N100">
        <v>12432.82</v>
      </c>
      <c r="O100">
        <v>14758.77</v>
      </c>
      <c r="P100">
        <v>13904.890000000001</v>
      </c>
      <c r="Q100">
        <v>14289.399999999998</v>
      </c>
      <c r="R100" s="131">
        <v>14217.820000000002</v>
      </c>
      <c r="S100" s="131">
        <v>12820.52</v>
      </c>
      <c r="T100" s="131">
        <v>15895.260000000002</v>
      </c>
      <c r="U100">
        <v>12582.9</v>
      </c>
      <c r="V100">
        <v>13475.789999999999</v>
      </c>
      <c r="W100">
        <v>13320.23</v>
      </c>
      <c r="X100">
        <v>13710.48</v>
      </c>
      <c r="Y100">
        <v>13774.330000000002</v>
      </c>
      <c r="Z100">
        <v>15651.4</v>
      </c>
      <c r="AA100">
        <v>15145.8</v>
      </c>
      <c r="AB100" s="200"/>
      <c r="AC100" s="198">
        <f t="shared" si="6"/>
        <v>14328.199636621141</v>
      </c>
      <c r="AD100" s="198">
        <f t="shared" si="7"/>
        <v>13611.228427638278</v>
      </c>
      <c r="AE100" s="198">
        <f t="shared" si="8"/>
        <v>14065.734999999999</v>
      </c>
      <c r="AF100" s="231">
        <f>IFERROR(VLOOKUP(C100,SISTEMAS!$B$6:$K$165,10,0),1)</f>
        <v>1</v>
      </c>
    </row>
    <row r="101" spans="1:32">
      <c r="A101" s="128">
        <v>104</v>
      </c>
      <c r="B101" t="s">
        <v>573</v>
      </c>
      <c r="C101" t="s">
        <v>622</v>
      </c>
      <c r="D101" t="s">
        <v>623</v>
      </c>
      <c r="E101" t="s">
        <v>624</v>
      </c>
      <c r="F101">
        <v>75874.559999999998</v>
      </c>
      <c r="G101">
        <v>76004.58</v>
      </c>
      <c r="H101">
        <v>66761.100000000006</v>
      </c>
      <c r="I101">
        <v>62168.009999999995</v>
      </c>
      <c r="J101">
        <v>72894.36</v>
      </c>
      <c r="K101">
        <v>74370.05</v>
      </c>
      <c r="L101">
        <v>74495.31</v>
      </c>
      <c r="M101">
        <v>72006.409999999989</v>
      </c>
      <c r="N101">
        <v>69717.31</v>
      </c>
      <c r="O101">
        <v>78156.39</v>
      </c>
      <c r="P101">
        <v>74919.08</v>
      </c>
      <c r="Q101">
        <v>79125.73</v>
      </c>
      <c r="R101" s="131">
        <v>77997.279999999999</v>
      </c>
      <c r="S101" s="131">
        <v>72563.31</v>
      </c>
      <c r="T101" s="131">
        <v>84364.34</v>
      </c>
      <c r="U101">
        <v>66698.679999999993</v>
      </c>
      <c r="V101">
        <v>70414.67</v>
      </c>
      <c r="W101">
        <v>74027.5</v>
      </c>
      <c r="X101">
        <v>74148.01999999999</v>
      </c>
      <c r="Y101">
        <v>74113.52</v>
      </c>
      <c r="Z101">
        <v>74271.8</v>
      </c>
      <c r="AA101">
        <v>74235.399999999994</v>
      </c>
      <c r="AB101" s="200"/>
      <c r="AC101" s="198">
        <f t="shared" si="6"/>
        <v>74412.108239519672</v>
      </c>
      <c r="AD101" s="198">
        <f t="shared" si="7"/>
        <v>71831.430341410509</v>
      </c>
      <c r="AE101" s="198">
        <f t="shared" si="8"/>
        <v>77435.925267941784</v>
      </c>
      <c r="AF101" s="231">
        <f>IFERROR(VLOOKUP(C101,SISTEMAS!$B$6:$K$165,10,0),1)</f>
        <v>1</v>
      </c>
    </row>
    <row r="102" spans="1:32">
      <c r="A102" s="128">
        <v>105</v>
      </c>
      <c r="B102" t="s">
        <v>573</v>
      </c>
      <c r="C102" t="s">
        <v>625</v>
      </c>
      <c r="D102" t="s">
        <v>626</v>
      </c>
      <c r="E102" t="s">
        <v>627</v>
      </c>
      <c r="F102">
        <v>504869.94</v>
      </c>
      <c r="G102">
        <v>492994.17000000004</v>
      </c>
      <c r="H102">
        <v>507202.85000000009</v>
      </c>
      <c r="I102">
        <v>405945.1999999999</v>
      </c>
      <c r="J102">
        <v>482384.63</v>
      </c>
      <c r="K102">
        <v>475646.83000000013</v>
      </c>
      <c r="L102">
        <v>500352.23</v>
      </c>
      <c r="M102">
        <v>501883.00999999995</v>
      </c>
      <c r="N102">
        <v>492175.96999999991</v>
      </c>
      <c r="O102">
        <v>549824.93000000017</v>
      </c>
      <c r="P102">
        <v>512997.54000000004</v>
      </c>
      <c r="Q102">
        <v>532766.25999999989</v>
      </c>
      <c r="R102" s="131">
        <v>560661.27000000014</v>
      </c>
      <c r="S102" s="131">
        <v>521118.54</v>
      </c>
      <c r="T102" s="131">
        <v>527679.98999999987</v>
      </c>
      <c r="U102">
        <v>487065.18999999994</v>
      </c>
      <c r="V102">
        <v>465238.28999999986</v>
      </c>
      <c r="W102">
        <v>530576.94999999984</v>
      </c>
      <c r="X102">
        <v>511992.95000000007</v>
      </c>
      <c r="Y102">
        <v>516971.05</v>
      </c>
      <c r="Z102">
        <v>529301.00000000023</v>
      </c>
      <c r="AA102">
        <v>551645.20000000019</v>
      </c>
      <c r="AB102" s="200"/>
      <c r="AC102" s="198">
        <f t="shared" si="6"/>
        <v>541592.63383661676</v>
      </c>
      <c r="AD102" s="198">
        <f t="shared" si="7"/>
        <v>521755.8130513205</v>
      </c>
      <c r="AE102" s="198">
        <f t="shared" si="8"/>
        <v>525047.39933637669</v>
      </c>
      <c r="AF102" s="231">
        <f>IFERROR(VLOOKUP(C102,SISTEMAS!$B$6:$K$165,10,0),1)</f>
        <v>1</v>
      </c>
    </row>
    <row r="103" spans="1:32">
      <c r="A103" s="128">
        <v>106</v>
      </c>
      <c r="B103" t="s">
        <v>573</v>
      </c>
      <c r="C103" t="s">
        <v>628</v>
      </c>
      <c r="D103" t="s">
        <v>629</v>
      </c>
      <c r="E103" t="s">
        <v>630</v>
      </c>
      <c r="F103">
        <v>10313.36</v>
      </c>
      <c r="G103">
        <v>13975.579999999998</v>
      </c>
      <c r="H103">
        <v>13133.26</v>
      </c>
      <c r="I103">
        <v>13717.380000000001</v>
      </c>
      <c r="J103">
        <v>13852.13</v>
      </c>
      <c r="K103">
        <v>14854.92</v>
      </c>
      <c r="L103">
        <v>13961.060000000001</v>
      </c>
      <c r="M103">
        <v>15181.15</v>
      </c>
      <c r="N103">
        <v>12681.67</v>
      </c>
      <c r="O103">
        <v>12064.109999999999</v>
      </c>
      <c r="P103">
        <v>11162.029999999999</v>
      </c>
      <c r="Q103">
        <v>11648.720000000001</v>
      </c>
      <c r="R103" s="131">
        <v>12003.94</v>
      </c>
      <c r="S103" s="131">
        <v>11041.439999999999</v>
      </c>
      <c r="T103" s="131">
        <v>10742.71</v>
      </c>
      <c r="U103">
        <v>13312.310000000001</v>
      </c>
      <c r="V103">
        <v>26322.63</v>
      </c>
      <c r="W103">
        <v>52026.86</v>
      </c>
      <c r="X103">
        <v>55655.029999999992</v>
      </c>
      <c r="Y103">
        <v>66143.069999999992</v>
      </c>
      <c r="Z103">
        <v>56990.6</v>
      </c>
      <c r="AA103">
        <v>83838.200000000012</v>
      </c>
      <c r="AB103" s="200"/>
      <c r="AC103" s="198">
        <f t="shared" si="6"/>
        <v>34240.628333333334</v>
      </c>
      <c r="AD103" s="198">
        <f t="shared" si="7"/>
        <v>34240.628333333334</v>
      </c>
      <c r="AE103" s="198">
        <f t="shared" si="8"/>
        <v>34240.628333333334</v>
      </c>
      <c r="AF103" s="231">
        <f>IFERROR(VLOOKUP(C103,SISTEMAS!$B$6:$K$165,10,0),1)</f>
        <v>1</v>
      </c>
    </row>
    <row r="104" spans="1:32">
      <c r="A104" s="128">
        <v>107</v>
      </c>
      <c r="B104" t="s">
        <v>573</v>
      </c>
      <c r="C104" t="s">
        <v>631</v>
      </c>
      <c r="D104" t="s">
        <v>632</v>
      </c>
      <c r="E104" t="s">
        <v>633</v>
      </c>
      <c r="F104">
        <v>1726734.1</v>
      </c>
      <c r="G104">
        <v>1738441.3</v>
      </c>
      <c r="H104">
        <v>1635037.7999999998</v>
      </c>
      <c r="I104">
        <v>1536399.4000000004</v>
      </c>
      <c r="J104">
        <v>1635561.1</v>
      </c>
      <c r="K104">
        <v>1679993.5000000002</v>
      </c>
      <c r="L104">
        <v>1718816.6</v>
      </c>
      <c r="M104">
        <v>1715265.2000000002</v>
      </c>
      <c r="N104">
        <v>1729527.9</v>
      </c>
      <c r="O104">
        <v>1901416.4000000001</v>
      </c>
      <c r="P104">
        <v>1853550.7000000002</v>
      </c>
      <c r="Q104">
        <v>1907858.4000000001</v>
      </c>
      <c r="R104" s="131">
        <v>1911353</v>
      </c>
      <c r="S104" s="131">
        <v>1924200.2999999996</v>
      </c>
      <c r="T104" s="131">
        <v>1804847.9000000001</v>
      </c>
      <c r="U104">
        <v>1755336.7</v>
      </c>
      <c r="V104">
        <v>1825557.4</v>
      </c>
      <c r="W104">
        <v>1869034.2999999998</v>
      </c>
      <c r="X104">
        <v>1928578.7000000002</v>
      </c>
      <c r="Y104">
        <v>1923457.2999999996</v>
      </c>
      <c r="Z104">
        <v>1925660.9</v>
      </c>
      <c r="AA104">
        <v>1965730.4999999998</v>
      </c>
      <c r="AB104" s="200"/>
      <c r="AC104" s="198">
        <f t="shared" si="6"/>
        <v>2701253.594888676</v>
      </c>
      <c r="AD104" s="198">
        <f t="shared" si="7"/>
        <v>2710550.890639809</v>
      </c>
      <c r="AE104" s="198">
        <f t="shared" si="8"/>
        <v>2624178.3017372731</v>
      </c>
      <c r="AF104" s="231">
        <f>IFERROR(VLOOKUP(C104,SISTEMAS!$B$6:$K$165,10,0),1)</f>
        <v>1.4</v>
      </c>
    </row>
    <row r="105" spans="1:32">
      <c r="A105" s="128">
        <v>108</v>
      </c>
      <c r="B105" t="s">
        <v>573</v>
      </c>
      <c r="C105" t="s">
        <v>634</v>
      </c>
      <c r="D105" t="s">
        <v>635</v>
      </c>
      <c r="E105" t="s">
        <v>636</v>
      </c>
      <c r="F105">
        <v>4265369.7</v>
      </c>
      <c r="G105">
        <v>4318051.9000000004</v>
      </c>
      <c r="H105">
        <v>4104743.3</v>
      </c>
      <c r="I105">
        <v>3793617.0999999996</v>
      </c>
      <c r="J105">
        <v>4176604.5</v>
      </c>
      <c r="K105">
        <v>4102612.5</v>
      </c>
      <c r="L105">
        <v>4213636.2</v>
      </c>
      <c r="M105">
        <v>4001435.2</v>
      </c>
      <c r="N105">
        <v>4134521.9</v>
      </c>
      <c r="O105">
        <v>4400295.9000000004</v>
      </c>
      <c r="P105">
        <v>4198575.4000000004</v>
      </c>
      <c r="Q105">
        <v>4517552.8000000007</v>
      </c>
      <c r="R105" s="131">
        <v>4502852.4000000004</v>
      </c>
      <c r="S105" s="131">
        <v>4751057.2</v>
      </c>
      <c r="T105" s="131">
        <v>4342037.9000000004</v>
      </c>
      <c r="U105">
        <v>4109440.1</v>
      </c>
      <c r="V105">
        <v>4454675.7</v>
      </c>
      <c r="W105">
        <v>4322782.2</v>
      </c>
      <c r="X105">
        <v>4452960.7</v>
      </c>
      <c r="Y105">
        <v>4291289.8</v>
      </c>
      <c r="Z105">
        <v>4429694.0999999996</v>
      </c>
      <c r="AA105">
        <v>4477828.7</v>
      </c>
      <c r="AB105" s="200"/>
      <c r="AC105" s="198">
        <f t="shared" si="6"/>
        <v>4493210.5762766609</v>
      </c>
      <c r="AD105" s="198">
        <f t="shared" si="7"/>
        <v>4619499.6488953643</v>
      </c>
      <c r="AE105" s="198">
        <f t="shared" si="8"/>
        <v>4411386.5580923213</v>
      </c>
      <c r="AF105" s="231">
        <f>IFERROR(VLOOKUP(C105,SISTEMAS!$B$6:$K$165,10,0),1)</f>
        <v>1</v>
      </c>
    </row>
    <row r="106" spans="1:32">
      <c r="A106" s="128">
        <v>109</v>
      </c>
      <c r="B106" t="s">
        <v>573</v>
      </c>
      <c r="C106" t="s">
        <v>637</v>
      </c>
      <c r="D106" t="s">
        <v>638</v>
      </c>
      <c r="E106" t="s">
        <v>639</v>
      </c>
      <c r="F106">
        <v>399390.81000000006</v>
      </c>
      <c r="G106">
        <v>391792.72000000003</v>
      </c>
      <c r="H106">
        <v>402442.61</v>
      </c>
      <c r="I106">
        <v>377030.21</v>
      </c>
      <c r="J106">
        <v>380878.75</v>
      </c>
      <c r="K106">
        <v>395133.55999999994</v>
      </c>
      <c r="L106">
        <v>397033.14999999997</v>
      </c>
      <c r="M106">
        <v>391918.33</v>
      </c>
      <c r="N106">
        <v>388424.56000000006</v>
      </c>
      <c r="O106">
        <v>411695.46000000008</v>
      </c>
      <c r="P106">
        <v>410024.2099999999</v>
      </c>
      <c r="Q106">
        <v>407807</v>
      </c>
      <c r="R106" s="131">
        <v>439604.89999999991</v>
      </c>
      <c r="S106" s="131">
        <v>378769.32999999984</v>
      </c>
      <c r="T106" s="131">
        <v>440811.34000000014</v>
      </c>
      <c r="U106">
        <v>403175.66000000027</v>
      </c>
      <c r="V106">
        <v>405219.30999999982</v>
      </c>
      <c r="W106">
        <v>443328.73000000016</v>
      </c>
      <c r="X106">
        <v>424274.98999999993</v>
      </c>
      <c r="Y106">
        <v>427023.24000000022</v>
      </c>
      <c r="Z106">
        <v>421942.29999999981</v>
      </c>
      <c r="AA106">
        <v>432290.2</v>
      </c>
      <c r="AB106" s="200"/>
      <c r="AC106" s="198">
        <f t="shared" si="6"/>
        <v>419522.60083333333</v>
      </c>
      <c r="AD106" s="198">
        <f t="shared" si="7"/>
        <v>408619.78360174468</v>
      </c>
      <c r="AE106" s="198">
        <f t="shared" si="8"/>
        <v>419522.60083333333</v>
      </c>
      <c r="AF106" s="231">
        <f>IFERROR(VLOOKUP(C106,SISTEMAS!$B$6:$K$165,10,0),1)</f>
        <v>1</v>
      </c>
    </row>
    <row r="107" spans="1:32">
      <c r="A107" s="128">
        <v>110</v>
      </c>
      <c r="B107" t="s">
        <v>573</v>
      </c>
      <c r="C107" t="s">
        <v>640</v>
      </c>
      <c r="D107" t="s">
        <v>641</v>
      </c>
      <c r="E107" t="s">
        <v>642</v>
      </c>
      <c r="F107">
        <v>136662</v>
      </c>
      <c r="G107">
        <v>130649</v>
      </c>
      <c r="H107">
        <v>129948</v>
      </c>
      <c r="I107">
        <v>116267</v>
      </c>
      <c r="J107">
        <v>128726</v>
      </c>
      <c r="K107">
        <v>135492</v>
      </c>
      <c r="L107">
        <v>136505</v>
      </c>
      <c r="M107">
        <v>140739</v>
      </c>
      <c r="N107">
        <v>141196</v>
      </c>
      <c r="O107">
        <v>146277</v>
      </c>
      <c r="P107">
        <v>153871</v>
      </c>
      <c r="Q107">
        <v>153781</v>
      </c>
      <c r="R107" s="131">
        <v>158217</v>
      </c>
      <c r="S107" s="131">
        <v>150750</v>
      </c>
      <c r="T107" s="131">
        <v>144223</v>
      </c>
      <c r="U107">
        <v>132142</v>
      </c>
      <c r="V107">
        <v>140461</v>
      </c>
      <c r="W107">
        <v>153373</v>
      </c>
      <c r="X107">
        <v>151724</v>
      </c>
      <c r="Y107">
        <v>161242</v>
      </c>
      <c r="Z107">
        <v>156877</v>
      </c>
      <c r="AA107">
        <v>155069</v>
      </c>
      <c r="AB107" s="200"/>
      <c r="AC107" s="198">
        <f t="shared" si="6"/>
        <v>286857.25</v>
      </c>
      <c r="AD107" s="198">
        <f t="shared" si="7"/>
        <v>295248.93278933119</v>
      </c>
      <c r="AE107" s="198">
        <f t="shared" si="8"/>
        <v>288675.59183449892</v>
      </c>
      <c r="AF107" s="231">
        <f>IFERROR(VLOOKUP(C107,SISTEMAS!$B$6:$K$165,10,0),1)</f>
        <v>1.9</v>
      </c>
    </row>
    <row r="108" spans="1:32">
      <c r="A108" s="128">
        <v>111</v>
      </c>
      <c r="B108" t="s">
        <v>573</v>
      </c>
      <c r="C108" t="s">
        <v>643</v>
      </c>
      <c r="D108" t="s">
        <v>644</v>
      </c>
      <c r="E108" t="s">
        <v>645</v>
      </c>
      <c r="F108">
        <v>917494</v>
      </c>
      <c r="G108">
        <v>915601.3</v>
      </c>
      <c r="H108">
        <v>915859.7</v>
      </c>
      <c r="I108">
        <v>856601</v>
      </c>
      <c r="J108">
        <v>952441.4</v>
      </c>
      <c r="K108">
        <v>925489.2</v>
      </c>
      <c r="L108">
        <v>988757</v>
      </c>
      <c r="M108">
        <v>936801</v>
      </c>
      <c r="N108">
        <v>960707</v>
      </c>
      <c r="O108">
        <v>1000154</v>
      </c>
      <c r="P108">
        <v>981708</v>
      </c>
      <c r="Q108">
        <v>1003592</v>
      </c>
      <c r="R108" s="131">
        <v>1018668.8</v>
      </c>
      <c r="S108" s="131">
        <v>1003340</v>
      </c>
      <c r="T108" s="131">
        <v>1022285</v>
      </c>
      <c r="U108">
        <v>889742</v>
      </c>
      <c r="V108">
        <v>1023472</v>
      </c>
      <c r="W108">
        <v>972658</v>
      </c>
      <c r="X108">
        <v>1062517</v>
      </c>
      <c r="Y108">
        <v>1035511</v>
      </c>
      <c r="Z108">
        <v>1075039</v>
      </c>
      <c r="AA108">
        <v>1044130</v>
      </c>
      <c r="AB108" s="200"/>
      <c r="AC108" s="198">
        <f t="shared" si="6"/>
        <v>1161727.9042933683</v>
      </c>
      <c r="AD108" s="198">
        <f t="shared" si="7"/>
        <v>1152766.3388058133</v>
      </c>
      <c r="AE108" s="198">
        <f t="shared" si="8"/>
        <v>1163842.0171473487</v>
      </c>
      <c r="AF108" s="231">
        <f>IFERROR(VLOOKUP(C108,SISTEMAS!$B$6:$K$165,10,0),1)</f>
        <v>1.1200000000000001</v>
      </c>
    </row>
    <row r="109" spans="1:32">
      <c r="A109" s="128">
        <v>112</v>
      </c>
      <c r="B109" t="s">
        <v>573</v>
      </c>
      <c r="C109" t="s">
        <v>646</v>
      </c>
      <c r="D109" t="s">
        <v>647</v>
      </c>
      <c r="E109" t="s">
        <v>648</v>
      </c>
      <c r="F109">
        <v>953139</v>
      </c>
      <c r="G109">
        <v>899049.3</v>
      </c>
      <c r="H109">
        <v>927604</v>
      </c>
      <c r="I109">
        <v>894451.3</v>
      </c>
      <c r="J109">
        <v>830622.09999999986</v>
      </c>
      <c r="K109">
        <v>932487</v>
      </c>
      <c r="L109">
        <v>901499.3</v>
      </c>
      <c r="M109">
        <v>937448</v>
      </c>
      <c r="N109">
        <v>938898</v>
      </c>
      <c r="O109">
        <v>980802</v>
      </c>
      <c r="P109">
        <v>1036790</v>
      </c>
      <c r="Q109">
        <v>1041030</v>
      </c>
      <c r="R109" s="131">
        <v>1066535</v>
      </c>
      <c r="S109" s="131">
        <v>1026859</v>
      </c>
      <c r="T109" s="131">
        <v>1072565</v>
      </c>
      <c r="U109">
        <v>996262</v>
      </c>
      <c r="V109">
        <v>939696</v>
      </c>
      <c r="W109">
        <v>1084038</v>
      </c>
      <c r="X109">
        <v>995267</v>
      </c>
      <c r="Y109">
        <v>1072290</v>
      </c>
      <c r="Z109">
        <v>1081343</v>
      </c>
      <c r="AA109">
        <v>1097825</v>
      </c>
      <c r="AB109" s="200"/>
      <c r="AC109" s="198">
        <f t="shared" si="6"/>
        <v>1042541.6666666666</v>
      </c>
      <c r="AD109" s="198">
        <f t="shared" si="7"/>
        <v>1042541.6666666666</v>
      </c>
      <c r="AE109" s="198">
        <f t="shared" si="8"/>
        <v>1042541.6666666666</v>
      </c>
      <c r="AF109" s="231">
        <f>IFERROR(VLOOKUP(C109,SISTEMAS!$B$6:$K$165,10,0),1)</f>
        <v>1</v>
      </c>
    </row>
    <row r="110" spans="1:32">
      <c r="A110" s="128">
        <v>113</v>
      </c>
      <c r="B110" t="s">
        <v>573</v>
      </c>
      <c r="C110" t="s">
        <v>649</v>
      </c>
      <c r="D110" t="s">
        <v>650</v>
      </c>
      <c r="E110" t="s">
        <v>651</v>
      </c>
      <c r="F110">
        <v>24436</v>
      </c>
      <c r="G110">
        <v>24210</v>
      </c>
      <c r="H110">
        <v>22152</v>
      </c>
      <c r="I110">
        <v>21383</v>
      </c>
      <c r="J110">
        <v>26173</v>
      </c>
      <c r="K110">
        <v>23136</v>
      </c>
      <c r="L110">
        <v>23815</v>
      </c>
      <c r="M110">
        <v>24660</v>
      </c>
      <c r="N110">
        <v>26579</v>
      </c>
      <c r="O110">
        <v>27113</v>
      </c>
      <c r="P110">
        <v>27492</v>
      </c>
      <c r="Q110">
        <v>25729</v>
      </c>
      <c r="R110" s="131">
        <v>27106</v>
      </c>
      <c r="S110" s="131">
        <v>28356</v>
      </c>
      <c r="T110" s="131">
        <v>26172</v>
      </c>
      <c r="U110">
        <v>24800</v>
      </c>
      <c r="V110">
        <v>28682</v>
      </c>
      <c r="W110">
        <v>26886</v>
      </c>
      <c r="X110">
        <v>29103</v>
      </c>
      <c r="Y110">
        <v>35867</v>
      </c>
      <c r="Z110">
        <v>35293</v>
      </c>
      <c r="AA110">
        <v>63450</v>
      </c>
      <c r="AB110" s="200"/>
      <c r="AC110" s="198">
        <f t="shared" si="6"/>
        <v>31578</v>
      </c>
      <c r="AD110" s="198">
        <f t="shared" si="7"/>
        <v>31578</v>
      </c>
      <c r="AE110" s="198">
        <f t="shared" si="8"/>
        <v>31578</v>
      </c>
      <c r="AF110" s="231">
        <f>IFERROR(VLOOKUP(C110,SISTEMAS!$B$6:$K$165,10,0),1)</f>
        <v>1</v>
      </c>
    </row>
    <row r="111" spans="1:32">
      <c r="A111" s="128">
        <v>114</v>
      </c>
      <c r="B111" t="s">
        <v>573</v>
      </c>
      <c r="C111" t="s">
        <v>652</v>
      </c>
      <c r="D111" t="s">
        <v>653</v>
      </c>
      <c r="E111" t="s">
        <v>654</v>
      </c>
      <c r="F111">
        <v>4279</v>
      </c>
      <c r="G111">
        <v>3720</v>
      </c>
      <c r="H111">
        <v>3373</v>
      </c>
      <c r="I111">
        <v>3248</v>
      </c>
      <c r="J111">
        <v>3877</v>
      </c>
      <c r="K111">
        <v>3968</v>
      </c>
      <c r="L111">
        <v>4034</v>
      </c>
      <c r="M111">
        <v>4017</v>
      </c>
      <c r="N111">
        <v>4159</v>
      </c>
      <c r="O111">
        <v>4226.8</v>
      </c>
      <c r="P111">
        <v>4946</v>
      </c>
      <c r="Q111">
        <v>4875</v>
      </c>
      <c r="R111" s="131">
        <v>3626.9</v>
      </c>
      <c r="S111" s="131">
        <v>3822</v>
      </c>
      <c r="T111" s="131">
        <v>4028.9</v>
      </c>
      <c r="U111">
        <v>3794</v>
      </c>
      <c r="V111">
        <v>3569</v>
      </c>
      <c r="W111">
        <v>4067</v>
      </c>
      <c r="X111">
        <v>4431.2000000000007</v>
      </c>
      <c r="Y111">
        <v>4281</v>
      </c>
      <c r="Z111">
        <v>4561.8</v>
      </c>
      <c r="AA111">
        <v>4903</v>
      </c>
      <c r="AB111" s="200"/>
      <c r="AC111" s="198">
        <f t="shared" si="6"/>
        <v>4224.6392448187762</v>
      </c>
      <c r="AD111" s="198">
        <f t="shared" si="7"/>
        <v>4337.7952138733799</v>
      </c>
      <c r="AE111" s="198">
        <f t="shared" si="8"/>
        <v>4242.1500000000005</v>
      </c>
      <c r="AF111" s="231">
        <f>IFERROR(VLOOKUP(C111,SISTEMAS!$B$6:$K$165,10,0),1)</f>
        <v>1</v>
      </c>
    </row>
    <row r="112" spans="1:32">
      <c r="A112" s="128">
        <v>115</v>
      </c>
      <c r="B112" t="s">
        <v>573</v>
      </c>
      <c r="C112" t="s">
        <v>655</v>
      </c>
      <c r="D112" t="s">
        <v>656</v>
      </c>
      <c r="E112" t="s">
        <v>654</v>
      </c>
      <c r="F112">
        <v>803</v>
      </c>
      <c r="G112">
        <v>828</v>
      </c>
      <c r="H112">
        <v>780</v>
      </c>
      <c r="I112">
        <v>874</v>
      </c>
      <c r="J112">
        <v>754</v>
      </c>
      <c r="K112">
        <v>937</v>
      </c>
      <c r="L112">
        <v>876</v>
      </c>
      <c r="M112">
        <v>920</v>
      </c>
      <c r="N112">
        <v>900</v>
      </c>
      <c r="O112">
        <v>1211</v>
      </c>
      <c r="P112">
        <v>1303</v>
      </c>
      <c r="Q112">
        <v>1114</v>
      </c>
      <c r="R112" s="131">
        <v>1203</v>
      </c>
      <c r="S112" s="131">
        <v>1070</v>
      </c>
      <c r="T112" s="131">
        <v>1146</v>
      </c>
      <c r="U112">
        <v>1280</v>
      </c>
      <c r="V112">
        <v>996</v>
      </c>
      <c r="W112">
        <v>1172</v>
      </c>
      <c r="X112">
        <v>1305</v>
      </c>
      <c r="Y112">
        <v>1123</v>
      </c>
      <c r="Z112">
        <v>1153</v>
      </c>
      <c r="AA112">
        <v>1109</v>
      </c>
      <c r="AB112" s="200"/>
      <c r="AC112" s="198">
        <f t="shared" si="6"/>
        <v>1133.08691164327</v>
      </c>
      <c r="AD112" s="198">
        <f t="shared" si="7"/>
        <v>1164.5</v>
      </c>
      <c r="AE112" s="198">
        <f t="shared" si="8"/>
        <v>1106.9874071015688</v>
      </c>
      <c r="AF112" s="231">
        <f>IFERROR(VLOOKUP(C112,SISTEMAS!$B$6:$K$165,10,0),1)</f>
        <v>1</v>
      </c>
    </row>
    <row r="113" spans="1:32">
      <c r="A113" s="128">
        <v>116</v>
      </c>
      <c r="B113" t="s">
        <v>573</v>
      </c>
      <c r="C113" t="s">
        <v>657</v>
      </c>
      <c r="D113" t="s">
        <v>658</v>
      </c>
      <c r="E113" t="s">
        <v>654</v>
      </c>
      <c r="F113">
        <v>2542</v>
      </c>
      <c r="G113">
        <v>2144</v>
      </c>
      <c r="H113">
        <v>2293</v>
      </c>
      <c r="I113">
        <v>2399.6999999999998</v>
      </c>
      <c r="J113">
        <v>2059</v>
      </c>
      <c r="K113">
        <v>2239</v>
      </c>
      <c r="L113">
        <v>2324</v>
      </c>
      <c r="M113">
        <v>2094</v>
      </c>
      <c r="N113">
        <v>1961</v>
      </c>
      <c r="O113">
        <v>2310</v>
      </c>
      <c r="P113">
        <v>2287</v>
      </c>
      <c r="Q113">
        <v>2593</v>
      </c>
      <c r="R113" s="131">
        <v>2321</v>
      </c>
      <c r="S113" s="131">
        <v>2284</v>
      </c>
      <c r="T113" s="131">
        <v>2470</v>
      </c>
      <c r="U113">
        <v>2407</v>
      </c>
      <c r="V113">
        <v>2019</v>
      </c>
      <c r="W113">
        <v>2345</v>
      </c>
      <c r="X113">
        <v>2264</v>
      </c>
      <c r="Y113">
        <v>2496</v>
      </c>
      <c r="Z113">
        <v>2375</v>
      </c>
      <c r="AA113">
        <v>2665</v>
      </c>
      <c r="AB113" s="200"/>
      <c r="AC113" s="198">
        <f t="shared" si="6"/>
        <v>2377.1666666666665</v>
      </c>
      <c r="AD113" s="198">
        <f t="shared" si="7"/>
        <v>2377.1666666666665</v>
      </c>
      <c r="AE113" s="198">
        <f t="shared" si="8"/>
        <v>2377.1666666666665</v>
      </c>
      <c r="AF113" s="231">
        <f>IFERROR(VLOOKUP(C113,SISTEMAS!$B$6:$K$165,10,0),1)</f>
        <v>1</v>
      </c>
    </row>
    <row r="114" spans="1:32">
      <c r="A114" s="128">
        <v>117</v>
      </c>
      <c r="B114" t="s">
        <v>573</v>
      </c>
      <c r="C114" t="s">
        <v>659</v>
      </c>
      <c r="D114" t="s">
        <v>660</v>
      </c>
      <c r="E114" t="s">
        <v>654</v>
      </c>
      <c r="F114">
        <v>17444</v>
      </c>
      <c r="G114">
        <v>15612</v>
      </c>
      <c r="H114">
        <v>15426.7</v>
      </c>
      <c r="I114">
        <v>17417</v>
      </c>
      <c r="J114">
        <v>17409</v>
      </c>
      <c r="K114">
        <v>19204.8</v>
      </c>
      <c r="L114">
        <v>20688</v>
      </c>
      <c r="M114">
        <v>19740</v>
      </c>
      <c r="N114">
        <v>20066</v>
      </c>
      <c r="O114">
        <v>18605</v>
      </c>
      <c r="P114">
        <v>19128</v>
      </c>
      <c r="Q114">
        <v>19101</v>
      </c>
      <c r="R114" s="131">
        <v>19741</v>
      </c>
      <c r="S114" s="131">
        <v>18706.7</v>
      </c>
      <c r="T114" s="131">
        <v>17153</v>
      </c>
      <c r="U114">
        <v>17911</v>
      </c>
      <c r="V114">
        <v>16269</v>
      </c>
      <c r="W114">
        <v>20281</v>
      </c>
      <c r="X114">
        <v>20899</v>
      </c>
      <c r="Y114">
        <v>21732.400000000001</v>
      </c>
      <c r="Z114">
        <v>20782</v>
      </c>
      <c r="AA114">
        <v>20755</v>
      </c>
      <c r="AB114" s="200"/>
      <c r="AC114" s="198">
        <f t="shared" si="6"/>
        <v>19371.591666666667</v>
      </c>
      <c r="AD114" s="198">
        <f t="shared" si="7"/>
        <v>20120.022076278779</v>
      </c>
      <c r="AE114" s="198">
        <f t="shared" si="8"/>
        <v>19253.39903139837</v>
      </c>
      <c r="AF114" s="231">
        <f>IFERROR(VLOOKUP(C114,SISTEMAS!$B$6:$K$165,10,0),1)</f>
        <v>1</v>
      </c>
    </row>
    <row r="115" spans="1:32">
      <c r="A115" s="128">
        <v>118</v>
      </c>
      <c r="B115" t="s">
        <v>573</v>
      </c>
      <c r="C115" t="s">
        <v>661</v>
      </c>
      <c r="D115" t="s">
        <v>662</v>
      </c>
      <c r="E115" t="s">
        <v>654</v>
      </c>
      <c r="F115">
        <v>1618</v>
      </c>
      <c r="G115">
        <v>1572</v>
      </c>
      <c r="H115">
        <v>1895</v>
      </c>
      <c r="I115">
        <v>1706</v>
      </c>
      <c r="J115">
        <v>1307</v>
      </c>
      <c r="K115">
        <v>1577</v>
      </c>
      <c r="L115">
        <v>1513</v>
      </c>
      <c r="M115">
        <v>1535</v>
      </c>
      <c r="N115">
        <v>1436</v>
      </c>
      <c r="O115">
        <v>1786</v>
      </c>
      <c r="P115">
        <v>1865</v>
      </c>
      <c r="Q115">
        <v>1617</v>
      </c>
      <c r="R115" s="131">
        <v>1932</v>
      </c>
      <c r="S115" s="131">
        <v>1825</v>
      </c>
      <c r="T115" s="131">
        <v>1868</v>
      </c>
      <c r="U115">
        <v>1978</v>
      </c>
      <c r="V115">
        <v>1595</v>
      </c>
      <c r="W115">
        <v>1851</v>
      </c>
      <c r="X115">
        <v>1821</v>
      </c>
      <c r="Y115">
        <v>1944</v>
      </c>
      <c r="Z115">
        <v>1627.8</v>
      </c>
      <c r="AA115">
        <v>1858</v>
      </c>
      <c r="AB115" s="200"/>
      <c r="AC115" s="198">
        <f t="shared" si="6"/>
        <v>1815.1499999999999</v>
      </c>
      <c r="AD115" s="198">
        <f t="shared" si="7"/>
        <v>1856.8611142217246</v>
      </c>
      <c r="AE115" s="198">
        <f t="shared" si="8"/>
        <v>1879.227855543113</v>
      </c>
      <c r="AF115" s="231">
        <f>IFERROR(VLOOKUP(C115,SISTEMAS!$B$6:$K$165,10,0),1)</f>
        <v>1</v>
      </c>
    </row>
    <row r="116" spans="1:32">
      <c r="A116" s="128">
        <v>119</v>
      </c>
      <c r="B116" t="s">
        <v>573</v>
      </c>
      <c r="C116" t="s">
        <v>663</v>
      </c>
      <c r="D116" t="s">
        <v>664</v>
      </c>
      <c r="E116" t="s">
        <v>654</v>
      </c>
      <c r="F116">
        <v>4517</v>
      </c>
      <c r="G116">
        <v>4467</v>
      </c>
      <c r="H116">
        <v>4097</v>
      </c>
      <c r="I116">
        <v>4046</v>
      </c>
      <c r="J116">
        <v>4212</v>
      </c>
      <c r="K116">
        <v>4898</v>
      </c>
      <c r="L116">
        <v>4635</v>
      </c>
      <c r="M116">
        <v>4445</v>
      </c>
      <c r="N116">
        <v>4587</v>
      </c>
      <c r="O116">
        <v>4930</v>
      </c>
      <c r="P116">
        <v>5343</v>
      </c>
      <c r="Q116">
        <v>5082</v>
      </c>
      <c r="R116" s="131">
        <v>5448</v>
      </c>
      <c r="S116" s="131">
        <v>4837</v>
      </c>
      <c r="T116" s="131">
        <v>5327</v>
      </c>
      <c r="U116">
        <v>5040</v>
      </c>
      <c r="V116">
        <v>4846.3999999999996</v>
      </c>
      <c r="W116">
        <v>5017</v>
      </c>
      <c r="X116">
        <v>5495</v>
      </c>
      <c r="Y116">
        <v>6144.8</v>
      </c>
      <c r="Z116">
        <v>5871.4</v>
      </c>
      <c r="AA116">
        <v>6137</v>
      </c>
      <c r="AB116" s="200"/>
      <c r="AC116" s="198">
        <f t="shared" si="6"/>
        <v>5382.3833333333341</v>
      </c>
      <c r="AD116" s="198">
        <f t="shared" si="7"/>
        <v>5382.3833333333341</v>
      </c>
      <c r="AE116" s="198">
        <f t="shared" si="8"/>
        <v>5382.3833333333341</v>
      </c>
      <c r="AF116" s="231">
        <f>IFERROR(VLOOKUP(C116,SISTEMAS!$B$6:$K$165,10,0),1)</f>
        <v>1</v>
      </c>
    </row>
    <row r="117" spans="1:32">
      <c r="A117" s="128">
        <v>120</v>
      </c>
      <c r="B117" t="s">
        <v>573</v>
      </c>
      <c r="C117" t="s">
        <v>665</v>
      </c>
      <c r="D117" t="s">
        <v>666</v>
      </c>
      <c r="E117" t="s">
        <v>654</v>
      </c>
      <c r="F117">
        <v>6715</v>
      </c>
      <c r="G117">
        <v>6460</v>
      </c>
      <c r="H117">
        <v>6939</v>
      </c>
      <c r="I117">
        <v>7186</v>
      </c>
      <c r="J117">
        <v>6744.8</v>
      </c>
      <c r="K117">
        <v>7614</v>
      </c>
      <c r="L117">
        <v>7495</v>
      </c>
      <c r="M117">
        <v>7502</v>
      </c>
      <c r="N117">
        <v>6989</v>
      </c>
      <c r="O117">
        <v>7581</v>
      </c>
      <c r="P117">
        <v>7506</v>
      </c>
      <c r="Q117">
        <v>7027</v>
      </c>
      <c r="R117" s="131">
        <v>6956</v>
      </c>
      <c r="S117" s="131">
        <v>6744</v>
      </c>
      <c r="T117" s="131">
        <v>6668</v>
      </c>
      <c r="U117">
        <v>6737</v>
      </c>
      <c r="V117">
        <v>5963</v>
      </c>
      <c r="W117">
        <v>6988</v>
      </c>
      <c r="X117">
        <v>7069</v>
      </c>
      <c r="Y117">
        <v>7487</v>
      </c>
      <c r="Z117">
        <v>7309</v>
      </c>
      <c r="AA117">
        <v>7650</v>
      </c>
      <c r="AB117" s="200"/>
      <c r="AC117" s="198">
        <f t="shared" si="6"/>
        <v>7013.9890515763091</v>
      </c>
      <c r="AD117" s="198">
        <f t="shared" si="7"/>
        <v>6907.0242712043273</v>
      </c>
      <c r="AE117" s="198">
        <f t="shared" si="8"/>
        <v>6868.6784065426727</v>
      </c>
      <c r="AF117" s="231">
        <f>IFERROR(VLOOKUP(C117,SISTEMAS!$B$6:$K$165,10,0),1)</f>
        <v>1</v>
      </c>
    </row>
    <row r="118" spans="1:32">
      <c r="A118" s="128">
        <v>121</v>
      </c>
      <c r="B118" t="s">
        <v>573</v>
      </c>
      <c r="C118" t="s">
        <v>667</v>
      </c>
      <c r="D118" t="s">
        <v>668</v>
      </c>
      <c r="E118" t="s">
        <v>654</v>
      </c>
      <c r="F118">
        <v>665</v>
      </c>
      <c r="G118">
        <v>570</v>
      </c>
      <c r="H118">
        <v>485</v>
      </c>
      <c r="I118">
        <v>475</v>
      </c>
      <c r="J118">
        <v>547</v>
      </c>
      <c r="K118">
        <v>530</v>
      </c>
      <c r="L118">
        <v>569</v>
      </c>
      <c r="M118">
        <v>561</v>
      </c>
      <c r="N118">
        <v>532</v>
      </c>
      <c r="O118">
        <v>537</v>
      </c>
      <c r="P118">
        <v>687</v>
      </c>
      <c r="Q118">
        <v>630</v>
      </c>
      <c r="R118" s="131">
        <v>416</v>
      </c>
      <c r="S118" s="131">
        <v>425</v>
      </c>
      <c r="T118" s="131">
        <v>431</v>
      </c>
      <c r="U118">
        <v>402</v>
      </c>
      <c r="V118">
        <v>373</v>
      </c>
      <c r="W118">
        <v>404</v>
      </c>
      <c r="X118">
        <v>415</v>
      </c>
      <c r="Y118">
        <v>391</v>
      </c>
      <c r="Z118">
        <v>470</v>
      </c>
      <c r="AA118">
        <v>471</v>
      </c>
      <c r="AB118" s="200"/>
      <c r="AC118" s="198">
        <f t="shared" si="6"/>
        <v>459.58333333333331</v>
      </c>
      <c r="AD118" s="198">
        <f t="shared" si="7"/>
        <v>459.58333333333331</v>
      </c>
      <c r="AE118" s="198">
        <f t="shared" si="8"/>
        <v>459.58333333333331</v>
      </c>
      <c r="AF118" s="231">
        <f>IFERROR(VLOOKUP(C118,SISTEMAS!$B$6:$K$165,10,0),1)</f>
        <v>1</v>
      </c>
    </row>
    <row r="119" spans="1:32">
      <c r="A119" s="128">
        <v>122</v>
      </c>
      <c r="B119" t="s">
        <v>573</v>
      </c>
      <c r="C119" t="s">
        <v>669</v>
      </c>
      <c r="D119" t="s">
        <v>670</v>
      </c>
      <c r="E119" t="s">
        <v>654</v>
      </c>
      <c r="F119">
        <v>1029</v>
      </c>
      <c r="G119">
        <v>1116</v>
      </c>
      <c r="H119">
        <v>976</v>
      </c>
      <c r="I119">
        <v>925</v>
      </c>
      <c r="J119">
        <v>929</v>
      </c>
      <c r="K119">
        <v>992</v>
      </c>
      <c r="L119">
        <v>1112</v>
      </c>
      <c r="M119">
        <v>1143</v>
      </c>
      <c r="N119">
        <v>1196</v>
      </c>
      <c r="O119">
        <v>1405</v>
      </c>
      <c r="P119">
        <v>1463</v>
      </c>
      <c r="Q119">
        <v>1268</v>
      </c>
      <c r="R119" s="131">
        <v>1280</v>
      </c>
      <c r="S119" s="131">
        <v>1265</v>
      </c>
      <c r="T119" s="131">
        <v>1227</v>
      </c>
      <c r="U119">
        <v>1238</v>
      </c>
      <c r="V119">
        <v>1082</v>
      </c>
      <c r="W119">
        <v>1104</v>
      </c>
      <c r="X119">
        <v>1157</v>
      </c>
      <c r="Y119">
        <v>1478.8</v>
      </c>
      <c r="Z119">
        <v>1487</v>
      </c>
      <c r="AA119">
        <v>1670</v>
      </c>
      <c r="AB119" s="200"/>
      <c r="AC119" s="198">
        <f t="shared" si="6"/>
        <v>1309.9833333333333</v>
      </c>
      <c r="AD119" s="198">
        <f t="shared" si="7"/>
        <v>1309.9833333333333</v>
      </c>
      <c r="AE119" s="198">
        <f t="shared" si="8"/>
        <v>1309.9833333333333</v>
      </c>
      <c r="AF119" s="231">
        <f>IFERROR(VLOOKUP(C119,SISTEMAS!$B$6:$K$165,10,0),1)</f>
        <v>1</v>
      </c>
    </row>
    <row r="120" spans="1:32">
      <c r="A120" s="128">
        <v>123</v>
      </c>
      <c r="B120" t="s">
        <v>573</v>
      </c>
      <c r="C120" t="s">
        <v>671</v>
      </c>
      <c r="D120" t="s">
        <v>672</v>
      </c>
      <c r="E120" t="s">
        <v>654</v>
      </c>
      <c r="F120">
        <v>1107</v>
      </c>
      <c r="G120">
        <v>944</v>
      </c>
      <c r="H120">
        <v>999.8</v>
      </c>
      <c r="I120">
        <v>865</v>
      </c>
      <c r="J120">
        <v>812</v>
      </c>
      <c r="K120">
        <v>815</v>
      </c>
      <c r="L120">
        <v>879</v>
      </c>
      <c r="M120">
        <v>1005</v>
      </c>
      <c r="N120">
        <v>861</v>
      </c>
      <c r="O120">
        <v>982</v>
      </c>
      <c r="P120">
        <v>1060</v>
      </c>
      <c r="Q120">
        <v>967</v>
      </c>
      <c r="R120" s="131">
        <v>992</v>
      </c>
      <c r="S120" s="131">
        <v>898</v>
      </c>
      <c r="T120" s="131">
        <v>977</v>
      </c>
      <c r="U120">
        <v>965</v>
      </c>
      <c r="V120">
        <v>741</v>
      </c>
      <c r="W120">
        <v>1065</v>
      </c>
      <c r="X120">
        <v>1113</v>
      </c>
      <c r="Y120">
        <v>1147.4000000000001</v>
      </c>
      <c r="Z120">
        <v>1140</v>
      </c>
      <c r="AA120">
        <v>1273</v>
      </c>
      <c r="AB120" s="200"/>
      <c r="AC120" s="198">
        <f t="shared" si="6"/>
        <v>1028.2</v>
      </c>
      <c r="AD120" s="198">
        <f t="shared" si="7"/>
        <v>1028.2</v>
      </c>
      <c r="AE120" s="198">
        <f t="shared" si="8"/>
        <v>1028.2</v>
      </c>
      <c r="AF120" s="231">
        <f>IFERROR(VLOOKUP(C120,SISTEMAS!$B$6:$K$165,10,0),1)</f>
        <v>1</v>
      </c>
    </row>
    <row r="121" spans="1:32">
      <c r="A121" s="128">
        <v>124</v>
      </c>
      <c r="B121" t="s">
        <v>573</v>
      </c>
      <c r="C121" t="s">
        <v>673</v>
      </c>
      <c r="D121" t="s">
        <v>660</v>
      </c>
      <c r="E121" t="s">
        <v>654</v>
      </c>
      <c r="F121">
        <v>567</v>
      </c>
      <c r="G121">
        <v>645</v>
      </c>
      <c r="H121">
        <v>772</v>
      </c>
      <c r="I121">
        <v>685</v>
      </c>
      <c r="J121">
        <v>501</v>
      </c>
      <c r="K121">
        <v>488</v>
      </c>
      <c r="L121">
        <v>547</v>
      </c>
      <c r="M121">
        <v>637</v>
      </c>
      <c r="N121">
        <v>620</v>
      </c>
      <c r="O121">
        <v>596</v>
      </c>
      <c r="P121">
        <v>716</v>
      </c>
      <c r="Q121">
        <v>683</v>
      </c>
      <c r="R121" s="131">
        <v>677</v>
      </c>
      <c r="S121" s="131">
        <v>703</v>
      </c>
      <c r="T121" s="131">
        <v>867</v>
      </c>
      <c r="U121">
        <v>970</v>
      </c>
      <c r="V121">
        <v>781</v>
      </c>
      <c r="W121">
        <v>975</v>
      </c>
      <c r="X121">
        <v>944</v>
      </c>
      <c r="Y121">
        <v>991</v>
      </c>
      <c r="Z121">
        <v>957.5</v>
      </c>
      <c r="AA121">
        <v>1017</v>
      </c>
      <c r="AB121" s="200"/>
      <c r="AC121" s="198">
        <f t="shared" si="6"/>
        <v>856.79166666666663</v>
      </c>
      <c r="AD121" s="198">
        <f t="shared" si="7"/>
        <v>856.79166666666663</v>
      </c>
      <c r="AE121" s="198">
        <f t="shared" si="8"/>
        <v>856.79166666666663</v>
      </c>
      <c r="AF121" s="231">
        <f>IFERROR(VLOOKUP(C121,SISTEMAS!$B$6:$K$165,10,0),1)</f>
        <v>1</v>
      </c>
    </row>
    <row r="122" spans="1:32">
      <c r="A122" s="128">
        <v>125</v>
      </c>
      <c r="B122" t="s">
        <v>573</v>
      </c>
      <c r="C122" t="s">
        <v>674</v>
      </c>
      <c r="D122" t="s">
        <v>675</v>
      </c>
      <c r="E122" t="s">
        <v>654</v>
      </c>
      <c r="F122">
        <v>7598</v>
      </c>
      <c r="G122">
        <v>7199.9</v>
      </c>
      <c r="H122">
        <v>6797</v>
      </c>
      <c r="I122">
        <v>6902</v>
      </c>
      <c r="J122">
        <v>6477</v>
      </c>
      <c r="K122">
        <v>7406</v>
      </c>
      <c r="L122">
        <v>7191</v>
      </c>
      <c r="M122">
        <v>7836</v>
      </c>
      <c r="N122">
        <v>7311</v>
      </c>
      <c r="O122">
        <v>8241</v>
      </c>
      <c r="P122">
        <v>8306</v>
      </c>
      <c r="Q122">
        <v>7965</v>
      </c>
      <c r="R122" s="131">
        <v>8630</v>
      </c>
      <c r="S122" s="131">
        <v>8113</v>
      </c>
      <c r="T122" s="131">
        <v>7579</v>
      </c>
      <c r="U122">
        <v>7799</v>
      </c>
      <c r="V122">
        <v>6745</v>
      </c>
      <c r="W122">
        <v>7966</v>
      </c>
      <c r="X122">
        <v>7912</v>
      </c>
      <c r="Y122">
        <v>8071</v>
      </c>
      <c r="Z122">
        <v>7914</v>
      </c>
      <c r="AA122">
        <v>8354.5</v>
      </c>
      <c r="AB122" s="200"/>
      <c r="AC122" s="198">
        <f t="shared" si="6"/>
        <v>7946.208333333333</v>
      </c>
      <c r="AD122" s="198">
        <f t="shared" si="7"/>
        <v>8085.4727202402628</v>
      </c>
      <c r="AE122" s="198">
        <f t="shared" si="8"/>
        <v>7814.7954359301057</v>
      </c>
      <c r="AF122" s="231">
        <f>IFERROR(VLOOKUP(C122,SISTEMAS!$B$6:$K$165,10,0),1)</f>
        <v>1</v>
      </c>
    </row>
    <row r="123" spans="1:32">
      <c r="A123" s="128">
        <v>126</v>
      </c>
      <c r="B123" t="s">
        <v>573</v>
      </c>
      <c r="C123" t="s">
        <v>676</v>
      </c>
      <c r="D123" t="s">
        <v>677</v>
      </c>
      <c r="E123" t="s">
        <v>654</v>
      </c>
      <c r="F123">
        <v>1231</v>
      </c>
      <c r="G123">
        <v>1259</v>
      </c>
      <c r="H123">
        <v>941</v>
      </c>
      <c r="I123">
        <v>942</v>
      </c>
      <c r="J123">
        <v>1103</v>
      </c>
      <c r="K123">
        <v>1148</v>
      </c>
      <c r="L123">
        <v>1407</v>
      </c>
      <c r="M123">
        <v>1333</v>
      </c>
      <c r="N123">
        <v>1193</v>
      </c>
      <c r="O123">
        <v>1266</v>
      </c>
      <c r="P123">
        <v>1417</v>
      </c>
      <c r="Q123">
        <v>1502</v>
      </c>
      <c r="R123" s="131">
        <v>1555</v>
      </c>
      <c r="S123" s="131">
        <v>1538</v>
      </c>
      <c r="T123" s="131">
        <v>1110</v>
      </c>
      <c r="U123">
        <v>1357</v>
      </c>
      <c r="V123">
        <v>1177</v>
      </c>
      <c r="W123">
        <v>1670</v>
      </c>
      <c r="X123">
        <v>1709</v>
      </c>
      <c r="Y123">
        <v>1948.8</v>
      </c>
      <c r="Z123">
        <v>1732</v>
      </c>
      <c r="AA123">
        <v>1927</v>
      </c>
      <c r="AB123" s="200"/>
      <c r="AC123" s="198">
        <f t="shared" si="6"/>
        <v>1553.5666666666666</v>
      </c>
      <c r="AD123" s="198">
        <f t="shared" si="7"/>
        <v>1553.5666666666666</v>
      </c>
      <c r="AE123" s="198">
        <f t="shared" si="8"/>
        <v>1621.5582148499209</v>
      </c>
      <c r="AF123" s="231">
        <f>IFERROR(VLOOKUP(C123,SISTEMAS!$B$6:$K$165,10,0),1)</f>
        <v>1</v>
      </c>
    </row>
    <row r="124" spans="1:32">
      <c r="A124" s="128">
        <v>127</v>
      </c>
      <c r="B124" t="s">
        <v>573</v>
      </c>
      <c r="C124" t="s">
        <v>678</v>
      </c>
      <c r="D124" t="s">
        <v>679</v>
      </c>
      <c r="E124" t="s">
        <v>651</v>
      </c>
      <c r="F124">
        <v>97951.9</v>
      </c>
      <c r="G124">
        <v>101002.4</v>
      </c>
      <c r="H124">
        <v>107785.8</v>
      </c>
      <c r="I124">
        <v>95458.6</v>
      </c>
      <c r="J124">
        <v>104248</v>
      </c>
      <c r="K124">
        <v>105352</v>
      </c>
      <c r="L124">
        <v>107549</v>
      </c>
      <c r="M124">
        <v>108831</v>
      </c>
      <c r="N124">
        <v>108739.5</v>
      </c>
      <c r="O124">
        <v>124920</v>
      </c>
      <c r="P124">
        <v>116988.4</v>
      </c>
      <c r="Q124">
        <v>119564.6</v>
      </c>
      <c r="R124" s="131">
        <v>111463.4</v>
      </c>
      <c r="S124" s="131">
        <v>126881.90000000001</v>
      </c>
      <c r="T124" s="131">
        <v>123707</v>
      </c>
      <c r="U124">
        <v>116763.5</v>
      </c>
      <c r="V124">
        <v>124327.3</v>
      </c>
      <c r="W124">
        <v>125028.9</v>
      </c>
      <c r="X124">
        <v>129067.90000000001</v>
      </c>
      <c r="Y124">
        <v>127756.7</v>
      </c>
      <c r="Z124">
        <v>137162</v>
      </c>
      <c r="AA124">
        <v>131741.5</v>
      </c>
      <c r="AB124" s="200"/>
      <c r="AC124" s="198">
        <f t="shared" si="6"/>
        <v>120877.25056876401</v>
      </c>
      <c r="AD124" s="198">
        <f t="shared" si="7"/>
        <v>129007.47918607909</v>
      </c>
      <c r="AE124" s="198">
        <f t="shared" si="8"/>
        <v>127333.34338576689</v>
      </c>
      <c r="AF124" s="231">
        <f>IFERROR(VLOOKUP(C124,SISTEMAS!$B$6:$K$165,10,0),1)</f>
        <v>1</v>
      </c>
    </row>
    <row r="125" spans="1:32">
      <c r="A125" s="128">
        <v>128</v>
      </c>
      <c r="B125" t="s">
        <v>573</v>
      </c>
      <c r="C125" t="s">
        <v>680</v>
      </c>
      <c r="D125" t="s">
        <v>681</v>
      </c>
      <c r="E125" t="s">
        <v>651</v>
      </c>
      <c r="F125">
        <v>3425</v>
      </c>
      <c r="G125">
        <v>3523</v>
      </c>
      <c r="H125">
        <v>3032</v>
      </c>
      <c r="I125">
        <v>3832</v>
      </c>
      <c r="J125">
        <v>3308</v>
      </c>
      <c r="K125">
        <v>3080</v>
      </c>
      <c r="L125">
        <v>4207</v>
      </c>
      <c r="M125">
        <v>6464</v>
      </c>
      <c r="N125">
        <v>5594</v>
      </c>
      <c r="O125">
        <v>4174</v>
      </c>
      <c r="P125">
        <v>4686</v>
      </c>
      <c r="Q125">
        <v>4872</v>
      </c>
      <c r="R125" s="131">
        <v>4263</v>
      </c>
      <c r="S125" s="131">
        <v>4670.7</v>
      </c>
      <c r="T125" s="131">
        <v>5471</v>
      </c>
      <c r="U125">
        <v>4355</v>
      </c>
      <c r="V125">
        <v>4340</v>
      </c>
      <c r="W125">
        <v>4102</v>
      </c>
      <c r="X125">
        <v>4893</v>
      </c>
      <c r="Y125">
        <v>4527</v>
      </c>
      <c r="Z125">
        <v>4978</v>
      </c>
      <c r="AA125">
        <v>4553</v>
      </c>
      <c r="AB125" s="200"/>
      <c r="AC125" s="198">
        <f t="shared" si="6"/>
        <v>4646.3197751956559</v>
      </c>
      <c r="AD125" s="198">
        <f t="shared" si="7"/>
        <v>4868.6793942660915</v>
      </c>
      <c r="AE125" s="198">
        <f t="shared" si="8"/>
        <v>4642.5583333333334</v>
      </c>
      <c r="AF125" s="231">
        <f>IFERROR(VLOOKUP(C125,SISTEMAS!$B$6:$K$165,10,0),1)</f>
        <v>1</v>
      </c>
    </row>
    <row r="126" spans="1:32">
      <c r="A126" s="128">
        <v>129</v>
      </c>
      <c r="B126" t="s">
        <v>573</v>
      </c>
      <c r="C126" t="s">
        <v>682</v>
      </c>
      <c r="D126" t="s">
        <v>683</v>
      </c>
      <c r="E126" t="s">
        <v>651</v>
      </c>
      <c r="F126">
        <v>361</v>
      </c>
      <c r="G126">
        <v>518</v>
      </c>
      <c r="H126">
        <v>340</v>
      </c>
      <c r="I126">
        <v>313</v>
      </c>
      <c r="J126">
        <v>475</v>
      </c>
      <c r="K126">
        <v>369</v>
      </c>
      <c r="L126">
        <v>449</v>
      </c>
      <c r="M126">
        <v>356</v>
      </c>
      <c r="N126">
        <v>409</v>
      </c>
      <c r="O126">
        <v>467</v>
      </c>
      <c r="P126">
        <v>572</v>
      </c>
      <c r="Q126">
        <v>554</v>
      </c>
      <c r="R126" s="131">
        <v>562</v>
      </c>
      <c r="S126" s="131">
        <v>608</v>
      </c>
      <c r="T126" s="131">
        <v>582</v>
      </c>
      <c r="U126">
        <v>513</v>
      </c>
      <c r="V126">
        <v>641</v>
      </c>
      <c r="W126">
        <v>624</v>
      </c>
      <c r="X126">
        <v>656</v>
      </c>
      <c r="Y126">
        <v>633</v>
      </c>
      <c r="Z126">
        <v>675</v>
      </c>
      <c r="AA126">
        <v>663</v>
      </c>
      <c r="AB126" s="200"/>
      <c r="AC126" s="198">
        <f t="shared" si="6"/>
        <v>606.91666666666663</v>
      </c>
      <c r="AD126" s="198">
        <f t="shared" si="7"/>
        <v>606.91666666666663</v>
      </c>
      <c r="AE126" s="198">
        <f t="shared" si="8"/>
        <v>606.91666666666663</v>
      </c>
      <c r="AF126" s="231">
        <f>IFERROR(VLOOKUP(C126,SISTEMAS!$B$6:$K$165,10,0),1)</f>
        <v>1</v>
      </c>
    </row>
    <row r="127" spans="1:32">
      <c r="A127" s="128">
        <v>130</v>
      </c>
      <c r="B127" t="s">
        <v>573</v>
      </c>
      <c r="C127" t="s">
        <v>684</v>
      </c>
      <c r="D127" t="s">
        <v>685</v>
      </c>
      <c r="E127" t="s">
        <v>651</v>
      </c>
      <c r="F127">
        <v>45814</v>
      </c>
      <c r="G127">
        <v>44595</v>
      </c>
      <c r="H127">
        <v>40549</v>
      </c>
      <c r="I127">
        <v>36946</v>
      </c>
      <c r="J127">
        <v>47065</v>
      </c>
      <c r="K127">
        <v>43894</v>
      </c>
      <c r="L127">
        <v>40518</v>
      </c>
      <c r="M127">
        <v>42101</v>
      </c>
      <c r="N127">
        <v>43265</v>
      </c>
      <c r="O127">
        <v>42995</v>
      </c>
      <c r="P127">
        <v>41677</v>
      </c>
      <c r="Q127">
        <v>43984</v>
      </c>
      <c r="R127" s="131">
        <v>44211</v>
      </c>
      <c r="S127" s="131">
        <v>46938</v>
      </c>
      <c r="T127" s="131">
        <v>34898</v>
      </c>
      <c r="U127">
        <v>34468</v>
      </c>
      <c r="V127">
        <v>32911</v>
      </c>
      <c r="W127">
        <v>43778</v>
      </c>
      <c r="X127">
        <v>45125</v>
      </c>
      <c r="Y127">
        <v>43969</v>
      </c>
      <c r="Z127">
        <v>42586</v>
      </c>
      <c r="AA127">
        <v>43560</v>
      </c>
      <c r="AB127" s="200"/>
      <c r="AC127" s="198">
        <f t="shared" si="6"/>
        <v>43150.364766251892</v>
      </c>
      <c r="AD127" s="198">
        <f t="shared" si="7"/>
        <v>41508.75</v>
      </c>
      <c r="AE127" s="198">
        <f t="shared" si="8"/>
        <v>41508.75</v>
      </c>
      <c r="AF127" s="231">
        <f>IFERROR(VLOOKUP(C127,SISTEMAS!$B$6:$K$165,10,0),1)</f>
        <v>1</v>
      </c>
    </row>
    <row r="128" spans="1:32">
      <c r="A128" s="128">
        <v>131</v>
      </c>
      <c r="B128" t="s">
        <v>573</v>
      </c>
      <c r="C128" t="s">
        <v>686</v>
      </c>
      <c r="D128" t="s">
        <v>687</v>
      </c>
      <c r="E128" t="s">
        <v>651</v>
      </c>
      <c r="F128">
        <v>10443</v>
      </c>
      <c r="G128">
        <v>22987</v>
      </c>
      <c r="H128">
        <v>19744</v>
      </c>
      <c r="I128">
        <v>21576</v>
      </c>
      <c r="J128">
        <v>23070</v>
      </c>
      <c r="K128">
        <v>23323</v>
      </c>
      <c r="L128">
        <v>21854</v>
      </c>
      <c r="M128">
        <v>25278</v>
      </c>
      <c r="N128">
        <v>24142</v>
      </c>
      <c r="O128">
        <v>18814</v>
      </c>
      <c r="P128">
        <v>20956</v>
      </c>
      <c r="Q128">
        <v>25721</v>
      </c>
      <c r="R128" s="131">
        <v>27053</v>
      </c>
      <c r="S128" s="131">
        <v>16478</v>
      </c>
      <c r="T128" s="131">
        <v>13341</v>
      </c>
      <c r="U128">
        <v>6837</v>
      </c>
      <c r="V128">
        <v>9563</v>
      </c>
      <c r="W128">
        <v>12467</v>
      </c>
      <c r="X128">
        <v>27874</v>
      </c>
      <c r="Y128">
        <v>26528</v>
      </c>
      <c r="Z128">
        <v>26591</v>
      </c>
      <c r="AA128">
        <v>26775</v>
      </c>
      <c r="AB128" s="200"/>
      <c r="AC128" s="198">
        <f t="shared" si="6"/>
        <v>20015.333333333332</v>
      </c>
      <c r="AD128" s="198">
        <f t="shared" si="7"/>
        <v>20015.333333333332</v>
      </c>
      <c r="AE128" s="198">
        <f t="shared" si="8"/>
        <v>19500.737651040006</v>
      </c>
      <c r="AF128" s="231">
        <f>IFERROR(VLOOKUP(C128,SISTEMAS!$B$6:$K$165,10,0),1)</f>
        <v>1</v>
      </c>
    </row>
    <row r="129" spans="1:32">
      <c r="A129" s="128">
        <v>132</v>
      </c>
      <c r="B129" t="s">
        <v>573</v>
      </c>
      <c r="C129" t="s">
        <v>688</v>
      </c>
      <c r="D129" t="s">
        <v>689</v>
      </c>
      <c r="E129" t="s">
        <v>651</v>
      </c>
      <c r="F129">
        <v>41396</v>
      </c>
      <c r="G129">
        <v>42665</v>
      </c>
      <c r="H129">
        <v>37891</v>
      </c>
      <c r="I129">
        <v>27125</v>
      </c>
      <c r="J129">
        <v>43659</v>
      </c>
      <c r="K129">
        <v>32364</v>
      </c>
      <c r="L129">
        <v>39805</v>
      </c>
      <c r="M129">
        <v>31472</v>
      </c>
      <c r="N129">
        <v>35446</v>
      </c>
      <c r="O129">
        <v>37591</v>
      </c>
      <c r="P129">
        <v>36627</v>
      </c>
      <c r="Q129">
        <v>50442</v>
      </c>
      <c r="R129" s="131">
        <v>48944</v>
      </c>
      <c r="S129" s="131">
        <v>40174</v>
      </c>
      <c r="T129" s="131">
        <v>33789</v>
      </c>
      <c r="U129">
        <v>33895</v>
      </c>
      <c r="V129">
        <v>41892</v>
      </c>
      <c r="W129">
        <v>55399</v>
      </c>
      <c r="X129">
        <v>55756</v>
      </c>
      <c r="Y129">
        <v>60299</v>
      </c>
      <c r="Z129">
        <v>56352</v>
      </c>
      <c r="AA129">
        <v>53141</v>
      </c>
      <c r="AB129" s="200"/>
      <c r="AC129" s="198">
        <f t="shared" si="6"/>
        <v>47225.833333333336</v>
      </c>
      <c r="AD129" s="198">
        <f t="shared" si="7"/>
        <v>47225.833333333336</v>
      </c>
      <c r="AE129" s="198">
        <f t="shared" si="8"/>
        <v>47496.043598645068</v>
      </c>
      <c r="AF129" s="231">
        <f>IFERROR(VLOOKUP(C129,SISTEMAS!$B$6:$K$165,10,0),1)</f>
        <v>1</v>
      </c>
    </row>
    <row r="130" spans="1:32">
      <c r="A130" s="128">
        <v>133</v>
      </c>
      <c r="B130" t="s">
        <v>573</v>
      </c>
      <c r="C130" t="s">
        <v>1070</v>
      </c>
      <c r="D130" t="s">
        <v>1071</v>
      </c>
      <c r="E130" t="s">
        <v>597</v>
      </c>
      <c r="F130">
        <v>22042</v>
      </c>
      <c r="G130">
        <v>23776</v>
      </c>
      <c r="H130">
        <v>24024</v>
      </c>
      <c r="I130">
        <v>20394</v>
      </c>
      <c r="J130">
        <v>26194</v>
      </c>
      <c r="K130">
        <v>23481</v>
      </c>
      <c r="L130">
        <v>26893</v>
      </c>
      <c r="M130">
        <v>20513</v>
      </c>
      <c r="N130">
        <v>25972</v>
      </c>
      <c r="O130">
        <v>25674</v>
      </c>
      <c r="P130">
        <v>24977</v>
      </c>
      <c r="Q130">
        <v>24691</v>
      </c>
      <c r="R130" s="131">
        <v>24911</v>
      </c>
      <c r="S130" s="131">
        <v>26079</v>
      </c>
      <c r="T130" s="131">
        <v>26281</v>
      </c>
      <c r="U130">
        <v>24629.1</v>
      </c>
      <c r="V130">
        <v>27118</v>
      </c>
      <c r="W130">
        <v>26259</v>
      </c>
      <c r="X130">
        <v>28032</v>
      </c>
      <c r="Y130">
        <v>26600</v>
      </c>
      <c r="Z130">
        <v>27037</v>
      </c>
      <c r="AA130">
        <v>26656</v>
      </c>
      <c r="AB130" s="200"/>
      <c r="AC130" s="198">
        <f t="shared" si="6"/>
        <v>25984.828911544751</v>
      </c>
      <c r="AD130" s="198">
        <f t="shared" si="7"/>
        <v>26591.16621776895</v>
      </c>
      <c r="AE130" s="198">
        <f t="shared" si="8"/>
        <v>26696.029347783748</v>
      </c>
      <c r="AF130" s="231">
        <f>IFERROR(VLOOKUP(C130,SISTEMAS!$B$6:$K$165,10,0),1)</f>
        <v>1</v>
      </c>
    </row>
    <row r="131" spans="1:32">
      <c r="A131" s="128">
        <v>134</v>
      </c>
      <c r="B131" t="s">
        <v>573</v>
      </c>
      <c r="C131" t="s">
        <v>1042</v>
      </c>
      <c r="D131" t="s">
        <v>1043</v>
      </c>
      <c r="E131" t="s">
        <v>651</v>
      </c>
      <c r="F131">
        <v>24052</v>
      </c>
      <c r="G131">
        <v>21553</v>
      </c>
      <c r="H131">
        <v>0</v>
      </c>
      <c r="I131">
        <v>11404</v>
      </c>
      <c r="J131">
        <v>11225</v>
      </c>
      <c r="K131">
        <v>10844</v>
      </c>
      <c r="L131">
        <v>15568</v>
      </c>
      <c r="M131">
        <v>15580</v>
      </c>
      <c r="N131">
        <v>15508</v>
      </c>
      <c r="O131">
        <v>17570</v>
      </c>
      <c r="P131">
        <v>15235</v>
      </c>
      <c r="Q131">
        <v>18208</v>
      </c>
      <c r="R131" s="131">
        <v>17769</v>
      </c>
      <c r="S131" s="131">
        <v>18458</v>
      </c>
      <c r="T131" s="131">
        <v>19531</v>
      </c>
      <c r="U131">
        <v>20490</v>
      </c>
      <c r="V131">
        <v>28253</v>
      </c>
      <c r="W131">
        <v>24950</v>
      </c>
      <c r="X131">
        <v>28781</v>
      </c>
      <c r="Y131">
        <v>26707</v>
      </c>
      <c r="Z131">
        <v>27200</v>
      </c>
      <c r="AA131">
        <v>27136</v>
      </c>
      <c r="AB131" s="200"/>
      <c r="AC131" s="198">
        <f t="shared" si="6"/>
        <v>22726.5</v>
      </c>
      <c r="AD131" s="198">
        <f t="shared" si="7"/>
        <v>22726.5</v>
      </c>
      <c r="AE131" s="198">
        <f t="shared" si="8"/>
        <v>22726.5</v>
      </c>
      <c r="AF131" s="231">
        <f>IFERROR(VLOOKUP(C131,SISTEMAS!$B$6:$K$165,10,0),1)</f>
        <v>1</v>
      </c>
    </row>
    <row r="132" spans="1:32">
      <c r="A132" s="128">
        <v>135</v>
      </c>
      <c r="B132" t="s">
        <v>573</v>
      </c>
      <c r="C132" t="s">
        <v>1072</v>
      </c>
      <c r="D132" t="s">
        <v>1373</v>
      </c>
      <c r="E132" t="s">
        <v>699</v>
      </c>
      <c r="F132">
        <v>24178.239999999998</v>
      </c>
      <c r="G132">
        <v>22044.62</v>
      </c>
      <c r="H132">
        <v>20922.59</v>
      </c>
      <c r="I132">
        <v>21578.41</v>
      </c>
      <c r="J132">
        <v>21617.870000000003</v>
      </c>
      <c r="K132">
        <v>25129.820000000003</v>
      </c>
      <c r="L132">
        <v>23177.9</v>
      </c>
      <c r="M132">
        <v>24741.32</v>
      </c>
      <c r="N132">
        <v>25030.2</v>
      </c>
      <c r="O132">
        <v>25869.840000000004</v>
      </c>
      <c r="P132">
        <v>22880.97</v>
      </c>
      <c r="Q132">
        <v>30537.65</v>
      </c>
      <c r="R132" s="131">
        <v>39423.350000000006</v>
      </c>
      <c r="S132" s="131">
        <v>30122.97</v>
      </c>
      <c r="T132" s="131">
        <v>31542.499999999996</v>
      </c>
      <c r="U132">
        <v>27492.03</v>
      </c>
      <c r="V132">
        <v>29693.56</v>
      </c>
      <c r="W132">
        <v>31558.629999999997</v>
      </c>
      <c r="X132">
        <v>32024.849999999995</v>
      </c>
      <c r="Y132">
        <v>35318.31</v>
      </c>
      <c r="Z132">
        <v>28676.5</v>
      </c>
      <c r="AA132">
        <v>32815.699999999997</v>
      </c>
      <c r="AB132" s="200"/>
      <c r="AC132" s="198">
        <f t="shared" ref="AC132:AC195" si="9">IFERROR((IF(ABS(((((R132/O132*AA132+AVERAGE(P132:AA132))/2)/AVERAGE(P132:AA132)))-1)&gt;5%,AVERAGE(P132:AA132)*AF132,(R132/O132*AA132+AVERAGE(P132:AA132))/2*AF132)),AVERAGE(P132:AA132)*AF132)</f>
        <v>31007.251666666667</v>
      </c>
      <c r="AD132" s="198">
        <f t="shared" ref="AD132:AD195" si="10">IFERROR((IF(ABS(((((S132/O132*AA132+AVERAGE(P132:AA132))/2)/AVERAGE(P132:AA132)))-1)&gt;5%,AVERAGE(P132:AA132)*AF132,(S132/O132*AA132+AVERAGE(P132:AA132))/2*AF132)),AVERAGE(P132:AA132)*AF132)</f>
        <v>31007.251666666667</v>
      </c>
      <c r="AE132" s="198">
        <f t="shared" ref="AE132:AE195" si="11">IFERROR((IF(ABS(((((T132/O132*AA132+AVERAGE(P132:AA132))/2)/AVERAGE(P132:AA132)))-1)&gt;5%,AVERAGE(P132:AA132)*AF132,(T132/O132*AA132+AVERAGE(P132:AA132))/2*AF132)),AVERAGE(P132:AA132)*AF132)</f>
        <v>31007.251666666667</v>
      </c>
      <c r="AF132" s="231">
        <f>IFERROR(VLOOKUP(C132,SISTEMAS!$B$6:$K$165,10,0),1)</f>
        <v>1</v>
      </c>
    </row>
    <row r="133" spans="1:32">
      <c r="A133" s="128">
        <v>136</v>
      </c>
      <c r="B133" t="s">
        <v>573</v>
      </c>
      <c r="C133" t="s">
        <v>690</v>
      </c>
      <c r="D133" t="s">
        <v>691</v>
      </c>
      <c r="E133" t="s">
        <v>692</v>
      </c>
      <c r="F133">
        <v>234554.53</v>
      </c>
      <c r="G133">
        <v>229796.25</v>
      </c>
      <c r="H133">
        <v>239078.63999999998</v>
      </c>
      <c r="I133">
        <v>196792.25999999995</v>
      </c>
      <c r="J133">
        <v>233563.32</v>
      </c>
      <c r="K133">
        <v>242678.61000000002</v>
      </c>
      <c r="L133">
        <v>250065.98999999996</v>
      </c>
      <c r="M133">
        <v>262457.28000000003</v>
      </c>
      <c r="N133">
        <v>262398.98</v>
      </c>
      <c r="O133">
        <v>277728.17</v>
      </c>
      <c r="P133">
        <v>282894.88</v>
      </c>
      <c r="Q133">
        <v>300924.74</v>
      </c>
      <c r="R133" s="131">
        <v>298520.36</v>
      </c>
      <c r="S133" s="131">
        <v>279692.84000000003</v>
      </c>
      <c r="T133" s="131">
        <v>282766.86</v>
      </c>
      <c r="U133">
        <v>263386.90999999997</v>
      </c>
      <c r="V133">
        <v>262237.4800000001</v>
      </c>
      <c r="W133">
        <v>275450.53000000003</v>
      </c>
      <c r="X133">
        <v>282518.14</v>
      </c>
      <c r="Y133">
        <v>297837.87</v>
      </c>
      <c r="Z133">
        <v>312293.89999999991</v>
      </c>
      <c r="AA133">
        <v>311001.80000000016</v>
      </c>
      <c r="AB133" s="200"/>
      <c r="AC133" s="198">
        <f t="shared" si="9"/>
        <v>287460.52583333344</v>
      </c>
      <c r="AD133" s="198">
        <f t="shared" si="10"/>
        <v>300331.18799947714</v>
      </c>
      <c r="AE133" s="198">
        <f t="shared" si="11"/>
        <v>287460.52583333344</v>
      </c>
      <c r="AF133" s="231">
        <f>IFERROR(VLOOKUP(C133,SISTEMAS!$B$6:$K$165,10,0),1)</f>
        <v>1</v>
      </c>
    </row>
    <row r="134" spans="1:32">
      <c r="A134" s="128">
        <v>137</v>
      </c>
      <c r="B134" t="s">
        <v>573</v>
      </c>
      <c r="C134" t="s">
        <v>693</v>
      </c>
      <c r="D134" t="s">
        <v>694</v>
      </c>
      <c r="E134" t="s">
        <v>699</v>
      </c>
      <c r="F134">
        <v>71551.72</v>
      </c>
      <c r="G134">
        <v>85240.799999999988</v>
      </c>
      <c r="H134">
        <v>78209.549999999988</v>
      </c>
      <c r="I134">
        <v>67730.559999999998</v>
      </c>
      <c r="J134">
        <v>75362.62999999999</v>
      </c>
      <c r="K134">
        <v>78669.849999999991</v>
      </c>
      <c r="L134">
        <v>79336.88</v>
      </c>
      <c r="M134">
        <v>89098.75</v>
      </c>
      <c r="N134">
        <v>83103.62999999999</v>
      </c>
      <c r="O134">
        <v>90161.780000000028</v>
      </c>
      <c r="P134">
        <v>95831.53</v>
      </c>
      <c r="Q134">
        <v>92644.3</v>
      </c>
      <c r="R134" s="131">
        <v>96396.459999999992</v>
      </c>
      <c r="S134" s="131">
        <v>84951.24</v>
      </c>
      <c r="T134" s="131">
        <v>90522.45</v>
      </c>
      <c r="U134">
        <v>76203.229999999981</v>
      </c>
      <c r="V134">
        <v>82976.809999999983</v>
      </c>
      <c r="W134">
        <v>91246.37999999999</v>
      </c>
      <c r="X134">
        <v>93333.39999999998</v>
      </c>
      <c r="Y134">
        <v>94497.930000000008</v>
      </c>
      <c r="Z134">
        <v>91750.3</v>
      </c>
      <c r="AA134">
        <v>93118.2</v>
      </c>
      <c r="AB134" s="200"/>
      <c r="AC134" s="198">
        <f t="shared" si="9"/>
        <v>90289.352499999994</v>
      </c>
      <c r="AD134" s="198">
        <f t="shared" si="10"/>
        <v>89013.07900651166</v>
      </c>
      <c r="AE134" s="198">
        <f t="shared" si="11"/>
        <v>91890.02446511951</v>
      </c>
      <c r="AF134" s="231">
        <f>IFERROR(VLOOKUP(C134,SISTEMAS!$B$6:$K$165,10,0),1)</f>
        <v>1</v>
      </c>
    </row>
    <row r="135" spans="1:32">
      <c r="A135" s="128">
        <v>138</v>
      </c>
      <c r="B135" t="s">
        <v>573</v>
      </c>
      <c r="C135" t="s">
        <v>695</v>
      </c>
      <c r="D135" t="s">
        <v>696</v>
      </c>
      <c r="E135" t="s">
        <v>692</v>
      </c>
      <c r="F135">
        <v>391261.49</v>
      </c>
      <c r="G135">
        <v>359190.07</v>
      </c>
      <c r="H135">
        <v>402467.68000000017</v>
      </c>
      <c r="I135">
        <v>361622.68</v>
      </c>
      <c r="J135">
        <v>399637.27</v>
      </c>
      <c r="K135">
        <v>423302.91</v>
      </c>
      <c r="L135">
        <v>434384.4200000001</v>
      </c>
      <c r="M135">
        <v>462616.38000000006</v>
      </c>
      <c r="N135">
        <v>459007.56</v>
      </c>
      <c r="O135">
        <v>488340.13999999996</v>
      </c>
      <c r="P135">
        <v>495155.32999999984</v>
      </c>
      <c r="Q135">
        <v>513932.6700000001</v>
      </c>
      <c r="R135" s="131">
        <v>530387.07999999984</v>
      </c>
      <c r="S135" s="131">
        <v>514349.62000000011</v>
      </c>
      <c r="T135" s="131">
        <v>492212.78</v>
      </c>
      <c r="U135">
        <v>498717.23</v>
      </c>
      <c r="V135">
        <v>473257.79</v>
      </c>
      <c r="W135">
        <v>513278.40000000008</v>
      </c>
      <c r="X135">
        <v>520078.7</v>
      </c>
      <c r="Y135">
        <v>556056.92999999993</v>
      </c>
      <c r="Z135">
        <v>537373.79999999993</v>
      </c>
      <c r="AA135">
        <v>567135.10000000009</v>
      </c>
      <c r="AB135" s="200"/>
      <c r="AC135" s="198">
        <f t="shared" si="9"/>
        <v>517661.28583333333</v>
      </c>
      <c r="AD135" s="198">
        <f t="shared" si="10"/>
        <v>517661.28583333333</v>
      </c>
      <c r="AE135" s="198">
        <f t="shared" si="11"/>
        <v>517661.28583333333</v>
      </c>
      <c r="AF135" s="231">
        <f>IFERROR(VLOOKUP(C135,SISTEMAS!$B$6:$K$165,10,0),1)</f>
        <v>1</v>
      </c>
    </row>
    <row r="136" spans="1:32">
      <c r="A136" s="128">
        <v>139</v>
      </c>
      <c r="B136" t="s">
        <v>573</v>
      </c>
      <c r="C136" t="s">
        <v>697</v>
      </c>
      <c r="D136" t="s">
        <v>698</v>
      </c>
      <c r="E136" t="s">
        <v>699</v>
      </c>
      <c r="F136">
        <v>25681.99</v>
      </c>
      <c r="G136">
        <v>23818.84</v>
      </c>
      <c r="H136">
        <v>25110.869999999995</v>
      </c>
      <c r="I136">
        <v>24911.480000000003</v>
      </c>
      <c r="J136">
        <v>25418.36</v>
      </c>
      <c r="K136">
        <v>26877.219999999998</v>
      </c>
      <c r="L136">
        <v>29261.750000000004</v>
      </c>
      <c r="M136">
        <v>24300.260000000002</v>
      </c>
      <c r="N136">
        <v>24224.639999999999</v>
      </c>
      <c r="O136">
        <v>25058.629999999994</v>
      </c>
      <c r="P136">
        <v>25571.050000000003</v>
      </c>
      <c r="Q136">
        <v>25968.350000000002</v>
      </c>
      <c r="R136" s="131">
        <v>28017.559999999994</v>
      </c>
      <c r="S136" s="131">
        <v>24781.86</v>
      </c>
      <c r="T136" s="131">
        <v>28515.060000000005</v>
      </c>
      <c r="U136">
        <v>32440.079999999994</v>
      </c>
      <c r="V136">
        <v>28224.71</v>
      </c>
      <c r="W136">
        <v>33192.510000000009</v>
      </c>
      <c r="X136">
        <v>30609.440000000002</v>
      </c>
      <c r="Y136">
        <v>31809.109999999997</v>
      </c>
      <c r="Z136">
        <v>30221.399999999991</v>
      </c>
      <c r="AA136">
        <v>35189.100000000006</v>
      </c>
      <c r="AB136" s="200"/>
      <c r="AC136" s="198">
        <f t="shared" si="9"/>
        <v>29545.019166666665</v>
      </c>
      <c r="AD136" s="198">
        <f t="shared" si="10"/>
        <v>29545.019166666665</v>
      </c>
      <c r="AE136" s="198">
        <f t="shared" si="11"/>
        <v>29545.019166666665</v>
      </c>
      <c r="AF136" s="231">
        <f>IFERROR(VLOOKUP(C136,SISTEMAS!$B$6:$K$165,10,0),1)</f>
        <v>1</v>
      </c>
    </row>
    <row r="137" spans="1:32">
      <c r="A137" s="128">
        <v>140</v>
      </c>
      <c r="B137" t="s">
        <v>971</v>
      </c>
      <c r="C137" t="s">
        <v>972</v>
      </c>
      <c r="D137" t="s">
        <v>973</v>
      </c>
      <c r="E137" t="s">
        <v>974</v>
      </c>
      <c r="F137">
        <v>202479</v>
      </c>
      <c r="G137">
        <v>213480</v>
      </c>
      <c r="H137">
        <v>201390</v>
      </c>
      <c r="I137">
        <v>178148</v>
      </c>
      <c r="J137">
        <v>205016</v>
      </c>
      <c r="K137">
        <v>211056</v>
      </c>
      <c r="L137">
        <v>229120</v>
      </c>
      <c r="M137">
        <v>220812</v>
      </c>
      <c r="N137">
        <v>214793</v>
      </c>
      <c r="O137">
        <v>229334.7</v>
      </c>
      <c r="P137">
        <v>222235.09999999998</v>
      </c>
      <c r="Q137">
        <v>235023</v>
      </c>
      <c r="R137" s="131">
        <v>213508</v>
      </c>
      <c r="S137" s="131">
        <v>231358.6</v>
      </c>
      <c r="T137" s="131">
        <v>221530</v>
      </c>
      <c r="U137">
        <v>196966</v>
      </c>
      <c r="V137">
        <v>234557</v>
      </c>
      <c r="W137">
        <v>241138</v>
      </c>
      <c r="X137">
        <v>241421</v>
      </c>
      <c r="Y137">
        <v>230307</v>
      </c>
      <c r="Z137">
        <v>234932</v>
      </c>
      <c r="AA137">
        <v>241383</v>
      </c>
      <c r="AB137" s="200"/>
      <c r="AC137" s="198">
        <f t="shared" si="9"/>
        <v>226710.69437029702</v>
      </c>
      <c r="AD137" s="198">
        <f t="shared" si="10"/>
        <v>236104.89284920139</v>
      </c>
      <c r="AE137" s="198">
        <f t="shared" si="11"/>
        <v>230932.41578009672</v>
      </c>
      <c r="AF137" s="231">
        <f>IFERROR(VLOOKUP(C137,SISTEMAS!$B$6:$K$165,10,0),1)</f>
        <v>1</v>
      </c>
    </row>
    <row r="138" spans="1:32">
      <c r="A138" s="128">
        <v>141</v>
      </c>
      <c r="B138" t="s">
        <v>701</v>
      </c>
      <c r="C138" t="s">
        <v>702</v>
      </c>
      <c r="D138" t="s">
        <v>703</v>
      </c>
      <c r="E138" t="s">
        <v>704</v>
      </c>
      <c r="F138">
        <v>4874732</v>
      </c>
      <c r="G138">
        <v>4923005</v>
      </c>
      <c r="H138">
        <v>4885213</v>
      </c>
      <c r="I138">
        <v>4994262</v>
      </c>
      <c r="J138">
        <v>4461625</v>
      </c>
      <c r="K138">
        <v>4945763</v>
      </c>
      <c r="L138">
        <v>4866976</v>
      </c>
      <c r="M138">
        <v>5132850</v>
      </c>
      <c r="N138">
        <v>4841795</v>
      </c>
      <c r="O138">
        <v>5012060</v>
      </c>
      <c r="P138">
        <v>5143445</v>
      </c>
      <c r="Q138">
        <v>4875940</v>
      </c>
      <c r="R138" s="131">
        <v>5165730</v>
      </c>
      <c r="S138" s="131">
        <v>4992305</v>
      </c>
      <c r="T138" s="131">
        <v>5058286</v>
      </c>
      <c r="U138">
        <v>4886569</v>
      </c>
      <c r="V138">
        <v>4696665</v>
      </c>
      <c r="W138">
        <v>5029401</v>
      </c>
      <c r="X138">
        <v>4940078</v>
      </c>
      <c r="Y138">
        <v>5386240</v>
      </c>
      <c r="Z138">
        <v>5210874</v>
      </c>
      <c r="AA138">
        <v>5122858</v>
      </c>
      <c r="AB138" s="200"/>
      <c r="AC138" s="198">
        <f t="shared" si="9"/>
        <v>5161145.4943305086</v>
      </c>
      <c r="AD138" s="198">
        <f t="shared" si="10"/>
        <v>5072516.1035560565</v>
      </c>
      <c r="AE138" s="198">
        <f t="shared" si="11"/>
        <v>5106235.9007749641</v>
      </c>
      <c r="AF138" s="231">
        <f>IFERROR(VLOOKUP(C138,SISTEMAS!$B$6:$K$165,10,0),1)</f>
        <v>1</v>
      </c>
    </row>
    <row r="139" spans="1:32">
      <c r="A139" s="128">
        <v>142</v>
      </c>
      <c r="B139" t="s">
        <v>701</v>
      </c>
      <c r="C139" t="s">
        <v>705</v>
      </c>
      <c r="D139" t="s">
        <v>706</v>
      </c>
      <c r="E139" t="s">
        <v>707</v>
      </c>
      <c r="F139">
        <v>2532475</v>
      </c>
      <c r="G139">
        <v>2556323</v>
      </c>
      <c r="H139">
        <v>2561043</v>
      </c>
      <c r="I139">
        <v>2536612</v>
      </c>
      <c r="J139">
        <v>2311781</v>
      </c>
      <c r="K139">
        <v>2551578</v>
      </c>
      <c r="L139">
        <v>2550537</v>
      </c>
      <c r="M139">
        <v>2632963</v>
      </c>
      <c r="N139">
        <v>2551405</v>
      </c>
      <c r="O139">
        <v>2608303</v>
      </c>
      <c r="P139">
        <v>2660759</v>
      </c>
      <c r="Q139">
        <v>2560609</v>
      </c>
      <c r="R139" s="131">
        <v>2659284</v>
      </c>
      <c r="S139" s="131">
        <v>2601543</v>
      </c>
      <c r="T139" s="131">
        <v>2582135</v>
      </c>
      <c r="U139">
        <v>2561120</v>
      </c>
      <c r="V139">
        <v>2406453</v>
      </c>
      <c r="W139">
        <v>2638600</v>
      </c>
      <c r="X139">
        <v>2607725</v>
      </c>
      <c r="Y139">
        <v>2800674</v>
      </c>
      <c r="Z139">
        <v>2706519</v>
      </c>
      <c r="AA139">
        <v>2640153</v>
      </c>
      <c r="AB139" s="200"/>
      <c r="AC139" s="198">
        <f t="shared" si="9"/>
        <v>2655277.1812800951</v>
      </c>
      <c r="AD139" s="198">
        <f t="shared" si="10"/>
        <v>2626054.1434710296</v>
      </c>
      <c r="AE139" s="198">
        <f t="shared" si="11"/>
        <v>2616231.6478821351</v>
      </c>
      <c r="AF139" s="231">
        <f>IFERROR(VLOOKUP(C139,SISTEMAS!$B$6:$K$165,10,0),1)</f>
        <v>1</v>
      </c>
    </row>
    <row r="140" spans="1:32">
      <c r="A140" s="128">
        <v>143</v>
      </c>
      <c r="B140" t="s">
        <v>701</v>
      </c>
      <c r="C140" t="s">
        <v>708</v>
      </c>
      <c r="D140" t="s">
        <v>709</v>
      </c>
      <c r="E140" t="s">
        <v>710</v>
      </c>
      <c r="F140">
        <v>624433</v>
      </c>
      <c r="G140">
        <v>631715</v>
      </c>
      <c r="H140">
        <v>592779</v>
      </c>
      <c r="I140">
        <v>669781</v>
      </c>
      <c r="J140">
        <v>580713</v>
      </c>
      <c r="K140">
        <v>673735</v>
      </c>
      <c r="L140">
        <v>573834</v>
      </c>
      <c r="M140">
        <v>642097</v>
      </c>
      <c r="N140">
        <v>598499</v>
      </c>
      <c r="O140">
        <v>536162</v>
      </c>
      <c r="P140">
        <v>532991</v>
      </c>
      <c r="Q140">
        <v>616344</v>
      </c>
      <c r="R140" s="131">
        <v>615197</v>
      </c>
      <c r="S140" s="131">
        <v>597025</v>
      </c>
      <c r="T140" s="131">
        <v>595975</v>
      </c>
      <c r="U140">
        <v>591376</v>
      </c>
      <c r="V140">
        <v>499032</v>
      </c>
      <c r="W140">
        <v>611047</v>
      </c>
      <c r="X140">
        <v>602961</v>
      </c>
      <c r="Y140">
        <v>557959</v>
      </c>
      <c r="Z140">
        <v>608953</v>
      </c>
      <c r="AA140">
        <v>607836</v>
      </c>
      <c r="AB140" s="200"/>
      <c r="AC140" s="198">
        <f t="shared" si="9"/>
        <v>586391.33333333337</v>
      </c>
      <c r="AD140" s="198">
        <f t="shared" si="10"/>
        <v>586391.33333333337</v>
      </c>
      <c r="AE140" s="198">
        <f t="shared" si="11"/>
        <v>586391.33333333337</v>
      </c>
      <c r="AF140" s="231">
        <f>IFERROR(VLOOKUP(C140,SISTEMAS!$B$6:$K$165,10,0),1)</f>
        <v>1</v>
      </c>
    </row>
    <row r="141" spans="1:32">
      <c r="A141" s="128">
        <v>144</v>
      </c>
      <c r="B141" t="s">
        <v>701</v>
      </c>
      <c r="C141" t="s">
        <v>711</v>
      </c>
      <c r="D141" t="s">
        <v>712</v>
      </c>
      <c r="E141" t="s">
        <v>713</v>
      </c>
      <c r="F141">
        <v>191035</v>
      </c>
      <c r="G141">
        <v>188758</v>
      </c>
      <c r="H141">
        <v>176430</v>
      </c>
      <c r="I141">
        <v>151158</v>
      </c>
      <c r="J141">
        <v>132500</v>
      </c>
      <c r="K141">
        <v>165992</v>
      </c>
      <c r="L141">
        <v>151595</v>
      </c>
      <c r="M141">
        <v>169085</v>
      </c>
      <c r="N141">
        <v>169883</v>
      </c>
      <c r="O141">
        <v>149920</v>
      </c>
      <c r="P141">
        <v>173799</v>
      </c>
      <c r="Q141">
        <v>183687</v>
      </c>
      <c r="R141" s="131">
        <v>190144</v>
      </c>
      <c r="S141" s="131">
        <v>168391</v>
      </c>
      <c r="T141" s="131">
        <v>177862</v>
      </c>
      <c r="U141">
        <v>157314</v>
      </c>
      <c r="V141">
        <v>149980</v>
      </c>
      <c r="W141">
        <v>162453</v>
      </c>
      <c r="X141">
        <v>169104</v>
      </c>
      <c r="Y141">
        <v>178289</v>
      </c>
      <c r="Z141">
        <v>186051</v>
      </c>
      <c r="AA141">
        <v>193015</v>
      </c>
      <c r="AB141" s="200"/>
      <c r="AC141" s="198">
        <f t="shared" si="9"/>
        <v>174174.08333333334</v>
      </c>
      <c r="AD141" s="198">
        <f t="shared" si="10"/>
        <v>174174.08333333334</v>
      </c>
      <c r="AE141" s="198">
        <f t="shared" si="11"/>
        <v>174174.08333333334</v>
      </c>
      <c r="AF141" s="231">
        <f>IFERROR(VLOOKUP(C141,SISTEMAS!$B$6:$K$165,10,0),1)</f>
        <v>1</v>
      </c>
    </row>
    <row r="142" spans="1:32">
      <c r="A142" s="128">
        <v>145</v>
      </c>
      <c r="B142" t="s">
        <v>701</v>
      </c>
      <c r="C142" t="s">
        <v>714</v>
      </c>
      <c r="D142" t="s">
        <v>715</v>
      </c>
      <c r="E142" t="s">
        <v>716</v>
      </c>
      <c r="F142">
        <v>349832</v>
      </c>
      <c r="G142">
        <v>334958</v>
      </c>
      <c r="H142">
        <v>309972</v>
      </c>
      <c r="I142">
        <v>330477</v>
      </c>
      <c r="J142">
        <v>286013</v>
      </c>
      <c r="K142">
        <v>319451</v>
      </c>
      <c r="L142">
        <v>330943</v>
      </c>
      <c r="M142">
        <v>347210</v>
      </c>
      <c r="N142">
        <v>319398</v>
      </c>
      <c r="O142">
        <v>303452</v>
      </c>
      <c r="P142">
        <v>343960</v>
      </c>
      <c r="Q142">
        <v>332257</v>
      </c>
      <c r="R142" s="131">
        <v>369414</v>
      </c>
      <c r="S142" s="131">
        <v>340794</v>
      </c>
      <c r="T142" s="131">
        <v>405773</v>
      </c>
      <c r="U142">
        <v>345833</v>
      </c>
      <c r="V142">
        <v>316111</v>
      </c>
      <c r="W142">
        <v>367428</v>
      </c>
      <c r="X142">
        <v>350111</v>
      </c>
      <c r="Y142">
        <v>372114</v>
      </c>
      <c r="Z142">
        <v>368113</v>
      </c>
      <c r="AA142">
        <v>374805</v>
      </c>
      <c r="AB142" s="200"/>
      <c r="AC142" s="198">
        <f t="shared" si="9"/>
        <v>357226.08333333331</v>
      </c>
      <c r="AD142" s="198">
        <f t="shared" si="10"/>
        <v>357226.08333333331</v>
      </c>
      <c r="AE142" s="198">
        <f t="shared" si="11"/>
        <v>357226.08333333331</v>
      </c>
      <c r="AF142" s="231">
        <f>IFERROR(VLOOKUP(C142,SISTEMAS!$B$6:$K$165,10,0),1)</f>
        <v>1</v>
      </c>
    </row>
    <row r="143" spans="1:32">
      <c r="A143" s="128">
        <v>146</v>
      </c>
      <c r="B143" t="s">
        <v>701</v>
      </c>
      <c r="C143" t="s">
        <v>717</v>
      </c>
      <c r="D143" t="s">
        <v>718</v>
      </c>
      <c r="E143" t="s">
        <v>719</v>
      </c>
      <c r="F143">
        <v>837078</v>
      </c>
      <c r="G143">
        <v>785046</v>
      </c>
      <c r="H143">
        <v>774993</v>
      </c>
      <c r="I143">
        <v>789655</v>
      </c>
      <c r="J143">
        <v>743594</v>
      </c>
      <c r="K143">
        <v>859661</v>
      </c>
      <c r="L143">
        <v>858599</v>
      </c>
      <c r="M143">
        <v>879735</v>
      </c>
      <c r="N143">
        <v>825192</v>
      </c>
      <c r="O143">
        <v>857153</v>
      </c>
      <c r="P143">
        <v>900969</v>
      </c>
      <c r="Q143">
        <v>886099</v>
      </c>
      <c r="R143" s="131">
        <v>897859</v>
      </c>
      <c r="S143" s="131">
        <v>860050</v>
      </c>
      <c r="T143" s="131">
        <v>884116</v>
      </c>
      <c r="U143">
        <v>859545</v>
      </c>
      <c r="V143">
        <v>795510</v>
      </c>
      <c r="W143">
        <v>886086</v>
      </c>
      <c r="X143">
        <v>891436</v>
      </c>
      <c r="Y143">
        <v>933217</v>
      </c>
      <c r="Z143">
        <v>935479</v>
      </c>
      <c r="AA143">
        <v>955488</v>
      </c>
      <c r="AB143" s="200"/>
      <c r="AC143" s="198">
        <f t="shared" si="9"/>
        <v>890487.83333333337</v>
      </c>
      <c r="AD143" s="198">
        <f t="shared" si="10"/>
        <v>924602.59265566757</v>
      </c>
      <c r="AE143" s="198">
        <f t="shared" si="11"/>
        <v>890487.83333333337</v>
      </c>
      <c r="AF143" s="231">
        <f>IFERROR(VLOOKUP(C143,SISTEMAS!$B$6:$K$165,10,0),1)</f>
        <v>1</v>
      </c>
    </row>
    <row r="144" spans="1:32">
      <c r="A144" s="128">
        <v>147</v>
      </c>
      <c r="B144" t="s">
        <v>701</v>
      </c>
      <c r="C144" t="s">
        <v>720</v>
      </c>
      <c r="D144" t="s">
        <v>721</v>
      </c>
      <c r="E144" t="s">
        <v>722</v>
      </c>
      <c r="F144">
        <v>35248</v>
      </c>
      <c r="G144">
        <v>28237</v>
      </c>
      <c r="H144">
        <v>31868</v>
      </c>
      <c r="I144">
        <v>39219</v>
      </c>
      <c r="J144">
        <v>27477</v>
      </c>
      <c r="K144">
        <v>28969</v>
      </c>
      <c r="L144">
        <v>30680</v>
      </c>
      <c r="M144">
        <v>31447</v>
      </c>
      <c r="N144">
        <v>37526</v>
      </c>
      <c r="O144">
        <v>33346</v>
      </c>
      <c r="P144">
        <v>31824</v>
      </c>
      <c r="Q144">
        <v>35239</v>
      </c>
      <c r="R144" s="131">
        <v>44646</v>
      </c>
      <c r="S144" s="131">
        <v>45021</v>
      </c>
      <c r="T144" s="131">
        <v>44217</v>
      </c>
      <c r="U144">
        <v>39947</v>
      </c>
      <c r="V144">
        <v>39061</v>
      </c>
      <c r="W144">
        <v>43190</v>
      </c>
      <c r="X144">
        <v>53097</v>
      </c>
      <c r="Y144">
        <v>50167</v>
      </c>
      <c r="Z144">
        <v>51146</v>
      </c>
      <c r="AA144">
        <v>54204</v>
      </c>
      <c r="AB144" s="200"/>
      <c r="AC144" s="198">
        <f t="shared" si="9"/>
        <v>44313.25</v>
      </c>
      <c r="AD144" s="198">
        <f t="shared" si="10"/>
        <v>44313.25</v>
      </c>
      <c r="AE144" s="198">
        <f t="shared" si="11"/>
        <v>44313.25</v>
      </c>
      <c r="AF144" s="231">
        <f>IFERROR(VLOOKUP(C144,SISTEMAS!$B$6:$K$165,10,0),1)</f>
        <v>1</v>
      </c>
    </row>
    <row r="145" spans="1:32">
      <c r="A145" s="128">
        <v>148</v>
      </c>
      <c r="B145" t="s">
        <v>701</v>
      </c>
      <c r="C145" t="s">
        <v>723</v>
      </c>
      <c r="D145" t="s">
        <v>724</v>
      </c>
      <c r="E145" t="s">
        <v>725</v>
      </c>
      <c r="F145">
        <v>539432</v>
      </c>
      <c r="G145">
        <v>510943</v>
      </c>
      <c r="H145">
        <v>535735</v>
      </c>
      <c r="I145">
        <v>508253</v>
      </c>
      <c r="J145">
        <v>496044</v>
      </c>
      <c r="K145">
        <v>529135</v>
      </c>
      <c r="L145">
        <v>497840</v>
      </c>
      <c r="M145">
        <v>544552</v>
      </c>
      <c r="N145">
        <v>521416</v>
      </c>
      <c r="O145">
        <v>520492</v>
      </c>
      <c r="P145">
        <v>552702</v>
      </c>
      <c r="Q145">
        <v>534179</v>
      </c>
      <c r="R145" s="131">
        <v>556682</v>
      </c>
      <c r="S145" s="131">
        <v>525596</v>
      </c>
      <c r="T145" s="131">
        <v>545327</v>
      </c>
      <c r="U145">
        <v>513386</v>
      </c>
      <c r="V145">
        <v>491994</v>
      </c>
      <c r="W145">
        <v>545557</v>
      </c>
      <c r="X145">
        <v>537122</v>
      </c>
      <c r="Y145">
        <v>561274</v>
      </c>
      <c r="Z145">
        <v>558334</v>
      </c>
      <c r="AA145">
        <v>596820</v>
      </c>
      <c r="AB145" s="200"/>
      <c r="AC145" s="198">
        <f t="shared" si="9"/>
        <v>543247.75</v>
      </c>
      <c r="AD145" s="198">
        <f t="shared" si="10"/>
        <v>543247.75</v>
      </c>
      <c r="AE145" s="198">
        <f t="shared" si="11"/>
        <v>543247.75</v>
      </c>
      <c r="AF145" s="231">
        <f>IFERROR(VLOOKUP(C145,SISTEMAS!$B$6:$K$165,10,0),1)</f>
        <v>1</v>
      </c>
    </row>
    <row r="146" spans="1:32">
      <c r="A146" s="128">
        <v>149</v>
      </c>
      <c r="B146" t="s">
        <v>701</v>
      </c>
      <c r="C146" t="s">
        <v>726</v>
      </c>
      <c r="D146" t="s">
        <v>727</v>
      </c>
      <c r="E146" t="s">
        <v>728</v>
      </c>
      <c r="F146">
        <v>330141</v>
      </c>
      <c r="G146">
        <v>297527</v>
      </c>
      <c r="H146">
        <v>318392</v>
      </c>
      <c r="I146">
        <v>305190</v>
      </c>
      <c r="J146">
        <v>298474</v>
      </c>
      <c r="K146">
        <v>301633</v>
      </c>
      <c r="L146">
        <v>316257</v>
      </c>
      <c r="M146">
        <v>340446</v>
      </c>
      <c r="N146">
        <v>333161</v>
      </c>
      <c r="O146">
        <v>323527</v>
      </c>
      <c r="P146">
        <v>327326</v>
      </c>
      <c r="Q146">
        <v>309699</v>
      </c>
      <c r="R146" s="131">
        <v>320377</v>
      </c>
      <c r="S146" s="131">
        <v>305447</v>
      </c>
      <c r="T146" s="131">
        <v>311512</v>
      </c>
      <c r="U146">
        <v>306921</v>
      </c>
      <c r="V146">
        <v>318284</v>
      </c>
      <c r="W146">
        <v>346277</v>
      </c>
      <c r="X146">
        <v>338087</v>
      </c>
      <c r="Y146">
        <v>389015</v>
      </c>
      <c r="Z146">
        <v>365949</v>
      </c>
      <c r="AA146">
        <v>362311</v>
      </c>
      <c r="AB146" s="200"/>
      <c r="AC146" s="198">
        <f t="shared" si="9"/>
        <v>346108.56602887856</v>
      </c>
      <c r="AD146" s="198">
        <f t="shared" si="10"/>
        <v>337748.67144511896</v>
      </c>
      <c r="AE146" s="198">
        <f t="shared" si="11"/>
        <v>341144.7036387226</v>
      </c>
      <c r="AF146" s="231">
        <f>IFERROR(VLOOKUP(C146,SISTEMAS!$B$6:$K$165,10,0),1)</f>
        <v>1</v>
      </c>
    </row>
    <row r="147" spans="1:32">
      <c r="A147" s="128">
        <v>150</v>
      </c>
      <c r="B147" t="s">
        <v>701</v>
      </c>
      <c r="C147" t="s">
        <v>729</v>
      </c>
      <c r="D147" t="s">
        <v>730</v>
      </c>
      <c r="E147" t="s">
        <v>731</v>
      </c>
      <c r="F147">
        <v>80618</v>
      </c>
      <c r="G147">
        <v>81361</v>
      </c>
      <c r="H147">
        <v>86589</v>
      </c>
      <c r="I147">
        <v>86121</v>
      </c>
      <c r="J147">
        <v>83433</v>
      </c>
      <c r="K147">
        <v>82774</v>
      </c>
      <c r="L147">
        <v>83816</v>
      </c>
      <c r="M147">
        <v>90737</v>
      </c>
      <c r="N147">
        <v>89611</v>
      </c>
      <c r="O147">
        <v>90685</v>
      </c>
      <c r="P147">
        <v>91631</v>
      </c>
      <c r="Q147">
        <v>87580</v>
      </c>
      <c r="R147" s="131">
        <v>96246</v>
      </c>
      <c r="S147" s="131">
        <v>86372</v>
      </c>
      <c r="T147" s="131">
        <v>91498</v>
      </c>
      <c r="U147">
        <v>89236</v>
      </c>
      <c r="V147">
        <v>81746</v>
      </c>
      <c r="W147">
        <v>94091</v>
      </c>
      <c r="X147">
        <v>97144</v>
      </c>
      <c r="Y147">
        <v>98976</v>
      </c>
      <c r="Z147">
        <v>106243</v>
      </c>
      <c r="AA147">
        <v>103964</v>
      </c>
      <c r="AB147" s="200"/>
      <c r="AC147" s="198">
        <f t="shared" si="9"/>
        <v>93727.25</v>
      </c>
      <c r="AD147" s="198">
        <f t="shared" si="10"/>
        <v>96373.348813199525</v>
      </c>
      <c r="AE147" s="198">
        <f t="shared" si="11"/>
        <v>93727.25</v>
      </c>
      <c r="AF147" s="231">
        <f>IFERROR(VLOOKUP(C147,SISTEMAS!$B$6:$K$165,10,0),1)</f>
        <v>1</v>
      </c>
    </row>
    <row r="148" spans="1:32">
      <c r="A148" s="128">
        <v>151</v>
      </c>
      <c r="B148" t="s">
        <v>701</v>
      </c>
      <c r="C148" t="s">
        <v>735</v>
      </c>
      <c r="D148" t="s">
        <v>736</v>
      </c>
      <c r="E148" t="s">
        <v>737</v>
      </c>
      <c r="F148">
        <v>66732</v>
      </c>
      <c r="G148">
        <v>68408</v>
      </c>
      <c r="H148">
        <v>78599</v>
      </c>
      <c r="I148">
        <v>86721</v>
      </c>
      <c r="J148">
        <v>74817</v>
      </c>
      <c r="K148">
        <v>81330</v>
      </c>
      <c r="L148">
        <v>76305</v>
      </c>
      <c r="M148">
        <v>79479</v>
      </c>
      <c r="N148">
        <v>78903</v>
      </c>
      <c r="O148">
        <v>73271</v>
      </c>
      <c r="P148">
        <v>82198</v>
      </c>
      <c r="Q148">
        <v>85887</v>
      </c>
      <c r="R148" s="131">
        <v>84831</v>
      </c>
      <c r="S148" s="131">
        <v>81762</v>
      </c>
      <c r="T148" s="131">
        <v>88932</v>
      </c>
      <c r="U148">
        <v>93100</v>
      </c>
      <c r="V148">
        <v>80613</v>
      </c>
      <c r="W148">
        <v>91192</v>
      </c>
      <c r="X148">
        <v>92258</v>
      </c>
      <c r="Y148">
        <v>93183</v>
      </c>
      <c r="Z148">
        <v>101626</v>
      </c>
      <c r="AA148">
        <v>109635</v>
      </c>
      <c r="AB148" s="200"/>
      <c r="AC148" s="198">
        <f t="shared" si="9"/>
        <v>90434.75</v>
      </c>
      <c r="AD148" s="198">
        <f t="shared" si="10"/>
        <v>90434.75</v>
      </c>
      <c r="AE148" s="198">
        <f t="shared" si="11"/>
        <v>90434.75</v>
      </c>
      <c r="AF148" s="231">
        <f>IFERROR(VLOOKUP(C148,SISTEMAS!$B$6:$K$165,10,0),1)</f>
        <v>1</v>
      </c>
    </row>
    <row r="149" spans="1:32">
      <c r="A149" s="128">
        <v>152</v>
      </c>
      <c r="B149" t="s">
        <v>701</v>
      </c>
      <c r="C149" t="s">
        <v>738</v>
      </c>
      <c r="D149" t="s">
        <v>739</v>
      </c>
      <c r="E149" t="s">
        <v>740</v>
      </c>
      <c r="F149">
        <v>33213</v>
      </c>
      <c r="G149">
        <v>56819</v>
      </c>
      <c r="H149">
        <v>41325</v>
      </c>
      <c r="I149">
        <v>53171</v>
      </c>
      <c r="J149">
        <v>37911</v>
      </c>
      <c r="K149">
        <v>26051</v>
      </c>
      <c r="L149">
        <v>30378</v>
      </c>
      <c r="M149">
        <v>27844</v>
      </c>
      <c r="N149">
        <v>28678</v>
      </c>
      <c r="O149">
        <v>22442</v>
      </c>
      <c r="P149">
        <v>29151</v>
      </c>
      <c r="Q149">
        <v>25841</v>
      </c>
      <c r="R149" s="131">
        <v>31754</v>
      </c>
      <c r="S149" s="131">
        <v>33637</v>
      </c>
      <c r="T149" s="131">
        <v>26215</v>
      </c>
      <c r="U149">
        <v>26774</v>
      </c>
      <c r="V149">
        <v>30000</v>
      </c>
      <c r="W149">
        <v>26681</v>
      </c>
      <c r="X149">
        <v>32948</v>
      </c>
      <c r="Y149">
        <v>30847</v>
      </c>
      <c r="Z149">
        <v>34808</v>
      </c>
      <c r="AA149">
        <v>31319</v>
      </c>
      <c r="AB149" s="200"/>
      <c r="AC149" s="198">
        <f t="shared" si="9"/>
        <v>29997.916666666668</v>
      </c>
      <c r="AD149" s="198">
        <f t="shared" si="10"/>
        <v>29997.916666666668</v>
      </c>
      <c r="AE149" s="198">
        <f t="shared" si="11"/>
        <v>29997.916666666668</v>
      </c>
      <c r="AF149" s="231">
        <f>IFERROR(VLOOKUP(C149,SISTEMAS!$B$6:$K$165,10,0),1)</f>
        <v>1</v>
      </c>
    </row>
    <row r="150" spans="1:32">
      <c r="A150" s="128">
        <v>153</v>
      </c>
      <c r="B150" t="s">
        <v>701</v>
      </c>
      <c r="C150" t="s">
        <v>741</v>
      </c>
      <c r="D150" t="s">
        <v>742</v>
      </c>
      <c r="E150" t="s">
        <v>743</v>
      </c>
      <c r="F150">
        <v>50407</v>
      </c>
      <c r="G150">
        <v>50173</v>
      </c>
      <c r="H150">
        <v>58419</v>
      </c>
      <c r="I150">
        <v>53587</v>
      </c>
      <c r="J150">
        <v>55941</v>
      </c>
      <c r="K150">
        <v>52867</v>
      </c>
      <c r="L150">
        <v>53528</v>
      </c>
      <c r="M150">
        <v>55925</v>
      </c>
      <c r="N150">
        <v>55106</v>
      </c>
      <c r="O150">
        <v>57102</v>
      </c>
      <c r="P150">
        <v>59077</v>
      </c>
      <c r="Q150">
        <v>54457</v>
      </c>
      <c r="R150" s="131">
        <v>56361</v>
      </c>
      <c r="S150" s="131">
        <v>54801</v>
      </c>
      <c r="T150" s="131">
        <v>69276</v>
      </c>
      <c r="U150">
        <v>56643</v>
      </c>
      <c r="V150">
        <v>57284</v>
      </c>
      <c r="W150">
        <v>58815</v>
      </c>
      <c r="X150">
        <v>61359</v>
      </c>
      <c r="Y150">
        <v>65074</v>
      </c>
      <c r="Z150">
        <v>78770</v>
      </c>
      <c r="AA150">
        <v>66790</v>
      </c>
      <c r="AB150" s="200"/>
      <c r="AC150" s="198">
        <f t="shared" si="9"/>
        <v>63741.098818780432</v>
      </c>
      <c r="AD150" s="198">
        <f t="shared" si="10"/>
        <v>62828.762998669044</v>
      </c>
      <c r="AE150" s="198">
        <f t="shared" si="11"/>
        <v>61558.916666666664</v>
      </c>
      <c r="AF150" s="231">
        <f>IFERROR(VLOOKUP(C150,SISTEMAS!$B$6:$K$165,10,0),1)</f>
        <v>1</v>
      </c>
    </row>
    <row r="151" spans="1:32">
      <c r="A151" s="128">
        <v>154</v>
      </c>
      <c r="B151" t="s">
        <v>701</v>
      </c>
      <c r="C151" t="s">
        <v>1310</v>
      </c>
      <c r="D151" t="s">
        <v>1374</v>
      </c>
      <c r="E151" t="s">
        <v>734</v>
      </c>
      <c r="F151">
        <v>7368</v>
      </c>
      <c r="G151">
        <v>7256</v>
      </c>
      <c r="H151">
        <v>34113</v>
      </c>
      <c r="I151">
        <v>25675</v>
      </c>
      <c r="J151">
        <v>15643</v>
      </c>
      <c r="K151">
        <v>14632</v>
      </c>
      <c r="L151">
        <v>18807</v>
      </c>
      <c r="M151">
        <v>14089</v>
      </c>
      <c r="N151">
        <v>19014</v>
      </c>
      <c r="O151">
        <v>15310</v>
      </c>
      <c r="P151">
        <v>13391</v>
      </c>
      <c r="Q151">
        <v>13137</v>
      </c>
      <c r="R151" s="131">
        <v>15973</v>
      </c>
      <c r="S151" s="131">
        <v>13258</v>
      </c>
      <c r="T151" s="131">
        <v>14869</v>
      </c>
      <c r="U151">
        <v>14041</v>
      </c>
      <c r="V151">
        <v>14236</v>
      </c>
      <c r="W151">
        <v>14493</v>
      </c>
      <c r="X151">
        <v>14870</v>
      </c>
      <c r="Y151">
        <v>17221</v>
      </c>
      <c r="Z151">
        <v>20900</v>
      </c>
      <c r="AA151">
        <v>19958</v>
      </c>
      <c r="AB151" s="200"/>
      <c r="AC151" s="198">
        <f t="shared" si="9"/>
        <v>15528.916666666666</v>
      </c>
      <c r="AD151" s="198">
        <f t="shared" si="10"/>
        <v>15528.916666666666</v>
      </c>
      <c r="AE151" s="198">
        <f t="shared" si="11"/>
        <v>15528.916666666666</v>
      </c>
      <c r="AF151" s="231">
        <f>IFERROR(VLOOKUP(C151,SISTEMAS!$B$6:$K$165,10,0),1)</f>
        <v>1</v>
      </c>
    </row>
    <row r="152" spans="1:32">
      <c r="A152" s="128">
        <v>155</v>
      </c>
      <c r="B152" t="s">
        <v>701</v>
      </c>
      <c r="C152" t="s">
        <v>744</v>
      </c>
      <c r="D152" t="s">
        <v>745</v>
      </c>
      <c r="E152" t="s">
        <v>740</v>
      </c>
      <c r="F152">
        <v>2440</v>
      </c>
      <c r="G152">
        <v>2474</v>
      </c>
      <c r="H152">
        <v>2854</v>
      </c>
      <c r="I152">
        <v>2247</v>
      </c>
      <c r="J152">
        <v>1819</v>
      </c>
      <c r="K152">
        <v>2257</v>
      </c>
      <c r="L152">
        <v>2038</v>
      </c>
      <c r="M152">
        <v>2494</v>
      </c>
      <c r="N152">
        <v>2295</v>
      </c>
      <c r="O152">
        <v>1858</v>
      </c>
      <c r="P152">
        <v>1899</v>
      </c>
      <c r="Q152">
        <v>2281</v>
      </c>
      <c r="R152" s="131">
        <v>18734</v>
      </c>
      <c r="S152" s="131">
        <v>6964</v>
      </c>
      <c r="T152" s="131">
        <v>6392</v>
      </c>
      <c r="U152">
        <v>5793</v>
      </c>
      <c r="V152">
        <v>3425</v>
      </c>
      <c r="W152">
        <v>3050</v>
      </c>
      <c r="X152">
        <v>3267</v>
      </c>
      <c r="Y152">
        <v>5701</v>
      </c>
      <c r="Z152">
        <v>4578</v>
      </c>
      <c r="AA152">
        <v>3622</v>
      </c>
      <c r="AB152" s="200"/>
      <c r="AC152" s="198">
        <f t="shared" si="9"/>
        <v>5475.5</v>
      </c>
      <c r="AD152" s="198">
        <f t="shared" si="10"/>
        <v>5475.5</v>
      </c>
      <c r="AE152" s="198">
        <f t="shared" si="11"/>
        <v>5475.5</v>
      </c>
      <c r="AF152" s="231">
        <f>IFERROR(VLOOKUP(C152,SISTEMAS!$B$6:$K$165,10,0),1)</f>
        <v>1</v>
      </c>
    </row>
    <row r="153" spans="1:32">
      <c r="A153" s="128">
        <v>156</v>
      </c>
      <c r="B153" t="s">
        <v>701</v>
      </c>
      <c r="C153" t="s">
        <v>1067</v>
      </c>
      <c r="D153" t="s">
        <v>1061</v>
      </c>
      <c r="E153" t="s">
        <v>1062</v>
      </c>
      <c r="F153">
        <v>3160</v>
      </c>
      <c r="G153">
        <v>1999</v>
      </c>
      <c r="H153">
        <v>2097</v>
      </c>
      <c r="I153">
        <v>2411</v>
      </c>
      <c r="J153">
        <v>3743</v>
      </c>
      <c r="K153">
        <v>5067</v>
      </c>
      <c r="L153">
        <v>3500</v>
      </c>
      <c r="M153">
        <v>6511</v>
      </c>
      <c r="N153">
        <v>7485</v>
      </c>
      <c r="O153">
        <v>4334</v>
      </c>
      <c r="P153">
        <v>9168</v>
      </c>
      <c r="Q153">
        <v>5708</v>
      </c>
      <c r="R153" s="131">
        <v>10340</v>
      </c>
      <c r="S153" s="131">
        <v>10219</v>
      </c>
      <c r="T153" s="131">
        <v>8726</v>
      </c>
      <c r="U153">
        <v>4864</v>
      </c>
      <c r="V153">
        <v>4981</v>
      </c>
      <c r="W153">
        <v>4689</v>
      </c>
      <c r="X153">
        <v>6972</v>
      </c>
      <c r="Y153">
        <v>6734</v>
      </c>
      <c r="Z153">
        <v>7922</v>
      </c>
      <c r="AA153">
        <v>6959</v>
      </c>
      <c r="AB153" s="200"/>
      <c r="AC153" s="198">
        <f t="shared" si="9"/>
        <v>7273.5</v>
      </c>
      <c r="AD153" s="198">
        <f t="shared" si="10"/>
        <v>7273.5</v>
      </c>
      <c r="AE153" s="198">
        <f t="shared" si="11"/>
        <v>7273.5</v>
      </c>
      <c r="AF153" s="231">
        <f>IFERROR(VLOOKUP(C153,SISTEMAS!$B$6:$K$165,10,0),1)</f>
        <v>1</v>
      </c>
    </row>
    <row r="154" spans="1:32">
      <c r="A154" s="128">
        <v>157</v>
      </c>
      <c r="B154" t="s">
        <v>776</v>
      </c>
      <c r="C154" t="s">
        <v>777</v>
      </c>
      <c r="D154" t="s">
        <v>778</v>
      </c>
      <c r="E154" t="s">
        <v>779</v>
      </c>
      <c r="F154">
        <v>11568140</v>
      </c>
      <c r="G154">
        <v>11128866</v>
      </c>
      <c r="H154">
        <v>11219300</v>
      </c>
      <c r="I154">
        <v>11291608</v>
      </c>
      <c r="J154">
        <v>10547795</v>
      </c>
      <c r="K154">
        <v>11430471</v>
      </c>
      <c r="L154">
        <v>11635199</v>
      </c>
      <c r="M154">
        <v>11531585</v>
      </c>
      <c r="N154">
        <v>11529048</v>
      </c>
      <c r="O154">
        <v>11848244</v>
      </c>
      <c r="P154">
        <v>11655076</v>
      </c>
      <c r="Q154">
        <v>11428424</v>
      </c>
      <c r="R154" s="131">
        <v>11848006</v>
      </c>
      <c r="S154" s="131">
        <v>11814741</v>
      </c>
      <c r="T154" s="131">
        <v>11387679</v>
      </c>
      <c r="U154">
        <v>11613934</v>
      </c>
      <c r="V154">
        <v>11353311</v>
      </c>
      <c r="W154">
        <v>11149477</v>
      </c>
      <c r="X154">
        <v>11277468</v>
      </c>
      <c r="Y154">
        <v>11643205</v>
      </c>
      <c r="Z154">
        <v>11645598</v>
      </c>
      <c r="AA154">
        <v>11996365</v>
      </c>
      <c r="AB154" s="200"/>
      <c r="AC154" s="198">
        <f t="shared" si="9"/>
        <v>11781948.84565305</v>
      </c>
      <c r="AD154" s="198">
        <f t="shared" si="10"/>
        <v>11765108.414204936</v>
      </c>
      <c r="AE154" s="198">
        <f t="shared" si="11"/>
        <v>11548907.953207087</v>
      </c>
      <c r="AF154" s="231">
        <f>IFERROR(VLOOKUP(C154,SISTEMAS!$B$6:$K$165,10,0),1)</f>
        <v>1</v>
      </c>
    </row>
    <row r="155" spans="1:32">
      <c r="A155" s="128">
        <v>158</v>
      </c>
      <c r="B155" t="s">
        <v>776</v>
      </c>
      <c r="C155" t="s">
        <v>780</v>
      </c>
      <c r="D155" t="s">
        <v>781</v>
      </c>
      <c r="E155" t="s">
        <v>782</v>
      </c>
      <c r="F155">
        <v>93150</v>
      </c>
      <c r="G155">
        <v>91724</v>
      </c>
      <c r="H155">
        <v>90085</v>
      </c>
      <c r="I155">
        <v>91210</v>
      </c>
      <c r="J155">
        <v>83523</v>
      </c>
      <c r="K155">
        <v>94904</v>
      </c>
      <c r="L155">
        <v>95475</v>
      </c>
      <c r="M155">
        <v>89300</v>
      </c>
      <c r="N155">
        <v>95712</v>
      </c>
      <c r="O155">
        <v>105022</v>
      </c>
      <c r="P155">
        <v>95829</v>
      </c>
      <c r="Q155">
        <v>99254</v>
      </c>
      <c r="R155" s="131">
        <v>112036</v>
      </c>
      <c r="S155" s="131">
        <v>97867</v>
      </c>
      <c r="T155" s="131">
        <v>105382</v>
      </c>
      <c r="U155">
        <v>82539</v>
      </c>
      <c r="V155">
        <v>94532</v>
      </c>
      <c r="W155">
        <v>95638</v>
      </c>
      <c r="X155">
        <v>91109</v>
      </c>
      <c r="Y155">
        <v>90608</v>
      </c>
      <c r="Z155">
        <v>78525</v>
      </c>
      <c r="AA155">
        <v>81199</v>
      </c>
      <c r="AB155" s="200"/>
      <c r="AC155" s="198">
        <f t="shared" si="9"/>
        <v>90165.895147365954</v>
      </c>
      <c r="AD155" s="198">
        <f t="shared" si="10"/>
        <v>93709.833333333328</v>
      </c>
      <c r="AE155" s="198">
        <f t="shared" si="11"/>
        <v>93709.833333333328</v>
      </c>
      <c r="AF155" s="231">
        <f>IFERROR(VLOOKUP(C155,SISTEMAS!$B$6:$K$165,10,0),1)</f>
        <v>1</v>
      </c>
    </row>
    <row r="156" spans="1:32">
      <c r="A156" s="128">
        <v>159</v>
      </c>
      <c r="B156" t="s">
        <v>776</v>
      </c>
      <c r="C156" t="s">
        <v>783</v>
      </c>
      <c r="D156" t="s">
        <v>784</v>
      </c>
      <c r="E156" t="s">
        <v>785</v>
      </c>
      <c r="F156">
        <v>1908576</v>
      </c>
      <c r="G156">
        <v>1869771</v>
      </c>
      <c r="H156">
        <v>1900424</v>
      </c>
      <c r="I156">
        <v>1911311</v>
      </c>
      <c r="J156">
        <v>1863915</v>
      </c>
      <c r="K156">
        <v>2019954</v>
      </c>
      <c r="L156">
        <v>1989016</v>
      </c>
      <c r="M156">
        <v>1878316</v>
      </c>
      <c r="N156">
        <v>1852926</v>
      </c>
      <c r="O156">
        <v>2067830</v>
      </c>
      <c r="P156">
        <v>2172291</v>
      </c>
      <c r="Q156">
        <v>2236189</v>
      </c>
      <c r="R156" s="131">
        <v>2217592</v>
      </c>
      <c r="S156" s="131">
        <v>2171941</v>
      </c>
      <c r="T156" s="131">
        <v>2112490</v>
      </c>
      <c r="U156">
        <v>2096576</v>
      </c>
      <c r="V156">
        <v>2039236</v>
      </c>
      <c r="W156">
        <v>2129074</v>
      </c>
      <c r="X156">
        <v>2154452</v>
      </c>
      <c r="Y156">
        <v>1927560</v>
      </c>
      <c r="Z156">
        <v>2094352</v>
      </c>
      <c r="AA156">
        <v>2048591</v>
      </c>
      <c r="AB156" s="200"/>
      <c r="AC156" s="198">
        <f t="shared" si="9"/>
        <v>2156827.4771133671</v>
      </c>
      <c r="AD156" s="198">
        <f t="shared" si="10"/>
        <v>2134214.3445683802</v>
      </c>
      <c r="AE156" s="198">
        <f t="shared" si="11"/>
        <v>2104765.4093220108</v>
      </c>
      <c r="AF156" s="231">
        <f>IFERROR(VLOOKUP(C156,SISTEMAS!$B$6:$K$165,10,0),1)</f>
        <v>1</v>
      </c>
    </row>
    <row r="157" spans="1:32">
      <c r="A157" s="128">
        <v>160</v>
      </c>
      <c r="B157" t="s">
        <v>776</v>
      </c>
      <c r="C157" t="s">
        <v>786</v>
      </c>
      <c r="D157" t="s">
        <v>787</v>
      </c>
      <c r="E157" t="s">
        <v>788</v>
      </c>
      <c r="F157">
        <v>1221102</v>
      </c>
      <c r="G157">
        <v>1181001</v>
      </c>
      <c r="H157">
        <v>1202614</v>
      </c>
      <c r="I157">
        <v>1135779</v>
      </c>
      <c r="J157">
        <v>1113750</v>
      </c>
      <c r="K157">
        <v>1163547</v>
      </c>
      <c r="L157">
        <v>1194013</v>
      </c>
      <c r="M157">
        <v>1229594</v>
      </c>
      <c r="N157">
        <v>1196359</v>
      </c>
      <c r="O157">
        <v>1252461</v>
      </c>
      <c r="P157">
        <v>1244086</v>
      </c>
      <c r="Q157">
        <v>1216821</v>
      </c>
      <c r="R157" s="131">
        <v>1272175</v>
      </c>
      <c r="S157" s="131">
        <v>1285357</v>
      </c>
      <c r="T157" s="131">
        <v>1282030</v>
      </c>
      <c r="U157">
        <v>1239382</v>
      </c>
      <c r="V157">
        <v>1159796</v>
      </c>
      <c r="W157">
        <v>1274423</v>
      </c>
      <c r="X157">
        <v>1245385</v>
      </c>
      <c r="Y157">
        <v>1295027</v>
      </c>
      <c r="Z157">
        <v>1278002</v>
      </c>
      <c r="AA157">
        <v>1265730</v>
      </c>
      <c r="AB157" s="200"/>
      <c r="AC157" s="198">
        <f t="shared" si="9"/>
        <v>1270252.0117610449</v>
      </c>
      <c r="AD157" s="198">
        <f t="shared" si="10"/>
        <v>1276912.8390682426</v>
      </c>
      <c r="AE157" s="198">
        <f t="shared" si="11"/>
        <v>1275231.7153805587</v>
      </c>
      <c r="AF157" s="231">
        <f>IFERROR(VLOOKUP(C157,SISTEMAS!$B$6:$K$165,10,0),1)</f>
        <v>1</v>
      </c>
    </row>
    <row r="158" spans="1:32">
      <c r="A158" s="128">
        <v>161</v>
      </c>
      <c r="B158" t="s">
        <v>776</v>
      </c>
      <c r="C158" t="s">
        <v>789</v>
      </c>
      <c r="D158" t="s">
        <v>790</v>
      </c>
      <c r="E158" t="s">
        <v>791</v>
      </c>
      <c r="F158">
        <v>989170</v>
      </c>
      <c r="G158">
        <v>982862</v>
      </c>
      <c r="H158">
        <v>987595</v>
      </c>
      <c r="I158">
        <v>940324</v>
      </c>
      <c r="J158">
        <v>897746</v>
      </c>
      <c r="K158">
        <v>948232</v>
      </c>
      <c r="L158">
        <v>940313</v>
      </c>
      <c r="M158">
        <v>961131</v>
      </c>
      <c r="N158">
        <v>931618</v>
      </c>
      <c r="O158">
        <v>994903</v>
      </c>
      <c r="P158">
        <v>998672</v>
      </c>
      <c r="Q158">
        <v>982040</v>
      </c>
      <c r="R158" s="131">
        <v>1014876</v>
      </c>
      <c r="S158" s="131">
        <v>988211</v>
      </c>
      <c r="T158" s="131">
        <v>967328</v>
      </c>
      <c r="U158">
        <v>941236</v>
      </c>
      <c r="V158">
        <v>894520</v>
      </c>
      <c r="W158">
        <v>955135</v>
      </c>
      <c r="X158">
        <v>947186</v>
      </c>
      <c r="Y158">
        <v>954257</v>
      </c>
      <c r="Z158">
        <v>957046</v>
      </c>
      <c r="AA158">
        <v>969782</v>
      </c>
      <c r="AB158" s="200"/>
      <c r="AC158" s="198">
        <f t="shared" si="9"/>
        <v>976720.71889382694</v>
      </c>
      <c r="AD158" s="198">
        <f t="shared" si="10"/>
        <v>963724.86048853514</v>
      </c>
      <c r="AE158" s="198">
        <f t="shared" si="11"/>
        <v>953547.00520716584</v>
      </c>
      <c r="AF158" s="231">
        <f>IFERROR(VLOOKUP(C158,SISTEMAS!$B$6:$K$165,10,0),1)</f>
        <v>1</v>
      </c>
    </row>
    <row r="159" spans="1:32">
      <c r="A159" s="128">
        <v>162</v>
      </c>
      <c r="B159" t="s">
        <v>776</v>
      </c>
      <c r="C159" t="s">
        <v>792</v>
      </c>
      <c r="D159" t="s">
        <v>793</v>
      </c>
      <c r="E159" t="s">
        <v>794</v>
      </c>
      <c r="F159">
        <v>433111</v>
      </c>
      <c r="G159">
        <v>430161</v>
      </c>
      <c r="H159">
        <v>372550</v>
      </c>
      <c r="I159">
        <v>299500</v>
      </c>
      <c r="J159">
        <v>312816</v>
      </c>
      <c r="K159">
        <v>317414</v>
      </c>
      <c r="L159">
        <v>338828</v>
      </c>
      <c r="M159">
        <v>351225</v>
      </c>
      <c r="N159">
        <v>334526</v>
      </c>
      <c r="O159">
        <v>351907</v>
      </c>
      <c r="P159">
        <v>379518</v>
      </c>
      <c r="Q159">
        <v>352317</v>
      </c>
      <c r="R159" s="131">
        <v>386359</v>
      </c>
      <c r="S159" s="131">
        <v>348952</v>
      </c>
      <c r="T159" s="131">
        <v>376912</v>
      </c>
      <c r="U159">
        <v>337162</v>
      </c>
      <c r="V159">
        <v>361617</v>
      </c>
      <c r="W159">
        <v>380565</v>
      </c>
      <c r="X159">
        <v>360030</v>
      </c>
      <c r="Y159">
        <v>434575</v>
      </c>
      <c r="Z159">
        <v>407644</v>
      </c>
      <c r="AA159">
        <v>387667</v>
      </c>
      <c r="AB159" s="200"/>
      <c r="AC159" s="198">
        <f t="shared" si="9"/>
        <v>376109.83333333331</v>
      </c>
      <c r="AD159" s="198">
        <f t="shared" si="10"/>
        <v>380260.77643075207</v>
      </c>
      <c r="AE159" s="198">
        <f t="shared" si="11"/>
        <v>376109.83333333331</v>
      </c>
      <c r="AF159" s="231">
        <f>IFERROR(VLOOKUP(C159,SISTEMAS!$B$6:$K$165,10,0),1)</f>
        <v>1</v>
      </c>
    </row>
    <row r="160" spans="1:32">
      <c r="A160" s="128">
        <v>163</v>
      </c>
      <c r="B160" t="s">
        <v>776</v>
      </c>
      <c r="C160" t="s">
        <v>795</v>
      </c>
      <c r="D160" t="s">
        <v>796</v>
      </c>
      <c r="E160" t="s">
        <v>797</v>
      </c>
      <c r="F160">
        <v>56861</v>
      </c>
      <c r="G160">
        <v>52962</v>
      </c>
      <c r="H160">
        <v>52176</v>
      </c>
      <c r="I160">
        <v>53460</v>
      </c>
      <c r="J160">
        <v>49168</v>
      </c>
      <c r="K160">
        <v>53746</v>
      </c>
      <c r="L160">
        <v>58281</v>
      </c>
      <c r="M160">
        <v>50967</v>
      </c>
      <c r="N160">
        <v>52839</v>
      </c>
      <c r="O160">
        <v>67902</v>
      </c>
      <c r="P160">
        <v>63629</v>
      </c>
      <c r="Q160">
        <v>61721</v>
      </c>
      <c r="R160" s="131">
        <v>67803</v>
      </c>
      <c r="S160" s="131">
        <v>67584</v>
      </c>
      <c r="T160" s="131">
        <v>64645</v>
      </c>
      <c r="U160">
        <v>62120</v>
      </c>
      <c r="V160">
        <v>59026</v>
      </c>
      <c r="W160">
        <v>70290</v>
      </c>
      <c r="X160">
        <v>54987</v>
      </c>
      <c r="Y160">
        <v>58705</v>
      </c>
      <c r="Z160">
        <v>62677</v>
      </c>
      <c r="AA160">
        <v>68264</v>
      </c>
      <c r="AB160" s="200"/>
      <c r="AC160" s="198">
        <f t="shared" si="9"/>
        <v>65809.361104974814</v>
      </c>
      <c r="AD160" s="198">
        <f t="shared" si="10"/>
        <v>65699.27733719183</v>
      </c>
      <c r="AE160" s="198">
        <f t="shared" si="11"/>
        <v>64221.943120232099</v>
      </c>
      <c r="AF160" s="231">
        <f>IFERROR(VLOOKUP(C160,SISTEMAS!$B$6:$K$165,10,0),1)</f>
        <v>1</v>
      </c>
    </row>
    <row r="161" spans="1:32">
      <c r="A161" s="128">
        <v>164</v>
      </c>
      <c r="B161" t="s">
        <v>776</v>
      </c>
      <c r="C161" t="s">
        <v>798</v>
      </c>
      <c r="D161" t="s">
        <v>799</v>
      </c>
      <c r="E161" t="s">
        <v>800</v>
      </c>
      <c r="F161">
        <v>1249869</v>
      </c>
      <c r="G161">
        <v>1149345</v>
      </c>
      <c r="H161">
        <v>1231501</v>
      </c>
      <c r="I161">
        <v>1186681</v>
      </c>
      <c r="J161">
        <v>1127283</v>
      </c>
      <c r="K161">
        <v>1235967</v>
      </c>
      <c r="L161">
        <v>1277530</v>
      </c>
      <c r="M161">
        <v>1253928</v>
      </c>
      <c r="N161">
        <v>1268672</v>
      </c>
      <c r="O161">
        <v>1346242</v>
      </c>
      <c r="P161">
        <v>1229965</v>
      </c>
      <c r="Q161">
        <v>1313103</v>
      </c>
      <c r="R161" s="131">
        <v>1278628</v>
      </c>
      <c r="S161" s="131">
        <v>1270121</v>
      </c>
      <c r="T161" s="131">
        <v>1301501</v>
      </c>
      <c r="U161">
        <v>1274557</v>
      </c>
      <c r="V161">
        <v>1230876</v>
      </c>
      <c r="W161">
        <v>1373518</v>
      </c>
      <c r="X161">
        <v>1316688</v>
      </c>
      <c r="Y161">
        <v>1344897</v>
      </c>
      <c r="Z161">
        <v>1346150</v>
      </c>
      <c r="AA161">
        <v>1365801</v>
      </c>
      <c r="AB161" s="200"/>
      <c r="AC161" s="198">
        <f t="shared" si="9"/>
        <v>1300510.8735757885</v>
      </c>
      <c r="AD161" s="198">
        <f t="shared" si="10"/>
        <v>1296195.57621209</v>
      </c>
      <c r="AE161" s="198">
        <f t="shared" si="11"/>
        <v>1312113.5298118144</v>
      </c>
      <c r="AF161" s="231">
        <f>IFERROR(VLOOKUP(C161,SISTEMAS!$B$6:$K$165,10,0),1)</f>
        <v>1</v>
      </c>
    </row>
    <row r="162" spans="1:32">
      <c r="A162" s="128">
        <v>165</v>
      </c>
      <c r="B162" t="s">
        <v>776</v>
      </c>
      <c r="C162" t="s">
        <v>801</v>
      </c>
      <c r="D162" t="s">
        <v>802</v>
      </c>
      <c r="E162" t="s">
        <v>803</v>
      </c>
      <c r="F162">
        <v>684637</v>
      </c>
      <c r="G162">
        <v>681923</v>
      </c>
      <c r="H162">
        <v>678714</v>
      </c>
      <c r="I162">
        <v>665715</v>
      </c>
      <c r="J162">
        <v>687135</v>
      </c>
      <c r="K162">
        <v>712632</v>
      </c>
      <c r="L162">
        <v>693485</v>
      </c>
      <c r="M162">
        <v>721134</v>
      </c>
      <c r="N162">
        <v>670415</v>
      </c>
      <c r="O162">
        <v>748658</v>
      </c>
      <c r="P162">
        <v>718952</v>
      </c>
      <c r="Q162">
        <v>742832</v>
      </c>
      <c r="R162" s="131">
        <v>743577</v>
      </c>
      <c r="S162" s="131">
        <v>756089</v>
      </c>
      <c r="T162" s="131">
        <v>756921</v>
      </c>
      <c r="U162">
        <v>708188</v>
      </c>
      <c r="V162">
        <v>689405</v>
      </c>
      <c r="W162">
        <v>754832</v>
      </c>
      <c r="X162">
        <v>771943</v>
      </c>
      <c r="Y162">
        <v>755594</v>
      </c>
      <c r="Z162">
        <v>775852</v>
      </c>
      <c r="AA162">
        <v>792964</v>
      </c>
      <c r="AB162" s="200"/>
      <c r="AC162" s="198">
        <f t="shared" si="9"/>
        <v>767422.36011959612</v>
      </c>
      <c r="AD162" s="198">
        <f t="shared" si="10"/>
        <v>774048.59370555938</v>
      </c>
      <c r="AE162" s="198">
        <f t="shared" si="11"/>
        <v>774489.21281869244</v>
      </c>
      <c r="AF162" s="231">
        <f>IFERROR(VLOOKUP(C162,SISTEMAS!$B$6:$K$165,10,0),1)</f>
        <v>1</v>
      </c>
    </row>
    <row r="163" spans="1:32">
      <c r="A163" s="128">
        <v>166</v>
      </c>
      <c r="B163" t="s">
        <v>776</v>
      </c>
      <c r="C163" t="s">
        <v>804</v>
      </c>
      <c r="D163" t="s">
        <v>805</v>
      </c>
      <c r="E163" t="s">
        <v>806</v>
      </c>
      <c r="F163">
        <v>1212144</v>
      </c>
      <c r="G163">
        <v>1151020</v>
      </c>
      <c r="H163">
        <v>1171568</v>
      </c>
      <c r="I163">
        <v>1131716</v>
      </c>
      <c r="J163">
        <v>1144350</v>
      </c>
      <c r="K163">
        <v>1222303</v>
      </c>
      <c r="L163">
        <v>1237050</v>
      </c>
      <c r="M163">
        <v>1311889</v>
      </c>
      <c r="N163">
        <v>1256956</v>
      </c>
      <c r="O163">
        <v>1322134</v>
      </c>
      <c r="P163">
        <v>1357992</v>
      </c>
      <c r="Q163">
        <v>1309069</v>
      </c>
      <c r="R163" s="131">
        <v>1372371</v>
      </c>
      <c r="S163" s="131">
        <v>1375721</v>
      </c>
      <c r="T163" s="131">
        <v>1323203</v>
      </c>
      <c r="U163">
        <v>1282432</v>
      </c>
      <c r="V163">
        <v>1261064</v>
      </c>
      <c r="W163">
        <v>1350799</v>
      </c>
      <c r="X163">
        <v>1318733</v>
      </c>
      <c r="Y163">
        <v>1432873</v>
      </c>
      <c r="Z163">
        <v>1360617</v>
      </c>
      <c r="AA163">
        <v>1388158</v>
      </c>
      <c r="AB163" s="200"/>
      <c r="AC163" s="198">
        <f t="shared" si="9"/>
        <v>1392661.5204946448</v>
      </c>
      <c r="AD163" s="198">
        <f t="shared" si="10"/>
        <v>1394420.165722738</v>
      </c>
      <c r="AE163" s="198">
        <f t="shared" si="11"/>
        <v>1366849.8582334821</v>
      </c>
      <c r="AF163" s="231">
        <f>IFERROR(VLOOKUP(C163,SISTEMAS!$B$6:$K$165,10,0),1)</f>
        <v>1</v>
      </c>
    </row>
    <row r="164" spans="1:32">
      <c r="A164" s="128">
        <v>167</v>
      </c>
      <c r="B164" t="s">
        <v>776</v>
      </c>
      <c r="C164" t="s">
        <v>807</v>
      </c>
      <c r="D164" t="s">
        <v>808</v>
      </c>
      <c r="E164" t="s">
        <v>809</v>
      </c>
      <c r="F164">
        <v>267675</v>
      </c>
      <c r="G164">
        <v>246403</v>
      </c>
      <c r="H164">
        <v>246613</v>
      </c>
      <c r="I164">
        <v>244307</v>
      </c>
      <c r="J164">
        <v>248802</v>
      </c>
      <c r="K164">
        <v>264643</v>
      </c>
      <c r="L164">
        <v>266589</v>
      </c>
      <c r="M164">
        <v>265356</v>
      </c>
      <c r="N164">
        <v>266397</v>
      </c>
      <c r="O164">
        <v>277699</v>
      </c>
      <c r="P164">
        <v>284812</v>
      </c>
      <c r="Q164">
        <v>273985</v>
      </c>
      <c r="R164" s="131">
        <v>278387</v>
      </c>
      <c r="S164" s="131">
        <v>282138</v>
      </c>
      <c r="T164" s="131">
        <v>286077</v>
      </c>
      <c r="U164">
        <v>272521</v>
      </c>
      <c r="V164">
        <v>254912</v>
      </c>
      <c r="W164">
        <v>282759</v>
      </c>
      <c r="X164">
        <v>278927</v>
      </c>
      <c r="Y164">
        <v>290670</v>
      </c>
      <c r="Z164">
        <v>274905</v>
      </c>
      <c r="AA164">
        <v>276872</v>
      </c>
      <c r="AB164" s="200"/>
      <c r="AC164" s="198">
        <f t="shared" si="9"/>
        <v>277819.18388600007</v>
      </c>
      <c r="AD164" s="198">
        <f t="shared" si="10"/>
        <v>279689.0985634026</v>
      </c>
      <c r="AE164" s="198">
        <f t="shared" si="11"/>
        <v>281652.73330461519</v>
      </c>
      <c r="AF164" s="231">
        <f>IFERROR(VLOOKUP(C164,SISTEMAS!$B$6:$K$165,10,0),1)</f>
        <v>1</v>
      </c>
    </row>
    <row r="165" spans="1:32">
      <c r="A165" s="128">
        <v>168</v>
      </c>
      <c r="B165" t="s">
        <v>776</v>
      </c>
      <c r="C165" t="s">
        <v>810</v>
      </c>
      <c r="D165" t="s">
        <v>811</v>
      </c>
      <c r="E165" t="s">
        <v>812</v>
      </c>
      <c r="F165">
        <v>772439</v>
      </c>
      <c r="G165">
        <v>727682</v>
      </c>
      <c r="H165">
        <v>770064</v>
      </c>
      <c r="I165">
        <v>725614</v>
      </c>
      <c r="J165">
        <v>667936</v>
      </c>
      <c r="K165">
        <v>740744</v>
      </c>
      <c r="L165">
        <v>696883</v>
      </c>
      <c r="M165">
        <v>738337</v>
      </c>
      <c r="N165">
        <v>720739</v>
      </c>
      <c r="O165">
        <v>770261</v>
      </c>
      <c r="P165">
        <v>764120</v>
      </c>
      <c r="Q165">
        <v>780454</v>
      </c>
      <c r="R165" s="131">
        <v>792693</v>
      </c>
      <c r="S165" s="131">
        <v>751688</v>
      </c>
      <c r="T165" s="131">
        <v>770827</v>
      </c>
      <c r="U165">
        <v>727508</v>
      </c>
      <c r="V165">
        <v>683205</v>
      </c>
      <c r="W165">
        <v>763532</v>
      </c>
      <c r="X165">
        <v>751533</v>
      </c>
      <c r="Y165">
        <v>743302</v>
      </c>
      <c r="Z165">
        <v>749088</v>
      </c>
      <c r="AA165">
        <v>761487</v>
      </c>
      <c r="AB165" s="200"/>
      <c r="AC165" s="198">
        <f t="shared" si="9"/>
        <v>768474.94750421168</v>
      </c>
      <c r="AD165" s="198">
        <f t="shared" si="10"/>
        <v>748205.99033579743</v>
      </c>
      <c r="AE165" s="198">
        <f t="shared" si="11"/>
        <v>757666.48469615052</v>
      </c>
      <c r="AF165" s="231">
        <f>IFERROR(VLOOKUP(C165,SISTEMAS!$B$6:$K$165,10,0),1)</f>
        <v>1</v>
      </c>
    </row>
    <row r="166" spans="1:32">
      <c r="A166" s="128">
        <v>169</v>
      </c>
      <c r="B166" t="s">
        <v>776</v>
      </c>
      <c r="C166" t="s">
        <v>813</v>
      </c>
      <c r="D166" t="s">
        <v>814</v>
      </c>
      <c r="E166" t="s">
        <v>815</v>
      </c>
      <c r="F166">
        <v>477380</v>
      </c>
      <c r="G166">
        <v>463199</v>
      </c>
      <c r="H166">
        <v>397944</v>
      </c>
      <c r="I166">
        <v>363784</v>
      </c>
      <c r="J166">
        <v>325865</v>
      </c>
      <c r="K166">
        <v>385083</v>
      </c>
      <c r="L166">
        <v>383514</v>
      </c>
      <c r="M166">
        <v>366324</v>
      </c>
      <c r="N166">
        <v>403556</v>
      </c>
      <c r="O166">
        <v>398267</v>
      </c>
      <c r="P166">
        <v>404910</v>
      </c>
      <c r="Q166">
        <v>425883</v>
      </c>
      <c r="R166" s="131">
        <v>424427</v>
      </c>
      <c r="S166" s="131">
        <v>407963</v>
      </c>
      <c r="T166" s="131">
        <v>400203</v>
      </c>
      <c r="U166">
        <v>405222</v>
      </c>
      <c r="V166">
        <v>384714</v>
      </c>
      <c r="W166">
        <v>404685</v>
      </c>
      <c r="X166">
        <v>432873</v>
      </c>
      <c r="Y166">
        <v>383710</v>
      </c>
      <c r="Z166">
        <v>426156</v>
      </c>
      <c r="AA166">
        <v>416510</v>
      </c>
      <c r="AB166" s="200"/>
      <c r="AC166" s="198">
        <f t="shared" si="9"/>
        <v>426819.80854887131</v>
      </c>
      <c r="AD166" s="198">
        <f t="shared" si="10"/>
        <v>418210.7339330985</v>
      </c>
      <c r="AE166" s="198">
        <f t="shared" si="11"/>
        <v>414153.00683042611</v>
      </c>
      <c r="AF166" s="231">
        <f>IFERROR(VLOOKUP(C166,SISTEMAS!$B$6:$K$165,10,0),1)</f>
        <v>1</v>
      </c>
    </row>
    <row r="167" spans="1:32">
      <c r="A167" s="128">
        <v>170</v>
      </c>
      <c r="B167" t="s">
        <v>776</v>
      </c>
      <c r="C167" t="s">
        <v>816</v>
      </c>
      <c r="D167" t="s">
        <v>817</v>
      </c>
      <c r="E167" t="s">
        <v>818</v>
      </c>
      <c r="F167">
        <v>665487</v>
      </c>
      <c r="G167">
        <v>662598</v>
      </c>
      <c r="H167">
        <v>682629</v>
      </c>
      <c r="I167">
        <v>644331</v>
      </c>
      <c r="J167">
        <v>649332</v>
      </c>
      <c r="K167">
        <v>712511</v>
      </c>
      <c r="L167">
        <v>687853</v>
      </c>
      <c r="M167">
        <v>702857</v>
      </c>
      <c r="N167">
        <v>727664</v>
      </c>
      <c r="O167">
        <v>737887</v>
      </c>
      <c r="P167">
        <v>767162</v>
      </c>
      <c r="Q167">
        <v>723800</v>
      </c>
      <c r="R167" s="131">
        <v>738888</v>
      </c>
      <c r="S167" s="131">
        <v>709827</v>
      </c>
      <c r="T167" s="131">
        <v>740128</v>
      </c>
      <c r="U167">
        <v>763528</v>
      </c>
      <c r="V167">
        <v>685663</v>
      </c>
      <c r="W167">
        <v>743001</v>
      </c>
      <c r="X167">
        <v>740887</v>
      </c>
      <c r="Y167">
        <v>782179</v>
      </c>
      <c r="Z167">
        <v>798660</v>
      </c>
      <c r="AA167">
        <v>785763</v>
      </c>
      <c r="AB167" s="200"/>
      <c r="AC167" s="198">
        <f t="shared" si="9"/>
        <v>767559.72372294124</v>
      </c>
      <c r="AD167" s="198">
        <f t="shared" si="10"/>
        <v>752086.44763663004</v>
      </c>
      <c r="AE167" s="198">
        <f t="shared" si="11"/>
        <v>768219.95091219922</v>
      </c>
      <c r="AF167" s="231">
        <f>IFERROR(VLOOKUP(C167,SISTEMAS!$B$6:$K$165,10,0),1)</f>
        <v>1</v>
      </c>
    </row>
    <row r="168" spans="1:32">
      <c r="A168" s="128">
        <v>171</v>
      </c>
      <c r="B168" t="s">
        <v>776</v>
      </c>
      <c r="C168" t="s">
        <v>819</v>
      </c>
      <c r="D168" t="s">
        <v>820</v>
      </c>
      <c r="E168" t="s">
        <v>821</v>
      </c>
      <c r="F168">
        <v>312361</v>
      </c>
      <c r="G168">
        <v>304991</v>
      </c>
      <c r="H168">
        <v>313624</v>
      </c>
      <c r="I168">
        <v>302485</v>
      </c>
      <c r="J168">
        <v>290850</v>
      </c>
      <c r="K168">
        <v>325739</v>
      </c>
      <c r="L168">
        <v>310976</v>
      </c>
      <c r="M168">
        <v>320015</v>
      </c>
      <c r="N168">
        <v>295702</v>
      </c>
      <c r="O168">
        <v>331822</v>
      </c>
      <c r="P168">
        <v>367558</v>
      </c>
      <c r="Q168">
        <v>364200</v>
      </c>
      <c r="R168" s="131">
        <v>372052</v>
      </c>
      <c r="S168" s="131">
        <v>345031</v>
      </c>
      <c r="T168" s="131">
        <v>337584</v>
      </c>
      <c r="U168">
        <v>324616</v>
      </c>
      <c r="V168">
        <v>324173</v>
      </c>
      <c r="W168">
        <v>343428</v>
      </c>
      <c r="X168">
        <v>340209</v>
      </c>
      <c r="Y168">
        <v>316546</v>
      </c>
      <c r="Z168">
        <v>326836</v>
      </c>
      <c r="AA168">
        <v>332188</v>
      </c>
      <c r="AB168" s="200"/>
      <c r="AC168" s="198">
        <f t="shared" si="9"/>
        <v>356832.06186524697</v>
      </c>
      <c r="AD168" s="198">
        <f t="shared" si="10"/>
        <v>343306.65977014787</v>
      </c>
      <c r="AE168" s="198">
        <f t="shared" si="11"/>
        <v>339579.05274589988</v>
      </c>
      <c r="AF168" s="231">
        <f>IFERROR(VLOOKUP(C168,SISTEMAS!$B$6:$K$165,10,0),1)</f>
        <v>1</v>
      </c>
    </row>
    <row r="169" spans="1:32">
      <c r="A169" s="128">
        <v>172</v>
      </c>
      <c r="B169" t="s">
        <v>776</v>
      </c>
      <c r="C169" t="s">
        <v>822</v>
      </c>
      <c r="D169" t="s">
        <v>823</v>
      </c>
      <c r="E169" t="s">
        <v>824</v>
      </c>
      <c r="F169">
        <v>142548</v>
      </c>
      <c r="G169">
        <v>117272</v>
      </c>
      <c r="H169">
        <v>137829</v>
      </c>
      <c r="I169">
        <v>123165</v>
      </c>
      <c r="J169">
        <v>127300</v>
      </c>
      <c r="K169">
        <v>147842</v>
      </c>
      <c r="L169">
        <v>137335</v>
      </c>
      <c r="M169">
        <v>142334</v>
      </c>
      <c r="N169">
        <v>149822</v>
      </c>
      <c r="O169">
        <v>146265</v>
      </c>
      <c r="P169">
        <v>159669</v>
      </c>
      <c r="Q169">
        <v>167119</v>
      </c>
      <c r="R169" s="131">
        <v>139405</v>
      </c>
      <c r="S169" s="131">
        <v>149666</v>
      </c>
      <c r="T169" s="131">
        <v>158927</v>
      </c>
      <c r="U169">
        <v>147465</v>
      </c>
      <c r="V169">
        <v>139889</v>
      </c>
      <c r="W169">
        <v>170816</v>
      </c>
      <c r="X169">
        <v>143894</v>
      </c>
      <c r="Y169">
        <v>158304</v>
      </c>
      <c r="Z169">
        <v>167068</v>
      </c>
      <c r="AA169">
        <v>172935</v>
      </c>
      <c r="AB169" s="200"/>
      <c r="AC169" s="198">
        <f t="shared" si="9"/>
        <v>160543.61453098827</v>
      </c>
      <c r="AD169" s="198">
        <f t="shared" si="10"/>
        <v>156263.08333333334</v>
      </c>
      <c r="AE169" s="198">
        <f t="shared" si="11"/>
        <v>156263.08333333334</v>
      </c>
      <c r="AF169" s="231">
        <f>IFERROR(VLOOKUP(C169,SISTEMAS!$B$6:$K$165,10,0),1)</f>
        <v>1</v>
      </c>
    </row>
    <row r="170" spans="1:32">
      <c r="A170" s="128">
        <v>173</v>
      </c>
      <c r="B170" t="s">
        <v>776</v>
      </c>
      <c r="C170" t="s">
        <v>825</v>
      </c>
      <c r="D170" t="s">
        <v>826</v>
      </c>
      <c r="E170" t="s">
        <v>827</v>
      </c>
      <c r="F170">
        <v>186783</v>
      </c>
      <c r="G170">
        <v>180337</v>
      </c>
      <c r="H170">
        <v>157225</v>
      </c>
      <c r="I170">
        <v>152727</v>
      </c>
      <c r="J170">
        <v>152995</v>
      </c>
      <c r="K170">
        <v>174316</v>
      </c>
      <c r="L170">
        <v>173392</v>
      </c>
      <c r="M170">
        <v>182280</v>
      </c>
      <c r="N170">
        <v>201846</v>
      </c>
      <c r="O170">
        <v>198341</v>
      </c>
      <c r="P170">
        <v>202627</v>
      </c>
      <c r="Q170">
        <v>189155</v>
      </c>
      <c r="R170" s="131">
        <v>209793</v>
      </c>
      <c r="S170" s="131">
        <v>205130</v>
      </c>
      <c r="T170" s="131">
        <v>202933</v>
      </c>
      <c r="U170">
        <v>167545</v>
      </c>
      <c r="V170">
        <v>167428</v>
      </c>
      <c r="W170">
        <v>195700</v>
      </c>
      <c r="X170">
        <v>183836</v>
      </c>
      <c r="Y170">
        <v>202091</v>
      </c>
      <c r="Z170">
        <v>206032</v>
      </c>
      <c r="AA170">
        <v>212626</v>
      </c>
      <c r="AB170" s="200"/>
      <c r="AC170" s="198">
        <f t="shared" si="9"/>
        <v>195408</v>
      </c>
      <c r="AD170" s="198">
        <f t="shared" si="10"/>
        <v>195408</v>
      </c>
      <c r="AE170" s="198">
        <f t="shared" si="11"/>
        <v>195408</v>
      </c>
      <c r="AF170" s="231">
        <f>IFERROR(VLOOKUP(C170,SISTEMAS!$B$6:$K$165,10,0),1)</f>
        <v>1</v>
      </c>
    </row>
    <row r="171" spans="1:32">
      <c r="A171" s="128">
        <v>174</v>
      </c>
      <c r="B171" t="s">
        <v>776</v>
      </c>
      <c r="C171" t="s">
        <v>828</v>
      </c>
      <c r="D171" t="s">
        <v>829</v>
      </c>
      <c r="E171" t="s">
        <v>830</v>
      </c>
      <c r="F171">
        <v>358740</v>
      </c>
      <c r="G171">
        <v>317047</v>
      </c>
      <c r="H171">
        <v>331378</v>
      </c>
      <c r="I171">
        <v>309289</v>
      </c>
      <c r="J171">
        <v>303382</v>
      </c>
      <c r="K171">
        <v>338476</v>
      </c>
      <c r="L171">
        <v>347082</v>
      </c>
      <c r="M171">
        <v>353885</v>
      </c>
      <c r="N171">
        <v>346956</v>
      </c>
      <c r="O171">
        <v>373602</v>
      </c>
      <c r="P171">
        <v>356421</v>
      </c>
      <c r="Q171">
        <v>354068</v>
      </c>
      <c r="R171" s="131">
        <v>369150</v>
      </c>
      <c r="S171" s="131">
        <v>348403</v>
      </c>
      <c r="T171" s="131">
        <v>347121</v>
      </c>
      <c r="U171">
        <v>330718</v>
      </c>
      <c r="V171">
        <v>328851</v>
      </c>
      <c r="W171">
        <v>349558</v>
      </c>
      <c r="X171">
        <v>365556</v>
      </c>
      <c r="Y171">
        <v>367151</v>
      </c>
      <c r="Z171">
        <v>387021</v>
      </c>
      <c r="AA171">
        <v>365001</v>
      </c>
      <c r="AB171" s="200"/>
      <c r="AC171" s="198">
        <f t="shared" si="9"/>
        <v>358201.53824992909</v>
      </c>
      <c r="AD171" s="198">
        <f t="shared" si="10"/>
        <v>348066.8551553525</v>
      </c>
      <c r="AE171" s="198">
        <f t="shared" si="11"/>
        <v>347440.61214541143</v>
      </c>
      <c r="AF171" s="231">
        <f>IFERROR(VLOOKUP(C171,SISTEMAS!$B$6:$K$165,10,0),1)</f>
        <v>1</v>
      </c>
    </row>
    <row r="172" spans="1:32">
      <c r="A172" s="128">
        <v>175</v>
      </c>
      <c r="B172" t="s">
        <v>776</v>
      </c>
      <c r="C172" t="s">
        <v>831</v>
      </c>
      <c r="D172" t="s">
        <v>832</v>
      </c>
      <c r="E172" t="s">
        <v>833</v>
      </c>
      <c r="F172">
        <v>368369</v>
      </c>
      <c r="G172">
        <v>352469</v>
      </c>
      <c r="H172">
        <v>360919</v>
      </c>
      <c r="I172">
        <v>403509</v>
      </c>
      <c r="J172">
        <v>366483</v>
      </c>
      <c r="K172">
        <v>404700</v>
      </c>
      <c r="L172">
        <v>415222</v>
      </c>
      <c r="M172">
        <v>379287</v>
      </c>
      <c r="N172">
        <v>352441</v>
      </c>
      <c r="O172">
        <v>423036</v>
      </c>
      <c r="P172">
        <v>440736</v>
      </c>
      <c r="Q172">
        <v>426012</v>
      </c>
      <c r="R172" s="131">
        <v>466629</v>
      </c>
      <c r="S172" s="131">
        <v>338887</v>
      </c>
      <c r="T172" s="131">
        <v>375789</v>
      </c>
      <c r="U172">
        <v>315358</v>
      </c>
      <c r="V172">
        <v>346724</v>
      </c>
      <c r="W172">
        <v>367841</v>
      </c>
      <c r="X172">
        <v>348158</v>
      </c>
      <c r="Y172">
        <v>359045</v>
      </c>
      <c r="Z172">
        <v>367127</v>
      </c>
      <c r="AA172">
        <v>300884</v>
      </c>
      <c r="AB172" s="200"/>
      <c r="AC172" s="198">
        <f t="shared" si="9"/>
        <v>371099.16666666669</v>
      </c>
      <c r="AD172" s="198">
        <f t="shared" si="10"/>
        <v>371099.16666666669</v>
      </c>
      <c r="AE172" s="198">
        <f t="shared" si="11"/>
        <v>371099.16666666669</v>
      </c>
      <c r="AF172" s="231">
        <f>IFERROR(VLOOKUP(C172,SISTEMAS!$B$6:$K$165,10,0),1)</f>
        <v>1</v>
      </c>
    </row>
    <row r="173" spans="1:32">
      <c r="A173" s="128">
        <v>176</v>
      </c>
      <c r="B173" t="s">
        <v>776</v>
      </c>
      <c r="C173" t="s">
        <v>834</v>
      </c>
      <c r="D173" t="s">
        <v>835</v>
      </c>
      <c r="E173" t="s">
        <v>836</v>
      </c>
      <c r="F173">
        <v>105555</v>
      </c>
      <c r="G173">
        <v>84035</v>
      </c>
      <c r="H173">
        <v>81394</v>
      </c>
      <c r="I173">
        <v>71997</v>
      </c>
      <c r="J173">
        <v>80888</v>
      </c>
      <c r="K173">
        <v>90330</v>
      </c>
      <c r="L173">
        <v>91031</v>
      </c>
      <c r="M173">
        <v>97023</v>
      </c>
      <c r="N173">
        <v>89116</v>
      </c>
      <c r="O173">
        <v>96824</v>
      </c>
      <c r="P173">
        <v>96998</v>
      </c>
      <c r="Q173">
        <v>91292</v>
      </c>
      <c r="R173" s="131">
        <v>96721</v>
      </c>
      <c r="S173" s="131">
        <v>94385</v>
      </c>
      <c r="T173" s="131">
        <v>86884</v>
      </c>
      <c r="U173">
        <v>81955</v>
      </c>
      <c r="V173">
        <v>79590</v>
      </c>
      <c r="W173">
        <v>89806</v>
      </c>
      <c r="X173">
        <v>99510</v>
      </c>
      <c r="Y173">
        <v>101438</v>
      </c>
      <c r="Z173">
        <v>98098</v>
      </c>
      <c r="AA173">
        <v>99455</v>
      </c>
      <c r="AB173" s="200"/>
      <c r="AC173" s="198">
        <f t="shared" si="9"/>
        <v>96180.100589729816</v>
      </c>
      <c r="AD173" s="198">
        <f t="shared" si="10"/>
        <v>94980.36250826242</v>
      </c>
      <c r="AE173" s="198">
        <f t="shared" si="11"/>
        <v>91127.950115673797</v>
      </c>
      <c r="AF173" s="231">
        <f>IFERROR(VLOOKUP(C173,SISTEMAS!$B$6:$K$165,10,0),1)</f>
        <v>1</v>
      </c>
    </row>
    <row r="174" spans="1:32">
      <c r="A174" s="128">
        <v>177</v>
      </c>
      <c r="B174" t="s">
        <v>776</v>
      </c>
      <c r="C174" t="s">
        <v>837</v>
      </c>
      <c r="D174" t="s">
        <v>838</v>
      </c>
      <c r="E174" t="s">
        <v>839</v>
      </c>
      <c r="F174">
        <v>465606</v>
      </c>
      <c r="G174">
        <v>458108</v>
      </c>
      <c r="H174">
        <v>426623</v>
      </c>
      <c r="I174">
        <v>378220</v>
      </c>
      <c r="J174">
        <v>432775</v>
      </c>
      <c r="K174">
        <v>470928</v>
      </c>
      <c r="L174">
        <v>473154</v>
      </c>
      <c r="M174">
        <v>483719</v>
      </c>
      <c r="N174">
        <v>493123</v>
      </c>
      <c r="O174">
        <v>495812</v>
      </c>
      <c r="P174">
        <v>501230</v>
      </c>
      <c r="Q174">
        <v>478404</v>
      </c>
      <c r="R174" s="131">
        <v>493534</v>
      </c>
      <c r="S174" s="131">
        <v>493274</v>
      </c>
      <c r="T174" s="131">
        <v>455319</v>
      </c>
      <c r="U174">
        <v>403062</v>
      </c>
      <c r="V174">
        <v>449725</v>
      </c>
      <c r="W174">
        <v>503352</v>
      </c>
      <c r="X174">
        <v>465986</v>
      </c>
      <c r="Y174">
        <v>523240</v>
      </c>
      <c r="Z174">
        <v>557475</v>
      </c>
      <c r="AA174">
        <v>538661</v>
      </c>
      <c r="AB174" s="200"/>
      <c r="AC174" s="198">
        <f t="shared" si="9"/>
        <v>512395.64882388222</v>
      </c>
      <c r="AD174" s="198">
        <f t="shared" si="10"/>
        <v>512254.41398083686</v>
      </c>
      <c r="AE174" s="198">
        <f t="shared" si="11"/>
        <v>491636.84295088996</v>
      </c>
      <c r="AF174" s="231">
        <f>IFERROR(VLOOKUP(C174,SISTEMAS!$B$6:$K$165,10,0),1)</f>
        <v>1</v>
      </c>
    </row>
    <row r="175" spans="1:32">
      <c r="A175" s="128">
        <v>178</v>
      </c>
      <c r="B175" t="s">
        <v>776</v>
      </c>
      <c r="C175" t="s">
        <v>840</v>
      </c>
      <c r="D175" t="s">
        <v>841</v>
      </c>
      <c r="E175" t="s">
        <v>842</v>
      </c>
      <c r="F175">
        <v>262082</v>
      </c>
      <c r="G175">
        <v>263352</v>
      </c>
      <c r="H175">
        <v>255682</v>
      </c>
      <c r="I175">
        <v>234564</v>
      </c>
      <c r="J175">
        <v>236012</v>
      </c>
      <c r="K175">
        <v>266621</v>
      </c>
      <c r="L175">
        <v>254855</v>
      </c>
      <c r="M175">
        <v>258456</v>
      </c>
      <c r="N175">
        <v>272185</v>
      </c>
      <c r="O175">
        <v>268331</v>
      </c>
      <c r="P175">
        <v>276787</v>
      </c>
      <c r="Q175">
        <v>258722</v>
      </c>
      <c r="R175" s="131">
        <v>278906</v>
      </c>
      <c r="S175" s="131">
        <v>263277</v>
      </c>
      <c r="T175" s="131">
        <v>266100</v>
      </c>
      <c r="U175">
        <v>253260</v>
      </c>
      <c r="V175">
        <v>254795</v>
      </c>
      <c r="W175">
        <v>276251</v>
      </c>
      <c r="X175">
        <v>276755</v>
      </c>
      <c r="Y175">
        <v>267768</v>
      </c>
      <c r="Z175">
        <v>303027</v>
      </c>
      <c r="AA175">
        <v>299932</v>
      </c>
      <c r="AB175" s="200"/>
      <c r="AC175" s="198">
        <f t="shared" si="9"/>
        <v>272965</v>
      </c>
      <c r="AD175" s="198">
        <f t="shared" si="10"/>
        <v>283623.89842955157</v>
      </c>
      <c r="AE175" s="198">
        <f t="shared" si="11"/>
        <v>285201.62898621475</v>
      </c>
      <c r="AF175" s="231">
        <f>IFERROR(VLOOKUP(C175,SISTEMAS!$B$6:$K$165,10,0),1)</f>
        <v>1</v>
      </c>
    </row>
    <row r="176" spans="1:32">
      <c r="A176" s="128">
        <v>179</v>
      </c>
      <c r="B176" t="s">
        <v>776</v>
      </c>
      <c r="C176" t="s">
        <v>843</v>
      </c>
      <c r="D176" t="s">
        <v>844</v>
      </c>
      <c r="E176" t="s">
        <v>845</v>
      </c>
      <c r="F176">
        <v>78938</v>
      </c>
      <c r="G176">
        <v>72544</v>
      </c>
      <c r="H176">
        <v>96656</v>
      </c>
      <c r="I176">
        <v>78345</v>
      </c>
      <c r="J176">
        <v>70719</v>
      </c>
      <c r="K176">
        <v>75092</v>
      </c>
      <c r="L176">
        <v>77973</v>
      </c>
      <c r="M176">
        <v>82980</v>
      </c>
      <c r="N176">
        <v>85458</v>
      </c>
      <c r="O176">
        <v>84660</v>
      </c>
      <c r="P176">
        <v>96187</v>
      </c>
      <c r="Q176">
        <v>86008</v>
      </c>
      <c r="R176" s="131">
        <v>79290</v>
      </c>
      <c r="S176" s="131">
        <v>86682</v>
      </c>
      <c r="T176" s="131">
        <v>84534</v>
      </c>
      <c r="U176">
        <v>81976</v>
      </c>
      <c r="V176">
        <v>82529</v>
      </c>
      <c r="W176">
        <v>87231</v>
      </c>
      <c r="X176">
        <v>87534</v>
      </c>
      <c r="Y176">
        <v>94154</v>
      </c>
      <c r="Z176">
        <v>95463</v>
      </c>
      <c r="AA176">
        <v>95331</v>
      </c>
      <c r="AB176" s="200"/>
      <c r="AC176" s="198">
        <f t="shared" si="9"/>
        <v>88680.359880699267</v>
      </c>
      <c r="AD176" s="198">
        <f t="shared" si="10"/>
        <v>88076.583333333328</v>
      </c>
      <c r="AE176" s="198">
        <f t="shared" si="11"/>
        <v>91632.850809118827</v>
      </c>
      <c r="AF176" s="231">
        <f>IFERROR(VLOOKUP(C176,SISTEMAS!$B$6:$K$165,10,0),1)</f>
        <v>1</v>
      </c>
    </row>
    <row r="177" spans="1:32">
      <c r="A177" s="128">
        <v>180</v>
      </c>
      <c r="B177" t="s">
        <v>776</v>
      </c>
      <c r="C177" t="s">
        <v>846</v>
      </c>
      <c r="D177" t="s">
        <v>847</v>
      </c>
      <c r="E177" t="s">
        <v>848</v>
      </c>
      <c r="F177">
        <v>34959</v>
      </c>
      <c r="G177">
        <v>30572</v>
      </c>
      <c r="H177">
        <v>29403</v>
      </c>
      <c r="I177">
        <v>31877</v>
      </c>
      <c r="J177">
        <v>29258</v>
      </c>
      <c r="K177">
        <v>34561</v>
      </c>
      <c r="L177">
        <v>32366</v>
      </c>
      <c r="M177">
        <v>31487</v>
      </c>
      <c r="N177">
        <v>30600</v>
      </c>
      <c r="O177">
        <v>34505</v>
      </c>
      <c r="P177">
        <v>36673</v>
      </c>
      <c r="Q177">
        <v>37411</v>
      </c>
      <c r="R177" s="131">
        <v>37679</v>
      </c>
      <c r="S177" s="131">
        <v>37657</v>
      </c>
      <c r="T177" s="131">
        <v>39018</v>
      </c>
      <c r="U177">
        <v>31382</v>
      </c>
      <c r="V177">
        <v>36930</v>
      </c>
      <c r="W177">
        <v>35229</v>
      </c>
      <c r="X177">
        <v>35515</v>
      </c>
      <c r="Y177">
        <v>33506</v>
      </c>
      <c r="Z177">
        <v>34706</v>
      </c>
      <c r="AA177">
        <v>37201</v>
      </c>
      <c r="AB177" s="200"/>
      <c r="AC177" s="198">
        <f t="shared" si="9"/>
        <v>36075.583333333336</v>
      </c>
      <c r="AD177" s="198">
        <f t="shared" si="10"/>
        <v>36075.583333333336</v>
      </c>
      <c r="AE177" s="198">
        <f t="shared" si="11"/>
        <v>36075.583333333336</v>
      </c>
      <c r="AF177" s="231">
        <f>IFERROR(VLOOKUP(C177,SISTEMAS!$B$6:$K$165,10,0),1)</f>
        <v>1</v>
      </c>
    </row>
    <row r="178" spans="1:32">
      <c r="A178" s="128">
        <v>181</v>
      </c>
      <c r="B178" t="s">
        <v>776</v>
      </c>
      <c r="C178" t="s">
        <v>849</v>
      </c>
      <c r="D178" t="s">
        <v>850</v>
      </c>
      <c r="E178" t="s">
        <v>851</v>
      </c>
      <c r="F178">
        <v>87938</v>
      </c>
      <c r="G178">
        <v>82947</v>
      </c>
      <c r="H178">
        <v>84474</v>
      </c>
      <c r="I178">
        <v>85023</v>
      </c>
      <c r="J178">
        <v>87821</v>
      </c>
      <c r="K178">
        <v>95525</v>
      </c>
      <c r="L178">
        <v>105615</v>
      </c>
      <c r="M178">
        <v>98295</v>
      </c>
      <c r="N178">
        <v>97474</v>
      </c>
      <c r="O178">
        <v>103473</v>
      </c>
      <c r="P178">
        <v>100976</v>
      </c>
      <c r="Q178">
        <v>99709</v>
      </c>
      <c r="R178" s="131">
        <v>100490</v>
      </c>
      <c r="S178" s="131">
        <v>97551</v>
      </c>
      <c r="T178" s="131">
        <v>103772</v>
      </c>
      <c r="U178">
        <v>96534</v>
      </c>
      <c r="V178">
        <v>94580</v>
      </c>
      <c r="W178">
        <v>97851</v>
      </c>
      <c r="X178">
        <v>103526</v>
      </c>
      <c r="Y178">
        <v>108863</v>
      </c>
      <c r="Z178">
        <v>110571</v>
      </c>
      <c r="AA178">
        <v>112990</v>
      </c>
      <c r="AB178" s="200"/>
      <c r="AC178" s="198">
        <f t="shared" si="9"/>
        <v>106008.52659993428</v>
      </c>
      <c r="AD178" s="198">
        <f t="shared" si="10"/>
        <v>104403.86833159375</v>
      </c>
      <c r="AE178" s="198">
        <f t="shared" si="11"/>
        <v>102284.41666666667</v>
      </c>
      <c r="AF178" s="231">
        <f>IFERROR(VLOOKUP(C178,SISTEMAS!$B$6:$K$165,10,0),1)</f>
        <v>1</v>
      </c>
    </row>
    <row r="179" spans="1:32">
      <c r="A179" s="128">
        <v>182</v>
      </c>
      <c r="B179" t="s">
        <v>776</v>
      </c>
      <c r="C179" t="s">
        <v>852</v>
      </c>
      <c r="D179" t="s">
        <v>853</v>
      </c>
      <c r="E179" t="s">
        <v>854</v>
      </c>
      <c r="F179">
        <v>9904</v>
      </c>
      <c r="G179">
        <v>8769</v>
      </c>
      <c r="H179">
        <v>10963</v>
      </c>
      <c r="I179">
        <v>12316</v>
      </c>
      <c r="J179">
        <v>9621</v>
      </c>
      <c r="K179">
        <v>10948</v>
      </c>
      <c r="L179">
        <v>26384</v>
      </c>
      <c r="M179">
        <v>26795</v>
      </c>
      <c r="N179">
        <v>26826</v>
      </c>
      <c r="O179">
        <v>27612</v>
      </c>
      <c r="P179">
        <v>25950</v>
      </c>
      <c r="Q179">
        <v>25113</v>
      </c>
      <c r="R179" s="131">
        <v>25320</v>
      </c>
      <c r="S179" s="131">
        <v>25760</v>
      </c>
      <c r="T179" s="131">
        <v>25726</v>
      </c>
      <c r="U179">
        <v>25573</v>
      </c>
      <c r="V179">
        <v>23195</v>
      </c>
      <c r="W179">
        <v>22392</v>
      </c>
      <c r="X179">
        <v>23863</v>
      </c>
      <c r="Y179">
        <v>38924</v>
      </c>
      <c r="Z179">
        <v>37420</v>
      </c>
      <c r="AA179">
        <v>36839</v>
      </c>
      <c r="AB179" s="200"/>
      <c r="AC179" s="198">
        <f t="shared" si="9"/>
        <v>28006.25</v>
      </c>
      <c r="AD179" s="198">
        <f t="shared" si="10"/>
        <v>28006.25</v>
      </c>
      <c r="AE179" s="198">
        <f t="shared" si="11"/>
        <v>28006.25</v>
      </c>
      <c r="AF179" s="231">
        <f>IFERROR(VLOOKUP(C179,SISTEMAS!$B$6:$K$165,10,0),1)</f>
        <v>1</v>
      </c>
    </row>
    <row r="180" spans="1:32">
      <c r="A180" s="128">
        <v>183</v>
      </c>
      <c r="B180" t="s">
        <v>776</v>
      </c>
      <c r="C180" t="s">
        <v>855</v>
      </c>
      <c r="D180" t="s">
        <v>856</v>
      </c>
      <c r="E180" t="s">
        <v>857</v>
      </c>
      <c r="F180">
        <v>2986</v>
      </c>
      <c r="G180">
        <v>3146</v>
      </c>
      <c r="H180">
        <v>2966</v>
      </c>
      <c r="I180">
        <v>2675</v>
      </c>
      <c r="J180">
        <v>3166</v>
      </c>
      <c r="K180">
        <v>2334</v>
      </c>
      <c r="L180">
        <v>3668</v>
      </c>
      <c r="M180">
        <v>3887</v>
      </c>
      <c r="N180">
        <v>3517</v>
      </c>
      <c r="O180">
        <v>3605</v>
      </c>
      <c r="P180">
        <v>4989</v>
      </c>
      <c r="Q180">
        <v>4261</v>
      </c>
      <c r="R180" s="131">
        <v>5053</v>
      </c>
      <c r="S180" s="131">
        <v>4087</v>
      </c>
      <c r="T180" s="131">
        <v>4230</v>
      </c>
      <c r="U180">
        <v>3857</v>
      </c>
      <c r="V180">
        <v>4347</v>
      </c>
      <c r="W180">
        <v>4874</v>
      </c>
      <c r="X180">
        <v>14105</v>
      </c>
      <c r="Y180">
        <v>7730</v>
      </c>
      <c r="Z180">
        <v>6219</v>
      </c>
      <c r="AA180">
        <v>6520</v>
      </c>
      <c r="AB180" s="200"/>
      <c r="AC180" s="198">
        <f t="shared" si="9"/>
        <v>5856</v>
      </c>
      <c r="AD180" s="198">
        <f t="shared" si="10"/>
        <v>5856</v>
      </c>
      <c r="AE180" s="198">
        <f t="shared" si="11"/>
        <v>5856</v>
      </c>
      <c r="AF180" s="231">
        <v>1</v>
      </c>
    </row>
    <row r="181" spans="1:32">
      <c r="A181" s="128">
        <v>184</v>
      </c>
      <c r="B181" t="s">
        <v>776</v>
      </c>
      <c r="C181" t="s">
        <v>858</v>
      </c>
      <c r="D181" t="s">
        <v>859</v>
      </c>
      <c r="E181" t="s">
        <v>851</v>
      </c>
      <c r="F181">
        <v>42305</v>
      </c>
      <c r="G181">
        <v>41179</v>
      </c>
      <c r="H181">
        <v>40955</v>
      </c>
      <c r="I181">
        <v>38171</v>
      </c>
      <c r="J181">
        <v>39749</v>
      </c>
      <c r="K181">
        <v>43343</v>
      </c>
      <c r="L181">
        <v>43273</v>
      </c>
      <c r="M181">
        <v>42664</v>
      </c>
      <c r="N181">
        <v>47256</v>
      </c>
      <c r="O181">
        <v>66069</v>
      </c>
      <c r="P181">
        <v>66270</v>
      </c>
      <c r="Q181">
        <v>62244</v>
      </c>
      <c r="R181" s="131">
        <v>60750</v>
      </c>
      <c r="S181" s="131">
        <v>59458</v>
      </c>
      <c r="T181" s="131">
        <v>63063</v>
      </c>
      <c r="U181">
        <v>61350</v>
      </c>
      <c r="V181">
        <v>59402</v>
      </c>
      <c r="W181">
        <v>64472</v>
      </c>
      <c r="X181">
        <v>63357</v>
      </c>
      <c r="Y181">
        <v>71357</v>
      </c>
      <c r="Z181">
        <v>72987</v>
      </c>
      <c r="AA181">
        <v>78038</v>
      </c>
      <c r="AB181" s="200"/>
      <c r="AC181" s="198">
        <f t="shared" si="9"/>
        <v>65229</v>
      </c>
      <c r="AD181" s="198">
        <f t="shared" si="10"/>
        <v>67729.178623862943</v>
      </c>
      <c r="AE181" s="198">
        <f t="shared" si="11"/>
        <v>65229</v>
      </c>
      <c r="AF181" s="231">
        <f>IFERROR(VLOOKUP(C181,SISTEMAS!$B$6:$K$165,10,0),1)</f>
        <v>1</v>
      </c>
    </row>
    <row r="182" spans="1:32">
      <c r="A182" s="128">
        <v>185</v>
      </c>
      <c r="B182" t="s">
        <v>776</v>
      </c>
      <c r="C182" t="s">
        <v>860</v>
      </c>
      <c r="D182" t="s">
        <v>861</v>
      </c>
      <c r="E182" t="s">
        <v>862</v>
      </c>
      <c r="F182">
        <v>60236</v>
      </c>
      <c r="G182">
        <v>49298</v>
      </c>
      <c r="H182">
        <v>54730</v>
      </c>
      <c r="I182">
        <v>46244</v>
      </c>
      <c r="J182">
        <v>55883</v>
      </c>
      <c r="K182">
        <v>56634</v>
      </c>
      <c r="L182">
        <v>60702</v>
      </c>
      <c r="M182">
        <v>63573</v>
      </c>
      <c r="N182">
        <v>59973</v>
      </c>
      <c r="O182">
        <v>61223</v>
      </c>
      <c r="P182">
        <v>61101</v>
      </c>
      <c r="Q182">
        <v>60586</v>
      </c>
      <c r="R182" s="131">
        <v>56060</v>
      </c>
      <c r="S182" s="131">
        <v>55428</v>
      </c>
      <c r="T182" s="131">
        <v>61546</v>
      </c>
      <c r="U182">
        <v>52476</v>
      </c>
      <c r="V182">
        <v>48064</v>
      </c>
      <c r="W182">
        <v>56507</v>
      </c>
      <c r="X182">
        <v>62062</v>
      </c>
      <c r="Y182">
        <v>64189</v>
      </c>
      <c r="Z182">
        <v>71012</v>
      </c>
      <c r="AA182">
        <v>66029</v>
      </c>
      <c r="AB182" s="200"/>
      <c r="AC182" s="198">
        <f t="shared" si="9"/>
        <v>60024.519148577063</v>
      </c>
      <c r="AD182" s="198">
        <f t="shared" si="10"/>
        <v>59683.713176965088</v>
      </c>
      <c r="AE182" s="198">
        <f t="shared" si="11"/>
        <v>59588.333333333336</v>
      </c>
      <c r="AF182" s="231">
        <f>IFERROR(VLOOKUP(C182,SISTEMAS!$B$6:$K$165,10,0),1)</f>
        <v>1</v>
      </c>
    </row>
    <row r="183" spans="1:32">
      <c r="A183" s="128">
        <v>186</v>
      </c>
      <c r="B183" t="s">
        <v>776</v>
      </c>
      <c r="C183" t="s">
        <v>863</v>
      </c>
      <c r="D183" t="s">
        <v>864</v>
      </c>
      <c r="E183" t="s">
        <v>865</v>
      </c>
      <c r="F183">
        <v>67193</v>
      </c>
      <c r="G183">
        <v>66990</v>
      </c>
      <c r="H183">
        <v>66417</v>
      </c>
      <c r="I183">
        <v>68884</v>
      </c>
      <c r="J183">
        <v>65081</v>
      </c>
      <c r="K183">
        <v>71561</v>
      </c>
      <c r="L183">
        <v>73719</v>
      </c>
      <c r="M183">
        <v>68417</v>
      </c>
      <c r="N183">
        <v>70234</v>
      </c>
      <c r="O183">
        <v>76621</v>
      </c>
      <c r="P183">
        <v>78873</v>
      </c>
      <c r="Q183">
        <v>81773</v>
      </c>
      <c r="R183" s="131">
        <v>83772</v>
      </c>
      <c r="S183" s="131">
        <v>140177</v>
      </c>
      <c r="T183" s="131">
        <v>145549</v>
      </c>
      <c r="U183">
        <v>130230</v>
      </c>
      <c r="V183">
        <v>138201</v>
      </c>
      <c r="W183">
        <v>153835</v>
      </c>
      <c r="X183">
        <v>148313</v>
      </c>
      <c r="Y183">
        <v>139099</v>
      </c>
      <c r="Z183">
        <v>140348</v>
      </c>
      <c r="AA183">
        <v>233043</v>
      </c>
      <c r="AB183" s="200"/>
      <c r="AC183" s="198">
        <f t="shared" si="9"/>
        <v>134434.41666666666</v>
      </c>
      <c r="AD183" s="198">
        <f t="shared" si="10"/>
        <v>134434.41666666666</v>
      </c>
      <c r="AE183" s="198">
        <f t="shared" si="11"/>
        <v>134434.41666666666</v>
      </c>
      <c r="AF183" s="231">
        <f>IFERROR(VLOOKUP(C183,SISTEMAS!$B$6:$K$165,10,0),1)</f>
        <v>1</v>
      </c>
    </row>
    <row r="184" spans="1:32">
      <c r="A184" s="128">
        <v>187</v>
      </c>
      <c r="B184" t="s">
        <v>932</v>
      </c>
      <c r="C184" t="s">
        <v>933</v>
      </c>
      <c r="D184" t="s">
        <v>934</v>
      </c>
      <c r="E184" t="s">
        <v>935</v>
      </c>
      <c r="F184">
        <v>624058.4</v>
      </c>
      <c r="G184">
        <v>573078.30000000005</v>
      </c>
      <c r="H184">
        <v>606101</v>
      </c>
      <c r="I184">
        <v>553307</v>
      </c>
      <c r="J184">
        <v>538134</v>
      </c>
      <c r="K184">
        <v>635485</v>
      </c>
      <c r="L184">
        <v>610829</v>
      </c>
      <c r="M184">
        <v>641671</v>
      </c>
      <c r="N184">
        <v>614960</v>
      </c>
      <c r="O184">
        <v>674577.1</v>
      </c>
      <c r="P184">
        <v>688982</v>
      </c>
      <c r="Q184">
        <v>687427</v>
      </c>
      <c r="R184" s="131">
        <v>687404</v>
      </c>
      <c r="S184" s="131">
        <v>707467</v>
      </c>
      <c r="T184" s="131">
        <v>648351</v>
      </c>
      <c r="U184">
        <v>690044</v>
      </c>
      <c r="V184">
        <v>645865</v>
      </c>
      <c r="W184">
        <v>702655</v>
      </c>
      <c r="X184">
        <v>674080</v>
      </c>
      <c r="Y184">
        <v>745346</v>
      </c>
      <c r="Z184">
        <v>691349</v>
      </c>
      <c r="AA184">
        <v>704952</v>
      </c>
      <c r="AB184" s="200"/>
      <c r="AC184" s="198">
        <f t="shared" si="9"/>
        <v>703924.98522915319</v>
      </c>
      <c r="AD184" s="198">
        <f t="shared" si="10"/>
        <v>714408.18424080056</v>
      </c>
      <c r="AE184" s="198">
        <f t="shared" si="11"/>
        <v>683519.24476153287</v>
      </c>
      <c r="AF184" s="231">
        <f>IFERROR(VLOOKUP(C184,SISTEMAS!$B$6:$K$165,10,0),1)</f>
        <v>1</v>
      </c>
    </row>
    <row r="185" spans="1:32">
      <c r="A185" s="128">
        <v>188</v>
      </c>
      <c r="B185" t="s">
        <v>932</v>
      </c>
      <c r="C185" t="s">
        <v>936</v>
      </c>
      <c r="D185" t="s">
        <v>937</v>
      </c>
      <c r="E185" t="s">
        <v>938</v>
      </c>
      <c r="F185">
        <v>110540</v>
      </c>
      <c r="G185">
        <v>140972</v>
      </c>
      <c r="H185">
        <v>138227.6</v>
      </c>
      <c r="I185">
        <v>132960</v>
      </c>
      <c r="J185">
        <v>125781</v>
      </c>
      <c r="K185">
        <v>148128</v>
      </c>
      <c r="L185">
        <v>145191</v>
      </c>
      <c r="M185">
        <v>145053</v>
      </c>
      <c r="N185">
        <v>155082</v>
      </c>
      <c r="O185">
        <v>167923</v>
      </c>
      <c r="P185">
        <v>176676</v>
      </c>
      <c r="Q185">
        <v>184159</v>
      </c>
      <c r="R185" s="131">
        <v>172942</v>
      </c>
      <c r="S185" s="131">
        <v>185887</v>
      </c>
      <c r="T185" s="131">
        <v>176808</v>
      </c>
      <c r="U185">
        <v>174670</v>
      </c>
      <c r="V185">
        <v>163715</v>
      </c>
      <c r="W185">
        <v>197950.4</v>
      </c>
      <c r="X185">
        <v>178797.5</v>
      </c>
      <c r="Y185">
        <v>196002</v>
      </c>
      <c r="Z185">
        <v>192422</v>
      </c>
      <c r="AA185">
        <v>194014</v>
      </c>
      <c r="AB185" s="200"/>
      <c r="AC185" s="198">
        <f t="shared" si="9"/>
        <v>191324.86718930205</v>
      </c>
      <c r="AD185" s="198">
        <f t="shared" si="10"/>
        <v>182836.90833333333</v>
      </c>
      <c r="AE185" s="198">
        <f t="shared" si="11"/>
        <v>182836.90833333333</v>
      </c>
      <c r="AF185" s="231">
        <f>IFERROR(VLOOKUP(C185,SISTEMAS!$B$6:$K$165,10,0),1)</f>
        <v>1</v>
      </c>
    </row>
    <row r="186" spans="1:32">
      <c r="A186" s="128">
        <v>189</v>
      </c>
      <c r="B186" t="s">
        <v>940</v>
      </c>
      <c r="C186" t="s">
        <v>941</v>
      </c>
      <c r="D186" t="s">
        <v>942</v>
      </c>
      <c r="E186" t="s">
        <v>943</v>
      </c>
      <c r="F186">
        <v>7374778</v>
      </c>
      <c r="G186">
        <v>7493165</v>
      </c>
      <c r="H186">
        <v>7169182</v>
      </c>
      <c r="I186">
        <v>6607371</v>
      </c>
      <c r="J186">
        <v>7360403</v>
      </c>
      <c r="K186">
        <v>7303427</v>
      </c>
      <c r="L186">
        <v>7565555</v>
      </c>
      <c r="M186">
        <v>7103422</v>
      </c>
      <c r="N186">
        <v>7429918</v>
      </c>
      <c r="O186">
        <v>8024420</v>
      </c>
      <c r="P186">
        <v>7694483</v>
      </c>
      <c r="Q186">
        <v>8017815</v>
      </c>
      <c r="R186" s="131">
        <v>7500442</v>
      </c>
      <c r="S186" s="131">
        <v>7927179</v>
      </c>
      <c r="T186" s="131">
        <v>7822121</v>
      </c>
      <c r="U186">
        <v>7151212</v>
      </c>
      <c r="V186">
        <v>7851430</v>
      </c>
      <c r="W186">
        <v>7720767</v>
      </c>
      <c r="X186">
        <v>7816932</v>
      </c>
      <c r="Y186">
        <v>7320020</v>
      </c>
      <c r="Z186">
        <v>7702933</v>
      </c>
      <c r="AA186">
        <v>7545418</v>
      </c>
      <c r="AB186" s="200"/>
      <c r="AC186" s="198">
        <f t="shared" si="9"/>
        <v>7362640.2524051163</v>
      </c>
      <c r="AD186" s="198">
        <f t="shared" si="10"/>
        <v>7563272.1386390133</v>
      </c>
      <c r="AE186" s="198">
        <f t="shared" si="11"/>
        <v>7513878.7541798241</v>
      </c>
      <c r="AF186" s="231">
        <f>IFERROR(VLOOKUP(C186,SISTEMAS!$B$6:$K$165,10,0),1)</f>
        <v>1</v>
      </c>
    </row>
    <row r="187" spans="1:32">
      <c r="A187" s="128">
        <v>190</v>
      </c>
      <c r="B187" t="s">
        <v>940</v>
      </c>
      <c r="C187" t="s">
        <v>944</v>
      </c>
      <c r="D187" t="s">
        <v>945</v>
      </c>
      <c r="E187" t="s">
        <v>946</v>
      </c>
      <c r="F187">
        <v>288067</v>
      </c>
      <c r="G187">
        <v>264236</v>
      </c>
      <c r="H187">
        <v>264623</v>
      </c>
      <c r="I187">
        <v>249756</v>
      </c>
      <c r="J187">
        <v>285998</v>
      </c>
      <c r="K187">
        <v>267815</v>
      </c>
      <c r="L187">
        <v>276567</v>
      </c>
      <c r="M187">
        <v>277053</v>
      </c>
      <c r="N187">
        <v>284557</v>
      </c>
      <c r="O187">
        <v>326031</v>
      </c>
      <c r="P187">
        <v>303161</v>
      </c>
      <c r="Q187">
        <v>316371</v>
      </c>
      <c r="R187" s="131">
        <v>282493</v>
      </c>
      <c r="S187" s="131">
        <v>302629</v>
      </c>
      <c r="T187" s="131">
        <v>266591</v>
      </c>
      <c r="U187">
        <v>249835</v>
      </c>
      <c r="V187">
        <v>284983</v>
      </c>
      <c r="W187">
        <v>279889</v>
      </c>
      <c r="X187">
        <v>286731</v>
      </c>
      <c r="Y187">
        <v>287204</v>
      </c>
      <c r="Z187">
        <v>315128</v>
      </c>
      <c r="AA187">
        <v>299249</v>
      </c>
      <c r="AB187" s="200"/>
      <c r="AC187" s="198">
        <f t="shared" si="9"/>
        <v>289522</v>
      </c>
      <c r="AD187" s="198">
        <f t="shared" si="10"/>
        <v>283645.68523085228</v>
      </c>
      <c r="AE187" s="198">
        <f t="shared" si="11"/>
        <v>289522</v>
      </c>
      <c r="AF187" s="231">
        <f>IFERROR(VLOOKUP(C187,SISTEMAS!$B$6:$K$165,10,0),1)</f>
        <v>1</v>
      </c>
    </row>
    <row r="188" spans="1:32">
      <c r="A188" s="128">
        <v>191</v>
      </c>
      <c r="B188" t="s">
        <v>940</v>
      </c>
      <c r="C188" t="s">
        <v>947</v>
      </c>
      <c r="D188" t="s">
        <v>948</v>
      </c>
      <c r="E188" t="s">
        <v>949</v>
      </c>
      <c r="F188">
        <v>135240</v>
      </c>
      <c r="G188">
        <v>119056</v>
      </c>
      <c r="H188">
        <v>125187</v>
      </c>
      <c r="I188">
        <v>103275</v>
      </c>
      <c r="J188">
        <v>126819</v>
      </c>
      <c r="K188">
        <v>123230</v>
      </c>
      <c r="L188">
        <v>121698</v>
      </c>
      <c r="M188">
        <v>116176</v>
      </c>
      <c r="N188">
        <v>124688</v>
      </c>
      <c r="O188">
        <v>126738</v>
      </c>
      <c r="P188">
        <v>121532</v>
      </c>
      <c r="Q188">
        <v>131657</v>
      </c>
      <c r="R188" s="131">
        <v>124338</v>
      </c>
      <c r="S188" s="131">
        <v>129944</v>
      </c>
      <c r="T188" s="131">
        <v>113823</v>
      </c>
      <c r="U188">
        <v>112285</v>
      </c>
      <c r="V188">
        <v>117527</v>
      </c>
      <c r="W188">
        <v>115893</v>
      </c>
      <c r="X188">
        <v>108057</v>
      </c>
      <c r="Y188">
        <v>113915</v>
      </c>
      <c r="Z188">
        <v>114893</v>
      </c>
      <c r="AA188">
        <v>115496</v>
      </c>
      <c r="AB188" s="200"/>
      <c r="AC188" s="198">
        <f t="shared" si="9"/>
        <v>115794.44321355868</v>
      </c>
      <c r="AD188" s="198">
        <f t="shared" si="10"/>
        <v>118348.80960722119</v>
      </c>
      <c r="AE188" s="198">
        <f t="shared" si="11"/>
        <v>118280</v>
      </c>
      <c r="AF188" s="231">
        <f>IFERROR(VLOOKUP(C188,SISTEMAS!$B$6:$K$165,10,0),1)</f>
        <v>1</v>
      </c>
    </row>
    <row r="189" spans="1:32">
      <c r="A189" s="128">
        <v>192</v>
      </c>
      <c r="B189" t="s">
        <v>940</v>
      </c>
      <c r="C189" t="s">
        <v>950</v>
      </c>
      <c r="D189" t="s">
        <v>951</v>
      </c>
      <c r="E189" t="s">
        <v>952</v>
      </c>
      <c r="F189">
        <v>422203</v>
      </c>
      <c r="G189">
        <v>428270</v>
      </c>
      <c r="H189">
        <v>336283</v>
      </c>
      <c r="I189">
        <v>296364</v>
      </c>
      <c r="J189">
        <v>337181</v>
      </c>
      <c r="K189">
        <v>341618</v>
      </c>
      <c r="L189">
        <v>362509</v>
      </c>
      <c r="M189">
        <v>346017</v>
      </c>
      <c r="N189">
        <v>347434</v>
      </c>
      <c r="O189">
        <v>360325</v>
      </c>
      <c r="P189">
        <v>362735</v>
      </c>
      <c r="Q189">
        <v>362313</v>
      </c>
      <c r="R189" s="131">
        <v>332819</v>
      </c>
      <c r="S189" s="131">
        <v>356565</v>
      </c>
      <c r="T189" s="131">
        <v>324033</v>
      </c>
      <c r="U189">
        <v>303912</v>
      </c>
      <c r="V189">
        <v>339681</v>
      </c>
      <c r="W189">
        <v>324627</v>
      </c>
      <c r="X189">
        <v>338631</v>
      </c>
      <c r="Y189">
        <v>324080</v>
      </c>
      <c r="Z189">
        <v>338378</v>
      </c>
      <c r="AA189">
        <v>327143</v>
      </c>
      <c r="AB189" s="200"/>
      <c r="AC189" s="198">
        <f t="shared" si="9"/>
        <v>336243.08333333331</v>
      </c>
      <c r="AD189" s="198">
        <f t="shared" si="10"/>
        <v>329986.16914880084</v>
      </c>
      <c r="AE189" s="198">
        <f t="shared" si="11"/>
        <v>336243.08333333331</v>
      </c>
      <c r="AF189" s="231">
        <f>IFERROR(VLOOKUP(C189,SISTEMAS!$B$6:$K$165,10,0),1)</f>
        <v>1</v>
      </c>
    </row>
    <row r="190" spans="1:32">
      <c r="A190" s="128">
        <v>193</v>
      </c>
      <c r="B190" t="s">
        <v>940</v>
      </c>
      <c r="C190" t="s">
        <v>953</v>
      </c>
      <c r="D190" t="s">
        <v>954</v>
      </c>
      <c r="E190" t="s">
        <v>955</v>
      </c>
      <c r="F190">
        <v>310113</v>
      </c>
      <c r="G190">
        <v>298366</v>
      </c>
      <c r="H190">
        <v>285178</v>
      </c>
      <c r="I190">
        <v>325550</v>
      </c>
      <c r="J190">
        <v>324195</v>
      </c>
      <c r="K190">
        <v>367381</v>
      </c>
      <c r="L190">
        <v>354832</v>
      </c>
      <c r="M190">
        <v>372294</v>
      </c>
      <c r="N190">
        <v>398390</v>
      </c>
      <c r="O190">
        <v>478402</v>
      </c>
      <c r="P190">
        <v>431499</v>
      </c>
      <c r="Q190">
        <v>460596</v>
      </c>
      <c r="R190" s="131">
        <v>399294</v>
      </c>
      <c r="S190" s="131">
        <v>436107</v>
      </c>
      <c r="T190" s="131">
        <v>394713</v>
      </c>
      <c r="U190">
        <v>380962</v>
      </c>
      <c r="V190">
        <v>399468</v>
      </c>
      <c r="W190">
        <v>425094</v>
      </c>
      <c r="X190">
        <v>416920</v>
      </c>
      <c r="Y190">
        <v>429900</v>
      </c>
      <c r="Z190">
        <v>483267</v>
      </c>
      <c r="AA190">
        <v>442143</v>
      </c>
      <c r="AB190" s="200"/>
      <c r="AC190" s="198">
        <f t="shared" si="9"/>
        <v>424996.91666666669</v>
      </c>
      <c r="AD190" s="198">
        <f t="shared" si="10"/>
        <v>414025.26769136277</v>
      </c>
      <c r="AE190" s="198">
        <f t="shared" si="11"/>
        <v>424996.91666666669</v>
      </c>
      <c r="AF190" s="231">
        <f>IFERROR(VLOOKUP(C190,SISTEMAS!$B$6:$K$165,10,0),1)</f>
        <v>1</v>
      </c>
    </row>
    <row r="191" spans="1:32">
      <c r="A191" s="128">
        <v>194</v>
      </c>
      <c r="B191" t="s">
        <v>940</v>
      </c>
      <c r="C191" t="s">
        <v>1056</v>
      </c>
      <c r="D191" t="s">
        <v>1057</v>
      </c>
      <c r="E191" t="s">
        <v>955</v>
      </c>
      <c r="F191">
        <v>53674</v>
      </c>
      <c r="G191">
        <v>64527</v>
      </c>
      <c r="H191">
        <v>166658</v>
      </c>
      <c r="I191">
        <v>143422</v>
      </c>
      <c r="J191">
        <v>474210</v>
      </c>
      <c r="K191">
        <v>316154</v>
      </c>
      <c r="L191">
        <v>350736</v>
      </c>
      <c r="M191">
        <v>326055</v>
      </c>
      <c r="N191">
        <v>319600</v>
      </c>
      <c r="O191">
        <v>351694</v>
      </c>
      <c r="P191">
        <v>353991</v>
      </c>
      <c r="Q191">
        <v>352768</v>
      </c>
      <c r="R191" s="131">
        <v>301894</v>
      </c>
      <c r="S191" s="131">
        <v>317517</v>
      </c>
      <c r="T191" s="131">
        <v>307539</v>
      </c>
      <c r="U191">
        <v>280247</v>
      </c>
      <c r="V191">
        <v>309313</v>
      </c>
      <c r="W191">
        <v>304020</v>
      </c>
      <c r="X191">
        <v>319884</v>
      </c>
      <c r="Y191">
        <v>322981</v>
      </c>
      <c r="Z191">
        <v>338026</v>
      </c>
      <c r="AA191">
        <v>308358</v>
      </c>
      <c r="AB191" s="200"/>
      <c r="AC191" s="198">
        <f t="shared" si="9"/>
        <v>318044.83333333331</v>
      </c>
      <c r="AD191" s="198">
        <f t="shared" si="10"/>
        <v>318044.83333333331</v>
      </c>
      <c r="AE191" s="198">
        <f t="shared" si="11"/>
        <v>318044.83333333331</v>
      </c>
      <c r="AF191" s="231">
        <f>IFERROR(VLOOKUP(C191,SISTEMAS!$B$6:$K$165,10,0),1)</f>
        <v>1</v>
      </c>
    </row>
    <row r="192" spans="1:32">
      <c r="A192" s="128">
        <v>195</v>
      </c>
      <c r="B192" t="s">
        <v>206</v>
      </c>
      <c r="C192" t="s">
        <v>207</v>
      </c>
      <c r="D192" t="s">
        <v>208</v>
      </c>
      <c r="E192" t="s">
        <v>209</v>
      </c>
      <c r="F192">
        <v>3198183.9000000004</v>
      </c>
      <c r="G192">
        <v>3311956.2</v>
      </c>
      <c r="H192">
        <v>3324160.5</v>
      </c>
      <c r="I192">
        <v>3003887.2</v>
      </c>
      <c r="J192">
        <v>3308205.1</v>
      </c>
      <c r="K192">
        <v>3395367.2</v>
      </c>
      <c r="L192">
        <v>3310405</v>
      </c>
      <c r="M192">
        <v>3429514.89</v>
      </c>
      <c r="N192">
        <v>3577788.4</v>
      </c>
      <c r="O192">
        <v>3481708.4999999995</v>
      </c>
      <c r="P192">
        <v>3503517</v>
      </c>
      <c r="Q192">
        <v>3540074.8</v>
      </c>
      <c r="R192" s="131">
        <v>3531214.1</v>
      </c>
      <c r="S192" s="131">
        <v>3536410.2</v>
      </c>
      <c r="T192" s="131">
        <v>3656403.4</v>
      </c>
      <c r="U192">
        <v>3254329.44</v>
      </c>
      <c r="V192">
        <v>3369282.4000000004</v>
      </c>
      <c r="W192">
        <v>3701502.1</v>
      </c>
      <c r="X192">
        <v>3659651.8</v>
      </c>
      <c r="Y192">
        <v>3464444.13</v>
      </c>
      <c r="Z192">
        <v>3716628.5999999996</v>
      </c>
      <c r="AA192">
        <v>3592043.5000000005</v>
      </c>
      <c r="AB192" s="200"/>
      <c r="AC192" s="198">
        <f t="shared" si="9"/>
        <v>3593454.85838133</v>
      </c>
      <c r="AD192" s="198">
        <f t="shared" si="10"/>
        <v>3596135.2403303571</v>
      </c>
      <c r="AE192" s="198">
        <f t="shared" si="11"/>
        <v>3658033.126684743</v>
      </c>
      <c r="AF192" s="231">
        <f>IFERROR(VLOOKUP(C192,SISTEMAS!$B$6:$K$165,10,0),1)</f>
        <v>1</v>
      </c>
    </row>
    <row r="193" spans="1:32">
      <c r="A193" s="128">
        <v>196</v>
      </c>
      <c r="B193" t="s">
        <v>206</v>
      </c>
      <c r="C193" t="s">
        <v>210</v>
      </c>
      <c r="D193" t="s">
        <v>211</v>
      </c>
      <c r="E193" t="s">
        <v>212</v>
      </c>
      <c r="F193">
        <v>624182</v>
      </c>
      <c r="G193">
        <v>669900</v>
      </c>
      <c r="H193">
        <v>663466</v>
      </c>
      <c r="I193">
        <v>560243</v>
      </c>
      <c r="J193">
        <v>630073</v>
      </c>
      <c r="K193">
        <v>657915</v>
      </c>
      <c r="L193">
        <v>643742</v>
      </c>
      <c r="M193">
        <v>642945</v>
      </c>
      <c r="N193">
        <v>685061</v>
      </c>
      <c r="O193">
        <v>666864</v>
      </c>
      <c r="P193">
        <v>654944</v>
      </c>
      <c r="Q193">
        <v>667726</v>
      </c>
      <c r="R193" s="131">
        <v>667529</v>
      </c>
      <c r="S193" s="131">
        <v>642277</v>
      </c>
      <c r="T193" s="131">
        <v>693610</v>
      </c>
      <c r="U193">
        <v>558429</v>
      </c>
      <c r="V193">
        <v>656552</v>
      </c>
      <c r="W193">
        <v>643973</v>
      </c>
      <c r="X193">
        <v>661135</v>
      </c>
      <c r="Y193">
        <v>655277</v>
      </c>
      <c r="Z193">
        <v>694742</v>
      </c>
      <c r="AA193">
        <v>669903</v>
      </c>
      <c r="AB193" s="200"/>
      <c r="AC193" s="198">
        <f t="shared" si="9"/>
        <v>663039.55691940198</v>
      </c>
      <c r="AD193" s="198">
        <f t="shared" si="10"/>
        <v>650356.01832982432</v>
      </c>
      <c r="AE193" s="198">
        <f t="shared" si="11"/>
        <v>676139.48444810335</v>
      </c>
      <c r="AF193" s="231">
        <f>IFERROR(VLOOKUP(C193,SISTEMAS!$B$6:$K$165,10,0),1)</f>
        <v>1</v>
      </c>
    </row>
    <row r="194" spans="1:32">
      <c r="A194" s="128">
        <v>197</v>
      </c>
      <c r="B194" t="s">
        <v>206</v>
      </c>
      <c r="C194" t="s">
        <v>213</v>
      </c>
      <c r="D194" t="s">
        <v>214</v>
      </c>
      <c r="E194" t="s">
        <v>215</v>
      </c>
      <c r="F194">
        <v>7370514.6999999993</v>
      </c>
      <c r="G194">
        <v>7658974.9000000004</v>
      </c>
      <c r="H194">
        <v>7678007.0999999996</v>
      </c>
      <c r="I194">
        <v>6873325.5999999996</v>
      </c>
      <c r="J194">
        <v>7689416.0999999996</v>
      </c>
      <c r="K194">
        <v>7480623.2999999989</v>
      </c>
      <c r="L194">
        <v>7775636.5</v>
      </c>
      <c r="M194">
        <v>7463751.3900000006</v>
      </c>
      <c r="N194">
        <v>7777539.5</v>
      </c>
      <c r="O194">
        <v>7774534.4000000004</v>
      </c>
      <c r="P194">
        <v>7628566.5</v>
      </c>
      <c r="Q194">
        <v>7972282</v>
      </c>
      <c r="R194" s="131">
        <v>7891117.0999999996</v>
      </c>
      <c r="S194" s="131">
        <v>8110710.2000000002</v>
      </c>
      <c r="T194" s="131">
        <v>8051233.8000000007</v>
      </c>
      <c r="U194">
        <v>7226687.4399999995</v>
      </c>
      <c r="V194">
        <v>8108216.5</v>
      </c>
      <c r="W194">
        <v>7881028.9000000004</v>
      </c>
      <c r="X194">
        <v>8181712</v>
      </c>
      <c r="Y194">
        <v>8035857</v>
      </c>
      <c r="Z194">
        <v>8296619</v>
      </c>
      <c r="AA194">
        <v>8165700.5999999996</v>
      </c>
      <c r="AB194" s="200"/>
      <c r="AC194" s="198">
        <f t="shared" si="9"/>
        <v>8125313.3013926353</v>
      </c>
      <c r="AD194" s="198">
        <f t="shared" si="10"/>
        <v>8240634.1306647947</v>
      </c>
      <c r="AE194" s="198">
        <f t="shared" si="11"/>
        <v>8209399.6894636713</v>
      </c>
      <c r="AF194" s="231">
        <f>IFERROR(VLOOKUP(C194,SISTEMAS!$B$6:$K$165,10,0),1)</f>
        <v>1</v>
      </c>
    </row>
    <row r="195" spans="1:32">
      <c r="A195" s="128">
        <v>198</v>
      </c>
      <c r="B195" t="s">
        <v>206</v>
      </c>
      <c r="C195" t="s">
        <v>216</v>
      </c>
      <c r="D195" t="s">
        <v>217</v>
      </c>
      <c r="E195" t="s">
        <v>218</v>
      </c>
      <c r="F195">
        <v>854205</v>
      </c>
      <c r="G195">
        <v>863790.2</v>
      </c>
      <c r="H195">
        <v>839292.8</v>
      </c>
      <c r="I195">
        <v>780657</v>
      </c>
      <c r="J195">
        <v>855317.54</v>
      </c>
      <c r="K195">
        <v>878308.4</v>
      </c>
      <c r="L195">
        <v>873497.7</v>
      </c>
      <c r="M195">
        <v>854553.8</v>
      </c>
      <c r="N195">
        <v>851118</v>
      </c>
      <c r="O195">
        <v>830621.39999999991</v>
      </c>
      <c r="P195">
        <v>867856</v>
      </c>
      <c r="Q195">
        <v>854788.12</v>
      </c>
      <c r="R195" s="131">
        <v>867671.8</v>
      </c>
      <c r="S195" s="131">
        <v>903766.1</v>
      </c>
      <c r="T195" s="131">
        <v>819250.4</v>
      </c>
      <c r="U195">
        <v>682820.7</v>
      </c>
      <c r="V195">
        <v>845134.49999999988</v>
      </c>
      <c r="W195">
        <v>823861.1</v>
      </c>
      <c r="X195">
        <v>854457.7</v>
      </c>
      <c r="Y195">
        <v>853306</v>
      </c>
      <c r="Z195">
        <v>876667.3</v>
      </c>
      <c r="AA195">
        <v>842883.39999999991</v>
      </c>
      <c r="AB195" s="200"/>
      <c r="AC195" s="198">
        <f t="shared" si="9"/>
        <v>860759.67385181994</v>
      </c>
      <c r="AD195" s="198">
        <f t="shared" si="10"/>
        <v>879073.24385171384</v>
      </c>
      <c r="AE195" s="198">
        <f t="shared" si="11"/>
        <v>836191.56480432837</v>
      </c>
      <c r="AF195" s="231">
        <f>IFERROR(VLOOKUP(C195,SISTEMAS!$B$6:$K$165,10,0),1)</f>
        <v>1</v>
      </c>
    </row>
    <row r="196" spans="1:32">
      <c r="A196" s="128">
        <v>199</v>
      </c>
      <c r="B196" t="s">
        <v>206</v>
      </c>
      <c r="C196" t="s">
        <v>219</v>
      </c>
      <c r="D196" t="s">
        <v>220</v>
      </c>
      <c r="E196" t="s">
        <v>221</v>
      </c>
      <c r="F196">
        <v>1231817</v>
      </c>
      <c r="G196">
        <v>1236760</v>
      </c>
      <c r="H196">
        <v>1210093</v>
      </c>
      <c r="I196">
        <v>1092086</v>
      </c>
      <c r="J196">
        <v>1229831</v>
      </c>
      <c r="K196">
        <v>1223920</v>
      </c>
      <c r="L196">
        <v>1288674.7</v>
      </c>
      <c r="M196">
        <v>1251306</v>
      </c>
      <c r="N196">
        <v>1282754</v>
      </c>
      <c r="O196">
        <v>1324252</v>
      </c>
      <c r="P196">
        <v>1304557</v>
      </c>
      <c r="Q196">
        <v>1364629</v>
      </c>
      <c r="R196" s="131">
        <v>1325240</v>
      </c>
      <c r="S196" s="131">
        <v>1351131</v>
      </c>
      <c r="T196" s="131">
        <v>1287149</v>
      </c>
      <c r="U196">
        <v>1184882</v>
      </c>
      <c r="V196">
        <v>1299489</v>
      </c>
      <c r="W196">
        <v>1280913</v>
      </c>
      <c r="X196">
        <v>1335897</v>
      </c>
      <c r="Y196">
        <v>1318637</v>
      </c>
      <c r="Z196">
        <v>1346233</v>
      </c>
      <c r="AA196">
        <v>1327125</v>
      </c>
      <c r="AB196" s="200"/>
      <c r="AC196" s="198">
        <f t="shared" ref="AC196:AC259" si="12">IFERROR((IF(ABS(((((R196/O196*AA196+AVERAGE(P196:AA196))/2)/AVERAGE(P196:AA196)))-1)&gt;5%,AVERAGE(P196:AA196)*AF196,(R196/O196*AA196+AVERAGE(P196:AA196))/2*AF196)),AVERAGE(P196:AA196)*AF196)</f>
        <v>1319302.6550794966</v>
      </c>
      <c r="AD196" s="198">
        <f t="shared" ref="AD196:AD259" si="13">IFERROR((IF(ABS(((((S196/O196*AA196+AVERAGE(P196:AA196))/2)/AVERAGE(P196:AA196)))-1)&gt;5%,AVERAGE(P196:AA196)*AF196,(S196/O196*AA196+AVERAGE(P196:AA196))/2*AF196)),AVERAGE(P196:AA196)*AF196)</f>
        <v>1332276.2406866923</v>
      </c>
      <c r="AE196" s="198">
        <f t="shared" ref="AE196:AE259" si="14">IFERROR((IF(ABS(((((T196/O196*AA196+AVERAGE(P196:AA196))/2)/AVERAGE(P196:AA196)))-1)&gt;5%,AVERAGE(P196:AA196)*AF196,(T196/O196*AA196+AVERAGE(P196:AA196))/2*AF196)),AVERAGE(P196:AA196)*AF196)</f>
        <v>1300215.8353597603</v>
      </c>
      <c r="AF196" s="231">
        <f>IFERROR(VLOOKUP(C196,SISTEMAS!$B$6:$K$165,10,0),1)</f>
        <v>1</v>
      </c>
    </row>
    <row r="197" spans="1:32">
      <c r="A197" s="128">
        <v>200</v>
      </c>
      <c r="B197" t="s">
        <v>206</v>
      </c>
      <c r="C197" t="s">
        <v>222</v>
      </c>
      <c r="D197" t="s">
        <v>223</v>
      </c>
      <c r="E197" t="s">
        <v>224</v>
      </c>
      <c r="F197">
        <v>3875531</v>
      </c>
      <c r="G197">
        <v>3947555</v>
      </c>
      <c r="H197">
        <v>3920622.7</v>
      </c>
      <c r="I197">
        <v>3538164.5</v>
      </c>
      <c r="J197">
        <v>3941265</v>
      </c>
      <c r="K197">
        <v>3847006</v>
      </c>
      <c r="L197">
        <v>4005977</v>
      </c>
      <c r="M197">
        <v>3895875</v>
      </c>
      <c r="N197">
        <v>3947997</v>
      </c>
      <c r="O197">
        <v>4099333.9</v>
      </c>
      <c r="P197">
        <v>3970316</v>
      </c>
      <c r="Q197">
        <v>4184847</v>
      </c>
      <c r="R197" s="131">
        <v>4035403.7</v>
      </c>
      <c r="S197" s="131">
        <v>4190430</v>
      </c>
      <c r="T197" s="131">
        <v>3992081.5999999996</v>
      </c>
      <c r="U197">
        <v>3822628.5000000005</v>
      </c>
      <c r="V197">
        <v>4103934.9</v>
      </c>
      <c r="W197">
        <v>3942854.0000000005</v>
      </c>
      <c r="X197">
        <v>4242665.3</v>
      </c>
      <c r="Y197">
        <v>4086539.6</v>
      </c>
      <c r="Z197">
        <v>4150647.8</v>
      </c>
      <c r="AA197">
        <v>4174460.6</v>
      </c>
      <c r="AB197" s="200"/>
      <c r="AC197" s="198">
        <f t="shared" si="12"/>
        <v>4092046.4312553285</v>
      </c>
      <c r="AD197" s="198">
        <f t="shared" si="13"/>
        <v>4170980.1308636703</v>
      </c>
      <c r="AE197" s="198">
        <f t="shared" si="14"/>
        <v>4069988.4086630167</v>
      </c>
      <c r="AF197" s="231">
        <f>IFERROR(VLOOKUP(C197,SISTEMAS!$B$6:$K$165,10,0),1)</f>
        <v>1</v>
      </c>
    </row>
    <row r="198" spans="1:32">
      <c r="A198" s="128">
        <v>201</v>
      </c>
      <c r="B198" t="s">
        <v>206</v>
      </c>
      <c r="C198" t="s">
        <v>225</v>
      </c>
      <c r="D198" t="s">
        <v>226</v>
      </c>
      <c r="E198" t="s">
        <v>227</v>
      </c>
      <c r="F198">
        <v>531978.02</v>
      </c>
      <c r="G198">
        <v>506786.03</v>
      </c>
      <c r="H198">
        <v>487427.01</v>
      </c>
      <c r="I198">
        <v>441419.99</v>
      </c>
      <c r="J198">
        <v>502389.02</v>
      </c>
      <c r="K198">
        <v>495675.99</v>
      </c>
      <c r="L198">
        <v>534412.98</v>
      </c>
      <c r="M198">
        <v>549228.01</v>
      </c>
      <c r="N198">
        <v>528916.99</v>
      </c>
      <c r="O198">
        <v>560330.99</v>
      </c>
      <c r="P198">
        <v>554450</v>
      </c>
      <c r="Q198">
        <v>601393.99</v>
      </c>
      <c r="R198" s="131">
        <v>571294</v>
      </c>
      <c r="S198" s="131">
        <v>591528.99</v>
      </c>
      <c r="T198" s="131">
        <v>541124.98</v>
      </c>
      <c r="U198">
        <v>491310</v>
      </c>
      <c r="V198">
        <v>558587.02</v>
      </c>
      <c r="W198">
        <v>561584.02</v>
      </c>
      <c r="X198">
        <v>583435.01</v>
      </c>
      <c r="Y198">
        <v>580046.01</v>
      </c>
      <c r="Z198">
        <v>596219.99</v>
      </c>
      <c r="AA198">
        <v>592941</v>
      </c>
      <c r="AB198" s="200"/>
      <c r="AC198" s="198">
        <f t="shared" si="12"/>
        <v>586600.80841066502</v>
      </c>
      <c r="AD198" s="198">
        <f t="shared" si="13"/>
        <v>568659.58416666661</v>
      </c>
      <c r="AE198" s="198">
        <f t="shared" si="14"/>
        <v>570638.41367695597</v>
      </c>
      <c r="AF198" s="231">
        <f>IFERROR(VLOOKUP(C198,SISTEMAS!$B$6:$K$165,10,0),1)</f>
        <v>1</v>
      </c>
    </row>
    <row r="199" spans="1:32">
      <c r="A199" s="128">
        <v>202</v>
      </c>
      <c r="B199" t="s">
        <v>206</v>
      </c>
      <c r="C199" t="s">
        <v>228</v>
      </c>
      <c r="D199" t="s">
        <v>229</v>
      </c>
      <c r="E199" t="s">
        <v>230</v>
      </c>
      <c r="F199">
        <v>254190</v>
      </c>
      <c r="G199">
        <v>255238</v>
      </c>
      <c r="H199">
        <v>251535</v>
      </c>
      <c r="I199">
        <v>202595</v>
      </c>
      <c r="J199">
        <v>254227</v>
      </c>
      <c r="K199">
        <v>260807</v>
      </c>
      <c r="L199">
        <v>270418</v>
      </c>
      <c r="M199">
        <v>293076</v>
      </c>
      <c r="N199">
        <v>300575</v>
      </c>
      <c r="O199">
        <v>296956</v>
      </c>
      <c r="P199">
        <v>296621</v>
      </c>
      <c r="Q199">
        <v>274186</v>
      </c>
      <c r="R199" s="131">
        <v>282075</v>
      </c>
      <c r="S199" s="131">
        <v>270672</v>
      </c>
      <c r="T199" s="131">
        <v>272231</v>
      </c>
      <c r="U199">
        <v>228682</v>
      </c>
      <c r="V199">
        <v>261735</v>
      </c>
      <c r="W199">
        <v>297013</v>
      </c>
      <c r="X199">
        <v>284281</v>
      </c>
      <c r="Y199">
        <v>311559</v>
      </c>
      <c r="Z199">
        <v>310403</v>
      </c>
      <c r="AA199">
        <v>322759</v>
      </c>
      <c r="AB199" s="200"/>
      <c r="AC199" s="198">
        <f t="shared" si="12"/>
        <v>295468.19093176542</v>
      </c>
      <c r="AD199" s="198">
        <f t="shared" si="13"/>
        <v>289271.27812818508</v>
      </c>
      <c r="AE199" s="198">
        <f t="shared" si="14"/>
        <v>290118.51017771434</v>
      </c>
      <c r="AF199" s="231">
        <f>IFERROR(VLOOKUP(C199,SISTEMAS!$B$6:$K$165,10,0),1)</f>
        <v>1</v>
      </c>
    </row>
    <row r="200" spans="1:32">
      <c r="A200" s="128">
        <v>203</v>
      </c>
      <c r="B200" t="s">
        <v>206</v>
      </c>
      <c r="C200" t="s">
        <v>231</v>
      </c>
      <c r="D200" t="s">
        <v>232</v>
      </c>
      <c r="E200" t="s">
        <v>233</v>
      </c>
      <c r="F200">
        <v>263407</v>
      </c>
      <c r="G200">
        <v>249712</v>
      </c>
      <c r="H200">
        <v>268176</v>
      </c>
      <c r="I200">
        <v>217734</v>
      </c>
      <c r="J200">
        <v>255984</v>
      </c>
      <c r="K200">
        <v>280775</v>
      </c>
      <c r="L200">
        <v>270292</v>
      </c>
      <c r="M200">
        <v>295267</v>
      </c>
      <c r="N200">
        <v>289744</v>
      </c>
      <c r="O200">
        <v>301017</v>
      </c>
      <c r="P200">
        <v>293636</v>
      </c>
      <c r="Q200">
        <v>281927</v>
      </c>
      <c r="R200" s="131">
        <v>289705</v>
      </c>
      <c r="S200" s="131">
        <v>289774</v>
      </c>
      <c r="T200" s="131">
        <v>283410</v>
      </c>
      <c r="U200">
        <v>236385</v>
      </c>
      <c r="V200">
        <v>280502.59999999998</v>
      </c>
      <c r="W200">
        <v>276098</v>
      </c>
      <c r="X200">
        <v>291896.3</v>
      </c>
      <c r="Y200">
        <v>290731</v>
      </c>
      <c r="Z200">
        <v>300439</v>
      </c>
      <c r="AA200">
        <v>293330</v>
      </c>
      <c r="AB200" s="200"/>
      <c r="AC200" s="198">
        <f t="shared" si="12"/>
        <v>283146.51510217862</v>
      </c>
      <c r="AD200" s="198">
        <f t="shared" si="13"/>
        <v>283180.13408383081</v>
      </c>
      <c r="AE200" s="198">
        <f t="shared" si="14"/>
        <v>280079.3920659381</v>
      </c>
      <c r="AF200" s="231">
        <f>IFERROR(VLOOKUP(C200,SISTEMAS!$B$6:$K$165,10,0),1)</f>
        <v>1</v>
      </c>
    </row>
    <row r="201" spans="1:32">
      <c r="A201" s="128">
        <v>204</v>
      </c>
      <c r="B201" t="s">
        <v>206</v>
      </c>
      <c r="C201" t="s">
        <v>234</v>
      </c>
      <c r="D201" t="s">
        <v>235</v>
      </c>
      <c r="E201" t="s">
        <v>236</v>
      </c>
      <c r="F201">
        <v>942877.10000000009</v>
      </c>
      <c r="G201">
        <v>953362.6</v>
      </c>
      <c r="H201">
        <v>998012</v>
      </c>
      <c r="I201">
        <v>888045</v>
      </c>
      <c r="J201">
        <v>1011408.5</v>
      </c>
      <c r="K201">
        <v>959336</v>
      </c>
      <c r="L201">
        <v>989262</v>
      </c>
      <c r="M201">
        <v>952312</v>
      </c>
      <c r="N201">
        <v>993280.20000000007</v>
      </c>
      <c r="O201">
        <v>1026483</v>
      </c>
      <c r="P201">
        <v>984782</v>
      </c>
      <c r="Q201">
        <v>1034255</v>
      </c>
      <c r="R201" s="131">
        <v>1035455.2</v>
      </c>
      <c r="S201" s="131">
        <v>1014072</v>
      </c>
      <c r="T201" s="131">
        <v>1042437</v>
      </c>
      <c r="U201">
        <v>969484</v>
      </c>
      <c r="V201">
        <v>1044036</v>
      </c>
      <c r="W201">
        <v>999017.6</v>
      </c>
      <c r="X201">
        <v>1052406.2</v>
      </c>
      <c r="Y201">
        <v>1003592.2</v>
      </c>
      <c r="Z201">
        <v>1074478</v>
      </c>
      <c r="AA201">
        <v>1067723.8999999999</v>
      </c>
      <c r="AB201" s="200"/>
      <c r="AC201" s="198">
        <f t="shared" si="12"/>
        <v>1051934.0834032591</v>
      </c>
      <c r="AD201" s="198">
        <f t="shared" si="13"/>
        <v>1040812.9281096593</v>
      </c>
      <c r="AE201" s="198">
        <f t="shared" si="14"/>
        <v>1055565.2369269996</v>
      </c>
      <c r="AF201" s="231">
        <f>IFERROR(VLOOKUP(C201,SISTEMAS!$B$6:$K$165,10,0),1)</f>
        <v>1</v>
      </c>
    </row>
    <row r="202" spans="1:32">
      <c r="A202" s="128">
        <v>205</v>
      </c>
      <c r="B202" t="s">
        <v>206</v>
      </c>
      <c r="C202" t="s">
        <v>237</v>
      </c>
      <c r="D202" t="s">
        <v>238</v>
      </c>
      <c r="E202" t="s">
        <v>239</v>
      </c>
      <c r="F202">
        <v>777747.2</v>
      </c>
      <c r="G202">
        <v>822758.2</v>
      </c>
      <c r="H202">
        <v>834286.99</v>
      </c>
      <c r="I202">
        <v>734576.6</v>
      </c>
      <c r="J202">
        <v>858956.4</v>
      </c>
      <c r="K202">
        <v>840611.1</v>
      </c>
      <c r="L202">
        <v>859737</v>
      </c>
      <c r="M202">
        <v>827245.1</v>
      </c>
      <c r="N202">
        <v>865736.3</v>
      </c>
      <c r="O202">
        <v>901178</v>
      </c>
      <c r="P202">
        <v>866279</v>
      </c>
      <c r="Q202">
        <v>936371</v>
      </c>
      <c r="R202" s="131">
        <v>862150.5</v>
      </c>
      <c r="S202" s="131">
        <v>904018.79999999993</v>
      </c>
      <c r="T202" s="131">
        <v>932184.1</v>
      </c>
      <c r="U202">
        <v>825564</v>
      </c>
      <c r="V202">
        <v>973279.5</v>
      </c>
      <c r="W202">
        <v>861325</v>
      </c>
      <c r="X202">
        <v>990288.2</v>
      </c>
      <c r="Y202">
        <v>888314.09999999986</v>
      </c>
      <c r="Z202">
        <v>916559</v>
      </c>
      <c r="AA202">
        <v>953028</v>
      </c>
      <c r="AB202" s="200"/>
      <c r="AC202" s="198">
        <f t="shared" si="12"/>
        <v>910434.22738818894</v>
      </c>
      <c r="AD202" s="198">
        <f t="shared" si="13"/>
        <v>932572.84052144329</v>
      </c>
      <c r="AE202" s="198">
        <f t="shared" si="14"/>
        <v>947465.74709950015</v>
      </c>
      <c r="AF202" s="231">
        <f>IFERROR(VLOOKUP(C202,SISTEMAS!$B$6:$K$165,10,0),1)</f>
        <v>1</v>
      </c>
    </row>
    <row r="203" spans="1:32">
      <c r="A203" s="128">
        <v>206</v>
      </c>
      <c r="B203" t="s">
        <v>206</v>
      </c>
      <c r="C203" t="s">
        <v>240</v>
      </c>
      <c r="D203" t="s">
        <v>241</v>
      </c>
      <c r="E203" t="s">
        <v>242</v>
      </c>
      <c r="F203">
        <v>686362</v>
      </c>
      <c r="G203">
        <v>737283</v>
      </c>
      <c r="H203">
        <v>710498</v>
      </c>
      <c r="I203">
        <v>644611</v>
      </c>
      <c r="J203">
        <v>715594</v>
      </c>
      <c r="K203">
        <v>726568</v>
      </c>
      <c r="L203">
        <v>750093</v>
      </c>
      <c r="M203">
        <v>737112</v>
      </c>
      <c r="N203">
        <v>737664</v>
      </c>
      <c r="O203">
        <v>782941</v>
      </c>
      <c r="P203">
        <v>806066.5</v>
      </c>
      <c r="Q203">
        <v>829268.3</v>
      </c>
      <c r="R203" s="131">
        <v>796138</v>
      </c>
      <c r="S203" s="131">
        <v>833197.97</v>
      </c>
      <c r="T203" s="131">
        <v>784405</v>
      </c>
      <c r="U203">
        <v>715985</v>
      </c>
      <c r="V203">
        <v>816062</v>
      </c>
      <c r="W203">
        <v>793806</v>
      </c>
      <c r="X203">
        <v>814693</v>
      </c>
      <c r="Y203">
        <v>811113</v>
      </c>
      <c r="Z203">
        <v>837092</v>
      </c>
      <c r="AA203">
        <v>812385</v>
      </c>
      <c r="AB203" s="200"/>
      <c r="AC203" s="198">
        <f t="shared" si="12"/>
        <v>815131.30634873128</v>
      </c>
      <c r="AD203" s="198">
        <f t="shared" si="13"/>
        <v>834358.14702283707</v>
      </c>
      <c r="AE203" s="198">
        <f t="shared" si="14"/>
        <v>809044.18534919247</v>
      </c>
      <c r="AF203" s="231">
        <f>IFERROR(VLOOKUP(C203,SISTEMAS!$B$6:$K$165,10,0),1)</f>
        <v>1</v>
      </c>
    </row>
    <row r="204" spans="1:32">
      <c r="A204" s="128">
        <v>207</v>
      </c>
      <c r="B204" t="s">
        <v>206</v>
      </c>
      <c r="C204" t="s">
        <v>243</v>
      </c>
      <c r="D204" t="s">
        <v>244</v>
      </c>
      <c r="E204" t="s">
        <v>245</v>
      </c>
      <c r="F204">
        <v>541617</v>
      </c>
      <c r="G204">
        <v>488246</v>
      </c>
      <c r="H204">
        <v>472614</v>
      </c>
      <c r="I204">
        <v>431359</v>
      </c>
      <c r="J204">
        <v>502107</v>
      </c>
      <c r="K204">
        <v>494542</v>
      </c>
      <c r="L204">
        <v>507971</v>
      </c>
      <c r="M204">
        <v>537313</v>
      </c>
      <c r="N204">
        <v>492551</v>
      </c>
      <c r="O204">
        <v>560494</v>
      </c>
      <c r="P204">
        <v>562317</v>
      </c>
      <c r="Q204">
        <v>571809</v>
      </c>
      <c r="R204" s="131">
        <v>579280</v>
      </c>
      <c r="S204" s="131">
        <v>573843</v>
      </c>
      <c r="T204" s="131">
        <v>551105</v>
      </c>
      <c r="U204">
        <v>520523</v>
      </c>
      <c r="V204">
        <v>527785</v>
      </c>
      <c r="W204">
        <v>572960</v>
      </c>
      <c r="X204">
        <v>552597</v>
      </c>
      <c r="Y204">
        <v>570567</v>
      </c>
      <c r="Z204">
        <v>570225</v>
      </c>
      <c r="AA204">
        <v>583080</v>
      </c>
      <c r="AB204" s="200"/>
      <c r="AC204" s="198">
        <f t="shared" si="12"/>
        <v>581981.96425489546</v>
      </c>
      <c r="AD204" s="198">
        <f t="shared" si="13"/>
        <v>579153.91796001978</v>
      </c>
      <c r="AE204" s="198">
        <f t="shared" si="14"/>
        <v>567326.78596574324</v>
      </c>
      <c r="AF204" s="231">
        <v>1</v>
      </c>
    </row>
    <row r="205" spans="1:32">
      <c r="A205" s="128">
        <v>208</v>
      </c>
      <c r="B205" t="s">
        <v>206</v>
      </c>
      <c r="C205" t="s">
        <v>246</v>
      </c>
      <c r="D205" t="s">
        <v>247</v>
      </c>
      <c r="E205" t="s">
        <v>248</v>
      </c>
      <c r="F205">
        <v>438750</v>
      </c>
      <c r="G205">
        <v>430252</v>
      </c>
      <c r="H205">
        <v>439279</v>
      </c>
      <c r="I205">
        <v>370766</v>
      </c>
      <c r="J205">
        <v>417995</v>
      </c>
      <c r="K205">
        <v>451450</v>
      </c>
      <c r="L205">
        <v>436186</v>
      </c>
      <c r="M205">
        <v>469660</v>
      </c>
      <c r="N205">
        <v>462787</v>
      </c>
      <c r="O205">
        <v>490190</v>
      </c>
      <c r="P205">
        <v>488514</v>
      </c>
      <c r="Q205">
        <v>484516</v>
      </c>
      <c r="R205" s="131">
        <v>468429</v>
      </c>
      <c r="S205" s="131">
        <v>477154</v>
      </c>
      <c r="T205" s="131">
        <v>464849</v>
      </c>
      <c r="U205">
        <v>403632</v>
      </c>
      <c r="V205">
        <v>445501</v>
      </c>
      <c r="W205">
        <v>478757</v>
      </c>
      <c r="X205">
        <v>476880</v>
      </c>
      <c r="Y205">
        <v>481802</v>
      </c>
      <c r="Z205">
        <v>472361</v>
      </c>
      <c r="AA205">
        <v>504132.5</v>
      </c>
      <c r="AB205" s="200"/>
      <c r="AC205" s="198">
        <f t="shared" si="12"/>
        <v>476148.25453183119</v>
      </c>
      <c r="AD205" s="198">
        <f t="shared" si="13"/>
        <v>480634.83734920807</v>
      </c>
      <c r="AE205" s="198">
        <f t="shared" si="14"/>
        <v>474307.34146750916</v>
      </c>
      <c r="AF205" s="231">
        <v>1</v>
      </c>
    </row>
    <row r="206" spans="1:32">
      <c r="A206" s="128">
        <v>209</v>
      </c>
      <c r="B206" t="s">
        <v>206</v>
      </c>
      <c r="C206" t="s">
        <v>249</v>
      </c>
      <c r="D206" t="s">
        <v>250</v>
      </c>
      <c r="E206" t="s">
        <v>251</v>
      </c>
      <c r="F206">
        <v>667746.80000000005</v>
      </c>
      <c r="G206">
        <v>697253.5</v>
      </c>
      <c r="H206">
        <v>713198.99999999988</v>
      </c>
      <c r="I206">
        <v>639599.29999999993</v>
      </c>
      <c r="J206">
        <v>725838</v>
      </c>
      <c r="K206">
        <v>707123.19999999995</v>
      </c>
      <c r="L206">
        <v>727207.59999999986</v>
      </c>
      <c r="M206">
        <v>705755.89999999991</v>
      </c>
      <c r="N206">
        <v>747489.2</v>
      </c>
      <c r="O206">
        <v>752624</v>
      </c>
      <c r="P206">
        <v>735877.4</v>
      </c>
      <c r="Q206">
        <v>761443</v>
      </c>
      <c r="R206" s="131">
        <v>749281.4</v>
      </c>
      <c r="S206" s="131">
        <v>765182.7</v>
      </c>
      <c r="T206" s="131">
        <v>770893.1</v>
      </c>
      <c r="U206">
        <v>697132</v>
      </c>
      <c r="V206">
        <v>779752.7</v>
      </c>
      <c r="W206">
        <v>754615</v>
      </c>
      <c r="X206">
        <v>777608.79999999993</v>
      </c>
      <c r="Y206">
        <v>776145.6</v>
      </c>
      <c r="Z206">
        <v>801118.6</v>
      </c>
      <c r="AA206">
        <v>791853</v>
      </c>
      <c r="AB206" s="200"/>
      <c r="AC206" s="198">
        <f t="shared" si="12"/>
        <v>775872.39104284917</v>
      </c>
      <c r="AD206" s="198">
        <f t="shared" si="13"/>
        <v>784237.45255357702</v>
      </c>
      <c r="AE206" s="198">
        <f t="shared" si="14"/>
        <v>787241.47406445094</v>
      </c>
      <c r="AF206" s="231">
        <v>1</v>
      </c>
    </row>
    <row r="207" spans="1:32">
      <c r="A207" s="128">
        <v>210</v>
      </c>
      <c r="B207" t="s">
        <v>206</v>
      </c>
      <c r="C207" t="s">
        <v>252</v>
      </c>
      <c r="D207" t="s">
        <v>253</v>
      </c>
      <c r="E207" t="s">
        <v>254</v>
      </c>
      <c r="F207">
        <v>792172.6</v>
      </c>
      <c r="G207">
        <v>807389.13</v>
      </c>
      <c r="H207">
        <v>834421.2</v>
      </c>
      <c r="I207">
        <v>730811</v>
      </c>
      <c r="J207">
        <v>826201.59999999998</v>
      </c>
      <c r="K207">
        <v>804065</v>
      </c>
      <c r="L207">
        <v>831943</v>
      </c>
      <c r="M207">
        <v>804531.8</v>
      </c>
      <c r="N207">
        <v>829478.5</v>
      </c>
      <c r="O207">
        <v>864311.2</v>
      </c>
      <c r="P207">
        <v>850705</v>
      </c>
      <c r="Q207">
        <v>861735</v>
      </c>
      <c r="R207" s="131">
        <v>867653</v>
      </c>
      <c r="S207" s="131">
        <v>855581</v>
      </c>
      <c r="T207" s="131">
        <v>891022.9</v>
      </c>
      <c r="U207">
        <v>780804.9</v>
      </c>
      <c r="V207">
        <v>870150.6</v>
      </c>
      <c r="W207">
        <v>861578.1</v>
      </c>
      <c r="X207">
        <v>883071.7</v>
      </c>
      <c r="Y207">
        <v>878620.7</v>
      </c>
      <c r="Z207">
        <v>886101</v>
      </c>
      <c r="AA207">
        <v>905025.09999999986</v>
      </c>
      <c r="AB207" s="200"/>
      <c r="AC207" s="198">
        <f t="shared" si="12"/>
        <v>887264.20041822514</v>
      </c>
      <c r="AD207" s="198">
        <f t="shared" si="13"/>
        <v>880943.87100030249</v>
      </c>
      <c r="AE207" s="198">
        <f t="shared" si="14"/>
        <v>899499.5770305437</v>
      </c>
      <c r="AF207" s="231">
        <v>1</v>
      </c>
    </row>
    <row r="208" spans="1:32">
      <c r="A208" s="128">
        <v>211</v>
      </c>
      <c r="B208" t="s">
        <v>206</v>
      </c>
      <c r="C208" t="s">
        <v>255</v>
      </c>
      <c r="D208" t="s">
        <v>256</v>
      </c>
      <c r="E208" t="s">
        <v>257</v>
      </c>
      <c r="F208">
        <v>122956</v>
      </c>
      <c r="G208">
        <v>122127</v>
      </c>
      <c r="H208">
        <v>119568</v>
      </c>
      <c r="I208">
        <v>106806</v>
      </c>
      <c r="J208">
        <v>103216</v>
      </c>
      <c r="K208">
        <v>80994</v>
      </c>
      <c r="L208">
        <v>72456</v>
      </c>
      <c r="M208">
        <v>76918</v>
      </c>
      <c r="N208">
        <v>75327</v>
      </c>
      <c r="O208">
        <v>72605</v>
      </c>
      <c r="P208">
        <v>74367</v>
      </c>
      <c r="Q208">
        <v>73558</v>
      </c>
      <c r="R208" s="131">
        <v>72811</v>
      </c>
      <c r="S208" s="131">
        <v>73767</v>
      </c>
      <c r="T208" s="131">
        <v>71374</v>
      </c>
      <c r="U208">
        <v>61333</v>
      </c>
      <c r="V208">
        <v>67846</v>
      </c>
      <c r="W208">
        <v>73515</v>
      </c>
      <c r="X208">
        <v>74047</v>
      </c>
      <c r="Y208">
        <v>80716</v>
      </c>
      <c r="Z208">
        <v>79526</v>
      </c>
      <c r="AA208">
        <v>89720</v>
      </c>
      <c r="AB208" s="200"/>
      <c r="AC208" s="198">
        <f t="shared" si="12"/>
        <v>74381.666666666672</v>
      </c>
      <c r="AD208" s="198">
        <f t="shared" si="13"/>
        <v>74381.666666666672</v>
      </c>
      <c r="AE208" s="198">
        <f t="shared" si="14"/>
        <v>74381.666666666672</v>
      </c>
      <c r="AF208" s="231">
        <f>IFERROR(VLOOKUP(C208,SISTEMAS!$B$6:$K$165,10,0),1)</f>
        <v>1</v>
      </c>
    </row>
    <row r="209" spans="1:32">
      <c r="A209" s="128">
        <v>212</v>
      </c>
      <c r="B209" t="s">
        <v>206</v>
      </c>
      <c r="C209" t="s">
        <v>258</v>
      </c>
      <c r="D209" t="s">
        <v>259</v>
      </c>
      <c r="E209" t="s">
        <v>260</v>
      </c>
      <c r="F209">
        <v>401265</v>
      </c>
      <c r="G209">
        <v>371702</v>
      </c>
      <c r="H209">
        <v>329800</v>
      </c>
      <c r="I209">
        <v>344644</v>
      </c>
      <c r="J209">
        <v>348402</v>
      </c>
      <c r="K209">
        <v>378151</v>
      </c>
      <c r="L209">
        <v>391601</v>
      </c>
      <c r="M209">
        <v>391058</v>
      </c>
      <c r="N209">
        <v>378388</v>
      </c>
      <c r="O209">
        <v>407114</v>
      </c>
      <c r="P209">
        <v>397391</v>
      </c>
      <c r="Q209">
        <v>437136</v>
      </c>
      <c r="R209" s="131">
        <v>419211</v>
      </c>
      <c r="S209" s="131">
        <v>410648</v>
      </c>
      <c r="T209" s="131">
        <v>387755</v>
      </c>
      <c r="U209">
        <v>361582</v>
      </c>
      <c r="V209">
        <v>386363</v>
      </c>
      <c r="W209">
        <v>404856</v>
      </c>
      <c r="X209">
        <v>432916</v>
      </c>
      <c r="Y209">
        <v>424678</v>
      </c>
      <c r="Z209">
        <v>427931</v>
      </c>
      <c r="AA209">
        <v>429387</v>
      </c>
      <c r="AB209" s="200"/>
      <c r="AC209" s="198">
        <f t="shared" si="12"/>
        <v>426066.82702715538</v>
      </c>
      <c r="AD209" s="198">
        <f t="shared" si="13"/>
        <v>421551.08833848342</v>
      </c>
      <c r="AE209" s="198">
        <f t="shared" si="14"/>
        <v>409478.35614185053</v>
      </c>
      <c r="AF209" s="231">
        <f>IFERROR(VLOOKUP(C209,SISTEMAS!$B$6:$K$165,10,0),1)</f>
        <v>1</v>
      </c>
    </row>
    <row r="210" spans="1:32">
      <c r="A210" s="128">
        <v>213</v>
      </c>
      <c r="B210" t="s">
        <v>206</v>
      </c>
      <c r="C210" t="s">
        <v>261</v>
      </c>
      <c r="D210" t="s">
        <v>262</v>
      </c>
      <c r="E210" t="s">
        <v>263</v>
      </c>
      <c r="F210">
        <v>360881.8</v>
      </c>
      <c r="G210">
        <v>352504.7</v>
      </c>
      <c r="H210">
        <v>360380.1</v>
      </c>
      <c r="I210">
        <v>331657.90000000002</v>
      </c>
      <c r="J210">
        <v>369264.9</v>
      </c>
      <c r="K210">
        <v>382398</v>
      </c>
      <c r="L210">
        <v>388573</v>
      </c>
      <c r="M210">
        <v>416196.4</v>
      </c>
      <c r="N210">
        <v>408688.7</v>
      </c>
      <c r="O210">
        <v>400300.2</v>
      </c>
      <c r="P210">
        <v>429319.2</v>
      </c>
      <c r="Q210">
        <v>415746.2</v>
      </c>
      <c r="R210" s="131">
        <v>421519.7</v>
      </c>
      <c r="S210" s="131">
        <v>430640.6</v>
      </c>
      <c r="T210" s="131">
        <v>430935.9</v>
      </c>
      <c r="U210">
        <v>379675.4</v>
      </c>
      <c r="V210">
        <v>408832.5</v>
      </c>
      <c r="W210">
        <v>439426.1</v>
      </c>
      <c r="X210">
        <v>469825</v>
      </c>
      <c r="Y210">
        <v>445315.72</v>
      </c>
      <c r="Z210">
        <v>450629.3</v>
      </c>
      <c r="AA210">
        <v>450471</v>
      </c>
      <c r="AB210" s="200"/>
      <c r="AC210" s="198">
        <f t="shared" si="12"/>
        <v>431028.0516666667</v>
      </c>
      <c r="AD210" s="198">
        <f t="shared" si="13"/>
        <v>431028.0516666667</v>
      </c>
      <c r="AE210" s="198">
        <f t="shared" si="14"/>
        <v>431028.0516666667</v>
      </c>
      <c r="AF210" s="231">
        <f>IFERROR(VLOOKUP(C210,SISTEMAS!$B$6:$K$165,10,0),1)</f>
        <v>1</v>
      </c>
    </row>
    <row r="211" spans="1:32">
      <c r="A211" s="128">
        <v>214</v>
      </c>
      <c r="B211" t="s">
        <v>206</v>
      </c>
      <c r="C211" t="s">
        <v>264</v>
      </c>
      <c r="D211" t="s">
        <v>265</v>
      </c>
      <c r="E211" t="s">
        <v>266</v>
      </c>
      <c r="F211">
        <v>549407</v>
      </c>
      <c r="G211">
        <v>548396</v>
      </c>
      <c r="H211">
        <v>511798.5</v>
      </c>
      <c r="I211">
        <v>469320</v>
      </c>
      <c r="J211">
        <v>501121</v>
      </c>
      <c r="K211">
        <v>561339</v>
      </c>
      <c r="L211">
        <v>546728</v>
      </c>
      <c r="M211">
        <v>556807</v>
      </c>
      <c r="N211">
        <v>565339</v>
      </c>
      <c r="O211">
        <v>578217</v>
      </c>
      <c r="P211">
        <v>574941</v>
      </c>
      <c r="Q211">
        <v>596741</v>
      </c>
      <c r="R211" s="131">
        <v>601210</v>
      </c>
      <c r="S211" s="131">
        <v>589080</v>
      </c>
      <c r="T211" s="131">
        <v>527888</v>
      </c>
      <c r="U211">
        <v>464830</v>
      </c>
      <c r="V211">
        <v>548353</v>
      </c>
      <c r="W211">
        <v>570100.19999999995</v>
      </c>
      <c r="X211">
        <v>596405.69999999995</v>
      </c>
      <c r="Y211">
        <v>582590</v>
      </c>
      <c r="Z211">
        <v>577048</v>
      </c>
      <c r="AA211">
        <v>611463</v>
      </c>
      <c r="AB211" s="200"/>
      <c r="AC211" s="198">
        <f t="shared" si="12"/>
        <v>570054.15833333333</v>
      </c>
      <c r="AD211" s="198">
        <f t="shared" si="13"/>
        <v>596502.37653772288</v>
      </c>
      <c r="AE211" s="198">
        <f t="shared" si="14"/>
        <v>564147.18471873458</v>
      </c>
      <c r="AF211" s="231">
        <f>IFERROR(VLOOKUP(C211,SISTEMAS!$B$6:$K$165,10,0),1)</f>
        <v>1</v>
      </c>
    </row>
    <row r="212" spans="1:32">
      <c r="A212" s="128">
        <v>215</v>
      </c>
      <c r="B212" t="s">
        <v>206</v>
      </c>
      <c r="C212" t="s">
        <v>267</v>
      </c>
      <c r="D212" t="s">
        <v>268</v>
      </c>
      <c r="E212" t="s">
        <v>269</v>
      </c>
      <c r="F212">
        <v>276782.3</v>
      </c>
      <c r="G212">
        <v>275575</v>
      </c>
      <c r="H212">
        <v>285033</v>
      </c>
      <c r="I212">
        <v>251511</v>
      </c>
      <c r="J212">
        <v>289817</v>
      </c>
      <c r="K212">
        <v>279483.40000000002</v>
      </c>
      <c r="L212">
        <v>298552.30000000005</v>
      </c>
      <c r="M212">
        <v>303360</v>
      </c>
      <c r="N212">
        <v>308883</v>
      </c>
      <c r="O212">
        <v>315041.40000000002</v>
      </c>
      <c r="P212">
        <v>308153</v>
      </c>
      <c r="Q212">
        <v>314833</v>
      </c>
      <c r="R212" s="131">
        <v>310080</v>
      </c>
      <c r="S212" s="131">
        <v>312253</v>
      </c>
      <c r="T212" s="131">
        <v>317169</v>
      </c>
      <c r="U212">
        <v>275593</v>
      </c>
      <c r="V212">
        <v>312356</v>
      </c>
      <c r="W212">
        <v>311947</v>
      </c>
      <c r="X212">
        <v>322766</v>
      </c>
      <c r="Y212">
        <v>315777</v>
      </c>
      <c r="Z212">
        <v>326687</v>
      </c>
      <c r="AA212">
        <v>316672</v>
      </c>
      <c r="AB212" s="200"/>
      <c r="AC212" s="198">
        <f t="shared" si="12"/>
        <v>311854.37699092878</v>
      </c>
      <c r="AD212" s="198">
        <f t="shared" si="13"/>
        <v>312946.50052770838</v>
      </c>
      <c r="AE212" s="198">
        <f t="shared" si="14"/>
        <v>315417.22271215782</v>
      </c>
      <c r="AF212" s="231">
        <f>IFERROR(VLOOKUP(C212,SISTEMAS!$B$6:$K$165,10,0),1)</f>
        <v>1</v>
      </c>
    </row>
    <row r="213" spans="1:32">
      <c r="A213" s="128">
        <v>216</v>
      </c>
      <c r="B213" t="s">
        <v>206</v>
      </c>
      <c r="C213" t="s">
        <v>270</v>
      </c>
      <c r="D213" t="s">
        <v>271</v>
      </c>
      <c r="E213" t="s">
        <v>272</v>
      </c>
      <c r="F213">
        <v>379532</v>
      </c>
      <c r="G213">
        <v>416474</v>
      </c>
      <c r="H213">
        <v>396016</v>
      </c>
      <c r="I213">
        <v>344792</v>
      </c>
      <c r="J213">
        <v>394570</v>
      </c>
      <c r="K213">
        <v>407263</v>
      </c>
      <c r="L213">
        <v>385980</v>
      </c>
      <c r="M213">
        <v>410277</v>
      </c>
      <c r="N213">
        <v>431706</v>
      </c>
      <c r="O213">
        <v>425355</v>
      </c>
      <c r="P213">
        <v>430327</v>
      </c>
      <c r="Q213">
        <v>436679</v>
      </c>
      <c r="R213" s="131">
        <v>427408</v>
      </c>
      <c r="S213" s="131">
        <v>430865</v>
      </c>
      <c r="T213" s="131">
        <v>448858</v>
      </c>
      <c r="U213">
        <v>382483</v>
      </c>
      <c r="V213">
        <v>409024</v>
      </c>
      <c r="W213">
        <v>439113</v>
      </c>
      <c r="X213">
        <v>450283</v>
      </c>
      <c r="Y213">
        <v>415007</v>
      </c>
      <c r="Z213">
        <v>436992</v>
      </c>
      <c r="AA213">
        <v>440202</v>
      </c>
      <c r="AB213" s="200"/>
      <c r="AC213" s="198">
        <f t="shared" si="12"/>
        <v>435631.70494322391</v>
      </c>
      <c r="AD213" s="198">
        <f t="shared" si="13"/>
        <v>437420.53816958773</v>
      </c>
      <c r="AE213" s="198">
        <f t="shared" si="14"/>
        <v>446731.06065786222</v>
      </c>
      <c r="AF213" s="231">
        <f>IFERROR(VLOOKUP(C213,SISTEMAS!$B$6:$K$165,10,0),1)</f>
        <v>1</v>
      </c>
    </row>
    <row r="214" spans="1:32">
      <c r="A214" s="128">
        <v>217</v>
      </c>
      <c r="B214" t="s">
        <v>206</v>
      </c>
      <c r="C214" t="s">
        <v>273</v>
      </c>
      <c r="D214" t="s">
        <v>274</v>
      </c>
      <c r="E214" t="s">
        <v>275</v>
      </c>
      <c r="F214">
        <v>256402.8</v>
      </c>
      <c r="G214">
        <v>249347.4</v>
      </c>
      <c r="H214">
        <v>246054.5</v>
      </c>
      <c r="I214">
        <v>215755.34000000003</v>
      </c>
      <c r="J214">
        <v>247173.94</v>
      </c>
      <c r="K214">
        <v>265404.87</v>
      </c>
      <c r="L214">
        <v>263581.09999999998</v>
      </c>
      <c r="M214">
        <v>291356</v>
      </c>
      <c r="N214">
        <v>292246.3</v>
      </c>
      <c r="O214">
        <v>283183</v>
      </c>
      <c r="P214">
        <v>294235.90000000002</v>
      </c>
      <c r="Q214">
        <v>262146.5</v>
      </c>
      <c r="R214" s="131">
        <v>289720.7</v>
      </c>
      <c r="S214" s="131">
        <v>270739.80000000005</v>
      </c>
      <c r="T214" s="131">
        <v>266747.09999999998</v>
      </c>
      <c r="U214">
        <v>231472.30000000002</v>
      </c>
      <c r="V214">
        <v>272990.47000000003</v>
      </c>
      <c r="W214">
        <v>281816.80000000005</v>
      </c>
      <c r="X214">
        <v>282802.30000000005</v>
      </c>
      <c r="Y214">
        <v>303388.79999999999</v>
      </c>
      <c r="Z214">
        <v>302501.09999999998</v>
      </c>
      <c r="AA214">
        <v>299284.09999999998</v>
      </c>
      <c r="AB214" s="200"/>
      <c r="AC214" s="198">
        <f t="shared" si="12"/>
        <v>293007.00348282588</v>
      </c>
      <c r="AD214" s="198">
        <f t="shared" si="13"/>
        <v>282976.94946530013</v>
      </c>
      <c r="AE214" s="198">
        <f t="shared" si="14"/>
        <v>280867.09183601092</v>
      </c>
      <c r="AF214" s="231">
        <f>IFERROR(VLOOKUP(C214,SISTEMAS!$B$6:$K$165,10,0),1)</f>
        <v>1</v>
      </c>
    </row>
    <row r="215" spans="1:32">
      <c r="A215" s="128">
        <v>218</v>
      </c>
      <c r="B215" t="s">
        <v>206</v>
      </c>
      <c r="C215" t="s">
        <v>276</v>
      </c>
      <c r="D215" t="s">
        <v>277</v>
      </c>
      <c r="E215" t="s">
        <v>278</v>
      </c>
      <c r="F215">
        <v>228675.5</v>
      </c>
      <c r="G215">
        <v>235317</v>
      </c>
      <c r="H215">
        <v>233064.7</v>
      </c>
      <c r="I215">
        <v>215250</v>
      </c>
      <c r="J215">
        <v>237943</v>
      </c>
      <c r="K215">
        <v>240746</v>
      </c>
      <c r="L215">
        <v>242331.9</v>
      </c>
      <c r="M215">
        <v>254711</v>
      </c>
      <c r="N215">
        <v>242171.5</v>
      </c>
      <c r="O215">
        <v>260325.6</v>
      </c>
      <c r="P215">
        <v>248409</v>
      </c>
      <c r="Q215">
        <v>250240.8</v>
      </c>
      <c r="R215" s="131">
        <v>247255</v>
      </c>
      <c r="S215" s="131">
        <v>252877.5</v>
      </c>
      <c r="T215" s="131">
        <v>238636.30000000002</v>
      </c>
      <c r="U215">
        <v>214546.2</v>
      </c>
      <c r="V215">
        <v>253245.5</v>
      </c>
      <c r="W215">
        <v>249535.2</v>
      </c>
      <c r="X215">
        <v>262873.2</v>
      </c>
      <c r="Y215">
        <v>268795</v>
      </c>
      <c r="Z215">
        <v>264772.3</v>
      </c>
      <c r="AA215">
        <v>279710.99</v>
      </c>
      <c r="AB215" s="200"/>
      <c r="AC215" s="198">
        <f t="shared" si="12"/>
        <v>259120.91233845614</v>
      </c>
      <c r="AD215" s="198">
        <f t="shared" si="13"/>
        <v>262141.50470677298</v>
      </c>
      <c r="AE215" s="198">
        <f t="shared" si="14"/>
        <v>254490.66254836059</v>
      </c>
      <c r="AF215" s="231">
        <f>IFERROR(VLOOKUP(C215,SISTEMAS!$B$6:$K$165,10,0),1)</f>
        <v>1</v>
      </c>
    </row>
    <row r="216" spans="1:32">
      <c r="A216" s="128">
        <v>219</v>
      </c>
      <c r="B216" t="s">
        <v>206</v>
      </c>
      <c r="C216" t="s">
        <v>279</v>
      </c>
      <c r="D216" t="s">
        <v>280</v>
      </c>
      <c r="E216" t="s">
        <v>281</v>
      </c>
      <c r="F216">
        <v>371570</v>
      </c>
      <c r="G216">
        <v>345433</v>
      </c>
      <c r="H216">
        <v>387876</v>
      </c>
      <c r="I216">
        <v>341426.1</v>
      </c>
      <c r="J216">
        <v>363512</v>
      </c>
      <c r="K216">
        <v>390895</v>
      </c>
      <c r="L216">
        <v>384639</v>
      </c>
      <c r="M216">
        <v>392620</v>
      </c>
      <c r="N216">
        <v>391177</v>
      </c>
      <c r="O216">
        <v>401767</v>
      </c>
      <c r="P216">
        <v>401600</v>
      </c>
      <c r="Q216">
        <v>401156</v>
      </c>
      <c r="R216" s="131">
        <v>406430</v>
      </c>
      <c r="S216" s="131">
        <v>407345</v>
      </c>
      <c r="T216" s="131">
        <v>408164</v>
      </c>
      <c r="U216">
        <v>385430.3</v>
      </c>
      <c r="V216">
        <v>393232.9</v>
      </c>
      <c r="W216">
        <v>422478.08000000002</v>
      </c>
      <c r="X216">
        <v>428149</v>
      </c>
      <c r="Y216">
        <v>418304.9</v>
      </c>
      <c r="Z216">
        <v>417607.3</v>
      </c>
      <c r="AA216">
        <v>441828.30000000005</v>
      </c>
      <c r="AB216" s="200"/>
      <c r="AC216" s="198">
        <f t="shared" si="12"/>
        <v>428966.70448722556</v>
      </c>
      <c r="AD216" s="198">
        <f t="shared" si="13"/>
        <v>429469.82307897159</v>
      </c>
      <c r="AE216" s="198">
        <f t="shared" si="14"/>
        <v>429920.15545781306</v>
      </c>
      <c r="AF216" s="231">
        <f>IFERROR(VLOOKUP(C216,SISTEMAS!$B$6:$K$165,10,0),1)</f>
        <v>1</v>
      </c>
    </row>
    <row r="217" spans="1:32">
      <c r="A217" s="128">
        <v>220</v>
      </c>
      <c r="B217" t="s">
        <v>206</v>
      </c>
      <c r="C217" t="s">
        <v>282</v>
      </c>
      <c r="D217" t="s">
        <v>283</v>
      </c>
      <c r="E217" t="s">
        <v>218</v>
      </c>
      <c r="F217">
        <v>449711</v>
      </c>
      <c r="G217">
        <v>473742</v>
      </c>
      <c r="H217">
        <v>457734.6</v>
      </c>
      <c r="I217">
        <v>408481.5</v>
      </c>
      <c r="J217">
        <v>463523.2</v>
      </c>
      <c r="K217">
        <v>455993.80000000005</v>
      </c>
      <c r="L217">
        <v>474540</v>
      </c>
      <c r="M217">
        <v>460004.69999999995</v>
      </c>
      <c r="N217">
        <v>468672</v>
      </c>
      <c r="O217">
        <v>455491</v>
      </c>
      <c r="P217">
        <v>462757</v>
      </c>
      <c r="Q217">
        <v>472181</v>
      </c>
      <c r="R217" s="131">
        <v>459540</v>
      </c>
      <c r="S217" s="131">
        <v>478109</v>
      </c>
      <c r="T217" s="131">
        <v>462110</v>
      </c>
      <c r="U217">
        <v>398723</v>
      </c>
      <c r="V217">
        <v>470915</v>
      </c>
      <c r="W217">
        <v>461699</v>
      </c>
      <c r="X217">
        <v>477596</v>
      </c>
      <c r="Y217">
        <v>472732</v>
      </c>
      <c r="Z217">
        <v>490999.80000000005</v>
      </c>
      <c r="AA217">
        <v>471989.2</v>
      </c>
      <c r="AB217" s="200"/>
      <c r="AC217" s="198">
        <f t="shared" si="12"/>
        <v>470565.38712775521</v>
      </c>
      <c r="AD217" s="198">
        <f t="shared" si="13"/>
        <v>480186.17815853294</v>
      </c>
      <c r="AE217" s="198">
        <f t="shared" si="14"/>
        <v>471896.93071917631</v>
      </c>
      <c r="AF217" s="231">
        <f>IFERROR(VLOOKUP(C217,SISTEMAS!$B$6:$K$165,10,0),1)</f>
        <v>1</v>
      </c>
    </row>
    <row r="218" spans="1:32">
      <c r="A218" s="128">
        <v>221</v>
      </c>
      <c r="B218" t="s">
        <v>206</v>
      </c>
      <c r="C218" t="s">
        <v>284</v>
      </c>
      <c r="D218" t="s">
        <v>285</v>
      </c>
      <c r="E218" t="s">
        <v>286</v>
      </c>
      <c r="F218">
        <v>637555</v>
      </c>
      <c r="G218">
        <v>655420</v>
      </c>
      <c r="H218">
        <v>656244</v>
      </c>
      <c r="I218">
        <v>572756</v>
      </c>
      <c r="J218">
        <v>659541.69999999995</v>
      </c>
      <c r="K218">
        <v>642836</v>
      </c>
      <c r="L218">
        <v>674265.59999999998</v>
      </c>
      <c r="M218">
        <v>728302</v>
      </c>
      <c r="N218">
        <v>731736</v>
      </c>
      <c r="O218">
        <v>743745</v>
      </c>
      <c r="P218">
        <v>724327</v>
      </c>
      <c r="Q218">
        <v>748182</v>
      </c>
      <c r="R218" s="131">
        <v>751461</v>
      </c>
      <c r="S218" s="131">
        <v>755701</v>
      </c>
      <c r="T218" s="131">
        <v>753619</v>
      </c>
      <c r="U218">
        <v>655658</v>
      </c>
      <c r="V218">
        <v>749421</v>
      </c>
      <c r="W218">
        <v>737674</v>
      </c>
      <c r="X218">
        <v>768183</v>
      </c>
      <c r="Y218">
        <v>728129.6</v>
      </c>
      <c r="Z218">
        <v>759655.89999999991</v>
      </c>
      <c r="AA218">
        <v>764208</v>
      </c>
      <c r="AB218" s="200"/>
      <c r="AC218" s="198">
        <f t="shared" si="12"/>
        <v>756743.95943745831</v>
      </c>
      <c r="AD218" s="198">
        <f t="shared" si="13"/>
        <v>758922.28797748219</v>
      </c>
      <c r="AE218" s="198">
        <f t="shared" si="14"/>
        <v>757852.64646325354</v>
      </c>
      <c r="AF218" s="231">
        <f>IFERROR(VLOOKUP(C218,SISTEMAS!$B$6:$K$165,10,0),1)</f>
        <v>1</v>
      </c>
    </row>
    <row r="219" spans="1:32">
      <c r="A219" s="128">
        <v>222</v>
      </c>
      <c r="B219" t="s">
        <v>206</v>
      </c>
      <c r="C219" t="s">
        <v>287</v>
      </c>
      <c r="D219" t="s">
        <v>288</v>
      </c>
      <c r="E219" t="s">
        <v>289</v>
      </c>
      <c r="F219">
        <v>68970</v>
      </c>
      <c r="G219">
        <v>66883</v>
      </c>
      <c r="H219">
        <v>76667</v>
      </c>
      <c r="I219">
        <v>64710</v>
      </c>
      <c r="J219">
        <v>69547</v>
      </c>
      <c r="K219">
        <v>72198</v>
      </c>
      <c r="L219">
        <v>77260</v>
      </c>
      <c r="M219">
        <v>78325.3</v>
      </c>
      <c r="N219">
        <v>75614</v>
      </c>
      <c r="O219">
        <v>78929</v>
      </c>
      <c r="P219">
        <v>79103</v>
      </c>
      <c r="Q219">
        <v>77152</v>
      </c>
      <c r="R219" s="131">
        <v>75803</v>
      </c>
      <c r="S219" s="131">
        <v>81063</v>
      </c>
      <c r="T219" s="131">
        <v>80161</v>
      </c>
      <c r="U219">
        <v>73988</v>
      </c>
      <c r="V219">
        <v>74521.100000000006</v>
      </c>
      <c r="W219">
        <v>76768</v>
      </c>
      <c r="X219">
        <v>72777</v>
      </c>
      <c r="Y219">
        <v>81992</v>
      </c>
      <c r="Z219">
        <v>79182</v>
      </c>
      <c r="AA219">
        <v>81271</v>
      </c>
      <c r="AB219" s="200"/>
      <c r="AC219" s="198">
        <f t="shared" si="12"/>
        <v>77933.668126786943</v>
      </c>
      <c r="AD219" s="198">
        <f t="shared" si="13"/>
        <v>80641.706110291096</v>
      </c>
      <c r="AE219" s="198">
        <f t="shared" si="14"/>
        <v>80177.323931370804</v>
      </c>
      <c r="AF219" s="231">
        <f>IFERROR(VLOOKUP(C219,SISTEMAS!$B$6:$K$165,10,0),1)</f>
        <v>1</v>
      </c>
    </row>
    <row r="220" spans="1:32">
      <c r="A220" s="128">
        <v>223</v>
      </c>
      <c r="B220" t="s">
        <v>206</v>
      </c>
      <c r="C220" t="s">
        <v>290</v>
      </c>
      <c r="D220" t="s">
        <v>291</v>
      </c>
      <c r="E220" t="s">
        <v>292</v>
      </c>
      <c r="F220">
        <v>209199.6</v>
      </c>
      <c r="G220">
        <v>201139</v>
      </c>
      <c r="H220">
        <v>218325.59999999998</v>
      </c>
      <c r="I220">
        <v>176487</v>
      </c>
      <c r="J220">
        <v>208927</v>
      </c>
      <c r="K220">
        <v>214148</v>
      </c>
      <c r="L220">
        <v>211828</v>
      </c>
      <c r="M220">
        <v>201849</v>
      </c>
      <c r="N220">
        <v>212618</v>
      </c>
      <c r="O220">
        <v>218739</v>
      </c>
      <c r="P220">
        <v>222592</v>
      </c>
      <c r="Q220">
        <v>218764.79999999999</v>
      </c>
      <c r="R220" s="131">
        <v>218637</v>
      </c>
      <c r="S220" s="131">
        <v>222535</v>
      </c>
      <c r="T220" s="131">
        <v>215386</v>
      </c>
      <c r="U220">
        <v>179974</v>
      </c>
      <c r="V220">
        <v>208218.19999999998</v>
      </c>
      <c r="W220">
        <v>215970.5</v>
      </c>
      <c r="X220">
        <v>215352.7</v>
      </c>
      <c r="Y220">
        <v>219136.6</v>
      </c>
      <c r="Z220">
        <v>213813</v>
      </c>
      <c r="AA220">
        <v>238386.1</v>
      </c>
      <c r="AB220" s="200"/>
      <c r="AC220" s="198">
        <f t="shared" si="12"/>
        <v>215730.49166666667</v>
      </c>
      <c r="AD220" s="198">
        <f t="shared" si="13"/>
        <v>215730.49166666667</v>
      </c>
      <c r="AE220" s="198">
        <f t="shared" si="14"/>
        <v>225231.21288676231</v>
      </c>
      <c r="AF220" s="231">
        <f>IFERROR(VLOOKUP(C220,SISTEMAS!$B$6:$K$165,10,0),1)</f>
        <v>1</v>
      </c>
    </row>
    <row r="221" spans="1:32">
      <c r="A221" s="128">
        <v>224</v>
      </c>
      <c r="B221" t="s">
        <v>206</v>
      </c>
      <c r="C221" t="s">
        <v>293</v>
      </c>
      <c r="D221" t="s">
        <v>294</v>
      </c>
      <c r="E221" t="s">
        <v>295</v>
      </c>
      <c r="F221">
        <v>74499.899999999994</v>
      </c>
      <c r="G221">
        <v>80146</v>
      </c>
      <c r="H221">
        <v>76084</v>
      </c>
      <c r="I221">
        <v>73029</v>
      </c>
      <c r="J221">
        <v>76162</v>
      </c>
      <c r="K221">
        <v>79627</v>
      </c>
      <c r="L221">
        <v>75693</v>
      </c>
      <c r="M221">
        <v>82620</v>
      </c>
      <c r="N221">
        <v>73868</v>
      </c>
      <c r="O221">
        <v>81921</v>
      </c>
      <c r="P221">
        <v>77847</v>
      </c>
      <c r="Q221">
        <v>81045.799999999988</v>
      </c>
      <c r="R221" s="131">
        <v>79947</v>
      </c>
      <c r="S221" s="131">
        <v>76230</v>
      </c>
      <c r="T221" s="131">
        <v>77477</v>
      </c>
      <c r="U221">
        <v>74251</v>
      </c>
      <c r="V221">
        <v>76653.3</v>
      </c>
      <c r="W221">
        <v>80574</v>
      </c>
      <c r="X221">
        <v>80501</v>
      </c>
      <c r="Y221">
        <v>78616.7</v>
      </c>
      <c r="Z221">
        <v>76541</v>
      </c>
      <c r="AA221">
        <v>79239</v>
      </c>
      <c r="AB221" s="200"/>
      <c r="AC221" s="198">
        <f t="shared" si="12"/>
        <v>77786.596586345375</v>
      </c>
      <c r="AD221" s="198">
        <f t="shared" si="13"/>
        <v>75988.941754251049</v>
      </c>
      <c r="AE221" s="198">
        <f t="shared" si="14"/>
        <v>76592.029076183157</v>
      </c>
      <c r="AF221" s="231">
        <f>IFERROR(VLOOKUP(C221,SISTEMAS!$B$6:$K$165,10,0),1)</f>
        <v>1</v>
      </c>
    </row>
    <row r="222" spans="1:32">
      <c r="A222" s="128">
        <v>225</v>
      </c>
      <c r="B222" t="s">
        <v>206</v>
      </c>
      <c r="C222" t="s">
        <v>296</v>
      </c>
      <c r="D222" t="s">
        <v>297</v>
      </c>
      <c r="E222" t="s">
        <v>286</v>
      </c>
      <c r="F222">
        <v>1043878</v>
      </c>
      <c r="G222">
        <v>1018111</v>
      </c>
      <c r="H222">
        <v>1001171</v>
      </c>
      <c r="I222">
        <v>886461</v>
      </c>
      <c r="J222">
        <v>983393</v>
      </c>
      <c r="K222">
        <v>997812</v>
      </c>
      <c r="L222">
        <v>1037147</v>
      </c>
      <c r="M222">
        <v>1026013</v>
      </c>
      <c r="N222">
        <v>1004913</v>
      </c>
      <c r="O222">
        <v>1091468</v>
      </c>
      <c r="P222">
        <v>1059668</v>
      </c>
      <c r="Q222">
        <v>1120598</v>
      </c>
      <c r="R222" s="131">
        <v>1111528</v>
      </c>
      <c r="S222" s="131">
        <v>1114465</v>
      </c>
      <c r="T222" s="131">
        <v>1051816</v>
      </c>
      <c r="U222">
        <v>967878</v>
      </c>
      <c r="V222">
        <v>1088767</v>
      </c>
      <c r="W222">
        <v>1056480</v>
      </c>
      <c r="X222">
        <v>1107903</v>
      </c>
      <c r="Y222">
        <v>1032456</v>
      </c>
      <c r="Z222">
        <v>1082094</v>
      </c>
      <c r="AA222">
        <v>1087639</v>
      </c>
      <c r="AB222" s="200"/>
      <c r="AC222" s="198">
        <f t="shared" si="12"/>
        <v>1090534.8135630179</v>
      </c>
      <c r="AD222" s="198">
        <f t="shared" si="13"/>
        <v>1091998.1618897668</v>
      </c>
      <c r="AE222" s="198">
        <f t="shared" si="14"/>
        <v>1060783.5519740386</v>
      </c>
      <c r="AF222" s="231">
        <f>IFERROR(VLOOKUP(C222,SISTEMAS!$B$6:$K$165,10,0),1)</f>
        <v>1</v>
      </c>
    </row>
    <row r="223" spans="1:32">
      <c r="A223" s="128">
        <v>226</v>
      </c>
      <c r="B223" t="s">
        <v>206</v>
      </c>
      <c r="C223" t="s">
        <v>298</v>
      </c>
      <c r="D223" t="s">
        <v>299</v>
      </c>
      <c r="E223" t="s">
        <v>300</v>
      </c>
      <c r="F223">
        <v>247627</v>
      </c>
      <c r="G223">
        <v>256479.3</v>
      </c>
      <c r="H223">
        <v>238577</v>
      </c>
      <c r="I223">
        <v>215889</v>
      </c>
      <c r="J223">
        <v>245570</v>
      </c>
      <c r="K223">
        <v>243764</v>
      </c>
      <c r="L223">
        <v>254829</v>
      </c>
      <c r="M223">
        <v>252527</v>
      </c>
      <c r="N223">
        <v>252188</v>
      </c>
      <c r="O223">
        <v>279161</v>
      </c>
      <c r="P223">
        <v>263086</v>
      </c>
      <c r="Q223">
        <v>268635</v>
      </c>
      <c r="R223" s="131">
        <v>266175</v>
      </c>
      <c r="S223" s="131">
        <v>280578</v>
      </c>
      <c r="T223" s="131">
        <v>263780</v>
      </c>
      <c r="U223">
        <v>234358</v>
      </c>
      <c r="V223">
        <v>263420</v>
      </c>
      <c r="W223">
        <v>259288</v>
      </c>
      <c r="X223">
        <v>269902</v>
      </c>
      <c r="Y223">
        <v>269480</v>
      </c>
      <c r="Z223">
        <v>278276</v>
      </c>
      <c r="AA223">
        <v>276172</v>
      </c>
      <c r="AB223" s="200"/>
      <c r="AC223" s="198">
        <f t="shared" si="12"/>
        <v>264710.43775664701</v>
      </c>
      <c r="AD223" s="198">
        <f t="shared" si="13"/>
        <v>271834.83069835446</v>
      </c>
      <c r="AE223" s="198">
        <f t="shared" si="14"/>
        <v>263525.75948855083</v>
      </c>
      <c r="AF223" s="231">
        <f>IFERROR(VLOOKUP(C223,SISTEMAS!$B$6:$K$165,10,0),1)</f>
        <v>1</v>
      </c>
    </row>
    <row r="224" spans="1:32">
      <c r="A224" s="128">
        <v>227</v>
      </c>
      <c r="B224" t="s">
        <v>206</v>
      </c>
      <c r="C224" t="s">
        <v>301</v>
      </c>
      <c r="D224" t="s">
        <v>302</v>
      </c>
      <c r="E224" t="s">
        <v>303</v>
      </c>
      <c r="F224">
        <v>180875.7</v>
      </c>
      <c r="G224">
        <v>178488</v>
      </c>
      <c r="H224">
        <v>171232</v>
      </c>
      <c r="I224">
        <v>154442</v>
      </c>
      <c r="J224">
        <v>178174</v>
      </c>
      <c r="K224">
        <v>177657</v>
      </c>
      <c r="L224">
        <v>185544</v>
      </c>
      <c r="M224">
        <v>182001</v>
      </c>
      <c r="N224">
        <v>184148</v>
      </c>
      <c r="O224">
        <v>187642</v>
      </c>
      <c r="P224">
        <v>188913</v>
      </c>
      <c r="Q224">
        <v>188094.7</v>
      </c>
      <c r="R224" s="131">
        <v>181460</v>
      </c>
      <c r="S224" s="131">
        <v>191770</v>
      </c>
      <c r="T224" s="131">
        <v>177722</v>
      </c>
      <c r="U224">
        <v>159491</v>
      </c>
      <c r="V224">
        <v>182751.9</v>
      </c>
      <c r="W224">
        <v>179909</v>
      </c>
      <c r="X224">
        <v>185458</v>
      </c>
      <c r="Y224">
        <v>193872</v>
      </c>
      <c r="Z224">
        <v>193988</v>
      </c>
      <c r="AA224">
        <v>189967</v>
      </c>
      <c r="AB224" s="200"/>
      <c r="AC224" s="198">
        <f t="shared" si="12"/>
        <v>184079.05893874151</v>
      </c>
      <c r="AD224" s="198">
        <f t="shared" si="13"/>
        <v>189297.9325651151</v>
      </c>
      <c r="AE224" s="198">
        <f t="shared" si="14"/>
        <v>182186.90087711351</v>
      </c>
      <c r="AF224" s="231">
        <f>IFERROR(VLOOKUP(C224,SISTEMAS!$B$6:$K$165,10,0),1)</f>
        <v>1</v>
      </c>
    </row>
    <row r="225" spans="1:32">
      <c r="A225" s="128">
        <v>228</v>
      </c>
      <c r="B225" t="s">
        <v>206</v>
      </c>
      <c r="C225" t="s">
        <v>304</v>
      </c>
      <c r="D225" t="s">
        <v>305</v>
      </c>
      <c r="E225" t="s">
        <v>306</v>
      </c>
      <c r="F225">
        <v>498972</v>
      </c>
      <c r="G225">
        <v>522535</v>
      </c>
      <c r="H225">
        <v>502189</v>
      </c>
      <c r="I225">
        <v>455512</v>
      </c>
      <c r="J225">
        <v>501058</v>
      </c>
      <c r="K225">
        <v>505491</v>
      </c>
      <c r="L225">
        <v>530244</v>
      </c>
      <c r="M225">
        <v>522641</v>
      </c>
      <c r="N225">
        <v>555736</v>
      </c>
      <c r="O225">
        <v>588314</v>
      </c>
      <c r="P225">
        <v>555348</v>
      </c>
      <c r="Q225">
        <v>572147</v>
      </c>
      <c r="R225" s="131">
        <v>550576</v>
      </c>
      <c r="S225" s="131">
        <v>571552</v>
      </c>
      <c r="T225" s="131">
        <v>549682</v>
      </c>
      <c r="U225">
        <v>505595</v>
      </c>
      <c r="V225">
        <v>546471</v>
      </c>
      <c r="W225">
        <v>564288</v>
      </c>
      <c r="X225">
        <v>591081</v>
      </c>
      <c r="Y225">
        <v>568061</v>
      </c>
      <c r="Z225">
        <v>616032</v>
      </c>
      <c r="AA225">
        <v>613584</v>
      </c>
      <c r="AB225" s="200"/>
      <c r="AC225" s="198">
        <f t="shared" si="12"/>
        <v>570629.89007188333</v>
      </c>
      <c r="AD225" s="198">
        <f t="shared" si="13"/>
        <v>581568.38378782419</v>
      </c>
      <c r="AE225" s="198">
        <f t="shared" si="14"/>
        <v>570163.68996785732</v>
      </c>
      <c r="AF225" s="231">
        <f>IFERROR(VLOOKUP(C225,SISTEMAS!$B$6:$K$165,10,0),1)</f>
        <v>1</v>
      </c>
    </row>
    <row r="226" spans="1:32">
      <c r="A226" s="128">
        <v>229</v>
      </c>
      <c r="B226" t="s">
        <v>206</v>
      </c>
      <c r="C226" t="s">
        <v>307</v>
      </c>
      <c r="D226" t="s">
        <v>308</v>
      </c>
      <c r="E226" t="s">
        <v>309</v>
      </c>
      <c r="F226">
        <v>856395</v>
      </c>
      <c r="G226">
        <v>849100</v>
      </c>
      <c r="H226">
        <v>863868</v>
      </c>
      <c r="I226">
        <v>782203</v>
      </c>
      <c r="J226">
        <v>861542.96</v>
      </c>
      <c r="K226">
        <v>988813</v>
      </c>
      <c r="L226">
        <v>991438</v>
      </c>
      <c r="M226">
        <v>1108486</v>
      </c>
      <c r="N226">
        <v>1091564</v>
      </c>
      <c r="O226">
        <v>1141729</v>
      </c>
      <c r="P226">
        <v>1156189.2</v>
      </c>
      <c r="Q226">
        <v>1130024</v>
      </c>
      <c r="R226" s="131">
        <v>1187391</v>
      </c>
      <c r="S226" s="131">
        <v>1161712.6000000001</v>
      </c>
      <c r="T226" s="131">
        <v>1154713.5</v>
      </c>
      <c r="U226">
        <v>1035792</v>
      </c>
      <c r="V226">
        <v>1085457.3</v>
      </c>
      <c r="W226">
        <v>1213812.73</v>
      </c>
      <c r="X226">
        <v>1201592.6000000001</v>
      </c>
      <c r="Y226">
        <v>1314299</v>
      </c>
      <c r="Z226">
        <v>1307041</v>
      </c>
      <c r="AA226">
        <v>1315024.2</v>
      </c>
      <c r="AB226" s="200"/>
      <c r="AC226" s="198">
        <f t="shared" si="12"/>
        <v>1188587.4275</v>
      </c>
      <c r="AD226" s="198">
        <f t="shared" si="13"/>
        <v>1188587.4275</v>
      </c>
      <c r="AE226" s="198">
        <f t="shared" si="14"/>
        <v>1188587.4275</v>
      </c>
      <c r="AF226" s="231">
        <f>IFERROR(VLOOKUP(C226,SISTEMAS!$B$6:$K$165,10,0),1)</f>
        <v>1</v>
      </c>
    </row>
    <row r="227" spans="1:32">
      <c r="A227" s="128">
        <v>230</v>
      </c>
      <c r="B227" t="s">
        <v>206</v>
      </c>
      <c r="C227" t="s">
        <v>310</v>
      </c>
      <c r="D227" t="s">
        <v>311</v>
      </c>
      <c r="E227" t="s">
        <v>312</v>
      </c>
      <c r="F227">
        <v>53218</v>
      </c>
      <c r="G227">
        <v>50503</v>
      </c>
      <c r="H227">
        <v>54385</v>
      </c>
      <c r="I227">
        <v>47922</v>
      </c>
      <c r="J227">
        <v>50176</v>
      </c>
      <c r="K227">
        <v>55542</v>
      </c>
      <c r="L227">
        <v>57589</v>
      </c>
      <c r="M227">
        <v>59255</v>
      </c>
      <c r="N227">
        <v>61818</v>
      </c>
      <c r="O227">
        <v>60980</v>
      </c>
      <c r="P227">
        <v>64075</v>
      </c>
      <c r="Q227">
        <v>62079</v>
      </c>
      <c r="R227" s="131">
        <v>63227</v>
      </c>
      <c r="S227" s="131">
        <v>57493</v>
      </c>
      <c r="T227" s="131">
        <v>57929</v>
      </c>
      <c r="U227">
        <v>51619</v>
      </c>
      <c r="V227">
        <v>57178</v>
      </c>
      <c r="W227">
        <v>63161</v>
      </c>
      <c r="X227">
        <v>61843</v>
      </c>
      <c r="Y227">
        <v>66236</v>
      </c>
      <c r="Z227">
        <v>67620</v>
      </c>
      <c r="AA227">
        <v>68380</v>
      </c>
      <c r="AB227" s="200"/>
      <c r="AC227" s="198">
        <f t="shared" si="12"/>
        <v>61736.666666666664</v>
      </c>
      <c r="AD227" s="198">
        <f t="shared" si="13"/>
        <v>63103.257406800039</v>
      </c>
      <c r="AE227" s="198">
        <f t="shared" si="14"/>
        <v>63347.711982070621</v>
      </c>
      <c r="AF227" s="231">
        <f>IFERROR(VLOOKUP(C227,SISTEMAS!$B$6:$K$165,10,0),1)</f>
        <v>1</v>
      </c>
    </row>
    <row r="228" spans="1:32">
      <c r="A228" s="128">
        <v>231</v>
      </c>
      <c r="B228" t="s">
        <v>206</v>
      </c>
      <c r="C228" t="s">
        <v>313</v>
      </c>
      <c r="D228" t="s">
        <v>314</v>
      </c>
      <c r="E228" t="s">
        <v>315</v>
      </c>
      <c r="F228">
        <v>399327</v>
      </c>
      <c r="G228">
        <v>382287</v>
      </c>
      <c r="H228">
        <v>379267.04</v>
      </c>
      <c r="I228">
        <v>357084.9</v>
      </c>
      <c r="J228">
        <v>377785</v>
      </c>
      <c r="K228">
        <v>441573</v>
      </c>
      <c r="L228">
        <v>422614</v>
      </c>
      <c r="M228">
        <v>438960</v>
      </c>
      <c r="N228">
        <v>432864</v>
      </c>
      <c r="O228">
        <v>441914</v>
      </c>
      <c r="P228">
        <v>472824</v>
      </c>
      <c r="Q228">
        <v>453669</v>
      </c>
      <c r="R228" s="131">
        <v>458265.97</v>
      </c>
      <c r="S228" s="131">
        <v>466658</v>
      </c>
      <c r="T228" s="131">
        <v>435655</v>
      </c>
      <c r="U228">
        <v>390716.08</v>
      </c>
      <c r="V228">
        <v>430045.18</v>
      </c>
      <c r="W228">
        <v>434187.42</v>
      </c>
      <c r="X228">
        <v>460750.28</v>
      </c>
      <c r="Y228">
        <v>468167.1</v>
      </c>
      <c r="Z228">
        <v>465526</v>
      </c>
      <c r="AA228">
        <v>479502</v>
      </c>
      <c r="AB228" s="200"/>
      <c r="AC228" s="198">
        <f t="shared" si="12"/>
        <v>451330.50249999994</v>
      </c>
      <c r="AD228" s="198">
        <f t="shared" si="13"/>
        <v>451330.50249999994</v>
      </c>
      <c r="AE228" s="198">
        <f t="shared" si="14"/>
        <v>462020.56451230892</v>
      </c>
      <c r="AF228" s="231">
        <f>IFERROR(VLOOKUP(C228,SISTEMAS!$B$6:$K$165,10,0),1)</f>
        <v>1</v>
      </c>
    </row>
    <row r="229" spans="1:32">
      <c r="A229" s="128">
        <v>232</v>
      </c>
      <c r="B229" t="s">
        <v>206</v>
      </c>
      <c r="C229" t="s">
        <v>316</v>
      </c>
      <c r="D229" t="s">
        <v>317</v>
      </c>
      <c r="E229" t="s">
        <v>318</v>
      </c>
      <c r="F229">
        <v>79578.2</v>
      </c>
      <c r="G229">
        <v>77298</v>
      </c>
      <c r="H229">
        <v>83564</v>
      </c>
      <c r="I229">
        <v>72887.760000000009</v>
      </c>
      <c r="J229">
        <v>84850</v>
      </c>
      <c r="K229">
        <v>87345</v>
      </c>
      <c r="L229">
        <v>89833.2</v>
      </c>
      <c r="M229">
        <v>84537</v>
      </c>
      <c r="N229">
        <v>87534</v>
      </c>
      <c r="O229">
        <v>85875</v>
      </c>
      <c r="P229">
        <v>84019</v>
      </c>
      <c r="Q229">
        <v>80381.600000000006</v>
      </c>
      <c r="R229" s="131">
        <v>81538.899999999994</v>
      </c>
      <c r="S229" s="131">
        <v>85495</v>
      </c>
      <c r="T229" s="131">
        <v>88267.85</v>
      </c>
      <c r="U229">
        <v>78974.2</v>
      </c>
      <c r="V229">
        <v>86966.799999999988</v>
      </c>
      <c r="W229">
        <v>90053.4</v>
      </c>
      <c r="X229">
        <v>90611.4</v>
      </c>
      <c r="Y229">
        <v>92548.4</v>
      </c>
      <c r="Z229">
        <v>89529</v>
      </c>
      <c r="AA229">
        <v>97592</v>
      </c>
      <c r="AB229" s="200"/>
      <c r="AC229" s="198">
        <f t="shared" si="12"/>
        <v>89914.533746652101</v>
      </c>
      <c r="AD229" s="198">
        <f t="shared" si="13"/>
        <v>87164.795833333337</v>
      </c>
      <c r="AE229" s="198">
        <f t="shared" si="14"/>
        <v>87164.795833333337</v>
      </c>
      <c r="AF229" s="231">
        <f>IFERROR(VLOOKUP(C229,SISTEMAS!$B$6:$K$165,10,0),1)</f>
        <v>1</v>
      </c>
    </row>
    <row r="230" spans="1:32">
      <c r="A230" s="128">
        <v>233</v>
      </c>
      <c r="B230" t="s">
        <v>206</v>
      </c>
      <c r="C230" t="s">
        <v>319</v>
      </c>
      <c r="D230" t="s">
        <v>320</v>
      </c>
      <c r="E230" t="s">
        <v>321</v>
      </c>
      <c r="F230">
        <v>121928</v>
      </c>
      <c r="G230">
        <v>144702</v>
      </c>
      <c r="H230">
        <v>118613</v>
      </c>
      <c r="I230">
        <v>116107</v>
      </c>
      <c r="J230">
        <v>124070</v>
      </c>
      <c r="K230">
        <v>142414</v>
      </c>
      <c r="L230">
        <v>141099</v>
      </c>
      <c r="M230">
        <v>147607</v>
      </c>
      <c r="N230">
        <v>143695</v>
      </c>
      <c r="O230">
        <v>159409</v>
      </c>
      <c r="P230">
        <v>159949</v>
      </c>
      <c r="Q230">
        <v>184773</v>
      </c>
      <c r="R230" s="131">
        <v>176091</v>
      </c>
      <c r="S230" s="131">
        <v>168627</v>
      </c>
      <c r="T230" s="131">
        <v>155764</v>
      </c>
      <c r="U230">
        <v>144216</v>
      </c>
      <c r="V230">
        <v>159223</v>
      </c>
      <c r="W230">
        <v>158230</v>
      </c>
      <c r="X230">
        <v>181800</v>
      </c>
      <c r="Y230">
        <v>179461</v>
      </c>
      <c r="Z230">
        <v>179310</v>
      </c>
      <c r="AA230">
        <v>183812</v>
      </c>
      <c r="AB230" s="200"/>
      <c r="AC230" s="198">
        <f t="shared" si="12"/>
        <v>169271.33333333334</v>
      </c>
      <c r="AD230" s="198">
        <f t="shared" si="13"/>
        <v>169271.33333333334</v>
      </c>
      <c r="AE230" s="198">
        <f t="shared" si="14"/>
        <v>174440.17070345255</v>
      </c>
      <c r="AF230" s="231">
        <f>IFERROR(VLOOKUP(C230,SISTEMAS!$B$6:$K$165,10,0),1)</f>
        <v>1</v>
      </c>
    </row>
    <row r="231" spans="1:32">
      <c r="A231" s="128">
        <v>234</v>
      </c>
      <c r="B231" t="s">
        <v>206</v>
      </c>
      <c r="C231" t="s">
        <v>322</v>
      </c>
      <c r="D231" t="s">
        <v>323</v>
      </c>
      <c r="E231" t="s">
        <v>324</v>
      </c>
      <c r="F231">
        <v>71469</v>
      </c>
      <c r="G231">
        <v>72104</v>
      </c>
      <c r="H231">
        <v>72202</v>
      </c>
      <c r="I231">
        <v>66706</v>
      </c>
      <c r="J231">
        <v>66533</v>
      </c>
      <c r="K231">
        <v>71744</v>
      </c>
      <c r="L231">
        <v>79897</v>
      </c>
      <c r="M231">
        <v>78582</v>
      </c>
      <c r="N231">
        <v>78159</v>
      </c>
      <c r="O231">
        <v>79985</v>
      </c>
      <c r="P231">
        <v>79087</v>
      </c>
      <c r="Q231">
        <v>76679</v>
      </c>
      <c r="R231" s="131">
        <v>82594</v>
      </c>
      <c r="S231" s="131">
        <v>76201</v>
      </c>
      <c r="T231" s="131">
        <v>76020</v>
      </c>
      <c r="U231">
        <v>71878</v>
      </c>
      <c r="V231">
        <v>80369</v>
      </c>
      <c r="W231">
        <v>76054</v>
      </c>
      <c r="X231">
        <v>84489</v>
      </c>
      <c r="Y231">
        <v>81454</v>
      </c>
      <c r="Z231">
        <v>81809</v>
      </c>
      <c r="AA231">
        <v>85503</v>
      </c>
      <c r="AB231" s="200"/>
      <c r="AC231" s="198">
        <f t="shared" si="12"/>
        <v>79344.75</v>
      </c>
      <c r="AD231" s="198">
        <f t="shared" si="13"/>
        <v>80401.349826529971</v>
      </c>
      <c r="AE231" s="198">
        <f t="shared" si="14"/>
        <v>80304.606418390948</v>
      </c>
      <c r="AF231" s="231">
        <f>IFERROR(VLOOKUP(C231,SISTEMAS!$B$6:$K$165,10,0),1)</f>
        <v>1</v>
      </c>
    </row>
    <row r="232" spans="1:32">
      <c r="A232" s="128">
        <v>235</v>
      </c>
      <c r="B232" t="s">
        <v>206</v>
      </c>
      <c r="C232" t="s">
        <v>325</v>
      </c>
      <c r="D232" t="s">
        <v>326</v>
      </c>
      <c r="E232" t="s">
        <v>327</v>
      </c>
      <c r="F232">
        <v>202059</v>
      </c>
      <c r="G232">
        <v>195408</v>
      </c>
      <c r="H232">
        <v>182706</v>
      </c>
      <c r="I232">
        <v>172342</v>
      </c>
      <c r="J232">
        <v>178748</v>
      </c>
      <c r="K232">
        <v>202958</v>
      </c>
      <c r="L232">
        <v>198560</v>
      </c>
      <c r="M232">
        <v>209855</v>
      </c>
      <c r="N232">
        <v>191803</v>
      </c>
      <c r="O232">
        <v>218880</v>
      </c>
      <c r="P232">
        <v>211403</v>
      </c>
      <c r="Q232">
        <v>216602.4</v>
      </c>
      <c r="R232" s="131">
        <v>223265</v>
      </c>
      <c r="S232" s="131">
        <v>218862</v>
      </c>
      <c r="T232" s="131">
        <v>203891</v>
      </c>
      <c r="U232">
        <v>189352</v>
      </c>
      <c r="V232">
        <v>197374</v>
      </c>
      <c r="W232">
        <v>198182</v>
      </c>
      <c r="X232">
        <v>208421</v>
      </c>
      <c r="Y232">
        <v>221373</v>
      </c>
      <c r="Z232">
        <v>212898</v>
      </c>
      <c r="AA232">
        <v>239839</v>
      </c>
      <c r="AB232" s="200"/>
      <c r="AC232" s="198">
        <f t="shared" si="12"/>
        <v>211788.53333333333</v>
      </c>
      <c r="AD232" s="198">
        <f t="shared" si="13"/>
        <v>211788.53333333333</v>
      </c>
      <c r="AE232" s="198">
        <f t="shared" si="14"/>
        <v>217601.6258337902</v>
      </c>
      <c r="AF232" s="231">
        <f>IFERROR(VLOOKUP(C232,SISTEMAS!$B$6:$K$165,10,0),1)</f>
        <v>1</v>
      </c>
    </row>
    <row r="233" spans="1:32">
      <c r="A233" s="128">
        <v>236</v>
      </c>
      <c r="B233" t="s">
        <v>206</v>
      </c>
      <c r="C233" t="s">
        <v>328</v>
      </c>
      <c r="D233" t="s">
        <v>329</v>
      </c>
      <c r="E233" t="s">
        <v>330</v>
      </c>
      <c r="F233">
        <v>8435.9</v>
      </c>
      <c r="G233">
        <v>8577</v>
      </c>
      <c r="H233">
        <v>9848</v>
      </c>
      <c r="I233">
        <v>8522</v>
      </c>
      <c r="J233">
        <v>7915</v>
      </c>
      <c r="K233">
        <v>9507</v>
      </c>
      <c r="L233">
        <v>10196</v>
      </c>
      <c r="M233">
        <v>10260</v>
      </c>
      <c r="N233">
        <v>10714</v>
      </c>
      <c r="O233">
        <v>12329</v>
      </c>
      <c r="P233">
        <v>12089</v>
      </c>
      <c r="Q233">
        <v>11186</v>
      </c>
      <c r="R233" s="131">
        <v>10953</v>
      </c>
      <c r="S233" s="131">
        <v>11897</v>
      </c>
      <c r="T233" s="131">
        <v>11198</v>
      </c>
      <c r="U233">
        <v>9929</v>
      </c>
      <c r="V233">
        <v>12074</v>
      </c>
      <c r="W233">
        <v>11599</v>
      </c>
      <c r="X233">
        <v>12350</v>
      </c>
      <c r="Y233">
        <v>14942</v>
      </c>
      <c r="Z233">
        <v>13827</v>
      </c>
      <c r="AA233">
        <v>14950</v>
      </c>
      <c r="AB233" s="200"/>
      <c r="AC233" s="198">
        <f t="shared" si="12"/>
        <v>12765.489313812961</v>
      </c>
      <c r="AD233" s="198">
        <f t="shared" si="13"/>
        <v>12249.5</v>
      </c>
      <c r="AE233" s="198">
        <f t="shared" si="14"/>
        <v>12249.5</v>
      </c>
      <c r="AF233" s="231">
        <f>IFERROR(VLOOKUP(C233,SISTEMAS!$B$6:$K$165,10,0),1)</f>
        <v>1</v>
      </c>
    </row>
    <row r="234" spans="1:32">
      <c r="A234" s="128">
        <v>237</v>
      </c>
      <c r="B234" t="s">
        <v>206</v>
      </c>
      <c r="C234" t="s">
        <v>331</v>
      </c>
      <c r="D234" t="s">
        <v>332</v>
      </c>
      <c r="E234" t="s">
        <v>324</v>
      </c>
      <c r="F234">
        <v>262695</v>
      </c>
      <c r="G234">
        <v>265021</v>
      </c>
      <c r="H234">
        <v>255136</v>
      </c>
      <c r="I234">
        <v>251374</v>
      </c>
      <c r="J234">
        <v>269880</v>
      </c>
      <c r="K234">
        <v>291385</v>
      </c>
      <c r="L234">
        <v>320133</v>
      </c>
      <c r="M234">
        <v>333173</v>
      </c>
      <c r="N234">
        <v>324662</v>
      </c>
      <c r="O234">
        <v>339818</v>
      </c>
      <c r="P234">
        <v>343568</v>
      </c>
      <c r="Q234">
        <v>359748</v>
      </c>
      <c r="R234" s="131">
        <v>358582</v>
      </c>
      <c r="S234" s="131">
        <v>381595</v>
      </c>
      <c r="T234" s="131">
        <v>362556</v>
      </c>
      <c r="U234">
        <v>345013</v>
      </c>
      <c r="V234">
        <v>379224</v>
      </c>
      <c r="W234">
        <v>388093</v>
      </c>
      <c r="X234">
        <v>418474</v>
      </c>
      <c r="Y234">
        <v>421222.5</v>
      </c>
      <c r="Z234">
        <v>450723</v>
      </c>
      <c r="AA234">
        <v>454492</v>
      </c>
      <c r="AB234" s="200"/>
      <c r="AC234" s="198">
        <f t="shared" si="12"/>
        <v>388607.54166666669</v>
      </c>
      <c r="AD234" s="198">
        <f t="shared" si="13"/>
        <v>388607.54166666669</v>
      </c>
      <c r="AE234" s="198">
        <f t="shared" si="14"/>
        <v>388607.54166666669</v>
      </c>
      <c r="AF234" s="231">
        <f>IFERROR(VLOOKUP(C234,SISTEMAS!$B$6:$K$165,10,0),1)</f>
        <v>1</v>
      </c>
    </row>
    <row r="235" spans="1:32">
      <c r="A235" s="128">
        <v>238</v>
      </c>
      <c r="B235" t="s">
        <v>206</v>
      </c>
      <c r="C235" t="s">
        <v>333</v>
      </c>
      <c r="D235" t="s">
        <v>334</v>
      </c>
      <c r="E235" t="s">
        <v>324</v>
      </c>
      <c r="F235">
        <v>19727</v>
      </c>
      <c r="G235">
        <v>18767</v>
      </c>
      <c r="H235">
        <v>20194</v>
      </c>
      <c r="I235">
        <v>18527</v>
      </c>
      <c r="J235">
        <v>20152</v>
      </c>
      <c r="K235">
        <v>20216</v>
      </c>
      <c r="L235">
        <v>19831</v>
      </c>
      <c r="M235">
        <v>19871</v>
      </c>
      <c r="N235">
        <v>21700</v>
      </c>
      <c r="O235">
        <v>21970</v>
      </c>
      <c r="P235">
        <v>21593</v>
      </c>
      <c r="Q235">
        <v>21349</v>
      </c>
      <c r="R235" s="131">
        <v>21625.4</v>
      </c>
      <c r="S235" s="131">
        <v>19709</v>
      </c>
      <c r="T235" s="131">
        <v>19911</v>
      </c>
      <c r="U235">
        <v>19489</v>
      </c>
      <c r="V235">
        <v>20609</v>
      </c>
      <c r="W235">
        <v>19666</v>
      </c>
      <c r="X235">
        <v>20552</v>
      </c>
      <c r="Y235">
        <v>22255</v>
      </c>
      <c r="Z235">
        <v>21881.200000000001</v>
      </c>
      <c r="AA235">
        <v>22183</v>
      </c>
      <c r="AB235" s="200"/>
      <c r="AC235" s="198">
        <f t="shared" si="12"/>
        <v>21368.471211500531</v>
      </c>
      <c r="AD235" s="198">
        <f t="shared" si="13"/>
        <v>20400.981425428618</v>
      </c>
      <c r="AE235" s="198">
        <f t="shared" si="14"/>
        <v>20502.960624336218</v>
      </c>
      <c r="AF235" s="231">
        <f>IFERROR(VLOOKUP(C235,SISTEMAS!$B$6:$K$165,10,0),1)</f>
        <v>1</v>
      </c>
    </row>
    <row r="236" spans="1:32">
      <c r="A236" s="128">
        <v>239</v>
      </c>
      <c r="B236" t="s">
        <v>206</v>
      </c>
      <c r="C236" t="s">
        <v>335</v>
      </c>
      <c r="D236" t="s">
        <v>336</v>
      </c>
      <c r="E236" t="s">
        <v>315</v>
      </c>
      <c r="F236">
        <v>78037</v>
      </c>
      <c r="G236">
        <v>74836</v>
      </c>
      <c r="H236">
        <v>77119</v>
      </c>
      <c r="I236">
        <v>69202</v>
      </c>
      <c r="J236">
        <v>74161</v>
      </c>
      <c r="K236">
        <v>75244</v>
      </c>
      <c r="L236">
        <v>83234</v>
      </c>
      <c r="M236">
        <v>80515</v>
      </c>
      <c r="N236">
        <v>80808</v>
      </c>
      <c r="O236">
        <v>82065</v>
      </c>
      <c r="P236">
        <v>82584</v>
      </c>
      <c r="Q236">
        <v>85639</v>
      </c>
      <c r="R236" s="131">
        <v>81982</v>
      </c>
      <c r="S236" s="131">
        <v>88496</v>
      </c>
      <c r="T236" s="131">
        <v>80473</v>
      </c>
      <c r="U236">
        <v>81890</v>
      </c>
      <c r="V236">
        <v>102901</v>
      </c>
      <c r="W236">
        <v>91993</v>
      </c>
      <c r="X236">
        <v>99263</v>
      </c>
      <c r="Y236">
        <v>99782</v>
      </c>
      <c r="Z236">
        <v>101353</v>
      </c>
      <c r="AA236">
        <v>101211</v>
      </c>
      <c r="AB236" s="200"/>
      <c r="AC236" s="198">
        <f t="shared" si="12"/>
        <v>91463.916666666672</v>
      </c>
      <c r="AD236" s="198">
        <f t="shared" si="13"/>
        <v>91463.916666666672</v>
      </c>
      <c r="AE236" s="198">
        <f t="shared" si="14"/>
        <v>95355.749249070854</v>
      </c>
      <c r="AF236" s="231">
        <f>IFERROR(VLOOKUP(C236,SISTEMAS!$B$6:$K$165,10,0),1)</f>
        <v>1</v>
      </c>
    </row>
    <row r="237" spans="1:32">
      <c r="A237" s="128">
        <v>240</v>
      </c>
      <c r="B237" t="s">
        <v>512</v>
      </c>
      <c r="C237" t="s">
        <v>513</v>
      </c>
      <c r="D237" t="s">
        <v>514</v>
      </c>
      <c r="E237" t="s">
        <v>513</v>
      </c>
      <c r="F237">
        <v>4606</v>
      </c>
      <c r="G237">
        <v>4058</v>
      </c>
      <c r="H237">
        <v>4725</v>
      </c>
      <c r="I237">
        <v>4889</v>
      </c>
      <c r="J237">
        <v>4056</v>
      </c>
      <c r="K237">
        <v>3430</v>
      </c>
      <c r="L237">
        <v>3789</v>
      </c>
      <c r="M237">
        <v>3582</v>
      </c>
      <c r="N237">
        <v>5597</v>
      </c>
      <c r="O237">
        <v>4558</v>
      </c>
      <c r="P237">
        <v>2564</v>
      </c>
      <c r="Q237">
        <v>2073</v>
      </c>
      <c r="R237" s="131">
        <v>4413</v>
      </c>
      <c r="S237" s="131">
        <v>4888</v>
      </c>
      <c r="T237" s="131">
        <v>1664</v>
      </c>
      <c r="U237">
        <v>1422</v>
      </c>
      <c r="V237">
        <v>1358</v>
      </c>
      <c r="W237">
        <v>1389</v>
      </c>
      <c r="X237">
        <v>1332</v>
      </c>
      <c r="Y237">
        <v>1167</v>
      </c>
      <c r="Z237">
        <v>1056</v>
      </c>
      <c r="AA237">
        <v>1138</v>
      </c>
      <c r="AB237" s="200"/>
      <c r="AC237" s="198">
        <f t="shared" si="12"/>
        <v>2038.6666666666667</v>
      </c>
      <c r="AD237" s="198">
        <f t="shared" si="13"/>
        <v>2038.6666666666667</v>
      </c>
      <c r="AE237" s="198">
        <f t="shared" si="14"/>
        <v>2038.6666666666667</v>
      </c>
      <c r="AF237" s="231">
        <f>IFERROR(VLOOKUP(C237,SISTEMAS!$B$6:$K$165,10,0),1)</f>
        <v>1</v>
      </c>
    </row>
    <row r="238" spans="1:32">
      <c r="A238" s="128">
        <v>241</v>
      </c>
      <c r="B238" t="s">
        <v>512</v>
      </c>
      <c r="C238" t="s">
        <v>515</v>
      </c>
      <c r="D238" t="s">
        <v>516</v>
      </c>
      <c r="E238" t="s">
        <v>517</v>
      </c>
      <c r="F238">
        <v>10627270.42</v>
      </c>
      <c r="G238">
        <v>11704430.01</v>
      </c>
      <c r="H238">
        <v>12734822.42</v>
      </c>
      <c r="I238">
        <v>11858356.149999999</v>
      </c>
      <c r="J238">
        <v>13118974.100000001</v>
      </c>
      <c r="K238">
        <v>12067572.9</v>
      </c>
      <c r="L238">
        <v>12036267</v>
      </c>
      <c r="M238">
        <v>10999751.609999998</v>
      </c>
      <c r="N238">
        <v>10568848.17</v>
      </c>
      <c r="O238">
        <v>10673875.02</v>
      </c>
      <c r="P238">
        <v>10669669.91</v>
      </c>
      <c r="Q238">
        <v>10922445.359999999</v>
      </c>
      <c r="R238" s="131">
        <v>10978624.680000002</v>
      </c>
      <c r="S238" s="131">
        <v>12233111.430000002</v>
      </c>
      <c r="T238" s="131">
        <v>12278890.850000001</v>
      </c>
      <c r="U238">
        <v>12069556.129999999</v>
      </c>
      <c r="V238">
        <v>13540913.190000001</v>
      </c>
      <c r="W238">
        <v>12811483.939999999</v>
      </c>
      <c r="X238">
        <v>12303235.57</v>
      </c>
      <c r="Y238">
        <v>11425200.309999999</v>
      </c>
      <c r="Z238">
        <v>11381870.739999998</v>
      </c>
      <c r="AA238">
        <v>11579983.629999999</v>
      </c>
      <c r="AB238" s="200"/>
      <c r="AC238" s="198">
        <f t="shared" si="12"/>
        <v>11880092.864777967</v>
      </c>
      <c r="AD238" s="198">
        <f t="shared" si="13"/>
        <v>11849582.145000001</v>
      </c>
      <c r="AE238" s="198">
        <f t="shared" si="14"/>
        <v>11849582.145000001</v>
      </c>
      <c r="AF238" s="231">
        <f>IFERROR(VLOOKUP(C238,SISTEMAS!$B$6:$K$165,10,0),1)</f>
        <v>1</v>
      </c>
    </row>
    <row r="239" spans="1:32">
      <c r="A239" s="128">
        <v>242</v>
      </c>
      <c r="B239" t="s">
        <v>512</v>
      </c>
      <c r="C239" t="s">
        <v>518</v>
      </c>
      <c r="D239" t="s">
        <v>519</v>
      </c>
      <c r="E239" t="s">
        <v>520</v>
      </c>
      <c r="F239">
        <v>2141513.1</v>
      </c>
      <c r="G239">
        <v>2299268</v>
      </c>
      <c r="H239">
        <v>2457657.4</v>
      </c>
      <c r="I239">
        <v>2352860.1</v>
      </c>
      <c r="J239">
        <v>2748778.3</v>
      </c>
      <c r="K239">
        <v>2495013.7999999998</v>
      </c>
      <c r="L239">
        <v>2471467.6</v>
      </c>
      <c r="M239">
        <v>2217821.6799999997</v>
      </c>
      <c r="N239">
        <v>2219623.1999999997</v>
      </c>
      <c r="O239">
        <v>2264010.3200000003</v>
      </c>
      <c r="P239">
        <v>2174951.9</v>
      </c>
      <c r="Q239">
        <v>2215512.2000000002</v>
      </c>
      <c r="R239" s="131">
        <v>2207132.2999999998</v>
      </c>
      <c r="S239" s="131">
        <v>2457163.7999999998</v>
      </c>
      <c r="T239" s="131">
        <v>2532835.5999999992</v>
      </c>
      <c r="U239">
        <v>2439048.1</v>
      </c>
      <c r="V239">
        <v>2660556.5</v>
      </c>
      <c r="W239">
        <v>2482186.3999999994</v>
      </c>
      <c r="X239">
        <v>2409920.2000000002</v>
      </c>
      <c r="Y239">
        <v>2335766.7000000002</v>
      </c>
      <c r="Z239">
        <v>2388099.4</v>
      </c>
      <c r="AA239">
        <v>2302860.2999999998</v>
      </c>
      <c r="AB239" s="200"/>
      <c r="AC239" s="198">
        <f t="shared" si="12"/>
        <v>2314421.1904121852</v>
      </c>
      <c r="AD239" s="198">
        <f t="shared" si="13"/>
        <v>2441582.1865465688</v>
      </c>
      <c r="AE239" s="198">
        <f t="shared" si="14"/>
        <v>2480067.3432859471</v>
      </c>
      <c r="AF239" s="231">
        <f>IFERROR(VLOOKUP(C239,SISTEMAS!$B$6:$K$165,10,0),1)</f>
        <v>1</v>
      </c>
    </row>
    <row r="240" spans="1:32">
      <c r="A240" s="128">
        <v>243</v>
      </c>
      <c r="B240" t="s">
        <v>512</v>
      </c>
      <c r="C240" t="s">
        <v>521</v>
      </c>
      <c r="D240" t="s">
        <v>522</v>
      </c>
      <c r="E240" t="s">
        <v>523</v>
      </c>
      <c r="F240">
        <v>1676327</v>
      </c>
      <c r="G240">
        <v>1838194</v>
      </c>
      <c r="H240">
        <v>1865932</v>
      </c>
      <c r="I240">
        <v>1736910</v>
      </c>
      <c r="J240">
        <v>2021787</v>
      </c>
      <c r="K240">
        <v>1951394</v>
      </c>
      <c r="L240">
        <v>1987493</v>
      </c>
      <c r="M240">
        <v>1830518</v>
      </c>
      <c r="N240">
        <v>1737297</v>
      </c>
      <c r="O240">
        <v>1688448</v>
      </c>
      <c r="P240">
        <v>1701687</v>
      </c>
      <c r="Q240">
        <v>1752212</v>
      </c>
      <c r="R240" s="131">
        <v>1701388</v>
      </c>
      <c r="S240" s="131">
        <v>1931589</v>
      </c>
      <c r="T240" s="131">
        <v>1899590.6</v>
      </c>
      <c r="U240">
        <v>1769145</v>
      </c>
      <c r="V240">
        <v>1999112</v>
      </c>
      <c r="W240">
        <v>1945292</v>
      </c>
      <c r="X240">
        <v>1925241</v>
      </c>
      <c r="Y240">
        <v>1790355.5</v>
      </c>
      <c r="Z240">
        <v>1755238</v>
      </c>
      <c r="AA240">
        <v>1740994</v>
      </c>
      <c r="AB240" s="200"/>
      <c r="AC240" s="198">
        <f t="shared" si="12"/>
        <v>1790161.8563078046</v>
      </c>
      <c r="AD240" s="198">
        <f t="shared" si="13"/>
        <v>1908844.386001938</v>
      </c>
      <c r="AE240" s="198">
        <f t="shared" si="14"/>
        <v>1892347.276701089</v>
      </c>
      <c r="AF240" s="231">
        <f>IFERROR(VLOOKUP(C240,SISTEMAS!$B$6:$K$165,10,0),1)</f>
        <v>1</v>
      </c>
    </row>
    <row r="241" spans="1:32">
      <c r="A241" s="128">
        <v>244</v>
      </c>
      <c r="B241" t="s">
        <v>512</v>
      </c>
      <c r="C241" t="s">
        <v>524</v>
      </c>
      <c r="D241" t="s">
        <v>525</v>
      </c>
      <c r="E241" t="s">
        <v>526</v>
      </c>
      <c r="F241">
        <v>1402501</v>
      </c>
      <c r="G241">
        <v>1409533.3</v>
      </c>
      <c r="H241">
        <v>1582507.9</v>
      </c>
      <c r="I241">
        <v>1471703</v>
      </c>
      <c r="J241">
        <v>1584094</v>
      </c>
      <c r="K241">
        <v>1412877</v>
      </c>
      <c r="L241">
        <v>1369714</v>
      </c>
      <c r="M241">
        <v>1303860</v>
      </c>
      <c r="N241">
        <v>1315371.6000000001</v>
      </c>
      <c r="O241">
        <v>1387905.2</v>
      </c>
      <c r="P241">
        <v>1378291.8</v>
      </c>
      <c r="Q241">
        <v>1382659.6</v>
      </c>
      <c r="R241" s="131">
        <v>1421810.0999999999</v>
      </c>
      <c r="S241" s="131">
        <v>1530830</v>
      </c>
      <c r="T241" s="131">
        <v>1590922</v>
      </c>
      <c r="U241">
        <v>1522593.5399999998</v>
      </c>
      <c r="V241">
        <v>1635147.17</v>
      </c>
      <c r="W241">
        <v>1612000.8</v>
      </c>
      <c r="X241">
        <v>1482898.3300000003</v>
      </c>
      <c r="Y241">
        <v>1435722.6</v>
      </c>
      <c r="Z241">
        <v>1400525.8</v>
      </c>
      <c r="AA241">
        <v>1479575.1</v>
      </c>
      <c r="AB241" s="200"/>
      <c r="AC241" s="198">
        <f t="shared" si="12"/>
        <v>1502567.062528769</v>
      </c>
      <c r="AD241" s="198">
        <f t="shared" si="13"/>
        <v>1560677.3460857766</v>
      </c>
      <c r="AE241" s="198">
        <f t="shared" si="14"/>
        <v>1489414.7366666666</v>
      </c>
      <c r="AF241" s="231">
        <f>IFERROR(VLOOKUP(C241,SISTEMAS!$B$6:$K$165,10,0),1)</f>
        <v>1</v>
      </c>
    </row>
    <row r="242" spans="1:32">
      <c r="A242" s="128">
        <v>245</v>
      </c>
      <c r="B242" t="s">
        <v>512</v>
      </c>
      <c r="C242" t="s">
        <v>527</v>
      </c>
      <c r="D242" t="s">
        <v>528</v>
      </c>
      <c r="E242" t="s">
        <v>529</v>
      </c>
      <c r="F242">
        <v>1764247</v>
      </c>
      <c r="G242">
        <v>1817438.6</v>
      </c>
      <c r="H242">
        <v>1950416.2</v>
      </c>
      <c r="I242">
        <v>1740117.9</v>
      </c>
      <c r="J242">
        <v>1708716.4</v>
      </c>
      <c r="K242">
        <v>1671696.4000000001</v>
      </c>
      <c r="L242">
        <v>1746889.9100000001</v>
      </c>
      <c r="M242">
        <v>1596423</v>
      </c>
      <c r="N242">
        <v>1597991.5</v>
      </c>
      <c r="O242">
        <v>1704763.5999999999</v>
      </c>
      <c r="P242">
        <v>1746433.1</v>
      </c>
      <c r="Q242">
        <v>1761008</v>
      </c>
      <c r="R242" s="131">
        <v>1796233.7</v>
      </c>
      <c r="S242" s="131">
        <v>1963052.5</v>
      </c>
      <c r="T242" s="131">
        <v>1989564.35</v>
      </c>
      <c r="U242">
        <v>1887550.0999999999</v>
      </c>
      <c r="V242">
        <v>2101533</v>
      </c>
      <c r="W242">
        <v>1983404.5</v>
      </c>
      <c r="X242">
        <v>1966657.6</v>
      </c>
      <c r="Y242">
        <v>1885987.7000000002</v>
      </c>
      <c r="Z242">
        <v>1830359.2</v>
      </c>
      <c r="AA242">
        <v>1898718.8</v>
      </c>
      <c r="AB242" s="200"/>
      <c r="AC242" s="198">
        <f t="shared" si="12"/>
        <v>1950735.4467786108</v>
      </c>
      <c r="AD242" s="198">
        <f t="shared" si="13"/>
        <v>1900875.2125000001</v>
      </c>
      <c r="AE242" s="198">
        <f t="shared" si="14"/>
        <v>1900875.2125000001</v>
      </c>
      <c r="AF242" s="231">
        <f>IFERROR(VLOOKUP(C242,SISTEMAS!$B$6:$K$165,10,0),1)</f>
        <v>1</v>
      </c>
    </row>
    <row r="243" spans="1:32">
      <c r="A243" s="128">
        <v>246</v>
      </c>
      <c r="B243" t="s">
        <v>512</v>
      </c>
      <c r="C243" t="s">
        <v>530</v>
      </c>
      <c r="D243" t="s">
        <v>531</v>
      </c>
      <c r="E243" t="s">
        <v>532</v>
      </c>
      <c r="F243">
        <v>390118.7</v>
      </c>
      <c r="G243">
        <v>427064</v>
      </c>
      <c r="H243">
        <v>430675</v>
      </c>
      <c r="I243">
        <v>395973</v>
      </c>
      <c r="J243">
        <v>443942</v>
      </c>
      <c r="K243">
        <v>426097</v>
      </c>
      <c r="L243">
        <v>436548</v>
      </c>
      <c r="M243">
        <v>402615</v>
      </c>
      <c r="N243">
        <v>398614</v>
      </c>
      <c r="O243">
        <v>407656</v>
      </c>
      <c r="P243">
        <v>397902</v>
      </c>
      <c r="Q243">
        <v>417278</v>
      </c>
      <c r="R243" s="131">
        <v>398030</v>
      </c>
      <c r="S243" s="131">
        <v>455158</v>
      </c>
      <c r="T243" s="131">
        <v>437762</v>
      </c>
      <c r="U243">
        <v>406239</v>
      </c>
      <c r="V243">
        <v>456218</v>
      </c>
      <c r="W243">
        <v>515197</v>
      </c>
      <c r="X243">
        <v>517215</v>
      </c>
      <c r="Y243">
        <v>481328</v>
      </c>
      <c r="Z243">
        <v>481841</v>
      </c>
      <c r="AA243">
        <v>488093</v>
      </c>
      <c r="AB243" s="200"/>
      <c r="AC243" s="198">
        <f t="shared" si="12"/>
        <v>465461.36036429403</v>
      </c>
      <c r="AD243" s="198">
        <f t="shared" si="13"/>
        <v>454355.08333333331</v>
      </c>
      <c r="AE243" s="198">
        <f t="shared" si="14"/>
        <v>454355.08333333331</v>
      </c>
      <c r="AF243" s="231">
        <f>IFERROR(VLOOKUP(C243,SISTEMAS!$B$6:$K$165,10,0),1)</f>
        <v>1</v>
      </c>
    </row>
    <row r="244" spans="1:32">
      <c r="A244" s="128">
        <v>247</v>
      </c>
      <c r="B244" t="s">
        <v>512</v>
      </c>
      <c r="C244" t="s">
        <v>533</v>
      </c>
      <c r="D244" t="s">
        <v>534</v>
      </c>
      <c r="E244" t="s">
        <v>535</v>
      </c>
      <c r="F244">
        <v>104446</v>
      </c>
      <c r="G244">
        <v>101343</v>
      </c>
      <c r="H244">
        <v>101606</v>
      </c>
      <c r="I244">
        <v>88038</v>
      </c>
      <c r="J244">
        <v>97037</v>
      </c>
      <c r="K244">
        <v>103971</v>
      </c>
      <c r="L244">
        <v>106169</v>
      </c>
      <c r="M244">
        <v>107447</v>
      </c>
      <c r="N244">
        <v>112387</v>
      </c>
      <c r="O244">
        <v>110111</v>
      </c>
      <c r="P244">
        <v>118469</v>
      </c>
      <c r="Q244">
        <v>117123.62999999999</v>
      </c>
      <c r="R244" s="131">
        <v>118161.28</v>
      </c>
      <c r="S244" s="131">
        <v>122449.40000000001</v>
      </c>
      <c r="T244" s="131">
        <v>111670</v>
      </c>
      <c r="U244">
        <v>102419</v>
      </c>
      <c r="V244">
        <v>115748</v>
      </c>
      <c r="W244">
        <v>115637.4</v>
      </c>
      <c r="X244">
        <v>121664</v>
      </c>
      <c r="Y244">
        <v>115006</v>
      </c>
      <c r="Z244">
        <v>109331</v>
      </c>
      <c r="AA244">
        <v>122507</v>
      </c>
      <c r="AB244" s="200"/>
      <c r="AC244" s="198">
        <f t="shared" si="12"/>
        <v>115848.80916666666</v>
      </c>
      <c r="AD244" s="198">
        <f t="shared" si="13"/>
        <v>115848.80916666666</v>
      </c>
      <c r="AE244" s="198">
        <f t="shared" si="14"/>
        <v>120045.15859519409</v>
      </c>
      <c r="AF244" s="231">
        <f>IFERROR(VLOOKUP(C244,SISTEMAS!$B$6:$K$165,10,0),1)</f>
        <v>1</v>
      </c>
    </row>
    <row r="245" spans="1:32">
      <c r="A245" s="128">
        <v>248</v>
      </c>
      <c r="B245" t="s">
        <v>512</v>
      </c>
      <c r="C245" t="s">
        <v>536</v>
      </c>
      <c r="D245" t="s">
        <v>537</v>
      </c>
      <c r="E245" t="s">
        <v>538</v>
      </c>
      <c r="F245">
        <v>308053</v>
      </c>
      <c r="G245">
        <v>352627.3</v>
      </c>
      <c r="H245">
        <v>418883.5</v>
      </c>
      <c r="I245">
        <v>376480.8</v>
      </c>
      <c r="J245">
        <v>403492.3</v>
      </c>
      <c r="K245">
        <v>338541.6</v>
      </c>
      <c r="L245">
        <v>329519</v>
      </c>
      <c r="M245">
        <v>321424</v>
      </c>
      <c r="N245">
        <v>307763.02</v>
      </c>
      <c r="O245">
        <v>339548</v>
      </c>
      <c r="P245">
        <v>326845</v>
      </c>
      <c r="Q245">
        <v>318621</v>
      </c>
      <c r="R245" s="131">
        <v>321841.2</v>
      </c>
      <c r="S245" s="131">
        <v>390723.4</v>
      </c>
      <c r="T245" s="131">
        <v>416539</v>
      </c>
      <c r="U245">
        <v>420680</v>
      </c>
      <c r="V245">
        <v>405066</v>
      </c>
      <c r="W245">
        <v>379302</v>
      </c>
      <c r="X245">
        <v>377910.1</v>
      </c>
      <c r="Y245">
        <v>333871</v>
      </c>
      <c r="Z245">
        <v>353533</v>
      </c>
      <c r="AA245">
        <v>356692</v>
      </c>
      <c r="AB245" s="200"/>
      <c r="AC245" s="198">
        <f t="shared" si="12"/>
        <v>352446.57355911389</v>
      </c>
      <c r="AD245" s="198">
        <f t="shared" si="13"/>
        <v>366801.97500000003</v>
      </c>
      <c r="AE245" s="198">
        <f t="shared" si="14"/>
        <v>366801.97500000003</v>
      </c>
      <c r="AF245" s="231">
        <f>IFERROR(VLOOKUP(C245,SISTEMAS!$B$6:$K$165,10,0),1)</f>
        <v>1</v>
      </c>
    </row>
    <row r="246" spans="1:32">
      <c r="A246" s="128">
        <v>249</v>
      </c>
      <c r="B246" t="s">
        <v>512</v>
      </c>
      <c r="C246" t="s">
        <v>539</v>
      </c>
      <c r="D246" t="s">
        <v>540</v>
      </c>
      <c r="E246" t="s">
        <v>541</v>
      </c>
      <c r="F246">
        <v>99169</v>
      </c>
      <c r="G246">
        <v>106557</v>
      </c>
      <c r="H246">
        <v>108097</v>
      </c>
      <c r="I246">
        <v>99295</v>
      </c>
      <c r="J246">
        <v>121250</v>
      </c>
      <c r="K246">
        <v>113227</v>
      </c>
      <c r="L246">
        <v>116375</v>
      </c>
      <c r="M246">
        <v>113059</v>
      </c>
      <c r="N246">
        <v>107363</v>
      </c>
      <c r="O246">
        <v>102461</v>
      </c>
      <c r="P246">
        <v>107167</v>
      </c>
      <c r="Q246">
        <v>107046</v>
      </c>
      <c r="R246" s="131">
        <v>112965</v>
      </c>
      <c r="S246" s="131">
        <v>119053</v>
      </c>
      <c r="T246" s="131">
        <v>123362</v>
      </c>
      <c r="U246">
        <v>111450</v>
      </c>
      <c r="V246">
        <v>128875</v>
      </c>
      <c r="W246">
        <v>126887</v>
      </c>
      <c r="X246">
        <v>122275</v>
      </c>
      <c r="Y246">
        <v>114156</v>
      </c>
      <c r="Z246">
        <v>113992</v>
      </c>
      <c r="AA246">
        <v>112933</v>
      </c>
      <c r="AB246" s="200"/>
      <c r="AC246" s="198">
        <f t="shared" si="12"/>
        <v>120595.32096805939</v>
      </c>
      <c r="AD246" s="198">
        <f t="shared" si="13"/>
        <v>116680.08333333333</v>
      </c>
      <c r="AE246" s="198">
        <f t="shared" si="14"/>
        <v>116680.08333333333</v>
      </c>
      <c r="AF246" s="231">
        <f>IFERROR(VLOOKUP(C246,SISTEMAS!$B$6:$K$165,10,0),1)</f>
        <v>1</v>
      </c>
    </row>
    <row r="247" spans="1:32">
      <c r="A247" s="128">
        <v>250</v>
      </c>
      <c r="B247" t="s">
        <v>512</v>
      </c>
      <c r="C247" t="s">
        <v>1320</v>
      </c>
      <c r="D247" t="s">
        <v>1321</v>
      </c>
      <c r="E247" t="s">
        <v>1292</v>
      </c>
      <c r="F247">
        <v>320338.40000000002</v>
      </c>
      <c r="G247">
        <v>330665</v>
      </c>
      <c r="H247">
        <v>317674</v>
      </c>
      <c r="I247">
        <v>277775.67000000004</v>
      </c>
      <c r="J247">
        <v>261514</v>
      </c>
      <c r="K247">
        <v>266424</v>
      </c>
      <c r="L247">
        <v>306020</v>
      </c>
      <c r="M247">
        <v>315689</v>
      </c>
      <c r="N247">
        <v>326171</v>
      </c>
      <c r="O247">
        <v>348423</v>
      </c>
      <c r="P247">
        <v>352440</v>
      </c>
      <c r="Q247">
        <v>349520</v>
      </c>
      <c r="R247" s="131">
        <v>347471</v>
      </c>
      <c r="S247" s="131">
        <v>372663.7</v>
      </c>
      <c r="T247" s="131">
        <v>337344</v>
      </c>
      <c r="U247">
        <v>307676</v>
      </c>
      <c r="V247">
        <v>330773</v>
      </c>
      <c r="W247">
        <v>354810</v>
      </c>
      <c r="X247">
        <v>361330</v>
      </c>
      <c r="Y247">
        <v>351817</v>
      </c>
      <c r="Z247">
        <v>351070</v>
      </c>
      <c r="AA247">
        <v>361288.1</v>
      </c>
      <c r="AB247" s="200"/>
      <c r="AC247" s="198">
        <f t="shared" si="12"/>
        <v>354242.25760612823</v>
      </c>
      <c r="AD247" s="198">
        <f t="shared" si="13"/>
        <v>348183.56666666671</v>
      </c>
      <c r="AE247" s="198">
        <f t="shared" si="14"/>
        <v>348991.79396179353</v>
      </c>
      <c r="AF247" s="231">
        <f>IFERROR(VLOOKUP(C247,SISTEMAS!$B$6:$K$165,10,0),1)</f>
        <v>1</v>
      </c>
    </row>
    <row r="248" spans="1:32">
      <c r="A248" s="128">
        <v>251</v>
      </c>
      <c r="B248" t="s">
        <v>512</v>
      </c>
      <c r="C248" t="s">
        <v>1322</v>
      </c>
      <c r="D248" t="s">
        <v>1323</v>
      </c>
      <c r="E248" t="s">
        <v>1293</v>
      </c>
      <c r="F248">
        <v>287932</v>
      </c>
      <c r="G248">
        <v>289244</v>
      </c>
      <c r="H248">
        <v>291812</v>
      </c>
      <c r="I248">
        <v>250748</v>
      </c>
      <c r="J248">
        <v>252718</v>
      </c>
      <c r="K248">
        <v>278161</v>
      </c>
      <c r="L248">
        <v>288065</v>
      </c>
      <c r="M248">
        <v>287072</v>
      </c>
      <c r="N248">
        <v>298894</v>
      </c>
      <c r="O248">
        <v>308856</v>
      </c>
      <c r="P248">
        <v>329387</v>
      </c>
      <c r="Q248">
        <v>335117</v>
      </c>
      <c r="R248" s="131">
        <v>332807</v>
      </c>
      <c r="S248" s="131">
        <v>345577</v>
      </c>
      <c r="T248" s="131">
        <v>320818.2</v>
      </c>
      <c r="U248">
        <v>283020</v>
      </c>
      <c r="V248">
        <v>316595</v>
      </c>
      <c r="W248">
        <v>338249</v>
      </c>
      <c r="X248">
        <v>342001</v>
      </c>
      <c r="Y248">
        <v>343008</v>
      </c>
      <c r="Z248">
        <v>336249</v>
      </c>
      <c r="AA248">
        <v>348629</v>
      </c>
      <c r="AB248" s="200"/>
      <c r="AC248" s="198">
        <f t="shared" si="12"/>
        <v>330954.76666666666</v>
      </c>
      <c r="AD248" s="198">
        <f t="shared" si="13"/>
        <v>330954.76666666666</v>
      </c>
      <c r="AE248" s="198">
        <f t="shared" si="14"/>
        <v>346543.20081429533</v>
      </c>
      <c r="AF248" s="231">
        <f>IFERROR(VLOOKUP(C248,SISTEMAS!$B$6:$K$165,10,0),1)</f>
        <v>1</v>
      </c>
    </row>
    <row r="249" spans="1:32">
      <c r="A249" s="128">
        <v>252</v>
      </c>
      <c r="B249" t="s">
        <v>512</v>
      </c>
      <c r="C249" t="s">
        <v>542</v>
      </c>
      <c r="D249" t="s">
        <v>543</v>
      </c>
      <c r="E249" t="s">
        <v>544</v>
      </c>
      <c r="F249">
        <v>1009356</v>
      </c>
      <c r="G249">
        <v>1106838.3</v>
      </c>
      <c r="H249">
        <v>1240218</v>
      </c>
      <c r="I249">
        <v>1097838</v>
      </c>
      <c r="J249">
        <v>1207320</v>
      </c>
      <c r="K249">
        <v>800795</v>
      </c>
      <c r="L249">
        <v>994232</v>
      </c>
      <c r="M249">
        <v>974685</v>
      </c>
      <c r="N249">
        <v>962190</v>
      </c>
      <c r="O249">
        <v>950139</v>
      </c>
      <c r="P249">
        <v>962226.67999999993</v>
      </c>
      <c r="Q249">
        <v>983779</v>
      </c>
      <c r="R249" s="131">
        <v>1007858</v>
      </c>
      <c r="S249" s="131">
        <v>1121959.3999999999</v>
      </c>
      <c r="T249" s="131">
        <v>1150843</v>
      </c>
      <c r="U249">
        <v>1119296.2</v>
      </c>
      <c r="V249">
        <v>1237388.1000000001</v>
      </c>
      <c r="W249">
        <v>1185499</v>
      </c>
      <c r="X249">
        <v>1139450</v>
      </c>
      <c r="Y249">
        <v>1068637</v>
      </c>
      <c r="Z249">
        <v>1054306.0899999999</v>
      </c>
      <c r="AA249">
        <v>1097471</v>
      </c>
      <c r="AB249" s="200"/>
      <c r="AC249" s="198">
        <f t="shared" si="12"/>
        <v>1129099.7866754378</v>
      </c>
      <c r="AD249" s="198">
        <f t="shared" si="13"/>
        <v>1094059.4558333333</v>
      </c>
      <c r="AE249" s="198">
        <f t="shared" si="14"/>
        <v>1094059.4558333333</v>
      </c>
      <c r="AF249" s="231">
        <f>IFERROR(VLOOKUP(C249,SISTEMAS!$B$6:$K$165,10,0),1)</f>
        <v>1</v>
      </c>
    </row>
    <row r="250" spans="1:32">
      <c r="A250" s="128">
        <v>253</v>
      </c>
      <c r="B250" t="s">
        <v>512</v>
      </c>
      <c r="C250" t="s">
        <v>545</v>
      </c>
      <c r="D250" t="s">
        <v>546</v>
      </c>
      <c r="E250" t="s">
        <v>547</v>
      </c>
      <c r="F250">
        <v>527957.09</v>
      </c>
      <c r="G250">
        <v>513980</v>
      </c>
      <c r="H250">
        <v>622609</v>
      </c>
      <c r="I250">
        <v>567716.4</v>
      </c>
      <c r="J250">
        <v>624351.30000000005</v>
      </c>
      <c r="K250">
        <v>602472.66</v>
      </c>
      <c r="L250">
        <v>606688.6</v>
      </c>
      <c r="M250">
        <v>533776.06000000006</v>
      </c>
      <c r="N250">
        <v>512484.99999999994</v>
      </c>
      <c r="O250">
        <v>548121.21000000008</v>
      </c>
      <c r="P250">
        <v>547956.89</v>
      </c>
      <c r="Q250">
        <v>574387.9800000001</v>
      </c>
      <c r="R250" s="131">
        <v>542491.09</v>
      </c>
      <c r="S250" s="131">
        <v>595522.00000000012</v>
      </c>
      <c r="T250" s="131">
        <v>649956.77999999991</v>
      </c>
      <c r="U250">
        <v>616072.56999999995</v>
      </c>
      <c r="V250">
        <v>694506.08</v>
      </c>
      <c r="W250">
        <v>644633.6399999999</v>
      </c>
      <c r="X250">
        <v>623779.50000000012</v>
      </c>
      <c r="Y250">
        <v>593600.6</v>
      </c>
      <c r="Z250">
        <v>582412.59999999986</v>
      </c>
      <c r="AA250">
        <v>600390.28</v>
      </c>
      <c r="AB250" s="200"/>
      <c r="AC250" s="198">
        <f t="shared" si="12"/>
        <v>599849.55177322705</v>
      </c>
      <c r="AD250" s="198">
        <f t="shared" si="13"/>
        <v>628893.5317567375</v>
      </c>
      <c r="AE250" s="198">
        <f t="shared" si="14"/>
        <v>605475.83416666661</v>
      </c>
      <c r="AF250" s="231">
        <f>IFERROR(VLOOKUP(C250,SISTEMAS!$B$6:$K$165,10,0),1)</f>
        <v>1</v>
      </c>
    </row>
    <row r="251" spans="1:32">
      <c r="A251" s="128">
        <v>254</v>
      </c>
      <c r="B251" t="s">
        <v>512</v>
      </c>
      <c r="C251" t="s">
        <v>548</v>
      </c>
      <c r="D251" t="s">
        <v>549</v>
      </c>
      <c r="E251" t="s">
        <v>550</v>
      </c>
      <c r="F251">
        <v>480700</v>
      </c>
      <c r="G251">
        <v>523107</v>
      </c>
      <c r="H251">
        <v>553996</v>
      </c>
      <c r="I251">
        <v>493727</v>
      </c>
      <c r="J251">
        <v>572566</v>
      </c>
      <c r="K251">
        <v>549146</v>
      </c>
      <c r="L251">
        <v>550623</v>
      </c>
      <c r="M251">
        <v>501827</v>
      </c>
      <c r="N251">
        <v>493461</v>
      </c>
      <c r="O251">
        <v>501385</v>
      </c>
      <c r="P251">
        <v>495701</v>
      </c>
      <c r="Q251">
        <v>518463</v>
      </c>
      <c r="R251" s="131">
        <v>499149</v>
      </c>
      <c r="S251" s="131">
        <v>584765</v>
      </c>
      <c r="T251" s="131">
        <v>534032</v>
      </c>
      <c r="U251">
        <v>507757</v>
      </c>
      <c r="V251">
        <v>576361</v>
      </c>
      <c r="W251">
        <v>556996</v>
      </c>
      <c r="X251">
        <v>548473</v>
      </c>
      <c r="Y251">
        <v>515563</v>
      </c>
      <c r="Z251">
        <v>514903</v>
      </c>
      <c r="AA251">
        <v>512504</v>
      </c>
      <c r="AB251" s="200"/>
      <c r="AC251" s="198">
        <f t="shared" si="12"/>
        <v>520303.66492706863</v>
      </c>
      <c r="AD251" s="198">
        <f t="shared" si="13"/>
        <v>530388.91666666663</v>
      </c>
      <c r="AE251" s="198">
        <f t="shared" si="14"/>
        <v>538131.95758839673</v>
      </c>
      <c r="AF251" s="231">
        <f>IFERROR(VLOOKUP(C251,SISTEMAS!$B$6:$K$165,10,0),1)</f>
        <v>1</v>
      </c>
    </row>
    <row r="252" spans="1:32">
      <c r="A252" s="128">
        <v>255</v>
      </c>
      <c r="B252" t="s">
        <v>512</v>
      </c>
      <c r="C252" t="s">
        <v>551</v>
      </c>
      <c r="D252" t="s">
        <v>552</v>
      </c>
      <c r="E252" t="s">
        <v>553</v>
      </c>
      <c r="F252">
        <v>255330</v>
      </c>
      <c r="G252">
        <v>280203</v>
      </c>
      <c r="H252">
        <v>303733</v>
      </c>
      <c r="I252">
        <v>277296</v>
      </c>
      <c r="J252">
        <v>304450</v>
      </c>
      <c r="K252">
        <v>290796</v>
      </c>
      <c r="L252">
        <v>284065</v>
      </c>
      <c r="M252">
        <v>261551</v>
      </c>
      <c r="N252">
        <v>260076</v>
      </c>
      <c r="O252">
        <v>258244</v>
      </c>
      <c r="P252">
        <v>265246.2</v>
      </c>
      <c r="Q252">
        <v>269101</v>
      </c>
      <c r="R252" s="131">
        <v>255629</v>
      </c>
      <c r="S252" s="131">
        <v>299866</v>
      </c>
      <c r="T252" s="131">
        <v>314292</v>
      </c>
      <c r="U252">
        <v>293713</v>
      </c>
      <c r="V252">
        <v>317049</v>
      </c>
      <c r="W252">
        <v>301750</v>
      </c>
      <c r="X252">
        <v>299368</v>
      </c>
      <c r="Y252">
        <v>271580</v>
      </c>
      <c r="Z252">
        <v>271303</v>
      </c>
      <c r="AA252">
        <v>275512</v>
      </c>
      <c r="AB252" s="200"/>
      <c r="AC252" s="198">
        <f t="shared" si="12"/>
        <v>279461.45473867096</v>
      </c>
      <c r="AD252" s="198">
        <f t="shared" si="13"/>
        <v>286200.76666666666</v>
      </c>
      <c r="AE252" s="198">
        <f t="shared" si="14"/>
        <v>286200.76666666666</v>
      </c>
      <c r="AF252" s="231">
        <f>IFERROR(VLOOKUP(C252,SISTEMAS!$B$6:$K$165,10,0),1)</f>
        <v>1</v>
      </c>
    </row>
    <row r="253" spans="1:32">
      <c r="A253" s="128">
        <v>256</v>
      </c>
      <c r="B253" t="s">
        <v>512</v>
      </c>
      <c r="C253" t="s">
        <v>554</v>
      </c>
      <c r="D253" t="s">
        <v>555</v>
      </c>
      <c r="E253" t="s">
        <v>556</v>
      </c>
      <c r="F253">
        <v>513341.7</v>
      </c>
      <c r="G253">
        <v>547780</v>
      </c>
      <c r="H253">
        <v>665690</v>
      </c>
      <c r="I253">
        <v>565832</v>
      </c>
      <c r="J253">
        <v>599855.5</v>
      </c>
      <c r="K253">
        <v>556680</v>
      </c>
      <c r="L253">
        <v>552401</v>
      </c>
      <c r="M253">
        <v>503210</v>
      </c>
      <c r="N253">
        <v>537859</v>
      </c>
      <c r="O253">
        <v>531042</v>
      </c>
      <c r="P253">
        <v>489917.8</v>
      </c>
      <c r="Q253">
        <v>526254</v>
      </c>
      <c r="R253" s="131">
        <v>501710</v>
      </c>
      <c r="S253" s="131">
        <v>611654.87</v>
      </c>
      <c r="T253" s="131">
        <v>648290.30000000005</v>
      </c>
      <c r="U253">
        <v>616302</v>
      </c>
      <c r="V253">
        <v>621448</v>
      </c>
      <c r="W253">
        <v>587206</v>
      </c>
      <c r="X253">
        <v>585106</v>
      </c>
      <c r="Y253">
        <v>537798</v>
      </c>
      <c r="Z253">
        <v>570134</v>
      </c>
      <c r="AA253">
        <v>571310.9</v>
      </c>
      <c r="AB253" s="200"/>
      <c r="AC253" s="198">
        <f t="shared" si="12"/>
        <v>556007.82221372798</v>
      </c>
      <c r="AD253" s="198">
        <f t="shared" si="13"/>
        <v>572260.98916666664</v>
      </c>
      <c r="AE253" s="198">
        <f t="shared" si="14"/>
        <v>572260.98916666664</v>
      </c>
      <c r="AF253" s="231">
        <f>IFERROR(VLOOKUP(C253,SISTEMAS!$B$6:$K$165,10,0),1)</f>
        <v>1</v>
      </c>
    </row>
    <row r="254" spans="1:32">
      <c r="A254" s="128">
        <v>257</v>
      </c>
      <c r="B254" t="s">
        <v>512</v>
      </c>
      <c r="C254" t="s">
        <v>557</v>
      </c>
      <c r="D254" t="s">
        <v>558</v>
      </c>
      <c r="E254" t="s">
        <v>559</v>
      </c>
      <c r="F254">
        <v>4134886.3</v>
      </c>
      <c r="G254">
        <v>4303456.9000000004</v>
      </c>
      <c r="H254">
        <v>4658565.3</v>
      </c>
      <c r="I254">
        <v>4533963.7000000011</v>
      </c>
      <c r="J254">
        <v>4753870.0999999996</v>
      </c>
      <c r="K254">
        <v>4572956.169999999</v>
      </c>
      <c r="L254">
        <v>4527846.9000000004</v>
      </c>
      <c r="M254">
        <v>4153371.3000000003</v>
      </c>
      <c r="N254">
        <v>4076179.8</v>
      </c>
      <c r="O254">
        <v>4197261.9000000004</v>
      </c>
      <c r="P254">
        <v>4308373.42</v>
      </c>
      <c r="Q254">
        <v>4309967.5</v>
      </c>
      <c r="R254" s="131">
        <v>4312656</v>
      </c>
      <c r="S254" s="131">
        <v>4751503.01</v>
      </c>
      <c r="T254" s="131">
        <v>4687268.7</v>
      </c>
      <c r="U254">
        <v>4647771.3000000007</v>
      </c>
      <c r="V254">
        <v>5140684.7999999998</v>
      </c>
      <c r="W254">
        <v>4888379.0999999996</v>
      </c>
      <c r="X254">
        <v>4675321.2</v>
      </c>
      <c r="Y254">
        <v>4403061.4000000004</v>
      </c>
      <c r="Z254">
        <v>4336604.5999999996</v>
      </c>
      <c r="AA254">
        <v>4308362.3</v>
      </c>
      <c r="AB254" s="200"/>
      <c r="AC254" s="198">
        <f t="shared" si="12"/>
        <v>4495486.8142333133</v>
      </c>
      <c r="AD254" s="198">
        <f t="shared" si="13"/>
        <v>4720718.4007292278</v>
      </c>
      <c r="AE254" s="198">
        <f t="shared" si="14"/>
        <v>4687751.1132256165</v>
      </c>
      <c r="AF254" s="231">
        <f>IFERROR(VLOOKUP(C254,SISTEMAS!$B$6:$K$165,10,0),1)</f>
        <v>1</v>
      </c>
    </row>
    <row r="255" spans="1:32">
      <c r="A255" s="128">
        <v>258</v>
      </c>
      <c r="B255" t="s">
        <v>512</v>
      </c>
      <c r="C255" t="s">
        <v>560</v>
      </c>
      <c r="D255" t="s">
        <v>561</v>
      </c>
      <c r="E255" t="s">
        <v>562</v>
      </c>
      <c r="F255">
        <v>659335</v>
      </c>
      <c r="G255">
        <v>705873</v>
      </c>
      <c r="H255">
        <v>729300</v>
      </c>
      <c r="I255">
        <v>666930</v>
      </c>
      <c r="J255">
        <v>765763</v>
      </c>
      <c r="K255">
        <v>709076</v>
      </c>
      <c r="L255">
        <v>780821</v>
      </c>
      <c r="M255">
        <v>690931</v>
      </c>
      <c r="N255">
        <v>667624</v>
      </c>
      <c r="O255">
        <v>655455</v>
      </c>
      <c r="P255">
        <v>662996</v>
      </c>
      <c r="Q255">
        <v>668715</v>
      </c>
      <c r="R255" s="131">
        <v>671633</v>
      </c>
      <c r="S255" s="131">
        <v>759279</v>
      </c>
      <c r="T255" s="131">
        <v>729462</v>
      </c>
      <c r="U255">
        <v>669490</v>
      </c>
      <c r="V255">
        <v>767692</v>
      </c>
      <c r="W255">
        <v>736785</v>
      </c>
      <c r="X255">
        <v>723240</v>
      </c>
      <c r="Y255">
        <v>690001.82000000007</v>
      </c>
      <c r="Z255">
        <v>686240</v>
      </c>
      <c r="AA255">
        <v>687195</v>
      </c>
      <c r="AB255" s="200"/>
      <c r="AC255" s="198">
        <f t="shared" si="12"/>
        <v>704275.23895189224</v>
      </c>
      <c r="AD255" s="198">
        <f t="shared" si="13"/>
        <v>704394.06833333336</v>
      </c>
      <c r="AE255" s="198">
        <f t="shared" si="14"/>
        <v>734589.90559948818</v>
      </c>
      <c r="AF255" s="231">
        <f>IFERROR(VLOOKUP(C255,SISTEMAS!$B$6:$K$165,10,0),1)</f>
        <v>1</v>
      </c>
    </row>
    <row r="256" spans="1:32">
      <c r="A256" s="128">
        <v>259</v>
      </c>
      <c r="B256" t="s">
        <v>512</v>
      </c>
      <c r="C256" t="s">
        <v>563</v>
      </c>
      <c r="D256" t="s">
        <v>564</v>
      </c>
      <c r="E256" t="s">
        <v>565</v>
      </c>
      <c r="F256">
        <v>1376200.0099999998</v>
      </c>
      <c r="G256">
        <v>1455094.65</v>
      </c>
      <c r="H256">
        <v>1663766.44</v>
      </c>
      <c r="I256">
        <v>1617047.98</v>
      </c>
      <c r="J256">
        <v>1694132.0699999998</v>
      </c>
      <c r="K256">
        <v>1567640.04</v>
      </c>
      <c r="L256">
        <v>1577075.5299999998</v>
      </c>
      <c r="M256">
        <v>1415870.2</v>
      </c>
      <c r="N256">
        <v>1397935.01</v>
      </c>
      <c r="O256">
        <v>1460332.1099999999</v>
      </c>
      <c r="P256">
        <v>1480274.09</v>
      </c>
      <c r="Q256">
        <v>1477478.8900000001</v>
      </c>
      <c r="R256" s="131">
        <v>1394468.81</v>
      </c>
      <c r="S256" s="131">
        <v>1626799.0999999999</v>
      </c>
      <c r="T256" s="131">
        <v>1642598.2</v>
      </c>
      <c r="U256">
        <v>1651372.2200000002</v>
      </c>
      <c r="V256">
        <v>1791583.7899999998</v>
      </c>
      <c r="W256">
        <v>1669264.86</v>
      </c>
      <c r="X256">
        <v>1616943.04</v>
      </c>
      <c r="Y256">
        <v>1563438.2</v>
      </c>
      <c r="Z256">
        <v>1552334.17</v>
      </c>
      <c r="AA256">
        <v>1536350.48</v>
      </c>
      <c r="AB256" s="200"/>
      <c r="AC256" s="198">
        <f t="shared" si="12"/>
        <v>1525317.0590742137</v>
      </c>
      <c r="AD256" s="198">
        <f t="shared" si="13"/>
        <v>1647529.2429041094</v>
      </c>
      <c r="AE256" s="198">
        <f t="shared" si="14"/>
        <v>1655840.0082096015</v>
      </c>
      <c r="AF256" s="231">
        <f>IFERROR(VLOOKUP(C256,SISTEMAS!$B$6:$K$165,10,0),1)</f>
        <v>1</v>
      </c>
    </row>
    <row r="257" spans="1:32">
      <c r="A257" s="128">
        <v>260</v>
      </c>
      <c r="B257" t="s">
        <v>512</v>
      </c>
      <c r="C257" t="s">
        <v>566</v>
      </c>
      <c r="D257" t="s">
        <v>567</v>
      </c>
      <c r="E257" t="s">
        <v>568</v>
      </c>
      <c r="F257">
        <v>1737692.5</v>
      </c>
      <c r="G257">
        <v>1818548.4699999997</v>
      </c>
      <c r="H257">
        <v>1975694.4</v>
      </c>
      <c r="I257">
        <v>1780260.57</v>
      </c>
      <c r="J257">
        <v>1649199.04</v>
      </c>
      <c r="K257">
        <v>1683012.3</v>
      </c>
      <c r="L257">
        <v>1768612.2</v>
      </c>
      <c r="M257">
        <v>1681680.5999999996</v>
      </c>
      <c r="N257">
        <v>1697038.13</v>
      </c>
      <c r="O257">
        <v>1749234.5</v>
      </c>
      <c r="P257">
        <v>1808379.11</v>
      </c>
      <c r="Q257">
        <v>1840003.1</v>
      </c>
      <c r="R257" s="131">
        <v>1870638.58</v>
      </c>
      <c r="S257" s="131">
        <v>2048535.2100000002</v>
      </c>
      <c r="T257" s="131">
        <v>2142462.73</v>
      </c>
      <c r="U257">
        <v>2084628</v>
      </c>
      <c r="V257">
        <v>2215318.41</v>
      </c>
      <c r="W257">
        <v>2146884.6</v>
      </c>
      <c r="X257">
        <v>2034170.3</v>
      </c>
      <c r="Y257">
        <v>1981950</v>
      </c>
      <c r="Z257">
        <v>1930314.7</v>
      </c>
      <c r="AA257">
        <v>2017943.9</v>
      </c>
      <c r="AB257" s="200"/>
      <c r="AC257" s="198">
        <f t="shared" si="12"/>
        <v>2084049.9529666649</v>
      </c>
      <c r="AD257" s="198">
        <f t="shared" si="13"/>
        <v>2010102.3866666665</v>
      </c>
      <c r="AE257" s="198">
        <f t="shared" si="14"/>
        <v>2010102.3866666665</v>
      </c>
      <c r="AF257" s="231">
        <f>IFERROR(VLOOKUP(C257,SISTEMAS!$B$6:$K$165,10,0),1)</f>
        <v>1</v>
      </c>
    </row>
    <row r="258" spans="1:32">
      <c r="A258" s="128">
        <v>261</v>
      </c>
      <c r="B258" t="s">
        <v>512</v>
      </c>
      <c r="C258" t="s">
        <v>569</v>
      </c>
      <c r="D258" t="s">
        <v>570</v>
      </c>
      <c r="E258" t="s">
        <v>571</v>
      </c>
      <c r="F258">
        <v>29517</v>
      </c>
      <c r="G258">
        <v>32050</v>
      </c>
      <c r="H258">
        <v>32915</v>
      </c>
      <c r="I258">
        <v>29993</v>
      </c>
      <c r="J258">
        <v>45582</v>
      </c>
      <c r="K258">
        <v>51427</v>
      </c>
      <c r="L258">
        <v>64280</v>
      </c>
      <c r="M258">
        <v>62221</v>
      </c>
      <c r="N258">
        <v>58307</v>
      </c>
      <c r="O258">
        <v>54015</v>
      </c>
      <c r="P258">
        <v>56295</v>
      </c>
      <c r="Q258">
        <v>56919</v>
      </c>
      <c r="R258" s="131">
        <v>56400</v>
      </c>
      <c r="S258" s="131">
        <v>62530</v>
      </c>
      <c r="T258" s="131">
        <v>60360</v>
      </c>
      <c r="U258">
        <v>57119</v>
      </c>
      <c r="V258">
        <v>64932</v>
      </c>
      <c r="W258">
        <v>65131</v>
      </c>
      <c r="X258">
        <v>63114</v>
      </c>
      <c r="Y258">
        <v>59785</v>
      </c>
      <c r="Z258">
        <v>60436</v>
      </c>
      <c r="AA258">
        <v>60801</v>
      </c>
      <c r="AB258" s="200"/>
      <c r="AC258" s="198">
        <f t="shared" si="12"/>
        <v>61902.065884476535</v>
      </c>
      <c r="AD258" s="198">
        <f t="shared" si="13"/>
        <v>60318.5</v>
      </c>
      <c r="AE258" s="198">
        <f t="shared" si="14"/>
        <v>60318.5</v>
      </c>
      <c r="AF258" s="231">
        <f>IFERROR(VLOOKUP(C258,SISTEMAS!$B$6:$K$165,10,0),1)</f>
        <v>1</v>
      </c>
    </row>
    <row r="259" spans="1:32">
      <c r="A259" s="128">
        <v>262</v>
      </c>
      <c r="B259" t="s">
        <v>338</v>
      </c>
      <c r="C259" t="s">
        <v>339</v>
      </c>
      <c r="D259" t="s">
        <v>340</v>
      </c>
      <c r="E259" t="s">
        <v>341</v>
      </c>
      <c r="F259">
        <v>16935758.52</v>
      </c>
      <c r="G259">
        <v>17422358.520000003</v>
      </c>
      <c r="H259">
        <v>18921744.159999996</v>
      </c>
      <c r="I259">
        <v>17559743.02</v>
      </c>
      <c r="J259">
        <v>20513639.110000003</v>
      </c>
      <c r="K259">
        <v>18417365.259999998</v>
      </c>
      <c r="L259">
        <v>17913044.100000001</v>
      </c>
      <c r="M259">
        <v>16822869.190000001</v>
      </c>
      <c r="N259">
        <v>17132068.5</v>
      </c>
      <c r="O259">
        <v>17088673.579999998</v>
      </c>
      <c r="P259">
        <v>16662111.610000001</v>
      </c>
      <c r="Q259">
        <v>17264856.539999999</v>
      </c>
      <c r="R259" s="131">
        <v>16877507.800000001</v>
      </c>
      <c r="S259" s="131">
        <v>17947187.870000001</v>
      </c>
      <c r="T259" s="131">
        <v>18595994.579999998</v>
      </c>
      <c r="U259">
        <v>17408416.609999996</v>
      </c>
      <c r="V259">
        <v>19044963.27</v>
      </c>
      <c r="W259">
        <v>18042756.389999997</v>
      </c>
      <c r="X259">
        <v>18346711.75</v>
      </c>
      <c r="Y259">
        <v>17548837.330000002</v>
      </c>
      <c r="Z259">
        <v>18080643.539999995</v>
      </c>
      <c r="AA259">
        <v>17850138.600000001</v>
      </c>
      <c r="AB259" s="200"/>
      <c r="AC259" s="198">
        <f t="shared" si="12"/>
        <v>17717703.587273516</v>
      </c>
      <c r="AD259" s="198">
        <f t="shared" si="13"/>
        <v>18276375.897847243</v>
      </c>
      <c r="AE259" s="198">
        <f t="shared" si="14"/>
        <v>18615234.54722961</v>
      </c>
      <c r="AF259" s="231">
        <f>IFERROR(VLOOKUP(C259,SISTEMAS!$B$6:$K$165,10,0),1)</f>
        <v>1</v>
      </c>
    </row>
    <row r="260" spans="1:32">
      <c r="A260" s="128">
        <v>263</v>
      </c>
      <c r="B260" t="s">
        <v>338</v>
      </c>
      <c r="C260" t="s">
        <v>342</v>
      </c>
      <c r="D260" t="s">
        <v>343</v>
      </c>
      <c r="E260" t="s">
        <v>344</v>
      </c>
      <c r="F260">
        <v>318835</v>
      </c>
      <c r="G260">
        <v>326764.90000000002</v>
      </c>
      <c r="H260">
        <v>377667.01</v>
      </c>
      <c r="I260">
        <v>319069.3</v>
      </c>
      <c r="J260">
        <v>343217.52</v>
      </c>
      <c r="K260">
        <v>321056.3</v>
      </c>
      <c r="L260">
        <v>310664.60000000003</v>
      </c>
      <c r="M260">
        <v>320667.33999999997</v>
      </c>
      <c r="N260">
        <v>296750.18000000005</v>
      </c>
      <c r="O260">
        <v>323859.19</v>
      </c>
      <c r="P260">
        <v>311308.11</v>
      </c>
      <c r="Q260">
        <v>320411.18</v>
      </c>
      <c r="R260" s="131">
        <v>322754.36</v>
      </c>
      <c r="S260" s="131">
        <v>322942.11</v>
      </c>
      <c r="T260" s="131">
        <v>353190.21</v>
      </c>
      <c r="U260">
        <v>333249.23</v>
      </c>
      <c r="V260">
        <v>356842</v>
      </c>
      <c r="W260">
        <v>342156</v>
      </c>
      <c r="X260">
        <v>338422.49</v>
      </c>
      <c r="Y260">
        <v>330172.09999999998</v>
      </c>
      <c r="Z260">
        <v>321897.01</v>
      </c>
      <c r="AA260">
        <v>339004</v>
      </c>
      <c r="AB260" s="200"/>
      <c r="AC260" s="198">
        <f t="shared" ref="AC260:AC323" si="15">IFERROR((IF(ABS(((((R260/O260*AA260+AVERAGE(P260:AA260))/2)/AVERAGE(P260:AA260)))-1)&gt;5%,AVERAGE(P260:AA260)*AF260,(R260/O260*AA260+AVERAGE(P260:AA260))/2*AF260)),AVERAGE(P260:AA260)*AF260)</f>
        <v>335271.6187723889</v>
      </c>
      <c r="AD260" s="198">
        <f t="shared" ref="AD260:AD323" si="16">IFERROR((IF(ABS(((((S260/O260*AA260+AVERAGE(P260:AA260))/2)/AVERAGE(P260:AA260)))-1)&gt;5%,AVERAGE(P260:AA260)*AF260,(S260/O260*AA260+AVERAGE(P260:AA260))/2*AF260)),AVERAGE(P260:AA260)*AF260)</f>
        <v>335369.88370197144</v>
      </c>
      <c r="AE260" s="198">
        <f t="shared" ref="AE260:AE323" si="17">IFERROR((IF(ABS(((((T260/O260*AA260+AVERAGE(P260:AA260))/2)/AVERAGE(P260:AA260)))-1)&gt;5%,AVERAGE(P260:AA260)*AF260,(T260/O260*AA260+AVERAGE(P260:AA260))/2*AF260)),AVERAGE(P260:AA260)*AF260)</f>
        <v>332695.7333333334</v>
      </c>
      <c r="AF260" s="231">
        <f>IFERROR(VLOOKUP(C260,SISTEMAS!$B$6:$K$165,10,0),1)</f>
        <v>1</v>
      </c>
    </row>
    <row r="261" spans="1:32">
      <c r="A261" s="128">
        <v>264</v>
      </c>
      <c r="B261" t="s">
        <v>338</v>
      </c>
      <c r="C261" t="s">
        <v>345</v>
      </c>
      <c r="D261" t="s">
        <v>346</v>
      </c>
      <c r="E261" t="s">
        <v>347</v>
      </c>
      <c r="F261">
        <v>268008.83</v>
      </c>
      <c r="G261">
        <v>289449.39</v>
      </c>
      <c r="H261">
        <v>271207.43999999994</v>
      </c>
      <c r="I261">
        <v>234157.16000000003</v>
      </c>
      <c r="J261">
        <v>280892.57000000007</v>
      </c>
      <c r="K261">
        <v>276386.20999999996</v>
      </c>
      <c r="L261">
        <v>288269.98</v>
      </c>
      <c r="M261">
        <v>290149.07999999996</v>
      </c>
      <c r="N261">
        <v>283984.86</v>
      </c>
      <c r="O261">
        <v>299019.39000000007</v>
      </c>
      <c r="P261">
        <v>289108.88999999996</v>
      </c>
      <c r="Q261">
        <v>300332.84000000003</v>
      </c>
      <c r="R261" s="131">
        <v>282197.92</v>
      </c>
      <c r="S261" s="131">
        <v>294607.51</v>
      </c>
      <c r="T261" s="131">
        <v>309697.25</v>
      </c>
      <c r="U261">
        <v>262333.23999999993</v>
      </c>
      <c r="V261">
        <v>294483.16999999993</v>
      </c>
      <c r="W261">
        <v>299250.67</v>
      </c>
      <c r="X261">
        <v>303187.68000000005</v>
      </c>
      <c r="Y261">
        <v>314371.38999999996</v>
      </c>
      <c r="Z261">
        <v>313640.96000000002</v>
      </c>
      <c r="AA261">
        <v>304796.99999999994</v>
      </c>
      <c r="AB261" s="200"/>
      <c r="AC261" s="198">
        <f t="shared" si="15"/>
        <v>292492.27564474475</v>
      </c>
      <c r="AD261" s="198">
        <f t="shared" si="16"/>
        <v>298816.95880865259</v>
      </c>
      <c r="AE261" s="198">
        <f t="shared" si="17"/>
        <v>306507.60971055564</v>
      </c>
      <c r="AF261" s="231">
        <f>IFERROR(VLOOKUP(C261,SISTEMAS!$B$6:$K$165,10,0),1)</f>
        <v>1</v>
      </c>
    </row>
    <row r="262" spans="1:32">
      <c r="A262" s="128">
        <v>265</v>
      </c>
      <c r="B262" t="s">
        <v>338</v>
      </c>
      <c r="C262" t="s">
        <v>348</v>
      </c>
      <c r="D262" t="s">
        <v>349</v>
      </c>
      <c r="E262" t="s">
        <v>350</v>
      </c>
      <c r="F262">
        <v>273560.23</v>
      </c>
      <c r="G262">
        <v>284697.14</v>
      </c>
      <c r="H262">
        <v>261194.27999999997</v>
      </c>
      <c r="I262">
        <v>248760.83000000002</v>
      </c>
      <c r="J262">
        <v>289501.18999999994</v>
      </c>
      <c r="K262">
        <v>273573.00000000006</v>
      </c>
      <c r="L262">
        <v>295359.06999999989</v>
      </c>
      <c r="M262">
        <v>289466.02999999991</v>
      </c>
      <c r="N262">
        <v>293266.40000000002</v>
      </c>
      <c r="O262">
        <v>318002.56</v>
      </c>
      <c r="P262">
        <v>302831.91000000003</v>
      </c>
      <c r="Q262">
        <v>317299.07</v>
      </c>
      <c r="R262" s="131">
        <v>304235.81</v>
      </c>
      <c r="S262" s="131">
        <v>300763.38000000006</v>
      </c>
      <c r="T262" s="131">
        <v>317148.43999999994</v>
      </c>
      <c r="U262">
        <v>273013.63</v>
      </c>
      <c r="V262">
        <v>316526.80000000005</v>
      </c>
      <c r="W262">
        <v>317159.87999999995</v>
      </c>
      <c r="X262">
        <v>313833.19999999995</v>
      </c>
      <c r="Y262">
        <v>324345.73000000004</v>
      </c>
      <c r="Z262">
        <v>330845.45</v>
      </c>
      <c r="AA262">
        <v>318698.90999999997</v>
      </c>
      <c r="AB262" s="200"/>
      <c r="AC262" s="198">
        <f t="shared" si="15"/>
        <v>308146.93246196705</v>
      </c>
      <c r="AD262" s="198">
        <f t="shared" si="16"/>
        <v>306406.91556390922</v>
      </c>
      <c r="AE262" s="198">
        <f t="shared" si="17"/>
        <v>314617.38525680191</v>
      </c>
      <c r="AF262" s="231">
        <f>IFERROR(VLOOKUP(C262,SISTEMAS!$B$6:$K$165,10,0),1)</f>
        <v>1</v>
      </c>
    </row>
    <row r="263" spans="1:32">
      <c r="A263" s="128">
        <v>266</v>
      </c>
      <c r="B263" t="s">
        <v>338</v>
      </c>
      <c r="C263" t="s">
        <v>351</v>
      </c>
      <c r="D263" t="s">
        <v>352</v>
      </c>
      <c r="E263" t="s">
        <v>353</v>
      </c>
      <c r="F263">
        <v>92637.25</v>
      </c>
      <c r="G263">
        <v>79988.009999999995</v>
      </c>
      <c r="H263">
        <v>48877.06</v>
      </c>
      <c r="I263">
        <v>40544.04</v>
      </c>
      <c r="J263">
        <v>32532.379999999994</v>
      </c>
      <c r="K263">
        <v>33849.360000000001</v>
      </c>
      <c r="L263">
        <v>28047.440000000002</v>
      </c>
      <c r="M263">
        <v>17185.96</v>
      </c>
      <c r="N263">
        <v>22970.74</v>
      </c>
      <c r="O263">
        <v>20217.009999999995</v>
      </c>
      <c r="P263">
        <v>27604.170000000002</v>
      </c>
      <c r="Q263">
        <v>39742.97</v>
      </c>
      <c r="R263" s="131">
        <v>41313.93</v>
      </c>
      <c r="S263" s="131">
        <v>45211.080000000009</v>
      </c>
      <c r="T263" s="131">
        <v>47976.33</v>
      </c>
      <c r="U263">
        <v>39370.5</v>
      </c>
      <c r="V263">
        <v>47914.670000000006</v>
      </c>
      <c r="W263">
        <v>132866.49</v>
      </c>
      <c r="X263">
        <v>125453.02</v>
      </c>
      <c r="Y263">
        <v>129637.82999999999</v>
      </c>
      <c r="Z263">
        <v>130452.05000000002</v>
      </c>
      <c r="AA263">
        <v>132649.24</v>
      </c>
      <c r="AB263" s="200"/>
      <c r="AC263" s="198">
        <f t="shared" si="15"/>
        <v>78349.356666666674</v>
      </c>
      <c r="AD263" s="198">
        <f t="shared" si="16"/>
        <v>78349.356666666674</v>
      </c>
      <c r="AE263" s="198">
        <f t="shared" si="17"/>
        <v>78349.356666666674</v>
      </c>
      <c r="AF263" s="231">
        <f>IFERROR(VLOOKUP(C263,SISTEMAS!$B$6:$K$165,10,0),1)</f>
        <v>1</v>
      </c>
    </row>
    <row r="264" spans="1:32">
      <c r="A264" s="128">
        <v>267</v>
      </c>
      <c r="B264" t="s">
        <v>338</v>
      </c>
      <c r="C264" t="s">
        <v>354</v>
      </c>
      <c r="D264" t="s">
        <v>355</v>
      </c>
      <c r="E264" t="s">
        <v>356</v>
      </c>
      <c r="F264">
        <v>146151</v>
      </c>
      <c r="G264">
        <v>138769</v>
      </c>
      <c r="H264">
        <v>171737</v>
      </c>
      <c r="I264">
        <v>137431.12</v>
      </c>
      <c r="J264">
        <v>141319</v>
      </c>
      <c r="K264">
        <v>144827</v>
      </c>
      <c r="L264">
        <v>145958.29999999999</v>
      </c>
      <c r="M264">
        <v>149204.28</v>
      </c>
      <c r="N264">
        <v>142745</v>
      </c>
      <c r="O264">
        <v>154847</v>
      </c>
      <c r="P264">
        <v>154613</v>
      </c>
      <c r="Q264">
        <v>151361</v>
      </c>
      <c r="R264" s="131">
        <v>163460.29999999999</v>
      </c>
      <c r="S264" s="131">
        <v>148562.70000000001</v>
      </c>
      <c r="T264" s="131">
        <v>167322.66999999998</v>
      </c>
      <c r="U264">
        <v>161988</v>
      </c>
      <c r="V264">
        <v>172934.33000000002</v>
      </c>
      <c r="W264">
        <v>170109.69999999998</v>
      </c>
      <c r="X264">
        <v>162887</v>
      </c>
      <c r="Y264">
        <v>159304</v>
      </c>
      <c r="Z264">
        <v>155237.4</v>
      </c>
      <c r="AA264">
        <v>159182</v>
      </c>
      <c r="AB264" s="200"/>
      <c r="AC264" s="198">
        <f t="shared" si="15"/>
        <v>164308.30378639884</v>
      </c>
      <c r="AD264" s="198">
        <f t="shared" si="16"/>
        <v>156650.97182904737</v>
      </c>
      <c r="AE264" s="198">
        <f t="shared" si="17"/>
        <v>166293.55303675562</v>
      </c>
      <c r="AF264" s="231">
        <f>IFERROR(VLOOKUP(C264,SISTEMAS!$B$6:$K$165,10,0),1)</f>
        <v>1</v>
      </c>
    </row>
    <row r="265" spans="1:32">
      <c r="A265" s="128">
        <v>268</v>
      </c>
      <c r="B265" t="s">
        <v>338</v>
      </c>
      <c r="C265" t="s">
        <v>357</v>
      </c>
      <c r="D265" t="s">
        <v>358</v>
      </c>
      <c r="E265" t="s">
        <v>359</v>
      </c>
      <c r="F265">
        <v>3818242.42</v>
      </c>
      <c r="G265">
        <v>4112925.1000000006</v>
      </c>
      <c r="H265">
        <v>4420839.33</v>
      </c>
      <c r="I265">
        <v>4091951.6999999997</v>
      </c>
      <c r="J265">
        <v>4424439.8399999989</v>
      </c>
      <c r="K265">
        <v>4165780.8199999994</v>
      </c>
      <c r="L265">
        <v>4083481.86</v>
      </c>
      <c r="M265">
        <v>3790682.3</v>
      </c>
      <c r="N265">
        <v>3816838.17</v>
      </c>
      <c r="O265">
        <v>3830985.87</v>
      </c>
      <c r="P265">
        <v>3714282.9899999998</v>
      </c>
      <c r="Q265">
        <v>3918837.8</v>
      </c>
      <c r="R265" s="131">
        <v>3856233.5700000008</v>
      </c>
      <c r="S265" s="131">
        <v>4186543.95</v>
      </c>
      <c r="T265" s="131">
        <v>4438572.45</v>
      </c>
      <c r="U265">
        <v>4237307.9799999995</v>
      </c>
      <c r="V265">
        <v>4559115.9200000009</v>
      </c>
      <c r="W265">
        <v>4278286.6500000004</v>
      </c>
      <c r="X265">
        <v>4235191.58</v>
      </c>
      <c r="Y265">
        <v>4020723.3699999996</v>
      </c>
      <c r="Z265">
        <v>3899550.3899999997</v>
      </c>
      <c r="AA265">
        <v>3997122.9200000004</v>
      </c>
      <c r="AB265" s="200"/>
      <c r="AC265" s="198">
        <f t="shared" si="15"/>
        <v>4067639.8295889907</v>
      </c>
      <c r="AD265" s="198">
        <f t="shared" si="16"/>
        <v>4239957.2480570339</v>
      </c>
      <c r="AE265" s="198">
        <f t="shared" si="17"/>
        <v>4111814.1308333334</v>
      </c>
      <c r="AF265" s="231">
        <f>IFERROR(VLOOKUP(C265,SISTEMAS!$B$6:$K$165,10,0),1)</f>
        <v>1</v>
      </c>
    </row>
    <row r="266" spans="1:32">
      <c r="A266" s="128">
        <v>269</v>
      </c>
      <c r="B266" t="s">
        <v>338</v>
      </c>
      <c r="C266" t="s">
        <v>360</v>
      </c>
      <c r="D266" t="s">
        <v>361</v>
      </c>
      <c r="E266" t="s">
        <v>362</v>
      </c>
      <c r="F266">
        <v>193106.14</v>
      </c>
      <c r="G266">
        <v>204228.98</v>
      </c>
      <c r="H266">
        <v>182721</v>
      </c>
      <c r="I266">
        <v>163184.5</v>
      </c>
      <c r="J266">
        <v>188523.5</v>
      </c>
      <c r="K266">
        <v>195306</v>
      </c>
      <c r="L266">
        <v>199044.8</v>
      </c>
      <c r="M266">
        <v>191654.1</v>
      </c>
      <c r="N266">
        <v>207168.81</v>
      </c>
      <c r="O266">
        <v>202086</v>
      </c>
      <c r="P266">
        <v>200279</v>
      </c>
      <c r="Q266">
        <v>205477.69</v>
      </c>
      <c r="R266" s="131">
        <v>193776.3</v>
      </c>
      <c r="S266" s="131">
        <v>215505.28</v>
      </c>
      <c r="T266" s="131">
        <v>195872.21000000002</v>
      </c>
      <c r="U266">
        <v>173266.30000000002</v>
      </c>
      <c r="V266">
        <v>205247.41999999998</v>
      </c>
      <c r="W266">
        <v>201253.97</v>
      </c>
      <c r="X266">
        <v>212838.74</v>
      </c>
      <c r="Y266">
        <v>208458.5</v>
      </c>
      <c r="Z266">
        <v>222444</v>
      </c>
      <c r="AA266">
        <v>212680.4</v>
      </c>
      <c r="AB266" s="200"/>
      <c r="AC266" s="198">
        <f t="shared" si="15"/>
        <v>203930.02321987913</v>
      </c>
      <c r="AD266" s="198">
        <f t="shared" si="16"/>
        <v>203924.98416666666</v>
      </c>
      <c r="AE266" s="198">
        <f t="shared" si="17"/>
        <v>205032.91747570096</v>
      </c>
      <c r="AF266" s="231">
        <f>IFERROR(VLOOKUP(C266,SISTEMAS!$B$6:$K$165,10,0),1)</f>
        <v>1</v>
      </c>
    </row>
    <row r="267" spans="1:32">
      <c r="A267" s="128">
        <v>270</v>
      </c>
      <c r="B267" t="s">
        <v>338</v>
      </c>
      <c r="C267" t="s">
        <v>363</v>
      </c>
      <c r="D267" t="s">
        <v>364</v>
      </c>
      <c r="E267" t="s">
        <v>365</v>
      </c>
      <c r="F267">
        <v>984323.66</v>
      </c>
      <c r="G267">
        <v>1001106.63</v>
      </c>
      <c r="H267">
        <v>1125590.31</v>
      </c>
      <c r="I267">
        <v>1004387.48</v>
      </c>
      <c r="J267">
        <v>943614.99</v>
      </c>
      <c r="K267">
        <v>866698.52</v>
      </c>
      <c r="L267">
        <v>905344.15999999992</v>
      </c>
      <c r="M267">
        <v>869005.96000000008</v>
      </c>
      <c r="N267">
        <v>861288.2</v>
      </c>
      <c r="O267">
        <v>938877.85</v>
      </c>
      <c r="P267">
        <v>928886.82</v>
      </c>
      <c r="Q267">
        <v>947078.54</v>
      </c>
      <c r="R267" s="131">
        <v>972162.15</v>
      </c>
      <c r="S267" s="131">
        <v>1033832.85</v>
      </c>
      <c r="T267" s="131">
        <v>1060035.04</v>
      </c>
      <c r="U267">
        <v>1040701.07</v>
      </c>
      <c r="V267">
        <v>1154088.53</v>
      </c>
      <c r="W267">
        <v>1122225.03</v>
      </c>
      <c r="X267">
        <v>1091353.6000000001</v>
      </c>
      <c r="Y267">
        <v>1030971.2</v>
      </c>
      <c r="Z267">
        <v>1011757.3</v>
      </c>
      <c r="AA267">
        <v>1058208.53</v>
      </c>
      <c r="AB267" s="200"/>
      <c r="AC267" s="198">
        <f t="shared" si="15"/>
        <v>1066665.8141170891</v>
      </c>
      <c r="AD267" s="198">
        <f t="shared" si="16"/>
        <v>1037608.3883333333</v>
      </c>
      <c r="AE267" s="198">
        <f t="shared" si="17"/>
        <v>1037608.3883333333</v>
      </c>
      <c r="AF267" s="231">
        <f>IFERROR(VLOOKUP(C267,SISTEMAS!$B$6:$K$165,10,0),1)</f>
        <v>1</v>
      </c>
    </row>
    <row r="268" spans="1:32">
      <c r="A268" s="128">
        <v>271</v>
      </c>
      <c r="B268" t="s">
        <v>338</v>
      </c>
      <c r="C268" t="s">
        <v>366</v>
      </c>
      <c r="D268" t="s">
        <v>367</v>
      </c>
      <c r="E268" t="s">
        <v>368</v>
      </c>
      <c r="F268">
        <v>72842.429999999993</v>
      </c>
      <c r="G268">
        <v>68604.66</v>
      </c>
      <c r="H268">
        <v>66702.38</v>
      </c>
      <c r="I268">
        <v>62831.179999999993</v>
      </c>
      <c r="J268">
        <v>66865.389999999985</v>
      </c>
      <c r="K268">
        <v>70909.540000000008</v>
      </c>
      <c r="L268">
        <v>73176.69</v>
      </c>
      <c r="M268">
        <v>75006.05</v>
      </c>
      <c r="N268">
        <v>71589.34</v>
      </c>
      <c r="O268">
        <v>74094.430000000008</v>
      </c>
      <c r="P268">
        <v>76085.539999999994</v>
      </c>
      <c r="Q268">
        <v>78294.8</v>
      </c>
      <c r="R268" s="131">
        <v>82600.950000000012</v>
      </c>
      <c r="S268" s="131">
        <v>80680.179999999993</v>
      </c>
      <c r="T268" s="131">
        <v>75226.279999999984</v>
      </c>
      <c r="U268">
        <v>78761.539999999994</v>
      </c>
      <c r="V268">
        <v>79267.150000000023</v>
      </c>
      <c r="W268">
        <v>86155.87999999999</v>
      </c>
      <c r="X268">
        <v>82670.87999999999</v>
      </c>
      <c r="Y268">
        <v>85083.569999999992</v>
      </c>
      <c r="Z268">
        <v>80861.340000000011</v>
      </c>
      <c r="AA268">
        <v>89748.349999999991</v>
      </c>
      <c r="AB268" s="200"/>
      <c r="AC268" s="198">
        <f t="shared" si="15"/>
        <v>81286.371666666659</v>
      </c>
      <c r="AD268" s="198">
        <f t="shared" si="16"/>
        <v>81286.371666666659</v>
      </c>
      <c r="AE268" s="198">
        <f t="shared" si="17"/>
        <v>81286.371666666659</v>
      </c>
      <c r="AF268" s="231">
        <f>IFERROR(VLOOKUP(C268,SISTEMAS!$B$6:$K$165,10,0),1)</f>
        <v>1</v>
      </c>
    </row>
    <row r="269" spans="1:32">
      <c r="A269" s="128">
        <v>272</v>
      </c>
      <c r="B269" t="s">
        <v>338</v>
      </c>
      <c r="C269" t="s">
        <v>369</v>
      </c>
      <c r="D269" t="s">
        <v>370</v>
      </c>
      <c r="E269" t="s">
        <v>371</v>
      </c>
      <c r="F269">
        <v>93306.799999999988</v>
      </c>
      <c r="G269">
        <v>101895.04000000001</v>
      </c>
      <c r="H269">
        <v>95543.719999999987</v>
      </c>
      <c r="I269">
        <v>84540.559999999983</v>
      </c>
      <c r="J269">
        <v>96275.449999999983</v>
      </c>
      <c r="K269">
        <v>95473.3</v>
      </c>
      <c r="L269">
        <v>106539.18</v>
      </c>
      <c r="M269">
        <v>101189.80999999998</v>
      </c>
      <c r="N269">
        <v>106892.39</v>
      </c>
      <c r="O269">
        <v>112992.72000000002</v>
      </c>
      <c r="P269">
        <v>106444.68000000002</v>
      </c>
      <c r="Q269">
        <v>115470.85999999999</v>
      </c>
      <c r="R269" s="131">
        <v>105665.21000000002</v>
      </c>
      <c r="S269" s="131">
        <v>114190.24</v>
      </c>
      <c r="T269" s="131">
        <v>110452.73</v>
      </c>
      <c r="U269">
        <v>101792.89999999998</v>
      </c>
      <c r="V269">
        <v>111520.03</v>
      </c>
      <c r="W269">
        <v>114660.88999999997</v>
      </c>
      <c r="X269">
        <v>108596.45</v>
      </c>
      <c r="Y269">
        <v>110445.3</v>
      </c>
      <c r="Z269">
        <v>118167.94999999998</v>
      </c>
      <c r="AA269">
        <v>112470.66</v>
      </c>
      <c r="AB269" s="200"/>
      <c r="AC269" s="198">
        <f t="shared" si="15"/>
        <v>108000.08180532604</v>
      </c>
      <c r="AD269" s="198">
        <f t="shared" si="16"/>
        <v>112242.90271723876</v>
      </c>
      <c r="AE269" s="198">
        <f t="shared" si="17"/>
        <v>110382.78192159547</v>
      </c>
      <c r="AF269" s="231">
        <f>IFERROR(VLOOKUP(C269,SISTEMAS!$B$6:$K$165,10,0),1)</f>
        <v>1</v>
      </c>
    </row>
    <row r="270" spans="1:32">
      <c r="A270" s="128">
        <v>273</v>
      </c>
      <c r="B270" t="s">
        <v>338</v>
      </c>
      <c r="C270" t="s">
        <v>1039</v>
      </c>
      <c r="D270" t="s">
        <v>1040</v>
      </c>
      <c r="E270" t="s">
        <v>1041</v>
      </c>
      <c r="F270">
        <v>6104.7000000000007</v>
      </c>
      <c r="G270">
        <v>5446</v>
      </c>
      <c r="H270">
        <v>5559.9</v>
      </c>
      <c r="I270">
        <v>4985</v>
      </c>
      <c r="J270">
        <v>5514.4000000000005</v>
      </c>
      <c r="K270">
        <v>6256.1</v>
      </c>
      <c r="L270">
        <v>6586</v>
      </c>
      <c r="M270">
        <v>7222</v>
      </c>
      <c r="N270">
        <v>6733.3</v>
      </c>
      <c r="O270">
        <v>6675</v>
      </c>
      <c r="P270">
        <v>6421</v>
      </c>
      <c r="Q270">
        <v>8270.2000000000007</v>
      </c>
      <c r="R270" s="131">
        <v>9488.5</v>
      </c>
      <c r="S270" s="131">
        <v>11342.9</v>
      </c>
      <c r="T270" s="131">
        <v>9016</v>
      </c>
      <c r="U270">
        <v>8069</v>
      </c>
      <c r="V270">
        <v>9006</v>
      </c>
      <c r="W270">
        <v>10398</v>
      </c>
      <c r="X270">
        <v>9748</v>
      </c>
      <c r="Y270">
        <v>9075</v>
      </c>
      <c r="Z270">
        <v>9679</v>
      </c>
      <c r="AA270">
        <v>10780</v>
      </c>
      <c r="AB270" s="200"/>
      <c r="AC270" s="198">
        <f t="shared" si="15"/>
        <v>9274.4666666666672</v>
      </c>
      <c r="AD270" s="198">
        <f t="shared" si="16"/>
        <v>9274.4666666666672</v>
      </c>
      <c r="AE270" s="198">
        <f t="shared" si="17"/>
        <v>9274.4666666666672</v>
      </c>
      <c r="AF270" s="231">
        <f>IFERROR(VLOOKUP(C270,SISTEMAS!$B$6:$K$165,10,0),1)</f>
        <v>1</v>
      </c>
    </row>
    <row r="271" spans="1:32">
      <c r="A271" s="128">
        <v>274</v>
      </c>
      <c r="B271" t="s">
        <v>338</v>
      </c>
      <c r="C271" t="s">
        <v>372</v>
      </c>
      <c r="D271" t="s">
        <v>373</v>
      </c>
      <c r="E271" t="s">
        <v>374</v>
      </c>
      <c r="F271">
        <v>54300.78</v>
      </c>
      <c r="G271">
        <v>62002.649999999994</v>
      </c>
      <c r="H271">
        <v>57611</v>
      </c>
      <c r="I271">
        <v>49818.38</v>
      </c>
      <c r="J271">
        <v>46459.08</v>
      </c>
      <c r="K271">
        <v>34847</v>
      </c>
      <c r="L271">
        <v>46975.9</v>
      </c>
      <c r="M271">
        <v>45012.2</v>
      </c>
      <c r="N271">
        <v>43264</v>
      </c>
      <c r="O271">
        <v>40982.1</v>
      </c>
      <c r="P271">
        <v>45946</v>
      </c>
      <c r="Q271">
        <v>43343</v>
      </c>
      <c r="R271" s="131">
        <v>51820</v>
      </c>
      <c r="S271" s="131">
        <v>61645.8</v>
      </c>
      <c r="T271" s="131">
        <v>61488.9</v>
      </c>
      <c r="U271">
        <v>57937.9</v>
      </c>
      <c r="V271">
        <v>65089.599999999999</v>
      </c>
      <c r="W271">
        <v>63813.5</v>
      </c>
      <c r="X271">
        <v>59880.57</v>
      </c>
      <c r="Y271">
        <v>64211.199999999997</v>
      </c>
      <c r="Z271">
        <v>65133</v>
      </c>
      <c r="AA271">
        <v>70006.13</v>
      </c>
      <c r="AB271" s="200"/>
      <c r="AC271" s="198">
        <f t="shared" si="15"/>
        <v>59192.966666666667</v>
      </c>
      <c r="AD271" s="198">
        <f t="shared" si="16"/>
        <v>59192.966666666667</v>
      </c>
      <c r="AE271" s="198">
        <f t="shared" si="17"/>
        <v>59192.966666666667</v>
      </c>
      <c r="AF271" s="231">
        <f>IFERROR(VLOOKUP(C271,SISTEMAS!$B$6:$K$165,10,0),1)</f>
        <v>1</v>
      </c>
    </row>
    <row r="272" spans="1:32">
      <c r="A272" s="128">
        <v>275</v>
      </c>
      <c r="B272" t="s">
        <v>338</v>
      </c>
      <c r="C272" t="s">
        <v>375</v>
      </c>
      <c r="D272" t="s">
        <v>376</v>
      </c>
      <c r="E272" t="s">
        <v>374</v>
      </c>
      <c r="F272">
        <v>68275</v>
      </c>
      <c r="G272">
        <v>67103</v>
      </c>
      <c r="H272">
        <v>72582.100000000006</v>
      </c>
      <c r="I272">
        <v>68741</v>
      </c>
      <c r="J272">
        <v>80625</v>
      </c>
      <c r="K272">
        <v>78989</v>
      </c>
      <c r="L272">
        <v>107175.3</v>
      </c>
      <c r="M272">
        <v>74809</v>
      </c>
      <c r="N272">
        <v>79120</v>
      </c>
      <c r="O272">
        <v>73123</v>
      </c>
      <c r="P272">
        <v>73486.5</v>
      </c>
      <c r="Q272">
        <v>77514.8</v>
      </c>
      <c r="R272" s="131">
        <v>79943</v>
      </c>
      <c r="S272" s="131">
        <v>85652</v>
      </c>
      <c r="T272" s="131">
        <v>95530</v>
      </c>
      <c r="U272">
        <v>93049</v>
      </c>
      <c r="V272">
        <v>91606</v>
      </c>
      <c r="W272">
        <v>90500</v>
      </c>
      <c r="X272">
        <v>88359</v>
      </c>
      <c r="Y272">
        <v>82754</v>
      </c>
      <c r="Z272">
        <v>87150</v>
      </c>
      <c r="AA272">
        <v>87066</v>
      </c>
      <c r="AB272" s="200"/>
      <c r="AC272" s="198">
        <f t="shared" si="15"/>
        <v>86050.858333333337</v>
      </c>
      <c r="AD272" s="198">
        <f t="shared" si="16"/>
        <v>86050.858333333337</v>
      </c>
      <c r="AE272" s="198">
        <f t="shared" si="17"/>
        <v>86050.858333333337</v>
      </c>
      <c r="AF272" s="231">
        <f>IFERROR(VLOOKUP(C272,SISTEMAS!$B$6:$K$165,10,0),1)</f>
        <v>1</v>
      </c>
    </row>
    <row r="273" spans="1:32">
      <c r="A273" s="128">
        <v>276</v>
      </c>
      <c r="B273" t="s">
        <v>338</v>
      </c>
      <c r="C273" t="s">
        <v>377</v>
      </c>
      <c r="D273" t="s">
        <v>378</v>
      </c>
      <c r="E273" t="s">
        <v>379</v>
      </c>
      <c r="F273">
        <v>97852.72</v>
      </c>
      <c r="G273">
        <v>99174.31</v>
      </c>
      <c r="H273">
        <v>94483.089999999982</v>
      </c>
      <c r="I273">
        <v>92905.950000000041</v>
      </c>
      <c r="J273">
        <v>89216.409999999989</v>
      </c>
      <c r="K273">
        <v>107598.42999999998</v>
      </c>
      <c r="L273">
        <v>108200.87</v>
      </c>
      <c r="M273">
        <v>100815.60000000002</v>
      </c>
      <c r="N273">
        <v>103429.00000000001</v>
      </c>
      <c r="O273">
        <v>107157.92</v>
      </c>
      <c r="P273">
        <v>116461.74000000002</v>
      </c>
      <c r="Q273">
        <v>107169.89</v>
      </c>
      <c r="R273" s="131">
        <v>123164.68</v>
      </c>
      <c r="S273" s="131">
        <v>113192.00999999998</v>
      </c>
      <c r="T273" s="131">
        <v>118338.38</v>
      </c>
      <c r="U273">
        <v>113740.51999999997</v>
      </c>
      <c r="V273">
        <v>108110.90000000001</v>
      </c>
      <c r="W273">
        <v>120403.36000000002</v>
      </c>
      <c r="X273">
        <v>124854.16999999998</v>
      </c>
      <c r="Y273">
        <v>123174.20000000003</v>
      </c>
      <c r="Z273">
        <v>119514.06000000001</v>
      </c>
      <c r="AA273">
        <v>127784.66</v>
      </c>
      <c r="AB273" s="200"/>
      <c r="AC273" s="198">
        <f t="shared" si="15"/>
        <v>117992.38083333331</v>
      </c>
      <c r="AD273" s="198">
        <f t="shared" si="16"/>
        <v>117992.38083333331</v>
      </c>
      <c r="AE273" s="198">
        <f t="shared" si="17"/>
        <v>117992.38083333331</v>
      </c>
      <c r="AF273" s="231">
        <f>IFERROR(VLOOKUP(C273,SISTEMAS!$B$6:$K$165,10,0),1)</f>
        <v>1</v>
      </c>
    </row>
    <row r="274" spans="1:32">
      <c r="A274" s="128">
        <v>277</v>
      </c>
      <c r="B274" t="s">
        <v>338</v>
      </c>
      <c r="C274" t="s">
        <v>380</v>
      </c>
      <c r="D274" t="s">
        <v>381</v>
      </c>
      <c r="E274" t="s">
        <v>382</v>
      </c>
      <c r="F274">
        <v>22880.57</v>
      </c>
      <c r="G274">
        <v>18085.75</v>
      </c>
      <c r="H274">
        <v>18404.73</v>
      </c>
      <c r="I274">
        <v>20655.86</v>
      </c>
      <c r="J274">
        <v>27025.639999999996</v>
      </c>
      <c r="K274">
        <v>25529.089999999997</v>
      </c>
      <c r="L274">
        <v>29725.24</v>
      </c>
      <c r="M274">
        <v>28168.07</v>
      </c>
      <c r="N274">
        <v>27371.160000000003</v>
      </c>
      <c r="O274">
        <v>38220.21</v>
      </c>
      <c r="P274">
        <v>34069.199999999997</v>
      </c>
      <c r="Q274">
        <v>31325.13</v>
      </c>
      <c r="R274" s="131">
        <v>41910.17</v>
      </c>
      <c r="S274" s="131">
        <v>63700.759999999987</v>
      </c>
      <c r="T274" s="131">
        <v>62320.060000000005</v>
      </c>
      <c r="U274">
        <v>49344.200000000012</v>
      </c>
      <c r="V274">
        <v>75361.13</v>
      </c>
      <c r="W274">
        <v>69089.569999999992</v>
      </c>
      <c r="X274">
        <v>67042.089999999982</v>
      </c>
      <c r="Y274">
        <v>60503.130000000005</v>
      </c>
      <c r="Z274">
        <v>67423.66</v>
      </c>
      <c r="AA274">
        <v>73791.069999999992</v>
      </c>
      <c r="AB274" s="200"/>
      <c r="AC274" s="198">
        <f t="shared" si="15"/>
        <v>57990.01416666666</v>
      </c>
      <c r="AD274" s="198">
        <f t="shared" si="16"/>
        <v>57990.01416666666</v>
      </c>
      <c r="AE274" s="198">
        <f t="shared" si="17"/>
        <v>57990.01416666666</v>
      </c>
      <c r="AF274" s="231">
        <f>IFERROR(VLOOKUP(C274,SISTEMAS!$B$6:$K$165,10,0),1)</f>
        <v>1</v>
      </c>
    </row>
    <row r="275" spans="1:32">
      <c r="A275" s="128">
        <v>278</v>
      </c>
      <c r="B275" t="s">
        <v>338</v>
      </c>
      <c r="C275" t="s">
        <v>383</v>
      </c>
      <c r="D275" t="s">
        <v>384</v>
      </c>
      <c r="E275" t="s">
        <v>379</v>
      </c>
      <c r="F275">
        <v>6392</v>
      </c>
      <c r="G275">
        <v>5450</v>
      </c>
      <c r="H275">
        <v>6441</v>
      </c>
      <c r="I275">
        <v>5509</v>
      </c>
      <c r="J275">
        <v>2667</v>
      </c>
      <c r="K275">
        <v>3362</v>
      </c>
      <c r="L275">
        <v>6768</v>
      </c>
      <c r="M275">
        <v>7216</v>
      </c>
      <c r="N275">
        <v>7276</v>
      </c>
      <c r="O275">
        <v>7947</v>
      </c>
      <c r="P275">
        <v>7033</v>
      </c>
      <c r="Q275">
        <v>7115</v>
      </c>
      <c r="R275" s="131">
        <v>8434</v>
      </c>
      <c r="S275" s="131">
        <v>7157</v>
      </c>
      <c r="T275" s="131">
        <v>6928</v>
      </c>
      <c r="U275">
        <v>6277</v>
      </c>
      <c r="V275">
        <v>7086</v>
      </c>
      <c r="W275">
        <v>7110</v>
      </c>
      <c r="X275">
        <v>7507</v>
      </c>
      <c r="Y275">
        <v>7943</v>
      </c>
      <c r="Z275">
        <v>7287</v>
      </c>
      <c r="AA275">
        <v>7862</v>
      </c>
      <c r="AB275" s="200"/>
      <c r="AC275" s="198">
        <f t="shared" si="15"/>
        <v>7311.583333333333</v>
      </c>
      <c r="AD275" s="198">
        <f t="shared" si="16"/>
        <v>7196.0165313954949</v>
      </c>
      <c r="AE275" s="198">
        <f t="shared" si="17"/>
        <v>7082.7412073738524</v>
      </c>
      <c r="AF275" s="231">
        <f>IFERROR(VLOOKUP(C275,SISTEMAS!$B$6:$K$165,10,0),1)</f>
        <v>1</v>
      </c>
    </row>
    <row r="276" spans="1:32">
      <c r="A276" s="128">
        <v>279</v>
      </c>
      <c r="B276" t="s">
        <v>338</v>
      </c>
      <c r="C276" t="s">
        <v>385</v>
      </c>
      <c r="D276" t="s">
        <v>386</v>
      </c>
      <c r="E276" t="s">
        <v>379</v>
      </c>
      <c r="F276">
        <v>14442.92</v>
      </c>
      <c r="G276">
        <v>11872.560000000001</v>
      </c>
      <c r="H276">
        <v>12671.520000000002</v>
      </c>
      <c r="I276">
        <v>11543.18</v>
      </c>
      <c r="J276">
        <v>13153.74</v>
      </c>
      <c r="K276">
        <v>13087.08</v>
      </c>
      <c r="L276">
        <v>15942.51</v>
      </c>
      <c r="M276">
        <v>16265.739999999998</v>
      </c>
      <c r="N276">
        <v>13617.169999999998</v>
      </c>
      <c r="O276">
        <v>15922.200000000003</v>
      </c>
      <c r="P276">
        <v>15675.140000000003</v>
      </c>
      <c r="Q276">
        <v>16558.870000000003</v>
      </c>
      <c r="R276" s="131">
        <v>15296.189999999999</v>
      </c>
      <c r="S276" s="131">
        <v>16364.109999999999</v>
      </c>
      <c r="T276" s="131">
        <v>15189.13</v>
      </c>
      <c r="U276">
        <v>18186.870000000003</v>
      </c>
      <c r="V276">
        <v>15648.33</v>
      </c>
      <c r="W276">
        <v>19219.999999999996</v>
      </c>
      <c r="X276">
        <v>20977.119999999999</v>
      </c>
      <c r="Y276">
        <v>19955.779999999995</v>
      </c>
      <c r="Z276">
        <v>19107.819999999996</v>
      </c>
      <c r="AA276">
        <v>17787.29</v>
      </c>
      <c r="AB276" s="200"/>
      <c r="AC276" s="198">
        <f t="shared" si="15"/>
        <v>17292.585728655584</v>
      </c>
      <c r="AD276" s="198">
        <f t="shared" si="16"/>
        <v>17889.092578739117</v>
      </c>
      <c r="AE276" s="198">
        <f t="shared" si="17"/>
        <v>17232.785347194484</v>
      </c>
      <c r="AF276" s="231">
        <f>IFERROR(VLOOKUP(C276,SISTEMAS!$B$6:$K$165,10,0),1)</f>
        <v>1</v>
      </c>
    </row>
    <row r="277" spans="1:32">
      <c r="A277" s="128">
        <v>280</v>
      </c>
      <c r="B277" t="s">
        <v>747</v>
      </c>
      <c r="C277" t="s">
        <v>748</v>
      </c>
      <c r="D277" t="s">
        <v>749</v>
      </c>
      <c r="E277" t="s">
        <v>750</v>
      </c>
      <c r="F277">
        <v>2088705.5</v>
      </c>
      <c r="G277">
        <v>2305280</v>
      </c>
      <c r="H277">
        <v>2489942.66</v>
      </c>
      <c r="I277">
        <v>2246111.36</v>
      </c>
      <c r="J277">
        <v>2379157</v>
      </c>
      <c r="K277">
        <v>2173234</v>
      </c>
      <c r="L277">
        <v>2167080.33</v>
      </c>
      <c r="M277">
        <v>2018754.3399999999</v>
      </c>
      <c r="N277">
        <v>2055897.37</v>
      </c>
      <c r="O277">
        <v>2054752</v>
      </c>
      <c r="P277">
        <v>1968281</v>
      </c>
      <c r="Q277">
        <v>2069502</v>
      </c>
      <c r="R277" s="131">
        <v>2069965</v>
      </c>
      <c r="S277" s="131">
        <v>2308650.9</v>
      </c>
      <c r="T277" s="131">
        <v>2418206</v>
      </c>
      <c r="U277">
        <v>2262363</v>
      </c>
      <c r="V277">
        <v>2388503</v>
      </c>
      <c r="W277">
        <v>2211557</v>
      </c>
      <c r="X277">
        <v>2166723</v>
      </c>
      <c r="Y277">
        <v>2075805</v>
      </c>
      <c r="Z277">
        <v>2116756.4300000002</v>
      </c>
      <c r="AA277">
        <v>2064708</v>
      </c>
      <c r="AB277" s="200"/>
      <c r="AC277" s="198">
        <f t="shared" si="15"/>
        <v>2128373.2032654905</v>
      </c>
      <c r="AD277" s="198">
        <f t="shared" si="16"/>
        <v>2248294.4120578896</v>
      </c>
      <c r="AE277" s="198">
        <f t="shared" si="17"/>
        <v>2176751.6941666664</v>
      </c>
      <c r="AF277" s="231">
        <f>IFERROR(VLOOKUP(C277,SISTEMAS!$B$6:$K$165,10,0),1)</f>
        <v>1</v>
      </c>
    </row>
    <row r="278" spans="1:32">
      <c r="A278" s="128">
        <v>281</v>
      </c>
      <c r="B278" t="s">
        <v>747</v>
      </c>
      <c r="C278" t="s">
        <v>751</v>
      </c>
      <c r="D278" t="s">
        <v>752</v>
      </c>
      <c r="E278" t="s">
        <v>753</v>
      </c>
      <c r="F278">
        <v>1884261</v>
      </c>
      <c r="G278">
        <v>1965979</v>
      </c>
      <c r="H278">
        <v>1955184</v>
      </c>
      <c r="I278">
        <v>1781294</v>
      </c>
      <c r="J278">
        <v>1967742</v>
      </c>
      <c r="K278">
        <v>1872914</v>
      </c>
      <c r="L278">
        <v>1893891</v>
      </c>
      <c r="M278">
        <v>1843733</v>
      </c>
      <c r="N278">
        <v>1944657</v>
      </c>
      <c r="O278">
        <v>1940301</v>
      </c>
      <c r="P278">
        <v>1896510</v>
      </c>
      <c r="Q278">
        <v>2002461</v>
      </c>
      <c r="R278" s="131">
        <v>1945385</v>
      </c>
      <c r="S278" s="131">
        <v>2032370</v>
      </c>
      <c r="T278" s="131">
        <v>2009293</v>
      </c>
      <c r="U278">
        <v>1813635</v>
      </c>
      <c r="V278">
        <v>2030722</v>
      </c>
      <c r="W278">
        <v>1944468</v>
      </c>
      <c r="X278">
        <v>1964646</v>
      </c>
      <c r="Y278">
        <v>1945672</v>
      </c>
      <c r="Z278">
        <v>2013342</v>
      </c>
      <c r="AA278">
        <v>2010259</v>
      </c>
      <c r="AB278" s="200"/>
      <c r="AC278" s="198">
        <f t="shared" si="15"/>
        <v>1991461.6107295337</v>
      </c>
      <c r="AD278" s="198">
        <f t="shared" si="16"/>
        <v>2036522.242846664</v>
      </c>
      <c r="AE278" s="198">
        <f t="shared" si="17"/>
        <v>2024567.7195683171</v>
      </c>
      <c r="AF278" s="231">
        <f>IFERROR(VLOOKUP(C278,SISTEMAS!$B$6:$K$165,10,0),1)</f>
        <v>1</v>
      </c>
    </row>
    <row r="279" spans="1:32">
      <c r="A279" s="128">
        <v>282</v>
      </c>
      <c r="B279" t="s">
        <v>747</v>
      </c>
      <c r="C279" t="s">
        <v>754</v>
      </c>
      <c r="D279" t="s">
        <v>755</v>
      </c>
      <c r="E279" t="s">
        <v>756</v>
      </c>
      <c r="F279">
        <v>7629734</v>
      </c>
      <c r="G279">
        <v>8220399</v>
      </c>
      <c r="H279">
        <v>8636513.1699999999</v>
      </c>
      <c r="I279">
        <v>7872200</v>
      </c>
      <c r="J279">
        <v>8457645</v>
      </c>
      <c r="K279">
        <v>7837349</v>
      </c>
      <c r="L279">
        <v>7974748.3300000001</v>
      </c>
      <c r="M279">
        <v>7619968</v>
      </c>
      <c r="N279">
        <v>7854353</v>
      </c>
      <c r="O279">
        <v>7800046</v>
      </c>
      <c r="P279">
        <v>7570777</v>
      </c>
      <c r="Q279">
        <v>7909011</v>
      </c>
      <c r="R279" s="131">
        <v>7780849</v>
      </c>
      <c r="S279" s="131">
        <v>8414357</v>
      </c>
      <c r="T279" s="131">
        <v>8520742</v>
      </c>
      <c r="U279">
        <v>7904983</v>
      </c>
      <c r="V279">
        <v>8580273</v>
      </c>
      <c r="W279">
        <v>8041087</v>
      </c>
      <c r="X279">
        <v>8106931</v>
      </c>
      <c r="Y279">
        <v>7928094</v>
      </c>
      <c r="Z279">
        <v>8118256</v>
      </c>
      <c r="AA279">
        <v>7925158</v>
      </c>
      <c r="AB279" s="200"/>
      <c r="AC279" s="198">
        <f t="shared" si="15"/>
        <v>7986181.4576346297</v>
      </c>
      <c r="AD279" s="198">
        <f t="shared" si="16"/>
        <v>8308016.1618315019</v>
      </c>
      <c r="AE279" s="198">
        <f t="shared" si="17"/>
        <v>8362061.8644997943</v>
      </c>
      <c r="AF279" s="231">
        <f>IFERROR(VLOOKUP(C279,SISTEMAS!$B$6:$K$165,10,0),1)</f>
        <v>1</v>
      </c>
    </row>
    <row r="280" spans="1:32">
      <c r="A280" s="128">
        <v>283</v>
      </c>
      <c r="B280" t="s">
        <v>747</v>
      </c>
      <c r="C280" t="s">
        <v>757</v>
      </c>
      <c r="D280" t="s">
        <v>758</v>
      </c>
      <c r="E280" t="s">
        <v>759</v>
      </c>
      <c r="F280">
        <v>131029</v>
      </c>
      <c r="G280">
        <v>140804</v>
      </c>
      <c r="H280">
        <v>149606</v>
      </c>
      <c r="I280">
        <v>137795</v>
      </c>
      <c r="J280">
        <v>146148</v>
      </c>
      <c r="K280">
        <v>134335</v>
      </c>
      <c r="L280">
        <v>131435</v>
      </c>
      <c r="M280">
        <v>115461</v>
      </c>
      <c r="N280">
        <v>111203</v>
      </c>
      <c r="O280">
        <v>119054</v>
      </c>
      <c r="P280">
        <v>121033</v>
      </c>
      <c r="Q280">
        <v>130352</v>
      </c>
      <c r="R280" s="131">
        <v>133655</v>
      </c>
      <c r="S280" s="131">
        <v>150566</v>
      </c>
      <c r="T280" s="131">
        <v>160431</v>
      </c>
      <c r="U280">
        <v>150808</v>
      </c>
      <c r="V280">
        <v>160759</v>
      </c>
      <c r="W280">
        <v>161331</v>
      </c>
      <c r="X280">
        <v>184400</v>
      </c>
      <c r="Y280">
        <v>170212</v>
      </c>
      <c r="Z280">
        <v>161000</v>
      </c>
      <c r="AA280">
        <v>166539</v>
      </c>
      <c r="AB280" s="200"/>
      <c r="AC280" s="198">
        <f t="shared" si="15"/>
        <v>154257.16666666666</v>
      </c>
      <c r="AD280" s="198">
        <f t="shared" si="16"/>
        <v>154257.16666666666</v>
      </c>
      <c r="AE280" s="198">
        <f t="shared" si="17"/>
        <v>154257.16666666666</v>
      </c>
      <c r="AF280" s="231">
        <f>IFERROR(VLOOKUP(C280,SISTEMAS!$B$6:$K$165,10,0),1)</f>
        <v>1</v>
      </c>
    </row>
    <row r="281" spans="1:32">
      <c r="A281" s="128">
        <v>284</v>
      </c>
      <c r="B281" t="s">
        <v>747</v>
      </c>
      <c r="C281" t="s">
        <v>760</v>
      </c>
      <c r="D281" t="s">
        <v>761</v>
      </c>
      <c r="E281" t="s">
        <v>762</v>
      </c>
      <c r="F281">
        <v>129847</v>
      </c>
      <c r="G281">
        <v>127027</v>
      </c>
      <c r="H281">
        <v>115817</v>
      </c>
      <c r="I281">
        <v>103131</v>
      </c>
      <c r="J281">
        <v>119281</v>
      </c>
      <c r="K281">
        <v>122555</v>
      </c>
      <c r="L281">
        <v>122185</v>
      </c>
      <c r="M281">
        <v>129273</v>
      </c>
      <c r="N281">
        <v>119201</v>
      </c>
      <c r="O281">
        <v>125409</v>
      </c>
      <c r="P281">
        <v>125401</v>
      </c>
      <c r="Q281">
        <v>127238</v>
      </c>
      <c r="R281" s="131">
        <v>130350</v>
      </c>
      <c r="S281" s="131">
        <v>105400</v>
      </c>
      <c r="T281" s="131">
        <v>98326</v>
      </c>
      <c r="U281">
        <v>93745</v>
      </c>
      <c r="V281">
        <v>109060</v>
      </c>
      <c r="W281">
        <v>105625</v>
      </c>
      <c r="X281">
        <v>108616</v>
      </c>
      <c r="Y281">
        <v>98875</v>
      </c>
      <c r="Z281">
        <v>99846</v>
      </c>
      <c r="AA281">
        <v>100655</v>
      </c>
      <c r="AB281" s="200"/>
      <c r="AC281" s="198">
        <f t="shared" si="15"/>
        <v>106607.73251022655</v>
      </c>
      <c r="AD281" s="198">
        <f t="shared" si="16"/>
        <v>108594.75</v>
      </c>
      <c r="AE281" s="198">
        <f t="shared" si="17"/>
        <v>108594.75</v>
      </c>
      <c r="AF281" s="231">
        <f>IFERROR(VLOOKUP(C281,SISTEMAS!$B$6:$K$165,10,0),1)</f>
        <v>1</v>
      </c>
    </row>
    <row r="282" spans="1:32">
      <c r="A282" s="128">
        <v>285</v>
      </c>
      <c r="B282" t="s">
        <v>747</v>
      </c>
      <c r="C282" t="s">
        <v>763</v>
      </c>
      <c r="D282" t="s">
        <v>764</v>
      </c>
      <c r="E282" t="s">
        <v>765</v>
      </c>
      <c r="F282">
        <v>146823</v>
      </c>
      <c r="G282">
        <v>144546</v>
      </c>
      <c r="H282">
        <v>138831</v>
      </c>
      <c r="I282">
        <v>132104</v>
      </c>
      <c r="J282">
        <v>151856</v>
      </c>
      <c r="K282">
        <v>145634</v>
      </c>
      <c r="L282">
        <v>152748</v>
      </c>
      <c r="M282">
        <v>149011</v>
      </c>
      <c r="N282">
        <v>149337</v>
      </c>
      <c r="O282">
        <v>144677</v>
      </c>
      <c r="P282">
        <v>151655</v>
      </c>
      <c r="Q282">
        <v>151530</v>
      </c>
      <c r="R282" s="131">
        <v>143496</v>
      </c>
      <c r="S282" s="131">
        <v>145201</v>
      </c>
      <c r="T282" s="131">
        <v>131803</v>
      </c>
      <c r="U282">
        <v>128803</v>
      </c>
      <c r="V282">
        <v>139423</v>
      </c>
      <c r="W282">
        <v>141800</v>
      </c>
      <c r="X282">
        <v>148087</v>
      </c>
      <c r="Y282">
        <v>145747</v>
      </c>
      <c r="Z282">
        <v>149114</v>
      </c>
      <c r="AA282">
        <v>136202</v>
      </c>
      <c r="AB282" s="200"/>
      <c r="AC282" s="198">
        <f t="shared" si="15"/>
        <v>138914.29909413151</v>
      </c>
      <c r="AD282" s="198">
        <f t="shared" si="16"/>
        <v>139716.86069687418</v>
      </c>
      <c r="AE282" s="198">
        <f t="shared" si="17"/>
        <v>142738.41666666666</v>
      </c>
      <c r="AF282" s="231">
        <f>IFERROR(VLOOKUP(C282,SISTEMAS!$B$6:$K$165,10,0),1)</f>
        <v>1</v>
      </c>
    </row>
    <row r="283" spans="1:32">
      <c r="A283" s="128">
        <v>286</v>
      </c>
      <c r="B283" t="s">
        <v>747</v>
      </c>
      <c r="C283" t="s">
        <v>766</v>
      </c>
      <c r="D283" t="s">
        <v>767</v>
      </c>
      <c r="E283" t="s">
        <v>768</v>
      </c>
      <c r="F283">
        <v>183602</v>
      </c>
      <c r="G283">
        <v>214093</v>
      </c>
      <c r="H283">
        <v>326681</v>
      </c>
      <c r="I283">
        <v>323512</v>
      </c>
      <c r="J283">
        <v>243536</v>
      </c>
      <c r="K283">
        <v>194431</v>
      </c>
      <c r="L283">
        <v>183324</v>
      </c>
      <c r="M283">
        <v>170083</v>
      </c>
      <c r="N283">
        <v>175539</v>
      </c>
      <c r="O283">
        <v>178124</v>
      </c>
      <c r="P283">
        <v>178435</v>
      </c>
      <c r="Q283">
        <v>179033</v>
      </c>
      <c r="R283" s="131">
        <v>177286</v>
      </c>
      <c r="S283" s="131">
        <v>220649</v>
      </c>
      <c r="T283" s="131">
        <v>325500</v>
      </c>
      <c r="U283">
        <v>329008</v>
      </c>
      <c r="V283">
        <v>255043</v>
      </c>
      <c r="W283">
        <v>201367</v>
      </c>
      <c r="X283">
        <v>151997</v>
      </c>
      <c r="Y283">
        <v>148864</v>
      </c>
      <c r="Z283">
        <v>152207</v>
      </c>
      <c r="AA283">
        <v>166644</v>
      </c>
      <c r="AB283" s="200"/>
      <c r="AC283" s="198">
        <f t="shared" si="15"/>
        <v>207169.41666666666</v>
      </c>
      <c r="AD283" s="198">
        <f t="shared" si="16"/>
        <v>206798.8511664159</v>
      </c>
      <c r="AE283" s="198">
        <f t="shared" si="17"/>
        <v>207169.41666666666</v>
      </c>
      <c r="AF283" s="231">
        <f>IFERROR(VLOOKUP(C283,SISTEMAS!$B$6:$K$165,10,0),1)</f>
        <v>1</v>
      </c>
    </row>
    <row r="284" spans="1:32">
      <c r="A284" s="128">
        <v>287</v>
      </c>
      <c r="B284" t="s">
        <v>747</v>
      </c>
      <c r="C284" t="s">
        <v>769</v>
      </c>
      <c r="D284" t="s">
        <v>770</v>
      </c>
      <c r="E284" t="s">
        <v>771</v>
      </c>
      <c r="F284">
        <v>15620</v>
      </c>
      <c r="G284">
        <v>13491</v>
      </c>
      <c r="H284">
        <v>9959</v>
      </c>
      <c r="I284">
        <v>8627</v>
      </c>
      <c r="J284">
        <v>13184</v>
      </c>
      <c r="K284">
        <v>11307</v>
      </c>
      <c r="L284">
        <v>14370</v>
      </c>
      <c r="M284">
        <v>14355</v>
      </c>
      <c r="N284">
        <v>15536</v>
      </c>
      <c r="O284">
        <v>14463</v>
      </c>
      <c r="P284">
        <v>14930</v>
      </c>
      <c r="Q284">
        <v>14520</v>
      </c>
      <c r="R284" s="131">
        <v>13763</v>
      </c>
      <c r="S284" s="131">
        <v>12734</v>
      </c>
      <c r="T284" s="131">
        <v>9385</v>
      </c>
      <c r="U284">
        <v>8369</v>
      </c>
      <c r="V284">
        <v>9314</v>
      </c>
      <c r="W284">
        <v>11997</v>
      </c>
      <c r="X284">
        <v>11986</v>
      </c>
      <c r="Y284">
        <v>11073</v>
      </c>
      <c r="Z284">
        <v>12138</v>
      </c>
      <c r="AA284">
        <v>10582</v>
      </c>
      <c r="AB284" s="200"/>
      <c r="AC284" s="198">
        <f t="shared" si="15"/>
        <v>11732.583333333334</v>
      </c>
      <c r="AD284" s="198">
        <f t="shared" si="16"/>
        <v>11732.583333333334</v>
      </c>
      <c r="AE284" s="198">
        <f t="shared" si="17"/>
        <v>11732.583333333334</v>
      </c>
      <c r="AF284" s="231">
        <f>IFERROR(VLOOKUP(C284,SISTEMAS!$B$6:$K$165,10,0),1)</f>
        <v>1</v>
      </c>
    </row>
    <row r="285" spans="1:32">
      <c r="A285" s="128">
        <v>288</v>
      </c>
      <c r="B285" t="s">
        <v>747</v>
      </c>
      <c r="C285" t="s">
        <v>772</v>
      </c>
      <c r="D285" t="s">
        <v>773</v>
      </c>
      <c r="E285" t="s">
        <v>774</v>
      </c>
      <c r="F285">
        <v>60241</v>
      </c>
      <c r="G285">
        <v>63679</v>
      </c>
      <c r="H285">
        <v>63479</v>
      </c>
      <c r="I285">
        <v>55657</v>
      </c>
      <c r="J285">
        <v>65004</v>
      </c>
      <c r="K285">
        <v>61764</v>
      </c>
      <c r="L285">
        <v>61939</v>
      </c>
      <c r="M285">
        <v>58970</v>
      </c>
      <c r="N285">
        <v>61960</v>
      </c>
      <c r="O285">
        <v>61820</v>
      </c>
      <c r="P285">
        <v>59250</v>
      </c>
      <c r="Q285">
        <v>62729</v>
      </c>
      <c r="R285" s="131">
        <v>59293</v>
      </c>
      <c r="S285" s="131">
        <v>61440</v>
      </c>
      <c r="T285" s="131">
        <v>61757</v>
      </c>
      <c r="U285">
        <v>54910</v>
      </c>
      <c r="V285">
        <v>61851</v>
      </c>
      <c r="W285">
        <v>59078</v>
      </c>
      <c r="X285">
        <v>59996</v>
      </c>
      <c r="Y285">
        <v>59412</v>
      </c>
      <c r="Z285">
        <v>60384</v>
      </c>
      <c r="AA285">
        <v>60986</v>
      </c>
      <c r="AB285" s="200"/>
      <c r="AC285" s="198">
        <f t="shared" si="15"/>
        <v>59291.795600129408</v>
      </c>
      <c r="AD285" s="198">
        <f t="shared" si="16"/>
        <v>60350.813248139762</v>
      </c>
      <c r="AE285" s="198">
        <f t="shared" si="17"/>
        <v>60507.174959560012</v>
      </c>
      <c r="AF285" s="231">
        <f>IFERROR(VLOOKUP(C285,SISTEMAS!$B$6:$K$165,10,0),1)</f>
        <v>1</v>
      </c>
    </row>
    <row r="286" spans="1:32">
      <c r="A286" s="128">
        <v>289</v>
      </c>
      <c r="B286" t="s">
        <v>747</v>
      </c>
      <c r="C286" t="s">
        <v>1326</v>
      </c>
      <c r="D286" t="s">
        <v>1375</v>
      </c>
      <c r="E286" t="s">
        <v>1297</v>
      </c>
      <c r="F286">
        <v>3251</v>
      </c>
      <c r="G286">
        <v>3570</v>
      </c>
      <c r="H286">
        <v>4011</v>
      </c>
      <c r="I286">
        <v>3827</v>
      </c>
      <c r="J286">
        <v>4308</v>
      </c>
      <c r="K286">
        <v>3824</v>
      </c>
      <c r="L286">
        <v>3894</v>
      </c>
      <c r="M286">
        <v>3598</v>
      </c>
      <c r="N286">
        <v>3749</v>
      </c>
      <c r="O286">
        <v>4008</v>
      </c>
      <c r="P286">
        <v>3799</v>
      </c>
      <c r="Q286">
        <v>4297</v>
      </c>
      <c r="R286" s="131">
        <v>4199</v>
      </c>
      <c r="S286" s="131">
        <v>4614</v>
      </c>
      <c r="T286" s="131">
        <v>4850</v>
      </c>
      <c r="U286">
        <v>4937</v>
      </c>
      <c r="V286">
        <v>5034</v>
      </c>
      <c r="W286">
        <v>4707</v>
      </c>
      <c r="X286">
        <v>4504</v>
      </c>
      <c r="Y286">
        <v>4123</v>
      </c>
      <c r="Z286">
        <v>4233</v>
      </c>
      <c r="AA286">
        <v>4090</v>
      </c>
      <c r="AB286" s="200"/>
      <c r="AC286" s="198">
        <f t="shared" si="15"/>
        <v>4366.9121756487029</v>
      </c>
      <c r="AD286" s="198">
        <f t="shared" si="16"/>
        <v>4578.6574351297404</v>
      </c>
      <c r="AE286" s="198">
        <f t="shared" si="17"/>
        <v>4448.916666666667</v>
      </c>
      <c r="AF286" s="231">
        <f>IFERROR(VLOOKUP(C286,SISTEMAS!$B$6:$K$165,10,0),1)</f>
        <v>1</v>
      </c>
    </row>
    <row r="287" spans="1:32">
      <c r="A287" s="128">
        <v>290</v>
      </c>
      <c r="B287" t="s">
        <v>747</v>
      </c>
      <c r="C287" t="s">
        <v>1311</v>
      </c>
      <c r="D287" t="s">
        <v>1334</v>
      </c>
      <c r="E287" t="s">
        <v>1298</v>
      </c>
      <c r="F287">
        <v>4043</v>
      </c>
      <c r="G287">
        <v>4345</v>
      </c>
      <c r="H287">
        <v>4506</v>
      </c>
      <c r="I287">
        <v>3647</v>
      </c>
      <c r="J287">
        <v>4096</v>
      </c>
      <c r="K287">
        <v>4143</v>
      </c>
      <c r="L287">
        <v>4235</v>
      </c>
      <c r="M287">
        <v>4418</v>
      </c>
      <c r="N287">
        <v>4255</v>
      </c>
      <c r="O287">
        <v>4135</v>
      </c>
      <c r="P287">
        <v>4927</v>
      </c>
      <c r="Q287">
        <v>5285</v>
      </c>
      <c r="R287" s="131">
        <v>4860</v>
      </c>
      <c r="S287" s="131">
        <v>5271</v>
      </c>
      <c r="T287" s="131">
        <v>5176</v>
      </c>
      <c r="U287">
        <v>4793</v>
      </c>
      <c r="V287">
        <v>5566</v>
      </c>
      <c r="W287">
        <v>4968</v>
      </c>
      <c r="X287">
        <v>5333</v>
      </c>
      <c r="Y287">
        <v>5463</v>
      </c>
      <c r="Z287">
        <v>5671</v>
      </c>
      <c r="AA287">
        <v>5940</v>
      </c>
      <c r="AB287" s="200"/>
      <c r="AC287" s="198">
        <f t="shared" si="15"/>
        <v>5271.083333333333</v>
      </c>
      <c r="AD287" s="198">
        <f t="shared" si="16"/>
        <v>5271.083333333333</v>
      </c>
      <c r="AE287" s="198">
        <f t="shared" si="17"/>
        <v>5271.083333333333</v>
      </c>
      <c r="AF287" s="231">
        <f>IFERROR(VLOOKUP(C287,SISTEMAS!$B$6:$K$165,10,0),1)</f>
        <v>1</v>
      </c>
    </row>
    <row r="288" spans="1:32">
      <c r="A288" s="128">
        <v>291</v>
      </c>
      <c r="B288" t="s">
        <v>957</v>
      </c>
      <c r="C288" t="s">
        <v>958</v>
      </c>
      <c r="D288" t="s">
        <v>959</v>
      </c>
      <c r="E288" t="s">
        <v>960</v>
      </c>
      <c r="F288">
        <v>420187</v>
      </c>
      <c r="G288">
        <v>413953</v>
      </c>
      <c r="H288">
        <v>442662</v>
      </c>
      <c r="I288">
        <v>471806</v>
      </c>
      <c r="J288">
        <v>381818</v>
      </c>
      <c r="K288">
        <v>392900</v>
      </c>
      <c r="L288">
        <v>413951</v>
      </c>
      <c r="M288">
        <v>400252</v>
      </c>
      <c r="N288">
        <v>382452</v>
      </c>
      <c r="O288">
        <v>415612</v>
      </c>
      <c r="P288">
        <v>415915</v>
      </c>
      <c r="Q288">
        <v>396749</v>
      </c>
      <c r="R288" s="131">
        <v>407754</v>
      </c>
      <c r="S288" s="131">
        <v>421873</v>
      </c>
      <c r="T288" s="131">
        <v>452232</v>
      </c>
      <c r="U288">
        <v>435021</v>
      </c>
      <c r="V288">
        <v>435021</v>
      </c>
      <c r="W288">
        <v>424552</v>
      </c>
      <c r="X288">
        <v>424552</v>
      </c>
      <c r="Y288">
        <v>424552</v>
      </c>
      <c r="Z288">
        <v>424552</v>
      </c>
      <c r="AA288">
        <v>424552</v>
      </c>
      <c r="AB288" s="200"/>
      <c r="AC288" s="198">
        <f t="shared" si="15"/>
        <v>420234.36045277806</v>
      </c>
      <c r="AD288" s="198">
        <f t="shared" si="16"/>
        <v>427445.71345509752</v>
      </c>
      <c r="AE288" s="198">
        <f t="shared" si="17"/>
        <v>442951.73128903878</v>
      </c>
      <c r="AF288" s="231">
        <f>IFERROR(VLOOKUP(C288,SISTEMAS!$B$6:$K$165,10,0),1)</f>
        <v>1</v>
      </c>
    </row>
    <row r="289" spans="1:32">
      <c r="A289" s="128">
        <v>292</v>
      </c>
      <c r="B289" t="s">
        <v>962</v>
      </c>
      <c r="C289" t="s">
        <v>963</v>
      </c>
      <c r="D289" t="s">
        <v>964</v>
      </c>
      <c r="E289" t="s">
        <v>965</v>
      </c>
      <c r="F289">
        <v>435293</v>
      </c>
      <c r="G289">
        <v>419614</v>
      </c>
      <c r="H289">
        <v>422153</v>
      </c>
      <c r="I289">
        <v>390220</v>
      </c>
      <c r="J289">
        <v>444841</v>
      </c>
      <c r="K289">
        <v>391543</v>
      </c>
      <c r="L289">
        <v>433192</v>
      </c>
      <c r="M289">
        <v>442028</v>
      </c>
      <c r="N289">
        <v>442967</v>
      </c>
      <c r="O289">
        <v>458429</v>
      </c>
      <c r="P289">
        <v>437265</v>
      </c>
      <c r="Q289">
        <v>497039</v>
      </c>
      <c r="R289" s="131">
        <v>488340</v>
      </c>
      <c r="S289" s="131">
        <v>471178</v>
      </c>
      <c r="T289" s="131">
        <v>444304</v>
      </c>
      <c r="U289">
        <v>447507</v>
      </c>
      <c r="V289">
        <v>474686</v>
      </c>
      <c r="W289">
        <v>468011</v>
      </c>
      <c r="X289">
        <v>483125</v>
      </c>
      <c r="Y289">
        <v>465421</v>
      </c>
      <c r="Z289">
        <v>488041</v>
      </c>
      <c r="AA289">
        <v>456529</v>
      </c>
      <c r="AB289" s="200"/>
      <c r="AC289" s="198">
        <f t="shared" si="15"/>
        <v>477384.93225904845</v>
      </c>
      <c r="AD289" s="198">
        <f t="shared" si="16"/>
        <v>468839.4969811755</v>
      </c>
      <c r="AE289" s="198">
        <f t="shared" si="17"/>
        <v>455458.18782970391</v>
      </c>
      <c r="AF289" s="231">
        <f>IFERROR(VLOOKUP(C289,SISTEMAS!$B$6:$K$165,10,0),1)</f>
        <v>1</v>
      </c>
    </row>
    <row r="290" spans="1:32">
      <c r="A290" s="128">
        <v>293</v>
      </c>
      <c r="B290" t="s">
        <v>976</v>
      </c>
      <c r="C290" t="s">
        <v>977</v>
      </c>
      <c r="D290" t="s">
        <v>978</v>
      </c>
      <c r="E290" t="s">
        <v>979</v>
      </c>
      <c r="F290">
        <v>48737</v>
      </c>
      <c r="G290">
        <v>52933</v>
      </c>
      <c r="H290">
        <v>62503</v>
      </c>
      <c r="I290">
        <v>58016</v>
      </c>
      <c r="J290">
        <v>41223</v>
      </c>
      <c r="K290">
        <v>49299</v>
      </c>
      <c r="L290">
        <v>55800</v>
      </c>
      <c r="M290">
        <v>48479</v>
      </c>
      <c r="N290">
        <v>50422</v>
      </c>
      <c r="O290">
        <v>52249</v>
      </c>
      <c r="P290">
        <v>47909</v>
      </c>
      <c r="Q290">
        <v>53573</v>
      </c>
      <c r="R290" s="131">
        <v>52896</v>
      </c>
      <c r="S290" s="131">
        <v>54832</v>
      </c>
      <c r="T290" s="131">
        <v>64476</v>
      </c>
      <c r="U290">
        <v>60540</v>
      </c>
      <c r="V290">
        <v>66151</v>
      </c>
      <c r="W290">
        <v>58394</v>
      </c>
      <c r="X290">
        <v>57324</v>
      </c>
      <c r="Y290">
        <v>51884</v>
      </c>
      <c r="Z290">
        <v>49366</v>
      </c>
      <c r="AA290">
        <v>52065</v>
      </c>
      <c r="AB290" s="200"/>
      <c r="AC290" s="198">
        <f t="shared" si="15"/>
        <v>54246.944096218744</v>
      </c>
      <c r="AD290" s="198">
        <f t="shared" si="16"/>
        <v>55211.535188871239</v>
      </c>
      <c r="AE290" s="198">
        <f t="shared" si="17"/>
        <v>55784.166666666664</v>
      </c>
      <c r="AF290" s="231">
        <f>IFERROR(VLOOKUP(C290,SISTEMAS!$B$6:$K$165,10,0),1)</f>
        <v>1</v>
      </c>
    </row>
    <row r="291" spans="1:32">
      <c r="A291" s="128">
        <v>294</v>
      </c>
      <c r="B291" t="s">
        <v>388</v>
      </c>
      <c r="C291" t="s">
        <v>389</v>
      </c>
      <c r="D291" t="s">
        <v>390</v>
      </c>
      <c r="E291" t="s">
        <v>391</v>
      </c>
      <c r="F291">
        <v>4644684.9800000004</v>
      </c>
      <c r="G291">
        <v>4806123</v>
      </c>
      <c r="H291">
        <v>4709741.9399999995</v>
      </c>
      <c r="I291">
        <v>4310344.1899999995</v>
      </c>
      <c r="J291">
        <v>4895976.45</v>
      </c>
      <c r="K291">
        <v>4715734.1000000006</v>
      </c>
      <c r="L291">
        <v>4865043.83</v>
      </c>
      <c r="M291">
        <v>4672230.49</v>
      </c>
      <c r="N291">
        <v>4804721.3900000006</v>
      </c>
      <c r="O291">
        <v>4762447.58</v>
      </c>
      <c r="P291">
        <v>4740259.04</v>
      </c>
      <c r="Q291">
        <v>4950129.7300000004</v>
      </c>
      <c r="R291" s="131">
        <v>4805356.5199999996</v>
      </c>
      <c r="S291" s="131">
        <v>5127910.8699999992</v>
      </c>
      <c r="T291" s="131">
        <v>4627291.8199999994</v>
      </c>
      <c r="U291">
        <v>4400789.84</v>
      </c>
      <c r="V291">
        <v>4963894.5</v>
      </c>
      <c r="W291">
        <v>4841865.74</v>
      </c>
      <c r="X291">
        <v>4959599.13</v>
      </c>
      <c r="Y291">
        <v>4896894.87</v>
      </c>
      <c r="Z291">
        <v>5054673.91</v>
      </c>
      <c r="AA291">
        <v>4915545.5</v>
      </c>
      <c r="AB291" s="200"/>
      <c r="AC291" s="198">
        <f t="shared" si="15"/>
        <v>4908425.7259241194</v>
      </c>
      <c r="AD291" s="198">
        <f t="shared" si="16"/>
        <v>5074887.4619342331</v>
      </c>
      <c r="AE291" s="198">
        <f t="shared" si="17"/>
        <v>4816531.2619861197</v>
      </c>
      <c r="AF291" s="231">
        <f>IFERROR(VLOOKUP(C291,SISTEMAS!$B$6:$K$165,10,0),1)</f>
        <v>1</v>
      </c>
    </row>
    <row r="292" spans="1:32">
      <c r="A292" s="128">
        <v>295</v>
      </c>
      <c r="B292" t="s">
        <v>388</v>
      </c>
      <c r="C292" t="s">
        <v>392</v>
      </c>
      <c r="D292" t="s">
        <v>393</v>
      </c>
      <c r="E292" t="s">
        <v>394</v>
      </c>
      <c r="F292">
        <v>7314116.0199999996</v>
      </c>
      <c r="G292">
        <v>7729709.1999999993</v>
      </c>
      <c r="H292">
        <v>8126681.6199999992</v>
      </c>
      <c r="I292">
        <v>7843901.3499999996</v>
      </c>
      <c r="J292">
        <v>8562383.8000000007</v>
      </c>
      <c r="K292">
        <v>7852750.9000000004</v>
      </c>
      <c r="L292">
        <v>7771919.5800000001</v>
      </c>
      <c r="M292">
        <v>7310107.0999999996</v>
      </c>
      <c r="N292">
        <v>7475073.6799999997</v>
      </c>
      <c r="O292">
        <v>7467298.5199999996</v>
      </c>
      <c r="P292">
        <v>7247089.4800000004</v>
      </c>
      <c r="Q292">
        <v>7517964.7700000005</v>
      </c>
      <c r="R292" s="131">
        <v>7552224.4700000007</v>
      </c>
      <c r="S292" s="131">
        <v>7995202.9499999993</v>
      </c>
      <c r="T292" s="131">
        <v>7866183.9299999997</v>
      </c>
      <c r="U292">
        <v>7322958.2700000005</v>
      </c>
      <c r="V292">
        <v>8031343.5500000007</v>
      </c>
      <c r="W292">
        <v>7712897.0399999991</v>
      </c>
      <c r="X292">
        <v>7774535.5</v>
      </c>
      <c r="Y292">
        <v>7534101.7599999998</v>
      </c>
      <c r="Z292">
        <v>7754445.2999999998</v>
      </c>
      <c r="AA292">
        <v>7632282.4299999997</v>
      </c>
      <c r="AB292" s="200"/>
      <c r="AC292" s="198">
        <f t="shared" si="15"/>
        <v>7690426.9354412742</v>
      </c>
      <c r="AD292" s="198">
        <f t="shared" si="16"/>
        <v>7916809.8007249366</v>
      </c>
      <c r="AE292" s="198">
        <f t="shared" si="17"/>
        <v>7850875.0053739529</v>
      </c>
      <c r="AF292" s="231">
        <f>IFERROR(VLOOKUP(C292,SISTEMAS!$B$6:$K$165,10,0),1)</f>
        <v>1</v>
      </c>
    </row>
    <row r="293" spans="1:32">
      <c r="A293" s="128">
        <v>296</v>
      </c>
      <c r="B293" t="s">
        <v>388</v>
      </c>
      <c r="C293" t="s">
        <v>395</v>
      </c>
      <c r="D293" t="s">
        <v>396</v>
      </c>
      <c r="E293" t="s">
        <v>397</v>
      </c>
      <c r="F293">
        <v>2319345.2800000003</v>
      </c>
      <c r="G293">
        <v>2534299.04</v>
      </c>
      <c r="H293">
        <v>2768820.3800000004</v>
      </c>
      <c r="I293">
        <v>2638681.0699999998</v>
      </c>
      <c r="J293">
        <v>3014707.6200000006</v>
      </c>
      <c r="K293">
        <v>2640753.1999999997</v>
      </c>
      <c r="L293">
        <v>2547276.4999999995</v>
      </c>
      <c r="M293">
        <v>2300348</v>
      </c>
      <c r="N293">
        <v>2334994.56</v>
      </c>
      <c r="O293">
        <v>2364689.41</v>
      </c>
      <c r="P293">
        <v>2277986.5</v>
      </c>
      <c r="Q293">
        <v>2389876.09</v>
      </c>
      <c r="R293" s="131">
        <v>2399495.4</v>
      </c>
      <c r="S293" s="131">
        <v>2611477.88</v>
      </c>
      <c r="T293" s="131">
        <v>2707128.86</v>
      </c>
      <c r="U293">
        <v>2518458.54</v>
      </c>
      <c r="V293">
        <v>2675524.7000000002</v>
      </c>
      <c r="W293">
        <v>2549589.2999999998</v>
      </c>
      <c r="X293">
        <v>2508096.64</v>
      </c>
      <c r="Y293">
        <v>2343399.1</v>
      </c>
      <c r="Z293">
        <v>2396233.4</v>
      </c>
      <c r="AA293">
        <v>2393216.1000000006</v>
      </c>
      <c r="AB293" s="200"/>
      <c r="AC293" s="198">
        <f t="shared" si="15"/>
        <v>2454657.7591885263</v>
      </c>
      <c r="AD293" s="198">
        <f t="shared" si="16"/>
        <v>2561927.6361348452</v>
      </c>
      <c r="AE293" s="198">
        <f t="shared" si="17"/>
        <v>2480873.5425</v>
      </c>
      <c r="AF293" s="231">
        <f>IFERROR(VLOOKUP(C293,SISTEMAS!$B$6:$K$165,10,0),1)</f>
        <v>1</v>
      </c>
    </row>
    <row r="294" spans="1:32">
      <c r="A294" s="128">
        <v>297</v>
      </c>
      <c r="B294" t="s">
        <v>388</v>
      </c>
      <c r="C294" t="s">
        <v>398</v>
      </c>
      <c r="D294" t="s">
        <v>399</v>
      </c>
      <c r="E294" t="s">
        <v>400</v>
      </c>
      <c r="F294">
        <v>390947</v>
      </c>
      <c r="G294">
        <v>436017.8</v>
      </c>
      <c r="H294">
        <v>473239</v>
      </c>
      <c r="I294">
        <v>449042</v>
      </c>
      <c r="J294">
        <v>401093</v>
      </c>
      <c r="K294">
        <v>346785.75</v>
      </c>
      <c r="L294">
        <v>394771.31</v>
      </c>
      <c r="M294">
        <v>381939.22</v>
      </c>
      <c r="N294">
        <v>395267.64</v>
      </c>
      <c r="O294">
        <v>392609.7</v>
      </c>
      <c r="P294">
        <v>384838.7</v>
      </c>
      <c r="Q294">
        <v>404166</v>
      </c>
      <c r="R294" s="131">
        <v>394986.67000000004</v>
      </c>
      <c r="S294" s="131">
        <v>417585</v>
      </c>
      <c r="T294" s="131">
        <v>457125.81</v>
      </c>
      <c r="U294">
        <v>417677</v>
      </c>
      <c r="V294">
        <v>451453.6</v>
      </c>
      <c r="W294">
        <v>433534.70999999996</v>
      </c>
      <c r="X294">
        <v>432277.06</v>
      </c>
      <c r="Y294">
        <v>402775.97</v>
      </c>
      <c r="Z294">
        <v>411572.37999999995</v>
      </c>
      <c r="AA294">
        <v>415466.17</v>
      </c>
      <c r="AB294" s="200"/>
      <c r="AC294" s="198">
        <f t="shared" si="15"/>
        <v>418301.55434545066</v>
      </c>
      <c r="AD294" s="198">
        <f t="shared" si="16"/>
        <v>430258.52027560479</v>
      </c>
      <c r="AE294" s="198">
        <f t="shared" si="17"/>
        <v>418621.58916666667</v>
      </c>
      <c r="AF294" s="231">
        <f>IFERROR(VLOOKUP(C294,SISTEMAS!$B$6:$K$165,10,0),1)</f>
        <v>1</v>
      </c>
    </row>
    <row r="295" spans="1:32">
      <c r="A295" s="128">
        <v>298</v>
      </c>
      <c r="B295" t="s">
        <v>388</v>
      </c>
      <c r="C295" t="s">
        <v>401</v>
      </c>
      <c r="D295" t="s">
        <v>402</v>
      </c>
      <c r="E295" t="s">
        <v>403</v>
      </c>
      <c r="F295">
        <v>22724319.800000001</v>
      </c>
      <c r="G295">
        <v>23723875.48</v>
      </c>
      <c r="H295">
        <v>24826694.719999999</v>
      </c>
      <c r="I295">
        <v>23764882.309999999</v>
      </c>
      <c r="J295">
        <v>26423605.669999994</v>
      </c>
      <c r="K295">
        <v>24156546.52</v>
      </c>
      <c r="L295">
        <v>24147941.310000002</v>
      </c>
      <c r="M295">
        <v>22573956.830000006</v>
      </c>
      <c r="N295">
        <v>23277786.399999995</v>
      </c>
      <c r="O295">
        <v>23141253.570000004</v>
      </c>
      <c r="P295">
        <v>22532165.489999998</v>
      </c>
      <c r="Q295">
        <v>23426827.030000001</v>
      </c>
      <c r="R295" s="131">
        <v>23411317.109999992</v>
      </c>
      <c r="S295" s="131">
        <v>25002728.989999998</v>
      </c>
      <c r="T295" s="131">
        <v>24554688.260000002</v>
      </c>
      <c r="U295">
        <v>23233930.619999997</v>
      </c>
      <c r="V295">
        <v>24449846.810000002</v>
      </c>
      <c r="W295">
        <v>24097999.349999994</v>
      </c>
      <c r="X295">
        <v>24491137.449999999</v>
      </c>
      <c r="Y295">
        <v>23731347.989999995</v>
      </c>
      <c r="Z295">
        <v>24449023.679999992</v>
      </c>
      <c r="AA295">
        <v>23945176.760000005</v>
      </c>
      <c r="AB295" s="200"/>
      <c r="AC295" s="198">
        <f t="shared" si="15"/>
        <v>24084235.69475513</v>
      </c>
      <c r="AD295" s="198">
        <f t="shared" si="16"/>
        <v>24907584.32298081</v>
      </c>
      <c r="AE295" s="198">
        <f t="shared" si="17"/>
        <v>24675781.52882627</v>
      </c>
      <c r="AF295" s="231">
        <f>IFERROR(VLOOKUP(C295,SISTEMAS!$B$6:$K$165,10,0),1)</f>
        <v>1</v>
      </c>
    </row>
    <row r="296" spans="1:32">
      <c r="A296" s="128">
        <v>299</v>
      </c>
      <c r="B296" t="s">
        <v>388</v>
      </c>
      <c r="C296" t="s">
        <v>404</v>
      </c>
      <c r="D296" t="s">
        <v>405</v>
      </c>
      <c r="E296" t="s">
        <v>406</v>
      </c>
      <c r="F296">
        <v>3360948.74</v>
      </c>
      <c r="G296">
        <v>3449317.5</v>
      </c>
      <c r="H296">
        <v>3442854.6199999996</v>
      </c>
      <c r="I296">
        <v>3042244.1399999997</v>
      </c>
      <c r="J296">
        <v>3371364.3699999996</v>
      </c>
      <c r="K296">
        <v>3370889.0099999993</v>
      </c>
      <c r="L296">
        <v>3415363.7499999995</v>
      </c>
      <c r="M296">
        <v>3359162.96</v>
      </c>
      <c r="N296">
        <v>3404733.74</v>
      </c>
      <c r="O296">
        <v>3499399.1699999995</v>
      </c>
      <c r="P296">
        <v>3413330.81</v>
      </c>
      <c r="Q296">
        <v>3578418.61</v>
      </c>
      <c r="R296" s="131">
        <v>3513630.9099999997</v>
      </c>
      <c r="S296" s="131">
        <v>3627289.61</v>
      </c>
      <c r="T296" s="131">
        <v>3417865.399999999</v>
      </c>
      <c r="U296">
        <v>3172279.8499999996</v>
      </c>
      <c r="V296">
        <v>3487027.5000000009</v>
      </c>
      <c r="W296">
        <v>3486969.63</v>
      </c>
      <c r="X296">
        <v>3603277.1199999996</v>
      </c>
      <c r="Y296">
        <v>3550535.5899999994</v>
      </c>
      <c r="Z296">
        <v>3600858.1000000006</v>
      </c>
      <c r="AA296">
        <v>3632493.3000000007</v>
      </c>
      <c r="AB296" s="200"/>
      <c r="AC296" s="198">
        <f t="shared" si="15"/>
        <v>3577132.1788126705</v>
      </c>
      <c r="AD296" s="198">
        <f t="shared" si="16"/>
        <v>3636122.9435382495</v>
      </c>
      <c r="AE296" s="198">
        <f t="shared" si="17"/>
        <v>3527428.2787220031</v>
      </c>
      <c r="AF296" s="231">
        <f>IFERROR(VLOOKUP(C296,SISTEMAS!$B$6:$K$165,10,0),1)</f>
        <v>1</v>
      </c>
    </row>
    <row r="297" spans="1:32">
      <c r="A297" s="128">
        <v>300</v>
      </c>
      <c r="B297" t="s">
        <v>388</v>
      </c>
      <c r="C297" t="s">
        <v>407</v>
      </c>
      <c r="D297" t="s">
        <v>408</v>
      </c>
      <c r="E297" t="s">
        <v>409</v>
      </c>
      <c r="F297">
        <v>67465</v>
      </c>
      <c r="G297">
        <v>61050</v>
      </c>
      <c r="H297">
        <v>68480.47</v>
      </c>
      <c r="I297">
        <v>58622.400000000001</v>
      </c>
      <c r="J297">
        <v>60184.5</v>
      </c>
      <c r="K297">
        <v>65013.2</v>
      </c>
      <c r="L297">
        <v>67099.899999999994</v>
      </c>
      <c r="M297">
        <v>65696.800000000003</v>
      </c>
      <c r="N297">
        <v>76750.190000000017</v>
      </c>
      <c r="O297">
        <v>65396.5</v>
      </c>
      <c r="P297">
        <v>70970.800000000017</v>
      </c>
      <c r="Q297">
        <v>75397</v>
      </c>
      <c r="R297" s="131">
        <v>74964.2</v>
      </c>
      <c r="S297" s="131">
        <v>73234.399999999994</v>
      </c>
      <c r="T297" s="131">
        <v>73229.3</v>
      </c>
      <c r="U297">
        <v>67854.899999999994</v>
      </c>
      <c r="V297">
        <v>69325</v>
      </c>
      <c r="W297">
        <v>72573</v>
      </c>
      <c r="X297">
        <v>76539.100000000006</v>
      </c>
      <c r="Y297">
        <v>75635</v>
      </c>
      <c r="Z297">
        <v>81247.7</v>
      </c>
      <c r="AA297">
        <v>80888</v>
      </c>
      <c r="AB297" s="200"/>
      <c r="AC297" s="198">
        <f t="shared" si="15"/>
        <v>74321.533333333326</v>
      </c>
      <c r="AD297" s="198">
        <f t="shared" si="16"/>
        <v>74321.533333333326</v>
      </c>
      <c r="AE297" s="198">
        <f t="shared" si="17"/>
        <v>74321.533333333326</v>
      </c>
      <c r="AF297" s="231">
        <f>IFERROR(VLOOKUP(C297,SISTEMAS!$B$6:$K$165,10,0),1)</f>
        <v>1</v>
      </c>
    </row>
    <row r="298" spans="1:32">
      <c r="A298" s="128">
        <v>301</v>
      </c>
      <c r="B298" t="s">
        <v>388</v>
      </c>
      <c r="C298" t="s">
        <v>410</v>
      </c>
      <c r="D298" t="s">
        <v>411</v>
      </c>
      <c r="E298" t="s">
        <v>412</v>
      </c>
      <c r="F298">
        <v>163335.5</v>
      </c>
      <c r="G298">
        <v>160210.68</v>
      </c>
      <c r="H298">
        <v>166275.02000000002</v>
      </c>
      <c r="I298">
        <v>152500.21</v>
      </c>
      <c r="J298">
        <v>151876.39999999997</v>
      </c>
      <c r="K298">
        <v>162378.6</v>
      </c>
      <c r="L298">
        <v>164132.30999999997</v>
      </c>
      <c r="M298">
        <v>152657.69999999998</v>
      </c>
      <c r="N298">
        <v>160645.39999999997</v>
      </c>
      <c r="O298">
        <v>163583.4</v>
      </c>
      <c r="P298">
        <v>161358.80000000002</v>
      </c>
      <c r="Q298">
        <v>164267.4</v>
      </c>
      <c r="R298" s="131">
        <v>163211.47</v>
      </c>
      <c r="S298" s="131">
        <v>163708.09999999998</v>
      </c>
      <c r="T298" s="131">
        <v>166183.1</v>
      </c>
      <c r="U298">
        <v>149081.48000000001</v>
      </c>
      <c r="V298">
        <v>155252.97</v>
      </c>
      <c r="W298">
        <v>165282.4</v>
      </c>
      <c r="X298">
        <v>160321.69999999998</v>
      </c>
      <c r="Y298">
        <v>169129.19999999998</v>
      </c>
      <c r="Z298">
        <v>174707.5</v>
      </c>
      <c r="AA298">
        <v>176910.7</v>
      </c>
      <c r="AB298" s="200"/>
      <c r="AC298" s="198">
        <f t="shared" si="15"/>
        <v>170313.18508243503</v>
      </c>
      <c r="AD298" s="198">
        <f t="shared" si="16"/>
        <v>170581.73054897072</v>
      </c>
      <c r="AE298" s="198">
        <f t="shared" si="17"/>
        <v>171920.0508874036</v>
      </c>
      <c r="AF298" s="231">
        <f>IFERROR(VLOOKUP(C298,SISTEMAS!$B$6:$K$165,10,0),1)</f>
        <v>1</v>
      </c>
    </row>
    <row r="299" spans="1:32">
      <c r="A299" s="128">
        <v>302</v>
      </c>
      <c r="B299" t="s">
        <v>388</v>
      </c>
      <c r="C299" t="s">
        <v>413</v>
      </c>
      <c r="D299" t="s">
        <v>414</v>
      </c>
      <c r="E299" t="s">
        <v>415</v>
      </c>
      <c r="F299">
        <v>336049.33999999997</v>
      </c>
      <c r="G299">
        <v>325006</v>
      </c>
      <c r="H299">
        <v>324858.03000000003</v>
      </c>
      <c r="I299">
        <v>261062.74999999994</v>
      </c>
      <c r="J299">
        <v>276182.74999999994</v>
      </c>
      <c r="K299">
        <v>318899.23000000004</v>
      </c>
      <c r="L299">
        <v>321901.96999999991</v>
      </c>
      <c r="M299">
        <v>320307.15000000002</v>
      </c>
      <c r="N299">
        <v>327462.13</v>
      </c>
      <c r="O299">
        <v>317246.38999999996</v>
      </c>
      <c r="P299">
        <v>341497.71</v>
      </c>
      <c r="Q299">
        <v>352523.54</v>
      </c>
      <c r="R299" s="131">
        <v>335536.80000000005</v>
      </c>
      <c r="S299" s="131">
        <v>345727.88000000006</v>
      </c>
      <c r="T299" s="131">
        <v>311686.99999999994</v>
      </c>
      <c r="U299">
        <v>278016.82999999996</v>
      </c>
      <c r="V299">
        <v>311254.90000000002</v>
      </c>
      <c r="W299">
        <v>330693.89999999997</v>
      </c>
      <c r="X299">
        <v>331169.59999999998</v>
      </c>
      <c r="Y299">
        <v>338707</v>
      </c>
      <c r="Z299">
        <v>349888.10000000003</v>
      </c>
      <c r="AA299">
        <v>357253.40000000008</v>
      </c>
      <c r="AB299" s="200"/>
      <c r="AC299" s="198">
        <f t="shared" si="15"/>
        <v>331996.38833333337</v>
      </c>
      <c r="AD299" s="198">
        <f t="shared" si="16"/>
        <v>331996.38833333337</v>
      </c>
      <c r="AE299" s="198">
        <f t="shared" si="17"/>
        <v>341494.65999847651</v>
      </c>
      <c r="AF299" s="231">
        <f>IFERROR(VLOOKUP(C299,SISTEMAS!$B$6:$K$165,10,0),1)</f>
        <v>1</v>
      </c>
    </row>
    <row r="300" spans="1:32">
      <c r="A300" s="128">
        <v>303</v>
      </c>
      <c r="B300" t="s">
        <v>388</v>
      </c>
      <c r="C300" t="s">
        <v>416</v>
      </c>
      <c r="D300" t="s">
        <v>417</v>
      </c>
      <c r="E300" t="s">
        <v>418</v>
      </c>
      <c r="F300">
        <v>165961.39999999997</v>
      </c>
      <c r="G300">
        <v>162496.4</v>
      </c>
      <c r="H300">
        <v>158083.92000000001</v>
      </c>
      <c r="I300">
        <v>126393.1</v>
      </c>
      <c r="J300">
        <v>137232.92000000001</v>
      </c>
      <c r="K300">
        <v>156572.44</v>
      </c>
      <c r="L300">
        <v>161617.58000000002</v>
      </c>
      <c r="M300">
        <v>165286.30000000002</v>
      </c>
      <c r="N300">
        <v>166340.44999999998</v>
      </c>
      <c r="O300">
        <v>167927.59</v>
      </c>
      <c r="P300">
        <v>178440.59999999998</v>
      </c>
      <c r="Q300">
        <v>170425.69999999998</v>
      </c>
      <c r="R300" s="131">
        <v>173293.89999999997</v>
      </c>
      <c r="S300" s="131">
        <v>174408.2</v>
      </c>
      <c r="T300" s="131">
        <v>162629.09999999998</v>
      </c>
      <c r="U300">
        <v>136201.69999999998</v>
      </c>
      <c r="V300">
        <v>149788.6</v>
      </c>
      <c r="W300">
        <v>164751.1</v>
      </c>
      <c r="X300">
        <v>162655.96</v>
      </c>
      <c r="Y300">
        <v>184313.28</v>
      </c>
      <c r="Z300">
        <v>179701.9</v>
      </c>
      <c r="AA300">
        <v>180719.6</v>
      </c>
      <c r="AB300" s="200"/>
      <c r="AC300" s="198">
        <f t="shared" si="15"/>
        <v>168110.80333333332</v>
      </c>
      <c r="AD300" s="198">
        <f t="shared" si="16"/>
        <v>168110.80333333332</v>
      </c>
      <c r="AE300" s="198">
        <f t="shared" si="17"/>
        <v>171564.14844365546</v>
      </c>
      <c r="AF300" s="231">
        <f>IFERROR(VLOOKUP(C300,SISTEMAS!$B$6:$K$165,10,0),1)</f>
        <v>1</v>
      </c>
    </row>
    <row r="301" spans="1:32">
      <c r="A301" s="128">
        <v>304</v>
      </c>
      <c r="B301" t="s">
        <v>388</v>
      </c>
      <c r="C301" t="s">
        <v>419</v>
      </c>
      <c r="D301" t="s">
        <v>420</v>
      </c>
      <c r="E301" t="s">
        <v>421</v>
      </c>
      <c r="F301">
        <v>378168.3</v>
      </c>
      <c r="G301">
        <v>391240.6</v>
      </c>
      <c r="H301">
        <v>384583.2</v>
      </c>
      <c r="I301">
        <v>339649.39999999997</v>
      </c>
      <c r="J301">
        <v>399613.04999999993</v>
      </c>
      <c r="K301">
        <v>379092.55</v>
      </c>
      <c r="L301">
        <v>393077</v>
      </c>
      <c r="M301">
        <v>388832.69</v>
      </c>
      <c r="N301">
        <v>404019.72000000009</v>
      </c>
      <c r="O301">
        <v>421118.91</v>
      </c>
      <c r="P301">
        <v>399562.83</v>
      </c>
      <c r="Q301">
        <v>409076.66</v>
      </c>
      <c r="R301" s="131">
        <v>406326.4</v>
      </c>
      <c r="S301" s="131">
        <v>417980.19999999995</v>
      </c>
      <c r="T301" s="131">
        <v>406805.8</v>
      </c>
      <c r="U301">
        <v>370141.8</v>
      </c>
      <c r="V301">
        <v>412489.08</v>
      </c>
      <c r="W301">
        <v>406226.93</v>
      </c>
      <c r="X301">
        <v>414529.89999999997</v>
      </c>
      <c r="Y301">
        <v>414681.4</v>
      </c>
      <c r="Z301">
        <v>427496.2</v>
      </c>
      <c r="AA301">
        <v>428464.12</v>
      </c>
      <c r="AB301" s="200"/>
      <c r="AC301" s="198">
        <f t="shared" si="15"/>
        <v>411447.68690569862</v>
      </c>
      <c r="AD301" s="198">
        <f t="shared" si="16"/>
        <v>417376.22044229042</v>
      </c>
      <c r="AE301" s="198">
        <f t="shared" si="17"/>
        <v>411691.56778381916</v>
      </c>
      <c r="AF301" s="231">
        <f>IFERROR(VLOOKUP(C301,SISTEMAS!$B$6:$K$165,10,0),1)</f>
        <v>1</v>
      </c>
    </row>
    <row r="302" spans="1:32">
      <c r="A302" s="128">
        <v>305</v>
      </c>
      <c r="B302" t="s">
        <v>388</v>
      </c>
      <c r="C302" t="s">
        <v>422</v>
      </c>
      <c r="D302" t="s">
        <v>423</v>
      </c>
      <c r="E302" t="s">
        <v>424</v>
      </c>
      <c r="F302">
        <v>75507.3</v>
      </c>
      <c r="G302">
        <v>74905.66</v>
      </c>
      <c r="H302">
        <v>77933.399999999994</v>
      </c>
      <c r="I302">
        <v>71603.700000000012</v>
      </c>
      <c r="J302">
        <v>65572.67</v>
      </c>
      <c r="K302">
        <v>69276.5</v>
      </c>
      <c r="L302">
        <v>70873.61</v>
      </c>
      <c r="M302">
        <v>72668.429999999993</v>
      </c>
      <c r="N302">
        <v>76326.539999999994</v>
      </c>
      <c r="O302">
        <v>77363.199999999997</v>
      </c>
      <c r="P302">
        <v>79370.850000000006</v>
      </c>
      <c r="Q302">
        <v>72560.2</v>
      </c>
      <c r="R302" s="131">
        <v>71950.5</v>
      </c>
      <c r="S302" s="131">
        <v>73821.799999999988</v>
      </c>
      <c r="T302" s="131">
        <v>71687.460000000006</v>
      </c>
      <c r="U302">
        <v>62207.469999999994</v>
      </c>
      <c r="V302">
        <v>65846.2</v>
      </c>
      <c r="W302">
        <v>69670.100000000006</v>
      </c>
      <c r="X302">
        <v>70529.140000000014</v>
      </c>
      <c r="Y302">
        <v>74349.53</v>
      </c>
      <c r="Z302">
        <v>75720.600000000006</v>
      </c>
      <c r="AA302">
        <v>78604.009999999995</v>
      </c>
      <c r="AB302" s="200"/>
      <c r="AC302" s="198">
        <f t="shared" si="15"/>
        <v>72648.825994794679</v>
      </c>
      <c r="AD302" s="198">
        <f t="shared" si="16"/>
        <v>73599.482663036164</v>
      </c>
      <c r="AE302" s="198">
        <f t="shared" si="17"/>
        <v>72515.196576735456</v>
      </c>
      <c r="AF302" s="231">
        <f>IFERROR(VLOOKUP(C302,SISTEMAS!$B$6:$K$165,10,0),1)</f>
        <v>1</v>
      </c>
    </row>
    <row r="303" spans="1:32">
      <c r="A303" s="128">
        <v>306</v>
      </c>
      <c r="B303" t="s">
        <v>388</v>
      </c>
      <c r="C303" t="s">
        <v>425</v>
      </c>
      <c r="D303" t="s">
        <v>426</v>
      </c>
      <c r="E303" t="s">
        <v>427</v>
      </c>
      <c r="F303">
        <v>77180.87</v>
      </c>
      <c r="G303">
        <v>76960</v>
      </c>
      <c r="H303">
        <v>82990.42</v>
      </c>
      <c r="I303">
        <v>71435</v>
      </c>
      <c r="J303">
        <v>80445.010000000009</v>
      </c>
      <c r="K303">
        <v>75655.680000000008</v>
      </c>
      <c r="L303">
        <v>79870</v>
      </c>
      <c r="M303">
        <v>75174.3</v>
      </c>
      <c r="N303">
        <v>82122</v>
      </c>
      <c r="O303">
        <v>87347</v>
      </c>
      <c r="P303">
        <v>80989</v>
      </c>
      <c r="Q303">
        <v>84485.2</v>
      </c>
      <c r="R303" s="131">
        <v>83240</v>
      </c>
      <c r="S303" s="131">
        <v>85152</v>
      </c>
      <c r="T303" s="131">
        <v>89746.7</v>
      </c>
      <c r="U303">
        <v>81348</v>
      </c>
      <c r="V303">
        <v>86762</v>
      </c>
      <c r="W303">
        <v>85660</v>
      </c>
      <c r="X303">
        <v>85772</v>
      </c>
      <c r="Y303">
        <v>85001.2</v>
      </c>
      <c r="Z303">
        <v>88382.5</v>
      </c>
      <c r="AA303">
        <v>92304.9</v>
      </c>
      <c r="AB303" s="200"/>
      <c r="AC303" s="198">
        <f t="shared" si="15"/>
        <v>86850.870525270846</v>
      </c>
      <c r="AD303" s="198">
        <f t="shared" si="16"/>
        <v>87861.134007702989</v>
      </c>
      <c r="AE303" s="198">
        <f t="shared" si="17"/>
        <v>85736.958333333328</v>
      </c>
      <c r="AF303" s="231">
        <f>IFERROR(VLOOKUP(C303,SISTEMAS!$B$6:$K$165,10,0),1)</f>
        <v>1</v>
      </c>
    </row>
    <row r="304" spans="1:32">
      <c r="A304" s="128">
        <v>307</v>
      </c>
      <c r="B304" t="s">
        <v>388</v>
      </c>
      <c r="C304" t="s">
        <v>428</v>
      </c>
      <c r="D304" t="s">
        <v>429</v>
      </c>
      <c r="E304" t="s">
        <v>430</v>
      </c>
      <c r="F304">
        <v>543599</v>
      </c>
      <c r="G304">
        <v>540506.9</v>
      </c>
      <c r="H304">
        <v>463578.6</v>
      </c>
      <c r="I304">
        <v>466073</v>
      </c>
      <c r="J304">
        <v>484283</v>
      </c>
      <c r="K304">
        <v>535372</v>
      </c>
      <c r="L304">
        <v>492869</v>
      </c>
      <c r="M304">
        <v>548436</v>
      </c>
      <c r="N304">
        <v>504333</v>
      </c>
      <c r="O304">
        <v>503884</v>
      </c>
      <c r="P304">
        <v>581685</v>
      </c>
      <c r="Q304">
        <v>537735.19999999995</v>
      </c>
      <c r="R304" s="131">
        <v>546831.6</v>
      </c>
      <c r="S304" s="131">
        <v>548337</v>
      </c>
      <c r="T304" s="131">
        <v>473223</v>
      </c>
      <c r="U304">
        <v>450886</v>
      </c>
      <c r="V304">
        <v>488611</v>
      </c>
      <c r="W304">
        <v>522063</v>
      </c>
      <c r="X304">
        <v>536675</v>
      </c>
      <c r="Y304">
        <v>492067</v>
      </c>
      <c r="Z304">
        <v>534889</v>
      </c>
      <c r="AA304">
        <v>526437</v>
      </c>
      <c r="AB304" s="200"/>
      <c r="AC304" s="198">
        <f t="shared" si="15"/>
        <v>545630.08948931366</v>
      </c>
      <c r="AD304" s="198">
        <f t="shared" si="16"/>
        <v>519953.31666666665</v>
      </c>
      <c r="AE304" s="198">
        <f t="shared" si="17"/>
        <v>507178.49094857811</v>
      </c>
      <c r="AF304" s="231">
        <f>IFERROR(VLOOKUP(C304,SISTEMAS!$B$6:$K$165,10,0),1)</f>
        <v>1</v>
      </c>
    </row>
    <row r="305" spans="1:32">
      <c r="A305" s="128">
        <v>308</v>
      </c>
      <c r="B305" t="s">
        <v>388</v>
      </c>
      <c r="C305" t="s">
        <v>431</v>
      </c>
      <c r="D305" t="s">
        <v>432</v>
      </c>
      <c r="E305" t="s">
        <v>433</v>
      </c>
      <c r="F305">
        <v>80773</v>
      </c>
      <c r="G305">
        <v>80758</v>
      </c>
      <c r="H305">
        <v>81516</v>
      </c>
      <c r="I305">
        <v>67107</v>
      </c>
      <c r="J305">
        <v>76814.399999999994</v>
      </c>
      <c r="K305">
        <v>75882</v>
      </c>
      <c r="L305">
        <v>82065.2</v>
      </c>
      <c r="M305">
        <v>84409.3</v>
      </c>
      <c r="N305">
        <v>81790.2</v>
      </c>
      <c r="O305">
        <v>89995.199999999997</v>
      </c>
      <c r="P305">
        <v>81420</v>
      </c>
      <c r="Q305">
        <v>84846.6</v>
      </c>
      <c r="R305" s="131">
        <v>85882</v>
      </c>
      <c r="S305" s="131">
        <v>84980</v>
      </c>
      <c r="T305" s="131">
        <v>75273.7</v>
      </c>
      <c r="U305">
        <v>69137</v>
      </c>
      <c r="V305">
        <v>76845.69</v>
      </c>
      <c r="W305">
        <v>79775.3</v>
      </c>
      <c r="X305">
        <v>81523</v>
      </c>
      <c r="Y305">
        <v>84624</v>
      </c>
      <c r="Z305">
        <v>84039</v>
      </c>
      <c r="AA305">
        <v>92171.9</v>
      </c>
      <c r="AB305" s="200"/>
      <c r="AC305" s="198">
        <f t="shared" si="15"/>
        <v>84834.531916835564</v>
      </c>
      <c r="AD305" s="198">
        <f t="shared" si="16"/>
        <v>84372.623649505753</v>
      </c>
      <c r="AE305" s="198">
        <f t="shared" si="17"/>
        <v>79402.091260167217</v>
      </c>
      <c r="AF305" s="231">
        <f>IFERROR(VLOOKUP(C305,SISTEMAS!$B$6:$K$165,10,0),1)</f>
        <v>1</v>
      </c>
    </row>
    <row r="306" spans="1:32">
      <c r="A306" s="128">
        <v>309</v>
      </c>
      <c r="B306" t="s">
        <v>388</v>
      </c>
      <c r="C306" t="s">
        <v>434</v>
      </c>
      <c r="D306" t="s">
        <v>435</v>
      </c>
      <c r="E306" t="s">
        <v>436</v>
      </c>
      <c r="F306">
        <v>276972</v>
      </c>
      <c r="G306">
        <v>300964.94999999995</v>
      </c>
      <c r="H306">
        <v>304205.5</v>
      </c>
      <c r="I306">
        <v>283373.2</v>
      </c>
      <c r="J306">
        <v>310527.69</v>
      </c>
      <c r="K306">
        <v>205738.2</v>
      </c>
      <c r="L306">
        <v>286346.5</v>
      </c>
      <c r="M306">
        <v>263975</v>
      </c>
      <c r="N306">
        <v>260762.29</v>
      </c>
      <c r="O306">
        <v>272932</v>
      </c>
      <c r="P306">
        <v>256867.9</v>
      </c>
      <c r="Q306">
        <v>273005.59999999998</v>
      </c>
      <c r="R306" s="131">
        <v>272033</v>
      </c>
      <c r="S306" s="131">
        <v>260698.34</v>
      </c>
      <c r="T306" s="131">
        <v>296464.59999999998</v>
      </c>
      <c r="U306">
        <v>273043</v>
      </c>
      <c r="V306">
        <v>305897.5</v>
      </c>
      <c r="W306">
        <v>290677.57</v>
      </c>
      <c r="X306">
        <v>288621.76</v>
      </c>
      <c r="Y306">
        <v>265771.90000000002</v>
      </c>
      <c r="Z306">
        <v>258538</v>
      </c>
      <c r="AA306">
        <v>257952.01</v>
      </c>
      <c r="AB306" s="200"/>
      <c r="AC306" s="198">
        <f t="shared" si="15"/>
        <v>266033.3085004873</v>
      </c>
      <c r="AD306" s="198">
        <f t="shared" si="16"/>
        <v>274964.26499999996</v>
      </c>
      <c r="AE306" s="198">
        <f t="shared" si="17"/>
        <v>277578.63907278364</v>
      </c>
      <c r="AF306" s="231">
        <f>IFERROR(VLOOKUP(C306,SISTEMAS!$B$6:$K$165,10,0),1)</f>
        <v>1</v>
      </c>
    </row>
    <row r="307" spans="1:32">
      <c r="A307" s="128">
        <v>310</v>
      </c>
      <c r="B307" t="s">
        <v>388</v>
      </c>
      <c r="C307" t="s">
        <v>437</v>
      </c>
      <c r="D307" t="s">
        <v>438</v>
      </c>
      <c r="E307" t="s">
        <v>439</v>
      </c>
      <c r="F307">
        <v>553297.51</v>
      </c>
      <c r="G307">
        <v>570125.47</v>
      </c>
      <c r="H307">
        <v>555995.66</v>
      </c>
      <c r="I307">
        <v>490424.08999999997</v>
      </c>
      <c r="J307">
        <v>557160.12000000011</v>
      </c>
      <c r="K307">
        <v>544805.30000000005</v>
      </c>
      <c r="L307">
        <v>578833.12000000011</v>
      </c>
      <c r="M307">
        <v>573022.02</v>
      </c>
      <c r="N307">
        <v>585973.41</v>
      </c>
      <c r="O307">
        <v>587326</v>
      </c>
      <c r="P307">
        <v>576999.69999999995</v>
      </c>
      <c r="Q307">
        <v>608805.5</v>
      </c>
      <c r="R307" s="131">
        <v>595455.9</v>
      </c>
      <c r="S307" s="131">
        <v>612086.01</v>
      </c>
      <c r="T307" s="131">
        <v>583544.9</v>
      </c>
      <c r="U307">
        <v>536214</v>
      </c>
      <c r="V307">
        <v>581503.17000000004</v>
      </c>
      <c r="W307">
        <v>579536.32000000007</v>
      </c>
      <c r="X307">
        <v>594473.1</v>
      </c>
      <c r="Y307">
        <v>584992.64</v>
      </c>
      <c r="Z307">
        <v>602789.16</v>
      </c>
      <c r="AA307">
        <v>600428.33000000007</v>
      </c>
      <c r="AB307" s="200"/>
      <c r="AC307" s="198">
        <f t="shared" si="15"/>
        <v>598404.32813177467</v>
      </c>
      <c r="AD307" s="198">
        <f t="shared" si="16"/>
        <v>606904.87908219767</v>
      </c>
      <c r="AE307" s="198">
        <f t="shared" si="17"/>
        <v>592315.97018522536</v>
      </c>
      <c r="AF307" s="231">
        <f>IFERROR(VLOOKUP(C307,SISTEMAS!$B$6:$K$165,10,0),1)</f>
        <v>1</v>
      </c>
    </row>
    <row r="308" spans="1:32">
      <c r="A308" s="128">
        <v>311</v>
      </c>
      <c r="B308" t="s">
        <v>388</v>
      </c>
      <c r="C308" t="s">
        <v>440</v>
      </c>
      <c r="D308" t="s">
        <v>441</v>
      </c>
      <c r="E308" t="s">
        <v>442</v>
      </c>
      <c r="F308">
        <v>693727.39999999991</v>
      </c>
      <c r="G308">
        <v>739732.4</v>
      </c>
      <c r="H308">
        <v>818756.12999999989</v>
      </c>
      <c r="I308">
        <v>784512.80000000016</v>
      </c>
      <c r="J308">
        <v>788847.53</v>
      </c>
      <c r="K308">
        <v>780104.82000000007</v>
      </c>
      <c r="L308">
        <v>760228.2</v>
      </c>
      <c r="M308">
        <v>707802.79999999993</v>
      </c>
      <c r="N308">
        <v>708805.29999999993</v>
      </c>
      <c r="O308">
        <v>711956.44</v>
      </c>
      <c r="P308">
        <v>690955.3</v>
      </c>
      <c r="Q308">
        <v>712485.02</v>
      </c>
      <c r="R308" s="131">
        <v>731120.22</v>
      </c>
      <c r="S308" s="131">
        <v>771799.4</v>
      </c>
      <c r="T308" s="131">
        <v>817432.9</v>
      </c>
      <c r="U308">
        <v>748227.91</v>
      </c>
      <c r="V308">
        <v>813380.70000000007</v>
      </c>
      <c r="W308">
        <v>777077.9</v>
      </c>
      <c r="X308">
        <v>768205.22000000009</v>
      </c>
      <c r="Y308">
        <v>722950.70000000007</v>
      </c>
      <c r="Z308">
        <v>737262.10000000009</v>
      </c>
      <c r="AA308">
        <v>733537.39999999991</v>
      </c>
      <c r="AB308" s="200"/>
      <c r="AC308" s="198">
        <f t="shared" si="15"/>
        <v>752659.1535019658</v>
      </c>
      <c r="AD308" s="198">
        <f t="shared" si="16"/>
        <v>773615.28105053608</v>
      </c>
      <c r="AE308" s="198">
        <f t="shared" si="17"/>
        <v>752036.23083333345</v>
      </c>
      <c r="AF308" s="231">
        <f>IFERROR(VLOOKUP(C308,SISTEMAS!$B$6:$K$165,10,0),1)</f>
        <v>1</v>
      </c>
    </row>
    <row r="309" spans="1:32">
      <c r="A309" s="128">
        <v>312</v>
      </c>
      <c r="B309" t="s">
        <v>388</v>
      </c>
      <c r="C309" t="s">
        <v>443</v>
      </c>
      <c r="D309" t="s">
        <v>444</v>
      </c>
      <c r="E309" t="s">
        <v>445</v>
      </c>
      <c r="F309">
        <v>403239.9</v>
      </c>
      <c r="G309">
        <v>430960.5</v>
      </c>
      <c r="H309">
        <v>477306.89</v>
      </c>
      <c r="I309">
        <v>460853.6</v>
      </c>
      <c r="J309">
        <v>532363.29</v>
      </c>
      <c r="K309">
        <v>469301.32</v>
      </c>
      <c r="L309">
        <v>451490.30000000005</v>
      </c>
      <c r="M309">
        <v>406566.1</v>
      </c>
      <c r="N309">
        <v>402268</v>
      </c>
      <c r="O309">
        <v>401325</v>
      </c>
      <c r="P309">
        <v>388542.8</v>
      </c>
      <c r="Q309">
        <v>402231</v>
      </c>
      <c r="R309" s="131">
        <v>398474.6</v>
      </c>
      <c r="S309" s="131">
        <v>443456.91000000003</v>
      </c>
      <c r="T309" s="131">
        <v>471923</v>
      </c>
      <c r="U309">
        <v>447005.4</v>
      </c>
      <c r="V309">
        <v>489086.4</v>
      </c>
      <c r="W309">
        <v>454721.9</v>
      </c>
      <c r="X309">
        <v>446984.60000000003</v>
      </c>
      <c r="Y309">
        <v>400597</v>
      </c>
      <c r="Z309">
        <v>402148</v>
      </c>
      <c r="AA309">
        <v>405195</v>
      </c>
      <c r="AB309" s="200"/>
      <c r="AC309" s="198">
        <f t="shared" si="15"/>
        <v>415757.16546463274</v>
      </c>
      <c r="AD309" s="198">
        <f t="shared" si="16"/>
        <v>438465.20396267052</v>
      </c>
      <c r="AE309" s="198">
        <f t="shared" si="17"/>
        <v>429197.21749999997</v>
      </c>
      <c r="AF309" s="231">
        <f>IFERROR(VLOOKUP(C309,SISTEMAS!$B$6:$K$165,10,0),1)</f>
        <v>1</v>
      </c>
    </row>
    <row r="310" spans="1:32">
      <c r="A310" s="128">
        <v>313</v>
      </c>
      <c r="B310" t="s">
        <v>388</v>
      </c>
      <c r="C310" t="s">
        <v>446</v>
      </c>
      <c r="D310" t="s">
        <v>447</v>
      </c>
      <c r="E310" t="s">
        <v>448</v>
      </c>
      <c r="F310">
        <v>208254</v>
      </c>
      <c r="G310">
        <v>220301.05</v>
      </c>
      <c r="H310">
        <v>214644.2</v>
      </c>
      <c r="I310">
        <v>187625.4</v>
      </c>
      <c r="J310">
        <v>214757.1</v>
      </c>
      <c r="K310">
        <v>209358.40000000002</v>
      </c>
      <c r="L310">
        <v>215694.5</v>
      </c>
      <c r="M310">
        <v>209292.5</v>
      </c>
      <c r="N310">
        <v>221047.5</v>
      </c>
      <c r="O310">
        <v>223491.4</v>
      </c>
      <c r="P310">
        <v>215737.1</v>
      </c>
      <c r="Q310">
        <v>217383.8</v>
      </c>
      <c r="R310" s="131">
        <v>217015.8</v>
      </c>
      <c r="S310" s="131">
        <v>233765.5</v>
      </c>
      <c r="T310" s="131">
        <v>225525</v>
      </c>
      <c r="U310">
        <v>199806</v>
      </c>
      <c r="V310">
        <v>223297</v>
      </c>
      <c r="W310">
        <v>222455.6</v>
      </c>
      <c r="X310">
        <v>231887.55</v>
      </c>
      <c r="Y310">
        <v>227473.1</v>
      </c>
      <c r="Z310">
        <v>231456.6</v>
      </c>
      <c r="AA310">
        <v>241641</v>
      </c>
      <c r="AB310" s="200"/>
      <c r="AC310" s="198">
        <f t="shared" si="15"/>
        <v>229296.59565755288</v>
      </c>
      <c r="AD310" s="198">
        <f t="shared" si="16"/>
        <v>223953.67083333337</v>
      </c>
      <c r="AE310" s="198">
        <f t="shared" si="17"/>
        <v>233896.70912321648</v>
      </c>
      <c r="AF310" s="231">
        <f>IFERROR(VLOOKUP(C310,SISTEMAS!$B$6:$K$165,10,0),1)</f>
        <v>1</v>
      </c>
    </row>
    <row r="311" spans="1:32">
      <c r="A311" s="128">
        <v>314</v>
      </c>
      <c r="B311" t="s">
        <v>388</v>
      </c>
      <c r="C311" t="s">
        <v>449</v>
      </c>
      <c r="D311" t="s">
        <v>450</v>
      </c>
      <c r="E311" t="s">
        <v>451</v>
      </c>
      <c r="F311">
        <v>81878</v>
      </c>
      <c r="G311">
        <v>84225</v>
      </c>
      <c r="H311">
        <v>94112</v>
      </c>
      <c r="I311">
        <v>91303</v>
      </c>
      <c r="J311">
        <v>96305</v>
      </c>
      <c r="K311">
        <v>71831</v>
      </c>
      <c r="L311">
        <v>84438</v>
      </c>
      <c r="M311">
        <v>81955</v>
      </c>
      <c r="N311">
        <v>85778</v>
      </c>
      <c r="O311">
        <v>84045</v>
      </c>
      <c r="P311">
        <v>75605</v>
      </c>
      <c r="Q311">
        <v>85069</v>
      </c>
      <c r="R311" s="131">
        <v>82496</v>
      </c>
      <c r="S311" s="131">
        <v>87470</v>
      </c>
      <c r="T311" s="131">
        <v>94853</v>
      </c>
      <c r="U311">
        <v>89843</v>
      </c>
      <c r="V311">
        <v>100340</v>
      </c>
      <c r="W311">
        <v>92669</v>
      </c>
      <c r="X311">
        <v>92477</v>
      </c>
      <c r="Y311">
        <v>84968.7</v>
      </c>
      <c r="Z311">
        <v>84634</v>
      </c>
      <c r="AA311">
        <v>86209</v>
      </c>
      <c r="AB311" s="200"/>
      <c r="AC311" s="198">
        <f t="shared" si="15"/>
        <v>86336.462254595754</v>
      </c>
      <c r="AD311" s="198">
        <f t="shared" si="16"/>
        <v>88887.497806978412</v>
      </c>
      <c r="AE311" s="198">
        <f t="shared" si="17"/>
        <v>88052.808333333334</v>
      </c>
      <c r="AF311" s="231">
        <f>IFERROR(VLOOKUP(C311,SISTEMAS!$B$6:$K$165,10,0),1)</f>
        <v>1</v>
      </c>
    </row>
    <row r="312" spans="1:32">
      <c r="A312" s="128">
        <v>315</v>
      </c>
      <c r="B312" t="s">
        <v>388</v>
      </c>
      <c r="C312" t="s">
        <v>452</v>
      </c>
      <c r="D312" t="s">
        <v>453</v>
      </c>
      <c r="E312" t="s">
        <v>454</v>
      </c>
      <c r="F312">
        <v>10737</v>
      </c>
      <c r="G312">
        <v>11643</v>
      </c>
      <c r="H312">
        <v>10237</v>
      </c>
      <c r="I312">
        <v>9355</v>
      </c>
      <c r="J312">
        <v>11797</v>
      </c>
      <c r="K312">
        <v>11533</v>
      </c>
      <c r="L312">
        <v>11508</v>
      </c>
      <c r="M312">
        <v>11296</v>
      </c>
      <c r="N312">
        <v>12004</v>
      </c>
      <c r="O312">
        <v>12781</v>
      </c>
      <c r="P312">
        <v>11581</v>
      </c>
      <c r="Q312">
        <v>12616</v>
      </c>
      <c r="R312" s="131">
        <v>11875</v>
      </c>
      <c r="S312" s="131">
        <v>13870</v>
      </c>
      <c r="T312" s="131">
        <v>11585</v>
      </c>
      <c r="U312">
        <v>10775</v>
      </c>
      <c r="V312">
        <v>12439</v>
      </c>
      <c r="W312">
        <v>12377</v>
      </c>
      <c r="X312">
        <v>12819</v>
      </c>
      <c r="Y312">
        <v>13328</v>
      </c>
      <c r="Z312">
        <v>13517</v>
      </c>
      <c r="AA312">
        <v>13580</v>
      </c>
      <c r="AB312" s="200"/>
      <c r="AC312" s="198">
        <f t="shared" si="15"/>
        <v>12573.764187726572</v>
      </c>
      <c r="AD312" s="198">
        <f t="shared" si="16"/>
        <v>12530.166666666666</v>
      </c>
      <c r="AE312" s="198">
        <f t="shared" si="17"/>
        <v>12419.6995605456</v>
      </c>
      <c r="AF312" s="231">
        <f>IFERROR(VLOOKUP(C312,SISTEMAS!$B$6:$K$165,10,0),1)</f>
        <v>1</v>
      </c>
    </row>
    <row r="313" spans="1:32">
      <c r="A313" s="128">
        <v>316</v>
      </c>
      <c r="B313" t="s">
        <v>388</v>
      </c>
      <c r="C313" t="s">
        <v>455</v>
      </c>
      <c r="D313" t="s">
        <v>456</v>
      </c>
      <c r="E313" t="s">
        <v>457</v>
      </c>
      <c r="F313">
        <v>1025</v>
      </c>
      <c r="G313">
        <v>1083</v>
      </c>
      <c r="H313">
        <v>1223</v>
      </c>
      <c r="I313">
        <v>1102</v>
      </c>
      <c r="J313">
        <v>1196</v>
      </c>
      <c r="K313">
        <v>1129</v>
      </c>
      <c r="L313">
        <v>1128</v>
      </c>
      <c r="M313">
        <v>1073</v>
      </c>
      <c r="N313">
        <v>1075.3</v>
      </c>
      <c r="O313">
        <v>1096</v>
      </c>
      <c r="P313">
        <v>1016</v>
      </c>
      <c r="Q313">
        <v>1073</v>
      </c>
      <c r="R313" s="131">
        <v>758</v>
      </c>
      <c r="S313" s="131">
        <v>1491</v>
      </c>
      <c r="T313" s="131">
        <v>1132</v>
      </c>
      <c r="U313">
        <v>973</v>
      </c>
      <c r="V313">
        <v>1026</v>
      </c>
      <c r="W313">
        <v>1004</v>
      </c>
      <c r="X313">
        <v>1068</v>
      </c>
      <c r="Y313">
        <v>1031</v>
      </c>
      <c r="Z313">
        <v>1027</v>
      </c>
      <c r="AA313">
        <v>1036</v>
      </c>
      <c r="AB313" s="200"/>
      <c r="AC313" s="198">
        <f t="shared" si="15"/>
        <v>1052.9166666666667</v>
      </c>
      <c r="AD313" s="198">
        <f t="shared" si="16"/>
        <v>1052.9166666666667</v>
      </c>
      <c r="AE313" s="198">
        <f t="shared" si="17"/>
        <v>1061.4729318734794</v>
      </c>
      <c r="AF313" s="231">
        <f>IFERROR(VLOOKUP(C313,SISTEMAS!$B$6:$K$165,10,0),1)</f>
        <v>1</v>
      </c>
    </row>
    <row r="314" spans="1:32">
      <c r="A314" s="128">
        <v>317</v>
      </c>
      <c r="B314" t="s">
        <v>388</v>
      </c>
      <c r="C314" t="s">
        <v>458</v>
      </c>
      <c r="D314" t="s">
        <v>459</v>
      </c>
      <c r="E314" t="s">
        <v>460</v>
      </c>
      <c r="F314">
        <v>590451</v>
      </c>
      <c r="G314">
        <v>628014.64999999991</v>
      </c>
      <c r="H314">
        <v>710081.3</v>
      </c>
      <c r="I314">
        <v>700258.1</v>
      </c>
      <c r="J314">
        <v>777112.90000000014</v>
      </c>
      <c r="K314">
        <v>685399.5</v>
      </c>
      <c r="L314">
        <v>659074.30000000005</v>
      </c>
      <c r="M314">
        <v>588180.5</v>
      </c>
      <c r="N314">
        <v>581885.71000000008</v>
      </c>
      <c r="O314">
        <v>579778.47</v>
      </c>
      <c r="P314">
        <v>560004</v>
      </c>
      <c r="Q314">
        <v>590164.19999999995</v>
      </c>
      <c r="R314" s="131">
        <v>577028</v>
      </c>
      <c r="S314" s="131">
        <v>619167.1</v>
      </c>
      <c r="T314" s="131">
        <v>703268</v>
      </c>
      <c r="U314">
        <v>649309.4</v>
      </c>
      <c r="V314">
        <v>721545</v>
      </c>
      <c r="W314">
        <v>668302</v>
      </c>
      <c r="X314">
        <v>642669.44999999995</v>
      </c>
      <c r="Y314">
        <v>585758.77</v>
      </c>
      <c r="Z314">
        <v>592494.80000000005</v>
      </c>
      <c r="AA314">
        <v>589815.30000000005</v>
      </c>
      <c r="AB314" s="200"/>
      <c r="AC314" s="198">
        <f t="shared" si="15"/>
        <v>605988.85846445151</v>
      </c>
      <c r="AD314" s="198">
        <f t="shared" si="16"/>
        <v>627423.15379817609</v>
      </c>
      <c r="AE314" s="198">
        <f t="shared" si="17"/>
        <v>624960.50166666659</v>
      </c>
      <c r="AF314" s="231">
        <f>IFERROR(VLOOKUP(C314,SISTEMAS!$B$6:$K$165,10,0),1)</f>
        <v>1</v>
      </c>
    </row>
    <row r="315" spans="1:32">
      <c r="A315" s="128">
        <v>318</v>
      </c>
      <c r="B315" t="s">
        <v>388</v>
      </c>
      <c r="C315" t="s">
        <v>461</v>
      </c>
      <c r="D315" t="s">
        <v>462</v>
      </c>
      <c r="E315" t="s">
        <v>463</v>
      </c>
      <c r="F315">
        <v>521629.49</v>
      </c>
      <c r="G315">
        <v>576101.26</v>
      </c>
      <c r="H315">
        <v>628479</v>
      </c>
      <c r="I315">
        <v>599030.89999999991</v>
      </c>
      <c r="J315">
        <v>568040.5</v>
      </c>
      <c r="K315">
        <v>592072.5</v>
      </c>
      <c r="L315">
        <v>563153.30000000005</v>
      </c>
      <c r="M315">
        <v>507394.35</v>
      </c>
      <c r="N315">
        <v>519012.98</v>
      </c>
      <c r="O315">
        <v>506545</v>
      </c>
      <c r="P315">
        <v>501200.30000000005</v>
      </c>
      <c r="Q315">
        <v>527745.4</v>
      </c>
      <c r="R315" s="131">
        <v>541746.13</v>
      </c>
      <c r="S315" s="131">
        <v>583900.99</v>
      </c>
      <c r="T315" s="131">
        <v>622947.93999999994</v>
      </c>
      <c r="U315">
        <v>575422.06999999995</v>
      </c>
      <c r="V315">
        <v>574420.58000000007</v>
      </c>
      <c r="W315">
        <v>597024.87</v>
      </c>
      <c r="X315">
        <v>568536.4</v>
      </c>
      <c r="Y315">
        <v>543604.29</v>
      </c>
      <c r="Z315">
        <v>547974.69999999995</v>
      </c>
      <c r="AA315">
        <v>542138.05999999994</v>
      </c>
      <c r="AB315" s="200"/>
      <c r="AC315" s="198">
        <f t="shared" si="15"/>
        <v>570183.89425679063</v>
      </c>
      <c r="AD315" s="198">
        <f t="shared" si="16"/>
        <v>560555.14416666667</v>
      </c>
      <c r="AE315" s="198">
        <f t="shared" si="17"/>
        <v>560555.14416666667</v>
      </c>
      <c r="AF315" s="231">
        <f>IFERROR(VLOOKUP(C315,SISTEMAS!$B$6:$K$165,10,0),1)</f>
        <v>1</v>
      </c>
    </row>
    <row r="316" spans="1:32">
      <c r="A316" s="128">
        <v>319</v>
      </c>
      <c r="B316" t="s">
        <v>388</v>
      </c>
      <c r="C316" t="s">
        <v>464</v>
      </c>
      <c r="D316" t="s">
        <v>465</v>
      </c>
      <c r="E316" t="s">
        <v>466</v>
      </c>
      <c r="F316">
        <v>224577.37</v>
      </c>
      <c r="G316">
        <v>212557</v>
      </c>
      <c r="H316">
        <v>211693</v>
      </c>
      <c r="I316">
        <v>174386.7</v>
      </c>
      <c r="J316">
        <v>206511.3</v>
      </c>
      <c r="K316">
        <v>215814.75</v>
      </c>
      <c r="L316">
        <v>224561.2</v>
      </c>
      <c r="M316">
        <v>223977.68</v>
      </c>
      <c r="N316">
        <v>230842</v>
      </c>
      <c r="O316">
        <v>229855</v>
      </c>
      <c r="P316">
        <v>235349.46</v>
      </c>
      <c r="Q316">
        <v>230766.3</v>
      </c>
      <c r="R316" s="131">
        <v>215904.8</v>
      </c>
      <c r="S316" s="131">
        <v>226023</v>
      </c>
      <c r="T316" s="131">
        <v>214103.7</v>
      </c>
      <c r="U316">
        <v>180338</v>
      </c>
      <c r="V316">
        <v>183461.91</v>
      </c>
      <c r="W316">
        <v>232544.5</v>
      </c>
      <c r="X316">
        <v>225470</v>
      </c>
      <c r="Y316">
        <v>227846.7</v>
      </c>
      <c r="Z316">
        <v>250048.4</v>
      </c>
      <c r="AA316">
        <v>234907.75</v>
      </c>
      <c r="AB316" s="200"/>
      <c r="AC316" s="198">
        <f t="shared" si="15"/>
        <v>221023.9676700166</v>
      </c>
      <c r="AD316" s="198">
        <f t="shared" si="16"/>
        <v>226194.27850956761</v>
      </c>
      <c r="AE316" s="198">
        <f t="shared" si="17"/>
        <v>220103.62147670996</v>
      </c>
      <c r="AF316" s="231">
        <f>IFERROR(VLOOKUP(C316,SISTEMAS!$B$6:$K$165,10,0),1)</f>
        <v>1</v>
      </c>
    </row>
    <row r="317" spans="1:32">
      <c r="A317" s="128">
        <v>320</v>
      </c>
      <c r="B317" t="s">
        <v>388</v>
      </c>
      <c r="C317" t="s">
        <v>467</v>
      </c>
      <c r="D317" t="s">
        <v>468</v>
      </c>
      <c r="E317" t="s">
        <v>469</v>
      </c>
      <c r="F317">
        <v>286345.7</v>
      </c>
      <c r="G317">
        <v>254795</v>
      </c>
      <c r="H317">
        <v>307649.95</v>
      </c>
      <c r="I317">
        <v>256775.5</v>
      </c>
      <c r="J317">
        <v>279340.5</v>
      </c>
      <c r="K317">
        <v>275254.54000000004</v>
      </c>
      <c r="L317">
        <v>272646.88</v>
      </c>
      <c r="M317">
        <v>262926.40000000002</v>
      </c>
      <c r="N317">
        <v>273513.32999999996</v>
      </c>
      <c r="O317">
        <v>274028.65000000002</v>
      </c>
      <c r="P317">
        <v>274791.40000000002</v>
      </c>
      <c r="Q317">
        <v>272945.8</v>
      </c>
      <c r="R317" s="131">
        <v>262176</v>
      </c>
      <c r="S317" s="131">
        <v>279352.5</v>
      </c>
      <c r="T317" s="131">
        <v>256878.69999999998</v>
      </c>
      <c r="U317">
        <v>225796.7</v>
      </c>
      <c r="V317">
        <v>266169.36</v>
      </c>
      <c r="W317">
        <v>266659.20000000001</v>
      </c>
      <c r="X317">
        <v>273793.09999999998</v>
      </c>
      <c r="Y317">
        <v>272345.7</v>
      </c>
      <c r="Z317">
        <v>270054.7</v>
      </c>
      <c r="AA317">
        <v>274510.3</v>
      </c>
      <c r="AB317" s="200"/>
      <c r="AC317" s="198">
        <f t="shared" si="15"/>
        <v>264463.13601823337</v>
      </c>
      <c r="AD317" s="198">
        <f t="shared" si="16"/>
        <v>273066.48126689624</v>
      </c>
      <c r="AE317" s="198">
        <f t="shared" si="17"/>
        <v>261809.8305843125</v>
      </c>
      <c r="AF317" s="231">
        <f>IFERROR(VLOOKUP(C317,SISTEMAS!$B$6:$K$165,10,0),1)</f>
        <v>1</v>
      </c>
    </row>
    <row r="318" spans="1:32">
      <c r="A318" s="128">
        <v>321</v>
      </c>
      <c r="B318" t="s">
        <v>388</v>
      </c>
      <c r="C318" t="s">
        <v>470</v>
      </c>
      <c r="D318" t="s">
        <v>471</v>
      </c>
      <c r="E318" t="s">
        <v>472</v>
      </c>
      <c r="F318">
        <v>219204</v>
      </c>
      <c r="G318">
        <v>237564.79999999999</v>
      </c>
      <c r="H318">
        <v>220504</v>
      </c>
      <c r="I318">
        <v>197543.9</v>
      </c>
      <c r="J318">
        <v>231354.59999999998</v>
      </c>
      <c r="K318">
        <v>230888.6</v>
      </c>
      <c r="L318">
        <v>234433</v>
      </c>
      <c r="M318">
        <v>226198.8</v>
      </c>
      <c r="N318">
        <v>236419.3</v>
      </c>
      <c r="O318">
        <v>238777.40000000002</v>
      </c>
      <c r="P318">
        <v>228713.1</v>
      </c>
      <c r="Q318">
        <v>256310.5</v>
      </c>
      <c r="R318" s="131">
        <v>240110.8</v>
      </c>
      <c r="S318" s="131">
        <v>263540.67</v>
      </c>
      <c r="T318" s="131">
        <v>237377</v>
      </c>
      <c r="U318">
        <v>216286</v>
      </c>
      <c r="V318">
        <v>251735.2</v>
      </c>
      <c r="W318">
        <v>250129.2</v>
      </c>
      <c r="X318">
        <v>253298.8</v>
      </c>
      <c r="Y318">
        <v>250727</v>
      </c>
      <c r="Z318">
        <v>256992</v>
      </c>
      <c r="AA318">
        <v>255671.4</v>
      </c>
      <c r="AB318" s="200"/>
      <c r="AC318" s="198">
        <f t="shared" si="15"/>
        <v>251920.05666813836</v>
      </c>
      <c r="AD318" s="198">
        <f t="shared" si="16"/>
        <v>246740.97249999995</v>
      </c>
      <c r="AE318" s="198">
        <f t="shared" si="17"/>
        <v>250456.44563685986</v>
      </c>
      <c r="AF318" s="231">
        <f>IFERROR(VLOOKUP(C318,SISTEMAS!$B$6:$K$165,10,0),1)</f>
        <v>1</v>
      </c>
    </row>
    <row r="319" spans="1:32">
      <c r="A319" s="128">
        <v>322</v>
      </c>
      <c r="B319" t="s">
        <v>388</v>
      </c>
      <c r="C319" t="s">
        <v>473</v>
      </c>
      <c r="D319" t="s">
        <v>474</v>
      </c>
      <c r="E319" t="s">
        <v>475</v>
      </c>
      <c r="F319">
        <v>318751.8</v>
      </c>
      <c r="G319">
        <v>329423</v>
      </c>
      <c r="H319">
        <v>359168</v>
      </c>
      <c r="I319">
        <v>359517.6</v>
      </c>
      <c r="J319">
        <v>358296</v>
      </c>
      <c r="K319">
        <v>333699</v>
      </c>
      <c r="L319">
        <v>333264</v>
      </c>
      <c r="M319">
        <v>310979.67</v>
      </c>
      <c r="N319">
        <v>311860.90000000002</v>
      </c>
      <c r="O319">
        <v>310019.3</v>
      </c>
      <c r="P319">
        <v>303065.89999999997</v>
      </c>
      <c r="Q319">
        <v>310527.7</v>
      </c>
      <c r="R319" s="131">
        <v>310579</v>
      </c>
      <c r="S319" s="131">
        <v>326354.90000000002</v>
      </c>
      <c r="T319" s="131">
        <v>355605</v>
      </c>
      <c r="U319">
        <v>327862.3</v>
      </c>
      <c r="V319">
        <v>358576</v>
      </c>
      <c r="W319">
        <v>332221</v>
      </c>
      <c r="X319">
        <v>329706</v>
      </c>
      <c r="Y319">
        <v>312797</v>
      </c>
      <c r="Z319">
        <v>317193.2</v>
      </c>
      <c r="AA319">
        <v>317920.40000000002</v>
      </c>
      <c r="AB319" s="200"/>
      <c r="AC319" s="198">
        <f t="shared" si="15"/>
        <v>321847.5322102689</v>
      </c>
      <c r="AD319" s="198">
        <f t="shared" si="16"/>
        <v>329936.51318396954</v>
      </c>
      <c r="AE319" s="198">
        <f t="shared" si="17"/>
        <v>325200.7</v>
      </c>
      <c r="AF319" s="231">
        <f>IFERROR(VLOOKUP(C319,SISTEMAS!$B$6:$K$165,10,0),1)</f>
        <v>1</v>
      </c>
    </row>
    <row r="320" spans="1:32">
      <c r="A320" s="128">
        <v>323</v>
      </c>
      <c r="B320" t="s">
        <v>388</v>
      </c>
      <c r="C320" t="s">
        <v>476</v>
      </c>
      <c r="D320" t="s">
        <v>477</v>
      </c>
      <c r="E320" t="s">
        <v>478</v>
      </c>
      <c r="F320">
        <v>129778.54000000001</v>
      </c>
      <c r="G320">
        <v>122574.6</v>
      </c>
      <c r="H320">
        <v>117708.6</v>
      </c>
      <c r="I320">
        <v>104880.9</v>
      </c>
      <c r="J320">
        <v>99723.319999999978</v>
      </c>
      <c r="K320">
        <v>123035.87999999999</v>
      </c>
      <c r="L320">
        <v>117049.72000000002</v>
      </c>
      <c r="M320">
        <v>129516.76</v>
      </c>
      <c r="N320">
        <v>126957.48</v>
      </c>
      <c r="O320">
        <v>130502.8</v>
      </c>
      <c r="P320">
        <v>130700.8</v>
      </c>
      <c r="Q320">
        <v>129872.59999999998</v>
      </c>
      <c r="R320" s="131">
        <v>135022.79999999999</v>
      </c>
      <c r="S320" s="131">
        <v>141498.6</v>
      </c>
      <c r="T320" s="131">
        <v>128942</v>
      </c>
      <c r="U320">
        <v>104859</v>
      </c>
      <c r="V320">
        <v>112547.4</v>
      </c>
      <c r="W320">
        <v>127907.5</v>
      </c>
      <c r="X320">
        <v>130496.5</v>
      </c>
      <c r="Y320">
        <v>135248.20000000001</v>
      </c>
      <c r="Z320">
        <v>135523.70000000001</v>
      </c>
      <c r="AA320">
        <v>138243.5</v>
      </c>
      <c r="AB320" s="200"/>
      <c r="AC320" s="198">
        <f t="shared" si="15"/>
        <v>129238.54999999999</v>
      </c>
      <c r="AD320" s="198">
        <f t="shared" si="16"/>
        <v>129238.54999999999</v>
      </c>
      <c r="AE320" s="198">
        <f t="shared" si="17"/>
        <v>132914.33601401656</v>
      </c>
      <c r="AF320" s="231">
        <f>IFERROR(VLOOKUP(C320,SISTEMAS!$B$6:$K$165,10,0),1)</f>
        <v>1</v>
      </c>
    </row>
    <row r="321" spans="1:32">
      <c r="A321" s="128">
        <v>324</v>
      </c>
      <c r="B321" t="s">
        <v>388</v>
      </c>
      <c r="C321" t="s">
        <v>479</v>
      </c>
      <c r="D321" t="s">
        <v>480</v>
      </c>
      <c r="E321" t="s">
        <v>481</v>
      </c>
      <c r="F321">
        <v>419661.39999999997</v>
      </c>
      <c r="G321">
        <v>410646.6</v>
      </c>
      <c r="H321">
        <v>401371.8</v>
      </c>
      <c r="I321">
        <v>349655.3</v>
      </c>
      <c r="J321">
        <v>423297.2</v>
      </c>
      <c r="K321">
        <v>411719.5</v>
      </c>
      <c r="L321">
        <v>415922.02</v>
      </c>
      <c r="M321">
        <v>420708</v>
      </c>
      <c r="N321">
        <v>430616.10000000003</v>
      </c>
      <c r="O321">
        <v>442789.1</v>
      </c>
      <c r="P321">
        <v>427912.5</v>
      </c>
      <c r="Q321">
        <v>449876.4</v>
      </c>
      <c r="R321" s="131">
        <v>418297.4</v>
      </c>
      <c r="S321" s="131">
        <v>453877.5</v>
      </c>
      <c r="T321" s="131">
        <v>439185</v>
      </c>
      <c r="U321">
        <v>376577.1</v>
      </c>
      <c r="V321">
        <v>443704.4</v>
      </c>
      <c r="W321">
        <v>441091.12</v>
      </c>
      <c r="X321">
        <v>446359</v>
      </c>
      <c r="Y321">
        <v>444770</v>
      </c>
      <c r="Z321">
        <v>465040.5</v>
      </c>
      <c r="AA321">
        <v>499020.79999999999</v>
      </c>
      <c r="AB321" s="200"/>
      <c r="AC321" s="198">
        <f t="shared" si="15"/>
        <v>456780.71829128999</v>
      </c>
      <c r="AD321" s="198">
        <f t="shared" si="16"/>
        <v>442142.64333333331</v>
      </c>
      <c r="AE321" s="198">
        <f t="shared" si="17"/>
        <v>442142.64333333331</v>
      </c>
      <c r="AF321" s="231">
        <f>IFERROR(VLOOKUP(C321,SISTEMAS!$B$6:$K$165,10,0),1)</f>
        <v>1</v>
      </c>
    </row>
    <row r="322" spans="1:32">
      <c r="A322" s="128">
        <v>325</v>
      </c>
      <c r="B322" t="s">
        <v>388</v>
      </c>
      <c r="C322" t="s">
        <v>482</v>
      </c>
      <c r="D322" t="s">
        <v>483</v>
      </c>
      <c r="E322" t="s">
        <v>484</v>
      </c>
      <c r="F322">
        <v>264437</v>
      </c>
      <c r="G322">
        <v>280737.5</v>
      </c>
      <c r="H322">
        <v>298744.2</v>
      </c>
      <c r="I322">
        <v>290548.17</v>
      </c>
      <c r="J322">
        <v>315162.8</v>
      </c>
      <c r="K322">
        <v>282392</v>
      </c>
      <c r="L322">
        <v>278001.8</v>
      </c>
      <c r="M322">
        <v>258023.6</v>
      </c>
      <c r="N322">
        <v>267564.5</v>
      </c>
      <c r="O322">
        <v>269028</v>
      </c>
      <c r="P322">
        <v>254668.3</v>
      </c>
      <c r="Q322">
        <v>272636</v>
      </c>
      <c r="R322" s="131">
        <v>265662.09999999998</v>
      </c>
      <c r="S322" s="131">
        <v>289786.8</v>
      </c>
      <c r="T322" s="131">
        <v>282398</v>
      </c>
      <c r="U322">
        <v>264581.2</v>
      </c>
      <c r="V322">
        <v>290954.90000000002</v>
      </c>
      <c r="W322">
        <v>277451</v>
      </c>
      <c r="X322">
        <v>273812</v>
      </c>
      <c r="Y322">
        <v>268465.2</v>
      </c>
      <c r="Z322">
        <v>269013</v>
      </c>
      <c r="AA322">
        <v>269826.8</v>
      </c>
      <c r="AB322" s="200"/>
      <c r="AC322" s="198">
        <f t="shared" si="15"/>
        <v>269861.09047195828</v>
      </c>
      <c r="AD322" s="198">
        <f t="shared" si="16"/>
        <v>281959.25609404966</v>
      </c>
      <c r="AE322" s="198">
        <f t="shared" si="17"/>
        <v>278253.88665324799</v>
      </c>
      <c r="AF322" s="231">
        <f>IFERROR(VLOOKUP(C322,SISTEMAS!$B$6:$K$165,10,0),1)</f>
        <v>1</v>
      </c>
    </row>
    <row r="323" spans="1:32">
      <c r="A323" s="128">
        <v>326</v>
      </c>
      <c r="B323" t="s">
        <v>388</v>
      </c>
      <c r="C323" t="s">
        <v>485</v>
      </c>
      <c r="D323" t="s">
        <v>486</v>
      </c>
      <c r="E323" t="s">
        <v>487</v>
      </c>
      <c r="F323">
        <v>910386.5</v>
      </c>
      <c r="G323">
        <v>969764.38</v>
      </c>
      <c r="H323">
        <v>1071271.6400000001</v>
      </c>
      <c r="I323">
        <v>1013997.7000000001</v>
      </c>
      <c r="J323">
        <v>965169.9</v>
      </c>
      <c r="K323">
        <v>914983.3</v>
      </c>
      <c r="L323">
        <v>975241.2</v>
      </c>
      <c r="M323">
        <v>917608.7</v>
      </c>
      <c r="N323">
        <v>912010.89999999991</v>
      </c>
      <c r="O323">
        <v>914942.62</v>
      </c>
      <c r="P323">
        <v>893355.1</v>
      </c>
      <c r="Q323">
        <v>933918.70000000007</v>
      </c>
      <c r="R323" s="131">
        <v>939844.2</v>
      </c>
      <c r="S323" s="131">
        <v>1036081.2999999999</v>
      </c>
      <c r="T323" s="131">
        <v>1038500.8999999999</v>
      </c>
      <c r="U323">
        <v>958330.20000000007</v>
      </c>
      <c r="V323">
        <v>1011002.3</v>
      </c>
      <c r="W323">
        <v>989632.49999999988</v>
      </c>
      <c r="X323">
        <v>979171.3</v>
      </c>
      <c r="Y323">
        <v>920763.4</v>
      </c>
      <c r="Z323">
        <v>927493.48999999976</v>
      </c>
      <c r="AA323">
        <v>939603.89999999991</v>
      </c>
      <c r="AB323" s="200"/>
      <c r="AC323" s="198">
        <f t="shared" si="15"/>
        <v>964575.72454234248</v>
      </c>
      <c r="AD323" s="198">
        <f t="shared" si="16"/>
        <v>963974.77416666679</v>
      </c>
      <c r="AE323" s="198">
        <f t="shared" si="17"/>
        <v>963974.77416666679</v>
      </c>
      <c r="AF323" s="231">
        <f>IFERROR(VLOOKUP(C323,SISTEMAS!$B$6:$K$165,10,0),1)</f>
        <v>1</v>
      </c>
    </row>
    <row r="324" spans="1:32">
      <c r="A324" s="128">
        <v>327</v>
      </c>
      <c r="B324" t="s">
        <v>388</v>
      </c>
      <c r="C324" t="s">
        <v>488</v>
      </c>
      <c r="D324" t="s">
        <v>489</v>
      </c>
      <c r="E324" t="s">
        <v>490</v>
      </c>
      <c r="F324">
        <v>487874.6</v>
      </c>
      <c r="G324">
        <v>519437.98</v>
      </c>
      <c r="H324">
        <v>566159.12</v>
      </c>
      <c r="I324">
        <v>574919.29999999993</v>
      </c>
      <c r="J324">
        <v>574031.80999999994</v>
      </c>
      <c r="K324">
        <v>534935.69999999995</v>
      </c>
      <c r="L324">
        <v>533386.94999999995</v>
      </c>
      <c r="M324">
        <v>490167.8</v>
      </c>
      <c r="N324">
        <v>502543.6</v>
      </c>
      <c r="O324">
        <v>516174.3</v>
      </c>
      <c r="P324">
        <v>489665.69999999995</v>
      </c>
      <c r="Q324">
        <v>519994.52999999991</v>
      </c>
      <c r="R324" s="131">
        <v>538181.66999999993</v>
      </c>
      <c r="S324" s="131">
        <v>584386.04</v>
      </c>
      <c r="T324" s="131">
        <v>576284.30000000005</v>
      </c>
      <c r="U324">
        <v>547166.5</v>
      </c>
      <c r="V324">
        <v>591863.4</v>
      </c>
      <c r="W324">
        <v>552987.69999999995</v>
      </c>
      <c r="X324">
        <v>544526.76</v>
      </c>
      <c r="Y324">
        <v>521784.00000000006</v>
      </c>
      <c r="Z324">
        <v>529192.19999999995</v>
      </c>
      <c r="AA324">
        <v>530333.30000000005</v>
      </c>
      <c r="AB324" s="200"/>
      <c r="AC324" s="198">
        <f t="shared" ref="AC324:AC358" si="18">IFERROR((IF(ABS(((((R324/O324*AA324+AVERAGE(P324:AA324))/2)/AVERAGE(P324:AA324)))-1)&gt;5%,AVERAGE(P324:AA324)*AF324,(R324/O324*AA324+AVERAGE(P324:AA324))/2*AF324)),AVERAGE(P324:AA324)*AF324)</f>
        <v>548404.0941385628</v>
      </c>
      <c r="AD324" s="198">
        <f t="shared" ref="AD324:AD358" si="19">IFERROR((IF(ABS(((((S324/O324*AA324+AVERAGE(P324:AA324))/2)/AVERAGE(P324:AA324)))-1)&gt;5%,AVERAGE(P324:AA324)*AF324,(S324/O324*AA324+AVERAGE(P324:AA324))/2*AF324)),AVERAGE(P324:AA324)*AF324)</f>
        <v>543863.84166666667</v>
      </c>
      <c r="AE324" s="198">
        <f t="shared" ref="AE324:AE358" si="20">IFERROR((IF(ABS(((((T324/O324*AA324+AVERAGE(P324:AA324))/2)/AVERAGE(P324:AA324)))-1)&gt;5%,AVERAGE(P324:AA324)*AF324,(T324/O324*AA324+AVERAGE(P324:AA324))/2*AF324)),AVERAGE(P324:AA324)*AF324)</f>
        <v>567977.99921924877</v>
      </c>
      <c r="AF324" s="231">
        <f>IFERROR(VLOOKUP(C324,SISTEMAS!$B$6:$K$165,10,0),1)</f>
        <v>1</v>
      </c>
    </row>
    <row r="325" spans="1:32">
      <c r="A325" s="128">
        <v>328</v>
      </c>
      <c r="B325" t="s">
        <v>388</v>
      </c>
      <c r="C325" t="s">
        <v>491</v>
      </c>
      <c r="D325" t="s">
        <v>492</v>
      </c>
      <c r="E325" t="s">
        <v>493</v>
      </c>
      <c r="F325">
        <v>39887</v>
      </c>
      <c r="G325">
        <v>46297.9</v>
      </c>
      <c r="H325">
        <v>33644</v>
      </c>
      <c r="I325">
        <v>32966</v>
      </c>
      <c r="J325">
        <v>40304</v>
      </c>
      <c r="K325">
        <v>37791</v>
      </c>
      <c r="L325">
        <v>38698</v>
      </c>
      <c r="M325">
        <v>38373</v>
      </c>
      <c r="N325">
        <v>40046.9</v>
      </c>
      <c r="O325">
        <v>39508</v>
      </c>
      <c r="P325">
        <v>39074</v>
      </c>
      <c r="Q325">
        <v>43617</v>
      </c>
      <c r="R325" s="131">
        <v>42983</v>
      </c>
      <c r="S325" s="131">
        <v>45455.9</v>
      </c>
      <c r="T325" s="131">
        <v>40721.300000000003</v>
      </c>
      <c r="U325">
        <v>34623</v>
      </c>
      <c r="V325">
        <v>40056</v>
      </c>
      <c r="W325">
        <v>43681.3</v>
      </c>
      <c r="X325">
        <v>45493</v>
      </c>
      <c r="Y325">
        <v>45937</v>
      </c>
      <c r="Z325">
        <v>43347</v>
      </c>
      <c r="AA325">
        <v>44089</v>
      </c>
      <c r="AB325" s="200"/>
      <c r="AC325" s="198">
        <f t="shared" si="18"/>
        <v>42423.125</v>
      </c>
      <c r="AD325" s="198">
        <f t="shared" si="19"/>
        <v>42423.125</v>
      </c>
      <c r="AE325" s="198">
        <f t="shared" si="20"/>
        <v>43933.054295332593</v>
      </c>
      <c r="AF325" s="231">
        <f>IFERROR(VLOOKUP(C325,SISTEMAS!$B$6:$K$165,10,0),1)</f>
        <v>1</v>
      </c>
    </row>
    <row r="326" spans="1:32">
      <c r="A326" s="128">
        <v>329</v>
      </c>
      <c r="B326" t="s">
        <v>388</v>
      </c>
      <c r="C326" t="s">
        <v>494</v>
      </c>
      <c r="D326" t="s">
        <v>495</v>
      </c>
      <c r="E326" t="s">
        <v>496</v>
      </c>
      <c r="F326">
        <v>417184.9</v>
      </c>
      <c r="G326">
        <v>433694.7</v>
      </c>
      <c r="H326">
        <v>478630.80000000005</v>
      </c>
      <c r="I326">
        <v>438707.23</v>
      </c>
      <c r="J326">
        <v>425706.3</v>
      </c>
      <c r="K326">
        <v>427948.45999999996</v>
      </c>
      <c r="L326">
        <v>434363.39</v>
      </c>
      <c r="M326">
        <v>419149.3</v>
      </c>
      <c r="N326">
        <v>431056.56</v>
      </c>
      <c r="O326">
        <v>431956.5</v>
      </c>
      <c r="P326">
        <v>437530.9</v>
      </c>
      <c r="Q326">
        <v>455297.3</v>
      </c>
      <c r="R326" s="131">
        <v>472726.64</v>
      </c>
      <c r="S326" s="131">
        <v>514398.5</v>
      </c>
      <c r="T326" s="131">
        <v>522108</v>
      </c>
      <c r="U326">
        <v>550878</v>
      </c>
      <c r="V326">
        <v>570818.20000000007</v>
      </c>
      <c r="W326">
        <v>563417.89999999991</v>
      </c>
      <c r="X326">
        <v>563725.73</v>
      </c>
      <c r="Y326">
        <v>537347.80000000005</v>
      </c>
      <c r="Z326">
        <v>543971.36</v>
      </c>
      <c r="AA326">
        <v>556630.81000000006</v>
      </c>
      <c r="AB326" s="200"/>
      <c r="AC326" s="198">
        <f t="shared" si="18"/>
        <v>524070.9283333334</v>
      </c>
      <c r="AD326" s="198">
        <f t="shared" si="19"/>
        <v>524070.9283333334</v>
      </c>
      <c r="AE326" s="198">
        <f t="shared" si="20"/>
        <v>524070.9283333334</v>
      </c>
      <c r="AF326" s="231">
        <f>IFERROR(VLOOKUP(C326,SISTEMAS!$B$6:$K$165,10,0),1)</f>
        <v>1</v>
      </c>
    </row>
    <row r="327" spans="1:32">
      <c r="A327" s="128">
        <v>330</v>
      </c>
      <c r="B327" t="s">
        <v>388</v>
      </c>
      <c r="C327" t="s">
        <v>497</v>
      </c>
      <c r="D327" t="s">
        <v>498</v>
      </c>
      <c r="E327" t="s">
        <v>499</v>
      </c>
      <c r="F327">
        <v>456362.46</v>
      </c>
      <c r="G327">
        <v>450003.04000000004</v>
      </c>
      <c r="H327">
        <v>459569.02999999997</v>
      </c>
      <c r="I327">
        <v>425784.7</v>
      </c>
      <c r="J327">
        <v>414134.30999999994</v>
      </c>
      <c r="K327">
        <v>481009.74000000005</v>
      </c>
      <c r="L327">
        <v>472270.92</v>
      </c>
      <c r="M327">
        <v>478295.99</v>
      </c>
      <c r="N327">
        <v>481413.96</v>
      </c>
      <c r="O327">
        <v>475576.81</v>
      </c>
      <c r="P327">
        <v>519280.67000000004</v>
      </c>
      <c r="Q327">
        <v>509893.04</v>
      </c>
      <c r="R327" s="131">
        <v>507145.19999999995</v>
      </c>
      <c r="S327" s="131">
        <v>510756.92</v>
      </c>
      <c r="T327" s="131">
        <v>513501.52000000008</v>
      </c>
      <c r="U327">
        <v>456782.49</v>
      </c>
      <c r="V327">
        <v>517476.4</v>
      </c>
      <c r="W327">
        <v>543951.5</v>
      </c>
      <c r="X327">
        <v>535733.9</v>
      </c>
      <c r="Y327">
        <v>552064.63</v>
      </c>
      <c r="Z327">
        <v>554080.10000000009</v>
      </c>
      <c r="AA327">
        <v>557459.52</v>
      </c>
      <c r="AB327" s="200"/>
      <c r="AC327" s="198">
        <f t="shared" si="18"/>
        <v>523177.15749999991</v>
      </c>
      <c r="AD327" s="198">
        <f t="shared" si="19"/>
        <v>523177.15749999991</v>
      </c>
      <c r="AE327" s="198">
        <f t="shared" si="20"/>
        <v>523177.15749999991</v>
      </c>
      <c r="AF327" s="231">
        <f>IFERROR(VLOOKUP(C327,SISTEMAS!$B$6:$K$165,10,0),1)</f>
        <v>1</v>
      </c>
    </row>
    <row r="328" spans="1:32">
      <c r="A328" s="128">
        <v>331</v>
      </c>
      <c r="B328" t="s">
        <v>388</v>
      </c>
      <c r="C328" t="s">
        <v>500</v>
      </c>
      <c r="D328" t="s">
        <v>501</v>
      </c>
      <c r="E328" t="s">
        <v>382</v>
      </c>
      <c r="F328">
        <v>276683.75</v>
      </c>
      <c r="G328">
        <v>279638.8</v>
      </c>
      <c r="H328">
        <v>301752.90000000002</v>
      </c>
      <c r="I328">
        <v>261900.6</v>
      </c>
      <c r="J328">
        <v>284103.2</v>
      </c>
      <c r="K328">
        <v>349051.9</v>
      </c>
      <c r="L328">
        <v>308134.71000000002</v>
      </c>
      <c r="M328">
        <v>291835</v>
      </c>
      <c r="N328">
        <v>295823.09999999998</v>
      </c>
      <c r="O328">
        <v>315386.40000000002</v>
      </c>
      <c r="P328">
        <v>327311.40000000002</v>
      </c>
      <c r="Q328">
        <v>351289.55000000005</v>
      </c>
      <c r="R328" s="131">
        <v>355870.12</v>
      </c>
      <c r="S328" s="131">
        <v>370135.49999999994</v>
      </c>
      <c r="T328" s="131">
        <v>425797.85000000003</v>
      </c>
      <c r="U328">
        <v>452836.2</v>
      </c>
      <c r="V328">
        <v>488213.30000000005</v>
      </c>
      <c r="W328">
        <v>493774.43</v>
      </c>
      <c r="X328">
        <v>501889.25</v>
      </c>
      <c r="Y328">
        <v>470713.3</v>
      </c>
      <c r="Z328">
        <v>482709.7</v>
      </c>
      <c r="AA328">
        <v>500841.1</v>
      </c>
      <c r="AB328" s="200"/>
      <c r="AC328" s="198">
        <f t="shared" si="18"/>
        <v>435115.14166666666</v>
      </c>
      <c r="AD328" s="198">
        <f t="shared" si="19"/>
        <v>435115.14166666666</v>
      </c>
      <c r="AE328" s="198">
        <f t="shared" si="20"/>
        <v>435115.14166666666</v>
      </c>
      <c r="AF328" s="231">
        <f>IFERROR(VLOOKUP(C328,SISTEMAS!$B$6:$K$165,10,0),1)</f>
        <v>1</v>
      </c>
    </row>
    <row r="329" spans="1:32">
      <c r="A329" s="128">
        <v>332</v>
      </c>
      <c r="B329" t="s">
        <v>388</v>
      </c>
      <c r="C329" t="s">
        <v>502</v>
      </c>
      <c r="D329" t="s">
        <v>503</v>
      </c>
      <c r="E329" t="s">
        <v>504</v>
      </c>
      <c r="F329">
        <v>266430.2</v>
      </c>
      <c r="G329">
        <v>289423</v>
      </c>
      <c r="H329">
        <v>287912.99</v>
      </c>
      <c r="I329">
        <v>282815.59999999998</v>
      </c>
      <c r="J329">
        <v>288190</v>
      </c>
      <c r="K329">
        <v>237473.2</v>
      </c>
      <c r="L329">
        <v>270366.40000000002</v>
      </c>
      <c r="M329">
        <v>273060</v>
      </c>
      <c r="N329">
        <v>274091.59999999998</v>
      </c>
      <c r="O329">
        <v>290210.59999999998</v>
      </c>
      <c r="P329">
        <v>271189.09999999998</v>
      </c>
      <c r="Q329">
        <v>295370.63</v>
      </c>
      <c r="R329" s="131">
        <v>338202.02</v>
      </c>
      <c r="S329" s="131">
        <v>407658.3</v>
      </c>
      <c r="T329" s="131">
        <v>460666.2</v>
      </c>
      <c r="U329">
        <v>423204.4</v>
      </c>
      <c r="V329">
        <v>455426.3</v>
      </c>
      <c r="W329">
        <v>439716.2</v>
      </c>
      <c r="X329">
        <v>450481.06</v>
      </c>
      <c r="Y329">
        <v>431396.55</v>
      </c>
      <c r="Z329">
        <v>424837.1</v>
      </c>
      <c r="AA329">
        <v>426029.86</v>
      </c>
      <c r="AB329" s="200"/>
      <c r="AC329" s="198">
        <f t="shared" si="18"/>
        <v>402014.81</v>
      </c>
      <c r="AD329" s="198">
        <f t="shared" si="19"/>
        <v>402014.81</v>
      </c>
      <c r="AE329" s="198">
        <f t="shared" si="20"/>
        <v>402014.81</v>
      </c>
      <c r="AF329" s="231">
        <f>IFERROR(VLOOKUP(C329,SISTEMAS!$B$6:$K$165,10,0),1)</f>
        <v>1</v>
      </c>
    </row>
    <row r="330" spans="1:32">
      <c r="A330" s="128">
        <v>333</v>
      </c>
      <c r="B330" t="s">
        <v>388</v>
      </c>
      <c r="C330" t="s">
        <v>505</v>
      </c>
      <c r="D330" t="s">
        <v>506</v>
      </c>
      <c r="E330" t="s">
        <v>507</v>
      </c>
      <c r="F330">
        <v>70034</v>
      </c>
      <c r="G330">
        <v>70751.8</v>
      </c>
      <c r="H330">
        <v>78575</v>
      </c>
      <c r="I330">
        <v>77977</v>
      </c>
      <c r="J330">
        <v>66072</v>
      </c>
      <c r="K330">
        <v>29807</v>
      </c>
      <c r="L330">
        <v>69330.100000000006</v>
      </c>
      <c r="M330">
        <v>65251</v>
      </c>
      <c r="N330">
        <v>63400</v>
      </c>
      <c r="O330">
        <v>65940</v>
      </c>
      <c r="P330">
        <v>64458.700000000004</v>
      </c>
      <c r="Q330">
        <v>65223.76</v>
      </c>
      <c r="R330" s="131">
        <v>71051</v>
      </c>
      <c r="S330" s="131">
        <v>74516.7</v>
      </c>
      <c r="T330" s="131">
        <v>80983.06</v>
      </c>
      <c r="U330">
        <v>79293</v>
      </c>
      <c r="V330">
        <v>68198.100000000006</v>
      </c>
      <c r="W330">
        <v>82015</v>
      </c>
      <c r="X330">
        <v>79335</v>
      </c>
      <c r="Y330">
        <v>64308</v>
      </c>
      <c r="Z330">
        <v>66247</v>
      </c>
      <c r="AA330">
        <v>68699.399999999994</v>
      </c>
      <c r="AB330" s="200"/>
      <c r="AC330" s="198">
        <f t="shared" si="18"/>
        <v>73025.837016985141</v>
      </c>
      <c r="AD330" s="198">
        <f t="shared" si="19"/>
        <v>74831.201822717616</v>
      </c>
      <c r="AE330" s="198">
        <f t="shared" si="20"/>
        <v>72027.393333333341</v>
      </c>
      <c r="AF330" s="231">
        <f>IFERROR(VLOOKUP(C330,SISTEMAS!$B$6:$K$165,10,0),1)</f>
        <v>1</v>
      </c>
    </row>
    <row r="331" spans="1:32">
      <c r="A331" s="128">
        <v>334</v>
      </c>
      <c r="B331" t="s">
        <v>388</v>
      </c>
      <c r="C331" t="s">
        <v>508</v>
      </c>
      <c r="D331" t="s">
        <v>509</v>
      </c>
      <c r="E331" t="s">
        <v>510</v>
      </c>
      <c r="F331">
        <v>285527.93</v>
      </c>
      <c r="G331">
        <v>320728.5</v>
      </c>
      <c r="H331">
        <v>367540.69999999995</v>
      </c>
      <c r="I331">
        <v>276270.8</v>
      </c>
      <c r="J331">
        <v>293665.40000000002</v>
      </c>
      <c r="K331">
        <v>300436.45999999996</v>
      </c>
      <c r="L331">
        <v>298401.16000000003</v>
      </c>
      <c r="M331">
        <v>306046.21999999997</v>
      </c>
      <c r="N331">
        <v>311262.98</v>
      </c>
      <c r="O331">
        <v>318370.71000000002</v>
      </c>
      <c r="P331">
        <v>318015.69999999995</v>
      </c>
      <c r="Q331">
        <v>339980.59</v>
      </c>
      <c r="R331" s="131">
        <v>340979.51000000007</v>
      </c>
      <c r="S331" s="131">
        <v>325181.27</v>
      </c>
      <c r="T331" s="131">
        <v>293028.59999999998</v>
      </c>
      <c r="U331">
        <v>203791.99999999997</v>
      </c>
      <c r="V331">
        <v>221615.68</v>
      </c>
      <c r="W331">
        <v>228866.8</v>
      </c>
      <c r="X331">
        <v>228741.16999999998</v>
      </c>
      <c r="Y331">
        <v>230873.7</v>
      </c>
      <c r="Z331">
        <v>237261.4</v>
      </c>
      <c r="AA331">
        <v>230755.4</v>
      </c>
      <c r="AB331" s="200"/>
      <c r="AC331" s="198">
        <f t="shared" si="18"/>
        <v>256866.63260559263</v>
      </c>
      <c r="AD331" s="198">
        <f t="shared" si="19"/>
        <v>266590.98499999999</v>
      </c>
      <c r="AE331" s="198">
        <f t="shared" si="20"/>
        <v>266590.98499999999</v>
      </c>
      <c r="AF331" s="231">
        <f>IFERROR(VLOOKUP(C331,SISTEMAS!$B$6:$K$165,10,0),1)</f>
        <v>1</v>
      </c>
    </row>
    <row r="332" spans="1:32">
      <c r="A332" s="128">
        <v>335</v>
      </c>
      <c r="B332" t="s">
        <v>981</v>
      </c>
      <c r="C332" t="s">
        <v>982</v>
      </c>
      <c r="D332" t="s">
        <v>983</v>
      </c>
      <c r="E332" t="s">
        <v>984</v>
      </c>
      <c r="F332">
        <v>226720083.88</v>
      </c>
      <c r="G332">
        <v>224107388.31</v>
      </c>
      <c r="H332">
        <v>235792107.50000009</v>
      </c>
      <c r="I332">
        <v>234703632.89999992</v>
      </c>
      <c r="J332">
        <v>239325671.39000002</v>
      </c>
      <c r="K332">
        <v>239632517.82000011</v>
      </c>
      <c r="L332">
        <v>230661068.1100001</v>
      </c>
      <c r="M332">
        <v>226582008.11999992</v>
      </c>
      <c r="N332">
        <v>216229617.40000004</v>
      </c>
      <c r="O332">
        <v>223504220.40000007</v>
      </c>
      <c r="P332">
        <v>229309814.22</v>
      </c>
      <c r="Q332">
        <v>229236526.63000014</v>
      </c>
      <c r="R332" s="131">
        <v>230235196.89000005</v>
      </c>
      <c r="S332" s="131">
        <v>225390379.13000008</v>
      </c>
      <c r="T332" s="131">
        <v>242188207.23000005</v>
      </c>
      <c r="U332">
        <v>232370415.2100001</v>
      </c>
      <c r="V332">
        <v>223194151.03999984</v>
      </c>
      <c r="W332">
        <v>245711187.9600001</v>
      </c>
      <c r="X332">
        <v>231435747.97</v>
      </c>
      <c r="Y332">
        <v>235921204.71999985</v>
      </c>
      <c r="Z332">
        <v>231122969.22</v>
      </c>
      <c r="AA332">
        <v>248553836.39999998</v>
      </c>
      <c r="AB332" s="200"/>
      <c r="AC332" s="198">
        <f t="shared" si="18"/>
        <v>244880834.12870878</v>
      </c>
      <c r="AD332" s="198">
        <f t="shared" si="19"/>
        <v>242186929.64951879</v>
      </c>
      <c r="AE332" s="198">
        <f t="shared" si="20"/>
        <v>233722469.71833336</v>
      </c>
      <c r="AF332" s="231">
        <f>IFERROR(VLOOKUP(C332,SISTEMAS!$B$6:$K$165,10,0),1)</f>
        <v>1</v>
      </c>
    </row>
    <row r="333" spans="1:32">
      <c r="A333" s="128">
        <v>336</v>
      </c>
      <c r="B333" t="s">
        <v>981</v>
      </c>
      <c r="C333" t="s">
        <v>1068</v>
      </c>
      <c r="D333" t="s">
        <v>148</v>
      </c>
      <c r="E333" t="s">
        <v>149</v>
      </c>
      <c r="F333">
        <v>3061091</v>
      </c>
      <c r="G333">
        <v>3100390.9099999997</v>
      </c>
      <c r="H333">
        <v>3444323.8699999996</v>
      </c>
      <c r="I333">
        <v>3463376.32</v>
      </c>
      <c r="J333">
        <v>3573369.1100000003</v>
      </c>
      <c r="K333">
        <v>3887294.61</v>
      </c>
      <c r="L333">
        <v>3268591.68</v>
      </c>
      <c r="M333">
        <v>3067344.5099999993</v>
      </c>
      <c r="N333">
        <v>2881260.6399999997</v>
      </c>
      <c r="O333">
        <v>3024078.1200000006</v>
      </c>
      <c r="P333">
        <v>3054626.0199999991</v>
      </c>
      <c r="Q333">
        <v>3069618.3699999992</v>
      </c>
      <c r="R333" s="131">
        <v>3126258.899999999</v>
      </c>
      <c r="S333" s="131">
        <v>3109246.8500000006</v>
      </c>
      <c r="T333" s="131">
        <v>3579106.4200000013</v>
      </c>
      <c r="U333">
        <v>3484830.48</v>
      </c>
      <c r="V333">
        <v>3361352.9199999995</v>
      </c>
      <c r="W333">
        <v>3658176.4800000009</v>
      </c>
      <c r="X333">
        <v>3255915.0700000003</v>
      </c>
      <c r="Y333">
        <v>3224232.5199999996</v>
      </c>
      <c r="Z333">
        <v>3055019.0000000005</v>
      </c>
      <c r="AA333">
        <v>3294250.1800000006</v>
      </c>
      <c r="AB333" s="200"/>
      <c r="AC333" s="198">
        <f t="shared" si="18"/>
        <v>3339139.6280817306</v>
      </c>
      <c r="AD333" s="198">
        <f t="shared" si="19"/>
        <v>3329873.6722183507</v>
      </c>
      <c r="AE333" s="198">
        <f t="shared" si="20"/>
        <v>3272719.4341666666</v>
      </c>
      <c r="AF333" s="231">
        <f>IFERROR(VLOOKUP(C333,SISTEMAS!$B$6:$K$165,10,0),1)</f>
        <v>1</v>
      </c>
    </row>
    <row r="334" spans="1:32">
      <c r="A334" s="128">
        <v>337</v>
      </c>
      <c r="B334" t="s">
        <v>981</v>
      </c>
      <c r="C334" t="s">
        <v>1069</v>
      </c>
      <c r="D334" t="s">
        <v>151</v>
      </c>
      <c r="E334" t="s">
        <v>153</v>
      </c>
      <c r="F334">
        <v>434781.18</v>
      </c>
      <c r="G334">
        <v>438507.85</v>
      </c>
      <c r="H334">
        <v>541459.12</v>
      </c>
      <c r="I334">
        <v>480506.64999999985</v>
      </c>
      <c r="J334">
        <v>512864.44999999995</v>
      </c>
      <c r="K334">
        <v>515489.81999999995</v>
      </c>
      <c r="L334">
        <v>523329.90000000014</v>
      </c>
      <c r="M334">
        <v>468930.1</v>
      </c>
      <c r="N334">
        <v>414429.84000000008</v>
      </c>
      <c r="O334">
        <v>456376.8600000001</v>
      </c>
      <c r="P334">
        <v>450668.97999999992</v>
      </c>
      <c r="Q334">
        <v>456180.10000000003</v>
      </c>
      <c r="R334" s="131">
        <v>466434.74000000005</v>
      </c>
      <c r="S334" s="131">
        <v>447840.76000000007</v>
      </c>
      <c r="T334" s="131">
        <v>525808.81999999983</v>
      </c>
      <c r="U334">
        <v>514026.18</v>
      </c>
      <c r="V334">
        <v>504818.94000000006</v>
      </c>
      <c r="W334">
        <v>577470.21</v>
      </c>
      <c r="X334">
        <v>517893.95999999996</v>
      </c>
      <c r="Y334">
        <v>491906.32000000007</v>
      </c>
      <c r="Z334">
        <v>461464.2900000001</v>
      </c>
      <c r="AA334">
        <v>503939.7</v>
      </c>
      <c r="AB334" s="200"/>
      <c r="AC334" s="198">
        <f t="shared" si="18"/>
        <v>504125.10612571705</v>
      </c>
      <c r="AD334" s="198">
        <f t="shared" si="19"/>
        <v>493859.1992357336</v>
      </c>
      <c r="AE334" s="198">
        <f t="shared" si="20"/>
        <v>493204.41666666669</v>
      </c>
      <c r="AF334" s="231">
        <f>IFERROR(VLOOKUP(C334,SISTEMAS!$B$6:$K$165,10,0),1)</f>
        <v>1</v>
      </c>
    </row>
    <row r="335" spans="1:32">
      <c r="A335" s="128">
        <v>338</v>
      </c>
      <c r="B335" t="s">
        <v>986</v>
      </c>
      <c r="C335" t="s">
        <v>987</v>
      </c>
      <c r="D335" t="s">
        <v>988</v>
      </c>
      <c r="E335" t="s">
        <v>989</v>
      </c>
      <c r="F335">
        <v>30697812</v>
      </c>
      <c r="G335">
        <v>32721852.690000001</v>
      </c>
      <c r="H335">
        <v>32373516</v>
      </c>
      <c r="I335">
        <v>27974880</v>
      </c>
      <c r="J335">
        <v>31458705</v>
      </c>
      <c r="K335">
        <v>30280701</v>
      </c>
      <c r="L335">
        <v>32167904</v>
      </c>
      <c r="M335">
        <v>30101072</v>
      </c>
      <c r="N335">
        <v>33547089</v>
      </c>
      <c r="O335">
        <v>29931791</v>
      </c>
      <c r="P335">
        <v>29388810</v>
      </c>
      <c r="Q335">
        <v>33396678</v>
      </c>
      <c r="R335" s="131">
        <v>31531761</v>
      </c>
      <c r="S335" s="131">
        <v>33409404</v>
      </c>
      <c r="T335" s="131">
        <v>32161156</v>
      </c>
      <c r="U335">
        <v>28994912</v>
      </c>
      <c r="V335">
        <v>32082145</v>
      </c>
      <c r="W335">
        <v>31568019</v>
      </c>
      <c r="X335">
        <v>32315158</v>
      </c>
      <c r="Y335">
        <v>31922051</v>
      </c>
      <c r="Z335">
        <v>33438124</v>
      </c>
      <c r="AA335">
        <v>32672338</v>
      </c>
      <c r="AB335" s="200"/>
      <c r="AC335" s="198">
        <f t="shared" si="18"/>
        <v>33162756.918558616</v>
      </c>
      <c r="AD335" s="198">
        <f t="shared" si="19"/>
        <v>31906713</v>
      </c>
      <c r="AE335" s="198">
        <f t="shared" si="20"/>
        <v>31906713</v>
      </c>
      <c r="AF335" s="231">
        <f>IFERROR(VLOOKUP(C335,SISTEMAS!$B$6:$K$165,10,0),1)</f>
        <v>1</v>
      </c>
    </row>
    <row r="336" spans="1:32">
      <c r="A336" s="128">
        <v>339</v>
      </c>
      <c r="B336" t="s">
        <v>986</v>
      </c>
      <c r="C336" t="s">
        <v>990</v>
      </c>
      <c r="D336" t="s">
        <v>991</v>
      </c>
      <c r="E336" t="s">
        <v>992</v>
      </c>
      <c r="F336">
        <v>130431</v>
      </c>
      <c r="G336">
        <v>145964</v>
      </c>
      <c r="H336">
        <v>154818</v>
      </c>
      <c r="I336">
        <v>150186</v>
      </c>
      <c r="J336">
        <v>155336</v>
      </c>
      <c r="K336">
        <v>140798</v>
      </c>
      <c r="L336">
        <v>139365</v>
      </c>
      <c r="M336">
        <v>120520</v>
      </c>
      <c r="N336">
        <v>143502</v>
      </c>
      <c r="O336">
        <v>119026</v>
      </c>
      <c r="P336">
        <v>121019</v>
      </c>
      <c r="Q336">
        <v>134914</v>
      </c>
      <c r="R336" s="131">
        <v>133677</v>
      </c>
      <c r="S336" s="131">
        <v>149041</v>
      </c>
      <c r="T336" s="131">
        <v>157346</v>
      </c>
      <c r="U336">
        <v>153325</v>
      </c>
      <c r="V336">
        <v>153719</v>
      </c>
      <c r="W336">
        <v>147156</v>
      </c>
      <c r="X336">
        <v>143447</v>
      </c>
      <c r="Y336">
        <v>132384</v>
      </c>
      <c r="Z336">
        <v>137420</v>
      </c>
      <c r="AA336">
        <v>137963</v>
      </c>
      <c r="AB336" s="200"/>
      <c r="AC336" s="198">
        <f t="shared" si="18"/>
        <v>148364.60979743922</v>
      </c>
      <c r="AD336" s="198">
        <f t="shared" si="19"/>
        <v>141784.25</v>
      </c>
      <c r="AE336" s="198">
        <f t="shared" si="20"/>
        <v>141784.25</v>
      </c>
      <c r="AF336" s="231">
        <f>IFERROR(VLOOKUP(C336,SISTEMAS!$B$6:$K$165,10,0),1)</f>
        <v>1</v>
      </c>
    </row>
    <row r="337" spans="1:32">
      <c r="A337" s="128">
        <v>340</v>
      </c>
      <c r="B337" t="s">
        <v>986</v>
      </c>
      <c r="C337" t="s">
        <v>993</v>
      </c>
      <c r="D337" t="s">
        <v>994</v>
      </c>
      <c r="E337" t="s">
        <v>995</v>
      </c>
      <c r="F337">
        <v>1149603</v>
      </c>
      <c r="G337">
        <v>1296155</v>
      </c>
      <c r="H337">
        <v>1525692</v>
      </c>
      <c r="I337">
        <v>1556010</v>
      </c>
      <c r="J337">
        <v>1534018</v>
      </c>
      <c r="K337">
        <v>1307874</v>
      </c>
      <c r="L337">
        <v>1299119</v>
      </c>
      <c r="M337">
        <v>1114381</v>
      </c>
      <c r="N337">
        <v>1237647</v>
      </c>
      <c r="O337">
        <v>1103561</v>
      </c>
      <c r="P337">
        <v>1062525</v>
      </c>
      <c r="Q337">
        <v>1195295</v>
      </c>
      <c r="R337" s="131">
        <v>1174322</v>
      </c>
      <c r="S337" s="131">
        <v>1320482</v>
      </c>
      <c r="T337" s="131">
        <v>1565275</v>
      </c>
      <c r="U337">
        <v>1604409</v>
      </c>
      <c r="V337">
        <v>1500058</v>
      </c>
      <c r="W337">
        <v>1297310</v>
      </c>
      <c r="X337">
        <v>1245301</v>
      </c>
      <c r="Y337">
        <v>1179304</v>
      </c>
      <c r="Z337">
        <v>1203921</v>
      </c>
      <c r="AA337">
        <v>1182898</v>
      </c>
      <c r="AB337" s="200"/>
      <c r="AC337" s="198">
        <f t="shared" si="18"/>
        <v>1276502.2349229748</v>
      </c>
      <c r="AD337" s="198">
        <f t="shared" si="19"/>
        <v>1354836.0885477406</v>
      </c>
      <c r="AE337" s="198">
        <f t="shared" si="20"/>
        <v>1294258.3333333333</v>
      </c>
      <c r="AF337" s="231">
        <f>IFERROR(VLOOKUP(C337,SISTEMAS!$B$6:$K$165,10,0),1)</f>
        <v>1</v>
      </c>
    </row>
    <row r="338" spans="1:32">
      <c r="A338" s="128">
        <v>341</v>
      </c>
      <c r="B338" t="s">
        <v>986</v>
      </c>
      <c r="C338" t="s">
        <v>996</v>
      </c>
      <c r="D338" t="s">
        <v>75</v>
      </c>
      <c r="E338" t="s">
        <v>997</v>
      </c>
      <c r="F338">
        <v>146710</v>
      </c>
      <c r="G338">
        <v>150141</v>
      </c>
      <c r="H338">
        <v>149657</v>
      </c>
      <c r="I338">
        <v>131325</v>
      </c>
      <c r="J338">
        <v>146245</v>
      </c>
      <c r="K338">
        <v>142999</v>
      </c>
      <c r="L338">
        <v>149305</v>
      </c>
      <c r="M338">
        <v>139082</v>
      </c>
      <c r="N338">
        <v>158358</v>
      </c>
      <c r="O338">
        <v>143792</v>
      </c>
      <c r="P338">
        <v>137389</v>
      </c>
      <c r="Q338">
        <v>153968</v>
      </c>
      <c r="R338" s="131">
        <v>161269</v>
      </c>
      <c r="S338" s="131">
        <v>160061</v>
      </c>
      <c r="T338" s="131">
        <v>148945</v>
      </c>
      <c r="U338">
        <v>132221</v>
      </c>
      <c r="V338">
        <v>150458</v>
      </c>
      <c r="W338">
        <v>145924</v>
      </c>
      <c r="X338">
        <v>152666</v>
      </c>
      <c r="Y338">
        <v>153596</v>
      </c>
      <c r="Z338">
        <v>151692</v>
      </c>
      <c r="AA338">
        <v>153616</v>
      </c>
      <c r="AB338" s="200"/>
      <c r="AC338" s="198">
        <f t="shared" si="18"/>
        <v>150150.41666666666</v>
      </c>
      <c r="AD338" s="198">
        <f t="shared" si="19"/>
        <v>150150.41666666666</v>
      </c>
      <c r="AE338" s="198">
        <f t="shared" si="20"/>
        <v>154635.73715273914</v>
      </c>
      <c r="AF338" s="231">
        <f>IFERROR(VLOOKUP(C338,SISTEMAS!$B$6:$K$165,10,0),1)</f>
        <v>1</v>
      </c>
    </row>
    <row r="339" spans="1:32">
      <c r="A339" s="128">
        <v>342</v>
      </c>
      <c r="B339" t="s">
        <v>986</v>
      </c>
      <c r="C339" t="s">
        <v>998</v>
      </c>
      <c r="D339" t="s">
        <v>999</v>
      </c>
      <c r="E339" t="s">
        <v>1000</v>
      </c>
      <c r="F339">
        <v>7220</v>
      </c>
      <c r="G339">
        <v>6874</v>
      </c>
      <c r="H339">
        <v>7233</v>
      </c>
      <c r="I339">
        <v>6101</v>
      </c>
      <c r="J339">
        <v>7169</v>
      </c>
      <c r="K339">
        <v>7115</v>
      </c>
      <c r="L339">
        <v>7509</v>
      </c>
      <c r="M339">
        <v>7634</v>
      </c>
      <c r="N339">
        <v>8192</v>
      </c>
      <c r="O339">
        <v>6420</v>
      </c>
      <c r="P339">
        <v>6482</v>
      </c>
      <c r="Q339">
        <v>7590</v>
      </c>
      <c r="R339" s="131">
        <v>7580</v>
      </c>
      <c r="S339" s="131">
        <v>8009</v>
      </c>
      <c r="T339" s="131">
        <v>7497</v>
      </c>
      <c r="U339">
        <v>6808</v>
      </c>
      <c r="V339">
        <v>7530</v>
      </c>
      <c r="W339">
        <v>7505</v>
      </c>
      <c r="X339">
        <v>7385</v>
      </c>
      <c r="Y339">
        <v>8094</v>
      </c>
      <c r="Z339">
        <v>7802</v>
      </c>
      <c r="AA339">
        <v>7113</v>
      </c>
      <c r="AB339" s="200"/>
      <c r="AC339" s="198">
        <f t="shared" si="18"/>
        <v>7449.583333333333</v>
      </c>
      <c r="AD339" s="198">
        <f t="shared" si="19"/>
        <v>7449.583333333333</v>
      </c>
      <c r="AE339" s="198">
        <f t="shared" si="20"/>
        <v>7449.583333333333</v>
      </c>
      <c r="AF339" s="231">
        <f>IFERROR(VLOOKUP(C339,SISTEMAS!$B$6:$K$165,10,0),1)</f>
        <v>1</v>
      </c>
    </row>
    <row r="340" spans="1:32">
      <c r="A340" s="128">
        <v>343</v>
      </c>
      <c r="B340" t="s">
        <v>986</v>
      </c>
      <c r="C340" t="s">
        <v>1001</v>
      </c>
      <c r="D340" t="s">
        <v>1002</v>
      </c>
      <c r="E340" t="s">
        <v>1003</v>
      </c>
      <c r="F340">
        <v>80698</v>
      </c>
      <c r="G340">
        <v>91069</v>
      </c>
      <c r="H340">
        <v>92806</v>
      </c>
      <c r="I340">
        <v>89989</v>
      </c>
      <c r="J340">
        <v>89283</v>
      </c>
      <c r="K340">
        <v>88140</v>
      </c>
      <c r="L340">
        <v>91179</v>
      </c>
      <c r="M340">
        <v>78779</v>
      </c>
      <c r="N340">
        <v>84306</v>
      </c>
      <c r="O340">
        <v>76425</v>
      </c>
      <c r="P340">
        <v>75484</v>
      </c>
      <c r="Q340">
        <v>85194</v>
      </c>
      <c r="R340" s="131">
        <v>82095</v>
      </c>
      <c r="S340" s="131">
        <v>94855</v>
      </c>
      <c r="T340" s="131">
        <v>95827</v>
      </c>
      <c r="U340">
        <v>93636</v>
      </c>
      <c r="V340">
        <v>93521</v>
      </c>
      <c r="W340">
        <v>88070</v>
      </c>
      <c r="X340">
        <v>86047</v>
      </c>
      <c r="Y340">
        <v>80254</v>
      </c>
      <c r="Z340">
        <v>83957</v>
      </c>
      <c r="AA340">
        <v>83498</v>
      </c>
      <c r="AB340" s="200"/>
      <c r="AC340" s="198">
        <f t="shared" si="18"/>
        <v>88281.290955184813</v>
      </c>
      <c r="AD340" s="198">
        <f t="shared" si="19"/>
        <v>86869.833333333328</v>
      </c>
      <c r="AE340" s="198">
        <f t="shared" si="20"/>
        <v>86869.833333333328</v>
      </c>
      <c r="AF340" s="231">
        <f>IFERROR(VLOOKUP(C340,SISTEMAS!$B$6:$K$165,10,0),1)</f>
        <v>1</v>
      </c>
    </row>
    <row r="341" spans="1:32">
      <c r="A341" s="128">
        <v>344</v>
      </c>
      <c r="B341" t="s">
        <v>986</v>
      </c>
      <c r="C341" t="s">
        <v>1004</v>
      </c>
      <c r="D341" t="s">
        <v>1005</v>
      </c>
      <c r="E341" t="s">
        <v>1006</v>
      </c>
      <c r="F341">
        <v>85153</v>
      </c>
      <c r="G341">
        <v>94854</v>
      </c>
      <c r="H341">
        <v>87988</v>
      </c>
      <c r="I341">
        <v>84959</v>
      </c>
      <c r="J341">
        <v>84798</v>
      </c>
      <c r="K341">
        <v>88098</v>
      </c>
      <c r="L341">
        <v>91964</v>
      </c>
      <c r="M341">
        <v>81491</v>
      </c>
      <c r="N341">
        <v>95253</v>
      </c>
      <c r="O341">
        <v>84047</v>
      </c>
      <c r="P341">
        <v>83035</v>
      </c>
      <c r="Q341">
        <v>96615</v>
      </c>
      <c r="R341" s="131">
        <v>91571</v>
      </c>
      <c r="S341" s="131">
        <v>96881</v>
      </c>
      <c r="T341" s="131">
        <v>88995</v>
      </c>
      <c r="U341">
        <v>88698</v>
      </c>
      <c r="V341">
        <v>87703</v>
      </c>
      <c r="W341">
        <v>86101</v>
      </c>
      <c r="X341">
        <v>87940</v>
      </c>
      <c r="Y341">
        <v>84110</v>
      </c>
      <c r="Z341">
        <v>88610</v>
      </c>
      <c r="AA341">
        <v>88176</v>
      </c>
      <c r="AB341" s="200"/>
      <c r="AC341" s="198">
        <f t="shared" si="18"/>
        <v>92552.941804882983</v>
      </c>
      <c r="AD341" s="198">
        <f t="shared" si="19"/>
        <v>89036.25</v>
      </c>
      <c r="AE341" s="198">
        <f t="shared" si="20"/>
        <v>91201.665875938459</v>
      </c>
      <c r="AF341" s="231">
        <f>IFERROR(VLOOKUP(C341,SISTEMAS!$B$6:$K$165,10,0),1)</f>
        <v>1</v>
      </c>
    </row>
    <row r="342" spans="1:32">
      <c r="A342" s="128">
        <v>345</v>
      </c>
      <c r="B342" t="s">
        <v>986</v>
      </c>
      <c r="C342" t="s">
        <v>1007</v>
      </c>
      <c r="D342" t="s">
        <v>1008</v>
      </c>
      <c r="E342" t="s">
        <v>1009</v>
      </c>
      <c r="F342">
        <v>157222</v>
      </c>
      <c r="G342">
        <v>164659</v>
      </c>
      <c r="H342">
        <v>151700</v>
      </c>
      <c r="I342">
        <v>136406</v>
      </c>
      <c r="J342">
        <v>164396</v>
      </c>
      <c r="K342">
        <v>164989</v>
      </c>
      <c r="L342">
        <v>187123</v>
      </c>
      <c r="M342">
        <v>176785</v>
      </c>
      <c r="N342">
        <v>195240</v>
      </c>
      <c r="O342">
        <v>182090</v>
      </c>
      <c r="P342">
        <v>174415</v>
      </c>
      <c r="Q342">
        <v>187982</v>
      </c>
      <c r="R342" s="131">
        <v>169323</v>
      </c>
      <c r="S342" s="131">
        <v>176650</v>
      </c>
      <c r="T342" s="131">
        <v>168547</v>
      </c>
      <c r="U342">
        <v>147152</v>
      </c>
      <c r="V342">
        <v>172717</v>
      </c>
      <c r="W342">
        <v>182395</v>
      </c>
      <c r="X342">
        <v>185375</v>
      </c>
      <c r="Y342">
        <v>188581</v>
      </c>
      <c r="Z342">
        <v>218877</v>
      </c>
      <c r="AA342">
        <v>209879</v>
      </c>
      <c r="AB342" s="200"/>
      <c r="AC342" s="198">
        <f t="shared" si="18"/>
        <v>188494.01380590184</v>
      </c>
      <c r="AD342" s="198">
        <f t="shared" si="19"/>
        <v>181824.41666666666</v>
      </c>
      <c r="AE342" s="198">
        <f t="shared" si="20"/>
        <v>188046.80060363922</v>
      </c>
      <c r="AF342" s="231">
        <f>IFERROR(VLOOKUP(C342,SISTEMAS!$B$6:$K$165,10,0),1)</f>
        <v>1</v>
      </c>
    </row>
    <row r="343" spans="1:32">
      <c r="A343" s="128">
        <v>346</v>
      </c>
      <c r="B343" t="s">
        <v>986</v>
      </c>
      <c r="C343" t="s">
        <v>1010</v>
      </c>
      <c r="D343" t="s">
        <v>1011</v>
      </c>
      <c r="E343" t="s">
        <v>1012</v>
      </c>
      <c r="F343">
        <v>94791</v>
      </c>
      <c r="G343">
        <v>97095</v>
      </c>
      <c r="H343">
        <v>91520</v>
      </c>
      <c r="I343">
        <v>78708</v>
      </c>
      <c r="J343">
        <v>86185</v>
      </c>
      <c r="K343">
        <v>90424</v>
      </c>
      <c r="L343">
        <v>88244</v>
      </c>
      <c r="M343">
        <v>85640</v>
      </c>
      <c r="N343">
        <v>89475</v>
      </c>
      <c r="O343">
        <v>87681</v>
      </c>
      <c r="P343">
        <v>82387</v>
      </c>
      <c r="Q343">
        <v>111955</v>
      </c>
      <c r="R343" s="131">
        <v>91379</v>
      </c>
      <c r="S343" s="131">
        <v>90550</v>
      </c>
      <c r="T343" s="131">
        <v>91233</v>
      </c>
      <c r="U343">
        <v>76193</v>
      </c>
      <c r="V343">
        <v>79478</v>
      </c>
      <c r="W343">
        <v>84542</v>
      </c>
      <c r="X343">
        <v>92671</v>
      </c>
      <c r="Y343">
        <v>90815</v>
      </c>
      <c r="Z343">
        <v>95671</v>
      </c>
      <c r="AA343">
        <v>94270</v>
      </c>
      <c r="AB343" s="200"/>
      <c r="AC343" s="198">
        <f t="shared" si="18"/>
        <v>94170.614226571313</v>
      </c>
      <c r="AD343" s="198">
        <f t="shared" si="19"/>
        <v>93724.96562539204</v>
      </c>
      <c r="AE343" s="198">
        <f t="shared" si="20"/>
        <v>94092.128465688118</v>
      </c>
      <c r="AF343" s="231">
        <f>IFERROR(VLOOKUP(C343,SISTEMAS!$B$6:$K$165,10,0),1)</f>
        <v>1</v>
      </c>
    </row>
    <row r="344" spans="1:32">
      <c r="A344" s="128">
        <v>347</v>
      </c>
      <c r="B344" t="s">
        <v>986</v>
      </c>
      <c r="C344" t="s">
        <v>1013</v>
      </c>
      <c r="D344" t="s">
        <v>1014</v>
      </c>
      <c r="E344" t="s">
        <v>1015</v>
      </c>
      <c r="F344">
        <v>167007</v>
      </c>
      <c r="G344">
        <v>157671</v>
      </c>
      <c r="H344">
        <v>155698</v>
      </c>
      <c r="I344">
        <v>121425</v>
      </c>
      <c r="J344">
        <v>146440</v>
      </c>
      <c r="K344">
        <v>147020</v>
      </c>
      <c r="L344">
        <v>153101</v>
      </c>
      <c r="M344">
        <v>158511</v>
      </c>
      <c r="N344">
        <v>177213</v>
      </c>
      <c r="O344">
        <v>148351</v>
      </c>
      <c r="P344">
        <v>149310</v>
      </c>
      <c r="Q344">
        <v>161661</v>
      </c>
      <c r="R344" s="131">
        <v>161698</v>
      </c>
      <c r="S344" s="131">
        <v>159327</v>
      </c>
      <c r="T344" s="131">
        <v>157303</v>
      </c>
      <c r="U344">
        <v>117472</v>
      </c>
      <c r="V344">
        <v>134273</v>
      </c>
      <c r="W344">
        <v>140465</v>
      </c>
      <c r="X344">
        <v>163126</v>
      </c>
      <c r="Y344">
        <v>156652</v>
      </c>
      <c r="Z344">
        <v>160318</v>
      </c>
      <c r="AA344">
        <v>146187</v>
      </c>
      <c r="AB344" s="200"/>
      <c r="AC344" s="198">
        <f t="shared" si="18"/>
        <v>154994.32014389298</v>
      </c>
      <c r="AD344" s="198">
        <f t="shared" si="19"/>
        <v>153826.11306406202</v>
      </c>
      <c r="AE344" s="198">
        <f t="shared" si="20"/>
        <v>152828.87513509626</v>
      </c>
      <c r="AF344" s="231">
        <f>IFERROR(VLOOKUP(C344,SISTEMAS!$B$6:$K$165,10,0),1)</f>
        <v>1</v>
      </c>
    </row>
    <row r="345" spans="1:32">
      <c r="A345" s="128">
        <v>348</v>
      </c>
      <c r="B345" t="s">
        <v>986</v>
      </c>
      <c r="C345" t="s">
        <v>1016</v>
      </c>
      <c r="D345" t="s">
        <v>1017</v>
      </c>
      <c r="E345" t="s">
        <v>1018</v>
      </c>
      <c r="F345">
        <v>528021</v>
      </c>
      <c r="G345">
        <v>609287</v>
      </c>
      <c r="H345">
        <v>642207</v>
      </c>
      <c r="I345">
        <v>601787</v>
      </c>
      <c r="J345">
        <v>648985</v>
      </c>
      <c r="K345">
        <v>597251</v>
      </c>
      <c r="L345">
        <v>588286</v>
      </c>
      <c r="M345">
        <v>514183</v>
      </c>
      <c r="N345">
        <v>557638</v>
      </c>
      <c r="O345">
        <v>489843</v>
      </c>
      <c r="P345">
        <v>455221</v>
      </c>
      <c r="Q345">
        <v>561616</v>
      </c>
      <c r="R345" s="131">
        <v>540375</v>
      </c>
      <c r="S345" s="131">
        <v>696200</v>
      </c>
      <c r="T345" s="131">
        <v>624336</v>
      </c>
      <c r="U345">
        <v>615419</v>
      </c>
      <c r="V345">
        <v>626513</v>
      </c>
      <c r="W345">
        <v>596184</v>
      </c>
      <c r="X345">
        <v>598196</v>
      </c>
      <c r="Y345">
        <v>566262</v>
      </c>
      <c r="Z345">
        <v>593379</v>
      </c>
      <c r="AA345">
        <v>565305</v>
      </c>
      <c r="AB345" s="200"/>
      <c r="AC345" s="198">
        <f t="shared" si="18"/>
        <v>605102.73092245881</v>
      </c>
      <c r="AD345" s="198">
        <f t="shared" si="19"/>
        <v>586583.83333333337</v>
      </c>
      <c r="AE345" s="198">
        <f t="shared" si="20"/>
        <v>586583.83333333337</v>
      </c>
      <c r="AF345" s="231">
        <f>IFERROR(VLOOKUP(C345,SISTEMAS!$B$6:$K$165,10,0),1)</f>
        <v>1</v>
      </c>
    </row>
    <row r="346" spans="1:32">
      <c r="A346" s="128">
        <v>349</v>
      </c>
      <c r="B346" t="s">
        <v>986</v>
      </c>
      <c r="C346" t="s">
        <v>1019</v>
      </c>
      <c r="D346" t="s">
        <v>1020</v>
      </c>
      <c r="E346" t="s">
        <v>1021</v>
      </c>
      <c r="F346">
        <v>1367543</v>
      </c>
      <c r="G346">
        <v>1533639</v>
      </c>
      <c r="H346">
        <v>1873516</v>
      </c>
      <c r="I346">
        <v>1846265</v>
      </c>
      <c r="J346">
        <v>1847341</v>
      </c>
      <c r="K346">
        <v>1597157</v>
      </c>
      <c r="L346">
        <v>1531593</v>
      </c>
      <c r="M346">
        <v>1326501</v>
      </c>
      <c r="N346">
        <v>1478618</v>
      </c>
      <c r="O346">
        <v>1310738</v>
      </c>
      <c r="P346">
        <v>1251009</v>
      </c>
      <c r="Q346">
        <v>1439222</v>
      </c>
      <c r="R346" s="131">
        <v>1401852</v>
      </c>
      <c r="S346" s="131">
        <v>1581724</v>
      </c>
      <c r="T346" s="131">
        <v>1889134</v>
      </c>
      <c r="U346">
        <v>1840876</v>
      </c>
      <c r="V346">
        <v>1908349</v>
      </c>
      <c r="W346">
        <v>1575516</v>
      </c>
      <c r="X346">
        <v>1554632</v>
      </c>
      <c r="Y346">
        <v>1374612</v>
      </c>
      <c r="Z346">
        <v>1429615</v>
      </c>
      <c r="AA346">
        <v>1405500</v>
      </c>
      <c r="AB346" s="200"/>
      <c r="AC346" s="198">
        <f t="shared" si="18"/>
        <v>1528768.9946509141</v>
      </c>
      <c r="AD346" s="198">
        <f t="shared" si="19"/>
        <v>1625207.0684688701</v>
      </c>
      <c r="AE346" s="198">
        <f t="shared" si="20"/>
        <v>1554336.75</v>
      </c>
      <c r="AF346" s="231">
        <f>IFERROR(VLOOKUP(C346,SISTEMAS!$B$6:$K$165,10,0),1)</f>
        <v>1</v>
      </c>
    </row>
    <row r="347" spans="1:32">
      <c r="A347" s="128">
        <v>350</v>
      </c>
      <c r="B347" t="s">
        <v>986</v>
      </c>
      <c r="C347" t="s">
        <v>1022</v>
      </c>
      <c r="D347" t="s">
        <v>1023</v>
      </c>
      <c r="E347" t="s">
        <v>1024</v>
      </c>
      <c r="F347">
        <v>1262339</v>
      </c>
      <c r="G347">
        <v>1362180.4</v>
      </c>
      <c r="H347">
        <v>1377223</v>
      </c>
      <c r="I347">
        <v>1238060</v>
      </c>
      <c r="J347">
        <v>1375353</v>
      </c>
      <c r="K347">
        <v>1306936</v>
      </c>
      <c r="L347">
        <v>1373532</v>
      </c>
      <c r="M347">
        <v>1247703</v>
      </c>
      <c r="N347">
        <v>1380602</v>
      </c>
      <c r="O347">
        <v>1242747</v>
      </c>
      <c r="P347">
        <v>1236892</v>
      </c>
      <c r="Q347">
        <v>1430205</v>
      </c>
      <c r="R347" s="131">
        <v>1381646</v>
      </c>
      <c r="S347" s="131">
        <v>1455812</v>
      </c>
      <c r="T347" s="131">
        <v>1434220</v>
      </c>
      <c r="U347">
        <v>1288992</v>
      </c>
      <c r="V347">
        <v>1440661</v>
      </c>
      <c r="W347">
        <v>1396554</v>
      </c>
      <c r="X347">
        <v>1415973</v>
      </c>
      <c r="Y347">
        <v>1356804</v>
      </c>
      <c r="Z347">
        <v>1421414</v>
      </c>
      <c r="AA347">
        <v>1419826</v>
      </c>
      <c r="AB347" s="200"/>
      <c r="AC347" s="198">
        <f t="shared" si="18"/>
        <v>1389916.5833333333</v>
      </c>
      <c r="AD347" s="198">
        <f t="shared" si="19"/>
        <v>1389916.5833333333</v>
      </c>
      <c r="AE347" s="198">
        <f t="shared" si="20"/>
        <v>1389916.5833333333</v>
      </c>
      <c r="AF347" s="231">
        <f>IFERROR(VLOOKUP(C347,SISTEMAS!$B$6:$K$165,10,0),1)</f>
        <v>1</v>
      </c>
    </row>
    <row r="348" spans="1:32">
      <c r="A348" s="128">
        <v>351</v>
      </c>
      <c r="B348" t="s">
        <v>986</v>
      </c>
      <c r="C348" t="s">
        <v>1025</v>
      </c>
      <c r="D348" t="s">
        <v>1026</v>
      </c>
      <c r="E348" t="s">
        <v>1027</v>
      </c>
      <c r="F348">
        <v>650597</v>
      </c>
      <c r="G348">
        <v>706686</v>
      </c>
      <c r="H348">
        <v>723686</v>
      </c>
      <c r="I348">
        <v>628702</v>
      </c>
      <c r="J348">
        <v>703823</v>
      </c>
      <c r="K348">
        <v>664663</v>
      </c>
      <c r="L348">
        <v>705866</v>
      </c>
      <c r="M348">
        <v>625662</v>
      </c>
      <c r="N348">
        <v>712010</v>
      </c>
      <c r="O348">
        <v>641835</v>
      </c>
      <c r="P348">
        <v>631620</v>
      </c>
      <c r="Q348">
        <v>736282</v>
      </c>
      <c r="R348" s="131">
        <v>709846</v>
      </c>
      <c r="S348" s="131">
        <v>748337</v>
      </c>
      <c r="T348" s="131">
        <v>742832</v>
      </c>
      <c r="U348">
        <v>661547</v>
      </c>
      <c r="V348">
        <v>735152</v>
      </c>
      <c r="W348">
        <v>718803</v>
      </c>
      <c r="X348">
        <v>732751</v>
      </c>
      <c r="Y348">
        <v>694857</v>
      </c>
      <c r="Z348">
        <v>728983</v>
      </c>
      <c r="AA348">
        <v>732022</v>
      </c>
      <c r="AB348" s="200"/>
      <c r="AC348" s="198">
        <f t="shared" si="18"/>
        <v>714419.33333333337</v>
      </c>
      <c r="AD348" s="198">
        <f t="shared" si="19"/>
        <v>714419.33333333337</v>
      </c>
      <c r="AE348" s="198">
        <f t="shared" si="20"/>
        <v>714419.33333333337</v>
      </c>
      <c r="AF348" s="231">
        <f>IFERROR(VLOOKUP(C348,SISTEMAS!$B$6:$K$165,10,0),1)</f>
        <v>1</v>
      </c>
    </row>
    <row r="349" spans="1:32">
      <c r="A349" s="128">
        <v>352</v>
      </c>
      <c r="B349" t="s">
        <v>986</v>
      </c>
      <c r="C349" t="s">
        <v>1028</v>
      </c>
      <c r="D349" t="s">
        <v>1029</v>
      </c>
      <c r="E349" t="s">
        <v>1030</v>
      </c>
      <c r="F349">
        <v>399018</v>
      </c>
      <c r="G349">
        <v>434672</v>
      </c>
      <c r="H349">
        <v>445877</v>
      </c>
      <c r="I349">
        <v>383472</v>
      </c>
      <c r="J349">
        <v>441274</v>
      </c>
      <c r="K349">
        <v>416820</v>
      </c>
      <c r="L349">
        <v>407136</v>
      </c>
      <c r="M349">
        <v>363055</v>
      </c>
      <c r="N349">
        <v>395533</v>
      </c>
      <c r="O349">
        <v>351120</v>
      </c>
      <c r="P349">
        <v>343742</v>
      </c>
      <c r="Q349">
        <v>389314</v>
      </c>
      <c r="R349" s="131">
        <v>401056</v>
      </c>
      <c r="S349" s="131">
        <v>434244</v>
      </c>
      <c r="T349" s="131">
        <v>431785</v>
      </c>
      <c r="U349">
        <v>390078</v>
      </c>
      <c r="V349">
        <v>435319</v>
      </c>
      <c r="W349">
        <v>411591</v>
      </c>
      <c r="X349">
        <v>411308</v>
      </c>
      <c r="Y349">
        <v>373650</v>
      </c>
      <c r="Z349">
        <v>378908</v>
      </c>
      <c r="AA349">
        <v>382530</v>
      </c>
      <c r="AB349" s="200"/>
      <c r="AC349" s="198">
        <f t="shared" si="18"/>
        <v>417780.09395648213</v>
      </c>
      <c r="AD349" s="198">
        <f t="shared" si="19"/>
        <v>398627.08333333331</v>
      </c>
      <c r="AE349" s="198">
        <f t="shared" si="20"/>
        <v>398627.08333333331</v>
      </c>
      <c r="AF349" s="231">
        <f>IFERROR(VLOOKUP(C349,SISTEMAS!$B$6:$K$165,10,0),1)</f>
        <v>1</v>
      </c>
    </row>
    <row r="350" spans="1:32">
      <c r="A350" s="128">
        <v>353</v>
      </c>
      <c r="B350" t="s">
        <v>986</v>
      </c>
      <c r="C350" t="s">
        <v>1031</v>
      </c>
      <c r="D350" t="s">
        <v>1032</v>
      </c>
      <c r="E350" t="s">
        <v>1033</v>
      </c>
      <c r="F350">
        <v>29983</v>
      </c>
      <c r="G350">
        <v>27898</v>
      </c>
      <c r="H350">
        <v>28113</v>
      </c>
      <c r="I350">
        <v>25490</v>
      </c>
      <c r="J350">
        <v>26685</v>
      </c>
      <c r="K350">
        <v>26224</v>
      </c>
      <c r="L350">
        <v>26386</v>
      </c>
      <c r="M350">
        <v>26793</v>
      </c>
      <c r="N350">
        <v>30989</v>
      </c>
      <c r="O350">
        <v>30660</v>
      </c>
      <c r="P350">
        <v>31425</v>
      </c>
      <c r="Q350">
        <v>35026</v>
      </c>
      <c r="R350" s="131">
        <v>29406</v>
      </c>
      <c r="S350" s="131">
        <v>32667</v>
      </c>
      <c r="T350" s="131">
        <v>31192</v>
      </c>
      <c r="U350">
        <v>29048</v>
      </c>
      <c r="V350">
        <v>28196</v>
      </c>
      <c r="W350">
        <v>31501</v>
      </c>
      <c r="X350">
        <v>32139</v>
      </c>
      <c r="Y350">
        <v>34264</v>
      </c>
      <c r="Z350">
        <v>32847</v>
      </c>
      <c r="AA350">
        <v>31807</v>
      </c>
      <c r="AB350" s="200"/>
      <c r="AC350" s="198">
        <f t="shared" si="18"/>
        <v>31066.29373776908</v>
      </c>
      <c r="AD350" s="198">
        <f t="shared" si="19"/>
        <v>32757.791242661449</v>
      </c>
      <c r="AE350" s="198">
        <f t="shared" si="20"/>
        <v>31992.701141552512</v>
      </c>
      <c r="AF350" s="231">
        <f>IFERROR(VLOOKUP(C350,SISTEMAS!$B$6:$K$165,10,0),1)</f>
        <v>1</v>
      </c>
    </row>
    <row r="351" spans="1:32">
      <c r="A351" s="128">
        <v>354</v>
      </c>
      <c r="B351" t="s">
        <v>986</v>
      </c>
      <c r="C351" t="s">
        <v>1365</v>
      </c>
      <c r="D351" t="s">
        <v>1364</v>
      </c>
      <c r="E351" t="s">
        <v>1362</v>
      </c>
      <c r="F351"/>
      <c r="G351"/>
      <c r="H351"/>
      <c r="I351"/>
      <c r="J351"/>
      <c r="K351"/>
      <c r="L351">
        <v>2933</v>
      </c>
      <c r="M351">
        <v>2790</v>
      </c>
      <c r="N351">
        <v>4209</v>
      </c>
      <c r="O351">
        <v>3627</v>
      </c>
      <c r="P351">
        <v>3711</v>
      </c>
      <c r="Q351">
        <v>4387</v>
      </c>
      <c r="R351" s="131">
        <v>3608</v>
      </c>
      <c r="S351" s="131">
        <v>7152</v>
      </c>
      <c r="T351" s="131">
        <v>3394</v>
      </c>
      <c r="U351">
        <v>4147</v>
      </c>
      <c r="V351">
        <v>2688</v>
      </c>
      <c r="W351">
        <v>2947</v>
      </c>
      <c r="X351">
        <v>2464</v>
      </c>
      <c r="Y351">
        <v>2299</v>
      </c>
      <c r="Z351">
        <v>2711</v>
      </c>
      <c r="AA351">
        <v>3134</v>
      </c>
      <c r="AB351" s="200"/>
      <c r="AC351" s="198">
        <f t="shared" si="18"/>
        <v>3553.5</v>
      </c>
      <c r="AD351" s="198">
        <f t="shared" si="19"/>
        <v>3553.5</v>
      </c>
      <c r="AE351" s="198">
        <f t="shared" si="20"/>
        <v>3553.5</v>
      </c>
      <c r="AF351" s="231">
        <f>IFERROR(VLOOKUP(C351,SISTEMAS!$B$6:$K$165,10,0),1)</f>
        <v>1</v>
      </c>
    </row>
    <row r="352" spans="1:32">
      <c r="A352" s="128">
        <v>355</v>
      </c>
      <c r="B352" t="s">
        <v>986</v>
      </c>
      <c r="C352" t="s">
        <v>1366</v>
      </c>
      <c r="D352" t="s">
        <v>1376</v>
      </c>
      <c r="E352" t="s">
        <v>1367</v>
      </c>
      <c r="F352"/>
      <c r="G352"/>
      <c r="H352"/>
      <c r="I352"/>
      <c r="J352"/>
      <c r="K352"/>
      <c r="L352">
        <v>7070</v>
      </c>
      <c r="M352">
        <v>6580</v>
      </c>
      <c r="N352">
        <v>7097</v>
      </c>
      <c r="O352">
        <v>6843</v>
      </c>
      <c r="P352">
        <v>6534</v>
      </c>
      <c r="Q352">
        <v>7413</v>
      </c>
      <c r="R352" s="131">
        <v>6812</v>
      </c>
      <c r="S352" s="131">
        <v>6396</v>
      </c>
      <c r="T352" s="131">
        <v>6286</v>
      </c>
      <c r="U352">
        <v>5573</v>
      </c>
      <c r="V352">
        <v>7526</v>
      </c>
      <c r="W352">
        <v>6685</v>
      </c>
      <c r="X352">
        <v>9089</v>
      </c>
      <c r="Y352">
        <v>7891</v>
      </c>
      <c r="Z352">
        <v>7563</v>
      </c>
      <c r="AA352">
        <v>8039</v>
      </c>
      <c r="AB352" s="200"/>
      <c r="AC352" s="198">
        <f t="shared" si="18"/>
        <v>7150.583333333333</v>
      </c>
      <c r="AD352" s="198">
        <f t="shared" si="19"/>
        <v>7332.2289748648254</v>
      </c>
      <c r="AE352" s="198">
        <f t="shared" si="20"/>
        <v>7267.6162319158266</v>
      </c>
      <c r="AF352" s="231">
        <f>IFERROR(VLOOKUP(C352,SISTEMAS!$B$6:$K$165,10,0),1)</f>
        <v>1</v>
      </c>
    </row>
    <row r="353" spans="1:32">
      <c r="A353" s="128">
        <v>356</v>
      </c>
      <c r="B353" t="s">
        <v>986</v>
      </c>
      <c r="C353" t="s">
        <v>1449</v>
      </c>
      <c r="D353" t="s">
        <v>1450</v>
      </c>
      <c r="E353" t="s">
        <v>1447</v>
      </c>
      <c r="F353"/>
      <c r="G353"/>
      <c r="H353"/>
      <c r="I353"/>
      <c r="J353"/>
      <c r="K353"/>
      <c r="L353"/>
      <c r="M353"/>
      <c r="N353"/>
      <c r="O353"/>
      <c r="P353"/>
      <c r="Q353"/>
      <c r="U353"/>
      <c r="V353"/>
      <c r="W353"/>
      <c r="X353"/>
      <c r="Y353">
        <v>4461</v>
      </c>
      <c r="Z353">
        <v>3855</v>
      </c>
      <c r="AA353">
        <v>3342</v>
      </c>
      <c r="AB353" s="200"/>
      <c r="AC353" s="198">
        <f>IFERROR((IF(ABS(((((R353/O353*AA353+AVERAGE(P353:AA353))/2)/AVERAGE(P353:AA353)))-1)&gt;5%,AVERAGE(P353:AA353)*AF353,(R353/O353*AA353+AVERAGE(P353:AA353))/2*AF353)),AVERAGE(P353:AA353)*AF353)</f>
        <v>3886</v>
      </c>
      <c r="AD353" s="198">
        <f t="shared" si="19"/>
        <v>3886</v>
      </c>
      <c r="AE353" s="198">
        <f t="shared" si="20"/>
        <v>3886</v>
      </c>
      <c r="AF353" s="231">
        <f>IFERROR(VLOOKUP(C353,SISTEMAS!$B$6:$K$165,10,0),1)</f>
        <v>1</v>
      </c>
    </row>
    <row r="354" spans="1:32">
      <c r="A354" s="128">
        <v>357</v>
      </c>
      <c r="B354" t="s">
        <v>986</v>
      </c>
      <c r="C354" t="s">
        <v>1044</v>
      </c>
      <c r="D354" t="s">
        <v>1045</v>
      </c>
      <c r="E354" t="s">
        <v>1046</v>
      </c>
      <c r="F354">
        <v>13404</v>
      </c>
      <c r="G354">
        <v>13280</v>
      </c>
      <c r="H354">
        <v>12966</v>
      </c>
      <c r="I354">
        <v>11035</v>
      </c>
      <c r="J354">
        <v>11662</v>
      </c>
      <c r="K354">
        <v>10594</v>
      </c>
      <c r="L354">
        <v>12466</v>
      </c>
      <c r="M354">
        <v>13399</v>
      </c>
      <c r="N354">
        <v>14524</v>
      </c>
      <c r="O354">
        <v>12612</v>
      </c>
      <c r="P354">
        <v>12738</v>
      </c>
      <c r="Q354">
        <v>14186</v>
      </c>
      <c r="R354" s="131">
        <v>15603</v>
      </c>
      <c r="S354" s="131">
        <v>13293</v>
      </c>
      <c r="T354" s="131">
        <v>12794</v>
      </c>
      <c r="U354">
        <v>10543</v>
      </c>
      <c r="V354">
        <v>12473</v>
      </c>
      <c r="W354">
        <v>14532</v>
      </c>
      <c r="X354">
        <v>18977</v>
      </c>
      <c r="Y354">
        <v>13516</v>
      </c>
      <c r="Z354">
        <v>14224</v>
      </c>
      <c r="AA354">
        <v>14546</v>
      </c>
      <c r="AB354" s="200"/>
      <c r="AC354" s="198">
        <f t="shared" si="18"/>
        <v>13952.083333333334</v>
      </c>
      <c r="AD354" s="198">
        <f t="shared" si="19"/>
        <v>14641.755986362195</v>
      </c>
      <c r="AE354" s="198">
        <f t="shared" si="20"/>
        <v>14353.996154456076</v>
      </c>
      <c r="AF354" s="231">
        <f>IFERROR(VLOOKUP(C354,SISTEMAS!$B$6:$K$165,10,0),1)</f>
        <v>1</v>
      </c>
    </row>
    <row r="355" spans="1:32">
      <c r="A355" s="128">
        <v>358</v>
      </c>
      <c r="B355" t="s">
        <v>986</v>
      </c>
      <c r="C355" t="s">
        <v>1047</v>
      </c>
      <c r="D355" t="s">
        <v>1048</v>
      </c>
      <c r="E355" t="s">
        <v>1046</v>
      </c>
      <c r="F355">
        <v>204933</v>
      </c>
      <c r="G355">
        <v>251345</v>
      </c>
      <c r="H355">
        <v>242420</v>
      </c>
      <c r="I355">
        <v>227956</v>
      </c>
      <c r="J355">
        <v>255467</v>
      </c>
      <c r="K355">
        <v>240482</v>
      </c>
      <c r="L355">
        <v>235991</v>
      </c>
      <c r="M355">
        <v>213731</v>
      </c>
      <c r="N355">
        <v>235870</v>
      </c>
      <c r="O355">
        <v>214698</v>
      </c>
      <c r="P355">
        <v>218669</v>
      </c>
      <c r="Q355">
        <v>248176</v>
      </c>
      <c r="R355" s="131">
        <v>250109</v>
      </c>
      <c r="S355" s="131">
        <v>285948</v>
      </c>
      <c r="T355" s="131">
        <v>253211</v>
      </c>
      <c r="U355">
        <v>290072</v>
      </c>
      <c r="V355">
        <v>270339</v>
      </c>
      <c r="W355">
        <v>279925</v>
      </c>
      <c r="X355">
        <v>269220</v>
      </c>
      <c r="Y355">
        <v>244586</v>
      </c>
      <c r="Z355">
        <v>257631</v>
      </c>
      <c r="AA355">
        <v>267061</v>
      </c>
      <c r="AB355" s="200"/>
      <c r="AC355" s="198">
        <f t="shared" si="18"/>
        <v>261245.58333333334</v>
      </c>
      <c r="AD355" s="198">
        <f t="shared" si="19"/>
        <v>261245.58333333334</v>
      </c>
      <c r="AE355" s="198">
        <f t="shared" si="20"/>
        <v>261245.58333333334</v>
      </c>
      <c r="AF355" s="231">
        <f>IFERROR(VLOOKUP(C355,SISTEMAS!$B$6:$K$165,10,0),1)</f>
        <v>1</v>
      </c>
    </row>
    <row r="356" spans="1:32">
      <c r="A356" s="128">
        <v>359</v>
      </c>
      <c r="B356" t="s">
        <v>986</v>
      </c>
      <c r="C356" t="s">
        <v>1049</v>
      </c>
      <c r="D356" t="s">
        <v>1050</v>
      </c>
      <c r="E356" t="s">
        <v>1051</v>
      </c>
      <c r="F356">
        <v>493</v>
      </c>
      <c r="G356">
        <v>805</v>
      </c>
      <c r="H356">
        <v>446</v>
      </c>
      <c r="I356">
        <v>446</v>
      </c>
      <c r="J356">
        <v>491</v>
      </c>
      <c r="K356">
        <v>529</v>
      </c>
      <c r="L356">
        <v>705</v>
      </c>
      <c r="M356">
        <v>290</v>
      </c>
      <c r="N356">
        <v>411</v>
      </c>
      <c r="O356">
        <v>410</v>
      </c>
      <c r="P356">
        <v>565</v>
      </c>
      <c r="Q356">
        <v>594</v>
      </c>
      <c r="R356" s="131">
        <v>577</v>
      </c>
      <c r="S356" s="131">
        <v>629</v>
      </c>
      <c r="T356" s="131">
        <v>481</v>
      </c>
      <c r="U356">
        <v>497</v>
      </c>
      <c r="V356">
        <v>536</v>
      </c>
      <c r="W356">
        <v>467</v>
      </c>
      <c r="X356">
        <v>451</v>
      </c>
      <c r="Y356">
        <v>555</v>
      </c>
      <c r="Z356">
        <v>447</v>
      </c>
      <c r="AA356">
        <v>529</v>
      </c>
      <c r="AB356" s="200"/>
      <c r="AC356" s="198">
        <f t="shared" si="18"/>
        <v>527.33333333333337</v>
      </c>
      <c r="AD356" s="198">
        <f t="shared" si="19"/>
        <v>527.33333333333337</v>
      </c>
      <c r="AE356" s="198">
        <f t="shared" si="20"/>
        <v>527.33333333333337</v>
      </c>
      <c r="AF356" s="231">
        <f>IFERROR(VLOOKUP(C356,SISTEMAS!$B$6:$K$165,10,0),1)</f>
        <v>1</v>
      </c>
    </row>
    <row r="357" spans="1:32">
      <c r="A357" s="128">
        <v>360</v>
      </c>
      <c r="B357" t="s">
        <v>986</v>
      </c>
      <c r="C357" t="s">
        <v>1052</v>
      </c>
      <c r="D357" t="s">
        <v>1053</v>
      </c>
      <c r="E357" t="s">
        <v>1046</v>
      </c>
      <c r="F357">
        <v>3075</v>
      </c>
      <c r="G357">
        <v>3265</v>
      </c>
      <c r="H357">
        <v>3185</v>
      </c>
      <c r="I357">
        <v>2899</v>
      </c>
      <c r="J357">
        <v>3268</v>
      </c>
      <c r="K357">
        <v>3235</v>
      </c>
      <c r="L357">
        <v>3160</v>
      </c>
      <c r="M357">
        <v>2852</v>
      </c>
      <c r="N357">
        <v>3124</v>
      </c>
      <c r="O357">
        <v>2453</v>
      </c>
      <c r="P357">
        <v>2791</v>
      </c>
      <c r="Q357">
        <v>3395</v>
      </c>
      <c r="R357" s="131">
        <v>4016</v>
      </c>
      <c r="S357" s="131">
        <v>4036</v>
      </c>
      <c r="T357" s="131">
        <v>3880</v>
      </c>
      <c r="U357">
        <v>3363</v>
      </c>
      <c r="V357">
        <v>3788</v>
      </c>
      <c r="W357">
        <v>3800</v>
      </c>
      <c r="X357">
        <v>3933</v>
      </c>
      <c r="Y357">
        <v>3462</v>
      </c>
      <c r="Z357">
        <v>3566</v>
      </c>
      <c r="AA357">
        <v>3483</v>
      </c>
      <c r="AB357" s="200"/>
      <c r="AC357" s="198">
        <f>IFERROR((IF(ABS(((((R357/O357*AA357+AVERAGE(P357:AA357))/2)/AVERAGE(P357:AA357)))-1)&gt;5%,AVERAGE(P357:AA357)*AF357,(R357/O357*AA357+AVERAGE(P357:AA357))/2*AF357)),AVERAGE(P357:AA357)*AF357)</f>
        <v>3626.0833333333335</v>
      </c>
      <c r="AD357" s="198">
        <f t="shared" si="19"/>
        <v>3626.0833333333335</v>
      </c>
      <c r="AE357" s="198">
        <f t="shared" si="20"/>
        <v>3626.0833333333335</v>
      </c>
      <c r="AF357" s="231">
        <f>IFERROR(VLOOKUP(C357,SISTEMAS!$B$6:$K$165,10,0),1)</f>
        <v>1</v>
      </c>
    </row>
    <row r="358" spans="1:32">
      <c r="A358" s="128">
        <v>361</v>
      </c>
      <c r="B358" t="s">
        <v>1035</v>
      </c>
      <c r="C358" t="s">
        <v>1036</v>
      </c>
      <c r="D358" t="s">
        <v>1037</v>
      </c>
      <c r="E358" t="s">
        <v>1038</v>
      </c>
      <c r="F358">
        <v>379822</v>
      </c>
      <c r="G358">
        <v>386392</v>
      </c>
      <c r="H358">
        <v>378309</v>
      </c>
      <c r="I358">
        <v>344470</v>
      </c>
      <c r="J358">
        <v>387836</v>
      </c>
      <c r="K358">
        <v>375528</v>
      </c>
      <c r="L358">
        <v>388597</v>
      </c>
      <c r="M358">
        <v>379288</v>
      </c>
      <c r="N358">
        <v>386801</v>
      </c>
      <c r="O358">
        <v>405059</v>
      </c>
      <c r="P358">
        <v>388715</v>
      </c>
      <c r="Q358">
        <v>402845</v>
      </c>
      <c r="R358" s="131">
        <v>396319</v>
      </c>
      <c r="S358" s="131">
        <v>407124</v>
      </c>
      <c r="T358" s="131">
        <v>390959</v>
      </c>
      <c r="U358">
        <v>363005</v>
      </c>
      <c r="V358">
        <v>401014</v>
      </c>
      <c r="W358">
        <v>396306</v>
      </c>
      <c r="X358">
        <v>405400</v>
      </c>
      <c r="Y358">
        <v>396130</v>
      </c>
      <c r="Z358">
        <v>409403</v>
      </c>
      <c r="AA358">
        <v>401672</v>
      </c>
      <c r="AB358" s="200"/>
      <c r="AC358" s="198">
        <f t="shared" si="18"/>
        <v>394789.70749158354</v>
      </c>
      <c r="AD358" s="198">
        <f t="shared" si="19"/>
        <v>400147.03316512739</v>
      </c>
      <c r="AE358" s="198">
        <f t="shared" si="20"/>
        <v>392132.11696773395</v>
      </c>
      <c r="AF358" s="231">
        <f>IFERROR(VLOOKUP(C358,SISTEMAS!$B$6:$K$165,10,0),1)</f>
        <v>1</v>
      </c>
    </row>
    <row r="359" spans="1:32">
      <c r="B359" t="s">
        <v>1064</v>
      </c>
      <c r="C359"/>
      <c r="D359"/>
      <c r="E359"/>
      <c r="F359">
        <v>744595408.75999987</v>
      </c>
      <c r="G359">
        <v>751820241.36000001</v>
      </c>
      <c r="H359">
        <v>791154753.51999998</v>
      </c>
      <c r="I359">
        <v>762284819.26999986</v>
      </c>
      <c r="J359">
        <v>815632014.58000004</v>
      </c>
      <c r="K359">
        <v>779213613.56000018</v>
      </c>
      <c r="L359">
        <v>773478951.5400002</v>
      </c>
      <c r="M359">
        <v>740524317.01000011</v>
      </c>
      <c r="N359">
        <v>735298788.46000004</v>
      </c>
      <c r="O359">
        <v>742210569.10000014</v>
      </c>
      <c r="P359">
        <v>763432361.71000004</v>
      </c>
      <c r="Q359">
        <v>759716471.01000011</v>
      </c>
      <c r="R359" s="131">
        <v>766969821.56000006</v>
      </c>
      <c r="S359" s="131">
        <v>765187721.59000015</v>
      </c>
      <c r="T359" s="131">
        <v>810050785.35000002</v>
      </c>
      <c r="U359">
        <v>770702262.26999998</v>
      </c>
      <c r="V359">
        <v>791932800.89999986</v>
      </c>
      <c r="W359">
        <v>807095447.32000017</v>
      </c>
      <c r="X359">
        <v>788890902.21999991</v>
      </c>
      <c r="Y359">
        <v>773789261.47999954</v>
      </c>
      <c r="Z359">
        <v>781345918.50999975</v>
      </c>
      <c r="AA359">
        <v>794783740.31000006</v>
      </c>
      <c r="AC359" s="83">
        <f>SUM(AC3:AC358)</f>
        <v>800840070.781901</v>
      </c>
      <c r="AD359" s="83">
        <f t="shared" ref="AD359:AE359" si="21">SUM(AD3:AD358)</f>
        <v>795094682.20370483</v>
      </c>
      <c r="AE359" s="83">
        <f t="shared" si="21"/>
        <v>786169885.91268146</v>
      </c>
    </row>
    <row r="510" spans="6:6">
      <c r="F510" s="18" t="e">
        <f t="shared" ref="F510:F515" si="22">F189/D189-1</f>
        <v>#VALUE!</v>
      </c>
    </row>
    <row r="511" spans="6:6">
      <c r="F511" s="18" t="e">
        <f t="shared" si="22"/>
        <v>#VALUE!</v>
      </c>
    </row>
    <row r="512" spans="6:6">
      <c r="F512" s="18" t="e">
        <f t="shared" si="22"/>
        <v>#VALUE!</v>
      </c>
    </row>
    <row r="513" spans="6:6">
      <c r="F513" s="18" t="e">
        <f t="shared" si="22"/>
        <v>#VALUE!</v>
      </c>
    </row>
    <row r="514" spans="6:6">
      <c r="F514" s="18" t="e">
        <f t="shared" si="22"/>
        <v>#VALUE!</v>
      </c>
    </row>
    <row r="515" spans="6:6">
      <c r="F515" s="18" t="e">
        <f t="shared" si="22"/>
        <v>#VALUE!</v>
      </c>
    </row>
    <row r="516" spans="6:6">
      <c r="F516" s="18" t="e">
        <f>#REF!/D276-1</f>
        <v>#REF!</v>
      </c>
    </row>
    <row r="517" spans="6:6">
      <c r="F517" s="18" t="e">
        <f>F277/D277-1</f>
        <v>#VALUE!</v>
      </c>
    </row>
    <row r="518" spans="6:6">
      <c r="F518" s="18" t="e">
        <f>F195/D195-1</f>
        <v>#VALUE!</v>
      </c>
    </row>
    <row r="519" spans="6:6">
      <c r="F519" s="18" t="e">
        <f>F196/D196-1</f>
        <v>#VALUE!</v>
      </c>
    </row>
    <row r="521" spans="6:6">
      <c r="F521" s="18" t="e">
        <f>F198/D198-1</f>
        <v>#VALUE!</v>
      </c>
    </row>
    <row r="522" spans="6:6">
      <c r="F522" s="18" t="e">
        <f>F199/D199-1</f>
        <v>#VALUE!</v>
      </c>
    </row>
    <row r="523" spans="6:6">
      <c r="F523" s="18" t="e">
        <f>F200/D200-1</f>
        <v>#VALUE!</v>
      </c>
    </row>
    <row r="525" spans="6:6">
      <c r="F525" s="18" t="e">
        <f>F202/D202-1</f>
        <v>#VALUE!</v>
      </c>
    </row>
    <row r="526" spans="6:6">
      <c r="F526" s="18" t="e">
        <f>F203/D203-1</f>
        <v>#VALUE!</v>
      </c>
    </row>
    <row r="527" spans="6:6">
      <c r="F527" s="18" t="e">
        <f>F204/D204-1</f>
        <v>#VALUE!</v>
      </c>
    </row>
    <row r="529" spans="6:6">
      <c r="F529" s="18" t="e">
        <f>F206/D206-1</f>
        <v>#VALUE!</v>
      </c>
    </row>
    <row r="530" spans="6:6">
      <c r="F530" s="18" t="e">
        <f>F207/D207-1</f>
        <v>#VALUE!</v>
      </c>
    </row>
    <row r="531" spans="6:6">
      <c r="F531" s="18" t="e">
        <f>F208/D208-1</f>
        <v>#VALUE!</v>
      </c>
    </row>
    <row r="532" spans="6:6">
      <c r="F532" s="18" t="e">
        <f>F209/D209-1</f>
        <v>#VALUE!</v>
      </c>
    </row>
    <row r="533" spans="6:6">
      <c r="F533" s="18" t="e">
        <f>F276/#REF!-1</f>
        <v>#REF!</v>
      </c>
    </row>
    <row r="534" spans="6:6">
      <c r="F534" s="18" t="e">
        <f>F210/D210-1</f>
        <v>#VALUE!</v>
      </c>
    </row>
    <row r="535" spans="6:6">
      <c r="F535" s="18" t="e">
        <f>F278/D278-1</f>
        <v>#VALUE!</v>
      </c>
    </row>
    <row r="536" spans="6:6">
      <c r="F536" s="18" t="e">
        <f>F211/D211-1</f>
        <v>#VALUE!</v>
      </c>
    </row>
    <row r="537" spans="6:6">
      <c r="F537" s="18" t="e">
        <f>F212/D212-1</f>
        <v>#VALUE!</v>
      </c>
    </row>
    <row r="538" spans="6:6">
      <c r="F538" s="18" t="e">
        <f>F213/D213-1</f>
        <v>#VALUE!</v>
      </c>
    </row>
    <row r="539" spans="6:6">
      <c r="F539" s="18" t="e">
        <f>F214/D214-1</f>
        <v>#VALUE!</v>
      </c>
    </row>
    <row r="541" spans="6:6">
      <c r="F541" s="18" t="e">
        <f>F216/D216-1</f>
        <v>#VALUE!</v>
      </c>
    </row>
    <row r="542" spans="6:6">
      <c r="F542" s="18" t="e">
        <f>F217/D217-1</f>
        <v>#VALUE!</v>
      </c>
    </row>
    <row r="543" spans="6:6">
      <c r="F543" s="18" t="e">
        <f>F218/D218-1</f>
        <v>#VALUE!</v>
      </c>
    </row>
    <row r="545" spans="6:6">
      <c r="F545" s="18" t="e">
        <f t="shared" ref="F545:F571" si="23">F220/D220-1</f>
        <v>#VALUE!</v>
      </c>
    </row>
    <row r="546" spans="6:6">
      <c r="F546" s="18" t="e">
        <f t="shared" si="23"/>
        <v>#VALUE!</v>
      </c>
    </row>
    <row r="547" spans="6:6">
      <c r="F547" s="18" t="e">
        <f t="shared" si="23"/>
        <v>#VALUE!</v>
      </c>
    </row>
    <row r="548" spans="6:6">
      <c r="F548" s="18" t="e">
        <f t="shared" si="23"/>
        <v>#VALUE!</v>
      </c>
    </row>
    <row r="549" spans="6:6">
      <c r="F549" s="18" t="e">
        <f t="shared" si="23"/>
        <v>#VALUE!</v>
      </c>
    </row>
    <row r="550" spans="6:6">
      <c r="F550" s="18" t="e">
        <f t="shared" si="23"/>
        <v>#VALUE!</v>
      </c>
    </row>
    <row r="551" spans="6:6">
      <c r="F551" s="18" t="e">
        <f t="shared" si="23"/>
        <v>#VALUE!</v>
      </c>
    </row>
    <row r="552" spans="6:6">
      <c r="F552" s="18" t="e">
        <f t="shared" si="23"/>
        <v>#VALUE!</v>
      </c>
    </row>
    <row r="553" spans="6:6">
      <c r="F553" s="18" t="e">
        <f t="shared" si="23"/>
        <v>#VALUE!</v>
      </c>
    </row>
    <row r="554" spans="6:6">
      <c r="F554" s="18" t="e">
        <f t="shared" si="23"/>
        <v>#VALUE!</v>
      </c>
    </row>
    <row r="555" spans="6:6">
      <c r="F555" s="18" t="e">
        <f t="shared" si="23"/>
        <v>#VALUE!</v>
      </c>
    </row>
    <row r="556" spans="6:6">
      <c r="F556" s="18" t="e">
        <f t="shared" si="23"/>
        <v>#VALUE!</v>
      </c>
    </row>
    <row r="557" spans="6:6">
      <c r="F557" s="18" t="e">
        <f t="shared" si="23"/>
        <v>#VALUE!</v>
      </c>
    </row>
    <row r="558" spans="6:6">
      <c r="F558" s="18" t="e">
        <f t="shared" si="23"/>
        <v>#VALUE!</v>
      </c>
    </row>
    <row r="559" spans="6:6">
      <c r="F559" s="18" t="e">
        <f t="shared" si="23"/>
        <v>#VALUE!</v>
      </c>
    </row>
    <row r="560" spans="6:6">
      <c r="F560" s="18" t="e">
        <f t="shared" si="23"/>
        <v>#VALUE!</v>
      </c>
    </row>
    <row r="561" spans="6:6">
      <c r="F561" s="18" t="e">
        <f t="shared" si="23"/>
        <v>#VALUE!</v>
      </c>
    </row>
    <row r="562" spans="6:6">
      <c r="F562" s="18" t="e">
        <f t="shared" si="23"/>
        <v>#VALUE!</v>
      </c>
    </row>
    <row r="563" spans="6:6">
      <c r="F563" s="18" t="e">
        <f t="shared" si="23"/>
        <v>#VALUE!</v>
      </c>
    </row>
    <row r="564" spans="6:6">
      <c r="F564" s="18" t="e">
        <f t="shared" si="23"/>
        <v>#VALUE!</v>
      </c>
    </row>
    <row r="565" spans="6:6">
      <c r="F565" s="18" t="e">
        <f t="shared" si="23"/>
        <v>#VALUE!</v>
      </c>
    </row>
    <row r="566" spans="6:6">
      <c r="F566" s="18" t="e">
        <f t="shared" si="23"/>
        <v>#VALUE!</v>
      </c>
    </row>
    <row r="567" spans="6:6">
      <c r="F567" s="18" t="e">
        <f t="shared" si="23"/>
        <v>#VALUE!</v>
      </c>
    </row>
    <row r="568" spans="6:6">
      <c r="F568" s="18" t="e">
        <f t="shared" si="23"/>
        <v>#VALUE!</v>
      </c>
    </row>
    <row r="569" spans="6:6">
      <c r="F569" s="18" t="e">
        <f t="shared" si="23"/>
        <v>#VALUE!</v>
      </c>
    </row>
    <row r="570" spans="6:6">
      <c r="F570" s="18" t="e">
        <f t="shared" si="23"/>
        <v>#VALUE!</v>
      </c>
    </row>
    <row r="571" spans="6:6">
      <c r="F571" s="18" t="e">
        <f t="shared" si="23"/>
        <v>#VALUE!</v>
      </c>
    </row>
    <row r="572" spans="6:6">
      <c r="F572" s="18" t="e">
        <f>F284/D284-1</f>
        <v>#VALUE!</v>
      </c>
    </row>
    <row r="573" spans="6:6">
      <c r="F573" s="18" t="e">
        <f t="shared" ref="F573:F585" si="24">F247/D247-1</f>
        <v>#VALUE!</v>
      </c>
    </row>
    <row r="574" spans="6:6">
      <c r="F574" s="18" t="e">
        <f t="shared" si="24"/>
        <v>#VALUE!</v>
      </c>
    </row>
    <row r="575" spans="6:6">
      <c r="F575" s="18" t="e">
        <f t="shared" si="24"/>
        <v>#VALUE!</v>
      </c>
    </row>
    <row r="576" spans="6:6">
      <c r="F576" s="18" t="e">
        <f t="shared" si="24"/>
        <v>#VALUE!</v>
      </c>
    </row>
    <row r="577" spans="6:6">
      <c r="F577" s="18" t="e">
        <f t="shared" si="24"/>
        <v>#VALUE!</v>
      </c>
    </row>
    <row r="578" spans="6:6">
      <c r="F578" s="18" t="e">
        <f t="shared" si="24"/>
        <v>#VALUE!</v>
      </c>
    </row>
    <row r="579" spans="6:6">
      <c r="F579" s="18" t="e">
        <f t="shared" si="24"/>
        <v>#VALUE!</v>
      </c>
    </row>
    <row r="580" spans="6:6">
      <c r="F580" s="18" t="e">
        <f t="shared" si="24"/>
        <v>#VALUE!</v>
      </c>
    </row>
    <row r="581" spans="6:6">
      <c r="F581" s="18" t="e">
        <f t="shared" si="24"/>
        <v>#VALUE!</v>
      </c>
    </row>
    <row r="582" spans="6:6">
      <c r="F582" s="18" t="e">
        <f t="shared" si="24"/>
        <v>#VALUE!</v>
      </c>
    </row>
    <row r="583" spans="6:6">
      <c r="F583" s="18" t="e">
        <f t="shared" si="24"/>
        <v>#VALUE!</v>
      </c>
    </row>
    <row r="584" spans="6:6">
      <c r="F584" s="18" t="e">
        <f t="shared" si="24"/>
        <v>#VALUE!</v>
      </c>
    </row>
    <row r="585" spans="6:6">
      <c r="F585" s="18" t="e">
        <f t="shared" si="24"/>
        <v>#VALUE!</v>
      </c>
    </row>
    <row r="586" spans="6:6">
      <c r="F586" s="18" t="e">
        <f>#REF!/#REF!-1</f>
        <v>#REF!</v>
      </c>
    </row>
    <row r="587" spans="6:6">
      <c r="F587" s="18" t="e">
        <f t="shared" ref="F587:F595" si="25">F260/D260-1</f>
        <v>#VALUE!</v>
      </c>
    </row>
    <row r="588" spans="6:6">
      <c r="F588" s="18" t="e">
        <f t="shared" si="25"/>
        <v>#VALUE!</v>
      </c>
    </row>
    <row r="589" spans="6:6">
      <c r="F589" s="18" t="e">
        <f t="shared" si="25"/>
        <v>#VALUE!</v>
      </c>
    </row>
    <row r="590" spans="6:6">
      <c r="F590" s="18" t="e">
        <f t="shared" si="25"/>
        <v>#VALUE!</v>
      </c>
    </row>
    <row r="591" spans="6:6">
      <c r="F591" s="18" t="e">
        <f t="shared" si="25"/>
        <v>#VALUE!</v>
      </c>
    </row>
    <row r="592" spans="6:6">
      <c r="F592" s="18" t="e">
        <f t="shared" si="25"/>
        <v>#VALUE!</v>
      </c>
    </row>
    <row r="593" spans="6:6">
      <c r="F593" s="18" t="e">
        <f t="shared" si="25"/>
        <v>#VALUE!</v>
      </c>
    </row>
    <row r="594" spans="6:6">
      <c r="F594" s="18" t="e">
        <f t="shared" si="25"/>
        <v>#VALUE!</v>
      </c>
    </row>
    <row r="595" spans="6:6">
      <c r="F595" s="18" t="e">
        <f t="shared" si="25"/>
        <v>#VALUE!</v>
      </c>
    </row>
  </sheetData>
  <sortState ref="A3:AT358">
    <sortCondition ref="B3:B358"/>
    <sortCondition ref="E3:E358"/>
  </sortState>
  <mergeCells count="1">
    <mergeCell ref="AC1:A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5"/>
  <sheetViews>
    <sheetView zoomScale="106" zoomScaleNormal="106" workbookViewId="0">
      <selection activeCell="N13" sqref="N13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0" customWidth="1"/>
    <col min="5" max="5" width="15.140625" style="90" bestFit="1" customWidth="1"/>
    <col min="6" max="6" width="37.28515625" customWidth="1"/>
    <col min="7" max="7" width="6.5703125" customWidth="1"/>
    <col min="8" max="8" width="5.28515625" customWidth="1"/>
    <col min="9" max="9" width="17.5703125" customWidth="1"/>
    <col min="10" max="10" width="11.42578125" customWidth="1"/>
    <col min="11" max="12" width="15" style="134" customWidth="1"/>
    <col min="13" max="13" width="16.42578125" style="29" customWidth="1"/>
    <col min="14" max="14" width="19.5703125" style="29" customWidth="1"/>
    <col min="15" max="15" width="17.42578125" style="29" customWidth="1"/>
    <col min="16" max="16" width="9.7109375" customWidth="1"/>
    <col min="17" max="17" width="11.42578125" customWidth="1"/>
    <col min="18" max="18" width="9.7109375" style="30" customWidth="1"/>
    <col min="19" max="19" width="12.85546875" style="126" customWidth="1"/>
    <col min="20" max="21" width="14.5703125" style="123" customWidth="1"/>
    <col min="22" max="22" width="11.5703125" style="18" customWidth="1"/>
    <col min="23" max="23" width="11.28515625" customWidth="1"/>
    <col min="24" max="24" width="13.7109375" customWidth="1"/>
    <col min="25" max="25" width="21" hidden="1" customWidth="1"/>
    <col min="26" max="26" width="15.42578125" hidden="1" customWidth="1"/>
    <col min="27" max="27" width="21.7109375" style="149" hidden="1" customWidth="1"/>
    <col min="28" max="29" width="12" hidden="1" customWidth="1"/>
    <col min="30" max="30" width="21.42578125" hidden="1" customWidth="1"/>
    <col min="31" max="31" width="17.42578125" customWidth="1"/>
    <col min="32" max="32" width="15.85546875" customWidth="1"/>
    <col min="33" max="33" width="21.85546875" bestFit="1" customWidth="1"/>
    <col min="34" max="34" width="5.42578125" customWidth="1"/>
    <col min="35" max="35" width="12.5703125" style="142" customWidth="1"/>
  </cols>
  <sheetData>
    <row r="1" spans="1:35" ht="15.75" thickBot="1">
      <c r="M1" s="114" t="e">
        <f>#REF!</f>
        <v>#REF!</v>
      </c>
      <c r="N1" s="114" t="e">
        <f>#REF!</f>
        <v>#REF!</v>
      </c>
      <c r="O1" s="114" t="e">
        <f>#REF!</f>
        <v>#REF!</v>
      </c>
      <c r="P1" s="213" t="s">
        <v>1305</v>
      </c>
      <c r="Q1" s="213"/>
      <c r="S1" s="136">
        <v>1.0639479300000001</v>
      </c>
      <c r="T1" s="213" t="s">
        <v>1124</v>
      </c>
      <c r="U1" s="213"/>
      <c r="V1" s="213"/>
      <c r="W1" s="78" t="s">
        <v>1123</v>
      </c>
      <c r="X1" s="130">
        <v>0.10715545522548917</v>
      </c>
      <c r="Y1" s="137">
        <v>9.2695515214905697E-2</v>
      </c>
      <c r="Z1" s="138"/>
      <c r="AA1" s="139" t="s">
        <v>1382</v>
      </c>
      <c r="AB1" s="140"/>
      <c r="AC1" s="138"/>
      <c r="AD1" s="141" t="s">
        <v>1383</v>
      </c>
      <c r="AE1" s="140"/>
      <c r="AF1" s="138"/>
      <c r="AG1" s="141" t="s">
        <v>1455</v>
      </c>
    </row>
    <row r="2" spans="1:35" s="18" customFormat="1" ht="60">
      <c r="A2" s="91" t="s">
        <v>1304</v>
      </c>
      <c r="B2" s="31" t="s">
        <v>1076</v>
      </c>
      <c r="C2" s="31" t="s">
        <v>9</v>
      </c>
      <c r="D2" s="91" t="s">
        <v>1075</v>
      </c>
      <c r="E2" s="91" t="s">
        <v>3</v>
      </c>
      <c r="F2" s="89" t="s">
        <v>5</v>
      </c>
      <c r="G2" s="32" t="s">
        <v>6</v>
      </c>
      <c r="H2" s="31" t="s">
        <v>7</v>
      </c>
      <c r="I2" s="31" t="s">
        <v>1077</v>
      </c>
      <c r="J2" s="31" t="s">
        <v>10</v>
      </c>
      <c r="K2" s="32" t="s">
        <v>12</v>
      </c>
      <c r="L2" s="32" t="s">
        <v>1306</v>
      </c>
      <c r="M2" s="35" t="s">
        <v>1097</v>
      </c>
      <c r="N2" s="35" t="s">
        <v>1097</v>
      </c>
      <c r="O2" s="35" t="s">
        <v>1097</v>
      </c>
      <c r="P2" s="97" t="s">
        <v>1307</v>
      </c>
      <c r="Q2" s="97" t="s">
        <v>1308</v>
      </c>
      <c r="R2" s="32" t="s">
        <v>1117</v>
      </c>
      <c r="S2" s="125" t="s">
        <v>1118</v>
      </c>
      <c r="T2" s="122" t="s">
        <v>1119</v>
      </c>
      <c r="U2" s="122" t="s">
        <v>1120</v>
      </c>
      <c r="V2" s="32" t="s">
        <v>1098</v>
      </c>
      <c r="W2" s="98" t="s">
        <v>1307</v>
      </c>
      <c r="X2" s="99" t="s">
        <v>1308</v>
      </c>
      <c r="Y2" s="143" t="s">
        <v>1384</v>
      </c>
      <c r="Z2" s="143" t="s">
        <v>1385</v>
      </c>
      <c r="AA2" s="144" t="s">
        <v>1386</v>
      </c>
      <c r="AB2" s="31" t="s">
        <v>1384</v>
      </c>
      <c r="AC2" s="31" t="s">
        <v>1385</v>
      </c>
      <c r="AD2" s="32" t="s">
        <v>1387</v>
      </c>
      <c r="AE2" s="31" t="s">
        <v>1384</v>
      </c>
      <c r="AF2" s="31" t="s">
        <v>1385</v>
      </c>
      <c r="AG2" s="32" t="s">
        <v>1388</v>
      </c>
      <c r="AI2" s="32" t="s">
        <v>1389</v>
      </c>
    </row>
    <row r="3" spans="1:35" s="18" customFormat="1">
      <c r="A3" s="96">
        <v>1</v>
      </c>
      <c r="B3" s="36" t="s">
        <v>18</v>
      </c>
      <c r="C3" s="36" t="str">
        <f>VLOOKUP(B3,'TOTAL DE SISTEMAS'!$B$6:$I$369,5,0)</f>
        <v>PL0197</v>
      </c>
      <c r="D3" s="36" t="str">
        <f>VLOOKUP(B3,'TOTAL DE SISTEMAS'!$B$6:$I$369,2,0)</f>
        <v>ADIL</v>
      </c>
      <c r="E3" s="36" t="str">
        <f>VLOOKUP(B3,'TOTAL DE SISTEMAS'!$B$6:$I$369,3,0)</f>
        <v>Adinelsa</v>
      </c>
      <c r="F3" s="38" t="str">
        <f>VLOOKUP(B3,'TOTAL DE SISTEMAS'!$B$6:$I$369,4,0)</f>
        <v>PSE GRACIAS A DIOS</v>
      </c>
      <c r="G3" s="38">
        <f>VLOOKUP(B3,'TOTAL DE SISTEMAS'!$B$6:$I$369,6,0)</f>
        <v>6</v>
      </c>
      <c r="H3" s="38" t="str">
        <f>VLOOKUP(B3,'TOTAL DE SISTEMAS'!$B$6:$I$369,7,0)</f>
        <v>R</v>
      </c>
      <c r="I3" s="38" t="str">
        <f>VLOOKUP(B3,'TOTAL DE SISTEMAS'!$B$6:$I$369,8,0)</f>
        <v>Aislado</v>
      </c>
      <c r="J3" s="38" t="s">
        <v>24</v>
      </c>
      <c r="K3" s="39">
        <f>VLOOKUP(B3,'CLIENTES '!$C$3:$AA$358,25,0)</f>
        <v>221</v>
      </c>
      <c r="L3" s="150">
        <v>2674.6339393184749</v>
      </c>
      <c r="M3" s="40">
        <f>VLOOKUP(B3,'PROY CONSUMOS ENERGIA TRIMESTRE'!$C$3:$AE$358,27,0)</f>
        <v>2610.9216629311422</v>
      </c>
      <c r="N3" s="40">
        <f>VLOOKUP(B3,'PROY CONSUMOS ENERGIA TRIMESTRE'!$C$3:$AE$358,28,0)</f>
        <v>2690.3968216909479</v>
      </c>
      <c r="O3" s="40">
        <f>VLOOKUP(B3,'PROY CONSUMOS ENERGIA TRIMESTRE'!$C$3:$AE$358,29,0)</f>
        <v>2722.5833333333335</v>
      </c>
      <c r="P3" s="41">
        <f>VLOOKUP(C3,'CARGOS SETIEMBRE 2018'!$B$5:$BK$325,60,0)</f>
        <v>4.05</v>
      </c>
      <c r="Q3" s="41">
        <f>VLOOKUP(C3,'CARGOS SETIEMBRE 2018'!$B$5:$BK$325,62,0)</f>
        <v>132.9</v>
      </c>
      <c r="R3" s="124">
        <f>ROUND(SUMPRODUCT($K$3:$K$357,$P$3:$P$357)/SUM($K$3:$K$357),2)</f>
        <v>3.26</v>
      </c>
      <c r="S3" s="124">
        <f>ROUND(SUMPRODUCT($L$3:$L$357,$Q$3:$Q$357)/SUM($L$3:$L$357),2)</f>
        <v>53.09</v>
      </c>
      <c r="T3" s="127">
        <f>R3*(1+$X$1)</f>
        <v>3.6093267840350944</v>
      </c>
      <c r="U3" s="129">
        <f t="shared" ref="U3:U66" si="0">S3*(1+$X$1)</f>
        <v>58.778883117921225</v>
      </c>
      <c r="V3" s="42" t="str">
        <f t="shared" ref="V3:V66" si="1">IF(Q3&gt;U3,"Sí","No")</f>
        <v>Sí</v>
      </c>
      <c r="W3" s="95">
        <f t="shared" ref="W3:W66" si="2">IF(V3="Sí",IF(T3&gt;P3,P3,T3),P3)</f>
        <v>3.6093267840350944</v>
      </c>
      <c r="X3" s="95">
        <f t="shared" ref="X3:X66" si="3">IF(V3="Sí",IF(U3&gt;Q3,Q3,U3),Q3)</f>
        <v>58.778883117921225</v>
      </c>
      <c r="Y3" s="145">
        <f t="shared" ref="Y3:Y66" si="4">K3*P3+L3*Q3/100</f>
        <v>4449.6385053542526</v>
      </c>
      <c r="Z3" s="146">
        <f t="shared" ref="Z3:Z66" si="5">W3*K3+X3*L3/100</f>
        <v>2369.7811762960141</v>
      </c>
      <c r="AA3" s="147">
        <f t="shared" ref="AA3:AA66" si="6">Y3-Z3</f>
        <v>2079.8573290582385</v>
      </c>
      <c r="AB3" s="145">
        <f t="shared" ref="AB3:AB66" si="7">K3*P3+L3*Q3/100</f>
        <v>4449.6385053542526</v>
      </c>
      <c r="AC3" s="146">
        <f t="shared" ref="AC3:AC66" si="8">W3*K3+X3*L3/100</f>
        <v>2369.7811762960141</v>
      </c>
      <c r="AD3" s="148">
        <f t="shared" ref="AD3:AD66" si="9">AB3-AC3</f>
        <v>2079.8573290582385</v>
      </c>
      <c r="AE3" s="145">
        <f t="shared" ref="AE3:AE66" si="10">K3*P3+L3*Q3/100</f>
        <v>4449.6385053542526</v>
      </c>
      <c r="AF3" s="146">
        <f t="shared" ref="AF3:AF66" si="11">W3*K3+X3*L3/100</f>
        <v>2369.7811762960141</v>
      </c>
      <c r="AG3" s="148">
        <f t="shared" ref="AG3:AG66" si="12">AE3-AF3</f>
        <v>2079.8573290582385</v>
      </c>
      <c r="AI3" s="151" t="e">
        <f>Y3-VLOOKUP(B3,#REF!,38,0)</f>
        <v>#REF!</v>
      </c>
    </row>
    <row r="4" spans="1:35" s="18" customFormat="1">
      <c r="A4" s="96">
        <v>2</v>
      </c>
      <c r="B4" s="36" t="s">
        <v>28</v>
      </c>
      <c r="C4" s="36" t="str">
        <f>VLOOKUP(B4,'TOTAL DE SISTEMAS'!$B$6:$I$369,5,0)</f>
        <v>PR0198</v>
      </c>
      <c r="D4" s="36" t="str">
        <f>VLOOKUP(B4,'TOTAL DE SISTEMAS'!$B$6:$I$369,2,0)</f>
        <v>ADIL</v>
      </c>
      <c r="E4" s="36" t="str">
        <f>VLOOKUP(B4,'TOTAL DE SISTEMAS'!$B$6:$I$369,3,0)</f>
        <v>Adinelsa</v>
      </c>
      <c r="F4" s="38" t="str">
        <f>VLOOKUP(B4,'TOTAL DE SISTEMAS'!$B$6:$I$369,4,0)</f>
        <v>Asquipata</v>
      </c>
      <c r="G4" s="38" t="str">
        <f>VLOOKUP(B4,'TOTAL DE SISTEMAS'!$B$6:$I$369,6,0)</f>
        <v>SER</v>
      </c>
      <c r="H4" s="38" t="str">
        <f>VLOOKUP(B4,'TOTAL DE SISTEMAS'!$B$6:$I$369,7,0)</f>
        <v>RIA</v>
      </c>
      <c r="I4" s="38" t="str">
        <f>VLOOKUP(B4,'TOTAL DE SISTEMAS'!$B$6:$I$369,8,0)</f>
        <v>Interconectado</v>
      </c>
      <c r="J4" s="38" t="s">
        <v>24</v>
      </c>
      <c r="K4" s="39">
        <f>VLOOKUP(B4,'CLIENTES '!$C$3:$AA$358,25,0)</f>
        <v>298</v>
      </c>
      <c r="L4" s="150">
        <v>2001.8333333333337</v>
      </c>
      <c r="M4" s="40">
        <f>VLOOKUP(B4,'PROY CONSUMOS ENERGIA TRIMESTRE'!$C$3:$AE$358,27,0)</f>
        <v>2001.8333333333333</v>
      </c>
      <c r="N4" s="40">
        <f>VLOOKUP(B4,'PROY CONSUMOS ENERGIA TRIMESTRE'!$C$3:$AE$358,28,0)</f>
        <v>2001.8333333333333</v>
      </c>
      <c r="O4" s="40">
        <f>VLOOKUP(B4,'PROY CONSUMOS ENERGIA TRIMESTRE'!$C$3:$AE$358,29,0)</f>
        <v>2001.8333333333333</v>
      </c>
      <c r="P4" s="41">
        <f>VLOOKUP(C4,'CARGOS SETIEMBRE 2018'!$B$5:$BK$325,60,0)</f>
        <v>5.35</v>
      </c>
      <c r="Q4" s="41">
        <f>VLOOKUP(C4,'CARGOS SETIEMBRE 2018'!$B$5:$BK$325,62,0)</f>
        <v>177.29</v>
      </c>
      <c r="R4" s="124">
        <f t="shared" ref="R4:R66" si="13">ROUND(SUMPRODUCT($K$3:$K$357,$P$3:$P$357)/SUM($K$3:$K$357),2)</f>
        <v>3.26</v>
      </c>
      <c r="S4" s="124">
        <f t="shared" ref="S4:S66" si="14">ROUND(SUMPRODUCT($L$3:$L$357,$Q$3:$Q$357)/SUM($L$3:$L$357),2)</f>
        <v>53.09</v>
      </c>
      <c r="T4" s="127">
        <f t="shared" ref="T4:T66" si="15">R4*(1+$X$1)</f>
        <v>3.6093267840350944</v>
      </c>
      <c r="U4" s="129">
        <f t="shared" si="0"/>
        <v>58.778883117921225</v>
      </c>
      <c r="V4" s="42" t="str">
        <f t="shared" si="1"/>
        <v>Sí</v>
      </c>
      <c r="W4" s="95">
        <f t="shared" si="2"/>
        <v>3.6093267840350944</v>
      </c>
      <c r="X4" s="95">
        <f t="shared" si="3"/>
        <v>58.778883117921225</v>
      </c>
      <c r="Y4" s="145">
        <f t="shared" si="4"/>
        <v>5143.3503166666669</v>
      </c>
      <c r="Z4" s="146">
        <f t="shared" si="5"/>
        <v>2252.2346568580451</v>
      </c>
      <c r="AA4" s="147">
        <f t="shared" si="6"/>
        <v>2891.1156598086218</v>
      </c>
      <c r="AB4" s="145">
        <f t="shared" si="7"/>
        <v>5143.3503166666669</v>
      </c>
      <c r="AC4" s="146">
        <f t="shared" si="8"/>
        <v>2252.2346568580451</v>
      </c>
      <c r="AD4" s="148">
        <f t="shared" si="9"/>
        <v>2891.1156598086218</v>
      </c>
      <c r="AE4" s="145">
        <f t="shared" si="10"/>
        <v>5143.3503166666669</v>
      </c>
      <c r="AF4" s="146">
        <f t="shared" si="11"/>
        <v>2252.2346568580451</v>
      </c>
      <c r="AG4" s="148">
        <f t="shared" si="12"/>
        <v>2891.1156598086218</v>
      </c>
      <c r="AI4" s="151" t="e">
        <f>Y4-VLOOKUP(B4,#REF!,38,0)</f>
        <v>#REF!</v>
      </c>
    </row>
    <row r="5" spans="1:35" s="18" customFormat="1">
      <c r="A5" s="96">
        <v>3</v>
      </c>
      <c r="B5" s="36" t="s">
        <v>33</v>
      </c>
      <c r="C5" s="36" t="str">
        <f>VLOOKUP(B5,'TOTAL DE SISTEMAS'!$B$6:$I$369,5,0)</f>
        <v>PR0201</v>
      </c>
      <c r="D5" s="36" t="str">
        <f>VLOOKUP(B5,'TOTAL DE SISTEMAS'!$B$6:$I$369,2,0)</f>
        <v>ADIL</v>
      </c>
      <c r="E5" s="36" t="str">
        <f>VLOOKUP(B5,'TOTAL DE SISTEMAS'!$B$6:$I$369,3,0)</f>
        <v>Adinelsa</v>
      </c>
      <c r="F5" s="38" t="str">
        <f>VLOOKUP(B5,'TOTAL DE SISTEMAS'!$B$6:$I$369,4,0)</f>
        <v>Santa Leonor</v>
      </c>
      <c r="G5" s="38" t="str">
        <f>VLOOKUP(B5,'TOTAL DE SISTEMAS'!$B$6:$I$369,6,0)</f>
        <v>SER</v>
      </c>
      <c r="H5" s="38" t="str">
        <f>VLOOKUP(B5,'TOTAL DE SISTEMAS'!$B$6:$I$369,7,0)</f>
        <v>R</v>
      </c>
      <c r="I5" s="38" t="str">
        <f>VLOOKUP(B5,'TOTAL DE SISTEMAS'!$B$6:$I$369,8,0)</f>
        <v>Aislado</v>
      </c>
      <c r="J5" s="38" t="s">
        <v>24</v>
      </c>
      <c r="K5" s="39">
        <f>VLOOKUP(B5,'CLIENTES '!$C$3:$AA$358,25,0)</f>
        <v>3381</v>
      </c>
      <c r="L5" s="150">
        <v>50254.5</v>
      </c>
      <c r="M5" s="40">
        <f>VLOOKUP(B5,'PROY CONSUMOS ENERGIA TRIMESTRE'!$C$3:$AE$358,27,0)</f>
        <v>50254.5</v>
      </c>
      <c r="N5" s="40">
        <f>VLOOKUP(B5,'PROY CONSUMOS ENERGIA TRIMESTRE'!$C$3:$AE$358,28,0)</f>
        <v>50254.5</v>
      </c>
      <c r="O5" s="40">
        <f>VLOOKUP(B5,'PROY CONSUMOS ENERGIA TRIMESTRE'!$C$3:$AE$358,29,0)</f>
        <v>50254.5</v>
      </c>
      <c r="P5" s="41">
        <f>VLOOKUP(C5,'CARGOS SETIEMBRE 2018'!$B$5:$BK$325,60,0)</f>
        <v>5.35</v>
      </c>
      <c r="Q5" s="41">
        <f>VLOOKUP(C5,'CARGOS SETIEMBRE 2018'!$B$5:$BK$325,62,0)</f>
        <v>161.38</v>
      </c>
      <c r="R5" s="124">
        <f t="shared" si="13"/>
        <v>3.26</v>
      </c>
      <c r="S5" s="124">
        <f t="shared" si="14"/>
        <v>53.09</v>
      </c>
      <c r="T5" s="127">
        <f t="shared" si="15"/>
        <v>3.6093267840350944</v>
      </c>
      <c r="U5" s="129">
        <f t="shared" si="0"/>
        <v>58.778883117921225</v>
      </c>
      <c r="V5" s="42" t="str">
        <f t="shared" si="1"/>
        <v>Sí</v>
      </c>
      <c r="W5" s="95">
        <f t="shared" si="2"/>
        <v>3.6093267840350944</v>
      </c>
      <c r="X5" s="95">
        <f t="shared" si="3"/>
        <v>58.778883117921225</v>
      </c>
      <c r="Y5" s="145">
        <f t="shared" si="4"/>
        <v>99189.06210000001</v>
      </c>
      <c r="Z5" s="146">
        <f t="shared" si="5"/>
        <v>41742.167673318378</v>
      </c>
      <c r="AA5" s="147">
        <f t="shared" si="6"/>
        <v>57446.894426681632</v>
      </c>
      <c r="AB5" s="145">
        <f t="shared" si="7"/>
        <v>99189.06210000001</v>
      </c>
      <c r="AC5" s="146">
        <f t="shared" si="8"/>
        <v>41742.167673318378</v>
      </c>
      <c r="AD5" s="148">
        <f t="shared" si="9"/>
        <v>57446.894426681632</v>
      </c>
      <c r="AE5" s="145">
        <f t="shared" si="10"/>
        <v>99189.06210000001</v>
      </c>
      <c r="AF5" s="146">
        <f t="shared" si="11"/>
        <v>41742.167673318378</v>
      </c>
      <c r="AG5" s="148">
        <f t="shared" si="12"/>
        <v>57446.894426681632</v>
      </c>
      <c r="AI5" s="151" t="e">
        <f>Y5-VLOOKUP(B5,#REF!,38,0)</f>
        <v>#REF!</v>
      </c>
    </row>
    <row r="6" spans="1:35" s="18" customFormat="1">
      <c r="A6" s="96">
        <v>4</v>
      </c>
      <c r="B6" s="36" t="s">
        <v>36</v>
      </c>
      <c r="C6" s="36" t="str">
        <f>VLOOKUP(B6,'TOTAL DE SISTEMAS'!$B$6:$I$369,5,0)</f>
        <v>PR0202</v>
      </c>
      <c r="D6" s="36" t="str">
        <f>VLOOKUP(B6,'TOTAL DE SISTEMAS'!$B$6:$I$369,2,0)</f>
        <v>ADIL</v>
      </c>
      <c r="E6" s="36" t="str">
        <f>VLOOKUP(B6,'TOTAL DE SISTEMAS'!$B$6:$I$369,3,0)</f>
        <v>Adinelsa</v>
      </c>
      <c r="F6" s="38" t="str">
        <f>VLOOKUP(B6,'TOTAL DE SISTEMAS'!$B$6:$I$369,4,0)</f>
        <v>PSE HONGOS</v>
      </c>
      <c r="G6" s="38" t="str">
        <f>VLOOKUP(B6,'TOTAL DE SISTEMAS'!$B$6:$I$369,6,0)</f>
        <v>SER</v>
      </c>
      <c r="H6" s="38" t="str">
        <f>VLOOKUP(B6,'TOTAL DE SISTEMAS'!$B$6:$I$369,7,0)</f>
        <v>R</v>
      </c>
      <c r="I6" s="38" t="str">
        <f>VLOOKUP(B6,'TOTAL DE SISTEMAS'!$B$6:$I$369,8,0)</f>
        <v>Aislado</v>
      </c>
      <c r="J6" s="38" t="s">
        <v>24</v>
      </c>
      <c r="K6" s="39">
        <f>VLOOKUP(B6,'CLIENTES '!$C$3:$AA$358,25,0)</f>
        <v>2094</v>
      </c>
      <c r="L6" s="150">
        <v>18014.097723050087</v>
      </c>
      <c r="M6" s="40">
        <f>VLOOKUP(B6,'PROY CONSUMOS ENERGIA TRIMESTRE'!$C$3:$AE$358,27,0)</f>
        <v>17700.5</v>
      </c>
      <c r="N6" s="40">
        <f>VLOOKUP(B6,'PROY CONSUMOS ENERGIA TRIMESTRE'!$C$3:$AE$358,28,0)</f>
        <v>18120.340404959617</v>
      </c>
      <c r="O6" s="40">
        <f>VLOOKUP(B6,'PROY CONSUMOS ENERGIA TRIMESTRE'!$C$3:$AE$358,29,0)</f>
        <v>18221.45276419065</v>
      </c>
      <c r="P6" s="41">
        <f>VLOOKUP(C6,'CARGOS SETIEMBRE 2018'!$B$5:$BK$325,60,0)</f>
        <v>5.35</v>
      </c>
      <c r="Q6" s="41">
        <f>VLOOKUP(C6,'CARGOS SETIEMBRE 2018'!$B$5:$BK$325,62,0)</f>
        <v>161.38</v>
      </c>
      <c r="R6" s="124">
        <f t="shared" si="13"/>
        <v>3.26</v>
      </c>
      <c r="S6" s="124">
        <f t="shared" si="14"/>
        <v>53.09</v>
      </c>
      <c r="T6" s="127">
        <f t="shared" si="15"/>
        <v>3.6093267840350944</v>
      </c>
      <c r="U6" s="129">
        <f t="shared" si="0"/>
        <v>58.778883117921225</v>
      </c>
      <c r="V6" s="42" t="str">
        <f t="shared" si="1"/>
        <v>Sí</v>
      </c>
      <c r="W6" s="95">
        <f t="shared" si="2"/>
        <v>3.6093267840350944</v>
      </c>
      <c r="X6" s="95">
        <f t="shared" si="3"/>
        <v>58.778883117921225</v>
      </c>
      <c r="Y6" s="145">
        <f t="shared" si="4"/>
        <v>40274.050905458229</v>
      </c>
      <c r="Z6" s="146">
        <f t="shared" si="5"/>
        <v>18146.415731149209</v>
      </c>
      <c r="AA6" s="147">
        <f t="shared" si="6"/>
        <v>22127.63517430902</v>
      </c>
      <c r="AB6" s="145">
        <f t="shared" si="7"/>
        <v>40274.050905458229</v>
      </c>
      <c r="AC6" s="146">
        <f t="shared" si="8"/>
        <v>18146.415731149209</v>
      </c>
      <c r="AD6" s="148">
        <f t="shared" si="9"/>
        <v>22127.63517430902</v>
      </c>
      <c r="AE6" s="145">
        <f t="shared" si="10"/>
        <v>40274.050905458229</v>
      </c>
      <c r="AF6" s="146">
        <f t="shared" si="11"/>
        <v>18146.415731149209</v>
      </c>
      <c r="AG6" s="148">
        <f t="shared" si="12"/>
        <v>22127.63517430902</v>
      </c>
      <c r="AI6" s="151" t="e">
        <f>Y6-VLOOKUP(B6,#REF!,38,0)</f>
        <v>#REF!</v>
      </c>
    </row>
    <row r="7" spans="1:35" s="18" customFormat="1">
      <c r="A7" s="96">
        <v>5</v>
      </c>
      <c r="B7" s="36" t="s">
        <v>39</v>
      </c>
      <c r="C7" s="36" t="str">
        <f>VLOOKUP(B7,'TOTAL DE SISTEMAS'!$B$6:$I$369,5,0)</f>
        <v>PR0203</v>
      </c>
      <c r="D7" s="36" t="str">
        <f>VLOOKUP(B7,'TOTAL DE SISTEMAS'!$B$6:$I$369,2,0)</f>
        <v>ADIL</v>
      </c>
      <c r="E7" s="36" t="str">
        <f>VLOOKUP(B7,'TOTAL DE SISTEMAS'!$B$6:$I$369,3,0)</f>
        <v>Adinelsa</v>
      </c>
      <c r="F7" s="38" t="str">
        <f>VLOOKUP(B7,'TOTAL DE SISTEMAS'!$B$6:$I$369,4,0)</f>
        <v>PSE QUINCHES</v>
      </c>
      <c r="G7" s="38" t="str">
        <f>VLOOKUP(B7,'TOTAL DE SISTEMAS'!$B$6:$I$369,6,0)</f>
        <v>SER</v>
      </c>
      <c r="H7" s="38" t="str">
        <f>VLOOKUP(B7,'TOTAL DE SISTEMAS'!$B$6:$I$369,7,0)</f>
        <v>R</v>
      </c>
      <c r="I7" s="38" t="str">
        <f>VLOOKUP(B7,'TOTAL DE SISTEMAS'!$B$6:$I$369,8,0)</f>
        <v>Aislado</v>
      </c>
      <c r="J7" s="38" t="s">
        <v>24</v>
      </c>
      <c r="K7" s="39">
        <f>VLOOKUP(B7,'CLIENTES '!$C$3:$AA$358,25,0)</f>
        <v>2486</v>
      </c>
      <c r="L7" s="150">
        <v>26775.632067077338</v>
      </c>
      <c r="M7" s="40">
        <f>VLOOKUP(B7,'PROY CONSUMOS ENERGIA TRIMESTRE'!$C$3:$AE$358,27,0)</f>
        <v>26432.575496235455</v>
      </c>
      <c r="N7" s="40">
        <f>VLOOKUP(B7,'PROY CONSUMOS ENERGIA TRIMESTRE'!$C$3:$AE$358,28,0)</f>
        <v>26793.87975701574</v>
      </c>
      <c r="O7" s="40">
        <f>VLOOKUP(B7,'PROY CONSUMOS ENERGIA TRIMESTRE'!$C$3:$AE$358,29,0)</f>
        <v>27100.440947980835</v>
      </c>
      <c r="P7" s="41">
        <f>VLOOKUP(C7,'CARGOS SETIEMBRE 2018'!$B$5:$BK$325,60,0)</f>
        <v>5.35</v>
      </c>
      <c r="Q7" s="41">
        <f>VLOOKUP(C7,'CARGOS SETIEMBRE 2018'!$B$5:$BK$325,62,0)</f>
        <v>161.38</v>
      </c>
      <c r="R7" s="124">
        <f t="shared" si="13"/>
        <v>3.26</v>
      </c>
      <c r="S7" s="124">
        <f t="shared" si="14"/>
        <v>53.09</v>
      </c>
      <c r="T7" s="127">
        <f t="shared" si="15"/>
        <v>3.6093267840350944</v>
      </c>
      <c r="U7" s="129">
        <f t="shared" si="0"/>
        <v>58.778883117921225</v>
      </c>
      <c r="V7" s="42" t="str">
        <f t="shared" si="1"/>
        <v>Sí</v>
      </c>
      <c r="W7" s="95">
        <f t="shared" si="2"/>
        <v>3.6093267840350944</v>
      </c>
      <c r="X7" s="95">
        <f t="shared" si="3"/>
        <v>58.778883117921225</v>
      </c>
      <c r="Y7" s="145">
        <f t="shared" si="4"/>
        <v>56510.61502984941</v>
      </c>
      <c r="Z7" s="146">
        <f t="shared" si="5"/>
        <v>24711.203861903268</v>
      </c>
      <c r="AA7" s="147">
        <f t="shared" si="6"/>
        <v>31799.411167946142</v>
      </c>
      <c r="AB7" s="145">
        <f t="shared" si="7"/>
        <v>56510.61502984941</v>
      </c>
      <c r="AC7" s="146">
        <f t="shared" si="8"/>
        <v>24711.203861903268</v>
      </c>
      <c r="AD7" s="148">
        <f t="shared" si="9"/>
        <v>31799.411167946142</v>
      </c>
      <c r="AE7" s="145">
        <f t="shared" si="10"/>
        <v>56510.61502984941</v>
      </c>
      <c r="AF7" s="146">
        <f t="shared" si="11"/>
        <v>24711.203861903268</v>
      </c>
      <c r="AG7" s="148">
        <f t="shared" si="12"/>
        <v>31799.411167946142</v>
      </c>
      <c r="AI7" s="151" t="e">
        <f>Y7-VLOOKUP(B7,#REF!,38,0)</f>
        <v>#REF!</v>
      </c>
    </row>
    <row r="8" spans="1:35" s="18" customFormat="1">
      <c r="A8" s="96">
        <v>6</v>
      </c>
      <c r="B8" s="36" t="s">
        <v>42</v>
      </c>
      <c r="C8" s="36" t="str">
        <f>VLOOKUP(B8,'TOTAL DE SISTEMAS'!$B$6:$I$369,5,0)</f>
        <v>PR0204</v>
      </c>
      <c r="D8" s="36" t="str">
        <f>VLOOKUP(B8,'TOTAL DE SISTEMAS'!$B$6:$I$369,2,0)</f>
        <v>ADIL</v>
      </c>
      <c r="E8" s="36" t="str">
        <f>VLOOKUP(B8,'TOTAL DE SISTEMAS'!$B$6:$I$369,3,0)</f>
        <v>Adinelsa</v>
      </c>
      <c r="F8" s="38" t="str">
        <f>VLOOKUP(B8,'TOTAL DE SISTEMAS'!$B$6:$I$369,4,0)</f>
        <v>PSE CANTA</v>
      </c>
      <c r="G8" s="38" t="str">
        <f>VLOOKUP(B8,'TOTAL DE SISTEMAS'!$B$6:$I$369,6,0)</f>
        <v>SER</v>
      </c>
      <c r="H8" s="38" t="str">
        <f>VLOOKUP(B8,'TOTAL DE SISTEMAS'!$B$6:$I$369,7,0)</f>
        <v>R</v>
      </c>
      <c r="I8" s="38" t="str">
        <f>VLOOKUP(B8,'TOTAL DE SISTEMAS'!$B$6:$I$369,8,0)</f>
        <v>Aislado</v>
      </c>
      <c r="J8" s="38" t="s">
        <v>24</v>
      </c>
      <c r="K8" s="39">
        <f>VLOOKUP(B8,'CLIENTES '!$C$3:$AA$358,25,0)</f>
        <v>1899</v>
      </c>
      <c r="L8" s="150">
        <v>15300.84399000936</v>
      </c>
      <c r="M8" s="40">
        <f>VLOOKUP(B8,'PROY CONSUMOS ENERGIA TRIMESTRE'!$C$3:$AE$358,27,0)</f>
        <v>15194.155635341867</v>
      </c>
      <c r="N8" s="40">
        <f>VLOOKUP(B8,'PROY CONSUMOS ENERGIA TRIMESTRE'!$C$3:$AE$358,28,0)</f>
        <v>14864.025632219793</v>
      </c>
      <c r="O8" s="40">
        <f>VLOOKUP(B8,'PROY CONSUMOS ENERGIA TRIMESTRE'!$C$3:$AE$358,29,0)</f>
        <v>15844.350702466436</v>
      </c>
      <c r="P8" s="41">
        <f>VLOOKUP(C8,'CARGOS SETIEMBRE 2018'!$B$5:$BK$325,60,0)</f>
        <v>5.35</v>
      </c>
      <c r="Q8" s="41">
        <f>VLOOKUP(C8,'CARGOS SETIEMBRE 2018'!$B$5:$BK$325,62,0)</f>
        <v>161.38</v>
      </c>
      <c r="R8" s="124">
        <f t="shared" si="13"/>
        <v>3.26</v>
      </c>
      <c r="S8" s="124">
        <f t="shared" si="14"/>
        <v>53.09</v>
      </c>
      <c r="T8" s="127">
        <f t="shared" si="15"/>
        <v>3.6093267840350944</v>
      </c>
      <c r="U8" s="129">
        <f t="shared" si="0"/>
        <v>58.778883117921225</v>
      </c>
      <c r="V8" s="42" t="str">
        <f t="shared" si="1"/>
        <v>Sí</v>
      </c>
      <c r="W8" s="95">
        <f t="shared" si="2"/>
        <v>3.6093267840350944</v>
      </c>
      <c r="X8" s="95">
        <f t="shared" si="3"/>
        <v>58.778883117921225</v>
      </c>
      <c r="Y8" s="145">
        <f t="shared" si="4"/>
        <v>34852.152031077101</v>
      </c>
      <c r="Z8" s="146">
        <f t="shared" si="5"/>
        <v>15847.776767825721</v>
      </c>
      <c r="AA8" s="147">
        <f t="shared" si="6"/>
        <v>19004.375263251379</v>
      </c>
      <c r="AB8" s="145">
        <f t="shared" si="7"/>
        <v>34852.152031077101</v>
      </c>
      <c r="AC8" s="146">
        <f t="shared" si="8"/>
        <v>15847.776767825721</v>
      </c>
      <c r="AD8" s="148">
        <f t="shared" si="9"/>
        <v>19004.375263251379</v>
      </c>
      <c r="AE8" s="145">
        <f t="shared" si="10"/>
        <v>34852.152031077101</v>
      </c>
      <c r="AF8" s="146">
        <f t="shared" si="11"/>
        <v>15847.776767825721</v>
      </c>
      <c r="AG8" s="148">
        <f t="shared" si="12"/>
        <v>19004.375263251379</v>
      </c>
      <c r="AI8" s="151" t="e">
        <f>Y8-VLOOKUP(B8,#REF!,38,0)</f>
        <v>#REF!</v>
      </c>
    </row>
    <row r="9" spans="1:35" s="18" customFormat="1">
      <c r="A9" s="96">
        <v>7</v>
      </c>
      <c r="B9" s="36" t="s">
        <v>45</v>
      </c>
      <c r="C9" s="36" t="str">
        <f>VLOOKUP(B9,'TOTAL DE SISTEMAS'!$B$6:$I$369,5,0)</f>
        <v>PR0205</v>
      </c>
      <c r="D9" s="36" t="str">
        <f>VLOOKUP(B9,'TOTAL DE SISTEMAS'!$B$6:$I$369,2,0)</f>
        <v>ADIL</v>
      </c>
      <c r="E9" s="36" t="str">
        <f>VLOOKUP(B9,'TOTAL DE SISTEMAS'!$B$6:$I$369,3,0)</f>
        <v>Adinelsa</v>
      </c>
      <c r="F9" s="38" t="str">
        <f>VLOOKUP(B9,'TOTAL DE SISTEMAS'!$B$6:$I$369,4,0)</f>
        <v>PSE CAJATAMBO</v>
      </c>
      <c r="G9" s="38" t="str">
        <f>VLOOKUP(B9,'TOTAL DE SISTEMAS'!$B$6:$I$369,6,0)</f>
        <v>SER</v>
      </c>
      <c r="H9" s="38" t="str">
        <f>VLOOKUP(B9,'TOTAL DE SISTEMAS'!$B$6:$I$369,7,0)</f>
        <v>R</v>
      </c>
      <c r="I9" s="38" t="str">
        <f>VLOOKUP(B9,'TOTAL DE SISTEMAS'!$B$6:$I$369,8,0)</f>
        <v>Aislado</v>
      </c>
      <c r="J9" s="38" t="s">
        <v>24</v>
      </c>
      <c r="K9" s="39">
        <f>VLOOKUP(B9,'CLIENTES '!$C$3:$AA$358,25,0)</f>
        <v>4388</v>
      </c>
      <c r="L9" s="150">
        <v>67518.286710844957</v>
      </c>
      <c r="M9" s="40">
        <f>VLOOKUP(B9,'PROY CONSUMOS ENERGIA TRIMESTRE'!$C$3:$AE$358,27,0)</f>
        <v>66666.901200540829</v>
      </c>
      <c r="N9" s="40">
        <f>VLOOKUP(B9,'PROY CONSUMOS ENERGIA TRIMESTRE'!$C$3:$AE$358,28,0)</f>
        <v>67606.762989762705</v>
      </c>
      <c r="O9" s="40">
        <f>VLOOKUP(B9,'PROY CONSUMOS ENERGIA TRIMESTRE'!$C$3:$AE$358,29,0)</f>
        <v>68281.195942231396</v>
      </c>
      <c r="P9" s="41">
        <f>VLOOKUP(C9,'CARGOS SETIEMBRE 2018'!$B$5:$BK$325,60,0)</f>
        <v>5.35</v>
      </c>
      <c r="Q9" s="41">
        <f>VLOOKUP(C9,'CARGOS SETIEMBRE 2018'!$B$5:$BK$325,62,0)</f>
        <v>161.38</v>
      </c>
      <c r="R9" s="124">
        <f t="shared" si="13"/>
        <v>3.26</v>
      </c>
      <c r="S9" s="124">
        <f t="shared" si="14"/>
        <v>53.09</v>
      </c>
      <c r="T9" s="127">
        <f t="shared" si="15"/>
        <v>3.6093267840350944</v>
      </c>
      <c r="U9" s="129">
        <f t="shared" si="0"/>
        <v>58.778883117921225</v>
      </c>
      <c r="V9" s="42" t="str">
        <f t="shared" si="1"/>
        <v>Sí</v>
      </c>
      <c r="W9" s="95">
        <f t="shared" si="2"/>
        <v>3.6093267840350944</v>
      </c>
      <c r="X9" s="95">
        <f t="shared" si="3"/>
        <v>58.778883117921225</v>
      </c>
      <c r="Y9" s="145">
        <f t="shared" si="4"/>
        <v>132436.81109396159</v>
      </c>
      <c r="Z9" s="146">
        <f t="shared" si="5"/>
        <v>55524.220757336494</v>
      </c>
      <c r="AA9" s="147">
        <f t="shared" si="6"/>
        <v>76912.590336625086</v>
      </c>
      <c r="AB9" s="145">
        <f t="shared" si="7"/>
        <v>132436.81109396159</v>
      </c>
      <c r="AC9" s="146">
        <f t="shared" si="8"/>
        <v>55524.220757336494</v>
      </c>
      <c r="AD9" s="148">
        <f t="shared" si="9"/>
        <v>76912.590336625086</v>
      </c>
      <c r="AE9" s="145">
        <f t="shared" si="10"/>
        <v>132436.81109396159</v>
      </c>
      <c r="AF9" s="146">
        <f t="shared" si="11"/>
        <v>55524.220757336494</v>
      </c>
      <c r="AG9" s="148">
        <f t="shared" si="12"/>
        <v>76912.590336625086</v>
      </c>
      <c r="AI9" s="151" t="e">
        <f>Y9-VLOOKUP(B9,#REF!,38,0)</f>
        <v>#REF!</v>
      </c>
    </row>
    <row r="10" spans="1:35" s="18" customFormat="1">
      <c r="A10" s="96">
        <v>8</v>
      </c>
      <c r="B10" s="36" t="s">
        <v>48</v>
      </c>
      <c r="C10" s="36" t="str">
        <f>VLOOKUP(B10,'TOTAL DE SISTEMAS'!$B$6:$I$369,5,0)</f>
        <v>PR0206</v>
      </c>
      <c r="D10" s="36" t="str">
        <f>VLOOKUP(B10,'TOTAL DE SISTEMAS'!$B$6:$I$369,2,0)</f>
        <v>ADIL</v>
      </c>
      <c r="E10" s="36" t="str">
        <f>VLOOKUP(B10,'TOTAL DE SISTEMAS'!$B$6:$I$369,3,0)</f>
        <v>Adinelsa</v>
      </c>
      <c r="F10" s="38" t="str">
        <f>VLOOKUP(B10,'TOTAL DE SISTEMAS'!$B$6:$I$369,4,0)</f>
        <v>PSE HUAROCHIRI</v>
      </c>
      <c r="G10" s="38" t="str">
        <f>VLOOKUP(B10,'TOTAL DE SISTEMAS'!$B$6:$I$369,6,0)</f>
        <v>SER</v>
      </c>
      <c r="H10" s="38" t="str">
        <f>VLOOKUP(B10,'TOTAL DE SISTEMAS'!$B$6:$I$369,7,0)</f>
        <v>RIA</v>
      </c>
      <c r="I10" s="38" t="str">
        <f>VLOOKUP(B10,'TOTAL DE SISTEMAS'!$B$6:$I$369,8,0)</f>
        <v>Interconectado</v>
      </c>
      <c r="J10" s="38" t="s">
        <v>24</v>
      </c>
      <c r="K10" s="39">
        <f>VLOOKUP(B10,'CLIENTES '!$C$3:$AA$358,25,0)</f>
        <v>6307</v>
      </c>
      <c r="L10" s="150">
        <v>104303.85232389478</v>
      </c>
      <c r="M10" s="40">
        <f>VLOOKUP(B10,'PROY CONSUMOS ENERGIA TRIMESTRE'!$C$3:$AE$358,27,0)</f>
        <v>105411.76560952581</v>
      </c>
      <c r="N10" s="40">
        <f>VLOOKUP(B10,'PROY CONSUMOS ENERGIA TRIMESTRE'!$C$3:$AE$358,28,0)</f>
        <v>103121.80920076362</v>
      </c>
      <c r="O10" s="40">
        <f>VLOOKUP(B10,'PROY CONSUMOS ENERGIA TRIMESTRE'!$C$3:$AE$358,29,0)</f>
        <v>104377.9821613949</v>
      </c>
      <c r="P10" s="41">
        <f>VLOOKUP(C10,'CARGOS SETIEMBRE 2018'!$B$5:$BK$325,60,0)</f>
        <v>5.35</v>
      </c>
      <c r="Q10" s="41">
        <f>VLOOKUP(C10,'CARGOS SETIEMBRE 2018'!$B$5:$BK$325,62,0)</f>
        <v>178.79</v>
      </c>
      <c r="R10" s="124">
        <f t="shared" si="13"/>
        <v>3.26</v>
      </c>
      <c r="S10" s="124">
        <f t="shared" si="14"/>
        <v>53.09</v>
      </c>
      <c r="T10" s="127">
        <f t="shared" si="15"/>
        <v>3.6093267840350944</v>
      </c>
      <c r="U10" s="129">
        <f t="shared" si="0"/>
        <v>58.778883117921225</v>
      </c>
      <c r="V10" s="42" t="str">
        <f t="shared" si="1"/>
        <v>Sí</v>
      </c>
      <c r="W10" s="95">
        <f t="shared" si="2"/>
        <v>3.6093267840350944</v>
      </c>
      <c r="X10" s="95">
        <f t="shared" si="3"/>
        <v>58.778883117921225</v>
      </c>
      <c r="Y10" s="145">
        <f t="shared" si="4"/>
        <v>220227.30756989145</v>
      </c>
      <c r="Z10" s="146">
        <f t="shared" si="5"/>
        <v>84072.663471860607</v>
      </c>
      <c r="AA10" s="147">
        <f t="shared" si="6"/>
        <v>136154.64409803084</v>
      </c>
      <c r="AB10" s="145">
        <f t="shared" si="7"/>
        <v>220227.30756989145</v>
      </c>
      <c r="AC10" s="146">
        <f t="shared" si="8"/>
        <v>84072.663471860607</v>
      </c>
      <c r="AD10" s="148">
        <f t="shared" si="9"/>
        <v>136154.64409803084</v>
      </c>
      <c r="AE10" s="145">
        <f t="shared" si="10"/>
        <v>220227.30756989145</v>
      </c>
      <c r="AF10" s="146">
        <f t="shared" si="11"/>
        <v>84072.663471860607</v>
      </c>
      <c r="AG10" s="148">
        <f t="shared" si="12"/>
        <v>136154.64409803084</v>
      </c>
      <c r="AI10" s="151" t="e">
        <f>Y10-VLOOKUP(B10,#REF!,38,0)</f>
        <v>#REF!</v>
      </c>
    </row>
    <row r="11" spans="1:35" s="18" customFormat="1">
      <c r="A11" s="96">
        <v>9</v>
      </c>
      <c r="B11" s="36" t="s">
        <v>51</v>
      </c>
      <c r="C11" s="36" t="str">
        <f>VLOOKUP(B11,'TOTAL DE SISTEMAS'!$B$6:$I$369,5,0)</f>
        <v>PR0209</v>
      </c>
      <c r="D11" s="36" t="str">
        <f>VLOOKUP(B11,'TOTAL DE SISTEMAS'!$B$6:$I$369,2,0)</f>
        <v>ADIL</v>
      </c>
      <c r="E11" s="36" t="str">
        <f>VLOOKUP(B11,'TOTAL DE SISTEMAS'!$B$6:$I$369,3,0)</f>
        <v>Adinelsa</v>
      </c>
      <c r="F11" s="38" t="str">
        <f>VLOOKUP(B11,'TOTAL DE SISTEMAS'!$B$6:$I$369,4,0)</f>
        <v>PSE QUICACHA</v>
      </c>
      <c r="G11" s="38" t="str">
        <f>VLOOKUP(B11,'TOTAL DE SISTEMAS'!$B$6:$I$369,6,0)</f>
        <v>SER</v>
      </c>
      <c r="H11" s="38" t="str">
        <f>VLOOKUP(B11,'TOTAL DE SISTEMAS'!$B$6:$I$369,7,0)</f>
        <v>R</v>
      </c>
      <c r="I11" s="38" t="str">
        <f>VLOOKUP(B11,'TOTAL DE SISTEMAS'!$B$6:$I$369,8,0)</f>
        <v>Aislado</v>
      </c>
      <c r="J11" s="38" t="s">
        <v>24</v>
      </c>
      <c r="K11" s="39">
        <f>VLOOKUP(B11,'CLIENTES '!$C$3:$AA$358,25,0)</f>
        <v>1468</v>
      </c>
      <c r="L11" s="150">
        <v>35013.749999999993</v>
      </c>
      <c r="M11" s="40">
        <f>VLOOKUP(B11,'PROY CONSUMOS ENERGIA TRIMESTRE'!$C$3:$AE$358,27,0)</f>
        <v>35013.75</v>
      </c>
      <c r="N11" s="40">
        <f>VLOOKUP(B11,'PROY CONSUMOS ENERGIA TRIMESTRE'!$C$3:$AE$358,28,0)</f>
        <v>35013.75</v>
      </c>
      <c r="O11" s="40">
        <f>VLOOKUP(B11,'PROY CONSUMOS ENERGIA TRIMESTRE'!$C$3:$AE$358,29,0)</f>
        <v>35013.75</v>
      </c>
      <c r="P11" s="41">
        <f>VLOOKUP(C11,'CARGOS SETIEMBRE 2018'!$B$5:$BK$325,60,0)</f>
        <v>5.35</v>
      </c>
      <c r="Q11" s="41">
        <f>VLOOKUP(C11,'CARGOS SETIEMBRE 2018'!$B$5:$BK$325,62,0)</f>
        <v>161.38</v>
      </c>
      <c r="R11" s="124">
        <f t="shared" si="13"/>
        <v>3.26</v>
      </c>
      <c r="S11" s="124">
        <f t="shared" si="14"/>
        <v>53.09</v>
      </c>
      <c r="T11" s="127">
        <f t="shared" si="15"/>
        <v>3.6093267840350944</v>
      </c>
      <c r="U11" s="129">
        <f t="shared" si="0"/>
        <v>58.778883117921225</v>
      </c>
      <c r="V11" s="42" t="str">
        <f t="shared" si="1"/>
        <v>Sí</v>
      </c>
      <c r="W11" s="95">
        <f t="shared" si="2"/>
        <v>3.6093267840350944</v>
      </c>
      <c r="X11" s="95">
        <f t="shared" si="3"/>
        <v>58.778883117921225</v>
      </c>
      <c r="Y11" s="145">
        <f t="shared" si="4"/>
        <v>64358.989749999993</v>
      </c>
      <c r="Z11" s="146">
        <f t="shared" si="5"/>
        <v>25879.182906664661</v>
      </c>
      <c r="AA11" s="147">
        <f t="shared" si="6"/>
        <v>38479.806843335333</v>
      </c>
      <c r="AB11" s="145">
        <f t="shared" si="7"/>
        <v>64358.989749999993</v>
      </c>
      <c r="AC11" s="146">
        <f t="shared" si="8"/>
        <v>25879.182906664661</v>
      </c>
      <c r="AD11" s="148">
        <f t="shared" si="9"/>
        <v>38479.806843335333</v>
      </c>
      <c r="AE11" s="145">
        <f t="shared" si="10"/>
        <v>64358.989749999993</v>
      </c>
      <c r="AF11" s="146">
        <f t="shared" si="11"/>
        <v>25879.182906664661</v>
      </c>
      <c r="AG11" s="148">
        <f t="shared" si="12"/>
        <v>38479.806843335333</v>
      </c>
      <c r="AI11" s="151" t="e">
        <f>Y11-VLOOKUP(B11,#REF!,38,0)</f>
        <v>#REF!</v>
      </c>
    </row>
    <row r="12" spans="1:35" s="18" customFormat="1">
      <c r="A12" s="96">
        <v>10</v>
      </c>
      <c r="B12" s="36" t="s">
        <v>54</v>
      </c>
      <c r="C12" s="36" t="str">
        <f>VLOOKUP(B12,'TOTAL DE SISTEMAS'!$B$6:$I$369,5,0)</f>
        <v>PR0210</v>
      </c>
      <c r="D12" s="36" t="str">
        <f>VLOOKUP(B12,'TOTAL DE SISTEMAS'!$B$6:$I$369,2,0)</f>
        <v>ADIL</v>
      </c>
      <c r="E12" s="36" t="str">
        <f>VLOOKUP(B12,'TOTAL DE SISTEMAS'!$B$6:$I$369,3,0)</f>
        <v>Adinelsa</v>
      </c>
      <c r="F12" s="38" t="str">
        <f>VLOOKUP(B12,'TOTAL DE SISTEMAS'!$B$6:$I$369,4,0)</f>
        <v>PSE CORACORA-MARCABAMBA</v>
      </c>
      <c r="G12" s="38" t="str">
        <f>VLOOKUP(B12,'TOTAL DE SISTEMAS'!$B$6:$I$369,6,0)</f>
        <v>SER</v>
      </c>
      <c r="H12" s="38" t="str">
        <f>VLOOKUP(B12,'TOTAL DE SISTEMAS'!$B$6:$I$369,7,0)</f>
        <v>RIA</v>
      </c>
      <c r="I12" s="38" t="str">
        <f>VLOOKUP(B12,'TOTAL DE SISTEMAS'!$B$6:$I$369,8,0)</f>
        <v>Interconectado</v>
      </c>
      <c r="J12" s="38" t="s">
        <v>24</v>
      </c>
      <c r="K12" s="39">
        <f>VLOOKUP(B12,'CLIENTES '!$C$3:$AA$358,25,0)</f>
        <v>896</v>
      </c>
      <c r="L12" s="150">
        <v>16830.475187958855</v>
      </c>
      <c r="M12" s="40">
        <f>VLOOKUP(B12,'PROY CONSUMOS ENERGIA TRIMESTRE'!$C$3:$AE$358,27,0)</f>
        <v>16460.833333333332</v>
      </c>
      <c r="N12" s="40">
        <f>VLOOKUP(B12,'PROY CONSUMOS ENERGIA TRIMESTRE'!$C$3:$AE$358,28,0)</f>
        <v>17157.676657388383</v>
      </c>
      <c r="O12" s="40">
        <f>VLOOKUP(B12,'PROY CONSUMOS ENERGIA TRIMESTRE'!$C$3:$AE$358,29,0)</f>
        <v>16872.915573154838</v>
      </c>
      <c r="P12" s="41">
        <f>VLOOKUP(C12,'CARGOS SETIEMBRE 2018'!$B$5:$BK$325,60,0)</f>
        <v>5.35</v>
      </c>
      <c r="Q12" s="41">
        <f>VLOOKUP(C12,'CARGOS SETIEMBRE 2018'!$B$5:$BK$325,62,0)</f>
        <v>177.94</v>
      </c>
      <c r="R12" s="124">
        <f t="shared" si="13"/>
        <v>3.26</v>
      </c>
      <c r="S12" s="124">
        <f t="shared" si="14"/>
        <v>53.09</v>
      </c>
      <c r="T12" s="127">
        <f t="shared" si="15"/>
        <v>3.6093267840350944</v>
      </c>
      <c r="U12" s="129">
        <f t="shared" si="0"/>
        <v>58.778883117921225</v>
      </c>
      <c r="V12" s="42" t="str">
        <f t="shared" si="1"/>
        <v>Sí</v>
      </c>
      <c r="W12" s="95">
        <f t="shared" si="2"/>
        <v>3.6093267840350944</v>
      </c>
      <c r="X12" s="95">
        <f t="shared" si="3"/>
        <v>58.778883117921225</v>
      </c>
      <c r="Y12" s="145">
        <f t="shared" si="4"/>
        <v>34741.74754945399</v>
      </c>
      <c r="Z12" s="146">
        <f t="shared" si="5"/>
        <v>13126.722137416513</v>
      </c>
      <c r="AA12" s="147">
        <f t="shared" si="6"/>
        <v>21615.025412037478</v>
      </c>
      <c r="AB12" s="145">
        <f t="shared" si="7"/>
        <v>34741.74754945399</v>
      </c>
      <c r="AC12" s="146">
        <f t="shared" si="8"/>
        <v>13126.722137416513</v>
      </c>
      <c r="AD12" s="148">
        <f t="shared" si="9"/>
        <v>21615.025412037478</v>
      </c>
      <c r="AE12" s="145">
        <f t="shared" si="10"/>
        <v>34741.74754945399</v>
      </c>
      <c r="AF12" s="146">
        <f t="shared" si="11"/>
        <v>13126.722137416513</v>
      </c>
      <c r="AG12" s="148">
        <f t="shared" si="12"/>
        <v>21615.025412037478</v>
      </c>
      <c r="AI12" s="151" t="e">
        <f>Y12-VLOOKUP(B12,#REF!,38,0)</f>
        <v>#REF!</v>
      </c>
    </row>
    <row r="13" spans="1:35" s="18" customFormat="1">
      <c r="A13" s="96">
        <v>11</v>
      </c>
      <c r="B13" s="36" t="s">
        <v>57</v>
      </c>
      <c r="C13" s="36" t="str">
        <f>VLOOKUP(B13,'TOTAL DE SISTEMAS'!$B$6:$I$369,5,0)</f>
        <v>PR0211</v>
      </c>
      <c r="D13" s="36" t="str">
        <f>VLOOKUP(B13,'TOTAL DE SISTEMAS'!$B$6:$I$369,2,0)</f>
        <v>ADIL</v>
      </c>
      <c r="E13" s="36" t="str">
        <f>VLOOKUP(B13,'TOTAL DE SISTEMAS'!$B$6:$I$369,3,0)</f>
        <v>Adinelsa</v>
      </c>
      <c r="F13" s="38" t="str">
        <f>VLOOKUP(B13,'TOTAL DE SISTEMAS'!$B$6:$I$369,4,0)</f>
        <v>PSE HUMAY PAMPANO</v>
      </c>
      <c r="G13" s="38" t="str">
        <f>VLOOKUP(B13,'TOTAL DE SISTEMAS'!$B$6:$I$369,6,0)</f>
        <v>SER</v>
      </c>
      <c r="H13" s="38" t="str">
        <f>VLOOKUP(B13,'TOTAL DE SISTEMAS'!$B$6:$I$369,7,0)</f>
        <v>RIA</v>
      </c>
      <c r="I13" s="38" t="str">
        <f>VLOOKUP(B13,'TOTAL DE SISTEMAS'!$B$6:$I$369,8,0)</f>
        <v>Interconectado</v>
      </c>
      <c r="J13" s="38" t="s">
        <v>24</v>
      </c>
      <c r="K13" s="39">
        <f>VLOOKUP(B13,'CLIENTES '!$C$3:$AA$358,25,0)</f>
        <v>1019</v>
      </c>
      <c r="L13" s="150">
        <v>41391.385281528004</v>
      </c>
      <c r="M13" s="40">
        <f>VLOOKUP(B13,'PROY CONSUMOS ENERGIA TRIMESTRE'!$C$3:$AE$358,27,0)</f>
        <v>41227.657470369086</v>
      </c>
      <c r="N13" s="40">
        <f>VLOOKUP(B13,'PROY CONSUMOS ENERGIA TRIMESTRE'!$C$3:$AE$358,28,0)</f>
        <v>40486.081707548256</v>
      </c>
      <c r="O13" s="40">
        <f>VLOOKUP(B13,'PROY CONSUMOS ENERGIA TRIMESTRE'!$C$3:$AE$358,29,0)</f>
        <v>42460.416666666664</v>
      </c>
      <c r="P13" s="41">
        <f>VLOOKUP(C13,'CARGOS SETIEMBRE 2018'!$B$5:$BK$325,60,0)</f>
        <v>5.35</v>
      </c>
      <c r="Q13" s="41">
        <f>VLOOKUP(C13,'CARGOS SETIEMBRE 2018'!$B$5:$BK$325,62,0)</f>
        <v>178.04</v>
      </c>
      <c r="R13" s="124">
        <f t="shared" si="13"/>
        <v>3.26</v>
      </c>
      <c r="S13" s="124">
        <f t="shared" si="14"/>
        <v>53.09</v>
      </c>
      <c r="T13" s="127">
        <f t="shared" si="15"/>
        <v>3.6093267840350944</v>
      </c>
      <c r="U13" s="129">
        <f t="shared" si="0"/>
        <v>58.778883117921225</v>
      </c>
      <c r="V13" s="42" t="str">
        <f t="shared" si="1"/>
        <v>Sí</v>
      </c>
      <c r="W13" s="95">
        <f t="shared" si="2"/>
        <v>3.6093267840350944</v>
      </c>
      <c r="X13" s="95">
        <f t="shared" si="3"/>
        <v>58.778883117921225</v>
      </c>
      <c r="Y13" s="145">
        <f t="shared" si="4"/>
        <v>79144.872355232452</v>
      </c>
      <c r="Z13" s="146">
        <f t="shared" si="5"/>
        <v>28007.297968449559</v>
      </c>
      <c r="AA13" s="147">
        <f t="shared" si="6"/>
        <v>51137.574386782893</v>
      </c>
      <c r="AB13" s="145">
        <f t="shared" si="7"/>
        <v>79144.872355232452</v>
      </c>
      <c r="AC13" s="146">
        <f t="shared" si="8"/>
        <v>28007.297968449559</v>
      </c>
      <c r="AD13" s="148">
        <f t="shared" si="9"/>
        <v>51137.574386782893</v>
      </c>
      <c r="AE13" s="145">
        <f t="shared" si="10"/>
        <v>79144.872355232452</v>
      </c>
      <c r="AF13" s="146">
        <f t="shared" si="11"/>
        <v>28007.297968449559</v>
      </c>
      <c r="AG13" s="148">
        <f t="shared" si="12"/>
        <v>51137.574386782893</v>
      </c>
      <c r="AI13" s="151" t="e">
        <f>Y13-VLOOKUP(B13,#REF!,38,0)</f>
        <v>#REF!</v>
      </c>
    </row>
    <row r="14" spans="1:35" s="18" customFormat="1">
      <c r="A14" s="96">
        <v>12</v>
      </c>
      <c r="B14" s="36" t="s">
        <v>60</v>
      </c>
      <c r="C14" s="36" t="str">
        <f>VLOOKUP(B14,'TOTAL DE SISTEMAS'!$B$6:$I$369,5,0)</f>
        <v>PL0212</v>
      </c>
      <c r="D14" s="36" t="str">
        <f>VLOOKUP(B14,'TOTAL DE SISTEMAS'!$B$6:$I$369,2,0)</f>
        <v>ADIL</v>
      </c>
      <c r="E14" s="36" t="str">
        <f>VLOOKUP(B14,'TOTAL DE SISTEMAS'!$B$6:$I$369,3,0)</f>
        <v>Adinelsa</v>
      </c>
      <c r="F14" s="38" t="str">
        <f>VLOOKUP(B14,'TOTAL DE SISTEMAS'!$B$6:$I$369,4,0)</f>
        <v>Pasco Rural (Huachón)</v>
      </c>
      <c r="G14" s="38">
        <f>VLOOKUP(B14,'TOTAL DE SISTEMAS'!$B$6:$I$369,6,0)</f>
        <v>6</v>
      </c>
      <c r="H14" s="38" t="str">
        <f>VLOOKUP(B14,'TOTAL DE SISTEMAS'!$B$6:$I$369,7,0)</f>
        <v>R</v>
      </c>
      <c r="I14" s="38" t="str">
        <f>VLOOKUP(B14,'TOTAL DE SISTEMAS'!$B$6:$I$369,8,0)</f>
        <v>Interconectado</v>
      </c>
      <c r="J14" s="38" t="s">
        <v>24</v>
      </c>
      <c r="K14" s="39">
        <f>VLOOKUP(B14,'CLIENTES '!$C$3:$AA$358,25,0)</f>
        <v>891</v>
      </c>
      <c r="L14" s="150">
        <v>12712.008370393092</v>
      </c>
      <c r="M14" s="40">
        <f>VLOOKUP(B14,'PROY CONSUMOS ENERGIA TRIMESTRE'!$C$3:$AE$358,27,0)</f>
        <v>12433.95656341052</v>
      </c>
      <c r="N14" s="40">
        <f>VLOOKUP(B14,'PROY CONSUMOS ENERGIA TRIMESTRE'!$C$3:$AE$358,28,0)</f>
        <v>12791.317397638399</v>
      </c>
      <c r="O14" s="40">
        <f>VLOOKUP(B14,'PROY CONSUMOS ENERGIA TRIMESTRE'!$C$3:$AE$358,29,0)</f>
        <v>12910.751150130349</v>
      </c>
      <c r="P14" s="41">
        <f>VLOOKUP(C14,'CARGOS SETIEMBRE 2018'!$B$5:$BK$325,60,0)</f>
        <v>4.05</v>
      </c>
      <c r="Q14" s="41">
        <f>VLOOKUP(C14,'CARGOS SETIEMBRE 2018'!$B$5:$BK$325,62,0)</f>
        <v>147.22999999999999</v>
      </c>
      <c r="R14" s="124">
        <f t="shared" si="13"/>
        <v>3.26</v>
      </c>
      <c r="S14" s="124">
        <f t="shared" si="14"/>
        <v>53.09</v>
      </c>
      <c r="T14" s="127">
        <f t="shared" si="15"/>
        <v>3.6093267840350944</v>
      </c>
      <c r="U14" s="129">
        <f t="shared" si="0"/>
        <v>58.778883117921225</v>
      </c>
      <c r="V14" s="42" t="str">
        <f t="shared" si="1"/>
        <v>Sí</v>
      </c>
      <c r="W14" s="95">
        <f t="shared" si="2"/>
        <v>3.6093267840350944</v>
      </c>
      <c r="X14" s="95">
        <f t="shared" si="3"/>
        <v>58.778883117921225</v>
      </c>
      <c r="Y14" s="145">
        <f t="shared" si="4"/>
        <v>22324.439923729748</v>
      </c>
      <c r="Z14" s="146">
        <f t="shared" si="5"/>
        <v>10687.886706548987</v>
      </c>
      <c r="AA14" s="147">
        <f t="shared" si="6"/>
        <v>11636.553217180761</v>
      </c>
      <c r="AB14" s="145">
        <f t="shared" si="7"/>
        <v>22324.439923729748</v>
      </c>
      <c r="AC14" s="146">
        <f t="shared" si="8"/>
        <v>10687.886706548987</v>
      </c>
      <c r="AD14" s="148">
        <f t="shared" si="9"/>
        <v>11636.553217180761</v>
      </c>
      <c r="AE14" s="145">
        <f t="shared" si="10"/>
        <v>22324.439923729748</v>
      </c>
      <c r="AF14" s="146">
        <f t="shared" si="11"/>
        <v>10687.886706548987</v>
      </c>
      <c r="AG14" s="148">
        <f t="shared" si="12"/>
        <v>11636.553217180761</v>
      </c>
      <c r="AI14" s="151" t="e">
        <f>Y14-VLOOKUP(B14,#REF!,38,0)</f>
        <v>#REF!</v>
      </c>
    </row>
    <row r="15" spans="1:35" s="18" customFormat="1">
      <c r="A15" s="96">
        <v>13</v>
      </c>
      <c r="B15" s="36" t="s">
        <v>63</v>
      </c>
      <c r="C15" s="36" t="str">
        <f>VLOOKUP(B15,'TOTAL DE SISTEMAS'!$B$6:$I$369,5,0)</f>
        <v>PR0213</v>
      </c>
      <c r="D15" s="36" t="str">
        <f>VLOOKUP(B15,'TOTAL DE SISTEMAS'!$B$6:$I$369,2,0)</f>
        <v>ADIL</v>
      </c>
      <c r="E15" s="36" t="str">
        <f>VLOOKUP(B15,'TOTAL DE SISTEMAS'!$B$6:$I$369,3,0)</f>
        <v>Adinelsa</v>
      </c>
      <c r="F15" s="38" t="str">
        <f>VLOOKUP(B15,'TOTAL DE SISTEMAS'!$B$6:$I$369,4,0)</f>
        <v>PSE YAUYOS</v>
      </c>
      <c r="G15" s="38" t="str">
        <f>VLOOKUP(B15,'TOTAL DE SISTEMAS'!$B$6:$I$369,6,0)</f>
        <v>SER</v>
      </c>
      <c r="H15" s="38" t="str">
        <f>VLOOKUP(B15,'TOTAL DE SISTEMAS'!$B$6:$I$369,7,0)</f>
        <v>RIA</v>
      </c>
      <c r="I15" s="38" t="str">
        <f>VLOOKUP(B15,'TOTAL DE SISTEMAS'!$B$6:$I$369,8,0)</f>
        <v>Interconectado</v>
      </c>
      <c r="J15" s="38" t="s">
        <v>24</v>
      </c>
      <c r="K15" s="39">
        <f>VLOOKUP(B15,'CLIENTES '!$C$3:$AA$358,25,0)</f>
        <v>521</v>
      </c>
      <c r="L15" s="150">
        <v>5114.8950147689893</v>
      </c>
      <c r="M15" s="40">
        <f>VLOOKUP(B15,'PROY CONSUMOS ENERGIA TRIMESTRE'!$C$3:$AE$358,27,0)</f>
        <v>5190.3955720893937</v>
      </c>
      <c r="N15" s="40">
        <f>VLOOKUP(B15,'PROY CONSUMOS ENERGIA TRIMESTRE'!$C$3:$AE$358,28,0)</f>
        <v>5051.7900713370118</v>
      </c>
      <c r="O15" s="40">
        <f>VLOOKUP(B15,'PROY CONSUMOS ENERGIA TRIMESTRE'!$C$3:$AE$358,29,0)</f>
        <v>5102.4994008805661</v>
      </c>
      <c r="P15" s="41">
        <f>VLOOKUP(C15,'CARGOS SETIEMBRE 2018'!$B$5:$BK$325,60,0)</f>
        <v>5.35</v>
      </c>
      <c r="Q15" s="41">
        <f>VLOOKUP(C15,'CARGOS SETIEMBRE 2018'!$B$5:$BK$325,62,0)</f>
        <v>176.56</v>
      </c>
      <c r="R15" s="124">
        <f t="shared" si="13"/>
        <v>3.26</v>
      </c>
      <c r="S15" s="124">
        <f t="shared" si="14"/>
        <v>53.09</v>
      </c>
      <c r="T15" s="127">
        <f t="shared" si="15"/>
        <v>3.6093267840350944</v>
      </c>
      <c r="U15" s="129">
        <f t="shared" si="0"/>
        <v>58.778883117921225</v>
      </c>
      <c r="V15" s="42" t="str">
        <f t="shared" si="1"/>
        <v>Sí</v>
      </c>
      <c r="W15" s="95">
        <f t="shared" si="2"/>
        <v>3.6093267840350944</v>
      </c>
      <c r="X15" s="95">
        <f t="shared" si="3"/>
        <v>58.778883117921225</v>
      </c>
      <c r="Y15" s="145">
        <f t="shared" si="4"/>
        <v>11818.208638076128</v>
      </c>
      <c r="Z15" s="146">
        <f t="shared" si="5"/>
        <v>4886.9374168177283</v>
      </c>
      <c r="AA15" s="147">
        <f t="shared" si="6"/>
        <v>6931.2712212584001</v>
      </c>
      <c r="AB15" s="145">
        <f t="shared" si="7"/>
        <v>11818.208638076128</v>
      </c>
      <c r="AC15" s="146">
        <f t="shared" si="8"/>
        <v>4886.9374168177283</v>
      </c>
      <c r="AD15" s="148">
        <f t="shared" si="9"/>
        <v>6931.2712212584001</v>
      </c>
      <c r="AE15" s="145">
        <f t="shared" si="10"/>
        <v>11818.208638076128</v>
      </c>
      <c r="AF15" s="146">
        <f t="shared" si="11"/>
        <v>4886.9374168177283</v>
      </c>
      <c r="AG15" s="148">
        <f t="shared" si="12"/>
        <v>6931.2712212584001</v>
      </c>
      <c r="AI15" s="151" t="e">
        <f>Y15-VLOOKUP(B15,#REF!,38,0)</f>
        <v>#REF!</v>
      </c>
    </row>
    <row r="16" spans="1:35" s="18" customFormat="1">
      <c r="A16" s="96">
        <v>14</v>
      </c>
      <c r="B16" s="36" t="s">
        <v>66</v>
      </c>
      <c r="C16" s="36" t="str">
        <f>VLOOKUP(B16,'TOTAL DE SISTEMAS'!$B$6:$I$369,5,0)</f>
        <v>PR0214</v>
      </c>
      <c r="D16" s="36" t="str">
        <f>VLOOKUP(B16,'TOTAL DE SISTEMAS'!$B$6:$I$369,2,0)</f>
        <v>ADIL</v>
      </c>
      <c r="E16" s="36" t="str">
        <f>VLOOKUP(B16,'TOTAL DE SISTEMAS'!$B$6:$I$369,3,0)</f>
        <v>Adinelsa</v>
      </c>
      <c r="F16" s="38" t="str">
        <f>VLOOKUP(B16,'TOTAL DE SISTEMAS'!$B$6:$I$369,4,0)</f>
        <v>PSE LUNAHUANA</v>
      </c>
      <c r="G16" s="38" t="str">
        <f>VLOOKUP(B16,'TOTAL DE SISTEMAS'!$B$6:$I$369,6,0)</f>
        <v>SER</v>
      </c>
      <c r="H16" s="38" t="str">
        <f>VLOOKUP(B16,'TOTAL DE SISTEMAS'!$B$6:$I$369,7,0)</f>
        <v>RIA</v>
      </c>
      <c r="I16" s="38" t="str">
        <f>VLOOKUP(B16,'TOTAL DE SISTEMAS'!$B$6:$I$369,8,0)</f>
        <v>Interconectado</v>
      </c>
      <c r="J16" s="38" t="s">
        <v>24</v>
      </c>
      <c r="K16" s="39">
        <f>VLOOKUP(B16,'CLIENTES '!$C$3:$AA$358,25,0)</f>
        <v>2977</v>
      </c>
      <c r="L16" s="150">
        <v>55682.362667398818</v>
      </c>
      <c r="M16" s="40">
        <f>VLOOKUP(B16,'PROY CONSUMOS ENERGIA TRIMESTRE'!$C$3:$AE$358,27,0)</f>
        <v>54042.254668863141</v>
      </c>
      <c r="N16" s="40">
        <f>VLOOKUP(B16,'PROY CONSUMOS ENERGIA TRIMESTRE'!$C$3:$AE$358,28,0)</f>
        <v>56502.416666666664</v>
      </c>
      <c r="O16" s="40">
        <f>VLOOKUP(B16,'PROY CONSUMOS ENERGIA TRIMESTRE'!$C$3:$AE$358,29,0)</f>
        <v>56502.416666666664</v>
      </c>
      <c r="P16" s="41">
        <f>VLOOKUP(C16,'CARGOS SETIEMBRE 2018'!$B$5:$BK$325,60,0)</f>
        <v>5.35</v>
      </c>
      <c r="Q16" s="41">
        <f>VLOOKUP(C16,'CARGOS SETIEMBRE 2018'!$B$5:$BK$325,62,0)</f>
        <v>178.69</v>
      </c>
      <c r="R16" s="124">
        <f t="shared" si="13"/>
        <v>3.26</v>
      </c>
      <c r="S16" s="124">
        <f t="shared" si="14"/>
        <v>53.09</v>
      </c>
      <c r="T16" s="127">
        <f t="shared" si="15"/>
        <v>3.6093267840350944</v>
      </c>
      <c r="U16" s="129">
        <f t="shared" si="0"/>
        <v>58.778883117921225</v>
      </c>
      <c r="V16" s="42" t="str">
        <f t="shared" si="1"/>
        <v>Sí</v>
      </c>
      <c r="W16" s="95">
        <f t="shared" si="2"/>
        <v>3.6093267840350944</v>
      </c>
      <c r="X16" s="95">
        <f t="shared" si="3"/>
        <v>58.778883117921225</v>
      </c>
      <c r="Y16" s="145">
        <f t="shared" si="4"/>
        <v>115425.76385037495</v>
      </c>
      <c r="Z16" s="146">
        <f t="shared" si="5"/>
        <v>43474.436705639833</v>
      </c>
      <c r="AA16" s="147">
        <f t="shared" si="6"/>
        <v>71951.327144735114</v>
      </c>
      <c r="AB16" s="145">
        <f t="shared" si="7"/>
        <v>115425.76385037495</v>
      </c>
      <c r="AC16" s="146">
        <f t="shared" si="8"/>
        <v>43474.436705639833</v>
      </c>
      <c r="AD16" s="148">
        <f t="shared" si="9"/>
        <v>71951.327144735114</v>
      </c>
      <c r="AE16" s="145">
        <f t="shared" si="10"/>
        <v>115425.76385037495</v>
      </c>
      <c r="AF16" s="146">
        <f t="shared" si="11"/>
        <v>43474.436705639833</v>
      </c>
      <c r="AG16" s="148">
        <f t="shared" si="12"/>
        <v>71951.327144735114</v>
      </c>
      <c r="AI16" s="151" t="e">
        <f>Y16-VLOOKUP(B16,#REF!,38,0)</f>
        <v>#REF!</v>
      </c>
    </row>
    <row r="17" spans="1:35" s="18" customFormat="1">
      <c r="A17" s="96">
        <v>15</v>
      </c>
      <c r="B17" s="36" t="s">
        <v>69</v>
      </c>
      <c r="C17" s="36" t="str">
        <f>VLOOKUP(B17,'TOTAL DE SISTEMAS'!$B$6:$I$369,5,0)</f>
        <v>PL0216</v>
      </c>
      <c r="D17" s="36" t="str">
        <f>VLOOKUP(B17,'TOTAL DE SISTEMAS'!$B$6:$I$369,2,0)</f>
        <v>ADIL</v>
      </c>
      <c r="E17" s="36" t="str">
        <f>VLOOKUP(B17,'TOTAL DE SISTEMAS'!$B$6:$I$369,3,0)</f>
        <v>Adinelsa</v>
      </c>
      <c r="F17" s="38" t="str">
        <f>VLOOKUP(B17,'TOTAL DE SISTEMAS'!$B$6:$I$369,4,0)</f>
        <v>PSE CHARAPE</v>
      </c>
      <c r="G17" s="38" t="str">
        <f>VLOOKUP(B17,'TOTAL DE SISTEMAS'!$B$6:$I$369,6,0)</f>
        <v>SER</v>
      </c>
      <c r="H17" s="38" t="str">
        <f>VLOOKUP(B17,'TOTAL DE SISTEMAS'!$B$6:$I$369,7,0)</f>
        <v>R</v>
      </c>
      <c r="I17" s="38" t="str">
        <f>VLOOKUP(B17,'TOTAL DE SISTEMAS'!$B$6:$I$369,8,0)</f>
        <v>Aislado</v>
      </c>
      <c r="J17" s="38" t="s">
        <v>24</v>
      </c>
      <c r="K17" s="39">
        <f>VLOOKUP(B17,'CLIENTES '!$C$3:$AA$358,25,0)</f>
        <v>451</v>
      </c>
      <c r="L17" s="150">
        <v>17379.284749326594</v>
      </c>
      <c r="M17" s="40">
        <f>VLOOKUP(B17,'PROY CONSUMOS ENERGIA TRIMESTRE'!$C$3:$AE$358,27,0)</f>
        <v>17472.75</v>
      </c>
      <c r="N17" s="40">
        <f>VLOOKUP(B17,'PROY CONSUMOS ENERGIA TRIMESTRE'!$C$3:$AE$358,28,0)</f>
        <v>17192.354247979769</v>
      </c>
      <c r="O17" s="40">
        <f>VLOOKUP(B17,'PROY CONSUMOS ENERGIA TRIMESTRE'!$C$3:$AE$358,29,0)</f>
        <v>17472.75</v>
      </c>
      <c r="P17" s="41">
        <f>VLOOKUP(C17,'CARGOS SETIEMBRE 2018'!$B$5:$BK$325,60,0)</f>
        <v>5.35</v>
      </c>
      <c r="Q17" s="41">
        <f>VLOOKUP(C17,'CARGOS SETIEMBRE 2018'!$B$5:$BK$325,62,0)</f>
        <v>161.38</v>
      </c>
      <c r="R17" s="124">
        <f t="shared" si="13"/>
        <v>3.26</v>
      </c>
      <c r="S17" s="124">
        <f t="shared" si="14"/>
        <v>53.09</v>
      </c>
      <c r="T17" s="127">
        <f t="shared" si="15"/>
        <v>3.6093267840350944</v>
      </c>
      <c r="U17" s="129">
        <f t="shared" si="0"/>
        <v>58.778883117921225</v>
      </c>
      <c r="V17" s="42" t="str">
        <f t="shared" si="1"/>
        <v>Sí</v>
      </c>
      <c r="W17" s="95">
        <f t="shared" si="2"/>
        <v>3.6093267840350944</v>
      </c>
      <c r="X17" s="95">
        <f t="shared" si="3"/>
        <v>58.778883117921225</v>
      </c>
      <c r="Y17" s="145">
        <f t="shared" si="4"/>
        <v>30459.539728463256</v>
      </c>
      <c r="Z17" s="146">
        <f t="shared" si="5"/>
        <v>11843.155849137216</v>
      </c>
      <c r="AA17" s="147">
        <f t="shared" si="6"/>
        <v>18616.38387932604</v>
      </c>
      <c r="AB17" s="145">
        <f t="shared" si="7"/>
        <v>30459.539728463256</v>
      </c>
      <c r="AC17" s="146">
        <f t="shared" si="8"/>
        <v>11843.155849137216</v>
      </c>
      <c r="AD17" s="148">
        <f t="shared" si="9"/>
        <v>18616.38387932604</v>
      </c>
      <c r="AE17" s="145">
        <f t="shared" si="10"/>
        <v>30459.539728463256</v>
      </c>
      <c r="AF17" s="146">
        <f t="shared" si="11"/>
        <v>11843.155849137216</v>
      </c>
      <c r="AG17" s="148">
        <f t="shared" si="12"/>
        <v>18616.38387932604</v>
      </c>
      <c r="AI17" s="151" t="e">
        <f>Y17-VLOOKUP(B17,#REF!,38,0)</f>
        <v>#REF!</v>
      </c>
    </row>
    <row r="18" spans="1:35" s="18" customFormat="1">
      <c r="A18" s="96">
        <v>16</v>
      </c>
      <c r="B18" s="36" t="s">
        <v>72</v>
      </c>
      <c r="C18" s="36" t="str">
        <f>VLOOKUP(B18,'TOTAL DE SISTEMAS'!$B$6:$I$369,5,0)</f>
        <v>PR0210</v>
      </c>
      <c r="D18" s="36" t="str">
        <f>VLOOKUP(B18,'TOTAL DE SISTEMAS'!$B$6:$I$369,2,0)</f>
        <v>ADIL</v>
      </c>
      <c r="E18" s="36" t="str">
        <f>VLOOKUP(B18,'TOTAL DE SISTEMAS'!$B$6:$I$369,3,0)</f>
        <v>Adinelsa</v>
      </c>
      <c r="F18" s="38" t="str">
        <f>VLOOKUP(B18,'TOTAL DE SISTEMAS'!$B$6:$I$369,4,0)</f>
        <v>PSE CORACORA-MARCABAMBA</v>
      </c>
      <c r="G18" s="38" t="str">
        <f>VLOOKUP(B18,'TOTAL DE SISTEMAS'!$B$6:$I$369,6,0)</f>
        <v>SER</v>
      </c>
      <c r="H18" s="38" t="str">
        <f>VLOOKUP(B18,'TOTAL DE SISTEMAS'!$B$6:$I$369,7,0)</f>
        <v>RIA</v>
      </c>
      <c r="I18" s="38" t="str">
        <f>VLOOKUP(B18,'TOTAL DE SISTEMAS'!$B$6:$I$369,8,0)</f>
        <v>Interconectado</v>
      </c>
      <c r="J18" s="38" t="s">
        <v>24</v>
      </c>
      <c r="K18" s="39">
        <f>VLOOKUP(B18,'CLIENTES '!$C$3:$AA$358,25,0)</f>
        <v>7769</v>
      </c>
      <c r="L18" s="150">
        <v>81821.308333333334</v>
      </c>
      <c r="M18" s="40">
        <f>VLOOKUP(B18,'PROY CONSUMOS ENERGIA TRIMESTRE'!$C$3:$AE$358,27,0)</f>
        <v>81821.308333333334</v>
      </c>
      <c r="N18" s="40">
        <f>VLOOKUP(B18,'PROY CONSUMOS ENERGIA TRIMESTRE'!$C$3:$AE$358,28,0)</f>
        <v>81821.308333333334</v>
      </c>
      <c r="O18" s="40">
        <f>VLOOKUP(B18,'PROY CONSUMOS ENERGIA TRIMESTRE'!$C$3:$AE$358,29,0)</f>
        <v>81821.308333333334</v>
      </c>
      <c r="P18" s="41">
        <f>VLOOKUP(C18,'CARGOS SETIEMBRE 2018'!$B$5:$BK$325,60,0)</f>
        <v>5.35</v>
      </c>
      <c r="Q18" s="41">
        <f>VLOOKUP(C18,'CARGOS SETIEMBRE 2018'!$B$5:$BK$325,62,0)</f>
        <v>177.94</v>
      </c>
      <c r="R18" s="124">
        <f t="shared" si="13"/>
        <v>3.26</v>
      </c>
      <c r="S18" s="124">
        <f t="shared" si="14"/>
        <v>53.09</v>
      </c>
      <c r="T18" s="127">
        <f t="shared" si="15"/>
        <v>3.6093267840350944</v>
      </c>
      <c r="U18" s="129">
        <f t="shared" si="0"/>
        <v>58.778883117921225</v>
      </c>
      <c r="V18" s="42" t="str">
        <f t="shared" si="1"/>
        <v>Sí</v>
      </c>
      <c r="W18" s="95">
        <f t="shared" si="2"/>
        <v>3.6093267840350944</v>
      </c>
      <c r="X18" s="95">
        <f t="shared" si="3"/>
        <v>58.778883117921225</v>
      </c>
      <c r="Y18" s="145">
        <f t="shared" si="4"/>
        <v>187156.98604833332</v>
      </c>
      <c r="Z18" s="146">
        <f t="shared" si="5"/>
        <v>76134.510975972589</v>
      </c>
      <c r="AA18" s="147">
        <f t="shared" si="6"/>
        <v>111022.47507236073</v>
      </c>
      <c r="AB18" s="145">
        <f t="shared" si="7"/>
        <v>187156.98604833332</v>
      </c>
      <c r="AC18" s="146">
        <f t="shared" si="8"/>
        <v>76134.510975972589</v>
      </c>
      <c r="AD18" s="148">
        <f t="shared" si="9"/>
        <v>111022.47507236073</v>
      </c>
      <c r="AE18" s="145">
        <f t="shared" si="10"/>
        <v>187156.98604833332</v>
      </c>
      <c r="AF18" s="146">
        <f t="shared" si="11"/>
        <v>76134.510975972589</v>
      </c>
      <c r="AG18" s="148">
        <f t="shared" si="12"/>
        <v>111022.47507236073</v>
      </c>
      <c r="AI18" s="151" t="e">
        <f>Y18-VLOOKUP(B18,#REF!,38,0)</f>
        <v>#REF!</v>
      </c>
    </row>
    <row r="19" spans="1:35" s="18" customFormat="1">
      <c r="A19" s="96">
        <v>17</v>
      </c>
      <c r="B19" s="36" t="s">
        <v>74</v>
      </c>
      <c r="C19" s="36" t="str">
        <f>VLOOKUP(B19,'TOTAL DE SISTEMAS'!$B$6:$I$369,5,0)</f>
        <v>PL0265</v>
      </c>
      <c r="D19" s="36" t="str">
        <f>VLOOKUP(B19,'TOTAL DE SISTEMAS'!$B$6:$I$369,2,0)</f>
        <v>ADIL</v>
      </c>
      <c r="E19" s="36" t="str">
        <f>VLOOKUP(B19,'TOTAL DE SISTEMAS'!$B$6:$I$369,3,0)</f>
        <v>Adinelsa</v>
      </c>
      <c r="F19" s="38" t="str">
        <f>VLOOKUP(B19,'TOTAL DE SISTEMAS'!$B$6:$I$369,4,0)</f>
        <v>PSE CHUQUIBAMBA</v>
      </c>
      <c r="G19" s="38" t="str">
        <f>VLOOKUP(B19,'TOTAL DE SISTEMAS'!$B$6:$I$369,6,0)</f>
        <v>SER</v>
      </c>
      <c r="H19" s="38" t="str">
        <f>VLOOKUP(B19,'TOTAL DE SISTEMAS'!$B$6:$I$369,7,0)</f>
        <v>RIA</v>
      </c>
      <c r="I19" s="38" t="str">
        <f>VLOOKUP(B19,'TOTAL DE SISTEMAS'!$B$6:$I$369,8,0)</f>
        <v>Interconectado</v>
      </c>
      <c r="J19" s="38" t="s">
        <v>24</v>
      </c>
      <c r="K19" s="39">
        <f>VLOOKUP(B19,'CLIENTES '!$C$3:$AA$358,25,0)</f>
        <v>490</v>
      </c>
      <c r="L19" s="150">
        <v>6323.1482226968992</v>
      </c>
      <c r="M19" s="40">
        <f>VLOOKUP(B19,'PROY CONSUMOS ENERGIA TRIMESTRE'!$C$3:$AE$358,27,0)</f>
        <v>6402.4603050717496</v>
      </c>
      <c r="N19" s="40">
        <f>VLOOKUP(B19,'PROY CONSUMOS ENERGIA TRIMESTRE'!$C$3:$AE$358,28,0)</f>
        <v>6489.358760543324</v>
      </c>
      <c r="O19" s="40">
        <f>VLOOKUP(B19,'PROY CONSUMOS ENERGIA TRIMESTRE'!$C$3:$AE$358,29,0)</f>
        <v>6077.6256024756276</v>
      </c>
      <c r="P19" s="41">
        <f>VLOOKUP(C19,'CARGOS SETIEMBRE 2018'!$B$5:$BK$325,60,0)</f>
        <v>5.35</v>
      </c>
      <c r="Q19" s="41">
        <f>VLOOKUP(C19,'CARGOS SETIEMBRE 2018'!$B$5:$BK$325,62,0)</f>
        <v>177.8</v>
      </c>
      <c r="R19" s="124">
        <f t="shared" si="13"/>
        <v>3.26</v>
      </c>
      <c r="S19" s="124">
        <f t="shared" si="14"/>
        <v>53.09</v>
      </c>
      <c r="T19" s="127">
        <f t="shared" si="15"/>
        <v>3.6093267840350944</v>
      </c>
      <c r="U19" s="129">
        <f t="shared" si="0"/>
        <v>58.778883117921225</v>
      </c>
      <c r="V19" s="42" t="str">
        <f t="shared" si="1"/>
        <v>Sí</v>
      </c>
      <c r="W19" s="95">
        <f t="shared" si="2"/>
        <v>3.6093267840350944</v>
      </c>
      <c r="X19" s="95">
        <f t="shared" si="3"/>
        <v>58.778883117921225</v>
      </c>
      <c r="Y19" s="145">
        <f t="shared" si="4"/>
        <v>13864.057539955087</v>
      </c>
      <c r="Z19" s="146">
        <f t="shared" si="5"/>
        <v>5485.2460273691195</v>
      </c>
      <c r="AA19" s="147">
        <f t="shared" si="6"/>
        <v>8378.8115125859676</v>
      </c>
      <c r="AB19" s="145">
        <f t="shared" si="7"/>
        <v>13864.057539955087</v>
      </c>
      <c r="AC19" s="146">
        <f t="shared" si="8"/>
        <v>5485.2460273691195</v>
      </c>
      <c r="AD19" s="148">
        <f t="shared" si="9"/>
        <v>8378.8115125859676</v>
      </c>
      <c r="AE19" s="145">
        <f t="shared" si="10"/>
        <v>13864.057539955087</v>
      </c>
      <c r="AF19" s="146">
        <f t="shared" si="11"/>
        <v>5485.2460273691195</v>
      </c>
      <c r="AG19" s="148">
        <f t="shared" si="12"/>
        <v>8378.8115125859676</v>
      </c>
      <c r="AI19" s="151" t="e">
        <f>Y19-VLOOKUP(B19,#REF!,38,0)</f>
        <v>#REF!</v>
      </c>
    </row>
    <row r="20" spans="1:35" s="18" customFormat="1">
      <c r="A20" s="96">
        <v>18</v>
      </c>
      <c r="B20" s="36" t="s">
        <v>77</v>
      </c>
      <c r="C20" s="36" t="str">
        <f>VLOOKUP(B20,'TOTAL DE SISTEMAS'!$B$6:$I$369,5,0)</f>
        <v>PR0309</v>
      </c>
      <c r="D20" s="36" t="str">
        <f>VLOOKUP(B20,'TOTAL DE SISTEMAS'!$B$6:$I$369,2,0)</f>
        <v>ADIL</v>
      </c>
      <c r="E20" s="36" t="str">
        <f>VLOOKUP(B20,'TOTAL DE SISTEMAS'!$B$6:$I$369,3,0)</f>
        <v>Adinelsa</v>
      </c>
      <c r="F20" s="38" t="str">
        <f>VLOOKUP(B20,'TOTAL DE SISTEMAS'!$B$6:$I$369,4,0)</f>
        <v>Valle Purmacana</v>
      </c>
      <c r="G20" s="38" t="str">
        <f>VLOOKUP(B20,'TOTAL DE SISTEMAS'!$B$6:$I$369,6,0)</f>
        <v>SER</v>
      </c>
      <c r="H20" s="38" t="str">
        <f>VLOOKUP(B20,'TOTAL DE SISTEMAS'!$B$6:$I$369,7,0)</f>
        <v>RIA</v>
      </c>
      <c r="I20" s="38" t="str">
        <f>VLOOKUP(B20,'TOTAL DE SISTEMAS'!$B$6:$I$369,8,0)</f>
        <v>Interconectado</v>
      </c>
      <c r="J20" s="38" t="s">
        <v>24</v>
      </c>
      <c r="K20" s="39">
        <f>VLOOKUP(B20,'CLIENTES '!$C$3:$AA$358,25,0)</f>
        <v>2329</v>
      </c>
      <c r="L20" s="150">
        <v>90651.190730660033</v>
      </c>
      <c r="M20" s="40">
        <f>VLOOKUP(B20,'PROY CONSUMOS ENERGIA TRIMESTRE'!$C$3:$AE$358,27,0)</f>
        <v>86622.984320373536</v>
      </c>
      <c r="N20" s="40">
        <f>VLOOKUP(B20,'PROY CONSUMOS ENERGIA TRIMESTRE'!$C$3:$AE$358,28,0)</f>
        <v>89850.745236866176</v>
      </c>
      <c r="O20" s="40">
        <f>VLOOKUP(B20,'PROY CONSUMOS ENERGIA TRIMESTRE'!$C$3:$AE$358,29,0)</f>
        <v>95479.842634740373</v>
      </c>
      <c r="P20" s="41">
        <f>VLOOKUP(C20,'CARGOS SETIEMBRE 2018'!$B$5:$BK$325,60,0)</f>
        <v>5.35</v>
      </c>
      <c r="Q20" s="41">
        <f>VLOOKUP(C20,'CARGOS SETIEMBRE 2018'!$B$5:$BK$325,62,0)</f>
        <v>177.71</v>
      </c>
      <c r="R20" s="124">
        <f t="shared" si="13"/>
        <v>3.26</v>
      </c>
      <c r="S20" s="124">
        <f t="shared" si="14"/>
        <v>53.09</v>
      </c>
      <c r="T20" s="127">
        <f t="shared" si="15"/>
        <v>3.6093267840350944</v>
      </c>
      <c r="U20" s="129">
        <f t="shared" si="0"/>
        <v>58.778883117921225</v>
      </c>
      <c r="V20" s="42" t="str">
        <f t="shared" si="1"/>
        <v>Sí</v>
      </c>
      <c r="W20" s="95">
        <f t="shared" si="2"/>
        <v>3.6093267840350944</v>
      </c>
      <c r="X20" s="95">
        <f t="shared" si="3"/>
        <v>58.778883117921225</v>
      </c>
      <c r="Y20" s="145">
        <f t="shared" si="4"/>
        <v>173556.38104745594</v>
      </c>
      <c r="Z20" s="146">
        <f t="shared" si="5"/>
        <v>61689.879524596232</v>
      </c>
      <c r="AA20" s="147">
        <f t="shared" si="6"/>
        <v>111866.5015228597</v>
      </c>
      <c r="AB20" s="145">
        <f t="shared" si="7"/>
        <v>173556.38104745594</v>
      </c>
      <c r="AC20" s="146">
        <f t="shared" si="8"/>
        <v>61689.879524596232</v>
      </c>
      <c r="AD20" s="148">
        <f t="shared" si="9"/>
        <v>111866.5015228597</v>
      </c>
      <c r="AE20" s="145">
        <f t="shared" si="10"/>
        <v>173556.38104745594</v>
      </c>
      <c r="AF20" s="146">
        <f t="shared" si="11"/>
        <v>61689.879524596232</v>
      </c>
      <c r="AG20" s="148">
        <f t="shared" si="12"/>
        <v>111866.5015228597</v>
      </c>
      <c r="AI20" s="151" t="e">
        <f>Y20-VLOOKUP(B20,#REF!,38,0)</f>
        <v>#REF!</v>
      </c>
    </row>
    <row r="21" spans="1:35" s="18" customFormat="1">
      <c r="A21" s="96">
        <v>19</v>
      </c>
      <c r="B21" s="36" t="s">
        <v>80</v>
      </c>
      <c r="C21" s="36" t="str">
        <f>VLOOKUP(B21,'TOTAL DE SISTEMAS'!$B$6:$I$369,5,0)</f>
        <v>PR0210</v>
      </c>
      <c r="D21" s="36" t="str">
        <f>VLOOKUP(B21,'TOTAL DE SISTEMAS'!$B$6:$I$369,2,0)</f>
        <v>ADIL</v>
      </c>
      <c r="E21" s="36" t="str">
        <f>VLOOKUP(B21,'TOTAL DE SISTEMAS'!$B$6:$I$369,3,0)</f>
        <v>Adinelsa</v>
      </c>
      <c r="F21" s="38" t="str">
        <f>VLOOKUP(B21,'TOTAL DE SISTEMAS'!$B$6:$I$369,4,0)</f>
        <v>Tambo Quemado</v>
      </c>
      <c r="G21" s="38" t="str">
        <f>VLOOKUP(B21,'TOTAL DE SISTEMAS'!$B$6:$I$369,6,0)</f>
        <v>SER</v>
      </c>
      <c r="H21" s="38" t="str">
        <f>VLOOKUP(B21,'TOTAL DE SISTEMAS'!$B$6:$I$369,7,0)</f>
        <v>RIA</v>
      </c>
      <c r="I21" s="38" t="str">
        <f>VLOOKUP(B21,'TOTAL DE SISTEMAS'!$B$6:$I$369,8,0)</f>
        <v>Interconectado</v>
      </c>
      <c r="J21" s="38" t="s">
        <v>24</v>
      </c>
      <c r="K21" s="39">
        <f>VLOOKUP(B21,'CLIENTES '!$C$3:$AA$358,25,0)</f>
        <v>1087</v>
      </c>
      <c r="L21" s="150">
        <v>20115.263689588373</v>
      </c>
      <c r="M21" s="40">
        <f>VLOOKUP(B21,'PROY CONSUMOS ENERGIA TRIMESTRE'!$C$3:$AE$358,27,0)</f>
        <v>20170.525754770355</v>
      </c>
      <c r="N21" s="40">
        <f>VLOOKUP(B21,'PROY CONSUMOS ENERGIA TRIMESTRE'!$C$3:$AE$358,28,0)</f>
        <v>20492.830594558451</v>
      </c>
      <c r="O21" s="40">
        <f>VLOOKUP(B21,'PROY CONSUMOS ENERGIA TRIMESTRE'!$C$3:$AE$358,29,0)</f>
        <v>19682.4347194363</v>
      </c>
      <c r="P21" s="41">
        <f>VLOOKUP(C21,'CARGOS SETIEMBRE 2018'!$B$5:$BK$325,60,0)</f>
        <v>5.35</v>
      </c>
      <c r="Q21" s="41">
        <f>VLOOKUP(C21,'CARGOS SETIEMBRE 2018'!$B$5:$BK$325,62,0)</f>
        <v>177.94</v>
      </c>
      <c r="R21" s="124">
        <f t="shared" si="13"/>
        <v>3.26</v>
      </c>
      <c r="S21" s="124">
        <f t="shared" si="14"/>
        <v>53.09</v>
      </c>
      <c r="T21" s="127">
        <f t="shared" si="15"/>
        <v>3.6093267840350944</v>
      </c>
      <c r="U21" s="129">
        <f t="shared" si="0"/>
        <v>58.778883117921225</v>
      </c>
      <c r="V21" s="42" t="str">
        <f t="shared" si="1"/>
        <v>Sí</v>
      </c>
      <c r="W21" s="95">
        <f t="shared" si="2"/>
        <v>3.6093267840350944</v>
      </c>
      <c r="X21" s="95">
        <f t="shared" si="3"/>
        <v>58.778883117921225</v>
      </c>
      <c r="Y21" s="145">
        <f t="shared" si="4"/>
        <v>41608.550209253546</v>
      </c>
      <c r="Z21" s="146">
        <f t="shared" si="5"/>
        <v>15746.865547210946</v>
      </c>
      <c r="AA21" s="147">
        <f t="shared" si="6"/>
        <v>25861.6846620426</v>
      </c>
      <c r="AB21" s="145">
        <f t="shared" si="7"/>
        <v>41608.550209253546</v>
      </c>
      <c r="AC21" s="146">
        <f t="shared" si="8"/>
        <v>15746.865547210946</v>
      </c>
      <c r="AD21" s="148">
        <f t="shared" si="9"/>
        <v>25861.6846620426</v>
      </c>
      <c r="AE21" s="145">
        <f t="shared" si="10"/>
        <v>41608.550209253546</v>
      </c>
      <c r="AF21" s="146">
        <f t="shared" si="11"/>
        <v>15746.865547210946</v>
      </c>
      <c r="AG21" s="148">
        <f t="shared" si="12"/>
        <v>25861.6846620426</v>
      </c>
      <c r="AI21" s="151" t="e">
        <f>Y21-VLOOKUP(B21,#REF!,38,0)</f>
        <v>#REF!</v>
      </c>
    </row>
    <row r="22" spans="1:35" s="18" customFormat="1">
      <c r="A22" s="96">
        <v>20</v>
      </c>
      <c r="B22" s="36" t="s">
        <v>82</v>
      </c>
      <c r="C22" s="36" t="str">
        <f>VLOOKUP(B22,'TOTAL DE SISTEMAS'!$B$6:$I$369,5,0)</f>
        <v>PR0198</v>
      </c>
      <c r="D22" s="36" t="str">
        <f>VLOOKUP(B22,'TOTAL DE SISTEMAS'!$B$6:$I$369,2,0)</f>
        <v>ADIL</v>
      </c>
      <c r="E22" s="36" t="str">
        <f>VLOOKUP(B22,'TOTAL DE SISTEMAS'!$B$6:$I$369,3,0)</f>
        <v>Adinelsa</v>
      </c>
      <c r="F22" s="38" t="str">
        <f>VLOOKUP(B22,'TOTAL DE SISTEMAS'!$B$6:$I$369,4,0)</f>
        <v>SER  Cangallo V Etapa</v>
      </c>
      <c r="G22" s="38" t="str">
        <f>VLOOKUP(B22,'TOTAL DE SISTEMAS'!$B$6:$I$369,6,0)</f>
        <v>SER</v>
      </c>
      <c r="H22" s="38" t="str">
        <f>VLOOKUP(B22,'TOTAL DE SISTEMAS'!$B$6:$I$369,7,0)</f>
        <v>RIA</v>
      </c>
      <c r="I22" s="38" t="str">
        <f>VLOOKUP(B22,'TOTAL DE SISTEMAS'!$B$6:$I$369,8,0)</f>
        <v>Interconectado</v>
      </c>
      <c r="J22" s="38" t="s">
        <v>24</v>
      </c>
      <c r="K22" s="39">
        <f>VLOOKUP(B22,'CLIENTES '!$C$3:$AA$358,25,0)</f>
        <v>262</v>
      </c>
      <c r="L22" s="150">
        <v>1064.5344444444443</v>
      </c>
      <c r="M22" s="40">
        <f>VLOOKUP(B22,'PROY CONSUMOS ENERGIA TRIMESTRE'!$C$3:$AE$358,27,0)</f>
        <v>1070.8333333333333</v>
      </c>
      <c r="N22" s="40">
        <f>VLOOKUP(B22,'PROY CONSUMOS ENERGIA TRIMESTRE'!$C$3:$AE$358,28,0)</f>
        <v>1070.8333333333333</v>
      </c>
      <c r="O22" s="40">
        <f>VLOOKUP(B22,'PROY CONSUMOS ENERGIA TRIMESTRE'!$C$3:$AE$358,29,0)</f>
        <v>1051.9366666666665</v>
      </c>
      <c r="P22" s="41">
        <f>VLOOKUP(C22,'CARGOS SETIEMBRE 2018'!$B$5:$BK$325,60,0)</f>
        <v>5.35</v>
      </c>
      <c r="Q22" s="41">
        <f>VLOOKUP(C22,'CARGOS SETIEMBRE 2018'!$B$5:$BK$325,62,0)</f>
        <v>177.29</v>
      </c>
      <c r="R22" s="124">
        <f t="shared" si="13"/>
        <v>3.26</v>
      </c>
      <c r="S22" s="124">
        <f t="shared" si="14"/>
        <v>53.09</v>
      </c>
      <c r="T22" s="127">
        <f t="shared" si="15"/>
        <v>3.6093267840350944</v>
      </c>
      <c r="U22" s="129">
        <f t="shared" si="0"/>
        <v>58.778883117921225</v>
      </c>
      <c r="V22" s="42" t="str">
        <f t="shared" si="1"/>
        <v>Sí</v>
      </c>
      <c r="W22" s="95">
        <f t="shared" si="2"/>
        <v>3.6093267840350944</v>
      </c>
      <c r="X22" s="95">
        <f t="shared" si="3"/>
        <v>58.778883117921225</v>
      </c>
      <c r="Y22" s="145">
        <f t="shared" si="4"/>
        <v>3289.0131165555549</v>
      </c>
      <c r="Z22" s="146">
        <f t="shared" si="5"/>
        <v>1571.3650742672066</v>
      </c>
      <c r="AA22" s="147">
        <f t="shared" si="6"/>
        <v>1717.6480422883483</v>
      </c>
      <c r="AB22" s="145">
        <f t="shared" si="7"/>
        <v>3289.0131165555549</v>
      </c>
      <c r="AC22" s="146">
        <f t="shared" si="8"/>
        <v>1571.3650742672066</v>
      </c>
      <c r="AD22" s="148">
        <f t="shared" si="9"/>
        <v>1717.6480422883483</v>
      </c>
      <c r="AE22" s="145">
        <f t="shared" si="10"/>
        <v>3289.0131165555549</v>
      </c>
      <c r="AF22" s="146">
        <f t="shared" si="11"/>
        <v>1571.3650742672066</v>
      </c>
      <c r="AG22" s="148">
        <f t="shared" si="12"/>
        <v>1717.6480422883483</v>
      </c>
      <c r="AI22" s="151" t="e">
        <f>Y22-VLOOKUP(B22,#REF!,38,0)</f>
        <v>#REF!</v>
      </c>
    </row>
    <row r="23" spans="1:35" s="18" customFormat="1">
      <c r="A23" s="96">
        <v>21</v>
      </c>
      <c r="B23" s="36" t="s">
        <v>84</v>
      </c>
      <c r="C23" s="36" t="str">
        <f>VLOOKUP(B23,'TOTAL DE SISTEMAS'!$B$6:$I$369,5,0)</f>
        <v>PR0120</v>
      </c>
      <c r="D23" s="36" t="str">
        <f>VLOOKUP(B23,'TOTAL DE SISTEMAS'!$B$6:$I$369,2,0)</f>
        <v>ADIL</v>
      </c>
      <c r="E23" s="36" t="str">
        <f>VLOOKUP(B23,'TOTAL DE SISTEMAS'!$B$6:$I$369,3,0)</f>
        <v>Adinelsa</v>
      </c>
      <c r="F23" s="38" t="str">
        <f>VLOOKUP(B23,'TOTAL DE SISTEMAS'!$B$6:$I$369,4,0)</f>
        <v>SER  Coracora</v>
      </c>
      <c r="G23" s="38" t="str">
        <f>VLOOKUP(B23,'TOTAL DE SISTEMAS'!$B$6:$I$369,6,0)</f>
        <v>SER</v>
      </c>
      <c r="H23" s="38" t="str">
        <f>VLOOKUP(B23,'TOTAL DE SISTEMAS'!$B$6:$I$369,7,0)</f>
        <v>RIA</v>
      </c>
      <c r="I23" s="38" t="str">
        <f>VLOOKUP(B23,'TOTAL DE SISTEMAS'!$B$6:$I$369,8,0)</f>
        <v>Interconectado</v>
      </c>
      <c r="J23" s="38" t="s">
        <v>24</v>
      </c>
      <c r="K23" s="39">
        <f>VLOOKUP(B23,'CLIENTES '!$C$3:$AA$358,25,0)</f>
        <v>490</v>
      </c>
      <c r="L23" s="150">
        <v>2624.5716666666667</v>
      </c>
      <c r="M23" s="40">
        <f>VLOOKUP(B23,'PROY CONSUMOS ENERGIA TRIMESTRE'!$C$3:$AE$358,27,0)</f>
        <v>2624.5716666666667</v>
      </c>
      <c r="N23" s="40">
        <f>VLOOKUP(B23,'PROY CONSUMOS ENERGIA TRIMESTRE'!$C$3:$AE$358,28,0)</f>
        <v>2624.5716666666667</v>
      </c>
      <c r="O23" s="40">
        <f>VLOOKUP(B23,'PROY CONSUMOS ENERGIA TRIMESTRE'!$C$3:$AE$358,29,0)</f>
        <v>2624.5716666666667</v>
      </c>
      <c r="P23" s="41">
        <f>VLOOKUP(C23,'CARGOS SETIEMBRE 2018'!$B$5:$BK$325,60,0)</f>
        <v>5.35</v>
      </c>
      <c r="Q23" s="41">
        <f>VLOOKUP(C23,'CARGOS SETIEMBRE 2018'!$B$5:$BK$325,62,0)</f>
        <v>177.94</v>
      </c>
      <c r="R23" s="124">
        <f t="shared" si="13"/>
        <v>3.26</v>
      </c>
      <c r="S23" s="124">
        <f t="shared" si="14"/>
        <v>53.09</v>
      </c>
      <c r="T23" s="127">
        <f t="shared" si="15"/>
        <v>3.6093267840350944</v>
      </c>
      <c r="U23" s="129">
        <f t="shared" si="0"/>
        <v>58.778883117921225</v>
      </c>
      <c r="V23" s="42" t="str">
        <f t="shared" si="1"/>
        <v>Sí</v>
      </c>
      <c r="W23" s="95">
        <f t="shared" si="2"/>
        <v>3.6093267840350944</v>
      </c>
      <c r="X23" s="95">
        <f t="shared" si="3"/>
        <v>58.778883117921225</v>
      </c>
      <c r="Y23" s="145">
        <f t="shared" si="4"/>
        <v>7291.6628236666666</v>
      </c>
      <c r="Z23" s="146">
        <f t="shared" si="5"/>
        <v>3311.2640364732733</v>
      </c>
      <c r="AA23" s="147">
        <f t="shared" si="6"/>
        <v>3980.3987871933932</v>
      </c>
      <c r="AB23" s="145">
        <f t="shared" si="7"/>
        <v>7291.6628236666666</v>
      </c>
      <c r="AC23" s="146">
        <f t="shared" si="8"/>
        <v>3311.2640364732733</v>
      </c>
      <c r="AD23" s="148">
        <f t="shared" si="9"/>
        <v>3980.3987871933932</v>
      </c>
      <c r="AE23" s="145">
        <f t="shared" si="10"/>
        <v>7291.6628236666666</v>
      </c>
      <c r="AF23" s="146">
        <f t="shared" si="11"/>
        <v>3311.2640364732733</v>
      </c>
      <c r="AG23" s="148">
        <f t="shared" si="12"/>
        <v>3980.3987871933932</v>
      </c>
      <c r="AI23" s="151" t="e">
        <f>Y23-VLOOKUP(B23,#REF!,38,0)</f>
        <v>#REF!</v>
      </c>
    </row>
    <row r="24" spans="1:35" s="18" customFormat="1">
      <c r="A24" s="96">
        <v>22</v>
      </c>
      <c r="B24" s="36" t="s">
        <v>87</v>
      </c>
      <c r="C24" s="36" t="str">
        <f>VLOOKUP(B24,'TOTAL DE SISTEMAS'!$B$6:$I$369,5,0)</f>
        <v>PR0120</v>
      </c>
      <c r="D24" s="36" t="str">
        <f>VLOOKUP(B24,'TOTAL DE SISTEMAS'!$B$6:$I$369,2,0)</f>
        <v>ADIL</v>
      </c>
      <c r="E24" s="36" t="str">
        <f>VLOOKUP(B24,'TOTAL DE SISTEMAS'!$B$6:$I$369,3,0)</f>
        <v>Adinelsa</v>
      </c>
      <c r="F24" s="38" t="str">
        <f>VLOOKUP(B24,'TOTAL DE SISTEMAS'!$B$6:$I$369,4,0)</f>
        <v>SER  Ayacucho Sur</v>
      </c>
      <c r="G24" s="38" t="str">
        <f>VLOOKUP(B24,'TOTAL DE SISTEMAS'!$B$6:$I$369,6,0)</f>
        <v>SER</v>
      </c>
      <c r="H24" s="38" t="str">
        <f>VLOOKUP(B24,'TOTAL DE SISTEMAS'!$B$6:$I$369,7,0)</f>
        <v>RIA</v>
      </c>
      <c r="I24" s="38" t="str">
        <f>VLOOKUP(B24,'TOTAL DE SISTEMAS'!$B$6:$I$369,8,0)</f>
        <v>Interconectado</v>
      </c>
      <c r="J24" s="38" t="s">
        <v>24</v>
      </c>
      <c r="K24" s="39">
        <f>VLOOKUP(B24,'CLIENTES '!$C$3:$AA$358,25,0)</f>
        <v>697</v>
      </c>
      <c r="L24" s="150">
        <v>4180.8867123511181</v>
      </c>
      <c r="M24" s="40">
        <f>VLOOKUP(B24,'PROY CONSUMOS ENERGIA TRIMESTRE'!$C$3:$AE$358,27,0)</f>
        <v>4309.994432207538</v>
      </c>
      <c r="N24" s="40">
        <f>VLOOKUP(B24,'PROY CONSUMOS ENERGIA TRIMESTRE'!$C$3:$AE$358,28,0)</f>
        <v>4153.083333333333</v>
      </c>
      <c r="O24" s="40">
        <f>VLOOKUP(B24,'PROY CONSUMOS ENERGIA TRIMESTRE'!$C$3:$AE$358,29,0)</f>
        <v>4079.5823715124816</v>
      </c>
      <c r="P24" s="41">
        <f>VLOOKUP(C24,'CARGOS SETIEMBRE 2018'!$B$5:$BK$325,60,0)</f>
        <v>5.35</v>
      </c>
      <c r="Q24" s="41">
        <f>VLOOKUP(C24,'CARGOS SETIEMBRE 2018'!$B$5:$BK$325,62,0)</f>
        <v>177.94</v>
      </c>
      <c r="R24" s="124">
        <f t="shared" si="13"/>
        <v>3.26</v>
      </c>
      <c r="S24" s="124">
        <f t="shared" si="14"/>
        <v>53.09</v>
      </c>
      <c r="T24" s="127">
        <f t="shared" si="15"/>
        <v>3.6093267840350944</v>
      </c>
      <c r="U24" s="129">
        <f t="shared" si="0"/>
        <v>58.778883117921225</v>
      </c>
      <c r="V24" s="42" t="str">
        <f t="shared" si="1"/>
        <v>Sí</v>
      </c>
      <c r="W24" s="95">
        <f t="shared" si="2"/>
        <v>3.6093267840350944</v>
      </c>
      <c r="X24" s="95">
        <f t="shared" si="3"/>
        <v>58.778883117921225</v>
      </c>
      <c r="Y24" s="145">
        <f t="shared" si="4"/>
        <v>11168.419815957579</v>
      </c>
      <c r="Z24" s="146">
        <f t="shared" si="5"/>
        <v>4973.1792824180238</v>
      </c>
      <c r="AA24" s="147">
        <f t="shared" si="6"/>
        <v>6195.2405335395551</v>
      </c>
      <c r="AB24" s="145">
        <f t="shared" si="7"/>
        <v>11168.419815957579</v>
      </c>
      <c r="AC24" s="146">
        <f t="shared" si="8"/>
        <v>4973.1792824180238</v>
      </c>
      <c r="AD24" s="148">
        <f t="shared" si="9"/>
        <v>6195.2405335395551</v>
      </c>
      <c r="AE24" s="145">
        <f t="shared" si="10"/>
        <v>11168.419815957579</v>
      </c>
      <c r="AF24" s="146">
        <f t="shared" si="11"/>
        <v>4973.1792824180238</v>
      </c>
      <c r="AG24" s="148">
        <f t="shared" si="12"/>
        <v>6195.2405335395551</v>
      </c>
      <c r="AI24" s="151" t="e">
        <f>Y24-VLOOKUP(B24,#REF!,38,0)</f>
        <v>#REF!</v>
      </c>
    </row>
    <row r="25" spans="1:35" s="18" customFormat="1">
      <c r="A25" s="96">
        <v>23</v>
      </c>
      <c r="B25" s="36" t="s">
        <v>89</v>
      </c>
      <c r="C25" s="36" t="str">
        <f>VLOOKUP(B25,'TOTAL DE SISTEMAS'!$B$6:$I$369,5,0)</f>
        <v>PR0214</v>
      </c>
      <c r="D25" s="36" t="str">
        <f>VLOOKUP(B25,'TOTAL DE SISTEMAS'!$B$6:$I$369,2,0)</f>
        <v>ADIL</v>
      </c>
      <c r="E25" s="36" t="str">
        <f>VLOOKUP(B25,'TOTAL DE SISTEMAS'!$B$6:$I$369,3,0)</f>
        <v>Adinelsa</v>
      </c>
      <c r="F25" s="38" t="str">
        <f>VLOOKUP(B25,'TOTAL DE SISTEMAS'!$B$6:$I$369,4,0)</f>
        <v>SER  Canaan - Fermin Tanguis</v>
      </c>
      <c r="G25" s="38" t="str">
        <f>VLOOKUP(B25,'TOTAL DE SISTEMAS'!$B$6:$I$369,6,0)</f>
        <v>SER</v>
      </c>
      <c r="H25" s="38" t="str">
        <f>VLOOKUP(B25,'TOTAL DE SISTEMAS'!$B$6:$I$369,7,0)</f>
        <v>RIA</v>
      </c>
      <c r="I25" s="38" t="str">
        <f>VLOOKUP(B25,'TOTAL DE SISTEMAS'!$B$6:$I$369,8,0)</f>
        <v>Interconectado</v>
      </c>
      <c r="J25" s="38" t="s">
        <v>24</v>
      </c>
      <c r="K25" s="39">
        <f>VLOOKUP(B25,'CLIENTES '!$C$3:$AA$358,25,0)</f>
        <v>128</v>
      </c>
      <c r="L25" s="150">
        <v>3942.8944832170159</v>
      </c>
      <c r="M25" s="40">
        <f>VLOOKUP(B25,'PROY CONSUMOS ENERGIA TRIMESTRE'!$C$3:$AE$358,27,0)</f>
        <v>3957</v>
      </c>
      <c r="N25" s="40">
        <f>VLOOKUP(B25,'PROY CONSUMOS ENERGIA TRIMESTRE'!$C$3:$AE$358,28,0)</f>
        <v>3914.6834496510469</v>
      </c>
      <c r="O25" s="40">
        <f>VLOOKUP(B25,'PROY CONSUMOS ENERGIA TRIMESTRE'!$C$3:$AE$358,29,0)</f>
        <v>3957</v>
      </c>
      <c r="P25" s="41">
        <f>VLOOKUP(C25,'CARGOS SETIEMBRE 2018'!$B$5:$BK$325,60,0)</f>
        <v>5.35</v>
      </c>
      <c r="Q25" s="41">
        <f>VLOOKUP(C25,'CARGOS SETIEMBRE 2018'!$B$5:$BK$325,62,0)</f>
        <v>178.69</v>
      </c>
      <c r="R25" s="124">
        <f t="shared" si="13"/>
        <v>3.26</v>
      </c>
      <c r="S25" s="124">
        <f t="shared" si="14"/>
        <v>53.09</v>
      </c>
      <c r="T25" s="127">
        <f t="shared" si="15"/>
        <v>3.6093267840350944</v>
      </c>
      <c r="U25" s="129">
        <f t="shared" si="0"/>
        <v>58.778883117921225</v>
      </c>
      <c r="V25" s="42" t="str">
        <f t="shared" si="1"/>
        <v>Sí</v>
      </c>
      <c r="W25" s="95">
        <f t="shared" si="2"/>
        <v>3.6093267840350944</v>
      </c>
      <c r="X25" s="95">
        <f t="shared" si="3"/>
        <v>58.778883117921225</v>
      </c>
      <c r="Y25" s="145">
        <f t="shared" si="4"/>
        <v>7730.3581520604857</v>
      </c>
      <c r="Z25" s="146">
        <f t="shared" si="5"/>
        <v>2779.583168109586</v>
      </c>
      <c r="AA25" s="147">
        <f t="shared" si="6"/>
        <v>4950.7749839508997</v>
      </c>
      <c r="AB25" s="145">
        <f t="shared" si="7"/>
        <v>7730.3581520604857</v>
      </c>
      <c r="AC25" s="146">
        <f t="shared" si="8"/>
        <v>2779.583168109586</v>
      </c>
      <c r="AD25" s="148">
        <f t="shared" si="9"/>
        <v>4950.7749839508997</v>
      </c>
      <c r="AE25" s="145">
        <f t="shared" si="10"/>
        <v>7730.3581520604857</v>
      </c>
      <c r="AF25" s="146">
        <f t="shared" si="11"/>
        <v>2779.583168109586</v>
      </c>
      <c r="AG25" s="148">
        <f t="shared" si="12"/>
        <v>4950.7749839508997</v>
      </c>
      <c r="AI25" s="151" t="e">
        <f>Y25-VLOOKUP(B25,#REF!,38,0)</f>
        <v>#REF!</v>
      </c>
    </row>
    <row r="26" spans="1:35" s="18" customFormat="1">
      <c r="A26" s="96">
        <v>24</v>
      </c>
      <c r="B26" s="36" t="s">
        <v>91</v>
      </c>
      <c r="C26" s="36" t="str">
        <f>VLOOKUP(B26,'TOTAL DE SISTEMAS'!$B$6:$I$369,5,0)</f>
        <v>PR0104</v>
      </c>
      <c r="D26" s="36" t="str">
        <f>VLOOKUP(B26,'TOTAL DE SISTEMAS'!$B$6:$I$369,2,0)</f>
        <v>ADIL</v>
      </c>
      <c r="E26" s="36" t="str">
        <f>VLOOKUP(B26,'TOTAL DE SISTEMAS'!$B$6:$I$369,3,0)</f>
        <v>Adinelsa</v>
      </c>
      <c r="F26" s="38" t="str">
        <f>VLOOKUP(B26,'TOTAL DE SISTEMAS'!$B$6:$I$369,4,0)</f>
        <v>SER Castrovirreyna</v>
      </c>
      <c r="G26" s="38" t="str">
        <f>VLOOKUP(B26,'TOTAL DE SISTEMAS'!$B$6:$I$369,6,0)</f>
        <v>SER</v>
      </c>
      <c r="H26" s="38" t="str">
        <f>VLOOKUP(B26,'TOTAL DE SISTEMAS'!$B$6:$I$369,7,0)</f>
        <v>RIA</v>
      </c>
      <c r="I26" s="38" t="str">
        <f>VLOOKUP(B26,'TOTAL DE SISTEMAS'!$B$6:$I$369,8,0)</f>
        <v>Interconectado</v>
      </c>
      <c r="J26" s="38" t="s">
        <v>24</v>
      </c>
      <c r="K26" s="39">
        <f>VLOOKUP(B26,'CLIENTES '!$C$3:$AA$358,25,0)</f>
        <v>1811</v>
      </c>
      <c r="L26" s="150">
        <v>15207.564605734766</v>
      </c>
      <c r="M26" s="40">
        <f>VLOOKUP(B26,'PROY CONSUMOS ENERGIA TRIMESTRE'!$C$3:$AE$358,27,0)</f>
        <v>14963.583333333334</v>
      </c>
      <c r="N26" s="40">
        <f>VLOOKUP(B26,'PROY CONSUMOS ENERGIA TRIMESTRE'!$C$3:$AE$358,28,0)</f>
        <v>14963.583333333334</v>
      </c>
      <c r="O26" s="40">
        <f>VLOOKUP(B26,'PROY CONSUMOS ENERGIA TRIMESTRE'!$C$3:$AE$358,29,0)</f>
        <v>15695.527150537633</v>
      </c>
      <c r="P26" s="41">
        <f>VLOOKUP(C26,'CARGOS SETIEMBRE 2018'!$B$5:$BK$325,60,0)</f>
        <v>5.35</v>
      </c>
      <c r="Q26" s="41">
        <f>VLOOKUP(C26,'CARGOS SETIEMBRE 2018'!$B$5:$BK$325,62,0)</f>
        <v>179.29</v>
      </c>
      <c r="R26" s="124">
        <f t="shared" si="13"/>
        <v>3.26</v>
      </c>
      <c r="S26" s="124">
        <f t="shared" si="14"/>
        <v>53.09</v>
      </c>
      <c r="T26" s="127">
        <f t="shared" si="15"/>
        <v>3.6093267840350944</v>
      </c>
      <c r="U26" s="129">
        <f t="shared" si="0"/>
        <v>58.778883117921225</v>
      </c>
      <c r="V26" s="42" t="str">
        <f t="shared" si="1"/>
        <v>Sí</v>
      </c>
      <c r="W26" s="95">
        <f t="shared" si="2"/>
        <v>3.6093267840350944</v>
      </c>
      <c r="X26" s="95">
        <f t="shared" si="3"/>
        <v>58.778883117921225</v>
      </c>
      <c r="Y26" s="145">
        <f t="shared" si="4"/>
        <v>36954.49258162186</v>
      </c>
      <c r="Z26" s="146">
        <f t="shared" si="5"/>
        <v>15475.327430574751</v>
      </c>
      <c r="AA26" s="147">
        <f t="shared" si="6"/>
        <v>21479.165151047109</v>
      </c>
      <c r="AB26" s="145">
        <f t="shared" si="7"/>
        <v>36954.49258162186</v>
      </c>
      <c r="AC26" s="146">
        <f t="shared" si="8"/>
        <v>15475.327430574751</v>
      </c>
      <c r="AD26" s="148">
        <f t="shared" si="9"/>
        <v>21479.165151047109</v>
      </c>
      <c r="AE26" s="145">
        <f t="shared" si="10"/>
        <v>36954.49258162186</v>
      </c>
      <c r="AF26" s="146">
        <f t="shared" si="11"/>
        <v>15475.327430574751</v>
      </c>
      <c r="AG26" s="148">
        <f t="shared" si="12"/>
        <v>21479.165151047109</v>
      </c>
      <c r="AI26" s="151" t="e">
        <f>Y26-VLOOKUP(B26,#REF!,38,0)</f>
        <v>#REF!</v>
      </c>
    </row>
    <row r="27" spans="1:35" s="18" customFormat="1">
      <c r="A27" s="96">
        <v>25</v>
      </c>
      <c r="B27" s="36" t="s">
        <v>94</v>
      </c>
      <c r="C27" s="36" t="str">
        <f>VLOOKUP(B27,'TOTAL DE SISTEMAS'!$B$6:$I$369,5,0)</f>
        <v>PR0268</v>
      </c>
      <c r="D27" s="36" t="str">
        <f>VLOOKUP(B27,'TOTAL DE SISTEMAS'!$B$6:$I$369,2,0)</f>
        <v>ADIL</v>
      </c>
      <c r="E27" s="36" t="str">
        <f>VLOOKUP(B27,'TOTAL DE SISTEMAS'!$B$6:$I$369,3,0)</f>
        <v>Adinelsa</v>
      </c>
      <c r="F27" s="38" t="str">
        <f>VLOOKUP(B27,'TOTAL DE SISTEMAS'!$B$6:$I$369,4,0)</f>
        <v>Huaura-Sayán 2da Etapa</v>
      </c>
      <c r="G27" s="38" t="str">
        <f>VLOOKUP(B27,'TOTAL DE SISTEMAS'!$B$6:$I$369,6,0)</f>
        <v>SER</v>
      </c>
      <c r="H27" s="38" t="str">
        <f>VLOOKUP(B27,'TOTAL DE SISTEMAS'!$B$6:$I$369,7,0)</f>
        <v>RIA</v>
      </c>
      <c r="I27" s="38" t="str">
        <f>VLOOKUP(B27,'TOTAL DE SISTEMAS'!$B$6:$I$369,8,0)</f>
        <v>Interconectado</v>
      </c>
      <c r="J27" s="38" t="s">
        <v>24</v>
      </c>
      <c r="K27" s="39">
        <f>VLOOKUP(B27,'CLIENTES '!$C$3:$AA$358,25,0)</f>
        <v>1493</v>
      </c>
      <c r="L27" s="150">
        <v>64048.746600406412</v>
      </c>
      <c r="M27" s="40">
        <f>VLOOKUP(B27,'PROY CONSUMOS ENERGIA TRIMESTRE'!$C$3:$AE$358,27,0)</f>
        <v>64034.137278358627</v>
      </c>
      <c r="N27" s="40">
        <f>VLOOKUP(B27,'PROY CONSUMOS ENERGIA TRIMESTRE'!$C$3:$AE$358,28,0)</f>
        <v>61995.964688964639</v>
      </c>
      <c r="O27" s="40">
        <f>VLOOKUP(B27,'PROY CONSUMOS ENERGIA TRIMESTRE'!$C$3:$AE$358,29,0)</f>
        <v>66116.137833895977</v>
      </c>
      <c r="P27" s="41">
        <f>VLOOKUP(C27,'CARGOS SETIEMBRE 2018'!$B$5:$BK$325,60,0)</f>
        <v>5.35</v>
      </c>
      <c r="Q27" s="41">
        <f>VLOOKUP(C27,'CARGOS SETIEMBRE 2018'!$B$5:$BK$325,62,0)</f>
        <v>177.84</v>
      </c>
      <c r="R27" s="124">
        <f t="shared" si="13"/>
        <v>3.26</v>
      </c>
      <c r="S27" s="124">
        <f t="shared" si="14"/>
        <v>53.09</v>
      </c>
      <c r="T27" s="127">
        <f t="shared" si="15"/>
        <v>3.6093267840350944</v>
      </c>
      <c r="U27" s="129">
        <f t="shared" si="0"/>
        <v>58.778883117921225</v>
      </c>
      <c r="V27" s="42" t="str">
        <f t="shared" si="1"/>
        <v>Sí</v>
      </c>
      <c r="W27" s="95">
        <f t="shared" si="2"/>
        <v>3.6093267840350944</v>
      </c>
      <c r="X27" s="95">
        <f t="shared" si="3"/>
        <v>58.778883117921225</v>
      </c>
      <c r="Y27" s="145">
        <f t="shared" si="4"/>
        <v>121891.84095416276</v>
      </c>
      <c r="Z27" s="146">
        <f t="shared" si="5"/>
        <v>43035.862791310821</v>
      </c>
      <c r="AA27" s="147">
        <f t="shared" si="6"/>
        <v>78855.978162851941</v>
      </c>
      <c r="AB27" s="145">
        <f t="shared" si="7"/>
        <v>121891.84095416276</v>
      </c>
      <c r="AC27" s="146">
        <f t="shared" si="8"/>
        <v>43035.862791310821</v>
      </c>
      <c r="AD27" s="148">
        <f t="shared" si="9"/>
        <v>78855.978162851941</v>
      </c>
      <c r="AE27" s="145">
        <f t="shared" si="10"/>
        <v>121891.84095416276</v>
      </c>
      <c r="AF27" s="146">
        <f t="shared" si="11"/>
        <v>43035.862791310821</v>
      </c>
      <c r="AG27" s="148">
        <f t="shared" si="12"/>
        <v>78855.978162851941</v>
      </c>
      <c r="AI27" s="151" t="e">
        <f>Y27-VLOOKUP(B27,#REF!,38,0)</f>
        <v>#REF!</v>
      </c>
    </row>
    <row r="28" spans="1:35" s="18" customFormat="1">
      <c r="A28" s="96">
        <v>26</v>
      </c>
      <c r="B28" s="36" t="s">
        <v>97</v>
      </c>
      <c r="C28" s="36" t="str">
        <f>VLOOKUP(B28,'TOTAL DE SISTEMAS'!$B$6:$I$369,5,0)</f>
        <v>PR0269</v>
      </c>
      <c r="D28" s="36" t="str">
        <f>VLOOKUP(B28,'TOTAL DE SISTEMAS'!$B$6:$I$369,2,0)</f>
        <v>ADIL</v>
      </c>
      <c r="E28" s="36" t="str">
        <f>VLOOKUP(B28,'TOTAL DE SISTEMAS'!$B$6:$I$369,3,0)</f>
        <v>Adinelsa</v>
      </c>
      <c r="F28" s="38" t="str">
        <f>VLOOKUP(B28,'TOTAL DE SISTEMAS'!$B$6:$I$369,4,0)</f>
        <v>PSE Yauca del Rosario - SE0269</v>
      </c>
      <c r="G28" s="38" t="str">
        <f>VLOOKUP(B28,'TOTAL DE SISTEMAS'!$B$6:$I$369,6,0)</f>
        <v>SER</v>
      </c>
      <c r="H28" s="38" t="str">
        <f>VLOOKUP(B28,'TOTAL DE SISTEMAS'!$B$6:$I$369,7,0)</f>
        <v>RIA</v>
      </c>
      <c r="I28" s="38" t="str">
        <f>VLOOKUP(B28,'TOTAL DE SISTEMAS'!$B$6:$I$369,8,0)</f>
        <v>Interconectado</v>
      </c>
      <c r="J28" s="38" t="s">
        <v>24</v>
      </c>
      <c r="K28" s="39">
        <f>VLOOKUP(B28,'CLIENTES '!$C$3:$AA$358,25,0)</f>
        <v>488</v>
      </c>
      <c r="L28" s="150">
        <v>11404.583333333336</v>
      </c>
      <c r="M28" s="40">
        <f>VLOOKUP(B28,'PROY CONSUMOS ENERGIA TRIMESTRE'!$C$3:$AE$358,27,0)</f>
        <v>11404.583333333334</v>
      </c>
      <c r="N28" s="40">
        <f>VLOOKUP(B28,'PROY CONSUMOS ENERGIA TRIMESTRE'!$C$3:$AE$358,28,0)</f>
        <v>11404.583333333334</v>
      </c>
      <c r="O28" s="40">
        <f>VLOOKUP(B28,'PROY CONSUMOS ENERGIA TRIMESTRE'!$C$3:$AE$358,29,0)</f>
        <v>11404.583333333334</v>
      </c>
      <c r="P28" s="41">
        <f>VLOOKUP(C28,'CARGOS SETIEMBRE 2018'!$B$5:$BK$325,60,0)</f>
        <v>5.35</v>
      </c>
      <c r="Q28" s="41">
        <f>VLOOKUP(C28,'CARGOS SETIEMBRE 2018'!$B$5:$BK$325,62,0)</f>
        <v>178.07</v>
      </c>
      <c r="R28" s="124">
        <f t="shared" si="13"/>
        <v>3.26</v>
      </c>
      <c r="S28" s="124">
        <f t="shared" si="14"/>
        <v>53.09</v>
      </c>
      <c r="T28" s="127">
        <f t="shared" si="15"/>
        <v>3.6093267840350944</v>
      </c>
      <c r="U28" s="129">
        <f t="shared" si="0"/>
        <v>58.778883117921225</v>
      </c>
      <c r="V28" s="42" t="str">
        <f t="shared" si="1"/>
        <v>Sí</v>
      </c>
      <c r="W28" s="95">
        <f t="shared" si="2"/>
        <v>3.6093267840350944</v>
      </c>
      <c r="X28" s="95">
        <f t="shared" si="3"/>
        <v>58.778883117921225</v>
      </c>
      <c r="Y28" s="145">
        <f t="shared" si="4"/>
        <v>22918.941541666671</v>
      </c>
      <c r="Z28" s="146">
        <f t="shared" si="5"/>
        <v>8464.838178195052</v>
      </c>
      <c r="AA28" s="147">
        <f t="shared" si="6"/>
        <v>14454.103363471619</v>
      </c>
      <c r="AB28" s="145">
        <f t="shared" si="7"/>
        <v>22918.941541666671</v>
      </c>
      <c r="AC28" s="146">
        <f t="shared" si="8"/>
        <v>8464.838178195052</v>
      </c>
      <c r="AD28" s="148">
        <f t="shared" si="9"/>
        <v>14454.103363471619</v>
      </c>
      <c r="AE28" s="145">
        <f t="shared" si="10"/>
        <v>22918.941541666671</v>
      </c>
      <c r="AF28" s="146">
        <f t="shared" si="11"/>
        <v>8464.838178195052</v>
      </c>
      <c r="AG28" s="148">
        <f t="shared" si="12"/>
        <v>14454.103363471619</v>
      </c>
      <c r="AI28" s="151" t="e">
        <f>Y28-VLOOKUP(B28,#REF!,38,0)</f>
        <v>#REF!</v>
      </c>
    </row>
    <row r="29" spans="1:35" s="18" customFormat="1">
      <c r="A29" s="96">
        <v>27</v>
      </c>
      <c r="B29" s="36" t="s">
        <v>100</v>
      </c>
      <c r="C29" s="36" t="str">
        <f>VLOOKUP(B29,'TOTAL DE SISTEMAS'!$B$6:$I$369,5,0)</f>
        <v>PR0211</v>
      </c>
      <c r="D29" s="36" t="str">
        <f>VLOOKUP(B29,'TOTAL DE SISTEMAS'!$B$6:$I$369,2,0)</f>
        <v>ADIL</v>
      </c>
      <c r="E29" s="36" t="str">
        <f>VLOOKUP(B29,'TOTAL DE SISTEMAS'!$B$6:$I$369,3,0)</f>
        <v>Adinelsa</v>
      </c>
      <c r="F29" s="38" t="str">
        <f>VLOOKUP(B29,'TOTAL DE SISTEMAS'!$B$6:$I$369,4,0)</f>
        <v>SER Pampa Concon Topara</v>
      </c>
      <c r="G29" s="38" t="str">
        <f>VLOOKUP(B29,'TOTAL DE SISTEMAS'!$B$6:$I$369,6,0)</f>
        <v>SER</v>
      </c>
      <c r="H29" s="38" t="str">
        <f>VLOOKUP(B29,'TOTAL DE SISTEMAS'!$B$6:$I$369,7,0)</f>
        <v>RIA</v>
      </c>
      <c r="I29" s="38" t="str">
        <f>VLOOKUP(B29,'TOTAL DE SISTEMAS'!$B$6:$I$369,8,0)</f>
        <v>Interconectado</v>
      </c>
      <c r="J29" s="38" t="s">
        <v>24</v>
      </c>
      <c r="K29" s="39">
        <f>VLOOKUP(B29,'CLIENTES '!$C$3:$AA$358,25,0)</f>
        <v>2201</v>
      </c>
      <c r="L29" s="150">
        <v>47246.651659622599</v>
      </c>
      <c r="M29" s="40">
        <f>VLOOKUP(B29,'PROY CONSUMOS ENERGIA TRIMESTRE'!$C$3:$AE$358,27,0)</f>
        <v>45681.10365389959</v>
      </c>
      <c r="N29" s="40">
        <f>VLOOKUP(B29,'PROY CONSUMOS ENERGIA TRIMESTRE'!$C$3:$AE$358,28,0)</f>
        <v>47618.333333333336</v>
      </c>
      <c r="O29" s="40">
        <f>VLOOKUP(B29,'PROY CONSUMOS ENERGIA TRIMESTRE'!$C$3:$AE$358,29,0)</f>
        <v>48440.517991634857</v>
      </c>
      <c r="P29" s="41">
        <f>VLOOKUP(C29,'CARGOS SETIEMBRE 2018'!$B$5:$BK$325,60,0)</f>
        <v>5.35</v>
      </c>
      <c r="Q29" s="41">
        <f>VLOOKUP(C29,'CARGOS SETIEMBRE 2018'!$B$5:$BK$325,62,0)</f>
        <v>178.04</v>
      </c>
      <c r="R29" s="124">
        <f t="shared" si="13"/>
        <v>3.26</v>
      </c>
      <c r="S29" s="124">
        <f t="shared" si="14"/>
        <v>53.09</v>
      </c>
      <c r="T29" s="127">
        <f t="shared" si="15"/>
        <v>3.6093267840350944</v>
      </c>
      <c r="U29" s="129">
        <f t="shared" si="0"/>
        <v>58.778883117921225</v>
      </c>
      <c r="V29" s="42" t="str">
        <f t="shared" si="1"/>
        <v>Sí</v>
      </c>
      <c r="W29" s="95">
        <f t="shared" si="2"/>
        <v>3.6093267840350944</v>
      </c>
      <c r="X29" s="95">
        <f t="shared" si="3"/>
        <v>58.778883117921225</v>
      </c>
      <c r="Y29" s="145">
        <f t="shared" si="4"/>
        <v>95893.28861479208</v>
      </c>
      <c r="Z29" s="146">
        <f t="shared" si="5"/>
        <v>35715.182407802196</v>
      </c>
      <c r="AA29" s="147">
        <f t="shared" si="6"/>
        <v>60178.106206989884</v>
      </c>
      <c r="AB29" s="145">
        <f t="shared" si="7"/>
        <v>95893.28861479208</v>
      </c>
      <c r="AC29" s="146">
        <f t="shared" si="8"/>
        <v>35715.182407802196</v>
      </c>
      <c r="AD29" s="148">
        <f t="shared" si="9"/>
        <v>60178.106206989884</v>
      </c>
      <c r="AE29" s="145">
        <f t="shared" si="10"/>
        <v>95893.28861479208</v>
      </c>
      <c r="AF29" s="146">
        <f t="shared" si="11"/>
        <v>35715.182407802196</v>
      </c>
      <c r="AG29" s="148">
        <f t="shared" si="12"/>
        <v>60178.106206989884</v>
      </c>
      <c r="AI29" s="151" t="e">
        <f>Y29-VLOOKUP(B29,#REF!,38,0)</f>
        <v>#REF!</v>
      </c>
    </row>
    <row r="30" spans="1:35" s="18" customFormat="1">
      <c r="A30" s="96">
        <v>28</v>
      </c>
      <c r="B30" s="36" t="s">
        <v>102</v>
      </c>
      <c r="C30" s="36" t="str">
        <f>VLOOKUP(B30,'TOTAL DE SISTEMAS'!$B$6:$I$369,5,0)</f>
        <v>PR0273</v>
      </c>
      <c r="D30" s="36" t="str">
        <f>VLOOKUP(B30,'TOTAL DE SISTEMAS'!$B$6:$I$369,2,0)</f>
        <v>ADIL</v>
      </c>
      <c r="E30" s="36" t="str">
        <f>VLOOKUP(B30,'TOTAL DE SISTEMAS'!$B$6:$I$369,3,0)</f>
        <v>Adinelsa</v>
      </c>
      <c r="F30" s="38" t="str">
        <f>VLOOKUP(B30,'TOTAL DE SISTEMAS'!$B$6:$I$369,4,0)</f>
        <v>SER Datem del Marañon</v>
      </c>
      <c r="G30" s="38" t="str">
        <f>VLOOKUP(B30,'TOTAL DE SISTEMAS'!$B$6:$I$369,6,0)</f>
        <v>SER</v>
      </c>
      <c r="H30" s="38" t="str">
        <f>VLOOKUP(B30,'TOTAL DE SISTEMAS'!$B$6:$I$369,7,0)</f>
        <v>R</v>
      </c>
      <c r="I30" s="38" t="str">
        <f>VLOOKUP(B30,'TOTAL DE SISTEMAS'!$B$6:$I$369,8,0)</f>
        <v>Aislado</v>
      </c>
      <c r="J30" s="38" t="s">
        <v>24</v>
      </c>
      <c r="K30" s="39">
        <f>VLOOKUP(B30,'CLIENTES '!$C$3:$AA$358,25,0)</f>
        <v>506</v>
      </c>
      <c r="L30" s="150">
        <v>6371.6758333333328</v>
      </c>
      <c r="M30" s="40">
        <f>VLOOKUP(B30,'PROY CONSUMOS ENERGIA TRIMESTRE'!$C$3:$AE$358,27,0)</f>
        <v>6371.6758333333337</v>
      </c>
      <c r="N30" s="40">
        <f>VLOOKUP(B30,'PROY CONSUMOS ENERGIA TRIMESTRE'!$C$3:$AE$358,28,0)</f>
        <v>6371.6758333333337</v>
      </c>
      <c r="O30" s="40">
        <f>VLOOKUP(B30,'PROY CONSUMOS ENERGIA TRIMESTRE'!$C$3:$AE$358,29,0)</f>
        <v>6371.6758333333337</v>
      </c>
      <c r="P30" s="41">
        <f>VLOOKUP(C30,'CARGOS SETIEMBRE 2018'!$B$5:$BK$325,60,0)</f>
        <v>5.35</v>
      </c>
      <c r="Q30" s="41">
        <f>VLOOKUP(C30,'CARGOS SETIEMBRE 2018'!$B$5:$BK$325,62,0)</f>
        <v>161.38</v>
      </c>
      <c r="R30" s="124">
        <f t="shared" si="13"/>
        <v>3.26</v>
      </c>
      <c r="S30" s="124">
        <f t="shared" si="14"/>
        <v>53.09</v>
      </c>
      <c r="T30" s="127">
        <f t="shared" si="15"/>
        <v>3.6093267840350944</v>
      </c>
      <c r="U30" s="129">
        <f t="shared" si="0"/>
        <v>58.778883117921225</v>
      </c>
      <c r="V30" s="42" t="str">
        <f t="shared" si="1"/>
        <v>Sí</v>
      </c>
      <c r="W30" s="95">
        <f t="shared" si="2"/>
        <v>3.6093267840350944</v>
      </c>
      <c r="X30" s="95">
        <f t="shared" si="3"/>
        <v>58.778883117921225</v>
      </c>
      <c r="Y30" s="145">
        <f t="shared" si="4"/>
        <v>12989.710459833334</v>
      </c>
      <c r="Z30" s="146">
        <f t="shared" si="5"/>
        <v>5571.5192434495902</v>
      </c>
      <c r="AA30" s="147">
        <f t="shared" si="6"/>
        <v>7418.1912163837433</v>
      </c>
      <c r="AB30" s="145">
        <f t="shared" si="7"/>
        <v>12989.710459833334</v>
      </c>
      <c r="AC30" s="146">
        <f t="shared" si="8"/>
        <v>5571.5192434495902</v>
      </c>
      <c r="AD30" s="148">
        <f t="shared" si="9"/>
        <v>7418.1912163837433</v>
      </c>
      <c r="AE30" s="145">
        <f t="shared" si="10"/>
        <v>12989.710459833334</v>
      </c>
      <c r="AF30" s="146">
        <f t="shared" si="11"/>
        <v>5571.5192434495902</v>
      </c>
      <c r="AG30" s="148">
        <f t="shared" si="12"/>
        <v>7418.1912163837433</v>
      </c>
      <c r="AI30" s="151" t="e">
        <f>Y30-VLOOKUP(B30,#REF!,38,0)</f>
        <v>#REF!</v>
      </c>
    </row>
    <row r="31" spans="1:35" s="18" customFormat="1">
      <c r="A31" s="96">
        <v>29</v>
      </c>
      <c r="B31" s="36" t="s">
        <v>105</v>
      </c>
      <c r="C31" s="36" t="str">
        <f>VLOOKUP(B31,'TOTAL DE SISTEMAS'!$B$6:$I$369,5,0)</f>
        <v>PR0211</v>
      </c>
      <c r="D31" s="36" t="str">
        <f>VLOOKUP(B31,'TOTAL DE SISTEMAS'!$B$6:$I$369,2,0)</f>
        <v>ADIL</v>
      </c>
      <c r="E31" s="36" t="str">
        <f>VLOOKUP(B31,'TOTAL DE SISTEMAS'!$B$6:$I$369,3,0)</f>
        <v>Adinelsa</v>
      </c>
      <c r="F31" s="38" t="str">
        <f>VLOOKUP(B31,'TOTAL DE SISTEMAS'!$B$6:$I$369,4,0)</f>
        <v>SER Quilmaná</v>
      </c>
      <c r="G31" s="38" t="str">
        <f>VLOOKUP(B31,'TOTAL DE SISTEMAS'!$B$6:$I$369,6,0)</f>
        <v>SER</v>
      </c>
      <c r="H31" s="38" t="str">
        <f>VLOOKUP(B31,'TOTAL DE SISTEMAS'!$B$6:$I$369,7,0)</f>
        <v>RIA</v>
      </c>
      <c r="I31" s="38" t="str">
        <f>VLOOKUP(B31,'TOTAL DE SISTEMAS'!$B$6:$I$369,8,0)</f>
        <v>Interconectado</v>
      </c>
      <c r="J31" s="38" t="s">
        <v>24</v>
      </c>
      <c r="K31" s="39">
        <f>VLOOKUP(B31,'CLIENTES '!$C$3:$AA$358,25,0)</f>
        <v>236</v>
      </c>
      <c r="L31" s="150">
        <v>3781.171356798513</v>
      </c>
      <c r="M31" s="40">
        <f>VLOOKUP(B31,'PROY CONSUMOS ENERGIA TRIMESTRE'!$C$3:$AE$358,27,0)</f>
        <v>3711.2147368879596</v>
      </c>
      <c r="N31" s="40">
        <f>VLOOKUP(B31,'PROY CONSUMOS ENERGIA TRIMESTRE'!$C$3:$AE$358,28,0)</f>
        <v>3748.8826668409129</v>
      </c>
      <c r="O31" s="40">
        <f>VLOOKUP(B31,'PROY CONSUMOS ENERGIA TRIMESTRE'!$C$3:$AE$358,29,0)</f>
        <v>3883.4166666666665</v>
      </c>
      <c r="P31" s="41">
        <f>VLOOKUP(C31,'CARGOS SETIEMBRE 2018'!$B$5:$BK$325,60,0)</f>
        <v>5.35</v>
      </c>
      <c r="Q31" s="41">
        <f>VLOOKUP(C31,'CARGOS SETIEMBRE 2018'!$B$5:$BK$325,62,0)</f>
        <v>178.04</v>
      </c>
      <c r="R31" s="124">
        <f t="shared" si="13"/>
        <v>3.26</v>
      </c>
      <c r="S31" s="124">
        <f t="shared" si="14"/>
        <v>53.09</v>
      </c>
      <c r="T31" s="127">
        <f t="shared" si="15"/>
        <v>3.6093267840350944</v>
      </c>
      <c r="U31" s="129">
        <f t="shared" si="0"/>
        <v>58.778883117921225</v>
      </c>
      <c r="V31" s="42" t="str">
        <f t="shared" si="1"/>
        <v>Sí</v>
      </c>
      <c r="W31" s="95">
        <f t="shared" si="2"/>
        <v>3.6093267840350944</v>
      </c>
      <c r="X31" s="95">
        <f t="shared" si="3"/>
        <v>58.778883117921225</v>
      </c>
      <c r="Y31" s="145">
        <f t="shared" si="4"/>
        <v>7994.5974836440728</v>
      </c>
      <c r="Z31" s="146">
        <f t="shared" si="5"/>
        <v>3074.331413333196</v>
      </c>
      <c r="AA31" s="147">
        <f t="shared" si="6"/>
        <v>4920.2660703108768</v>
      </c>
      <c r="AB31" s="145">
        <f t="shared" si="7"/>
        <v>7994.5974836440728</v>
      </c>
      <c r="AC31" s="146">
        <f t="shared" si="8"/>
        <v>3074.331413333196</v>
      </c>
      <c r="AD31" s="148">
        <f t="shared" si="9"/>
        <v>4920.2660703108768</v>
      </c>
      <c r="AE31" s="145">
        <f t="shared" si="10"/>
        <v>7994.5974836440728</v>
      </c>
      <c r="AF31" s="146">
        <f t="shared" si="11"/>
        <v>3074.331413333196</v>
      </c>
      <c r="AG31" s="148">
        <f t="shared" si="12"/>
        <v>4920.2660703108768</v>
      </c>
      <c r="AI31" s="151" t="e">
        <f>Y31-VLOOKUP(B31,#REF!,38,0)</f>
        <v>#REF!</v>
      </c>
    </row>
    <row r="32" spans="1:35" s="18" customFormat="1">
      <c r="A32" s="96">
        <v>30</v>
      </c>
      <c r="B32" s="36" t="s">
        <v>107</v>
      </c>
      <c r="C32" s="36" t="str">
        <f>VLOOKUP(B32,'TOTAL DE SISTEMAS'!$B$6:$I$369,5,0)</f>
        <v>PR0211</v>
      </c>
      <c r="D32" s="36" t="str">
        <f>VLOOKUP(B32,'TOTAL DE SISTEMAS'!$B$6:$I$369,2,0)</f>
        <v>ADIL</v>
      </c>
      <c r="E32" s="36" t="str">
        <f>VLOOKUP(B32,'TOTAL DE SISTEMAS'!$B$6:$I$369,3,0)</f>
        <v>Adinelsa</v>
      </c>
      <c r="F32" s="38" t="str">
        <f>VLOOKUP(B32,'TOTAL DE SISTEMAS'!$B$6:$I$369,4,0)</f>
        <v>SER CP Guadalupe-Santa Fe-Ruquia Vegueta Huaura</v>
      </c>
      <c r="G32" s="38" t="str">
        <f>VLOOKUP(B32,'TOTAL DE SISTEMAS'!$B$6:$I$369,6,0)</f>
        <v>SER</v>
      </c>
      <c r="H32" s="38" t="str">
        <f>VLOOKUP(B32,'TOTAL DE SISTEMAS'!$B$6:$I$369,7,0)</f>
        <v>RIA</v>
      </c>
      <c r="I32" s="38" t="str">
        <f>VLOOKUP(B32,'TOTAL DE SISTEMAS'!$B$6:$I$369,8,0)</f>
        <v>Interconectado</v>
      </c>
      <c r="J32" s="38" t="s">
        <v>24</v>
      </c>
      <c r="K32" s="39">
        <f>VLOOKUP(B32,'CLIENTES '!$C$3:$AA$358,25,0)</f>
        <v>379</v>
      </c>
      <c r="L32" s="150">
        <v>17467.75791521374</v>
      </c>
      <c r="M32" s="40">
        <f>VLOOKUP(B32,'PROY CONSUMOS ENERGIA TRIMESTRE'!$C$3:$AE$358,27,0)</f>
        <v>17273.913152201989</v>
      </c>
      <c r="N32" s="40">
        <f>VLOOKUP(B32,'PROY CONSUMOS ENERGIA TRIMESTRE'!$C$3:$AE$358,28,0)</f>
        <v>17156.162086723492</v>
      </c>
      <c r="O32" s="40">
        <f>VLOOKUP(B32,'PROY CONSUMOS ENERGIA TRIMESTRE'!$C$3:$AE$358,29,0)</f>
        <v>17973.198506715744</v>
      </c>
      <c r="P32" s="41">
        <f>VLOOKUP(C32,'CARGOS SETIEMBRE 2018'!$B$5:$BK$325,60,0)</f>
        <v>5.35</v>
      </c>
      <c r="Q32" s="41">
        <f>VLOOKUP(C32,'CARGOS SETIEMBRE 2018'!$B$5:$BK$325,62,0)</f>
        <v>178.04</v>
      </c>
      <c r="R32" s="124">
        <f t="shared" si="13"/>
        <v>3.26</v>
      </c>
      <c r="S32" s="124">
        <f t="shared" si="14"/>
        <v>53.09</v>
      </c>
      <c r="T32" s="127">
        <f t="shared" si="15"/>
        <v>3.6093267840350944</v>
      </c>
      <c r="U32" s="129">
        <f t="shared" si="0"/>
        <v>58.778883117921225</v>
      </c>
      <c r="V32" s="42" t="str">
        <f t="shared" si="1"/>
        <v>Sí</v>
      </c>
      <c r="W32" s="95">
        <f t="shared" si="2"/>
        <v>3.6093267840350944</v>
      </c>
      <c r="X32" s="95">
        <f t="shared" si="3"/>
        <v>58.778883117921225</v>
      </c>
      <c r="Y32" s="145">
        <f t="shared" si="4"/>
        <v>33127.246192246537</v>
      </c>
      <c r="Z32" s="146">
        <f t="shared" si="5"/>
        <v>11635.28785945422</v>
      </c>
      <c r="AA32" s="147">
        <f t="shared" si="6"/>
        <v>21491.958332792317</v>
      </c>
      <c r="AB32" s="145">
        <f t="shared" si="7"/>
        <v>33127.246192246537</v>
      </c>
      <c r="AC32" s="146">
        <f t="shared" si="8"/>
        <v>11635.28785945422</v>
      </c>
      <c r="AD32" s="148">
        <f t="shared" si="9"/>
        <v>21491.958332792317</v>
      </c>
      <c r="AE32" s="145">
        <f t="shared" si="10"/>
        <v>33127.246192246537</v>
      </c>
      <c r="AF32" s="146">
        <f t="shared" si="11"/>
        <v>11635.28785945422</v>
      </c>
      <c r="AG32" s="148">
        <f t="shared" si="12"/>
        <v>21491.958332792317</v>
      </c>
      <c r="AI32" s="151" t="e">
        <f>Y32-VLOOKUP(B32,#REF!,38,0)</f>
        <v>#REF!</v>
      </c>
    </row>
    <row r="33" spans="1:35" s="18" customFormat="1">
      <c r="A33" s="96">
        <v>31</v>
      </c>
      <c r="B33" s="36" t="s">
        <v>109</v>
      </c>
      <c r="C33" s="36" t="str">
        <f>VLOOKUP(B33,'TOTAL DE SISTEMAS'!$B$6:$I$369,5,0)</f>
        <v>PR0211</v>
      </c>
      <c r="D33" s="36" t="str">
        <f>VLOOKUP(B33,'TOTAL DE SISTEMAS'!$B$6:$I$369,2,0)</f>
        <v>ADIL</v>
      </c>
      <c r="E33" s="36" t="str">
        <f>VLOOKUP(B33,'TOTAL DE SISTEMAS'!$B$6:$I$369,3,0)</f>
        <v>Adinelsa</v>
      </c>
      <c r="F33" s="38" t="str">
        <f>VLOOKUP(B33,'TOTAL DE SISTEMAS'!$B$6:$I$369,4,0)</f>
        <v>SER Valle de Caral</v>
      </c>
      <c r="G33" s="38" t="str">
        <f>VLOOKUP(B33,'TOTAL DE SISTEMAS'!$B$6:$I$369,6,0)</f>
        <v>SER</v>
      </c>
      <c r="H33" s="38" t="str">
        <f>VLOOKUP(B33,'TOTAL DE SISTEMAS'!$B$6:$I$369,7,0)</f>
        <v>RIA</v>
      </c>
      <c r="I33" s="38" t="str">
        <f>VLOOKUP(B33,'TOTAL DE SISTEMAS'!$B$6:$I$369,8,0)</f>
        <v>Interconectado</v>
      </c>
      <c r="J33" s="38" t="s">
        <v>24</v>
      </c>
      <c r="K33" s="39">
        <f>VLOOKUP(B33,'CLIENTES '!$C$3:$AA$358,25,0)</f>
        <v>511</v>
      </c>
      <c r="L33" s="150">
        <v>26759.004271302922</v>
      </c>
      <c r="M33" s="40">
        <f>VLOOKUP(B33,'PROY CONSUMOS ENERGIA TRIMESTRE'!$C$3:$AE$358,27,0)</f>
        <v>26916.083333333332</v>
      </c>
      <c r="N33" s="40">
        <f>VLOOKUP(B33,'PROY CONSUMOS ENERGIA TRIMESTRE'!$C$3:$AE$358,28,0)</f>
        <v>26916.083333333332</v>
      </c>
      <c r="O33" s="40">
        <f>VLOOKUP(B33,'PROY CONSUMOS ENERGIA TRIMESTRE'!$C$3:$AE$358,29,0)</f>
        <v>26444.846147242097</v>
      </c>
      <c r="P33" s="41">
        <f>VLOOKUP(C33,'CARGOS SETIEMBRE 2018'!$B$5:$BK$325,60,0)</f>
        <v>5.35</v>
      </c>
      <c r="Q33" s="41">
        <f>VLOOKUP(C33,'CARGOS SETIEMBRE 2018'!$B$5:$BK$325,62,0)</f>
        <v>178.04</v>
      </c>
      <c r="R33" s="124">
        <f t="shared" si="13"/>
        <v>3.26</v>
      </c>
      <c r="S33" s="124">
        <f t="shared" si="14"/>
        <v>53.09</v>
      </c>
      <c r="T33" s="127">
        <f t="shared" si="15"/>
        <v>3.6093267840350944</v>
      </c>
      <c r="U33" s="129">
        <f t="shared" si="0"/>
        <v>58.778883117921225</v>
      </c>
      <c r="V33" s="42" t="str">
        <f t="shared" si="1"/>
        <v>Sí</v>
      </c>
      <c r="W33" s="95">
        <f t="shared" si="2"/>
        <v>3.6093267840350944</v>
      </c>
      <c r="X33" s="95">
        <f t="shared" si="3"/>
        <v>58.778883117921225</v>
      </c>
      <c r="Y33" s="145">
        <f t="shared" si="4"/>
        <v>50375.581204627713</v>
      </c>
      <c r="Z33" s="146">
        <f t="shared" si="5"/>
        <v>17573.009830790626</v>
      </c>
      <c r="AA33" s="147">
        <f t="shared" si="6"/>
        <v>32802.571373837083</v>
      </c>
      <c r="AB33" s="145">
        <f t="shared" si="7"/>
        <v>50375.581204627713</v>
      </c>
      <c r="AC33" s="146">
        <f t="shared" si="8"/>
        <v>17573.009830790626</v>
      </c>
      <c r="AD33" s="148">
        <f t="shared" si="9"/>
        <v>32802.571373837083</v>
      </c>
      <c r="AE33" s="145">
        <f t="shared" si="10"/>
        <v>50375.581204627713</v>
      </c>
      <c r="AF33" s="146">
        <f t="shared" si="11"/>
        <v>17573.009830790626</v>
      </c>
      <c r="AG33" s="148">
        <f t="shared" si="12"/>
        <v>32802.571373837083</v>
      </c>
      <c r="AI33" s="151" t="e">
        <f>Y33-VLOOKUP(B33,#REF!,38,0)</f>
        <v>#REF!</v>
      </c>
    </row>
    <row r="34" spans="1:35" s="18" customFormat="1">
      <c r="A34" s="96">
        <v>32</v>
      </c>
      <c r="B34" s="36" t="s">
        <v>111</v>
      </c>
      <c r="C34" s="36" t="str">
        <f>VLOOKUP(B34,'TOTAL DE SISTEMAS'!$B$6:$I$369,5,0)</f>
        <v>PR0120</v>
      </c>
      <c r="D34" s="36" t="str">
        <f>VLOOKUP(B34,'TOTAL DE SISTEMAS'!$B$6:$I$369,2,0)</f>
        <v>ADIL</v>
      </c>
      <c r="E34" s="36" t="str">
        <f>VLOOKUP(B34,'TOTAL DE SISTEMAS'!$B$6:$I$369,3,0)</f>
        <v>Adinelsa</v>
      </c>
      <c r="F34" s="38" t="str">
        <f>VLOOKUP(B34,'TOTAL DE SISTEMAS'!$B$6:$I$369,4,0)</f>
        <v>SER Acarí-Chala</v>
      </c>
      <c r="G34" s="38" t="str">
        <f>VLOOKUP(B34,'TOTAL DE SISTEMAS'!$B$6:$I$369,6,0)</f>
        <v>SER</v>
      </c>
      <c r="H34" s="38" t="str">
        <f>VLOOKUP(B34,'TOTAL DE SISTEMAS'!$B$6:$I$369,7,0)</f>
        <v>RIA</v>
      </c>
      <c r="I34" s="38" t="str">
        <f>VLOOKUP(B34,'TOTAL DE SISTEMAS'!$B$6:$I$369,8,0)</f>
        <v>Interconectado</v>
      </c>
      <c r="J34" s="38" t="s">
        <v>24</v>
      </c>
      <c r="K34" s="39">
        <f>VLOOKUP(B34,'CLIENTES '!$C$3:$AA$358,25,0)</f>
        <v>4406</v>
      </c>
      <c r="L34" s="150">
        <v>146985.38367447289</v>
      </c>
      <c r="M34" s="40">
        <f>VLOOKUP(B34,'PROY CONSUMOS ENERGIA TRIMESTRE'!$C$3:$AE$358,27,0)</f>
        <v>145071.41666666666</v>
      </c>
      <c r="N34" s="40">
        <f>VLOOKUP(B34,'PROY CONSUMOS ENERGIA TRIMESTRE'!$C$3:$AE$358,28,0)</f>
        <v>145071.41666666666</v>
      </c>
      <c r="O34" s="40">
        <f>VLOOKUP(B34,'PROY CONSUMOS ENERGIA TRIMESTRE'!$C$3:$AE$358,29,0)</f>
        <v>150813.31769008527</v>
      </c>
      <c r="P34" s="41">
        <f>VLOOKUP(C34,'CARGOS SETIEMBRE 2018'!$B$5:$BK$325,60,0)</f>
        <v>5.35</v>
      </c>
      <c r="Q34" s="41">
        <f>VLOOKUP(C34,'CARGOS SETIEMBRE 2018'!$B$5:$BK$325,62,0)</f>
        <v>177.94</v>
      </c>
      <c r="R34" s="124">
        <f t="shared" si="13"/>
        <v>3.26</v>
      </c>
      <c r="S34" s="124">
        <f t="shared" si="14"/>
        <v>53.09</v>
      </c>
      <c r="T34" s="127">
        <f t="shared" si="15"/>
        <v>3.6093267840350944</v>
      </c>
      <c r="U34" s="129">
        <f t="shared" si="0"/>
        <v>58.778883117921225</v>
      </c>
      <c r="V34" s="42" t="str">
        <f t="shared" si="1"/>
        <v>Sí</v>
      </c>
      <c r="W34" s="95">
        <f t="shared" si="2"/>
        <v>3.6093267840350944</v>
      </c>
      <c r="X34" s="95">
        <f t="shared" si="3"/>
        <v>58.778883117921225</v>
      </c>
      <c r="Y34" s="145">
        <f t="shared" si="4"/>
        <v>285117.89171035704</v>
      </c>
      <c r="Z34" s="146">
        <f t="shared" si="5"/>
        <v>102299.06068090511</v>
      </c>
      <c r="AA34" s="147">
        <f t="shared" si="6"/>
        <v>182818.83102945192</v>
      </c>
      <c r="AB34" s="145">
        <f t="shared" si="7"/>
        <v>285117.89171035704</v>
      </c>
      <c r="AC34" s="146">
        <f t="shared" si="8"/>
        <v>102299.06068090511</v>
      </c>
      <c r="AD34" s="148">
        <f t="shared" si="9"/>
        <v>182818.83102945192</v>
      </c>
      <c r="AE34" s="145">
        <f t="shared" si="10"/>
        <v>285117.89171035704</v>
      </c>
      <c r="AF34" s="146">
        <f t="shared" si="11"/>
        <v>102299.06068090511</v>
      </c>
      <c r="AG34" s="148">
        <f t="shared" si="12"/>
        <v>182818.83102945192</v>
      </c>
      <c r="AI34" s="151" t="e">
        <f>Y34-VLOOKUP(B34,#REF!,38,0)</f>
        <v>#REF!</v>
      </c>
    </row>
    <row r="35" spans="1:35" s="18" customFormat="1">
      <c r="A35" s="96">
        <v>33</v>
      </c>
      <c r="B35" s="36" t="s">
        <v>113</v>
      </c>
      <c r="C35" s="36" t="str">
        <f>VLOOKUP(B35,'TOTAL DE SISTEMAS'!$B$6:$I$369,5,0)</f>
        <v>PR0206</v>
      </c>
      <c r="D35" s="36" t="str">
        <f>VLOOKUP(B35,'TOTAL DE SISTEMAS'!$B$6:$I$369,2,0)</f>
        <v>ADIL</v>
      </c>
      <c r="E35" s="36" t="str">
        <f>VLOOKUP(B35,'TOTAL DE SISTEMAS'!$B$6:$I$369,3,0)</f>
        <v>Adinelsa</v>
      </c>
      <c r="F35" s="38" t="str">
        <f>VLOOKUP(B35,'TOTAL DE SISTEMAS'!$B$6:$I$369,4,0)</f>
        <v>SER Calango Ii Etapa</v>
      </c>
      <c r="G35" s="38" t="str">
        <f>VLOOKUP(B35,'TOTAL DE SISTEMAS'!$B$6:$I$369,6,0)</f>
        <v>SER</v>
      </c>
      <c r="H35" s="38" t="str">
        <f>VLOOKUP(B35,'TOTAL DE SISTEMAS'!$B$6:$I$369,7,0)</f>
        <v>RIA</v>
      </c>
      <c r="I35" s="38" t="str">
        <f>VLOOKUP(B35,'TOTAL DE SISTEMAS'!$B$6:$I$369,8,0)</f>
        <v>Interconectado</v>
      </c>
      <c r="J35" s="38" t="s">
        <v>24</v>
      </c>
      <c r="K35" s="39">
        <f>VLOOKUP(B35,'CLIENTES '!$C$3:$AA$358,25,0)</f>
        <v>250</v>
      </c>
      <c r="L35" s="150">
        <v>5618.833333333333</v>
      </c>
      <c r="M35" s="40">
        <f>VLOOKUP(B35,'PROY CONSUMOS ENERGIA TRIMESTRE'!$C$3:$AE$358,27,0)</f>
        <v>5618.833333333333</v>
      </c>
      <c r="N35" s="40">
        <f>VLOOKUP(B35,'PROY CONSUMOS ENERGIA TRIMESTRE'!$C$3:$AE$358,28,0)</f>
        <v>5618.833333333333</v>
      </c>
      <c r="O35" s="40">
        <f>VLOOKUP(B35,'PROY CONSUMOS ENERGIA TRIMESTRE'!$C$3:$AE$358,29,0)</f>
        <v>5618.833333333333</v>
      </c>
      <c r="P35" s="41">
        <f>VLOOKUP(C35,'CARGOS SETIEMBRE 2018'!$B$5:$BK$325,60,0)</f>
        <v>5.35</v>
      </c>
      <c r="Q35" s="41">
        <f>VLOOKUP(C35,'CARGOS SETIEMBRE 2018'!$B$5:$BK$325,62,0)</f>
        <v>178.79</v>
      </c>
      <c r="R35" s="124">
        <f t="shared" si="13"/>
        <v>3.26</v>
      </c>
      <c r="S35" s="124">
        <f t="shared" si="14"/>
        <v>53.09</v>
      </c>
      <c r="T35" s="127">
        <f t="shared" si="15"/>
        <v>3.6093267840350944</v>
      </c>
      <c r="U35" s="129">
        <f t="shared" si="0"/>
        <v>58.778883117921225</v>
      </c>
      <c r="V35" s="42" t="str">
        <f t="shared" si="1"/>
        <v>Sí</v>
      </c>
      <c r="W35" s="95">
        <f t="shared" si="2"/>
        <v>3.6093267840350944</v>
      </c>
      <c r="X35" s="95">
        <f t="shared" si="3"/>
        <v>58.778883117921225</v>
      </c>
      <c r="Y35" s="145">
        <f t="shared" si="4"/>
        <v>11383.412116666666</v>
      </c>
      <c r="Z35" s="146">
        <f t="shared" si="5"/>
        <v>4205.0191735995704</v>
      </c>
      <c r="AA35" s="147">
        <f t="shared" si="6"/>
        <v>7178.392943067096</v>
      </c>
      <c r="AB35" s="145">
        <f t="shared" si="7"/>
        <v>11383.412116666666</v>
      </c>
      <c r="AC35" s="146">
        <f t="shared" si="8"/>
        <v>4205.0191735995704</v>
      </c>
      <c r="AD35" s="148">
        <f t="shared" si="9"/>
        <v>7178.392943067096</v>
      </c>
      <c r="AE35" s="145">
        <f t="shared" si="10"/>
        <v>11383.412116666666</v>
      </c>
      <c r="AF35" s="146">
        <f t="shared" si="11"/>
        <v>4205.0191735995704</v>
      </c>
      <c r="AG35" s="148">
        <f t="shared" si="12"/>
        <v>7178.392943067096</v>
      </c>
      <c r="AI35" s="151" t="e">
        <f>Y35-VLOOKUP(B35,#REF!,38,0)</f>
        <v>#REF!</v>
      </c>
    </row>
    <row r="36" spans="1:35" s="18" customFormat="1">
      <c r="A36" s="96">
        <v>34</v>
      </c>
      <c r="B36" s="36" t="s">
        <v>115</v>
      </c>
      <c r="C36" s="36" t="str">
        <f>VLOOKUP(B36,'TOTAL DE SISTEMAS'!$B$6:$I$369,5,0)</f>
        <v>PR0268</v>
      </c>
      <c r="D36" s="36" t="str">
        <f>VLOOKUP(B36,'TOTAL DE SISTEMAS'!$B$6:$I$369,2,0)</f>
        <v>ADIL</v>
      </c>
      <c r="E36" s="36" t="str">
        <f>VLOOKUP(B36,'TOTAL DE SISTEMAS'!$B$6:$I$369,3,0)</f>
        <v>Adinelsa</v>
      </c>
      <c r="F36" s="38" t="str">
        <f>VLOOKUP(B36,'TOTAL DE SISTEMAS'!$B$6:$I$369,4,0)</f>
        <v>SER Ihuari</v>
      </c>
      <c r="G36" s="38" t="str">
        <f>VLOOKUP(B36,'TOTAL DE SISTEMAS'!$B$6:$I$369,6,0)</f>
        <v>SER</v>
      </c>
      <c r="H36" s="38" t="str">
        <f>VLOOKUP(B36,'TOTAL DE SISTEMAS'!$B$6:$I$369,7,0)</f>
        <v>RIA</v>
      </c>
      <c r="I36" s="38" t="str">
        <f>VLOOKUP(B36,'TOTAL DE SISTEMAS'!$B$6:$I$369,8,0)</f>
        <v>Interconectado</v>
      </c>
      <c r="J36" s="38" t="s">
        <v>24</v>
      </c>
      <c r="K36" s="39">
        <f>VLOOKUP(B36,'CLIENTES '!$C$3:$AA$358,25,0)</f>
        <v>992</v>
      </c>
      <c r="L36" s="150">
        <v>15737.044071146989</v>
      </c>
      <c r="M36" s="40">
        <f>VLOOKUP(B36,'PROY CONSUMOS ENERGIA TRIMESTRE'!$C$3:$AE$358,27,0)</f>
        <v>15511.916666666666</v>
      </c>
      <c r="N36" s="40">
        <f>VLOOKUP(B36,'PROY CONSUMOS ENERGIA TRIMESTRE'!$C$3:$AE$358,28,0)</f>
        <v>15511.916666666666</v>
      </c>
      <c r="O36" s="40">
        <f>VLOOKUP(B36,'PROY CONSUMOS ENERGIA TRIMESTRE'!$C$3:$AE$358,29,0)</f>
        <v>16187.298880107635</v>
      </c>
      <c r="P36" s="41">
        <f>VLOOKUP(C36,'CARGOS SETIEMBRE 2018'!$B$5:$BK$325,60,0)</f>
        <v>5.35</v>
      </c>
      <c r="Q36" s="41">
        <f>VLOOKUP(C36,'CARGOS SETIEMBRE 2018'!$B$5:$BK$325,62,0)</f>
        <v>177.84</v>
      </c>
      <c r="R36" s="124">
        <f t="shared" si="13"/>
        <v>3.26</v>
      </c>
      <c r="S36" s="124">
        <f t="shared" si="14"/>
        <v>53.09</v>
      </c>
      <c r="T36" s="127">
        <f t="shared" si="15"/>
        <v>3.6093267840350944</v>
      </c>
      <c r="U36" s="129">
        <f t="shared" si="0"/>
        <v>58.778883117921225</v>
      </c>
      <c r="V36" s="42" t="str">
        <f t="shared" si="1"/>
        <v>Sí</v>
      </c>
      <c r="W36" s="95">
        <f t="shared" si="2"/>
        <v>3.6093267840350944</v>
      </c>
      <c r="X36" s="95">
        <f t="shared" si="3"/>
        <v>58.778883117921225</v>
      </c>
      <c r="Y36" s="145">
        <f t="shared" si="4"/>
        <v>33293.959176127806</v>
      </c>
      <c r="Z36" s="146">
        <f t="shared" si="5"/>
        <v>12830.510910558054</v>
      </c>
      <c r="AA36" s="147">
        <f t="shared" si="6"/>
        <v>20463.44826556975</v>
      </c>
      <c r="AB36" s="145">
        <f t="shared" si="7"/>
        <v>33293.959176127806</v>
      </c>
      <c r="AC36" s="146">
        <f t="shared" si="8"/>
        <v>12830.510910558054</v>
      </c>
      <c r="AD36" s="148">
        <f t="shared" si="9"/>
        <v>20463.44826556975</v>
      </c>
      <c r="AE36" s="145">
        <f t="shared" si="10"/>
        <v>33293.959176127806</v>
      </c>
      <c r="AF36" s="146">
        <f t="shared" si="11"/>
        <v>12830.510910558054</v>
      </c>
      <c r="AG36" s="148">
        <f t="shared" si="12"/>
        <v>20463.44826556975</v>
      </c>
      <c r="AI36" s="151" t="e">
        <f>Y36-VLOOKUP(B36,#REF!,38,0)</f>
        <v>#REF!</v>
      </c>
    </row>
    <row r="37" spans="1:35" s="18" customFormat="1">
      <c r="A37" s="96">
        <v>35</v>
      </c>
      <c r="B37" s="36" t="s">
        <v>119</v>
      </c>
      <c r="C37" s="36" t="str">
        <f>VLOOKUP(B37,'TOTAL DE SISTEMAS'!$B$6:$I$369,5,0)</f>
        <v>PL0157</v>
      </c>
      <c r="D37" s="36" t="str">
        <f>VLOOKUP(B37,'TOTAL DE SISTEMAS'!$B$6:$I$369,2,0)</f>
        <v>CHAV</v>
      </c>
      <c r="E37" s="36" t="str">
        <f>VLOOKUP(B37,'TOTAL DE SISTEMAS'!$B$6:$I$369,3,0)</f>
        <v>Chavimochic</v>
      </c>
      <c r="F37" s="38" t="str">
        <f>VLOOKUP(B37,'TOTAL DE SISTEMAS'!$B$6:$I$369,4,0)</f>
        <v>Chao</v>
      </c>
      <c r="G37" s="38">
        <f>VLOOKUP(B37,'TOTAL DE SISTEMAS'!$B$6:$I$369,6,0)</f>
        <v>3</v>
      </c>
      <c r="H37" s="38" t="str">
        <f>VLOOKUP(B37,'TOTAL DE SISTEMAS'!$B$6:$I$369,7,0)</f>
        <v>U</v>
      </c>
      <c r="I37" s="38" t="str">
        <f>VLOOKUP(B37,'TOTAL DE SISTEMAS'!$B$6:$I$369,8,0)</f>
        <v>Interconectado</v>
      </c>
      <c r="J37" s="38" t="s">
        <v>24</v>
      </c>
      <c r="K37" s="39">
        <f>VLOOKUP(B37,'CLIENTES '!$C$3:$AA$358,25,0)</f>
        <v>7320</v>
      </c>
      <c r="L37" s="150">
        <v>365604.22907326394</v>
      </c>
      <c r="M37" s="40">
        <f>VLOOKUP(B37,'PROY CONSUMOS ENERGIA TRIMESTRE'!$C$3:$AE$358,27,0)</f>
        <v>351701.59564902959</v>
      </c>
      <c r="N37" s="40">
        <f>VLOOKUP(B37,'PROY CONSUMOS ENERGIA TRIMESTRE'!$C$3:$AE$358,28,0)</f>
        <v>368132.65833333338</v>
      </c>
      <c r="O37" s="40">
        <f>VLOOKUP(B37,'PROY CONSUMOS ENERGIA TRIMESTRE'!$C$3:$AE$358,29,0)</f>
        <v>376978.43323742854</v>
      </c>
      <c r="P37" s="41">
        <f>VLOOKUP(C37,'CARGOS SETIEMBRE 2018'!$B$5:$BK$325,60,0)</f>
        <v>3.17</v>
      </c>
      <c r="Q37" s="41">
        <f>VLOOKUP(C37,'CARGOS SETIEMBRE 2018'!$B$5:$BK$325,62,0)</f>
        <v>66.42</v>
      </c>
      <c r="R37" s="124">
        <f t="shared" si="13"/>
        <v>3.26</v>
      </c>
      <c r="S37" s="124">
        <f t="shared" si="14"/>
        <v>53.09</v>
      </c>
      <c r="T37" s="127">
        <f t="shared" si="15"/>
        <v>3.6093267840350944</v>
      </c>
      <c r="U37" s="129">
        <f t="shared" si="0"/>
        <v>58.778883117921225</v>
      </c>
      <c r="V37" s="42" t="str">
        <f t="shared" si="1"/>
        <v>Sí</v>
      </c>
      <c r="W37" s="95">
        <f t="shared" si="2"/>
        <v>3.17</v>
      </c>
      <c r="X37" s="95">
        <f t="shared" si="3"/>
        <v>58.778883117921225</v>
      </c>
      <c r="Y37" s="145">
        <f t="shared" si="4"/>
        <v>266038.72895046195</v>
      </c>
      <c r="Z37" s="146">
        <f t="shared" si="5"/>
        <v>238102.48248115077</v>
      </c>
      <c r="AA37" s="147">
        <f t="shared" si="6"/>
        <v>27936.246469311183</v>
      </c>
      <c r="AB37" s="145">
        <f t="shared" si="7"/>
        <v>266038.72895046195</v>
      </c>
      <c r="AC37" s="146">
        <f t="shared" si="8"/>
        <v>238102.48248115077</v>
      </c>
      <c r="AD37" s="148">
        <f t="shared" si="9"/>
        <v>27936.246469311183</v>
      </c>
      <c r="AE37" s="145">
        <f t="shared" si="10"/>
        <v>266038.72895046195</v>
      </c>
      <c r="AF37" s="146">
        <f t="shared" si="11"/>
        <v>238102.48248115077</v>
      </c>
      <c r="AG37" s="148">
        <f t="shared" si="12"/>
        <v>27936.246469311183</v>
      </c>
      <c r="AI37" s="151" t="e">
        <f>Y37-VLOOKUP(B37,#REF!,38,0)</f>
        <v>#REF!</v>
      </c>
    </row>
    <row r="38" spans="1:35" s="18" customFormat="1">
      <c r="A38" s="96">
        <v>36</v>
      </c>
      <c r="B38" s="36" t="s">
        <v>123</v>
      </c>
      <c r="C38" s="36" t="str">
        <f>VLOOKUP(B38,'TOTAL DE SISTEMAS'!$B$6:$I$369,5,0)</f>
        <v>PL0260</v>
      </c>
      <c r="D38" s="36" t="str">
        <f>VLOOKUP(B38,'TOTAL DE SISTEMAS'!$B$6:$I$369,2,0)</f>
        <v>CHAV</v>
      </c>
      <c r="E38" s="36" t="str">
        <f>VLOOKUP(B38,'TOTAL DE SISTEMAS'!$B$6:$I$369,3,0)</f>
        <v>Chavimochic</v>
      </c>
      <c r="F38" s="38" t="str">
        <f>VLOOKUP(B38,'TOTAL DE SISTEMAS'!$B$6:$I$369,4,0)</f>
        <v>Tanguche Desarenador</v>
      </c>
      <c r="G38" s="38">
        <f>VLOOKUP(B38,'TOTAL DE SISTEMAS'!$B$6:$I$369,6,0)</f>
        <v>3</v>
      </c>
      <c r="H38" s="38" t="str">
        <f>VLOOKUP(B38,'TOTAL DE SISTEMAS'!$B$6:$I$369,7,0)</f>
        <v>U</v>
      </c>
      <c r="I38" s="38" t="str">
        <f>VLOOKUP(B38,'TOTAL DE SISTEMAS'!$B$6:$I$369,8,0)</f>
        <v>Aislado</v>
      </c>
      <c r="J38" s="38" t="s">
        <v>24</v>
      </c>
      <c r="K38" s="39">
        <f>VLOOKUP(B38,'CLIENTES '!$C$3:$AA$358,25,0)</f>
        <v>973</v>
      </c>
      <c r="L38" s="150">
        <v>29461.890853747456</v>
      </c>
      <c r="M38" s="40">
        <f>VLOOKUP(B38,'PROY CONSUMOS ENERGIA TRIMESTRE'!$C$3:$AE$358,27,0)</f>
        <v>29630.287106299213</v>
      </c>
      <c r="N38" s="40">
        <f>VLOOKUP(B38,'PROY CONSUMOS ENERGIA TRIMESTRE'!$C$3:$AE$358,28,0)</f>
        <v>29845.892712890054</v>
      </c>
      <c r="O38" s="40">
        <f>VLOOKUP(B38,'PROY CONSUMOS ENERGIA TRIMESTRE'!$C$3:$AE$358,29,0)</f>
        <v>28909.492742053077</v>
      </c>
      <c r="P38" s="41">
        <f>VLOOKUP(C38,'CARGOS SETIEMBRE 2018'!$B$5:$BK$325,60,0)</f>
        <v>3.17</v>
      </c>
      <c r="Q38" s="41">
        <f>VLOOKUP(C38,'CARGOS SETIEMBRE 2018'!$B$5:$BK$325,62,0)</f>
        <v>55.78</v>
      </c>
      <c r="R38" s="124">
        <f t="shared" si="13"/>
        <v>3.26</v>
      </c>
      <c r="S38" s="124">
        <f t="shared" si="14"/>
        <v>53.09</v>
      </c>
      <c r="T38" s="127">
        <f t="shared" si="15"/>
        <v>3.6093267840350944</v>
      </c>
      <c r="U38" s="129">
        <f t="shared" si="0"/>
        <v>58.778883117921225</v>
      </c>
      <c r="V38" s="42" t="str">
        <f t="shared" si="1"/>
        <v>No</v>
      </c>
      <c r="W38" s="95">
        <f t="shared" si="2"/>
        <v>3.17</v>
      </c>
      <c r="X38" s="95">
        <f t="shared" si="3"/>
        <v>55.78</v>
      </c>
      <c r="Y38" s="145">
        <f t="shared" si="4"/>
        <v>19518.25271822033</v>
      </c>
      <c r="Z38" s="146">
        <f t="shared" si="5"/>
        <v>19518.25271822033</v>
      </c>
      <c r="AA38" s="147">
        <f t="shared" si="6"/>
        <v>0</v>
      </c>
      <c r="AB38" s="145">
        <f t="shared" si="7"/>
        <v>19518.25271822033</v>
      </c>
      <c r="AC38" s="146">
        <f t="shared" si="8"/>
        <v>19518.25271822033</v>
      </c>
      <c r="AD38" s="148">
        <f t="shared" si="9"/>
        <v>0</v>
      </c>
      <c r="AE38" s="145">
        <f t="shared" si="10"/>
        <v>19518.25271822033</v>
      </c>
      <c r="AF38" s="146">
        <f t="shared" si="11"/>
        <v>19518.25271822033</v>
      </c>
      <c r="AG38" s="148">
        <f t="shared" si="12"/>
        <v>0</v>
      </c>
      <c r="AI38" s="151" t="e">
        <f>Y38-VLOOKUP(B38,#REF!,38,0)</f>
        <v>#REF!</v>
      </c>
    </row>
    <row r="39" spans="1:35" s="18" customFormat="1">
      <c r="A39" s="96">
        <v>37</v>
      </c>
      <c r="B39" s="36" t="s">
        <v>126</v>
      </c>
      <c r="C39" s="36" t="str">
        <f>VLOOKUP(B39,'TOTAL DE SISTEMAS'!$B$6:$I$369,5,0)</f>
        <v>PR0102</v>
      </c>
      <c r="D39" s="36" t="str">
        <f>VLOOKUP(B39,'TOTAL DE SISTEMAS'!$B$6:$I$369,2,0)</f>
        <v>CHAV</v>
      </c>
      <c r="E39" s="36" t="str">
        <f>VLOOKUP(B39,'TOTAL DE SISTEMAS'!$B$6:$I$369,3,0)</f>
        <v>Chavimochic</v>
      </c>
      <c r="F39" s="38" t="str">
        <f>VLOOKUP(B39,'TOTAL DE SISTEMAS'!$B$6:$I$369,4,0)</f>
        <v>SER Chao</v>
      </c>
      <c r="G39" s="38" t="str">
        <f>VLOOKUP(B39,'TOTAL DE SISTEMAS'!$B$6:$I$369,6,0)</f>
        <v>SER</v>
      </c>
      <c r="H39" s="38" t="str">
        <f>VLOOKUP(B39,'TOTAL DE SISTEMAS'!$B$6:$I$369,7,0)</f>
        <v>R</v>
      </c>
      <c r="I39" s="38" t="str">
        <f>VLOOKUP(B39,'TOTAL DE SISTEMAS'!$B$6:$I$369,8,0)</f>
        <v>Interconectado</v>
      </c>
      <c r="J39" s="38" t="s">
        <v>24</v>
      </c>
      <c r="K39" s="39">
        <f>VLOOKUP(B39,'CLIENTES '!$C$3:$AA$358,25,0)</f>
        <v>1199</v>
      </c>
      <c r="L39" s="150">
        <v>25077.566666666669</v>
      </c>
      <c r="M39" s="40">
        <f>VLOOKUP(B39,'PROY CONSUMOS ENERGIA TRIMESTRE'!$C$3:$AE$358,27,0)</f>
        <v>25077.566666666662</v>
      </c>
      <c r="N39" s="40">
        <f>VLOOKUP(B39,'PROY CONSUMOS ENERGIA TRIMESTRE'!$C$3:$AE$358,28,0)</f>
        <v>25077.566666666662</v>
      </c>
      <c r="O39" s="40">
        <f>VLOOKUP(B39,'PROY CONSUMOS ENERGIA TRIMESTRE'!$C$3:$AE$358,29,0)</f>
        <v>25077.566666666662</v>
      </c>
      <c r="P39" s="41">
        <f>VLOOKUP(C39,'CARGOS SETIEMBRE 2018'!$B$5:$BK$325,60,0)</f>
        <v>5.35</v>
      </c>
      <c r="Q39" s="41">
        <f>VLOOKUP(C39,'CARGOS SETIEMBRE 2018'!$B$5:$BK$325,62,0)</f>
        <v>96.28</v>
      </c>
      <c r="R39" s="124">
        <f t="shared" si="13"/>
        <v>3.26</v>
      </c>
      <c r="S39" s="124">
        <f t="shared" si="14"/>
        <v>53.09</v>
      </c>
      <c r="T39" s="127">
        <f t="shared" si="15"/>
        <v>3.6093267840350944</v>
      </c>
      <c r="U39" s="129">
        <f t="shared" si="0"/>
        <v>58.778883117921225</v>
      </c>
      <c r="V39" s="42" t="str">
        <f t="shared" si="1"/>
        <v>Sí</v>
      </c>
      <c r="W39" s="95">
        <f t="shared" si="2"/>
        <v>3.6093267840350944</v>
      </c>
      <c r="X39" s="95">
        <f t="shared" si="3"/>
        <v>58.778883117921225</v>
      </c>
      <c r="Y39" s="145">
        <f t="shared" si="4"/>
        <v>30559.33118666667</v>
      </c>
      <c r="Z39" s="146">
        <f t="shared" si="5"/>
        <v>19067.896413876853</v>
      </c>
      <c r="AA39" s="147">
        <f t="shared" si="6"/>
        <v>11491.434772789817</v>
      </c>
      <c r="AB39" s="145">
        <f t="shared" si="7"/>
        <v>30559.33118666667</v>
      </c>
      <c r="AC39" s="146">
        <f t="shared" si="8"/>
        <v>19067.896413876853</v>
      </c>
      <c r="AD39" s="148">
        <f t="shared" si="9"/>
        <v>11491.434772789817</v>
      </c>
      <c r="AE39" s="145">
        <f t="shared" si="10"/>
        <v>30559.33118666667</v>
      </c>
      <c r="AF39" s="146">
        <f t="shared" si="11"/>
        <v>19067.896413876853</v>
      </c>
      <c r="AG39" s="148">
        <f t="shared" si="12"/>
        <v>11491.434772789817</v>
      </c>
      <c r="AI39" s="151" t="e">
        <f>Y39-VLOOKUP(B39,#REF!,38,0)</f>
        <v>#REF!</v>
      </c>
    </row>
    <row r="40" spans="1:35" s="18" customFormat="1">
      <c r="A40" s="96">
        <v>38</v>
      </c>
      <c r="B40" s="36" t="s">
        <v>129</v>
      </c>
      <c r="C40" s="36" t="str">
        <f>VLOOKUP(B40,'TOTAL DE SISTEMAS'!$B$6:$I$369,5,0)</f>
        <v>PR0103</v>
      </c>
      <c r="D40" s="36" t="str">
        <f>VLOOKUP(B40,'TOTAL DE SISTEMAS'!$B$6:$I$369,2,0)</f>
        <v>CHAV</v>
      </c>
      <c r="E40" s="36" t="str">
        <f>VLOOKUP(B40,'TOTAL DE SISTEMAS'!$B$6:$I$369,3,0)</f>
        <v>Chavimochic</v>
      </c>
      <c r="F40" s="38" t="str">
        <f>VLOOKUP(B40,'TOTAL DE SISTEMAS'!$B$6:$I$369,4,0)</f>
        <v>SER Tanguche Desarenador</v>
      </c>
      <c r="G40" s="38" t="str">
        <f>VLOOKUP(B40,'TOTAL DE SISTEMAS'!$B$6:$I$369,6,0)</f>
        <v>SER</v>
      </c>
      <c r="H40" s="38" t="str">
        <f>VLOOKUP(B40,'TOTAL DE SISTEMAS'!$B$6:$I$369,7,0)</f>
        <v>R</v>
      </c>
      <c r="I40" s="38" t="str">
        <f>VLOOKUP(B40,'TOTAL DE SISTEMAS'!$B$6:$I$369,8,0)</f>
        <v>Aislado</v>
      </c>
      <c r="J40" s="38" t="s">
        <v>24</v>
      </c>
      <c r="K40" s="39">
        <f>VLOOKUP(B40,'CLIENTES '!$C$3:$AA$358,25,0)</f>
        <v>80</v>
      </c>
      <c r="L40" s="150">
        <v>651.16666666666663</v>
      </c>
      <c r="M40" s="40">
        <f>VLOOKUP(B40,'PROY CONSUMOS ENERGIA TRIMESTRE'!$C$3:$AE$358,27,0)</f>
        <v>650.08333333333337</v>
      </c>
      <c r="N40" s="40">
        <f>VLOOKUP(B40,'PROY CONSUMOS ENERGIA TRIMESTRE'!$C$3:$AE$358,28,0)</f>
        <v>678.41065062388589</v>
      </c>
      <c r="O40" s="40">
        <f>VLOOKUP(B40,'PROY CONSUMOS ENERGIA TRIMESTRE'!$C$3:$AE$358,29,0)</f>
        <v>625.00601604278074</v>
      </c>
      <c r="P40" s="41">
        <f>VLOOKUP(C40,'CARGOS SETIEMBRE 2018'!$B$5:$BK$325,60,0)</f>
        <v>5.35</v>
      </c>
      <c r="Q40" s="41">
        <f>VLOOKUP(C40,'CARGOS SETIEMBRE 2018'!$B$5:$BK$325,62,0)</f>
        <v>80.400000000000006</v>
      </c>
      <c r="R40" s="124">
        <f t="shared" si="13"/>
        <v>3.26</v>
      </c>
      <c r="S40" s="124">
        <f t="shared" si="14"/>
        <v>53.09</v>
      </c>
      <c r="T40" s="127">
        <f t="shared" si="15"/>
        <v>3.6093267840350944</v>
      </c>
      <c r="U40" s="129">
        <f t="shared" si="0"/>
        <v>58.778883117921225</v>
      </c>
      <c r="V40" s="42" t="str">
        <f t="shared" si="1"/>
        <v>Sí</v>
      </c>
      <c r="W40" s="95">
        <f t="shared" si="2"/>
        <v>3.6093267840350944</v>
      </c>
      <c r="X40" s="95">
        <f t="shared" si="3"/>
        <v>58.778883117921225</v>
      </c>
      <c r="Y40" s="145">
        <f t="shared" si="4"/>
        <v>951.53800000000001</v>
      </c>
      <c r="Z40" s="146">
        <f t="shared" si="5"/>
        <v>671.49463662567132</v>
      </c>
      <c r="AA40" s="147">
        <f t="shared" si="6"/>
        <v>280.04336337432869</v>
      </c>
      <c r="AB40" s="145">
        <f t="shared" si="7"/>
        <v>951.53800000000001</v>
      </c>
      <c r="AC40" s="146">
        <f t="shared" si="8"/>
        <v>671.49463662567132</v>
      </c>
      <c r="AD40" s="148">
        <f t="shared" si="9"/>
        <v>280.04336337432869</v>
      </c>
      <c r="AE40" s="145">
        <f t="shared" si="10"/>
        <v>951.53800000000001</v>
      </c>
      <c r="AF40" s="146">
        <f t="shared" si="11"/>
        <v>671.49463662567132</v>
      </c>
      <c r="AG40" s="148">
        <f t="shared" si="12"/>
        <v>280.04336337432869</v>
      </c>
      <c r="AI40" s="151" t="e">
        <f>Y40-VLOOKUP(B40,#REF!,38,0)</f>
        <v>#REF!</v>
      </c>
    </row>
    <row r="41" spans="1:35" s="18" customFormat="1">
      <c r="A41" s="96">
        <v>39</v>
      </c>
      <c r="B41" s="36" t="s">
        <v>134</v>
      </c>
      <c r="C41" s="36" t="str">
        <f>VLOOKUP(B41,'TOTAL DE SISTEMAS'!$B$6:$I$369,5,0)</f>
        <v>PL0001</v>
      </c>
      <c r="D41" s="36" t="str">
        <f>VLOOKUP(B41,'TOTAL DE SISTEMAS'!$B$6:$I$369,2,0)</f>
        <v>COEL</v>
      </c>
      <c r="E41" s="36" t="str">
        <f>VLOOKUP(B41,'TOTAL DE SISTEMAS'!$B$6:$I$369,3,0)</f>
        <v>Coelvisac</v>
      </c>
      <c r="F41" s="38" t="str">
        <f>VLOOKUP(B41,'TOTAL DE SISTEMAS'!$B$6:$I$369,4,0)</f>
        <v>Villacurí</v>
      </c>
      <c r="G41" s="38" t="str">
        <f>VLOOKUP(B41,'TOTAL DE SISTEMAS'!$B$6:$I$369,6,0)</f>
        <v>ESP</v>
      </c>
      <c r="H41" s="38" t="str">
        <f>VLOOKUP(B41,'TOTAL DE SISTEMAS'!$B$6:$I$369,7,0)</f>
        <v>R</v>
      </c>
      <c r="I41" s="38" t="str">
        <f>VLOOKUP(B41,'TOTAL DE SISTEMAS'!$B$6:$I$369,8,0)</f>
        <v>Interconectado</v>
      </c>
      <c r="J41" s="38" t="s">
        <v>24</v>
      </c>
      <c r="K41" s="39">
        <f>VLOOKUP(B41,'CLIENTES '!$C$3:$AA$358,25,0)</f>
        <v>815</v>
      </c>
      <c r="L41" s="150">
        <v>55694.784222217684</v>
      </c>
      <c r="M41" s="40">
        <f>VLOOKUP(B41,'PROY CONSUMOS ENERGIA TRIMESTRE'!$C$3:$AE$358,27,0)</f>
        <v>57433.80266665305</v>
      </c>
      <c r="N41" s="40">
        <f>VLOOKUP(B41,'PROY CONSUMOS ENERGIA TRIMESTRE'!$C$3:$AE$358,28,0)</f>
        <v>54825.275000000001</v>
      </c>
      <c r="O41" s="40">
        <f>VLOOKUP(B41,'PROY CONSUMOS ENERGIA TRIMESTRE'!$C$3:$AE$358,29,0)</f>
        <v>54825.275000000001</v>
      </c>
      <c r="P41" s="41">
        <f>VLOOKUP(C41,'CARGOS SETIEMBRE 2018'!$B$5:$BK$325,60,0)</f>
        <v>3.73</v>
      </c>
      <c r="Q41" s="41">
        <f>VLOOKUP(C41,'CARGOS SETIEMBRE 2018'!$B$5:$BK$325,62,0)</f>
        <v>63.18</v>
      </c>
      <c r="R41" s="124">
        <f t="shared" si="13"/>
        <v>3.26</v>
      </c>
      <c r="S41" s="124">
        <f t="shared" si="14"/>
        <v>53.09</v>
      </c>
      <c r="T41" s="127">
        <f t="shared" si="15"/>
        <v>3.6093267840350944</v>
      </c>
      <c r="U41" s="129">
        <f t="shared" si="0"/>
        <v>58.778883117921225</v>
      </c>
      <c r="V41" s="42" t="str">
        <f t="shared" si="1"/>
        <v>Sí</v>
      </c>
      <c r="W41" s="95">
        <f t="shared" si="2"/>
        <v>3.6093267840350944</v>
      </c>
      <c r="X41" s="95">
        <f t="shared" si="3"/>
        <v>58.778883117921225</v>
      </c>
      <c r="Y41" s="145">
        <f t="shared" si="4"/>
        <v>38227.914671597129</v>
      </c>
      <c r="Z41" s="146">
        <f t="shared" si="5"/>
        <v>35678.373449744366</v>
      </c>
      <c r="AA41" s="147">
        <f t="shared" si="6"/>
        <v>2549.5412218527636</v>
      </c>
      <c r="AB41" s="145">
        <f t="shared" si="7"/>
        <v>38227.914671597129</v>
      </c>
      <c r="AC41" s="146">
        <f t="shared" si="8"/>
        <v>35678.373449744366</v>
      </c>
      <c r="AD41" s="148">
        <f t="shared" si="9"/>
        <v>2549.5412218527636</v>
      </c>
      <c r="AE41" s="145">
        <f t="shared" si="10"/>
        <v>38227.914671597129</v>
      </c>
      <c r="AF41" s="146">
        <f t="shared" si="11"/>
        <v>35678.373449744366</v>
      </c>
      <c r="AG41" s="148">
        <f t="shared" si="12"/>
        <v>2549.5412218527636</v>
      </c>
      <c r="AI41" s="151" t="e">
        <f>Y41-VLOOKUP(B41,#REF!,38,0)</f>
        <v>#REF!</v>
      </c>
    </row>
    <row r="42" spans="1:35" s="18" customFormat="1">
      <c r="A42" s="96">
        <v>40</v>
      </c>
      <c r="B42" s="36" t="s">
        <v>138</v>
      </c>
      <c r="C42" s="36" t="str">
        <f>VLOOKUP(B42,'TOTAL DE SISTEMAS'!$B$6:$I$369,5,0)</f>
        <v>PL0002</v>
      </c>
      <c r="D42" s="36" t="str">
        <f>VLOOKUP(B42,'TOTAL DE SISTEMAS'!$B$6:$I$369,2,0)</f>
        <v>COEL</v>
      </c>
      <c r="E42" s="36" t="str">
        <f>VLOOKUP(B42,'TOTAL DE SISTEMAS'!$B$6:$I$369,3,0)</f>
        <v>Coelvisac</v>
      </c>
      <c r="F42" s="38" t="str">
        <f>VLOOKUP(B42,'TOTAL DE SISTEMAS'!$B$6:$I$369,4,0)</f>
        <v>Andahuasi</v>
      </c>
      <c r="G42" s="38">
        <f>VLOOKUP(B42,'TOTAL DE SISTEMAS'!$B$6:$I$369,6,0)</f>
        <v>2</v>
      </c>
      <c r="H42" s="38" t="str">
        <f>VLOOKUP(B42,'TOTAL DE SISTEMAS'!$B$6:$I$369,7,0)</f>
        <v>U</v>
      </c>
      <c r="I42" s="38" t="str">
        <f>VLOOKUP(B42,'TOTAL DE SISTEMAS'!$B$6:$I$369,8,0)</f>
        <v>Interconectado</v>
      </c>
      <c r="J42" s="38" t="s">
        <v>24</v>
      </c>
      <c r="K42" s="39">
        <f>VLOOKUP(B42,'CLIENTES '!$C$3:$AA$358,25,0)</f>
        <v>1780</v>
      </c>
      <c r="L42" s="150">
        <v>135282.58266812944</v>
      </c>
      <c r="M42" s="40">
        <f>VLOOKUP(B42,'PROY CONSUMOS ENERGIA TRIMESTRE'!$C$3:$AE$358,27,0)</f>
        <v>132189.15</v>
      </c>
      <c r="N42" s="40">
        <f>VLOOKUP(B42,'PROY CONSUMOS ENERGIA TRIMESTRE'!$C$3:$AE$358,28,0)</f>
        <v>136782.95868964429</v>
      </c>
      <c r="O42" s="40">
        <f>VLOOKUP(B42,'PROY CONSUMOS ENERGIA TRIMESTRE'!$C$3:$AE$358,29,0)</f>
        <v>136875.6393147441</v>
      </c>
      <c r="P42" s="41">
        <f>VLOOKUP(C42,'CARGOS SETIEMBRE 2018'!$B$5:$BK$325,60,0)</f>
        <v>3.07</v>
      </c>
      <c r="Q42" s="41">
        <f>VLOOKUP(C42,'CARGOS SETIEMBRE 2018'!$B$5:$BK$325,62,0)</f>
        <v>56.62</v>
      </c>
      <c r="R42" s="124">
        <f t="shared" si="13"/>
        <v>3.26</v>
      </c>
      <c r="S42" s="124">
        <f t="shared" si="14"/>
        <v>53.09</v>
      </c>
      <c r="T42" s="127">
        <f t="shared" si="15"/>
        <v>3.6093267840350944</v>
      </c>
      <c r="U42" s="129">
        <f t="shared" si="0"/>
        <v>58.778883117921225</v>
      </c>
      <c r="V42" s="42" t="str">
        <f t="shared" si="1"/>
        <v>No</v>
      </c>
      <c r="W42" s="95">
        <f t="shared" si="2"/>
        <v>3.07</v>
      </c>
      <c r="X42" s="95">
        <f t="shared" si="3"/>
        <v>56.62</v>
      </c>
      <c r="Y42" s="145">
        <f t="shared" si="4"/>
        <v>82061.598306694897</v>
      </c>
      <c r="Z42" s="146">
        <f t="shared" si="5"/>
        <v>82061.598306694897</v>
      </c>
      <c r="AA42" s="147">
        <f t="shared" si="6"/>
        <v>0</v>
      </c>
      <c r="AB42" s="145">
        <f t="shared" si="7"/>
        <v>82061.598306694897</v>
      </c>
      <c r="AC42" s="146">
        <f t="shared" si="8"/>
        <v>82061.598306694897</v>
      </c>
      <c r="AD42" s="148">
        <f t="shared" si="9"/>
        <v>0</v>
      </c>
      <c r="AE42" s="145">
        <f t="shared" si="10"/>
        <v>82061.598306694897</v>
      </c>
      <c r="AF42" s="146">
        <f t="shared" si="11"/>
        <v>82061.598306694897</v>
      </c>
      <c r="AG42" s="148">
        <f t="shared" si="12"/>
        <v>0</v>
      </c>
      <c r="AI42" s="151" t="e">
        <f>Y42-VLOOKUP(B42,#REF!,38,0)</f>
        <v>#REF!</v>
      </c>
    </row>
    <row r="43" spans="1:35" s="18" customFormat="1">
      <c r="A43" s="96">
        <v>41</v>
      </c>
      <c r="B43" s="36" t="s">
        <v>142</v>
      </c>
      <c r="C43" s="36" t="str">
        <f>VLOOKUP(B43,'TOTAL DE SISTEMAS'!$B$6:$I$369,5,0)</f>
        <v>PL0263</v>
      </c>
      <c r="D43" s="36" t="str">
        <f>VLOOKUP(B43,'TOTAL DE SISTEMAS'!$B$6:$I$369,2,0)</f>
        <v>COEL</v>
      </c>
      <c r="E43" s="36" t="str">
        <f>VLOOKUP(B43,'TOTAL DE SISTEMAS'!$B$6:$I$369,3,0)</f>
        <v>Coelvisac</v>
      </c>
      <c r="F43" s="38" t="str">
        <f>VLOOKUP(B43,'TOTAL DE SISTEMAS'!$B$6:$I$369,4,0)</f>
        <v>Illimo</v>
      </c>
      <c r="G43" s="38">
        <f>VLOOKUP(B43,'TOTAL DE SISTEMAS'!$B$6:$I$369,6,0)</f>
        <v>5</v>
      </c>
      <c r="H43" s="38" t="str">
        <f>VLOOKUP(B43,'TOTAL DE SISTEMAS'!$B$6:$I$369,7,0)</f>
        <v>R</v>
      </c>
      <c r="I43" s="38" t="str">
        <f>VLOOKUP(B43,'TOTAL DE SISTEMAS'!$B$6:$I$369,8,0)</f>
        <v>Interconectado</v>
      </c>
      <c r="J43" s="38" t="s">
        <v>24</v>
      </c>
      <c r="K43" s="39">
        <f>VLOOKUP(B43,'CLIENTES '!$C$3:$AA$358,25,0)</f>
        <v>412</v>
      </c>
      <c r="L43" s="150">
        <v>16386.228345592885</v>
      </c>
      <c r="M43" s="40">
        <f>VLOOKUP(B43,'PROY CONSUMOS ENERGIA TRIMESTRE'!$C$3:$AE$358,27,0)</f>
        <v>16442.218370111979</v>
      </c>
      <c r="N43" s="40">
        <f>VLOOKUP(B43,'PROY CONSUMOS ENERGIA TRIMESTRE'!$C$3:$AE$358,28,0)</f>
        <v>16358.233333333335</v>
      </c>
      <c r="O43" s="40">
        <f>VLOOKUP(B43,'PROY CONSUMOS ENERGIA TRIMESTRE'!$C$3:$AE$358,29,0)</f>
        <v>16358.233333333335</v>
      </c>
      <c r="P43" s="41">
        <f>VLOOKUP(C43,'CARGOS SETIEMBRE 2018'!$B$5:$BK$325,60,0)</f>
        <v>4</v>
      </c>
      <c r="Q43" s="41">
        <f>VLOOKUP(C43,'CARGOS SETIEMBRE 2018'!$B$5:$BK$325,62,0)</f>
        <v>72.37</v>
      </c>
      <c r="R43" s="124">
        <f t="shared" si="13"/>
        <v>3.26</v>
      </c>
      <c r="S43" s="124">
        <f t="shared" si="14"/>
        <v>53.09</v>
      </c>
      <c r="T43" s="127">
        <f t="shared" si="15"/>
        <v>3.6093267840350944</v>
      </c>
      <c r="U43" s="129">
        <f t="shared" si="0"/>
        <v>58.778883117921225</v>
      </c>
      <c r="V43" s="42" t="str">
        <f t="shared" si="1"/>
        <v>Sí</v>
      </c>
      <c r="W43" s="95">
        <f t="shared" si="2"/>
        <v>3.6093267840350944</v>
      </c>
      <c r="X43" s="95">
        <f t="shared" si="3"/>
        <v>58.778883117921225</v>
      </c>
      <c r="Y43" s="145">
        <f t="shared" si="4"/>
        <v>13506.713453705572</v>
      </c>
      <c r="Z43" s="146">
        <f t="shared" si="5"/>
        <v>11118.684641714177</v>
      </c>
      <c r="AA43" s="147">
        <f t="shared" si="6"/>
        <v>2388.0288119913948</v>
      </c>
      <c r="AB43" s="145">
        <f t="shared" si="7"/>
        <v>13506.713453705572</v>
      </c>
      <c r="AC43" s="146">
        <f t="shared" si="8"/>
        <v>11118.684641714177</v>
      </c>
      <c r="AD43" s="148">
        <f t="shared" si="9"/>
        <v>2388.0288119913948</v>
      </c>
      <c r="AE43" s="145">
        <f t="shared" si="10"/>
        <v>13506.713453705572</v>
      </c>
      <c r="AF43" s="146">
        <f t="shared" si="11"/>
        <v>11118.684641714177</v>
      </c>
      <c r="AG43" s="148">
        <f t="shared" si="12"/>
        <v>2388.0288119913948</v>
      </c>
      <c r="AI43" s="151" t="e">
        <f>Y43-VLOOKUP(B43,#REF!,38,0)</f>
        <v>#REF!</v>
      </c>
    </row>
    <row r="44" spans="1:35" s="18" customFormat="1">
      <c r="A44" s="96">
        <v>42</v>
      </c>
      <c r="B44" s="36" t="s">
        <v>1437</v>
      </c>
      <c r="C44" s="36" t="str">
        <f>VLOOKUP(B44,'TOTAL DE SISTEMAS'!$B$6:$I$369,5,0)</f>
        <v>PL1327</v>
      </c>
      <c r="D44" s="36" t="str">
        <f>VLOOKUP(B44,'TOTAL DE SISTEMAS'!$B$6:$I$369,2,0)</f>
        <v>COEL</v>
      </c>
      <c r="E44" s="36" t="str">
        <f>VLOOKUP(B44,'TOTAL DE SISTEMAS'!$B$6:$I$369,3,0)</f>
        <v>Coelvisac</v>
      </c>
      <c r="F44" s="38" t="str">
        <f>VLOOKUP(B44,'TOTAL DE SISTEMAS'!$B$6:$I$369,4,0)</f>
        <v>Tierras Nuevas- Olmos</v>
      </c>
      <c r="G44" s="38">
        <f>VLOOKUP(B44,'TOTAL DE SISTEMAS'!$B$6:$I$369,6,0)</f>
        <v>3</v>
      </c>
      <c r="H44" s="38" t="str">
        <f>VLOOKUP(B44,'TOTAL DE SISTEMAS'!$B$6:$I$369,7,0)</f>
        <v>R</v>
      </c>
      <c r="I44" s="38" t="str">
        <f>VLOOKUP(B44,'TOTAL DE SISTEMAS'!$B$6:$I$369,8,0)</f>
        <v>Interconectado</v>
      </c>
      <c r="J44" s="38" t="s">
        <v>24</v>
      </c>
      <c r="K44" s="39">
        <f>VLOOKUP(B44,'CLIENTES '!$C$3:$AA$358,25,0)</f>
        <v>3</v>
      </c>
      <c r="L44" s="150">
        <v>825.23333333333323</v>
      </c>
      <c r="M44" s="40">
        <f>VLOOKUP(B44,'PROY CONSUMOS ENERGIA TRIMESTRE'!$C$3:$AE$358,27,0)</f>
        <v>825.23333333333323</v>
      </c>
      <c r="N44" s="40">
        <f>VLOOKUP(B44,'PROY CONSUMOS ENERGIA TRIMESTRE'!$C$3:$AE$358,28,0)</f>
        <v>825.23333333333323</v>
      </c>
      <c r="O44" s="40">
        <f>VLOOKUP(B44,'PROY CONSUMOS ENERGIA TRIMESTRE'!$C$3:$AE$358,29,0)</f>
        <v>825.23333333333323</v>
      </c>
      <c r="P44" s="41">
        <f>VLOOKUP(C44,'CARGOS SETIEMBRE 2018'!$B$5:$BK$325,60,0)</f>
        <v>3.17</v>
      </c>
      <c r="Q44" s="41">
        <f>VLOOKUP(C44,'CARGOS SETIEMBRE 2018'!$B$5:$BK$325,62,0)</f>
        <v>57.52</v>
      </c>
      <c r="R44" s="124">
        <f t="shared" si="13"/>
        <v>3.26</v>
      </c>
      <c r="S44" s="124">
        <f t="shared" si="14"/>
        <v>53.09</v>
      </c>
      <c r="T44" s="127">
        <f t="shared" si="15"/>
        <v>3.6093267840350944</v>
      </c>
      <c r="U44" s="129">
        <f t="shared" si="0"/>
        <v>58.778883117921225</v>
      </c>
      <c r="V44" s="42" t="str">
        <f t="shared" si="1"/>
        <v>No</v>
      </c>
      <c r="W44" s="95">
        <f t="shared" si="2"/>
        <v>3.17</v>
      </c>
      <c r="X44" s="95">
        <f t="shared" si="3"/>
        <v>57.52</v>
      </c>
      <c r="Y44" s="145">
        <f t="shared" si="4"/>
        <v>484.18421333333333</v>
      </c>
      <c r="Z44" s="146">
        <f t="shared" si="5"/>
        <v>484.18421333333333</v>
      </c>
      <c r="AA44" s="147">
        <f t="shared" si="6"/>
        <v>0</v>
      </c>
      <c r="AB44" s="145">
        <f t="shared" si="7"/>
        <v>484.18421333333333</v>
      </c>
      <c r="AC44" s="146">
        <f t="shared" si="8"/>
        <v>484.18421333333333</v>
      </c>
      <c r="AD44" s="148">
        <f t="shared" si="9"/>
        <v>0</v>
      </c>
      <c r="AE44" s="145">
        <f t="shared" si="10"/>
        <v>484.18421333333333</v>
      </c>
      <c r="AF44" s="146">
        <f t="shared" si="11"/>
        <v>484.18421333333333</v>
      </c>
      <c r="AG44" s="148">
        <f t="shared" si="12"/>
        <v>0</v>
      </c>
      <c r="AI44" s="151" t="e">
        <f>Y44-VLOOKUP(B44,#REF!,38,0)</f>
        <v>#REF!</v>
      </c>
    </row>
    <row r="45" spans="1:35" s="18" customFormat="1">
      <c r="A45" s="96">
        <v>43</v>
      </c>
      <c r="B45" s="36" t="s">
        <v>156</v>
      </c>
      <c r="C45" s="36" t="str">
        <f>VLOOKUP(B45,'TOTAL DE SISTEMAS'!$B$6:$I$369,5,0)</f>
        <v>PL0005</v>
      </c>
      <c r="D45" s="36" t="str">
        <f>VLOOKUP(B45,'TOTAL DE SISTEMAS'!$B$6:$I$369,2,0)</f>
        <v>EDLN</v>
      </c>
      <c r="E45" s="36" t="str">
        <f>VLOOKUP(B45,'TOTAL DE SISTEMAS'!$B$6:$I$369,3,0)</f>
        <v>Edelnor</v>
      </c>
      <c r="F45" s="38" t="str">
        <f>VLOOKUP(B45,'TOTAL DE SISTEMAS'!$B$6:$I$369,4,0)</f>
        <v>Lima Norte</v>
      </c>
      <c r="G45" s="38">
        <f>VLOOKUP(B45,'TOTAL DE SISTEMAS'!$B$6:$I$369,6,0)</f>
        <v>1</v>
      </c>
      <c r="H45" s="38" t="str">
        <f>VLOOKUP(B45,'TOTAL DE SISTEMAS'!$B$6:$I$369,7,0)</f>
        <v>U</v>
      </c>
      <c r="I45" s="38" t="str">
        <f>VLOOKUP(B45,'TOTAL DE SISTEMAS'!$B$6:$I$369,8,0)</f>
        <v>Interconectado</v>
      </c>
      <c r="J45" s="38" t="s">
        <v>24</v>
      </c>
      <c r="K45" s="39">
        <f>VLOOKUP(B45,'CLIENTES '!$C$3:$AA$358,25,0)</f>
        <v>1212558</v>
      </c>
      <c r="L45" s="150">
        <v>234770713.99793214</v>
      </c>
      <c r="M45" s="40">
        <f>VLOOKUP(B45,'PROY CONSUMOS ENERGIA TRIMESTRE'!$C$3:$AE$358,27,0)</f>
        <v>237842691.49906471</v>
      </c>
      <c r="N45" s="40">
        <f>VLOOKUP(B45,'PROY CONSUMOS ENERGIA TRIMESTRE'!$C$3:$AE$358,28,0)</f>
        <v>232600935.6613982</v>
      </c>
      <c r="O45" s="40">
        <f>VLOOKUP(B45,'PROY CONSUMOS ENERGIA TRIMESTRE'!$C$3:$AE$358,29,0)</f>
        <v>233868514.83333334</v>
      </c>
      <c r="P45" s="41">
        <f>VLOOKUP(C45,'CARGOS SETIEMBRE 2018'!$B$5:$BK$325,60,0)</f>
        <v>2.4900000000000002</v>
      </c>
      <c r="Q45" s="41">
        <f>VLOOKUP(C45,'CARGOS SETIEMBRE 2018'!$B$5:$BK$325,62,0)</f>
        <v>48.41</v>
      </c>
      <c r="R45" s="124">
        <f t="shared" si="13"/>
        <v>3.26</v>
      </c>
      <c r="S45" s="124">
        <f t="shared" si="14"/>
        <v>53.09</v>
      </c>
      <c r="T45" s="127">
        <f t="shared" si="15"/>
        <v>3.6093267840350944</v>
      </c>
      <c r="U45" s="129">
        <f t="shared" si="0"/>
        <v>58.778883117921225</v>
      </c>
      <c r="V45" s="42" t="str">
        <f t="shared" si="1"/>
        <v>No</v>
      </c>
      <c r="W45" s="95">
        <f t="shared" si="2"/>
        <v>2.4900000000000002</v>
      </c>
      <c r="X45" s="95">
        <f t="shared" si="3"/>
        <v>48.41</v>
      </c>
      <c r="Y45" s="145">
        <f t="shared" si="4"/>
        <v>116671772.06639895</v>
      </c>
      <c r="Z45" s="146">
        <f t="shared" si="5"/>
        <v>116671772.06639895</v>
      </c>
      <c r="AA45" s="147">
        <f t="shared" si="6"/>
        <v>0</v>
      </c>
      <c r="AB45" s="145">
        <f t="shared" si="7"/>
        <v>116671772.06639895</v>
      </c>
      <c r="AC45" s="146">
        <f t="shared" si="8"/>
        <v>116671772.06639895</v>
      </c>
      <c r="AD45" s="148">
        <f t="shared" si="9"/>
        <v>0</v>
      </c>
      <c r="AE45" s="145">
        <f t="shared" si="10"/>
        <v>116671772.06639895</v>
      </c>
      <c r="AF45" s="146">
        <f t="shared" si="11"/>
        <v>116671772.06639895</v>
      </c>
      <c r="AG45" s="148">
        <f t="shared" si="12"/>
        <v>0</v>
      </c>
      <c r="AI45" s="151" t="e">
        <f>Y45-VLOOKUP(B45,#REF!,38,0)</f>
        <v>#REF!</v>
      </c>
    </row>
    <row r="46" spans="1:35" s="18" customFormat="1">
      <c r="A46" s="96">
        <v>44</v>
      </c>
      <c r="B46" s="36" t="s">
        <v>160</v>
      </c>
      <c r="C46" s="36" t="str">
        <f>VLOOKUP(B46,'TOTAL DE SISTEMAS'!$B$6:$I$369,5,0)</f>
        <v>PL0007</v>
      </c>
      <c r="D46" s="36" t="str">
        <f>VLOOKUP(B46,'TOTAL DE SISTEMAS'!$B$6:$I$369,2,0)</f>
        <v>EDLN</v>
      </c>
      <c r="E46" s="36" t="str">
        <f>VLOOKUP(B46,'TOTAL DE SISTEMAS'!$B$6:$I$369,3,0)</f>
        <v>Edelnor</v>
      </c>
      <c r="F46" s="38" t="str">
        <f>VLOOKUP(B46,'TOTAL DE SISTEMAS'!$B$6:$I$369,4,0)</f>
        <v>Huaral-Chancay</v>
      </c>
      <c r="G46" s="38">
        <f>VLOOKUP(B46,'TOTAL DE SISTEMAS'!$B$6:$I$369,6,0)</f>
        <v>3</v>
      </c>
      <c r="H46" s="38" t="str">
        <f>VLOOKUP(B46,'TOTAL DE SISTEMAS'!$B$6:$I$369,7,0)</f>
        <v>U</v>
      </c>
      <c r="I46" s="38" t="str">
        <f>VLOOKUP(B46,'TOTAL DE SISTEMAS'!$B$6:$I$369,8,0)</f>
        <v>Interconectado</v>
      </c>
      <c r="J46" s="38" t="s">
        <v>24</v>
      </c>
      <c r="K46" s="39">
        <f>VLOOKUP(B46,'CLIENTES '!$C$3:$AA$358,25,0)</f>
        <v>40398</v>
      </c>
      <c r="L46" s="150">
        <v>4712354.8057117788</v>
      </c>
      <c r="M46" s="40">
        <f>VLOOKUP(B46,'PROY CONSUMOS ENERGIA TRIMESTRE'!$C$3:$AE$358,27,0)</f>
        <v>4800929.4062213227</v>
      </c>
      <c r="N46" s="40">
        <f>VLOOKUP(B46,'PROY CONSUMOS ENERGIA TRIMESTRE'!$C$3:$AE$358,28,0)</f>
        <v>4683825.5109140128</v>
      </c>
      <c r="O46" s="40">
        <f>VLOOKUP(B46,'PROY CONSUMOS ENERGIA TRIMESTRE'!$C$3:$AE$358,29,0)</f>
        <v>4652309.5</v>
      </c>
      <c r="P46" s="41">
        <f>VLOOKUP(C46,'CARGOS SETIEMBRE 2018'!$B$5:$BK$325,60,0)</f>
        <v>3.17</v>
      </c>
      <c r="Q46" s="41">
        <f>VLOOKUP(C46,'CARGOS SETIEMBRE 2018'!$B$5:$BK$325,62,0)</f>
        <v>58.22</v>
      </c>
      <c r="R46" s="124">
        <f t="shared" si="13"/>
        <v>3.26</v>
      </c>
      <c r="S46" s="124">
        <f t="shared" si="14"/>
        <v>53.09</v>
      </c>
      <c r="T46" s="127">
        <f t="shared" si="15"/>
        <v>3.6093267840350944</v>
      </c>
      <c r="U46" s="129">
        <f t="shared" si="0"/>
        <v>58.778883117921225</v>
      </c>
      <c r="V46" s="42" t="str">
        <f t="shared" si="1"/>
        <v>No</v>
      </c>
      <c r="W46" s="95">
        <f t="shared" si="2"/>
        <v>3.17</v>
      </c>
      <c r="X46" s="95">
        <f t="shared" si="3"/>
        <v>58.22</v>
      </c>
      <c r="Y46" s="145">
        <f t="shared" si="4"/>
        <v>2871594.627885398</v>
      </c>
      <c r="Z46" s="146">
        <f t="shared" si="5"/>
        <v>2871594.627885398</v>
      </c>
      <c r="AA46" s="147">
        <f t="shared" si="6"/>
        <v>0</v>
      </c>
      <c r="AB46" s="145">
        <f t="shared" si="7"/>
        <v>2871594.627885398</v>
      </c>
      <c r="AC46" s="146">
        <f t="shared" si="8"/>
        <v>2871594.627885398</v>
      </c>
      <c r="AD46" s="148">
        <f t="shared" si="9"/>
        <v>0</v>
      </c>
      <c r="AE46" s="145">
        <f t="shared" si="10"/>
        <v>2871594.627885398</v>
      </c>
      <c r="AF46" s="146">
        <f t="shared" si="11"/>
        <v>2871594.627885398</v>
      </c>
      <c r="AG46" s="148">
        <f t="shared" si="12"/>
        <v>0</v>
      </c>
      <c r="AI46" s="151" t="e">
        <f>Y46-VLOOKUP(B46,#REF!,38,0)</f>
        <v>#REF!</v>
      </c>
    </row>
    <row r="47" spans="1:35" s="18" customFormat="1">
      <c r="A47" s="96">
        <v>45</v>
      </c>
      <c r="B47" s="36" t="s">
        <v>163</v>
      </c>
      <c r="C47" s="36" t="str">
        <f>VLOOKUP(B47,'TOTAL DE SISTEMAS'!$B$6:$I$369,5,0)</f>
        <v>PL0008</v>
      </c>
      <c r="D47" s="36" t="str">
        <f>VLOOKUP(B47,'TOTAL DE SISTEMAS'!$B$6:$I$369,2,0)</f>
        <v>EDLN</v>
      </c>
      <c r="E47" s="36" t="str">
        <f>VLOOKUP(B47,'TOTAL DE SISTEMAS'!$B$6:$I$369,3,0)</f>
        <v>Edelnor</v>
      </c>
      <c r="F47" s="38" t="str">
        <f>VLOOKUP(B47,'TOTAL DE SISTEMAS'!$B$6:$I$369,4,0)</f>
        <v>Pativilca</v>
      </c>
      <c r="G47" s="38">
        <f>VLOOKUP(B47,'TOTAL DE SISTEMAS'!$B$6:$I$369,6,0)</f>
        <v>3</v>
      </c>
      <c r="H47" s="38" t="str">
        <f>VLOOKUP(B47,'TOTAL DE SISTEMAS'!$B$6:$I$369,7,0)</f>
        <v>U</v>
      </c>
      <c r="I47" s="38" t="str">
        <f>VLOOKUP(B47,'TOTAL DE SISTEMAS'!$B$6:$I$369,8,0)</f>
        <v>Interconectado</v>
      </c>
      <c r="J47" s="38" t="s">
        <v>24</v>
      </c>
      <c r="K47" s="39">
        <f>VLOOKUP(B47,'CLIENTES '!$C$3:$AA$358,25,0)</f>
        <v>4033</v>
      </c>
      <c r="L47" s="150">
        <v>285125.85404062399</v>
      </c>
      <c r="M47" s="40">
        <f>VLOOKUP(B47,'PROY CONSUMOS ENERGIA TRIMESTRE'!$C$3:$AE$358,27,0)</f>
        <v>281242.44832680735</v>
      </c>
      <c r="N47" s="40">
        <f>VLOOKUP(B47,'PROY CONSUMOS ENERGIA TRIMESTRE'!$C$3:$AE$358,28,0)</f>
        <v>285704.13184675825</v>
      </c>
      <c r="O47" s="40">
        <f>VLOOKUP(B47,'PROY CONSUMOS ENERGIA TRIMESTRE'!$C$3:$AE$358,29,0)</f>
        <v>288430.98194830626</v>
      </c>
      <c r="P47" s="41">
        <f>VLOOKUP(C47,'CARGOS SETIEMBRE 2018'!$B$5:$BK$325,60,0)</f>
        <v>3.17</v>
      </c>
      <c r="Q47" s="41">
        <f>VLOOKUP(C47,'CARGOS SETIEMBRE 2018'!$B$5:$BK$325,62,0)</f>
        <v>55.22</v>
      </c>
      <c r="R47" s="124">
        <f t="shared" si="13"/>
        <v>3.26</v>
      </c>
      <c r="S47" s="124">
        <f t="shared" si="14"/>
        <v>53.09</v>
      </c>
      <c r="T47" s="127">
        <f t="shared" si="15"/>
        <v>3.6093267840350944</v>
      </c>
      <c r="U47" s="129">
        <f t="shared" si="0"/>
        <v>58.778883117921225</v>
      </c>
      <c r="V47" s="42" t="str">
        <f t="shared" si="1"/>
        <v>No</v>
      </c>
      <c r="W47" s="95">
        <f t="shared" si="2"/>
        <v>3.17</v>
      </c>
      <c r="X47" s="95">
        <f t="shared" si="3"/>
        <v>55.22</v>
      </c>
      <c r="Y47" s="145">
        <f t="shared" si="4"/>
        <v>170231.10660123255</v>
      </c>
      <c r="Z47" s="146">
        <f t="shared" si="5"/>
        <v>170231.10660123255</v>
      </c>
      <c r="AA47" s="147">
        <f t="shared" si="6"/>
        <v>0</v>
      </c>
      <c r="AB47" s="145">
        <f t="shared" si="7"/>
        <v>170231.10660123255</v>
      </c>
      <c r="AC47" s="146">
        <f t="shared" si="8"/>
        <v>170231.10660123255</v>
      </c>
      <c r="AD47" s="148">
        <f t="shared" si="9"/>
        <v>0</v>
      </c>
      <c r="AE47" s="145">
        <f t="shared" si="10"/>
        <v>170231.10660123255</v>
      </c>
      <c r="AF47" s="146">
        <f t="shared" si="11"/>
        <v>170231.10660123255</v>
      </c>
      <c r="AG47" s="148">
        <f t="shared" si="12"/>
        <v>0</v>
      </c>
      <c r="AI47" s="151" t="e">
        <f>Y47-VLOOKUP(B47,#REF!,38,0)</f>
        <v>#REF!</v>
      </c>
    </row>
    <row r="48" spans="1:35" s="18" customFormat="1">
      <c r="A48" s="96">
        <v>46</v>
      </c>
      <c r="B48" s="36" t="s">
        <v>166</v>
      </c>
      <c r="C48" s="36" t="str">
        <f>VLOOKUP(B48,'TOTAL DE SISTEMAS'!$B$6:$I$369,5,0)</f>
        <v>PL0011</v>
      </c>
      <c r="D48" s="36" t="str">
        <f>VLOOKUP(B48,'TOTAL DE SISTEMAS'!$B$6:$I$369,2,0)</f>
        <v>EDLN</v>
      </c>
      <c r="E48" s="36" t="str">
        <f>VLOOKUP(B48,'TOTAL DE SISTEMAS'!$B$6:$I$369,3,0)</f>
        <v>Edelnor</v>
      </c>
      <c r="F48" s="38" t="str">
        <f>VLOOKUP(B48,'TOTAL DE SISTEMAS'!$B$6:$I$369,4,0)</f>
        <v>Canta</v>
      </c>
      <c r="G48" s="38">
        <f>VLOOKUP(B48,'TOTAL DE SISTEMAS'!$B$6:$I$369,6,0)</f>
        <v>5</v>
      </c>
      <c r="H48" s="38" t="str">
        <f>VLOOKUP(B48,'TOTAL DE SISTEMAS'!$B$6:$I$369,7,0)</f>
        <v>R</v>
      </c>
      <c r="I48" s="38" t="str">
        <f>VLOOKUP(B48,'TOTAL DE SISTEMAS'!$B$6:$I$369,8,0)</f>
        <v>Aislado</v>
      </c>
      <c r="J48" s="38" t="s">
        <v>24</v>
      </c>
      <c r="K48" s="39">
        <f>VLOOKUP(B48,'CLIENTES '!$C$3:$AA$358,25,0)</f>
        <v>2337</v>
      </c>
      <c r="L48" s="150">
        <v>109200.33333333333</v>
      </c>
      <c r="M48" s="40">
        <f>VLOOKUP(B48,'PROY CONSUMOS ENERGIA TRIMESTRE'!$C$3:$AE$358,27,0)</f>
        <v>109200.33333333333</v>
      </c>
      <c r="N48" s="40">
        <f>VLOOKUP(B48,'PROY CONSUMOS ENERGIA TRIMESTRE'!$C$3:$AE$358,28,0)</f>
        <v>109200.33333333333</v>
      </c>
      <c r="O48" s="40">
        <f>VLOOKUP(B48,'PROY CONSUMOS ENERGIA TRIMESTRE'!$C$3:$AE$358,29,0)</f>
        <v>109200.33333333333</v>
      </c>
      <c r="P48" s="41">
        <f>VLOOKUP(C48,'CARGOS SETIEMBRE 2018'!$B$5:$BK$325,60,0)</f>
        <v>4</v>
      </c>
      <c r="Q48" s="41">
        <f>VLOOKUP(C48,'CARGOS SETIEMBRE 2018'!$B$5:$BK$325,62,0)</f>
        <v>53.04</v>
      </c>
      <c r="R48" s="124">
        <f t="shared" si="13"/>
        <v>3.26</v>
      </c>
      <c r="S48" s="124">
        <f t="shared" si="14"/>
        <v>53.09</v>
      </c>
      <c r="T48" s="127">
        <f t="shared" si="15"/>
        <v>3.6093267840350944</v>
      </c>
      <c r="U48" s="129">
        <f t="shared" si="0"/>
        <v>58.778883117921225</v>
      </c>
      <c r="V48" s="42" t="str">
        <f t="shared" si="1"/>
        <v>No</v>
      </c>
      <c r="W48" s="95">
        <f t="shared" si="2"/>
        <v>4</v>
      </c>
      <c r="X48" s="95">
        <f t="shared" si="3"/>
        <v>53.04</v>
      </c>
      <c r="Y48" s="145">
        <f t="shared" si="4"/>
        <v>67267.856799999994</v>
      </c>
      <c r="Z48" s="146">
        <f t="shared" si="5"/>
        <v>67267.856799999994</v>
      </c>
      <c r="AA48" s="147">
        <f t="shared" si="6"/>
        <v>0</v>
      </c>
      <c r="AB48" s="145">
        <f t="shared" si="7"/>
        <v>67267.856799999994</v>
      </c>
      <c r="AC48" s="146">
        <f t="shared" si="8"/>
        <v>67267.856799999994</v>
      </c>
      <c r="AD48" s="148">
        <f t="shared" si="9"/>
        <v>0</v>
      </c>
      <c r="AE48" s="145">
        <f t="shared" si="10"/>
        <v>67267.856799999994</v>
      </c>
      <c r="AF48" s="146">
        <f t="shared" si="11"/>
        <v>67267.856799999994</v>
      </c>
      <c r="AG48" s="148">
        <f t="shared" si="12"/>
        <v>0</v>
      </c>
      <c r="AI48" s="151" t="e">
        <f>Y48-VLOOKUP(B48,#REF!,38,0)</f>
        <v>#REF!</v>
      </c>
    </row>
    <row r="49" spans="1:35" s="111" customFormat="1">
      <c r="A49" s="182">
        <v>47</v>
      </c>
      <c r="B49" s="36" t="s">
        <v>168</v>
      </c>
      <c r="C49" s="183" t="str">
        <f>VLOOKUP(B49,'TOTAL DE SISTEMAS'!$B$6:$I$369,5,0)</f>
        <v>PL0012</v>
      </c>
      <c r="D49" s="183" t="str">
        <f>VLOOKUP(B49,'TOTAL DE SISTEMAS'!$B$6:$I$369,2,0)</f>
        <v>EDLN</v>
      </c>
      <c r="E49" s="183" t="str">
        <f>VLOOKUP(B49,'TOTAL DE SISTEMAS'!$B$6:$I$369,3,0)</f>
        <v>Edelnor</v>
      </c>
      <c r="F49" s="184" t="str">
        <f>VLOOKUP(B49,'TOTAL DE SISTEMAS'!$B$6:$I$369,4,0)</f>
        <v>Churín</v>
      </c>
      <c r="G49" s="184">
        <f>VLOOKUP(B49,'TOTAL DE SISTEMAS'!$B$6:$I$369,6,0)</f>
        <v>4</v>
      </c>
      <c r="H49" s="184" t="str">
        <f>VLOOKUP(B49,'TOTAL DE SISTEMAS'!$B$6:$I$369,7,0)</f>
        <v>R</v>
      </c>
      <c r="I49" s="184" t="str">
        <f>VLOOKUP(B49,'TOTAL DE SISTEMAS'!$B$6:$I$369,8,0)</f>
        <v>Aislado</v>
      </c>
      <c r="J49" s="184" t="s">
        <v>24</v>
      </c>
      <c r="K49" s="39">
        <f>VLOOKUP(B49,'CLIENTES '!$C$3:$AA$358,25,0)</f>
        <v>1188</v>
      </c>
      <c r="L49" s="150">
        <v>75902.785029043836</v>
      </c>
      <c r="M49" s="40">
        <f>VLOOKUP(B49,'PROY CONSUMOS ENERGIA TRIMESTRE'!$C$3:$AE$358,27,0)</f>
        <v>76869.333333333328</v>
      </c>
      <c r="N49" s="40">
        <f>VLOOKUP(B49,'PROY CONSUMOS ENERGIA TRIMESTRE'!$C$3:$AE$358,28,0)</f>
        <v>73969.688420464852</v>
      </c>
      <c r="O49" s="40">
        <f>VLOOKUP(B49,'PROY CONSUMOS ENERGIA TRIMESTRE'!$C$3:$AE$358,29,0)</f>
        <v>76869.333333333328</v>
      </c>
      <c r="P49" s="176">
        <f>VLOOKUP(C49,'CARGOS SETIEMBRE 2018'!$B$5:$BK$325,60,0)</f>
        <v>3.74</v>
      </c>
      <c r="Q49" s="176">
        <f>VLOOKUP(C49,'CARGOS SETIEMBRE 2018'!$B$5:$BK$325,62,0)</f>
        <v>47.89</v>
      </c>
      <c r="R49" s="185">
        <f t="shared" si="13"/>
        <v>3.26</v>
      </c>
      <c r="S49" s="185">
        <f t="shared" si="14"/>
        <v>53.09</v>
      </c>
      <c r="T49" s="186">
        <f t="shared" si="15"/>
        <v>3.6093267840350944</v>
      </c>
      <c r="U49" s="187">
        <f t="shared" si="0"/>
        <v>58.778883117921225</v>
      </c>
      <c r="V49" s="188" t="str">
        <f t="shared" si="1"/>
        <v>No</v>
      </c>
      <c r="W49" s="189">
        <f t="shared" si="2"/>
        <v>3.74</v>
      </c>
      <c r="X49" s="189">
        <f t="shared" si="3"/>
        <v>47.89</v>
      </c>
      <c r="Y49" s="145">
        <f t="shared" si="4"/>
        <v>40792.963750409093</v>
      </c>
      <c r="Z49" s="146">
        <f t="shared" si="5"/>
        <v>40792.963750409093</v>
      </c>
      <c r="AA49" s="147">
        <f t="shared" si="6"/>
        <v>0</v>
      </c>
      <c r="AB49" s="145">
        <f t="shared" si="7"/>
        <v>40792.963750409093</v>
      </c>
      <c r="AC49" s="146">
        <f t="shared" si="8"/>
        <v>40792.963750409093</v>
      </c>
      <c r="AD49" s="148">
        <f t="shared" si="9"/>
        <v>0</v>
      </c>
      <c r="AE49" s="190">
        <f t="shared" si="10"/>
        <v>40792.963750409093</v>
      </c>
      <c r="AF49" s="191">
        <f t="shared" si="11"/>
        <v>40792.963750409093</v>
      </c>
      <c r="AG49" s="192">
        <f t="shared" si="12"/>
        <v>0</v>
      </c>
      <c r="AI49" s="151" t="e">
        <f>Y49-VLOOKUP(B49,#REF!,38,0)</f>
        <v>#REF!</v>
      </c>
    </row>
    <row r="50" spans="1:35" s="18" customFormat="1">
      <c r="A50" s="96">
        <v>48</v>
      </c>
      <c r="B50" s="36" t="s">
        <v>171</v>
      </c>
      <c r="C50" s="36" t="str">
        <f>VLOOKUP(B50,'TOTAL DE SISTEMAS'!$B$6:$I$369,5,0)</f>
        <v>PL0013</v>
      </c>
      <c r="D50" s="36" t="str">
        <f>VLOOKUP(B50,'TOTAL DE SISTEMAS'!$B$6:$I$369,2,0)</f>
        <v>EDLN</v>
      </c>
      <c r="E50" s="36" t="str">
        <f>VLOOKUP(B50,'TOTAL DE SISTEMAS'!$B$6:$I$369,3,0)</f>
        <v>Edelnor</v>
      </c>
      <c r="F50" s="38" t="str">
        <f>VLOOKUP(B50,'TOTAL DE SISTEMAS'!$B$6:$I$369,4,0)</f>
        <v>Ravira-Pacaraos</v>
      </c>
      <c r="G50" s="38">
        <f>VLOOKUP(B50,'TOTAL DE SISTEMAS'!$B$6:$I$369,6,0)</f>
        <v>4</v>
      </c>
      <c r="H50" s="38" t="str">
        <f>VLOOKUP(B50,'TOTAL DE SISTEMAS'!$B$6:$I$369,7,0)</f>
        <v>R</v>
      </c>
      <c r="I50" s="38" t="str">
        <f>VLOOKUP(B50,'TOTAL DE SISTEMAS'!$B$6:$I$369,8,0)</f>
        <v>Aislado</v>
      </c>
      <c r="J50" s="38" t="s">
        <v>24</v>
      </c>
      <c r="K50" s="39">
        <f>VLOOKUP(B50,'CLIENTES '!$C$3:$AA$358,25,0)</f>
        <v>700</v>
      </c>
      <c r="L50" s="150">
        <v>19768.75</v>
      </c>
      <c r="M50" s="40">
        <f>VLOOKUP(B50,'PROY CONSUMOS ENERGIA TRIMESTRE'!$C$3:$AE$358,27,0)</f>
        <v>19768.75</v>
      </c>
      <c r="N50" s="40">
        <f>VLOOKUP(B50,'PROY CONSUMOS ENERGIA TRIMESTRE'!$C$3:$AE$358,28,0)</f>
        <v>19768.75</v>
      </c>
      <c r="O50" s="40">
        <f>VLOOKUP(B50,'PROY CONSUMOS ENERGIA TRIMESTRE'!$C$3:$AE$358,29,0)</f>
        <v>19768.75</v>
      </c>
      <c r="P50" s="41">
        <f>VLOOKUP(C50,'CARGOS SETIEMBRE 2018'!$B$5:$BK$325,60,0)</f>
        <v>3.74</v>
      </c>
      <c r="Q50" s="41">
        <f>VLOOKUP(C50,'CARGOS SETIEMBRE 2018'!$B$5:$BK$325,62,0)</f>
        <v>47.89</v>
      </c>
      <c r="R50" s="124">
        <f t="shared" si="13"/>
        <v>3.26</v>
      </c>
      <c r="S50" s="124">
        <f t="shared" si="14"/>
        <v>53.09</v>
      </c>
      <c r="T50" s="127">
        <f t="shared" si="15"/>
        <v>3.6093267840350944</v>
      </c>
      <c r="U50" s="129">
        <f t="shared" si="0"/>
        <v>58.778883117921225</v>
      </c>
      <c r="V50" s="42" t="str">
        <f t="shared" si="1"/>
        <v>No</v>
      </c>
      <c r="W50" s="95">
        <f t="shared" si="2"/>
        <v>3.74</v>
      </c>
      <c r="X50" s="95">
        <f t="shared" si="3"/>
        <v>47.89</v>
      </c>
      <c r="Y50" s="145">
        <f t="shared" si="4"/>
        <v>12085.254375</v>
      </c>
      <c r="Z50" s="146">
        <f t="shared" si="5"/>
        <v>12085.254375</v>
      </c>
      <c r="AA50" s="147">
        <f t="shared" si="6"/>
        <v>0</v>
      </c>
      <c r="AB50" s="145">
        <f t="shared" si="7"/>
        <v>12085.254375</v>
      </c>
      <c r="AC50" s="146">
        <f t="shared" si="8"/>
        <v>12085.254375</v>
      </c>
      <c r="AD50" s="148">
        <f t="shared" si="9"/>
        <v>0</v>
      </c>
      <c r="AE50" s="145">
        <f t="shared" si="10"/>
        <v>12085.254375</v>
      </c>
      <c r="AF50" s="146">
        <f t="shared" si="11"/>
        <v>12085.254375</v>
      </c>
      <c r="AG50" s="148">
        <f t="shared" si="12"/>
        <v>0</v>
      </c>
      <c r="AI50" s="151" t="e">
        <f>Y50-VLOOKUP(B50,#REF!,38,0)</f>
        <v>#REF!</v>
      </c>
    </row>
    <row r="51" spans="1:35" s="18" customFormat="1">
      <c r="A51" s="96">
        <v>49</v>
      </c>
      <c r="B51" s="36" t="s">
        <v>174</v>
      </c>
      <c r="C51" s="36" t="str">
        <f>VLOOKUP(B51,'TOTAL DE SISTEMAS'!$B$6:$I$369,5,0)</f>
        <v>PL0014</v>
      </c>
      <c r="D51" s="36" t="str">
        <f>VLOOKUP(B51,'TOTAL DE SISTEMAS'!$B$6:$I$369,2,0)</f>
        <v>EDLN</v>
      </c>
      <c r="E51" s="36" t="str">
        <f>VLOOKUP(B51,'TOTAL DE SISTEMAS'!$B$6:$I$369,3,0)</f>
        <v>Edelnor</v>
      </c>
      <c r="F51" s="38" t="str">
        <f>VLOOKUP(B51,'TOTAL DE SISTEMAS'!$B$6:$I$369,4,0)</f>
        <v>Hoyos-Acos</v>
      </c>
      <c r="G51" s="38">
        <f>VLOOKUP(B51,'TOTAL DE SISTEMAS'!$B$6:$I$369,6,0)</f>
        <v>6</v>
      </c>
      <c r="H51" s="38" t="str">
        <f>VLOOKUP(B51,'TOTAL DE SISTEMAS'!$B$6:$I$369,7,0)</f>
        <v>R</v>
      </c>
      <c r="I51" s="38" t="str">
        <f>VLOOKUP(B51,'TOTAL DE SISTEMAS'!$B$6:$I$369,8,0)</f>
        <v>Aislado</v>
      </c>
      <c r="J51" s="38" t="s">
        <v>24</v>
      </c>
      <c r="K51" s="39">
        <f>VLOOKUP(B51,'CLIENTES '!$C$3:$AA$358,25,0)</f>
        <v>1171</v>
      </c>
      <c r="L51" s="150">
        <v>31766.951836240165</v>
      </c>
      <c r="M51" s="40">
        <f>VLOOKUP(B51,'PROY CONSUMOS ENERGIA TRIMESTRE'!$C$3:$AE$358,27,0)</f>
        <v>31774.833333333332</v>
      </c>
      <c r="N51" s="40">
        <f>VLOOKUP(B51,'PROY CONSUMOS ENERGIA TRIMESTRE'!$C$3:$AE$358,28,0)</f>
        <v>31644.001321054398</v>
      </c>
      <c r="O51" s="40">
        <f>VLOOKUP(B51,'PROY CONSUMOS ENERGIA TRIMESTRE'!$C$3:$AE$358,29,0)</f>
        <v>31882.020854332754</v>
      </c>
      <c r="P51" s="41">
        <f>VLOOKUP(C51,'CARGOS SETIEMBRE 2018'!$B$5:$BK$325,60,0)</f>
        <v>4.05</v>
      </c>
      <c r="Q51" s="41">
        <f>VLOOKUP(C51,'CARGOS SETIEMBRE 2018'!$B$5:$BK$325,62,0)</f>
        <v>52.76</v>
      </c>
      <c r="R51" s="124">
        <f t="shared" si="13"/>
        <v>3.26</v>
      </c>
      <c r="S51" s="124">
        <f t="shared" si="14"/>
        <v>53.09</v>
      </c>
      <c r="T51" s="127">
        <f t="shared" si="15"/>
        <v>3.6093267840350944</v>
      </c>
      <c r="U51" s="129">
        <f t="shared" si="0"/>
        <v>58.778883117921225</v>
      </c>
      <c r="V51" s="42" t="str">
        <f t="shared" si="1"/>
        <v>No</v>
      </c>
      <c r="W51" s="95">
        <f t="shared" si="2"/>
        <v>4.05</v>
      </c>
      <c r="X51" s="95">
        <f t="shared" si="3"/>
        <v>52.76</v>
      </c>
      <c r="Y51" s="145">
        <f t="shared" si="4"/>
        <v>21502.793788800307</v>
      </c>
      <c r="Z51" s="146">
        <f t="shared" si="5"/>
        <v>21502.793788800307</v>
      </c>
      <c r="AA51" s="147">
        <f t="shared" si="6"/>
        <v>0</v>
      </c>
      <c r="AB51" s="145">
        <f t="shared" si="7"/>
        <v>21502.793788800307</v>
      </c>
      <c r="AC51" s="146">
        <f t="shared" si="8"/>
        <v>21502.793788800307</v>
      </c>
      <c r="AD51" s="148">
        <f t="shared" si="9"/>
        <v>0</v>
      </c>
      <c r="AE51" s="145">
        <f t="shared" si="10"/>
        <v>21502.793788800307</v>
      </c>
      <c r="AF51" s="146">
        <f t="shared" si="11"/>
        <v>21502.793788800307</v>
      </c>
      <c r="AG51" s="148">
        <f t="shared" si="12"/>
        <v>0</v>
      </c>
      <c r="AI51" s="151" t="e">
        <f>Y51-VLOOKUP(B51,#REF!,38,0)</f>
        <v>#REF!</v>
      </c>
    </row>
    <row r="52" spans="1:35" s="18" customFormat="1">
      <c r="A52" s="96">
        <v>50</v>
      </c>
      <c r="B52" s="36" t="s">
        <v>177</v>
      </c>
      <c r="C52" s="36" t="str">
        <f>VLOOKUP(B52,'TOTAL DE SISTEMAS'!$B$6:$I$369,5,0)</f>
        <v>PL0016</v>
      </c>
      <c r="D52" s="36" t="str">
        <f>VLOOKUP(B52,'TOTAL DE SISTEMAS'!$B$6:$I$369,2,0)</f>
        <v>EDLN</v>
      </c>
      <c r="E52" s="36" t="str">
        <f>VLOOKUP(B52,'TOTAL DE SISTEMAS'!$B$6:$I$369,3,0)</f>
        <v>Edelnor</v>
      </c>
      <c r="F52" s="38" t="str">
        <f>VLOOKUP(B52,'TOTAL DE SISTEMAS'!$B$6:$I$369,4,0)</f>
        <v>Yaso</v>
      </c>
      <c r="G52" s="38">
        <f>VLOOKUP(B52,'TOTAL DE SISTEMAS'!$B$6:$I$369,6,0)</f>
        <v>6</v>
      </c>
      <c r="H52" s="38" t="str">
        <f>VLOOKUP(B52,'TOTAL DE SISTEMAS'!$B$6:$I$369,7,0)</f>
        <v>R</v>
      </c>
      <c r="I52" s="38" t="str">
        <f>VLOOKUP(B52,'TOTAL DE SISTEMAS'!$B$6:$I$369,8,0)</f>
        <v>Aislado</v>
      </c>
      <c r="J52" s="38" t="s">
        <v>24</v>
      </c>
      <c r="K52" s="39">
        <f>VLOOKUP(B52,'CLIENTES '!$C$3:$AA$358,25,0)</f>
        <v>223</v>
      </c>
      <c r="L52" s="150">
        <v>30488.209652230977</v>
      </c>
      <c r="M52" s="40">
        <f>VLOOKUP(B52,'PROY CONSUMOS ENERGIA TRIMESTRE'!$C$3:$AE$358,27,0)</f>
        <v>31047.128956692912</v>
      </c>
      <c r="N52" s="40">
        <f>VLOOKUP(B52,'PROY CONSUMOS ENERGIA TRIMESTRE'!$C$3:$AE$358,28,0)</f>
        <v>30208.75</v>
      </c>
      <c r="O52" s="40">
        <f>VLOOKUP(B52,'PROY CONSUMOS ENERGIA TRIMESTRE'!$C$3:$AE$358,29,0)</f>
        <v>30208.75</v>
      </c>
      <c r="P52" s="41">
        <f>VLOOKUP(C52,'CARGOS SETIEMBRE 2018'!$B$5:$BK$325,60,0)</f>
        <v>4.05</v>
      </c>
      <c r="Q52" s="41">
        <f>VLOOKUP(C52,'CARGOS SETIEMBRE 2018'!$B$5:$BK$325,62,0)</f>
        <v>52.76</v>
      </c>
      <c r="R52" s="124">
        <f t="shared" si="13"/>
        <v>3.26</v>
      </c>
      <c r="S52" s="124">
        <f t="shared" si="14"/>
        <v>53.09</v>
      </c>
      <c r="T52" s="127">
        <f t="shared" si="15"/>
        <v>3.6093267840350944</v>
      </c>
      <c r="U52" s="129">
        <f t="shared" si="0"/>
        <v>58.778883117921225</v>
      </c>
      <c r="V52" s="42" t="str">
        <f t="shared" si="1"/>
        <v>No</v>
      </c>
      <c r="W52" s="95">
        <f t="shared" si="2"/>
        <v>4.05</v>
      </c>
      <c r="X52" s="95">
        <f t="shared" si="3"/>
        <v>52.76</v>
      </c>
      <c r="Y52" s="145">
        <f t="shared" si="4"/>
        <v>16988.729412517063</v>
      </c>
      <c r="Z52" s="146">
        <f t="shared" si="5"/>
        <v>16988.729412517063</v>
      </c>
      <c r="AA52" s="147">
        <f t="shared" si="6"/>
        <v>0</v>
      </c>
      <c r="AB52" s="145">
        <f t="shared" si="7"/>
        <v>16988.729412517063</v>
      </c>
      <c r="AC52" s="146">
        <f t="shared" si="8"/>
        <v>16988.729412517063</v>
      </c>
      <c r="AD52" s="148">
        <f t="shared" si="9"/>
        <v>0</v>
      </c>
      <c r="AE52" s="145">
        <f t="shared" si="10"/>
        <v>16988.729412517063</v>
      </c>
      <c r="AF52" s="146">
        <f t="shared" si="11"/>
        <v>16988.729412517063</v>
      </c>
      <c r="AG52" s="148">
        <f t="shared" si="12"/>
        <v>0</v>
      </c>
      <c r="AI52" s="151" t="e">
        <f>Y52-VLOOKUP(B52,#REF!,38,0)</f>
        <v>#REF!</v>
      </c>
    </row>
    <row r="53" spans="1:35" s="18" customFormat="1">
      <c r="A53" s="96">
        <v>51</v>
      </c>
      <c r="B53" s="36" t="s">
        <v>180</v>
      </c>
      <c r="C53" s="36" t="str">
        <f>VLOOKUP(B53,'TOTAL DE SISTEMAS'!$B$6:$I$369,5,0)</f>
        <v>PL0221</v>
      </c>
      <c r="D53" s="36" t="str">
        <f>VLOOKUP(B53,'TOTAL DE SISTEMAS'!$B$6:$I$369,2,0)</f>
        <v>EDLN</v>
      </c>
      <c r="E53" s="36" t="str">
        <f>VLOOKUP(B53,'TOTAL DE SISTEMAS'!$B$6:$I$369,3,0)</f>
        <v>Edelnor</v>
      </c>
      <c r="F53" s="38" t="str">
        <f>VLOOKUP(B53,'TOTAL DE SISTEMAS'!$B$6:$I$369,4,0)</f>
        <v>Sayán-Humaya</v>
      </c>
      <c r="G53" s="38">
        <f>VLOOKUP(B53,'TOTAL DE SISTEMAS'!$B$6:$I$369,6,0)</f>
        <v>4</v>
      </c>
      <c r="H53" s="38" t="str">
        <f>VLOOKUP(B53,'TOTAL DE SISTEMAS'!$B$6:$I$369,7,0)</f>
        <v>R</v>
      </c>
      <c r="I53" s="38" t="str">
        <f>VLOOKUP(B53,'TOTAL DE SISTEMAS'!$B$6:$I$369,8,0)</f>
        <v>Interconectado</v>
      </c>
      <c r="J53" s="38" t="s">
        <v>24</v>
      </c>
      <c r="K53" s="39">
        <f>VLOOKUP(B53,'CLIENTES '!$C$3:$AA$358,25,0)</f>
        <v>4632</v>
      </c>
      <c r="L53" s="150">
        <v>418384.68680217647</v>
      </c>
      <c r="M53" s="40">
        <f>VLOOKUP(B53,'PROY CONSUMOS ENERGIA TRIMESTRE'!$C$3:$AE$358,27,0)</f>
        <v>420329.14578846435</v>
      </c>
      <c r="N53" s="40">
        <f>VLOOKUP(B53,'PROY CONSUMOS ENERGIA TRIMESTRE'!$C$3:$AE$358,28,0)</f>
        <v>416556.9979513986</v>
      </c>
      <c r="O53" s="40">
        <f>VLOOKUP(B53,'PROY CONSUMOS ENERGIA TRIMESTRE'!$C$3:$AE$358,29,0)</f>
        <v>418267.91666666669</v>
      </c>
      <c r="P53" s="41">
        <f>VLOOKUP(C53,'CARGOS SETIEMBRE 2018'!$B$5:$BK$325,60,0)</f>
        <v>3.74</v>
      </c>
      <c r="Q53" s="41">
        <f>VLOOKUP(C53,'CARGOS SETIEMBRE 2018'!$B$5:$BK$325,62,0)</f>
        <v>60.4</v>
      </c>
      <c r="R53" s="124">
        <f t="shared" si="13"/>
        <v>3.26</v>
      </c>
      <c r="S53" s="124">
        <f t="shared" si="14"/>
        <v>53.09</v>
      </c>
      <c r="T53" s="127">
        <f t="shared" si="15"/>
        <v>3.6093267840350944</v>
      </c>
      <c r="U53" s="129">
        <f t="shared" si="0"/>
        <v>58.778883117921225</v>
      </c>
      <c r="V53" s="42" t="str">
        <f t="shared" si="1"/>
        <v>Sí</v>
      </c>
      <c r="W53" s="95">
        <f t="shared" si="2"/>
        <v>3.6093267840350944</v>
      </c>
      <c r="X53" s="95">
        <f t="shared" si="3"/>
        <v>58.778883117921225</v>
      </c>
      <c r="Y53" s="145">
        <f t="shared" si="4"/>
        <v>270028.0308285146</v>
      </c>
      <c r="Z53" s="146">
        <f t="shared" si="5"/>
        <v>262640.24770238268</v>
      </c>
      <c r="AA53" s="147">
        <f t="shared" si="6"/>
        <v>7387.7831261319225</v>
      </c>
      <c r="AB53" s="145">
        <f t="shared" si="7"/>
        <v>270028.0308285146</v>
      </c>
      <c r="AC53" s="146">
        <f t="shared" si="8"/>
        <v>262640.24770238268</v>
      </c>
      <c r="AD53" s="148">
        <f t="shared" si="9"/>
        <v>7387.7831261319225</v>
      </c>
      <c r="AE53" s="145">
        <f t="shared" si="10"/>
        <v>270028.0308285146</v>
      </c>
      <c r="AF53" s="146">
        <f t="shared" si="11"/>
        <v>262640.24770238268</v>
      </c>
      <c r="AG53" s="148">
        <f t="shared" si="12"/>
        <v>7387.7831261319225</v>
      </c>
      <c r="AI53" s="151" t="e">
        <f>Y53-VLOOKUP(B53,#REF!,38,0)</f>
        <v>#REF!</v>
      </c>
    </row>
    <row r="54" spans="1:35" s="18" customFormat="1">
      <c r="A54" s="96">
        <v>52</v>
      </c>
      <c r="B54" s="36" t="s">
        <v>183</v>
      </c>
      <c r="C54" s="36" t="str">
        <f>VLOOKUP(B54,'TOTAL DE SISTEMAS'!$B$6:$I$369,5,0)</f>
        <v>PL0261</v>
      </c>
      <c r="D54" s="36" t="str">
        <f>VLOOKUP(B54,'TOTAL DE SISTEMAS'!$B$6:$I$369,2,0)</f>
        <v>EDLN</v>
      </c>
      <c r="E54" s="36" t="str">
        <f>VLOOKUP(B54,'TOTAL DE SISTEMAS'!$B$6:$I$369,3,0)</f>
        <v>Edelnor</v>
      </c>
      <c r="F54" s="38" t="str">
        <f>VLOOKUP(B54,'TOTAL DE SISTEMAS'!$B$6:$I$369,4,0)</f>
        <v>Huacho</v>
      </c>
      <c r="G54" s="38">
        <f>VLOOKUP(B54,'TOTAL DE SISTEMAS'!$B$6:$I$369,6,0)</f>
        <v>3</v>
      </c>
      <c r="H54" s="38" t="str">
        <f>VLOOKUP(B54,'TOTAL DE SISTEMAS'!$B$6:$I$369,7,0)</f>
        <v>U</v>
      </c>
      <c r="I54" s="38" t="str">
        <f>VLOOKUP(B54,'TOTAL DE SISTEMAS'!$B$6:$I$369,8,0)</f>
        <v>Interconectado</v>
      </c>
      <c r="J54" s="38" t="s">
        <v>24</v>
      </c>
      <c r="K54" s="39">
        <f>VLOOKUP(B54,'CLIENTES '!$C$3:$AA$358,25,0)</f>
        <v>45710</v>
      </c>
      <c r="L54" s="150">
        <v>4753410.1988580162</v>
      </c>
      <c r="M54" s="40">
        <f>VLOOKUP(B54,'PROY CONSUMOS ENERGIA TRIMESTRE'!$C$3:$AE$358,27,0)</f>
        <v>4805189.1859339103</v>
      </c>
      <c r="N54" s="40">
        <f>VLOOKUP(B54,'PROY CONSUMOS ENERGIA TRIMESTRE'!$C$3:$AE$358,28,0)</f>
        <v>4695479.4939734731</v>
      </c>
      <c r="O54" s="40">
        <f>VLOOKUP(B54,'PROY CONSUMOS ENERGIA TRIMESTRE'!$C$3:$AE$358,29,0)</f>
        <v>4759561.916666667</v>
      </c>
      <c r="P54" s="41">
        <f>VLOOKUP(C54,'CARGOS SETIEMBRE 2018'!$B$5:$BK$325,60,0)</f>
        <v>3.17</v>
      </c>
      <c r="Q54" s="41">
        <f>VLOOKUP(C54,'CARGOS SETIEMBRE 2018'!$B$5:$BK$325,62,0)</f>
        <v>55.36</v>
      </c>
      <c r="R54" s="124">
        <f t="shared" si="13"/>
        <v>3.26</v>
      </c>
      <c r="S54" s="124">
        <f t="shared" si="14"/>
        <v>53.09</v>
      </c>
      <c r="T54" s="127">
        <f t="shared" si="15"/>
        <v>3.6093267840350944</v>
      </c>
      <c r="U54" s="129">
        <f t="shared" si="0"/>
        <v>58.778883117921225</v>
      </c>
      <c r="V54" s="42" t="str">
        <f t="shared" si="1"/>
        <v>No</v>
      </c>
      <c r="W54" s="95">
        <f t="shared" si="2"/>
        <v>3.17</v>
      </c>
      <c r="X54" s="95">
        <f t="shared" si="3"/>
        <v>55.36</v>
      </c>
      <c r="Y54" s="145">
        <f t="shared" si="4"/>
        <v>2776388.5860877978</v>
      </c>
      <c r="Z54" s="146">
        <f t="shared" si="5"/>
        <v>2776388.5860877978</v>
      </c>
      <c r="AA54" s="147">
        <f t="shared" si="6"/>
        <v>0</v>
      </c>
      <c r="AB54" s="145">
        <f t="shared" si="7"/>
        <v>2776388.5860877978</v>
      </c>
      <c r="AC54" s="146">
        <f t="shared" si="8"/>
        <v>2776388.5860877978</v>
      </c>
      <c r="AD54" s="148">
        <f t="shared" si="9"/>
        <v>0</v>
      </c>
      <c r="AE54" s="145">
        <f t="shared" si="10"/>
        <v>2776388.5860877978</v>
      </c>
      <c r="AF54" s="146">
        <f t="shared" si="11"/>
        <v>2776388.5860877978</v>
      </c>
      <c r="AG54" s="148">
        <f t="shared" si="12"/>
        <v>0</v>
      </c>
      <c r="AI54" s="151" t="e">
        <f>Y54-VLOOKUP(B54,#REF!,38,0)</f>
        <v>#REF!</v>
      </c>
    </row>
    <row r="55" spans="1:35" s="18" customFormat="1">
      <c r="A55" s="96">
        <v>53</v>
      </c>
      <c r="B55" s="36" t="s">
        <v>186</v>
      </c>
      <c r="C55" s="36" t="str">
        <f>VLOOKUP(B55,'TOTAL DE SISTEMAS'!$B$6:$I$369,5,0)</f>
        <v>PL0262</v>
      </c>
      <c r="D55" s="36" t="str">
        <f>VLOOKUP(B55,'TOTAL DE SISTEMAS'!$B$6:$I$369,2,0)</f>
        <v>EDLN</v>
      </c>
      <c r="E55" s="36" t="str">
        <f>VLOOKUP(B55,'TOTAL DE SISTEMAS'!$B$6:$I$369,3,0)</f>
        <v>Edelnor</v>
      </c>
      <c r="F55" s="38" t="str">
        <f>VLOOKUP(B55,'TOTAL DE SISTEMAS'!$B$6:$I$369,4,0)</f>
        <v>Supe-Barranca</v>
      </c>
      <c r="G55" s="38">
        <f>VLOOKUP(B55,'TOTAL DE SISTEMAS'!$B$6:$I$369,6,0)</f>
        <v>3</v>
      </c>
      <c r="H55" s="38" t="str">
        <f>VLOOKUP(B55,'TOTAL DE SISTEMAS'!$B$6:$I$369,7,0)</f>
        <v>U</v>
      </c>
      <c r="I55" s="38" t="str">
        <f>VLOOKUP(B55,'TOTAL DE SISTEMAS'!$B$6:$I$369,8,0)</f>
        <v>Interconectado</v>
      </c>
      <c r="J55" s="38" t="s">
        <v>24</v>
      </c>
      <c r="K55" s="39">
        <f>VLOOKUP(B55,'CLIENTES '!$C$3:$AA$358,25,0)</f>
        <v>25617</v>
      </c>
      <c r="L55" s="150">
        <v>2584079.533178091</v>
      </c>
      <c r="M55" s="40">
        <f>VLOOKUP(B55,'PROY CONSUMOS ENERGIA TRIMESTRE'!$C$3:$AE$358,27,0)</f>
        <v>2577859.5944464356</v>
      </c>
      <c r="N55" s="40">
        <f>VLOOKUP(B55,'PROY CONSUMOS ENERGIA TRIMESTRE'!$C$3:$AE$358,28,0)</f>
        <v>2590308.5884211706</v>
      </c>
      <c r="O55" s="40">
        <f>VLOOKUP(B55,'PROY CONSUMOS ENERGIA TRIMESTRE'!$C$3:$AE$358,29,0)</f>
        <v>2584070.4166666665</v>
      </c>
      <c r="P55" s="41">
        <f>VLOOKUP(C55,'CARGOS SETIEMBRE 2018'!$B$5:$BK$325,60,0)</f>
        <v>3.17</v>
      </c>
      <c r="Q55" s="41">
        <f>VLOOKUP(C55,'CARGOS SETIEMBRE 2018'!$B$5:$BK$325,62,0)</f>
        <v>55.22</v>
      </c>
      <c r="R55" s="124">
        <f t="shared" si="13"/>
        <v>3.26</v>
      </c>
      <c r="S55" s="124">
        <f t="shared" si="14"/>
        <v>53.09</v>
      </c>
      <c r="T55" s="127">
        <f t="shared" si="15"/>
        <v>3.6093267840350944</v>
      </c>
      <c r="U55" s="129">
        <f t="shared" si="0"/>
        <v>58.778883117921225</v>
      </c>
      <c r="V55" s="42" t="str">
        <f t="shared" si="1"/>
        <v>No</v>
      </c>
      <c r="W55" s="95">
        <f t="shared" si="2"/>
        <v>3.17</v>
      </c>
      <c r="X55" s="95">
        <f t="shared" si="3"/>
        <v>55.22</v>
      </c>
      <c r="Y55" s="145">
        <f t="shared" si="4"/>
        <v>1508134.6082209416</v>
      </c>
      <c r="Z55" s="146">
        <f t="shared" si="5"/>
        <v>1508134.6082209416</v>
      </c>
      <c r="AA55" s="147">
        <f t="shared" si="6"/>
        <v>0</v>
      </c>
      <c r="AB55" s="145">
        <f t="shared" si="7"/>
        <v>1508134.6082209416</v>
      </c>
      <c r="AC55" s="146">
        <f t="shared" si="8"/>
        <v>1508134.6082209416</v>
      </c>
      <c r="AD55" s="148">
        <f t="shared" si="9"/>
        <v>0</v>
      </c>
      <c r="AE55" s="145">
        <f t="shared" si="10"/>
        <v>1508134.6082209416</v>
      </c>
      <c r="AF55" s="146">
        <f t="shared" si="11"/>
        <v>1508134.6082209416</v>
      </c>
      <c r="AG55" s="148">
        <f t="shared" si="12"/>
        <v>0</v>
      </c>
      <c r="AI55" s="151" t="e">
        <f>Y55-VLOOKUP(B55,#REF!,38,0)</f>
        <v>#REF!</v>
      </c>
    </row>
    <row r="56" spans="1:35" s="18" customFormat="1">
      <c r="A56" s="96">
        <v>54</v>
      </c>
      <c r="B56" s="36" t="s">
        <v>189</v>
      </c>
      <c r="C56" s="36" t="str">
        <f>VLOOKUP(B56,'TOTAL DE SISTEMAS'!$B$6:$I$369,5,0)</f>
        <v>PR0101</v>
      </c>
      <c r="D56" s="36" t="str">
        <f>VLOOKUP(B56,'TOTAL DE SISTEMAS'!$B$6:$I$369,2,0)</f>
        <v>EDLN</v>
      </c>
      <c r="E56" s="36" t="str">
        <f>VLOOKUP(B56,'TOTAL DE SISTEMAS'!$B$6:$I$369,3,0)</f>
        <v>Edelnor</v>
      </c>
      <c r="F56" s="38" t="str">
        <f>VLOOKUP(B56,'TOTAL DE SISTEMAS'!$B$6:$I$369,4,0)</f>
        <v>SER  Chillón</v>
      </c>
      <c r="G56" s="38" t="str">
        <f>VLOOKUP(B56,'TOTAL DE SISTEMAS'!$B$6:$I$369,6,0)</f>
        <v>SER</v>
      </c>
      <c r="H56" s="38" t="str">
        <f>VLOOKUP(B56,'TOTAL DE SISTEMAS'!$B$6:$I$369,7,0)</f>
        <v>R</v>
      </c>
      <c r="I56" s="38" t="str">
        <f>VLOOKUP(B56,'TOTAL DE SISTEMAS'!$B$6:$I$369,8,0)</f>
        <v>Interconectado</v>
      </c>
      <c r="J56" s="38" t="s">
        <v>24</v>
      </c>
      <c r="K56" s="39">
        <f>VLOOKUP(B56,'CLIENTES '!$C$3:$AA$358,25,0)</f>
        <v>2953</v>
      </c>
      <c r="L56" s="150">
        <v>198627.98417341738</v>
      </c>
      <c r="M56" s="40">
        <f>VLOOKUP(B56,'PROY CONSUMOS ENERGIA TRIMESTRE'!$C$3:$AE$358,27,0)</f>
        <v>196175.5</v>
      </c>
      <c r="N56" s="40">
        <f>VLOOKUP(B56,'PROY CONSUMOS ENERGIA TRIMESTRE'!$C$3:$AE$358,28,0)</f>
        <v>203532.95252025203</v>
      </c>
      <c r="O56" s="40">
        <f>VLOOKUP(B56,'PROY CONSUMOS ENERGIA TRIMESTRE'!$C$3:$AE$358,29,0)</f>
        <v>196175.5</v>
      </c>
      <c r="P56" s="41">
        <f>VLOOKUP(C56,'CARGOS SETIEMBRE 2018'!$B$5:$BK$325,60,0)</f>
        <v>5.35</v>
      </c>
      <c r="Q56" s="41">
        <f>VLOOKUP(C56,'CARGOS SETIEMBRE 2018'!$B$5:$BK$325,62,0)</f>
        <v>77.73</v>
      </c>
      <c r="R56" s="124">
        <f t="shared" si="13"/>
        <v>3.26</v>
      </c>
      <c r="S56" s="124">
        <f t="shared" si="14"/>
        <v>53.09</v>
      </c>
      <c r="T56" s="127">
        <f t="shared" si="15"/>
        <v>3.6093267840350944</v>
      </c>
      <c r="U56" s="129">
        <f t="shared" si="0"/>
        <v>58.778883117921225</v>
      </c>
      <c r="V56" s="42" t="str">
        <f t="shared" si="1"/>
        <v>Sí</v>
      </c>
      <c r="W56" s="95">
        <f t="shared" si="2"/>
        <v>3.6093267840350944</v>
      </c>
      <c r="X56" s="95">
        <f t="shared" si="3"/>
        <v>58.778883117921225</v>
      </c>
      <c r="Y56" s="145">
        <f t="shared" si="4"/>
        <v>170192.08209799731</v>
      </c>
      <c r="Z56" s="146">
        <f t="shared" si="5"/>
        <v>127409.6526500317</v>
      </c>
      <c r="AA56" s="147">
        <f t="shared" si="6"/>
        <v>42782.429447965609</v>
      </c>
      <c r="AB56" s="145">
        <f t="shared" si="7"/>
        <v>170192.08209799731</v>
      </c>
      <c r="AC56" s="146">
        <f t="shared" si="8"/>
        <v>127409.6526500317</v>
      </c>
      <c r="AD56" s="148">
        <f t="shared" si="9"/>
        <v>42782.429447965609</v>
      </c>
      <c r="AE56" s="145">
        <f t="shared" si="10"/>
        <v>170192.08209799731</v>
      </c>
      <c r="AF56" s="146">
        <f t="shared" si="11"/>
        <v>127409.6526500317</v>
      </c>
      <c r="AG56" s="148">
        <f t="shared" si="12"/>
        <v>42782.429447965609</v>
      </c>
      <c r="AI56" s="151" t="e">
        <f>Y56-VLOOKUP(B56,#REF!,38,0)</f>
        <v>#REF!</v>
      </c>
    </row>
    <row r="57" spans="1:35" s="18" customFormat="1">
      <c r="A57" s="96">
        <v>55</v>
      </c>
      <c r="B57" s="36" t="s">
        <v>968</v>
      </c>
      <c r="C57" s="36" t="str">
        <f>VLOOKUP(B57,'TOTAL DE SISTEMAS'!$B$6:$I$369,5,0)</f>
        <v>PL0215</v>
      </c>
      <c r="D57" s="36" t="str">
        <f>VLOOKUP(B57,'TOTAL DE SISTEMAS'!$B$6:$I$369,2,0)</f>
        <v>EPA2</v>
      </c>
      <c r="E57" s="36" t="str">
        <f>VLOOKUP(B57,'TOTAL DE SISTEMAS'!$B$6:$I$369,3,0)</f>
        <v>Edelsa</v>
      </c>
      <c r="F57" s="38" t="str">
        <f>VLOOKUP(B57,'TOTAL DE SISTEMAS'!$B$6:$I$369,4,0)</f>
        <v>Edelsa</v>
      </c>
      <c r="G57" s="38">
        <f>VLOOKUP(B57,'TOTAL DE SISTEMAS'!$B$6:$I$369,6,0)</f>
        <v>3</v>
      </c>
      <c r="H57" s="38" t="str">
        <f>VLOOKUP(B57,'TOTAL DE SISTEMAS'!$B$6:$I$369,7,0)</f>
        <v>U</v>
      </c>
      <c r="I57" s="38" t="str">
        <f>VLOOKUP(B57,'TOTAL DE SISTEMAS'!$B$6:$I$369,8,0)</f>
        <v>Interconectado</v>
      </c>
      <c r="J57" s="38" t="s">
        <v>24</v>
      </c>
      <c r="K57" s="39">
        <f>VLOOKUP(B57,'CLIENTES '!$C$3:$AA$358,25,0)</f>
        <v>1589</v>
      </c>
      <c r="L57" s="150">
        <v>95357.424149584549</v>
      </c>
      <c r="M57" s="40">
        <f>VLOOKUP(B57,'PROY CONSUMOS ENERGIA TRIMESTRE'!$C$3:$AE$358,27,0)</f>
        <v>94697.233333333337</v>
      </c>
      <c r="N57" s="40">
        <f>VLOOKUP(B57,'PROY CONSUMOS ENERGIA TRIMESTRE'!$C$3:$AE$358,28,0)</f>
        <v>96677.805782086885</v>
      </c>
      <c r="O57" s="40">
        <f>VLOOKUP(B57,'PROY CONSUMOS ENERGIA TRIMESTRE'!$C$3:$AE$358,29,0)</f>
        <v>94697.233333333337</v>
      </c>
      <c r="P57" s="41">
        <f>VLOOKUP(C57,'CARGOS SETIEMBRE 2018'!$B$5:$BK$325,60,0)</f>
        <v>3.27</v>
      </c>
      <c r="Q57" s="41">
        <f>VLOOKUP(C57,'CARGOS SETIEMBRE 2018'!$B$5:$BK$325,62,0)</f>
        <v>71.209999999999994</v>
      </c>
      <c r="R57" s="124">
        <f t="shared" si="13"/>
        <v>3.26</v>
      </c>
      <c r="S57" s="124">
        <f t="shared" si="14"/>
        <v>53.09</v>
      </c>
      <c r="T57" s="127">
        <f t="shared" si="15"/>
        <v>3.6093267840350944</v>
      </c>
      <c r="U57" s="129">
        <f t="shared" si="0"/>
        <v>58.778883117921225</v>
      </c>
      <c r="V57" s="42" t="str">
        <f t="shared" si="1"/>
        <v>Sí</v>
      </c>
      <c r="W57" s="95">
        <f t="shared" si="2"/>
        <v>3.27</v>
      </c>
      <c r="X57" s="95">
        <f t="shared" si="3"/>
        <v>58.778883117921225</v>
      </c>
      <c r="Y57" s="145">
        <f t="shared" si="4"/>
        <v>73100.051736919151</v>
      </c>
      <c r="Z57" s="146">
        <f t="shared" si="5"/>
        <v>61246.058885144696</v>
      </c>
      <c r="AA57" s="147">
        <f t="shared" si="6"/>
        <v>11853.992851774456</v>
      </c>
      <c r="AB57" s="145">
        <f t="shared" si="7"/>
        <v>73100.051736919151</v>
      </c>
      <c r="AC57" s="146">
        <f t="shared" si="8"/>
        <v>61246.058885144696</v>
      </c>
      <c r="AD57" s="148">
        <f t="shared" si="9"/>
        <v>11853.992851774456</v>
      </c>
      <c r="AE57" s="145">
        <f t="shared" si="10"/>
        <v>73100.051736919151</v>
      </c>
      <c r="AF57" s="146">
        <f t="shared" si="11"/>
        <v>61246.058885144696</v>
      </c>
      <c r="AG57" s="148">
        <f t="shared" si="12"/>
        <v>11853.992851774456</v>
      </c>
      <c r="AI57" s="151" t="e">
        <f>Y57-VLOOKUP(B57,#REF!,38,0)</f>
        <v>#REF!</v>
      </c>
    </row>
    <row r="58" spans="1:35" s="18" customFormat="1">
      <c r="A58" s="96">
        <v>56</v>
      </c>
      <c r="B58" s="36" t="s">
        <v>194</v>
      </c>
      <c r="C58" s="36" t="str">
        <f>VLOOKUP(B58,'TOTAL DE SISTEMAS'!$B$6:$I$369,5,0)</f>
        <v>PL0159</v>
      </c>
      <c r="D58" s="36" t="str">
        <f>VLOOKUP(B58,'TOTAL DE SISTEMAS'!$B$6:$I$369,2,0)</f>
        <v>EGEP</v>
      </c>
      <c r="E58" s="36" t="str">
        <f>VLOOKUP(B58,'TOTAL DE SISTEMAS'!$B$6:$I$369,3,0)</f>
        <v>Egepsa</v>
      </c>
      <c r="F58" s="38" t="str">
        <f>VLOOKUP(B58,'TOTAL DE SISTEMAS'!$B$6:$I$369,4,0)</f>
        <v>Pangoa 2</v>
      </c>
      <c r="G58" s="38">
        <f>VLOOKUP(B58,'TOTAL DE SISTEMAS'!$B$6:$I$369,6,0)</f>
        <v>3</v>
      </c>
      <c r="H58" s="38" t="str">
        <f>VLOOKUP(B58,'TOTAL DE SISTEMAS'!$B$6:$I$369,7,0)</f>
        <v>U</v>
      </c>
      <c r="I58" s="38" t="str">
        <f>VLOOKUP(B58,'TOTAL DE SISTEMAS'!$B$6:$I$369,8,0)</f>
        <v>Interconectado</v>
      </c>
      <c r="J58" s="38" t="s">
        <v>24</v>
      </c>
      <c r="K58" s="39">
        <f>VLOOKUP(B58,'CLIENTES '!$C$3:$AA$358,25,0)</f>
        <v>2296</v>
      </c>
      <c r="L58" s="150">
        <v>124564.75442788194</v>
      </c>
      <c r="M58" s="40">
        <f>VLOOKUP(B58,'PROY CONSUMOS ENERGIA TRIMESTRE'!$C$3:$AE$358,27,0)</f>
        <v>123355.31666666665</v>
      </c>
      <c r="N58" s="40">
        <f>VLOOKUP(B58,'PROY CONSUMOS ENERGIA TRIMESTRE'!$C$3:$AE$358,28,0)</f>
        <v>126983.62995031246</v>
      </c>
      <c r="O58" s="40">
        <f>VLOOKUP(B58,'PROY CONSUMOS ENERGIA TRIMESTRE'!$C$3:$AE$358,29,0)</f>
        <v>123355.31666666665</v>
      </c>
      <c r="P58" s="41">
        <f>VLOOKUP(C58,'CARGOS SETIEMBRE 2018'!$B$5:$BK$325,60,0)</f>
        <v>3.27</v>
      </c>
      <c r="Q58" s="41">
        <f>VLOOKUP(C58,'CARGOS SETIEMBRE 2018'!$B$5:$BK$325,62,0)</f>
        <v>71.16</v>
      </c>
      <c r="R58" s="124">
        <f t="shared" si="13"/>
        <v>3.26</v>
      </c>
      <c r="S58" s="124">
        <f t="shared" si="14"/>
        <v>53.09</v>
      </c>
      <c r="T58" s="127">
        <f t="shared" si="15"/>
        <v>3.6093267840350944</v>
      </c>
      <c r="U58" s="129">
        <f t="shared" si="0"/>
        <v>58.778883117921225</v>
      </c>
      <c r="V58" s="42" t="str">
        <f t="shared" si="1"/>
        <v>Sí</v>
      </c>
      <c r="W58" s="95">
        <f t="shared" si="2"/>
        <v>3.27</v>
      </c>
      <c r="X58" s="95">
        <f t="shared" si="3"/>
        <v>58.778883117921225</v>
      </c>
      <c r="Y58" s="145">
        <f t="shared" si="4"/>
        <v>96148.199250880774</v>
      </c>
      <c r="Z58" s="146">
        <f t="shared" si="5"/>
        <v>80725.691411290332</v>
      </c>
      <c r="AA58" s="147">
        <f t="shared" si="6"/>
        <v>15422.507839590442</v>
      </c>
      <c r="AB58" s="145">
        <f t="shared" si="7"/>
        <v>96148.199250880774</v>
      </c>
      <c r="AC58" s="146">
        <f t="shared" si="8"/>
        <v>80725.691411290332</v>
      </c>
      <c r="AD58" s="148">
        <f t="shared" si="9"/>
        <v>15422.507839590442</v>
      </c>
      <c r="AE58" s="145">
        <f t="shared" si="10"/>
        <v>96148.199250880774</v>
      </c>
      <c r="AF58" s="146">
        <f t="shared" si="11"/>
        <v>80725.691411290332</v>
      </c>
      <c r="AG58" s="148">
        <f t="shared" si="12"/>
        <v>15422.507839590442</v>
      </c>
      <c r="AI58" s="151" t="e">
        <f>Y58-VLOOKUP(B58,#REF!,38,0)</f>
        <v>#REF!</v>
      </c>
    </row>
    <row r="59" spans="1:35" s="18" customFormat="1">
      <c r="A59" s="96">
        <v>57</v>
      </c>
      <c r="B59" s="36" t="s">
        <v>199</v>
      </c>
      <c r="C59" s="36" t="str">
        <f>VLOOKUP(B59,'TOTAL DE SISTEMAS'!$B$6:$I$369,5,0)</f>
        <v>PL0200</v>
      </c>
      <c r="D59" s="36" t="str">
        <f>VLOOKUP(B59,'TOTAL DE SISTEMAS'!$B$6:$I$369,2,0)</f>
        <v>EIHC</v>
      </c>
      <c r="E59" s="36" t="str">
        <f>VLOOKUP(B59,'TOTAL DE SISTEMAS'!$B$6:$I$369,3,0)</f>
        <v>Eilhicha</v>
      </c>
      <c r="F59" s="38" t="str">
        <f>VLOOKUP(B59,'TOTAL DE SISTEMAS'!$B$6:$I$369,4,0)</f>
        <v xml:space="preserve">Chacas </v>
      </c>
      <c r="G59" s="38" t="str">
        <f>VLOOKUP(B59,'TOTAL DE SISTEMAS'!$B$6:$I$369,6,0)</f>
        <v>SER</v>
      </c>
      <c r="H59" s="38" t="str">
        <f>VLOOKUP(B59,'TOTAL DE SISTEMAS'!$B$6:$I$369,7,0)</f>
        <v>R</v>
      </c>
      <c r="I59" s="38" t="str">
        <f>VLOOKUP(B59,'TOTAL DE SISTEMAS'!$B$6:$I$369,8,0)</f>
        <v>Aislado</v>
      </c>
      <c r="J59" s="38" t="s">
        <v>24</v>
      </c>
      <c r="K59" s="39">
        <f>VLOOKUP(B59,'CLIENTES '!$C$3:$AA$358,25,0)</f>
        <v>1160</v>
      </c>
      <c r="L59" s="150">
        <v>15825.328410023349</v>
      </c>
      <c r="M59" s="40">
        <f>VLOOKUP(B59,'PROY CONSUMOS ENERGIA TRIMESTRE'!$C$3:$AE$358,27,0)</f>
        <v>16029.467739026222</v>
      </c>
      <c r="N59" s="40">
        <f>VLOOKUP(B59,'PROY CONSUMOS ENERGIA TRIMESTRE'!$C$3:$AE$358,28,0)</f>
        <v>15320.454389860628</v>
      </c>
      <c r="O59" s="40">
        <f>VLOOKUP(B59,'PROY CONSUMOS ENERGIA TRIMESTRE'!$C$3:$AE$358,29,0)</f>
        <v>16126.063101183197</v>
      </c>
      <c r="P59" s="41">
        <f>VLOOKUP(C59,'CARGOS SETIEMBRE 2018'!$B$5:$BK$325,60,0)</f>
        <v>5.35</v>
      </c>
      <c r="Q59" s="41">
        <f>VLOOKUP(C59,'CARGOS SETIEMBRE 2018'!$B$5:$BK$325,62,0)</f>
        <v>160.22</v>
      </c>
      <c r="R59" s="124">
        <f t="shared" si="13"/>
        <v>3.26</v>
      </c>
      <c r="S59" s="124">
        <f t="shared" si="14"/>
        <v>53.09</v>
      </c>
      <c r="T59" s="127">
        <f t="shared" si="15"/>
        <v>3.6093267840350944</v>
      </c>
      <c r="U59" s="129">
        <f t="shared" si="0"/>
        <v>58.778883117921225</v>
      </c>
      <c r="V59" s="42" t="str">
        <f t="shared" si="1"/>
        <v>Sí</v>
      </c>
      <c r="W59" s="95">
        <f t="shared" si="2"/>
        <v>3.6093267840350944</v>
      </c>
      <c r="X59" s="95">
        <f t="shared" si="3"/>
        <v>58.778883117921225</v>
      </c>
      <c r="Y59" s="145">
        <f t="shared" si="4"/>
        <v>31561.341178539409</v>
      </c>
      <c r="Z59" s="146">
        <f t="shared" si="5"/>
        <v>13488.770358635516</v>
      </c>
      <c r="AA59" s="147">
        <f t="shared" si="6"/>
        <v>18072.570819903893</v>
      </c>
      <c r="AB59" s="145">
        <f t="shared" si="7"/>
        <v>31561.341178539409</v>
      </c>
      <c r="AC59" s="146">
        <f t="shared" si="8"/>
        <v>13488.770358635516</v>
      </c>
      <c r="AD59" s="148">
        <f t="shared" si="9"/>
        <v>18072.570819903893</v>
      </c>
      <c r="AE59" s="145">
        <f t="shared" si="10"/>
        <v>31561.341178539409</v>
      </c>
      <c r="AF59" s="146">
        <f t="shared" si="11"/>
        <v>13488.770358635516</v>
      </c>
      <c r="AG59" s="148">
        <f t="shared" si="12"/>
        <v>18072.570819903893</v>
      </c>
      <c r="AI59" s="151" t="e">
        <f>Y59-VLOOKUP(B59,#REF!,38,0)</f>
        <v>#REF!</v>
      </c>
    </row>
    <row r="60" spans="1:35" s="18" customFormat="1">
      <c r="A60" s="96">
        <v>58</v>
      </c>
      <c r="B60" s="36" t="s">
        <v>202</v>
      </c>
      <c r="C60" s="36" t="str">
        <f>VLOOKUP(B60,'TOTAL DE SISTEMAS'!$B$6:$I$369,5,0)</f>
        <v>PR0100</v>
      </c>
      <c r="D60" s="36" t="str">
        <f>VLOOKUP(B60,'TOTAL DE SISTEMAS'!$B$6:$I$369,2,0)</f>
        <v>EIHC</v>
      </c>
      <c r="E60" s="36" t="str">
        <f>VLOOKUP(B60,'TOTAL DE SISTEMAS'!$B$6:$I$369,3,0)</f>
        <v>Eilhicha</v>
      </c>
      <c r="F60" s="38" t="str">
        <f>VLOOKUP(B60,'TOTAL DE SISTEMAS'!$B$6:$I$369,4,0)</f>
        <v>SER  Chacas</v>
      </c>
      <c r="G60" s="38" t="str">
        <f>VLOOKUP(B60,'TOTAL DE SISTEMAS'!$B$6:$I$369,6,0)</f>
        <v>SER</v>
      </c>
      <c r="H60" s="38" t="str">
        <f>VLOOKUP(B60,'TOTAL DE SISTEMAS'!$B$6:$I$369,7,0)</f>
        <v>R</v>
      </c>
      <c r="I60" s="38" t="str">
        <f>VLOOKUP(B60,'TOTAL DE SISTEMAS'!$B$6:$I$369,8,0)</f>
        <v>Aislado</v>
      </c>
      <c r="J60" s="38" t="s">
        <v>24</v>
      </c>
      <c r="K60" s="39">
        <f>VLOOKUP(B60,'CLIENTES '!$C$3:$AA$358,25,0)</f>
        <v>4170</v>
      </c>
      <c r="L60" s="150">
        <v>135315.33166666667</v>
      </c>
      <c r="M60" s="40">
        <f>VLOOKUP(B60,'PROY CONSUMOS ENERGIA TRIMESTRE'!$C$3:$AE$358,27,0)</f>
        <v>135315.33166666667</v>
      </c>
      <c r="N60" s="40">
        <f>VLOOKUP(B60,'PROY CONSUMOS ENERGIA TRIMESTRE'!$C$3:$AE$358,28,0)</f>
        <v>135315.33166666667</v>
      </c>
      <c r="O60" s="40">
        <f>VLOOKUP(B60,'PROY CONSUMOS ENERGIA TRIMESTRE'!$C$3:$AE$358,29,0)</f>
        <v>135315.33166666667</v>
      </c>
      <c r="P60" s="41">
        <f>VLOOKUP(C60,'CARGOS SETIEMBRE 2018'!$B$5:$BK$325,60,0)</f>
        <v>5.35</v>
      </c>
      <c r="Q60" s="41">
        <f>VLOOKUP(C60,'CARGOS SETIEMBRE 2018'!$B$5:$BK$325,62,0)</f>
        <v>160.22</v>
      </c>
      <c r="R60" s="124">
        <f t="shared" si="13"/>
        <v>3.26</v>
      </c>
      <c r="S60" s="124">
        <f t="shared" si="14"/>
        <v>53.09</v>
      </c>
      <c r="T60" s="127">
        <f t="shared" si="15"/>
        <v>3.6093267840350944</v>
      </c>
      <c r="U60" s="129">
        <f t="shared" si="0"/>
        <v>58.778883117921225</v>
      </c>
      <c r="V60" s="42" t="str">
        <f t="shared" si="1"/>
        <v>Sí</v>
      </c>
      <c r="W60" s="95">
        <f t="shared" si="2"/>
        <v>3.6093267840350944</v>
      </c>
      <c r="X60" s="95">
        <f t="shared" si="3"/>
        <v>58.778883117921225</v>
      </c>
      <c r="Y60" s="145">
        <f t="shared" si="4"/>
        <v>239111.72439633333</v>
      </c>
      <c r="Z60" s="146">
        <f t="shared" si="5"/>
        <v>94587.733330403789</v>
      </c>
      <c r="AA60" s="147">
        <f t="shared" si="6"/>
        <v>144523.99106592953</v>
      </c>
      <c r="AB60" s="145">
        <f t="shared" si="7"/>
        <v>239111.72439633333</v>
      </c>
      <c r="AC60" s="146">
        <f t="shared" si="8"/>
        <v>94587.733330403789</v>
      </c>
      <c r="AD60" s="148">
        <f t="shared" si="9"/>
        <v>144523.99106592953</v>
      </c>
      <c r="AE60" s="145">
        <f t="shared" si="10"/>
        <v>239111.72439633333</v>
      </c>
      <c r="AF60" s="146">
        <f t="shared" si="11"/>
        <v>94587.733330403789</v>
      </c>
      <c r="AG60" s="148">
        <f t="shared" si="12"/>
        <v>144523.99106592953</v>
      </c>
      <c r="AI60" s="151" t="e">
        <f>Y60-VLOOKUP(B60,#REF!,38,0)</f>
        <v>#REF!</v>
      </c>
    </row>
    <row r="61" spans="1:35" s="18" customFormat="1">
      <c r="A61" s="96">
        <v>59</v>
      </c>
      <c r="B61" s="36" t="s">
        <v>868</v>
      </c>
      <c r="C61" s="36" t="str">
        <f>VLOOKUP(B61,'TOTAL DE SISTEMAS'!$B$6:$I$369,5,0)</f>
        <v>PL0043</v>
      </c>
      <c r="D61" s="36" t="str">
        <f>VLOOKUP(B61,'TOTAL DE SISTEMAS'!$B$6:$I$369,2,0)</f>
        <v>ELSM</v>
      </c>
      <c r="E61" s="36" t="str">
        <f>VLOOKUP(B61,'TOTAL DE SISTEMAS'!$B$6:$I$369,3,0)</f>
        <v>Electro Dunas</v>
      </c>
      <c r="F61" s="38" t="str">
        <f>VLOOKUP(B61,'TOTAL DE SISTEMAS'!$B$6:$I$369,4,0)</f>
        <v>Chincha</v>
      </c>
      <c r="G61" s="38">
        <f>VLOOKUP(B61,'TOTAL DE SISTEMAS'!$B$6:$I$369,6,0)</f>
        <v>2</v>
      </c>
      <c r="H61" s="38" t="str">
        <f>VLOOKUP(B61,'TOTAL DE SISTEMAS'!$B$6:$I$369,7,0)</f>
        <v>U</v>
      </c>
      <c r="I61" s="38" t="str">
        <f>VLOOKUP(B61,'TOTAL DE SISTEMAS'!$B$6:$I$369,8,0)</f>
        <v>Interconectado</v>
      </c>
      <c r="J61" s="38" t="s">
        <v>24</v>
      </c>
      <c r="K61" s="39">
        <f>VLOOKUP(B61,'CLIENTES '!$C$3:$AA$358,25,0)</f>
        <v>38754</v>
      </c>
      <c r="L61" s="150">
        <v>3787874.2864334024</v>
      </c>
      <c r="M61" s="40">
        <f>VLOOKUP(B61,'PROY CONSUMOS ENERGIA TRIMESTRE'!$C$3:$AE$358,27,0)</f>
        <v>3917865.7982549174</v>
      </c>
      <c r="N61" s="40">
        <f>VLOOKUP(B61,'PROY CONSUMOS ENERGIA TRIMESTRE'!$C$3:$AE$358,28,0)</f>
        <v>3776099.9000000004</v>
      </c>
      <c r="O61" s="40">
        <f>VLOOKUP(B61,'PROY CONSUMOS ENERGIA TRIMESTRE'!$C$3:$AE$358,29,0)</f>
        <v>3776099.9000000004</v>
      </c>
      <c r="P61" s="41">
        <f>VLOOKUP(C61,'CARGOS SETIEMBRE 2018'!$B$5:$BK$325,60,0)</f>
        <v>3.07</v>
      </c>
      <c r="Q61" s="41">
        <f>VLOOKUP(C61,'CARGOS SETIEMBRE 2018'!$B$5:$BK$325,62,0)</f>
        <v>56.49</v>
      </c>
      <c r="R61" s="124">
        <f t="shared" si="13"/>
        <v>3.26</v>
      </c>
      <c r="S61" s="124">
        <f t="shared" si="14"/>
        <v>53.09</v>
      </c>
      <c r="T61" s="127">
        <f t="shared" si="15"/>
        <v>3.6093267840350944</v>
      </c>
      <c r="U61" s="129">
        <f t="shared" si="0"/>
        <v>58.778883117921225</v>
      </c>
      <c r="V61" s="42" t="str">
        <f t="shared" si="1"/>
        <v>No</v>
      </c>
      <c r="W61" s="95">
        <f t="shared" si="2"/>
        <v>3.07</v>
      </c>
      <c r="X61" s="95">
        <f t="shared" si="3"/>
        <v>56.49</v>
      </c>
      <c r="Y61" s="145">
        <f t="shared" si="4"/>
        <v>2258744.9644062291</v>
      </c>
      <c r="Z61" s="146">
        <f t="shared" si="5"/>
        <v>2258744.9644062291</v>
      </c>
      <c r="AA61" s="147">
        <f t="shared" si="6"/>
        <v>0</v>
      </c>
      <c r="AB61" s="145">
        <f t="shared" si="7"/>
        <v>2258744.9644062291</v>
      </c>
      <c r="AC61" s="146">
        <f t="shared" si="8"/>
        <v>2258744.9644062291</v>
      </c>
      <c r="AD61" s="148">
        <f t="shared" si="9"/>
        <v>0</v>
      </c>
      <c r="AE61" s="145">
        <f t="shared" si="10"/>
        <v>2258744.9644062291</v>
      </c>
      <c r="AF61" s="146">
        <f t="shared" si="11"/>
        <v>2258744.9644062291</v>
      </c>
      <c r="AG61" s="148">
        <f t="shared" si="12"/>
        <v>0</v>
      </c>
      <c r="AI61" s="151" t="e">
        <f>Y61-VLOOKUP(B61,#REF!,38,0)</f>
        <v>#REF!</v>
      </c>
    </row>
    <row r="62" spans="1:35" s="18" customFormat="1">
      <c r="A62" s="96">
        <v>60</v>
      </c>
      <c r="B62" s="36" t="s">
        <v>871</v>
      </c>
      <c r="C62" s="36" t="str">
        <f>VLOOKUP(B62,'TOTAL DE SISTEMAS'!$B$6:$I$369,5,0)</f>
        <v>PL0044</v>
      </c>
      <c r="D62" s="36" t="str">
        <f>VLOOKUP(B62,'TOTAL DE SISTEMAS'!$B$6:$I$369,2,0)</f>
        <v>ELSM</v>
      </c>
      <c r="E62" s="36" t="str">
        <f>VLOOKUP(B62,'TOTAL DE SISTEMAS'!$B$6:$I$369,3,0)</f>
        <v>Electro Dunas</v>
      </c>
      <c r="F62" s="38" t="str">
        <f>VLOOKUP(B62,'TOTAL DE SISTEMAS'!$B$6:$I$369,4,0)</f>
        <v>Ica</v>
      </c>
      <c r="G62" s="38">
        <f>VLOOKUP(B62,'TOTAL DE SISTEMAS'!$B$6:$I$369,6,0)</f>
        <v>2</v>
      </c>
      <c r="H62" s="38" t="str">
        <f>VLOOKUP(B62,'TOTAL DE SISTEMAS'!$B$6:$I$369,7,0)</f>
        <v>U</v>
      </c>
      <c r="I62" s="38" t="str">
        <f>VLOOKUP(B62,'TOTAL DE SISTEMAS'!$B$6:$I$369,8,0)</f>
        <v>Interconectado</v>
      </c>
      <c r="J62" s="38" t="s">
        <v>24</v>
      </c>
      <c r="K62" s="39">
        <f>VLOOKUP(B62,'CLIENTES '!$C$3:$AA$358,25,0)</f>
        <v>69882</v>
      </c>
      <c r="L62" s="150">
        <v>7890313.7325000009</v>
      </c>
      <c r="M62" s="40">
        <f>VLOOKUP(B62,'PROY CONSUMOS ENERGIA TRIMESTRE'!$C$3:$AE$358,27,0)</f>
        <v>7890313.7325000009</v>
      </c>
      <c r="N62" s="40">
        <f>VLOOKUP(B62,'PROY CONSUMOS ENERGIA TRIMESTRE'!$C$3:$AE$358,28,0)</f>
        <v>7890313.7325000009</v>
      </c>
      <c r="O62" s="40">
        <f>VLOOKUP(B62,'PROY CONSUMOS ENERGIA TRIMESTRE'!$C$3:$AE$358,29,0)</f>
        <v>7890313.7325000009</v>
      </c>
      <c r="P62" s="41">
        <f>VLOOKUP(C62,'CARGOS SETIEMBRE 2018'!$B$5:$BK$325,60,0)</f>
        <v>3.07</v>
      </c>
      <c r="Q62" s="41">
        <f>VLOOKUP(C62,'CARGOS SETIEMBRE 2018'!$B$5:$BK$325,62,0)</f>
        <v>56.52</v>
      </c>
      <c r="R62" s="124">
        <f t="shared" si="13"/>
        <v>3.26</v>
      </c>
      <c r="S62" s="124">
        <f t="shared" si="14"/>
        <v>53.09</v>
      </c>
      <c r="T62" s="127">
        <f t="shared" si="15"/>
        <v>3.6093267840350944</v>
      </c>
      <c r="U62" s="129">
        <f t="shared" si="0"/>
        <v>58.778883117921225</v>
      </c>
      <c r="V62" s="42" t="str">
        <f t="shared" si="1"/>
        <v>No</v>
      </c>
      <c r="W62" s="95">
        <f t="shared" si="2"/>
        <v>3.07</v>
      </c>
      <c r="X62" s="95">
        <f t="shared" si="3"/>
        <v>56.52</v>
      </c>
      <c r="Y62" s="145">
        <f t="shared" si="4"/>
        <v>4674143.0616090009</v>
      </c>
      <c r="Z62" s="146">
        <f t="shared" si="5"/>
        <v>4674143.0616090009</v>
      </c>
      <c r="AA62" s="147">
        <f t="shared" si="6"/>
        <v>0</v>
      </c>
      <c r="AB62" s="145">
        <f t="shared" si="7"/>
        <v>4674143.0616090009</v>
      </c>
      <c r="AC62" s="146">
        <f t="shared" si="8"/>
        <v>4674143.0616090009</v>
      </c>
      <c r="AD62" s="148">
        <f t="shared" si="9"/>
        <v>0</v>
      </c>
      <c r="AE62" s="145">
        <f t="shared" si="10"/>
        <v>4674143.0616090009</v>
      </c>
      <c r="AF62" s="146">
        <f t="shared" si="11"/>
        <v>4674143.0616090009</v>
      </c>
      <c r="AG62" s="148">
        <f t="shared" si="12"/>
        <v>0</v>
      </c>
      <c r="AI62" s="151" t="e">
        <f>Y62-VLOOKUP(B62,#REF!,38,0)</f>
        <v>#REF!</v>
      </c>
    </row>
    <row r="63" spans="1:35" s="18" customFormat="1">
      <c r="A63" s="96">
        <v>61</v>
      </c>
      <c r="B63" s="36" t="s">
        <v>874</v>
      </c>
      <c r="C63" s="36" t="str">
        <f>VLOOKUP(B63,'TOTAL DE SISTEMAS'!$B$6:$I$369,5,0)</f>
        <v>PL0046</v>
      </c>
      <c r="D63" s="36" t="str">
        <f>VLOOKUP(B63,'TOTAL DE SISTEMAS'!$B$6:$I$369,2,0)</f>
        <v>ELSM</v>
      </c>
      <c r="E63" s="36" t="str">
        <f>VLOOKUP(B63,'TOTAL DE SISTEMAS'!$B$6:$I$369,3,0)</f>
        <v>Electro Dunas</v>
      </c>
      <c r="F63" s="38" t="str">
        <f>VLOOKUP(B63,'TOTAL DE SISTEMAS'!$B$6:$I$369,4,0)</f>
        <v>Pisco</v>
      </c>
      <c r="G63" s="38">
        <f>VLOOKUP(B63,'TOTAL DE SISTEMAS'!$B$6:$I$369,6,0)</f>
        <v>2</v>
      </c>
      <c r="H63" s="38" t="str">
        <f>VLOOKUP(B63,'TOTAL DE SISTEMAS'!$B$6:$I$369,7,0)</f>
        <v>U</v>
      </c>
      <c r="I63" s="38" t="str">
        <f>VLOOKUP(B63,'TOTAL DE SISTEMAS'!$B$6:$I$369,8,0)</f>
        <v>Interconectado</v>
      </c>
      <c r="J63" s="38" t="s">
        <v>24</v>
      </c>
      <c r="K63" s="39">
        <f>VLOOKUP(B63,'CLIENTES '!$C$3:$AA$358,25,0)</f>
        <v>28657</v>
      </c>
      <c r="L63" s="150">
        <v>2697000.0699773175</v>
      </c>
      <c r="M63" s="40">
        <f>VLOOKUP(B63,'PROY CONSUMOS ENERGIA TRIMESTRE'!$C$3:$AE$358,27,0)</f>
        <v>2772529.5782829523</v>
      </c>
      <c r="N63" s="40">
        <f>VLOOKUP(B63,'PROY CONSUMOS ENERGIA TRIMESTRE'!$C$3:$AE$358,28,0)</f>
        <v>2705991.5291666668</v>
      </c>
      <c r="O63" s="40">
        <f>VLOOKUP(B63,'PROY CONSUMOS ENERGIA TRIMESTRE'!$C$3:$AE$358,29,0)</f>
        <v>2705991.5291666668</v>
      </c>
      <c r="P63" s="41">
        <f>VLOOKUP(C63,'CARGOS SETIEMBRE 2018'!$B$5:$BK$325,60,0)</f>
        <v>3.07</v>
      </c>
      <c r="Q63" s="41">
        <f>VLOOKUP(C63,'CARGOS SETIEMBRE 2018'!$B$5:$BK$325,62,0)</f>
        <v>56.49</v>
      </c>
      <c r="R63" s="124">
        <f t="shared" si="13"/>
        <v>3.26</v>
      </c>
      <c r="S63" s="124">
        <f t="shared" si="14"/>
        <v>53.09</v>
      </c>
      <c r="T63" s="127">
        <f t="shared" si="15"/>
        <v>3.6093267840350944</v>
      </c>
      <c r="U63" s="129">
        <f t="shared" si="0"/>
        <v>58.778883117921225</v>
      </c>
      <c r="V63" s="42" t="str">
        <f t="shared" si="1"/>
        <v>No</v>
      </c>
      <c r="W63" s="95">
        <f t="shared" si="2"/>
        <v>3.07</v>
      </c>
      <c r="X63" s="95">
        <f t="shared" si="3"/>
        <v>56.49</v>
      </c>
      <c r="Y63" s="145">
        <f t="shared" si="4"/>
        <v>1611512.3295301867</v>
      </c>
      <c r="Z63" s="146">
        <f t="shared" si="5"/>
        <v>1611512.3295301867</v>
      </c>
      <c r="AA63" s="147">
        <f t="shared" si="6"/>
        <v>0</v>
      </c>
      <c r="AB63" s="145">
        <f t="shared" si="7"/>
        <v>1611512.3295301867</v>
      </c>
      <c r="AC63" s="146">
        <f t="shared" si="8"/>
        <v>1611512.3295301867</v>
      </c>
      <c r="AD63" s="148">
        <f t="shared" si="9"/>
        <v>0</v>
      </c>
      <c r="AE63" s="145">
        <f t="shared" si="10"/>
        <v>1611512.3295301867</v>
      </c>
      <c r="AF63" s="146">
        <f t="shared" si="11"/>
        <v>1611512.3295301867</v>
      </c>
      <c r="AG63" s="148">
        <f t="shared" si="12"/>
        <v>0</v>
      </c>
      <c r="AI63" s="151" t="e">
        <f>Y63-VLOOKUP(B63,#REF!,38,0)</f>
        <v>#REF!</v>
      </c>
    </row>
    <row r="64" spans="1:35" s="18" customFormat="1">
      <c r="A64" s="96">
        <v>62</v>
      </c>
      <c r="B64" s="36" t="s">
        <v>877</v>
      </c>
      <c r="C64" s="36" t="str">
        <f>VLOOKUP(B64,'TOTAL DE SISTEMAS'!$B$6:$I$369,5,0)</f>
        <v>PL0047</v>
      </c>
      <c r="D64" s="36" t="str">
        <f>VLOOKUP(B64,'TOTAL DE SISTEMAS'!$B$6:$I$369,2,0)</f>
        <v>ELSM</v>
      </c>
      <c r="E64" s="36" t="str">
        <f>VLOOKUP(B64,'TOTAL DE SISTEMAS'!$B$6:$I$369,3,0)</f>
        <v>Electro Dunas</v>
      </c>
      <c r="F64" s="38" t="str">
        <f>VLOOKUP(B64,'TOTAL DE SISTEMAS'!$B$6:$I$369,4,0)</f>
        <v>Coracora</v>
      </c>
      <c r="G64" s="38">
        <f>VLOOKUP(B64,'TOTAL DE SISTEMAS'!$B$6:$I$369,6,0)</f>
        <v>3</v>
      </c>
      <c r="H64" s="38" t="str">
        <f>VLOOKUP(B64,'TOTAL DE SISTEMAS'!$B$6:$I$369,7,0)</f>
        <v>U</v>
      </c>
      <c r="I64" s="38" t="str">
        <f>VLOOKUP(B64,'TOTAL DE SISTEMAS'!$B$6:$I$369,8,0)</f>
        <v>Interconectado</v>
      </c>
      <c r="J64" s="38" t="s">
        <v>24</v>
      </c>
      <c r="K64" s="39">
        <f>VLOOKUP(B64,'CLIENTES '!$C$3:$AA$358,25,0)</f>
        <v>2655</v>
      </c>
      <c r="L64" s="150">
        <v>74573.793554133474</v>
      </c>
      <c r="M64" s="40">
        <f>VLOOKUP(B64,'PROY CONSUMOS ENERGIA TRIMESTRE'!$C$3:$AE$358,27,0)</f>
        <v>86839.320737664995</v>
      </c>
      <c r="N64" s="40">
        <f>VLOOKUP(B64,'PROY CONSUMOS ENERGIA TRIMESTRE'!$C$3:$AE$358,28,0)</f>
        <v>85352.738333333342</v>
      </c>
      <c r="O64" s="40">
        <f>VLOOKUP(B64,'PROY CONSUMOS ENERGIA TRIMESTRE'!$C$3:$AE$358,29,0)</f>
        <v>82990.22898218708</v>
      </c>
      <c r="P64" s="41">
        <f>VLOOKUP(C64,'CARGOS SETIEMBRE 2018'!$B$5:$BK$325,60,0)</f>
        <v>3.17</v>
      </c>
      <c r="Q64" s="41">
        <f>VLOOKUP(C64,'CARGOS SETIEMBRE 2018'!$B$5:$BK$325,62,0)</f>
        <v>58.4</v>
      </c>
      <c r="R64" s="124">
        <f t="shared" si="13"/>
        <v>3.26</v>
      </c>
      <c r="S64" s="124">
        <f t="shared" si="14"/>
        <v>53.09</v>
      </c>
      <c r="T64" s="127">
        <f t="shared" si="15"/>
        <v>3.6093267840350944</v>
      </c>
      <c r="U64" s="129">
        <f t="shared" si="0"/>
        <v>58.778883117921225</v>
      </c>
      <c r="V64" s="42" t="str">
        <f t="shared" si="1"/>
        <v>No</v>
      </c>
      <c r="W64" s="95">
        <f t="shared" si="2"/>
        <v>3.17</v>
      </c>
      <c r="X64" s="95">
        <f t="shared" si="3"/>
        <v>58.4</v>
      </c>
      <c r="Y64" s="145">
        <f t="shared" si="4"/>
        <v>51967.445435613939</v>
      </c>
      <c r="Z64" s="146">
        <f t="shared" si="5"/>
        <v>51967.445435613939</v>
      </c>
      <c r="AA64" s="147">
        <f t="shared" si="6"/>
        <v>0</v>
      </c>
      <c r="AB64" s="145">
        <f t="shared" si="7"/>
        <v>51967.445435613939</v>
      </c>
      <c r="AC64" s="146">
        <f t="shared" si="8"/>
        <v>51967.445435613939</v>
      </c>
      <c r="AD64" s="148">
        <f t="shared" si="9"/>
        <v>0</v>
      </c>
      <c r="AE64" s="145">
        <f t="shared" si="10"/>
        <v>51967.445435613939</v>
      </c>
      <c r="AF64" s="146">
        <f t="shared" si="11"/>
        <v>51967.445435613939</v>
      </c>
      <c r="AG64" s="148">
        <f t="shared" si="12"/>
        <v>0</v>
      </c>
      <c r="AI64" s="151" t="e">
        <f>Y64-VLOOKUP(B64,#REF!,38,0)</f>
        <v>#REF!</v>
      </c>
    </row>
    <row r="65" spans="1:35" s="18" customFormat="1">
      <c r="A65" s="96">
        <v>63</v>
      </c>
      <c r="B65" s="36" t="s">
        <v>879</v>
      </c>
      <c r="C65" s="36" t="str">
        <f>VLOOKUP(B65,'TOTAL DE SISTEMAS'!$B$6:$I$369,5,0)</f>
        <v>PL0049</v>
      </c>
      <c r="D65" s="36" t="str">
        <f>VLOOKUP(B65,'TOTAL DE SISTEMAS'!$B$6:$I$369,2,0)</f>
        <v>ELSM</v>
      </c>
      <c r="E65" s="36" t="str">
        <f>VLOOKUP(B65,'TOTAL DE SISTEMAS'!$B$6:$I$369,3,0)</f>
        <v>Electro Dunas</v>
      </c>
      <c r="F65" s="38" t="str">
        <f>VLOOKUP(B65,'TOTAL DE SISTEMAS'!$B$6:$I$369,4,0)</f>
        <v>Pausa</v>
      </c>
      <c r="G65" s="38">
        <f>VLOOKUP(B65,'TOTAL DE SISTEMAS'!$B$6:$I$369,6,0)</f>
        <v>4</v>
      </c>
      <c r="H65" s="38" t="str">
        <f>VLOOKUP(B65,'TOTAL DE SISTEMAS'!$B$6:$I$369,7,0)</f>
        <v>R</v>
      </c>
      <c r="I65" s="38" t="str">
        <f>VLOOKUP(B65,'TOTAL DE SISTEMAS'!$B$6:$I$369,8,0)</f>
        <v>Interconectado</v>
      </c>
      <c r="J65" s="38" t="s">
        <v>24</v>
      </c>
      <c r="K65" s="39">
        <f>VLOOKUP(B65,'CLIENTES '!$C$3:$AA$358,25,0)</f>
        <v>784</v>
      </c>
      <c r="L65" s="150">
        <v>28010.651283289415</v>
      </c>
      <c r="M65" s="40">
        <f>VLOOKUP(B65,'PROY CONSUMOS ENERGIA TRIMESTRE'!$C$3:$AE$358,27,0)</f>
        <v>34634.980661865899</v>
      </c>
      <c r="N65" s="40">
        <f>VLOOKUP(B65,'PROY CONSUMOS ENERGIA TRIMESTRE'!$C$3:$AE$358,28,0)</f>
        <v>34640.531369668446</v>
      </c>
      <c r="O65" s="40">
        <f>VLOOKUP(B65,'PROY CONSUMOS ENERGIA TRIMESTRE'!$C$3:$AE$358,29,0)</f>
        <v>33281.760877616012</v>
      </c>
      <c r="P65" s="41">
        <f>VLOOKUP(C65,'CARGOS SETIEMBRE 2018'!$B$5:$BK$325,60,0)</f>
        <v>3.74</v>
      </c>
      <c r="Q65" s="41">
        <f>VLOOKUP(C65,'CARGOS SETIEMBRE 2018'!$B$5:$BK$325,62,0)</f>
        <v>63.92</v>
      </c>
      <c r="R65" s="124">
        <f t="shared" si="13"/>
        <v>3.26</v>
      </c>
      <c r="S65" s="124">
        <f t="shared" si="14"/>
        <v>53.09</v>
      </c>
      <c r="T65" s="127">
        <f t="shared" si="15"/>
        <v>3.6093267840350944</v>
      </c>
      <c r="U65" s="129">
        <f t="shared" si="0"/>
        <v>58.778883117921225</v>
      </c>
      <c r="V65" s="42" t="str">
        <f t="shared" si="1"/>
        <v>Sí</v>
      </c>
      <c r="W65" s="95">
        <f t="shared" si="2"/>
        <v>3.6093267840350944</v>
      </c>
      <c r="X65" s="95">
        <f t="shared" si="3"/>
        <v>58.778883117921225</v>
      </c>
      <c r="Y65" s="145">
        <f t="shared" si="4"/>
        <v>20836.568300278595</v>
      </c>
      <c r="Z65" s="146">
        <f t="shared" si="5"/>
        <v>19294.060177056701</v>
      </c>
      <c r="AA65" s="147">
        <f t="shared" si="6"/>
        <v>1542.5081232218945</v>
      </c>
      <c r="AB65" s="145">
        <f t="shared" si="7"/>
        <v>20836.568300278595</v>
      </c>
      <c r="AC65" s="146">
        <f t="shared" si="8"/>
        <v>19294.060177056701</v>
      </c>
      <c r="AD65" s="148">
        <f t="shared" si="9"/>
        <v>1542.5081232218945</v>
      </c>
      <c r="AE65" s="145">
        <f t="shared" si="10"/>
        <v>20836.568300278595</v>
      </c>
      <c r="AF65" s="146">
        <f t="shared" si="11"/>
        <v>19294.060177056701</v>
      </c>
      <c r="AG65" s="148">
        <f t="shared" si="12"/>
        <v>1542.5081232218945</v>
      </c>
      <c r="AI65" s="151" t="e">
        <f>Y65-VLOOKUP(B65,#REF!,38,0)</f>
        <v>#REF!</v>
      </c>
    </row>
    <row r="66" spans="1:35" s="18" customFormat="1">
      <c r="A66" s="96">
        <v>64</v>
      </c>
      <c r="B66" s="36" t="s">
        <v>882</v>
      </c>
      <c r="C66" s="36" t="str">
        <f>VLOOKUP(B66,'TOTAL DE SISTEMAS'!$B$6:$I$369,5,0)</f>
        <v>PL0051</v>
      </c>
      <c r="D66" s="36" t="str">
        <f>VLOOKUP(B66,'TOTAL DE SISTEMAS'!$B$6:$I$369,2,0)</f>
        <v>ELSM</v>
      </c>
      <c r="E66" s="36" t="str">
        <f>VLOOKUP(B66,'TOTAL DE SISTEMAS'!$B$6:$I$369,3,0)</f>
        <v>Electro Dunas</v>
      </c>
      <c r="F66" s="38" t="str">
        <f>VLOOKUP(B66,'TOTAL DE SISTEMAS'!$B$6:$I$369,4,0)</f>
        <v>Huaytará-Chocorvos</v>
      </c>
      <c r="G66" s="38">
        <f>VLOOKUP(B66,'TOTAL DE SISTEMAS'!$B$6:$I$369,6,0)</f>
        <v>6</v>
      </c>
      <c r="H66" s="38" t="str">
        <f>VLOOKUP(B66,'TOTAL DE SISTEMAS'!$B$6:$I$369,7,0)</f>
        <v>R</v>
      </c>
      <c r="I66" s="38" t="str">
        <f>VLOOKUP(B66,'TOTAL DE SISTEMAS'!$B$6:$I$369,8,0)</f>
        <v>Interconectado</v>
      </c>
      <c r="J66" s="38" t="s">
        <v>24</v>
      </c>
      <c r="K66" s="39">
        <f>VLOOKUP(B66,'CLIENTES '!$C$3:$AA$358,25,0)</f>
        <v>5002</v>
      </c>
      <c r="L66" s="150">
        <v>81913.283791495196</v>
      </c>
      <c r="M66" s="40">
        <f>VLOOKUP(B66,'PROY CONSUMOS ENERGIA TRIMESTRE'!$C$3:$AE$358,27,0)</f>
        <v>113418.43423558051</v>
      </c>
      <c r="N66" s="40">
        <f>VLOOKUP(B66,'PROY CONSUMOS ENERGIA TRIMESTRE'!$C$3:$AE$358,28,0)</f>
        <v>111412.57465663971</v>
      </c>
      <c r="O66" s="40">
        <f>VLOOKUP(B66,'PROY CONSUMOS ENERGIA TRIMESTRE'!$C$3:$AE$358,29,0)</f>
        <v>110234.51367846108</v>
      </c>
      <c r="P66" s="41">
        <f>VLOOKUP(C66,'CARGOS SETIEMBRE 2018'!$B$5:$BK$325,60,0)</f>
        <v>4.05</v>
      </c>
      <c r="Q66" s="41">
        <f>VLOOKUP(C66,'CARGOS SETIEMBRE 2018'!$B$5:$BK$325,62,0)</f>
        <v>72.38</v>
      </c>
      <c r="R66" s="124">
        <f t="shared" si="13"/>
        <v>3.26</v>
      </c>
      <c r="S66" s="124">
        <f t="shared" si="14"/>
        <v>53.09</v>
      </c>
      <c r="T66" s="127">
        <f t="shared" si="15"/>
        <v>3.6093267840350944</v>
      </c>
      <c r="U66" s="129">
        <f t="shared" si="0"/>
        <v>58.778883117921225</v>
      </c>
      <c r="V66" s="42" t="str">
        <f t="shared" si="1"/>
        <v>Sí</v>
      </c>
      <c r="W66" s="95">
        <f t="shared" si="2"/>
        <v>3.6093267840350944</v>
      </c>
      <c r="X66" s="95">
        <f t="shared" si="3"/>
        <v>58.778883117921225</v>
      </c>
      <c r="Y66" s="145">
        <f t="shared" si="4"/>
        <v>79546.934808284219</v>
      </c>
      <c r="Z66" s="146">
        <f t="shared" si="5"/>
        <v>66201.565911597616</v>
      </c>
      <c r="AA66" s="147">
        <f t="shared" si="6"/>
        <v>13345.368896686603</v>
      </c>
      <c r="AB66" s="145">
        <f t="shared" si="7"/>
        <v>79546.934808284219</v>
      </c>
      <c r="AC66" s="146">
        <f t="shared" si="8"/>
        <v>66201.565911597616</v>
      </c>
      <c r="AD66" s="148">
        <f t="shared" si="9"/>
        <v>13345.368896686603</v>
      </c>
      <c r="AE66" s="145">
        <f t="shared" si="10"/>
        <v>79546.934808284219</v>
      </c>
      <c r="AF66" s="146">
        <f t="shared" si="11"/>
        <v>66201.565911597616</v>
      </c>
      <c r="AG66" s="148">
        <f t="shared" si="12"/>
        <v>13345.368896686603</v>
      </c>
      <c r="AI66" s="151" t="e">
        <f>Y66-VLOOKUP(B66,#REF!,38,0)</f>
        <v>#REF!</v>
      </c>
    </row>
    <row r="67" spans="1:35" s="18" customFormat="1">
      <c r="A67" s="96">
        <v>65</v>
      </c>
      <c r="B67" s="36" t="s">
        <v>885</v>
      </c>
      <c r="C67" s="36" t="str">
        <f>VLOOKUP(B67,'TOTAL DE SISTEMAS'!$B$6:$I$369,5,0)</f>
        <v>PL0053</v>
      </c>
      <c r="D67" s="36" t="str">
        <f>VLOOKUP(B67,'TOTAL DE SISTEMAS'!$B$6:$I$369,2,0)</f>
        <v>ELSM</v>
      </c>
      <c r="E67" s="36" t="str">
        <f>VLOOKUP(B67,'TOTAL DE SISTEMAS'!$B$6:$I$369,3,0)</f>
        <v>Electro Dunas</v>
      </c>
      <c r="F67" s="38" t="str">
        <f>VLOOKUP(B67,'TOTAL DE SISTEMAS'!$B$6:$I$369,4,0)</f>
        <v>CHAVIÑA</v>
      </c>
      <c r="G67" s="38">
        <f>VLOOKUP(B67,'TOTAL DE SISTEMAS'!$B$6:$I$369,6,0)</f>
        <v>6</v>
      </c>
      <c r="H67" s="38" t="str">
        <f>VLOOKUP(B67,'TOTAL DE SISTEMAS'!$B$6:$I$369,7,0)</f>
        <v>R</v>
      </c>
      <c r="I67" s="38" t="str">
        <f>VLOOKUP(B67,'TOTAL DE SISTEMAS'!$B$6:$I$369,8,0)</f>
        <v>Interconectado</v>
      </c>
      <c r="J67" s="38" t="s">
        <v>24</v>
      </c>
      <c r="K67" s="39">
        <f>VLOOKUP(B67,'CLIENTES '!$C$3:$AA$358,25,0)</f>
        <v>504</v>
      </c>
      <c r="L67" s="150">
        <v>4863.5030800384211</v>
      </c>
      <c r="M67" s="40">
        <f>VLOOKUP(B67,'PROY CONSUMOS ENERGIA TRIMESTRE'!$C$3:$AE$358,27,0)</f>
        <v>7918.1866666666674</v>
      </c>
      <c r="N67" s="40">
        <f>VLOOKUP(B67,'PROY CONSUMOS ENERGIA TRIMESTRE'!$C$3:$AE$358,28,0)</f>
        <v>8088.028572395333</v>
      </c>
      <c r="O67" s="40">
        <f>VLOOKUP(B67,'PROY CONSUMOS ENERGIA TRIMESTRE'!$C$3:$AE$358,29,0)</f>
        <v>7918.1866666666674</v>
      </c>
      <c r="P67" s="41">
        <f>VLOOKUP(C67,'CARGOS SETIEMBRE 2018'!$B$5:$BK$325,60,0)</f>
        <v>4.05</v>
      </c>
      <c r="Q67" s="41">
        <f>VLOOKUP(C67,'CARGOS SETIEMBRE 2018'!$B$5:$BK$325,62,0)</f>
        <v>71.040000000000006</v>
      </c>
      <c r="R67" s="124">
        <f t="shared" ref="R67:R130" si="16">ROUND(SUMPRODUCT($K$3:$K$357,$P$3:$P$357)/SUM($K$3:$K$357),2)</f>
        <v>3.26</v>
      </c>
      <c r="S67" s="124">
        <f t="shared" ref="S67:S130" si="17">ROUND(SUMPRODUCT($L$3:$L$357,$Q$3:$Q$357)/SUM($L$3:$L$357),2)</f>
        <v>53.09</v>
      </c>
      <c r="T67" s="127">
        <f t="shared" ref="T67:T130" si="18">R67*(1+$X$1)</f>
        <v>3.6093267840350944</v>
      </c>
      <c r="U67" s="129">
        <f t="shared" ref="U67:U130" si="19">S67*(1+$X$1)</f>
        <v>58.778883117921225</v>
      </c>
      <c r="V67" s="42" t="str">
        <f t="shared" ref="V67:V130" si="20">IF(Q67&gt;U67,"Sí","No")</f>
        <v>Sí</v>
      </c>
      <c r="W67" s="95">
        <f t="shared" ref="W67:W130" si="21">IF(V67="Sí",IF(T67&gt;P67,P67,T67),P67)</f>
        <v>3.6093267840350944</v>
      </c>
      <c r="X67" s="95">
        <f t="shared" ref="X67:X130" si="22">IF(V67="Sí",IF(U67&gt;Q67,Q67,U67),Q67)</f>
        <v>58.778883117921225</v>
      </c>
      <c r="Y67" s="145">
        <f t="shared" ref="Y67:Y130" si="23">K67*P67+L67*Q67/100</f>
        <v>5496.2325880592944</v>
      </c>
      <c r="Z67" s="146">
        <f t="shared" ref="Z67:Z130" si="24">W67*K67+X67*L67/100</f>
        <v>4677.8134900059695</v>
      </c>
      <c r="AA67" s="147">
        <f t="shared" ref="AA67:AA130" si="25">Y67-Z67</f>
        <v>818.41909805332489</v>
      </c>
      <c r="AB67" s="145">
        <f t="shared" ref="AB67:AB130" si="26">K67*P67+L67*Q67/100</f>
        <v>5496.2325880592944</v>
      </c>
      <c r="AC67" s="146">
        <f t="shared" ref="AC67:AC130" si="27">W67*K67+X67*L67/100</f>
        <v>4677.8134900059695</v>
      </c>
      <c r="AD67" s="148">
        <f t="shared" ref="AD67:AD130" si="28">AB67-AC67</f>
        <v>818.41909805332489</v>
      </c>
      <c r="AE67" s="145">
        <f t="shared" ref="AE67:AE130" si="29">K67*P67+L67*Q67/100</f>
        <v>5496.2325880592944</v>
      </c>
      <c r="AF67" s="146">
        <f t="shared" ref="AF67:AF130" si="30">W67*K67+X67*L67/100</f>
        <v>4677.8134900059695</v>
      </c>
      <c r="AG67" s="148">
        <f t="shared" ref="AG67:AG130" si="31">AE67-AF67</f>
        <v>818.41909805332489</v>
      </c>
      <c r="AI67" s="151" t="e">
        <f>Y67-VLOOKUP(B67,#REF!,38,0)</f>
        <v>#REF!</v>
      </c>
    </row>
    <row r="68" spans="1:35" s="18" customFormat="1">
      <c r="A68" s="96">
        <v>66</v>
      </c>
      <c r="B68" s="36" t="s">
        <v>888</v>
      </c>
      <c r="C68" s="36" t="str">
        <f>VLOOKUP(B68,'TOTAL DE SISTEMAS'!$B$6:$I$369,5,0)</f>
        <v>PL0054</v>
      </c>
      <c r="D68" s="36" t="str">
        <f>VLOOKUP(B68,'TOTAL DE SISTEMAS'!$B$6:$I$369,2,0)</f>
        <v>ELSM</v>
      </c>
      <c r="E68" s="36" t="str">
        <f>VLOOKUP(B68,'TOTAL DE SISTEMAS'!$B$6:$I$369,3,0)</f>
        <v>Electro Dunas</v>
      </c>
      <c r="F68" s="38" t="str">
        <f>VLOOKUP(B68,'TOTAL DE SISTEMAS'!$B$6:$I$369,4,0)</f>
        <v>Incuyo</v>
      </c>
      <c r="G68" s="38">
        <f>VLOOKUP(B68,'TOTAL DE SISTEMAS'!$B$6:$I$369,6,0)</f>
        <v>6</v>
      </c>
      <c r="H68" s="38" t="str">
        <f>VLOOKUP(B68,'TOTAL DE SISTEMAS'!$B$6:$I$369,7,0)</f>
        <v>R</v>
      </c>
      <c r="I68" s="38" t="str">
        <f>VLOOKUP(B68,'TOTAL DE SISTEMAS'!$B$6:$I$369,8,0)</f>
        <v>Interconectado</v>
      </c>
      <c r="J68" s="38" t="s">
        <v>24</v>
      </c>
      <c r="K68" s="39">
        <f>VLOOKUP(B68,'CLIENTES '!$C$3:$AA$358,25,0)</f>
        <v>322</v>
      </c>
      <c r="L68" s="150">
        <v>4627.1533313753753</v>
      </c>
      <c r="M68" s="40">
        <f>VLOOKUP(B68,'PROY CONSUMOS ENERGIA TRIMESTRE'!$C$3:$AE$358,27,0)</f>
        <v>6725.0147058823532</v>
      </c>
      <c r="N68" s="40">
        <f>VLOOKUP(B68,'PROY CONSUMOS ENERGIA TRIMESTRE'!$C$3:$AE$358,28,0)</f>
        <v>6595.0166666666664</v>
      </c>
      <c r="O68" s="40">
        <f>VLOOKUP(B68,'PROY CONSUMOS ENERGIA TRIMESTRE'!$C$3:$AE$358,29,0)</f>
        <v>6435.0153267973856</v>
      </c>
      <c r="P68" s="41">
        <f>VLOOKUP(C68,'CARGOS SETIEMBRE 2018'!$B$5:$BK$325,60,0)</f>
        <v>4.05</v>
      </c>
      <c r="Q68" s="41">
        <f>VLOOKUP(C68,'CARGOS SETIEMBRE 2018'!$B$5:$BK$325,62,0)</f>
        <v>71.040000000000006</v>
      </c>
      <c r="R68" s="124">
        <f t="shared" si="16"/>
        <v>3.26</v>
      </c>
      <c r="S68" s="124">
        <f t="shared" si="17"/>
        <v>53.09</v>
      </c>
      <c r="T68" s="127">
        <f t="shared" si="18"/>
        <v>3.6093267840350944</v>
      </c>
      <c r="U68" s="129">
        <f t="shared" si="19"/>
        <v>58.778883117921225</v>
      </c>
      <c r="V68" s="42" t="str">
        <f t="shared" si="20"/>
        <v>Sí</v>
      </c>
      <c r="W68" s="95">
        <f t="shared" si="21"/>
        <v>3.6093267840350944</v>
      </c>
      <c r="X68" s="95">
        <f t="shared" si="22"/>
        <v>58.778883117921225</v>
      </c>
      <c r="Y68" s="145">
        <f t="shared" si="23"/>
        <v>4591.2297266090663</v>
      </c>
      <c r="Z68" s="146">
        <f t="shared" si="24"/>
        <v>3881.9922727954308</v>
      </c>
      <c r="AA68" s="147">
        <f t="shared" si="25"/>
        <v>709.23745381363551</v>
      </c>
      <c r="AB68" s="145">
        <f t="shared" si="26"/>
        <v>4591.2297266090663</v>
      </c>
      <c r="AC68" s="146">
        <f t="shared" si="27"/>
        <v>3881.9922727954308</v>
      </c>
      <c r="AD68" s="148">
        <f t="shared" si="28"/>
        <v>709.23745381363551</v>
      </c>
      <c r="AE68" s="145">
        <f t="shared" si="29"/>
        <v>4591.2297266090663</v>
      </c>
      <c r="AF68" s="146">
        <f t="shared" si="30"/>
        <v>3881.9922727954308</v>
      </c>
      <c r="AG68" s="148">
        <f t="shared" si="31"/>
        <v>709.23745381363551</v>
      </c>
      <c r="AI68" s="151" t="e">
        <f>Y68-VLOOKUP(B68,#REF!,38,0)</f>
        <v>#REF!</v>
      </c>
    </row>
    <row r="69" spans="1:35" s="18" customFormat="1">
      <c r="A69" s="96">
        <v>67</v>
      </c>
      <c r="B69" s="36" t="s">
        <v>891</v>
      </c>
      <c r="C69" s="36" t="str">
        <f>VLOOKUP(B69,'TOTAL DE SISTEMAS'!$B$6:$I$369,5,0)</f>
        <v>PL0056</v>
      </c>
      <c r="D69" s="36" t="str">
        <f>VLOOKUP(B69,'TOTAL DE SISTEMAS'!$B$6:$I$369,2,0)</f>
        <v>ELSM</v>
      </c>
      <c r="E69" s="36" t="str">
        <f>VLOOKUP(B69,'TOTAL DE SISTEMAS'!$B$6:$I$369,3,0)</f>
        <v>Electro Dunas</v>
      </c>
      <c r="F69" s="38" t="str">
        <f>VLOOKUP(B69,'TOTAL DE SISTEMAS'!$B$6:$I$369,4,0)</f>
        <v>Tambo Quemado</v>
      </c>
      <c r="G69" s="38">
        <f>VLOOKUP(B69,'TOTAL DE SISTEMAS'!$B$6:$I$369,6,0)</f>
        <v>6</v>
      </c>
      <c r="H69" s="38" t="str">
        <f>VLOOKUP(B69,'TOTAL DE SISTEMAS'!$B$6:$I$369,7,0)</f>
        <v>R</v>
      </c>
      <c r="I69" s="38" t="str">
        <f>VLOOKUP(B69,'TOTAL DE SISTEMAS'!$B$6:$I$369,8,0)</f>
        <v>Interconectado</v>
      </c>
      <c r="J69" s="38" t="s">
        <v>24</v>
      </c>
      <c r="K69" s="39">
        <f>VLOOKUP(B69,'CLIENTES '!$C$3:$AA$358,25,0)</f>
        <v>105</v>
      </c>
      <c r="L69" s="150">
        <v>545.63118521387878</v>
      </c>
      <c r="M69" s="40">
        <f>VLOOKUP(B69,'PROY CONSUMOS ENERGIA TRIMESTRE'!$C$3:$AE$358,27,0)</f>
        <v>1048.070510219417</v>
      </c>
      <c r="N69" s="40">
        <f>VLOOKUP(B69,'PROY CONSUMOS ENERGIA TRIMESTRE'!$C$3:$AE$358,28,0)</f>
        <v>1020.1583333333333</v>
      </c>
      <c r="O69" s="40">
        <f>VLOOKUP(B69,'PROY CONSUMOS ENERGIA TRIMESTRE'!$C$3:$AE$358,29,0)</f>
        <v>988.87069056206792</v>
      </c>
      <c r="P69" s="41">
        <f>VLOOKUP(C69,'CARGOS SETIEMBRE 2018'!$B$5:$BK$325,60,0)</f>
        <v>4.05</v>
      </c>
      <c r="Q69" s="41">
        <f>VLOOKUP(C69,'CARGOS SETIEMBRE 2018'!$B$5:$BK$325,62,0)</f>
        <v>71.040000000000006</v>
      </c>
      <c r="R69" s="124">
        <f t="shared" si="16"/>
        <v>3.26</v>
      </c>
      <c r="S69" s="124">
        <f t="shared" si="17"/>
        <v>53.09</v>
      </c>
      <c r="T69" s="127">
        <f t="shared" si="18"/>
        <v>3.6093267840350944</v>
      </c>
      <c r="U69" s="129">
        <f t="shared" si="19"/>
        <v>58.778883117921225</v>
      </c>
      <c r="V69" s="42" t="str">
        <f t="shared" si="20"/>
        <v>Sí</v>
      </c>
      <c r="W69" s="95">
        <f t="shared" si="21"/>
        <v>3.6093267840350944</v>
      </c>
      <c r="X69" s="95">
        <f t="shared" si="22"/>
        <v>58.778883117921225</v>
      </c>
      <c r="Y69" s="145">
        <f t="shared" si="23"/>
        <v>812.86639397593945</v>
      </c>
      <c r="Z69" s="146">
        <f t="shared" si="24"/>
        <v>699.69522893547901</v>
      </c>
      <c r="AA69" s="147">
        <f t="shared" si="25"/>
        <v>113.17116504046044</v>
      </c>
      <c r="AB69" s="145">
        <f t="shared" si="26"/>
        <v>812.86639397593945</v>
      </c>
      <c r="AC69" s="146">
        <f t="shared" si="27"/>
        <v>699.69522893547901</v>
      </c>
      <c r="AD69" s="148">
        <f t="shared" si="28"/>
        <v>113.17116504046044</v>
      </c>
      <c r="AE69" s="145">
        <f t="shared" si="29"/>
        <v>812.86639397593945</v>
      </c>
      <c r="AF69" s="146">
        <f t="shared" si="30"/>
        <v>699.69522893547901</v>
      </c>
      <c r="AG69" s="148">
        <f t="shared" si="31"/>
        <v>113.17116504046044</v>
      </c>
      <c r="AI69" s="151" t="e">
        <f>Y69-VLOOKUP(B69,#REF!,38,0)</f>
        <v>#REF!</v>
      </c>
    </row>
    <row r="70" spans="1:35" s="18" customFormat="1">
      <c r="A70" s="96">
        <v>68</v>
      </c>
      <c r="B70" s="36" t="s">
        <v>893</v>
      </c>
      <c r="C70" s="36" t="str">
        <f>VLOOKUP(B70,'TOTAL DE SISTEMAS'!$B$6:$I$369,5,0)</f>
        <v>PL0246</v>
      </c>
      <c r="D70" s="36" t="str">
        <f>VLOOKUP(B70,'TOTAL DE SISTEMAS'!$B$6:$I$369,2,0)</f>
        <v>ELSM</v>
      </c>
      <c r="E70" s="36" t="str">
        <f>VLOOKUP(B70,'TOTAL DE SISTEMAS'!$B$6:$I$369,3,0)</f>
        <v>Electro Dunas</v>
      </c>
      <c r="F70" s="38" t="str">
        <f>VLOOKUP(B70,'TOTAL DE SISTEMAS'!$B$6:$I$369,4,0)</f>
        <v>Palpa Rural</v>
      </c>
      <c r="G70" s="38">
        <f>VLOOKUP(B70,'TOTAL DE SISTEMAS'!$B$6:$I$369,6,0)</f>
        <v>5</v>
      </c>
      <c r="H70" s="38" t="str">
        <f>VLOOKUP(B70,'TOTAL DE SISTEMAS'!$B$6:$I$369,7,0)</f>
        <v>R</v>
      </c>
      <c r="I70" s="38" t="str">
        <f>VLOOKUP(B70,'TOTAL DE SISTEMAS'!$B$6:$I$369,8,0)</f>
        <v>Interconectado</v>
      </c>
      <c r="J70" s="38" t="s">
        <v>24</v>
      </c>
      <c r="K70" s="39">
        <f>VLOOKUP(B70,'CLIENTES '!$C$3:$AA$358,25,0)</f>
        <v>5951</v>
      </c>
      <c r="L70" s="150">
        <v>155862.35106575486</v>
      </c>
      <c r="M70" s="40">
        <f>VLOOKUP(B70,'PROY CONSUMOS ENERGIA TRIMESTRE'!$C$3:$AE$358,27,0)</f>
        <v>196670.52333333335</v>
      </c>
      <c r="N70" s="40">
        <f>VLOOKUP(B70,'PROY CONSUMOS ENERGIA TRIMESTRE'!$C$3:$AE$358,28,0)</f>
        <v>196670.52333333335</v>
      </c>
      <c r="O70" s="40">
        <f>VLOOKUP(B70,'PROY CONSUMOS ENERGIA TRIMESTRE'!$C$3:$AE$358,29,0)</f>
        <v>196670.52333333335</v>
      </c>
      <c r="P70" s="41">
        <f>VLOOKUP(C70,'CARGOS SETIEMBRE 2018'!$B$5:$BK$325,60,0)</f>
        <v>4</v>
      </c>
      <c r="Q70" s="41">
        <f>VLOOKUP(C70,'CARGOS SETIEMBRE 2018'!$B$5:$BK$325,62,0)</f>
        <v>71.41</v>
      </c>
      <c r="R70" s="124">
        <f t="shared" si="16"/>
        <v>3.26</v>
      </c>
      <c r="S70" s="124">
        <f t="shared" si="17"/>
        <v>53.09</v>
      </c>
      <c r="T70" s="127">
        <f t="shared" si="18"/>
        <v>3.6093267840350944</v>
      </c>
      <c r="U70" s="129">
        <f t="shared" si="19"/>
        <v>58.778883117921225</v>
      </c>
      <c r="V70" s="42" t="str">
        <f t="shared" si="20"/>
        <v>Sí</v>
      </c>
      <c r="W70" s="95">
        <f t="shared" si="21"/>
        <v>3.6093267840350944</v>
      </c>
      <c r="X70" s="95">
        <f t="shared" si="22"/>
        <v>58.778883117921225</v>
      </c>
      <c r="Y70" s="145">
        <f t="shared" si="23"/>
        <v>135105.30489605555</v>
      </c>
      <c r="Z70" s="146">
        <f t="shared" si="24"/>
        <v>113093.25284957694</v>
      </c>
      <c r="AA70" s="147">
        <f t="shared" si="25"/>
        <v>22012.05204647861</v>
      </c>
      <c r="AB70" s="145">
        <f t="shared" si="26"/>
        <v>135105.30489605555</v>
      </c>
      <c r="AC70" s="146">
        <f t="shared" si="27"/>
        <v>113093.25284957694</v>
      </c>
      <c r="AD70" s="148">
        <f t="shared" si="28"/>
        <v>22012.05204647861</v>
      </c>
      <c r="AE70" s="145">
        <f t="shared" si="29"/>
        <v>135105.30489605555</v>
      </c>
      <c r="AF70" s="146">
        <f t="shared" si="30"/>
        <v>113093.25284957694</v>
      </c>
      <c r="AG70" s="148">
        <f t="shared" si="31"/>
        <v>22012.05204647861</v>
      </c>
      <c r="AI70" s="151" t="e">
        <f>Y70-VLOOKUP(B70,#REF!,38,0)</f>
        <v>#REF!</v>
      </c>
    </row>
    <row r="71" spans="1:35" s="18" customFormat="1">
      <c r="A71" s="96">
        <v>69</v>
      </c>
      <c r="B71" s="36" t="s">
        <v>896</v>
      </c>
      <c r="C71" s="36" t="str">
        <f>VLOOKUP(B71,'TOTAL DE SISTEMAS'!$B$6:$I$369,5,0)</f>
        <v>PL0247</v>
      </c>
      <c r="D71" s="36" t="str">
        <f>VLOOKUP(B71,'TOTAL DE SISTEMAS'!$B$6:$I$369,2,0)</f>
        <v>ELSM</v>
      </c>
      <c r="E71" s="36" t="str">
        <f>VLOOKUP(B71,'TOTAL DE SISTEMAS'!$B$6:$I$369,3,0)</f>
        <v>Electro Dunas</v>
      </c>
      <c r="F71" s="38" t="str">
        <f>VLOOKUP(B71,'TOTAL DE SISTEMAS'!$B$6:$I$369,4,0)</f>
        <v>Puquio Rural</v>
      </c>
      <c r="G71" s="38">
        <f>VLOOKUP(B71,'TOTAL DE SISTEMAS'!$B$6:$I$369,6,0)</f>
        <v>6</v>
      </c>
      <c r="H71" s="38" t="str">
        <f>VLOOKUP(B71,'TOTAL DE SISTEMAS'!$B$6:$I$369,7,0)</f>
        <v>R</v>
      </c>
      <c r="I71" s="38" t="str">
        <f>VLOOKUP(B71,'TOTAL DE SISTEMAS'!$B$6:$I$369,8,0)</f>
        <v>Interconectado</v>
      </c>
      <c r="J71" s="38" t="s">
        <v>24</v>
      </c>
      <c r="K71" s="39">
        <f>VLOOKUP(B71,'CLIENTES '!$C$3:$AA$358,25,0)</f>
        <v>5209</v>
      </c>
      <c r="L71" s="150">
        <v>40886.782623729348</v>
      </c>
      <c r="M71" s="40">
        <f>VLOOKUP(B71,'PROY CONSUMOS ENERGIA TRIMESTRE'!$C$3:$AE$358,27,0)</f>
        <v>68695.763851070195</v>
      </c>
      <c r="N71" s="40">
        <f>VLOOKUP(B71,'PROY CONSUMOS ENERGIA TRIMESTRE'!$C$3:$AE$358,28,0)</f>
        <v>65771.732499999998</v>
      </c>
      <c r="O71" s="40">
        <f>VLOOKUP(B71,'PROY CONSUMOS ENERGIA TRIMESTRE'!$C$3:$AE$358,29,0)</f>
        <v>67305.13801917994</v>
      </c>
      <c r="P71" s="41">
        <f>VLOOKUP(C71,'CARGOS SETIEMBRE 2018'!$B$5:$BK$325,60,0)</f>
        <v>4.05</v>
      </c>
      <c r="Q71" s="41">
        <f>VLOOKUP(C71,'CARGOS SETIEMBRE 2018'!$B$5:$BK$325,62,0)</f>
        <v>71.040000000000006</v>
      </c>
      <c r="R71" s="124">
        <f t="shared" si="16"/>
        <v>3.26</v>
      </c>
      <c r="S71" s="124">
        <f t="shared" si="17"/>
        <v>53.09</v>
      </c>
      <c r="T71" s="127">
        <f t="shared" si="18"/>
        <v>3.6093267840350944</v>
      </c>
      <c r="U71" s="129">
        <f t="shared" si="19"/>
        <v>58.778883117921225</v>
      </c>
      <c r="V71" s="42" t="str">
        <f t="shared" si="20"/>
        <v>Sí</v>
      </c>
      <c r="W71" s="95">
        <f t="shared" si="21"/>
        <v>3.6093267840350944</v>
      </c>
      <c r="X71" s="95">
        <f t="shared" si="22"/>
        <v>58.778883117921225</v>
      </c>
      <c r="Y71" s="145">
        <f t="shared" si="23"/>
        <v>50142.420375897331</v>
      </c>
      <c r="Z71" s="146">
        <f t="shared" si="24"/>
        <v>42833.777387119204</v>
      </c>
      <c r="AA71" s="147">
        <f t="shared" si="25"/>
        <v>7308.6429887781269</v>
      </c>
      <c r="AB71" s="145">
        <f t="shared" si="26"/>
        <v>50142.420375897331</v>
      </c>
      <c r="AC71" s="146">
        <f t="shared" si="27"/>
        <v>42833.777387119204</v>
      </c>
      <c r="AD71" s="148">
        <f t="shared" si="28"/>
        <v>7308.6429887781269</v>
      </c>
      <c r="AE71" s="145">
        <f t="shared" si="29"/>
        <v>50142.420375897331</v>
      </c>
      <c r="AF71" s="146">
        <f t="shared" si="30"/>
        <v>42833.777387119204</v>
      </c>
      <c r="AG71" s="148">
        <f t="shared" si="31"/>
        <v>7308.6429887781269</v>
      </c>
      <c r="AI71" s="151" t="e">
        <f>Y71-VLOOKUP(B71,#REF!,38,0)</f>
        <v>#REF!</v>
      </c>
    </row>
    <row r="72" spans="1:35" s="18" customFormat="1">
      <c r="A72" s="96">
        <v>70</v>
      </c>
      <c r="B72" s="36" t="s">
        <v>899</v>
      </c>
      <c r="C72" s="36" t="str">
        <f>VLOOKUP(B72,'TOTAL DE SISTEMAS'!$B$6:$I$369,5,0)</f>
        <v>PL1043</v>
      </c>
      <c r="D72" s="36" t="str">
        <f>VLOOKUP(B72,'TOTAL DE SISTEMAS'!$B$6:$I$369,2,0)</f>
        <v>ELSM</v>
      </c>
      <c r="E72" s="36" t="str">
        <f>VLOOKUP(B72,'TOTAL DE SISTEMAS'!$B$6:$I$369,3,0)</f>
        <v>Electro Dunas</v>
      </c>
      <c r="F72" s="38" t="str">
        <f>VLOOKUP(B72,'TOTAL DE SISTEMAS'!$B$6:$I$369,4,0)</f>
        <v>Chincha Baja Densidad</v>
      </c>
      <c r="G72" s="38">
        <f>VLOOKUP(B72,'TOTAL DE SISTEMAS'!$B$6:$I$369,6,0)</f>
        <v>3</v>
      </c>
      <c r="H72" s="38" t="str">
        <f>VLOOKUP(B72,'TOTAL DE SISTEMAS'!$B$6:$I$369,7,0)</f>
        <v>U</v>
      </c>
      <c r="I72" s="38" t="str">
        <f>VLOOKUP(B72,'TOTAL DE SISTEMAS'!$B$6:$I$369,8,0)</f>
        <v>Interconectado</v>
      </c>
      <c r="J72" s="38" t="s">
        <v>24</v>
      </c>
      <c r="K72" s="39">
        <f>VLOOKUP(B72,'CLIENTES '!$C$3:$AA$358,25,0)</f>
        <v>8307</v>
      </c>
      <c r="L72" s="150">
        <v>754475.95073212299</v>
      </c>
      <c r="M72" s="40">
        <f>VLOOKUP(B72,'PROY CONSUMOS ENERGIA TRIMESTRE'!$C$3:$AE$358,27,0)</f>
        <v>782079.56220780348</v>
      </c>
      <c r="N72" s="40">
        <f>VLOOKUP(B72,'PROY CONSUMOS ENERGIA TRIMESTRE'!$C$3:$AE$358,28,0)</f>
        <v>758485.50749999995</v>
      </c>
      <c r="O72" s="40">
        <f>VLOOKUP(B72,'PROY CONSUMOS ENERGIA TRIMESTRE'!$C$3:$AE$358,29,0)</f>
        <v>758485.50749999995</v>
      </c>
      <c r="P72" s="41">
        <f>VLOOKUP(C72,'CARGOS SETIEMBRE 2018'!$B$5:$BK$325,60,0)</f>
        <v>3.17</v>
      </c>
      <c r="Q72" s="41">
        <f>VLOOKUP(C72,'CARGOS SETIEMBRE 2018'!$B$5:$BK$325,62,0)</f>
        <v>59.52</v>
      </c>
      <c r="R72" s="124">
        <f t="shared" si="16"/>
        <v>3.26</v>
      </c>
      <c r="S72" s="124">
        <f t="shared" si="17"/>
        <v>53.09</v>
      </c>
      <c r="T72" s="127">
        <f t="shared" si="18"/>
        <v>3.6093267840350944</v>
      </c>
      <c r="U72" s="129">
        <f t="shared" si="19"/>
        <v>58.778883117921225</v>
      </c>
      <c r="V72" s="42" t="str">
        <f t="shared" si="20"/>
        <v>Sí</v>
      </c>
      <c r="W72" s="95">
        <f t="shared" si="21"/>
        <v>3.17</v>
      </c>
      <c r="X72" s="95">
        <f t="shared" si="22"/>
        <v>58.778883117921225</v>
      </c>
      <c r="Y72" s="145">
        <f t="shared" si="23"/>
        <v>475397.27587575966</v>
      </c>
      <c r="Z72" s="146">
        <f t="shared" si="24"/>
        <v>469805.72723365948</v>
      </c>
      <c r="AA72" s="147">
        <f t="shared" si="25"/>
        <v>5591.5486421001842</v>
      </c>
      <c r="AB72" s="145">
        <f t="shared" si="26"/>
        <v>475397.27587575966</v>
      </c>
      <c r="AC72" s="146">
        <f t="shared" si="27"/>
        <v>469805.72723365948</v>
      </c>
      <c r="AD72" s="148">
        <f t="shared" si="28"/>
        <v>5591.5486421001842</v>
      </c>
      <c r="AE72" s="145">
        <f t="shared" si="29"/>
        <v>475397.27587575966</v>
      </c>
      <c r="AF72" s="146">
        <f t="shared" si="30"/>
        <v>469805.72723365948</v>
      </c>
      <c r="AG72" s="148">
        <f t="shared" si="31"/>
        <v>5591.5486421001842</v>
      </c>
      <c r="AI72" s="151" t="e">
        <f>Y72-VLOOKUP(B72,#REF!,38,0)</f>
        <v>#REF!</v>
      </c>
    </row>
    <row r="73" spans="1:35" s="18" customFormat="1">
      <c r="A73" s="96">
        <v>71</v>
      </c>
      <c r="B73" s="36" t="s">
        <v>902</v>
      </c>
      <c r="C73" s="36" t="str">
        <f>VLOOKUP(B73,'TOTAL DE SISTEMAS'!$B$6:$I$369,5,0)</f>
        <v>PL1045</v>
      </c>
      <c r="D73" s="36" t="str">
        <f>VLOOKUP(B73,'TOTAL DE SISTEMAS'!$B$6:$I$369,2,0)</f>
        <v>ELSM</v>
      </c>
      <c r="E73" s="36" t="str">
        <f>VLOOKUP(B73,'TOTAL DE SISTEMAS'!$B$6:$I$369,3,0)</f>
        <v>Electro Dunas</v>
      </c>
      <c r="F73" s="38" t="str">
        <f>VLOOKUP(B73,'TOTAL DE SISTEMAS'!$B$6:$I$369,4,0)</f>
        <v>NASCA</v>
      </c>
      <c r="G73" s="38">
        <f>VLOOKUP(B73,'TOTAL DE SISTEMAS'!$B$6:$I$369,6,0)</f>
        <v>2</v>
      </c>
      <c r="H73" s="38" t="str">
        <f>VLOOKUP(B73,'TOTAL DE SISTEMAS'!$B$6:$I$369,7,0)</f>
        <v>U</v>
      </c>
      <c r="I73" s="38" t="str">
        <f>VLOOKUP(B73,'TOTAL DE SISTEMAS'!$B$6:$I$369,8,0)</f>
        <v>Interconectado</v>
      </c>
      <c r="J73" s="38" t="s">
        <v>24</v>
      </c>
      <c r="K73" s="39">
        <f>VLOOKUP(B73,'CLIENTES '!$C$3:$AA$358,25,0)</f>
        <v>11497</v>
      </c>
      <c r="L73" s="150">
        <v>1108730.3262055356</v>
      </c>
      <c r="M73" s="40">
        <f>VLOOKUP(B73,'PROY CONSUMOS ENERGIA TRIMESTRE'!$C$3:$AE$358,27,0)</f>
        <v>1156021.4202135047</v>
      </c>
      <c r="N73" s="40">
        <f>VLOOKUP(B73,'PROY CONSUMOS ENERGIA TRIMESTRE'!$C$3:$AE$358,28,0)</f>
        <v>1105183.5391666668</v>
      </c>
      <c r="O73" s="40">
        <f>VLOOKUP(B73,'PROY CONSUMOS ENERGIA TRIMESTRE'!$C$3:$AE$358,29,0)</f>
        <v>1105183.5391666668</v>
      </c>
      <c r="P73" s="41">
        <f>VLOOKUP(C73,'CARGOS SETIEMBRE 2018'!$B$5:$BK$325,60,0)</f>
        <v>3.07</v>
      </c>
      <c r="Q73" s="41">
        <f>VLOOKUP(C73,'CARGOS SETIEMBRE 2018'!$B$5:$BK$325,62,0)</f>
        <v>57</v>
      </c>
      <c r="R73" s="124">
        <f t="shared" si="16"/>
        <v>3.26</v>
      </c>
      <c r="S73" s="124">
        <f t="shared" si="17"/>
        <v>53.09</v>
      </c>
      <c r="T73" s="127">
        <f t="shared" si="18"/>
        <v>3.6093267840350944</v>
      </c>
      <c r="U73" s="129">
        <f t="shared" si="19"/>
        <v>58.778883117921225</v>
      </c>
      <c r="V73" s="42" t="str">
        <f t="shared" si="20"/>
        <v>No</v>
      </c>
      <c r="W73" s="95">
        <f t="shared" si="21"/>
        <v>3.07</v>
      </c>
      <c r="X73" s="95">
        <f t="shared" si="22"/>
        <v>57</v>
      </c>
      <c r="Y73" s="145">
        <f t="shared" si="23"/>
        <v>667272.07593715528</v>
      </c>
      <c r="Z73" s="146">
        <f t="shared" si="24"/>
        <v>667272.07593715528</v>
      </c>
      <c r="AA73" s="147">
        <f t="shared" si="25"/>
        <v>0</v>
      </c>
      <c r="AB73" s="145">
        <f t="shared" si="26"/>
        <v>667272.07593715528</v>
      </c>
      <c r="AC73" s="146">
        <f t="shared" si="27"/>
        <v>667272.07593715528</v>
      </c>
      <c r="AD73" s="148">
        <f t="shared" si="28"/>
        <v>0</v>
      </c>
      <c r="AE73" s="145">
        <f t="shared" si="29"/>
        <v>667272.07593715528</v>
      </c>
      <c r="AF73" s="146">
        <f t="shared" si="30"/>
        <v>667272.07593715528</v>
      </c>
      <c r="AG73" s="148">
        <f t="shared" si="31"/>
        <v>0</v>
      </c>
      <c r="AI73" s="151" t="e">
        <f>Y73-VLOOKUP(B73,#REF!,38,0)</f>
        <v>#REF!</v>
      </c>
    </row>
    <row r="74" spans="1:35" s="18" customFormat="1">
      <c r="A74" s="96">
        <v>72</v>
      </c>
      <c r="B74" s="36" t="s">
        <v>905</v>
      </c>
      <c r="C74" s="36" t="str">
        <f>VLOOKUP(B74,'TOTAL DE SISTEMAS'!$B$6:$I$369,5,0)</f>
        <v>PL1046</v>
      </c>
      <c r="D74" s="36" t="str">
        <f>VLOOKUP(B74,'TOTAL DE SISTEMAS'!$B$6:$I$369,2,0)</f>
        <v>ELSM</v>
      </c>
      <c r="E74" s="36" t="str">
        <f>VLOOKUP(B74,'TOTAL DE SISTEMAS'!$B$6:$I$369,3,0)</f>
        <v>Electro Dunas</v>
      </c>
      <c r="F74" s="38" t="str">
        <f>VLOOKUP(B74,'TOTAL DE SISTEMAS'!$B$6:$I$369,4,0)</f>
        <v>Pisco Urbano Rural</v>
      </c>
      <c r="G74" s="38">
        <f>VLOOKUP(B74,'TOTAL DE SISTEMAS'!$B$6:$I$369,6,0)</f>
        <v>4</v>
      </c>
      <c r="H74" s="38" t="str">
        <f>VLOOKUP(B74,'TOTAL DE SISTEMAS'!$B$6:$I$369,7,0)</f>
        <v>R</v>
      </c>
      <c r="I74" s="38" t="str">
        <f>VLOOKUP(B74,'TOTAL DE SISTEMAS'!$B$6:$I$369,8,0)</f>
        <v>Interconectado</v>
      </c>
      <c r="J74" s="38" t="s">
        <v>24</v>
      </c>
      <c r="K74" s="39">
        <f>VLOOKUP(B74,'CLIENTES '!$C$3:$AA$358,25,0)</f>
        <v>3572</v>
      </c>
      <c r="L74" s="150">
        <v>205679.37882147677</v>
      </c>
      <c r="M74" s="40">
        <f>VLOOKUP(B74,'PROY CONSUMOS ENERGIA TRIMESTRE'!$C$3:$AE$358,27,0)</f>
        <v>242673.76875570818</v>
      </c>
      <c r="N74" s="40">
        <f>VLOOKUP(B74,'PROY CONSUMOS ENERGIA TRIMESTRE'!$C$3:$AE$358,28,0)</f>
        <v>233144.66</v>
      </c>
      <c r="O74" s="40">
        <f>VLOOKUP(B74,'PROY CONSUMOS ENERGIA TRIMESTRE'!$C$3:$AE$358,29,0)</f>
        <v>233144.66</v>
      </c>
      <c r="P74" s="41">
        <f>VLOOKUP(C74,'CARGOS SETIEMBRE 2018'!$B$5:$BK$325,60,0)</f>
        <v>3.74</v>
      </c>
      <c r="Q74" s="41">
        <f>VLOOKUP(C74,'CARGOS SETIEMBRE 2018'!$B$5:$BK$325,62,0)</f>
        <v>64.040000000000006</v>
      </c>
      <c r="R74" s="124">
        <f t="shared" si="16"/>
        <v>3.26</v>
      </c>
      <c r="S74" s="124">
        <f t="shared" si="17"/>
        <v>53.09</v>
      </c>
      <c r="T74" s="127">
        <f t="shared" si="18"/>
        <v>3.6093267840350944</v>
      </c>
      <c r="U74" s="129">
        <f t="shared" si="19"/>
        <v>58.778883117921225</v>
      </c>
      <c r="V74" s="42" t="str">
        <f t="shared" si="20"/>
        <v>Sí</v>
      </c>
      <c r="W74" s="95">
        <f t="shared" si="21"/>
        <v>3.6093267840350944</v>
      </c>
      <c r="X74" s="95">
        <f t="shared" si="22"/>
        <v>58.778883117921225</v>
      </c>
      <c r="Y74" s="145">
        <f t="shared" si="23"/>
        <v>145076.35419727373</v>
      </c>
      <c r="Z74" s="146">
        <f t="shared" si="24"/>
        <v>133788.55694771561</v>
      </c>
      <c r="AA74" s="147">
        <f t="shared" si="25"/>
        <v>11287.79724955812</v>
      </c>
      <c r="AB74" s="145">
        <f t="shared" si="26"/>
        <v>145076.35419727373</v>
      </c>
      <c r="AC74" s="146">
        <f t="shared" si="27"/>
        <v>133788.55694771561</v>
      </c>
      <c r="AD74" s="148">
        <f t="shared" si="28"/>
        <v>11287.79724955812</v>
      </c>
      <c r="AE74" s="145">
        <f t="shared" si="29"/>
        <v>145076.35419727373</v>
      </c>
      <c r="AF74" s="146">
        <f t="shared" si="30"/>
        <v>133788.55694771561</v>
      </c>
      <c r="AG74" s="148">
        <f t="shared" si="31"/>
        <v>11287.79724955812</v>
      </c>
      <c r="AI74" s="151" t="e">
        <f>Y74-VLOOKUP(B74,#REF!,38,0)</f>
        <v>#REF!</v>
      </c>
    </row>
    <row r="75" spans="1:35" s="18" customFormat="1">
      <c r="A75" s="96">
        <v>73</v>
      </c>
      <c r="B75" s="36" t="s">
        <v>908</v>
      </c>
      <c r="C75" s="36" t="str">
        <f>VLOOKUP(B75,'TOTAL DE SISTEMAS'!$B$6:$I$369,5,0)</f>
        <v>PL1044</v>
      </c>
      <c r="D75" s="36" t="str">
        <f>VLOOKUP(B75,'TOTAL DE SISTEMAS'!$B$6:$I$369,2,0)</f>
        <v>ELSM</v>
      </c>
      <c r="E75" s="36" t="str">
        <f>VLOOKUP(B75,'TOTAL DE SISTEMAS'!$B$6:$I$369,3,0)</f>
        <v>Electro Dunas</v>
      </c>
      <c r="F75" s="38" t="str">
        <f>VLOOKUP(B75,'TOTAL DE SISTEMAS'!$B$6:$I$369,4,0)</f>
        <v>Santa Margarita</v>
      </c>
      <c r="G75" s="38">
        <f>VLOOKUP(B75,'TOTAL DE SISTEMAS'!$B$6:$I$369,6,0)</f>
        <v>3</v>
      </c>
      <c r="H75" s="38" t="str">
        <f>VLOOKUP(B75,'TOTAL DE SISTEMAS'!$B$6:$I$369,7,0)</f>
        <v>U</v>
      </c>
      <c r="I75" s="38" t="str">
        <f>VLOOKUP(B75,'TOTAL DE SISTEMAS'!$B$6:$I$369,8,0)</f>
        <v>Interconectado</v>
      </c>
      <c r="J75" s="38" t="s">
        <v>24</v>
      </c>
      <c r="K75" s="39">
        <f>VLOOKUP(B75,'CLIENTES '!$C$3:$AA$358,25,0)</f>
        <v>16024</v>
      </c>
      <c r="L75" s="150">
        <v>1220966.1836845595</v>
      </c>
      <c r="M75" s="40">
        <f>VLOOKUP(B75,'PROY CONSUMOS ENERGIA TRIMESTRE'!$C$3:$AE$358,27,0)</f>
        <v>1254752.7983333336</v>
      </c>
      <c r="N75" s="40">
        <f>VLOOKUP(B75,'PROY CONSUMOS ENERGIA TRIMESTRE'!$C$3:$AE$358,28,0)</f>
        <v>1254752.7983333336</v>
      </c>
      <c r="O75" s="40">
        <f>VLOOKUP(B75,'PROY CONSUMOS ENERGIA TRIMESTRE'!$C$3:$AE$358,29,0)</f>
        <v>1254752.7983333336</v>
      </c>
      <c r="P75" s="41">
        <f>VLOOKUP(C75,'CARGOS SETIEMBRE 2018'!$B$5:$BK$325,60,0)</f>
        <v>3.17</v>
      </c>
      <c r="Q75" s="41">
        <f>VLOOKUP(C75,'CARGOS SETIEMBRE 2018'!$B$5:$BK$325,62,0)</f>
        <v>59.55</v>
      </c>
      <c r="R75" s="124">
        <f t="shared" si="16"/>
        <v>3.26</v>
      </c>
      <c r="S75" s="124">
        <f t="shared" si="17"/>
        <v>53.09</v>
      </c>
      <c r="T75" s="127">
        <f t="shared" si="18"/>
        <v>3.6093267840350944</v>
      </c>
      <c r="U75" s="129">
        <f t="shared" si="19"/>
        <v>58.778883117921225</v>
      </c>
      <c r="V75" s="42" t="str">
        <f t="shared" si="20"/>
        <v>Sí</v>
      </c>
      <c r="W75" s="95">
        <f t="shared" si="21"/>
        <v>3.17</v>
      </c>
      <c r="X75" s="95">
        <f t="shared" si="22"/>
        <v>58.778883117921225</v>
      </c>
      <c r="Y75" s="145">
        <f t="shared" si="23"/>
        <v>777881.44238415523</v>
      </c>
      <c r="Z75" s="146">
        <f t="shared" si="24"/>
        <v>768466.36601729062</v>
      </c>
      <c r="AA75" s="147">
        <f t="shared" si="25"/>
        <v>9415.0763668646105</v>
      </c>
      <c r="AB75" s="145">
        <f t="shared" si="26"/>
        <v>777881.44238415523</v>
      </c>
      <c r="AC75" s="146">
        <f t="shared" si="27"/>
        <v>768466.36601729062</v>
      </c>
      <c r="AD75" s="148">
        <f t="shared" si="28"/>
        <v>9415.0763668646105</v>
      </c>
      <c r="AE75" s="145">
        <f t="shared" si="29"/>
        <v>777881.44238415523</v>
      </c>
      <c r="AF75" s="146">
        <f t="shared" si="30"/>
        <v>768466.36601729062</v>
      </c>
      <c r="AG75" s="148">
        <f t="shared" si="31"/>
        <v>9415.0763668646105</v>
      </c>
      <c r="AI75" s="151" t="e">
        <f>Y75-VLOOKUP(B75,#REF!,38,0)</f>
        <v>#REF!</v>
      </c>
    </row>
    <row r="76" spans="1:35" s="18" customFormat="1">
      <c r="A76" s="96">
        <v>74</v>
      </c>
      <c r="B76" s="36" t="s">
        <v>911</v>
      </c>
      <c r="C76" s="36" t="str">
        <f>VLOOKUP(B76,'TOTAL DE SISTEMAS'!$B$6:$I$369,5,0)</f>
        <v>PL2045</v>
      </c>
      <c r="D76" s="36" t="str">
        <f>VLOOKUP(B76,'TOTAL DE SISTEMAS'!$B$6:$I$369,2,0)</f>
        <v>ELSM</v>
      </c>
      <c r="E76" s="36" t="str">
        <f>VLOOKUP(B76,'TOTAL DE SISTEMAS'!$B$6:$I$369,3,0)</f>
        <v>Electro Dunas</v>
      </c>
      <c r="F76" s="38" t="str">
        <f>VLOOKUP(B76,'TOTAL DE SISTEMAS'!$B$6:$I$369,4,0)</f>
        <v>Nasca Rural</v>
      </c>
      <c r="G76" s="38">
        <f>VLOOKUP(B76,'TOTAL DE SISTEMAS'!$B$6:$I$369,6,0)</f>
        <v>4</v>
      </c>
      <c r="H76" s="38" t="str">
        <f>VLOOKUP(B76,'TOTAL DE SISTEMAS'!$B$6:$I$369,7,0)</f>
        <v>R</v>
      </c>
      <c r="I76" s="38" t="str">
        <f>VLOOKUP(B76,'TOTAL DE SISTEMAS'!$B$6:$I$369,8,0)</f>
        <v>Interconectado</v>
      </c>
      <c r="J76" s="38" t="s">
        <v>24</v>
      </c>
      <c r="K76" s="39">
        <f>VLOOKUP(B76,'CLIENTES '!$C$3:$AA$358,25,0)</f>
        <v>1030</v>
      </c>
      <c r="L76" s="150">
        <v>56588.31393551443</v>
      </c>
      <c r="M76" s="40">
        <f>VLOOKUP(B76,'PROY CONSUMOS ENERGIA TRIMESTRE'!$C$3:$AE$358,27,0)</f>
        <v>63624.189166666685</v>
      </c>
      <c r="N76" s="40">
        <f>VLOOKUP(B76,'PROY CONSUMOS ENERGIA TRIMESTRE'!$C$3:$AE$358,28,0)</f>
        <v>63624.189166666685</v>
      </c>
      <c r="O76" s="40">
        <f>VLOOKUP(B76,'PROY CONSUMOS ENERGIA TRIMESTRE'!$C$3:$AE$358,29,0)</f>
        <v>63624.189166666685</v>
      </c>
      <c r="P76" s="41">
        <f>VLOOKUP(C76,'CARGOS SETIEMBRE 2018'!$B$5:$BK$325,60,0)</f>
        <v>3.74</v>
      </c>
      <c r="Q76" s="41">
        <f>VLOOKUP(C76,'CARGOS SETIEMBRE 2018'!$B$5:$BK$325,62,0)</f>
        <v>63.92</v>
      </c>
      <c r="R76" s="124">
        <f t="shared" si="16"/>
        <v>3.26</v>
      </c>
      <c r="S76" s="124">
        <f t="shared" si="17"/>
        <v>53.09</v>
      </c>
      <c r="T76" s="127">
        <f t="shared" si="18"/>
        <v>3.6093267840350944</v>
      </c>
      <c r="U76" s="129">
        <f t="shared" si="19"/>
        <v>58.778883117921225</v>
      </c>
      <c r="V76" s="42" t="str">
        <f t="shared" si="20"/>
        <v>Sí</v>
      </c>
      <c r="W76" s="95">
        <f t="shared" si="21"/>
        <v>3.6093267840350944</v>
      </c>
      <c r="X76" s="95">
        <f t="shared" si="22"/>
        <v>58.778883117921225</v>
      </c>
      <c r="Y76" s="145">
        <f t="shared" si="23"/>
        <v>40023.450267580825</v>
      </c>
      <c r="Z76" s="146">
        <f t="shared" si="24"/>
        <v>36979.585494114501</v>
      </c>
      <c r="AA76" s="147">
        <f t="shared" si="25"/>
        <v>3043.8647734663246</v>
      </c>
      <c r="AB76" s="145">
        <f t="shared" si="26"/>
        <v>40023.450267580825</v>
      </c>
      <c r="AC76" s="146">
        <f t="shared" si="27"/>
        <v>36979.585494114501</v>
      </c>
      <c r="AD76" s="148">
        <f t="shared" si="28"/>
        <v>3043.8647734663246</v>
      </c>
      <c r="AE76" s="145">
        <f t="shared" si="29"/>
        <v>40023.450267580825</v>
      </c>
      <c r="AF76" s="146">
        <f t="shared" si="30"/>
        <v>36979.585494114501</v>
      </c>
      <c r="AG76" s="148">
        <f t="shared" si="31"/>
        <v>3043.8647734663246</v>
      </c>
      <c r="AI76" s="151" t="e">
        <f>Y76-VLOOKUP(B76,#REF!,38,0)</f>
        <v>#REF!</v>
      </c>
    </row>
    <row r="77" spans="1:35" s="18" customFormat="1">
      <c r="A77" s="96">
        <v>75</v>
      </c>
      <c r="B77" s="36" t="s">
        <v>914</v>
      </c>
      <c r="C77" s="36" t="str">
        <f>VLOOKUP(B77,'TOTAL DE SISTEMAS'!$B$6:$I$369,5,0)</f>
        <v>PL2044</v>
      </c>
      <c r="D77" s="36" t="str">
        <f>VLOOKUP(B77,'TOTAL DE SISTEMAS'!$B$6:$I$369,2,0)</f>
        <v>ELSM</v>
      </c>
      <c r="E77" s="36" t="str">
        <f>VLOOKUP(B77,'TOTAL DE SISTEMAS'!$B$6:$I$369,3,0)</f>
        <v>Electro Dunas</v>
      </c>
      <c r="F77" s="38" t="str">
        <f>VLOOKUP(B77,'TOTAL DE SISTEMAS'!$B$6:$I$369,4,0)</f>
        <v>PARACAS</v>
      </c>
      <c r="G77" s="38">
        <f>VLOOKUP(B77,'TOTAL DE SISTEMAS'!$B$6:$I$369,6,0)</f>
        <v>2</v>
      </c>
      <c r="H77" s="38" t="str">
        <f>VLOOKUP(B77,'TOTAL DE SISTEMAS'!$B$6:$I$369,7,0)</f>
        <v>U</v>
      </c>
      <c r="I77" s="38" t="str">
        <f>VLOOKUP(B77,'TOTAL DE SISTEMAS'!$B$6:$I$369,8,0)</f>
        <v>Interconectado</v>
      </c>
      <c r="J77" s="38" t="s">
        <v>24</v>
      </c>
      <c r="K77" s="39">
        <f>VLOOKUP(B77,'CLIENTES '!$C$3:$AA$358,25,0)</f>
        <v>1504</v>
      </c>
      <c r="L77" s="150">
        <v>256575.59166666667</v>
      </c>
      <c r="M77" s="40">
        <f>VLOOKUP(B77,'PROY CONSUMOS ENERGIA TRIMESTRE'!$C$3:$AE$358,27,0)</f>
        <v>256575.59166666667</v>
      </c>
      <c r="N77" s="40">
        <f>VLOOKUP(B77,'PROY CONSUMOS ENERGIA TRIMESTRE'!$C$3:$AE$358,28,0)</f>
        <v>256575.59166666667</v>
      </c>
      <c r="O77" s="40">
        <f>VLOOKUP(B77,'PROY CONSUMOS ENERGIA TRIMESTRE'!$C$3:$AE$358,29,0)</f>
        <v>256575.59166666667</v>
      </c>
      <c r="P77" s="41">
        <f>VLOOKUP(C77,'CARGOS SETIEMBRE 2018'!$B$5:$BK$325,60,0)</f>
        <v>3.07</v>
      </c>
      <c r="Q77" s="41">
        <f>VLOOKUP(C77,'CARGOS SETIEMBRE 2018'!$B$5:$BK$325,62,0)</f>
        <v>58.08</v>
      </c>
      <c r="R77" s="124">
        <f t="shared" si="16"/>
        <v>3.26</v>
      </c>
      <c r="S77" s="124">
        <f t="shared" si="17"/>
        <v>53.09</v>
      </c>
      <c r="T77" s="127">
        <f t="shared" si="18"/>
        <v>3.6093267840350944</v>
      </c>
      <c r="U77" s="129">
        <f t="shared" si="19"/>
        <v>58.778883117921225</v>
      </c>
      <c r="V77" s="42" t="str">
        <f t="shared" si="20"/>
        <v>No</v>
      </c>
      <c r="W77" s="95">
        <f t="shared" si="21"/>
        <v>3.07</v>
      </c>
      <c r="X77" s="95">
        <f t="shared" si="22"/>
        <v>58.08</v>
      </c>
      <c r="Y77" s="145">
        <f t="shared" si="23"/>
        <v>153636.38363999999</v>
      </c>
      <c r="Z77" s="146">
        <f t="shared" si="24"/>
        <v>153636.38363999999</v>
      </c>
      <c r="AA77" s="147">
        <f t="shared" si="25"/>
        <v>0</v>
      </c>
      <c r="AB77" s="145">
        <f t="shared" si="26"/>
        <v>153636.38363999999</v>
      </c>
      <c r="AC77" s="146">
        <f t="shared" si="27"/>
        <v>153636.38363999999</v>
      </c>
      <c r="AD77" s="148">
        <f t="shared" si="28"/>
        <v>0</v>
      </c>
      <c r="AE77" s="145">
        <f t="shared" si="29"/>
        <v>153636.38363999999</v>
      </c>
      <c r="AF77" s="146">
        <f t="shared" si="30"/>
        <v>153636.38363999999</v>
      </c>
      <c r="AG77" s="148">
        <f t="shared" si="31"/>
        <v>0</v>
      </c>
      <c r="AI77" s="151" t="e">
        <f>Y77-VLOOKUP(B77,#REF!,38,0)</f>
        <v>#REF!</v>
      </c>
    </row>
    <row r="78" spans="1:35" s="18" customFormat="1">
      <c r="A78" s="96">
        <v>76</v>
      </c>
      <c r="B78" s="36" t="s">
        <v>917</v>
      </c>
      <c r="C78" s="36" t="str">
        <f>VLOOKUP(B78,'TOTAL DE SISTEMAS'!$B$6:$I$369,5,0)</f>
        <v>PL1144</v>
      </c>
      <c r="D78" s="36" t="str">
        <f>VLOOKUP(B78,'TOTAL DE SISTEMAS'!$B$6:$I$369,2,0)</f>
        <v>ELSM</v>
      </c>
      <c r="E78" s="36" t="str">
        <f>VLOOKUP(B78,'TOTAL DE SISTEMAS'!$B$6:$I$369,3,0)</f>
        <v>Electro Dunas</v>
      </c>
      <c r="F78" s="38" t="str">
        <f>VLOOKUP(B78,'TOTAL DE SISTEMAS'!$B$6:$I$369,4,0)</f>
        <v>Tacama</v>
      </c>
      <c r="G78" s="38">
        <f>VLOOKUP(B78,'TOTAL DE SISTEMAS'!$B$6:$I$369,6,0)</f>
        <v>3</v>
      </c>
      <c r="H78" s="38" t="str">
        <f>VLOOKUP(B78,'TOTAL DE SISTEMAS'!$B$6:$I$369,7,0)</f>
        <v>U</v>
      </c>
      <c r="I78" s="38" t="str">
        <f>VLOOKUP(B78,'TOTAL DE SISTEMAS'!$B$6:$I$369,8,0)</f>
        <v>Interconectado</v>
      </c>
      <c r="J78" s="38" t="s">
        <v>24</v>
      </c>
      <c r="K78" s="39">
        <f>VLOOKUP(B78,'CLIENTES '!$C$3:$AA$358,25,0)</f>
        <v>2290</v>
      </c>
      <c r="L78" s="150">
        <v>161360.86305133277</v>
      </c>
      <c r="M78" s="40">
        <f>VLOOKUP(B78,'PROY CONSUMOS ENERGIA TRIMESTRE'!$C$3:$AE$358,27,0)</f>
        <v>167153.46916666671</v>
      </c>
      <c r="N78" s="40">
        <f>VLOOKUP(B78,'PROY CONSUMOS ENERGIA TRIMESTRE'!$C$3:$AE$358,28,0)</f>
        <v>167153.46916666671</v>
      </c>
      <c r="O78" s="40">
        <f>VLOOKUP(B78,'PROY CONSUMOS ENERGIA TRIMESTRE'!$C$3:$AE$358,29,0)</f>
        <v>167153.46916666671</v>
      </c>
      <c r="P78" s="41">
        <f>VLOOKUP(C78,'CARGOS SETIEMBRE 2018'!$B$5:$BK$325,60,0)</f>
        <v>3.17</v>
      </c>
      <c r="Q78" s="41">
        <f>VLOOKUP(C78,'CARGOS SETIEMBRE 2018'!$B$5:$BK$325,62,0)</f>
        <v>60.25</v>
      </c>
      <c r="R78" s="124">
        <f t="shared" si="16"/>
        <v>3.26</v>
      </c>
      <c r="S78" s="124">
        <f t="shared" si="17"/>
        <v>53.09</v>
      </c>
      <c r="T78" s="127">
        <f t="shared" si="18"/>
        <v>3.6093267840350944</v>
      </c>
      <c r="U78" s="129">
        <f t="shared" si="19"/>
        <v>58.778883117921225</v>
      </c>
      <c r="V78" s="42" t="str">
        <f t="shared" si="20"/>
        <v>Sí</v>
      </c>
      <c r="W78" s="95">
        <f t="shared" si="21"/>
        <v>3.17</v>
      </c>
      <c r="X78" s="95">
        <f t="shared" si="22"/>
        <v>58.778883117921225</v>
      </c>
      <c r="Y78" s="145">
        <f t="shared" si="23"/>
        <v>104479.219988428</v>
      </c>
      <c r="Z78" s="146">
        <f t="shared" si="24"/>
        <v>102105.41309101183</v>
      </c>
      <c r="AA78" s="147">
        <f t="shared" si="25"/>
        <v>2373.8068974161724</v>
      </c>
      <c r="AB78" s="145">
        <f t="shared" si="26"/>
        <v>104479.219988428</v>
      </c>
      <c r="AC78" s="146">
        <f t="shared" si="27"/>
        <v>102105.41309101183</v>
      </c>
      <c r="AD78" s="148">
        <f t="shared" si="28"/>
        <v>2373.8068974161724</v>
      </c>
      <c r="AE78" s="145">
        <f t="shared" si="29"/>
        <v>104479.219988428</v>
      </c>
      <c r="AF78" s="146">
        <f t="shared" si="30"/>
        <v>102105.41309101183</v>
      </c>
      <c r="AG78" s="148">
        <f t="shared" si="31"/>
        <v>2373.8068974161724</v>
      </c>
      <c r="AI78" s="151" t="e">
        <f>Y78-VLOOKUP(B78,#REF!,38,0)</f>
        <v>#REF!</v>
      </c>
    </row>
    <row r="79" spans="1:35" s="18" customFormat="1">
      <c r="A79" s="96">
        <v>77</v>
      </c>
      <c r="B79" s="36" t="s">
        <v>919</v>
      </c>
      <c r="C79" s="36" t="str">
        <f>VLOOKUP(B79,'TOTAL DE SISTEMAS'!$B$6:$I$369,5,0)</f>
        <v>PL0045</v>
      </c>
      <c r="D79" s="36" t="str">
        <f>VLOOKUP(B79,'TOTAL DE SISTEMAS'!$B$6:$I$369,2,0)</f>
        <v>ELSM</v>
      </c>
      <c r="E79" s="36" t="str">
        <f>VLOOKUP(B79,'TOTAL DE SISTEMAS'!$B$6:$I$369,3,0)</f>
        <v>Electro Dunas</v>
      </c>
      <c r="F79" s="38" t="str">
        <f>VLOOKUP(B79,'TOTAL DE SISTEMAS'!$B$6:$I$369,4,0)</f>
        <v>Palpa</v>
      </c>
      <c r="G79" s="38">
        <f>VLOOKUP(B79,'TOTAL DE SISTEMAS'!$B$6:$I$369,6,0)</f>
        <v>3</v>
      </c>
      <c r="H79" s="38" t="str">
        <f>VLOOKUP(B79,'TOTAL DE SISTEMAS'!$B$6:$I$369,7,0)</f>
        <v>U</v>
      </c>
      <c r="I79" s="38" t="str">
        <f>VLOOKUP(B79,'TOTAL DE SISTEMAS'!$B$6:$I$369,8,0)</f>
        <v>Interconectado</v>
      </c>
      <c r="J79" s="38" t="s">
        <v>24</v>
      </c>
      <c r="K79" s="39">
        <f>VLOOKUP(B79,'CLIENTES '!$C$3:$AA$358,25,0)</f>
        <v>2568</v>
      </c>
      <c r="L79" s="150">
        <v>165977.8819756927</v>
      </c>
      <c r="M79" s="40">
        <f>VLOOKUP(B79,'PROY CONSUMOS ENERGIA TRIMESTRE'!$C$3:$AE$358,27,0)</f>
        <v>177586.61908967129</v>
      </c>
      <c r="N79" s="40">
        <f>VLOOKUP(B79,'PROY CONSUMOS ENERGIA TRIMESTRE'!$C$3:$AE$358,28,0)</f>
        <v>171152.9733333333</v>
      </c>
      <c r="O79" s="40">
        <f>VLOOKUP(B79,'PROY CONSUMOS ENERGIA TRIMESTRE'!$C$3:$AE$358,29,0)</f>
        <v>171152.9733333333</v>
      </c>
      <c r="P79" s="41">
        <f>VLOOKUP(C79,'CARGOS SETIEMBRE 2018'!$B$5:$BK$325,60,0)</f>
        <v>3.17</v>
      </c>
      <c r="Q79" s="41">
        <f>VLOOKUP(C79,'CARGOS SETIEMBRE 2018'!$B$5:$BK$325,62,0)</f>
        <v>58.4</v>
      </c>
      <c r="R79" s="124">
        <f t="shared" si="16"/>
        <v>3.26</v>
      </c>
      <c r="S79" s="124">
        <f t="shared" si="17"/>
        <v>53.09</v>
      </c>
      <c r="T79" s="127">
        <f t="shared" si="18"/>
        <v>3.6093267840350944</v>
      </c>
      <c r="U79" s="129">
        <f t="shared" si="19"/>
        <v>58.778883117921225</v>
      </c>
      <c r="V79" s="42" t="str">
        <f t="shared" si="20"/>
        <v>No</v>
      </c>
      <c r="W79" s="95">
        <f t="shared" si="21"/>
        <v>3.17</v>
      </c>
      <c r="X79" s="95">
        <f t="shared" si="22"/>
        <v>58.4</v>
      </c>
      <c r="Y79" s="145">
        <f t="shared" si="23"/>
        <v>105071.64307380453</v>
      </c>
      <c r="Z79" s="146">
        <f t="shared" si="24"/>
        <v>105071.64307380453</v>
      </c>
      <c r="AA79" s="147">
        <f t="shared" si="25"/>
        <v>0</v>
      </c>
      <c r="AB79" s="145">
        <f t="shared" si="26"/>
        <v>105071.64307380453</v>
      </c>
      <c r="AC79" s="146">
        <f t="shared" si="27"/>
        <v>105071.64307380453</v>
      </c>
      <c r="AD79" s="148">
        <f t="shared" si="28"/>
        <v>0</v>
      </c>
      <c r="AE79" s="145">
        <f t="shared" si="29"/>
        <v>105071.64307380453</v>
      </c>
      <c r="AF79" s="146">
        <f t="shared" si="30"/>
        <v>105071.64307380453</v>
      </c>
      <c r="AG79" s="148">
        <f t="shared" si="31"/>
        <v>0</v>
      </c>
      <c r="AI79" s="151" t="e">
        <f>Y79-VLOOKUP(B79,#REF!,38,0)</f>
        <v>#REF!</v>
      </c>
    </row>
    <row r="80" spans="1:35" s="18" customFormat="1">
      <c r="A80" s="96">
        <v>78</v>
      </c>
      <c r="B80" s="36" t="s">
        <v>922</v>
      </c>
      <c r="C80" s="36" t="str">
        <f>VLOOKUP(B80,'TOTAL DE SISTEMAS'!$B$6:$I$369,5,0)</f>
        <v>PL4045</v>
      </c>
      <c r="D80" s="36" t="str">
        <f>VLOOKUP(B80,'TOTAL DE SISTEMAS'!$B$6:$I$369,2,0)</f>
        <v>ELSM</v>
      </c>
      <c r="E80" s="36" t="str">
        <f>VLOOKUP(B80,'TOTAL DE SISTEMAS'!$B$6:$I$369,3,0)</f>
        <v>Electro Dunas</v>
      </c>
      <c r="F80" s="38" t="str">
        <f>VLOOKUP(B80,'TOTAL DE SISTEMAS'!$B$6:$I$369,4,0)</f>
        <v>Puquio</v>
      </c>
      <c r="G80" s="38">
        <f>VLOOKUP(B80,'TOTAL DE SISTEMAS'!$B$6:$I$369,6,0)</f>
        <v>4</v>
      </c>
      <c r="H80" s="38" t="str">
        <f>VLOOKUP(B80,'TOTAL DE SISTEMAS'!$B$6:$I$369,7,0)</f>
        <v>R</v>
      </c>
      <c r="I80" s="38" t="str">
        <f>VLOOKUP(B80,'TOTAL DE SISTEMAS'!$B$6:$I$369,8,0)</f>
        <v>Interconectado</v>
      </c>
      <c r="J80" s="38" t="s">
        <v>24</v>
      </c>
      <c r="K80" s="39">
        <f>VLOOKUP(B80,'CLIENTES '!$C$3:$AA$358,25,0)</f>
        <v>3309</v>
      </c>
      <c r="L80" s="150">
        <v>85942.707960444677</v>
      </c>
      <c r="M80" s="40">
        <f>VLOOKUP(B80,'PROY CONSUMOS ENERGIA TRIMESTRE'!$C$3:$AE$358,27,0)</f>
        <v>114136.34989339125</v>
      </c>
      <c r="N80" s="40">
        <f>VLOOKUP(B80,'PROY CONSUMOS ENERGIA TRIMESTRE'!$C$3:$AE$358,28,0)</f>
        <v>112910.18583333334</v>
      </c>
      <c r="O80" s="40">
        <f>VLOOKUP(B80,'PROY CONSUMOS ENERGIA TRIMESTRE'!$C$3:$AE$358,29,0)</f>
        <v>112536.14871180576</v>
      </c>
      <c r="P80" s="41">
        <f>VLOOKUP(C80,'CARGOS SETIEMBRE 2018'!$B$5:$BK$325,60,0)</f>
        <v>3.74</v>
      </c>
      <c r="Q80" s="41">
        <f>VLOOKUP(C80,'CARGOS SETIEMBRE 2018'!$B$5:$BK$325,62,0)</f>
        <v>63.92</v>
      </c>
      <c r="R80" s="124">
        <f t="shared" si="16"/>
        <v>3.26</v>
      </c>
      <c r="S80" s="124">
        <f t="shared" si="17"/>
        <v>53.09</v>
      </c>
      <c r="T80" s="127">
        <f t="shared" si="18"/>
        <v>3.6093267840350944</v>
      </c>
      <c r="U80" s="129">
        <f t="shared" si="19"/>
        <v>58.778883117921225</v>
      </c>
      <c r="V80" s="42" t="str">
        <f t="shared" si="20"/>
        <v>Sí</v>
      </c>
      <c r="W80" s="95">
        <f t="shared" si="21"/>
        <v>3.6093267840350944</v>
      </c>
      <c r="X80" s="95">
        <f t="shared" si="22"/>
        <v>58.778883117921225</v>
      </c>
      <c r="Y80" s="145">
        <f t="shared" si="23"/>
        <v>67310.238928316234</v>
      </c>
      <c r="Z80" s="146">
        <f t="shared" si="24"/>
        <v>62459.426188818288</v>
      </c>
      <c r="AA80" s="147">
        <f t="shared" si="25"/>
        <v>4850.8127394979456</v>
      </c>
      <c r="AB80" s="145">
        <f t="shared" si="26"/>
        <v>67310.238928316234</v>
      </c>
      <c r="AC80" s="146">
        <f t="shared" si="27"/>
        <v>62459.426188818288</v>
      </c>
      <c r="AD80" s="148">
        <f t="shared" si="28"/>
        <v>4850.8127394979456</v>
      </c>
      <c r="AE80" s="145">
        <f t="shared" si="29"/>
        <v>67310.238928316234</v>
      </c>
      <c r="AF80" s="146">
        <f t="shared" si="30"/>
        <v>62459.426188818288</v>
      </c>
      <c r="AG80" s="148">
        <f t="shared" si="31"/>
        <v>4850.8127394979456</v>
      </c>
      <c r="AI80" s="151" t="e">
        <f>Y80-VLOOKUP(B80,#REF!,38,0)</f>
        <v>#REF!</v>
      </c>
    </row>
    <row r="81" spans="1:35" s="18" customFormat="1">
      <c r="A81" s="96">
        <v>79</v>
      </c>
      <c r="B81" s="36" t="s">
        <v>925</v>
      </c>
      <c r="C81" s="36" t="str">
        <f>VLOOKUP(B81,'TOTAL DE SISTEMAS'!$B$6:$I$369,5,0)</f>
        <v>PR0043</v>
      </c>
      <c r="D81" s="36" t="str">
        <f>VLOOKUP(B81,'TOTAL DE SISTEMAS'!$B$6:$I$369,2,0)</f>
        <v>ELSM</v>
      </c>
      <c r="E81" s="36" t="str">
        <f>VLOOKUP(B81,'TOTAL DE SISTEMAS'!$B$6:$I$369,3,0)</f>
        <v>Electro Dunas</v>
      </c>
      <c r="F81" s="38" t="str">
        <f>VLOOKUP(B81,'TOTAL DE SISTEMAS'!$B$6:$I$369,4,0)</f>
        <v>SER CHINCHA</v>
      </c>
      <c r="G81" s="38" t="str">
        <f>VLOOKUP(B81,'TOTAL DE SISTEMAS'!$B$6:$I$369,6,0)</f>
        <v>SER</v>
      </c>
      <c r="H81" s="38" t="str">
        <f>VLOOKUP(B81,'TOTAL DE SISTEMAS'!$B$6:$I$369,7,0)</f>
        <v>R</v>
      </c>
      <c r="I81" s="38" t="str">
        <f>VLOOKUP(B81,'TOTAL DE SISTEMAS'!$B$6:$I$369,8,0)</f>
        <v>Interconectado</v>
      </c>
      <c r="J81" s="38" t="s">
        <v>24</v>
      </c>
      <c r="K81" s="39">
        <f>VLOOKUP(B81,'CLIENTES '!$C$3:$AA$358,25,0)</f>
        <v>3116</v>
      </c>
      <c r="L81" s="150">
        <v>189240.92253398511</v>
      </c>
      <c r="M81" s="40">
        <f>VLOOKUP(B81,'PROY CONSUMOS ENERGIA TRIMESTRE'!$C$3:$AE$358,27,0)</f>
        <v>215297.57666666666</v>
      </c>
      <c r="N81" s="40">
        <f>VLOOKUP(B81,'PROY CONSUMOS ENERGIA TRIMESTRE'!$C$3:$AE$358,28,0)</f>
        <v>215297.57666666666</v>
      </c>
      <c r="O81" s="40">
        <f>VLOOKUP(B81,'PROY CONSUMOS ENERGIA TRIMESTRE'!$C$3:$AE$358,29,0)</f>
        <v>215297.57666666666</v>
      </c>
      <c r="P81" s="41">
        <f>VLOOKUP(C81,'CARGOS SETIEMBRE 2018'!$B$5:$BK$325,60,0)</f>
        <v>5.35</v>
      </c>
      <c r="Q81" s="41">
        <f>VLOOKUP(C81,'CARGOS SETIEMBRE 2018'!$B$5:$BK$325,62,0)</f>
        <v>82.53</v>
      </c>
      <c r="R81" s="124">
        <f t="shared" si="16"/>
        <v>3.26</v>
      </c>
      <c r="S81" s="124">
        <f t="shared" si="17"/>
        <v>53.09</v>
      </c>
      <c r="T81" s="127">
        <f t="shared" si="18"/>
        <v>3.6093267840350944</v>
      </c>
      <c r="U81" s="129">
        <f t="shared" si="19"/>
        <v>58.778883117921225</v>
      </c>
      <c r="V81" s="42" t="str">
        <f t="shared" si="20"/>
        <v>Sí</v>
      </c>
      <c r="W81" s="95">
        <f t="shared" si="21"/>
        <v>3.6093267840350944</v>
      </c>
      <c r="X81" s="95">
        <f t="shared" si="22"/>
        <v>58.778883117921225</v>
      </c>
      <c r="Y81" s="145">
        <f t="shared" si="23"/>
        <v>172851.13336729791</v>
      </c>
      <c r="Z81" s="146">
        <f t="shared" si="24"/>
        <v>122480.36292658032</v>
      </c>
      <c r="AA81" s="147">
        <f t="shared" si="25"/>
        <v>50370.770440717592</v>
      </c>
      <c r="AB81" s="145">
        <f t="shared" si="26"/>
        <v>172851.13336729791</v>
      </c>
      <c r="AC81" s="146">
        <f t="shared" si="27"/>
        <v>122480.36292658032</v>
      </c>
      <c r="AD81" s="148">
        <f t="shared" si="28"/>
        <v>50370.770440717592</v>
      </c>
      <c r="AE81" s="145">
        <f t="shared" si="29"/>
        <v>172851.13336729791</v>
      </c>
      <c r="AF81" s="146">
        <f t="shared" si="30"/>
        <v>122480.36292658032</v>
      </c>
      <c r="AG81" s="148">
        <f t="shared" si="31"/>
        <v>50370.770440717592</v>
      </c>
      <c r="AI81" s="151" t="e">
        <f>Y81-VLOOKUP(B81,#REF!,38,0)</f>
        <v>#REF!</v>
      </c>
    </row>
    <row r="82" spans="1:35" s="18" customFormat="1">
      <c r="A82" s="96">
        <v>80</v>
      </c>
      <c r="B82" s="36" t="s">
        <v>928</v>
      </c>
      <c r="C82" s="36" t="str">
        <f>VLOOKUP(B82,'TOTAL DE SISTEMAS'!$B$6:$I$369,5,0)</f>
        <v>PR0045</v>
      </c>
      <c r="D82" s="36" t="str">
        <f>VLOOKUP(B82,'TOTAL DE SISTEMAS'!$B$6:$I$369,2,0)</f>
        <v>ELSM</v>
      </c>
      <c r="E82" s="36" t="str">
        <f>VLOOKUP(B82,'TOTAL DE SISTEMAS'!$B$6:$I$369,3,0)</f>
        <v>Electro Dunas</v>
      </c>
      <c r="F82" s="38" t="str">
        <f>VLOOKUP(B82,'TOTAL DE SISTEMAS'!$B$6:$I$369,4,0)</f>
        <v>SER Nasca</v>
      </c>
      <c r="G82" s="38" t="str">
        <f>VLOOKUP(B82,'TOTAL DE SISTEMAS'!$B$6:$I$369,6,0)</f>
        <v>SER</v>
      </c>
      <c r="H82" s="38" t="str">
        <f>VLOOKUP(B82,'TOTAL DE SISTEMAS'!$B$6:$I$369,7,0)</f>
        <v>R</v>
      </c>
      <c r="I82" s="38" t="str">
        <f>VLOOKUP(B82,'TOTAL DE SISTEMAS'!$B$6:$I$369,8,0)</f>
        <v>Interconectado</v>
      </c>
      <c r="J82" s="38" t="s">
        <v>24</v>
      </c>
      <c r="K82" s="39">
        <f>VLOOKUP(B82,'CLIENTES '!$C$3:$AA$358,25,0)</f>
        <v>87</v>
      </c>
      <c r="L82" s="150">
        <v>3844.8827226792664</v>
      </c>
      <c r="M82" s="40">
        <f>VLOOKUP(B82,'PROY CONSUMOS ENERGIA TRIMESTRE'!$C$3:$AE$358,27,0)</f>
        <v>4407.666666666667</v>
      </c>
      <c r="N82" s="40">
        <f>VLOOKUP(B82,'PROY CONSUMOS ENERGIA TRIMESTRE'!$C$3:$AE$358,28,0)</f>
        <v>4407.666666666667</v>
      </c>
      <c r="O82" s="40">
        <f>VLOOKUP(B82,'PROY CONSUMOS ENERGIA TRIMESTRE'!$C$3:$AE$358,29,0)</f>
        <v>4407.666666666667</v>
      </c>
      <c r="P82" s="41">
        <f>VLOOKUP(C82,'CARGOS SETIEMBRE 2018'!$B$5:$BK$325,60,0)</f>
        <v>5.35</v>
      </c>
      <c r="Q82" s="41">
        <f>VLOOKUP(C82,'CARGOS SETIEMBRE 2018'!$B$5:$BK$325,62,0)</f>
        <v>82.41</v>
      </c>
      <c r="R82" s="124">
        <f t="shared" si="16"/>
        <v>3.26</v>
      </c>
      <c r="S82" s="124">
        <f t="shared" si="17"/>
        <v>53.09</v>
      </c>
      <c r="T82" s="127">
        <f t="shared" si="18"/>
        <v>3.6093267840350944</v>
      </c>
      <c r="U82" s="129">
        <f t="shared" si="19"/>
        <v>58.778883117921225</v>
      </c>
      <c r="V82" s="42" t="str">
        <f t="shared" si="20"/>
        <v>Sí</v>
      </c>
      <c r="W82" s="95">
        <f t="shared" si="21"/>
        <v>3.6093267840350944</v>
      </c>
      <c r="X82" s="95">
        <f t="shared" si="22"/>
        <v>58.778883117921225</v>
      </c>
      <c r="Y82" s="145">
        <f t="shared" si="23"/>
        <v>3634.0178517599834</v>
      </c>
      <c r="Z82" s="146">
        <f t="shared" si="24"/>
        <v>2573.9905517958464</v>
      </c>
      <c r="AA82" s="147">
        <f t="shared" si="25"/>
        <v>1060.027299964137</v>
      </c>
      <c r="AB82" s="145">
        <f t="shared" si="26"/>
        <v>3634.0178517599834</v>
      </c>
      <c r="AC82" s="146">
        <f t="shared" si="27"/>
        <v>2573.9905517958464</v>
      </c>
      <c r="AD82" s="148">
        <f t="shared" si="28"/>
        <v>1060.027299964137</v>
      </c>
      <c r="AE82" s="145">
        <f t="shared" si="29"/>
        <v>3634.0178517599834</v>
      </c>
      <c r="AF82" s="146">
        <f t="shared" si="30"/>
        <v>2573.9905517958464</v>
      </c>
      <c r="AG82" s="148">
        <f t="shared" si="31"/>
        <v>1060.027299964137</v>
      </c>
      <c r="AI82" s="151" t="e">
        <f>Y82-VLOOKUP(B82,#REF!,38,0)</f>
        <v>#REF!</v>
      </c>
    </row>
    <row r="83" spans="1:35" s="18" customFormat="1">
      <c r="A83" s="96">
        <v>81</v>
      </c>
      <c r="B83" s="36" t="s">
        <v>574</v>
      </c>
      <c r="C83" s="36" t="str">
        <f>VLOOKUP(B83,'TOTAL DE SISTEMAS'!$B$6:$I$369,5,0)</f>
        <v>PL0017</v>
      </c>
      <c r="D83" s="36" t="str">
        <f>VLOOKUP(B83,'TOTAL DE SISTEMAS'!$B$6:$I$369,2,0)</f>
        <v>ELOR</v>
      </c>
      <c r="E83" s="36" t="str">
        <f>VLOOKUP(B83,'TOTAL DE SISTEMAS'!$B$6:$I$369,3,0)</f>
        <v>Electro Oriente</v>
      </c>
      <c r="F83" s="38" t="str">
        <f>VLOOKUP(B83,'TOTAL DE SISTEMAS'!$B$6:$I$369,4,0)</f>
        <v>CABALLOCOCHA</v>
      </c>
      <c r="G83" s="38">
        <f>VLOOKUP(B83,'TOTAL DE SISTEMAS'!$B$6:$I$369,6,0)</f>
        <v>2</v>
      </c>
      <c r="H83" s="38" t="str">
        <f>VLOOKUP(B83,'TOTAL DE SISTEMAS'!$B$6:$I$369,7,0)</f>
        <v>U</v>
      </c>
      <c r="I83" s="38" t="str">
        <f>VLOOKUP(B83,'TOTAL DE SISTEMAS'!$B$6:$I$369,8,0)</f>
        <v>Aislado</v>
      </c>
      <c r="J83" s="38" t="s">
        <v>24</v>
      </c>
      <c r="K83" s="39">
        <f>VLOOKUP(B83,'CLIENTES '!$C$3:$AA$358,25,0)</f>
        <v>2047</v>
      </c>
      <c r="L83" s="150">
        <v>236151.0833333334</v>
      </c>
      <c r="M83" s="40">
        <f>VLOOKUP(B83,'PROY CONSUMOS ENERGIA TRIMESTRE'!$C$3:$AE$358,27,0)</f>
        <v>236151.08333333334</v>
      </c>
      <c r="N83" s="40">
        <f>VLOOKUP(B83,'PROY CONSUMOS ENERGIA TRIMESTRE'!$C$3:$AE$358,28,0)</f>
        <v>236151.08333333334</v>
      </c>
      <c r="O83" s="40">
        <f>VLOOKUP(B83,'PROY CONSUMOS ENERGIA TRIMESTRE'!$C$3:$AE$358,29,0)</f>
        <v>236151.08333333334</v>
      </c>
      <c r="P83" s="41">
        <f>VLOOKUP(C83,'CARGOS SETIEMBRE 2018'!$B$5:$BK$325,60,0)</f>
        <v>3.17</v>
      </c>
      <c r="Q83" s="41">
        <f>VLOOKUP(C83,'CARGOS SETIEMBRE 2018'!$B$5:$BK$325,62,0)</f>
        <v>58.67</v>
      </c>
      <c r="R83" s="124">
        <f t="shared" si="16"/>
        <v>3.26</v>
      </c>
      <c r="S83" s="124">
        <f t="shared" si="17"/>
        <v>53.09</v>
      </c>
      <c r="T83" s="127">
        <f t="shared" si="18"/>
        <v>3.6093267840350944</v>
      </c>
      <c r="U83" s="129">
        <f t="shared" si="19"/>
        <v>58.778883117921225</v>
      </c>
      <c r="V83" s="42" t="str">
        <f t="shared" si="20"/>
        <v>No</v>
      </c>
      <c r="W83" s="95">
        <f t="shared" si="21"/>
        <v>3.17</v>
      </c>
      <c r="X83" s="95">
        <f t="shared" si="22"/>
        <v>58.67</v>
      </c>
      <c r="Y83" s="145">
        <f t="shared" si="23"/>
        <v>145038.83059166672</v>
      </c>
      <c r="Z83" s="146">
        <f t="shared" si="24"/>
        <v>145038.83059166672</v>
      </c>
      <c r="AA83" s="147">
        <f t="shared" si="25"/>
        <v>0</v>
      </c>
      <c r="AB83" s="145">
        <f t="shared" si="26"/>
        <v>145038.83059166672</v>
      </c>
      <c r="AC83" s="146">
        <f t="shared" si="27"/>
        <v>145038.83059166672</v>
      </c>
      <c r="AD83" s="148">
        <f t="shared" si="28"/>
        <v>0</v>
      </c>
      <c r="AE83" s="145">
        <f t="shared" si="29"/>
        <v>145038.83059166672</v>
      </c>
      <c r="AF83" s="146">
        <f t="shared" si="30"/>
        <v>145038.83059166672</v>
      </c>
      <c r="AG83" s="148">
        <f t="shared" si="31"/>
        <v>0</v>
      </c>
      <c r="AI83" s="151" t="e">
        <f>Y83-VLOOKUP(B83,#REF!,38,0)</f>
        <v>#REF!</v>
      </c>
    </row>
    <row r="84" spans="1:35" s="18" customFormat="1">
      <c r="A84" s="96">
        <v>82</v>
      </c>
      <c r="B84" s="36" t="s">
        <v>577</v>
      </c>
      <c r="C84" s="36" t="str">
        <f>VLOOKUP(B84,'TOTAL DE SISTEMAS'!$B$6:$I$369,5,0)</f>
        <v>PL0018</v>
      </c>
      <c r="D84" s="36" t="str">
        <f>VLOOKUP(B84,'TOTAL DE SISTEMAS'!$B$6:$I$369,2,0)</f>
        <v>ELOR</v>
      </c>
      <c r="E84" s="36" t="str">
        <f>VLOOKUP(B84,'TOTAL DE SISTEMAS'!$B$6:$I$369,3,0)</f>
        <v>Electro Oriente</v>
      </c>
      <c r="F84" s="38" t="str">
        <f>VLOOKUP(B84,'TOTAL DE SISTEMAS'!$B$6:$I$369,4,0)</f>
        <v>CONTAMANA</v>
      </c>
      <c r="G84" s="38">
        <f>VLOOKUP(B84,'TOTAL DE SISTEMAS'!$B$6:$I$369,6,0)</f>
        <v>2</v>
      </c>
      <c r="H84" s="38" t="str">
        <f>VLOOKUP(B84,'TOTAL DE SISTEMAS'!$B$6:$I$369,7,0)</f>
        <v>U</v>
      </c>
      <c r="I84" s="38" t="str">
        <f>VLOOKUP(B84,'TOTAL DE SISTEMAS'!$B$6:$I$369,8,0)</f>
        <v>Aislado</v>
      </c>
      <c r="J84" s="38" t="s">
        <v>24</v>
      </c>
      <c r="K84" s="39">
        <f>VLOOKUP(B84,'CLIENTES '!$C$3:$AA$358,25,0)</f>
        <v>3512</v>
      </c>
      <c r="L84" s="150">
        <v>292843.58315645019</v>
      </c>
      <c r="M84" s="40">
        <f>VLOOKUP(B84,'PROY CONSUMOS ENERGIA TRIMESTRE'!$C$3:$AE$358,27,0)</f>
        <v>302425.77448047319</v>
      </c>
      <c r="N84" s="40">
        <f>VLOOKUP(B84,'PROY CONSUMOS ENERGIA TRIMESTRE'!$C$3:$AE$358,28,0)</f>
        <v>293044.91666666669</v>
      </c>
      <c r="O84" s="40">
        <f>VLOOKUP(B84,'PROY CONSUMOS ENERGIA TRIMESTRE'!$C$3:$AE$358,29,0)</f>
        <v>283060.05832221062</v>
      </c>
      <c r="P84" s="41">
        <f>VLOOKUP(C84,'CARGOS SETIEMBRE 2018'!$B$5:$BK$325,60,0)</f>
        <v>3.17</v>
      </c>
      <c r="Q84" s="41">
        <f>VLOOKUP(C84,'CARGOS SETIEMBRE 2018'!$B$5:$BK$325,62,0)</f>
        <v>58.67</v>
      </c>
      <c r="R84" s="124">
        <f t="shared" si="16"/>
        <v>3.26</v>
      </c>
      <c r="S84" s="124">
        <f t="shared" si="17"/>
        <v>53.09</v>
      </c>
      <c r="T84" s="127">
        <f t="shared" si="18"/>
        <v>3.6093267840350944</v>
      </c>
      <c r="U84" s="129">
        <f t="shared" si="19"/>
        <v>58.778883117921225</v>
      </c>
      <c r="V84" s="42" t="str">
        <f t="shared" si="20"/>
        <v>No</v>
      </c>
      <c r="W84" s="95">
        <f t="shared" si="21"/>
        <v>3.17</v>
      </c>
      <c r="X84" s="95">
        <f t="shared" si="22"/>
        <v>58.67</v>
      </c>
      <c r="Y84" s="145">
        <f t="shared" si="23"/>
        <v>182944.37023788932</v>
      </c>
      <c r="Z84" s="146">
        <f t="shared" si="24"/>
        <v>182944.37023788932</v>
      </c>
      <c r="AA84" s="147">
        <f t="shared" si="25"/>
        <v>0</v>
      </c>
      <c r="AB84" s="145">
        <f t="shared" si="26"/>
        <v>182944.37023788932</v>
      </c>
      <c r="AC84" s="146">
        <f t="shared" si="27"/>
        <v>182944.37023788932</v>
      </c>
      <c r="AD84" s="148">
        <f t="shared" si="28"/>
        <v>0</v>
      </c>
      <c r="AE84" s="145">
        <f t="shared" si="29"/>
        <v>182944.37023788932</v>
      </c>
      <c r="AF84" s="146">
        <f t="shared" si="30"/>
        <v>182944.37023788932</v>
      </c>
      <c r="AG84" s="148">
        <f t="shared" si="31"/>
        <v>0</v>
      </c>
      <c r="AI84" s="151" t="e">
        <f>Y84-VLOOKUP(B84,#REF!,38,0)</f>
        <v>#REF!</v>
      </c>
    </row>
    <row r="85" spans="1:35" s="18" customFormat="1">
      <c r="A85" s="96">
        <v>83</v>
      </c>
      <c r="B85" s="36" t="s">
        <v>580</v>
      </c>
      <c r="C85" s="36" t="str">
        <f>VLOOKUP(B85,'TOTAL DE SISTEMAS'!$B$6:$I$369,5,0)</f>
        <v>PL0019</v>
      </c>
      <c r="D85" s="36" t="str">
        <f>VLOOKUP(B85,'TOTAL DE SISTEMAS'!$B$6:$I$369,2,0)</f>
        <v>ELOR</v>
      </c>
      <c r="E85" s="36" t="str">
        <f>VLOOKUP(B85,'TOTAL DE SISTEMAS'!$B$6:$I$369,3,0)</f>
        <v>Electro Oriente</v>
      </c>
      <c r="F85" s="38" t="str">
        <f>VLOOKUP(B85,'TOTAL DE SISTEMAS'!$B$6:$I$369,4,0)</f>
        <v>IQUITOS</v>
      </c>
      <c r="G85" s="38">
        <f>VLOOKUP(B85,'TOTAL DE SISTEMAS'!$B$6:$I$369,6,0)</f>
        <v>2</v>
      </c>
      <c r="H85" s="38" t="str">
        <f>VLOOKUP(B85,'TOTAL DE SISTEMAS'!$B$6:$I$369,7,0)</f>
        <v>U</v>
      </c>
      <c r="I85" s="38" t="str">
        <f>VLOOKUP(B85,'TOTAL DE SISTEMAS'!$B$6:$I$369,8,0)</f>
        <v>Aislado</v>
      </c>
      <c r="J85" s="38" t="s">
        <v>24</v>
      </c>
      <c r="K85" s="39">
        <f>VLOOKUP(B85,'CLIENTES '!$C$3:$AA$358,25,0)</f>
        <v>71470</v>
      </c>
      <c r="L85" s="150">
        <v>10679353.550655838</v>
      </c>
      <c r="M85" s="40">
        <f>VLOOKUP(B85,'PROY CONSUMOS ENERGIA TRIMESTRE'!$C$3:$AE$358,27,0)</f>
        <v>10568426.068850756</v>
      </c>
      <c r="N85" s="40">
        <f>VLOOKUP(B85,'PROY CONSUMOS ENERGIA TRIMESTRE'!$C$3:$AE$358,28,0)</f>
        <v>10791179.26968319</v>
      </c>
      <c r="O85" s="40">
        <f>VLOOKUP(B85,'PROY CONSUMOS ENERGIA TRIMESTRE'!$C$3:$AE$358,29,0)</f>
        <v>10678455.313433571</v>
      </c>
      <c r="P85" s="41">
        <f>VLOOKUP(C85,'CARGOS SETIEMBRE 2018'!$B$5:$BK$325,60,0)</f>
        <v>3.17</v>
      </c>
      <c r="Q85" s="41">
        <f>VLOOKUP(C85,'CARGOS SETIEMBRE 2018'!$B$5:$BK$325,62,0)</f>
        <v>54.87</v>
      </c>
      <c r="R85" s="124">
        <f t="shared" si="16"/>
        <v>3.26</v>
      </c>
      <c r="S85" s="124">
        <f t="shared" si="17"/>
        <v>53.09</v>
      </c>
      <c r="T85" s="127">
        <f t="shared" si="18"/>
        <v>3.6093267840350944</v>
      </c>
      <c r="U85" s="129">
        <f t="shared" si="19"/>
        <v>58.778883117921225</v>
      </c>
      <c r="V85" s="42" t="str">
        <f t="shared" si="20"/>
        <v>No</v>
      </c>
      <c r="W85" s="95">
        <f t="shared" si="21"/>
        <v>3.17</v>
      </c>
      <c r="X85" s="95">
        <f t="shared" si="22"/>
        <v>54.87</v>
      </c>
      <c r="Y85" s="145">
        <f t="shared" si="23"/>
        <v>6086321.1932448577</v>
      </c>
      <c r="Z85" s="146">
        <f t="shared" si="24"/>
        <v>6086321.1932448577</v>
      </c>
      <c r="AA85" s="147">
        <f t="shared" si="25"/>
        <v>0</v>
      </c>
      <c r="AB85" s="145">
        <f t="shared" si="26"/>
        <v>6086321.1932448577</v>
      </c>
      <c r="AC85" s="146">
        <f t="shared" si="27"/>
        <v>6086321.1932448577</v>
      </c>
      <c r="AD85" s="148">
        <f t="shared" si="28"/>
        <v>0</v>
      </c>
      <c r="AE85" s="145">
        <f t="shared" si="29"/>
        <v>6086321.1932448577</v>
      </c>
      <c r="AF85" s="146">
        <f t="shared" si="30"/>
        <v>6086321.1932448577</v>
      </c>
      <c r="AG85" s="148">
        <f t="shared" si="31"/>
        <v>0</v>
      </c>
      <c r="AI85" s="151" t="e">
        <f>Y85-VLOOKUP(B85,#REF!,38,0)</f>
        <v>#REF!</v>
      </c>
    </row>
    <row r="86" spans="1:35" s="18" customFormat="1">
      <c r="A86" s="96">
        <v>84</v>
      </c>
      <c r="B86" s="36" t="s">
        <v>583</v>
      </c>
      <c r="C86" s="36" t="str">
        <f>VLOOKUP(B86,'TOTAL DE SISTEMAS'!$B$6:$I$369,5,0)</f>
        <v>PL0020</v>
      </c>
      <c r="D86" s="36" t="str">
        <f>VLOOKUP(B86,'TOTAL DE SISTEMAS'!$B$6:$I$369,2,0)</f>
        <v>ELOR</v>
      </c>
      <c r="E86" s="36" t="str">
        <f>VLOOKUP(B86,'TOTAL DE SISTEMAS'!$B$6:$I$369,3,0)</f>
        <v>Electro Oriente</v>
      </c>
      <c r="F86" s="38" t="str">
        <f>VLOOKUP(B86,'TOTAL DE SISTEMAS'!$B$6:$I$369,4,0)</f>
        <v>NAUTA</v>
      </c>
      <c r="G86" s="38">
        <f>VLOOKUP(B86,'TOTAL DE SISTEMAS'!$B$6:$I$369,6,0)</f>
        <v>3</v>
      </c>
      <c r="H86" s="38" t="str">
        <f>VLOOKUP(B86,'TOTAL DE SISTEMAS'!$B$6:$I$369,7,0)</f>
        <v>U</v>
      </c>
      <c r="I86" s="38" t="str">
        <f>VLOOKUP(B86,'TOTAL DE SISTEMAS'!$B$6:$I$369,8,0)</f>
        <v>Aislado</v>
      </c>
      <c r="J86" s="38" t="s">
        <v>24</v>
      </c>
      <c r="K86" s="39">
        <f>VLOOKUP(B86,'CLIENTES '!$C$3:$AA$358,25,0)</f>
        <v>3367</v>
      </c>
      <c r="L86" s="150">
        <v>255839.19497702416</v>
      </c>
      <c r="M86" s="40">
        <f>VLOOKUP(B86,'PROY CONSUMOS ENERGIA TRIMESTRE'!$C$3:$AE$358,27,0)</f>
        <v>253891.29502871988</v>
      </c>
      <c r="N86" s="40">
        <f>VLOOKUP(B86,'PROY CONSUMOS ENERGIA TRIMESTRE'!$C$3:$AE$358,28,0)</f>
        <v>258930.34959694263</v>
      </c>
      <c r="O86" s="40">
        <f>VLOOKUP(B86,'PROY CONSUMOS ENERGIA TRIMESTRE'!$C$3:$AE$358,29,0)</f>
        <v>254695.94030540978</v>
      </c>
      <c r="P86" s="41">
        <f>VLOOKUP(C86,'CARGOS SETIEMBRE 2018'!$B$5:$BK$325,60,0)</f>
        <v>3.27</v>
      </c>
      <c r="Q86" s="41">
        <f>VLOOKUP(C86,'CARGOS SETIEMBRE 2018'!$B$5:$BK$325,62,0)</f>
        <v>59.9</v>
      </c>
      <c r="R86" s="124">
        <f t="shared" si="16"/>
        <v>3.26</v>
      </c>
      <c r="S86" s="124">
        <f t="shared" si="17"/>
        <v>53.09</v>
      </c>
      <c r="T86" s="127">
        <f t="shared" si="18"/>
        <v>3.6093267840350944</v>
      </c>
      <c r="U86" s="129">
        <f t="shared" si="19"/>
        <v>58.778883117921225</v>
      </c>
      <c r="V86" s="42" t="str">
        <f t="shared" si="20"/>
        <v>Sí</v>
      </c>
      <c r="W86" s="95">
        <f t="shared" si="21"/>
        <v>3.27</v>
      </c>
      <c r="X86" s="95">
        <f t="shared" si="22"/>
        <v>58.778883117921225</v>
      </c>
      <c r="Y86" s="145">
        <f t="shared" si="23"/>
        <v>164257.76779123748</v>
      </c>
      <c r="Z86" s="146">
        <f t="shared" si="24"/>
        <v>161389.5113853756</v>
      </c>
      <c r="AA86" s="147">
        <f t="shared" si="25"/>
        <v>2868.2564058618736</v>
      </c>
      <c r="AB86" s="145">
        <f t="shared" si="26"/>
        <v>164257.76779123748</v>
      </c>
      <c r="AC86" s="146">
        <f t="shared" si="27"/>
        <v>161389.5113853756</v>
      </c>
      <c r="AD86" s="148">
        <f t="shared" si="28"/>
        <v>2868.2564058618736</v>
      </c>
      <c r="AE86" s="145">
        <f t="shared" si="29"/>
        <v>164257.76779123748</v>
      </c>
      <c r="AF86" s="146">
        <f t="shared" si="30"/>
        <v>161389.5113853756</v>
      </c>
      <c r="AG86" s="148">
        <f t="shared" si="31"/>
        <v>2868.2564058618736</v>
      </c>
      <c r="AI86" s="151" t="e">
        <f>Y86-VLOOKUP(B86,#REF!,38,0)</f>
        <v>#REF!</v>
      </c>
    </row>
    <row r="87" spans="1:35" s="18" customFormat="1">
      <c r="A87" s="96">
        <v>85</v>
      </c>
      <c r="B87" s="36" t="s">
        <v>586</v>
      </c>
      <c r="C87" s="36" t="str">
        <f>VLOOKUP(B87,'TOTAL DE SISTEMAS'!$B$6:$I$369,5,0)</f>
        <v>PL0021</v>
      </c>
      <c r="D87" s="36" t="str">
        <f>VLOOKUP(B87,'TOTAL DE SISTEMAS'!$B$6:$I$369,2,0)</f>
        <v>ELOR</v>
      </c>
      <c r="E87" s="36" t="str">
        <f>VLOOKUP(B87,'TOTAL DE SISTEMAS'!$B$6:$I$369,3,0)</f>
        <v>Electro Oriente</v>
      </c>
      <c r="F87" s="38" t="str">
        <f>VLOOKUP(B87,'TOTAL DE SISTEMAS'!$B$6:$I$369,4,0)</f>
        <v>REQUENA</v>
      </c>
      <c r="G87" s="38">
        <f>VLOOKUP(B87,'TOTAL DE SISTEMAS'!$B$6:$I$369,6,0)</f>
        <v>3</v>
      </c>
      <c r="H87" s="38" t="str">
        <f>VLOOKUP(B87,'TOTAL DE SISTEMAS'!$B$6:$I$369,7,0)</f>
        <v>U</v>
      </c>
      <c r="I87" s="38" t="str">
        <f>VLOOKUP(B87,'TOTAL DE SISTEMAS'!$B$6:$I$369,8,0)</f>
        <v>Aislado</v>
      </c>
      <c r="J87" s="38" t="s">
        <v>24</v>
      </c>
      <c r="K87" s="39">
        <f>VLOOKUP(B87,'CLIENTES '!$C$3:$AA$358,25,0)</f>
        <v>4266</v>
      </c>
      <c r="L87" s="150">
        <v>313516.94175455702</v>
      </c>
      <c r="M87" s="40">
        <f>VLOOKUP(B87,'PROY CONSUMOS ENERGIA TRIMESTRE'!$C$3:$AE$358,27,0)</f>
        <v>316137.82968297985</v>
      </c>
      <c r="N87" s="40">
        <f>VLOOKUP(B87,'PROY CONSUMOS ENERGIA TRIMESTRE'!$C$3:$AE$358,28,0)</f>
        <v>308252.45833333331</v>
      </c>
      <c r="O87" s="40">
        <f>VLOOKUP(B87,'PROY CONSUMOS ENERGIA TRIMESTRE'!$C$3:$AE$358,29,0)</f>
        <v>316160.53724735777</v>
      </c>
      <c r="P87" s="41">
        <f>VLOOKUP(C87,'CARGOS SETIEMBRE 2018'!$B$5:$BK$325,60,0)</f>
        <v>3.27</v>
      </c>
      <c r="Q87" s="41">
        <f>VLOOKUP(C87,'CARGOS SETIEMBRE 2018'!$B$5:$BK$325,62,0)</f>
        <v>59.9</v>
      </c>
      <c r="R87" s="124">
        <f t="shared" si="16"/>
        <v>3.26</v>
      </c>
      <c r="S87" s="124">
        <f t="shared" si="17"/>
        <v>53.09</v>
      </c>
      <c r="T87" s="127">
        <f t="shared" si="18"/>
        <v>3.6093267840350944</v>
      </c>
      <c r="U87" s="129">
        <f t="shared" si="19"/>
        <v>58.778883117921225</v>
      </c>
      <c r="V87" s="42" t="str">
        <f t="shared" si="20"/>
        <v>Sí</v>
      </c>
      <c r="W87" s="95">
        <f t="shared" si="21"/>
        <v>3.27</v>
      </c>
      <c r="X87" s="95">
        <f t="shared" si="22"/>
        <v>58.778883117921225</v>
      </c>
      <c r="Y87" s="145">
        <f t="shared" si="23"/>
        <v>201746.46811097965</v>
      </c>
      <c r="Z87" s="146">
        <f t="shared" si="24"/>
        <v>198231.57674879223</v>
      </c>
      <c r="AA87" s="147">
        <f t="shared" si="25"/>
        <v>3514.8913621874235</v>
      </c>
      <c r="AB87" s="145">
        <f t="shared" si="26"/>
        <v>201746.46811097965</v>
      </c>
      <c r="AC87" s="146">
        <f t="shared" si="27"/>
        <v>198231.57674879223</v>
      </c>
      <c r="AD87" s="148">
        <f t="shared" si="28"/>
        <v>3514.8913621874235</v>
      </c>
      <c r="AE87" s="145">
        <f t="shared" si="29"/>
        <v>201746.46811097965</v>
      </c>
      <c r="AF87" s="146">
        <f t="shared" si="30"/>
        <v>198231.57674879223</v>
      </c>
      <c r="AG87" s="148">
        <f t="shared" si="31"/>
        <v>3514.8913621874235</v>
      </c>
      <c r="AI87" s="151" t="e">
        <f>Y87-VLOOKUP(B87,#REF!,38,0)</f>
        <v>#REF!</v>
      </c>
    </row>
    <row r="88" spans="1:35" s="18" customFormat="1">
      <c r="A88" s="96">
        <v>86</v>
      </c>
      <c r="B88" s="36" t="s">
        <v>589</v>
      </c>
      <c r="C88" s="36" t="str">
        <f>VLOOKUP(B88,'TOTAL DE SISTEMAS'!$B$6:$I$369,5,0)</f>
        <v>PL0023</v>
      </c>
      <c r="D88" s="36" t="str">
        <f>VLOOKUP(B88,'TOTAL DE SISTEMAS'!$B$6:$I$369,2,0)</f>
        <v>ELOR</v>
      </c>
      <c r="E88" s="36" t="str">
        <f>VLOOKUP(B88,'TOTAL DE SISTEMAS'!$B$6:$I$369,3,0)</f>
        <v>Electro Oriente</v>
      </c>
      <c r="F88" s="38" t="str">
        <f>VLOOKUP(B88,'TOTAL DE SISTEMAS'!$B$6:$I$369,4,0)</f>
        <v>Yurimaguas</v>
      </c>
      <c r="G88" s="38">
        <f>VLOOKUP(B88,'TOTAL DE SISTEMAS'!$B$6:$I$369,6,0)</f>
        <v>3</v>
      </c>
      <c r="H88" s="38" t="str">
        <f>VLOOKUP(B88,'TOTAL DE SISTEMAS'!$B$6:$I$369,7,0)</f>
        <v>U</v>
      </c>
      <c r="I88" s="38" t="str">
        <f>VLOOKUP(B88,'TOTAL DE SISTEMAS'!$B$6:$I$369,8,0)</f>
        <v>Interconectado</v>
      </c>
      <c r="J88" s="38" t="s">
        <v>24</v>
      </c>
      <c r="K88" s="39">
        <f>VLOOKUP(B88,'CLIENTES '!$C$3:$AA$358,25,0)</f>
        <v>15683</v>
      </c>
      <c r="L88" s="150">
        <v>1230152.2909714794</v>
      </c>
      <c r="M88" s="40">
        <f>VLOOKUP(B88,'PROY CONSUMOS ENERGIA TRIMESTRE'!$C$3:$AE$358,27,0)</f>
        <v>1223264.1570926048</v>
      </c>
      <c r="N88" s="40">
        <f>VLOOKUP(B88,'PROY CONSUMOS ENERGIA TRIMESTRE'!$C$3:$AE$358,28,0)</f>
        <v>1248432.9711795603</v>
      </c>
      <c r="O88" s="40">
        <f>VLOOKUP(B88,'PROY CONSUMOS ENERGIA TRIMESTRE'!$C$3:$AE$358,29,0)</f>
        <v>1218759.7446422738</v>
      </c>
      <c r="P88" s="41">
        <f>VLOOKUP(C88,'CARGOS SETIEMBRE 2018'!$B$5:$BK$325,60,0)</f>
        <v>3.27</v>
      </c>
      <c r="Q88" s="41">
        <f>VLOOKUP(C88,'CARGOS SETIEMBRE 2018'!$B$5:$BK$325,62,0)</f>
        <v>67.739999999999995</v>
      </c>
      <c r="R88" s="124">
        <f t="shared" si="16"/>
        <v>3.26</v>
      </c>
      <c r="S88" s="124">
        <f t="shared" si="17"/>
        <v>53.09</v>
      </c>
      <c r="T88" s="127">
        <f t="shared" si="18"/>
        <v>3.6093267840350944</v>
      </c>
      <c r="U88" s="129">
        <f t="shared" si="19"/>
        <v>58.778883117921225</v>
      </c>
      <c r="V88" s="42" t="str">
        <f t="shared" si="20"/>
        <v>Sí</v>
      </c>
      <c r="W88" s="95">
        <f t="shared" si="21"/>
        <v>3.27</v>
      </c>
      <c r="X88" s="95">
        <f t="shared" si="22"/>
        <v>58.778883117921225</v>
      </c>
      <c r="Y88" s="145">
        <f t="shared" si="23"/>
        <v>884588.57190408011</v>
      </c>
      <c r="Z88" s="146">
        <f t="shared" si="24"/>
        <v>774353.1872825562</v>
      </c>
      <c r="AA88" s="147">
        <f t="shared" si="25"/>
        <v>110235.3846215239</v>
      </c>
      <c r="AB88" s="145">
        <f t="shared" si="26"/>
        <v>884588.57190408011</v>
      </c>
      <c r="AC88" s="146">
        <f t="shared" si="27"/>
        <v>774353.1872825562</v>
      </c>
      <c r="AD88" s="148">
        <f t="shared" si="28"/>
        <v>110235.3846215239</v>
      </c>
      <c r="AE88" s="145">
        <f t="shared" si="29"/>
        <v>884588.57190408011</v>
      </c>
      <c r="AF88" s="146">
        <f t="shared" si="30"/>
        <v>774353.1872825562</v>
      </c>
      <c r="AG88" s="148">
        <f t="shared" si="31"/>
        <v>110235.3846215239</v>
      </c>
      <c r="AI88" s="151" t="e">
        <f>Y88-VLOOKUP(B88,#REF!,38,0)</f>
        <v>#REF!</v>
      </c>
    </row>
    <row r="89" spans="1:35" s="18" customFormat="1">
      <c r="A89" s="96">
        <v>87</v>
      </c>
      <c r="B89" s="36" t="s">
        <v>592</v>
      </c>
      <c r="C89" s="36" t="str">
        <f>VLOOKUP(B89,'TOTAL DE SISTEMAS'!$B$6:$I$369,5,0)</f>
        <v>PL0172</v>
      </c>
      <c r="D89" s="36" t="str">
        <f>VLOOKUP(B89,'TOTAL DE SISTEMAS'!$B$6:$I$369,2,0)</f>
        <v>ELOR</v>
      </c>
      <c r="E89" s="36" t="str">
        <f>VLOOKUP(B89,'TOTAL DE SISTEMAS'!$B$6:$I$369,3,0)</f>
        <v>Electro Oriente</v>
      </c>
      <c r="F89" s="38" t="str">
        <f>VLOOKUP(B89,'TOTAL DE SISTEMAS'!$B$6:$I$369,4,0)</f>
        <v>Tamshiyacu</v>
      </c>
      <c r="G89" s="38">
        <f>VLOOKUP(B89,'TOTAL DE SISTEMAS'!$B$6:$I$369,6,0)</f>
        <v>4</v>
      </c>
      <c r="H89" s="38" t="str">
        <f>VLOOKUP(B89,'TOTAL DE SISTEMAS'!$B$6:$I$369,7,0)</f>
        <v>R</v>
      </c>
      <c r="I89" s="38" t="str">
        <f>VLOOKUP(B89,'TOTAL DE SISTEMAS'!$B$6:$I$369,8,0)</f>
        <v>Aislado</v>
      </c>
      <c r="J89" s="38" t="s">
        <v>24</v>
      </c>
      <c r="K89" s="39">
        <f>VLOOKUP(B89,'CLIENTES '!$C$3:$AA$358,25,0)</f>
        <v>1247</v>
      </c>
      <c r="L89" s="150">
        <v>58933.642679877863</v>
      </c>
      <c r="M89" s="40">
        <f>VLOOKUP(B89,'PROY CONSUMOS ENERGIA TRIMESTRE'!$C$3:$AE$358,27,0)</f>
        <v>58792.505713191043</v>
      </c>
      <c r="N89" s="40">
        <f>VLOOKUP(B89,'PROY CONSUMOS ENERGIA TRIMESTRE'!$C$3:$AE$358,28,0)</f>
        <v>59360.351172617855</v>
      </c>
      <c r="O89" s="40">
        <f>VLOOKUP(B89,'PROY CONSUMOS ENERGIA TRIMESTRE'!$C$3:$AE$358,29,0)</f>
        <v>58648.07115382464</v>
      </c>
      <c r="P89" s="41">
        <f>VLOOKUP(C89,'CARGOS SETIEMBRE 2018'!$B$5:$BK$325,60,0)</f>
        <v>3.85</v>
      </c>
      <c r="Q89" s="41">
        <f>VLOOKUP(C89,'CARGOS SETIEMBRE 2018'!$B$5:$BK$325,62,0)</f>
        <v>65.08</v>
      </c>
      <c r="R89" s="124">
        <f t="shared" si="16"/>
        <v>3.26</v>
      </c>
      <c r="S89" s="124">
        <f t="shared" si="17"/>
        <v>53.09</v>
      </c>
      <c r="T89" s="127">
        <f t="shared" si="18"/>
        <v>3.6093267840350944</v>
      </c>
      <c r="U89" s="129">
        <f t="shared" si="19"/>
        <v>58.778883117921225</v>
      </c>
      <c r="V89" s="42" t="str">
        <f t="shared" si="20"/>
        <v>Sí</v>
      </c>
      <c r="W89" s="95">
        <f t="shared" si="21"/>
        <v>3.6093267840350944</v>
      </c>
      <c r="X89" s="95">
        <f t="shared" si="22"/>
        <v>58.778883117921225</v>
      </c>
      <c r="Y89" s="145">
        <f t="shared" si="23"/>
        <v>43154.964656064505</v>
      </c>
      <c r="Z89" s="146">
        <f t="shared" si="24"/>
        <v>39141.367447630517</v>
      </c>
      <c r="AA89" s="147">
        <f t="shared" si="25"/>
        <v>4013.5972084339883</v>
      </c>
      <c r="AB89" s="145">
        <f t="shared" si="26"/>
        <v>43154.964656064505</v>
      </c>
      <c r="AC89" s="146">
        <f t="shared" si="27"/>
        <v>39141.367447630517</v>
      </c>
      <c r="AD89" s="148">
        <f t="shared" si="28"/>
        <v>4013.5972084339883</v>
      </c>
      <c r="AE89" s="145">
        <f t="shared" si="29"/>
        <v>43154.964656064505</v>
      </c>
      <c r="AF89" s="146">
        <f t="shared" si="30"/>
        <v>39141.367447630517</v>
      </c>
      <c r="AG89" s="148">
        <f t="shared" si="31"/>
        <v>4013.5972084339883</v>
      </c>
      <c r="AI89" s="151" t="e">
        <f>Y89-VLOOKUP(B89,#REF!,38,0)</f>
        <v>#REF!</v>
      </c>
    </row>
    <row r="90" spans="1:35" s="18" customFormat="1">
      <c r="A90" s="96">
        <v>88</v>
      </c>
      <c r="B90" s="36" t="s">
        <v>1058</v>
      </c>
      <c r="C90" s="36" t="str">
        <f>VLOOKUP(B90,'TOTAL DE SISTEMAS'!$B$6:$I$369,5,0)</f>
        <v>PL0022</v>
      </c>
      <c r="D90" s="36" t="str">
        <f>VLOOKUP(B90,'TOTAL DE SISTEMAS'!$B$6:$I$369,2,0)</f>
        <v>ELOR</v>
      </c>
      <c r="E90" s="36" t="str">
        <f>VLOOKUP(B90,'TOTAL DE SISTEMAS'!$B$6:$I$369,3,0)</f>
        <v>Electro Oriente</v>
      </c>
      <c r="F90" s="38" t="str">
        <f>VLOOKUP(B90,'TOTAL DE SISTEMAS'!$B$6:$I$369,4,0)</f>
        <v>Localidad de Lagunas</v>
      </c>
      <c r="G90" s="38">
        <f>VLOOKUP(B90,'TOTAL DE SISTEMAS'!$B$6:$I$369,6,0)</f>
        <v>3</v>
      </c>
      <c r="H90" s="38" t="str">
        <f>VLOOKUP(B90,'TOTAL DE SISTEMAS'!$B$6:$I$369,7,0)</f>
        <v>U</v>
      </c>
      <c r="I90" s="38" t="str">
        <f>VLOOKUP(B90,'TOTAL DE SISTEMAS'!$B$6:$I$369,8,0)</f>
        <v>Aislado</v>
      </c>
      <c r="J90" s="38" t="s">
        <v>24</v>
      </c>
      <c r="K90" s="39">
        <f>VLOOKUP(B90,'CLIENTES '!$C$3:$AA$358,25,0)</f>
        <v>1309</v>
      </c>
      <c r="L90" s="150">
        <v>54948.666666666657</v>
      </c>
      <c r="M90" s="40">
        <f>VLOOKUP(B90,'PROY CONSUMOS ENERGIA TRIMESTRE'!$C$3:$AE$358,27,0)</f>
        <v>54948.666666666664</v>
      </c>
      <c r="N90" s="40">
        <f>VLOOKUP(B90,'PROY CONSUMOS ENERGIA TRIMESTRE'!$C$3:$AE$358,28,0)</f>
        <v>54948.666666666664</v>
      </c>
      <c r="O90" s="40">
        <f>VLOOKUP(B90,'PROY CONSUMOS ENERGIA TRIMESTRE'!$C$3:$AE$358,29,0)</f>
        <v>54948.666666666664</v>
      </c>
      <c r="P90" s="41">
        <f>VLOOKUP(C90,'CARGOS SETIEMBRE 2018'!$B$5:$BK$325,60,0)</f>
        <v>3.27</v>
      </c>
      <c r="Q90" s="41">
        <f>VLOOKUP(C90,'CARGOS SETIEMBRE 2018'!$B$5:$BK$325,62,0)</f>
        <v>59.9</v>
      </c>
      <c r="R90" s="124">
        <f t="shared" si="16"/>
        <v>3.26</v>
      </c>
      <c r="S90" s="124">
        <f t="shared" si="17"/>
        <v>53.09</v>
      </c>
      <c r="T90" s="127">
        <f t="shared" si="18"/>
        <v>3.6093267840350944</v>
      </c>
      <c r="U90" s="129">
        <f t="shared" si="19"/>
        <v>58.778883117921225</v>
      </c>
      <c r="V90" s="42" t="str">
        <f t="shared" si="20"/>
        <v>Sí</v>
      </c>
      <c r="W90" s="95">
        <f t="shared" si="21"/>
        <v>3.27</v>
      </c>
      <c r="X90" s="95">
        <f t="shared" si="22"/>
        <v>58.778883117921225</v>
      </c>
      <c r="Y90" s="145">
        <f t="shared" si="23"/>
        <v>37194.681333333327</v>
      </c>
      <c r="Z90" s="146">
        <f t="shared" si="24"/>
        <v>36578.642554856138</v>
      </c>
      <c r="AA90" s="147">
        <f t="shared" si="25"/>
        <v>616.03877847718832</v>
      </c>
      <c r="AB90" s="145">
        <f t="shared" si="26"/>
        <v>37194.681333333327</v>
      </c>
      <c r="AC90" s="146">
        <f t="shared" si="27"/>
        <v>36578.642554856138</v>
      </c>
      <c r="AD90" s="148">
        <f t="shared" si="28"/>
        <v>616.03877847718832</v>
      </c>
      <c r="AE90" s="145">
        <f t="shared" si="29"/>
        <v>37194.681333333327</v>
      </c>
      <c r="AF90" s="146">
        <f t="shared" si="30"/>
        <v>36578.642554856138</v>
      </c>
      <c r="AG90" s="148">
        <f t="shared" si="31"/>
        <v>616.03877847718832</v>
      </c>
      <c r="AI90" s="151" t="e">
        <f>Y90-VLOOKUP(B90,#REF!,38,0)</f>
        <v>#REF!</v>
      </c>
    </row>
    <row r="91" spans="1:35" s="18" customFormat="1">
      <c r="A91" s="96">
        <v>89</v>
      </c>
      <c r="B91" s="36" t="s">
        <v>595</v>
      </c>
      <c r="C91" s="36" t="str">
        <f>VLOOKUP(B91,'TOTAL DE SISTEMAS'!$B$6:$I$369,5,0)</f>
        <v>PL0234</v>
      </c>
      <c r="D91" s="36" t="str">
        <f>VLOOKUP(B91,'TOTAL DE SISTEMAS'!$B$6:$I$369,2,0)</f>
        <v>ELOR</v>
      </c>
      <c r="E91" s="36" t="str">
        <f>VLOOKUP(B91,'TOTAL DE SISTEMAS'!$B$6:$I$369,3,0)</f>
        <v>Electro Oriente</v>
      </c>
      <c r="F91" s="38" t="str">
        <f>VLOOKUP(B91,'TOTAL DE SISTEMAS'!$B$6:$I$369,4,0)</f>
        <v>IQUITOS RURAL</v>
      </c>
      <c r="G91" s="38">
        <f>VLOOKUP(B91,'TOTAL DE SISTEMAS'!$B$6:$I$369,6,0)</f>
        <v>3</v>
      </c>
      <c r="H91" s="38" t="str">
        <f>VLOOKUP(B91,'TOTAL DE SISTEMAS'!$B$6:$I$369,7,0)</f>
        <v>U</v>
      </c>
      <c r="I91" s="38" t="str">
        <f>VLOOKUP(B91,'TOTAL DE SISTEMAS'!$B$6:$I$369,8,0)</f>
        <v>Aislado</v>
      </c>
      <c r="J91" s="38" t="s">
        <v>24</v>
      </c>
      <c r="K91" s="39">
        <f>VLOOKUP(B91,'CLIENTES '!$C$3:$AA$358,25,0)</f>
        <v>12107</v>
      </c>
      <c r="L91" s="150">
        <v>1065477.2766395451</v>
      </c>
      <c r="M91" s="40">
        <f>VLOOKUP(B91,'PROY CONSUMOS ENERGIA TRIMESTRE'!$C$3:$AE$358,27,0)</f>
        <v>1052301.6699348076</v>
      </c>
      <c r="N91" s="40">
        <f>VLOOKUP(B91,'PROY CONSUMOS ENERGIA TRIMESTRE'!$C$3:$AE$358,28,0)</f>
        <v>1067799.6537691541</v>
      </c>
      <c r="O91" s="40">
        <f>VLOOKUP(B91,'PROY CONSUMOS ENERGIA TRIMESTRE'!$C$3:$AE$358,29,0)</f>
        <v>1076330.5062146736</v>
      </c>
      <c r="P91" s="41">
        <f>VLOOKUP(C91,'CARGOS SETIEMBRE 2018'!$B$5:$BK$325,60,0)</f>
        <v>3.27</v>
      </c>
      <c r="Q91" s="41">
        <f>VLOOKUP(C91,'CARGOS SETIEMBRE 2018'!$B$5:$BK$325,62,0)</f>
        <v>59.9</v>
      </c>
      <c r="R91" s="124">
        <f t="shared" si="16"/>
        <v>3.26</v>
      </c>
      <c r="S91" s="124">
        <f t="shared" si="17"/>
        <v>53.09</v>
      </c>
      <c r="T91" s="127">
        <f t="shared" si="18"/>
        <v>3.6093267840350944</v>
      </c>
      <c r="U91" s="129">
        <f t="shared" si="19"/>
        <v>58.778883117921225</v>
      </c>
      <c r="V91" s="42" t="str">
        <f t="shared" si="20"/>
        <v>Sí</v>
      </c>
      <c r="W91" s="95">
        <f t="shared" si="21"/>
        <v>3.27</v>
      </c>
      <c r="X91" s="95">
        <f t="shared" si="22"/>
        <v>58.778883117921225</v>
      </c>
      <c r="Y91" s="145">
        <f t="shared" si="23"/>
        <v>677810.77870708751</v>
      </c>
      <c r="Z91" s="146">
        <f t="shared" si="24"/>
        <v>665865.53308396845</v>
      </c>
      <c r="AA91" s="147">
        <f t="shared" si="25"/>
        <v>11945.245623119059</v>
      </c>
      <c r="AB91" s="145">
        <f t="shared" si="26"/>
        <v>677810.77870708751</v>
      </c>
      <c r="AC91" s="146">
        <f t="shared" si="27"/>
        <v>665865.53308396845</v>
      </c>
      <c r="AD91" s="148">
        <f t="shared" si="28"/>
        <v>11945.245623119059</v>
      </c>
      <c r="AE91" s="145">
        <f t="shared" si="29"/>
        <v>677810.77870708751</v>
      </c>
      <c r="AF91" s="146">
        <f t="shared" si="30"/>
        <v>665865.53308396845</v>
      </c>
      <c r="AG91" s="148">
        <f t="shared" si="31"/>
        <v>11945.245623119059</v>
      </c>
      <c r="AI91" s="151" t="e">
        <f>Y91-VLOOKUP(B91,#REF!,38,0)</f>
        <v>#REF!</v>
      </c>
    </row>
    <row r="92" spans="1:35" s="18" customFormat="1">
      <c r="A92" s="96">
        <v>90</v>
      </c>
      <c r="B92" s="36" t="s">
        <v>598</v>
      </c>
      <c r="C92" s="36" t="str">
        <f>VLOOKUP(B92,'TOTAL DE SISTEMAS'!$B$6:$I$369,5,0)</f>
        <v>PL0235</v>
      </c>
      <c r="D92" s="36" t="str">
        <f>VLOOKUP(B92,'TOTAL DE SISTEMAS'!$B$6:$I$369,2,0)</f>
        <v>ELOR</v>
      </c>
      <c r="E92" s="36" t="str">
        <f>VLOOKUP(B92,'TOTAL DE SISTEMAS'!$B$6:$I$369,3,0)</f>
        <v>Electro Oriente</v>
      </c>
      <c r="F92" s="38" t="str">
        <f>VLOOKUP(B92,'TOTAL DE SISTEMAS'!$B$6:$I$369,4,0)</f>
        <v>Rioja Oriente</v>
      </c>
      <c r="G92" s="38">
        <f>VLOOKUP(B92,'TOTAL DE SISTEMAS'!$B$6:$I$369,6,0)</f>
        <v>4</v>
      </c>
      <c r="H92" s="38" t="str">
        <f>VLOOKUP(B92,'TOTAL DE SISTEMAS'!$B$6:$I$369,7,0)</f>
        <v>R</v>
      </c>
      <c r="I92" s="38" t="str">
        <f>VLOOKUP(B92,'TOTAL DE SISTEMAS'!$B$6:$I$369,8,0)</f>
        <v>Interconectado</v>
      </c>
      <c r="J92" s="38" t="s">
        <v>24</v>
      </c>
      <c r="K92" s="39">
        <f>VLOOKUP(B92,'CLIENTES '!$C$3:$AA$358,25,0)</f>
        <v>29566</v>
      </c>
      <c r="L92" s="150">
        <v>1329885.0300352918</v>
      </c>
      <c r="M92" s="40">
        <f>VLOOKUP(B92,'PROY CONSUMOS ENERGIA TRIMESTRE'!$C$3:$AE$358,27,0)</f>
        <v>1333578.0528230134</v>
      </c>
      <c r="N92" s="40">
        <f>VLOOKUP(B92,'PROY CONSUMOS ENERGIA TRIMESTRE'!$C$3:$AE$358,28,0)</f>
        <v>1323277.0358806651</v>
      </c>
      <c r="O92" s="40">
        <f>VLOOKUP(B92,'PROY CONSUMOS ENERGIA TRIMESTRE'!$C$3:$AE$358,29,0)</f>
        <v>1332800.0014021972</v>
      </c>
      <c r="P92" s="41">
        <f>VLOOKUP(C92,'CARGOS SETIEMBRE 2018'!$B$5:$BK$325,60,0)</f>
        <v>3.85</v>
      </c>
      <c r="Q92" s="41">
        <f>VLOOKUP(C92,'CARGOS SETIEMBRE 2018'!$B$5:$BK$325,62,0)</f>
        <v>74.69</v>
      </c>
      <c r="R92" s="124">
        <f t="shared" si="16"/>
        <v>3.26</v>
      </c>
      <c r="S92" s="124">
        <f t="shared" si="17"/>
        <v>53.09</v>
      </c>
      <c r="T92" s="127">
        <f t="shared" si="18"/>
        <v>3.6093267840350944</v>
      </c>
      <c r="U92" s="129">
        <f t="shared" si="19"/>
        <v>58.778883117921225</v>
      </c>
      <c r="V92" s="42" t="str">
        <f t="shared" si="20"/>
        <v>Sí</v>
      </c>
      <c r="W92" s="95">
        <f t="shared" si="21"/>
        <v>3.6093267840350944</v>
      </c>
      <c r="X92" s="95">
        <f t="shared" si="22"/>
        <v>58.778883117921225</v>
      </c>
      <c r="Y92" s="145">
        <f t="shared" si="23"/>
        <v>1107120.2289333595</v>
      </c>
      <c r="Z92" s="146">
        <f t="shared" si="24"/>
        <v>888404.92310395744</v>
      </c>
      <c r="AA92" s="147">
        <f t="shared" si="25"/>
        <v>218715.30582940206</v>
      </c>
      <c r="AB92" s="145">
        <f t="shared" si="26"/>
        <v>1107120.2289333595</v>
      </c>
      <c r="AC92" s="146">
        <f t="shared" si="27"/>
        <v>888404.92310395744</v>
      </c>
      <c r="AD92" s="148">
        <f t="shared" si="28"/>
        <v>218715.30582940206</v>
      </c>
      <c r="AE92" s="145">
        <f t="shared" si="29"/>
        <v>1107120.2289333595</v>
      </c>
      <c r="AF92" s="146">
        <f t="shared" si="30"/>
        <v>888404.92310395744</v>
      </c>
      <c r="AG92" s="148">
        <f t="shared" si="31"/>
        <v>218715.30582940206</v>
      </c>
      <c r="AI92" s="151" t="e">
        <f>Y92-VLOOKUP(B92,#REF!,38,0)</f>
        <v>#REF!</v>
      </c>
    </row>
    <row r="93" spans="1:35" s="18" customFormat="1">
      <c r="A93" s="96">
        <v>91</v>
      </c>
      <c r="B93" s="36" t="s">
        <v>1054</v>
      </c>
      <c r="C93" s="36" t="str">
        <f>VLOOKUP(B93,'TOTAL DE SISTEMAS'!$B$6:$I$369,5,0)</f>
        <v>PL0234</v>
      </c>
      <c r="D93" s="36" t="str">
        <f>VLOOKUP(B93,'TOTAL DE SISTEMAS'!$B$6:$I$369,2,0)</f>
        <v>ELOR</v>
      </c>
      <c r="E93" s="36" t="str">
        <f>VLOOKUP(B93,'TOTAL DE SISTEMAS'!$B$6:$I$369,3,0)</f>
        <v>Electro Oriente</v>
      </c>
      <c r="F93" s="38" t="str">
        <f>VLOOKUP(B93,'TOTAL DE SISTEMAS'!$B$6:$I$369,4,0)</f>
        <v>S.E. Orellana</v>
      </c>
      <c r="G93" s="38">
        <f>VLOOKUP(B93,'TOTAL DE SISTEMAS'!$B$6:$I$369,6,0)</f>
        <v>3</v>
      </c>
      <c r="H93" s="38" t="str">
        <f>VLOOKUP(B93,'TOTAL DE SISTEMAS'!$B$6:$I$369,7,0)</f>
        <v>U</v>
      </c>
      <c r="I93" s="38" t="str">
        <f>VLOOKUP(B93,'TOTAL DE SISTEMAS'!$B$6:$I$369,8,0)</f>
        <v>Aislado</v>
      </c>
      <c r="J93" s="38" t="s">
        <v>24</v>
      </c>
      <c r="K93" s="39">
        <f>VLOOKUP(B93,'CLIENTES '!$C$3:$AA$358,25,0)</f>
        <v>1038</v>
      </c>
      <c r="L93" s="150">
        <v>59049.092754189049</v>
      </c>
      <c r="M93" s="40">
        <f>VLOOKUP(B93,'PROY CONSUMOS ENERGIA TRIMESTRE'!$C$3:$AE$358,27,0)</f>
        <v>58895.666666666664</v>
      </c>
      <c r="N93" s="40">
        <f>VLOOKUP(B93,'PROY CONSUMOS ENERGIA TRIMESTRE'!$C$3:$AE$358,28,0)</f>
        <v>58895.666666666664</v>
      </c>
      <c r="O93" s="40">
        <f>VLOOKUP(B93,'PROY CONSUMOS ENERGIA TRIMESTRE'!$C$3:$AE$358,29,0)</f>
        <v>59355.944929233774</v>
      </c>
      <c r="P93" s="41">
        <f>VLOOKUP(C93,'CARGOS SETIEMBRE 2018'!$B$5:$BK$325,60,0)</f>
        <v>3.27</v>
      </c>
      <c r="Q93" s="41">
        <f>VLOOKUP(C93,'CARGOS SETIEMBRE 2018'!$B$5:$BK$325,62,0)</f>
        <v>59.9</v>
      </c>
      <c r="R93" s="124">
        <f t="shared" si="16"/>
        <v>3.26</v>
      </c>
      <c r="S93" s="124">
        <f t="shared" si="17"/>
        <v>53.09</v>
      </c>
      <c r="T93" s="127">
        <f t="shared" si="18"/>
        <v>3.6093267840350944</v>
      </c>
      <c r="U93" s="129">
        <f t="shared" si="19"/>
        <v>58.778883117921225</v>
      </c>
      <c r="V93" s="42" t="str">
        <f t="shared" si="20"/>
        <v>Sí</v>
      </c>
      <c r="W93" s="95">
        <f t="shared" si="21"/>
        <v>3.27</v>
      </c>
      <c r="X93" s="95">
        <f t="shared" si="22"/>
        <v>58.778883117921225</v>
      </c>
      <c r="Y93" s="145">
        <f t="shared" si="23"/>
        <v>38764.666559759244</v>
      </c>
      <c r="Z93" s="146">
        <f t="shared" si="24"/>
        <v>38102.657212177677</v>
      </c>
      <c r="AA93" s="147">
        <f t="shared" si="25"/>
        <v>662.00934758156654</v>
      </c>
      <c r="AB93" s="145">
        <f t="shared" si="26"/>
        <v>38764.666559759244</v>
      </c>
      <c r="AC93" s="146">
        <f t="shared" si="27"/>
        <v>38102.657212177677</v>
      </c>
      <c r="AD93" s="148">
        <f t="shared" si="28"/>
        <v>662.00934758156654</v>
      </c>
      <c r="AE93" s="145">
        <f t="shared" si="29"/>
        <v>38764.666559759244</v>
      </c>
      <c r="AF93" s="146">
        <f t="shared" si="30"/>
        <v>38102.657212177677</v>
      </c>
      <c r="AG93" s="148">
        <f t="shared" si="31"/>
        <v>662.00934758156654</v>
      </c>
      <c r="AI93" s="151" t="e">
        <f>Y93-VLOOKUP(B93,#REF!,38,0)</f>
        <v>#REF!</v>
      </c>
    </row>
    <row r="94" spans="1:35" s="18" customFormat="1">
      <c r="A94" s="96">
        <v>92</v>
      </c>
      <c r="B94" s="36" t="s">
        <v>601</v>
      </c>
      <c r="C94" s="36" t="str">
        <f>VLOOKUP(B94,'TOTAL DE SISTEMAS'!$B$6:$I$369,5,0)</f>
        <v>PL1023</v>
      </c>
      <c r="D94" s="36" t="str">
        <f>VLOOKUP(B94,'TOTAL DE SISTEMAS'!$B$6:$I$369,2,0)</f>
        <v>ELOR</v>
      </c>
      <c r="E94" s="36" t="str">
        <f>VLOOKUP(B94,'TOTAL DE SISTEMAS'!$B$6:$I$369,3,0)</f>
        <v>Electro Oriente</v>
      </c>
      <c r="F94" s="38" t="str">
        <f>VLOOKUP(B94,'TOTAL DE SISTEMAS'!$B$6:$I$369,4,0)</f>
        <v>Pongo de Caynarachi</v>
      </c>
      <c r="G94" s="38">
        <f>VLOOKUP(B94,'TOTAL DE SISTEMAS'!$B$6:$I$369,6,0)</f>
        <v>5</v>
      </c>
      <c r="H94" s="38" t="str">
        <f>VLOOKUP(B94,'TOTAL DE SISTEMAS'!$B$6:$I$369,7,0)</f>
        <v>R</v>
      </c>
      <c r="I94" s="38" t="str">
        <f>VLOOKUP(B94,'TOTAL DE SISTEMAS'!$B$6:$I$369,8,0)</f>
        <v>Interconectado</v>
      </c>
      <c r="J94" s="38" t="s">
        <v>24</v>
      </c>
      <c r="K94" s="39">
        <f>VLOOKUP(B94,'CLIENTES '!$C$3:$AA$358,25,0)</f>
        <v>6305</v>
      </c>
      <c r="L94" s="150">
        <v>288255.56249999994</v>
      </c>
      <c r="M94" s="40">
        <f>VLOOKUP(B94,'PROY CONSUMOS ENERGIA TRIMESTRE'!$C$3:$AE$358,27,0)</f>
        <v>288255.5625</v>
      </c>
      <c r="N94" s="40">
        <f>VLOOKUP(B94,'PROY CONSUMOS ENERGIA TRIMESTRE'!$C$3:$AE$358,28,0)</f>
        <v>288255.5625</v>
      </c>
      <c r="O94" s="40">
        <f>VLOOKUP(B94,'PROY CONSUMOS ENERGIA TRIMESTRE'!$C$3:$AE$358,29,0)</f>
        <v>288255.5625</v>
      </c>
      <c r="P94" s="41">
        <f>VLOOKUP(C94,'CARGOS SETIEMBRE 2018'!$B$5:$BK$325,60,0)</f>
        <v>4.12</v>
      </c>
      <c r="Q94" s="41">
        <f>VLOOKUP(C94,'CARGOS SETIEMBRE 2018'!$B$5:$BK$325,62,0)</f>
        <v>83.98</v>
      </c>
      <c r="R94" s="124">
        <f t="shared" si="16"/>
        <v>3.26</v>
      </c>
      <c r="S94" s="124">
        <f t="shared" si="17"/>
        <v>53.09</v>
      </c>
      <c r="T94" s="127">
        <f t="shared" si="18"/>
        <v>3.6093267840350944</v>
      </c>
      <c r="U94" s="129">
        <f t="shared" si="19"/>
        <v>58.778883117921225</v>
      </c>
      <c r="V94" s="42" t="str">
        <f t="shared" si="20"/>
        <v>Sí</v>
      </c>
      <c r="W94" s="95">
        <f t="shared" si="21"/>
        <v>3.6093267840350944</v>
      </c>
      <c r="X94" s="95">
        <f t="shared" si="22"/>
        <v>58.778883117921225</v>
      </c>
      <c r="Y94" s="145">
        <f t="shared" si="23"/>
        <v>268053.62138749997</v>
      </c>
      <c r="Z94" s="146">
        <f t="shared" si="24"/>
        <v>192190.20553612261</v>
      </c>
      <c r="AA94" s="147">
        <f t="shared" si="25"/>
        <v>75863.415851377358</v>
      </c>
      <c r="AB94" s="145">
        <f t="shared" si="26"/>
        <v>268053.62138749997</v>
      </c>
      <c r="AC94" s="146">
        <f t="shared" si="27"/>
        <v>192190.20553612261</v>
      </c>
      <c r="AD94" s="148">
        <f t="shared" si="28"/>
        <v>75863.415851377358</v>
      </c>
      <c r="AE94" s="145">
        <f t="shared" si="29"/>
        <v>268053.62138749997</v>
      </c>
      <c r="AF94" s="146">
        <f t="shared" si="30"/>
        <v>192190.20553612261</v>
      </c>
      <c r="AG94" s="148">
        <f t="shared" si="31"/>
        <v>75863.415851377358</v>
      </c>
      <c r="AI94" s="151" t="e">
        <f>Y94-VLOOKUP(B94,#REF!,38,0)</f>
        <v>#REF!</v>
      </c>
    </row>
    <row r="95" spans="1:35" s="18" customFormat="1">
      <c r="A95" s="96">
        <v>93</v>
      </c>
      <c r="B95" s="36" t="s">
        <v>604</v>
      </c>
      <c r="C95" s="36" t="str">
        <f>VLOOKUP(B95,'TOTAL DE SISTEMAS'!$B$6:$I$369,5,0)</f>
        <v>PL0095</v>
      </c>
      <c r="D95" s="36" t="str">
        <f>VLOOKUP(B95,'TOTAL DE SISTEMAS'!$B$6:$I$369,2,0)</f>
        <v>ELOR</v>
      </c>
      <c r="E95" s="36" t="str">
        <f>VLOOKUP(B95,'TOTAL DE SISTEMAS'!$B$6:$I$369,3,0)</f>
        <v>Electro Oriente</v>
      </c>
      <c r="F95" s="38" t="str">
        <f>VLOOKUP(B95,'TOTAL DE SISTEMAS'!$B$6:$I$369,4,0)</f>
        <v>Chachapoyas</v>
      </c>
      <c r="G95" s="38">
        <f>VLOOKUP(B95,'TOTAL DE SISTEMAS'!$B$6:$I$369,6,0)</f>
        <v>2</v>
      </c>
      <c r="H95" s="38" t="str">
        <f>VLOOKUP(B95,'TOTAL DE SISTEMAS'!$B$6:$I$369,7,0)</f>
        <v>U</v>
      </c>
      <c r="I95" s="38" t="str">
        <f>VLOOKUP(B95,'TOTAL DE SISTEMAS'!$B$6:$I$369,8,0)</f>
        <v>Aislado</v>
      </c>
      <c r="J95" s="38" t="s">
        <v>24</v>
      </c>
      <c r="K95" s="39">
        <f>VLOOKUP(B95,'CLIENTES '!$C$3:$AA$358,25,0)</f>
        <v>7440</v>
      </c>
      <c r="L95" s="150">
        <v>547982.99564438057</v>
      </c>
      <c r="M95" s="40">
        <f>VLOOKUP(B95,'PROY CONSUMOS ENERGIA TRIMESTRE'!$C$3:$AE$358,27,0)</f>
        <v>617344.77748222044</v>
      </c>
      <c r="N95" s="40">
        <f>VLOOKUP(B95,'PROY CONSUMOS ENERGIA TRIMESTRE'!$C$3:$AE$358,28,0)</f>
        <v>605605.03183085204</v>
      </c>
      <c r="O95" s="40">
        <f>VLOOKUP(B95,'PROY CONSUMOS ENERGIA TRIMESTRE'!$C$3:$AE$358,29,0)</f>
        <v>600711.54749999987</v>
      </c>
      <c r="P95" s="41">
        <f>VLOOKUP(C95,'CARGOS SETIEMBRE 2018'!$B$5:$BK$325,60,0)</f>
        <v>3.17</v>
      </c>
      <c r="Q95" s="41">
        <f>VLOOKUP(C95,'CARGOS SETIEMBRE 2018'!$B$5:$BK$325,62,0)</f>
        <v>58.67</v>
      </c>
      <c r="R95" s="124">
        <f t="shared" si="16"/>
        <v>3.26</v>
      </c>
      <c r="S95" s="124">
        <f t="shared" si="17"/>
        <v>53.09</v>
      </c>
      <c r="T95" s="127">
        <f t="shared" si="18"/>
        <v>3.6093267840350944</v>
      </c>
      <c r="U95" s="129">
        <f t="shared" si="19"/>
        <v>58.778883117921225</v>
      </c>
      <c r="V95" s="42" t="str">
        <f t="shared" si="20"/>
        <v>No</v>
      </c>
      <c r="W95" s="95">
        <f t="shared" si="21"/>
        <v>3.17</v>
      </c>
      <c r="X95" s="95">
        <f t="shared" si="22"/>
        <v>58.67</v>
      </c>
      <c r="Y95" s="145">
        <f t="shared" si="23"/>
        <v>345086.42354455811</v>
      </c>
      <c r="Z95" s="146">
        <f t="shared" si="24"/>
        <v>345086.42354455811</v>
      </c>
      <c r="AA95" s="147">
        <f t="shared" si="25"/>
        <v>0</v>
      </c>
      <c r="AB95" s="145">
        <f t="shared" si="26"/>
        <v>345086.42354455811</v>
      </c>
      <c r="AC95" s="146">
        <f t="shared" si="27"/>
        <v>345086.42354455811</v>
      </c>
      <c r="AD95" s="148">
        <f t="shared" si="28"/>
        <v>0</v>
      </c>
      <c r="AE95" s="145">
        <f t="shared" si="29"/>
        <v>345086.42354455811</v>
      </c>
      <c r="AF95" s="146">
        <f t="shared" si="30"/>
        <v>345086.42354455811</v>
      </c>
      <c r="AG95" s="148">
        <f t="shared" si="31"/>
        <v>0</v>
      </c>
      <c r="AI95" s="151" t="e">
        <f>Y95-VLOOKUP(B95,#REF!,38,0)</f>
        <v>#REF!</v>
      </c>
    </row>
    <row r="96" spans="1:35" s="18" customFormat="1">
      <c r="A96" s="96">
        <v>94</v>
      </c>
      <c r="B96" s="36" t="s">
        <v>607</v>
      </c>
      <c r="C96" s="36" t="str">
        <f>VLOOKUP(B96,'TOTAL DE SISTEMAS'!$B$6:$I$369,5,0)</f>
        <v>PL0096</v>
      </c>
      <c r="D96" s="36" t="str">
        <f>VLOOKUP(B96,'TOTAL DE SISTEMAS'!$B$6:$I$369,2,0)</f>
        <v>ELOR</v>
      </c>
      <c r="E96" s="36" t="str">
        <f>VLOOKUP(B96,'TOTAL DE SISTEMAS'!$B$6:$I$369,3,0)</f>
        <v>Electro Oriente</v>
      </c>
      <c r="F96" s="38" t="str">
        <f>VLOOKUP(B96,'TOTAL DE SISTEMAS'!$B$6:$I$369,4,0)</f>
        <v>Bagua-Jaén</v>
      </c>
      <c r="G96" s="38">
        <f>VLOOKUP(B96,'TOTAL DE SISTEMAS'!$B$6:$I$369,6,0)</f>
        <v>2</v>
      </c>
      <c r="H96" s="38" t="str">
        <f>VLOOKUP(B96,'TOTAL DE SISTEMAS'!$B$6:$I$369,7,0)</f>
        <v>U</v>
      </c>
      <c r="I96" s="38" t="str">
        <f>VLOOKUP(B96,'TOTAL DE SISTEMAS'!$B$6:$I$369,8,0)</f>
        <v>Interconectado</v>
      </c>
      <c r="J96" s="38" t="s">
        <v>24</v>
      </c>
      <c r="K96" s="39">
        <f>VLOOKUP(B96,'CLIENTES '!$C$3:$AA$358,25,0)</f>
        <v>26405</v>
      </c>
      <c r="L96" s="150">
        <v>2334103.8540453357</v>
      </c>
      <c r="M96" s="40">
        <f>VLOOKUP(B96,'PROY CONSUMOS ENERGIA TRIMESTRE'!$C$3:$AE$358,27,0)</f>
        <v>2354087.5566666671</v>
      </c>
      <c r="N96" s="40">
        <f>VLOOKUP(B96,'PROY CONSUMOS ENERGIA TRIMESTRE'!$C$3:$AE$358,28,0)</f>
        <v>2354087.5566666671</v>
      </c>
      <c r="O96" s="40">
        <f>VLOOKUP(B96,'PROY CONSUMOS ENERGIA TRIMESTRE'!$C$3:$AE$358,29,0)</f>
        <v>2354087.5566666671</v>
      </c>
      <c r="P96" s="41">
        <f>VLOOKUP(C96,'CARGOS SETIEMBRE 2018'!$B$5:$BK$325,60,0)</f>
        <v>3.17</v>
      </c>
      <c r="Q96" s="41">
        <f>VLOOKUP(C96,'CARGOS SETIEMBRE 2018'!$B$5:$BK$325,62,0)</f>
        <v>68.41</v>
      </c>
      <c r="R96" s="124">
        <f t="shared" si="16"/>
        <v>3.26</v>
      </c>
      <c r="S96" s="124">
        <f t="shared" si="17"/>
        <v>53.09</v>
      </c>
      <c r="T96" s="127">
        <f t="shared" si="18"/>
        <v>3.6093267840350944</v>
      </c>
      <c r="U96" s="129">
        <f t="shared" si="19"/>
        <v>58.778883117921225</v>
      </c>
      <c r="V96" s="42" t="str">
        <f t="shared" si="20"/>
        <v>Sí</v>
      </c>
      <c r="W96" s="95">
        <f t="shared" si="21"/>
        <v>3.17</v>
      </c>
      <c r="X96" s="95">
        <f t="shared" si="22"/>
        <v>58.778883117921225</v>
      </c>
      <c r="Y96" s="145">
        <f t="shared" si="23"/>
        <v>1680464.2965524141</v>
      </c>
      <c r="Z96" s="146">
        <f t="shared" si="24"/>
        <v>1455664.0262202024</v>
      </c>
      <c r="AA96" s="147">
        <f t="shared" si="25"/>
        <v>224800.27033221163</v>
      </c>
      <c r="AB96" s="145">
        <f t="shared" si="26"/>
        <v>1680464.2965524141</v>
      </c>
      <c r="AC96" s="146">
        <f t="shared" si="27"/>
        <v>1455664.0262202024</v>
      </c>
      <c r="AD96" s="148">
        <f t="shared" si="28"/>
        <v>224800.27033221163</v>
      </c>
      <c r="AE96" s="145">
        <f t="shared" si="29"/>
        <v>1680464.2965524141</v>
      </c>
      <c r="AF96" s="146">
        <f t="shared" si="30"/>
        <v>1455664.0262202024</v>
      </c>
      <c r="AG96" s="148">
        <f t="shared" si="31"/>
        <v>224800.27033221163</v>
      </c>
      <c r="AI96" s="151" t="e">
        <f>Y96-VLOOKUP(B96,#REF!,38,0)</f>
        <v>#REF!</v>
      </c>
    </row>
    <row r="97" spans="1:35" s="18" customFormat="1">
      <c r="A97" s="96">
        <v>95</v>
      </c>
      <c r="B97" s="36" t="s">
        <v>610</v>
      </c>
      <c r="C97" s="36" t="str">
        <f>VLOOKUP(B97,'TOTAL DE SISTEMAS'!$B$6:$I$369,5,0)</f>
        <v>PL0097</v>
      </c>
      <c r="D97" s="36" t="str">
        <f>VLOOKUP(B97,'TOTAL DE SISTEMAS'!$B$6:$I$369,2,0)</f>
        <v>ELOR</v>
      </c>
      <c r="E97" s="36" t="str">
        <f>VLOOKUP(B97,'TOTAL DE SISTEMAS'!$B$6:$I$369,3,0)</f>
        <v>Electro Oriente</v>
      </c>
      <c r="F97" s="38" t="str">
        <f>VLOOKUP(B97,'TOTAL DE SISTEMAS'!$B$6:$I$369,4,0)</f>
        <v>San Ignacio</v>
      </c>
      <c r="G97" s="38">
        <f>VLOOKUP(B97,'TOTAL DE SISTEMAS'!$B$6:$I$369,6,0)</f>
        <v>4</v>
      </c>
      <c r="H97" s="38" t="str">
        <f>VLOOKUP(B97,'TOTAL DE SISTEMAS'!$B$6:$I$369,7,0)</f>
        <v>R</v>
      </c>
      <c r="I97" s="38" t="str">
        <f>VLOOKUP(B97,'TOTAL DE SISTEMAS'!$B$6:$I$369,8,0)</f>
        <v>Interconectado</v>
      </c>
      <c r="J97" s="38" t="s">
        <v>24</v>
      </c>
      <c r="K97" s="39">
        <f>VLOOKUP(B97,'CLIENTES '!$C$3:$AA$358,25,0)</f>
        <v>7528</v>
      </c>
      <c r="L97" s="150">
        <v>335109.85674195451</v>
      </c>
      <c r="M97" s="40">
        <f>VLOOKUP(B97,'PROY CONSUMOS ENERGIA TRIMESTRE'!$C$3:$AE$358,27,0)</f>
        <v>371961.28666666662</v>
      </c>
      <c r="N97" s="40">
        <f>VLOOKUP(B97,'PROY CONSUMOS ENERGIA TRIMESTRE'!$C$3:$AE$358,28,0)</f>
        <v>388280.68408785318</v>
      </c>
      <c r="O97" s="40">
        <f>VLOOKUP(B97,'PROY CONSUMOS ENERGIA TRIMESTRE'!$C$3:$AE$358,29,0)</f>
        <v>387709.7960313487</v>
      </c>
      <c r="P97" s="41">
        <f>VLOOKUP(C97,'CARGOS SETIEMBRE 2018'!$B$5:$BK$325,60,0)</f>
        <v>3.85</v>
      </c>
      <c r="Q97" s="41">
        <f>VLOOKUP(C97,'CARGOS SETIEMBRE 2018'!$B$5:$BK$325,62,0)</f>
        <v>76.989999999999995</v>
      </c>
      <c r="R97" s="124">
        <f t="shared" si="16"/>
        <v>3.26</v>
      </c>
      <c r="S97" s="124">
        <f t="shared" si="17"/>
        <v>53.09</v>
      </c>
      <c r="T97" s="127">
        <f t="shared" si="18"/>
        <v>3.6093267840350944</v>
      </c>
      <c r="U97" s="129">
        <f t="shared" si="19"/>
        <v>58.778883117921225</v>
      </c>
      <c r="V97" s="42" t="str">
        <f t="shared" si="20"/>
        <v>Sí</v>
      </c>
      <c r="W97" s="95">
        <f t="shared" si="21"/>
        <v>3.6093267840350944</v>
      </c>
      <c r="X97" s="95">
        <f t="shared" si="22"/>
        <v>58.778883117921225</v>
      </c>
      <c r="Y97" s="145">
        <f t="shared" si="23"/>
        <v>286983.87870563078</v>
      </c>
      <c r="Z97" s="146">
        <f t="shared" si="24"/>
        <v>224144.8430412029</v>
      </c>
      <c r="AA97" s="147">
        <f t="shared" si="25"/>
        <v>62839.03566442788</v>
      </c>
      <c r="AB97" s="145">
        <f t="shared" si="26"/>
        <v>286983.87870563078</v>
      </c>
      <c r="AC97" s="146">
        <f t="shared" si="27"/>
        <v>224144.8430412029</v>
      </c>
      <c r="AD97" s="148">
        <f t="shared" si="28"/>
        <v>62839.03566442788</v>
      </c>
      <c r="AE97" s="145">
        <f t="shared" si="29"/>
        <v>286983.87870563078</v>
      </c>
      <c r="AF97" s="146">
        <f t="shared" si="30"/>
        <v>224144.8430412029</v>
      </c>
      <c r="AG97" s="148">
        <f t="shared" si="31"/>
        <v>62839.03566442788</v>
      </c>
      <c r="AI97" s="151" t="e">
        <f>Y97-VLOOKUP(B97,#REF!,38,0)</f>
        <v>#REF!</v>
      </c>
    </row>
    <row r="98" spans="1:35" s="18" customFormat="1">
      <c r="A98" s="96">
        <v>96</v>
      </c>
      <c r="B98" s="36" t="s">
        <v>613</v>
      </c>
      <c r="C98" s="36" t="str">
        <f>VLOOKUP(B98,'TOTAL DE SISTEMAS'!$B$6:$I$369,5,0)</f>
        <v>PL0101</v>
      </c>
      <c r="D98" s="36" t="str">
        <f>VLOOKUP(B98,'TOTAL DE SISTEMAS'!$B$6:$I$369,2,0)</f>
        <v>ELOR</v>
      </c>
      <c r="E98" s="36" t="str">
        <f>VLOOKUP(B98,'TOTAL DE SISTEMAS'!$B$6:$I$369,3,0)</f>
        <v>Electro Oriente</v>
      </c>
      <c r="F98" s="38" t="str">
        <f>VLOOKUP(B98,'TOTAL DE SISTEMAS'!$B$6:$I$369,4,0)</f>
        <v>Jumbilla</v>
      </c>
      <c r="G98" s="38">
        <f>VLOOKUP(B98,'TOTAL DE SISTEMAS'!$B$6:$I$369,6,0)</f>
        <v>4</v>
      </c>
      <c r="H98" s="38" t="str">
        <f>VLOOKUP(B98,'TOTAL DE SISTEMAS'!$B$6:$I$369,7,0)</f>
        <v>R</v>
      </c>
      <c r="I98" s="38" t="str">
        <f>VLOOKUP(B98,'TOTAL DE SISTEMAS'!$B$6:$I$369,8,0)</f>
        <v>Aislado</v>
      </c>
      <c r="J98" s="38" t="s">
        <v>24</v>
      </c>
      <c r="K98" s="39">
        <f>VLOOKUP(B98,'CLIENTES '!$C$3:$AA$358,25,0)</f>
        <v>651</v>
      </c>
      <c r="L98" s="150">
        <v>8638.3351432154777</v>
      </c>
      <c r="M98" s="40">
        <f>VLOOKUP(B98,'PROY CONSUMOS ENERGIA TRIMESTRE'!$C$3:$AE$358,27,0)</f>
        <v>15697.567499999999</v>
      </c>
      <c r="N98" s="40">
        <f>VLOOKUP(B98,'PROY CONSUMOS ENERGIA TRIMESTRE'!$C$3:$AE$358,28,0)</f>
        <v>15697.567499999999</v>
      </c>
      <c r="O98" s="40">
        <f>VLOOKUP(B98,'PROY CONSUMOS ENERGIA TRIMESTRE'!$C$3:$AE$358,29,0)</f>
        <v>15399.912199194523</v>
      </c>
      <c r="P98" s="41">
        <f>VLOOKUP(C98,'CARGOS SETIEMBRE 2018'!$B$5:$BK$325,60,0)</f>
        <v>3.85</v>
      </c>
      <c r="Q98" s="41">
        <f>VLOOKUP(C98,'CARGOS SETIEMBRE 2018'!$B$5:$BK$325,62,0)</f>
        <v>65.08</v>
      </c>
      <c r="R98" s="124">
        <f t="shared" si="16"/>
        <v>3.26</v>
      </c>
      <c r="S98" s="124">
        <f t="shared" si="17"/>
        <v>53.09</v>
      </c>
      <c r="T98" s="127">
        <f t="shared" si="18"/>
        <v>3.6093267840350944</v>
      </c>
      <c r="U98" s="129">
        <f t="shared" si="19"/>
        <v>58.778883117921225</v>
      </c>
      <c r="V98" s="42" t="str">
        <f t="shared" si="20"/>
        <v>Sí</v>
      </c>
      <c r="W98" s="95">
        <f t="shared" si="21"/>
        <v>3.6093267840350944</v>
      </c>
      <c r="X98" s="95">
        <f t="shared" si="22"/>
        <v>58.778883117921225</v>
      </c>
      <c r="Y98" s="145">
        <f t="shared" si="23"/>
        <v>8128.1785112046327</v>
      </c>
      <c r="Z98" s="146">
        <f t="shared" si="24"/>
        <v>7427.1886535717849</v>
      </c>
      <c r="AA98" s="147">
        <f t="shared" si="25"/>
        <v>700.98985763284782</v>
      </c>
      <c r="AB98" s="145">
        <f t="shared" si="26"/>
        <v>8128.1785112046327</v>
      </c>
      <c r="AC98" s="146">
        <f t="shared" si="27"/>
        <v>7427.1886535717849</v>
      </c>
      <c r="AD98" s="148">
        <f t="shared" si="28"/>
        <v>700.98985763284782</v>
      </c>
      <c r="AE98" s="145">
        <f t="shared" si="29"/>
        <v>8128.1785112046327</v>
      </c>
      <c r="AF98" s="146">
        <f t="shared" si="30"/>
        <v>7427.1886535717849</v>
      </c>
      <c r="AG98" s="148">
        <f t="shared" si="31"/>
        <v>700.98985763284782</v>
      </c>
      <c r="AI98" s="151" t="e">
        <f>Y98-VLOOKUP(B98,#REF!,38,0)</f>
        <v>#REF!</v>
      </c>
    </row>
    <row r="99" spans="1:35" s="18" customFormat="1">
      <c r="A99" s="96">
        <v>97</v>
      </c>
      <c r="B99" s="36" t="s">
        <v>616</v>
      </c>
      <c r="C99" s="36" t="str">
        <f>VLOOKUP(B99,'TOTAL DE SISTEMAS'!$B$6:$I$369,5,0)</f>
        <v>PL0103</v>
      </c>
      <c r="D99" s="36" t="str">
        <f>VLOOKUP(B99,'TOTAL DE SISTEMAS'!$B$6:$I$369,2,0)</f>
        <v>ELOR</v>
      </c>
      <c r="E99" s="36" t="str">
        <f>VLOOKUP(B99,'TOTAL DE SISTEMAS'!$B$6:$I$369,3,0)</f>
        <v>Electro Oriente</v>
      </c>
      <c r="F99" s="38" t="str">
        <f>VLOOKUP(B99,'TOTAL DE SISTEMAS'!$B$6:$I$369,4,0)</f>
        <v>Rodríguez de Mendoza</v>
      </c>
      <c r="G99" s="38">
        <f>VLOOKUP(B99,'TOTAL DE SISTEMAS'!$B$6:$I$369,6,0)</f>
        <v>4</v>
      </c>
      <c r="H99" s="38" t="str">
        <f>VLOOKUP(B99,'TOTAL DE SISTEMAS'!$B$6:$I$369,7,0)</f>
        <v>R</v>
      </c>
      <c r="I99" s="38" t="str">
        <f>VLOOKUP(B99,'TOTAL DE SISTEMAS'!$B$6:$I$369,8,0)</f>
        <v>Aislado</v>
      </c>
      <c r="J99" s="38" t="s">
        <v>24</v>
      </c>
      <c r="K99" s="39">
        <f>VLOOKUP(B99,'CLIENTES '!$C$3:$AA$358,25,0)</f>
        <v>3730</v>
      </c>
      <c r="L99" s="150">
        <v>99868.67300297106</v>
      </c>
      <c r="M99" s="40">
        <f>VLOOKUP(B99,'PROY CONSUMOS ENERGIA TRIMESTRE'!$C$3:$AE$358,27,0)</f>
        <v>148491.44083333333</v>
      </c>
      <c r="N99" s="40">
        <f>VLOOKUP(B99,'PROY CONSUMOS ENERGIA TRIMESTRE'!$C$3:$AE$358,28,0)</f>
        <v>148491.44083333333</v>
      </c>
      <c r="O99" s="40">
        <f>VLOOKUP(B99,'PROY CONSUMOS ENERGIA TRIMESTRE'!$C$3:$AE$358,29,0)</f>
        <v>148491.44083333333</v>
      </c>
      <c r="P99" s="41">
        <f>VLOOKUP(C99,'CARGOS SETIEMBRE 2018'!$B$5:$BK$325,60,0)</f>
        <v>3.85</v>
      </c>
      <c r="Q99" s="41">
        <f>VLOOKUP(C99,'CARGOS SETIEMBRE 2018'!$B$5:$BK$325,62,0)</f>
        <v>65.08</v>
      </c>
      <c r="R99" s="124">
        <f t="shared" si="16"/>
        <v>3.26</v>
      </c>
      <c r="S99" s="124">
        <f t="shared" si="17"/>
        <v>53.09</v>
      </c>
      <c r="T99" s="127">
        <f t="shared" si="18"/>
        <v>3.6093267840350944</v>
      </c>
      <c r="U99" s="129">
        <f t="shared" si="19"/>
        <v>58.778883117921225</v>
      </c>
      <c r="V99" s="42" t="str">
        <f t="shared" si="20"/>
        <v>Sí</v>
      </c>
      <c r="W99" s="95">
        <f t="shared" si="21"/>
        <v>3.6093267840350944</v>
      </c>
      <c r="X99" s="95">
        <f t="shared" si="22"/>
        <v>58.778883117921225</v>
      </c>
      <c r="Y99" s="145">
        <f t="shared" si="23"/>
        <v>79355.032390333567</v>
      </c>
      <c r="Z99" s="146">
        <f t="shared" si="24"/>
        <v>72164.479480286202</v>
      </c>
      <c r="AA99" s="147">
        <f t="shared" si="25"/>
        <v>7190.552910047365</v>
      </c>
      <c r="AB99" s="145">
        <f t="shared" si="26"/>
        <v>79355.032390333567</v>
      </c>
      <c r="AC99" s="146">
        <f t="shared" si="27"/>
        <v>72164.479480286202</v>
      </c>
      <c r="AD99" s="148">
        <f t="shared" si="28"/>
        <v>7190.552910047365</v>
      </c>
      <c r="AE99" s="145">
        <f t="shared" si="29"/>
        <v>79355.032390333567</v>
      </c>
      <c r="AF99" s="146">
        <f t="shared" si="30"/>
        <v>72164.479480286202</v>
      </c>
      <c r="AG99" s="148">
        <f t="shared" si="31"/>
        <v>7190.552910047365</v>
      </c>
      <c r="AI99" s="151" t="e">
        <f>Y99-VLOOKUP(B99,#REF!,38,0)</f>
        <v>#REF!</v>
      </c>
    </row>
    <row r="100" spans="1:35" s="18" customFormat="1">
      <c r="A100" s="96">
        <v>98</v>
      </c>
      <c r="B100" s="36" t="s">
        <v>619</v>
      </c>
      <c r="C100" s="36" t="str">
        <f>VLOOKUP(B100,'TOTAL DE SISTEMAS'!$B$6:$I$369,5,0)</f>
        <v>PL0166</v>
      </c>
      <c r="D100" s="36" t="str">
        <f>VLOOKUP(B100,'TOTAL DE SISTEMAS'!$B$6:$I$369,2,0)</f>
        <v>ELOR</v>
      </c>
      <c r="E100" s="36" t="str">
        <f>VLOOKUP(B100,'TOTAL DE SISTEMAS'!$B$6:$I$369,3,0)</f>
        <v>Electro Oriente</v>
      </c>
      <c r="F100" s="38" t="str">
        <f>VLOOKUP(B100,'TOTAL DE SISTEMAS'!$B$6:$I$369,4,0)</f>
        <v>Pomahuaca</v>
      </c>
      <c r="G100" s="38">
        <f>VLOOKUP(B100,'TOTAL DE SISTEMAS'!$B$6:$I$369,6,0)</f>
        <v>3</v>
      </c>
      <c r="H100" s="38" t="str">
        <f>VLOOKUP(B100,'TOTAL DE SISTEMAS'!$B$6:$I$369,7,0)</f>
        <v>U</v>
      </c>
      <c r="I100" s="38" t="str">
        <f>VLOOKUP(B100,'TOTAL DE SISTEMAS'!$B$6:$I$369,8,0)</f>
        <v>Aislado</v>
      </c>
      <c r="J100" s="38" t="s">
        <v>24</v>
      </c>
      <c r="K100" s="39">
        <f>VLOOKUP(B100,'CLIENTES '!$C$3:$AA$358,25,0)</f>
        <v>356</v>
      </c>
      <c r="L100" s="150">
        <v>11175.454114447493</v>
      </c>
      <c r="M100" s="40">
        <f>VLOOKUP(B100,'PROY CONSUMOS ENERGIA TRIMESTRE'!$C$3:$AE$358,27,0)</f>
        <v>14328.199636621141</v>
      </c>
      <c r="N100" s="40">
        <f>VLOOKUP(B100,'PROY CONSUMOS ENERGIA TRIMESTRE'!$C$3:$AE$358,28,0)</f>
        <v>13611.228427638278</v>
      </c>
      <c r="O100" s="40">
        <f>VLOOKUP(B100,'PROY CONSUMOS ENERGIA TRIMESTRE'!$C$3:$AE$358,29,0)</f>
        <v>14065.734999999999</v>
      </c>
      <c r="P100" s="41">
        <f>VLOOKUP(C100,'CARGOS SETIEMBRE 2018'!$B$5:$BK$325,60,0)</f>
        <v>3.27</v>
      </c>
      <c r="Q100" s="41">
        <f>VLOOKUP(C100,'CARGOS SETIEMBRE 2018'!$B$5:$BK$325,62,0)</f>
        <v>59.9</v>
      </c>
      <c r="R100" s="124">
        <f t="shared" si="16"/>
        <v>3.26</v>
      </c>
      <c r="S100" s="124">
        <f t="shared" si="17"/>
        <v>53.09</v>
      </c>
      <c r="T100" s="127">
        <f t="shared" si="18"/>
        <v>3.6093267840350944</v>
      </c>
      <c r="U100" s="129">
        <f t="shared" si="19"/>
        <v>58.778883117921225</v>
      </c>
      <c r="V100" s="42" t="str">
        <f t="shared" si="20"/>
        <v>Sí</v>
      </c>
      <c r="W100" s="95">
        <f t="shared" si="21"/>
        <v>3.27</v>
      </c>
      <c r="X100" s="95">
        <f t="shared" si="22"/>
        <v>58.778883117921225</v>
      </c>
      <c r="Y100" s="145">
        <f t="shared" si="23"/>
        <v>7858.2170145540485</v>
      </c>
      <c r="Z100" s="146">
        <f t="shared" si="24"/>
        <v>7732.9271118280103</v>
      </c>
      <c r="AA100" s="147">
        <f t="shared" si="25"/>
        <v>125.28990272603824</v>
      </c>
      <c r="AB100" s="145">
        <f t="shared" si="26"/>
        <v>7858.2170145540485</v>
      </c>
      <c r="AC100" s="146">
        <f t="shared" si="27"/>
        <v>7732.9271118280103</v>
      </c>
      <c r="AD100" s="148">
        <f t="shared" si="28"/>
        <v>125.28990272603824</v>
      </c>
      <c r="AE100" s="145">
        <f t="shared" si="29"/>
        <v>7858.2170145540485</v>
      </c>
      <c r="AF100" s="146">
        <f t="shared" si="30"/>
        <v>7732.9271118280103</v>
      </c>
      <c r="AG100" s="148">
        <f t="shared" si="31"/>
        <v>125.28990272603824</v>
      </c>
      <c r="AI100" s="151" t="e">
        <f>Y100-VLOOKUP(B100,#REF!,38,0)</f>
        <v>#REF!</v>
      </c>
    </row>
    <row r="101" spans="1:35" s="18" customFormat="1">
      <c r="A101" s="96">
        <v>99</v>
      </c>
      <c r="B101" s="36" t="s">
        <v>622</v>
      </c>
      <c r="C101" s="36" t="str">
        <f>VLOOKUP(B101,'TOTAL DE SISTEMAS'!$B$6:$I$369,5,0)</f>
        <v>PL0167</v>
      </c>
      <c r="D101" s="36" t="str">
        <f>VLOOKUP(B101,'TOTAL DE SISTEMAS'!$B$6:$I$369,2,0)</f>
        <v>ELOR</v>
      </c>
      <c r="E101" s="36" t="str">
        <f>VLOOKUP(B101,'TOTAL DE SISTEMAS'!$B$6:$I$369,3,0)</f>
        <v>Electro Oriente</v>
      </c>
      <c r="F101" s="38" t="str">
        <f>VLOOKUP(B101,'TOTAL DE SISTEMAS'!$B$6:$I$369,4,0)</f>
        <v>Pucará</v>
      </c>
      <c r="G101" s="38">
        <f>VLOOKUP(B101,'TOTAL DE SISTEMAS'!$B$6:$I$369,6,0)</f>
        <v>3</v>
      </c>
      <c r="H101" s="38" t="str">
        <f>VLOOKUP(B101,'TOTAL DE SISTEMAS'!$B$6:$I$369,7,0)</f>
        <v>U</v>
      </c>
      <c r="I101" s="38" t="str">
        <f>VLOOKUP(B101,'TOTAL DE SISTEMAS'!$B$6:$I$369,8,0)</f>
        <v>Aislado</v>
      </c>
      <c r="J101" s="38" t="s">
        <v>24</v>
      </c>
      <c r="K101" s="39">
        <f>VLOOKUP(B101,'CLIENTES '!$C$3:$AA$358,25,0)</f>
        <v>1471</v>
      </c>
      <c r="L101" s="150">
        <v>63030.352562122302</v>
      </c>
      <c r="M101" s="40">
        <f>VLOOKUP(B101,'PROY CONSUMOS ENERGIA TRIMESTRE'!$C$3:$AE$358,27,0)</f>
        <v>74412.108239519672</v>
      </c>
      <c r="N101" s="40">
        <f>VLOOKUP(B101,'PROY CONSUMOS ENERGIA TRIMESTRE'!$C$3:$AE$358,28,0)</f>
        <v>71831.430341410509</v>
      </c>
      <c r="O101" s="40">
        <f>VLOOKUP(B101,'PROY CONSUMOS ENERGIA TRIMESTRE'!$C$3:$AE$358,29,0)</f>
        <v>77435.925267941784</v>
      </c>
      <c r="P101" s="41">
        <f>VLOOKUP(C101,'CARGOS SETIEMBRE 2018'!$B$5:$BK$325,60,0)</f>
        <v>3.27</v>
      </c>
      <c r="Q101" s="41">
        <f>VLOOKUP(C101,'CARGOS SETIEMBRE 2018'!$B$5:$BK$325,62,0)</f>
        <v>59.9</v>
      </c>
      <c r="R101" s="124">
        <f t="shared" si="16"/>
        <v>3.26</v>
      </c>
      <c r="S101" s="124">
        <f t="shared" si="17"/>
        <v>53.09</v>
      </c>
      <c r="T101" s="127">
        <f t="shared" si="18"/>
        <v>3.6093267840350944</v>
      </c>
      <c r="U101" s="129">
        <f t="shared" si="19"/>
        <v>58.778883117921225</v>
      </c>
      <c r="V101" s="42" t="str">
        <f t="shared" si="20"/>
        <v>Sí</v>
      </c>
      <c r="W101" s="95">
        <f t="shared" si="21"/>
        <v>3.27</v>
      </c>
      <c r="X101" s="95">
        <f t="shared" si="22"/>
        <v>58.778883117921225</v>
      </c>
      <c r="Y101" s="145">
        <f t="shared" si="23"/>
        <v>42565.351184711253</v>
      </c>
      <c r="Z101" s="146">
        <f t="shared" si="24"/>
        <v>41858.707261303534</v>
      </c>
      <c r="AA101" s="147">
        <f t="shared" si="25"/>
        <v>706.64392340771883</v>
      </c>
      <c r="AB101" s="145">
        <f t="shared" si="26"/>
        <v>42565.351184711253</v>
      </c>
      <c r="AC101" s="146">
        <f t="shared" si="27"/>
        <v>41858.707261303534</v>
      </c>
      <c r="AD101" s="148">
        <f t="shared" si="28"/>
        <v>706.64392340771883</v>
      </c>
      <c r="AE101" s="145">
        <f t="shared" si="29"/>
        <v>42565.351184711253</v>
      </c>
      <c r="AF101" s="146">
        <f t="shared" si="30"/>
        <v>41858.707261303534</v>
      </c>
      <c r="AG101" s="148">
        <f t="shared" si="31"/>
        <v>706.64392340771883</v>
      </c>
      <c r="AI101" s="151" t="e">
        <f>Y101-VLOOKUP(B101,#REF!,38,0)</f>
        <v>#REF!</v>
      </c>
    </row>
    <row r="102" spans="1:35" s="18" customFormat="1">
      <c r="A102" s="96">
        <v>100</v>
      </c>
      <c r="B102" s="36" t="s">
        <v>625</v>
      </c>
      <c r="C102" s="36" t="str">
        <f>VLOOKUP(B102,'TOTAL DE SISTEMAS'!$B$6:$I$369,5,0)</f>
        <v>PL0225</v>
      </c>
      <c r="D102" s="36" t="str">
        <f>VLOOKUP(B102,'TOTAL DE SISTEMAS'!$B$6:$I$369,2,0)</f>
        <v>ELOR</v>
      </c>
      <c r="E102" s="36" t="str">
        <f>VLOOKUP(B102,'TOTAL DE SISTEMAS'!$B$6:$I$369,3,0)</f>
        <v>Electro Oriente</v>
      </c>
      <c r="F102" s="38" t="str">
        <f>VLOOKUP(B102,'TOTAL DE SISTEMAS'!$B$6:$I$369,4,0)</f>
        <v>Bagua-Jaén Rural</v>
      </c>
      <c r="G102" s="38">
        <f>VLOOKUP(B102,'TOTAL DE SISTEMAS'!$B$6:$I$369,6,0)</f>
        <v>5</v>
      </c>
      <c r="H102" s="38" t="str">
        <f>VLOOKUP(B102,'TOTAL DE SISTEMAS'!$B$6:$I$369,7,0)</f>
        <v>R</v>
      </c>
      <c r="I102" s="38" t="str">
        <f>VLOOKUP(B102,'TOTAL DE SISTEMAS'!$B$6:$I$369,8,0)</f>
        <v>Interconectado</v>
      </c>
      <c r="J102" s="38" t="s">
        <v>24</v>
      </c>
      <c r="K102" s="39">
        <f>VLOOKUP(B102,'CLIENTES '!$C$3:$AA$358,25,0)</f>
        <v>15363</v>
      </c>
      <c r="L102" s="150">
        <v>419289.59037958673</v>
      </c>
      <c r="M102" s="40">
        <f>VLOOKUP(B102,'PROY CONSUMOS ENERGIA TRIMESTRE'!$C$3:$AE$358,27,0)</f>
        <v>541592.63383661676</v>
      </c>
      <c r="N102" s="40">
        <f>VLOOKUP(B102,'PROY CONSUMOS ENERGIA TRIMESTRE'!$C$3:$AE$358,28,0)</f>
        <v>521755.8130513205</v>
      </c>
      <c r="O102" s="40">
        <f>VLOOKUP(B102,'PROY CONSUMOS ENERGIA TRIMESTRE'!$C$3:$AE$358,29,0)</f>
        <v>525047.39933637669</v>
      </c>
      <c r="P102" s="41">
        <f>VLOOKUP(C102,'CARGOS SETIEMBRE 2018'!$B$5:$BK$325,60,0)</f>
        <v>4.12</v>
      </c>
      <c r="Q102" s="41">
        <f>VLOOKUP(C102,'CARGOS SETIEMBRE 2018'!$B$5:$BK$325,62,0)</f>
        <v>86.22</v>
      </c>
      <c r="R102" s="124">
        <f t="shared" si="16"/>
        <v>3.26</v>
      </c>
      <c r="S102" s="124">
        <f t="shared" si="17"/>
        <v>53.09</v>
      </c>
      <c r="T102" s="127">
        <f t="shared" si="18"/>
        <v>3.6093267840350944</v>
      </c>
      <c r="U102" s="129">
        <f t="shared" si="19"/>
        <v>58.778883117921225</v>
      </c>
      <c r="V102" s="42" t="str">
        <f t="shared" si="20"/>
        <v>Sí</v>
      </c>
      <c r="W102" s="95">
        <f t="shared" si="21"/>
        <v>3.6093267840350944</v>
      </c>
      <c r="X102" s="95">
        <f t="shared" si="22"/>
        <v>58.778883117921225</v>
      </c>
      <c r="Y102" s="145">
        <f t="shared" si="23"/>
        <v>424807.04482527974</v>
      </c>
      <c r="Z102" s="146">
        <f t="shared" si="24"/>
        <v>301903.82563795912</v>
      </c>
      <c r="AA102" s="147">
        <f t="shared" si="25"/>
        <v>122903.21918732062</v>
      </c>
      <c r="AB102" s="145">
        <f t="shared" si="26"/>
        <v>424807.04482527974</v>
      </c>
      <c r="AC102" s="146">
        <f t="shared" si="27"/>
        <v>301903.82563795912</v>
      </c>
      <c r="AD102" s="148">
        <f t="shared" si="28"/>
        <v>122903.21918732062</v>
      </c>
      <c r="AE102" s="145">
        <f t="shared" si="29"/>
        <v>424807.04482527974</v>
      </c>
      <c r="AF102" s="146">
        <f t="shared" si="30"/>
        <v>301903.82563795912</v>
      </c>
      <c r="AG102" s="148">
        <f t="shared" si="31"/>
        <v>122903.21918732062</v>
      </c>
      <c r="AI102" s="151" t="e">
        <f>Y102-VLOOKUP(B102,#REF!,38,0)</f>
        <v>#REF!</v>
      </c>
    </row>
    <row r="103" spans="1:35" s="18" customFormat="1">
      <c r="A103" s="96">
        <v>101</v>
      </c>
      <c r="B103" s="36" t="s">
        <v>628</v>
      </c>
      <c r="C103" s="36" t="str">
        <f>VLOOKUP(B103,'TOTAL DE SISTEMAS'!$B$6:$I$369,5,0)</f>
        <v>PL0229</v>
      </c>
      <c r="D103" s="36" t="str">
        <f>VLOOKUP(B103,'TOTAL DE SISTEMAS'!$B$6:$I$369,2,0)</f>
        <v>ELOR</v>
      </c>
      <c r="E103" s="36" t="str">
        <f>VLOOKUP(B103,'TOTAL DE SISTEMAS'!$B$6:$I$369,3,0)</f>
        <v>Electro Oriente</v>
      </c>
      <c r="F103" s="38" t="str">
        <f>VLOOKUP(B103,'TOTAL DE SISTEMAS'!$B$6:$I$369,4,0)</f>
        <v>Tabaconas</v>
      </c>
      <c r="G103" s="38">
        <f>VLOOKUP(B103,'TOTAL DE SISTEMAS'!$B$6:$I$369,6,0)</f>
        <v>6</v>
      </c>
      <c r="H103" s="38" t="str">
        <f>VLOOKUP(B103,'TOTAL DE SISTEMAS'!$B$6:$I$369,7,0)</f>
        <v>R</v>
      </c>
      <c r="I103" s="38" t="str">
        <f>VLOOKUP(B103,'TOTAL DE SISTEMAS'!$B$6:$I$369,8,0)</f>
        <v>Aislado</v>
      </c>
      <c r="J103" s="38" t="s">
        <v>24</v>
      </c>
      <c r="K103" s="39">
        <f>VLOOKUP(B103,'CLIENTES '!$C$3:$AA$358,25,0)</f>
        <v>2779</v>
      </c>
      <c r="L103" s="150">
        <v>14326.545286023258</v>
      </c>
      <c r="M103" s="40">
        <f>VLOOKUP(B103,'PROY CONSUMOS ENERGIA TRIMESTRE'!$C$3:$AE$358,27,0)</f>
        <v>34240.628333333334</v>
      </c>
      <c r="N103" s="40">
        <f>VLOOKUP(B103,'PROY CONSUMOS ENERGIA TRIMESTRE'!$C$3:$AE$358,28,0)</f>
        <v>34240.628333333334</v>
      </c>
      <c r="O103" s="40">
        <f>VLOOKUP(B103,'PROY CONSUMOS ENERGIA TRIMESTRE'!$C$3:$AE$358,29,0)</f>
        <v>34240.628333333334</v>
      </c>
      <c r="P103" s="41">
        <f>VLOOKUP(C103,'CARGOS SETIEMBRE 2018'!$B$5:$BK$325,60,0)</f>
        <v>4.17</v>
      </c>
      <c r="Q103" s="41">
        <f>VLOOKUP(C103,'CARGOS SETIEMBRE 2018'!$B$5:$BK$325,62,0)</f>
        <v>71.680000000000007</v>
      </c>
      <c r="R103" s="124">
        <f t="shared" si="16"/>
        <v>3.26</v>
      </c>
      <c r="S103" s="124">
        <f t="shared" si="17"/>
        <v>53.09</v>
      </c>
      <c r="T103" s="127">
        <f t="shared" si="18"/>
        <v>3.6093267840350944</v>
      </c>
      <c r="U103" s="129">
        <f t="shared" si="19"/>
        <v>58.778883117921225</v>
      </c>
      <c r="V103" s="42" t="str">
        <f t="shared" si="20"/>
        <v>Sí</v>
      </c>
      <c r="W103" s="95">
        <f t="shared" si="21"/>
        <v>3.6093267840350944</v>
      </c>
      <c r="X103" s="95">
        <f t="shared" si="22"/>
        <v>58.778883117921225</v>
      </c>
      <c r="Y103" s="145">
        <f t="shared" si="23"/>
        <v>21857.697661021473</v>
      </c>
      <c r="Z103" s="146">
        <f t="shared" si="24"/>
        <v>18451.302441341191</v>
      </c>
      <c r="AA103" s="147">
        <f t="shared" si="25"/>
        <v>3406.395219680282</v>
      </c>
      <c r="AB103" s="145">
        <f t="shared" si="26"/>
        <v>21857.697661021473</v>
      </c>
      <c r="AC103" s="146">
        <f t="shared" si="27"/>
        <v>18451.302441341191</v>
      </c>
      <c r="AD103" s="148">
        <f t="shared" si="28"/>
        <v>3406.395219680282</v>
      </c>
      <c r="AE103" s="145">
        <f t="shared" si="29"/>
        <v>21857.697661021473</v>
      </c>
      <c r="AF103" s="146">
        <f t="shared" si="30"/>
        <v>18451.302441341191</v>
      </c>
      <c r="AG103" s="148">
        <f t="shared" si="31"/>
        <v>3406.395219680282</v>
      </c>
      <c r="AI103" s="151" t="e">
        <f>Y103-VLOOKUP(B103,#REF!,38,0)</f>
        <v>#REF!</v>
      </c>
    </row>
    <row r="104" spans="1:35" s="18" customFormat="1">
      <c r="A104" s="96">
        <v>102</v>
      </c>
      <c r="B104" s="36" t="s">
        <v>631</v>
      </c>
      <c r="C104" s="36" t="str">
        <f>VLOOKUP(B104,'TOTAL DE SISTEMAS'!$B$6:$I$369,5,0)</f>
        <v>PL1233</v>
      </c>
      <c r="D104" s="36" t="str">
        <f>VLOOKUP(B104,'TOTAL DE SISTEMAS'!$B$6:$I$369,2,0)</f>
        <v>ELOR</v>
      </c>
      <c r="E104" s="36" t="str">
        <f>VLOOKUP(B104,'TOTAL DE SISTEMAS'!$B$6:$I$369,3,0)</f>
        <v>Electro Oriente</v>
      </c>
      <c r="F104" s="38" t="str">
        <f>VLOOKUP(B104,'TOTAL DE SISTEMAS'!$B$6:$I$369,4,0)</f>
        <v>Bellavista</v>
      </c>
      <c r="G104" s="38">
        <f>VLOOKUP(B104,'TOTAL DE SISTEMAS'!$B$6:$I$369,6,0)</f>
        <v>4</v>
      </c>
      <c r="H104" s="38" t="str">
        <f>VLOOKUP(B104,'TOTAL DE SISTEMAS'!$B$6:$I$369,7,0)</f>
        <v>R</v>
      </c>
      <c r="I104" s="38" t="str">
        <f>VLOOKUP(B104,'TOTAL DE SISTEMAS'!$B$6:$I$369,8,0)</f>
        <v>Interconectado</v>
      </c>
      <c r="J104" s="38" t="s">
        <v>24</v>
      </c>
      <c r="K104" s="39">
        <f>VLOOKUP(B104,'CLIENTES '!$C$3:$AA$358,25,0)</f>
        <v>43590</v>
      </c>
      <c r="L104" s="150">
        <v>2678660.929088586</v>
      </c>
      <c r="M104" s="40">
        <f>VLOOKUP(B104,'PROY CONSUMOS ENERGIA TRIMESTRE'!$C$3:$AE$358,27,0)</f>
        <v>2701253.594888676</v>
      </c>
      <c r="N104" s="40">
        <f>VLOOKUP(B104,'PROY CONSUMOS ENERGIA TRIMESTRE'!$C$3:$AE$358,28,0)</f>
        <v>2710550.890639809</v>
      </c>
      <c r="O104" s="40">
        <f>VLOOKUP(B104,'PROY CONSUMOS ENERGIA TRIMESTRE'!$C$3:$AE$358,29,0)</f>
        <v>2624178.3017372731</v>
      </c>
      <c r="P104" s="41">
        <f>VLOOKUP(C104,'CARGOS SETIEMBRE 2018'!$B$5:$BK$325,60,0)</f>
        <v>3.85</v>
      </c>
      <c r="Q104" s="41">
        <f>VLOOKUP(C104,'CARGOS SETIEMBRE 2018'!$B$5:$BK$325,62,0)</f>
        <v>79.02</v>
      </c>
      <c r="R104" s="124">
        <f t="shared" si="16"/>
        <v>3.26</v>
      </c>
      <c r="S104" s="124">
        <f t="shared" si="17"/>
        <v>53.09</v>
      </c>
      <c r="T104" s="127">
        <f t="shared" si="18"/>
        <v>3.6093267840350944</v>
      </c>
      <c r="U104" s="129">
        <f t="shared" si="19"/>
        <v>58.778883117921225</v>
      </c>
      <c r="V104" s="42" t="str">
        <f t="shared" si="20"/>
        <v>Sí</v>
      </c>
      <c r="W104" s="95">
        <f t="shared" si="21"/>
        <v>3.6093267840350944</v>
      </c>
      <c r="X104" s="95">
        <f t="shared" si="22"/>
        <v>58.778883117921225</v>
      </c>
      <c r="Y104" s="145">
        <f t="shared" si="23"/>
        <v>2284499.3661658005</v>
      </c>
      <c r="Z104" s="146">
        <f t="shared" si="24"/>
        <v>1731817.5311504926</v>
      </c>
      <c r="AA104" s="147">
        <f t="shared" si="25"/>
        <v>552681.83501530788</v>
      </c>
      <c r="AB104" s="145">
        <f t="shared" si="26"/>
        <v>2284499.3661658005</v>
      </c>
      <c r="AC104" s="146">
        <f t="shared" si="27"/>
        <v>1731817.5311504926</v>
      </c>
      <c r="AD104" s="148">
        <f t="shared" si="28"/>
        <v>552681.83501530788</v>
      </c>
      <c r="AE104" s="145">
        <f t="shared" si="29"/>
        <v>2284499.3661658005</v>
      </c>
      <c r="AF104" s="146">
        <f t="shared" si="30"/>
        <v>1731817.5311504926</v>
      </c>
      <c r="AG104" s="148">
        <f t="shared" si="31"/>
        <v>552681.83501530788</v>
      </c>
      <c r="AI104" s="151" t="e">
        <f>Y104-VLOOKUP(B104,#REF!,38,0)</f>
        <v>#REF!</v>
      </c>
    </row>
    <row r="105" spans="1:35" s="18" customFormat="1">
      <c r="A105" s="96">
        <v>103</v>
      </c>
      <c r="B105" s="36" t="s">
        <v>634</v>
      </c>
      <c r="C105" s="36" t="str">
        <f>VLOOKUP(B105,'TOTAL DE SISTEMAS'!$B$6:$I$369,5,0)</f>
        <v>PL1236</v>
      </c>
      <c r="D105" s="36" t="str">
        <f>VLOOKUP(B105,'TOTAL DE SISTEMAS'!$B$6:$I$369,2,0)</f>
        <v>ELOR</v>
      </c>
      <c r="E105" s="36" t="str">
        <f>VLOOKUP(B105,'TOTAL DE SISTEMAS'!$B$6:$I$369,3,0)</f>
        <v>Electro Oriente</v>
      </c>
      <c r="F105" s="38" t="str">
        <f>VLOOKUP(B105,'TOTAL DE SISTEMAS'!$B$6:$I$369,4,0)</f>
        <v>TARAPOTO</v>
      </c>
      <c r="G105" s="38">
        <f>VLOOKUP(B105,'TOTAL DE SISTEMAS'!$B$6:$I$369,6,0)</f>
        <v>2</v>
      </c>
      <c r="H105" s="38" t="str">
        <f>VLOOKUP(B105,'TOTAL DE SISTEMAS'!$B$6:$I$369,7,0)</f>
        <v>U</v>
      </c>
      <c r="I105" s="38" t="str">
        <f>VLOOKUP(B105,'TOTAL DE SISTEMAS'!$B$6:$I$369,8,0)</f>
        <v>Interconectado</v>
      </c>
      <c r="J105" s="38" t="s">
        <v>24</v>
      </c>
      <c r="K105" s="39">
        <f>VLOOKUP(B105,'CLIENTES '!$C$3:$AA$358,25,0)</f>
        <v>34822</v>
      </c>
      <c r="L105" s="150">
        <v>4508032.2610881142</v>
      </c>
      <c r="M105" s="40">
        <f>VLOOKUP(B105,'PROY CONSUMOS ENERGIA TRIMESTRE'!$C$3:$AE$358,27,0)</f>
        <v>4493210.5762766609</v>
      </c>
      <c r="N105" s="40">
        <f>VLOOKUP(B105,'PROY CONSUMOS ENERGIA TRIMESTRE'!$C$3:$AE$358,28,0)</f>
        <v>4619499.6488953643</v>
      </c>
      <c r="O105" s="40">
        <f>VLOOKUP(B105,'PROY CONSUMOS ENERGIA TRIMESTRE'!$C$3:$AE$358,29,0)</f>
        <v>4411386.5580923213</v>
      </c>
      <c r="P105" s="41">
        <f>VLOOKUP(C105,'CARGOS SETIEMBRE 2018'!$B$5:$BK$325,60,0)</f>
        <v>3.17</v>
      </c>
      <c r="Q105" s="41">
        <f>VLOOKUP(C105,'CARGOS SETIEMBRE 2018'!$B$5:$BK$325,62,0)</f>
        <v>62.23</v>
      </c>
      <c r="R105" s="124">
        <f t="shared" si="16"/>
        <v>3.26</v>
      </c>
      <c r="S105" s="124">
        <f t="shared" si="17"/>
        <v>53.09</v>
      </c>
      <c r="T105" s="127">
        <f t="shared" si="18"/>
        <v>3.6093267840350944</v>
      </c>
      <c r="U105" s="129">
        <f t="shared" si="19"/>
        <v>58.778883117921225</v>
      </c>
      <c r="V105" s="42" t="str">
        <f t="shared" si="20"/>
        <v>Sí</v>
      </c>
      <c r="W105" s="95">
        <f t="shared" si="21"/>
        <v>3.17</v>
      </c>
      <c r="X105" s="95">
        <f t="shared" si="22"/>
        <v>58.778883117921225</v>
      </c>
      <c r="Y105" s="145">
        <f t="shared" si="23"/>
        <v>2915734.2160751335</v>
      </c>
      <c r="Z105" s="146">
        <f t="shared" si="24"/>
        <v>2760156.7536631636</v>
      </c>
      <c r="AA105" s="147">
        <f t="shared" si="25"/>
        <v>155577.4624119699</v>
      </c>
      <c r="AB105" s="145">
        <f t="shared" si="26"/>
        <v>2915734.2160751335</v>
      </c>
      <c r="AC105" s="146">
        <f t="shared" si="27"/>
        <v>2760156.7536631636</v>
      </c>
      <c r="AD105" s="148">
        <f t="shared" si="28"/>
        <v>155577.4624119699</v>
      </c>
      <c r="AE105" s="145">
        <f t="shared" si="29"/>
        <v>2915734.2160751335</v>
      </c>
      <c r="AF105" s="146">
        <f t="shared" si="30"/>
        <v>2760156.7536631636</v>
      </c>
      <c r="AG105" s="148">
        <f t="shared" si="31"/>
        <v>155577.4624119699</v>
      </c>
      <c r="AI105" s="151" t="e">
        <f>Y105-VLOOKUP(B105,#REF!,38,0)</f>
        <v>#REF!</v>
      </c>
    </row>
    <row r="106" spans="1:35" s="18" customFormat="1">
      <c r="A106" s="96">
        <v>104</v>
      </c>
      <c r="B106" s="36" t="s">
        <v>637</v>
      </c>
      <c r="C106" s="36" t="str">
        <f>VLOOKUP(B106,'TOTAL DE SISTEMAS'!$B$6:$I$369,5,0)</f>
        <v>PL0226</v>
      </c>
      <c r="D106" s="36" t="str">
        <f>VLOOKUP(B106,'TOTAL DE SISTEMAS'!$B$6:$I$369,2,0)</f>
        <v>ELOR</v>
      </c>
      <c r="E106" s="36" t="str">
        <f>VLOOKUP(B106,'TOTAL DE SISTEMAS'!$B$6:$I$369,3,0)</f>
        <v>Electro Oriente</v>
      </c>
      <c r="F106" s="38" t="str">
        <f>VLOOKUP(B106,'TOTAL DE SISTEMAS'!$B$6:$I$369,4,0)</f>
        <v>Chacahapoyas Rural</v>
      </c>
      <c r="G106" s="38">
        <f>VLOOKUP(B106,'TOTAL DE SISTEMAS'!$B$6:$I$369,6,0)</f>
        <v>6</v>
      </c>
      <c r="H106" s="38" t="str">
        <f>VLOOKUP(B106,'TOTAL DE SISTEMAS'!$B$6:$I$369,7,0)</f>
        <v>R</v>
      </c>
      <c r="I106" s="38" t="str">
        <f>VLOOKUP(B106,'TOTAL DE SISTEMAS'!$B$6:$I$369,8,0)</f>
        <v>Aislado</v>
      </c>
      <c r="J106" s="38" t="s">
        <v>24</v>
      </c>
      <c r="K106" s="39">
        <f>VLOOKUP(B106,'CLIENTES '!$C$3:$AA$358,25,0)</f>
        <v>14963</v>
      </c>
      <c r="L106" s="150">
        <v>247311.22072900762</v>
      </c>
      <c r="M106" s="40">
        <f>VLOOKUP(B106,'PROY CONSUMOS ENERGIA TRIMESTRE'!$C$3:$AE$358,27,0)</f>
        <v>419522.60083333333</v>
      </c>
      <c r="N106" s="40">
        <f>VLOOKUP(B106,'PROY CONSUMOS ENERGIA TRIMESTRE'!$C$3:$AE$358,28,0)</f>
        <v>408619.78360174468</v>
      </c>
      <c r="O106" s="40">
        <f>VLOOKUP(B106,'PROY CONSUMOS ENERGIA TRIMESTRE'!$C$3:$AE$358,29,0)</f>
        <v>419522.60083333333</v>
      </c>
      <c r="P106" s="41">
        <f>VLOOKUP(C106,'CARGOS SETIEMBRE 2018'!$B$5:$BK$325,60,0)</f>
        <v>4.17</v>
      </c>
      <c r="Q106" s="41">
        <f>VLOOKUP(C106,'CARGOS SETIEMBRE 2018'!$B$5:$BK$325,62,0)</f>
        <v>71.680000000000007</v>
      </c>
      <c r="R106" s="124">
        <f t="shared" si="16"/>
        <v>3.26</v>
      </c>
      <c r="S106" s="124">
        <f t="shared" si="17"/>
        <v>53.09</v>
      </c>
      <c r="T106" s="127">
        <f t="shared" si="18"/>
        <v>3.6093267840350944</v>
      </c>
      <c r="U106" s="129">
        <f t="shared" si="19"/>
        <v>58.778883117921225</v>
      </c>
      <c r="V106" s="42" t="str">
        <f t="shared" si="20"/>
        <v>Sí</v>
      </c>
      <c r="W106" s="95">
        <f t="shared" si="21"/>
        <v>3.6093267840350944</v>
      </c>
      <c r="X106" s="95">
        <f t="shared" si="22"/>
        <v>58.778883117921225</v>
      </c>
      <c r="Y106" s="145">
        <f t="shared" si="23"/>
        <v>239668.39301855266</v>
      </c>
      <c r="Z106" s="146">
        <f t="shared" si="24"/>
        <v>199373.13003932469</v>
      </c>
      <c r="AA106" s="147">
        <f t="shared" si="25"/>
        <v>40295.262979227962</v>
      </c>
      <c r="AB106" s="145">
        <f t="shared" si="26"/>
        <v>239668.39301855266</v>
      </c>
      <c r="AC106" s="146">
        <f t="shared" si="27"/>
        <v>199373.13003932469</v>
      </c>
      <c r="AD106" s="148">
        <f t="shared" si="28"/>
        <v>40295.262979227962</v>
      </c>
      <c r="AE106" s="145">
        <f t="shared" si="29"/>
        <v>239668.39301855266</v>
      </c>
      <c r="AF106" s="146">
        <f t="shared" si="30"/>
        <v>199373.13003932469</v>
      </c>
      <c r="AG106" s="148">
        <f t="shared" si="31"/>
        <v>40295.262979227962</v>
      </c>
      <c r="AI106" s="151" t="e">
        <f>Y106-VLOOKUP(B106,#REF!,38,0)</f>
        <v>#REF!</v>
      </c>
    </row>
    <row r="107" spans="1:35" s="18" customFormat="1">
      <c r="A107" s="96">
        <v>105</v>
      </c>
      <c r="B107" s="36" t="s">
        <v>640</v>
      </c>
      <c r="C107" s="36" t="str">
        <f>VLOOKUP(B107,'TOTAL DE SISTEMAS'!$B$6:$I$369,5,0)</f>
        <v>PL2233</v>
      </c>
      <c r="D107" s="36" t="str">
        <f>VLOOKUP(B107,'TOTAL DE SISTEMAS'!$B$6:$I$369,2,0)</f>
        <v>ELOR</v>
      </c>
      <c r="E107" s="36" t="str">
        <f>VLOOKUP(B107,'TOTAL DE SISTEMAS'!$B$6:$I$369,3,0)</f>
        <v>Electro Oriente</v>
      </c>
      <c r="F107" s="38" t="str">
        <f>VLOOKUP(B107,'TOTAL DE SISTEMAS'!$B$6:$I$369,4,0)</f>
        <v>Gera</v>
      </c>
      <c r="G107" s="38">
        <f>VLOOKUP(B107,'TOTAL DE SISTEMAS'!$B$6:$I$369,6,0)</f>
        <v>4</v>
      </c>
      <c r="H107" s="38" t="str">
        <f>VLOOKUP(B107,'TOTAL DE SISTEMAS'!$B$6:$I$369,7,0)</f>
        <v>R</v>
      </c>
      <c r="I107" s="38" t="str">
        <f>VLOOKUP(B107,'TOTAL DE SISTEMAS'!$B$6:$I$369,8,0)</f>
        <v>Interconectado</v>
      </c>
      <c r="J107" s="38" t="s">
        <v>24</v>
      </c>
      <c r="K107" s="39">
        <f>VLOOKUP(B107,'CLIENTES '!$C$3:$AA$358,25,0)</f>
        <v>8930</v>
      </c>
      <c r="L107" s="150">
        <v>290260.59154127672</v>
      </c>
      <c r="M107" s="40">
        <f>VLOOKUP(B107,'PROY CONSUMOS ENERGIA TRIMESTRE'!$C$3:$AE$358,27,0)</f>
        <v>286857.25</v>
      </c>
      <c r="N107" s="40">
        <f>VLOOKUP(B107,'PROY CONSUMOS ENERGIA TRIMESTRE'!$C$3:$AE$358,28,0)</f>
        <v>295248.93278933119</v>
      </c>
      <c r="O107" s="40">
        <f>VLOOKUP(B107,'PROY CONSUMOS ENERGIA TRIMESTRE'!$C$3:$AE$358,29,0)</f>
        <v>288675.59183449892</v>
      </c>
      <c r="P107" s="41">
        <f>VLOOKUP(C107,'CARGOS SETIEMBRE 2018'!$B$5:$BK$325,60,0)</f>
        <v>3.85</v>
      </c>
      <c r="Q107" s="41">
        <f>VLOOKUP(C107,'CARGOS SETIEMBRE 2018'!$B$5:$BK$325,62,0)</f>
        <v>74.69</v>
      </c>
      <c r="R107" s="124">
        <f t="shared" si="16"/>
        <v>3.26</v>
      </c>
      <c r="S107" s="124">
        <f t="shared" si="17"/>
        <v>53.09</v>
      </c>
      <c r="T107" s="127">
        <f t="shared" si="18"/>
        <v>3.6093267840350944</v>
      </c>
      <c r="U107" s="129">
        <f t="shared" si="19"/>
        <v>58.778883117921225</v>
      </c>
      <c r="V107" s="42" t="str">
        <f t="shared" si="20"/>
        <v>Sí</v>
      </c>
      <c r="W107" s="95">
        <f t="shared" si="21"/>
        <v>3.6093267840350944</v>
      </c>
      <c r="X107" s="95">
        <f t="shared" si="22"/>
        <v>58.778883117921225</v>
      </c>
      <c r="Y107" s="145">
        <f t="shared" si="23"/>
        <v>251176.13582217958</v>
      </c>
      <c r="Z107" s="146">
        <f t="shared" si="24"/>
        <v>202843.22202086719</v>
      </c>
      <c r="AA107" s="147">
        <f t="shared" si="25"/>
        <v>48332.913801312388</v>
      </c>
      <c r="AB107" s="145">
        <f t="shared" si="26"/>
        <v>251176.13582217958</v>
      </c>
      <c r="AC107" s="146">
        <f t="shared" si="27"/>
        <v>202843.22202086719</v>
      </c>
      <c r="AD107" s="148">
        <f t="shared" si="28"/>
        <v>48332.913801312388</v>
      </c>
      <c r="AE107" s="145">
        <f t="shared" si="29"/>
        <v>251176.13582217958</v>
      </c>
      <c r="AF107" s="146">
        <f t="shared" si="30"/>
        <v>202843.22202086719</v>
      </c>
      <c r="AG107" s="148">
        <f t="shared" si="31"/>
        <v>48332.913801312388</v>
      </c>
      <c r="AI107" s="151" t="e">
        <f>Y107-VLOOKUP(B107,#REF!,38,0)</f>
        <v>#REF!</v>
      </c>
    </row>
    <row r="108" spans="1:35" s="18" customFormat="1">
      <c r="A108" s="96">
        <v>106</v>
      </c>
      <c r="B108" s="36" t="s">
        <v>643</v>
      </c>
      <c r="C108" s="36" t="str">
        <f>VLOOKUP(B108,'TOTAL DE SISTEMAS'!$B$6:$I$369,5,0)</f>
        <v>PL2236</v>
      </c>
      <c r="D108" s="36" t="str">
        <f>VLOOKUP(B108,'TOTAL DE SISTEMAS'!$B$6:$I$369,2,0)</f>
        <v>ELOR</v>
      </c>
      <c r="E108" s="36" t="str">
        <f>VLOOKUP(B108,'TOTAL DE SISTEMAS'!$B$6:$I$369,3,0)</f>
        <v>Electro Oriente</v>
      </c>
      <c r="F108" s="38" t="str">
        <f>VLOOKUP(B108,'TOTAL DE SISTEMAS'!$B$6:$I$369,4,0)</f>
        <v>Moyobamba</v>
      </c>
      <c r="G108" s="38">
        <f>VLOOKUP(B108,'TOTAL DE SISTEMAS'!$B$6:$I$369,6,0)</f>
        <v>3</v>
      </c>
      <c r="H108" s="38" t="str">
        <f>VLOOKUP(B108,'TOTAL DE SISTEMAS'!$B$6:$I$369,7,0)</f>
        <v>U</v>
      </c>
      <c r="I108" s="38" t="str">
        <f>VLOOKUP(B108,'TOTAL DE SISTEMAS'!$B$6:$I$369,8,0)</f>
        <v>Interconectado</v>
      </c>
      <c r="J108" s="38" t="s">
        <v>24</v>
      </c>
      <c r="K108" s="39">
        <f>VLOOKUP(B108,'CLIENTES '!$C$3:$AA$358,25,0)</f>
        <v>15620</v>
      </c>
      <c r="L108" s="150">
        <v>1159445.4200821766</v>
      </c>
      <c r="M108" s="40">
        <f>VLOOKUP(B108,'PROY CONSUMOS ENERGIA TRIMESTRE'!$C$3:$AE$358,27,0)</f>
        <v>1161727.9042933683</v>
      </c>
      <c r="N108" s="40">
        <f>VLOOKUP(B108,'PROY CONSUMOS ENERGIA TRIMESTRE'!$C$3:$AE$358,28,0)</f>
        <v>1152766.3388058133</v>
      </c>
      <c r="O108" s="40">
        <f>VLOOKUP(B108,'PROY CONSUMOS ENERGIA TRIMESTRE'!$C$3:$AE$358,29,0)</f>
        <v>1163842.0171473487</v>
      </c>
      <c r="P108" s="41">
        <f>VLOOKUP(C108,'CARGOS SETIEMBRE 2018'!$B$5:$BK$325,60,0)</f>
        <v>3.27</v>
      </c>
      <c r="Q108" s="41">
        <f>VLOOKUP(C108,'CARGOS SETIEMBRE 2018'!$B$5:$BK$325,62,0)</f>
        <v>67.739999999999995</v>
      </c>
      <c r="R108" s="124">
        <f t="shared" si="16"/>
        <v>3.26</v>
      </c>
      <c r="S108" s="124">
        <f t="shared" si="17"/>
        <v>53.09</v>
      </c>
      <c r="T108" s="127">
        <f t="shared" si="18"/>
        <v>3.6093267840350944</v>
      </c>
      <c r="U108" s="129">
        <f t="shared" si="19"/>
        <v>58.778883117921225</v>
      </c>
      <c r="V108" s="42" t="str">
        <f t="shared" si="20"/>
        <v>Sí</v>
      </c>
      <c r="W108" s="95">
        <f t="shared" si="21"/>
        <v>3.27</v>
      </c>
      <c r="X108" s="95">
        <f t="shared" si="22"/>
        <v>58.778883117921225</v>
      </c>
      <c r="Y108" s="145">
        <f t="shared" si="23"/>
        <v>836485.72756366641</v>
      </c>
      <c r="Z108" s="146">
        <f t="shared" si="24"/>
        <v>732586.46828619333</v>
      </c>
      <c r="AA108" s="147">
        <f t="shared" si="25"/>
        <v>103899.25927747309</v>
      </c>
      <c r="AB108" s="145">
        <f t="shared" si="26"/>
        <v>836485.72756366641</v>
      </c>
      <c r="AC108" s="146">
        <f t="shared" si="27"/>
        <v>732586.46828619333</v>
      </c>
      <c r="AD108" s="148">
        <f t="shared" si="28"/>
        <v>103899.25927747309</v>
      </c>
      <c r="AE108" s="145">
        <f t="shared" si="29"/>
        <v>836485.72756366641</v>
      </c>
      <c r="AF108" s="146">
        <f t="shared" si="30"/>
        <v>732586.46828619333</v>
      </c>
      <c r="AG108" s="148">
        <f t="shared" si="31"/>
        <v>103899.25927747309</v>
      </c>
      <c r="AI108" s="151" t="e">
        <f>Y108-VLOOKUP(B108,#REF!,38,0)</f>
        <v>#REF!</v>
      </c>
    </row>
    <row r="109" spans="1:35" s="18" customFormat="1">
      <c r="A109" s="96">
        <v>107</v>
      </c>
      <c r="B109" s="36" t="s">
        <v>646</v>
      </c>
      <c r="C109" s="36" t="str">
        <f>VLOOKUP(B109,'TOTAL DE SISTEMAS'!$B$6:$I$369,5,0)</f>
        <v>PL3233</v>
      </c>
      <c r="D109" s="36" t="str">
        <f>VLOOKUP(B109,'TOTAL DE SISTEMAS'!$B$6:$I$369,2,0)</f>
        <v>ELOR</v>
      </c>
      <c r="E109" s="36" t="str">
        <f>VLOOKUP(B109,'TOTAL DE SISTEMAS'!$B$6:$I$369,3,0)</f>
        <v>Electro Oriente</v>
      </c>
      <c r="F109" s="38" t="str">
        <f>VLOOKUP(B109,'TOTAL DE SISTEMAS'!$B$6:$I$369,4,0)</f>
        <v>Tarapoto Rural</v>
      </c>
      <c r="G109" s="38">
        <f>VLOOKUP(B109,'TOTAL DE SISTEMAS'!$B$6:$I$369,6,0)</f>
        <v>4</v>
      </c>
      <c r="H109" s="38" t="str">
        <f>VLOOKUP(B109,'TOTAL DE SISTEMAS'!$B$6:$I$369,7,0)</f>
        <v>R</v>
      </c>
      <c r="I109" s="38" t="str">
        <f>VLOOKUP(B109,'TOTAL DE SISTEMAS'!$B$6:$I$369,8,0)</f>
        <v>Interconectado</v>
      </c>
      <c r="J109" s="38" t="s">
        <v>24</v>
      </c>
      <c r="K109" s="39">
        <f>VLOOKUP(B109,'CLIENTES '!$C$3:$AA$358,25,0)</f>
        <v>24744</v>
      </c>
      <c r="L109" s="150">
        <v>1042541.6666666666</v>
      </c>
      <c r="M109" s="40">
        <f>VLOOKUP(B109,'PROY CONSUMOS ENERGIA TRIMESTRE'!$C$3:$AE$358,27,0)</f>
        <v>1042541.6666666666</v>
      </c>
      <c r="N109" s="40">
        <f>VLOOKUP(B109,'PROY CONSUMOS ENERGIA TRIMESTRE'!$C$3:$AE$358,28,0)</f>
        <v>1042541.6666666666</v>
      </c>
      <c r="O109" s="40">
        <f>VLOOKUP(B109,'PROY CONSUMOS ENERGIA TRIMESTRE'!$C$3:$AE$358,29,0)</f>
        <v>1042541.6666666666</v>
      </c>
      <c r="P109" s="41">
        <f>VLOOKUP(C109,'CARGOS SETIEMBRE 2018'!$B$5:$BK$325,60,0)</f>
        <v>3.85</v>
      </c>
      <c r="Q109" s="41">
        <f>VLOOKUP(C109,'CARGOS SETIEMBRE 2018'!$B$5:$BK$325,62,0)</f>
        <v>74.69</v>
      </c>
      <c r="R109" s="124">
        <f t="shared" si="16"/>
        <v>3.26</v>
      </c>
      <c r="S109" s="124">
        <f t="shared" si="17"/>
        <v>53.09</v>
      </c>
      <c r="T109" s="127">
        <f t="shared" si="18"/>
        <v>3.6093267840350944</v>
      </c>
      <c r="U109" s="129">
        <f t="shared" si="19"/>
        <v>58.778883117921225</v>
      </c>
      <c r="V109" s="42" t="str">
        <f t="shared" si="20"/>
        <v>Sí</v>
      </c>
      <c r="W109" s="95">
        <f t="shared" si="21"/>
        <v>3.6093267840350944</v>
      </c>
      <c r="X109" s="95">
        <f t="shared" si="22"/>
        <v>58.778883117921225</v>
      </c>
      <c r="Y109" s="145">
        <f t="shared" si="23"/>
        <v>873938.77083333326</v>
      </c>
      <c r="Z109" s="146">
        <f t="shared" si="24"/>
        <v>702103.52964979224</v>
      </c>
      <c r="AA109" s="147">
        <f t="shared" si="25"/>
        <v>171835.24118354102</v>
      </c>
      <c r="AB109" s="145">
        <f t="shared" si="26"/>
        <v>873938.77083333326</v>
      </c>
      <c r="AC109" s="146">
        <f t="shared" si="27"/>
        <v>702103.52964979224</v>
      </c>
      <c r="AD109" s="148">
        <f t="shared" si="28"/>
        <v>171835.24118354102</v>
      </c>
      <c r="AE109" s="145">
        <f t="shared" si="29"/>
        <v>873938.77083333326</v>
      </c>
      <c r="AF109" s="146">
        <f t="shared" si="30"/>
        <v>702103.52964979224</v>
      </c>
      <c r="AG109" s="148">
        <f t="shared" si="31"/>
        <v>171835.24118354102</v>
      </c>
      <c r="AI109" s="151" t="e">
        <f>Y109-VLOOKUP(B109,#REF!,38,0)</f>
        <v>#REF!</v>
      </c>
    </row>
    <row r="110" spans="1:35" s="18" customFormat="1">
      <c r="A110" s="96">
        <v>108</v>
      </c>
      <c r="B110" s="36" t="s">
        <v>649</v>
      </c>
      <c r="C110" s="36" t="str">
        <f>VLOOKUP(B110,'TOTAL DE SISTEMAS'!$B$6:$I$369,5,0)</f>
        <v>PR0019</v>
      </c>
      <c r="D110" s="36" t="str">
        <f>VLOOKUP(B110,'TOTAL DE SISTEMAS'!$B$6:$I$369,2,0)</f>
        <v>ELOR</v>
      </c>
      <c r="E110" s="36" t="str">
        <f>VLOOKUP(B110,'TOTAL DE SISTEMAS'!$B$6:$I$369,3,0)</f>
        <v>Electro Oriente</v>
      </c>
      <c r="F110" s="38" t="str">
        <f>VLOOKUP(B110,'TOTAL DE SISTEMAS'!$B$6:$I$369,4,0)</f>
        <v>S.E.R. Caballococha Rural</v>
      </c>
      <c r="G110" s="38" t="str">
        <f>VLOOKUP(B110,'TOTAL DE SISTEMAS'!$B$6:$I$369,6,0)</f>
        <v>SER</v>
      </c>
      <c r="H110" s="38" t="str">
        <f>VLOOKUP(B110,'TOTAL DE SISTEMAS'!$B$6:$I$369,7,0)</f>
        <v>R</v>
      </c>
      <c r="I110" s="38" t="str">
        <f>VLOOKUP(B110,'TOTAL DE SISTEMAS'!$B$6:$I$369,8,0)</f>
        <v>Aislado</v>
      </c>
      <c r="J110" s="38" t="s">
        <v>24</v>
      </c>
      <c r="K110" s="39">
        <f>VLOOKUP(B110,'CLIENTES '!$C$3:$AA$358,25,0)</f>
        <v>964</v>
      </c>
      <c r="L110" s="150">
        <v>31577.999999999996</v>
      </c>
      <c r="M110" s="40">
        <f>VLOOKUP(B110,'PROY CONSUMOS ENERGIA TRIMESTRE'!$C$3:$AE$358,27,0)</f>
        <v>31578</v>
      </c>
      <c r="N110" s="40">
        <f>VLOOKUP(B110,'PROY CONSUMOS ENERGIA TRIMESTRE'!$C$3:$AE$358,28,0)</f>
        <v>31578</v>
      </c>
      <c r="O110" s="40">
        <f>VLOOKUP(B110,'PROY CONSUMOS ENERGIA TRIMESTRE'!$C$3:$AE$358,29,0)</f>
        <v>31578</v>
      </c>
      <c r="P110" s="41">
        <f>VLOOKUP(C110,'CARGOS SETIEMBRE 2018'!$B$5:$BK$325,60,0)</f>
        <v>5.51</v>
      </c>
      <c r="Q110" s="41">
        <f>VLOOKUP(C110,'CARGOS SETIEMBRE 2018'!$B$5:$BK$325,62,0)</f>
        <v>82.87</v>
      </c>
      <c r="R110" s="124">
        <f t="shared" si="16"/>
        <v>3.26</v>
      </c>
      <c r="S110" s="124">
        <f t="shared" si="17"/>
        <v>53.09</v>
      </c>
      <c r="T110" s="127">
        <f t="shared" si="18"/>
        <v>3.6093267840350944</v>
      </c>
      <c r="U110" s="129">
        <f t="shared" si="19"/>
        <v>58.778883117921225</v>
      </c>
      <c r="V110" s="42" t="str">
        <f t="shared" si="20"/>
        <v>Sí</v>
      </c>
      <c r="W110" s="95">
        <f t="shared" si="21"/>
        <v>3.6093267840350944</v>
      </c>
      <c r="X110" s="95">
        <f t="shared" si="22"/>
        <v>58.778883117921225</v>
      </c>
      <c r="Y110" s="145">
        <f t="shared" si="23"/>
        <v>31480.328599999997</v>
      </c>
      <c r="Z110" s="146">
        <f t="shared" si="24"/>
        <v>22040.586730786992</v>
      </c>
      <c r="AA110" s="147">
        <f t="shared" si="25"/>
        <v>9439.741869213005</v>
      </c>
      <c r="AB110" s="145">
        <f t="shared" si="26"/>
        <v>31480.328599999997</v>
      </c>
      <c r="AC110" s="146">
        <f t="shared" si="27"/>
        <v>22040.586730786992</v>
      </c>
      <c r="AD110" s="148">
        <f t="shared" si="28"/>
        <v>9439.741869213005</v>
      </c>
      <c r="AE110" s="145">
        <f t="shared" si="29"/>
        <v>31480.328599999997</v>
      </c>
      <c r="AF110" s="146">
        <f t="shared" si="30"/>
        <v>22040.586730786992</v>
      </c>
      <c r="AG110" s="148">
        <f t="shared" si="31"/>
        <v>9439.741869213005</v>
      </c>
      <c r="AI110" s="151" t="e">
        <f>Y110-VLOOKUP(B110,#REF!,38,0)</f>
        <v>#REF!</v>
      </c>
    </row>
    <row r="111" spans="1:35" s="18" customFormat="1">
      <c r="A111" s="96">
        <v>109</v>
      </c>
      <c r="B111" s="36" t="s">
        <v>652</v>
      </c>
      <c r="C111" s="36" t="str">
        <f>VLOOKUP(B111,'TOTAL DE SISTEMAS'!$B$6:$I$369,5,0)</f>
        <v>PR1233</v>
      </c>
      <c r="D111" s="36" t="str">
        <f>VLOOKUP(B111,'TOTAL DE SISTEMAS'!$B$6:$I$369,2,0)</f>
        <v>ELOR</v>
      </c>
      <c r="E111" s="36" t="str">
        <f>VLOOKUP(B111,'TOTAL DE SISTEMAS'!$B$6:$I$369,3,0)</f>
        <v>Electro Oriente</v>
      </c>
      <c r="F111" s="38" t="str">
        <f>VLOOKUP(B111,'TOTAL DE SISTEMAS'!$B$6:$I$369,4,0)</f>
        <v>S.E.R. Ponaza - Alfonso Ugarte</v>
      </c>
      <c r="G111" s="38" t="str">
        <f>VLOOKUP(B111,'TOTAL DE SISTEMAS'!$B$6:$I$369,6,0)</f>
        <v>SER</v>
      </c>
      <c r="H111" s="38" t="str">
        <f>VLOOKUP(B111,'TOTAL DE SISTEMAS'!$B$6:$I$369,7,0)</f>
        <v>R</v>
      </c>
      <c r="I111" s="38" t="str">
        <f>VLOOKUP(B111,'TOTAL DE SISTEMAS'!$B$6:$I$369,8,0)</f>
        <v>Interconectado</v>
      </c>
      <c r="J111" s="38" t="s">
        <v>24</v>
      </c>
      <c r="K111" s="39">
        <f>VLOOKUP(B111,'CLIENTES '!$C$3:$AA$358,25,0)</f>
        <v>195</v>
      </c>
      <c r="L111" s="150">
        <v>4268.1948195640516</v>
      </c>
      <c r="M111" s="40">
        <f>VLOOKUP(B111,'PROY CONSUMOS ENERGIA TRIMESTRE'!$C$3:$AE$358,27,0)</f>
        <v>4224.6392448187762</v>
      </c>
      <c r="N111" s="40">
        <f>VLOOKUP(B111,'PROY CONSUMOS ENERGIA TRIMESTRE'!$C$3:$AE$358,28,0)</f>
        <v>4337.7952138733799</v>
      </c>
      <c r="O111" s="40">
        <f>VLOOKUP(B111,'PROY CONSUMOS ENERGIA TRIMESTRE'!$C$3:$AE$358,29,0)</f>
        <v>4242.1500000000005</v>
      </c>
      <c r="P111" s="41">
        <f>VLOOKUP(C111,'CARGOS SETIEMBRE 2018'!$B$5:$BK$325,60,0)</f>
        <v>5.51</v>
      </c>
      <c r="Q111" s="41">
        <f>VLOOKUP(C111,'CARGOS SETIEMBRE 2018'!$B$5:$BK$325,62,0)</f>
        <v>102.21</v>
      </c>
      <c r="R111" s="124">
        <f t="shared" si="16"/>
        <v>3.26</v>
      </c>
      <c r="S111" s="124">
        <f t="shared" si="17"/>
        <v>53.09</v>
      </c>
      <c r="T111" s="127">
        <f t="shared" si="18"/>
        <v>3.6093267840350944</v>
      </c>
      <c r="U111" s="129">
        <f t="shared" si="19"/>
        <v>58.778883117921225</v>
      </c>
      <c r="V111" s="42" t="str">
        <f t="shared" si="20"/>
        <v>Sí</v>
      </c>
      <c r="W111" s="95">
        <f t="shared" si="21"/>
        <v>3.6093267840350944</v>
      </c>
      <c r="X111" s="95">
        <f t="shared" si="22"/>
        <v>58.778883117921225</v>
      </c>
      <c r="Y111" s="145">
        <f t="shared" si="23"/>
        <v>5436.9719250764165</v>
      </c>
      <c r="Z111" s="146">
        <f t="shared" si="24"/>
        <v>3212.615967123566</v>
      </c>
      <c r="AA111" s="147">
        <f t="shared" si="25"/>
        <v>2224.3559579528505</v>
      </c>
      <c r="AB111" s="145">
        <f t="shared" si="26"/>
        <v>5436.9719250764165</v>
      </c>
      <c r="AC111" s="146">
        <f t="shared" si="27"/>
        <v>3212.615967123566</v>
      </c>
      <c r="AD111" s="148">
        <f t="shared" si="28"/>
        <v>2224.3559579528505</v>
      </c>
      <c r="AE111" s="145">
        <f t="shared" si="29"/>
        <v>5436.9719250764165</v>
      </c>
      <c r="AF111" s="146">
        <f t="shared" si="30"/>
        <v>3212.615967123566</v>
      </c>
      <c r="AG111" s="148">
        <f t="shared" si="31"/>
        <v>2224.3559579528505</v>
      </c>
      <c r="AI111" s="151" t="e">
        <f>Y111-VLOOKUP(B111,#REF!,38,0)</f>
        <v>#REF!</v>
      </c>
    </row>
    <row r="112" spans="1:35" s="18" customFormat="1">
      <c r="A112" s="96">
        <v>110</v>
      </c>
      <c r="B112" s="36" t="s">
        <v>655</v>
      </c>
      <c r="C112" s="36" t="str">
        <f>VLOOKUP(B112,'TOTAL DE SISTEMAS'!$B$6:$I$369,5,0)</f>
        <v>PR1233</v>
      </c>
      <c r="D112" s="36" t="str">
        <f>VLOOKUP(B112,'TOTAL DE SISTEMAS'!$B$6:$I$369,2,0)</f>
        <v>ELOR</v>
      </c>
      <c r="E112" s="36" t="str">
        <f>VLOOKUP(B112,'TOTAL DE SISTEMAS'!$B$6:$I$369,3,0)</f>
        <v>Electro Oriente</v>
      </c>
      <c r="F112" s="38" t="str">
        <f>VLOOKUP(B112,'TOTAL DE SISTEMAS'!$B$6:$I$369,4,0)</f>
        <v>S.E.R. Ponaza - Aypena</v>
      </c>
      <c r="G112" s="38" t="str">
        <f>VLOOKUP(B112,'TOTAL DE SISTEMAS'!$B$6:$I$369,6,0)</f>
        <v>SER</v>
      </c>
      <c r="H112" s="38" t="str">
        <f>VLOOKUP(B112,'TOTAL DE SISTEMAS'!$B$6:$I$369,7,0)</f>
        <v>R</v>
      </c>
      <c r="I112" s="38" t="str">
        <f>VLOOKUP(B112,'TOTAL DE SISTEMAS'!$B$6:$I$369,8,0)</f>
        <v>Interconectado</v>
      </c>
      <c r="J112" s="38" t="s">
        <v>24</v>
      </c>
      <c r="K112" s="39">
        <f>VLOOKUP(B112,'CLIENTES '!$C$3:$AA$358,25,0)</f>
        <v>57</v>
      </c>
      <c r="L112" s="150">
        <v>1134.8581062482795</v>
      </c>
      <c r="M112" s="40">
        <f>VLOOKUP(B112,'PROY CONSUMOS ENERGIA TRIMESTRE'!$C$3:$AE$358,27,0)</f>
        <v>1133.08691164327</v>
      </c>
      <c r="N112" s="40">
        <f>VLOOKUP(B112,'PROY CONSUMOS ENERGIA TRIMESTRE'!$C$3:$AE$358,28,0)</f>
        <v>1164.5</v>
      </c>
      <c r="O112" s="40">
        <f>VLOOKUP(B112,'PROY CONSUMOS ENERGIA TRIMESTRE'!$C$3:$AE$358,29,0)</f>
        <v>1106.9874071015688</v>
      </c>
      <c r="P112" s="41">
        <f>VLOOKUP(C112,'CARGOS SETIEMBRE 2018'!$B$5:$BK$325,60,0)</f>
        <v>5.51</v>
      </c>
      <c r="Q112" s="41">
        <f>VLOOKUP(C112,'CARGOS SETIEMBRE 2018'!$B$5:$BK$325,62,0)</f>
        <v>102.21</v>
      </c>
      <c r="R112" s="124">
        <f t="shared" si="16"/>
        <v>3.26</v>
      </c>
      <c r="S112" s="124">
        <f t="shared" si="17"/>
        <v>53.09</v>
      </c>
      <c r="T112" s="127">
        <f t="shared" si="18"/>
        <v>3.6093267840350944</v>
      </c>
      <c r="U112" s="129">
        <f t="shared" si="19"/>
        <v>58.778883117921225</v>
      </c>
      <c r="V112" s="42" t="str">
        <f t="shared" si="20"/>
        <v>Sí</v>
      </c>
      <c r="W112" s="95">
        <f t="shared" si="21"/>
        <v>3.6093267840350944</v>
      </c>
      <c r="X112" s="95">
        <f t="shared" si="22"/>
        <v>58.778883117921225</v>
      </c>
      <c r="Y112" s="145">
        <f t="shared" si="23"/>
        <v>1474.0084703963662</v>
      </c>
      <c r="Z112" s="146">
        <f t="shared" si="24"/>
        <v>872.78854651593088</v>
      </c>
      <c r="AA112" s="147">
        <f t="shared" si="25"/>
        <v>601.21992388043532</v>
      </c>
      <c r="AB112" s="145">
        <f t="shared" si="26"/>
        <v>1474.0084703963662</v>
      </c>
      <c r="AC112" s="146">
        <f t="shared" si="27"/>
        <v>872.78854651593088</v>
      </c>
      <c r="AD112" s="148">
        <f t="shared" si="28"/>
        <v>601.21992388043532</v>
      </c>
      <c r="AE112" s="145">
        <f t="shared" si="29"/>
        <v>1474.0084703963662</v>
      </c>
      <c r="AF112" s="146">
        <f t="shared" si="30"/>
        <v>872.78854651593088</v>
      </c>
      <c r="AG112" s="148">
        <f t="shared" si="31"/>
        <v>601.21992388043532</v>
      </c>
      <c r="AI112" s="151" t="e">
        <f>Y112-VLOOKUP(B112,#REF!,38,0)</f>
        <v>#REF!</v>
      </c>
    </row>
    <row r="113" spans="1:35" s="18" customFormat="1">
      <c r="A113" s="96">
        <v>111</v>
      </c>
      <c r="B113" s="36" t="s">
        <v>657</v>
      </c>
      <c r="C113" s="36" t="str">
        <f>VLOOKUP(B113,'TOTAL DE SISTEMAS'!$B$6:$I$369,5,0)</f>
        <v>PR1233</v>
      </c>
      <c r="D113" s="36" t="str">
        <f>VLOOKUP(B113,'TOTAL DE SISTEMAS'!$B$6:$I$369,2,0)</f>
        <v>ELOR</v>
      </c>
      <c r="E113" s="36" t="str">
        <f>VLOOKUP(B113,'TOTAL DE SISTEMAS'!$B$6:$I$369,3,0)</f>
        <v>Electro Oriente</v>
      </c>
      <c r="F113" s="38" t="str">
        <f>VLOOKUP(B113,'TOTAL DE SISTEMAS'!$B$6:$I$369,4,0)</f>
        <v>S.E.R. Ponaza - Barranquita</v>
      </c>
      <c r="G113" s="38" t="str">
        <f>VLOOKUP(B113,'TOTAL DE SISTEMAS'!$B$6:$I$369,6,0)</f>
        <v>SER</v>
      </c>
      <c r="H113" s="38" t="str">
        <f>VLOOKUP(B113,'TOTAL DE SISTEMAS'!$B$6:$I$369,7,0)</f>
        <v>R</v>
      </c>
      <c r="I113" s="38" t="str">
        <f>VLOOKUP(B113,'TOTAL DE SISTEMAS'!$B$6:$I$369,8,0)</f>
        <v>Interconectado</v>
      </c>
      <c r="J113" s="38" t="s">
        <v>24</v>
      </c>
      <c r="K113" s="39">
        <f>VLOOKUP(B113,'CLIENTES '!$C$3:$AA$358,25,0)</f>
        <v>101</v>
      </c>
      <c r="L113" s="150">
        <v>2377.166666666667</v>
      </c>
      <c r="M113" s="40">
        <f>VLOOKUP(B113,'PROY CONSUMOS ENERGIA TRIMESTRE'!$C$3:$AE$358,27,0)</f>
        <v>2377.1666666666665</v>
      </c>
      <c r="N113" s="40">
        <f>VLOOKUP(B113,'PROY CONSUMOS ENERGIA TRIMESTRE'!$C$3:$AE$358,28,0)</f>
        <v>2377.1666666666665</v>
      </c>
      <c r="O113" s="40">
        <f>VLOOKUP(B113,'PROY CONSUMOS ENERGIA TRIMESTRE'!$C$3:$AE$358,29,0)</f>
        <v>2377.1666666666665</v>
      </c>
      <c r="P113" s="41">
        <f>VLOOKUP(C113,'CARGOS SETIEMBRE 2018'!$B$5:$BK$325,60,0)</f>
        <v>5.51</v>
      </c>
      <c r="Q113" s="41">
        <f>VLOOKUP(C113,'CARGOS SETIEMBRE 2018'!$B$5:$BK$325,62,0)</f>
        <v>102.21</v>
      </c>
      <c r="R113" s="124">
        <f t="shared" si="16"/>
        <v>3.26</v>
      </c>
      <c r="S113" s="124">
        <f t="shared" si="17"/>
        <v>53.09</v>
      </c>
      <c r="T113" s="127">
        <f t="shared" si="18"/>
        <v>3.6093267840350944</v>
      </c>
      <c r="U113" s="129">
        <f t="shared" si="19"/>
        <v>58.778883117921225</v>
      </c>
      <c r="V113" s="42" t="str">
        <f t="shared" si="20"/>
        <v>Sí</v>
      </c>
      <c r="W113" s="95">
        <f t="shared" si="21"/>
        <v>3.6093267840350944</v>
      </c>
      <c r="X113" s="95">
        <f t="shared" si="22"/>
        <v>58.778883117921225</v>
      </c>
      <c r="Y113" s="145">
        <f t="shared" si="23"/>
        <v>2986.2120500000001</v>
      </c>
      <c r="Z113" s="146">
        <f t="shared" si="24"/>
        <v>1761.8140217057285</v>
      </c>
      <c r="AA113" s="147">
        <f t="shared" si="25"/>
        <v>1224.3980282942716</v>
      </c>
      <c r="AB113" s="145">
        <f t="shared" si="26"/>
        <v>2986.2120500000001</v>
      </c>
      <c r="AC113" s="146">
        <f t="shared" si="27"/>
        <v>1761.8140217057285</v>
      </c>
      <c r="AD113" s="148">
        <f t="shared" si="28"/>
        <v>1224.3980282942716</v>
      </c>
      <c r="AE113" s="145">
        <f t="shared" si="29"/>
        <v>2986.2120500000001</v>
      </c>
      <c r="AF113" s="146">
        <f t="shared" si="30"/>
        <v>1761.8140217057285</v>
      </c>
      <c r="AG113" s="148">
        <f t="shared" si="31"/>
        <v>1224.3980282942716</v>
      </c>
      <c r="AI113" s="151" t="e">
        <f>Y113-VLOOKUP(B113,#REF!,38,0)</f>
        <v>#REF!</v>
      </c>
    </row>
    <row r="114" spans="1:35" s="18" customFormat="1">
      <c r="A114" s="96">
        <v>112</v>
      </c>
      <c r="B114" s="36" t="s">
        <v>659</v>
      </c>
      <c r="C114" s="36" t="str">
        <f>VLOOKUP(B114,'TOTAL DE SISTEMAS'!$B$6:$I$369,5,0)</f>
        <v>PR1233</v>
      </c>
      <c r="D114" s="36" t="str">
        <f>VLOOKUP(B114,'TOTAL DE SISTEMAS'!$B$6:$I$369,2,0)</f>
        <v>ELOR</v>
      </c>
      <c r="E114" s="36" t="str">
        <f>VLOOKUP(B114,'TOTAL DE SISTEMAS'!$B$6:$I$369,3,0)</f>
        <v>Electro Oriente</v>
      </c>
      <c r="F114" s="38" t="str">
        <f>VLOOKUP(B114,'TOTAL DE SISTEMAS'!$B$6:$I$369,4,0)</f>
        <v>S.E.R. Ponaza - Shambuyacu</v>
      </c>
      <c r="G114" s="38" t="str">
        <f>VLOOKUP(B114,'TOTAL DE SISTEMAS'!$B$6:$I$369,6,0)</f>
        <v>SER</v>
      </c>
      <c r="H114" s="38" t="str">
        <f>VLOOKUP(B114,'TOTAL DE SISTEMAS'!$B$6:$I$369,7,0)</f>
        <v>R</v>
      </c>
      <c r="I114" s="38" t="str">
        <f>VLOOKUP(B114,'TOTAL DE SISTEMAS'!$B$6:$I$369,8,0)</f>
        <v>Interconectado</v>
      </c>
      <c r="J114" s="38" t="s">
        <v>24</v>
      </c>
      <c r="K114" s="39">
        <f>VLOOKUP(B114,'CLIENTES '!$C$3:$AA$358,25,0)</f>
        <v>530</v>
      </c>
      <c r="L114" s="150">
        <v>19581.670924781272</v>
      </c>
      <c r="M114" s="40">
        <f>VLOOKUP(B114,'PROY CONSUMOS ENERGIA TRIMESTRE'!$C$3:$AE$358,27,0)</f>
        <v>19371.591666666667</v>
      </c>
      <c r="N114" s="40">
        <f>VLOOKUP(B114,'PROY CONSUMOS ENERGIA TRIMESTRE'!$C$3:$AE$358,28,0)</f>
        <v>20120.022076278779</v>
      </c>
      <c r="O114" s="40">
        <f>VLOOKUP(B114,'PROY CONSUMOS ENERGIA TRIMESTRE'!$C$3:$AE$358,29,0)</f>
        <v>19253.39903139837</v>
      </c>
      <c r="P114" s="41">
        <f>VLOOKUP(C114,'CARGOS SETIEMBRE 2018'!$B$5:$BK$325,60,0)</f>
        <v>5.51</v>
      </c>
      <c r="Q114" s="41">
        <f>VLOOKUP(C114,'CARGOS SETIEMBRE 2018'!$B$5:$BK$325,62,0)</f>
        <v>102.21</v>
      </c>
      <c r="R114" s="124">
        <f t="shared" si="16"/>
        <v>3.26</v>
      </c>
      <c r="S114" s="124">
        <f t="shared" si="17"/>
        <v>53.09</v>
      </c>
      <c r="T114" s="127">
        <f t="shared" si="18"/>
        <v>3.6093267840350944</v>
      </c>
      <c r="U114" s="129">
        <f t="shared" si="19"/>
        <v>58.778883117921225</v>
      </c>
      <c r="V114" s="42" t="str">
        <f t="shared" si="20"/>
        <v>Sí</v>
      </c>
      <c r="W114" s="95">
        <f t="shared" si="21"/>
        <v>3.6093267840350944</v>
      </c>
      <c r="X114" s="95">
        <f t="shared" si="22"/>
        <v>58.778883117921225</v>
      </c>
      <c r="Y114" s="145">
        <f t="shared" si="23"/>
        <v>22934.725852218937</v>
      </c>
      <c r="Z114" s="146">
        <f t="shared" si="24"/>
        <v>13422.830660951748</v>
      </c>
      <c r="AA114" s="147">
        <f t="shared" si="25"/>
        <v>9511.8951912671891</v>
      </c>
      <c r="AB114" s="145">
        <f t="shared" si="26"/>
        <v>22934.725852218937</v>
      </c>
      <c r="AC114" s="146">
        <f t="shared" si="27"/>
        <v>13422.830660951748</v>
      </c>
      <c r="AD114" s="148">
        <f t="shared" si="28"/>
        <v>9511.8951912671891</v>
      </c>
      <c r="AE114" s="145">
        <f t="shared" si="29"/>
        <v>22934.725852218937</v>
      </c>
      <c r="AF114" s="146">
        <f t="shared" si="30"/>
        <v>13422.830660951748</v>
      </c>
      <c r="AG114" s="148">
        <f t="shared" si="31"/>
        <v>9511.8951912671891</v>
      </c>
      <c r="AI114" s="151" t="e">
        <f>Y114-VLOOKUP(B114,#REF!,38,0)</f>
        <v>#REF!</v>
      </c>
    </row>
    <row r="115" spans="1:35" s="18" customFormat="1">
      <c r="A115" s="96">
        <v>113</v>
      </c>
      <c r="B115" s="36" t="s">
        <v>661</v>
      </c>
      <c r="C115" s="36" t="str">
        <f>VLOOKUP(B115,'TOTAL DE SISTEMAS'!$B$6:$I$369,5,0)</f>
        <v>PR1233</v>
      </c>
      <c r="D115" s="36" t="str">
        <f>VLOOKUP(B115,'TOTAL DE SISTEMAS'!$B$6:$I$369,2,0)</f>
        <v>ELOR</v>
      </c>
      <c r="E115" s="36" t="str">
        <f>VLOOKUP(B115,'TOTAL DE SISTEMAS'!$B$6:$I$369,3,0)</f>
        <v>Electro Oriente</v>
      </c>
      <c r="F115" s="38" t="str">
        <f>VLOOKUP(B115,'TOTAL DE SISTEMAS'!$B$6:$I$369,4,0)</f>
        <v>S.E.R. Ponaza - Cedro Pampa</v>
      </c>
      <c r="G115" s="38" t="str">
        <f>VLOOKUP(B115,'TOTAL DE SISTEMAS'!$B$6:$I$369,6,0)</f>
        <v>SER</v>
      </c>
      <c r="H115" s="38" t="str">
        <f>VLOOKUP(B115,'TOTAL DE SISTEMAS'!$B$6:$I$369,7,0)</f>
        <v>R</v>
      </c>
      <c r="I115" s="38" t="str">
        <f>VLOOKUP(B115,'TOTAL DE SISTEMAS'!$B$6:$I$369,8,0)</f>
        <v>Interconectado</v>
      </c>
      <c r="J115" s="38" t="s">
        <v>24</v>
      </c>
      <c r="K115" s="39">
        <f>VLOOKUP(B115,'CLIENTES '!$C$3:$AA$358,25,0)</f>
        <v>102</v>
      </c>
      <c r="L115" s="150">
        <v>1850.412989921613</v>
      </c>
      <c r="M115" s="40">
        <f>VLOOKUP(B115,'PROY CONSUMOS ENERGIA TRIMESTRE'!$C$3:$AE$358,27,0)</f>
        <v>1815.1499999999999</v>
      </c>
      <c r="N115" s="40">
        <f>VLOOKUP(B115,'PROY CONSUMOS ENERGIA TRIMESTRE'!$C$3:$AE$358,28,0)</f>
        <v>1856.8611142217246</v>
      </c>
      <c r="O115" s="40">
        <f>VLOOKUP(B115,'PROY CONSUMOS ENERGIA TRIMESTRE'!$C$3:$AE$358,29,0)</f>
        <v>1879.227855543113</v>
      </c>
      <c r="P115" s="41">
        <f>VLOOKUP(C115,'CARGOS SETIEMBRE 2018'!$B$5:$BK$325,60,0)</f>
        <v>5.51</v>
      </c>
      <c r="Q115" s="41">
        <f>VLOOKUP(C115,'CARGOS SETIEMBRE 2018'!$B$5:$BK$325,62,0)</f>
        <v>102.21</v>
      </c>
      <c r="R115" s="124">
        <f t="shared" si="16"/>
        <v>3.26</v>
      </c>
      <c r="S115" s="124">
        <f t="shared" si="17"/>
        <v>53.09</v>
      </c>
      <c r="T115" s="127">
        <f t="shared" si="18"/>
        <v>3.6093267840350944</v>
      </c>
      <c r="U115" s="129">
        <f t="shared" si="19"/>
        <v>58.778883117921225</v>
      </c>
      <c r="V115" s="42" t="str">
        <f t="shared" si="20"/>
        <v>Sí</v>
      </c>
      <c r="W115" s="95">
        <f t="shared" si="21"/>
        <v>3.6093267840350944</v>
      </c>
      <c r="X115" s="95">
        <f t="shared" si="22"/>
        <v>58.778883117921225</v>
      </c>
      <c r="Y115" s="145">
        <f t="shared" si="23"/>
        <v>2453.3271169988802</v>
      </c>
      <c r="Z115" s="146">
        <f t="shared" si="24"/>
        <v>1455.8034205164358</v>
      </c>
      <c r="AA115" s="147">
        <f t="shared" si="25"/>
        <v>997.52369648244439</v>
      </c>
      <c r="AB115" s="145">
        <f t="shared" si="26"/>
        <v>2453.3271169988802</v>
      </c>
      <c r="AC115" s="146">
        <f t="shared" si="27"/>
        <v>1455.8034205164358</v>
      </c>
      <c r="AD115" s="148">
        <f t="shared" si="28"/>
        <v>997.52369648244439</v>
      </c>
      <c r="AE115" s="145">
        <f t="shared" si="29"/>
        <v>2453.3271169988802</v>
      </c>
      <c r="AF115" s="146">
        <f t="shared" si="30"/>
        <v>1455.8034205164358</v>
      </c>
      <c r="AG115" s="148">
        <f t="shared" si="31"/>
        <v>997.52369648244439</v>
      </c>
      <c r="AI115" s="151" t="e">
        <f>Y115-VLOOKUP(B115,#REF!,38,0)</f>
        <v>#REF!</v>
      </c>
    </row>
    <row r="116" spans="1:35" s="18" customFormat="1">
      <c r="A116" s="96">
        <v>114</v>
      </c>
      <c r="B116" s="36" t="s">
        <v>663</v>
      </c>
      <c r="C116" s="36" t="str">
        <f>VLOOKUP(B116,'TOTAL DE SISTEMAS'!$B$6:$I$369,5,0)</f>
        <v>PR1233</v>
      </c>
      <c r="D116" s="36" t="str">
        <f>VLOOKUP(B116,'TOTAL DE SISTEMAS'!$B$6:$I$369,2,0)</f>
        <v>ELOR</v>
      </c>
      <c r="E116" s="36" t="str">
        <f>VLOOKUP(B116,'TOTAL DE SISTEMAS'!$B$6:$I$369,3,0)</f>
        <v>Electro Oriente</v>
      </c>
      <c r="F116" s="38" t="str">
        <f>VLOOKUP(B116,'TOTAL DE SISTEMAS'!$B$6:$I$369,4,0)</f>
        <v>S.E.R. Ponaza - Huañipo</v>
      </c>
      <c r="G116" s="38" t="str">
        <f>VLOOKUP(B116,'TOTAL DE SISTEMAS'!$B$6:$I$369,6,0)</f>
        <v>SER</v>
      </c>
      <c r="H116" s="38" t="str">
        <f>VLOOKUP(B116,'TOTAL DE SISTEMAS'!$B$6:$I$369,7,0)</f>
        <v>R</v>
      </c>
      <c r="I116" s="38" t="str">
        <f>VLOOKUP(B116,'TOTAL DE SISTEMAS'!$B$6:$I$369,8,0)</f>
        <v>Interconectado</v>
      </c>
      <c r="J116" s="38" t="s">
        <v>24</v>
      </c>
      <c r="K116" s="39">
        <f>VLOOKUP(B116,'CLIENTES '!$C$3:$AA$358,25,0)</f>
        <v>185</v>
      </c>
      <c r="L116" s="150">
        <v>5382.3833333333341</v>
      </c>
      <c r="M116" s="40">
        <f>VLOOKUP(B116,'PROY CONSUMOS ENERGIA TRIMESTRE'!$C$3:$AE$358,27,0)</f>
        <v>5382.3833333333341</v>
      </c>
      <c r="N116" s="40">
        <f>VLOOKUP(B116,'PROY CONSUMOS ENERGIA TRIMESTRE'!$C$3:$AE$358,28,0)</f>
        <v>5382.3833333333341</v>
      </c>
      <c r="O116" s="40">
        <f>VLOOKUP(B116,'PROY CONSUMOS ENERGIA TRIMESTRE'!$C$3:$AE$358,29,0)</f>
        <v>5382.3833333333341</v>
      </c>
      <c r="P116" s="41">
        <f>VLOOKUP(C116,'CARGOS SETIEMBRE 2018'!$B$5:$BK$325,60,0)</f>
        <v>5.51</v>
      </c>
      <c r="Q116" s="41">
        <f>VLOOKUP(C116,'CARGOS SETIEMBRE 2018'!$B$5:$BK$325,62,0)</f>
        <v>102.21</v>
      </c>
      <c r="R116" s="124">
        <f t="shared" si="16"/>
        <v>3.26</v>
      </c>
      <c r="S116" s="124">
        <f t="shared" si="17"/>
        <v>53.09</v>
      </c>
      <c r="T116" s="127">
        <f t="shared" si="18"/>
        <v>3.6093267840350944</v>
      </c>
      <c r="U116" s="129">
        <f t="shared" si="19"/>
        <v>58.778883117921225</v>
      </c>
      <c r="V116" s="42" t="str">
        <f t="shared" si="20"/>
        <v>Sí</v>
      </c>
      <c r="W116" s="95">
        <f t="shared" si="21"/>
        <v>3.6093267840350944</v>
      </c>
      <c r="X116" s="95">
        <f t="shared" si="22"/>
        <v>58.778883117921225</v>
      </c>
      <c r="Y116" s="145">
        <f t="shared" si="23"/>
        <v>6520.6840049999992</v>
      </c>
      <c r="Z116" s="146">
        <f t="shared" si="24"/>
        <v>3831.4302635049653</v>
      </c>
      <c r="AA116" s="147">
        <f t="shared" si="25"/>
        <v>2689.2537414950339</v>
      </c>
      <c r="AB116" s="145">
        <f t="shared" si="26"/>
        <v>6520.6840049999992</v>
      </c>
      <c r="AC116" s="146">
        <f t="shared" si="27"/>
        <v>3831.4302635049653</v>
      </c>
      <c r="AD116" s="148">
        <f t="shared" si="28"/>
        <v>2689.2537414950339</v>
      </c>
      <c r="AE116" s="145">
        <f t="shared" si="29"/>
        <v>6520.6840049999992</v>
      </c>
      <c r="AF116" s="146">
        <f t="shared" si="30"/>
        <v>3831.4302635049653</v>
      </c>
      <c r="AG116" s="148">
        <f t="shared" si="31"/>
        <v>2689.2537414950339</v>
      </c>
      <c r="AI116" s="151" t="e">
        <f>Y116-VLOOKUP(B116,#REF!,38,0)</f>
        <v>#REF!</v>
      </c>
    </row>
    <row r="117" spans="1:35" s="18" customFormat="1">
      <c r="A117" s="96">
        <v>115</v>
      </c>
      <c r="B117" s="36" t="s">
        <v>665</v>
      </c>
      <c r="C117" s="36" t="str">
        <f>VLOOKUP(B117,'TOTAL DE SISTEMAS'!$B$6:$I$369,5,0)</f>
        <v>PR1233</v>
      </c>
      <c r="D117" s="36" t="str">
        <f>VLOOKUP(B117,'TOTAL DE SISTEMAS'!$B$6:$I$369,2,0)</f>
        <v>ELOR</v>
      </c>
      <c r="E117" s="36" t="str">
        <f>VLOOKUP(B117,'TOTAL DE SISTEMAS'!$B$6:$I$369,3,0)</f>
        <v>Electro Oriente</v>
      </c>
      <c r="F117" s="38" t="str">
        <f>VLOOKUP(B117,'TOTAL DE SISTEMAS'!$B$6:$I$369,4,0)</f>
        <v>S.E.R. Ponaza - Leoncio Prado</v>
      </c>
      <c r="G117" s="38" t="str">
        <f>VLOOKUP(B117,'TOTAL DE SISTEMAS'!$B$6:$I$369,6,0)</f>
        <v>SER</v>
      </c>
      <c r="H117" s="38" t="str">
        <f>VLOOKUP(B117,'TOTAL DE SISTEMAS'!$B$6:$I$369,7,0)</f>
        <v>R</v>
      </c>
      <c r="I117" s="38" t="str">
        <f>VLOOKUP(B117,'TOTAL DE SISTEMAS'!$B$6:$I$369,8,0)</f>
        <v>Interconectado</v>
      </c>
      <c r="J117" s="38" t="s">
        <v>24</v>
      </c>
      <c r="K117" s="39">
        <f>VLOOKUP(B117,'CLIENTES '!$C$3:$AA$358,25,0)</f>
        <v>212</v>
      </c>
      <c r="L117" s="150">
        <v>6929.8972431077691</v>
      </c>
      <c r="M117" s="40">
        <f>VLOOKUP(B117,'PROY CONSUMOS ENERGIA TRIMESTRE'!$C$3:$AE$358,27,0)</f>
        <v>7013.9890515763091</v>
      </c>
      <c r="N117" s="40">
        <f>VLOOKUP(B117,'PROY CONSUMOS ENERGIA TRIMESTRE'!$C$3:$AE$358,28,0)</f>
        <v>6907.0242712043273</v>
      </c>
      <c r="O117" s="40">
        <f>VLOOKUP(B117,'PROY CONSUMOS ENERGIA TRIMESTRE'!$C$3:$AE$358,29,0)</f>
        <v>6868.6784065426727</v>
      </c>
      <c r="P117" s="41">
        <f>VLOOKUP(C117,'CARGOS SETIEMBRE 2018'!$B$5:$BK$325,60,0)</f>
        <v>5.51</v>
      </c>
      <c r="Q117" s="41">
        <f>VLOOKUP(C117,'CARGOS SETIEMBRE 2018'!$B$5:$BK$325,62,0)</f>
        <v>102.21</v>
      </c>
      <c r="R117" s="124">
        <f t="shared" si="16"/>
        <v>3.26</v>
      </c>
      <c r="S117" s="124">
        <f t="shared" si="17"/>
        <v>53.09</v>
      </c>
      <c r="T117" s="127">
        <f t="shared" si="18"/>
        <v>3.6093267840350944</v>
      </c>
      <c r="U117" s="129">
        <f t="shared" si="19"/>
        <v>58.778883117921225</v>
      </c>
      <c r="V117" s="42" t="str">
        <f t="shared" si="20"/>
        <v>Sí</v>
      </c>
      <c r="W117" s="95">
        <f t="shared" si="21"/>
        <v>3.6093267840350944</v>
      </c>
      <c r="X117" s="95">
        <f t="shared" si="22"/>
        <v>58.778883117921225</v>
      </c>
      <c r="Y117" s="145">
        <f t="shared" si="23"/>
        <v>8251.1679721804503</v>
      </c>
      <c r="Z117" s="146">
        <f t="shared" si="24"/>
        <v>4838.4934789338013</v>
      </c>
      <c r="AA117" s="147">
        <f t="shared" si="25"/>
        <v>3412.674493246649</v>
      </c>
      <c r="AB117" s="145">
        <f t="shared" si="26"/>
        <v>8251.1679721804503</v>
      </c>
      <c r="AC117" s="146">
        <f t="shared" si="27"/>
        <v>4838.4934789338013</v>
      </c>
      <c r="AD117" s="148">
        <f t="shared" si="28"/>
        <v>3412.674493246649</v>
      </c>
      <c r="AE117" s="145">
        <f t="shared" si="29"/>
        <v>8251.1679721804503</v>
      </c>
      <c r="AF117" s="146">
        <f t="shared" si="30"/>
        <v>4838.4934789338013</v>
      </c>
      <c r="AG117" s="148">
        <f t="shared" si="31"/>
        <v>3412.674493246649</v>
      </c>
      <c r="AI117" s="151" t="e">
        <f>Y117-VLOOKUP(B117,#REF!,38,0)</f>
        <v>#REF!</v>
      </c>
    </row>
    <row r="118" spans="1:35" s="18" customFormat="1">
      <c r="A118" s="96">
        <v>116</v>
      </c>
      <c r="B118" s="36" t="s">
        <v>667</v>
      </c>
      <c r="C118" s="36" t="str">
        <f>VLOOKUP(B118,'TOTAL DE SISTEMAS'!$B$6:$I$369,5,0)</f>
        <v>PR1233</v>
      </c>
      <c r="D118" s="36" t="str">
        <f>VLOOKUP(B118,'TOTAL DE SISTEMAS'!$B$6:$I$369,2,0)</f>
        <v>ELOR</v>
      </c>
      <c r="E118" s="36" t="str">
        <f>VLOOKUP(B118,'TOTAL DE SISTEMAS'!$B$6:$I$369,3,0)</f>
        <v>Electro Oriente</v>
      </c>
      <c r="F118" s="38" t="str">
        <f>VLOOKUP(B118,'TOTAL DE SISTEMAS'!$B$6:$I$369,4,0)</f>
        <v>S.E.R. Ponaza - Paucar</v>
      </c>
      <c r="G118" s="38" t="str">
        <f>VLOOKUP(B118,'TOTAL DE SISTEMAS'!$B$6:$I$369,6,0)</f>
        <v>SER</v>
      </c>
      <c r="H118" s="38" t="str">
        <f>VLOOKUP(B118,'TOTAL DE SISTEMAS'!$B$6:$I$369,7,0)</f>
        <v>R</v>
      </c>
      <c r="I118" s="38" t="str">
        <f>VLOOKUP(B118,'TOTAL DE SISTEMAS'!$B$6:$I$369,8,0)</f>
        <v>Interconectado</v>
      </c>
      <c r="J118" s="38" t="s">
        <v>24</v>
      </c>
      <c r="K118" s="39">
        <f>VLOOKUP(B118,'CLIENTES '!$C$3:$AA$358,25,0)</f>
        <v>24</v>
      </c>
      <c r="L118" s="150">
        <v>459.58333333333331</v>
      </c>
      <c r="M118" s="40">
        <f>VLOOKUP(B118,'PROY CONSUMOS ENERGIA TRIMESTRE'!$C$3:$AE$358,27,0)</f>
        <v>459.58333333333331</v>
      </c>
      <c r="N118" s="40">
        <f>VLOOKUP(B118,'PROY CONSUMOS ENERGIA TRIMESTRE'!$C$3:$AE$358,28,0)</f>
        <v>459.58333333333331</v>
      </c>
      <c r="O118" s="40">
        <f>VLOOKUP(B118,'PROY CONSUMOS ENERGIA TRIMESTRE'!$C$3:$AE$358,29,0)</f>
        <v>459.58333333333331</v>
      </c>
      <c r="P118" s="41">
        <f>VLOOKUP(C118,'CARGOS SETIEMBRE 2018'!$B$5:$BK$325,60,0)</f>
        <v>5.51</v>
      </c>
      <c r="Q118" s="41">
        <f>VLOOKUP(C118,'CARGOS SETIEMBRE 2018'!$B$5:$BK$325,62,0)</f>
        <v>102.21</v>
      </c>
      <c r="R118" s="124">
        <f t="shared" si="16"/>
        <v>3.26</v>
      </c>
      <c r="S118" s="124">
        <f t="shared" si="17"/>
        <v>53.09</v>
      </c>
      <c r="T118" s="127">
        <f t="shared" si="18"/>
        <v>3.6093267840350944</v>
      </c>
      <c r="U118" s="129">
        <f t="shared" si="19"/>
        <v>58.778883117921225</v>
      </c>
      <c r="V118" s="42" t="str">
        <f t="shared" si="20"/>
        <v>Sí</v>
      </c>
      <c r="W118" s="95">
        <f t="shared" si="21"/>
        <v>3.6093267840350944</v>
      </c>
      <c r="X118" s="95">
        <f t="shared" si="22"/>
        <v>58.778883117921225</v>
      </c>
      <c r="Y118" s="145">
        <f t="shared" si="23"/>
        <v>601.98012500000004</v>
      </c>
      <c r="Z118" s="146">
        <f t="shared" si="24"/>
        <v>356.7617931462886</v>
      </c>
      <c r="AA118" s="147">
        <f t="shared" si="25"/>
        <v>245.21833185371145</v>
      </c>
      <c r="AB118" s="145">
        <f t="shared" si="26"/>
        <v>601.98012500000004</v>
      </c>
      <c r="AC118" s="146">
        <f t="shared" si="27"/>
        <v>356.7617931462886</v>
      </c>
      <c r="AD118" s="148">
        <f t="shared" si="28"/>
        <v>245.21833185371145</v>
      </c>
      <c r="AE118" s="145">
        <f t="shared" si="29"/>
        <v>601.98012500000004</v>
      </c>
      <c r="AF118" s="146">
        <f t="shared" si="30"/>
        <v>356.7617931462886</v>
      </c>
      <c r="AG118" s="148">
        <f t="shared" si="31"/>
        <v>245.21833185371145</v>
      </c>
      <c r="AI118" s="151" t="e">
        <f>Y118-VLOOKUP(B118,#REF!,38,0)</f>
        <v>#REF!</v>
      </c>
    </row>
    <row r="119" spans="1:35" s="18" customFormat="1">
      <c r="A119" s="96">
        <v>117</v>
      </c>
      <c r="B119" s="36" t="s">
        <v>669</v>
      </c>
      <c r="C119" s="36" t="str">
        <f>VLOOKUP(B119,'TOTAL DE SISTEMAS'!$B$6:$I$369,5,0)</f>
        <v>PR1233</v>
      </c>
      <c r="D119" s="36" t="str">
        <f>VLOOKUP(B119,'TOTAL DE SISTEMAS'!$B$6:$I$369,2,0)</f>
        <v>ELOR</v>
      </c>
      <c r="E119" s="36" t="str">
        <f>VLOOKUP(B119,'TOTAL DE SISTEMAS'!$B$6:$I$369,3,0)</f>
        <v>Electro Oriente</v>
      </c>
      <c r="F119" s="38" t="str">
        <f>VLOOKUP(B119,'TOTAL DE SISTEMAS'!$B$6:$I$369,4,0)</f>
        <v>S.E.R. Ponaza - San Antonio</v>
      </c>
      <c r="G119" s="38" t="str">
        <f>VLOOKUP(B119,'TOTAL DE SISTEMAS'!$B$6:$I$369,6,0)</f>
        <v>SER</v>
      </c>
      <c r="H119" s="38" t="str">
        <f>VLOOKUP(B119,'TOTAL DE SISTEMAS'!$B$6:$I$369,7,0)</f>
        <v>R</v>
      </c>
      <c r="I119" s="38" t="str">
        <f>VLOOKUP(B119,'TOTAL DE SISTEMAS'!$B$6:$I$369,8,0)</f>
        <v>Interconectado</v>
      </c>
      <c r="J119" s="38" t="s">
        <v>24</v>
      </c>
      <c r="K119" s="39">
        <f>VLOOKUP(B119,'CLIENTES '!$C$3:$AA$358,25,0)</f>
        <v>54</v>
      </c>
      <c r="L119" s="150">
        <v>1309.9833333333333</v>
      </c>
      <c r="M119" s="40">
        <f>VLOOKUP(B119,'PROY CONSUMOS ENERGIA TRIMESTRE'!$C$3:$AE$358,27,0)</f>
        <v>1309.9833333333333</v>
      </c>
      <c r="N119" s="40">
        <f>VLOOKUP(B119,'PROY CONSUMOS ENERGIA TRIMESTRE'!$C$3:$AE$358,28,0)</f>
        <v>1309.9833333333333</v>
      </c>
      <c r="O119" s="40">
        <f>VLOOKUP(B119,'PROY CONSUMOS ENERGIA TRIMESTRE'!$C$3:$AE$358,29,0)</f>
        <v>1309.9833333333333</v>
      </c>
      <c r="P119" s="41">
        <f>VLOOKUP(C119,'CARGOS SETIEMBRE 2018'!$B$5:$BK$325,60,0)</f>
        <v>5.51</v>
      </c>
      <c r="Q119" s="41">
        <f>VLOOKUP(C119,'CARGOS SETIEMBRE 2018'!$B$5:$BK$325,62,0)</f>
        <v>102.21</v>
      </c>
      <c r="R119" s="124">
        <f t="shared" si="16"/>
        <v>3.26</v>
      </c>
      <c r="S119" s="124">
        <f t="shared" si="17"/>
        <v>53.09</v>
      </c>
      <c r="T119" s="127">
        <f t="shared" si="18"/>
        <v>3.6093267840350944</v>
      </c>
      <c r="U119" s="129">
        <f t="shared" si="19"/>
        <v>58.778883117921225</v>
      </c>
      <c r="V119" s="42" t="str">
        <f t="shared" si="20"/>
        <v>Sí</v>
      </c>
      <c r="W119" s="95">
        <f t="shared" si="21"/>
        <v>3.6093267840350944</v>
      </c>
      <c r="X119" s="95">
        <f t="shared" si="22"/>
        <v>58.778883117921225</v>
      </c>
      <c r="Y119" s="145">
        <f t="shared" si="23"/>
        <v>1636.4739649999999</v>
      </c>
      <c r="Z119" s="146">
        <f t="shared" si="24"/>
        <v>964.8972187021435</v>
      </c>
      <c r="AA119" s="147">
        <f t="shared" si="25"/>
        <v>671.5767462978564</v>
      </c>
      <c r="AB119" s="145">
        <f t="shared" si="26"/>
        <v>1636.4739649999999</v>
      </c>
      <c r="AC119" s="146">
        <f t="shared" si="27"/>
        <v>964.8972187021435</v>
      </c>
      <c r="AD119" s="148">
        <f t="shared" si="28"/>
        <v>671.5767462978564</v>
      </c>
      <c r="AE119" s="145">
        <f t="shared" si="29"/>
        <v>1636.4739649999999</v>
      </c>
      <c r="AF119" s="146">
        <f t="shared" si="30"/>
        <v>964.8972187021435</v>
      </c>
      <c r="AG119" s="148">
        <f t="shared" si="31"/>
        <v>671.5767462978564</v>
      </c>
      <c r="AI119" s="151" t="e">
        <f>Y119-VLOOKUP(B119,#REF!,38,0)</f>
        <v>#REF!</v>
      </c>
    </row>
    <row r="120" spans="1:35" s="18" customFormat="1">
      <c r="A120" s="96">
        <v>118</v>
      </c>
      <c r="B120" s="36" t="s">
        <v>671</v>
      </c>
      <c r="C120" s="36" t="str">
        <f>VLOOKUP(B120,'TOTAL DE SISTEMAS'!$B$6:$I$369,5,0)</f>
        <v>PR1233</v>
      </c>
      <c r="D120" s="36" t="str">
        <f>VLOOKUP(B120,'TOTAL DE SISTEMAS'!$B$6:$I$369,2,0)</f>
        <v>ELOR</v>
      </c>
      <c r="E120" s="36" t="str">
        <f>VLOOKUP(B120,'TOTAL DE SISTEMAS'!$B$6:$I$369,3,0)</f>
        <v>Electro Oriente</v>
      </c>
      <c r="F120" s="38" t="str">
        <f>VLOOKUP(B120,'TOTAL DE SISTEMAS'!$B$6:$I$369,4,0)</f>
        <v>S.E.R. Ponaza - Simon Bolívar</v>
      </c>
      <c r="G120" s="38" t="str">
        <f>VLOOKUP(B120,'TOTAL DE SISTEMAS'!$B$6:$I$369,6,0)</f>
        <v>SER</v>
      </c>
      <c r="H120" s="38" t="str">
        <f>VLOOKUP(B120,'TOTAL DE SISTEMAS'!$B$6:$I$369,7,0)</f>
        <v>R</v>
      </c>
      <c r="I120" s="38" t="str">
        <f>VLOOKUP(B120,'TOTAL DE SISTEMAS'!$B$6:$I$369,8,0)</f>
        <v>Interconectado</v>
      </c>
      <c r="J120" s="38" t="s">
        <v>24</v>
      </c>
      <c r="K120" s="39">
        <f>VLOOKUP(B120,'CLIENTES '!$C$3:$AA$358,25,0)</f>
        <v>89</v>
      </c>
      <c r="L120" s="150">
        <v>1028.2000000000003</v>
      </c>
      <c r="M120" s="40">
        <f>VLOOKUP(B120,'PROY CONSUMOS ENERGIA TRIMESTRE'!$C$3:$AE$358,27,0)</f>
        <v>1028.2</v>
      </c>
      <c r="N120" s="40">
        <f>VLOOKUP(B120,'PROY CONSUMOS ENERGIA TRIMESTRE'!$C$3:$AE$358,28,0)</f>
        <v>1028.2</v>
      </c>
      <c r="O120" s="40">
        <f>VLOOKUP(B120,'PROY CONSUMOS ENERGIA TRIMESTRE'!$C$3:$AE$358,29,0)</f>
        <v>1028.2</v>
      </c>
      <c r="P120" s="41">
        <f>VLOOKUP(C120,'CARGOS SETIEMBRE 2018'!$B$5:$BK$325,60,0)</f>
        <v>5.51</v>
      </c>
      <c r="Q120" s="41">
        <f>VLOOKUP(C120,'CARGOS SETIEMBRE 2018'!$B$5:$BK$325,62,0)</f>
        <v>102.21</v>
      </c>
      <c r="R120" s="124">
        <f t="shared" si="16"/>
        <v>3.26</v>
      </c>
      <c r="S120" s="124">
        <f t="shared" si="17"/>
        <v>53.09</v>
      </c>
      <c r="T120" s="127">
        <f t="shared" si="18"/>
        <v>3.6093267840350944</v>
      </c>
      <c r="U120" s="129">
        <f t="shared" si="19"/>
        <v>58.778883117921225</v>
      </c>
      <c r="V120" s="42" t="str">
        <f t="shared" si="20"/>
        <v>Sí</v>
      </c>
      <c r="W120" s="95">
        <f t="shared" si="21"/>
        <v>3.6093267840350944</v>
      </c>
      <c r="X120" s="95">
        <f t="shared" si="22"/>
        <v>58.778883117921225</v>
      </c>
      <c r="Y120" s="145">
        <f t="shared" si="23"/>
        <v>1541.31322</v>
      </c>
      <c r="Z120" s="146">
        <f t="shared" si="24"/>
        <v>925.59455999758961</v>
      </c>
      <c r="AA120" s="147">
        <f t="shared" si="25"/>
        <v>615.71866000241039</v>
      </c>
      <c r="AB120" s="145">
        <f t="shared" si="26"/>
        <v>1541.31322</v>
      </c>
      <c r="AC120" s="146">
        <f t="shared" si="27"/>
        <v>925.59455999758961</v>
      </c>
      <c r="AD120" s="148">
        <f t="shared" si="28"/>
        <v>615.71866000241039</v>
      </c>
      <c r="AE120" s="145">
        <f t="shared" si="29"/>
        <v>1541.31322</v>
      </c>
      <c r="AF120" s="146">
        <f t="shared" si="30"/>
        <v>925.59455999758961</v>
      </c>
      <c r="AG120" s="148">
        <f t="shared" si="31"/>
        <v>615.71866000241039</v>
      </c>
      <c r="AI120" s="151" t="e">
        <f>Y120-VLOOKUP(B120,#REF!,38,0)</f>
        <v>#REF!</v>
      </c>
    </row>
    <row r="121" spans="1:35" s="18" customFormat="1">
      <c r="A121" s="96">
        <v>119</v>
      </c>
      <c r="B121" s="36" t="s">
        <v>673</v>
      </c>
      <c r="C121" s="36" t="str">
        <f>VLOOKUP(B121,'TOTAL DE SISTEMAS'!$B$6:$I$369,5,0)</f>
        <v>PR1233</v>
      </c>
      <c r="D121" s="36" t="str">
        <f>VLOOKUP(B121,'TOTAL DE SISTEMAS'!$B$6:$I$369,2,0)</f>
        <v>ELOR</v>
      </c>
      <c r="E121" s="36" t="str">
        <f>VLOOKUP(B121,'TOTAL DE SISTEMAS'!$B$6:$I$369,3,0)</f>
        <v>Electro Oriente</v>
      </c>
      <c r="F121" s="38" t="str">
        <f>VLOOKUP(B121,'TOTAL DE SISTEMAS'!$B$6:$I$369,4,0)</f>
        <v>S.E.R. Ponaza - Ashcuyacu</v>
      </c>
      <c r="G121" s="38" t="str">
        <f>VLOOKUP(B121,'TOTAL DE SISTEMAS'!$B$6:$I$369,6,0)</f>
        <v>SER</v>
      </c>
      <c r="H121" s="38" t="str">
        <f>VLOOKUP(B121,'TOTAL DE SISTEMAS'!$B$6:$I$369,7,0)</f>
        <v>R</v>
      </c>
      <c r="I121" s="38" t="str">
        <f>VLOOKUP(B121,'TOTAL DE SISTEMAS'!$B$6:$I$369,8,0)</f>
        <v>Interconectado</v>
      </c>
      <c r="J121" s="38" t="s">
        <v>24</v>
      </c>
      <c r="K121" s="39">
        <f>VLOOKUP(B121,'CLIENTES '!$C$3:$AA$358,25,0)</f>
        <v>53</v>
      </c>
      <c r="L121" s="150">
        <v>856.79166666666686</v>
      </c>
      <c r="M121" s="40">
        <f>VLOOKUP(B121,'PROY CONSUMOS ENERGIA TRIMESTRE'!$C$3:$AE$358,27,0)</f>
        <v>856.79166666666663</v>
      </c>
      <c r="N121" s="40">
        <f>VLOOKUP(B121,'PROY CONSUMOS ENERGIA TRIMESTRE'!$C$3:$AE$358,28,0)</f>
        <v>856.79166666666663</v>
      </c>
      <c r="O121" s="40">
        <f>VLOOKUP(B121,'PROY CONSUMOS ENERGIA TRIMESTRE'!$C$3:$AE$358,29,0)</f>
        <v>856.79166666666663</v>
      </c>
      <c r="P121" s="41">
        <f>VLOOKUP(C121,'CARGOS SETIEMBRE 2018'!$B$5:$BK$325,60,0)</f>
        <v>5.51</v>
      </c>
      <c r="Q121" s="41">
        <f>VLOOKUP(C121,'CARGOS SETIEMBRE 2018'!$B$5:$BK$325,62,0)</f>
        <v>102.21</v>
      </c>
      <c r="R121" s="124">
        <f t="shared" si="16"/>
        <v>3.26</v>
      </c>
      <c r="S121" s="124">
        <f t="shared" si="17"/>
        <v>53.09</v>
      </c>
      <c r="T121" s="127">
        <f t="shared" si="18"/>
        <v>3.6093267840350944</v>
      </c>
      <c r="U121" s="129">
        <f t="shared" si="19"/>
        <v>58.778883117921225</v>
      </c>
      <c r="V121" s="42" t="str">
        <f t="shared" si="20"/>
        <v>Sí</v>
      </c>
      <c r="W121" s="95">
        <f t="shared" si="21"/>
        <v>3.6093267840350944</v>
      </c>
      <c r="X121" s="95">
        <f t="shared" si="22"/>
        <v>58.778883117921225</v>
      </c>
      <c r="Y121" s="145">
        <f t="shared" si="23"/>
        <v>1167.7567625000001</v>
      </c>
      <c r="Z121" s="146">
        <f t="shared" si="24"/>
        <v>694.9068918679493</v>
      </c>
      <c r="AA121" s="147">
        <f t="shared" si="25"/>
        <v>472.84987063205085</v>
      </c>
      <c r="AB121" s="145">
        <f t="shared" si="26"/>
        <v>1167.7567625000001</v>
      </c>
      <c r="AC121" s="146">
        <f t="shared" si="27"/>
        <v>694.9068918679493</v>
      </c>
      <c r="AD121" s="148">
        <f t="shared" si="28"/>
        <v>472.84987063205085</v>
      </c>
      <c r="AE121" s="145">
        <f t="shared" si="29"/>
        <v>1167.7567625000001</v>
      </c>
      <c r="AF121" s="146">
        <f t="shared" si="30"/>
        <v>694.9068918679493</v>
      </c>
      <c r="AG121" s="148">
        <f t="shared" si="31"/>
        <v>472.84987063205085</v>
      </c>
      <c r="AI121" s="151" t="e">
        <f>Y121-VLOOKUP(B121,#REF!,38,0)</f>
        <v>#REF!</v>
      </c>
    </row>
    <row r="122" spans="1:35" s="18" customFormat="1">
      <c r="A122" s="96">
        <v>120</v>
      </c>
      <c r="B122" s="36" t="s">
        <v>674</v>
      </c>
      <c r="C122" s="36" t="str">
        <f>VLOOKUP(B122,'TOTAL DE SISTEMAS'!$B$6:$I$369,5,0)</f>
        <v>PR1233</v>
      </c>
      <c r="D122" s="36" t="str">
        <f>VLOOKUP(B122,'TOTAL DE SISTEMAS'!$B$6:$I$369,2,0)</f>
        <v>ELOR</v>
      </c>
      <c r="E122" s="36" t="str">
        <f>VLOOKUP(B122,'TOTAL DE SISTEMAS'!$B$6:$I$369,3,0)</f>
        <v>Electro Oriente</v>
      </c>
      <c r="F122" s="38" t="str">
        <f>VLOOKUP(B122,'TOTAL DE SISTEMAS'!$B$6:$I$369,4,0)</f>
        <v>S.E.R. Ponaza - Tingo De Ponaza</v>
      </c>
      <c r="G122" s="38" t="str">
        <f>VLOOKUP(B122,'TOTAL DE SISTEMAS'!$B$6:$I$369,6,0)</f>
        <v>SER</v>
      </c>
      <c r="H122" s="38" t="str">
        <f>VLOOKUP(B122,'TOTAL DE SISTEMAS'!$B$6:$I$369,7,0)</f>
        <v>R</v>
      </c>
      <c r="I122" s="38" t="str">
        <f>VLOOKUP(B122,'TOTAL DE SISTEMAS'!$B$6:$I$369,8,0)</f>
        <v>Interconectado</v>
      </c>
      <c r="J122" s="38" t="s">
        <v>24</v>
      </c>
      <c r="K122" s="39">
        <f>VLOOKUP(B122,'CLIENTES '!$C$3:$AA$358,25,0)</f>
        <v>172</v>
      </c>
      <c r="L122" s="150">
        <v>7948.825496501232</v>
      </c>
      <c r="M122" s="40">
        <f>VLOOKUP(B122,'PROY CONSUMOS ENERGIA TRIMESTRE'!$C$3:$AE$358,27,0)</f>
        <v>7946.208333333333</v>
      </c>
      <c r="N122" s="40">
        <f>VLOOKUP(B122,'PROY CONSUMOS ENERGIA TRIMESTRE'!$C$3:$AE$358,28,0)</f>
        <v>8085.4727202402628</v>
      </c>
      <c r="O122" s="40">
        <f>VLOOKUP(B122,'PROY CONSUMOS ENERGIA TRIMESTRE'!$C$3:$AE$358,29,0)</f>
        <v>7814.7954359301057</v>
      </c>
      <c r="P122" s="41">
        <f>VLOOKUP(C122,'CARGOS SETIEMBRE 2018'!$B$5:$BK$325,60,0)</f>
        <v>5.51</v>
      </c>
      <c r="Q122" s="41">
        <f>VLOOKUP(C122,'CARGOS SETIEMBRE 2018'!$B$5:$BK$325,62,0)</f>
        <v>102.21</v>
      </c>
      <c r="R122" s="124">
        <f t="shared" si="16"/>
        <v>3.26</v>
      </c>
      <c r="S122" s="124">
        <f t="shared" si="17"/>
        <v>53.09</v>
      </c>
      <c r="T122" s="127">
        <f t="shared" si="18"/>
        <v>3.6093267840350944</v>
      </c>
      <c r="U122" s="129">
        <f t="shared" si="19"/>
        <v>58.778883117921225</v>
      </c>
      <c r="V122" s="42" t="str">
        <f t="shared" si="20"/>
        <v>Sí</v>
      </c>
      <c r="W122" s="95">
        <f t="shared" si="21"/>
        <v>3.6093267840350944</v>
      </c>
      <c r="X122" s="95">
        <f t="shared" si="22"/>
        <v>58.778883117921225</v>
      </c>
      <c r="Y122" s="145">
        <f t="shared" si="23"/>
        <v>9072.2145399739093</v>
      </c>
      <c r="Z122" s="146">
        <f t="shared" si="24"/>
        <v>5293.0350546900172</v>
      </c>
      <c r="AA122" s="147">
        <f t="shared" si="25"/>
        <v>3779.1794852838921</v>
      </c>
      <c r="AB122" s="145">
        <f t="shared" si="26"/>
        <v>9072.2145399739093</v>
      </c>
      <c r="AC122" s="146">
        <f t="shared" si="27"/>
        <v>5293.0350546900172</v>
      </c>
      <c r="AD122" s="148">
        <f t="shared" si="28"/>
        <v>3779.1794852838921</v>
      </c>
      <c r="AE122" s="145">
        <f t="shared" si="29"/>
        <v>9072.2145399739093</v>
      </c>
      <c r="AF122" s="146">
        <f t="shared" si="30"/>
        <v>5293.0350546900172</v>
      </c>
      <c r="AG122" s="148">
        <f t="shared" si="31"/>
        <v>3779.1794852838921</v>
      </c>
      <c r="AI122" s="151" t="e">
        <f>Y122-VLOOKUP(B122,#REF!,38,0)</f>
        <v>#REF!</v>
      </c>
    </row>
    <row r="123" spans="1:35" s="18" customFormat="1">
      <c r="A123" s="96">
        <v>121</v>
      </c>
      <c r="B123" s="36" t="s">
        <v>676</v>
      </c>
      <c r="C123" s="36" t="str">
        <f>VLOOKUP(B123,'TOTAL DE SISTEMAS'!$B$6:$I$369,5,0)</f>
        <v>PR1233</v>
      </c>
      <c r="D123" s="36" t="str">
        <f>VLOOKUP(B123,'TOTAL DE SISTEMAS'!$B$6:$I$369,2,0)</f>
        <v>ELOR</v>
      </c>
      <c r="E123" s="36" t="str">
        <f>VLOOKUP(B123,'TOTAL DE SISTEMAS'!$B$6:$I$369,3,0)</f>
        <v>Electro Oriente</v>
      </c>
      <c r="F123" s="38" t="str">
        <f>VLOOKUP(B123,'TOTAL DE SISTEMAS'!$B$6:$I$369,4,0)</f>
        <v>S.E.R. Ponaza - Vista Alegre</v>
      </c>
      <c r="G123" s="38" t="str">
        <f>VLOOKUP(B123,'TOTAL DE SISTEMAS'!$B$6:$I$369,6,0)</f>
        <v>SER</v>
      </c>
      <c r="H123" s="38" t="str">
        <f>VLOOKUP(B123,'TOTAL DE SISTEMAS'!$B$6:$I$369,7,0)</f>
        <v>R</v>
      </c>
      <c r="I123" s="38" t="str">
        <f>VLOOKUP(B123,'TOTAL DE SISTEMAS'!$B$6:$I$369,8,0)</f>
        <v>Interconectado</v>
      </c>
      <c r="J123" s="38" t="s">
        <v>24</v>
      </c>
      <c r="K123" s="39">
        <f>VLOOKUP(B123,'CLIENTES '!$C$3:$AA$358,25,0)</f>
        <v>80</v>
      </c>
      <c r="L123" s="150">
        <v>1576.2305160610847</v>
      </c>
      <c r="M123" s="40">
        <f>VLOOKUP(B123,'PROY CONSUMOS ENERGIA TRIMESTRE'!$C$3:$AE$358,27,0)</f>
        <v>1553.5666666666666</v>
      </c>
      <c r="N123" s="40">
        <f>VLOOKUP(B123,'PROY CONSUMOS ENERGIA TRIMESTRE'!$C$3:$AE$358,28,0)</f>
        <v>1553.5666666666666</v>
      </c>
      <c r="O123" s="40">
        <f>VLOOKUP(B123,'PROY CONSUMOS ENERGIA TRIMESTRE'!$C$3:$AE$358,29,0)</f>
        <v>1621.5582148499209</v>
      </c>
      <c r="P123" s="41">
        <f>VLOOKUP(C123,'CARGOS SETIEMBRE 2018'!$B$5:$BK$325,60,0)</f>
        <v>5.51</v>
      </c>
      <c r="Q123" s="41">
        <f>VLOOKUP(C123,'CARGOS SETIEMBRE 2018'!$B$5:$BK$325,62,0)</f>
        <v>102.21</v>
      </c>
      <c r="R123" s="124">
        <f t="shared" si="16"/>
        <v>3.26</v>
      </c>
      <c r="S123" s="124">
        <f t="shared" si="17"/>
        <v>53.09</v>
      </c>
      <c r="T123" s="127">
        <f t="shared" si="18"/>
        <v>3.6093267840350944</v>
      </c>
      <c r="U123" s="129">
        <f t="shared" si="19"/>
        <v>58.778883117921225</v>
      </c>
      <c r="V123" s="42" t="str">
        <f t="shared" si="20"/>
        <v>Sí</v>
      </c>
      <c r="W123" s="95">
        <f t="shared" si="21"/>
        <v>3.6093267840350944</v>
      </c>
      <c r="X123" s="95">
        <f t="shared" si="22"/>
        <v>58.778883117921225</v>
      </c>
      <c r="Y123" s="145">
        <f t="shared" si="23"/>
        <v>2051.8652104660341</v>
      </c>
      <c r="Z123" s="146">
        <f t="shared" si="24"/>
        <v>1215.236835427359</v>
      </c>
      <c r="AA123" s="147">
        <f t="shared" si="25"/>
        <v>836.62837503867513</v>
      </c>
      <c r="AB123" s="145">
        <f t="shared" si="26"/>
        <v>2051.8652104660341</v>
      </c>
      <c r="AC123" s="146">
        <f t="shared" si="27"/>
        <v>1215.236835427359</v>
      </c>
      <c r="AD123" s="148">
        <f t="shared" si="28"/>
        <v>836.62837503867513</v>
      </c>
      <c r="AE123" s="145">
        <f t="shared" si="29"/>
        <v>2051.8652104660341</v>
      </c>
      <c r="AF123" s="146">
        <f t="shared" si="30"/>
        <v>1215.236835427359</v>
      </c>
      <c r="AG123" s="148">
        <f t="shared" si="31"/>
        <v>836.62837503867513</v>
      </c>
      <c r="AI123" s="151" t="e">
        <f>Y123-VLOOKUP(B123,#REF!,38,0)</f>
        <v>#REF!</v>
      </c>
    </row>
    <row r="124" spans="1:35" s="18" customFormat="1">
      <c r="A124" s="96">
        <v>122</v>
      </c>
      <c r="B124" s="36" t="s">
        <v>678</v>
      </c>
      <c r="C124" s="36" t="str">
        <f>VLOOKUP(B124,'TOTAL DE SISTEMAS'!$B$6:$I$369,5,0)</f>
        <v>PR0019</v>
      </c>
      <c r="D124" s="36" t="str">
        <f>VLOOKUP(B124,'TOTAL DE SISTEMAS'!$B$6:$I$369,2,0)</f>
        <v>ELOR</v>
      </c>
      <c r="E124" s="36" t="str">
        <f>VLOOKUP(B124,'TOTAL DE SISTEMAS'!$B$6:$I$369,3,0)</f>
        <v>Electro Oriente</v>
      </c>
      <c r="F124" s="38" t="str">
        <f>VLOOKUP(B124,'TOTAL DE SISTEMAS'!$B$6:$I$369,4,0)</f>
        <v>S.E.R. Iquitos Zona Sur</v>
      </c>
      <c r="G124" s="38" t="str">
        <f>VLOOKUP(B124,'TOTAL DE SISTEMAS'!$B$6:$I$369,6,0)</f>
        <v>SER</v>
      </c>
      <c r="H124" s="38" t="str">
        <f>VLOOKUP(B124,'TOTAL DE SISTEMAS'!$B$6:$I$369,7,0)</f>
        <v>R</v>
      </c>
      <c r="I124" s="38" t="str">
        <f>VLOOKUP(B124,'TOTAL DE SISTEMAS'!$B$6:$I$369,8,0)</f>
        <v>Aislado</v>
      </c>
      <c r="J124" s="38" t="s">
        <v>24</v>
      </c>
      <c r="K124" s="39">
        <f>VLOOKUP(B124,'CLIENTES '!$C$3:$AA$358,25,0)</f>
        <v>2496</v>
      </c>
      <c r="L124" s="150">
        <v>125739.35771353669</v>
      </c>
      <c r="M124" s="40">
        <f>VLOOKUP(B124,'PROY CONSUMOS ENERGIA TRIMESTRE'!$C$3:$AE$358,27,0)</f>
        <v>120877.25056876401</v>
      </c>
      <c r="N124" s="40">
        <f>VLOOKUP(B124,'PROY CONSUMOS ENERGIA TRIMESTRE'!$C$3:$AE$358,28,0)</f>
        <v>129007.47918607909</v>
      </c>
      <c r="O124" s="40">
        <f>VLOOKUP(B124,'PROY CONSUMOS ENERGIA TRIMESTRE'!$C$3:$AE$358,29,0)</f>
        <v>127333.34338576689</v>
      </c>
      <c r="P124" s="41">
        <f>VLOOKUP(C124,'CARGOS SETIEMBRE 2018'!$B$5:$BK$325,60,0)</f>
        <v>5.51</v>
      </c>
      <c r="Q124" s="41">
        <f>VLOOKUP(C124,'CARGOS SETIEMBRE 2018'!$B$5:$BK$325,62,0)</f>
        <v>82.87</v>
      </c>
      <c r="R124" s="124">
        <f t="shared" si="16"/>
        <v>3.26</v>
      </c>
      <c r="S124" s="124">
        <f t="shared" si="17"/>
        <v>53.09</v>
      </c>
      <c r="T124" s="127">
        <f t="shared" si="18"/>
        <v>3.6093267840350944</v>
      </c>
      <c r="U124" s="129">
        <f t="shared" si="19"/>
        <v>58.778883117921225</v>
      </c>
      <c r="V124" s="42" t="str">
        <f t="shared" si="20"/>
        <v>Sí</v>
      </c>
      <c r="W124" s="95">
        <f t="shared" si="21"/>
        <v>3.6093267840350944</v>
      </c>
      <c r="X124" s="95">
        <f t="shared" si="22"/>
        <v>58.778883117921225</v>
      </c>
      <c r="Y124" s="145">
        <f t="shared" si="23"/>
        <v>117953.16573720786</v>
      </c>
      <c r="Z124" s="146">
        <f t="shared" si="24"/>
        <v>82917.069756616198</v>
      </c>
      <c r="AA124" s="147">
        <f t="shared" si="25"/>
        <v>35036.095980591665</v>
      </c>
      <c r="AB124" s="145">
        <f t="shared" si="26"/>
        <v>117953.16573720786</v>
      </c>
      <c r="AC124" s="146">
        <f t="shared" si="27"/>
        <v>82917.069756616198</v>
      </c>
      <c r="AD124" s="148">
        <f t="shared" si="28"/>
        <v>35036.095980591665</v>
      </c>
      <c r="AE124" s="145">
        <f t="shared" si="29"/>
        <v>117953.16573720786</v>
      </c>
      <c r="AF124" s="146">
        <f t="shared" si="30"/>
        <v>82917.069756616198</v>
      </c>
      <c r="AG124" s="148">
        <f t="shared" si="31"/>
        <v>35036.095980591665</v>
      </c>
      <c r="AI124" s="151" t="e">
        <f>Y124-VLOOKUP(B124,#REF!,38,0)</f>
        <v>#REF!</v>
      </c>
    </row>
    <row r="125" spans="1:35" s="18" customFormat="1">
      <c r="A125" s="96">
        <v>123</v>
      </c>
      <c r="B125" s="36" t="s">
        <v>680</v>
      </c>
      <c r="C125" s="36" t="str">
        <f>VLOOKUP(B125,'TOTAL DE SISTEMAS'!$B$6:$I$369,5,0)</f>
        <v>PR0019</v>
      </c>
      <c r="D125" s="36" t="str">
        <f>VLOOKUP(B125,'TOTAL DE SISTEMAS'!$B$6:$I$369,2,0)</f>
        <v>ELOR</v>
      </c>
      <c r="E125" s="36" t="str">
        <f>VLOOKUP(B125,'TOTAL DE SISTEMAS'!$B$6:$I$369,3,0)</f>
        <v>Electro Oriente</v>
      </c>
      <c r="F125" s="38" t="str">
        <f>VLOOKUP(B125,'TOTAL DE SISTEMAS'!$B$6:$I$369,4,0)</f>
        <v>S.E.R. Nuevo Campeón y San Andrés</v>
      </c>
      <c r="G125" s="38" t="str">
        <f>VLOOKUP(B125,'TOTAL DE SISTEMAS'!$B$6:$I$369,6,0)</f>
        <v>SER</v>
      </c>
      <c r="H125" s="38" t="str">
        <f>VLOOKUP(B125,'TOTAL DE SISTEMAS'!$B$6:$I$369,7,0)</f>
        <v>R</v>
      </c>
      <c r="I125" s="38" t="str">
        <f>VLOOKUP(B125,'TOTAL DE SISTEMAS'!$B$6:$I$369,8,0)</f>
        <v>Aislado</v>
      </c>
      <c r="J125" s="38" t="s">
        <v>24</v>
      </c>
      <c r="K125" s="39">
        <f>VLOOKUP(B125,'CLIENTES '!$C$3:$AA$358,25,0)</f>
        <v>140</v>
      </c>
      <c r="L125" s="150">
        <v>4719.1858342650266</v>
      </c>
      <c r="M125" s="40">
        <f>VLOOKUP(B125,'PROY CONSUMOS ENERGIA TRIMESTRE'!$C$3:$AE$358,27,0)</f>
        <v>4646.3197751956559</v>
      </c>
      <c r="N125" s="40">
        <f>VLOOKUP(B125,'PROY CONSUMOS ENERGIA TRIMESTRE'!$C$3:$AE$358,28,0)</f>
        <v>4868.6793942660915</v>
      </c>
      <c r="O125" s="40">
        <f>VLOOKUP(B125,'PROY CONSUMOS ENERGIA TRIMESTRE'!$C$3:$AE$358,29,0)</f>
        <v>4642.5583333333334</v>
      </c>
      <c r="P125" s="41">
        <f>VLOOKUP(C125,'CARGOS SETIEMBRE 2018'!$B$5:$BK$325,60,0)</f>
        <v>5.51</v>
      </c>
      <c r="Q125" s="41">
        <f>VLOOKUP(C125,'CARGOS SETIEMBRE 2018'!$B$5:$BK$325,62,0)</f>
        <v>82.87</v>
      </c>
      <c r="R125" s="124">
        <f t="shared" si="16"/>
        <v>3.26</v>
      </c>
      <c r="S125" s="124">
        <f t="shared" si="17"/>
        <v>53.09</v>
      </c>
      <c r="T125" s="127">
        <f t="shared" si="18"/>
        <v>3.6093267840350944</v>
      </c>
      <c r="U125" s="129">
        <f t="shared" si="19"/>
        <v>58.778883117921225</v>
      </c>
      <c r="V125" s="42" t="str">
        <f t="shared" si="20"/>
        <v>Sí</v>
      </c>
      <c r="W125" s="95">
        <f t="shared" si="21"/>
        <v>3.6093267840350944</v>
      </c>
      <c r="X125" s="95">
        <f t="shared" si="22"/>
        <v>58.778883117921225</v>
      </c>
      <c r="Y125" s="145">
        <f t="shared" si="23"/>
        <v>4682.189300855428</v>
      </c>
      <c r="Z125" s="146">
        <f t="shared" si="24"/>
        <v>3279.1904754050488</v>
      </c>
      <c r="AA125" s="147">
        <f t="shared" si="25"/>
        <v>1402.9988254503792</v>
      </c>
      <c r="AB125" s="145">
        <f t="shared" si="26"/>
        <v>4682.189300855428</v>
      </c>
      <c r="AC125" s="146">
        <f t="shared" si="27"/>
        <v>3279.1904754050488</v>
      </c>
      <c r="AD125" s="148">
        <f t="shared" si="28"/>
        <v>1402.9988254503792</v>
      </c>
      <c r="AE125" s="145">
        <f t="shared" si="29"/>
        <v>4682.189300855428</v>
      </c>
      <c r="AF125" s="146">
        <f t="shared" si="30"/>
        <v>3279.1904754050488</v>
      </c>
      <c r="AG125" s="148">
        <f t="shared" si="31"/>
        <v>1402.9988254503792</v>
      </c>
      <c r="AI125" s="151" t="e">
        <f>Y125-VLOOKUP(B125,#REF!,38,0)</f>
        <v>#REF!</v>
      </c>
    </row>
    <row r="126" spans="1:35" s="18" customFormat="1">
      <c r="A126" s="96">
        <v>124</v>
      </c>
      <c r="B126" s="36" t="s">
        <v>682</v>
      </c>
      <c r="C126" s="36" t="str">
        <f>VLOOKUP(B126,'TOTAL DE SISTEMAS'!$B$6:$I$369,5,0)</f>
        <v>PR0019</v>
      </c>
      <c r="D126" s="36" t="str">
        <f>VLOOKUP(B126,'TOTAL DE SISTEMAS'!$B$6:$I$369,2,0)</f>
        <v>ELOR</v>
      </c>
      <c r="E126" s="36" t="str">
        <f>VLOOKUP(B126,'TOTAL DE SISTEMAS'!$B$6:$I$369,3,0)</f>
        <v>Electro Oriente</v>
      </c>
      <c r="F126" s="38" t="str">
        <f>VLOOKUP(B126,'TOTAL DE SISTEMAS'!$B$6:$I$369,4,0)</f>
        <v>SER Gran Perú</v>
      </c>
      <c r="G126" s="38" t="str">
        <f>VLOOKUP(B126,'TOTAL DE SISTEMAS'!$B$6:$I$369,6,0)</f>
        <v>SER</v>
      </c>
      <c r="H126" s="38" t="str">
        <f>VLOOKUP(B126,'TOTAL DE SISTEMAS'!$B$6:$I$369,7,0)</f>
        <v>R</v>
      </c>
      <c r="I126" s="38" t="str">
        <f>VLOOKUP(B126,'TOTAL DE SISTEMAS'!$B$6:$I$369,8,0)</f>
        <v>Aislado</v>
      </c>
      <c r="J126" s="38" t="s">
        <v>24</v>
      </c>
      <c r="K126" s="39">
        <f>VLOOKUP(B126,'CLIENTES '!$C$3:$AA$358,25,0)</f>
        <v>49</v>
      </c>
      <c r="L126" s="150">
        <v>606.91666666666663</v>
      </c>
      <c r="M126" s="40">
        <f>VLOOKUP(B126,'PROY CONSUMOS ENERGIA TRIMESTRE'!$C$3:$AE$358,27,0)</f>
        <v>606.91666666666663</v>
      </c>
      <c r="N126" s="40">
        <f>VLOOKUP(B126,'PROY CONSUMOS ENERGIA TRIMESTRE'!$C$3:$AE$358,28,0)</f>
        <v>606.91666666666663</v>
      </c>
      <c r="O126" s="40">
        <f>VLOOKUP(B126,'PROY CONSUMOS ENERGIA TRIMESTRE'!$C$3:$AE$358,29,0)</f>
        <v>606.91666666666663</v>
      </c>
      <c r="P126" s="41">
        <f>VLOOKUP(C126,'CARGOS SETIEMBRE 2018'!$B$5:$BK$325,60,0)</f>
        <v>5.51</v>
      </c>
      <c r="Q126" s="41">
        <f>VLOOKUP(C126,'CARGOS SETIEMBRE 2018'!$B$5:$BK$325,62,0)</f>
        <v>82.87</v>
      </c>
      <c r="R126" s="124">
        <f t="shared" si="16"/>
        <v>3.26</v>
      </c>
      <c r="S126" s="124">
        <f t="shared" si="17"/>
        <v>53.09</v>
      </c>
      <c r="T126" s="127">
        <f t="shared" si="18"/>
        <v>3.6093267840350944</v>
      </c>
      <c r="U126" s="129">
        <f t="shared" si="19"/>
        <v>58.778883117921225</v>
      </c>
      <c r="V126" s="42" t="str">
        <f t="shared" si="20"/>
        <v>Sí</v>
      </c>
      <c r="W126" s="95">
        <f t="shared" si="21"/>
        <v>3.6093267840350944</v>
      </c>
      <c r="X126" s="95">
        <f t="shared" si="22"/>
        <v>58.778883117921225</v>
      </c>
      <c r="Y126" s="145">
        <f t="shared" si="23"/>
        <v>772.94184166666673</v>
      </c>
      <c r="Z126" s="146">
        <f t="shared" si="24"/>
        <v>533.59585054090314</v>
      </c>
      <c r="AA126" s="147">
        <f t="shared" si="25"/>
        <v>239.34599112576359</v>
      </c>
      <c r="AB126" s="145">
        <f t="shared" si="26"/>
        <v>772.94184166666673</v>
      </c>
      <c r="AC126" s="146">
        <f t="shared" si="27"/>
        <v>533.59585054090314</v>
      </c>
      <c r="AD126" s="148">
        <f t="shared" si="28"/>
        <v>239.34599112576359</v>
      </c>
      <c r="AE126" s="145">
        <f t="shared" si="29"/>
        <v>772.94184166666673</v>
      </c>
      <c r="AF126" s="146">
        <f t="shared" si="30"/>
        <v>533.59585054090314</v>
      </c>
      <c r="AG126" s="148">
        <f t="shared" si="31"/>
        <v>239.34599112576359</v>
      </c>
      <c r="AI126" s="151" t="e">
        <f>Y126-VLOOKUP(B126,#REF!,38,0)</f>
        <v>#REF!</v>
      </c>
    </row>
    <row r="127" spans="1:35" s="18" customFormat="1">
      <c r="A127" s="96">
        <v>125</v>
      </c>
      <c r="B127" s="36" t="s">
        <v>684</v>
      </c>
      <c r="C127" s="36" t="str">
        <f>VLOOKUP(B127,'TOTAL DE SISTEMAS'!$B$6:$I$369,5,0)</f>
        <v>PR0019</v>
      </c>
      <c r="D127" s="36" t="str">
        <f>VLOOKUP(B127,'TOTAL DE SISTEMAS'!$B$6:$I$369,2,0)</f>
        <v>ELOR</v>
      </c>
      <c r="E127" s="36" t="str">
        <f>VLOOKUP(B127,'TOTAL DE SISTEMAS'!$B$6:$I$369,3,0)</f>
        <v>Electro Oriente</v>
      </c>
      <c r="F127" s="38" t="str">
        <f>VLOOKUP(B127,'TOTAL DE SISTEMAS'!$B$6:$I$369,4,0)</f>
        <v>El Estrecho (Putumayo)</v>
      </c>
      <c r="G127" s="38" t="str">
        <f>VLOOKUP(B127,'TOTAL DE SISTEMAS'!$B$6:$I$369,6,0)</f>
        <v>SER</v>
      </c>
      <c r="H127" s="38" t="str">
        <f>VLOOKUP(B127,'TOTAL DE SISTEMAS'!$B$6:$I$369,7,0)</f>
        <v>R</v>
      </c>
      <c r="I127" s="38" t="str">
        <f>VLOOKUP(B127,'TOTAL DE SISTEMAS'!$B$6:$I$369,8,0)</f>
        <v>Aislado</v>
      </c>
      <c r="J127" s="38" t="s">
        <v>24</v>
      </c>
      <c r="K127" s="39">
        <f>VLOOKUP(B127,'CLIENTES '!$C$3:$AA$358,25,0)</f>
        <v>641</v>
      </c>
      <c r="L127" s="150">
        <v>42055.954922083969</v>
      </c>
      <c r="M127" s="40">
        <f>VLOOKUP(B127,'PROY CONSUMOS ENERGIA TRIMESTRE'!$C$3:$AE$358,27,0)</f>
        <v>43150.364766251892</v>
      </c>
      <c r="N127" s="40">
        <f>VLOOKUP(B127,'PROY CONSUMOS ENERGIA TRIMESTRE'!$C$3:$AE$358,28,0)</f>
        <v>41508.75</v>
      </c>
      <c r="O127" s="40">
        <f>VLOOKUP(B127,'PROY CONSUMOS ENERGIA TRIMESTRE'!$C$3:$AE$358,29,0)</f>
        <v>41508.75</v>
      </c>
      <c r="P127" s="41">
        <f>VLOOKUP(C127,'CARGOS SETIEMBRE 2018'!$B$5:$BK$325,60,0)</f>
        <v>5.51</v>
      </c>
      <c r="Q127" s="41">
        <f>VLOOKUP(C127,'CARGOS SETIEMBRE 2018'!$B$5:$BK$325,62,0)</f>
        <v>82.87</v>
      </c>
      <c r="R127" s="124">
        <f t="shared" si="16"/>
        <v>3.26</v>
      </c>
      <c r="S127" s="124">
        <f t="shared" si="17"/>
        <v>53.09</v>
      </c>
      <c r="T127" s="127">
        <f t="shared" si="18"/>
        <v>3.6093267840350944</v>
      </c>
      <c r="U127" s="129">
        <f t="shared" si="19"/>
        <v>58.778883117921225</v>
      </c>
      <c r="V127" s="42" t="str">
        <f t="shared" si="20"/>
        <v>Sí</v>
      </c>
      <c r="W127" s="95">
        <f t="shared" si="21"/>
        <v>3.6093267840350944</v>
      </c>
      <c r="X127" s="95">
        <f t="shared" si="22"/>
        <v>58.778883117921225</v>
      </c>
      <c r="Y127" s="145">
        <f t="shared" si="23"/>
        <v>38383.679843930993</v>
      </c>
      <c r="Z127" s="146">
        <f t="shared" si="24"/>
        <v>27033.599056343868</v>
      </c>
      <c r="AA127" s="147">
        <f t="shared" si="25"/>
        <v>11350.080787587125</v>
      </c>
      <c r="AB127" s="145">
        <f t="shared" si="26"/>
        <v>38383.679843930993</v>
      </c>
      <c r="AC127" s="146">
        <f t="shared" si="27"/>
        <v>27033.599056343868</v>
      </c>
      <c r="AD127" s="148">
        <f t="shared" si="28"/>
        <v>11350.080787587125</v>
      </c>
      <c r="AE127" s="145">
        <f t="shared" si="29"/>
        <v>38383.679843930993</v>
      </c>
      <c r="AF127" s="146">
        <f t="shared" si="30"/>
        <v>27033.599056343868</v>
      </c>
      <c r="AG127" s="148">
        <f t="shared" si="31"/>
        <v>11350.080787587125</v>
      </c>
      <c r="AI127" s="151" t="e">
        <f>Y127-VLOOKUP(B127,#REF!,38,0)</f>
        <v>#REF!</v>
      </c>
    </row>
    <row r="128" spans="1:35" s="18" customFormat="1">
      <c r="A128" s="96">
        <v>126</v>
      </c>
      <c r="B128" s="36" t="s">
        <v>686</v>
      </c>
      <c r="C128" s="36" t="str">
        <f>VLOOKUP(B128,'TOTAL DE SISTEMAS'!$B$6:$I$369,5,0)</f>
        <v>PR0019</v>
      </c>
      <c r="D128" s="36" t="str">
        <f>VLOOKUP(B128,'TOTAL DE SISTEMAS'!$B$6:$I$369,2,0)</f>
        <v>ELOR</v>
      </c>
      <c r="E128" s="36" t="str">
        <f>VLOOKUP(B128,'TOTAL DE SISTEMAS'!$B$6:$I$369,3,0)</f>
        <v>Electro Oriente</v>
      </c>
      <c r="F128" s="38" t="str">
        <f>VLOOKUP(B128,'TOTAL DE SISTEMAS'!$B$6:$I$369,4,0)</f>
        <v>SER San Francisco</v>
      </c>
      <c r="G128" s="38" t="str">
        <f>VLOOKUP(B128,'TOTAL DE SISTEMAS'!$B$6:$I$369,6,0)</f>
        <v>SER</v>
      </c>
      <c r="H128" s="38" t="str">
        <f>VLOOKUP(B128,'TOTAL DE SISTEMAS'!$B$6:$I$369,7,0)</f>
        <v>R</v>
      </c>
      <c r="I128" s="38" t="str">
        <f>VLOOKUP(B128,'TOTAL DE SISTEMAS'!$B$6:$I$369,8,0)</f>
        <v>Aislado</v>
      </c>
      <c r="J128" s="38" t="s">
        <v>24</v>
      </c>
      <c r="K128" s="39">
        <f>VLOOKUP(B128,'CLIENTES '!$C$3:$AA$358,25,0)</f>
        <v>998</v>
      </c>
      <c r="L128" s="150">
        <v>19843.801439235562</v>
      </c>
      <c r="M128" s="40">
        <f>VLOOKUP(B128,'PROY CONSUMOS ENERGIA TRIMESTRE'!$C$3:$AE$358,27,0)</f>
        <v>20015.333333333332</v>
      </c>
      <c r="N128" s="40">
        <f>VLOOKUP(B128,'PROY CONSUMOS ENERGIA TRIMESTRE'!$C$3:$AE$358,28,0)</f>
        <v>20015.333333333332</v>
      </c>
      <c r="O128" s="40">
        <f>VLOOKUP(B128,'PROY CONSUMOS ENERGIA TRIMESTRE'!$C$3:$AE$358,29,0)</f>
        <v>19500.737651040006</v>
      </c>
      <c r="P128" s="41">
        <f>VLOOKUP(C128,'CARGOS SETIEMBRE 2018'!$B$5:$BK$325,60,0)</f>
        <v>5.51</v>
      </c>
      <c r="Q128" s="41">
        <f>VLOOKUP(C128,'CARGOS SETIEMBRE 2018'!$B$5:$BK$325,62,0)</f>
        <v>82.87</v>
      </c>
      <c r="R128" s="124">
        <f t="shared" si="16"/>
        <v>3.26</v>
      </c>
      <c r="S128" s="124">
        <f t="shared" si="17"/>
        <v>53.09</v>
      </c>
      <c r="T128" s="127">
        <f t="shared" si="18"/>
        <v>3.6093267840350944</v>
      </c>
      <c r="U128" s="129">
        <f t="shared" si="19"/>
        <v>58.778883117921225</v>
      </c>
      <c r="V128" s="42" t="str">
        <f t="shared" si="20"/>
        <v>Sí</v>
      </c>
      <c r="W128" s="95">
        <f t="shared" si="21"/>
        <v>3.6093267840350944</v>
      </c>
      <c r="X128" s="95">
        <f t="shared" si="22"/>
        <v>58.778883117921225</v>
      </c>
      <c r="Y128" s="145">
        <f t="shared" si="23"/>
        <v>21943.53825269451</v>
      </c>
      <c r="Z128" s="146">
        <f t="shared" si="24"/>
        <v>15266.072984587665</v>
      </c>
      <c r="AA128" s="147">
        <f t="shared" si="25"/>
        <v>6677.4652681068455</v>
      </c>
      <c r="AB128" s="145">
        <f t="shared" si="26"/>
        <v>21943.53825269451</v>
      </c>
      <c r="AC128" s="146">
        <f t="shared" si="27"/>
        <v>15266.072984587665</v>
      </c>
      <c r="AD128" s="148">
        <f t="shared" si="28"/>
        <v>6677.4652681068455</v>
      </c>
      <c r="AE128" s="145">
        <f t="shared" si="29"/>
        <v>21943.53825269451</v>
      </c>
      <c r="AF128" s="146">
        <f t="shared" si="30"/>
        <v>15266.072984587665</v>
      </c>
      <c r="AG128" s="148">
        <f t="shared" si="31"/>
        <v>6677.4652681068455</v>
      </c>
      <c r="AI128" s="151" t="e">
        <f>Y128-VLOOKUP(B128,#REF!,38,0)</f>
        <v>#REF!</v>
      </c>
    </row>
    <row r="129" spans="1:35" s="18" customFormat="1">
      <c r="A129" s="96">
        <v>127</v>
      </c>
      <c r="B129" s="36" t="s">
        <v>688</v>
      </c>
      <c r="C129" s="36" t="str">
        <f>VLOOKUP(B129,'TOTAL DE SISTEMAS'!$B$6:$I$369,5,0)</f>
        <v>PR0019</v>
      </c>
      <c r="D129" s="36" t="str">
        <f>VLOOKUP(B129,'TOTAL DE SISTEMAS'!$B$6:$I$369,2,0)</f>
        <v>ELOR</v>
      </c>
      <c r="E129" s="36" t="str">
        <f>VLOOKUP(B129,'TOTAL DE SISTEMAS'!$B$6:$I$369,3,0)</f>
        <v>Electro Oriente</v>
      </c>
      <c r="F129" s="38" t="str">
        <f>VLOOKUP(B129,'TOTAL DE SISTEMAS'!$B$6:$I$369,4,0)</f>
        <v>SER Mayoruna</v>
      </c>
      <c r="G129" s="38" t="str">
        <f>VLOOKUP(B129,'TOTAL DE SISTEMAS'!$B$6:$I$369,6,0)</f>
        <v>SER</v>
      </c>
      <c r="H129" s="38" t="str">
        <f>VLOOKUP(B129,'TOTAL DE SISTEMAS'!$B$6:$I$369,7,0)</f>
        <v>R</v>
      </c>
      <c r="I129" s="38" t="str">
        <f>VLOOKUP(B129,'TOTAL DE SISTEMAS'!$B$6:$I$369,8,0)</f>
        <v>Aislado</v>
      </c>
      <c r="J129" s="38" t="s">
        <v>24</v>
      </c>
      <c r="K129" s="39">
        <f>VLOOKUP(B129,'CLIENTES '!$C$3:$AA$358,25,0)</f>
        <v>1448</v>
      </c>
      <c r="L129" s="150">
        <v>47315.903421770585</v>
      </c>
      <c r="M129" s="40">
        <f>VLOOKUP(B129,'PROY CONSUMOS ENERGIA TRIMESTRE'!$C$3:$AE$358,27,0)</f>
        <v>47225.833333333336</v>
      </c>
      <c r="N129" s="40">
        <f>VLOOKUP(B129,'PROY CONSUMOS ENERGIA TRIMESTRE'!$C$3:$AE$358,28,0)</f>
        <v>47225.833333333336</v>
      </c>
      <c r="O129" s="40">
        <f>VLOOKUP(B129,'PROY CONSUMOS ENERGIA TRIMESTRE'!$C$3:$AE$358,29,0)</f>
        <v>47496.043598645068</v>
      </c>
      <c r="P129" s="41">
        <f>VLOOKUP(C129,'CARGOS SETIEMBRE 2018'!$B$5:$BK$325,60,0)</f>
        <v>5.51</v>
      </c>
      <c r="Q129" s="41">
        <f>VLOOKUP(C129,'CARGOS SETIEMBRE 2018'!$B$5:$BK$325,62,0)</f>
        <v>82.87</v>
      </c>
      <c r="R129" s="124">
        <f t="shared" si="16"/>
        <v>3.26</v>
      </c>
      <c r="S129" s="124">
        <f t="shared" si="17"/>
        <v>53.09</v>
      </c>
      <c r="T129" s="127">
        <f t="shared" si="18"/>
        <v>3.6093267840350944</v>
      </c>
      <c r="U129" s="129">
        <f t="shared" si="19"/>
        <v>58.778883117921225</v>
      </c>
      <c r="V129" s="42" t="str">
        <f t="shared" si="20"/>
        <v>Sí</v>
      </c>
      <c r="W129" s="95">
        <f t="shared" si="21"/>
        <v>3.6093267840350944</v>
      </c>
      <c r="X129" s="95">
        <f t="shared" si="22"/>
        <v>58.778883117921225</v>
      </c>
      <c r="Y129" s="145">
        <f t="shared" si="23"/>
        <v>47189.169165621293</v>
      </c>
      <c r="Z129" s="146">
        <f t="shared" si="24"/>
        <v>33038.064751753845</v>
      </c>
      <c r="AA129" s="147">
        <f t="shared" si="25"/>
        <v>14151.104413867448</v>
      </c>
      <c r="AB129" s="145">
        <f t="shared" si="26"/>
        <v>47189.169165621293</v>
      </c>
      <c r="AC129" s="146">
        <f t="shared" si="27"/>
        <v>33038.064751753845</v>
      </c>
      <c r="AD129" s="148">
        <f t="shared" si="28"/>
        <v>14151.104413867448</v>
      </c>
      <c r="AE129" s="145">
        <f t="shared" si="29"/>
        <v>47189.169165621293</v>
      </c>
      <c r="AF129" s="146">
        <f t="shared" si="30"/>
        <v>33038.064751753845</v>
      </c>
      <c r="AG129" s="148">
        <f t="shared" si="31"/>
        <v>14151.104413867448</v>
      </c>
      <c r="AI129" s="151" t="e">
        <f>Y129-VLOOKUP(B129,#REF!,38,0)</f>
        <v>#REF!</v>
      </c>
    </row>
    <row r="130" spans="1:35" s="18" customFormat="1">
      <c r="A130" s="96">
        <v>128</v>
      </c>
      <c r="B130" s="36" t="s">
        <v>1070</v>
      </c>
      <c r="C130" s="36" t="str">
        <f>VLOOKUP(B130,'TOTAL DE SISTEMAS'!$B$6:$I$369,5,0)</f>
        <v>PL0234</v>
      </c>
      <c r="D130" s="36" t="str">
        <f>VLOOKUP(B130,'TOTAL DE SISTEMAS'!$B$6:$I$369,2,0)</f>
        <v>ELOR</v>
      </c>
      <c r="E130" s="36" t="str">
        <f>VLOOKUP(B130,'TOTAL DE SISTEMAS'!$B$6:$I$369,3,0)</f>
        <v>Electro Oriente</v>
      </c>
      <c r="F130" s="38" t="str">
        <f>VLOOKUP(B130,'TOTAL DE SISTEMAS'!$B$6:$I$369,4,0)</f>
        <v>Rural Aislado Padre Cocha</v>
      </c>
      <c r="G130" s="38">
        <f>VLOOKUP(B130,'TOTAL DE SISTEMAS'!$B$6:$I$369,6,0)</f>
        <v>3</v>
      </c>
      <c r="H130" s="38" t="str">
        <f>VLOOKUP(B130,'TOTAL DE SISTEMAS'!$B$6:$I$369,7,0)</f>
        <v>U</v>
      </c>
      <c r="I130" s="38" t="str">
        <f>VLOOKUP(B130,'TOTAL DE SISTEMAS'!$B$6:$I$369,8,0)</f>
        <v>Aislado</v>
      </c>
      <c r="J130" s="38" t="s">
        <v>24</v>
      </c>
      <c r="K130" s="39">
        <f>VLOOKUP(B130,'CLIENTES '!$C$3:$AA$358,25,0)</f>
        <v>308</v>
      </c>
      <c r="L130" s="150">
        <v>26424.008159032488</v>
      </c>
      <c r="M130" s="40">
        <f>VLOOKUP(B130,'PROY CONSUMOS ENERGIA TRIMESTRE'!$C$3:$AE$358,27,0)</f>
        <v>25984.828911544751</v>
      </c>
      <c r="N130" s="40">
        <f>VLOOKUP(B130,'PROY CONSUMOS ENERGIA TRIMESTRE'!$C$3:$AE$358,28,0)</f>
        <v>26591.16621776895</v>
      </c>
      <c r="O130" s="40">
        <f>VLOOKUP(B130,'PROY CONSUMOS ENERGIA TRIMESTRE'!$C$3:$AE$358,29,0)</f>
        <v>26696.029347783748</v>
      </c>
      <c r="P130" s="41">
        <f>VLOOKUP(C130,'CARGOS SETIEMBRE 2018'!$B$5:$BK$325,60,0)</f>
        <v>3.27</v>
      </c>
      <c r="Q130" s="41">
        <f>VLOOKUP(C130,'CARGOS SETIEMBRE 2018'!$B$5:$BK$325,62,0)</f>
        <v>59.9</v>
      </c>
      <c r="R130" s="124">
        <f t="shared" si="16"/>
        <v>3.26</v>
      </c>
      <c r="S130" s="124">
        <f t="shared" si="17"/>
        <v>53.09</v>
      </c>
      <c r="T130" s="127">
        <f t="shared" si="18"/>
        <v>3.6093267840350944</v>
      </c>
      <c r="U130" s="129">
        <f t="shared" si="19"/>
        <v>58.778883117921225</v>
      </c>
      <c r="V130" s="42" t="str">
        <f t="shared" si="20"/>
        <v>Sí</v>
      </c>
      <c r="W130" s="95">
        <f t="shared" si="21"/>
        <v>3.27</v>
      </c>
      <c r="X130" s="95">
        <f t="shared" si="22"/>
        <v>58.778883117921225</v>
      </c>
      <c r="Y130" s="145">
        <f t="shared" si="23"/>
        <v>16835.140887260462</v>
      </c>
      <c r="Z130" s="146">
        <f t="shared" si="24"/>
        <v>16538.896870867677</v>
      </c>
      <c r="AA130" s="147">
        <f t="shared" si="25"/>
        <v>296.24401639278585</v>
      </c>
      <c r="AB130" s="145">
        <f t="shared" si="26"/>
        <v>16835.140887260462</v>
      </c>
      <c r="AC130" s="146">
        <f t="shared" si="27"/>
        <v>16538.896870867677</v>
      </c>
      <c r="AD130" s="148">
        <f t="shared" si="28"/>
        <v>296.24401639278585</v>
      </c>
      <c r="AE130" s="145">
        <f t="shared" si="29"/>
        <v>16835.140887260462</v>
      </c>
      <c r="AF130" s="146">
        <f t="shared" si="30"/>
        <v>16538.896870867677</v>
      </c>
      <c r="AG130" s="148">
        <f t="shared" si="31"/>
        <v>296.24401639278585</v>
      </c>
      <c r="AI130" s="151" t="e">
        <f>Y130-VLOOKUP(B130,#REF!,38,0)</f>
        <v>#REF!</v>
      </c>
    </row>
    <row r="131" spans="1:35" s="18" customFormat="1">
      <c r="A131" s="96">
        <v>129</v>
      </c>
      <c r="B131" s="36" t="s">
        <v>1042</v>
      </c>
      <c r="C131" s="36" t="str">
        <f>VLOOKUP(B131,'TOTAL DE SISTEMAS'!$B$6:$I$369,5,0)</f>
        <v>PR0019</v>
      </c>
      <c r="D131" s="36" t="str">
        <f>VLOOKUP(B131,'TOTAL DE SISTEMAS'!$B$6:$I$369,2,0)</f>
        <v>ELOR</v>
      </c>
      <c r="E131" s="36" t="str">
        <f>VLOOKUP(B131,'TOTAL DE SISTEMAS'!$B$6:$I$369,3,0)</f>
        <v>Electro Oriente</v>
      </c>
      <c r="F131" s="38" t="str">
        <f>VLOOKUP(B131,'TOTAL DE SISTEMAS'!$B$6:$I$369,4,0)</f>
        <v>S.E.R. Isla Santa Rosa</v>
      </c>
      <c r="G131" s="38" t="str">
        <f>VLOOKUP(B131,'TOTAL DE SISTEMAS'!$B$6:$I$369,6,0)</f>
        <v>SER</v>
      </c>
      <c r="H131" s="38" t="str">
        <f>VLOOKUP(B131,'TOTAL DE SISTEMAS'!$B$6:$I$369,7,0)</f>
        <v>R</v>
      </c>
      <c r="I131" s="38" t="str">
        <f>VLOOKUP(B131,'TOTAL DE SISTEMAS'!$B$6:$I$369,8,0)</f>
        <v>Aislado</v>
      </c>
      <c r="J131" s="38" t="s">
        <v>24</v>
      </c>
      <c r="K131" s="39">
        <f>VLOOKUP(B131,'CLIENTES '!$C$3:$AA$358,25,0)</f>
        <v>323</v>
      </c>
      <c r="L131" s="150">
        <v>22726.5</v>
      </c>
      <c r="M131" s="40">
        <f>VLOOKUP(B131,'PROY CONSUMOS ENERGIA TRIMESTRE'!$C$3:$AE$358,27,0)</f>
        <v>22726.5</v>
      </c>
      <c r="N131" s="40">
        <f>VLOOKUP(B131,'PROY CONSUMOS ENERGIA TRIMESTRE'!$C$3:$AE$358,28,0)</f>
        <v>22726.5</v>
      </c>
      <c r="O131" s="40">
        <f>VLOOKUP(B131,'PROY CONSUMOS ENERGIA TRIMESTRE'!$C$3:$AE$358,29,0)</f>
        <v>22726.5</v>
      </c>
      <c r="P131" s="41">
        <f>VLOOKUP(C131,'CARGOS SETIEMBRE 2018'!$B$5:$BK$325,60,0)</f>
        <v>5.51</v>
      </c>
      <c r="Q131" s="41">
        <f>VLOOKUP(C131,'CARGOS SETIEMBRE 2018'!$B$5:$BK$325,62,0)</f>
        <v>82.87</v>
      </c>
      <c r="R131" s="124">
        <f t="shared" ref="R131:R194" si="32">ROUND(SUMPRODUCT($K$3:$K$357,$P$3:$P$357)/SUM($K$3:$K$357),2)</f>
        <v>3.26</v>
      </c>
      <c r="S131" s="124">
        <f t="shared" ref="S131:S194" si="33">ROUND(SUMPRODUCT($L$3:$L$357,$Q$3:$Q$357)/SUM($L$3:$L$357),2)</f>
        <v>53.09</v>
      </c>
      <c r="T131" s="127">
        <f t="shared" ref="T131:T194" si="34">R131*(1+$X$1)</f>
        <v>3.6093267840350944</v>
      </c>
      <c r="U131" s="129">
        <f t="shared" ref="U131:U194" si="35">S131*(1+$X$1)</f>
        <v>58.778883117921225</v>
      </c>
      <c r="V131" s="42" t="str">
        <f t="shared" ref="V131:V194" si="36">IF(Q131&gt;U131,"Sí","No")</f>
        <v>Sí</v>
      </c>
      <c r="W131" s="95">
        <f t="shared" ref="W131:W194" si="37">IF(V131="Sí",IF(T131&gt;P131,P131,T131),P131)</f>
        <v>3.6093267840350944</v>
      </c>
      <c r="X131" s="95">
        <f t="shared" ref="X131:X194" si="38">IF(V131="Sí",IF(U131&gt;Q131,Q131,U131),Q131)</f>
        <v>58.778883117921225</v>
      </c>
      <c r="Y131" s="145">
        <f t="shared" ref="Y131:Y194" si="39">K131*P131+L131*Q131/100</f>
        <v>20613.180550000001</v>
      </c>
      <c r="Z131" s="146">
        <f t="shared" ref="Z131:Z194" si="40">W131*K131+X131*L131/100</f>
        <v>14524.195423037703</v>
      </c>
      <c r="AA131" s="147">
        <f t="shared" ref="AA131:AA194" si="41">Y131-Z131</f>
        <v>6088.9851269622977</v>
      </c>
      <c r="AB131" s="145">
        <f t="shared" ref="AB131:AB194" si="42">K131*P131+L131*Q131/100</f>
        <v>20613.180550000001</v>
      </c>
      <c r="AC131" s="146">
        <f t="shared" ref="AC131:AC194" si="43">W131*K131+X131*L131/100</f>
        <v>14524.195423037703</v>
      </c>
      <c r="AD131" s="148">
        <f t="shared" ref="AD131:AD194" si="44">AB131-AC131</f>
        <v>6088.9851269622977</v>
      </c>
      <c r="AE131" s="145">
        <f t="shared" ref="AE131:AE194" si="45">K131*P131+L131*Q131/100</f>
        <v>20613.180550000001</v>
      </c>
      <c r="AF131" s="146">
        <f t="shared" ref="AF131:AF194" si="46">W131*K131+X131*L131/100</f>
        <v>14524.195423037703</v>
      </c>
      <c r="AG131" s="148">
        <f t="shared" ref="AG131:AG194" si="47">AE131-AF131</f>
        <v>6088.9851269622977</v>
      </c>
      <c r="AI131" s="151" t="e">
        <f>Y131-VLOOKUP(B131,#REF!,38,0)</f>
        <v>#REF!</v>
      </c>
    </row>
    <row r="132" spans="1:35" s="18" customFormat="1">
      <c r="A132" s="96">
        <v>130</v>
      </c>
      <c r="B132" s="36" t="s">
        <v>1072</v>
      </c>
      <c r="C132" s="36" t="str">
        <f>VLOOKUP(B132,'TOTAL DE SISTEMAS'!$B$6:$I$369,5,0)</f>
        <v>PL1226</v>
      </c>
      <c r="D132" s="36" t="str">
        <f>VLOOKUP(B132,'TOTAL DE SISTEMAS'!$B$6:$I$369,2,0)</f>
        <v>ELOR</v>
      </c>
      <c r="E132" s="36" t="str">
        <f>VLOOKUP(B132,'TOTAL DE SISTEMAS'!$B$6:$I$369,3,0)</f>
        <v>Electro Oriente</v>
      </c>
      <c r="F132" s="38" t="str">
        <f>VLOOKUP(B132,'TOTAL DE SISTEMAS'!$B$6:$I$369,4,0)</f>
        <v>SER Rodríguez de Mendoza</v>
      </c>
      <c r="G132" s="38" t="str">
        <f>VLOOKUP(B132,'TOTAL DE SISTEMAS'!$B$6:$I$369,6,0)</f>
        <v>SER</v>
      </c>
      <c r="H132" s="38" t="str">
        <f>VLOOKUP(B132,'TOTAL DE SISTEMAS'!$B$6:$I$369,7,0)</f>
        <v>R</v>
      </c>
      <c r="I132" s="38" t="str">
        <f>VLOOKUP(B132,'TOTAL DE SISTEMAS'!$B$6:$I$369,8,0)</f>
        <v>Interconectado</v>
      </c>
      <c r="J132" s="38" t="s">
        <v>24</v>
      </c>
      <c r="K132" s="39">
        <f>VLOOKUP(B132,'CLIENTES '!$C$3:$AA$358,25,0)</f>
        <v>1825</v>
      </c>
      <c r="L132" s="150">
        <v>14300.551577166318</v>
      </c>
      <c r="M132" s="40">
        <f>VLOOKUP(B132,'PROY CONSUMOS ENERGIA TRIMESTRE'!$C$3:$AE$358,27,0)</f>
        <v>31007.251666666667</v>
      </c>
      <c r="N132" s="40">
        <f>VLOOKUP(B132,'PROY CONSUMOS ENERGIA TRIMESTRE'!$C$3:$AE$358,28,0)</f>
        <v>31007.251666666667</v>
      </c>
      <c r="O132" s="40">
        <f>VLOOKUP(B132,'PROY CONSUMOS ENERGIA TRIMESTRE'!$C$3:$AE$358,29,0)</f>
        <v>31007.251666666667</v>
      </c>
      <c r="P132" s="41">
        <f>VLOOKUP(C132,'CARGOS SETIEMBRE 2018'!$B$5:$BK$325,60,0)</f>
        <v>5.51</v>
      </c>
      <c r="Q132" s="41">
        <f>VLOOKUP(C132,'CARGOS SETIEMBRE 2018'!$B$5:$BK$325,62,0)</f>
        <v>82.87</v>
      </c>
      <c r="R132" s="124">
        <f t="shared" si="32"/>
        <v>3.26</v>
      </c>
      <c r="S132" s="124">
        <f t="shared" si="33"/>
        <v>53.09</v>
      </c>
      <c r="T132" s="127">
        <f t="shared" si="34"/>
        <v>3.6093267840350944</v>
      </c>
      <c r="U132" s="129">
        <f t="shared" si="35"/>
        <v>58.778883117921225</v>
      </c>
      <c r="V132" s="42" t="str">
        <f t="shared" si="36"/>
        <v>Sí</v>
      </c>
      <c r="W132" s="95">
        <f t="shared" si="37"/>
        <v>3.6093267840350944</v>
      </c>
      <c r="X132" s="95">
        <f t="shared" si="38"/>
        <v>58.778883117921225</v>
      </c>
      <c r="Y132" s="145">
        <f t="shared" si="39"/>
        <v>21906.61709199773</v>
      </c>
      <c r="Z132" s="146">
        <f t="shared" si="40"/>
        <v>14992.725877624678</v>
      </c>
      <c r="AA132" s="147">
        <f t="shared" si="41"/>
        <v>6913.8912143730522</v>
      </c>
      <c r="AB132" s="145">
        <f t="shared" si="42"/>
        <v>21906.61709199773</v>
      </c>
      <c r="AC132" s="146">
        <f t="shared" si="43"/>
        <v>14992.725877624678</v>
      </c>
      <c r="AD132" s="148">
        <f t="shared" si="44"/>
        <v>6913.8912143730522</v>
      </c>
      <c r="AE132" s="145">
        <f t="shared" si="45"/>
        <v>21906.61709199773</v>
      </c>
      <c r="AF132" s="146">
        <f t="shared" si="46"/>
        <v>14992.725877624678</v>
      </c>
      <c r="AG132" s="148">
        <f t="shared" si="47"/>
        <v>6913.8912143730522</v>
      </c>
      <c r="AI132" s="151" t="e">
        <f>Y132-VLOOKUP(B132,#REF!,38,0)</f>
        <v>#REF!</v>
      </c>
    </row>
    <row r="133" spans="1:35" s="18" customFormat="1">
      <c r="A133" s="96">
        <v>131</v>
      </c>
      <c r="B133" s="36" t="s">
        <v>690</v>
      </c>
      <c r="C133" s="36" t="str">
        <f>VLOOKUP(B133,'TOTAL DE SISTEMAS'!$B$6:$I$369,5,0)</f>
        <v>SR0097</v>
      </c>
      <c r="D133" s="36" t="str">
        <f>VLOOKUP(B133,'TOTAL DE SISTEMAS'!$B$6:$I$369,2,0)</f>
        <v>ELOR</v>
      </c>
      <c r="E133" s="36" t="str">
        <f>VLOOKUP(B133,'TOTAL DE SISTEMAS'!$B$6:$I$369,3,0)</f>
        <v>Electro Oriente</v>
      </c>
      <c r="F133" s="38" t="str">
        <f>VLOOKUP(B133,'TOTAL DE SISTEMAS'!$B$6:$I$369,4,0)</f>
        <v>San Ignacio Rural</v>
      </c>
      <c r="G133" s="38" t="str">
        <f>VLOOKUP(B133,'TOTAL DE SISTEMAS'!$B$6:$I$369,6,0)</f>
        <v>SER</v>
      </c>
      <c r="H133" s="38" t="str">
        <f>VLOOKUP(B133,'TOTAL DE SISTEMAS'!$B$6:$I$369,7,0)</f>
        <v>R</v>
      </c>
      <c r="I133" s="38" t="str">
        <f>VLOOKUP(B133,'TOTAL DE SISTEMAS'!$B$6:$I$369,8,0)</f>
        <v>Interconectado</v>
      </c>
      <c r="J133" s="38" t="s">
        <v>24</v>
      </c>
      <c r="K133" s="39">
        <f>VLOOKUP(B133,'CLIENTES '!$C$3:$AA$358,25,0)</f>
        <v>11778</v>
      </c>
      <c r="L133" s="150">
        <v>212330.0150459274</v>
      </c>
      <c r="M133" s="40">
        <f>VLOOKUP(B133,'PROY CONSUMOS ENERGIA TRIMESTRE'!$C$3:$AE$358,27,0)</f>
        <v>287460.52583333344</v>
      </c>
      <c r="N133" s="40">
        <f>VLOOKUP(B133,'PROY CONSUMOS ENERGIA TRIMESTRE'!$C$3:$AE$358,28,0)</f>
        <v>300331.18799947714</v>
      </c>
      <c r="O133" s="40">
        <f>VLOOKUP(B133,'PROY CONSUMOS ENERGIA TRIMESTRE'!$C$3:$AE$358,29,0)</f>
        <v>287460.52583333344</v>
      </c>
      <c r="P133" s="41">
        <f>VLOOKUP(C133,'CARGOS SETIEMBRE 2018'!$B$5:$BK$325,60,0)</f>
        <v>5.51</v>
      </c>
      <c r="Q133" s="41">
        <f>VLOOKUP(C133,'CARGOS SETIEMBRE 2018'!$B$5:$BK$325,62,0)</f>
        <v>100.01</v>
      </c>
      <c r="R133" s="124">
        <f t="shared" si="32"/>
        <v>3.26</v>
      </c>
      <c r="S133" s="124">
        <f t="shared" si="33"/>
        <v>53.09</v>
      </c>
      <c r="T133" s="127">
        <f t="shared" si="34"/>
        <v>3.6093267840350944</v>
      </c>
      <c r="U133" s="129">
        <f t="shared" si="35"/>
        <v>58.778883117921225</v>
      </c>
      <c r="V133" s="42" t="str">
        <f t="shared" si="36"/>
        <v>Sí</v>
      </c>
      <c r="W133" s="95">
        <f t="shared" si="37"/>
        <v>3.6093267840350944</v>
      </c>
      <c r="X133" s="95">
        <f t="shared" si="38"/>
        <v>58.778883117921225</v>
      </c>
      <c r="Y133" s="145">
        <f t="shared" si="39"/>
        <v>277248.02804743202</v>
      </c>
      <c r="Z133" s="146">
        <f t="shared" si="40"/>
        <v>167315.86223047556</v>
      </c>
      <c r="AA133" s="147">
        <f t="shared" si="41"/>
        <v>109932.16581695646</v>
      </c>
      <c r="AB133" s="145">
        <f t="shared" si="42"/>
        <v>277248.02804743202</v>
      </c>
      <c r="AC133" s="146">
        <f t="shared" si="43"/>
        <v>167315.86223047556</v>
      </c>
      <c r="AD133" s="148">
        <f t="shared" si="44"/>
        <v>109932.16581695646</v>
      </c>
      <c r="AE133" s="145">
        <f t="shared" si="45"/>
        <v>277248.02804743202</v>
      </c>
      <c r="AF133" s="146">
        <f t="shared" si="46"/>
        <v>167315.86223047556</v>
      </c>
      <c r="AG133" s="148">
        <f t="shared" si="47"/>
        <v>109932.16581695646</v>
      </c>
      <c r="AI133" s="151" t="e">
        <f>Y133-VLOOKUP(B133,#REF!,38,0)</f>
        <v>#REF!</v>
      </c>
    </row>
    <row r="134" spans="1:35" s="18" customFormat="1">
      <c r="A134" s="96">
        <v>132</v>
      </c>
      <c r="B134" s="36" t="s">
        <v>693</v>
      </c>
      <c r="C134" s="36" t="str">
        <f>VLOOKUP(B134,'TOTAL DE SISTEMAS'!$B$6:$I$369,5,0)</f>
        <v>PR0099</v>
      </c>
      <c r="D134" s="36" t="str">
        <f>VLOOKUP(B134,'TOTAL DE SISTEMAS'!$B$6:$I$369,2,0)</f>
        <v>ELOR</v>
      </c>
      <c r="E134" s="36" t="str">
        <f>VLOOKUP(B134,'TOTAL DE SISTEMAS'!$B$6:$I$369,3,0)</f>
        <v>Electro Oriente</v>
      </c>
      <c r="F134" s="38" t="str">
        <f>VLOOKUP(B134,'TOTAL DE SISTEMAS'!$B$6:$I$369,4,0)</f>
        <v>SER  Pucará</v>
      </c>
      <c r="G134" s="38" t="str">
        <f>VLOOKUP(B134,'TOTAL DE SISTEMAS'!$B$6:$I$369,6,0)</f>
        <v>SER</v>
      </c>
      <c r="H134" s="38" t="str">
        <f>VLOOKUP(B134,'TOTAL DE SISTEMAS'!$B$6:$I$369,7,0)</f>
        <v>R</v>
      </c>
      <c r="I134" s="38" t="str">
        <f>VLOOKUP(B134,'TOTAL DE SISTEMAS'!$B$6:$I$369,8,0)</f>
        <v>Interconectado</v>
      </c>
      <c r="J134" s="38" t="s">
        <v>24</v>
      </c>
      <c r="K134" s="39">
        <f>VLOOKUP(B134,'CLIENTES '!$C$3:$AA$358,25,0)</f>
        <v>5565</v>
      </c>
      <c r="L134" s="150">
        <v>59718.738251826901</v>
      </c>
      <c r="M134" s="40">
        <f>VLOOKUP(B134,'PROY CONSUMOS ENERGIA TRIMESTRE'!$C$3:$AE$358,27,0)</f>
        <v>90289.352499999994</v>
      </c>
      <c r="N134" s="40">
        <f>VLOOKUP(B134,'PROY CONSUMOS ENERGIA TRIMESTRE'!$C$3:$AE$358,28,0)</f>
        <v>89013.07900651166</v>
      </c>
      <c r="O134" s="40">
        <f>VLOOKUP(B134,'PROY CONSUMOS ENERGIA TRIMESTRE'!$C$3:$AE$358,29,0)</f>
        <v>91890.02446511951</v>
      </c>
      <c r="P134" s="41">
        <f>VLOOKUP(C134,'CARGOS SETIEMBRE 2018'!$B$5:$BK$325,60,0)</f>
        <v>5.35</v>
      </c>
      <c r="Q134" s="41">
        <f>VLOOKUP(C134,'CARGOS SETIEMBRE 2018'!$B$5:$BK$325,62,0)</f>
        <v>82.33</v>
      </c>
      <c r="R134" s="124">
        <f t="shared" si="32"/>
        <v>3.26</v>
      </c>
      <c r="S134" s="124">
        <f t="shared" si="33"/>
        <v>53.09</v>
      </c>
      <c r="T134" s="127">
        <f t="shared" si="34"/>
        <v>3.6093267840350944</v>
      </c>
      <c r="U134" s="129">
        <f t="shared" si="35"/>
        <v>58.778883117921225</v>
      </c>
      <c r="V134" s="42" t="str">
        <f t="shared" si="36"/>
        <v>Sí</v>
      </c>
      <c r="W134" s="95">
        <f t="shared" si="37"/>
        <v>3.6093267840350944</v>
      </c>
      <c r="X134" s="95">
        <f t="shared" si="38"/>
        <v>58.778883117921225</v>
      </c>
      <c r="Y134" s="145">
        <f t="shared" si="39"/>
        <v>78939.187202729081</v>
      </c>
      <c r="Z134" s="146">
        <f t="shared" si="40"/>
        <v>55187.91090969395</v>
      </c>
      <c r="AA134" s="147">
        <f t="shared" si="41"/>
        <v>23751.276293035131</v>
      </c>
      <c r="AB134" s="145">
        <f t="shared" si="42"/>
        <v>78939.187202729081</v>
      </c>
      <c r="AC134" s="146">
        <f t="shared" si="43"/>
        <v>55187.91090969395</v>
      </c>
      <c r="AD134" s="148">
        <f t="shared" si="44"/>
        <v>23751.276293035131</v>
      </c>
      <c r="AE134" s="145">
        <f t="shared" si="45"/>
        <v>78939.187202729081</v>
      </c>
      <c r="AF134" s="146">
        <f t="shared" si="46"/>
        <v>55187.91090969395</v>
      </c>
      <c r="AG134" s="148">
        <f t="shared" si="47"/>
        <v>23751.276293035131</v>
      </c>
      <c r="AI134" s="151" t="e">
        <f>Y134-VLOOKUP(B134,#REF!,38,0)</f>
        <v>#REF!</v>
      </c>
    </row>
    <row r="135" spans="1:35" s="18" customFormat="1">
      <c r="A135" s="96">
        <v>133</v>
      </c>
      <c r="B135" s="36" t="s">
        <v>695</v>
      </c>
      <c r="C135" s="36" t="str">
        <f>VLOOKUP(B135,'TOTAL DE SISTEMAS'!$B$6:$I$369,5,0)</f>
        <v>SR0097</v>
      </c>
      <c r="D135" s="36" t="str">
        <f>VLOOKUP(B135,'TOTAL DE SISTEMAS'!$B$6:$I$369,2,0)</f>
        <v>ELOR</v>
      </c>
      <c r="E135" s="36" t="str">
        <f>VLOOKUP(B135,'TOTAL DE SISTEMAS'!$B$6:$I$369,3,0)</f>
        <v>Electro Oriente</v>
      </c>
      <c r="F135" s="38" t="str">
        <f>VLOOKUP(B135,'TOTAL DE SISTEMAS'!$B$6:$I$369,4,0)</f>
        <v>SER Bagua - Jaén Rural</v>
      </c>
      <c r="G135" s="38" t="str">
        <f>VLOOKUP(B135,'TOTAL DE SISTEMAS'!$B$6:$I$369,6,0)</f>
        <v>SER</v>
      </c>
      <c r="H135" s="38" t="str">
        <f>VLOOKUP(B135,'TOTAL DE SISTEMAS'!$B$6:$I$369,7,0)</f>
        <v>R</v>
      </c>
      <c r="I135" s="38" t="str">
        <f>VLOOKUP(B135,'TOTAL DE SISTEMAS'!$B$6:$I$369,8,0)</f>
        <v>Interconectado</v>
      </c>
      <c r="J135" s="38" t="s">
        <v>24</v>
      </c>
      <c r="K135" s="39">
        <f>VLOOKUP(B135,'CLIENTES '!$C$3:$AA$358,25,0)</f>
        <v>20272</v>
      </c>
      <c r="L135" s="150">
        <v>404550.53609994648</v>
      </c>
      <c r="M135" s="40">
        <f>VLOOKUP(B135,'PROY CONSUMOS ENERGIA TRIMESTRE'!$C$3:$AE$358,27,0)</f>
        <v>517661.28583333333</v>
      </c>
      <c r="N135" s="40">
        <f>VLOOKUP(B135,'PROY CONSUMOS ENERGIA TRIMESTRE'!$C$3:$AE$358,28,0)</f>
        <v>517661.28583333333</v>
      </c>
      <c r="O135" s="40">
        <f>VLOOKUP(B135,'PROY CONSUMOS ENERGIA TRIMESTRE'!$C$3:$AE$358,29,0)</f>
        <v>517661.28583333333</v>
      </c>
      <c r="P135" s="41">
        <f>VLOOKUP(C135,'CARGOS SETIEMBRE 2018'!$B$5:$BK$325,60,0)</f>
        <v>5.51</v>
      </c>
      <c r="Q135" s="41">
        <f>VLOOKUP(C135,'CARGOS SETIEMBRE 2018'!$B$5:$BK$325,62,0)</f>
        <v>100.01</v>
      </c>
      <c r="R135" s="124">
        <f t="shared" si="32"/>
        <v>3.26</v>
      </c>
      <c r="S135" s="124">
        <f t="shared" si="33"/>
        <v>53.09</v>
      </c>
      <c r="T135" s="127">
        <f t="shared" si="34"/>
        <v>3.6093267840350944</v>
      </c>
      <c r="U135" s="129">
        <f t="shared" si="35"/>
        <v>58.778883117921225</v>
      </c>
      <c r="V135" s="42" t="str">
        <f t="shared" si="36"/>
        <v>Sí</v>
      </c>
      <c r="W135" s="95">
        <f t="shared" si="37"/>
        <v>3.6093267840350944</v>
      </c>
      <c r="X135" s="95">
        <f t="shared" si="38"/>
        <v>58.778883117921225</v>
      </c>
      <c r="Y135" s="145">
        <f t="shared" si="39"/>
        <v>516289.71115355648</v>
      </c>
      <c r="Z135" s="146">
        <f t="shared" si="40"/>
        <v>310958.55933307065</v>
      </c>
      <c r="AA135" s="147">
        <f t="shared" si="41"/>
        <v>205331.15182048583</v>
      </c>
      <c r="AB135" s="145">
        <f t="shared" si="42"/>
        <v>516289.71115355648</v>
      </c>
      <c r="AC135" s="146">
        <f t="shared" si="43"/>
        <v>310958.55933307065</v>
      </c>
      <c r="AD135" s="148">
        <f t="shared" si="44"/>
        <v>205331.15182048583</v>
      </c>
      <c r="AE135" s="145">
        <f t="shared" si="45"/>
        <v>516289.71115355648</v>
      </c>
      <c r="AF135" s="146">
        <f t="shared" si="46"/>
        <v>310958.55933307065</v>
      </c>
      <c r="AG135" s="148">
        <f t="shared" si="47"/>
        <v>205331.15182048583</v>
      </c>
      <c r="AI135" s="151" t="e">
        <f>Y135-VLOOKUP(B135,#REF!,38,0)</f>
        <v>#REF!</v>
      </c>
    </row>
    <row r="136" spans="1:35" s="18" customFormat="1">
      <c r="A136" s="96">
        <v>134</v>
      </c>
      <c r="B136" s="36" t="s">
        <v>697</v>
      </c>
      <c r="C136" s="36" t="str">
        <f>VLOOKUP(B136,'TOTAL DE SISTEMAS'!$B$6:$I$369,5,0)</f>
        <v>PL1226</v>
      </c>
      <c r="D136" s="36" t="str">
        <f>VLOOKUP(B136,'TOTAL DE SISTEMAS'!$B$6:$I$369,2,0)</f>
        <v>ELOR</v>
      </c>
      <c r="E136" s="36" t="str">
        <f>VLOOKUP(B136,'TOTAL DE SISTEMAS'!$B$6:$I$369,3,0)</f>
        <v>Electro Oriente</v>
      </c>
      <c r="F136" s="38" t="str">
        <f>VLOOKUP(B136,'TOTAL DE SISTEMAS'!$B$6:$I$369,4,0)</f>
        <v>SER  Chachapoyas Rural</v>
      </c>
      <c r="G136" s="38" t="str">
        <f>VLOOKUP(B136,'TOTAL DE SISTEMAS'!$B$6:$I$369,6,0)</f>
        <v>SER</v>
      </c>
      <c r="H136" s="38" t="str">
        <f>VLOOKUP(B136,'TOTAL DE SISTEMAS'!$B$6:$I$369,7,0)</f>
        <v>R</v>
      </c>
      <c r="I136" s="38" t="str">
        <f>VLOOKUP(B136,'TOTAL DE SISTEMAS'!$B$6:$I$369,8,0)</f>
        <v>Aislado</v>
      </c>
      <c r="J136" s="38" t="s">
        <v>24</v>
      </c>
      <c r="K136" s="39">
        <f>VLOOKUP(B136,'CLIENTES '!$C$3:$AA$358,25,0)</f>
        <v>2342</v>
      </c>
      <c r="L136" s="150">
        <v>13504.305858815838</v>
      </c>
      <c r="M136" s="40">
        <f>VLOOKUP(B136,'PROY CONSUMOS ENERGIA TRIMESTRE'!$C$3:$AE$358,27,0)</f>
        <v>29545.019166666665</v>
      </c>
      <c r="N136" s="40">
        <f>VLOOKUP(B136,'PROY CONSUMOS ENERGIA TRIMESTRE'!$C$3:$AE$358,28,0)</f>
        <v>29545.019166666665</v>
      </c>
      <c r="O136" s="40">
        <f>VLOOKUP(B136,'PROY CONSUMOS ENERGIA TRIMESTRE'!$C$3:$AE$358,29,0)</f>
        <v>29545.019166666665</v>
      </c>
      <c r="P136" s="41">
        <f>VLOOKUP(C136,'CARGOS SETIEMBRE 2018'!$B$5:$BK$325,60,0)</f>
        <v>5.51</v>
      </c>
      <c r="Q136" s="41">
        <f>VLOOKUP(C136,'CARGOS SETIEMBRE 2018'!$B$5:$BK$325,62,0)</f>
        <v>82.87</v>
      </c>
      <c r="R136" s="124">
        <f t="shared" si="32"/>
        <v>3.26</v>
      </c>
      <c r="S136" s="124">
        <f t="shared" si="33"/>
        <v>53.09</v>
      </c>
      <c r="T136" s="127">
        <f t="shared" si="34"/>
        <v>3.6093267840350944</v>
      </c>
      <c r="U136" s="129">
        <f t="shared" si="35"/>
        <v>58.778883117921225</v>
      </c>
      <c r="V136" s="42" t="str">
        <f t="shared" si="36"/>
        <v>Sí</v>
      </c>
      <c r="W136" s="95">
        <f t="shared" si="37"/>
        <v>3.6093267840350944</v>
      </c>
      <c r="X136" s="95">
        <f t="shared" si="38"/>
        <v>58.778883117921225</v>
      </c>
      <c r="Y136" s="145">
        <f t="shared" si="39"/>
        <v>24095.438265200686</v>
      </c>
      <c r="Z136" s="146">
        <f t="shared" si="40"/>
        <v>16390.723484850139</v>
      </c>
      <c r="AA136" s="147">
        <f t="shared" si="41"/>
        <v>7704.7147803505468</v>
      </c>
      <c r="AB136" s="145">
        <f t="shared" si="42"/>
        <v>24095.438265200686</v>
      </c>
      <c r="AC136" s="146">
        <f t="shared" si="43"/>
        <v>16390.723484850139</v>
      </c>
      <c r="AD136" s="148">
        <f t="shared" si="44"/>
        <v>7704.7147803505468</v>
      </c>
      <c r="AE136" s="145">
        <f t="shared" si="45"/>
        <v>24095.438265200686</v>
      </c>
      <c r="AF136" s="146">
        <f t="shared" si="46"/>
        <v>16390.723484850139</v>
      </c>
      <c r="AG136" s="148">
        <f t="shared" si="47"/>
        <v>7704.7147803505468</v>
      </c>
      <c r="AI136" s="151" t="e">
        <f>Y136-VLOOKUP(B136,#REF!,38,0)</f>
        <v>#REF!</v>
      </c>
    </row>
    <row r="137" spans="1:35" s="18" customFormat="1">
      <c r="A137" s="96">
        <v>135</v>
      </c>
      <c r="B137" s="36" t="s">
        <v>972</v>
      </c>
      <c r="C137" s="36" t="str">
        <f>VLOOKUP(B137,'TOTAL DE SISTEMAS'!$B$6:$I$369,5,0)</f>
        <v>PL0158</v>
      </c>
      <c r="D137" s="36" t="str">
        <f>VLOOKUP(B137,'TOTAL DE SISTEMAS'!$B$6:$I$369,2,0)</f>
        <v>EPAN</v>
      </c>
      <c r="E137" s="36" t="str">
        <f>VLOOKUP(B137,'TOTAL DE SISTEMAS'!$B$6:$I$369,3,0)</f>
        <v>Electro Pangoa</v>
      </c>
      <c r="F137" s="38" t="str">
        <f>VLOOKUP(B137,'TOTAL DE SISTEMAS'!$B$6:$I$369,4,0)</f>
        <v>Pangoa</v>
      </c>
      <c r="G137" s="38">
        <f>VLOOKUP(B137,'TOTAL DE SISTEMAS'!$B$6:$I$369,6,0)</f>
        <v>2</v>
      </c>
      <c r="H137" s="38" t="str">
        <f>VLOOKUP(B137,'TOTAL DE SISTEMAS'!$B$6:$I$369,7,0)</f>
        <v>U</v>
      </c>
      <c r="I137" s="38" t="str">
        <f>VLOOKUP(B137,'TOTAL DE SISTEMAS'!$B$6:$I$369,8,0)</f>
        <v>Interconectado</v>
      </c>
      <c r="J137" s="38" t="s">
        <v>24</v>
      </c>
      <c r="K137" s="39">
        <f>VLOOKUP(B137,'CLIENTES '!$C$3:$AA$358,25,0)</f>
        <v>2005</v>
      </c>
      <c r="L137" s="150">
        <v>231249.33433319838</v>
      </c>
      <c r="M137" s="40">
        <f>VLOOKUP(B137,'PROY CONSUMOS ENERGIA TRIMESTRE'!$C$3:$AE$358,27,0)</f>
        <v>226710.69437029702</v>
      </c>
      <c r="N137" s="40">
        <f>VLOOKUP(B137,'PROY CONSUMOS ENERGIA TRIMESTRE'!$C$3:$AE$358,28,0)</f>
        <v>236104.89284920139</v>
      </c>
      <c r="O137" s="40">
        <f>VLOOKUP(B137,'PROY CONSUMOS ENERGIA TRIMESTRE'!$C$3:$AE$358,29,0)</f>
        <v>230932.41578009672</v>
      </c>
      <c r="P137" s="41">
        <f>VLOOKUP(C137,'CARGOS SETIEMBRE 2018'!$B$5:$BK$325,60,0)</f>
        <v>3.17</v>
      </c>
      <c r="Q137" s="41">
        <f>VLOOKUP(C137,'CARGOS SETIEMBRE 2018'!$B$5:$BK$325,62,0)</f>
        <v>62.06</v>
      </c>
      <c r="R137" s="124">
        <f t="shared" si="32"/>
        <v>3.26</v>
      </c>
      <c r="S137" s="124">
        <f t="shared" si="33"/>
        <v>53.09</v>
      </c>
      <c r="T137" s="127">
        <f t="shared" si="34"/>
        <v>3.6093267840350944</v>
      </c>
      <c r="U137" s="129">
        <f t="shared" si="35"/>
        <v>58.778883117921225</v>
      </c>
      <c r="V137" s="42" t="str">
        <f t="shared" si="36"/>
        <v>Sí</v>
      </c>
      <c r="W137" s="95">
        <f t="shared" si="37"/>
        <v>3.17</v>
      </c>
      <c r="X137" s="95">
        <f t="shared" si="38"/>
        <v>58.778883117921225</v>
      </c>
      <c r="Y137" s="145">
        <f t="shared" si="39"/>
        <v>149869.18688718291</v>
      </c>
      <c r="Z137" s="146">
        <f t="shared" si="40"/>
        <v>142281.62593868157</v>
      </c>
      <c r="AA137" s="147">
        <f t="shared" si="41"/>
        <v>7587.560948501341</v>
      </c>
      <c r="AB137" s="145">
        <f t="shared" si="42"/>
        <v>149869.18688718291</v>
      </c>
      <c r="AC137" s="146">
        <f t="shared" si="43"/>
        <v>142281.62593868157</v>
      </c>
      <c r="AD137" s="148">
        <f t="shared" si="44"/>
        <v>7587.560948501341</v>
      </c>
      <c r="AE137" s="145">
        <f t="shared" si="45"/>
        <v>149869.18688718291</v>
      </c>
      <c r="AF137" s="146">
        <f t="shared" si="46"/>
        <v>142281.62593868157</v>
      </c>
      <c r="AG137" s="148">
        <f t="shared" si="47"/>
        <v>7587.560948501341</v>
      </c>
      <c r="AI137" s="151" t="e">
        <f>Y137-VLOOKUP(B137,#REF!,38,0)</f>
        <v>#REF!</v>
      </c>
    </row>
    <row r="138" spans="1:35" s="18" customFormat="1">
      <c r="A138" s="96">
        <v>136</v>
      </c>
      <c r="B138" s="36" t="s">
        <v>702</v>
      </c>
      <c r="C138" s="36" t="str">
        <f>VLOOKUP(B138,'TOTAL DE SISTEMAS'!$B$6:$I$369,5,0)</f>
        <v>PL0025</v>
      </c>
      <c r="D138" s="36" t="str">
        <f>VLOOKUP(B138,'TOTAL DE SISTEMAS'!$B$6:$I$369,2,0)</f>
        <v>ELPU</v>
      </c>
      <c r="E138" s="36" t="str">
        <f>VLOOKUP(B138,'TOTAL DE SISTEMAS'!$B$6:$I$369,3,0)</f>
        <v>Electro Puno</v>
      </c>
      <c r="F138" s="38" t="str">
        <f>VLOOKUP(B138,'TOTAL DE SISTEMAS'!$B$6:$I$369,4,0)</f>
        <v>Juliaca</v>
      </c>
      <c r="G138" s="38">
        <f>VLOOKUP(B138,'TOTAL DE SISTEMAS'!$B$6:$I$369,6,0)</f>
        <v>2</v>
      </c>
      <c r="H138" s="38" t="str">
        <f>VLOOKUP(B138,'TOTAL DE SISTEMAS'!$B$6:$I$369,7,0)</f>
        <v>U</v>
      </c>
      <c r="I138" s="38" t="str">
        <f>VLOOKUP(B138,'TOTAL DE SISTEMAS'!$B$6:$I$369,8,0)</f>
        <v>Interconectado</v>
      </c>
      <c r="J138" s="38" t="s">
        <v>24</v>
      </c>
      <c r="K138" s="39">
        <f>VLOOKUP(B138,'CLIENTES '!$C$3:$AA$358,25,0)</f>
        <v>81825</v>
      </c>
      <c r="L138" s="150">
        <v>5113299.1662205094</v>
      </c>
      <c r="M138" s="40">
        <f>VLOOKUP(B138,'PROY CONSUMOS ENERGIA TRIMESTRE'!$C$3:$AE$358,27,0)</f>
        <v>5161145.4943305086</v>
      </c>
      <c r="N138" s="40">
        <f>VLOOKUP(B138,'PROY CONSUMOS ENERGIA TRIMESTRE'!$C$3:$AE$358,28,0)</f>
        <v>5072516.1035560565</v>
      </c>
      <c r="O138" s="40">
        <f>VLOOKUP(B138,'PROY CONSUMOS ENERGIA TRIMESTRE'!$C$3:$AE$358,29,0)</f>
        <v>5106235.9007749641</v>
      </c>
      <c r="P138" s="41">
        <f>VLOOKUP(C138,'CARGOS SETIEMBRE 2018'!$B$5:$BK$325,60,0)</f>
        <v>3.07</v>
      </c>
      <c r="Q138" s="41">
        <f>VLOOKUP(C138,'CARGOS SETIEMBRE 2018'!$B$5:$BK$325,62,0)</f>
        <v>63.33</v>
      </c>
      <c r="R138" s="124">
        <f t="shared" si="32"/>
        <v>3.26</v>
      </c>
      <c r="S138" s="124">
        <f t="shared" si="33"/>
        <v>53.09</v>
      </c>
      <c r="T138" s="127">
        <f t="shared" si="34"/>
        <v>3.6093267840350944</v>
      </c>
      <c r="U138" s="129">
        <f t="shared" si="35"/>
        <v>58.778883117921225</v>
      </c>
      <c r="V138" s="42" t="str">
        <f t="shared" si="36"/>
        <v>Sí</v>
      </c>
      <c r="W138" s="95">
        <f t="shared" si="37"/>
        <v>3.07</v>
      </c>
      <c r="X138" s="95">
        <f t="shared" si="38"/>
        <v>58.778883117921225</v>
      </c>
      <c r="Y138" s="145">
        <f t="shared" si="39"/>
        <v>3489455.1119674486</v>
      </c>
      <c r="Z138" s="146">
        <f t="shared" si="40"/>
        <v>3256742.8903823937</v>
      </c>
      <c r="AA138" s="147">
        <f t="shared" si="41"/>
        <v>232712.22158505488</v>
      </c>
      <c r="AB138" s="145">
        <f t="shared" si="42"/>
        <v>3489455.1119674486</v>
      </c>
      <c r="AC138" s="146">
        <f t="shared" si="43"/>
        <v>3256742.8903823937</v>
      </c>
      <c r="AD138" s="148">
        <f t="shared" si="44"/>
        <v>232712.22158505488</v>
      </c>
      <c r="AE138" s="145">
        <f t="shared" si="45"/>
        <v>3489455.1119674486</v>
      </c>
      <c r="AF138" s="146">
        <f t="shared" si="46"/>
        <v>3256742.8903823937</v>
      </c>
      <c r="AG138" s="148">
        <f t="shared" si="47"/>
        <v>232712.22158505488</v>
      </c>
      <c r="AI138" s="151" t="e">
        <f>Y138-VLOOKUP(B138,#REF!,38,0)</f>
        <v>#REF!</v>
      </c>
    </row>
    <row r="139" spans="1:35" s="18" customFormat="1">
      <c r="A139" s="96">
        <v>137</v>
      </c>
      <c r="B139" s="36" t="s">
        <v>705</v>
      </c>
      <c r="C139" s="36" t="str">
        <f>VLOOKUP(B139,'TOTAL DE SISTEMAS'!$B$6:$I$369,5,0)</f>
        <v>PL0026</v>
      </c>
      <c r="D139" s="36" t="str">
        <f>VLOOKUP(B139,'TOTAL DE SISTEMAS'!$B$6:$I$369,2,0)</f>
        <v>ELPU</v>
      </c>
      <c r="E139" s="36" t="str">
        <f>VLOOKUP(B139,'TOTAL DE SISTEMAS'!$B$6:$I$369,3,0)</f>
        <v>Electro Puno</v>
      </c>
      <c r="F139" s="38" t="str">
        <f>VLOOKUP(B139,'TOTAL DE SISTEMAS'!$B$6:$I$369,4,0)</f>
        <v>Puno</v>
      </c>
      <c r="G139" s="38">
        <f>VLOOKUP(B139,'TOTAL DE SISTEMAS'!$B$6:$I$369,6,0)</f>
        <v>2</v>
      </c>
      <c r="H139" s="38" t="str">
        <f>VLOOKUP(B139,'TOTAL DE SISTEMAS'!$B$6:$I$369,7,0)</f>
        <v>U</v>
      </c>
      <c r="I139" s="38" t="str">
        <f>VLOOKUP(B139,'TOTAL DE SISTEMAS'!$B$6:$I$369,8,0)</f>
        <v>Interconectado</v>
      </c>
      <c r="J139" s="38" t="s">
        <v>24</v>
      </c>
      <c r="K139" s="39">
        <f>VLOOKUP(B139,'CLIENTES '!$C$3:$AA$358,25,0)</f>
        <v>37851</v>
      </c>
      <c r="L139" s="150">
        <v>2632520.9908777531</v>
      </c>
      <c r="M139" s="40">
        <f>VLOOKUP(B139,'PROY CONSUMOS ENERGIA TRIMESTRE'!$C$3:$AE$358,27,0)</f>
        <v>2655277.1812800951</v>
      </c>
      <c r="N139" s="40">
        <f>VLOOKUP(B139,'PROY CONSUMOS ENERGIA TRIMESTRE'!$C$3:$AE$358,28,0)</f>
        <v>2626054.1434710296</v>
      </c>
      <c r="O139" s="40">
        <f>VLOOKUP(B139,'PROY CONSUMOS ENERGIA TRIMESTRE'!$C$3:$AE$358,29,0)</f>
        <v>2616231.6478821351</v>
      </c>
      <c r="P139" s="41">
        <f>VLOOKUP(C139,'CARGOS SETIEMBRE 2018'!$B$5:$BK$325,60,0)</f>
        <v>3.07</v>
      </c>
      <c r="Q139" s="41">
        <f>VLOOKUP(C139,'CARGOS SETIEMBRE 2018'!$B$5:$BK$325,62,0)</f>
        <v>63.39</v>
      </c>
      <c r="R139" s="124">
        <f t="shared" si="32"/>
        <v>3.26</v>
      </c>
      <c r="S139" s="124">
        <f t="shared" si="33"/>
        <v>53.09</v>
      </c>
      <c r="T139" s="127">
        <f t="shared" si="34"/>
        <v>3.6093267840350944</v>
      </c>
      <c r="U139" s="129">
        <f t="shared" si="35"/>
        <v>58.778883117921225</v>
      </c>
      <c r="V139" s="42" t="str">
        <f t="shared" si="36"/>
        <v>Sí</v>
      </c>
      <c r="W139" s="95">
        <f t="shared" si="37"/>
        <v>3.07</v>
      </c>
      <c r="X139" s="95">
        <f t="shared" si="38"/>
        <v>58.778883117921225</v>
      </c>
      <c r="Y139" s="145">
        <f t="shared" si="39"/>
        <v>1784957.6261174078</v>
      </c>
      <c r="Z139" s="146">
        <f t="shared" si="40"/>
        <v>1663569.0062827764</v>
      </c>
      <c r="AA139" s="147">
        <f t="shared" si="41"/>
        <v>121388.61983463145</v>
      </c>
      <c r="AB139" s="145">
        <f t="shared" si="42"/>
        <v>1784957.6261174078</v>
      </c>
      <c r="AC139" s="146">
        <f t="shared" si="43"/>
        <v>1663569.0062827764</v>
      </c>
      <c r="AD139" s="148">
        <f t="shared" si="44"/>
        <v>121388.61983463145</v>
      </c>
      <c r="AE139" s="145">
        <f t="shared" si="45"/>
        <v>1784957.6261174078</v>
      </c>
      <c r="AF139" s="146">
        <f t="shared" si="46"/>
        <v>1663569.0062827764</v>
      </c>
      <c r="AG139" s="148">
        <f t="shared" si="47"/>
        <v>121388.61983463145</v>
      </c>
      <c r="AI139" s="151" t="e">
        <f>Y139-VLOOKUP(B139,#REF!,38,0)</f>
        <v>#REF!</v>
      </c>
    </row>
    <row r="140" spans="1:35" s="18" customFormat="1">
      <c r="A140" s="96">
        <v>138</v>
      </c>
      <c r="B140" s="36" t="s">
        <v>708</v>
      </c>
      <c r="C140" s="36" t="str">
        <f>VLOOKUP(B140,'TOTAL DE SISTEMAS'!$B$6:$I$369,5,0)</f>
        <v>PL0027</v>
      </c>
      <c r="D140" s="36" t="str">
        <f>VLOOKUP(B140,'TOTAL DE SISTEMAS'!$B$6:$I$369,2,0)</f>
        <v>ELPU</v>
      </c>
      <c r="E140" s="36" t="str">
        <f>VLOOKUP(B140,'TOTAL DE SISTEMAS'!$B$6:$I$369,3,0)</f>
        <v>Electro Puno</v>
      </c>
      <c r="F140" s="38" t="str">
        <f>VLOOKUP(B140,'TOTAL DE SISTEMAS'!$B$6:$I$369,4,0)</f>
        <v>Azángaro</v>
      </c>
      <c r="G140" s="38">
        <f>VLOOKUP(B140,'TOTAL DE SISTEMAS'!$B$6:$I$369,6,0)</f>
        <v>3</v>
      </c>
      <c r="H140" s="38" t="str">
        <f>VLOOKUP(B140,'TOTAL DE SISTEMAS'!$B$6:$I$369,7,0)</f>
        <v>U</v>
      </c>
      <c r="I140" s="38" t="str">
        <f>VLOOKUP(B140,'TOTAL DE SISTEMAS'!$B$6:$I$369,8,0)</f>
        <v>Interconectado</v>
      </c>
      <c r="J140" s="38" t="s">
        <v>24</v>
      </c>
      <c r="K140" s="39">
        <f>VLOOKUP(B140,'CLIENTES '!$C$3:$AA$358,25,0)</f>
        <v>13604</v>
      </c>
      <c r="L140" s="150">
        <v>586391.33333333337</v>
      </c>
      <c r="M140" s="40">
        <f>VLOOKUP(B140,'PROY CONSUMOS ENERGIA TRIMESTRE'!$C$3:$AE$358,27,0)</f>
        <v>586391.33333333337</v>
      </c>
      <c r="N140" s="40">
        <f>VLOOKUP(B140,'PROY CONSUMOS ENERGIA TRIMESTRE'!$C$3:$AE$358,28,0)</f>
        <v>586391.33333333337</v>
      </c>
      <c r="O140" s="40">
        <f>VLOOKUP(B140,'PROY CONSUMOS ENERGIA TRIMESTRE'!$C$3:$AE$358,29,0)</f>
        <v>586391.33333333337</v>
      </c>
      <c r="P140" s="41">
        <f>VLOOKUP(C140,'CARGOS SETIEMBRE 2018'!$B$5:$BK$325,60,0)</f>
        <v>3.17</v>
      </c>
      <c r="Q140" s="41">
        <f>VLOOKUP(C140,'CARGOS SETIEMBRE 2018'!$B$5:$BK$325,62,0)</f>
        <v>64.680000000000007</v>
      </c>
      <c r="R140" s="124">
        <f t="shared" si="32"/>
        <v>3.26</v>
      </c>
      <c r="S140" s="124">
        <f t="shared" si="33"/>
        <v>53.09</v>
      </c>
      <c r="T140" s="127">
        <f t="shared" si="34"/>
        <v>3.6093267840350944</v>
      </c>
      <c r="U140" s="129">
        <f t="shared" si="35"/>
        <v>58.778883117921225</v>
      </c>
      <c r="V140" s="42" t="str">
        <f t="shared" si="36"/>
        <v>Sí</v>
      </c>
      <c r="W140" s="95">
        <f t="shared" si="37"/>
        <v>3.17</v>
      </c>
      <c r="X140" s="95">
        <f t="shared" si="38"/>
        <v>58.778883117921225</v>
      </c>
      <c r="Y140" s="145">
        <f t="shared" si="39"/>
        <v>422402.59440000006</v>
      </c>
      <c r="Z140" s="146">
        <f t="shared" si="40"/>
        <v>387798.95643361984</v>
      </c>
      <c r="AA140" s="147">
        <f t="shared" si="41"/>
        <v>34603.637966380222</v>
      </c>
      <c r="AB140" s="145">
        <f t="shared" si="42"/>
        <v>422402.59440000006</v>
      </c>
      <c r="AC140" s="146">
        <f t="shared" si="43"/>
        <v>387798.95643361984</v>
      </c>
      <c r="AD140" s="148">
        <f t="shared" si="44"/>
        <v>34603.637966380222</v>
      </c>
      <c r="AE140" s="145">
        <f t="shared" si="45"/>
        <v>422402.59440000006</v>
      </c>
      <c r="AF140" s="146">
        <f t="shared" si="46"/>
        <v>387798.95643361984</v>
      </c>
      <c r="AG140" s="148">
        <f t="shared" si="47"/>
        <v>34603.637966380222</v>
      </c>
      <c r="AI140" s="151" t="e">
        <f>Y140-VLOOKUP(B140,#REF!,38,0)</f>
        <v>#REF!</v>
      </c>
    </row>
    <row r="141" spans="1:35" s="18" customFormat="1">
      <c r="A141" s="96">
        <v>139</v>
      </c>
      <c r="B141" s="36" t="s">
        <v>711</v>
      </c>
      <c r="C141" s="36" t="str">
        <f>VLOOKUP(B141,'TOTAL DE SISTEMAS'!$B$6:$I$369,5,0)</f>
        <v>PL0028</v>
      </c>
      <c r="D141" s="36" t="str">
        <f>VLOOKUP(B141,'TOTAL DE SISTEMAS'!$B$6:$I$369,2,0)</f>
        <v>ELPU</v>
      </c>
      <c r="E141" s="36" t="str">
        <f>VLOOKUP(B141,'TOTAL DE SISTEMAS'!$B$6:$I$369,3,0)</f>
        <v>Electro Puno</v>
      </c>
      <c r="F141" s="38" t="str">
        <f>VLOOKUP(B141,'TOTAL DE SISTEMAS'!$B$6:$I$369,4,0)</f>
        <v>Antauta</v>
      </c>
      <c r="G141" s="38">
        <f>VLOOKUP(B141,'TOTAL DE SISTEMAS'!$B$6:$I$369,6,0)</f>
        <v>4</v>
      </c>
      <c r="H141" s="38" t="str">
        <f>VLOOKUP(B141,'TOTAL DE SISTEMAS'!$B$6:$I$369,7,0)</f>
        <v>R</v>
      </c>
      <c r="I141" s="38" t="str">
        <f>VLOOKUP(B141,'TOTAL DE SISTEMAS'!$B$6:$I$369,8,0)</f>
        <v>Interconectado</v>
      </c>
      <c r="J141" s="38" t="s">
        <v>24</v>
      </c>
      <c r="K141" s="39">
        <f>VLOOKUP(B141,'CLIENTES '!$C$3:$AA$358,25,0)</f>
        <v>3242</v>
      </c>
      <c r="L141" s="150">
        <v>174174.08333333331</v>
      </c>
      <c r="M141" s="40">
        <f>VLOOKUP(B141,'PROY CONSUMOS ENERGIA TRIMESTRE'!$C$3:$AE$358,27,0)</f>
        <v>174174.08333333334</v>
      </c>
      <c r="N141" s="40">
        <f>VLOOKUP(B141,'PROY CONSUMOS ENERGIA TRIMESTRE'!$C$3:$AE$358,28,0)</f>
        <v>174174.08333333334</v>
      </c>
      <c r="O141" s="40">
        <f>VLOOKUP(B141,'PROY CONSUMOS ENERGIA TRIMESTRE'!$C$3:$AE$358,29,0)</f>
        <v>174174.08333333334</v>
      </c>
      <c r="P141" s="41">
        <f>VLOOKUP(C141,'CARGOS SETIEMBRE 2018'!$B$5:$BK$325,60,0)</f>
        <v>3.74</v>
      </c>
      <c r="Q141" s="41">
        <f>VLOOKUP(C141,'CARGOS SETIEMBRE 2018'!$B$5:$BK$325,62,0)</f>
        <v>71.099999999999994</v>
      </c>
      <c r="R141" s="124">
        <f t="shared" si="32"/>
        <v>3.26</v>
      </c>
      <c r="S141" s="124">
        <f t="shared" si="33"/>
        <v>53.09</v>
      </c>
      <c r="T141" s="127">
        <f t="shared" si="34"/>
        <v>3.6093267840350944</v>
      </c>
      <c r="U141" s="129">
        <f t="shared" si="35"/>
        <v>58.778883117921225</v>
      </c>
      <c r="V141" s="42" t="str">
        <f t="shared" si="36"/>
        <v>Sí</v>
      </c>
      <c r="W141" s="95">
        <f t="shared" si="37"/>
        <v>3.6093267840350944</v>
      </c>
      <c r="X141" s="95">
        <f t="shared" si="38"/>
        <v>58.778883117921225</v>
      </c>
      <c r="Y141" s="145">
        <f t="shared" si="39"/>
        <v>135962.85324999996</v>
      </c>
      <c r="Z141" s="146">
        <f t="shared" si="40"/>
        <v>114079.01829805248</v>
      </c>
      <c r="AA141" s="147">
        <f t="shared" si="41"/>
        <v>21883.834951947472</v>
      </c>
      <c r="AB141" s="145">
        <f t="shared" si="42"/>
        <v>135962.85324999996</v>
      </c>
      <c r="AC141" s="146">
        <f t="shared" si="43"/>
        <v>114079.01829805248</v>
      </c>
      <c r="AD141" s="148">
        <f t="shared" si="44"/>
        <v>21883.834951947472</v>
      </c>
      <c r="AE141" s="145">
        <f t="shared" si="45"/>
        <v>135962.85324999996</v>
      </c>
      <c r="AF141" s="146">
        <f t="shared" si="46"/>
        <v>114079.01829805248</v>
      </c>
      <c r="AG141" s="148">
        <f t="shared" si="47"/>
        <v>21883.834951947472</v>
      </c>
      <c r="AI141" s="151" t="e">
        <f>Y141-VLOOKUP(B141,#REF!,38,0)</f>
        <v>#REF!</v>
      </c>
    </row>
    <row r="142" spans="1:35" s="18" customFormat="1">
      <c r="A142" s="96">
        <v>140</v>
      </c>
      <c r="B142" s="36" t="s">
        <v>714</v>
      </c>
      <c r="C142" s="36" t="str">
        <f>VLOOKUP(B142,'TOTAL DE SISTEMAS'!$B$6:$I$369,5,0)</f>
        <v>PL0029</v>
      </c>
      <c r="D142" s="36" t="str">
        <f>VLOOKUP(B142,'TOTAL DE SISTEMAS'!$B$6:$I$369,2,0)</f>
        <v>ELPU</v>
      </c>
      <c r="E142" s="36" t="str">
        <f>VLOOKUP(B142,'TOTAL DE SISTEMAS'!$B$6:$I$369,3,0)</f>
        <v>Electro Puno</v>
      </c>
      <c r="F142" s="38" t="str">
        <f>VLOOKUP(B142,'TOTAL DE SISTEMAS'!$B$6:$I$369,4,0)</f>
        <v>Ayaviri</v>
      </c>
      <c r="G142" s="38">
        <f>VLOOKUP(B142,'TOTAL DE SISTEMAS'!$B$6:$I$369,6,0)</f>
        <v>4</v>
      </c>
      <c r="H142" s="38" t="str">
        <f>VLOOKUP(B142,'TOTAL DE SISTEMAS'!$B$6:$I$369,7,0)</f>
        <v>R</v>
      </c>
      <c r="I142" s="38" t="str">
        <f>VLOOKUP(B142,'TOTAL DE SISTEMAS'!$B$6:$I$369,8,0)</f>
        <v>Interconectado</v>
      </c>
      <c r="J142" s="38" t="s">
        <v>24</v>
      </c>
      <c r="K142" s="39">
        <f>VLOOKUP(B142,'CLIENTES '!$C$3:$AA$358,25,0)</f>
        <v>13033</v>
      </c>
      <c r="L142" s="150">
        <v>357226.08333333337</v>
      </c>
      <c r="M142" s="40">
        <f>VLOOKUP(B142,'PROY CONSUMOS ENERGIA TRIMESTRE'!$C$3:$AE$358,27,0)</f>
        <v>357226.08333333331</v>
      </c>
      <c r="N142" s="40">
        <f>VLOOKUP(B142,'PROY CONSUMOS ENERGIA TRIMESTRE'!$C$3:$AE$358,28,0)</f>
        <v>357226.08333333331</v>
      </c>
      <c r="O142" s="40">
        <f>VLOOKUP(B142,'PROY CONSUMOS ENERGIA TRIMESTRE'!$C$3:$AE$358,29,0)</f>
        <v>357226.08333333331</v>
      </c>
      <c r="P142" s="41">
        <f>VLOOKUP(C142,'CARGOS SETIEMBRE 2018'!$B$5:$BK$325,60,0)</f>
        <v>3.74</v>
      </c>
      <c r="Q142" s="41">
        <f>VLOOKUP(C142,'CARGOS SETIEMBRE 2018'!$B$5:$BK$325,62,0)</f>
        <v>71.27</v>
      </c>
      <c r="R142" s="124">
        <f t="shared" si="32"/>
        <v>3.26</v>
      </c>
      <c r="S142" s="124">
        <f t="shared" si="33"/>
        <v>53.09</v>
      </c>
      <c r="T142" s="127">
        <f t="shared" si="34"/>
        <v>3.6093267840350944</v>
      </c>
      <c r="U142" s="129">
        <f t="shared" si="35"/>
        <v>58.778883117921225</v>
      </c>
      <c r="V142" s="42" t="str">
        <f t="shared" si="36"/>
        <v>Sí</v>
      </c>
      <c r="W142" s="95">
        <f t="shared" si="37"/>
        <v>3.6093267840350944</v>
      </c>
      <c r="X142" s="95">
        <f t="shared" si="38"/>
        <v>58.778883117921225</v>
      </c>
      <c r="Y142" s="145">
        <f t="shared" si="39"/>
        <v>303338.44959166669</v>
      </c>
      <c r="Z142" s="146">
        <f t="shared" si="40"/>
        <v>257013.85796555728</v>
      </c>
      <c r="AA142" s="147">
        <f t="shared" si="41"/>
        <v>46324.59162610941</v>
      </c>
      <c r="AB142" s="145">
        <f t="shared" si="42"/>
        <v>303338.44959166669</v>
      </c>
      <c r="AC142" s="146">
        <f t="shared" si="43"/>
        <v>257013.85796555728</v>
      </c>
      <c r="AD142" s="148">
        <f t="shared" si="44"/>
        <v>46324.59162610941</v>
      </c>
      <c r="AE142" s="145">
        <f t="shared" si="45"/>
        <v>303338.44959166669</v>
      </c>
      <c r="AF142" s="146">
        <f t="shared" si="46"/>
        <v>257013.85796555728</v>
      </c>
      <c r="AG142" s="148">
        <f t="shared" si="47"/>
        <v>46324.59162610941</v>
      </c>
      <c r="AI142" s="151" t="e">
        <f>Y142-VLOOKUP(B142,#REF!,38,0)</f>
        <v>#REF!</v>
      </c>
    </row>
    <row r="143" spans="1:35" s="18" customFormat="1">
      <c r="A143" s="96">
        <v>141</v>
      </c>
      <c r="B143" s="36" t="s">
        <v>717</v>
      </c>
      <c r="C143" s="36" t="str">
        <f>VLOOKUP(B143,'TOTAL DE SISTEMAS'!$B$6:$I$369,5,0)</f>
        <v>PL0030</v>
      </c>
      <c r="D143" s="36" t="str">
        <f>VLOOKUP(B143,'TOTAL DE SISTEMAS'!$B$6:$I$369,2,0)</f>
        <v>ELPU</v>
      </c>
      <c r="E143" s="36" t="str">
        <f>VLOOKUP(B143,'TOTAL DE SISTEMAS'!$B$6:$I$369,3,0)</f>
        <v>Electro Puno</v>
      </c>
      <c r="F143" s="38" t="str">
        <f>VLOOKUP(B143,'TOTAL DE SISTEMAS'!$B$6:$I$369,4,0)</f>
        <v>Ilave-Pomata</v>
      </c>
      <c r="G143" s="38">
        <f>VLOOKUP(B143,'TOTAL DE SISTEMAS'!$B$6:$I$369,6,0)</f>
        <v>6</v>
      </c>
      <c r="H143" s="38" t="str">
        <f>VLOOKUP(B143,'TOTAL DE SISTEMAS'!$B$6:$I$369,7,0)</f>
        <v>R</v>
      </c>
      <c r="I143" s="38" t="str">
        <f>VLOOKUP(B143,'TOTAL DE SISTEMAS'!$B$6:$I$369,8,0)</f>
        <v>Interconectado</v>
      </c>
      <c r="J143" s="38" t="s">
        <v>24</v>
      </c>
      <c r="K143" s="39">
        <f>VLOOKUP(B143,'CLIENTES '!$C$3:$AA$358,25,0)</f>
        <v>40683</v>
      </c>
      <c r="L143" s="150">
        <v>901859.41977411148</v>
      </c>
      <c r="M143" s="40">
        <f>VLOOKUP(B143,'PROY CONSUMOS ENERGIA TRIMESTRE'!$C$3:$AE$358,27,0)</f>
        <v>890487.83333333337</v>
      </c>
      <c r="N143" s="40">
        <f>VLOOKUP(B143,'PROY CONSUMOS ENERGIA TRIMESTRE'!$C$3:$AE$358,28,0)</f>
        <v>924602.59265566757</v>
      </c>
      <c r="O143" s="40">
        <f>VLOOKUP(B143,'PROY CONSUMOS ENERGIA TRIMESTRE'!$C$3:$AE$358,29,0)</f>
        <v>890487.83333333337</v>
      </c>
      <c r="P143" s="41">
        <f>VLOOKUP(C143,'CARGOS SETIEMBRE 2018'!$B$5:$BK$325,60,0)</f>
        <v>4.05</v>
      </c>
      <c r="Q143" s="41">
        <f>VLOOKUP(C143,'CARGOS SETIEMBRE 2018'!$B$5:$BK$325,62,0)</f>
        <v>79.59</v>
      </c>
      <c r="R143" s="124">
        <f t="shared" si="32"/>
        <v>3.26</v>
      </c>
      <c r="S143" s="124">
        <f t="shared" si="33"/>
        <v>53.09</v>
      </c>
      <c r="T143" s="127">
        <f t="shared" si="34"/>
        <v>3.6093267840350944</v>
      </c>
      <c r="U143" s="129">
        <f t="shared" si="35"/>
        <v>58.778883117921225</v>
      </c>
      <c r="V143" s="42" t="str">
        <f t="shared" si="36"/>
        <v>Sí</v>
      </c>
      <c r="W143" s="95">
        <f t="shared" si="37"/>
        <v>3.6093267840350944</v>
      </c>
      <c r="X143" s="95">
        <f t="shared" si="38"/>
        <v>58.778883117921225</v>
      </c>
      <c r="Y143" s="145">
        <f t="shared" si="39"/>
        <v>882556.0621982154</v>
      </c>
      <c r="Z143" s="146">
        <f t="shared" si="40"/>
        <v>676941.1357918873</v>
      </c>
      <c r="AA143" s="147">
        <f t="shared" si="41"/>
        <v>205614.9264063281</v>
      </c>
      <c r="AB143" s="145">
        <f t="shared" si="42"/>
        <v>882556.0621982154</v>
      </c>
      <c r="AC143" s="146">
        <f t="shared" si="43"/>
        <v>676941.1357918873</v>
      </c>
      <c r="AD143" s="148">
        <f t="shared" si="44"/>
        <v>205614.9264063281</v>
      </c>
      <c r="AE143" s="145">
        <f t="shared" si="45"/>
        <v>882556.0621982154</v>
      </c>
      <c r="AF143" s="146">
        <f t="shared" si="46"/>
        <v>676941.1357918873</v>
      </c>
      <c r="AG143" s="148">
        <f t="shared" si="47"/>
        <v>205614.9264063281</v>
      </c>
      <c r="AI143" s="151" t="e">
        <f>Y143-VLOOKUP(B143,#REF!,38,0)</f>
        <v>#REF!</v>
      </c>
    </row>
    <row r="144" spans="1:35" s="18" customFormat="1">
      <c r="A144" s="96">
        <v>142</v>
      </c>
      <c r="B144" s="36" t="s">
        <v>720</v>
      </c>
      <c r="C144" s="36" t="str">
        <f>VLOOKUP(B144,'TOTAL DE SISTEMAS'!$B$6:$I$369,5,0)</f>
        <v>PL0220</v>
      </c>
      <c r="D144" s="36" t="str">
        <f>VLOOKUP(B144,'TOTAL DE SISTEMAS'!$B$6:$I$369,2,0)</f>
        <v>ELPU</v>
      </c>
      <c r="E144" s="36" t="str">
        <f>VLOOKUP(B144,'TOTAL DE SISTEMAS'!$B$6:$I$369,3,0)</f>
        <v>Electro Puno</v>
      </c>
      <c r="F144" s="38" t="str">
        <f>VLOOKUP(B144,'TOTAL DE SISTEMAS'!$B$6:$I$369,4,0)</f>
        <v>SAN GABÁN</v>
      </c>
      <c r="G144" s="38">
        <f>VLOOKUP(B144,'TOTAL DE SISTEMAS'!$B$6:$I$369,6,0)</f>
        <v>5</v>
      </c>
      <c r="H144" s="38" t="str">
        <f>VLOOKUP(B144,'TOTAL DE SISTEMAS'!$B$6:$I$369,7,0)</f>
        <v>R</v>
      </c>
      <c r="I144" s="38" t="str">
        <f>VLOOKUP(B144,'TOTAL DE SISTEMAS'!$B$6:$I$369,8,0)</f>
        <v>Interconectado</v>
      </c>
      <c r="J144" s="38" t="s">
        <v>24</v>
      </c>
      <c r="K144" s="39">
        <f>VLOOKUP(B144,'CLIENTES '!$C$3:$AA$358,25,0)</f>
        <v>786</v>
      </c>
      <c r="L144" s="150">
        <v>44313.249999999993</v>
      </c>
      <c r="M144" s="40">
        <f>VLOOKUP(B144,'PROY CONSUMOS ENERGIA TRIMESTRE'!$C$3:$AE$358,27,0)</f>
        <v>44313.25</v>
      </c>
      <c r="N144" s="40">
        <f>VLOOKUP(B144,'PROY CONSUMOS ENERGIA TRIMESTRE'!$C$3:$AE$358,28,0)</f>
        <v>44313.25</v>
      </c>
      <c r="O144" s="40">
        <f>VLOOKUP(B144,'PROY CONSUMOS ENERGIA TRIMESTRE'!$C$3:$AE$358,29,0)</f>
        <v>44313.25</v>
      </c>
      <c r="P144" s="41">
        <f>VLOOKUP(C144,'CARGOS SETIEMBRE 2018'!$B$5:$BK$325,60,0)</f>
        <v>4</v>
      </c>
      <c r="Q144" s="41">
        <f>VLOOKUP(C144,'CARGOS SETIEMBRE 2018'!$B$5:$BK$325,62,0)</f>
        <v>78.900000000000006</v>
      </c>
      <c r="R144" s="124">
        <f t="shared" si="32"/>
        <v>3.26</v>
      </c>
      <c r="S144" s="124">
        <f t="shared" si="33"/>
        <v>53.09</v>
      </c>
      <c r="T144" s="127">
        <f t="shared" si="34"/>
        <v>3.6093267840350944</v>
      </c>
      <c r="U144" s="129">
        <f t="shared" si="35"/>
        <v>58.778883117921225</v>
      </c>
      <c r="V144" s="42" t="str">
        <f t="shared" si="36"/>
        <v>Sí</v>
      </c>
      <c r="W144" s="95">
        <f t="shared" si="37"/>
        <v>3.6093267840350944</v>
      </c>
      <c r="X144" s="95">
        <f t="shared" si="38"/>
        <v>58.778883117921225</v>
      </c>
      <c r="Y144" s="145">
        <f t="shared" si="39"/>
        <v>38107.15425</v>
      </c>
      <c r="Z144" s="146">
        <f t="shared" si="40"/>
        <v>28883.764275503807</v>
      </c>
      <c r="AA144" s="147">
        <f t="shared" si="41"/>
        <v>9223.3899744961927</v>
      </c>
      <c r="AB144" s="145">
        <f t="shared" si="42"/>
        <v>38107.15425</v>
      </c>
      <c r="AC144" s="146">
        <f t="shared" si="43"/>
        <v>28883.764275503807</v>
      </c>
      <c r="AD144" s="148">
        <f t="shared" si="44"/>
        <v>9223.3899744961927</v>
      </c>
      <c r="AE144" s="145">
        <f t="shared" si="45"/>
        <v>38107.15425</v>
      </c>
      <c r="AF144" s="146">
        <f t="shared" si="46"/>
        <v>28883.764275503807</v>
      </c>
      <c r="AG144" s="148">
        <f t="shared" si="47"/>
        <v>9223.3899744961927</v>
      </c>
      <c r="AI144" s="151" t="e">
        <f>Y144-VLOOKUP(B144,#REF!,38,0)</f>
        <v>#REF!</v>
      </c>
    </row>
    <row r="145" spans="1:35" s="18" customFormat="1">
      <c r="A145" s="96">
        <v>143</v>
      </c>
      <c r="B145" s="36" t="s">
        <v>723</v>
      </c>
      <c r="C145" s="36" t="str">
        <f>VLOOKUP(B145,'TOTAL DE SISTEMAS'!$B$6:$I$369,5,0)</f>
        <v>PL0237</v>
      </c>
      <c r="D145" s="36" t="str">
        <f>VLOOKUP(B145,'TOTAL DE SISTEMAS'!$B$6:$I$369,2,0)</f>
        <v>ELPU</v>
      </c>
      <c r="E145" s="36" t="str">
        <f>VLOOKUP(B145,'TOTAL DE SISTEMAS'!$B$6:$I$369,3,0)</f>
        <v>Electro Puno</v>
      </c>
      <c r="F145" s="38" t="str">
        <f>VLOOKUP(B145,'TOTAL DE SISTEMAS'!$B$6:$I$369,4,0)</f>
        <v>AZÁNGARO RURAL</v>
      </c>
      <c r="G145" s="38">
        <f>VLOOKUP(B145,'TOTAL DE SISTEMAS'!$B$6:$I$369,6,0)</f>
        <v>5</v>
      </c>
      <c r="H145" s="38" t="str">
        <f>VLOOKUP(B145,'TOTAL DE SISTEMAS'!$B$6:$I$369,7,0)</f>
        <v>R</v>
      </c>
      <c r="I145" s="38" t="str">
        <f>VLOOKUP(B145,'TOTAL DE SISTEMAS'!$B$6:$I$369,8,0)</f>
        <v>Interconectado</v>
      </c>
      <c r="J145" s="38" t="s">
        <v>24</v>
      </c>
      <c r="K145" s="39">
        <f>VLOOKUP(B145,'CLIENTES '!$C$3:$AA$358,25,0)</f>
        <v>31539</v>
      </c>
      <c r="L145" s="150">
        <v>543247.75</v>
      </c>
      <c r="M145" s="40">
        <f>VLOOKUP(B145,'PROY CONSUMOS ENERGIA TRIMESTRE'!$C$3:$AE$358,27,0)</f>
        <v>543247.75</v>
      </c>
      <c r="N145" s="40">
        <f>VLOOKUP(B145,'PROY CONSUMOS ENERGIA TRIMESTRE'!$C$3:$AE$358,28,0)</f>
        <v>543247.75</v>
      </c>
      <c r="O145" s="40">
        <f>VLOOKUP(B145,'PROY CONSUMOS ENERGIA TRIMESTRE'!$C$3:$AE$358,29,0)</f>
        <v>543247.75</v>
      </c>
      <c r="P145" s="41">
        <f>VLOOKUP(C145,'CARGOS SETIEMBRE 2018'!$B$5:$BK$325,60,0)</f>
        <v>4</v>
      </c>
      <c r="Q145" s="41">
        <f>VLOOKUP(C145,'CARGOS SETIEMBRE 2018'!$B$5:$BK$325,62,0)</f>
        <v>79.66</v>
      </c>
      <c r="R145" s="124">
        <f t="shared" si="32"/>
        <v>3.26</v>
      </c>
      <c r="S145" s="124">
        <f t="shared" si="33"/>
        <v>53.09</v>
      </c>
      <c r="T145" s="127">
        <f t="shared" si="34"/>
        <v>3.6093267840350944</v>
      </c>
      <c r="U145" s="129">
        <f t="shared" si="35"/>
        <v>58.778883117921225</v>
      </c>
      <c r="V145" s="42" t="str">
        <f t="shared" si="36"/>
        <v>Sí</v>
      </c>
      <c r="W145" s="95">
        <f t="shared" si="37"/>
        <v>3.6093267840350944</v>
      </c>
      <c r="X145" s="95">
        <f t="shared" si="38"/>
        <v>58.778883117921225</v>
      </c>
      <c r="Y145" s="145">
        <f t="shared" si="39"/>
        <v>558907.15764999995</v>
      </c>
      <c r="Z145" s="146">
        <f t="shared" si="40"/>
        <v>433149.51745491975</v>
      </c>
      <c r="AA145" s="147">
        <f t="shared" si="41"/>
        <v>125757.6401950802</v>
      </c>
      <c r="AB145" s="145">
        <f t="shared" si="42"/>
        <v>558907.15764999995</v>
      </c>
      <c r="AC145" s="146">
        <f t="shared" si="43"/>
        <v>433149.51745491975</v>
      </c>
      <c r="AD145" s="148">
        <f t="shared" si="44"/>
        <v>125757.6401950802</v>
      </c>
      <c r="AE145" s="145">
        <f t="shared" si="45"/>
        <v>558907.15764999995</v>
      </c>
      <c r="AF145" s="146">
        <f t="shared" si="46"/>
        <v>433149.51745491975</v>
      </c>
      <c r="AG145" s="148">
        <f t="shared" si="47"/>
        <v>125757.6401950802</v>
      </c>
      <c r="AI145" s="151" t="e">
        <f>Y145-VLOOKUP(B145,#REF!,38,0)</f>
        <v>#REF!</v>
      </c>
    </row>
    <row r="146" spans="1:35" s="18" customFormat="1">
      <c r="A146" s="96">
        <v>144</v>
      </c>
      <c r="B146" s="36" t="s">
        <v>726</v>
      </c>
      <c r="C146" s="36" t="str">
        <f>VLOOKUP(B146,'TOTAL DE SISTEMAS'!$B$6:$I$369,5,0)</f>
        <v>PL0238</v>
      </c>
      <c r="D146" s="36" t="str">
        <f>VLOOKUP(B146,'TOTAL DE SISTEMAS'!$B$6:$I$369,2,0)</f>
        <v>ELPU</v>
      </c>
      <c r="E146" s="36" t="str">
        <f>VLOOKUP(B146,'TOTAL DE SISTEMAS'!$B$6:$I$369,3,0)</f>
        <v>Electro Puno</v>
      </c>
      <c r="F146" s="38" t="str">
        <f>VLOOKUP(B146,'TOTAL DE SISTEMAS'!$B$6:$I$369,4,0)</f>
        <v>Juliaca Rural</v>
      </c>
      <c r="G146" s="38">
        <f>VLOOKUP(B146,'TOTAL DE SISTEMAS'!$B$6:$I$369,6,0)</f>
        <v>6</v>
      </c>
      <c r="H146" s="38" t="str">
        <f>VLOOKUP(B146,'TOTAL DE SISTEMAS'!$B$6:$I$369,7,0)</f>
        <v>R</v>
      </c>
      <c r="I146" s="38" t="str">
        <f>VLOOKUP(B146,'TOTAL DE SISTEMAS'!$B$6:$I$369,8,0)</f>
        <v>Interconectado</v>
      </c>
      <c r="J146" s="38" t="s">
        <v>24</v>
      </c>
      <c r="K146" s="39">
        <f>VLOOKUP(B146,'CLIENTES '!$C$3:$AA$358,25,0)</f>
        <v>19622</v>
      </c>
      <c r="L146" s="150">
        <v>341667.31370424008</v>
      </c>
      <c r="M146" s="40">
        <f>VLOOKUP(B146,'PROY CONSUMOS ENERGIA TRIMESTRE'!$C$3:$AE$358,27,0)</f>
        <v>346108.56602887856</v>
      </c>
      <c r="N146" s="40">
        <f>VLOOKUP(B146,'PROY CONSUMOS ENERGIA TRIMESTRE'!$C$3:$AE$358,28,0)</f>
        <v>337748.67144511896</v>
      </c>
      <c r="O146" s="40">
        <f>VLOOKUP(B146,'PROY CONSUMOS ENERGIA TRIMESTRE'!$C$3:$AE$358,29,0)</f>
        <v>341144.7036387226</v>
      </c>
      <c r="P146" s="41">
        <f>VLOOKUP(C146,'CARGOS SETIEMBRE 2018'!$B$5:$BK$325,60,0)</f>
        <v>4.05</v>
      </c>
      <c r="Q146" s="41">
        <f>VLOOKUP(C146,'CARGOS SETIEMBRE 2018'!$B$5:$BK$325,62,0)</f>
        <v>79.52</v>
      </c>
      <c r="R146" s="124">
        <f t="shared" si="32"/>
        <v>3.26</v>
      </c>
      <c r="S146" s="124">
        <f t="shared" si="33"/>
        <v>53.09</v>
      </c>
      <c r="T146" s="127">
        <f t="shared" si="34"/>
        <v>3.6093267840350944</v>
      </c>
      <c r="U146" s="129">
        <f t="shared" si="35"/>
        <v>58.778883117921225</v>
      </c>
      <c r="V146" s="42" t="str">
        <f t="shared" si="36"/>
        <v>Sí</v>
      </c>
      <c r="W146" s="95">
        <f t="shared" si="37"/>
        <v>3.6093267840350944</v>
      </c>
      <c r="X146" s="95">
        <f t="shared" si="38"/>
        <v>58.778883117921225</v>
      </c>
      <c r="Y146" s="145">
        <f t="shared" si="39"/>
        <v>351162.9478576117</v>
      </c>
      <c r="Z146" s="146">
        <f t="shared" si="40"/>
        <v>271650.44113069313</v>
      </c>
      <c r="AA146" s="147">
        <f t="shared" si="41"/>
        <v>79512.506726918567</v>
      </c>
      <c r="AB146" s="145">
        <f t="shared" si="42"/>
        <v>351162.9478576117</v>
      </c>
      <c r="AC146" s="146">
        <f t="shared" si="43"/>
        <v>271650.44113069313</v>
      </c>
      <c r="AD146" s="148">
        <f t="shared" si="44"/>
        <v>79512.506726918567</v>
      </c>
      <c r="AE146" s="145">
        <f t="shared" si="45"/>
        <v>351162.9478576117</v>
      </c>
      <c r="AF146" s="146">
        <f t="shared" si="46"/>
        <v>271650.44113069313</v>
      </c>
      <c r="AG146" s="148">
        <f t="shared" si="47"/>
        <v>79512.506726918567</v>
      </c>
      <c r="AI146" s="151" t="e">
        <f>Y146-VLOOKUP(B146,#REF!,38,0)</f>
        <v>#REF!</v>
      </c>
    </row>
    <row r="147" spans="1:35" s="18" customFormat="1">
      <c r="A147" s="96">
        <v>145</v>
      </c>
      <c r="B147" s="36" t="s">
        <v>729</v>
      </c>
      <c r="C147" s="36" t="str">
        <f>VLOOKUP(B147,'TOTAL DE SISTEMAS'!$B$6:$I$369,5,0)</f>
        <v>PL0239</v>
      </c>
      <c r="D147" s="36" t="str">
        <f>VLOOKUP(B147,'TOTAL DE SISTEMAS'!$B$6:$I$369,2,0)</f>
        <v>ELPU</v>
      </c>
      <c r="E147" s="36" t="str">
        <f>VLOOKUP(B147,'TOTAL DE SISTEMAS'!$B$6:$I$369,3,0)</f>
        <v>Electro Puno</v>
      </c>
      <c r="F147" s="38" t="str">
        <f>VLOOKUP(B147,'TOTAL DE SISTEMAS'!$B$6:$I$369,4,0)</f>
        <v>Puno Baja Densidad</v>
      </c>
      <c r="G147" s="38">
        <f>VLOOKUP(B147,'TOTAL DE SISTEMAS'!$B$6:$I$369,6,0)</f>
        <v>5</v>
      </c>
      <c r="H147" s="38" t="str">
        <f>VLOOKUP(B147,'TOTAL DE SISTEMAS'!$B$6:$I$369,7,0)</f>
        <v>R</v>
      </c>
      <c r="I147" s="38" t="str">
        <f>VLOOKUP(B147,'TOTAL DE SISTEMAS'!$B$6:$I$369,8,0)</f>
        <v>Interconectado</v>
      </c>
      <c r="J147" s="38" t="s">
        <v>24</v>
      </c>
      <c r="K147" s="39">
        <f>VLOOKUP(B147,'CLIENTES '!$C$3:$AA$358,25,0)</f>
        <v>5602</v>
      </c>
      <c r="L147" s="150">
        <v>94609.282937733151</v>
      </c>
      <c r="M147" s="40">
        <f>VLOOKUP(B147,'PROY CONSUMOS ENERGIA TRIMESTRE'!$C$3:$AE$358,27,0)</f>
        <v>93727.25</v>
      </c>
      <c r="N147" s="40">
        <f>VLOOKUP(B147,'PROY CONSUMOS ENERGIA TRIMESTRE'!$C$3:$AE$358,28,0)</f>
        <v>96373.348813199525</v>
      </c>
      <c r="O147" s="40">
        <f>VLOOKUP(B147,'PROY CONSUMOS ENERGIA TRIMESTRE'!$C$3:$AE$358,29,0)</f>
        <v>93727.25</v>
      </c>
      <c r="P147" s="41">
        <f>VLOOKUP(C147,'CARGOS SETIEMBRE 2018'!$B$5:$BK$325,60,0)</f>
        <v>4</v>
      </c>
      <c r="Q147" s="41">
        <f>VLOOKUP(C147,'CARGOS SETIEMBRE 2018'!$B$5:$BK$325,62,0)</f>
        <v>79.95</v>
      </c>
      <c r="R147" s="124">
        <f t="shared" si="32"/>
        <v>3.26</v>
      </c>
      <c r="S147" s="124">
        <f t="shared" si="33"/>
        <v>53.09</v>
      </c>
      <c r="T147" s="127">
        <f t="shared" si="34"/>
        <v>3.6093267840350944</v>
      </c>
      <c r="U147" s="129">
        <f t="shared" si="35"/>
        <v>58.778883117921225</v>
      </c>
      <c r="V147" s="42" t="str">
        <f t="shared" si="36"/>
        <v>Sí</v>
      </c>
      <c r="W147" s="95">
        <f t="shared" si="37"/>
        <v>3.6093267840350944</v>
      </c>
      <c r="X147" s="95">
        <f t="shared" si="38"/>
        <v>58.778883117921225</v>
      </c>
      <c r="Y147" s="145">
        <f t="shared" si="39"/>
        <v>98048.121708717648</v>
      </c>
      <c r="Z147" s="146">
        <f t="shared" si="40"/>
        <v>75829.728480838152</v>
      </c>
      <c r="AA147" s="147">
        <f t="shared" si="41"/>
        <v>22218.393227879496</v>
      </c>
      <c r="AB147" s="145">
        <f t="shared" si="42"/>
        <v>98048.121708717648</v>
      </c>
      <c r="AC147" s="146">
        <f t="shared" si="43"/>
        <v>75829.728480838152</v>
      </c>
      <c r="AD147" s="148">
        <f t="shared" si="44"/>
        <v>22218.393227879496</v>
      </c>
      <c r="AE147" s="145">
        <f t="shared" si="45"/>
        <v>98048.121708717648</v>
      </c>
      <c r="AF147" s="146">
        <f t="shared" si="46"/>
        <v>75829.728480838152</v>
      </c>
      <c r="AG147" s="148">
        <f t="shared" si="47"/>
        <v>22218.393227879496</v>
      </c>
      <c r="AI147" s="151" t="e">
        <f>Y147-VLOOKUP(B147,#REF!,38,0)</f>
        <v>#REF!</v>
      </c>
    </row>
    <row r="148" spans="1:35" s="18" customFormat="1">
      <c r="A148" s="96">
        <v>146</v>
      </c>
      <c r="B148" s="36" t="s">
        <v>735</v>
      </c>
      <c r="C148" s="36" t="str">
        <f>VLOOKUP(B148,'TOTAL DE SISTEMAS'!$B$6:$I$369,5,0)</f>
        <v>PR0027</v>
      </c>
      <c r="D148" s="36" t="str">
        <f>VLOOKUP(B148,'TOTAL DE SISTEMAS'!$B$6:$I$369,2,0)</f>
        <v>ELPU</v>
      </c>
      <c r="E148" s="36" t="str">
        <f>VLOOKUP(B148,'TOTAL DE SISTEMAS'!$B$6:$I$369,3,0)</f>
        <v>Electro Puno</v>
      </c>
      <c r="F148" s="38" t="str">
        <f>VLOOKUP(B148,'TOTAL DE SISTEMAS'!$B$6:$I$369,4,0)</f>
        <v>SER   Azángaro</v>
      </c>
      <c r="G148" s="38" t="str">
        <f>VLOOKUP(B148,'TOTAL DE SISTEMAS'!$B$6:$I$369,6,0)</f>
        <v>SER</v>
      </c>
      <c r="H148" s="38" t="str">
        <f>VLOOKUP(B148,'TOTAL DE SISTEMAS'!$B$6:$I$369,7,0)</f>
        <v>R</v>
      </c>
      <c r="I148" s="38" t="str">
        <f>VLOOKUP(B148,'TOTAL DE SISTEMAS'!$B$6:$I$369,8,0)</f>
        <v>Interconectado</v>
      </c>
      <c r="J148" s="38" t="s">
        <v>24</v>
      </c>
      <c r="K148" s="39">
        <f>VLOOKUP(B148,'CLIENTES '!$C$3:$AA$358,25,0)</f>
        <v>10299</v>
      </c>
      <c r="L148" s="150">
        <v>90434.750000000015</v>
      </c>
      <c r="M148" s="40">
        <f>VLOOKUP(B148,'PROY CONSUMOS ENERGIA TRIMESTRE'!$C$3:$AE$358,27,0)</f>
        <v>90434.75</v>
      </c>
      <c r="N148" s="40">
        <f>VLOOKUP(B148,'PROY CONSUMOS ENERGIA TRIMESTRE'!$C$3:$AE$358,28,0)</f>
        <v>90434.75</v>
      </c>
      <c r="O148" s="40">
        <f>VLOOKUP(B148,'PROY CONSUMOS ENERGIA TRIMESTRE'!$C$3:$AE$358,29,0)</f>
        <v>90434.75</v>
      </c>
      <c r="P148" s="41">
        <f>VLOOKUP(C148,'CARGOS SETIEMBRE 2018'!$B$5:$BK$325,60,0)</f>
        <v>5.35</v>
      </c>
      <c r="Q148" s="41">
        <f>VLOOKUP(C148,'CARGOS SETIEMBRE 2018'!$B$5:$BK$325,62,0)</f>
        <v>92.71</v>
      </c>
      <c r="R148" s="124">
        <f t="shared" si="32"/>
        <v>3.26</v>
      </c>
      <c r="S148" s="124">
        <f t="shared" si="33"/>
        <v>53.09</v>
      </c>
      <c r="T148" s="127">
        <f t="shared" si="34"/>
        <v>3.6093267840350944</v>
      </c>
      <c r="U148" s="129">
        <f t="shared" si="35"/>
        <v>58.778883117921225</v>
      </c>
      <c r="V148" s="42" t="str">
        <f t="shared" si="36"/>
        <v>Sí</v>
      </c>
      <c r="W148" s="95">
        <f t="shared" si="37"/>
        <v>3.6093267840350944</v>
      </c>
      <c r="X148" s="95">
        <f t="shared" si="38"/>
        <v>58.778883117921225</v>
      </c>
      <c r="Y148" s="145">
        <f t="shared" si="39"/>
        <v>138941.706725</v>
      </c>
      <c r="Z148" s="146">
        <f t="shared" si="40"/>
        <v>90328.992549261719</v>
      </c>
      <c r="AA148" s="147">
        <f t="shared" si="41"/>
        <v>48612.714175738278</v>
      </c>
      <c r="AB148" s="145">
        <f t="shared" si="42"/>
        <v>138941.706725</v>
      </c>
      <c r="AC148" s="146">
        <f t="shared" si="43"/>
        <v>90328.992549261719</v>
      </c>
      <c r="AD148" s="148">
        <f t="shared" si="44"/>
        <v>48612.714175738278</v>
      </c>
      <c r="AE148" s="145">
        <f t="shared" si="45"/>
        <v>138941.706725</v>
      </c>
      <c r="AF148" s="146">
        <f t="shared" si="46"/>
        <v>90328.992549261719</v>
      </c>
      <c r="AG148" s="148">
        <f t="shared" si="47"/>
        <v>48612.714175738278</v>
      </c>
      <c r="AI148" s="151" t="e">
        <f>Y148-VLOOKUP(B148,#REF!,38,0)</f>
        <v>#REF!</v>
      </c>
    </row>
    <row r="149" spans="1:35" s="18" customFormat="1">
      <c r="A149" s="96">
        <v>147</v>
      </c>
      <c r="B149" s="36" t="s">
        <v>738</v>
      </c>
      <c r="C149" s="36" t="str">
        <f>VLOOKUP(B149,'TOTAL DE SISTEMAS'!$B$6:$I$369,5,0)</f>
        <v>PR0029</v>
      </c>
      <c r="D149" s="36" t="str">
        <f>VLOOKUP(B149,'TOTAL DE SISTEMAS'!$B$6:$I$369,2,0)</f>
        <v>ELPU</v>
      </c>
      <c r="E149" s="36" t="str">
        <f>VLOOKUP(B149,'TOTAL DE SISTEMAS'!$B$6:$I$369,3,0)</f>
        <v>Electro Puno</v>
      </c>
      <c r="F149" s="38" t="str">
        <f>VLOOKUP(B149,'TOTAL DE SISTEMAS'!$B$6:$I$369,4,0)</f>
        <v>SER   Ayaviri</v>
      </c>
      <c r="G149" s="38" t="str">
        <f>VLOOKUP(B149,'TOTAL DE SISTEMAS'!$B$6:$I$369,6,0)</f>
        <v>SER</v>
      </c>
      <c r="H149" s="38" t="str">
        <f>VLOOKUP(B149,'TOTAL DE SISTEMAS'!$B$6:$I$369,7,0)</f>
        <v>R</v>
      </c>
      <c r="I149" s="38" t="str">
        <f>VLOOKUP(B149,'TOTAL DE SISTEMAS'!$B$6:$I$369,8,0)</f>
        <v>Interconectado</v>
      </c>
      <c r="J149" s="38" t="s">
        <v>24</v>
      </c>
      <c r="K149" s="39">
        <f>VLOOKUP(B149,'CLIENTES '!$C$3:$AA$358,25,0)</f>
        <v>4935</v>
      </c>
      <c r="L149" s="150">
        <v>29997.916666666664</v>
      </c>
      <c r="M149" s="40">
        <f>VLOOKUP(B149,'PROY CONSUMOS ENERGIA TRIMESTRE'!$C$3:$AE$358,27,0)</f>
        <v>29997.916666666668</v>
      </c>
      <c r="N149" s="40">
        <f>VLOOKUP(B149,'PROY CONSUMOS ENERGIA TRIMESTRE'!$C$3:$AE$358,28,0)</f>
        <v>29997.916666666668</v>
      </c>
      <c r="O149" s="40">
        <f>VLOOKUP(B149,'PROY CONSUMOS ENERGIA TRIMESTRE'!$C$3:$AE$358,29,0)</f>
        <v>29997.916666666668</v>
      </c>
      <c r="P149" s="41">
        <f>VLOOKUP(C149,'CARGOS SETIEMBRE 2018'!$B$5:$BK$325,60,0)</f>
        <v>5.35</v>
      </c>
      <c r="Q149" s="41">
        <f>VLOOKUP(C149,'CARGOS SETIEMBRE 2018'!$B$5:$BK$325,62,0)</f>
        <v>92.88</v>
      </c>
      <c r="R149" s="124">
        <f t="shared" si="32"/>
        <v>3.26</v>
      </c>
      <c r="S149" s="124">
        <f t="shared" si="33"/>
        <v>53.09</v>
      </c>
      <c r="T149" s="127">
        <f t="shared" si="34"/>
        <v>3.6093267840350944</v>
      </c>
      <c r="U149" s="129">
        <f t="shared" si="35"/>
        <v>58.778883117921225</v>
      </c>
      <c r="V149" s="42" t="str">
        <f t="shared" si="36"/>
        <v>Sí</v>
      </c>
      <c r="W149" s="95">
        <f t="shared" si="37"/>
        <v>3.6093267840350944</v>
      </c>
      <c r="X149" s="95">
        <f t="shared" si="38"/>
        <v>58.778883117921225</v>
      </c>
      <c r="Y149" s="145">
        <f t="shared" si="39"/>
        <v>54264.314999999995</v>
      </c>
      <c r="Z149" s="146">
        <f t="shared" si="40"/>
        <v>35444.468054524601</v>
      </c>
      <c r="AA149" s="147">
        <f t="shared" si="41"/>
        <v>18819.846945475394</v>
      </c>
      <c r="AB149" s="145">
        <f t="shared" si="42"/>
        <v>54264.314999999995</v>
      </c>
      <c r="AC149" s="146">
        <f t="shared" si="43"/>
        <v>35444.468054524601</v>
      </c>
      <c r="AD149" s="148">
        <f t="shared" si="44"/>
        <v>18819.846945475394</v>
      </c>
      <c r="AE149" s="145">
        <f t="shared" si="45"/>
        <v>54264.314999999995</v>
      </c>
      <c r="AF149" s="146">
        <f t="shared" si="46"/>
        <v>35444.468054524601</v>
      </c>
      <c r="AG149" s="148">
        <f t="shared" si="47"/>
        <v>18819.846945475394</v>
      </c>
      <c r="AI149" s="151" t="e">
        <f>Y149-VLOOKUP(B149,#REF!,38,0)</f>
        <v>#REF!</v>
      </c>
    </row>
    <row r="150" spans="1:35" s="18" customFormat="1">
      <c r="A150" s="96">
        <v>148</v>
      </c>
      <c r="B150" s="36" t="s">
        <v>741</v>
      </c>
      <c r="C150" s="36" t="str">
        <f>VLOOKUP(B150,'TOTAL DE SISTEMAS'!$B$6:$I$369,5,0)</f>
        <v>PR0025</v>
      </c>
      <c r="D150" s="36" t="str">
        <f>VLOOKUP(B150,'TOTAL DE SISTEMAS'!$B$6:$I$369,2,0)</f>
        <v>ELPU</v>
      </c>
      <c r="E150" s="36" t="str">
        <f>VLOOKUP(B150,'TOTAL DE SISTEMAS'!$B$6:$I$369,3,0)</f>
        <v>Electro Puno</v>
      </c>
      <c r="F150" s="38" t="str">
        <f>VLOOKUP(B150,'TOTAL DE SISTEMAS'!$B$6:$I$369,4,0)</f>
        <v>SER   Juliaca</v>
      </c>
      <c r="G150" s="38" t="str">
        <f>VLOOKUP(B150,'TOTAL DE SISTEMAS'!$B$6:$I$369,6,0)</f>
        <v>SER</v>
      </c>
      <c r="H150" s="38" t="str">
        <f>VLOOKUP(B150,'TOTAL DE SISTEMAS'!$B$6:$I$369,7,0)</f>
        <v>R</v>
      </c>
      <c r="I150" s="38" t="str">
        <f>VLOOKUP(B150,'TOTAL DE SISTEMAS'!$B$6:$I$369,8,0)</f>
        <v>Interconectado</v>
      </c>
      <c r="J150" s="38" t="s">
        <v>24</v>
      </c>
      <c r="K150" s="39">
        <f>VLOOKUP(B150,'CLIENTES '!$C$3:$AA$358,25,0)</f>
        <v>6405</v>
      </c>
      <c r="L150" s="150">
        <v>62709.592828038709</v>
      </c>
      <c r="M150" s="40">
        <f>VLOOKUP(B150,'PROY CONSUMOS ENERGIA TRIMESTRE'!$C$3:$AE$358,27,0)</f>
        <v>63741.098818780432</v>
      </c>
      <c r="N150" s="40">
        <f>VLOOKUP(B150,'PROY CONSUMOS ENERGIA TRIMESTRE'!$C$3:$AE$358,28,0)</f>
        <v>62828.762998669044</v>
      </c>
      <c r="O150" s="40">
        <f>VLOOKUP(B150,'PROY CONSUMOS ENERGIA TRIMESTRE'!$C$3:$AE$358,29,0)</f>
        <v>61558.916666666664</v>
      </c>
      <c r="P150" s="41">
        <f>VLOOKUP(C150,'CARGOS SETIEMBRE 2018'!$B$5:$BK$325,60,0)</f>
        <v>5.35</v>
      </c>
      <c r="Q150" s="41">
        <f>VLOOKUP(C150,'CARGOS SETIEMBRE 2018'!$B$5:$BK$325,62,0)</f>
        <v>92.94</v>
      </c>
      <c r="R150" s="124">
        <f t="shared" si="32"/>
        <v>3.26</v>
      </c>
      <c r="S150" s="124">
        <f t="shared" si="33"/>
        <v>53.09</v>
      </c>
      <c r="T150" s="127">
        <f t="shared" si="34"/>
        <v>3.6093267840350944</v>
      </c>
      <c r="U150" s="129">
        <f t="shared" si="35"/>
        <v>58.778883117921225</v>
      </c>
      <c r="V150" s="42" t="str">
        <f t="shared" si="36"/>
        <v>Sí</v>
      </c>
      <c r="W150" s="95">
        <f t="shared" si="37"/>
        <v>3.6093267840350944</v>
      </c>
      <c r="X150" s="95">
        <f t="shared" si="38"/>
        <v>58.778883117921225</v>
      </c>
      <c r="Y150" s="145">
        <f t="shared" si="39"/>
        <v>92549.045574379183</v>
      </c>
      <c r="Z150" s="146">
        <f t="shared" si="40"/>
        <v>59977.736323861958</v>
      </c>
      <c r="AA150" s="147">
        <f t="shared" si="41"/>
        <v>32571.309250517224</v>
      </c>
      <c r="AB150" s="145">
        <f t="shared" si="42"/>
        <v>92549.045574379183</v>
      </c>
      <c r="AC150" s="146">
        <f t="shared" si="43"/>
        <v>59977.736323861958</v>
      </c>
      <c r="AD150" s="148">
        <f t="shared" si="44"/>
        <v>32571.309250517224</v>
      </c>
      <c r="AE150" s="145">
        <f t="shared" si="45"/>
        <v>92549.045574379183</v>
      </c>
      <c r="AF150" s="146">
        <f t="shared" si="46"/>
        <v>59977.736323861958</v>
      </c>
      <c r="AG150" s="148">
        <f t="shared" si="47"/>
        <v>32571.309250517224</v>
      </c>
      <c r="AI150" s="151" t="e">
        <f>Y150-VLOOKUP(B150,#REF!,38,0)</f>
        <v>#REF!</v>
      </c>
    </row>
    <row r="151" spans="1:35" s="18" customFormat="1">
      <c r="A151" s="96">
        <v>149</v>
      </c>
      <c r="B151" s="36" t="s">
        <v>1310</v>
      </c>
      <c r="C151" s="36" t="str">
        <f>VLOOKUP(B151,'TOTAL DE SISTEMAS'!$B$6:$I$369,5,0)</f>
        <v>PR0026</v>
      </c>
      <c r="D151" s="36" t="str">
        <f>VLOOKUP(B151,'TOTAL DE SISTEMAS'!$B$6:$I$369,2,0)</f>
        <v>ELPU</v>
      </c>
      <c r="E151" s="36" t="str">
        <f>VLOOKUP(B151,'TOTAL DE SISTEMAS'!$B$6:$I$369,3,0)</f>
        <v>Electro Puno</v>
      </c>
      <c r="F151" s="38" t="str">
        <f>VLOOKUP(B151,'TOTAL DE SISTEMAS'!$B$6:$I$369,4,0)</f>
        <v>SER  Puno</v>
      </c>
      <c r="G151" s="38" t="str">
        <f>VLOOKUP(B151,'TOTAL DE SISTEMAS'!$B$6:$I$369,6,0)</f>
        <v>SER</v>
      </c>
      <c r="H151" s="38" t="str">
        <f>VLOOKUP(B151,'TOTAL DE SISTEMAS'!$B$6:$I$369,7,0)</f>
        <v>R</v>
      </c>
      <c r="I151" s="38" t="str">
        <f>VLOOKUP(B151,'TOTAL DE SISTEMAS'!$B$6:$I$369,8,0)</f>
        <v>Interconectado</v>
      </c>
      <c r="J151" s="38" t="s">
        <v>24</v>
      </c>
      <c r="K151" s="39">
        <f>VLOOKUP(B151,'CLIENTES '!$C$3:$AA$358,25,0)</f>
        <v>3513</v>
      </c>
      <c r="L151" s="150">
        <v>15528.916666666666</v>
      </c>
      <c r="M151" s="40">
        <f>VLOOKUP(B151,'PROY CONSUMOS ENERGIA TRIMESTRE'!$C$3:$AE$358,27,0)</f>
        <v>15528.916666666666</v>
      </c>
      <c r="N151" s="40">
        <f>VLOOKUP(B151,'PROY CONSUMOS ENERGIA TRIMESTRE'!$C$3:$AE$358,28,0)</f>
        <v>15528.916666666666</v>
      </c>
      <c r="O151" s="40">
        <f>VLOOKUP(B151,'PROY CONSUMOS ENERGIA TRIMESTRE'!$C$3:$AE$358,29,0)</f>
        <v>15528.916666666666</v>
      </c>
      <c r="P151" s="41">
        <f>VLOOKUP(C151,'CARGOS SETIEMBRE 2018'!$B$5:$BK$325,60,0)</f>
        <v>5.35</v>
      </c>
      <c r="Q151" s="41">
        <f>VLOOKUP(C151,'CARGOS SETIEMBRE 2018'!$B$5:$BK$325,62,0)</f>
        <v>93</v>
      </c>
      <c r="R151" s="124">
        <f t="shared" si="32"/>
        <v>3.26</v>
      </c>
      <c r="S151" s="124">
        <f t="shared" si="33"/>
        <v>53.09</v>
      </c>
      <c r="T151" s="127">
        <f t="shared" si="34"/>
        <v>3.6093267840350944</v>
      </c>
      <c r="U151" s="129">
        <f t="shared" si="35"/>
        <v>58.778883117921225</v>
      </c>
      <c r="V151" s="42" t="str">
        <f t="shared" si="36"/>
        <v>Sí</v>
      </c>
      <c r="W151" s="95">
        <f t="shared" si="37"/>
        <v>3.6093267840350944</v>
      </c>
      <c r="X151" s="95">
        <f t="shared" si="38"/>
        <v>58.778883117921225</v>
      </c>
      <c r="Y151" s="145">
        <f t="shared" si="39"/>
        <v>33236.442499999997</v>
      </c>
      <c r="Z151" s="146">
        <f t="shared" si="40"/>
        <v>21807.288769294675</v>
      </c>
      <c r="AA151" s="147">
        <f t="shared" si="41"/>
        <v>11429.153730705322</v>
      </c>
      <c r="AB151" s="145">
        <f t="shared" si="42"/>
        <v>33236.442499999997</v>
      </c>
      <c r="AC151" s="146">
        <f t="shared" si="43"/>
        <v>21807.288769294675</v>
      </c>
      <c r="AD151" s="148">
        <f t="shared" si="44"/>
        <v>11429.153730705322</v>
      </c>
      <c r="AE151" s="145">
        <f t="shared" si="45"/>
        <v>33236.442499999997</v>
      </c>
      <c r="AF151" s="146">
        <f t="shared" si="46"/>
        <v>21807.288769294675</v>
      </c>
      <c r="AG151" s="148">
        <f t="shared" si="47"/>
        <v>11429.153730705322</v>
      </c>
      <c r="AI151" s="151" t="e">
        <f>Y151-VLOOKUP(B151,#REF!,38,0)</f>
        <v>#REF!</v>
      </c>
    </row>
    <row r="152" spans="1:35" s="18" customFormat="1">
      <c r="A152" s="96">
        <v>150</v>
      </c>
      <c r="B152" s="36" t="s">
        <v>744</v>
      </c>
      <c r="C152" s="36" t="str">
        <f>VLOOKUP(B152,'TOTAL DE SISTEMAS'!$B$6:$I$369,5,0)</f>
        <v>PR0027</v>
      </c>
      <c r="D152" s="36" t="str">
        <f>VLOOKUP(B152,'TOTAL DE SISTEMAS'!$B$6:$I$369,2,0)</f>
        <v>ELPU</v>
      </c>
      <c r="E152" s="36" t="str">
        <f>VLOOKUP(B152,'TOTAL DE SISTEMAS'!$B$6:$I$369,3,0)</f>
        <v>Electro Puno</v>
      </c>
      <c r="F152" s="38" t="str">
        <f>VLOOKUP(B152,'TOTAL DE SISTEMAS'!$B$6:$I$369,4,0)</f>
        <v>SER  Antauta</v>
      </c>
      <c r="G152" s="38" t="str">
        <f>VLOOKUP(B152,'TOTAL DE SISTEMAS'!$B$6:$I$369,6,0)</f>
        <v>SER</v>
      </c>
      <c r="H152" s="38" t="str">
        <f>VLOOKUP(B152,'TOTAL DE SISTEMAS'!$B$6:$I$369,7,0)</f>
        <v>R</v>
      </c>
      <c r="I152" s="38" t="str">
        <f>VLOOKUP(B152,'TOTAL DE SISTEMAS'!$B$6:$I$369,8,0)</f>
        <v>Interconectado</v>
      </c>
      <c r="J152" s="38" t="s">
        <v>24</v>
      </c>
      <c r="K152" s="39">
        <f>VLOOKUP(B152,'CLIENTES '!$C$3:$AA$358,25,0)</f>
        <v>830</v>
      </c>
      <c r="L152" s="150">
        <v>5475.4999999999982</v>
      </c>
      <c r="M152" s="40">
        <f>VLOOKUP(B152,'PROY CONSUMOS ENERGIA TRIMESTRE'!$C$3:$AE$358,27,0)</f>
        <v>5475.5</v>
      </c>
      <c r="N152" s="40">
        <f>VLOOKUP(B152,'PROY CONSUMOS ENERGIA TRIMESTRE'!$C$3:$AE$358,28,0)</f>
        <v>5475.5</v>
      </c>
      <c r="O152" s="40">
        <f>VLOOKUP(B152,'PROY CONSUMOS ENERGIA TRIMESTRE'!$C$3:$AE$358,29,0)</f>
        <v>5475.5</v>
      </c>
      <c r="P152" s="41">
        <f>VLOOKUP(C152,'CARGOS SETIEMBRE 2018'!$B$5:$BK$325,60,0)</f>
        <v>5.35</v>
      </c>
      <c r="Q152" s="41">
        <f>VLOOKUP(C152,'CARGOS SETIEMBRE 2018'!$B$5:$BK$325,62,0)</f>
        <v>92.71</v>
      </c>
      <c r="R152" s="124">
        <f t="shared" si="32"/>
        <v>3.26</v>
      </c>
      <c r="S152" s="124">
        <f t="shared" si="33"/>
        <v>53.09</v>
      </c>
      <c r="T152" s="127">
        <f t="shared" si="34"/>
        <v>3.6093267840350944</v>
      </c>
      <c r="U152" s="129">
        <f t="shared" si="35"/>
        <v>58.778883117921225</v>
      </c>
      <c r="V152" s="42" t="str">
        <f t="shared" si="36"/>
        <v>Sí</v>
      </c>
      <c r="W152" s="95">
        <f t="shared" si="37"/>
        <v>3.6093267840350944</v>
      </c>
      <c r="X152" s="95">
        <f t="shared" si="38"/>
        <v>58.778883117921225</v>
      </c>
      <c r="Y152" s="145">
        <f t="shared" si="39"/>
        <v>9516.8360499999981</v>
      </c>
      <c r="Z152" s="146">
        <f t="shared" si="40"/>
        <v>6214.1789758709037</v>
      </c>
      <c r="AA152" s="147">
        <f t="shared" si="41"/>
        <v>3302.6570741290943</v>
      </c>
      <c r="AB152" s="145">
        <f t="shared" si="42"/>
        <v>9516.8360499999981</v>
      </c>
      <c r="AC152" s="146">
        <f t="shared" si="43"/>
        <v>6214.1789758709037</v>
      </c>
      <c r="AD152" s="148">
        <f t="shared" si="44"/>
        <v>3302.6570741290943</v>
      </c>
      <c r="AE152" s="145">
        <f t="shared" si="45"/>
        <v>9516.8360499999981</v>
      </c>
      <c r="AF152" s="146">
        <f t="shared" si="46"/>
        <v>6214.1789758709037</v>
      </c>
      <c r="AG152" s="148">
        <f t="shared" si="47"/>
        <v>3302.6570741290943</v>
      </c>
      <c r="AI152" s="151" t="e">
        <f>Y152-VLOOKUP(B152,#REF!,38,0)</f>
        <v>#REF!</v>
      </c>
    </row>
    <row r="153" spans="1:35" s="18" customFormat="1">
      <c r="A153" s="96">
        <v>151</v>
      </c>
      <c r="B153" s="36" t="s">
        <v>1067</v>
      </c>
      <c r="C153" s="36" t="str">
        <f>VLOOKUP(B153,'TOTAL DE SISTEMAS'!$B$6:$I$369,5,0)</f>
        <v>PR0020</v>
      </c>
      <c r="D153" s="36" t="str">
        <f>VLOOKUP(B153,'TOTAL DE SISTEMAS'!$B$6:$I$369,2,0)</f>
        <v>ELPU</v>
      </c>
      <c r="E153" s="36" t="str">
        <f>VLOOKUP(B153,'TOTAL DE SISTEMAS'!$B$6:$I$369,3,0)</f>
        <v>Electro Puno</v>
      </c>
      <c r="F153" s="38" t="str">
        <f>VLOOKUP(B153,'TOTAL DE SISTEMAS'!$B$6:$I$369,4,0)</f>
        <v>SER San Gabán</v>
      </c>
      <c r="G153" s="38" t="str">
        <f>VLOOKUP(B153,'TOTAL DE SISTEMAS'!$B$6:$I$369,6,0)</f>
        <v>SER</v>
      </c>
      <c r="H153" s="38" t="str">
        <f>VLOOKUP(B153,'TOTAL DE SISTEMAS'!$B$6:$I$369,7,0)</f>
        <v>R</v>
      </c>
      <c r="I153" s="38" t="str">
        <f>VLOOKUP(B153,'TOTAL DE SISTEMAS'!$B$6:$I$369,8,0)</f>
        <v>Interconectado</v>
      </c>
      <c r="J153" s="38" t="s">
        <v>24</v>
      </c>
      <c r="K153" s="39">
        <f>VLOOKUP(B153,'CLIENTES '!$C$3:$AA$358,25,0)</f>
        <v>958</v>
      </c>
      <c r="L153" s="150">
        <v>7273.5000000000018</v>
      </c>
      <c r="M153" s="40">
        <f>VLOOKUP(B153,'PROY CONSUMOS ENERGIA TRIMESTRE'!$C$3:$AE$358,27,0)</f>
        <v>7273.5</v>
      </c>
      <c r="N153" s="40">
        <f>VLOOKUP(B153,'PROY CONSUMOS ENERGIA TRIMESTRE'!$C$3:$AE$358,28,0)</f>
        <v>7273.5</v>
      </c>
      <c r="O153" s="40">
        <f>VLOOKUP(B153,'PROY CONSUMOS ENERGIA TRIMESTRE'!$C$3:$AE$358,29,0)</f>
        <v>7273.5</v>
      </c>
      <c r="P153" s="41">
        <f>VLOOKUP(C153,'CARGOS SETIEMBRE 2018'!$B$5:$BK$325,60,0)</f>
        <v>5.35</v>
      </c>
      <c r="Q153" s="41">
        <f>VLOOKUP(C153,'CARGOS SETIEMBRE 2018'!$B$5:$BK$325,62,0)</f>
        <v>91.96</v>
      </c>
      <c r="R153" s="124">
        <f t="shared" si="32"/>
        <v>3.26</v>
      </c>
      <c r="S153" s="124">
        <f t="shared" si="33"/>
        <v>53.09</v>
      </c>
      <c r="T153" s="127">
        <f t="shared" si="34"/>
        <v>3.6093267840350944</v>
      </c>
      <c r="U153" s="129">
        <f t="shared" si="35"/>
        <v>58.778883117921225</v>
      </c>
      <c r="V153" s="42" t="str">
        <f t="shared" si="36"/>
        <v>Sí</v>
      </c>
      <c r="W153" s="95">
        <f t="shared" si="37"/>
        <v>3.6093267840350944</v>
      </c>
      <c r="X153" s="95">
        <f t="shared" si="38"/>
        <v>58.778883117921225</v>
      </c>
      <c r="Y153" s="145">
        <f t="shared" si="39"/>
        <v>11814.010600000001</v>
      </c>
      <c r="Z153" s="146">
        <f t="shared" si="40"/>
        <v>7733.0171226876209</v>
      </c>
      <c r="AA153" s="147">
        <f t="shared" si="41"/>
        <v>4080.9934773123805</v>
      </c>
      <c r="AB153" s="145">
        <f t="shared" si="42"/>
        <v>11814.010600000001</v>
      </c>
      <c r="AC153" s="146">
        <f t="shared" si="43"/>
        <v>7733.0171226876209</v>
      </c>
      <c r="AD153" s="148">
        <f t="shared" si="44"/>
        <v>4080.9934773123805</v>
      </c>
      <c r="AE153" s="145">
        <f t="shared" si="45"/>
        <v>11814.010600000001</v>
      </c>
      <c r="AF153" s="146">
        <f t="shared" si="46"/>
        <v>7733.0171226876209</v>
      </c>
      <c r="AG153" s="148">
        <f t="shared" si="47"/>
        <v>4080.9934773123805</v>
      </c>
      <c r="AI153" s="151" t="e">
        <f>Y153-VLOOKUP(B153,#REF!,38,0)</f>
        <v>#REF!</v>
      </c>
    </row>
    <row r="154" spans="1:35" s="18" customFormat="1">
      <c r="A154" s="96">
        <v>152</v>
      </c>
      <c r="B154" s="36" t="s">
        <v>777</v>
      </c>
      <c r="C154" s="36" t="str">
        <f>VLOOKUP(B154,'TOTAL DE SISTEMAS'!$B$6:$I$369,5,0)</f>
        <v>PL0032</v>
      </c>
      <c r="D154" s="36" t="str">
        <f>VLOOKUP(B154,'TOTAL DE SISTEMAS'!$B$6:$I$369,2,0)</f>
        <v>ELSE</v>
      </c>
      <c r="E154" s="36" t="str">
        <f>VLOOKUP(B154,'TOTAL DE SISTEMAS'!$B$6:$I$369,3,0)</f>
        <v>Electro Sur Este</v>
      </c>
      <c r="F154" s="38" t="str">
        <f>VLOOKUP(B154,'TOTAL DE SISTEMAS'!$B$6:$I$369,4,0)</f>
        <v>CUSCO</v>
      </c>
      <c r="G154" s="38">
        <f>VLOOKUP(B154,'TOTAL DE SISTEMAS'!$B$6:$I$369,6,0)</f>
        <v>2</v>
      </c>
      <c r="H154" s="38" t="str">
        <f>VLOOKUP(B154,'TOTAL DE SISTEMAS'!$B$6:$I$369,7,0)</f>
        <v>U</v>
      </c>
      <c r="I154" s="38" t="str">
        <f>VLOOKUP(B154,'TOTAL DE SISTEMAS'!$B$6:$I$369,8,0)</f>
        <v>Interconectado</v>
      </c>
      <c r="J154" s="38" t="s">
        <v>24</v>
      </c>
      <c r="K154" s="39">
        <f>VLOOKUP(B154,'CLIENTES '!$C$3:$AA$358,25,0)</f>
        <v>119302</v>
      </c>
      <c r="L154" s="150">
        <v>11698655.071021693</v>
      </c>
      <c r="M154" s="40">
        <f>VLOOKUP(B154,'PROY CONSUMOS ENERGIA TRIMESTRE'!$C$3:$AE$358,27,0)</f>
        <v>11781948.84565305</v>
      </c>
      <c r="N154" s="40">
        <f>VLOOKUP(B154,'PROY CONSUMOS ENERGIA TRIMESTRE'!$C$3:$AE$358,28,0)</f>
        <v>11765108.414204936</v>
      </c>
      <c r="O154" s="40">
        <f>VLOOKUP(B154,'PROY CONSUMOS ENERGIA TRIMESTRE'!$C$3:$AE$358,29,0)</f>
        <v>11548907.953207087</v>
      </c>
      <c r="P154" s="41">
        <f>VLOOKUP(C154,'CARGOS SETIEMBRE 2018'!$B$5:$BK$325,60,0)</f>
        <v>3.07</v>
      </c>
      <c r="Q154" s="41">
        <f>VLOOKUP(C154,'CARGOS SETIEMBRE 2018'!$B$5:$BK$325,62,0)</f>
        <v>56.65</v>
      </c>
      <c r="R154" s="124">
        <f t="shared" si="32"/>
        <v>3.26</v>
      </c>
      <c r="S154" s="124">
        <f t="shared" si="33"/>
        <v>53.09</v>
      </c>
      <c r="T154" s="127">
        <f t="shared" si="34"/>
        <v>3.6093267840350944</v>
      </c>
      <c r="U154" s="129">
        <f t="shared" si="35"/>
        <v>58.778883117921225</v>
      </c>
      <c r="V154" s="42" t="str">
        <f t="shared" si="36"/>
        <v>No</v>
      </c>
      <c r="W154" s="95">
        <f t="shared" si="37"/>
        <v>3.07</v>
      </c>
      <c r="X154" s="95">
        <f t="shared" si="38"/>
        <v>56.65</v>
      </c>
      <c r="Y154" s="145">
        <f t="shared" si="39"/>
        <v>6993545.2377337879</v>
      </c>
      <c r="Z154" s="146">
        <f t="shared" si="40"/>
        <v>6993545.2377337879</v>
      </c>
      <c r="AA154" s="147">
        <f t="shared" si="41"/>
        <v>0</v>
      </c>
      <c r="AB154" s="145">
        <f t="shared" si="42"/>
        <v>6993545.2377337879</v>
      </c>
      <c r="AC154" s="146">
        <f t="shared" si="43"/>
        <v>6993545.2377337879</v>
      </c>
      <c r="AD154" s="148">
        <f t="shared" si="44"/>
        <v>0</v>
      </c>
      <c r="AE154" s="145">
        <f t="shared" si="45"/>
        <v>6993545.2377337879</v>
      </c>
      <c r="AF154" s="146">
        <f t="shared" si="46"/>
        <v>6993545.2377337879</v>
      </c>
      <c r="AG154" s="148">
        <f t="shared" si="47"/>
        <v>0</v>
      </c>
      <c r="AI154" s="151" t="e">
        <f>Y154-VLOOKUP(B154,#REF!,38,0)</f>
        <v>#REF!</v>
      </c>
    </row>
    <row r="155" spans="1:35" s="18" customFormat="1">
      <c r="A155" s="96">
        <v>153</v>
      </c>
      <c r="B155" s="36" t="s">
        <v>780</v>
      </c>
      <c r="C155" s="36" t="str">
        <f>VLOOKUP(B155,'TOTAL DE SISTEMAS'!$B$6:$I$369,5,0)</f>
        <v>PL0033</v>
      </c>
      <c r="D155" s="36" t="str">
        <f>VLOOKUP(B155,'TOTAL DE SISTEMAS'!$B$6:$I$369,2,0)</f>
        <v>ELSE</v>
      </c>
      <c r="E155" s="36" t="str">
        <f>VLOOKUP(B155,'TOTAL DE SISTEMAS'!$B$6:$I$369,3,0)</f>
        <v>Electro Sur Este</v>
      </c>
      <c r="F155" s="38" t="str">
        <f>VLOOKUP(B155,'TOTAL DE SISTEMAS'!$B$6:$I$369,4,0)</f>
        <v>IBERIA</v>
      </c>
      <c r="G155" s="38">
        <f>VLOOKUP(B155,'TOTAL DE SISTEMAS'!$B$6:$I$369,6,0)</f>
        <v>5</v>
      </c>
      <c r="H155" s="38" t="str">
        <f>VLOOKUP(B155,'TOTAL DE SISTEMAS'!$B$6:$I$369,7,0)</f>
        <v>R</v>
      </c>
      <c r="I155" s="38" t="str">
        <f>VLOOKUP(B155,'TOTAL DE SISTEMAS'!$B$6:$I$369,8,0)</f>
        <v>Interconectado</v>
      </c>
      <c r="J155" s="38" t="s">
        <v>24</v>
      </c>
      <c r="K155" s="39">
        <f>VLOOKUP(B155,'CLIENTES '!$C$3:$AA$358,25,0)</f>
        <v>1179</v>
      </c>
      <c r="L155" s="150">
        <v>92528.520604677542</v>
      </c>
      <c r="M155" s="40">
        <f>VLOOKUP(B155,'PROY CONSUMOS ENERGIA TRIMESTRE'!$C$3:$AE$358,27,0)</f>
        <v>90165.895147365954</v>
      </c>
      <c r="N155" s="40">
        <f>VLOOKUP(B155,'PROY CONSUMOS ENERGIA TRIMESTRE'!$C$3:$AE$358,28,0)</f>
        <v>93709.833333333328</v>
      </c>
      <c r="O155" s="40">
        <f>VLOOKUP(B155,'PROY CONSUMOS ENERGIA TRIMESTRE'!$C$3:$AE$358,29,0)</f>
        <v>93709.833333333328</v>
      </c>
      <c r="P155" s="41">
        <f>VLOOKUP(C155,'CARGOS SETIEMBRE 2018'!$B$5:$BK$325,60,0)</f>
        <v>4</v>
      </c>
      <c r="Q155" s="41">
        <f>VLOOKUP(C155,'CARGOS SETIEMBRE 2018'!$B$5:$BK$325,62,0)</f>
        <v>78.099999999999994</v>
      </c>
      <c r="R155" s="124">
        <f t="shared" si="32"/>
        <v>3.26</v>
      </c>
      <c r="S155" s="124">
        <f t="shared" si="33"/>
        <v>53.09</v>
      </c>
      <c r="T155" s="127">
        <f t="shared" si="34"/>
        <v>3.6093267840350944</v>
      </c>
      <c r="U155" s="129">
        <f t="shared" si="35"/>
        <v>58.778883117921225</v>
      </c>
      <c r="V155" s="42" t="str">
        <f t="shared" si="36"/>
        <v>Sí</v>
      </c>
      <c r="W155" s="95">
        <f t="shared" si="37"/>
        <v>3.6093267840350944</v>
      </c>
      <c r="X155" s="95">
        <f t="shared" si="38"/>
        <v>58.778883117921225</v>
      </c>
      <c r="Y155" s="145">
        <f t="shared" si="39"/>
        <v>76980.774592253161</v>
      </c>
      <c r="Z155" s="146">
        <f t="shared" si="40"/>
        <v>58642.62725534245</v>
      </c>
      <c r="AA155" s="147">
        <f t="shared" si="41"/>
        <v>18338.147336910712</v>
      </c>
      <c r="AB155" s="145">
        <f t="shared" si="42"/>
        <v>76980.774592253161</v>
      </c>
      <c r="AC155" s="146">
        <f t="shared" si="43"/>
        <v>58642.62725534245</v>
      </c>
      <c r="AD155" s="148">
        <f t="shared" si="44"/>
        <v>18338.147336910712</v>
      </c>
      <c r="AE155" s="145">
        <f t="shared" si="45"/>
        <v>76980.774592253161</v>
      </c>
      <c r="AF155" s="146">
        <f t="shared" si="46"/>
        <v>58642.62725534245</v>
      </c>
      <c r="AG155" s="148">
        <f t="shared" si="47"/>
        <v>18338.147336910712</v>
      </c>
      <c r="AI155" s="151" t="e">
        <f>Y155-VLOOKUP(B155,#REF!,38,0)</f>
        <v>#REF!</v>
      </c>
    </row>
    <row r="156" spans="1:35" s="18" customFormat="1">
      <c r="A156" s="96">
        <v>154</v>
      </c>
      <c r="B156" s="36" t="s">
        <v>783</v>
      </c>
      <c r="C156" s="36" t="str">
        <f>VLOOKUP(B156,'TOTAL DE SISTEMAS'!$B$6:$I$369,5,0)</f>
        <v>PL0034</v>
      </c>
      <c r="D156" s="36" t="str">
        <f>VLOOKUP(B156,'TOTAL DE SISTEMAS'!$B$6:$I$369,2,0)</f>
        <v>ELSE</v>
      </c>
      <c r="E156" s="36" t="str">
        <f>VLOOKUP(B156,'TOTAL DE SISTEMAS'!$B$6:$I$369,3,0)</f>
        <v>Electro Sur Este</v>
      </c>
      <c r="F156" s="38" t="str">
        <f>VLOOKUP(B156,'TOTAL DE SISTEMAS'!$B$6:$I$369,4,0)</f>
        <v>PUERTO MALDONADO</v>
      </c>
      <c r="G156" s="38">
        <f>VLOOKUP(B156,'TOTAL DE SISTEMAS'!$B$6:$I$369,6,0)</f>
        <v>2</v>
      </c>
      <c r="H156" s="38" t="str">
        <f>VLOOKUP(B156,'TOTAL DE SISTEMAS'!$B$6:$I$369,7,0)</f>
        <v>U</v>
      </c>
      <c r="I156" s="38" t="str">
        <f>VLOOKUP(B156,'TOTAL DE SISTEMAS'!$B$6:$I$369,8,0)</f>
        <v>Interconectado</v>
      </c>
      <c r="J156" s="38" t="s">
        <v>24</v>
      </c>
      <c r="K156" s="39">
        <f>VLOOKUP(B156,'CLIENTES '!$C$3:$AA$358,25,0)</f>
        <v>18101</v>
      </c>
      <c r="L156" s="150">
        <v>2131935.7436679192</v>
      </c>
      <c r="M156" s="40">
        <f>VLOOKUP(B156,'PROY CONSUMOS ENERGIA TRIMESTRE'!$C$3:$AE$358,27,0)</f>
        <v>2156827.4771133671</v>
      </c>
      <c r="N156" s="40">
        <f>VLOOKUP(B156,'PROY CONSUMOS ENERGIA TRIMESTRE'!$C$3:$AE$358,28,0)</f>
        <v>2134214.3445683802</v>
      </c>
      <c r="O156" s="40">
        <f>VLOOKUP(B156,'PROY CONSUMOS ENERGIA TRIMESTRE'!$C$3:$AE$358,29,0)</f>
        <v>2104765.4093220108</v>
      </c>
      <c r="P156" s="41">
        <f>VLOOKUP(C156,'CARGOS SETIEMBRE 2018'!$B$5:$BK$325,60,0)</f>
        <v>3.07</v>
      </c>
      <c r="Q156" s="41">
        <f>VLOOKUP(C156,'CARGOS SETIEMBRE 2018'!$B$5:$BK$325,62,0)</f>
        <v>61.66</v>
      </c>
      <c r="R156" s="124">
        <f t="shared" si="32"/>
        <v>3.26</v>
      </c>
      <c r="S156" s="124">
        <f t="shared" si="33"/>
        <v>53.09</v>
      </c>
      <c r="T156" s="127">
        <f t="shared" si="34"/>
        <v>3.6093267840350944</v>
      </c>
      <c r="U156" s="129">
        <f t="shared" si="35"/>
        <v>58.778883117921225</v>
      </c>
      <c r="V156" s="42" t="str">
        <f t="shared" si="36"/>
        <v>Sí</v>
      </c>
      <c r="W156" s="95">
        <f t="shared" si="37"/>
        <v>3.07</v>
      </c>
      <c r="X156" s="95">
        <f t="shared" si="38"/>
        <v>58.778883117921225</v>
      </c>
      <c r="Y156" s="145">
        <f t="shared" si="39"/>
        <v>1370121.6495456388</v>
      </c>
      <c r="Z156" s="146">
        <f t="shared" si="40"/>
        <v>1308698.0889197509</v>
      </c>
      <c r="AA156" s="147">
        <f t="shared" si="41"/>
        <v>61423.560625887942</v>
      </c>
      <c r="AB156" s="145">
        <f t="shared" si="42"/>
        <v>1370121.6495456388</v>
      </c>
      <c r="AC156" s="146">
        <f t="shared" si="43"/>
        <v>1308698.0889197509</v>
      </c>
      <c r="AD156" s="148">
        <f t="shared" si="44"/>
        <v>61423.560625887942</v>
      </c>
      <c r="AE156" s="145">
        <f t="shared" si="45"/>
        <v>1370121.6495456388</v>
      </c>
      <c r="AF156" s="146">
        <f t="shared" si="46"/>
        <v>1308698.0889197509</v>
      </c>
      <c r="AG156" s="148">
        <f t="shared" si="47"/>
        <v>61423.560625887942</v>
      </c>
      <c r="AI156" s="151" t="e">
        <f>Y156-VLOOKUP(B156,#REF!,38,0)</f>
        <v>#REF!</v>
      </c>
    </row>
    <row r="157" spans="1:35" s="18" customFormat="1">
      <c r="A157" s="96">
        <v>155</v>
      </c>
      <c r="B157" s="36" t="s">
        <v>786</v>
      </c>
      <c r="C157" s="36" t="str">
        <f>VLOOKUP(B157,'TOTAL DE SISTEMAS'!$B$6:$I$369,5,0)</f>
        <v>PL0035</v>
      </c>
      <c r="D157" s="36" t="str">
        <f>VLOOKUP(B157,'TOTAL DE SISTEMAS'!$B$6:$I$369,2,0)</f>
        <v>ELSE</v>
      </c>
      <c r="E157" s="36" t="str">
        <f>VLOOKUP(B157,'TOTAL DE SISTEMAS'!$B$6:$I$369,3,0)</f>
        <v>Electro Sur Este</v>
      </c>
      <c r="F157" s="38" t="str">
        <f>VLOOKUP(B157,'TOTAL DE SISTEMAS'!$B$6:$I$369,4,0)</f>
        <v>ABANCAY</v>
      </c>
      <c r="G157" s="38">
        <f>VLOOKUP(B157,'TOTAL DE SISTEMAS'!$B$6:$I$369,6,0)</f>
        <v>2</v>
      </c>
      <c r="H157" s="38" t="str">
        <f>VLOOKUP(B157,'TOTAL DE SISTEMAS'!$B$6:$I$369,7,0)</f>
        <v>U</v>
      </c>
      <c r="I157" s="38" t="str">
        <f>VLOOKUP(B157,'TOTAL DE SISTEMAS'!$B$6:$I$369,8,0)</f>
        <v>Interconectado</v>
      </c>
      <c r="J157" s="38" t="s">
        <v>24</v>
      </c>
      <c r="K157" s="39">
        <f>VLOOKUP(B157,'CLIENTES '!$C$3:$AA$358,25,0)</f>
        <v>18282</v>
      </c>
      <c r="L157" s="150">
        <v>1274132.1887366155</v>
      </c>
      <c r="M157" s="40">
        <f>VLOOKUP(B157,'PROY CONSUMOS ENERGIA TRIMESTRE'!$C$3:$AE$358,27,0)</f>
        <v>1270252.0117610449</v>
      </c>
      <c r="N157" s="40">
        <f>VLOOKUP(B157,'PROY CONSUMOS ENERGIA TRIMESTRE'!$C$3:$AE$358,28,0)</f>
        <v>1276912.8390682426</v>
      </c>
      <c r="O157" s="40">
        <f>VLOOKUP(B157,'PROY CONSUMOS ENERGIA TRIMESTRE'!$C$3:$AE$358,29,0)</f>
        <v>1275231.7153805587</v>
      </c>
      <c r="P157" s="41">
        <f>VLOOKUP(C157,'CARGOS SETIEMBRE 2018'!$B$5:$BK$325,60,0)</f>
        <v>3.07</v>
      </c>
      <c r="Q157" s="41">
        <f>VLOOKUP(C157,'CARGOS SETIEMBRE 2018'!$B$5:$BK$325,62,0)</f>
        <v>61.76</v>
      </c>
      <c r="R157" s="124">
        <f t="shared" si="32"/>
        <v>3.26</v>
      </c>
      <c r="S157" s="124">
        <f t="shared" si="33"/>
        <v>53.09</v>
      </c>
      <c r="T157" s="127">
        <f t="shared" si="34"/>
        <v>3.6093267840350944</v>
      </c>
      <c r="U157" s="129">
        <f t="shared" si="35"/>
        <v>58.778883117921225</v>
      </c>
      <c r="V157" s="42" t="str">
        <f t="shared" si="36"/>
        <v>Sí</v>
      </c>
      <c r="W157" s="95">
        <f t="shared" si="37"/>
        <v>3.07</v>
      </c>
      <c r="X157" s="95">
        <f t="shared" si="38"/>
        <v>58.778883117921225</v>
      </c>
      <c r="Y157" s="145">
        <f t="shared" si="39"/>
        <v>843029.77976373374</v>
      </c>
      <c r="Z157" s="146">
        <f t="shared" si="40"/>
        <v>805046.40998530667</v>
      </c>
      <c r="AA157" s="147">
        <f t="shared" si="41"/>
        <v>37983.369778427063</v>
      </c>
      <c r="AB157" s="145">
        <f t="shared" si="42"/>
        <v>843029.77976373374</v>
      </c>
      <c r="AC157" s="146">
        <f t="shared" si="43"/>
        <v>805046.40998530667</v>
      </c>
      <c r="AD157" s="148">
        <f t="shared" si="44"/>
        <v>37983.369778427063</v>
      </c>
      <c r="AE157" s="145">
        <f t="shared" si="45"/>
        <v>843029.77976373374</v>
      </c>
      <c r="AF157" s="146">
        <f t="shared" si="46"/>
        <v>805046.40998530667</v>
      </c>
      <c r="AG157" s="148">
        <f t="shared" si="47"/>
        <v>37983.369778427063</v>
      </c>
      <c r="AI157" s="151" t="e">
        <f>Y157-VLOOKUP(B157,#REF!,38,0)</f>
        <v>#REF!</v>
      </c>
    </row>
    <row r="158" spans="1:35" s="18" customFormat="1">
      <c r="A158" s="96">
        <v>156</v>
      </c>
      <c r="B158" s="36" t="s">
        <v>789</v>
      </c>
      <c r="C158" s="36" t="str">
        <f>VLOOKUP(B158,'TOTAL DE SISTEMAS'!$B$6:$I$369,5,0)</f>
        <v>PL0036</v>
      </c>
      <c r="D158" s="36" t="str">
        <f>VLOOKUP(B158,'TOTAL DE SISTEMAS'!$B$6:$I$369,2,0)</f>
        <v>ELSE</v>
      </c>
      <c r="E158" s="36" t="str">
        <f>VLOOKUP(B158,'TOTAL DE SISTEMAS'!$B$6:$I$369,3,0)</f>
        <v>Electro Sur Este</v>
      </c>
      <c r="F158" s="38" t="str">
        <f>VLOOKUP(B158,'TOTAL DE SISTEMAS'!$B$6:$I$369,4,0)</f>
        <v>LA CONVENCIÓN</v>
      </c>
      <c r="G158" s="38">
        <f>VLOOKUP(B158,'TOTAL DE SISTEMAS'!$B$6:$I$369,6,0)</f>
        <v>2</v>
      </c>
      <c r="H158" s="38" t="str">
        <f>VLOOKUP(B158,'TOTAL DE SISTEMAS'!$B$6:$I$369,7,0)</f>
        <v>U</v>
      </c>
      <c r="I158" s="38" t="str">
        <f>VLOOKUP(B158,'TOTAL DE SISTEMAS'!$B$6:$I$369,8,0)</f>
        <v>Interconectado</v>
      </c>
      <c r="J158" s="38" t="s">
        <v>24</v>
      </c>
      <c r="K158" s="39">
        <f>VLOOKUP(B158,'CLIENTES '!$C$3:$AA$358,25,0)</f>
        <v>10639</v>
      </c>
      <c r="L158" s="150">
        <v>964664.19486317586</v>
      </c>
      <c r="M158" s="40">
        <f>VLOOKUP(B158,'PROY CONSUMOS ENERGIA TRIMESTRE'!$C$3:$AE$358,27,0)</f>
        <v>976720.71889382694</v>
      </c>
      <c r="N158" s="40">
        <f>VLOOKUP(B158,'PROY CONSUMOS ENERGIA TRIMESTRE'!$C$3:$AE$358,28,0)</f>
        <v>963724.86048853514</v>
      </c>
      <c r="O158" s="40">
        <f>VLOOKUP(B158,'PROY CONSUMOS ENERGIA TRIMESTRE'!$C$3:$AE$358,29,0)</f>
        <v>953547.00520716584</v>
      </c>
      <c r="P158" s="41">
        <f>VLOOKUP(C158,'CARGOS SETIEMBRE 2018'!$B$5:$BK$325,60,0)</f>
        <v>3.07</v>
      </c>
      <c r="Q158" s="41">
        <f>VLOOKUP(C158,'CARGOS SETIEMBRE 2018'!$B$5:$BK$325,62,0)</f>
        <v>61.3</v>
      </c>
      <c r="R158" s="124">
        <f t="shared" si="32"/>
        <v>3.26</v>
      </c>
      <c r="S158" s="124">
        <f t="shared" si="33"/>
        <v>53.09</v>
      </c>
      <c r="T158" s="127">
        <f t="shared" si="34"/>
        <v>3.6093267840350944</v>
      </c>
      <c r="U158" s="129">
        <f t="shared" si="35"/>
        <v>58.778883117921225</v>
      </c>
      <c r="V158" s="42" t="str">
        <f t="shared" si="36"/>
        <v>Sí</v>
      </c>
      <c r="W158" s="95">
        <f t="shared" si="37"/>
        <v>3.07</v>
      </c>
      <c r="X158" s="95">
        <f t="shared" si="38"/>
        <v>58.778883117921225</v>
      </c>
      <c r="Y158" s="145">
        <f t="shared" si="39"/>
        <v>624000.88145112677</v>
      </c>
      <c r="Z158" s="146">
        <f t="shared" si="40"/>
        <v>599680.56957906205</v>
      </c>
      <c r="AA158" s="147">
        <f t="shared" si="41"/>
        <v>24320.311872064718</v>
      </c>
      <c r="AB158" s="145">
        <f t="shared" si="42"/>
        <v>624000.88145112677</v>
      </c>
      <c r="AC158" s="146">
        <f t="shared" si="43"/>
        <v>599680.56957906205</v>
      </c>
      <c r="AD158" s="148">
        <f t="shared" si="44"/>
        <v>24320.311872064718</v>
      </c>
      <c r="AE158" s="145">
        <f t="shared" si="45"/>
        <v>624000.88145112677</v>
      </c>
      <c r="AF158" s="146">
        <f t="shared" si="46"/>
        <v>599680.56957906205</v>
      </c>
      <c r="AG158" s="148">
        <f t="shared" si="47"/>
        <v>24320.311872064718</v>
      </c>
      <c r="AI158" s="151" t="e">
        <f>Y158-VLOOKUP(B158,#REF!,38,0)</f>
        <v>#REF!</v>
      </c>
    </row>
    <row r="159" spans="1:35" s="18" customFormat="1">
      <c r="A159" s="96">
        <v>157</v>
      </c>
      <c r="B159" s="36" t="s">
        <v>792</v>
      </c>
      <c r="C159" s="36" t="str">
        <f>VLOOKUP(B159,'TOTAL DE SISTEMAS'!$B$6:$I$369,5,0)</f>
        <v>PL0038</v>
      </c>
      <c r="D159" s="36" t="str">
        <f>VLOOKUP(B159,'TOTAL DE SISTEMAS'!$B$6:$I$369,2,0)</f>
        <v>ELSE</v>
      </c>
      <c r="E159" s="36" t="str">
        <f>VLOOKUP(B159,'TOTAL DE SISTEMAS'!$B$6:$I$369,3,0)</f>
        <v>Electro Sur Este</v>
      </c>
      <c r="F159" s="38" t="str">
        <f>VLOOKUP(B159,'TOTAL DE SISTEMAS'!$B$6:$I$369,4,0)</f>
        <v>Yauri</v>
      </c>
      <c r="G159" s="38">
        <f>VLOOKUP(B159,'TOTAL DE SISTEMAS'!$B$6:$I$369,6,0)</f>
        <v>4</v>
      </c>
      <c r="H159" s="38" t="str">
        <f>VLOOKUP(B159,'TOTAL DE SISTEMAS'!$B$6:$I$369,7,0)</f>
        <v>R</v>
      </c>
      <c r="I159" s="38" t="str">
        <f>VLOOKUP(B159,'TOTAL DE SISTEMAS'!$B$6:$I$369,8,0)</f>
        <v>Interconectado</v>
      </c>
      <c r="J159" s="38" t="s">
        <v>24</v>
      </c>
      <c r="K159" s="39">
        <f>VLOOKUP(B159,'CLIENTES '!$C$3:$AA$358,25,0)</f>
        <v>13754</v>
      </c>
      <c r="L159" s="150">
        <v>377493.4810324728</v>
      </c>
      <c r="M159" s="40">
        <f>VLOOKUP(B159,'PROY CONSUMOS ENERGIA TRIMESTRE'!$C$3:$AE$358,27,0)</f>
        <v>376109.83333333331</v>
      </c>
      <c r="N159" s="40">
        <f>VLOOKUP(B159,'PROY CONSUMOS ENERGIA TRIMESTRE'!$C$3:$AE$358,28,0)</f>
        <v>380260.77643075207</v>
      </c>
      <c r="O159" s="40">
        <f>VLOOKUP(B159,'PROY CONSUMOS ENERGIA TRIMESTRE'!$C$3:$AE$358,29,0)</f>
        <v>376109.83333333331</v>
      </c>
      <c r="P159" s="41">
        <f>VLOOKUP(C159,'CARGOS SETIEMBRE 2018'!$B$5:$BK$325,60,0)</f>
        <v>3.74</v>
      </c>
      <c r="Q159" s="41">
        <f>VLOOKUP(C159,'CARGOS SETIEMBRE 2018'!$B$5:$BK$325,62,0)</f>
        <v>70.13</v>
      </c>
      <c r="R159" s="124">
        <f t="shared" si="32"/>
        <v>3.26</v>
      </c>
      <c r="S159" s="124">
        <f t="shared" si="33"/>
        <v>53.09</v>
      </c>
      <c r="T159" s="127">
        <f t="shared" si="34"/>
        <v>3.6093267840350944</v>
      </c>
      <c r="U159" s="129">
        <f t="shared" si="35"/>
        <v>58.778883117921225</v>
      </c>
      <c r="V159" s="42" t="str">
        <f t="shared" si="36"/>
        <v>Sí</v>
      </c>
      <c r="W159" s="95">
        <f t="shared" si="37"/>
        <v>3.6093267840350944</v>
      </c>
      <c r="X159" s="95">
        <f t="shared" si="38"/>
        <v>58.778883117921225</v>
      </c>
      <c r="Y159" s="145">
        <f t="shared" si="39"/>
        <v>316176.13824807317</v>
      </c>
      <c r="Z159" s="146">
        <f t="shared" si="40"/>
        <v>271529.13258146797</v>
      </c>
      <c r="AA159" s="147">
        <f t="shared" si="41"/>
        <v>44647.005666605197</v>
      </c>
      <c r="AB159" s="145">
        <f t="shared" si="42"/>
        <v>316176.13824807317</v>
      </c>
      <c r="AC159" s="146">
        <f t="shared" si="43"/>
        <v>271529.13258146797</v>
      </c>
      <c r="AD159" s="148">
        <f t="shared" si="44"/>
        <v>44647.005666605197</v>
      </c>
      <c r="AE159" s="145">
        <f t="shared" si="45"/>
        <v>316176.13824807317</v>
      </c>
      <c r="AF159" s="146">
        <f t="shared" si="46"/>
        <v>271529.13258146797</v>
      </c>
      <c r="AG159" s="148">
        <f t="shared" si="47"/>
        <v>44647.005666605197</v>
      </c>
      <c r="AI159" s="151" t="e">
        <f>Y159-VLOOKUP(B159,#REF!,38,0)</f>
        <v>#REF!</v>
      </c>
    </row>
    <row r="160" spans="1:35" s="18" customFormat="1">
      <c r="A160" s="96">
        <v>158</v>
      </c>
      <c r="B160" s="36" t="s">
        <v>795</v>
      </c>
      <c r="C160" s="36" t="str">
        <f>VLOOKUP(B160,'TOTAL DE SISTEMAS'!$B$6:$I$369,5,0)</f>
        <v>PL0039</v>
      </c>
      <c r="D160" s="36" t="str">
        <f>VLOOKUP(B160,'TOTAL DE SISTEMAS'!$B$6:$I$369,2,0)</f>
        <v>ELSE</v>
      </c>
      <c r="E160" s="36" t="str">
        <f>VLOOKUP(B160,'TOTAL DE SISTEMAS'!$B$6:$I$369,3,0)</f>
        <v>Electro Sur Este</v>
      </c>
      <c r="F160" s="38" t="str">
        <f>VLOOKUP(B160,'TOTAL DE SISTEMAS'!$B$6:$I$369,4,0)</f>
        <v>IÑAPARI</v>
      </c>
      <c r="G160" s="38">
        <f>VLOOKUP(B160,'TOTAL DE SISTEMAS'!$B$6:$I$369,6,0)</f>
        <v>3</v>
      </c>
      <c r="H160" s="38" t="str">
        <f>VLOOKUP(B160,'TOTAL DE SISTEMAS'!$B$6:$I$369,7,0)</f>
        <v>U</v>
      </c>
      <c r="I160" s="38" t="str">
        <f>VLOOKUP(B160,'TOTAL DE SISTEMAS'!$B$6:$I$369,8,0)</f>
        <v>Interconectado</v>
      </c>
      <c r="J160" s="38" t="s">
        <v>24</v>
      </c>
      <c r="K160" s="39">
        <f>VLOOKUP(B160,'CLIENTES '!$C$3:$AA$358,25,0)</f>
        <v>361</v>
      </c>
      <c r="L160" s="150">
        <v>65243.52718746625</v>
      </c>
      <c r="M160" s="40">
        <f>VLOOKUP(B160,'PROY CONSUMOS ENERGIA TRIMESTRE'!$C$3:$AE$358,27,0)</f>
        <v>65809.361104974814</v>
      </c>
      <c r="N160" s="40">
        <f>VLOOKUP(B160,'PROY CONSUMOS ENERGIA TRIMESTRE'!$C$3:$AE$358,28,0)</f>
        <v>65699.27733719183</v>
      </c>
      <c r="O160" s="40">
        <f>VLOOKUP(B160,'PROY CONSUMOS ENERGIA TRIMESTRE'!$C$3:$AE$358,29,0)</f>
        <v>64221.943120232099</v>
      </c>
      <c r="P160" s="41">
        <f>VLOOKUP(C160,'CARGOS SETIEMBRE 2018'!$B$5:$BK$325,60,0)</f>
        <v>3.17</v>
      </c>
      <c r="Q160" s="41">
        <f>VLOOKUP(C160,'CARGOS SETIEMBRE 2018'!$B$5:$BK$325,62,0)</f>
        <v>63.22</v>
      </c>
      <c r="R160" s="124">
        <f t="shared" si="32"/>
        <v>3.26</v>
      </c>
      <c r="S160" s="124">
        <f t="shared" si="33"/>
        <v>53.09</v>
      </c>
      <c r="T160" s="127">
        <f t="shared" si="34"/>
        <v>3.6093267840350944</v>
      </c>
      <c r="U160" s="129">
        <f t="shared" si="35"/>
        <v>58.778883117921225</v>
      </c>
      <c r="V160" s="42" t="str">
        <f t="shared" si="36"/>
        <v>Sí</v>
      </c>
      <c r="W160" s="95">
        <f t="shared" si="37"/>
        <v>3.17</v>
      </c>
      <c r="X160" s="95">
        <f t="shared" si="38"/>
        <v>58.778883117921225</v>
      </c>
      <c r="Y160" s="145">
        <f t="shared" si="39"/>
        <v>42391.327887916166</v>
      </c>
      <c r="Z160" s="146">
        <f t="shared" si="40"/>
        <v>39493.786587529947</v>
      </c>
      <c r="AA160" s="147">
        <f t="shared" si="41"/>
        <v>2897.5413003862195</v>
      </c>
      <c r="AB160" s="145">
        <f t="shared" si="42"/>
        <v>42391.327887916166</v>
      </c>
      <c r="AC160" s="146">
        <f t="shared" si="43"/>
        <v>39493.786587529947</v>
      </c>
      <c r="AD160" s="148">
        <f t="shared" si="44"/>
        <v>2897.5413003862195</v>
      </c>
      <c r="AE160" s="145">
        <f t="shared" si="45"/>
        <v>42391.327887916166</v>
      </c>
      <c r="AF160" s="146">
        <f t="shared" si="46"/>
        <v>39493.786587529947</v>
      </c>
      <c r="AG160" s="148">
        <f t="shared" si="47"/>
        <v>2897.5413003862195</v>
      </c>
      <c r="AI160" s="151" t="e">
        <f>Y160-VLOOKUP(B160,#REF!,38,0)</f>
        <v>#REF!</v>
      </c>
    </row>
    <row r="161" spans="1:35" s="18" customFormat="1">
      <c r="A161" s="96">
        <v>159</v>
      </c>
      <c r="B161" s="36" t="s">
        <v>798</v>
      </c>
      <c r="C161" s="36" t="str">
        <f>VLOOKUP(B161,'TOTAL DE SISTEMAS'!$B$6:$I$369,5,0)</f>
        <v>PL0040</v>
      </c>
      <c r="D161" s="36" t="str">
        <f>VLOOKUP(B161,'TOTAL DE SISTEMAS'!$B$6:$I$369,2,0)</f>
        <v>ELSE</v>
      </c>
      <c r="E161" s="36" t="str">
        <f>VLOOKUP(B161,'TOTAL DE SISTEMAS'!$B$6:$I$369,3,0)</f>
        <v>Electro Sur Este</v>
      </c>
      <c r="F161" s="38" t="str">
        <f>VLOOKUP(B161,'TOTAL DE SISTEMAS'!$B$6:$I$369,4,0)</f>
        <v>Valle Sagrado 1</v>
      </c>
      <c r="G161" s="38">
        <f>VLOOKUP(B161,'TOTAL DE SISTEMAS'!$B$6:$I$369,6,0)</f>
        <v>4</v>
      </c>
      <c r="H161" s="38" t="str">
        <f>VLOOKUP(B161,'TOTAL DE SISTEMAS'!$B$6:$I$369,7,0)</f>
        <v>R</v>
      </c>
      <c r="I161" s="38" t="str">
        <f>VLOOKUP(B161,'TOTAL DE SISTEMAS'!$B$6:$I$369,8,0)</f>
        <v>Interconectado</v>
      </c>
      <c r="J161" s="38" t="s">
        <v>24</v>
      </c>
      <c r="K161" s="39">
        <f>VLOOKUP(B161,'CLIENTES '!$C$3:$AA$358,25,0)</f>
        <v>28934</v>
      </c>
      <c r="L161" s="150">
        <v>1302939.9931998977</v>
      </c>
      <c r="M161" s="40">
        <f>VLOOKUP(B161,'PROY CONSUMOS ENERGIA TRIMESTRE'!$C$3:$AE$358,27,0)</f>
        <v>1300510.8735757885</v>
      </c>
      <c r="N161" s="40">
        <f>VLOOKUP(B161,'PROY CONSUMOS ENERGIA TRIMESTRE'!$C$3:$AE$358,28,0)</f>
        <v>1296195.57621209</v>
      </c>
      <c r="O161" s="40">
        <f>VLOOKUP(B161,'PROY CONSUMOS ENERGIA TRIMESTRE'!$C$3:$AE$358,29,0)</f>
        <v>1312113.5298118144</v>
      </c>
      <c r="P161" s="41">
        <f>VLOOKUP(C161,'CARGOS SETIEMBRE 2018'!$B$5:$BK$325,60,0)</f>
        <v>3.74</v>
      </c>
      <c r="Q161" s="41">
        <f>VLOOKUP(C161,'CARGOS SETIEMBRE 2018'!$B$5:$BK$325,62,0)</f>
        <v>69.7</v>
      </c>
      <c r="R161" s="124">
        <f t="shared" si="32"/>
        <v>3.26</v>
      </c>
      <c r="S161" s="124">
        <f t="shared" si="33"/>
        <v>53.09</v>
      </c>
      <c r="T161" s="127">
        <f t="shared" si="34"/>
        <v>3.6093267840350944</v>
      </c>
      <c r="U161" s="129">
        <f t="shared" si="35"/>
        <v>58.778883117921225</v>
      </c>
      <c r="V161" s="42" t="str">
        <f t="shared" si="36"/>
        <v>Sí</v>
      </c>
      <c r="W161" s="95">
        <f t="shared" si="37"/>
        <v>3.6093267840350944</v>
      </c>
      <c r="X161" s="95">
        <f t="shared" si="38"/>
        <v>58.778883117921225</v>
      </c>
      <c r="Y161" s="145">
        <f t="shared" si="39"/>
        <v>1016362.3352603288</v>
      </c>
      <c r="Z161" s="146">
        <f t="shared" si="40"/>
        <v>870285.83686888998</v>
      </c>
      <c r="AA161" s="147">
        <f t="shared" si="41"/>
        <v>146076.49839143886</v>
      </c>
      <c r="AB161" s="145">
        <f t="shared" si="42"/>
        <v>1016362.3352603288</v>
      </c>
      <c r="AC161" s="146">
        <f t="shared" si="43"/>
        <v>870285.83686888998</v>
      </c>
      <c r="AD161" s="148">
        <f t="shared" si="44"/>
        <v>146076.49839143886</v>
      </c>
      <c r="AE161" s="145">
        <f t="shared" si="45"/>
        <v>1016362.3352603288</v>
      </c>
      <c r="AF161" s="146">
        <f t="shared" si="46"/>
        <v>870285.83686888998</v>
      </c>
      <c r="AG161" s="148">
        <f t="shared" si="47"/>
        <v>146076.49839143886</v>
      </c>
      <c r="AI161" s="151" t="e">
        <f>Y161-VLOOKUP(B161,#REF!,38,0)</f>
        <v>#REF!</v>
      </c>
    </row>
    <row r="162" spans="1:35" s="18" customFormat="1">
      <c r="A162" s="96">
        <v>160</v>
      </c>
      <c r="B162" s="36" t="s">
        <v>801</v>
      </c>
      <c r="C162" s="36" t="str">
        <f>VLOOKUP(B162,'TOTAL DE SISTEMAS'!$B$6:$I$369,5,0)</f>
        <v>PL0041</v>
      </c>
      <c r="D162" s="36" t="str">
        <f>VLOOKUP(B162,'TOTAL DE SISTEMAS'!$B$6:$I$369,2,0)</f>
        <v>ELSE</v>
      </c>
      <c r="E162" s="36" t="str">
        <f>VLOOKUP(B162,'TOTAL DE SISTEMAS'!$B$6:$I$369,3,0)</f>
        <v>Electro Sur Este</v>
      </c>
      <c r="F162" s="38" t="str">
        <f>VLOOKUP(B162,'TOTAL DE SISTEMAS'!$B$6:$I$369,4,0)</f>
        <v>Valle Sagrado 2</v>
      </c>
      <c r="G162" s="38">
        <f>VLOOKUP(B162,'TOTAL DE SISTEMAS'!$B$6:$I$369,6,0)</f>
        <v>5</v>
      </c>
      <c r="H162" s="38" t="str">
        <f>VLOOKUP(B162,'TOTAL DE SISTEMAS'!$B$6:$I$369,7,0)</f>
        <v>R</v>
      </c>
      <c r="I162" s="38" t="str">
        <f>VLOOKUP(B162,'TOTAL DE SISTEMAS'!$B$6:$I$369,8,0)</f>
        <v>Interconectado</v>
      </c>
      <c r="J162" s="38" t="s">
        <v>24</v>
      </c>
      <c r="K162" s="39">
        <f>VLOOKUP(B162,'CLIENTES '!$C$3:$AA$358,25,0)</f>
        <v>23653</v>
      </c>
      <c r="L162" s="150">
        <v>771986.7222146159</v>
      </c>
      <c r="M162" s="40">
        <f>VLOOKUP(B162,'PROY CONSUMOS ENERGIA TRIMESTRE'!$C$3:$AE$358,27,0)</f>
        <v>767422.36011959612</v>
      </c>
      <c r="N162" s="40">
        <f>VLOOKUP(B162,'PROY CONSUMOS ENERGIA TRIMESTRE'!$C$3:$AE$358,28,0)</f>
        <v>774048.59370555938</v>
      </c>
      <c r="O162" s="40">
        <f>VLOOKUP(B162,'PROY CONSUMOS ENERGIA TRIMESTRE'!$C$3:$AE$358,29,0)</f>
        <v>774489.21281869244</v>
      </c>
      <c r="P162" s="41">
        <f>VLOOKUP(C162,'CARGOS SETIEMBRE 2018'!$B$5:$BK$325,60,0)</f>
        <v>4</v>
      </c>
      <c r="Q162" s="41">
        <f>VLOOKUP(C162,'CARGOS SETIEMBRE 2018'!$B$5:$BK$325,62,0)</f>
        <v>78.260000000000005</v>
      </c>
      <c r="R162" s="124">
        <f t="shared" si="32"/>
        <v>3.26</v>
      </c>
      <c r="S162" s="124">
        <f t="shared" si="33"/>
        <v>53.09</v>
      </c>
      <c r="T162" s="127">
        <f t="shared" si="34"/>
        <v>3.6093267840350944</v>
      </c>
      <c r="U162" s="129">
        <f t="shared" si="35"/>
        <v>58.778883117921225</v>
      </c>
      <c r="V162" s="42" t="str">
        <f t="shared" si="36"/>
        <v>Sí</v>
      </c>
      <c r="W162" s="95">
        <f t="shared" si="37"/>
        <v>3.6093267840350944</v>
      </c>
      <c r="X162" s="95">
        <f t="shared" si="38"/>
        <v>58.778883117921225</v>
      </c>
      <c r="Y162" s="145">
        <f t="shared" si="39"/>
        <v>698768.80880515848</v>
      </c>
      <c r="Z162" s="146">
        <f t="shared" si="40"/>
        <v>539136.5795591824</v>
      </c>
      <c r="AA162" s="147">
        <f t="shared" si="41"/>
        <v>159632.22924597608</v>
      </c>
      <c r="AB162" s="145">
        <f t="shared" si="42"/>
        <v>698768.80880515848</v>
      </c>
      <c r="AC162" s="146">
        <f t="shared" si="43"/>
        <v>539136.5795591824</v>
      </c>
      <c r="AD162" s="148">
        <f t="shared" si="44"/>
        <v>159632.22924597608</v>
      </c>
      <c r="AE162" s="145">
        <f t="shared" si="45"/>
        <v>698768.80880515848</v>
      </c>
      <c r="AF162" s="146">
        <f t="shared" si="46"/>
        <v>539136.5795591824</v>
      </c>
      <c r="AG162" s="148">
        <f t="shared" si="47"/>
        <v>159632.22924597608</v>
      </c>
      <c r="AI162" s="151" t="e">
        <f>Y162-VLOOKUP(B162,#REF!,38,0)</f>
        <v>#REF!</v>
      </c>
    </row>
    <row r="163" spans="1:35" s="18" customFormat="1">
      <c r="A163" s="96">
        <v>161</v>
      </c>
      <c r="B163" s="36" t="s">
        <v>804</v>
      </c>
      <c r="C163" s="36" t="str">
        <f>VLOOKUP(B163,'TOTAL DE SISTEMAS'!$B$6:$I$369,5,0)</f>
        <v>PL0042</v>
      </c>
      <c r="D163" s="36" t="str">
        <f>VLOOKUP(B163,'TOTAL DE SISTEMAS'!$B$6:$I$369,2,0)</f>
        <v>ELSE</v>
      </c>
      <c r="E163" s="36" t="str">
        <f>VLOOKUP(B163,'TOTAL DE SISTEMAS'!$B$6:$I$369,3,0)</f>
        <v>Electro Sur Este</v>
      </c>
      <c r="F163" s="38" t="str">
        <f>VLOOKUP(B163,'TOTAL DE SISTEMAS'!$B$6:$I$369,4,0)</f>
        <v>Andahuaylas</v>
      </c>
      <c r="G163" s="38">
        <f>VLOOKUP(B163,'TOTAL DE SISTEMAS'!$B$6:$I$369,6,0)</f>
        <v>4</v>
      </c>
      <c r="H163" s="38" t="str">
        <f>VLOOKUP(B163,'TOTAL DE SISTEMAS'!$B$6:$I$369,7,0)</f>
        <v>R</v>
      </c>
      <c r="I163" s="38" t="str">
        <f>VLOOKUP(B163,'TOTAL DE SISTEMAS'!$B$6:$I$369,8,0)</f>
        <v>Interconectado</v>
      </c>
      <c r="J163" s="38" t="s">
        <v>24</v>
      </c>
      <c r="K163" s="39">
        <f>VLOOKUP(B163,'CLIENTES '!$C$3:$AA$358,25,0)</f>
        <v>44905</v>
      </c>
      <c r="L163" s="150">
        <v>1384643.8481502885</v>
      </c>
      <c r="M163" s="40">
        <f>VLOOKUP(B163,'PROY CONSUMOS ENERGIA TRIMESTRE'!$C$3:$AE$358,27,0)</f>
        <v>1392661.5204946448</v>
      </c>
      <c r="N163" s="40">
        <f>VLOOKUP(B163,'PROY CONSUMOS ENERGIA TRIMESTRE'!$C$3:$AE$358,28,0)</f>
        <v>1394420.165722738</v>
      </c>
      <c r="O163" s="40">
        <f>VLOOKUP(B163,'PROY CONSUMOS ENERGIA TRIMESTRE'!$C$3:$AE$358,29,0)</f>
        <v>1366849.8582334821</v>
      </c>
      <c r="P163" s="41">
        <f>VLOOKUP(C163,'CARGOS SETIEMBRE 2018'!$B$5:$BK$325,60,0)</f>
        <v>3.74</v>
      </c>
      <c r="Q163" s="41">
        <f>VLOOKUP(C163,'CARGOS SETIEMBRE 2018'!$B$5:$BK$325,62,0)</f>
        <v>69.7</v>
      </c>
      <c r="R163" s="124">
        <f t="shared" si="32"/>
        <v>3.26</v>
      </c>
      <c r="S163" s="124">
        <f t="shared" si="33"/>
        <v>53.09</v>
      </c>
      <c r="T163" s="127">
        <f t="shared" si="34"/>
        <v>3.6093267840350944</v>
      </c>
      <c r="U163" s="129">
        <f t="shared" si="35"/>
        <v>58.778883117921225</v>
      </c>
      <c r="V163" s="42" t="str">
        <f t="shared" si="36"/>
        <v>Sí</v>
      </c>
      <c r="W163" s="95">
        <f t="shared" si="37"/>
        <v>3.6093267840350944</v>
      </c>
      <c r="X163" s="95">
        <f t="shared" si="38"/>
        <v>58.778883117921225</v>
      </c>
      <c r="Y163" s="145">
        <f t="shared" si="39"/>
        <v>1133041.462160751</v>
      </c>
      <c r="Z163" s="146">
        <f t="shared" si="40"/>
        <v>975955.00834084069</v>
      </c>
      <c r="AA163" s="147">
        <f t="shared" si="41"/>
        <v>157086.4538199103</v>
      </c>
      <c r="AB163" s="145">
        <f t="shared" si="42"/>
        <v>1133041.462160751</v>
      </c>
      <c r="AC163" s="146">
        <f t="shared" si="43"/>
        <v>975955.00834084069</v>
      </c>
      <c r="AD163" s="148">
        <f t="shared" si="44"/>
        <v>157086.4538199103</v>
      </c>
      <c r="AE163" s="145">
        <f t="shared" si="45"/>
        <v>1133041.462160751</v>
      </c>
      <c r="AF163" s="146">
        <f t="shared" si="46"/>
        <v>975955.00834084069</v>
      </c>
      <c r="AG163" s="148">
        <f t="shared" si="47"/>
        <v>157086.4538199103</v>
      </c>
      <c r="AI163" s="151" t="e">
        <f>Y163-VLOOKUP(B163,#REF!,38,0)</f>
        <v>#REF!</v>
      </c>
    </row>
    <row r="164" spans="1:35" s="18" customFormat="1">
      <c r="A164" s="96">
        <v>162</v>
      </c>
      <c r="B164" s="36" t="s">
        <v>807</v>
      </c>
      <c r="C164" s="36" t="str">
        <f>VLOOKUP(B164,'TOTAL DE SISTEMAS'!$B$6:$I$369,5,0)</f>
        <v>PL0241</v>
      </c>
      <c r="D164" s="36" t="str">
        <f>VLOOKUP(B164,'TOTAL DE SISTEMAS'!$B$6:$I$369,2,0)</f>
        <v>ELSE</v>
      </c>
      <c r="E164" s="36" t="str">
        <f>VLOOKUP(B164,'TOTAL DE SISTEMAS'!$B$6:$I$369,3,0)</f>
        <v>Electro Sur Este</v>
      </c>
      <c r="F164" s="38" t="str">
        <f>VLOOKUP(B164,'TOTAL DE SISTEMAS'!$B$6:$I$369,4,0)</f>
        <v>Abancay Rural</v>
      </c>
      <c r="G164" s="38">
        <f>VLOOKUP(B164,'TOTAL DE SISTEMAS'!$B$6:$I$369,6,0)</f>
        <v>6</v>
      </c>
      <c r="H164" s="38" t="str">
        <f>VLOOKUP(B164,'TOTAL DE SISTEMAS'!$B$6:$I$369,7,0)</f>
        <v>R</v>
      </c>
      <c r="I164" s="38" t="str">
        <f>VLOOKUP(B164,'TOTAL DE SISTEMAS'!$B$6:$I$369,8,0)</f>
        <v>Interconectado</v>
      </c>
      <c r="J164" s="38" t="s">
        <v>24</v>
      </c>
      <c r="K164" s="39">
        <f>VLOOKUP(B164,'CLIENTES '!$C$3:$AA$358,25,0)</f>
        <v>13164</v>
      </c>
      <c r="L164" s="150">
        <v>279720.33858467254</v>
      </c>
      <c r="M164" s="40">
        <f>VLOOKUP(B164,'PROY CONSUMOS ENERGIA TRIMESTRE'!$C$3:$AE$358,27,0)</f>
        <v>277819.18388600007</v>
      </c>
      <c r="N164" s="40">
        <f>VLOOKUP(B164,'PROY CONSUMOS ENERGIA TRIMESTRE'!$C$3:$AE$358,28,0)</f>
        <v>279689.0985634026</v>
      </c>
      <c r="O164" s="40">
        <f>VLOOKUP(B164,'PROY CONSUMOS ENERGIA TRIMESTRE'!$C$3:$AE$358,29,0)</f>
        <v>281652.73330461519</v>
      </c>
      <c r="P164" s="41">
        <f>VLOOKUP(C164,'CARGOS SETIEMBRE 2018'!$B$5:$BK$325,60,0)</f>
        <v>4.05</v>
      </c>
      <c r="Q164" s="41">
        <f>VLOOKUP(C164,'CARGOS SETIEMBRE 2018'!$B$5:$BK$325,62,0)</f>
        <v>77.84</v>
      </c>
      <c r="R164" s="124">
        <f t="shared" si="32"/>
        <v>3.26</v>
      </c>
      <c r="S164" s="124">
        <f t="shared" si="33"/>
        <v>53.09</v>
      </c>
      <c r="T164" s="127">
        <f t="shared" si="34"/>
        <v>3.6093267840350944</v>
      </c>
      <c r="U164" s="129">
        <f t="shared" si="35"/>
        <v>58.778883117921225</v>
      </c>
      <c r="V164" s="42" t="str">
        <f t="shared" si="36"/>
        <v>Sí</v>
      </c>
      <c r="W164" s="95">
        <f t="shared" si="37"/>
        <v>3.6093267840350944</v>
      </c>
      <c r="X164" s="95">
        <f t="shared" si="38"/>
        <v>58.778883117921225</v>
      </c>
      <c r="Y164" s="145">
        <f t="shared" si="39"/>
        <v>271048.51155430911</v>
      </c>
      <c r="Z164" s="146">
        <f t="shared" si="40"/>
        <v>211929.66865877615</v>
      </c>
      <c r="AA164" s="147">
        <f t="shared" si="41"/>
        <v>59118.842895532958</v>
      </c>
      <c r="AB164" s="145">
        <f t="shared" si="42"/>
        <v>271048.51155430911</v>
      </c>
      <c r="AC164" s="146">
        <f t="shared" si="43"/>
        <v>211929.66865877615</v>
      </c>
      <c r="AD164" s="148">
        <f t="shared" si="44"/>
        <v>59118.842895532958</v>
      </c>
      <c r="AE164" s="145">
        <f t="shared" si="45"/>
        <v>271048.51155430911</v>
      </c>
      <c r="AF164" s="146">
        <f t="shared" si="46"/>
        <v>211929.66865877615</v>
      </c>
      <c r="AG164" s="148">
        <f t="shared" si="47"/>
        <v>59118.842895532958</v>
      </c>
      <c r="AI164" s="151" t="e">
        <f>Y164-VLOOKUP(B164,#REF!,38,0)</f>
        <v>#REF!</v>
      </c>
    </row>
    <row r="165" spans="1:35" s="18" customFormat="1">
      <c r="A165" s="96">
        <v>163</v>
      </c>
      <c r="B165" s="36" t="s">
        <v>810</v>
      </c>
      <c r="C165" s="36" t="str">
        <f>VLOOKUP(B165,'TOTAL DE SISTEMAS'!$B$6:$I$369,5,0)</f>
        <v>PL0243</v>
      </c>
      <c r="D165" s="36" t="str">
        <f>VLOOKUP(B165,'TOTAL DE SISTEMAS'!$B$6:$I$369,2,0)</f>
        <v>ELSE</v>
      </c>
      <c r="E165" s="36" t="str">
        <f>VLOOKUP(B165,'TOTAL DE SISTEMAS'!$B$6:$I$369,3,0)</f>
        <v>Electro Sur Este</v>
      </c>
      <c r="F165" s="38" t="str">
        <f>VLOOKUP(B165,'TOTAL DE SISTEMAS'!$B$6:$I$369,4,0)</f>
        <v>La Convención Rural</v>
      </c>
      <c r="G165" s="38">
        <f>VLOOKUP(B165,'TOTAL DE SISTEMAS'!$B$6:$I$369,6,0)</f>
        <v>5</v>
      </c>
      <c r="H165" s="38" t="str">
        <f>VLOOKUP(B165,'TOTAL DE SISTEMAS'!$B$6:$I$369,7,0)</f>
        <v>R</v>
      </c>
      <c r="I165" s="38" t="str">
        <f>VLOOKUP(B165,'TOTAL DE SISTEMAS'!$B$6:$I$369,8,0)</f>
        <v>Interconectado</v>
      </c>
      <c r="J165" s="38" t="s">
        <v>24</v>
      </c>
      <c r="K165" s="39">
        <f>VLOOKUP(B165,'CLIENTES '!$C$3:$AA$358,25,0)</f>
        <v>24102</v>
      </c>
      <c r="L165" s="150">
        <v>758115.80751205329</v>
      </c>
      <c r="M165" s="40">
        <f>VLOOKUP(B165,'PROY CONSUMOS ENERGIA TRIMESTRE'!$C$3:$AE$358,27,0)</f>
        <v>768474.94750421168</v>
      </c>
      <c r="N165" s="40">
        <f>VLOOKUP(B165,'PROY CONSUMOS ENERGIA TRIMESTRE'!$C$3:$AE$358,28,0)</f>
        <v>748205.99033579743</v>
      </c>
      <c r="O165" s="40">
        <f>VLOOKUP(B165,'PROY CONSUMOS ENERGIA TRIMESTRE'!$C$3:$AE$358,29,0)</f>
        <v>757666.48469615052</v>
      </c>
      <c r="P165" s="41">
        <f>VLOOKUP(C165,'CARGOS SETIEMBRE 2018'!$B$5:$BK$325,60,0)</f>
        <v>4</v>
      </c>
      <c r="Q165" s="41">
        <f>VLOOKUP(C165,'CARGOS SETIEMBRE 2018'!$B$5:$BK$325,62,0)</f>
        <v>77.739999999999995</v>
      </c>
      <c r="R165" s="124">
        <f t="shared" si="32"/>
        <v>3.26</v>
      </c>
      <c r="S165" s="124">
        <f t="shared" si="33"/>
        <v>53.09</v>
      </c>
      <c r="T165" s="127">
        <f t="shared" si="34"/>
        <v>3.6093267840350944</v>
      </c>
      <c r="U165" s="129">
        <f t="shared" si="35"/>
        <v>58.778883117921225</v>
      </c>
      <c r="V165" s="42" t="str">
        <f t="shared" si="36"/>
        <v>Sí</v>
      </c>
      <c r="W165" s="95">
        <f t="shared" si="37"/>
        <v>3.6093267840350944</v>
      </c>
      <c r="X165" s="95">
        <f t="shared" si="38"/>
        <v>58.778883117921225</v>
      </c>
      <c r="Y165" s="145">
        <f t="shared" si="39"/>
        <v>685767.22875987017</v>
      </c>
      <c r="Z165" s="146">
        <f t="shared" si="40"/>
        <v>532603.99854480836</v>
      </c>
      <c r="AA165" s="147">
        <f t="shared" si="41"/>
        <v>153163.23021506181</v>
      </c>
      <c r="AB165" s="145">
        <f t="shared" si="42"/>
        <v>685767.22875987017</v>
      </c>
      <c r="AC165" s="146">
        <f t="shared" si="43"/>
        <v>532603.99854480836</v>
      </c>
      <c r="AD165" s="148">
        <f t="shared" si="44"/>
        <v>153163.23021506181</v>
      </c>
      <c r="AE165" s="145">
        <f t="shared" si="45"/>
        <v>685767.22875987017</v>
      </c>
      <c r="AF165" s="146">
        <f t="shared" si="46"/>
        <v>532603.99854480836</v>
      </c>
      <c r="AG165" s="148">
        <f t="shared" si="47"/>
        <v>153163.23021506181</v>
      </c>
      <c r="AI165" s="151" t="e">
        <f>Y165-VLOOKUP(B165,#REF!,38,0)</f>
        <v>#REF!</v>
      </c>
    </row>
    <row r="166" spans="1:35" s="18" customFormat="1">
      <c r="A166" s="96">
        <v>164</v>
      </c>
      <c r="B166" s="36" t="s">
        <v>813</v>
      </c>
      <c r="C166" s="36" t="str">
        <f>VLOOKUP(B166,'TOTAL DE SISTEMAS'!$B$6:$I$369,5,0)</f>
        <v>PL0244</v>
      </c>
      <c r="D166" s="36" t="str">
        <f>VLOOKUP(B166,'TOTAL DE SISTEMAS'!$B$6:$I$369,2,0)</f>
        <v>ELSE</v>
      </c>
      <c r="E166" s="36" t="str">
        <f>VLOOKUP(B166,'TOTAL DE SISTEMAS'!$B$6:$I$369,3,0)</f>
        <v>Electro Sur Este</v>
      </c>
      <c r="F166" s="38" t="str">
        <f>VLOOKUP(B166,'TOTAL DE SISTEMAS'!$B$6:$I$369,4,0)</f>
        <v>SICUANI</v>
      </c>
      <c r="G166" s="38">
        <f>VLOOKUP(B166,'TOTAL DE SISTEMAS'!$B$6:$I$369,6,0)</f>
        <v>3</v>
      </c>
      <c r="H166" s="38" t="str">
        <f>VLOOKUP(B166,'TOTAL DE SISTEMAS'!$B$6:$I$369,7,0)</f>
        <v>U</v>
      </c>
      <c r="I166" s="38" t="str">
        <f>VLOOKUP(B166,'TOTAL DE SISTEMAS'!$B$6:$I$369,8,0)</f>
        <v>Interconectado</v>
      </c>
      <c r="J166" s="38" t="s">
        <v>24</v>
      </c>
      <c r="K166" s="39">
        <f>VLOOKUP(B166,'CLIENTES '!$C$3:$AA$358,25,0)</f>
        <v>10888</v>
      </c>
      <c r="L166" s="150">
        <v>419727.84977079852</v>
      </c>
      <c r="M166" s="40">
        <f>VLOOKUP(B166,'PROY CONSUMOS ENERGIA TRIMESTRE'!$C$3:$AE$358,27,0)</f>
        <v>426819.80854887131</v>
      </c>
      <c r="N166" s="40">
        <f>VLOOKUP(B166,'PROY CONSUMOS ENERGIA TRIMESTRE'!$C$3:$AE$358,28,0)</f>
        <v>418210.7339330985</v>
      </c>
      <c r="O166" s="40">
        <f>VLOOKUP(B166,'PROY CONSUMOS ENERGIA TRIMESTRE'!$C$3:$AE$358,29,0)</f>
        <v>414153.00683042611</v>
      </c>
      <c r="P166" s="41">
        <f>VLOOKUP(C166,'CARGOS SETIEMBRE 2018'!$B$5:$BK$325,60,0)</f>
        <v>3.17</v>
      </c>
      <c r="Q166" s="41">
        <f>VLOOKUP(C166,'CARGOS SETIEMBRE 2018'!$B$5:$BK$325,62,0)</f>
        <v>63.59</v>
      </c>
      <c r="R166" s="124">
        <f t="shared" si="32"/>
        <v>3.26</v>
      </c>
      <c r="S166" s="124">
        <f t="shared" si="33"/>
        <v>53.09</v>
      </c>
      <c r="T166" s="127">
        <f t="shared" si="34"/>
        <v>3.6093267840350944</v>
      </c>
      <c r="U166" s="129">
        <f t="shared" si="35"/>
        <v>58.778883117921225</v>
      </c>
      <c r="V166" s="42" t="str">
        <f t="shared" si="36"/>
        <v>Sí</v>
      </c>
      <c r="W166" s="95">
        <f t="shared" si="37"/>
        <v>3.17</v>
      </c>
      <c r="X166" s="95">
        <f t="shared" si="38"/>
        <v>58.778883117921225</v>
      </c>
      <c r="Y166" s="145">
        <f t="shared" si="39"/>
        <v>301419.89966925082</v>
      </c>
      <c r="Z166" s="146">
        <f t="shared" si="40"/>
        <v>281226.30223014165</v>
      </c>
      <c r="AA166" s="147">
        <f t="shared" si="41"/>
        <v>20193.597439109173</v>
      </c>
      <c r="AB166" s="145">
        <f t="shared" si="42"/>
        <v>301419.89966925082</v>
      </c>
      <c r="AC166" s="146">
        <f t="shared" si="43"/>
        <v>281226.30223014165</v>
      </c>
      <c r="AD166" s="148">
        <f t="shared" si="44"/>
        <v>20193.597439109173</v>
      </c>
      <c r="AE166" s="145">
        <f t="shared" si="45"/>
        <v>301419.89966925082</v>
      </c>
      <c r="AF166" s="146">
        <f t="shared" si="46"/>
        <v>281226.30223014165</v>
      </c>
      <c r="AG166" s="148">
        <f t="shared" si="47"/>
        <v>20193.597439109173</v>
      </c>
      <c r="AI166" s="151" t="e">
        <f>Y166-VLOOKUP(B166,#REF!,38,0)</f>
        <v>#REF!</v>
      </c>
    </row>
    <row r="167" spans="1:35" s="18" customFormat="1">
      <c r="A167" s="96">
        <v>165</v>
      </c>
      <c r="B167" s="36" t="s">
        <v>816</v>
      </c>
      <c r="C167" s="36" t="str">
        <f>VLOOKUP(B167,'TOTAL DE SISTEMAS'!$B$6:$I$369,5,0)</f>
        <v>PL0245</v>
      </c>
      <c r="D167" s="36" t="str">
        <f>VLOOKUP(B167,'TOTAL DE SISTEMAS'!$B$6:$I$369,2,0)</f>
        <v>ELSE</v>
      </c>
      <c r="E167" s="36" t="str">
        <f>VLOOKUP(B167,'TOTAL DE SISTEMAS'!$B$6:$I$369,3,0)</f>
        <v>Electro Sur Este</v>
      </c>
      <c r="F167" s="38" t="str">
        <f>VLOOKUP(B167,'TOTAL DE SISTEMAS'!$B$6:$I$369,4,0)</f>
        <v>Valle Sagrado 3</v>
      </c>
      <c r="G167" s="38">
        <f>VLOOKUP(B167,'TOTAL DE SISTEMAS'!$B$6:$I$369,6,0)</f>
        <v>6</v>
      </c>
      <c r="H167" s="38" t="str">
        <f>VLOOKUP(B167,'TOTAL DE SISTEMAS'!$B$6:$I$369,7,0)</f>
        <v>R</v>
      </c>
      <c r="I167" s="38" t="str">
        <f>VLOOKUP(B167,'TOTAL DE SISTEMAS'!$B$6:$I$369,8,0)</f>
        <v>Interconectado</v>
      </c>
      <c r="J167" s="38" t="s">
        <v>24</v>
      </c>
      <c r="K167" s="39">
        <f>VLOOKUP(B167,'CLIENTES '!$C$3:$AA$358,25,0)</f>
        <v>28134</v>
      </c>
      <c r="L167" s="150">
        <v>762622.04075725691</v>
      </c>
      <c r="M167" s="40">
        <f>VLOOKUP(B167,'PROY CONSUMOS ENERGIA TRIMESTRE'!$C$3:$AE$358,27,0)</f>
        <v>767559.72372294124</v>
      </c>
      <c r="N167" s="40">
        <f>VLOOKUP(B167,'PROY CONSUMOS ENERGIA TRIMESTRE'!$C$3:$AE$358,28,0)</f>
        <v>752086.44763663004</v>
      </c>
      <c r="O167" s="40">
        <f>VLOOKUP(B167,'PROY CONSUMOS ENERGIA TRIMESTRE'!$C$3:$AE$358,29,0)</f>
        <v>768219.95091219922</v>
      </c>
      <c r="P167" s="41">
        <f>VLOOKUP(C167,'CARGOS SETIEMBRE 2018'!$B$5:$BK$325,60,0)</f>
        <v>4.05</v>
      </c>
      <c r="Q167" s="41">
        <f>VLOOKUP(C167,'CARGOS SETIEMBRE 2018'!$B$5:$BK$325,62,0)</f>
        <v>77.84</v>
      </c>
      <c r="R167" s="124">
        <f t="shared" si="32"/>
        <v>3.26</v>
      </c>
      <c r="S167" s="124">
        <f t="shared" si="33"/>
        <v>53.09</v>
      </c>
      <c r="T167" s="127">
        <f t="shared" si="34"/>
        <v>3.6093267840350944</v>
      </c>
      <c r="U167" s="129">
        <f t="shared" si="35"/>
        <v>58.778883117921225</v>
      </c>
      <c r="V167" s="42" t="str">
        <f t="shared" si="36"/>
        <v>Sí</v>
      </c>
      <c r="W167" s="95">
        <f t="shared" si="37"/>
        <v>3.6093267840350944</v>
      </c>
      <c r="X167" s="95">
        <f t="shared" si="38"/>
        <v>58.778883117921225</v>
      </c>
      <c r="Y167" s="145">
        <f t="shared" si="39"/>
        <v>707567.6965254487</v>
      </c>
      <c r="Z167" s="146">
        <f t="shared" si="40"/>
        <v>549805.51771025697</v>
      </c>
      <c r="AA167" s="147">
        <f t="shared" si="41"/>
        <v>157762.17881519173</v>
      </c>
      <c r="AB167" s="145">
        <f t="shared" si="42"/>
        <v>707567.6965254487</v>
      </c>
      <c r="AC167" s="146">
        <f t="shared" si="43"/>
        <v>549805.51771025697</v>
      </c>
      <c r="AD167" s="148">
        <f t="shared" si="44"/>
        <v>157762.17881519173</v>
      </c>
      <c r="AE167" s="145">
        <f t="shared" si="45"/>
        <v>707567.6965254487</v>
      </c>
      <c r="AF167" s="146">
        <f t="shared" si="46"/>
        <v>549805.51771025697</v>
      </c>
      <c r="AG167" s="148">
        <f t="shared" si="47"/>
        <v>157762.17881519173</v>
      </c>
      <c r="AI167" s="151" t="e">
        <f>Y167-VLOOKUP(B167,#REF!,38,0)</f>
        <v>#REF!</v>
      </c>
    </row>
    <row r="168" spans="1:35" s="18" customFormat="1">
      <c r="A168" s="96">
        <v>166</v>
      </c>
      <c r="B168" s="36" t="s">
        <v>819</v>
      </c>
      <c r="C168" s="36" t="str">
        <f>VLOOKUP(B168,'TOTAL DE SISTEMAS'!$B$6:$I$369,5,0)</f>
        <v>PL1034</v>
      </c>
      <c r="D168" s="36" t="str">
        <f>VLOOKUP(B168,'TOTAL DE SISTEMAS'!$B$6:$I$369,2,0)</f>
        <v>ELSE</v>
      </c>
      <c r="E168" s="36" t="str">
        <f>VLOOKUP(B168,'TOTAL DE SISTEMAS'!$B$6:$I$369,3,0)</f>
        <v>Electro Sur Este</v>
      </c>
      <c r="F168" s="38" t="str">
        <f>VLOOKUP(B168,'TOTAL DE SISTEMAS'!$B$6:$I$369,4,0)</f>
        <v>Puerto Maldonado Rural</v>
      </c>
      <c r="G168" s="38">
        <f>VLOOKUP(B168,'TOTAL DE SISTEMAS'!$B$6:$I$369,6,0)</f>
        <v>4</v>
      </c>
      <c r="H168" s="38" t="str">
        <f>VLOOKUP(B168,'TOTAL DE SISTEMAS'!$B$6:$I$369,7,0)</f>
        <v>R</v>
      </c>
      <c r="I168" s="38" t="str">
        <f>VLOOKUP(B168,'TOTAL DE SISTEMAS'!$B$6:$I$369,8,0)</f>
        <v>Interconectado</v>
      </c>
      <c r="J168" s="38" t="s">
        <v>24</v>
      </c>
      <c r="K168" s="39">
        <f>VLOOKUP(B168,'CLIENTES '!$C$3:$AA$358,25,0)</f>
        <v>3763</v>
      </c>
      <c r="L168" s="150">
        <v>346572.59146043158</v>
      </c>
      <c r="M168" s="40">
        <f>VLOOKUP(B168,'PROY CONSUMOS ENERGIA TRIMESTRE'!$C$3:$AE$358,27,0)</f>
        <v>356832.06186524697</v>
      </c>
      <c r="N168" s="40">
        <f>VLOOKUP(B168,'PROY CONSUMOS ENERGIA TRIMESTRE'!$C$3:$AE$358,28,0)</f>
        <v>343306.65977014787</v>
      </c>
      <c r="O168" s="40">
        <f>VLOOKUP(B168,'PROY CONSUMOS ENERGIA TRIMESTRE'!$C$3:$AE$358,29,0)</f>
        <v>339579.05274589988</v>
      </c>
      <c r="P168" s="41">
        <f>VLOOKUP(C168,'CARGOS SETIEMBRE 2018'!$B$5:$BK$325,60,0)</f>
        <v>3.74</v>
      </c>
      <c r="Q168" s="41">
        <f>VLOOKUP(C168,'CARGOS SETIEMBRE 2018'!$B$5:$BK$325,62,0)</f>
        <v>69.599999999999994</v>
      </c>
      <c r="R168" s="124">
        <f t="shared" si="32"/>
        <v>3.26</v>
      </c>
      <c r="S168" s="124">
        <f t="shared" si="33"/>
        <v>53.09</v>
      </c>
      <c r="T168" s="127">
        <f t="shared" si="34"/>
        <v>3.6093267840350944</v>
      </c>
      <c r="U168" s="129">
        <f t="shared" si="35"/>
        <v>58.778883117921225</v>
      </c>
      <c r="V168" s="42" t="str">
        <f t="shared" si="36"/>
        <v>Sí</v>
      </c>
      <c r="W168" s="95">
        <f t="shared" si="37"/>
        <v>3.6093267840350944</v>
      </c>
      <c r="X168" s="95">
        <f t="shared" si="38"/>
        <v>58.778883117921225</v>
      </c>
      <c r="Y168" s="145">
        <f t="shared" si="39"/>
        <v>255288.14365646034</v>
      </c>
      <c r="Z168" s="146">
        <f t="shared" si="40"/>
        <v>217293.39514160177</v>
      </c>
      <c r="AA168" s="147">
        <f t="shared" si="41"/>
        <v>37994.748514858569</v>
      </c>
      <c r="AB168" s="145">
        <f t="shared" si="42"/>
        <v>255288.14365646034</v>
      </c>
      <c r="AC168" s="146">
        <f t="shared" si="43"/>
        <v>217293.39514160177</v>
      </c>
      <c r="AD168" s="148">
        <f t="shared" si="44"/>
        <v>37994.748514858569</v>
      </c>
      <c r="AE168" s="145">
        <f t="shared" si="45"/>
        <v>255288.14365646034</v>
      </c>
      <c r="AF168" s="146">
        <f t="shared" si="46"/>
        <v>217293.39514160177</v>
      </c>
      <c r="AG168" s="148">
        <f t="shared" si="47"/>
        <v>37994.748514858569</v>
      </c>
      <c r="AI168" s="151" t="e">
        <f>Y168-VLOOKUP(B168,#REF!,38,0)</f>
        <v>#REF!</v>
      </c>
    </row>
    <row r="169" spans="1:35" s="18" customFormat="1">
      <c r="A169" s="96">
        <v>167</v>
      </c>
      <c r="B169" s="36" t="s">
        <v>822</v>
      </c>
      <c r="C169" s="36" t="str">
        <f>VLOOKUP(B169,'TOTAL DE SISTEMAS'!$B$6:$I$369,5,0)</f>
        <v>PL1036</v>
      </c>
      <c r="D169" s="36" t="str">
        <f>VLOOKUP(B169,'TOTAL DE SISTEMAS'!$B$6:$I$369,2,0)</f>
        <v>ELSE</v>
      </c>
      <c r="E169" s="36" t="str">
        <f>VLOOKUP(B169,'TOTAL DE SISTEMAS'!$B$6:$I$369,3,0)</f>
        <v>Electro Sur Este</v>
      </c>
      <c r="F169" s="38" t="str">
        <f>VLOOKUP(B169,'TOTAL DE SISTEMAS'!$B$6:$I$369,4,0)</f>
        <v>MACHUPICCHU</v>
      </c>
      <c r="G169" s="38">
        <f>VLOOKUP(B169,'TOTAL DE SISTEMAS'!$B$6:$I$369,6,0)</f>
        <v>2</v>
      </c>
      <c r="H169" s="38" t="str">
        <f>VLOOKUP(B169,'TOTAL DE SISTEMAS'!$B$6:$I$369,7,0)</f>
        <v>U</v>
      </c>
      <c r="I169" s="38" t="str">
        <f>VLOOKUP(B169,'TOTAL DE SISTEMAS'!$B$6:$I$369,8,0)</f>
        <v>Interconectado</v>
      </c>
      <c r="J169" s="38" t="s">
        <v>24</v>
      </c>
      <c r="K169" s="39">
        <f>VLOOKUP(B169,'CLIENTES '!$C$3:$AA$358,25,0)</f>
        <v>523</v>
      </c>
      <c r="L169" s="150">
        <v>157689.92706588501</v>
      </c>
      <c r="M169" s="40">
        <f>VLOOKUP(B169,'PROY CONSUMOS ENERGIA TRIMESTRE'!$C$3:$AE$358,27,0)</f>
        <v>160543.61453098827</v>
      </c>
      <c r="N169" s="40">
        <f>VLOOKUP(B169,'PROY CONSUMOS ENERGIA TRIMESTRE'!$C$3:$AE$358,28,0)</f>
        <v>156263.08333333334</v>
      </c>
      <c r="O169" s="40">
        <f>VLOOKUP(B169,'PROY CONSUMOS ENERGIA TRIMESTRE'!$C$3:$AE$358,29,0)</f>
        <v>156263.08333333334</v>
      </c>
      <c r="P169" s="41">
        <f>VLOOKUP(C169,'CARGOS SETIEMBRE 2018'!$B$5:$BK$325,60,0)</f>
        <v>3.07</v>
      </c>
      <c r="Q169" s="41">
        <f>VLOOKUP(C169,'CARGOS SETIEMBRE 2018'!$B$5:$BK$325,62,0)</f>
        <v>61.3</v>
      </c>
      <c r="R169" s="124">
        <f t="shared" si="32"/>
        <v>3.26</v>
      </c>
      <c r="S169" s="124">
        <f t="shared" si="33"/>
        <v>53.09</v>
      </c>
      <c r="T169" s="127">
        <f t="shared" si="34"/>
        <v>3.6093267840350944</v>
      </c>
      <c r="U169" s="129">
        <f t="shared" si="35"/>
        <v>58.778883117921225</v>
      </c>
      <c r="V169" s="42" t="str">
        <f t="shared" si="36"/>
        <v>Sí</v>
      </c>
      <c r="W169" s="95">
        <f t="shared" si="37"/>
        <v>3.07</v>
      </c>
      <c r="X169" s="95">
        <f t="shared" si="38"/>
        <v>58.778883117921225</v>
      </c>
      <c r="Y169" s="145">
        <f t="shared" si="39"/>
        <v>98269.53529138751</v>
      </c>
      <c r="Z169" s="146">
        <f t="shared" si="40"/>
        <v>94293.987918791769</v>
      </c>
      <c r="AA169" s="147">
        <f t="shared" si="41"/>
        <v>3975.5473725957418</v>
      </c>
      <c r="AB169" s="145">
        <f t="shared" si="42"/>
        <v>98269.53529138751</v>
      </c>
      <c r="AC169" s="146">
        <f t="shared" si="43"/>
        <v>94293.987918791769</v>
      </c>
      <c r="AD169" s="148">
        <f t="shared" si="44"/>
        <v>3975.5473725957418</v>
      </c>
      <c r="AE169" s="145">
        <f t="shared" si="45"/>
        <v>98269.53529138751</v>
      </c>
      <c r="AF169" s="146">
        <f t="shared" si="46"/>
        <v>94293.987918791769</v>
      </c>
      <c r="AG169" s="148">
        <f t="shared" si="47"/>
        <v>3975.5473725957418</v>
      </c>
      <c r="AI169" s="151" t="e">
        <f>Y169-VLOOKUP(B169,#REF!,38,0)</f>
        <v>#REF!</v>
      </c>
    </row>
    <row r="170" spans="1:35" s="18" customFormat="1">
      <c r="A170" s="96">
        <v>168</v>
      </c>
      <c r="B170" s="36" t="s">
        <v>825</v>
      </c>
      <c r="C170" s="36" t="str">
        <f>VLOOKUP(B170,'TOTAL DE SISTEMAS'!$B$6:$I$369,5,0)</f>
        <v>PL1042</v>
      </c>
      <c r="D170" s="36" t="str">
        <f>VLOOKUP(B170,'TOTAL DE SISTEMAS'!$B$6:$I$369,2,0)</f>
        <v>ELSE</v>
      </c>
      <c r="E170" s="36" t="str">
        <f>VLOOKUP(B170,'TOTAL DE SISTEMAS'!$B$6:$I$369,3,0)</f>
        <v>Electro Sur Este</v>
      </c>
      <c r="F170" s="38" t="str">
        <f>VLOOKUP(B170,'TOTAL DE SISTEMAS'!$B$6:$I$369,4,0)</f>
        <v>CHACAPUENTE</v>
      </c>
      <c r="G170" s="38">
        <f>VLOOKUP(B170,'TOTAL DE SISTEMAS'!$B$6:$I$369,6,0)</f>
        <v>6</v>
      </c>
      <c r="H170" s="38" t="str">
        <f>VLOOKUP(B170,'TOTAL DE SISTEMAS'!$B$6:$I$369,7,0)</f>
        <v>R</v>
      </c>
      <c r="I170" s="38" t="str">
        <f>VLOOKUP(B170,'TOTAL DE SISTEMAS'!$B$6:$I$369,8,0)</f>
        <v>Interconectado</v>
      </c>
      <c r="J170" s="38" t="s">
        <v>24</v>
      </c>
      <c r="K170" s="39">
        <f>VLOOKUP(B170,'CLIENTES '!$C$3:$AA$358,25,0)</f>
        <v>11497</v>
      </c>
      <c r="L170" s="150">
        <v>195408</v>
      </c>
      <c r="M170" s="40">
        <f>VLOOKUP(B170,'PROY CONSUMOS ENERGIA TRIMESTRE'!$C$3:$AE$358,27,0)</f>
        <v>195408</v>
      </c>
      <c r="N170" s="40">
        <f>VLOOKUP(B170,'PROY CONSUMOS ENERGIA TRIMESTRE'!$C$3:$AE$358,28,0)</f>
        <v>195408</v>
      </c>
      <c r="O170" s="40">
        <f>VLOOKUP(B170,'PROY CONSUMOS ENERGIA TRIMESTRE'!$C$3:$AE$358,29,0)</f>
        <v>195408</v>
      </c>
      <c r="P170" s="41">
        <f>VLOOKUP(C170,'CARGOS SETIEMBRE 2018'!$B$5:$BK$325,60,0)</f>
        <v>4.05</v>
      </c>
      <c r="Q170" s="41">
        <f>VLOOKUP(C170,'CARGOS SETIEMBRE 2018'!$B$5:$BK$325,62,0)</f>
        <v>77.84</v>
      </c>
      <c r="R170" s="124">
        <f t="shared" si="32"/>
        <v>3.26</v>
      </c>
      <c r="S170" s="124">
        <f t="shared" si="33"/>
        <v>53.09</v>
      </c>
      <c r="T170" s="127">
        <f t="shared" si="34"/>
        <v>3.6093267840350944</v>
      </c>
      <c r="U170" s="129">
        <f t="shared" si="35"/>
        <v>58.778883117921225</v>
      </c>
      <c r="V170" s="42" t="str">
        <f t="shared" si="36"/>
        <v>Sí</v>
      </c>
      <c r="W170" s="95">
        <f t="shared" si="37"/>
        <v>3.6093267840350944</v>
      </c>
      <c r="X170" s="95">
        <f t="shared" si="38"/>
        <v>58.778883117921225</v>
      </c>
      <c r="Y170" s="145">
        <f t="shared" si="39"/>
        <v>198668.43720000001</v>
      </c>
      <c r="Z170" s="146">
        <f t="shared" si="40"/>
        <v>156355.06995911899</v>
      </c>
      <c r="AA170" s="147">
        <f t="shared" si="41"/>
        <v>42313.367240881023</v>
      </c>
      <c r="AB170" s="145">
        <f t="shared" si="42"/>
        <v>198668.43720000001</v>
      </c>
      <c r="AC170" s="146">
        <f t="shared" si="43"/>
        <v>156355.06995911899</v>
      </c>
      <c r="AD170" s="148">
        <f t="shared" si="44"/>
        <v>42313.367240881023</v>
      </c>
      <c r="AE170" s="145">
        <f t="shared" si="45"/>
        <v>198668.43720000001</v>
      </c>
      <c r="AF170" s="146">
        <f t="shared" si="46"/>
        <v>156355.06995911899</v>
      </c>
      <c r="AG170" s="148">
        <f t="shared" si="47"/>
        <v>42313.367240881023</v>
      </c>
      <c r="AI170" s="151" t="e">
        <f>Y170-VLOOKUP(B170,#REF!,38,0)</f>
        <v>#REF!</v>
      </c>
    </row>
    <row r="171" spans="1:35" s="18" customFormat="1">
      <c r="A171" s="96">
        <v>169</v>
      </c>
      <c r="B171" s="36" t="s">
        <v>828</v>
      </c>
      <c r="C171" s="36" t="str">
        <f>VLOOKUP(B171,'TOTAL DE SISTEMAS'!$B$6:$I$369,5,0)</f>
        <v>PL1242</v>
      </c>
      <c r="D171" s="36" t="str">
        <f>VLOOKUP(B171,'TOTAL DE SISTEMAS'!$B$6:$I$369,2,0)</f>
        <v>ELSE</v>
      </c>
      <c r="E171" s="36" t="str">
        <f>VLOOKUP(B171,'TOTAL DE SISTEMAS'!$B$6:$I$369,3,0)</f>
        <v>Electro Sur Este</v>
      </c>
      <c r="F171" s="38" t="str">
        <f>VLOOKUP(B171,'TOTAL DE SISTEMAS'!$B$6:$I$369,4,0)</f>
        <v>Combapata</v>
      </c>
      <c r="G171" s="38">
        <f>VLOOKUP(B171,'TOTAL DE SISTEMAS'!$B$6:$I$369,6,0)</f>
        <v>5</v>
      </c>
      <c r="H171" s="38" t="str">
        <f>VLOOKUP(B171,'TOTAL DE SISTEMAS'!$B$6:$I$369,7,0)</f>
        <v>R</v>
      </c>
      <c r="I171" s="38" t="str">
        <f>VLOOKUP(B171,'TOTAL DE SISTEMAS'!$B$6:$I$369,8,0)</f>
        <v>Interconectado</v>
      </c>
      <c r="J171" s="38" t="s">
        <v>24</v>
      </c>
      <c r="K171" s="39">
        <f>VLOOKUP(B171,'CLIENTES '!$C$3:$AA$358,25,0)</f>
        <v>21174</v>
      </c>
      <c r="L171" s="150">
        <v>351236.33518356434</v>
      </c>
      <c r="M171" s="40">
        <f>VLOOKUP(B171,'PROY CONSUMOS ENERGIA TRIMESTRE'!$C$3:$AE$358,27,0)</f>
        <v>358201.53824992909</v>
      </c>
      <c r="N171" s="40">
        <f>VLOOKUP(B171,'PROY CONSUMOS ENERGIA TRIMESTRE'!$C$3:$AE$358,28,0)</f>
        <v>348066.8551553525</v>
      </c>
      <c r="O171" s="40">
        <f>VLOOKUP(B171,'PROY CONSUMOS ENERGIA TRIMESTRE'!$C$3:$AE$358,29,0)</f>
        <v>347440.61214541143</v>
      </c>
      <c r="P171" s="41">
        <f>VLOOKUP(C171,'CARGOS SETIEMBRE 2018'!$B$5:$BK$325,60,0)</f>
        <v>4</v>
      </c>
      <c r="Q171" s="41">
        <f>VLOOKUP(C171,'CARGOS SETIEMBRE 2018'!$B$5:$BK$325,62,0)</f>
        <v>78.47</v>
      </c>
      <c r="R171" s="124">
        <f t="shared" si="32"/>
        <v>3.26</v>
      </c>
      <c r="S171" s="124">
        <f t="shared" si="33"/>
        <v>53.09</v>
      </c>
      <c r="T171" s="127">
        <f t="shared" si="34"/>
        <v>3.6093267840350944</v>
      </c>
      <c r="U171" s="129">
        <f t="shared" si="35"/>
        <v>58.778883117921225</v>
      </c>
      <c r="V171" s="42" t="str">
        <f t="shared" si="36"/>
        <v>Sí</v>
      </c>
      <c r="W171" s="95">
        <f t="shared" si="37"/>
        <v>3.6093267840350944</v>
      </c>
      <c r="X171" s="95">
        <f t="shared" si="38"/>
        <v>58.778883117921225</v>
      </c>
      <c r="Y171" s="145">
        <f t="shared" si="39"/>
        <v>360311.15221854293</v>
      </c>
      <c r="Z171" s="146">
        <f t="shared" si="40"/>
        <v>282876.68025037635</v>
      </c>
      <c r="AA171" s="147">
        <f t="shared" si="41"/>
        <v>77434.471968166588</v>
      </c>
      <c r="AB171" s="145">
        <f t="shared" si="42"/>
        <v>360311.15221854293</v>
      </c>
      <c r="AC171" s="146">
        <f t="shared" si="43"/>
        <v>282876.68025037635</v>
      </c>
      <c r="AD171" s="148">
        <f t="shared" si="44"/>
        <v>77434.471968166588</v>
      </c>
      <c r="AE171" s="145">
        <f t="shared" si="45"/>
        <v>360311.15221854293</v>
      </c>
      <c r="AF171" s="146">
        <f t="shared" si="46"/>
        <v>282876.68025037635</v>
      </c>
      <c r="AG171" s="148">
        <f t="shared" si="47"/>
        <v>77434.471968166588</v>
      </c>
      <c r="AI171" s="151" t="e">
        <f>Y171-VLOOKUP(B171,#REF!,38,0)</f>
        <v>#REF!</v>
      </c>
    </row>
    <row r="172" spans="1:35" s="18" customFormat="1">
      <c r="A172" s="96">
        <v>170</v>
      </c>
      <c r="B172" s="36" t="s">
        <v>831</v>
      </c>
      <c r="C172" s="36" t="str">
        <f>VLOOKUP(B172,'TOTAL DE SISTEMAS'!$B$6:$I$369,5,0)</f>
        <v>PL2034</v>
      </c>
      <c r="D172" s="36" t="str">
        <f>VLOOKUP(B172,'TOTAL DE SISTEMAS'!$B$6:$I$369,2,0)</f>
        <v>ELSE</v>
      </c>
      <c r="E172" s="36" t="str">
        <f>VLOOKUP(B172,'TOTAL DE SISTEMAS'!$B$6:$I$369,3,0)</f>
        <v>Electro Sur Este</v>
      </c>
      <c r="F172" s="38" t="str">
        <f>VLOOKUP(B172,'TOTAL DE SISTEMAS'!$B$6:$I$369,4,0)</f>
        <v>MAZUKO</v>
      </c>
      <c r="G172" s="38">
        <f>VLOOKUP(B172,'TOTAL DE SISTEMAS'!$B$6:$I$369,6,0)</f>
        <v>3</v>
      </c>
      <c r="H172" s="38" t="str">
        <f>VLOOKUP(B172,'TOTAL DE SISTEMAS'!$B$6:$I$369,7,0)</f>
        <v>U</v>
      </c>
      <c r="I172" s="38" t="str">
        <f>VLOOKUP(B172,'TOTAL DE SISTEMAS'!$B$6:$I$369,8,0)</f>
        <v>Interconectado</v>
      </c>
      <c r="J172" s="38" t="s">
        <v>24</v>
      </c>
      <c r="K172" s="39">
        <f>VLOOKUP(B172,'CLIENTES '!$C$3:$AA$358,25,0)</f>
        <v>2907</v>
      </c>
      <c r="L172" s="150">
        <v>371099.16666666669</v>
      </c>
      <c r="M172" s="40">
        <f>VLOOKUP(B172,'PROY CONSUMOS ENERGIA TRIMESTRE'!$C$3:$AE$358,27,0)</f>
        <v>371099.16666666669</v>
      </c>
      <c r="N172" s="40">
        <f>VLOOKUP(B172,'PROY CONSUMOS ENERGIA TRIMESTRE'!$C$3:$AE$358,28,0)</f>
        <v>371099.16666666669</v>
      </c>
      <c r="O172" s="40">
        <f>VLOOKUP(B172,'PROY CONSUMOS ENERGIA TRIMESTRE'!$C$3:$AE$358,29,0)</f>
        <v>371099.16666666669</v>
      </c>
      <c r="P172" s="41">
        <f>VLOOKUP(C172,'CARGOS SETIEMBRE 2018'!$B$5:$BK$325,60,0)</f>
        <v>3.17</v>
      </c>
      <c r="Q172" s="41">
        <f>VLOOKUP(C172,'CARGOS SETIEMBRE 2018'!$B$5:$BK$325,62,0)</f>
        <v>62.72</v>
      </c>
      <c r="R172" s="124">
        <f t="shared" si="32"/>
        <v>3.26</v>
      </c>
      <c r="S172" s="124">
        <f t="shared" si="33"/>
        <v>53.09</v>
      </c>
      <c r="T172" s="127">
        <f t="shared" si="34"/>
        <v>3.6093267840350944</v>
      </c>
      <c r="U172" s="129">
        <f t="shared" si="35"/>
        <v>58.778883117921225</v>
      </c>
      <c r="V172" s="42" t="str">
        <f t="shared" si="36"/>
        <v>Sí</v>
      </c>
      <c r="W172" s="95">
        <f t="shared" si="37"/>
        <v>3.17</v>
      </c>
      <c r="X172" s="95">
        <f t="shared" si="38"/>
        <v>58.778883117921225</v>
      </c>
      <c r="Y172" s="145">
        <f t="shared" si="39"/>
        <v>241968.58733333336</v>
      </c>
      <c r="Z172" s="146">
        <f t="shared" si="40"/>
        <v>227343.13542657971</v>
      </c>
      <c r="AA172" s="147">
        <f t="shared" si="41"/>
        <v>14625.451906753646</v>
      </c>
      <c r="AB172" s="145">
        <f t="shared" si="42"/>
        <v>241968.58733333336</v>
      </c>
      <c r="AC172" s="146">
        <f t="shared" si="43"/>
        <v>227343.13542657971</v>
      </c>
      <c r="AD172" s="148">
        <f t="shared" si="44"/>
        <v>14625.451906753646</v>
      </c>
      <c r="AE172" s="145">
        <f t="shared" si="45"/>
        <v>241968.58733333336</v>
      </c>
      <c r="AF172" s="146">
        <f t="shared" si="46"/>
        <v>227343.13542657971</v>
      </c>
      <c r="AG172" s="148">
        <f t="shared" si="47"/>
        <v>14625.451906753646</v>
      </c>
      <c r="AI172" s="151" t="e">
        <f>Y172-VLOOKUP(B172,#REF!,38,0)</f>
        <v>#REF!</v>
      </c>
    </row>
    <row r="173" spans="1:35" s="18" customFormat="1">
      <c r="A173" s="96">
        <v>171</v>
      </c>
      <c r="B173" s="36" t="s">
        <v>834</v>
      </c>
      <c r="C173" s="36" t="str">
        <f>VLOOKUP(B173,'TOTAL DE SISTEMAS'!$B$6:$I$369,5,0)</f>
        <v>PL2042</v>
      </c>
      <c r="D173" s="36" t="str">
        <f>VLOOKUP(B173,'TOTAL DE SISTEMAS'!$B$6:$I$369,2,0)</f>
        <v>ELSE</v>
      </c>
      <c r="E173" s="36" t="str">
        <f>VLOOKUP(B173,'TOTAL DE SISTEMAS'!$B$6:$I$369,3,0)</f>
        <v>Electro Sur Este</v>
      </c>
      <c r="F173" s="38" t="str">
        <f>VLOOKUP(B173,'TOTAL DE SISTEMAS'!$B$6:$I$369,4,0)</f>
        <v>Chuquibambilla</v>
      </c>
      <c r="G173" s="38">
        <f>VLOOKUP(B173,'TOTAL DE SISTEMAS'!$B$6:$I$369,6,0)</f>
        <v>6</v>
      </c>
      <c r="H173" s="38" t="str">
        <f>VLOOKUP(B173,'TOTAL DE SISTEMAS'!$B$6:$I$369,7,0)</f>
        <v>R</v>
      </c>
      <c r="I173" s="38" t="str">
        <f>VLOOKUP(B173,'TOTAL DE SISTEMAS'!$B$6:$I$369,8,0)</f>
        <v>Interconectado</v>
      </c>
      <c r="J173" s="38" t="s">
        <v>24</v>
      </c>
      <c r="K173" s="39">
        <f>VLOOKUP(B173,'CLIENTES '!$C$3:$AA$358,25,0)</f>
        <v>5186</v>
      </c>
      <c r="L173" s="150">
        <v>94096.137737888697</v>
      </c>
      <c r="M173" s="40">
        <f>VLOOKUP(B173,'PROY CONSUMOS ENERGIA TRIMESTRE'!$C$3:$AE$358,27,0)</f>
        <v>96180.100589729816</v>
      </c>
      <c r="N173" s="40">
        <f>VLOOKUP(B173,'PROY CONSUMOS ENERGIA TRIMESTRE'!$C$3:$AE$358,28,0)</f>
        <v>94980.36250826242</v>
      </c>
      <c r="O173" s="40">
        <f>VLOOKUP(B173,'PROY CONSUMOS ENERGIA TRIMESTRE'!$C$3:$AE$358,29,0)</f>
        <v>91127.950115673797</v>
      </c>
      <c r="P173" s="41">
        <f>VLOOKUP(C173,'CARGOS SETIEMBRE 2018'!$B$5:$BK$325,60,0)</f>
        <v>4.05</v>
      </c>
      <c r="Q173" s="41">
        <f>VLOOKUP(C173,'CARGOS SETIEMBRE 2018'!$B$5:$BK$325,62,0)</f>
        <v>77.84</v>
      </c>
      <c r="R173" s="124">
        <f t="shared" si="32"/>
        <v>3.26</v>
      </c>
      <c r="S173" s="124">
        <f t="shared" si="33"/>
        <v>53.09</v>
      </c>
      <c r="T173" s="127">
        <f t="shared" si="34"/>
        <v>3.6093267840350944</v>
      </c>
      <c r="U173" s="129">
        <f t="shared" si="35"/>
        <v>58.778883117921225</v>
      </c>
      <c r="V173" s="42" t="str">
        <f t="shared" si="36"/>
        <v>Sí</v>
      </c>
      <c r="W173" s="95">
        <f t="shared" si="37"/>
        <v>3.6093267840350944</v>
      </c>
      <c r="X173" s="95">
        <f t="shared" si="38"/>
        <v>58.778883117921225</v>
      </c>
      <c r="Y173" s="145">
        <f t="shared" si="39"/>
        <v>94247.733615172561</v>
      </c>
      <c r="Z173" s="146">
        <f t="shared" si="40"/>
        <v>74026.627521437767</v>
      </c>
      <c r="AA173" s="147">
        <f t="shared" si="41"/>
        <v>20221.106093734794</v>
      </c>
      <c r="AB173" s="145">
        <f t="shared" si="42"/>
        <v>94247.733615172561</v>
      </c>
      <c r="AC173" s="146">
        <f t="shared" si="43"/>
        <v>74026.627521437767</v>
      </c>
      <c r="AD173" s="148">
        <f t="shared" si="44"/>
        <v>20221.106093734794</v>
      </c>
      <c r="AE173" s="145">
        <f t="shared" si="45"/>
        <v>94247.733615172561</v>
      </c>
      <c r="AF173" s="146">
        <f t="shared" si="46"/>
        <v>74026.627521437767</v>
      </c>
      <c r="AG173" s="148">
        <f t="shared" si="47"/>
        <v>20221.106093734794</v>
      </c>
      <c r="AI173" s="151" t="e">
        <f>Y173-VLOOKUP(B173,#REF!,38,0)</f>
        <v>#REF!</v>
      </c>
    </row>
    <row r="174" spans="1:35" s="18" customFormat="1">
      <c r="A174" s="96">
        <v>172</v>
      </c>
      <c r="B174" s="36" t="s">
        <v>837</v>
      </c>
      <c r="C174" s="36" t="str">
        <f>VLOOKUP(B174,'TOTAL DE SISTEMAS'!$B$6:$I$369,5,0)</f>
        <v>PL3242</v>
      </c>
      <c r="D174" s="36" t="str">
        <f>VLOOKUP(B174,'TOTAL DE SISTEMAS'!$B$6:$I$369,2,0)</f>
        <v>ELSE</v>
      </c>
      <c r="E174" s="36" t="str">
        <f>VLOOKUP(B174,'TOTAL DE SISTEMAS'!$B$6:$I$369,3,0)</f>
        <v>Electro Sur Este</v>
      </c>
      <c r="F174" s="38" t="str">
        <f>VLOOKUP(B174,'TOTAL DE SISTEMAS'!$B$6:$I$369,4,0)</f>
        <v>Chumbivilcas</v>
      </c>
      <c r="G174" s="38">
        <f>VLOOKUP(B174,'TOTAL DE SISTEMAS'!$B$6:$I$369,6,0)</f>
        <v>5</v>
      </c>
      <c r="H174" s="38" t="str">
        <f>VLOOKUP(B174,'TOTAL DE SISTEMAS'!$B$6:$I$369,7,0)</f>
        <v>R</v>
      </c>
      <c r="I174" s="38" t="str">
        <f>VLOOKUP(B174,'TOTAL DE SISTEMAS'!$B$6:$I$369,8,0)</f>
        <v>Interconectado</v>
      </c>
      <c r="J174" s="38" t="s">
        <v>24</v>
      </c>
      <c r="K174" s="39">
        <f>VLOOKUP(B174,'CLIENTES '!$C$3:$AA$358,25,0)</f>
        <v>18594</v>
      </c>
      <c r="L174" s="150">
        <v>505428.96858520311</v>
      </c>
      <c r="M174" s="40">
        <f>VLOOKUP(B174,'PROY CONSUMOS ENERGIA TRIMESTRE'!$C$3:$AE$358,27,0)</f>
        <v>512395.64882388222</v>
      </c>
      <c r="N174" s="40">
        <f>VLOOKUP(B174,'PROY CONSUMOS ENERGIA TRIMESTRE'!$C$3:$AE$358,28,0)</f>
        <v>512254.41398083686</v>
      </c>
      <c r="O174" s="40">
        <f>VLOOKUP(B174,'PROY CONSUMOS ENERGIA TRIMESTRE'!$C$3:$AE$358,29,0)</f>
        <v>491636.84295088996</v>
      </c>
      <c r="P174" s="41">
        <f>VLOOKUP(C174,'CARGOS SETIEMBRE 2018'!$B$5:$BK$325,60,0)</f>
        <v>4</v>
      </c>
      <c r="Q174" s="41">
        <f>VLOOKUP(C174,'CARGOS SETIEMBRE 2018'!$B$5:$BK$325,62,0)</f>
        <v>78.47</v>
      </c>
      <c r="R174" s="124">
        <f t="shared" si="32"/>
        <v>3.26</v>
      </c>
      <c r="S174" s="124">
        <f t="shared" si="33"/>
        <v>53.09</v>
      </c>
      <c r="T174" s="127">
        <f t="shared" si="34"/>
        <v>3.6093267840350944</v>
      </c>
      <c r="U174" s="129">
        <f t="shared" si="35"/>
        <v>58.778883117921225</v>
      </c>
      <c r="V174" s="42" t="str">
        <f t="shared" si="36"/>
        <v>Sí</v>
      </c>
      <c r="W174" s="95">
        <f t="shared" si="37"/>
        <v>3.6093267840350944</v>
      </c>
      <c r="X174" s="95">
        <f t="shared" si="38"/>
        <v>58.778883117921225</v>
      </c>
      <c r="Y174" s="145">
        <f t="shared" si="39"/>
        <v>470986.11164880887</v>
      </c>
      <c r="Z174" s="146">
        <f t="shared" si="40"/>
        <v>364197.32491115987</v>
      </c>
      <c r="AA174" s="147">
        <f t="shared" si="41"/>
        <v>106788.786737649</v>
      </c>
      <c r="AB174" s="145">
        <f t="shared" si="42"/>
        <v>470986.11164880887</v>
      </c>
      <c r="AC174" s="146">
        <f t="shared" si="43"/>
        <v>364197.32491115987</v>
      </c>
      <c r="AD174" s="148">
        <f t="shared" si="44"/>
        <v>106788.786737649</v>
      </c>
      <c r="AE174" s="145">
        <f t="shared" si="45"/>
        <v>470986.11164880887</v>
      </c>
      <c r="AF174" s="146">
        <f t="shared" si="46"/>
        <v>364197.32491115987</v>
      </c>
      <c r="AG174" s="148">
        <f t="shared" si="47"/>
        <v>106788.786737649</v>
      </c>
      <c r="AI174" s="151" t="e">
        <f>Y174-VLOOKUP(B174,#REF!,38,0)</f>
        <v>#REF!</v>
      </c>
    </row>
    <row r="175" spans="1:35" s="18" customFormat="1">
      <c r="A175" s="96">
        <v>173</v>
      </c>
      <c r="B175" s="36" t="s">
        <v>840</v>
      </c>
      <c r="C175" s="36" t="str">
        <f>VLOOKUP(B175,'TOTAL DE SISTEMAS'!$B$6:$I$369,5,0)</f>
        <v>PL4242</v>
      </c>
      <c r="D175" s="36" t="str">
        <f>VLOOKUP(B175,'TOTAL DE SISTEMAS'!$B$6:$I$369,2,0)</f>
        <v>ELSE</v>
      </c>
      <c r="E175" s="36" t="str">
        <f>VLOOKUP(B175,'TOTAL DE SISTEMAS'!$B$6:$I$369,3,0)</f>
        <v>Electro Sur Este</v>
      </c>
      <c r="F175" s="38" t="str">
        <f>VLOOKUP(B175,'TOTAL DE SISTEMAS'!$B$6:$I$369,4,0)</f>
        <v>Sicuani Rural</v>
      </c>
      <c r="G175" s="38">
        <f>VLOOKUP(B175,'TOTAL DE SISTEMAS'!$B$6:$I$369,6,0)</f>
        <v>6</v>
      </c>
      <c r="H175" s="38" t="str">
        <f>VLOOKUP(B175,'TOTAL DE SISTEMAS'!$B$6:$I$369,7,0)</f>
        <v>R</v>
      </c>
      <c r="I175" s="38" t="str">
        <f>VLOOKUP(B175,'TOTAL DE SISTEMAS'!$B$6:$I$369,8,0)</f>
        <v>Interconectado</v>
      </c>
      <c r="J175" s="38" t="s">
        <v>24</v>
      </c>
      <c r="K175" s="39">
        <f>VLOOKUP(B175,'CLIENTES '!$C$3:$AA$358,25,0)</f>
        <v>14147</v>
      </c>
      <c r="L175" s="150">
        <v>280596.84247192211</v>
      </c>
      <c r="M175" s="40">
        <f>VLOOKUP(B175,'PROY CONSUMOS ENERGIA TRIMESTRE'!$C$3:$AE$358,27,0)</f>
        <v>272965</v>
      </c>
      <c r="N175" s="40">
        <f>VLOOKUP(B175,'PROY CONSUMOS ENERGIA TRIMESTRE'!$C$3:$AE$358,28,0)</f>
        <v>283623.89842955157</v>
      </c>
      <c r="O175" s="40">
        <f>VLOOKUP(B175,'PROY CONSUMOS ENERGIA TRIMESTRE'!$C$3:$AE$358,29,0)</f>
        <v>285201.62898621475</v>
      </c>
      <c r="P175" s="41">
        <f>VLOOKUP(C175,'CARGOS SETIEMBRE 2018'!$B$5:$BK$325,60,0)</f>
        <v>4.05</v>
      </c>
      <c r="Q175" s="41">
        <f>VLOOKUP(C175,'CARGOS SETIEMBRE 2018'!$B$5:$BK$325,62,0)</f>
        <v>78.11</v>
      </c>
      <c r="R175" s="124">
        <f t="shared" si="32"/>
        <v>3.26</v>
      </c>
      <c r="S175" s="124">
        <f t="shared" si="33"/>
        <v>53.09</v>
      </c>
      <c r="T175" s="127">
        <f t="shared" si="34"/>
        <v>3.6093267840350944</v>
      </c>
      <c r="U175" s="129">
        <f t="shared" si="35"/>
        <v>58.778883117921225</v>
      </c>
      <c r="V175" s="42" t="str">
        <f t="shared" si="36"/>
        <v>Sí</v>
      </c>
      <c r="W175" s="95">
        <f t="shared" si="37"/>
        <v>3.6093267840350944</v>
      </c>
      <c r="X175" s="95">
        <f t="shared" si="38"/>
        <v>58.778883117921225</v>
      </c>
      <c r="Y175" s="145">
        <f t="shared" si="39"/>
        <v>276469.54365481832</v>
      </c>
      <c r="Z175" s="146">
        <f t="shared" si="40"/>
        <v>215992.83608289313</v>
      </c>
      <c r="AA175" s="147">
        <f t="shared" si="41"/>
        <v>60476.707571925188</v>
      </c>
      <c r="AB175" s="145">
        <f t="shared" si="42"/>
        <v>276469.54365481832</v>
      </c>
      <c r="AC175" s="146">
        <f t="shared" si="43"/>
        <v>215992.83608289313</v>
      </c>
      <c r="AD175" s="148">
        <f t="shared" si="44"/>
        <v>60476.707571925188</v>
      </c>
      <c r="AE175" s="145">
        <f t="shared" si="45"/>
        <v>276469.54365481832</v>
      </c>
      <c r="AF175" s="146">
        <f t="shared" si="46"/>
        <v>215992.83608289313</v>
      </c>
      <c r="AG175" s="148">
        <f t="shared" si="47"/>
        <v>60476.707571925188</v>
      </c>
      <c r="AI175" s="151" t="e">
        <f>Y175-VLOOKUP(B175,#REF!,38,0)</f>
        <v>#REF!</v>
      </c>
    </row>
    <row r="176" spans="1:35" s="18" customFormat="1">
      <c r="A176" s="96">
        <v>174</v>
      </c>
      <c r="B176" s="36" t="s">
        <v>843</v>
      </c>
      <c r="C176" s="36" t="str">
        <f>VLOOKUP(B176,'TOTAL DE SISTEMAS'!$B$6:$I$369,5,0)</f>
        <v>PR0036</v>
      </c>
      <c r="D176" s="36" t="str">
        <f>VLOOKUP(B176,'TOTAL DE SISTEMAS'!$B$6:$I$369,2,0)</f>
        <v>ELSE</v>
      </c>
      <c r="E176" s="36" t="str">
        <f>VLOOKUP(B176,'TOTAL DE SISTEMAS'!$B$6:$I$369,3,0)</f>
        <v>Electro Sur Este</v>
      </c>
      <c r="F176" s="38" t="str">
        <f>VLOOKUP(B176,'TOTAL DE SISTEMAS'!$B$6:$I$369,4,0)</f>
        <v xml:space="preserve">SER  Lacco-Yavero </v>
      </c>
      <c r="G176" s="38" t="str">
        <f>VLOOKUP(B176,'TOTAL DE SISTEMAS'!$B$6:$I$369,6,0)</f>
        <v>SER</v>
      </c>
      <c r="H176" s="38" t="str">
        <f>VLOOKUP(B176,'TOTAL DE SISTEMAS'!$B$6:$I$369,7,0)</f>
        <v>R</v>
      </c>
      <c r="I176" s="38" t="str">
        <f>VLOOKUP(B176,'TOTAL DE SISTEMAS'!$B$6:$I$369,8,0)</f>
        <v>Interconectado</v>
      </c>
      <c r="J176" s="38" t="s">
        <v>24</v>
      </c>
      <c r="K176" s="39">
        <f>VLOOKUP(B176,'CLIENTES '!$C$3:$AA$358,25,0)</f>
        <v>7915</v>
      </c>
      <c r="L176" s="150">
        <v>89463.264674383783</v>
      </c>
      <c r="M176" s="40">
        <f>VLOOKUP(B176,'PROY CONSUMOS ENERGIA TRIMESTRE'!$C$3:$AE$358,27,0)</f>
        <v>88680.359880699267</v>
      </c>
      <c r="N176" s="40">
        <f>VLOOKUP(B176,'PROY CONSUMOS ENERGIA TRIMESTRE'!$C$3:$AE$358,28,0)</f>
        <v>88076.583333333328</v>
      </c>
      <c r="O176" s="40">
        <f>VLOOKUP(B176,'PROY CONSUMOS ENERGIA TRIMESTRE'!$C$3:$AE$358,29,0)</f>
        <v>91632.850809118827</v>
      </c>
      <c r="P176" s="41">
        <f>VLOOKUP(C176,'CARGOS SETIEMBRE 2018'!$B$5:$BK$325,60,0)</f>
        <v>5.35</v>
      </c>
      <c r="Q176" s="41">
        <f>VLOOKUP(C176,'CARGOS SETIEMBRE 2018'!$B$5:$BK$325,62,0)</f>
        <v>90.69</v>
      </c>
      <c r="R176" s="124">
        <f t="shared" si="32"/>
        <v>3.26</v>
      </c>
      <c r="S176" s="124">
        <f t="shared" si="33"/>
        <v>53.09</v>
      </c>
      <c r="T176" s="127">
        <f t="shared" si="34"/>
        <v>3.6093267840350944</v>
      </c>
      <c r="U176" s="129">
        <f t="shared" si="35"/>
        <v>58.778883117921225</v>
      </c>
      <c r="V176" s="42" t="str">
        <f t="shared" si="36"/>
        <v>Sí</v>
      </c>
      <c r="W176" s="95">
        <f t="shared" si="37"/>
        <v>3.6093267840350944</v>
      </c>
      <c r="X176" s="95">
        <f t="shared" si="38"/>
        <v>58.778883117921225</v>
      </c>
      <c r="Y176" s="145">
        <f t="shared" si="39"/>
        <v>123479.48473319865</v>
      </c>
      <c r="Z176" s="146">
        <f t="shared" si="40"/>
        <v>81153.329272070318</v>
      </c>
      <c r="AA176" s="147">
        <f t="shared" si="41"/>
        <v>42326.155461128335</v>
      </c>
      <c r="AB176" s="145">
        <f t="shared" si="42"/>
        <v>123479.48473319865</v>
      </c>
      <c r="AC176" s="146">
        <f t="shared" si="43"/>
        <v>81153.329272070318</v>
      </c>
      <c r="AD176" s="148">
        <f t="shared" si="44"/>
        <v>42326.155461128335</v>
      </c>
      <c r="AE176" s="145">
        <f t="shared" si="45"/>
        <v>123479.48473319865</v>
      </c>
      <c r="AF176" s="146">
        <f t="shared" si="46"/>
        <v>81153.329272070318</v>
      </c>
      <c r="AG176" s="148">
        <f t="shared" si="47"/>
        <v>42326.155461128335</v>
      </c>
      <c r="AI176" s="151" t="e">
        <f>Y176-VLOOKUP(B176,#REF!,38,0)</f>
        <v>#REF!</v>
      </c>
    </row>
    <row r="177" spans="1:35" s="18" customFormat="1">
      <c r="A177" s="96">
        <v>175</v>
      </c>
      <c r="B177" s="36" t="s">
        <v>846</v>
      </c>
      <c r="C177" s="36" t="str">
        <f>VLOOKUP(B177,'TOTAL DE SISTEMAS'!$B$6:$I$369,5,0)</f>
        <v>PR0033</v>
      </c>
      <c r="D177" s="36" t="str">
        <f>VLOOKUP(B177,'TOTAL DE SISTEMAS'!$B$6:$I$369,2,0)</f>
        <v>ELSE</v>
      </c>
      <c r="E177" s="36" t="str">
        <f>VLOOKUP(B177,'TOTAL DE SISTEMAS'!$B$6:$I$369,3,0)</f>
        <v>Electro Sur Este</v>
      </c>
      <c r="F177" s="38" t="str">
        <f>VLOOKUP(B177,'TOTAL DE SISTEMAS'!$B$6:$I$369,4,0)</f>
        <v>SER Aislado Iberia</v>
      </c>
      <c r="G177" s="38" t="str">
        <f>VLOOKUP(B177,'TOTAL DE SISTEMAS'!$B$6:$I$369,6,0)</f>
        <v>SER</v>
      </c>
      <c r="H177" s="38" t="str">
        <f>VLOOKUP(B177,'TOTAL DE SISTEMAS'!$B$6:$I$369,7,0)</f>
        <v>R</v>
      </c>
      <c r="I177" s="38" t="str">
        <f>VLOOKUP(B177,'TOTAL DE SISTEMAS'!$B$6:$I$369,8,0)</f>
        <v>Interconectado</v>
      </c>
      <c r="J177" s="38" t="s">
        <v>24</v>
      </c>
      <c r="K177" s="39">
        <f>VLOOKUP(B177,'CLIENTES '!$C$3:$AA$358,25,0)</f>
        <v>536</v>
      </c>
      <c r="L177" s="150">
        <v>36075.583333333343</v>
      </c>
      <c r="M177" s="40">
        <f>VLOOKUP(B177,'PROY CONSUMOS ENERGIA TRIMESTRE'!$C$3:$AE$358,27,0)</f>
        <v>36075.583333333336</v>
      </c>
      <c r="N177" s="40">
        <f>VLOOKUP(B177,'PROY CONSUMOS ENERGIA TRIMESTRE'!$C$3:$AE$358,28,0)</f>
        <v>36075.583333333336</v>
      </c>
      <c r="O177" s="40">
        <f>VLOOKUP(B177,'PROY CONSUMOS ENERGIA TRIMESTRE'!$C$3:$AE$358,29,0)</f>
        <v>36075.583333333336</v>
      </c>
      <c r="P177" s="41">
        <f>VLOOKUP(C177,'CARGOS SETIEMBRE 2018'!$B$5:$BK$325,60,0)</f>
        <v>5.35</v>
      </c>
      <c r="Q177" s="41">
        <f>VLOOKUP(C177,'CARGOS SETIEMBRE 2018'!$B$5:$BK$325,62,0)</f>
        <v>91.05</v>
      </c>
      <c r="R177" s="124">
        <f t="shared" si="32"/>
        <v>3.26</v>
      </c>
      <c r="S177" s="124">
        <f t="shared" si="33"/>
        <v>53.09</v>
      </c>
      <c r="T177" s="127">
        <f t="shared" si="34"/>
        <v>3.6093267840350944</v>
      </c>
      <c r="U177" s="129">
        <f t="shared" si="35"/>
        <v>58.778883117921225</v>
      </c>
      <c r="V177" s="42" t="str">
        <f t="shared" si="36"/>
        <v>Sí</v>
      </c>
      <c r="W177" s="95">
        <f t="shared" si="37"/>
        <v>3.6093267840350944</v>
      </c>
      <c r="X177" s="95">
        <f t="shared" si="38"/>
        <v>58.778883117921225</v>
      </c>
      <c r="Y177" s="145">
        <f t="shared" si="39"/>
        <v>35714.418625000006</v>
      </c>
      <c r="Z177" s="146">
        <f t="shared" si="40"/>
        <v>23139.424117851086</v>
      </c>
      <c r="AA177" s="147">
        <f t="shared" si="41"/>
        <v>12574.99450714892</v>
      </c>
      <c r="AB177" s="145">
        <f t="shared" si="42"/>
        <v>35714.418625000006</v>
      </c>
      <c r="AC177" s="146">
        <f t="shared" si="43"/>
        <v>23139.424117851086</v>
      </c>
      <c r="AD177" s="148">
        <f t="shared" si="44"/>
        <v>12574.99450714892</v>
      </c>
      <c r="AE177" s="145">
        <f t="shared" si="45"/>
        <v>35714.418625000006</v>
      </c>
      <c r="AF177" s="146">
        <f t="shared" si="46"/>
        <v>23139.424117851086</v>
      </c>
      <c r="AG177" s="148">
        <f t="shared" si="47"/>
        <v>12574.99450714892</v>
      </c>
      <c r="AI177" s="151" t="e">
        <f>Y177-VLOOKUP(B177,#REF!,38,0)</f>
        <v>#REF!</v>
      </c>
    </row>
    <row r="178" spans="1:35" s="18" customFormat="1">
      <c r="A178" s="96">
        <v>176</v>
      </c>
      <c r="B178" s="36" t="s">
        <v>849</v>
      </c>
      <c r="C178" s="36" t="str">
        <f>VLOOKUP(B178,'TOTAL DE SISTEMAS'!$B$6:$I$369,5,0)</f>
        <v>PR0035</v>
      </c>
      <c r="D178" s="36" t="str">
        <f>VLOOKUP(B178,'TOTAL DE SISTEMAS'!$B$6:$I$369,2,0)</f>
        <v>ELSE</v>
      </c>
      <c r="E178" s="36" t="str">
        <f>VLOOKUP(B178,'TOTAL DE SISTEMAS'!$B$6:$I$369,3,0)</f>
        <v>Electro Sur Este</v>
      </c>
      <c r="F178" s="38" t="str">
        <f>VLOOKUP(B178,'TOTAL DE SISTEMAS'!$B$6:$I$369,4,0)</f>
        <v>SER Cachimayo Abancay - Andahuaylas</v>
      </c>
      <c r="G178" s="38" t="str">
        <f>VLOOKUP(B178,'TOTAL DE SISTEMAS'!$B$6:$I$369,6,0)</f>
        <v>SER</v>
      </c>
      <c r="H178" s="38" t="str">
        <f>VLOOKUP(B178,'TOTAL DE SISTEMAS'!$B$6:$I$369,7,0)</f>
        <v>R</v>
      </c>
      <c r="I178" s="38" t="str">
        <f>VLOOKUP(B178,'TOTAL DE SISTEMAS'!$B$6:$I$369,8,0)</f>
        <v>Interconectado</v>
      </c>
      <c r="J178" s="38" t="s">
        <v>24</v>
      </c>
      <c r="K178" s="39">
        <f>VLOOKUP(B178,'CLIENTES '!$C$3:$AA$358,25,0)</f>
        <v>11552</v>
      </c>
      <c r="L178" s="150">
        <v>104232.27053273159</v>
      </c>
      <c r="M178" s="40">
        <f>VLOOKUP(B178,'PROY CONSUMOS ENERGIA TRIMESTRE'!$C$3:$AE$358,27,0)</f>
        <v>106008.52659993428</v>
      </c>
      <c r="N178" s="40">
        <f>VLOOKUP(B178,'PROY CONSUMOS ENERGIA TRIMESTRE'!$C$3:$AE$358,28,0)</f>
        <v>104403.86833159375</v>
      </c>
      <c r="O178" s="40">
        <f>VLOOKUP(B178,'PROY CONSUMOS ENERGIA TRIMESTRE'!$C$3:$AE$358,29,0)</f>
        <v>102284.41666666667</v>
      </c>
      <c r="P178" s="41">
        <f>VLOOKUP(C178,'CARGOS SETIEMBRE 2018'!$B$5:$BK$325,60,0)</f>
        <v>5.35</v>
      </c>
      <c r="Q178" s="41">
        <f>VLOOKUP(C178,'CARGOS SETIEMBRE 2018'!$B$5:$BK$325,62,0)</f>
        <v>91.14</v>
      </c>
      <c r="R178" s="124">
        <f t="shared" si="32"/>
        <v>3.26</v>
      </c>
      <c r="S178" s="124">
        <f t="shared" si="33"/>
        <v>53.09</v>
      </c>
      <c r="T178" s="127">
        <f t="shared" si="34"/>
        <v>3.6093267840350944</v>
      </c>
      <c r="U178" s="129">
        <f t="shared" si="35"/>
        <v>58.778883117921225</v>
      </c>
      <c r="V178" s="42" t="str">
        <f t="shared" si="36"/>
        <v>Sí</v>
      </c>
      <c r="W178" s="95">
        <f t="shared" si="37"/>
        <v>3.6093267840350944</v>
      </c>
      <c r="X178" s="95">
        <f t="shared" si="38"/>
        <v>58.778883117921225</v>
      </c>
      <c r="Y178" s="145">
        <f t="shared" si="39"/>
        <v>156800.49136353156</v>
      </c>
      <c r="Z178" s="146">
        <f t="shared" si="40"/>
        <v>102961.50747676316</v>
      </c>
      <c r="AA178" s="147">
        <f t="shared" si="41"/>
        <v>53838.983886768401</v>
      </c>
      <c r="AB178" s="145">
        <f t="shared" si="42"/>
        <v>156800.49136353156</v>
      </c>
      <c r="AC178" s="146">
        <f t="shared" si="43"/>
        <v>102961.50747676316</v>
      </c>
      <c r="AD178" s="148">
        <f t="shared" si="44"/>
        <v>53838.983886768401</v>
      </c>
      <c r="AE178" s="145">
        <f t="shared" si="45"/>
        <v>156800.49136353156</v>
      </c>
      <c r="AF178" s="146">
        <f t="shared" si="46"/>
        <v>102961.50747676316</v>
      </c>
      <c r="AG178" s="148">
        <f t="shared" si="47"/>
        <v>53838.983886768401</v>
      </c>
      <c r="AI178" s="151" t="e">
        <f>Y178-VLOOKUP(B178,#REF!,38,0)</f>
        <v>#REF!</v>
      </c>
    </row>
    <row r="179" spans="1:35" s="18" customFormat="1">
      <c r="A179" s="96">
        <v>177</v>
      </c>
      <c r="B179" s="36" t="s">
        <v>852</v>
      </c>
      <c r="C179" s="36" t="str">
        <f>VLOOKUP(B179,'TOTAL DE SISTEMAS'!$B$6:$I$369,5,0)</f>
        <v>PR0041</v>
      </c>
      <c r="D179" s="36" t="str">
        <f>VLOOKUP(B179,'TOTAL DE SISTEMAS'!$B$6:$I$369,2,0)</f>
        <v>ELSE</v>
      </c>
      <c r="E179" s="36" t="str">
        <f>VLOOKUP(B179,'TOTAL DE SISTEMAS'!$B$6:$I$369,3,0)</f>
        <v>Electro Sur Este</v>
      </c>
      <c r="F179" s="38" t="str">
        <f>VLOOKUP(B179,'TOTAL DE SISTEMAS'!$B$6:$I$369,4,0)</f>
        <v>SER Quencoro Valle Sagrado 2</v>
      </c>
      <c r="G179" s="38" t="str">
        <f>VLOOKUP(B179,'TOTAL DE SISTEMAS'!$B$6:$I$369,6,0)</f>
        <v>SER</v>
      </c>
      <c r="H179" s="38" t="str">
        <f>VLOOKUP(B179,'TOTAL DE SISTEMAS'!$B$6:$I$369,7,0)</f>
        <v>R</v>
      </c>
      <c r="I179" s="38" t="str">
        <f>VLOOKUP(B179,'TOTAL DE SISTEMAS'!$B$6:$I$369,8,0)</f>
        <v>Interconectado</v>
      </c>
      <c r="J179" s="38" t="s">
        <v>24</v>
      </c>
      <c r="K179" s="39">
        <f>VLOOKUP(B179,'CLIENTES '!$C$3:$AA$358,25,0)</f>
        <v>3523</v>
      </c>
      <c r="L179" s="150">
        <v>28006.249999999993</v>
      </c>
      <c r="M179" s="40">
        <f>VLOOKUP(B179,'PROY CONSUMOS ENERGIA TRIMESTRE'!$C$3:$AE$358,27,0)</f>
        <v>28006.25</v>
      </c>
      <c r="N179" s="40">
        <f>VLOOKUP(B179,'PROY CONSUMOS ENERGIA TRIMESTRE'!$C$3:$AE$358,28,0)</f>
        <v>28006.25</v>
      </c>
      <c r="O179" s="40">
        <f>VLOOKUP(B179,'PROY CONSUMOS ENERGIA TRIMESTRE'!$C$3:$AE$358,29,0)</f>
        <v>28006.25</v>
      </c>
      <c r="P179" s="41">
        <f>VLOOKUP(C179,'CARGOS SETIEMBRE 2018'!$B$5:$BK$325,60,0)</f>
        <v>5.35</v>
      </c>
      <c r="Q179" s="41">
        <f>VLOOKUP(C179,'CARGOS SETIEMBRE 2018'!$B$5:$BK$325,62,0)</f>
        <v>91.2</v>
      </c>
      <c r="R179" s="124">
        <f t="shared" si="32"/>
        <v>3.26</v>
      </c>
      <c r="S179" s="124">
        <f t="shared" si="33"/>
        <v>53.09</v>
      </c>
      <c r="T179" s="127">
        <f t="shared" si="34"/>
        <v>3.6093267840350944</v>
      </c>
      <c r="U179" s="129">
        <f t="shared" si="35"/>
        <v>58.778883117921225</v>
      </c>
      <c r="V179" s="42" t="str">
        <f t="shared" si="36"/>
        <v>Sí</v>
      </c>
      <c r="W179" s="95">
        <f t="shared" si="37"/>
        <v>3.6093267840350944</v>
      </c>
      <c r="X179" s="95">
        <f t="shared" si="38"/>
        <v>58.778883117921225</v>
      </c>
      <c r="Y179" s="145">
        <f t="shared" si="39"/>
        <v>44389.75</v>
      </c>
      <c r="Z179" s="146">
        <f t="shared" si="40"/>
        <v>29177.419213368448</v>
      </c>
      <c r="AA179" s="147">
        <f t="shared" si="41"/>
        <v>15212.330786631552</v>
      </c>
      <c r="AB179" s="145">
        <f t="shared" si="42"/>
        <v>44389.75</v>
      </c>
      <c r="AC179" s="146">
        <f t="shared" si="43"/>
        <v>29177.419213368448</v>
      </c>
      <c r="AD179" s="148">
        <f t="shared" si="44"/>
        <v>15212.330786631552</v>
      </c>
      <c r="AE179" s="145">
        <f t="shared" si="45"/>
        <v>44389.75</v>
      </c>
      <c r="AF179" s="146">
        <f t="shared" si="46"/>
        <v>29177.419213368448</v>
      </c>
      <c r="AG179" s="148">
        <f t="shared" si="47"/>
        <v>15212.330786631552</v>
      </c>
      <c r="AI179" s="151" t="e">
        <f>Y179-VLOOKUP(B179,#REF!,38,0)</f>
        <v>#REF!</v>
      </c>
    </row>
    <row r="180" spans="1:35" s="18" customFormat="1">
      <c r="A180" s="96">
        <v>178</v>
      </c>
      <c r="B180" s="36" t="s">
        <v>855</v>
      </c>
      <c r="C180" s="36" t="str">
        <f>VLOOKUP(B180,'TOTAL DE SISTEMAS'!$B$6:$I$369,5,0)</f>
        <v>PR0038</v>
      </c>
      <c r="D180" s="36" t="str">
        <f>VLOOKUP(B180,'TOTAL DE SISTEMAS'!$B$6:$I$369,2,0)</f>
        <v>ELSE</v>
      </c>
      <c r="E180" s="36" t="str">
        <f>VLOOKUP(B180,'TOTAL DE SISTEMAS'!$B$6:$I$369,3,0)</f>
        <v>Electro Sur Este</v>
      </c>
      <c r="F180" s="38" t="str">
        <f>VLOOKUP(B180,'TOTAL DE SISTEMAS'!$B$6:$I$369,4,0)</f>
        <v>SER Tintaya Yauri</v>
      </c>
      <c r="G180" s="38" t="str">
        <f>VLOOKUP(B180,'TOTAL DE SISTEMAS'!$B$6:$I$369,6,0)</f>
        <v>SER</v>
      </c>
      <c r="H180" s="38" t="str">
        <f>VLOOKUP(B180,'TOTAL DE SISTEMAS'!$B$6:$I$369,7,0)</f>
        <v>R</v>
      </c>
      <c r="I180" s="38" t="str">
        <f>VLOOKUP(B180,'TOTAL DE SISTEMAS'!$B$6:$I$369,8,0)</f>
        <v>Interconectado</v>
      </c>
      <c r="J180" s="38" t="s">
        <v>24</v>
      </c>
      <c r="K180" s="39">
        <f>VLOOKUP(B180,'CLIENTES '!$C$3:$AA$358,25,0)</f>
        <v>1428</v>
      </c>
      <c r="L180" s="150">
        <v>5855.9999999999991</v>
      </c>
      <c r="M180" s="40">
        <f>VLOOKUP(B180,'PROY CONSUMOS ENERGIA TRIMESTRE'!$C$3:$AE$358,27,0)</f>
        <v>5856</v>
      </c>
      <c r="N180" s="40">
        <f>VLOOKUP(B180,'PROY CONSUMOS ENERGIA TRIMESTRE'!$C$3:$AE$358,28,0)</f>
        <v>5856</v>
      </c>
      <c r="O180" s="40">
        <f>VLOOKUP(B180,'PROY CONSUMOS ENERGIA TRIMESTRE'!$C$3:$AE$358,29,0)</f>
        <v>5856</v>
      </c>
      <c r="P180" s="41">
        <f>VLOOKUP(C180,'CARGOS SETIEMBRE 2018'!$B$5:$BK$325,60,0)</f>
        <v>5.35</v>
      </c>
      <c r="Q180" s="41">
        <f>VLOOKUP(C180,'CARGOS SETIEMBRE 2018'!$B$5:$BK$325,62,0)</f>
        <v>91.57</v>
      </c>
      <c r="R180" s="124">
        <f t="shared" si="32"/>
        <v>3.26</v>
      </c>
      <c r="S180" s="124">
        <f t="shared" si="33"/>
        <v>53.09</v>
      </c>
      <c r="T180" s="127">
        <f t="shared" si="34"/>
        <v>3.6093267840350944</v>
      </c>
      <c r="U180" s="129">
        <f t="shared" si="35"/>
        <v>58.778883117921225</v>
      </c>
      <c r="V180" s="42" t="str">
        <f t="shared" si="36"/>
        <v>Sí</v>
      </c>
      <c r="W180" s="95">
        <f t="shared" si="37"/>
        <v>3.6093267840350944</v>
      </c>
      <c r="X180" s="95">
        <f t="shared" si="38"/>
        <v>58.778883117921225</v>
      </c>
      <c r="Y180" s="145">
        <f t="shared" si="39"/>
        <v>13002.139199999998</v>
      </c>
      <c r="Z180" s="146">
        <f t="shared" si="40"/>
        <v>8596.2100429875809</v>
      </c>
      <c r="AA180" s="147">
        <f t="shared" si="41"/>
        <v>4405.9291570124169</v>
      </c>
      <c r="AB180" s="145">
        <f t="shared" si="42"/>
        <v>13002.139199999998</v>
      </c>
      <c r="AC180" s="146">
        <f t="shared" si="43"/>
        <v>8596.2100429875809</v>
      </c>
      <c r="AD180" s="148">
        <f t="shared" si="44"/>
        <v>4405.9291570124169</v>
      </c>
      <c r="AE180" s="145">
        <f t="shared" si="45"/>
        <v>13002.139199999998</v>
      </c>
      <c r="AF180" s="146">
        <f t="shared" si="46"/>
        <v>8596.2100429875809</v>
      </c>
      <c r="AG180" s="148">
        <f t="shared" si="47"/>
        <v>4405.9291570124169</v>
      </c>
      <c r="AI180" s="151" t="e">
        <f>Y180-VLOOKUP(B180,#REF!,38,0)</f>
        <v>#REF!</v>
      </c>
    </row>
    <row r="181" spans="1:35" s="18" customFormat="1">
      <c r="A181" s="96">
        <v>179</v>
      </c>
      <c r="B181" s="36" t="s">
        <v>858</v>
      </c>
      <c r="C181" s="36" t="str">
        <f>VLOOKUP(B181,'TOTAL DE SISTEMAS'!$B$6:$I$369,5,0)</f>
        <v>PR0035</v>
      </c>
      <c r="D181" s="36" t="str">
        <f>VLOOKUP(B181,'TOTAL DE SISTEMAS'!$B$6:$I$369,2,0)</f>
        <v>ELSE</v>
      </c>
      <c r="E181" s="36" t="str">
        <f>VLOOKUP(B181,'TOTAL DE SISTEMAS'!$B$6:$I$369,3,0)</f>
        <v>Electro Sur Este</v>
      </c>
      <c r="F181" s="38" t="str">
        <f>VLOOKUP(B181,'TOTAL DE SISTEMAS'!$B$6:$I$369,4,0)</f>
        <v>SER Cachimayo Valle Sagrado 1, 3</v>
      </c>
      <c r="G181" s="38" t="str">
        <f>VLOOKUP(B181,'TOTAL DE SISTEMAS'!$B$6:$I$369,6,0)</f>
        <v>SER</v>
      </c>
      <c r="H181" s="38" t="str">
        <f>VLOOKUP(B181,'TOTAL DE SISTEMAS'!$B$6:$I$369,7,0)</f>
        <v>R</v>
      </c>
      <c r="I181" s="38" t="str">
        <f>VLOOKUP(B181,'TOTAL DE SISTEMAS'!$B$6:$I$369,8,0)</f>
        <v>Interconectado</v>
      </c>
      <c r="J181" s="38" t="s">
        <v>24</v>
      </c>
      <c r="K181" s="39">
        <f>VLOOKUP(B181,'CLIENTES '!$C$3:$AA$358,25,0)</f>
        <v>6274</v>
      </c>
      <c r="L181" s="150">
        <v>66062.392874620986</v>
      </c>
      <c r="M181" s="40">
        <f>VLOOKUP(B181,'PROY CONSUMOS ENERGIA TRIMESTRE'!$C$3:$AE$358,27,0)</f>
        <v>65229</v>
      </c>
      <c r="N181" s="40">
        <f>VLOOKUP(B181,'PROY CONSUMOS ENERGIA TRIMESTRE'!$C$3:$AE$358,28,0)</f>
        <v>67729.178623862943</v>
      </c>
      <c r="O181" s="40">
        <f>VLOOKUP(B181,'PROY CONSUMOS ENERGIA TRIMESTRE'!$C$3:$AE$358,29,0)</f>
        <v>65229</v>
      </c>
      <c r="P181" s="41">
        <f>VLOOKUP(C181,'CARGOS SETIEMBRE 2018'!$B$5:$BK$325,60,0)</f>
        <v>5.35</v>
      </c>
      <c r="Q181" s="41">
        <f>VLOOKUP(C181,'CARGOS SETIEMBRE 2018'!$B$5:$BK$325,62,0)</f>
        <v>91.14</v>
      </c>
      <c r="R181" s="124">
        <f t="shared" si="32"/>
        <v>3.26</v>
      </c>
      <c r="S181" s="124">
        <f t="shared" si="33"/>
        <v>53.09</v>
      </c>
      <c r="T181" s="127">
        <f t="shared" si="34"/>
        <v>3.6093267840350944</v>
      </c>
      <c r="U181" s="129">
        <f t="shared" si="35"/>
        <v>58.778883117921225</v>
      </c>
      <c r="V181" s="42" t="str">
        <f t="shared" si="36"/>
        <v>Sí</v>
      </c>
      <c r="W181" s="95">
        <f t="shared" si="37"/>
        <v>3.6093267840350944</v>
      </c>
      <c r="X181" s="95">
        <f t="shared" si="38"/>
        <v>58.778883117921225</v>
      </c>
      <c r="Y181" s="145">
        <f t="shared" si="39"/>
        <v>93775.164865929561</v>
      </c>
      <c r="Z181" s="146">
        <f t="shared" si="40"/>
        <v>61475.652935711572</v>
      </c>
      <c r="AA181" s="147">
        <f t="shared" si="41"/>
        <v>32299.511930217988</v>
      </c>
      <c r="AB181" s="145">
        <f t="shared" si="42"/>
        <v>93775.164865929561</v>
      </c>
      <c r="AC181" s="146">
        <f t="shared" si="43"/>
        <v>61475.652935711572</v>
      </c>
      <c r="AD181" s="148">
        <f t="shared" si="44"/>
        <v>32299.511930217988</v>
      </c>
      <c r="AE181" s="145">
        <f t="shared" si="45"/>
        <v>93775.164865929561</v>
      </c>
      <c r="AF181" s="146">
        <f t="shared" si="46"/>
        <v>61475.652935711572</v>
      </c>
      <c r="AG181" s="148">
        <f t="shared" si="47"/>
        <v>32299.511930217988</v>
      </c>
      <c r="AI181" s="151" t="e">
        <f>Y181-VLOOKUP(B181,#REF!,38,0)</f>
        <v>#REF!</v>
      </c>
    </row>
    <row r="182" spans="1:35" s="18" customFormat="1">
      <c r="A182" s="96">
        <v>180</v>
      </c>
      <c r="B182" s="36" t="s">
        <v>860</v>
      </c>
      <c r="C182" s="36" t="str">
        <f>VLOOKUP(B182,'TOTAL DE SISTEMAS'!$B$6:$I$369,5,0)</f>
        <v>PR0244</v>
      </c>
      <c r="D182" s="36" t="str">
        <f>VLOOKUP(B182,'TOTAL DE SISTEMAS'!$B$6:$I$369,2,0)</f>
        <v>ELSE</v>
      </c>
      <c r="E182" s="36" t="str">
        <f>VLOOKUP(B182,'TOTAL DE SISTEMAS'!$B$6:$I$369,3,0)</f>
        <v>Electro Sur Este</v>
      </c>
      <c r="F182" s="38" t="str">
        <f>VLOOKUP(B182,'TOTAL DE SISTEMAS'!$B$6:$I$369,4,0)</f>
        <v>SER Combapata Sicuani Rural</v>
      </c>
      <c r="G182" s="38" t="str">
        <f>VLOOKUP(B182,'TOTAL DE SISTEMAS'!$B$6:$I$369,6,0)</f>
        <v>SER</v>
      </c>
      <c r="H182" s="38" t="str">
        <f>VLOOKUP(B182,'TOTAL DE SISTEMAS'!$B$6:$I$369,7,0)</f>
        <v>R</v>
      </c>
      <c r="I182" s="38" t="str">
        <f>VLOOKUP(B182,'TOTAL DE SISTEMAS'!$B$6:$I$369,8,0)</f>
        <v>Interconectado</v>
      </c>
      <c r="J182" s="38" t="s">
        <v>24</v>
      </c>
      <c r="K182" s="39">
        <f>VLOOKUP(B182,'CLIENTES '!$C$3:$AA$358,25,0)</f>
        <v>8376</v>
      </c>
      <c r="L182" s="150">
        <v>59765.521886291819</v>
      </c>
      <c r="M182" s="40">
        <f>VLOOKUP(B182,'PROY CONSUMOS ENERGIA TRIMESTRE'!$C$3:$AE$358,27,0)</f>
        <v>60024.519148577063</v>
      </c>
      <c r="N182" s="40">
        <f>VLOOKUP(B182,'PROY CONSUMOS ENERGIA TRIMESTRE'!$C$3:$AE$358,28,0)</f>
        <v>59683.713176965088</v>
      </c>
      <c r="O182" s="40">
        <f>VLOOKUP(B182,'PROY CONSUMOS ENERGIA TRIMESTRE'!$C$3:$AE$358,29,0)</f>
        <v>59588.333333333336</v>
      </c>
      <c r="P182" s="41">
        <f>VLOOKUP(C182,'CARGOS SETIEMBRE 2018'!$B$5:$BK$325,60,0)</f>
        <v>5.35</v>
      </c>
      <c r="Q182" s="41">
        <f>VLOOKUP(C182,'CARGOS SETIEMBRE 2018'!$B$5:$BK$325,62,0)</f>
        <v>91.41</v>
      </c>
      <c r="R182" s="124">
        <f t="shared" si="32"/>
        <v>3.26</v>
      </c>
      <c r="S182" s="124">
        <f t="shared" si="33"/>
        <v>53.09</v>
      </c>
      <c r="T182" s="127">
        <f t="shared" si="34"/>
        <v>3.6093267840350944</v>
      </c>
      <c r="U182" s="129">
        <f t="shared" si="35"/>
        <v>58.778883117921225</v>
      </c>
      <c r="V182" s="42" t="str">
        <f t="shared" si="36"/>
        <v>Sí</v>
      </c>
      <c r="W182" s="95">
        <f t="shared" si="37"/>
        <v>3.6093267840350944</v>
      </c>
      <c r="X182" s="95">
        <f t="shared" si="38"/>
        <v>58.778883117921225</v>
      </c>
      <c r="Y182" s="145">
        <f t="shared" si="39"/>
        <v>99443.26355625935</v>
      </c>
      <c r="Z182" s="146">
        <f t="shared" si="40"/>
        <v>65361.227397437047</v>
      </c>
      <c r="AA182" s="147">
        <f t="shared" si="41"/>
        <v>34082.036158822302</v>
      </c>
      <c r="AB182" s="145">
        <f t="shared" si="42"/>
        <v>99443.26355625935</v>
      </c>
      <c r="AC182" s="146">
        <f t="shared" si="43"/>
        <v>65361.227397437047</v>
      </c>
      <c r="AD182" s="148">
        <f t="shared" si="44"/>
        <v>34082.036158822302</v>
      </c>
      <c r="AE182" s="145">
        <f t="shared" si="45"/>
        <v>99443.26355625935</v>
      </c>
      <c r="AF182" s="146">
        <f t="shared" si="46"/>
        <v>65361.227397437047</v>
      </c>
      <c r="AG182" s="148">
        <f t="shared" si="47"/>
        <v>34082.036158822302</v>
      </c>
      <c r="AI182" s="151" t="e">
        <f>Y182-VLOOKUP(B182,#REF!,38,0)</f>
        <v>#REF!</v>
      </c>
    </row>
    <row r="183" spans="1:35" s="18" customFormat="1">
      <c r="A183" s="96">
        <v>181</v>
      </c>
      <c r="B183" s="36" t="s">
        <v>863</v>
      </c>
      <c r="C183" s="36" t="str">
        <f>VLOOKUP(B183,'TOTAL DE SISTEMAS'!$B$6:$I$369,5,0)</f>
        <v>PR2034</v>
      </c>
      <c r="D183" s="36" t="str">
        <f>VLOOKUP(B183,'TOTAL DE SISTEMAS'!$B$6:$I$369,2,0)</f>
        <v>ELSE</v>
      </c>
      <c r="E183" s="36" t="str">
        <f>VLOOKUP(B183,'TOTAL DE SISTEMAS'!$B$6:$I$369,3,0)</f>
        <v>Electro Sur Este</v>
      </c>
      <c r="F183" s="38" t="str">
        <f>VLOOKUP(B183,'TOTAL DE SISTEMAS'!$B$6:$I$369,4,0)</f>
        <v>SER MAZUCO</v>
      </c>
      <c r="G183" s="38" t="str">
        <f>VLOOKUP(B183,'TOTAL DE SISTEMAS'!$B$6:$I$369,6,0)</f>
        <v>SER</v>
      </c>
      <c r="H183" s="38" t="str">
        <f>VLOOKUP(B183,'TOTAL DE SISTEMAS'!$B$6:$I$369,7,0)</f>
        <v>R</v>
      </c>
      <c r="I183" s="38" t="str">
        <f>VLOOKUP(B183,'TOTAL DE SISTEMAS'!$B$6:$I$369,8,0)</f>
        <v>Interconectado</v>
      </c>
      <c r="J183" s="38" t="s">
        <v>24</v>
      </c>
      <c r="K183" s="39">
        <f>VLOOKUP(B183,'CLIENTES '!$C$3:$AA$358,25,0)</f>
        <v>2712</v>
      </c>
      <c r="L183" s="150">
        <v>134434.41666666669</v>
      </c>
      <c r="M183" s="40">
        <f>VLOOKUP(B183,'PROY CONSUMOS ENERGIA TRIMESTRE'!$C$3:$AE$358,27,0)</f>
        <v>134434.41666666666</v>
      </c>
      <c r="N183" s="40">
        <f>VLOOKUP(B183,'PROY CONSUMOS ENERGIA TRIMESTRE'!$C$3:$AE$358,28,0)</f>
        <v>134434.41666666666</v>
      </c>
      <c r="O183" s="40">
        <f>VLOOKUP(B183,'PROY CONSUMOS ENERGIA TRIMESTRE'!$C$3:$AE$358,29,0)</f>
        <v>134434.41666666666</v>
      </c>
      <c r="P183" s="41">
        <f>VLOOKUP(C183,'CARGOS SETIEMBRE 2018'!$B$5:$BK$325,60,0)</f>
        <v>5.35</v>
      </c>
      <c r="Q183" s="41">
        <f>VLOOKUP(C183,'CARGOS SETIEMBRE 2018'!$B$5:$BK$325,62,0)</f>
        <v>90.56</v>
      </c>
      <c r="R183" s="124">
        <f t="shared" si="32"/>
        <v>3.26</v>
      </c>
      <c r="S183" s="124">
        <f t="shared" si="33"/>
        <v>53.09</v>
      </c>
      <c r="T183" s="127">
        <f t="shared" si="34"/>
        <v>3.6093267840350944</v>
      </c>
      <c r="U183" s="129">
        <f t="shared" si="35"/>
        <v>58.778883117921225</v>
      </c>
      <c r="V183" s="42" t="str">
        <f t="shared" si="36"/>
        <v>Sí</v>
      </c>
      <c r="W183" s="95">
        <f t="shared" si="37"/>
        <v>3.6093267840350944</v>
      </c>
      <c r="X183" s="95">
        <f t="shared" si="38"/>
        <v>58.778883117921225</v>
      </c>
      <c r="Y183" s="145">
        <f t="shared" si="39"/>
        <v>136253.00773333336</v>
      </c>
      <c r="Z183" s="146">
        <f t="shared" si="40"/>
        <v>88807.5428810624</v>
      </c>
      <c r="AA183" s="147">
        <f t="shared" si="41"/>
        <v>47445.464852270961</v>
      </c>
      <c r="AB183" s="145">
        <f t="shared" si="42"/>
        <v>136253.00773333336</v>
      </c>
      <c r="AC183" s="146">
        <f t="shared" si="43"/>
        <v>88807.5428810624</v>
      </c>
      <c r="AD183" s="148">
        <f t="shared" si="44"/>
        <v>47445.464852270961</v>
      </c>
      <c r="AE183" s="145">
        <f t="shared" si="45"/>
        <v>136253.00773333336</v>
      </c>
      <c r="AF183" s="146">
        <f t="shared" si="46"/>
        <v>88807.5428810624</v>
      </c>
      <c r="AG183" s="148">
        <f t="shared" si="47"/>
        <v>47445.464852270961</v>
      </c>
      <c r="AI183" s="151" t="e">
        <f>Y183-VLOOKUP(B183,#REF!,38,0)</f>
        <v>#REF!</v>
      </c>
    </row>
    <row r="184" spans="1:35" s="18" customFormat="1">
      <c r="A184" s="96">
        <v>182</v>
      </c>
      <c r="B184" s="36" t="s">
        <v>933</v>
      </c>
      <c r="C184" s="36" t="str">
        <f>VLOOKUP(B184,'TOTAL DE SISTEMAS'!$B$6:$I$369,5,0)</f>
        <v>PL0153</v>
      </c>
      <c r="D184" s="36" t="str">
        <f>VLOOKUP(B184,'TOTAL DE SISTEMAS'!$B$6:$I$369,2,0)</f>
        <v>ELTO</v>
      </c>
      <c r="E184" s="36" t="str">
        <f>VLOOKUP(B184,'TOTAL DE SISTEMAS'!$B$6:$I$369,3,0)</f>
        <v>Electro Tocache</v>
      </c>
      <c r="F184" s="38" t="str">
        <f>VLOOKUP(B184,'TOTAL DE SISTEMAS'!$B$6:$I$369,4,0)</f>
        <v>Tocache</v>
      </c>
      <c r="G184" s="38">
        <f>VLOOKUP(B184,'TOTAL DE SISTEMAS'!$B$6:$I$369,6,0)</f>
        <v>4</v>
      </c>
      <c r="H184" s="38" t="str">
        <f>VLOOKUP(B184,'TOTAL DE SISTEMAS'!$B$6:$I$369,7,0)</f>
        <v>R</v>
      </c>
      <c r="I184" s="38" t="str">
        <f>VLOOKUP(B184,'TOTAL DE SISTEMAS'!$B$6:$I$369,8,0)</f>
        <v>Interconectado</v>
      </c>
      <c r="J184" s="38" t="s">
        <v>24</v>
      </c>
      <c r="K184" s="39">
        <f>VLOOKUP(B184,'CLIENTES '!$C$3:$AA$358,25,0)</f>
        <v>13138</v>
      </c>
      <c r="L184" s="150">
        <v>700617.47141049546</v>
      </c>
      <c r="M184" s="40">
        <f>VLOOKUP(B184,'PROY CONSUMOS ENERGIA TRIMESTRE'!$C$3:$AE$358,27,0)</f>
        <v>703924.98522915319</v>
      </c>
      <c r="N184" s="40">
        <f>VLOOKUP(B184,'PROY CONSUMOS ENERGIA TRIMESTRE'!$C$3:$AE$358,28,0)</f>
        <v>714408.18424080056</v>
      </c>
      <c r="O184" s="40">
        <f>VLOOKUP(B184,'PROY CONSUMOS ENERGIA TRIMESTRE'!$C$3:$AE$358,29,0)</f>
        <v>683519.24476153287</v>
      </c>
      <c r="P184" s="41">
        <f>VLOOKUP(C184,'CARGOS SETIEMBRE 2018'!$B$5:$BK$325,60,0)</f>
        <v>3.85</v>
      </c>
      <c r="Q184" s="41">
        <f>VLOOKUP(C184,'CARGOS SETIEMBRE 2018'!$B$5:$BK$325,62,0)</f>
        <v>101.96</v>
      </c>
      <c r="R184" s="124">
        <f t="shared" si="32"/>
        <v>3.26</v>
      </c>
      <c r="S184" s="124">
        <f t="shared" si="33"/>
        <v>53.09</v>
      </c>
      <c r="T184" s="127">
        <f t="shared" si="34"/>
        <v>3.6093267840350944</v>
      </c>
      <c r="U184" s="129">
        <f t="shared" si="35"/>
        <v>58.778883117921225</v>
      </c>
      <c r="V184" s="42" t="str">
        <f t="shared" si="36"/>
        <v>Sí</v>
      </c>
      <c r="W184" s="95">
        <f t="shared" si="37"/>
        <v>3.6093267840350944</v>
      </c>
      <c r="X184" s="95">
        <f t="shared" si="38"/>
        <v>58.778883117921225</v>
      </c>
      <c r="Y184" s="145">
        <f t="shared" si="39"/>
        <v>764930.87385014119</v>
      </c>
      <c r="Z184" s="146">
        <f t="shared" si="40"/>
        <v>459234.45991276338</v>
      </c>
      <c r="AA184" s="147">
        <f t="shared" si="41"/>
        <v>305696.4139373778</v>
      </c>
      <c r="AB184" s="145">
        <f t="shared" si="42"/>
        <v>764930.87385014119</v>
      </c>
      <c r="AC184" s="146">
        <f t="shared" si="43"/>
        <v>459234.45991276338</v>
      </c>
      <c r="AD184" s="148">
        <f t="shared" si="44"/>
        <v>305696.4139373778</v>
      </c>
      <c r="AE184" s="145">
        <f t="shared" si="45"/>
        <v>764930.87385014119</v>
      </c>
      <c r="AF184" s="146">
        <f t="shared" si="46"/>
        <v>459234.45991276338</v>
      </c>
      <c r="AG184" s="148">
        <f t="shared" si="47"/>
        <v>305696.4139373778</v>
      </c>
      <c r="AI184" s="151" t="e">
        <f>Y184-VLOOKUP(B184,#REF!,38,0)</f>
        <v>#REF!</v>
      </c>
    </row>
    <row r="185" spans="1:35" s="18" customFormat="1">
      <c r="A185" s="96">
        <v>183</v>
      </c>
      <c r="B185" s="36" t="s">
        <v>936</v>
      </c>
      <c r="C185" s="36" t="str">
        <f>VLOOKUP(B185,'TOTAL DE SISTEMAS'!$B$6:$I$369,5,0)</f>
        <v>PR0153</v>
      </c>
      <c r="D185" s="36" t="str">
        <f>VLOOKUP(B185,'TOTAL DE SISTEMAS'!$B$6:$I$369,2,0)</f>
        <v>ELTO</v>
      </c>
      <c r="E185" s="36" t="str">
        <f>VLOOKUP(B185,'TOTAL DE SISTEMAS'!$B$6:$I$369,3,0)</f>
        <v>Electro Tocache</v>
      </c>
      <c r="F185" s="38" t="str">
        <f>VLOOKUP(B185,'TOTAL DE SISTEMAS'!$B$6:$I$369,4,0)</f>
        <v>SER Tocache</v>
      </c>
      <c r="G185" s="38" t="str">
        <f>VLOOKUP(B185,'TOTAL DE SISTEMAS'!$B$6:$I$369,6,0)</f>
        <v>SER</v>
      </c>
      <c r="H185" s="38" t="str">
        <f>VLOOKUP(B185,'TOTAL DE SISTEMAS'!$B$6:$I$369,7,0)</f>
        <v>R</v>
      </c>
      <c r="I185" s="38" t="str">
        <f>VLOOKUP(B185,'TOTAL DE SISTEMAS'!$B$6:$I$369,8,0)</f>
        <v>Interconectado</v>
      </c>
      <c r="J185" s="38" t="s">
        <v>24</v>
      </c>
      <c r="K185" s="39">
        <f>VLOOKUP(B185,'CLIENTES '!$C$3:$AA$358,25,0)</f>
        <v>6441</v>
      </c>
      <c r="L185" s="150">
        <v>185666.22795198963</v>
      </c>
      <c r="M185" s="40">
        <f>VLOOKUP(B185,'PROY CONSUMOS ENERGIA TRIMESTRE'!$C$3:$AE$358,27,0)</f>
        <v>191324.86718930205</v>
      </c>
      <c r="N185" s="40">
        <f>VLOOKUP(B185,'PROY CONSUMOS ENERGIA TRIMESTRE'!$C$3:$AE$358,28,0)</f>
        <v>182836.90833333333</v>
      </c>
      <c r="O185" s="40">
        <f>VLOOKUP(B185,'PROY CONSUMOS ENERGIA TRIMESTRE'!$C$3:$AE$358,29,0)</f>
        <v>182836.90833333333</v>
      </c>
      <c r="P185" s="41">
        <f>VLOOKUP(C185,'CARGOS SETIEMBRE 2018'!$B$5:$BK$325,60,0)</f>
        <v>5.51</v>
      </c>
      <c r="Q185" s="41">
        <f>VLOOKUP(C185,'CARGOS SETIEMBRE 2018'!$B$5:$BK$325,62,0)</f>
        <v>135.18</v>
      </c>
      <c r="R185" s="124">
        <f t="shared" si="32"/>
        <v>3.26</v>
      </c>
      <c r="S185" s="124">
        <f t="shared" si="33"/>
        <v>53.09</v>
      </c>
      <c r="T185" s="127">
        <f t="shared" si="34"/>
        <v>3.6093267840350944</v>
      </c>
      <c r="U185" s="129">
        <f t="shared" si="35"/>
        <v>58.778883117921225</v>
      </c>
      <c r="V185" s="42" t="str">
        <f t="shared" si="36"/>
        <v>Sí</v>
      </c>
      <c r="W185" s="95">
        <f t="shared" si="37"/>
        <v>3.6093267840350944</v>
      </c>
      <c r="X185" s="95">
        <f t="shared" si="38"/>
        <v>58.778883117921225</v>
      </c>
      <c r="Y185" s="145">
        <f t="shared" si="39"/>
        <v>286473.51694549958</v>
      </c>
      <c r="Z185" s="146">
        <f t="shared" si="40"/>
        <v>132380.20893332321</v>
      </c>
      <c r="AA185" s="147">
        <f t="shared" si="41"/>
        <v>154093.30801217636</v>
      </c>
      <c r="AB185" s="145">
        <f t="shared" si="42"/>
        <v>286473.51694549958</v>
      </c>
      <c r="AC185" s="146">
        <f t="shared" si="43"/>
        <v>132380.20893332321</v>
      </c>
      <c r="AD185" s="148">
        <f t="shared" si="44"/>
        <v>154093.30801217636</v>
      </c>
      <c r="AE185" s="145">
        <f t="shared" si="45"/>
        <v>286473.51694549958</v>
      </c>
      <c r="AF185" s="146">
        <f t="shared" si="46"/>
        <v>132380.20893332321</v>
      </c>
      <c r="AG185" s="148">
        <f t="shared" si="47"/>
        <v>154093.30801217636</v>
      </c>
      <c r="AI185" s="151" t="e">
        <f>Y185-VLOOKUP(B185,#REF!,38,0)</f>
        <v>#REF!</v>
      </c>
    </row>
    <row r="186" spans="1:35" s="18" customFormat="1">
      <c r="A186" s="96">
        <v>184</v>
      </c>
      <c r="B186" s="36" t="s">
        <v>941</v>
      </c>
      <c r="C186" s="36" t="str">
        <f>VLOOKUP(B186,'TOTAL DE SISTEMAS'!$B$6:$I$369,5,0)</f>
        <v>PL0057</v>
      </c>
      <c r="D186" s="36" t="str">
        <f>VLOOKUP(B186,'TOTAL DE SISTEMAS'!$B$6:$I$369,2,0)</f>
        <v>ELUC</v>
      </c>
      <c r="E186" s="36" t="str">
        <f>VLOOKUP(B186,'TOTAL DE SISTEMAS'!$B$6:$I$369,3,0)</f>
        <v>Electro Ucayali</v>
      </c>
      <c r="F186" s="38" t="str">
        <f>VLOOKUP(B186,'TOTAL DE SISTEMAS'!$B$6:$I$369,4,0)</f>
        <v>Pucallpa</v>
      </c>
      <c r="G186" s="38">
        <f>VLOOKUP(B186,'TOTAL DE SISTEMAS'!$B$6:$I$369,6,0)</f>
        <v>2</v>
      </c>
      <c r="H186" s="38" t="str">
        <f>VLOOKUP(B186,'TOTAL DE SISTEMAS'!$B$6:$I$369,7,0)</f>
        <v>U</v>
      </c>
      <c r="I186" s="38" t="str">
        <f>VLOOKUP(B186,'TOTAL DE SISTEMAS'!$B$6:$I$369,8,0)</f>
        <v>Interconectado</v>
      </c>
      <c r="J186" s="38" t="s">
        <v>24</v>
      </c>
      <c r="K186" s="39">
        <f>VLOOKUP(B186,'CLIENTES '!$C$3:$AA$358,25,0)</f>
        <v>61162</v>
      </c>
      <c r="L186" s="150">
        <v>7479930.3817413179</v>
      </c>
      <c r="M186" s="40">
        <f>VLOOKUP(B186,'PROY CONSUMOS ENERGIA TRIMESTRE'!$C$3:$AE$358,27,0)</f>
        <v>7362640.2524051163</v>
      </c>
      <c r="N186" s="40">
        <f>VLOOKUP(B186,'PROY CONSUMOS ENERGIA TRIMESTRE'!$C$3:$AE$358,28,0)</f>
        <v>7563272.1386390133</v>
      </c>
      <c r="O186" s="40">
        <f>VLOOKUP(B186,'PROY CONSUMOS ENERGIA TRIMESTRE'!$C$3:$AE$358,29,0)</f>
        <v>7513878.7541798241</v>
      </c>
      <c r="P186" s="41">
        <f>VLOOKUP(C186,'CARGOS SETIEMBRE 2018'!$B$5:$BK$325,60,0)</f>
        <v>3.17</v>
      </c>
      <c r="Q186" s="41">
        <f>VLOOKUP(C186,'CARGOS SETIEMBRE 2018'!$B$5:$BK$325,62,0)</f>
        <v>61.51</v>
      </c>
      <c r="R186" s="124">
        <f t="shared" si="32"/>
        <v>3.26</v>
      </c>
      <c r="S186" s="124">
        <f t="shared" si="33"/>
        <v>53.09</v>
      </c>
      <c r="T186" s="127">
        <f t="shared" si="34"/>
        <v>3.6093267840350944</v>
      </c>
      <c r="U186" s="129">
        <f t="shared" si="35"/>
        <v>58.778883117921225</v>
      </c>
      <c r="V186" s="42" t="str">
        <f t="shared" si="36"/>
        <v>Sí</v>
      </c>
      <c r="W186" s="95">
        <f t="shared" si="37"/>
        <v>3.17</v>
      </c>
      <c r="X186" s="95">
        <f t="shared" si="38"/>
        <v>58.778883117921225</v>
      </c>
      <c r="Y186" s="145">
        <f t="shared" si="39"/>
        <v>4794788.7178090848</v>
      </c>
      <c r="Z186" s="146">
        <f t="shared" si="40"/>
        <v>4590503.0763856079</v>
      </c>
      <c r="AA186" s="147">
        <f t="shared" si="41"/>
        <v>204285.64142347686</v>
      </c>
      <c r="AB186" s="145">
        <f t="shared" si="42"/>
        <v>4794788.7178090848</v>
      </c>
      <c r="AC186" s="146">
        <f t="shared" si="43"/>
        <v>4590503.0763856079</v>
      </c>
      <c r="AD186" s="148">
        <f t="shared" si="44"/>
        <v>204285.64142347686</v>
      </c>
      <c r="AE186" s="145">
        <f t="shared" si="45"/>
        <v>4794788.7178090848</v>
      </c>
      <c r="AF186" s="146">
        <f t="shared" si="46"/>
        <v>4590503.0763856079</v>
      </c>
      <c r="AG186" s="148">
        <f t="shared" si="47"/>
        <v>204285.64142347686</v>
      </c>
      <c r="AI186" s="151" t="e">
        <f>Y186-VLOOKUP(B186,#REF!,38,0)</f>
        <v>#REF!</v>
      </c>
    </row>
    <row r="187" spans="1:35" s="18" customFormat="1">
      <c r="A187" s="96">
        <v>185</v>
      </c>
      <c r="B187" s="36" t="s">
        <v>944</v>
      </c>
      <c r="C187" s="36" t="str">
        <f>VLOOKUP(B187,'TOTAL DE SISTEMAS'!$B$6:$I$369,5,0)</f>
        <v>PL0058</v>
      </c>
      <c r="D187" s="36" t="str">
        <f>VLOOKUP(B187,'TOTAL DE SISTEMAS'!$B$6:$I$369,2,0)</f>
        <v>ELUC</v>
      </c>
      <c r="E187" s="36" t="str">
        <f>VLOOKUP(B187,'TOTAL DE SISTEMAS'!$B$6:$I$369,3,0)</f>
        <v>Electro Ucayali</v>
      </c>
      <c r="F187" s="38" t="str">
        <f>VLOOKUP(B187,'TOTAL DE SISTEMAS'!$B$6:$I$369,4,0)</f>
        <v>Atalaya</v>
      </c>
      <c r="G187" s="38">
        <f>VLOOKUP(B187,'TOTAL DE SISTEMAS'!$B$6:$I$369,6,0)</f>
        <v>2</v>
      </c>
      <c r="H187" s="38" t="str">
        <f>VLOOKUP(B187,'TOTAL DE SISTEMAS'!$B$6:$I$369,7,0)</f>
        <v>U</v>
      </c>
      <c r="I187" s="38" t="str">
        <f>VLOOKUP(B187,'TOTAL DE SISTEMAS'!$B$6:$I$369,8,0)</f>
        <v>Aislado</v>
      </c>
      <c r="J187" s="38" t="s">
        <v>24</v>
      </c>
      <c r="K187" s="39">
        <f>VLOOKUP(B187,'CLIENTES '!$C$3:$AA$358,25,0)</f>
        <v>2108</v>
      </c>
      <c r="L187" s="150">
        <v>287563.22841028409</v>
      </c>
      <c r="M187" s="40">
        <f>VLOOKUP(B187,'PROY CONSUMOS ENERGIA TRIMESTRE'!$C$3:$AE$358,27,0)</f>
        <v>289522</v>
      </c>
      <c r="N187" s="40">
        <f>VLOOKUP(B187,'PROY CONSUMOS ENERGIA TRIMESTRE'!$C$3:$AE$358,28,0)</f>
        <v>283645.68523085228</v>
      </c>
      <c r="O187" s="40">
        <f>VLOOKUP(B187,'PROY CONSUMOS ENERGIA TRIMESTRE'!$C$3:$AE$358,29,0)</f>
        <v>289522</v>
      </c>
      <c r="P187" s="41">
        <f>VLOOKUP(C187,'CARGOS SETIEMBRE 2018'!$B$5:$BK$325,60,0)</f>
        <v>3.17</v>
      </c>
      <c r="Q187" s="41">
        <f>VLOOKUP(C187,'CARGOS SETIEMBRE 2018'!$B$5:$BK$325,62,0)</f>
        <v>49.73</v>
      </c>
      <c r="R187" s="124">
        <f t="shared" si="32"/>
        <v>3.26</v>
      </c>
      <c r="S187" s="124">
        <f t="shared" si="33"/>
        <v>53.09</v>
      </c>
      <c r="T187" s="127">
        <f t="shared" si="34"/>
        <v>3.6093267840350944</v>
      </c>
      <c r="U187" s="129">
        <f t="shared" si="35"/>
        <v>58.778883117921225</v>
      </c>
      <c r="V187" s="42" t="str">
        <f t="shared" si="36"/>
        <v>No</v>
      </c>
      <c r="W187" s="95">
        <f t="shared" si="37"/>
        <v>3.17</v>
      </c>
      <c r="X187" s="95">
        <f t="shared" si="38"/>
        <v>49.73</v>
      </c>
      <c r="Y187" s="145">
        <f t="shared" si="39"/>
        <v>149687.55348843426</v>
      </c>
      <c r="Z187" s="146">
        <f t="shared" si="40"/>
        <v>149687.55348843426</v>
      </c>
      <c r="AA187" s="147">
        <f t="shared" si="41"/>
        <v>0</v>
      </c>
      <c r="AB187" s="145">
        <f t="shared" si="42"/>
        <v>149687.55348843426</v>
      </c>
      <c r="AC187" s="146">
        <f t="shared" si="43"/>
        <v>149687.55348843426</v>
      </c>
      <c r="AD187" s="148">
        <f t="shared" si="44"/>
        <v>0</v>
      </c>
      <c r="AE187" s="145">
        <f t="shared" si="45"/>
        <v>149687.55348843426</v>
      </c>
      <c r="AF187" s="146">
        <f t="shared" si="46"/>
        <v>149687.55348843426</v>
      </c>
      <c r="AG187" s="148">
        <f t="shared" si="47"/>
        <v>0</v>
      </c>
      <c r="AI187" s="151" t="e">
        <f>Y187-VLOOKUP(B187,#REF!,38,0)</f>
        <v>#REF!</v>
      </c>
    </row>
    <row r="188" spans="1:35" s="18" customFormat="1">
      <c r="A188" s="96">
        <v>186</v>
      </c>
      <c r="B188" s="36" t="s">
        <v>947</v>
      </c>
      <c r="C188" s="36" t="str">
        <f>VLOOKUP(B188,'TOTAL DE SISTEMAS'!$B$6:$I$369,5,0)</f>
        <v>PL0059</v>
      </c>
      <c r="D188" s="36" t="str">
        <f>VLOOKUP(B188,'TOTAL DE SISTEMAS'!$B$6:$I$369,2,0)</f>
        <v>ELUC</v>
      </c>
      <c r="E188" s="36" t="str">
        <f>VLOOKUP(B188,'TOTAL DE SISTEMAS'!$B$6:$I$369,3,0)</f>
        <v>Electro Ucayali</v>
      </c>
      <c r="F188" s="38" t="str">
        <f>VLOOKUP(B188,'TOTAL DE SISTEMAS'!$B$6:$I$369,4,0)</f>
        <v>Campo Verde</v>
      </c>
      <c r="G188" s="38">
        <f>VLOOKUP(B188,'TOTAL DE SISTEMAS'!$B$6:$I$369,6,0)</f>
        <v>3</v>
      </c>
      <c r="H188" s="38" t="str">
        <f>VLOOKUP(B188,'TOTAL DE SISTEMAS'!$B$6:$I$369,7,0)</f>
        <v>U</v>
      </c>
      <c r="I188" s="38" t="str">
        <f>VLOOKUP(B188,'TOTAL DE SISTEMAS'!$B$6:$I$369,8,0)</f>
        <v>Interconectado</v>
      </c>
      <c r="J188" s="38" t="s">
        <v>24</v>
      </c>
      <c r="K188" s="39">
        <f>VLOOKUP(B188,'CLIENTES '!$C$3:$AA$358,25,0)</f>
        <v>1309</v>
      </c>
      <c r="L188" s="150">
        <v>117474.41760692661</v>
      </c>
      <c r="M188" s="40">
        <f>VLOOKUP(B188,'PROY CONSUMOS ENERGIA TRIMESTRE'!$C$3:$AE$358,27,0)</f>
        <v>115794.44321355868</v>
      </c>
      <c r="N188" s="40">
        <f>VLOOKUP(B188,'PROY CONSUMOS ENERGIA TRIMESTRE'!$C$3:$AE$358,28,0)</f>
        <v>118348.80960722119</v>
      </c>
      <c r="O188" s="40">
        <f>VLOOKUP(B188,'PROY CONSUMOS ENERGIA TRIMESTRE'!$C$3:$AE$358,29,0)</f>
        <v>118280</v>
      </c>
      <c r="P188" s="41">
        <f>VLOOKUP(C188,'CARGOS SETIEMBRE 2018'!$B$5:$BK$325,60,0)</f>
        <v>3.27</v>
      </c>
      <c r="Q188" s="41">
        <f>VLOOKUP(C188,'CARGOS SETIEMBRE 2018'!$B$5:$BK$325,62,0)</f>
        <v>65.61</v>
      </c>
      <c r="R188" s="124">
        <f t="shared" si="32"/>
        <v>3.26</v>
      </c>
      <c r="S188" s="124">
        <f t="shared" si="33"/>
        <v>53.09</v>
      </c>
      <c r="T188" s="127">
        <f t="shared" si="34"/>
        <v>3.6093267840350944</v>
      </c>
      <c r="U188" s="129">
        <f t="shared" si="35"/>
        <v>58.778883117921225</v>
      </c>
      <c r="V188" s="42" t="str">
        <f t="shared" si="36"/>
        <v>Sí</v>
      </c>
      <c r="W188" s="95">
        <f t="shared" si="37"/>
        <v>3.27</v>
      </c>
      <c r="X188" s="95">
        <f t="shared" si="38"/>
        <v>58.778883117921225</v>
      </c>
      <c r="Y188" s="145">
        <f t="shared" si="39"/>
        <v>81355.395391904545</v>
      </c>
      <c r="Z188" s="146">
        <f t="shared" si="40"/>
        <v>73330.580618634063</v>
      </c>
      <c r="AA188" s="147">
        <f t="shared" si="41"/>
        <v>8024.814773270482</v>
      </c>
      <c r="AB188" s="145">
        <f t="shared" si="42"/>
        <v>81355.395391904545</v>
      </c>
      <c r="AC188" s="146">
        <f t="shared" si="43"/>
        <v>73330.580618634063</v>
      </c>
      <c r="AD188" s="148">
        <f t="shared" si="44"/>
        <v>8024.814773270482</v>
      </c>
      <c r="AE188" s="145">
        <f t="shared" si="45"/>
        <v>81355.395391904545</v>
      </c>
      <c r="AF188" s="146">
        <f t="shared" si="46"/>
        <v>73330.580618634063</v>
      </c>
      <c r="AG188" s="148">
        <f t="shared" si="47"/>
        <v>8024.814773270482</v>
      </c>
      <c r="AI188" s="151" t="e">
        <f>Y188-VLOOKUP(B188,#REF!,38,0)</f>
        <v>#REF!</v>
      </c>
    </row>
    <row r="189" spans="1:35" s="18" customFormat="1">
      <c r="A189" s="96">
        <v>187</v>
      </c>
      <c r="B189" s="36" t="s">
        <v>950</v>
      </c>
      <c r="C189" s="36" t="str">
        <f>VLOOKUP(B189,'TOTAL DE SISTEMAS'!$B$6:$I$369,5,0)</f>
        <v>PL0171</v>
      </c>
      <c r="D189" s="36" t="str">
        <f>VLOOKUP(B189,'TOTAL DE SISTEMAS'!$B$6:$I$369,2,0)</f>
        <v>ELUC</v>
      </c>
      <c r="E189" s="36" t="str">
        <f>VLOOKUP(B189,'TOTAL DE SISTEMAS'!$B$6:$I$369,3,0)</f>
        <v>Electro Ucayali</v>
      </c>
      <c r="F189" s="38" t="str">
        <f>VLOOKUP(B189,'TOTAL DE SISTEMAS'!$B$6:$I$369,4,0)</f>
        <v>Aguaytía</v>
      </c>
      <c r="G189" s="38">
        <f>VLOOKUP(B189,'TOTAL DE SISTEMAS'!$B$6:$I$369,6,0)</f>
        <v>3</v>
      </c>
      <c r="H189" s="38" t="str">
        <f>VLOOKUP(B189,'TOTAL DE SISTEMAS'!$B$6:$I$369,7,0)</f>
        <v>U</v>
      </c>
      <c r="I189" s="38" t="str">
        <f>VLOOKUP(B189,'TOTAL DE SISTEMAS'!$B$6:$I$369,8,0)</f>
        <v>Interconectado</v>
      </c>
      <c r="J189" s="38" t="s">
        <v>24</v>
      </c>
      <c r="K189" s="39">
        <f>VLOOKUP(B189,'CLIENTES '!$C$3:$AA$358,25,0)</f>
        <v>3252</v>
      </c>
      <c r="L189" s="150">
        <v>334157.44527182239</v>
      </c>
      <c r="M189" s="40">
        <f>VLOOKUP(B189,'PROY CONSUMOS ENERGIA TRIMESTRE'!$C$3:$AE$358,27,0)</f>
        <v>336243.08333333331</v>
      </c>
      <c r="N189" s="40">
        <f>VLOOKUP(B189,'PROY CONSUMOS ENERGIA TRIMESTRE'!$C$3:$AE$358,28,0)</f>
        <v>329986.16914880084</v>
      </c>
      <c r="O189" s="40">
        <f>VLOOKUP(B189,'PROY CONSUMOS ENERGIA TRIMESTRE'!$C$3:$AE$358,29,0)</f>
        <v>336243.08333333331</v>
      </c>
      <c r="P189" s="41">
        <f>VLOOKUP(C189,'CARGOS SETIEMBRE 2018'!$B$5:$BK$325,60,0)</f>
        <v>3.27</v>
      </c>
      <c r="Q189" s="41">
        <f>VLOOKUP(C189,'CARGOS SETIEMBRE 2018'!$B$5:$BK$325,62,0)</f>
        <v>63.06</v>
      </c>
      <c r="R189" s="124">
        <f t="shared" si="32"/>
        <v>3.26</v>
      </c>
      <c r="S189" s="124">
        <f t="shared" si="33"/>
        <v>53.09</v>
      </c>
      <c r="T189" s="127">
        <f t="shared" si="34"/>
        <v>3.6093267840350944</v>
      </c>
      <c r="U189" s="129">
        <f t="shared" si="35"/>
        <v>58.778883117921225</v>
      </c>
      <c r="V189" s="42" t="str">
        <f t="shared" si="36"/>
        <v>Sí</v>
      </c>
      <c r="W189" s="95">
        <f t="shared" si="37"/>
        <v>3.27</v>
      </c>
      <c r="X189" s="95">
        <f t="shared" si="38"/>
        <v>58.778883117921225</v>
      </c>
      <c r="Y189" s="145">
        <f t="shared" si="39"/>
        <v>221353.72498841124</v>
      </c>
      <c r="Z189" s="146">
        <f t="shared" si="40"/>
        <v>207048.05418615608</v>
      </c>
      <c r="AA189" s="147">
        <f t="shared" si="41"/>
        <v>14305.670802255161</v>
      </c>
      <c r="AB189" s="145">
        <f t="shared" si="42"/>
        <v>221353.72498841124</v>
      </c>
      <c r="AC189" s="146">
        <f t="shared" si="43"/>
        <v>207048.05418615608</v>
      </c>
      <c r="AD189" s="148">
        <f t="shared" si="44"/>
        <v>14305.670802255161</v>
      </c>
      <c r="AE189" s="145">
        <f t="shared" si="45"/>
        <v>221353.72498841124</v>
      </c>
      <c r="AF189" s="146">
        <f t="shared" si="46"/>
        <v>207048.05418615608</v>
      </c>
      <c r="AG189" s="148">
        <f t="shared" si="47"/>
        <v>14305.670802255161</v>
      </c>
      <c r="AI189" s="151" t="e">
        <f>Y189-VLOOKUP(B189,#REF!,38,0)</f>
        <v>#REF!</v>
      </c>
    </row>
    <row r="190" spans="1:35" s="18" customFormat="1">
      <c r="A190" s="96">
        <v>188</v>
      </c>
      <c r="B190" s="36" t="s">
        <v>953</v>
      </c>
      <c r="C190" s="36" t="str">
        <f>VLOOKUP(B190,'TOTAL DE SISTEMAS'!$B$6:$I$369,5,0)</f>
        <v>PR0057</v>
      </c>
      <c r="D190" s="36" t="str">
        <f>VLOOKUP(B190,'TOTAL DE SISTEMAS'!$B$6:$I$369,2,0)</f>
        <v>ELUC</v>
      </c>
      <c r="E190" s="36" t="str">
        <f>VLOOKUP(B190,'TOTAL DE SISTEMAS'!$B$6:$I$369,3,0)</f>
        <v>Electro Ucayali</v>
      </c>
      <c r="F190" s="38" t="str">
        <f>VLOOKUP(B190,'TOTAL DE SISTEMAS'!$B$6:$I$369,4,0)</f>
        <v>SER Pucallpa Campo Verde</v>
      </c>
      <c r="G190" s="38" t="str">
        <f>VLOOKUP(B190,'TOTAL DE SISTEMAS'!$B$6:$I$369,6,0)</f>
        <v>SER</v>
      </c>
      <c r="H190" s="38" t="str">
        <f>VLOOKUP(B190,'TOTAL DE SISTEMAS'!$B$6:$I$369,7,0)</f>
        <v>R</v>
      </c>
      <c r="I190" s="38" t="str">
        <f>VLOOKUP(B190,'TOTAL DE SISTEMAS'!$B$6:$I$369,8,0)</f>
        <v>Interconectado</v>
      </c>
      <c r="J190" s="38" t="s">
        <v>24</v>
      </c>
      <c r="K190" s="39">
        <f>VLOOKUP(B190,'CLIENTES '!$C$3:$AA$358,25,0)</f>
        <v>8416</v>
      </c>
      <c r="L190" s="150">
        <v>421339.70034156548</v>
      </c>
      <c r="M190" s="40">
        <f>VLOOKUP(B190,'PROY CONSUMOS ENERGIA TRIMESTRE'!$C$3:$AE$358,27,0)</f>
        <v>424996.91666666669</v>
      </c>
      <c r="N190" s="40">
        <f>VLOOKUP(B190,'PROY CONSUMOS ENERGIA TRIMESTRE'!$C$3:$AE$358,28,0)</f>
        <v>414025.26769136277</v>
      </c>
      <c r="O190" s="40">
        <f>VLOOKUP(B190,'PROY CONSUMOS ENERGIA TRIMESTRE'!$C$3:$AE$358,29,0)</f>
        <v>424996.91666666669</v>
      </c>
      <c r="P190" s="41">
        <f>VLOOKUP(C190,'CARGOS SETIEMBRE 2018'!$B$5:$BK$325,60,0)</f>
        <v>5.51</v>
      </c>
      <c r="Q190" s="41">
        <f>VLOOKUP(C190,'CARGOS SETIEMBRE 2018'!$B$5:$BK$325,62,0)</f>
        <v>92.86</v>
      </c>
      <c r="R190" s="124">
        <f t="shared" si="32"/>
        <v>3.26</v>
      </c>
      <c r="S190" s="124">
        <f t="shared" si="33"/>
        <v>53.09</v>
      </c>
      <c r="T190" s="127">
        <f t="shared" si="34"/>
        <v>3.6093267840350944</v>
      </c>
      <c r="U190" s="129">
        <f t="shared" si="35"/>
        <v>58.778883117921225</v>
      </c>
      <c r="V190" s="42" t="str">
        <f t="shared" si="36"/>
        <v>Sí</v>
      </c>
      <c r="W190" s="95">
        <f t="shared" si="37"/>
        <v>3.6093267840350944</v>
      </c>
      <c r="X190" s="95">
        <f t="shared" si="38"/>
        <v>58.778883117921225</v>
      </c>
      <c r="Y190" s="145">
        <f t="shared" si="39"/>
        <v>437628.20573717769</v>
      </c>
      <c r="Z190" s="146">
        <f t="shared" si="40"/>
        <v>278034.86420760764</v>
      </c>
      <c r="AA190" s="147">
        <f t="shared" si="41"/>
        <v>159593.34152957005</v>
      </c>
      <c r="AB190" s="145">
        <f t="shared" si="42"/>
        <v>437628.20573717769</v>
      </c>
      <c r="AC190" s="146">
        <f t="shared" si="43"/>
        <v>278034.86420760764</v>
      </c>
      <c r="AD190" s="148">
        <f t="shared" si="44"/>
        <v>159593.34152957005</v>
      </c>
      <c r="AE190" s="145">
        <f t="shared" si="45"/>
        <v>437628.20573717769</v>
      </c>
      <c r="AF190" s="146">
        <f t="shared" si="46"/>
        <v>278034.86420760764</v>
      </c>
      <c r="AG190" s="148">
        <f t="shared" si="47"/>
        <v>159593.34152957005</v>
      </c>
      <c r="AI190" s="151" t="e">
        <f>Y190-VLOOKUP(B190,#REF!,38,0)</f>
        <v>#REF!</v>
      </c>
    </row>
    <row r="191" spans="1:35" s="18" customFormat="1">
      <c r="A191" s="96">
        <v>189</v>
      </c>
      <c r="B191" s="36" t="s">
        <v>1056</v>
      </c>
      <c r="C191" s="36" t="str">
        <f>VLOOKUP(B191,'TOTAL DE SISTEMAS'!$B$6:$I$369,5,0)</f>
        <v>PR0057</v>
      </c>
      <c r="D191" s="36" t="str">
        <f>VLOOKUP(B191,'TOTAL DE SISTEMAS'!$B$6:$I$369,2,0)</f>
        <v>ELUC</v>
      </c>
      <c r="E191" s="36" t="str">
        <f>VLOOKUP(B191,'TOTAL DE SISTEMAS'!$B$6:$I$369,3,0)</f>
        <v>Electro Ucayali</v>
      </c>
      <c r="F191" s="38" t="str">
        <f>VLOOKUP(B191,'TOTAL DE SISTEMAS'!$B$6:$I$369,4,0)</f>
        <v>SER Aguaytia</v>
      </c>
      <c r="G191" s="38" t="str">
        <f>VLOOKUP(B191,'TOTAL DE SISTEMAS'!$B$6:$I$369,6,0)</f>
        <v>SER</v>
      </c>
      <c r="H191" s="38" t="str">
        <f>VLOOKUP(B191,'TOTAL DE SISTEMAS'!$B$6:$I$369,7,0)</f>
        <v>R</v>
      </c>
      <c r="I191" s="38" t="str">
        <f>VLOOKUP(B191,'TOTAL DE SISTEMAS'!$B$6:$I$369,8,0)</f>
        <v>Interconectado</v>
      </c>
      <c r="J191" s="38" t="s">
        <v>24</v>
      </c>
      <c r="K191" s="39">
        <f>VLOOKUP(B191,'CLIENTES '!$C$3:$AA$358,25,0)</f>
        <v>5292</v>
      </c>
      <c r="L191" s="150">
        <v>318044.83333333337</v>
      </c>
      <c r="M191" s="40">
        <f>VLOOKUP(B191,'PROY CONSUMOS ENERGIA TRIMESTRE'!$C$3:$AE$358,27,0)</f>
        <v>318044.83333333331</v>
      </c>
      <c r="N191" s="40">
        <f>VLOOKUP(B191,'PROY CONSUMOS ENERGIA TRIMESTRE'!$C$3:$AE$358,28,0)</f>
        <v>318044.83333333331</v>
      </c>
      <c r="O191" s="40">
        <f>VLOOKUP(B191,'PROY CONSUMOS ENERGIA TRIMESTRE'!$C$3:$AE$358,29,0)</f>
        <v>318044.83333333331</v>
      </c>
      <c r="P191" s="41">
        <f>VLOOKUP(C191,'CARGOS SETIEMBRE 2018'!$B$5:$BK$325,60,0)</f>
        <v>5.51</v>
      </c>
      <c r="Q191" s="41">
        <f>VLOOKUP(C191,'CARGOS SETIEMBRE 2018'!$B$5:$BK$325,62,0)</f>
        <v>92.86</v>
      </c>
      <c r="R191" s="124">
        <f t="shared" si="32"/>
        <v>3.26</v>
      </c>
      <c r="S191" s="124">
        <f t="shared" si="33"/>
        <v>53.09</v>
      </c>
      <c r="T191" s="127">
        <f t="shared" si="34"/>
        <v>3.6093267840350944</v>
      </c>
      <c r="U191" s="129">
        <f t="shared" si="35"/>
        <v>58.778883117921225</v>
      </c>
      <c r="V191" s="42" t="str">
        <f t="shared" si="36"/>
        <v>Sí</v>
      </c>
      <c r="W191" s="95">
        <f t="shared" si="37"/>
        <v>3.6093267840350944</v>
      </c>
      <c r="X191" s="95">
        <f t="shared" si="38"/>
        <v>58.778883117921225</v>
      </c>
      <c r="Y191" s="145">
        <f t="shared" si="39"/>
        <v>324495.35223333334</v>
      </c>
      <c r="Z191" s="146">
        <f t="shared" si="40"/>
        <v>206043.75818870112</v>
      </c>
      <c r="AA191" s="147">
        <f t="shared" si="41"/>
        <v>118451.59404463222</v>
      </c>
      <c r="AB191" s="145">
        <f t="shared" si="42"/>
        <v>324495.35223333334</v>
      </c>
      <c r="AC191" s="146">
        <f t="shared" si="43"/>
        <v>206043.75818870112</v>
      </c>
      <c r="AD191" s="148">
        <f t="shared" si="44"/>
        <v>118451.59404463222</v>
      </c>
      <c r="AE191" s="145">
        <f t="shared" si="45"/>
        <v>324495.35223333334</v>
      </c>
      <c r="AF191" s="146">
        <f t="shared" si="46"/>
        <v>206043.75818870112</v>
      </c>
      <c r="AG191" s="148">
        <f t="shared" si="47"/>
        <v>118451.59404463222</v>
      </c>
      <c r="AI191" s="151" t="e">
        <f>Y191-VLOOKUP(B191,#REF!,38,0)</f>
        <v>#REF!</v>
      </c>
    </row>
    <row r="192" spans="1:35" s="18" customFormat="1">
      <c r="A192" s="96">
        <v>190</v>
      </c>
      <c r="B192" s="36" t="s">
        <v>207</v>
      </c>
      <c r="C192" s="36" t="str">
        <f>VLOOKUP(B192,'TOTAL DE SISTEMAS'!$B$6:$I$369,5,0)</f>
        <v>PL0060</v>
      </c>
      <c r="D192" s="36" t="str">
        <f>VLOOKUP(B192,'TOTAL DE SISTEMAS'!$B$6:$I$369,2,0)</f>
        <v>ELC</v>
      </c>
      <c r="E192" s="36" t="str">
        <f>VLOOKUP(B192,'TOTAL DE SISTEMAS'!$B$6:$I$369,3,0)</f>
        <v>Electrocentro</v>
      </c>
      <c r="F192" s="38" t="str">
        <f>VLOOKUP(B192,'TOTAL DE SISTEMAS'!$B$6:$I$369,4,0)</f>
        <v>Ayacucho</v>
      </c>
      <c r="G192" s="38">
        <f>VLOOKUP(B192,'TOTAL DE SISTEMAS'!$B$6:$I$369,6,0)</f>
        <v>2</v>
      </c>
      <c r="H192" s="38" t="str">
        <f>VLOOKUP(B192,'TOTAL DE SISTEMAS'!$B$6:$I$369,7,0)</f>
        <v>U</v>
      </c>
      <c r="I192" s="38" t="str">
        <f>VLOOKUP(B192,'TOTAL DE SISTEMAS'!$B$6:$I$369,8,0)</f>
        <v>Interconectado</v>
      </c>
      <c r="J192" s="38" t="s">
        <v>24</v>
      </c>
      <c r="K192" s="39">
        <f>VLOOKUP(B192,'CLIENTES '!$C$3:$AA$358,25,0)</f>
        <v>46683</v>
      </c>
      <c r="L192" s="150">
        <v>3525045.39430987</v>
      </c>
      <c r="M192" s="40">
        <f>VLOOKUP(B192,'PROY CONSUMOS ENERGIA TRIMESTRE'!$C$3:$AE$358,27,0)</f>
        <v>3593454.85838133</v>
      </c>
      <c r="N192" s="40">
        <f>VLOOKUP(B192,'PROY CONSUMOS ENERGIA TRIMESTRE'!$C$3:$AE$358,28,0)</f>
        <v>3596135.2403303571</v>
      </c>
      <c r="O192" s="40">
        <f>VLOOKUP(B192,'PROY CONSUMOS ENERGIA TRIMESTRE'!$C$3:$AE$358,29,0)</f>
        <v>3658033.126684743</v>
      </c>
      <c r="P192" s="41">
        <f>VLOOKUP(C192,'CARGOS SETIEMBRE 2018'!$B$5:$BK$325,60,0)</f>
        <v>3.07</v>
      </c>
      <c r="Q192" s="41">
        <f>VLOOKUP(C192,'CARGOS SETIEMBRE 2018'!$B$5:$BK$325,62,0)</f>
        <v>63.32</v>
      </c>
      <c r="R192" s="124">
        <f t="shared" si="32"/>
        <v>3.26</v>
      </c>
      <c r="S192" s="124">
        <f t="shared" si="33"/>
        <v>53.09</v>
      </c>
      <c r="T192" s="127">
        <f t="shared" si="34"/>
        <v>3.6093267840350944</v>
      </c>
      <c r="U192" s="129">
        <f t="shared" si="35"/>
        <v>58.778883117921225</v>
      </c>
      <c r="V192" s="42" t="str">
        <f t="shared" si="36"/>
        <v>Sí</v>
      </c>
      <c r="W192" s="95">
        <f t="shared" si="37"/>
        <v>3.07</v>
      </c>
      <c r="X192" s="95">
        <f t="shared" si="38"/>
        <v>58.778883117921225</v>
      </c>
      <c r="Y192" s="145">
        <f t="shared" si="39"/>
        <v>2375375.5536770099</v>
      </c>
      <c r="Z192" s="146">
        <f t="shared" si="40"/>
        <v>2215299.1221750639</v>
      </c>
      <c r="AA192" s="147">
        <f t="shared" si="41"/>
        <v>160076.43150194595</v>
      </c>
      <c r="AB192" s="145">
        <f t="shared" si="42"/>
        <v>2375375.5536770099</v>
      </c>
      <c r="AC192" s="146">
        <f t="shared" si="43"/>
        <v>2215299.1221750639</v>
      </c>
      <c r="AD192" s="148">
        <f t="shared" si="44"/>
        <v>160076.43150194595</v>
      </c>
      <c r="AE192" s="145">
        <f t="shared" si="45"/>
        <v>2375375.5536770099</v>
      </c>
      <c r="AF192" s="146">
        <f t="shared" si="46"/>
        <v>2215299.1221750639</v>
      </c>
      <c r="AG192" s="148">
        <f t="shared" si="47"/>
        <v>160076.43150194595</v>
      </c>
      <c r="AI192" s="151" t="e">
        <f>Y192-VLOOKUP(B192,#REF!,38,0)</f>
        <v>#REF!</v>
      </c>
    </row>
    <row r="193" spans="1:35" s="18" customFormat="1">
      <c r="A193" s="96">
        <v>191</v>
      </c>
      <c r="B193" s="36" t="s">
        <v>210</v>
      </c>
      <c r="C193" s="36" t="str">
        <f>VLOOKUP(B193,'TOTAL DE SISTEMAS'!$B$6:$I$369,5,0)</f>
        <v>PL0061</v>
      </c>
      <c r="D193" s="36" t="str">
        <f>VLOOKUP(B193,'TOTAL DE SISTEMAS'!$B$6:$I$369,2,0)</f>
        <v>ELC</v>
      </c>
      <c r="E193" s="36" t="str">
        <f>VLOOKUP(B193,'TOTAL DE SISTEMAS'!$B$6:$I$369,3,0)</f>
        <v>Electrocentro</v>
      </c>
      <c r="F193" s="38" t="str">
        <f>VLOOKUP(B193,'TOTAL DE SISTEMAS'!$B$6:$I$369,4,0)</f>
        <v>Huancavelica Ciudad</v>
      </c>
      <c r="G193" s="38">
        <f>VLOOKUP(B193,'TOTAL DE SISTEMAS'!$B$6:$I$369,6,0)</f>
        <v>2</v>
      </c>
      <c r="H193" s="38" t="str">
        <f>VLOOKUP(B193,'TOTAL DE SISTEMAS'!$B$6:$I$369,7,0)</f>
        <v>U</v>
      </c>
      <c r="I193" s="38" t="str">
        <f>VLOOKUP(B193,'TOTAL DE SISTEMAS'!$B$6:$I$369,8,0)</f>
        <v>Interconectado</v>
      </c>
      <c r="J193" s="38" t="s">
        <v>24</v>
      </c>
      <c r="K193" s="39">
        <f>VLOOKUP(B193,'CLIENTES '!$C$3:$AA$358,25,0)</f>
        <v>10211</v>
      </c>
      <c r="L193" s="150">
        <v>631516.98307686788</v>
      </c>
      <c r="M193" s="40">
        <f>VLOOKUP(B193,'PROY CONSUMOS ENERGIA TRIMESTRE'!$C$3:$AE$358,27,0)</f>
        <v>663039.55691940198</v>
      </c>
      <c r="N193" s="40">
        <f>VLOOKUP(B193,'PROY CONSUMOS ENERGIA TRIMESTRE'!$C$3:$AE$358,28,0)</f>
        <v>650356.01832982432</v>
      </c>
      <c r="O193" s="40">
        <f>VLOOKUP(B193,'PROY CONSUMOS ENERGIA TRIMESTRE'!$C$3:$AE$358,29,0)</f>
        <v>676139.48444810335</v>
      </c>
      <c r="P193" s="41">
        <f>VLOOKUP(C193,'CARGOS SETIEMBRE 2018'!$B$5:$BK$325,60,0)</f>
        <v>3.07</v>
      </c>
      <c r="Q193" s="41">
        <f>VLOOKUP(C193,'CARGOS SETIEMBRE 2018'!$B$5:$BK$325,62,0)</f>
        <v>67.52</v>
      </c>
      <c r="R193" s="124">
        <f t="shared" si="32"/>
        <v>3.26</v>
      </c>
      <c r="S193" s="124">
        <f t="shared" si="33"/>
        <v>53.09</v>
      </c>
      <c r="T193" s="127">
        <f t="shared" si="34"/>
        <v>3.6093267840350944</v>
      </c>
      <c r="U193" s="129">
        <f t="shared" si="35"/>
        <v>58.778883117921225</v>
      </c>
      <c r="V193" s="42" t="str">
        <f t="shared" si="36"/>
        <v>Sí</v>
      </c>
      <c r="W193" s="95">
        <f t="shared" si="37"/>
        <v>3.07</v>
      </c>
      <c r="X193" s="95">
        <f t="shared" si="38"/>
        <v>58.778883117921225</v>
      </c>
      <c r="Y193" s="145">
        <f t="shared" si="39"/>
        <v>457748.03697350115</v>
      </c>
      <c r="Z193" s="146">
        <f t="shared" si="40"/>
        <v>402546.3993525746</v>
      </c>
      <c r="AA193" s="147">
        <f t="shared" si="41"/>
        <v>55201.637620926544</v>
      </c>
      <c r="AB193" s="145">
        <f t="shared" si="42"/>
        <v>457748.03697350115</v>
      </c>
      <c r="AC193" s="146">
        <f t="shared" si="43"/>
        <v>402546.3993525746</v>
      </c>
      <c r="AD193" s="148">
        <f t="shared" si="44"/>
        <v>55201.637620926544</v>
      </c>
      <c r="AE193" s="145">
        <f t="shared" si="45"/>
        <v>457748.03697350115</v>
      </c>
      <c r="AF193" s="146">
        <f t="shared" si="46"/>
        <v>402546.3993525746</v>
      </c>
      <c r="AG193" s="148">
        <f t="shared" si="47"/>
        <v>55201.637620926544</v>
      </c>
      <c r="AI193" s="151" t="e">
        <f>Y193-VLOOKUP(B193,#REF!,38,0)</f>
        <v>#REF!</v>
      </c>
    </row>
    <row r="194" spans="1:35" s="18" customFormat="1">
      <c r="A194" s="96">
        <v>192</v>
      </c>
      <c r="B194" s="36" t="s">
        <v>213</v>
      </c>
      <c r="C194" s="36" t="str">
        <f>VLOOKUP(B194,'TOTAL DE SISTEMAS'!$B$6:$I$369,5,0)</f>
        <v>PL0062</v>
      </c>
      <c r="D194" s="36" t="str">
        <f>VLOOKUP(B194,'TOTAL DE SISTEMAS'!$B$6:$I$369,2,0)</f>
        <v>ELC</v>
      </c>
      <c r="E194" s="36" t="str">
        <f>VLOOKUP(B194,'TOTAL DE SISTEMAS'!$B$6:$I$369,3,0)</f>
        <v>Electrocentro</v>
      </c>
      <c r="F194" s="38" t="str">
        <f>VLOOKUP(B194,'TOTAL DE SISTEMAS'!$B$6:$I$369,4,0)</f>
        <v>Huancayo</v>
      </c>
      <c r="G194" s="38">
        <f>VLOOKUP(B194,'TOTAL DE SISTEMAS'!$B$6:$I$369,6,0)</f>
        <v>2</v>
      </c>
      <c r="H194" s="38" t="str">
        <f>VLOOKUP(B194,'TOTAL DE SISTEMAS'!$B$6:$I$369,7,0)</f>
        <v>U</v>
      </c>
      <c r="I194" s="38" t="str">
        <f>VLOOKUP(B194,'TOTAL DE SISTEMAS'!$B$6:$I$369,8,0)</f>
        <v>Interconectado</v>
      </c>
      <c r="J194" s="38" t="s">
        <v>24</v>
      </c>
      <c r="K194" s="39">
        <f>VLOOKUP(B194,'CLIENTES '!$C$3:$AA$358,25,0)</f>
        <v>93336</v>
      </c>
      <c r="L194" s="150">
        <v>8064218.4134420706</v>
      </c>
      <c r="M194" s="40">
        <f>VLOOKUP(B194,'PROY CONSUMOS ENERGIA TRIMESTRE'!$C$3:$AE$358,27,0)</f>
        <v>8125313.3013926353</v>
      </c>
      <c r="N194" s="40">
        <f>VLOOKUP(B194,'PROY CONSUMOS ENERGIA TRIMESTRE'!$C$3:$AE$358,28,0)</f>
        <v>8240634.1306647947</v>
      </c>
      <c r="O194" s="40">
        <f>VLOOKUP(B194,'PROY CONSUMOS ENERGIA TRIMESTRE'!$C$3:$AE$358,29,0)</f>
        <v>8209399.6894636713</v>
      </c>
      <c r="P194" s="41">
        <f>VLOOKUP(C194,'CARGOS SETIEMBRE 2018'!$B$5:$BK$325,60,0)</f>
        <v>3.07</v>
      </c>
      <c r="Q194" s="41">
        <f>VLOOKUP(C194,'CARGOS SETIEMBRE 2018'!$B$5:$BK$325,62,0)</f>
        <v>63.56</v>
      </c>
      <c r="R194" s="124">
        <f t="shared" si="32"/>
        <v>3.26</v>
      </c>
      <c r="S194" s="124">
        <f t="shared" si="33"/>
        <v>53.09</v>
      </c>
      <c r="T194" s="127">
        <f t="shared" si="34"/>
        <v>3.6093267840350944</v>
      </c>
      <c r="U194" s="129">
        <f t="shared" si="35"/>
        <v>58.778883117921225</v>
      </c>
      <c r="V194" s="42" t="str">
        <f t="shared" si="36"/>
        <v>Sí</v>
      </c>
      <c r="W194" s="95">
        <f t="shared" si="37"/>
        <v>3.07</v>
      </c>
      <c r="X194" s="95">
        <f t="shared" si="38"/>
        <v>58.778883117921225</v>
      </c>
      <c r="Y194" s="145">
        <f t="shared" si="39"/>
        <v>5412158.7435837798</v>
      </c>
      <c r="Z194" s="146">
        <f t="shared" si="40"/>
        <v>5026599.0356109953</v>
      </c>
      <c r="AA194" s="147">
        <f t="shared" si="41"/>
        <v>385559.70797278453</v>
      </c>
      <c r="AB194" s="145">
        <f t="shared" si="42"/>
        <v>5412158.7435837798</v>
      </c>
      <c r="AC194" s="146">
        <f t="shared" si="43"/>
        <v>5026599.0356109953</v>
      </c>
      <c r="AD194" s="148">
        <f t="shared" si="44"/>
        <v>385559.70797278453</v>
      </c>
      <c r="AE194" s="145">
        <f t="shared" si="45"/>
        <v>5412158.7435837798</v>
      </c>
      <c r="AF194" s="146">
        <f t="shared" si="46"/>
        <v>5026599.0356109953</v>
      </c>
      <c r="AG194" s="148">
        <f t="shared" si="47"/>
        <v>385559.70797278453</v>
      </c>
      <c r="AI194" s="151" t="e">
        <f>Y194-VLOOKUP(B194,#REF!,38,0)</f>
        <v>#REF!</v>
      </c>
    </row>
    <row r="195" spans="1:35" s="18" customFormat="1">
      <c r="A195" s="96">
        <v>193</v>
      </c>
      <c r="B195" s="36" t="s">
        <v>216</v>
      </c>
      <c r="C195" s="36" t="str">
        <f>VLOOKUP(B195,'TOTAL DE SISTEMAS'!$B$6:$I$369,5,0)</f>
        <v>PL0063</v>
      </c>
      <c r="D195" s="36" t="str">
        <f>VLOOKUP(B195,'TOTAL DE SISTEMAS'!$B$6:$I$369,2,0)</f>
        <v>ELC</v>
      </c>
      <c r="E195" s="36" t="str">
        <f>VLOOKUP(B195,'TOTAL DE SISTEMAS'!$B$6:$I$369,3,0)</f>
        <v>Electrocentro</v>
      </c>
      <c r="F195" s="38" t="str">
        <f>VLOOKUP(B195,'TOTAL DE SISTEMAS'!$B$6:$I$369,4,0)</f>
        <v>Pasco</v>
      </c>
      <c r="G195" s="38">
        <f>VLOOKUP(B195,'TOTAL DE SISTEMAS'!$B$6:$I$369,6,0)</f>
        <v>3</v>
      </c>
      <c r="H195" s="38" t="str">
        <f>VLOOKUP(B195,'TOTAL DE SISTEMAS'!$B$6:$I$369,7,0)</f>
        <v>U</v>
      </c>
      <c r="I195" s="38" t="str">
        <f>VLOOKUP(B195,'TOTAL DE SISTEMAS'!$B$6:$I$369,8,0)</f>
        <v>Interconectado</v>
      </c>
      <c r="J195" s="38" t="s">
        <v>24</v>
      </c>
      <c r="K195" s="39">
        <f>VLOOKUP(B195,'CLIENTES '!$C$3:$AA$358,25,0)</f>
        <v>15915</v>
      </c>
      <c r="L195" s="150">
        <v>801028.27177705371</v>
      </c>
      <c r="M195" s="40">
        <f>VLOOKUP(B195,'PROY CONSUMOS ENERGIA TRIMESTRE'!$C$3:$AE$358,27,0)</f>
        <v>860759.67385181994</v>
      </c>
      <c r="N195" s="40">
        <f>VLOOKUP(B195,'PROY CONSUMOS ENERGIA TRIMESTRE'!$C$3:$AE$358,28,0)</f>
        <v>879073.24385171384</v>
      </c>
      <c r="O195" s="40">
        <f>VLOOKUP(B195,'PROY CONSUMOS ENERGIA TRIMESTRE'!$C$3:$AE$358,29,0)</f>
        <v>836191.56480432837</v>
      </c>
      <c r="P195" s="41">
        <f>VLOOKUP(C195,'CARGOS SETIEMBRE 2018'!$B$5:$BK$325,60,0)</f>
        <v>3.17</v>
      </c>
      <c r="Q195" s="41">
        <f>VLOOKUP(C195,'CARGOS SETIEMBRE 2018'!$B$5:$BK$325,62,0)</f>
        <v>68.13</v>
      </c>
      <c r="R195" s="124">
        <f t="shared" ref="R195:R258" si="48">ROUND(SUMPRODUCT($K$3:$K$357,$P$3:$P$357)/SUM($K$3:$K$357),2)</f>
        <v>3.26</v>
      </c>
      <c r="S195" s="124">
        <f t="shared" ref="S195:S258" si="49">ROUND(SUMPRODUCT($L$3:$L$357,$Q$3:$Q$357)/SUM($L$3:$L$357),2)</f>
        <v>53.09</v>
      </c>
      <c r="T195" s="127">
        <f t="shared" ref="T195:T258" si="50">R195*(1+$X$1)</f>
        <v>3.6093267840350944</v>
      </c>
      <c r="U195" s="129">
        <f t="shared" ref="U195:U258" si="51">S195*(1+$X$1)</f>
        <v>58.778883117921225</v>
      </c>
      <c r="V195" s="42" t="str">
        <f t="shared" ref="V195:V258" si="52">IF(Q195&gt;U195,"Sí","No")</f>
        <v>Sí</v>
      </c>
      <c r="W195" s="95">
        <f t="shared" ref="W195:W258" si="53">IF(V195="Sí",IF(T195&gt;P195,P195,T195),P195)</f>
        <v>3.17</v>
      </c>
      <c r="X195" s="95">
        <f t="shared" ref="X195:X258" si="54">IF(V195="Sí",IF(U195&gt;Q195,Q195,U195),Q195)</f>
        <v>58.778883117921225</v>
      </c>
      <c r="Y195" s="145">
        <f t="shared" ref="Y195:Y258" si="55">K195*P195+L195*Q195/100</f>
        <v>596191.11156170676</v>
      </c>
      <c r="Z195" s="146">
        <f t="shared" ref="Z195:Z258" si="56">W195*K195+X195*L195/100</f>
        <v>521286.02160933876</v>
      </c>
      <c r="AA195" s="147">
        <f t="shared" ref="AA195:AA258" si="57">Y195-Z195</f>
        <v>74905.089952367998</v>
      </c>
      <c r="AB195" s="145">
        <f t="shared" ref="AB195:AB258" si="58">K195*P195+L195*Q195/100</f>
        <v>596191.11156170676</v>
      </c>
      <c r="AC195" s="146">
        <f t="shared" ref="AC195:AC258" si="59">W195*K195+X195*L195/100</f>
        <v>521286.02160933876</v>
      </c>
      <c r="AD195" s="148">
        <f t="shared" ref="AD195:AD258" si="60">AB195-AC195</f>
        <v>74905.089952367998</v>
      </c>
      <c r="AE195" s="145">
        <f t="shared" ref="AE195:AE258" si="61">K195*P195+L195*Q195/100</f>
        <v>596191.11156170676</v>
      </c>
      <c r="AF195" s="146">
        <f t="shared" ref="AF195:AF258" si="62">W195*K195+X195*L195/100</f>
        <v>521286.02160933876</v>
      </c>
      <c r="AG195" s="148">
        <f t="shared" ref="AG195:AG258" si="63">AE195-AF195</f>
        <v>74905.089952367998</v>
      </c>
      <c r="AI195" s="151" t="e">
        <f>Y195-VLOOKUP(B195,#REF!,38,0)</f>
        <v>#REF!</v>
      </c>
    </row>
    <row r="196" spans="1:35" s="18" customFormat="1">
      <c r="A196" s="96">
        <v>194</v>
      </c>
      <c r="B196" s="36" t="s">
        <v>219</v>
      </c>
      <c r="C196" s="36" t="str">
        <f>VLOOKUP(B196,'TOTAL DE SISTEMAS'!$B$6:$I$369,5,0)</f>
        <v>PL0065</v>
      </c>
      <c r="D196" s="36" t="str">
        <f>VLOOKUP(B196,'TOTAL DE SISTEMAS'!$B$6:$I$369,2,0)</f>
        <v>ELC</v>
      </c>
      <c r="E196" s="36" t="str">
        <f>VLOOKUP(B196,'TOTAL DE SISTEMAS'!$B$6:$I$369,3,0)</f>
        <v>Electrocentro</v>
      </c>
      <c r="F196" s="38" t="str">
        <f>VLOOKUP(B196,'TOTAL DE SISTEMAS'!$B$6:$I$369,4,0)</f>
        <v>Tingo María</v>
      </c>
      <c r="G196" s="38">
        <f>VLOOKUP(B196,'TOTAL DE SISTEMAS'!$B$6:$I$369,6,0)</f>
        <v>2</v>
      </c>
      <c r="H196" s="38" t="str">
        <f>VLOOKUP(B196,'TOTAL DE SISTEMAS'!$B$6:$I$369,7,0)</f>
        <v>U</v>
      </c>
      <c r="I196" s="38" t="str">
        <f>VLOOKUP(B196,'TOTAL DE SISTEMAS'!$B$6:$I$369,8,0)</f>
        <v>Interconectado</v>
      </c>
      <c r="J196" s="38" t="s">
        <v>24</v>
      </c>
      <c r="K196" s="39">
        <f>VLOOKUP(B196,'CLIENTES '!$C$3:$AA$358,25,0)</f>
        <v>15974</v>
      </c>
      <c r="L196" s="150">
        <v>1294486.4276638587</v>
      </c>
      <c r="M196" s="40">
        <f>VLOOKUP(B196,'PROY CONSUMOS ENERGIA TRIMESTRE'!$C$3:$AE$358,27,0)</f>
        <v>1319302.6550794966</v>
      </c>
      <c r="N196" s="40">
        <f>VLOOKUP(B196,'PROY CONSUMOS ENERGIA TRIMESTRE'!$C$3:$AE$358,28,0)</f>
        <v>1332276.2406866923</v>
      </c>
      <c r="O196" s="40">
        <f>VLOOKUP(B196,'PROY CONSUMOS ENERGIA TRIMESTRE'!$C$3:$AE$358,29,0)</f>
        <v>1300215.8353597603</v>
      </c>
      <c r="P196" s="41">
        <f>VLOOKUP(C196,'CARGOS SETIEMBRE 2018'!$B$5:$BK$325,60,0)</f>
        <v>3.07</v>
      </c>
      <c r="Q196" s="41">
        <f>VLOOKUP(C196,'CARGOS SETIEMBRE 2018'!$B$5:$BK$325,62,0)</f>
        <v>66.400000000000006</v>
      </c>
      <c r="R196" s="124">
        <f t="shared" si="48"/>
        <v>3.26</v>
      </c>
      <c r="S196" s="124">
        <f t="shared" si="49"/>
        <v>53.09</v>
      </c>
      <c r="T196" s="127">
        <f t="shared" si="50"/>
        <v>3.6093267840350944</v>
      </c>
      <c r="U196" s="129">
        <f t="shared" si="51"/>
        <v>58.778883117921225</v>
      </c>
      <c r="V196" s="42" t="str">
        <f t="shared" si="52"/>
        <v>Sí</v>
      </c>
      <c r="W196" s="95">
        <f t="shared" si="53"/>
        <v>3.07</v>
      </c>
      <c r="X196" s="95">
        <f t="shared" si="54"/>
        <v>58.778883117921225</v>
      </c>
      <c r="Y196" s="145">
        <f t="shared" si="55"/>
        <v>908579.16796880239</v>
      </c>
      <c r="Z196" s="146">
        <f t="shared" si="56"/>
        <v>809924.84429389343</v>
      </c>
      <c r="AA196" s="147">
        <f t="shared" si="57"/>
        <v>98654.323674908956</v>
      </c>
      <c r="AB196" s="145">
        <f t="shared" si="58"/>
        <v>908579.16796880239</v>
      </c>
      <c r="AC196" s="146">
        <f t="shared" si="59"/>
        <v>809924.84429389343</v>
      </c>
      <c r="AD196" s="148">
        <f t="shared" si="60"/>
        <v>98654.323674908956</v>
      </c>
      <c r="AE196" s="145">
        <f t="shared" si="61"/>
        <v>908579.16796880239</v>
      </c>
      <c r="AF196" s="146">
        <f t="shared" si="62"/>
        <v>809924.84429389343</v>
      </c>
      <c r="AG196" s="148">
        <f t="shared" si="63"/>
        <v>98654.323674908956</v>
      </c>
      <c r="AI196" s="151" t="e">
        <f>Y196-VLOOKUP(B196,#REF!,38,0)</f>
        <v>#REF!</v>
      </c>
    </row>
    <row r="197" spans="1:35" s="18" customFormat="1">
      <c r="A197" s="96">
        <v>195</v>
      </c>
      <c r="B197" s="36" t="s">
        <v>222</v>
      </c>
      <c r="C197" s="36" t="str">
        <f>VLOOKUP(B197,'TOTAL DE SISTEMAS'!$B$6:$I$369,5,0)</f>
        <v>PL0066</v>
      </c>
      <c r="D197" s="36" t="str">
        <f>VLOOKUP(B197,'TOTAL DE SISTEMAS'!$B$6:$I$369,2,0)</f>
        <v>ELC</v>
      </c>
      <c r="E197" s="36" t="str">
        <f>VLOOKUP(B197,'TOTAL DE SISTEMAS'!$B$6:$I$369,3,0)</f>
        <v>Electrocentro</v>
      </c>
      <c r="F197" s="38" t="str">
        <f>VLOOKUP(B197,'TOTAL DE SISTEMAS'!$B$6:$I$369,4,0)</f>
        <v>Huánuco</v>
      </c>
      <c r="G197" s="38">
        <f>VLOOKUP(B197,'TOTAL DE SISTEMAS'!$B$6:$I$369,6,0)</f>
        <v>2</v>
      </c>
      <c r="H197" s="38" t="str">
        <f>VLOOKUP(B197,'TOTAL DE SISTEMAS'!$B$6:$I$369,7,0)</f>
        <v>U</v>
      </c>
      <c r="I197" s="38" t="str">
        <f>VLOOKUP(B197,'TOTAL DE SISTEMAS'!$B$6:$I$369,8,0)</f>
        <v>Interconectado</v>
      </c>
      <c r="J197" s="38" t="s">
        <v>24</v>
      </c>
      <c r="K197" s="39">
        <f>VLOOKUP(B197,'CLIENTES '!$C$3:$AA$358,25,0)</f>
        <v>44498</v>
      </c>
      <c r="L197" s="150">
        <v>4072327.4292402528</v>
      </c>
      <c r="M197" s="40">
        <f>VLOOKUP(B197,'PROY CONSUMOS ENERGIA TRIMESTRE'!$C$3:$AE$358,27,0)</f>
        <v>4092046.4312553285</v>
      </c>
      <c r="N197" s="40">
        <f>VLOOKUP(B197,'PROY CONSUMOS ENERGIA TRIMESTRE'!$C$3:$AE$358,28,0)</f>
        <v>4170980.1308636703</v>
      </c>
      <c r="O197" s="40">
        <f>VLOOKUP(B197,'PROY CONSUMOS ENERGIA TRIMESTRE'!$C$3:$AE$358,29,0)</f>
        <v>4069988.4086630167</v>
      </c>
      <c r="P197" s="41">
        <f>VLOOKUP(C197,'CARGOS SETIEMBRE 2018'!$B$5:$BK$325,60,0)</f>
        <v>3.07</v>
      </c>
      <c r="Q197" s="41">
        <f>VLOOKUP(C197,'CARGOS SETIEMBRE 2018'!$B$5:$BK$325,62,0)</f>
        <v>62.62</v>
      </c>
      <c r="R197" s="124">
        <f t="shared" si="48"/>
        <v>3.26</v>
      </c>
      <c r="S197" s="124">
        <f t="shared" si="49"/>
        <v>53.09</v>
      </c>
      <c r="T197" s="127">
        <f t="shared" si="50"/>
        <v>3.6093267840350944</v>
      </c>
      <c r="U197" s="129">
        <f t="shared" si="51"/>
        <v>58.778883117921225</v>
      </c>
      <c r="V197" s="42" t="str">
        <f t="shared" si="52"/>
        <v>Sí</v>
      </c>
      <c r="W197" s="95">
        <f t="shared" si="53"/>
        <v>3.07</v>
      </c>
      <c r="X197" s="95">
        <f t="shared" si="54"/>
        <v>58.778883117921225</v>
      </c>
      <c r="Y197" s="145">
        <f t="shared" si="55"/>
        <v>2686700.296190246</v>
      </c>
      <c r="Z197" s="146">
        <f t="shared" si="56"/>
        <v>2530277.4398121745</v>
      </c>
      <c r="AA197" s="147">
        <f t="shared" si="57"/>
        <v>156422.85637807148</v>
      </c>
      <c r="AB197" s="145">
        <f t="shared" si="58"/>
        <v>2686700.296190246</v>
      </c>
      <c r="AC197" s="146">
        <f t="shared" si="59"/>
        <v>2530277.4398121745</v>
      </c>
      <c r="AD197" s="148">
        <f t="shared" si="60"/>
        <v>156422.85637807148</v>
      </c>
      <c r="AE197" s="145">
        <f t="shared" si="61"/>
        <v>2686700.296190246</v>
      </c>
      <c r="AF197" s="146">
        <f t="shared" si="62"/>
        <v>2530277.4398121745</v>
      </c>
      <c r="AG197" s="148">
        <f t="shared" si="63"/>
        <v>156422.85637807148</v>
      </c>
      <c r="AI197" s="151" t="e">
        <f>Y197-VLOOKUP(B197,#REF!,38,0)</f>
        <v>#REF!</v>
      </c>
    </row>
    <row r="198" spans="1:35" s="18" customFormat="1">
      <c r="A198" s="96">
        <v>196</v>
      </c>
      <c r="B198" s="36" t="s">
        <v>225</v>
      </c>
      <c r="C198" s="36" t="str">
        <f>VLOOKUP(B198,'TOTAL DE SISTEMAS'!$B$6:$I$369,5,0)</f>
        <v>PL0067</v>
      </c>
      <c r="D198" s="36" t="str">
        <f>VLOOKUP(B198,'TOTAL DE SISTEMAS'!$B$6:$I$369,2,0)</f>
        <v>ELC</v>
      </c>
      <c r="E198" s="36" t="str">
        <f>VLOOKUP(B198,'TOTAL DE SISTEMAS'!$B$6:$I$369,3,0)</f>
        <v>Electrocentro</v>
      </c>
      <c r="F198" s="38" t="str">
        <f>VLOOKUP(B198,'TOTAL DE SISTEMAS'!$B$6:$I$369,4,0)</f>
        <v>Pichanaki</v>
      </c>
      <c r="G198" s="38">
        <f>VLOOKUP(B198,'TOTAL DE SISTEMAS'!$B$6:$I$369,6,0)</f>
        <v>3</v>
      </c>
      <c r="H198" s="38" t="str">
        <f>VLOOKUP(B198,'TOTAL DE SISTEMAS'!$B$6:$I$369,7,0)</f>
        <v>U</v>
      </c>
      <c r="I198" s="38" t="str">
        <f>VLOOKUP(B198,'TOTAL DE SISTEMAS'!$B$6:$I$369,8,0)</f>
        <v>Interconectado</v>
      </c>
      <c r="J198" s="38" t="s">
        <v>24</v>
      </c>
      <c r="K198" s="39">
        <f>VLOOKUP(B198,'CLIENTES '!$C$3:$AA$358,25,0)</f>
        <v>10320</v>
      </c>
      <c r="L198" s="150">
        <v>545036.78049250017</v>
      </c>
      <c r="M198" s="40">
        <f>VLOOKUP(B198,'PROY CONSUMOS ENERGIA TRIMESTRE'!$C$3:$AE$358,27,0)</f>
        <v>586600.80841066502</v>
      </c>
      <c r="N198" s="40">
        <f>VLOOKUP(B198,'PROY CONSUMOS ENERGIA TRIMESTRE'!$C$3:$AE$358,28,0)</f>
        <v>568659.58416666661</v>
      </c>
      <c r="O198" s="40">
        <f>VLOOKUP(B198,'PROY CONSUMOS ENERGIA TRIMESTRE'!$C$3:$AE$358,29,0)</f>
        <v>570638.41367695597</v>
      </c>
      <c r="P198" s="41">
        <f>VLOOKUP(C198,'CARGOS SETIEMBRE 2018'!$B$5:$BK$325,60,0)</f>
        <v>3.17</v>
      </c>
      <c r="Q198" s="41">
        <f>VLOOKUP(C198,'CARGOS SETIEMBRE 2018'!$B$5:$BK$325,62,0)</f>
        <v>68.13</v>
      </c>
      <c r="R198" s="124">
        <f t="shared" si="48"/>
        <v>3.26</v>
      </c>
      <c r="S198" s="124">
        <f t="shared" si="49"/>
        <v>53.09</v>
      </c>
      <c r="T198" s="127">
        <f t="shared" si="50"/>
        <v>3.6093267840350944</v>
      </c>
      <c r="U198" s="129">
        <f t="shared" si="51"/>
        <v>58.778883117921225</v>
      </c>
      <c r="V198" s="42" t="str">
        <f t="shared" si="52"/>
        <v>Sí</v>
      </c>
      <c r="W198" s="95">
        <f t="shared" si="53"/>
        <v>3.17</v>
      </c>
      <c r="X198" s="95">
        <f t="shared" si="54"/>
        <v>58.778883117921225</v>
      </c>
      <c r="Y198" s="145">
        <f t="shared" si="55"/>
        <v>404047.95854954037</v>
      </c>
      <c r="Z198" s="146">
        <f t="shared" si="56"/>
        <v>353080.93215536757</v>
      </c>
      <c r="AA198" s="147">
        <f t="shared" si="57"/>
        <v>50967.026394172804</v>
      </c>
      <c r="AB198" s="145">
        <f t="shared" si="58"/>
        <v>404047.95854954037</v>
      </c>
      <c r="AC198" s="146">
        <f t="shared" si="59"/>
        <v>353080.93215536757</v>
      </c>
      <c r="AD198" s="148">
        <f t="shared" si="60"/>
        <v>50967.026394172804</v>
      </c>
      <c r="AE198" s="145">
        <f t="shared" si="61"/>
        <v>404047.95854954037</v>
      </c>
      <c r="AF198" s="146">
        <f t="shared" si="62"/>
        <v>353080.93215536757</v>
      </c>
      <c r="AG198" s="148">
        <f t="shared" si="63"/>
        <v>50967.026394172804</v>
      </c>
      <c r="AI198" s="151" t="e">
        <f>Y198-VLOOKUP(B198,#REF!,38,0)</f>
        <v>#REF!</v>
      </c>
    </row>
    <row r="199" spans="1:35" s="18" customFormat="1">
      <c r="A199" s="96">
        <v>197</v>
      </c>
      <c r="B199" s="36" t="s">
        <v>228</v>
      </c>
      <c r="C199" s="36" t="str">
        <f>VLOOKUP(B199,'TOTAL DE SISTEMAS'!$B$6:$I$369,5,0)</f>
        <v>PL0068</v>
      </c>
      <c r="D199" s="36" t="str">
        <f>VLOOKUP(B199,'TOTAL DE SISTEMAS'!$B$6:$I$369,2,0)</f>
        <v>ELC</v>
      </c>
      <c r="E199" s="36" t="str">
        <f>VLOOKUP(B199,'TOTAL DE SISTEMAS'!$B$6:$I$369,3,0)</f>
        <v>Electrocentro</v>
      </c>
      <c r="F199" s="38" t="str">
        <f>VLOOKUP(B199,'TOTAL DE SISTEMAS'!$B$6:$I$369,4,0)</f>
        <v>Cangallo Llusita</v>
      </c>
      <c r="G199" s="38">
        <f>VLOOKUP(B199,'TOTAL DE SISTEMAS'!$B$6:$I$369,6,0)</f>
        <v>5</v>
      </c>
      <c r="H199" s="38" t="str">
        <f>VLOOKUP(B199,'TOTAL DE SISTEMAS'!$B$6:$I$369,7,0)</f>
        <v>R</v>
      </c>
      <c r="I199" s="38" t="str">
        <f>VLOOKUP(B199,'TOTAL DE SISTEMAS'!$B$6:$I$369,8,0)</f>
        <v>Interconectado</v>
      </c>
      <c r="J199" s="38" t="s">
        <v>24</v>
      </c>
      <c r="K199" s="39">
        <f>VLOOKUP(B199,'CLIENTES '!$C$3:$AA$358,25,0)</f>
        <v>14379</v>
      </c>
      <c r="L199" s="150">
        <v>217287.33922729897</v>
      </c>
      <c r="M199" s="40">
        <f>VLOOKUP(B199,'PROY CONSUMOS ENERGIA TRIMESTRE'!$C$3:$AE$358,27,0)</f>
        <v>295468.19093176542</v>
      </c>
      <c r="N199" s="40">
        <f>VLOOKUP(B199,'PROY CONSUMOS ENERGIA TRIMESTRE'!$C$3:$AE$358,28,0)</f>
        <v>289271.27812818508</v>
      </c>
      <c r="O199" s="40">
        <f>VLOOKUP(B199,'PROY CONSUMOS ENERGIA TRIMESTRE'!$C$3:$AE$358,29,0)</f>
        <v>290118.51017771434</v>
      </c>
      <c r="P199" s="41">
        <f>VLOOKUP(C199,'CARGOS SETIEMBRE 2018'!$B$5:$BK$325,60,0)</f>
        <v>4</v>
      </c>
      <c r="Q199" s="41">
        <f>VLOOKUP(C199,'CARGOS SETIEMBRE 2018'!$B$5:$BK$325,62,0)</f>
        <v>85.15</v>
      </c>
      <c r="R199" s="124">
        <f t="shared" si="48"/>
        <v>3.26</v>
      </c>
      <c r="S199" s="124">
        <f t="shared" si="49"/>
        <v>53.09</v>
      </c>
      <c r="T199" s="127">
        <f t="shared" si="50"/>
        <v>3.6093267840350944</v>
      </c>
      <c r="U199" s="129">
        <f t="shared" si="51"/>
        <v>58.778883117921225</v>
      </c>
      <c r="V199" s="42" t="str">
        <f t="shared" si="52"/>
        <v>Sí</v>
      </c>
      <c r="W199" s="95">
        <f t="shared" si="53"/>
        <v>3.6093267840350944</v>
      </c>
      <c r="X199" s="95">
        <f t="shared" si="54"/>
        <v>58.778883117921225</v>
      </c>
      <c r="Y199" s="145">
        <f t="shared" si="55"/>
        <v>242536.16935204511</v>
      </c>
      <c r="Z199" s="146">
        <f t="shared" si="56"/>
        <v>179617.58098209568</v>
      </c>
      <c r="AA199" s="147">
        <f t="shared" si="57"/>
        <v>62918.58836994943</v>
      </c>
      <c r="AB199" s="145">
        <f t="shared" si="58"/>
        <v>242536.16935204511</v>
      </c>
      <c r="AC199" s="146">
        <f t="shared" si="59"/>
        <v>179617.58098209568</v>
      </c>
      <c r="AD199" s="148">
        <f t="shared" si="60"/>
        <v>62918.58836994943</v>
      </c>
      <c r="AE199" s="145">
        <f t="shared" si="61"/>
        <v>242536.16935204511</v>
      </c>
      <c r="AF199" s="146">
        <f t="shared" si="62"/>
        <v>179617.58098209568</v>
      </c>
      <c r="AG199" s="148">
        <f t="shared" si="63"/>
        <v>62918.58836994943</v>
      </c>
      <c r="AI199" s="151" t="e">
        <f>Y199-VLOOKUP(B199,#REF!,38,0)</f>
        <v>#REF!</v>
      </c>
    </row>
    <row r="200" spans="1:35" s="18" customFormat="1">
      <c r="A200" s="96">
        <v>198</v>
      </c>
      <c r="B200" s="36" t="s">
        <v>231</v>
      </c>
      <c r="C200" s="36" t="str">
        <f>VLOOKUP(B200,'TOTAL DE SISTEMAS'!$B$6:$I$369,5,0)</f>
        <v>PL0070</v>
      </c>
      <c r="D200" s="36" t="str">
        <f>VLOOKUP(B200,'TOTAL DE SISTEMAS'!$B$6:$I$369,2,0)</f>
        <v>ELC</v>
      </c>
      <c r="E200" s="36" t="str">
        <f>VLOOKUP(B200,'TOTAL DE SISTEMAS'!$B$6:$I$369,3,0)</f>
        <v>Electrocentro</v>
      </c>
      <c r="F200" s="38" t="str">
        <f>VLOOKUP(B200,'TOTAL DE SISTEMAS'!$B$6:$I$369,4,0)</f>
        <v>Pampas</v>
      </c>
      <c r="G200" s="38">
        <f>VLOOKUP(B200,'TOTAL DE SISTEMAS'!$B$6:$I$369,6,0)</f>
        <v>5</v>
      </c>
      <c r="H200" s="38" t="str">
        <f>VLOOKUP(B200,'TOTAL DE SISTEMAS'!$B$6:$I$369,7,0)</f>
        <v>R</v>
      </c>
      <c r="I200" s="38" t="str">
        <f>VLOOKUP(B200,'TOTAL DE SISTEMAS'!$B$6:$I$369,8,0)</f>
        <v>Interconectado</v>
      </c>
      <c r="J200" s="38" t="s">
        <v>24</v>
      </c>
      <c r="K200" s="39">
        <f>VLOOKUP(B200,'CLIENTES '!$C$3:$AA$358,25,0)</f>
        <v>12174</v>
      </c>
      <c r="L200" s="150">
        <v>199940.09904692933</v>
      </c>
      <c r="M200" s="40">
        <f>VLOOKUP(B200,'PROY CONSUMOS ENERGIA TRIMESTRE'!$C$3:$AE$358,27,0)</f>
        <v>283146.51510217862</v>
      </c>
      <c r="N200" s="40">
        <f>VLOOKUP(B200,'PROY CONSUMOS ENERGIA TRIMESTRE'!$C$3:$AE$358,28,0)</f>
        <v>283180.13408383081</v>
      </c>
      <c r="O200" s="40">
        <f>VLOOKUP(B200,'PROY CONSUMOS ENERGIA TRIMESTRE'!$C$3:$AE$358,29,0)</f>
        <v>280079.3920659381</v>
      </c>
      <c r="P200" s="41">
        <f>VLOOKUP(C200,'CARGOS SETIEMBRE 2018'!$B$5:$BK$325,60,0)</f>
        <v>4</v>
      </c>
      <c r="Q200" s="41">
        <f>VLOOKUP(C200,'CARGOS SETIEMBRE 2018'!$B$5:$BK$325,62,0)</f>
        <v>85.15</v>
      </c>
      <c r="R200" s="124">
        <f t="shared" si="48"/>
        <v>3.26</v>
      </c>
      <c r="S200" s="124">
        <f t="shared" si="49"/>
        <v>53.09</v>
      </c>
      <c r="T200" s="127">
        <f t="shared" si="50"/>
        <v>3.6093267840350944</v>
      </c>
      <c r="U200" s="129">
        <f t="shared" si="51"/>
        <v>58.778883117921225</v>
      </c>
      <c r="V200" s="42" t="str">
        <f t="shared" si="52"/>
        <v>Sí</v>
      </c>
      <c r="W200" s="95">
        <f t="shared" si="53"/>
        <v>3.6093267840350944</v>
      </c>
      <c r="X200" s="95">
        <f t="shared" si="54"/>
        <v>58.778883117921225</v>
      </c>
      <c r="Y200" s="145">
        <f t="shared" si="55"/>
        <v>218944.99433846035</v>
      </c>
      <c r="Z200" s="146">
        <f t="shared" si="56"/>
        <v>161462.50139349376</v>
      </c>
      <c r="AA200" s="147">
        <f t="shared" si="57"/>
        <v>57482.492944966594</v>
      </c>
      <c r="AB200" s="145">
        <f t="shared" si="58"/>
        <v>218944.99433846035</v>
      </c>
      <c r="AC200" s="146">
        <f t="shared" si="59"/>
        <v>161462.50139349376</v>
      </c>
      <c r="AD200" s="148">
        <f t="shared" si="60"/>
        <v>57482.492944966594</v>
      </c>
      <c r="AE200" s="145">
        <f t="shared" si="61"/>
        <v>218944.99433846035</v>
      </c>
      <c r="AF200" s="146">
        <f t="shared" si="62"/>
        <v>161462.50139349376</v>
      </c>
      <c r="AG200" s="148">
        <f t="shared" si="63"/>
        <v>57482.492944966594</v>
      </c>
      <c r="AI200" s="151" t="e">
        <f>Y200-VLOOKUP(B200,#REF!,38,0)</f>
        <v>#REF!</v>
      </c>
    </row>
    <row r="201" spans="1:35" s="18" customFormat="1">
      <c r="A201" s="96">
        <v>199</v>
      </c>
      <c r="B201" s="36" t="s">
        <v>234</v>
      </c>
      <c r="C201" s="36" t="str">
        <f>VLOOKUP(B201,'TOTAL DE SISTEMAS'!$B$6:$I$369,5,0)</f>
        <v>PL0071</v>
      </c>
      <c r="D201" s="36" t="str">
        <f>VLOOKUP(B201,'TOTAL DE SISTEMAS'!$B$6:$I$369,2,0)</f>
        <v>ELC</v>
      </c>
      <c r="E201" s="36" t="str">
        <f>VLOOKUP(B201,'TOTAL DE SISTEMAS'!$B$6:$I$369,3,0)</f>
        <v>Electrocentro</v>
      </c>
      <c r="F201" s="38" t="str">
        <f>VLOOKUP(B201,'TOTAL DE SISTEMAS'!$B$6:$I$369,4,0)</f>
        <v>Valle Del Mantaro 1</v>
      </c>
      <c r="G201" s="38">
        <f>VLOOKUP(B201,'TOTAL DE SISTEMAS'!$B$6:$I$369,6,0)</f>
        <v>4</v>
      </c>
      <c r="H201" s="38" t="str">
        <f>VLOOKUP(B201,'TOTAL DE SISTEMAS'!$B$6:$I$369,7,0)</f>
        <v>R</v>
      </c>
      <c r="I201" s="38" t="str">
        <f>VLOOKUP(B201,'TOTAL DE SISTEMAS'!$B$6:$I$369,8,0)</f>
        <v>Interconectado</v>
      </c>
      <c r="J201" s="38" t="s">
        <v>24</v>
      </c>
      <c r="K201" s="39">
        <f>VLOOKUP(B201,'CLIENTES '!$C$3:$AA$358,25,0)</f>
        <v>27423</v>
      </c>
      <c r="L201" s="150">
        <v>824250.06537531875</v>
      </c>
      <c r="M201" s="40">
        <f>VLOOKUP(B201,'PROY CONSUMOS ENERGIA TRIMESTRE'!$C$3:$AE$358,27,0)</f>
        <v>1051934.0834032591</v>
      </c>
      <c r="N201" s="40">
        <f>VLOOKUP(B201,'PROY CONSUMOS ENERGIA TRIMESTRE'!$C$3:$AE$358,28,0)</f>
        <v>1040812.9281096593</v>
      </c>
      <c r="O201" s="40">
        <f>VLOOKUP(B201,'PROY CONSUMOS ENERGIA TRIMESTRE'!$C$3:$AE$358,29,0)</f>
        <v>1055565.2369269996</v>
      </c>
      <c r="P201" s="41">
        <f>VLOOKUP(C201,'CARGOS SETIEMBRE 2018'!$B$5:$BK$325,60,0)</f>
        <v>3.74</v>
      </c>
      <c r="Q201" s="41">
        <f>VLOOKUP(C201,'CARGOS SETIEMBRE 2018'!$B$5:$BK$325,62,0)</f>
        <v>76.14</v>
      </c>
      <c r="R201" s="124">
        <f t="shared" si="48"/>
        <v>3.26</v>
      </c>
      <c r="S201" s="124">
        <f t="shared" si="49"/>
        <v>53.09</v>
      </c>
      <c r="T201" s="127">
        <f t="shared" si="50"/>
        <v>3.6093267840350944</v>
      </c>
      <c r="U201" s="129">
        <f t="shared" si="51"/>
        <v>58.778883117921225</v>
      </c>
      <c r="V201" s="42" t="str">
        <f t="shared" si="52"/>
        <v>Sí</v>
      </c>
      <c r="W201" s="95">
        <f t="shared" si="53"/>
        <v>3.6093267840350944</v>
      </c>
      <c r="X201" s="95">
        <f t="shared" si="54"/>
        <v>58.778883117921225</v>
      </c>
      <c r="Y201" s="145">
        <f t="shared" si="55"/>
        <v>730146.0197767677</v>
      </c>
      <c r="Z201" s="146">
        <f t="shared" si="56"/>
        <v>583463.55092494225</v>
      </c>
      <c r="AA201" s="147">
        <f t="shared" si="57"/>
        <v>146682.46885182546</v>
      </c>
      <c r="AB201" s="145">
        <f t="shared" si="58"/>
        <v>730146.0197767677</v>
      </c>
      <c r="AC201" s="146">
        <f t="shared" si="59"/>
        <v>583463.55092494225</v>
      </c>
      <c r="AD201" s="148">
        <f t="shared" si="60"/>
        <v>146682.46885182546</v>
      </c>
      <c r="AE201" s="145">
        <f t="shared" si="61"/>
        <v>730146.0197767677</v>
      </c>
      <c r="AF201" s="146">
        <f t="shared" si="62"/>
        <v>583463.55092494225</v>
      </c>
      <c r="AG201" s="148">
        <f t="shared" si="63"/>
        <v>146682.46885182546</v>
      </c>
      <c r="AI201" s="151" t="e">
        <f>Y201-VLOOKUP(B201,#REF!,38,0)</f>
        <v>#REF!</v>
      </c>
    </row>
    <row r="202" spans="1:35" s="18" customFormat="1">
      <c r="A202" s="96">
        <v>200</v>
      </c>
      <c r="B202" s="36" t="s">
        <v>237</v>
      </c>
      <c r="C202" s="36" t="str">
        <f>VLOOKUP(B202,'TOTAL DE SISTEMAS'!$B$6:$I$369,5,0)</f>
        <v>PL0072</v>
      </c>
      <c r="D202" s="36" t="str">
        <f>VLOOKUP(B202,'TOTAL DE SISTEMAS'!$B$6:$I$369,2,0)</f>
        <v>ELC</v>
      </c>
      <c r="E202" s="36" t="str">
        <f>VLOOKUP(B202,'TOTAL DE SISTEMAS'!$B$6:$I$369,3,0)</f>
        <v>Electrocentro</v>
      </c>
      <c r="F202" s="38" t="str">
        <f>VLOOKUP(B202,'TOTAL DE SISTEMAS'!$B$6:$I$369,4,0)</f>
        <v>Valle Del Mantaro 2</v>
      </c>
      <c r="G202" s="38">
        <f>VLOOKUP(B202,'TOTAL DE SISTEMAS'!$B$6:$I$369,6,0)</f>
        <v>4</v>
      </c>
      <c r="H202" s="38" t="str">
        <f>VLOOKUP(B202,'TOTAL DE SISTEMAS'!$B$6:$I$369,7,0)</f>
        <v>R</v>
      </c>
      <c r="I202" s="38" t="str">
        <f>VLOOKUP(B202,'TOTAL DE SISTEMAS'!$B$6:$I$369,8,0)</f>
        <v>Interconectado</v>
      </c>
      <c r="J202" s="38" t="s">
        <v>24</v>
      </c>
      <c r="K202" s="39">
        <f>VLOOKUP(B202,'CLIENTES '!$C$3:$AA$358,25,0)</f>
        <v>19493</v>
      </c>
      <c r="L202" s="150">
        <v>754379.86944719229</v>
      </c>
      <c r="M202" s="40">
        <f>VLOOKUP(B202,'PROY CONSUMOS ENERGIA TRIMESTRE'!$C$3:$AE$358,27,0)</f>
        <v>910434.22738818894</v>
      </c>
      <c r="N202" s="40">
        <f>VLOOKUP(B202,'PROY CONSUMOS ENERGIA TRIMESTRE'!$C$3:$AE$358,28,0)</f>
        <v>932572.84052144329</v>
      </c>
      <c r="O202" s="40">
        <f>VLOOKUP(B202,'PROY CONSUMOS ENERGIA TRIMESTRE'!$C$3:$AE$358,29,0)</f>
        <v>947465.74709950015</v>
      </c>
      <c r="P202" s="41">
        <f>VLOOKUP(C202,'CARGOS SETIEMBRE 2018'!$B$5:$BK$325,60,0)</f>
        <v>3.74</v>
      </c>
      <c r="Q202" s="41">
        <f>VLOOKUP(C202,'CARGOS SETIEMBRE 2018'!$B$5:$BK$325,62,0)</f>
        <v>76.14</v>
      </c>
      <c r="R202" s="124">
        <f t="shared" si="48"/>
        <v>3.26</v>
      </c>
      <c r="S202" s="124">
        <f t="shared" si="49"/>
        <v>53.09</v>
      </c>
      <c r="T202" s="127">
        <f t="shared" si="50"/>
        <v>3.6093267840350944</v>
      </c>
      <c r="U202" s="129">
        <f t="shared" si="51"/>
        <v>58.778883117921225</v>
      </c>
      <c r="V202" s="42" t="str">
        <f t="shared" si="52"/>
        <v>Sí</v>
      </c>
      <c r="W202" s="95">
        <f t="shared" si="53"/>
        <v>3.6093267840350944</v>
      </c>
      <c r="X202" s="95">
        <f t="shared" si="54"/>
        <v>58.778883117921225</v>
      </c>
      <c r="Y202" s="145">
        <f t="shared" si="55"/>
        <v>647288.65259709232</v>
      </c>
      <c r="Z202" s="146">
        <f t="shared" si="56"/>
        <v>513772.66872868803</v>
      </c>
      <c r="AA202" s="147">
        <f t="shared" si="57"/>
        <v>133515.98386840429</v>
      </c>
      <c r="AB202" s="145">
        <f t="shared" si="58"/>
        <v>647288.65259709232</v>
      </c>
      <c r="AC202" s="146">
        <f t="shared" si="59"/>
        <v>513772.66872868803</v>
      </c>
      <c r="AD202" s="148">
        <f t="shared" si="60"/>
        <v>133515.98386840429</v>
      </c>
      <c r="AE202" s="145">
        <f t="shared" si="61"/>
        <v>647288.65259709232</v>
      </c>
      <c r="AF202" s="146">
        <f t="shared" si="62"/>
        <v>513772.66872868803</v>
      </c>
      <c r="AG202" s="148">
        <f t="shared" si="63"/>
        <v>133515.98386840429</v>
      </c>
      <c r="AI202" s="151" t="e">
        <f>Y202-VLOOKUP(B202,#REF!,38,0)</f>
        <v>#REF!</v>
      </c>
    </row>
    <row r="203" spans="1:35" s="18" customFormat="1">
      <c r="A203" s="96">
        <v>201</v>
      </c>
      <c r="B203" s="36" t="s">
        <v>240</v>
      </c>
      <c r="C203" s="36" t="str">
        <f>VLOOKUP(B203,'TOTAL DE SISTEMAS'!$B$6:$I$369,5,0)</f>
        <v>PL0073</v>
      </c>
      <c r="D203" s="36" t="str">
        <f>VLOOKUP(B203,'TOTAL DE SISTEMAS'!$B$6:$I$369,2,0)</f>
        <v>ELC</v>
      </c>
      <c r="E203" s="36" t="str">
        <f>VLOOKUP(B203,'TOTAL DE SISTEMAS'!$B$6:$I$369,3,0)</f>
        <v>Electrocentro</v>
      </c>
      <c r="F203" s="38" t="str">
        <f>VLOOKUP(B203,'TOTAL DE SISTEMAS'!$B$6:$I$369,4,0)</f>
        <v>Chalhuamayo - Satipo</v>
      </c>
      <c r="G203" s="38">
        <f>VLOOKUP(B203,'TOTAL DE SISTEMAS'!$B$6:$I$369,6,0)</f>
        <v>4</v>
      </c>
      <c r="H203" s="38" t="str">
        <f>VLOOKUP(B203,'TOTAL DE SISTEMAS'!$B$6:$I$369,7,0)</f>
        <v>R</v>
      </c>
      <c r="I203" s="38" t="str">
        <f>VLOOKUP(B203,'TOTAL DE SISTEMAS'!$B$6:$I$369,8,0)</f>
        <v>Interconectado</v>
      </c>
      <c r="J203" s="38" t="s">
        <v>24</v>
      </c>
      <c r="K203" s="39">
        <f>VLOOKUP(B203,'CLIENTES '!$C$3:$AA$358,25,0)</f>
        <v>14124</v>
      </c>
      <c r="L203" s="150">
        <v>717201.55826945195</v>
      </c>
      <c r="M203" s="40">
        <f>VLOOKUP(B203,'PROY CONSUMOS ENERGIA TRIMESTRE'!$C$3:$AE$358,27,0)</f>
        <v>815131.30634873128</v>
      </c>
      <c r="N203" s="40">
        <f>VLOOKUP(B203,'PROY CONSUMOS ENERGIA TRIMESTRE'!$C$3:$AE$358,28,0)</f>
        <v>834358.14702283707</v>
      </c>
      <c r="O203" s="40">
        <f>VLOOKUP(B203,'PROY CONSUMOS ENERGIA TRIMESTRE'!$C$3:$AE$358,29,0)</f>
        <v>809044.18534919247</v>
      </c>
      <c r="P203" s="41">
        <f>VLOOKUP(C203,'CARGOS SETIEMBRE 2018'!$B$5:$BK$325,60,0)</f>
        <v>3.74</v>
      </c>
      <c r="Q203" s="41">
        <f>VLOOKUP(C203,'CARGOS SETIEMBRE 2018'!$B$5:$BK$325,62,0)</f>
        <v>75.099999999999994</v>
      </c>
      <c r="R203" s="124">
        <f t="shared" si="48"/>
        <v>3.26</v>
      </c>
      <c r="S203" s="124">
        <f t="shared" si="49"/>
        <v>53.09</v>
      </c>
      <c r="T203" s="127">
        <f t="shared" si="50"/>
        <v>3.6093267840350944</v>
      </c>
      <c r="U203" s="129">
        <f t="shared" si="51"/>
        <v>58.778883117921225</v>
      </c>
      <c r="V203" s="42" t="str">
        <f t="shared" si="52"/>
        <v>Sí</v>
      </c>
      <c r="W203" s="95">
        <f t="shared" si="53"/>
        <v>3.6093267840350944</v>
      </c>
      <c r="X203" s="95">
        <f t="shared" si="54"/>
        <v>58.778883117921225</v>
      </c>
      <c r="Y203" s="145">
        <f t="shared" si="55"/>
        <v>591442.13026035833</v>
      </c>
      <c r="Z203" s="146">
        <f t="shared" si="56"/>
        <v>472541.19715282251</v>
      </c>
      <c r="AA203" s="147">
        <f t="shared" si="57"/>
        <v>118900.93310753582</v>
      </c>
      <c r="AB203" s="145">
        <f t="shared" si="58"/>
        <v>591442.13026035833</v>
      </c>
      <c r="AC203" s="146">
        <f t="shared" si="59"/>
        <v>472541.19715282251</v>
      </c>
      <c r="AD203" s="148">
        <f t="shared" si="60"/>
        <v>118900.93310753582</v>
      </c>
      <c r="AE203" s="145">
        <f t="shared" si="61"/>
        <v>591442.13026035833</v>
      </c>
      <c r="AF203" s="146">
        <f t="shared" si="62"/>
        <v>472541.19715282251</v>
      </c>
      <c r="AG203" s="148">
        <f t="shared" si="63"/>
        <v>118900.93310753582</v>
      </c>
      <c r="AI203" s="151" t="e">
        <f>Y203-VLOOKUP(B203,#REF!,38,0)</f>
        <v>#REF!</v>
      </c>
    </row>
    <row r="204" spans="1:35" s="18" customFormat="1">
      <c r="A204" s="96">
        <v>202</v>
      </c>
      <c r="B204" s="36" t="s">
        <v>243</v>
      </c>
      <c r="C204" s="36" t="str">
        <f>VLOOKUP(B204,'TOTAL DE SISTEMAS'!$B$6:$I$369,5,0)</f>
        <v>PL0074</v>
      </c>
      <c r="D204" s="36" t="str">
        <f>VLOOKUP(B204,'TOTAL DE SISTEMAS'!$B$6:$I$369,2,0)</f>
        <v>ELC</v>
      </c>
      <c r="E204" s="36" t="str">
        <f>VLOOKUP(B204,'TOTAL DE SISTEMAS'!$B$6:$I$369,3,0)</f>
        <v>Electrocentro</v>
      </c>
      <c r="F204" s="38" t="str">
        <f>VLOOKUP(B204,'TOTAL DE SISTEMAS'!$B$6:$I$369,4,0)</f>
        <v>San Francisco</v>
      </c>
      <c r="G204" s="38">
        <f>VLOOKUP(B204,'TOTAL DE SISTEMAS'!$B$6:$I$369,6,0)</f>
        <v>3</v>
      </c>
      <c r="H204" s="38" t="str">
        <f>VLOOKUP(B204,'TOTAL DE SISTEMAS'!$B$6:$I$369,7,0)</f>
        <v>U</v>
      </c>
      <c r="I204" s="38" t="str">
        <f>VLOOKUP(B204,'TOTAL DE SISTEMAS'!$B$6:$I$369,8,0)</f>
        <v>Interconectado</v>
      </c>
      <c r="J204" s="38" t="s">
        <v>24</v>
      </c>
      <c r="K204" s="39">
        <f>VLOOKUP(B204,'CLIENTES '!$C$3:$AA$358,25,0)</f>
        <v>6629</v>
      </c>
      <c r="L204" s="150">
        <v>571170.0871592802</v>
      </c>
      <c r="M204" s="40">
        <f>VLOOKUP(B204,'PROY CONSUMOS ENERGIA TRIMESTRE'!$C$3:$AE$358,27,0)</f>
        <v>581981.96425489546</v>
      </c>
      <c r="N204" s="40">
        <f>VLOOKUP(B204,'PROY CONSUMOS ENERGIA TRIMESTRE'!$C$3:$AE$358,28,0)</f>
        <v>579153.91796001978</v>
      </c>
      <c r="O204" s="40">
        <f>VLOOKUP(B204,'PROY CONSUMOS ENERGIA TRIMESTRE'!$C$3:$AE$358,29,0)</f>
        <v>567326.78596574324</v>
      </c>
      <c r="P204" s="41">
        <f>VLOOKUP(C204,'CARGOS SETIEMBRE 2018'!$B$5:$BK$325,60,0)</f>
        <v>3.17</v>
      </c>
      <c r="Q204" s="41">
        <f>VLOOKUP(C204,'CARGOS SETIEMBRE 2018'!$B$5:$BK$325,62,0)</f>
        <v>68.930000000000007</v>
      </c>
      <c r="R204" s="124">
        <f t="shared" si="48"/>
        <v>3.26</v>
      </c>
      <c r="S204" s="124">
        <f t="shared" si="49"/>
        <v>53.09</v>
      </c>
      <c r="T204" s="127">
        <f t="shared" si="50"/>
        <v>3.6093267840350944</v>
      </c>
      <c r="U204" s="129">
        <f t="shared" si="51"/>
        <v>58.778883117921225</v>
      </c>
      <c r="V204" s="42" t="str">
        <f t="shared" si="52"/>
        <v>Sí</v>
      </c>
      <c r="W204" s="95">
        <f t="shared" si="53"/>
        <v>3.17</v>
      </c>
      <c r="X204" s="95">
        <f t="shared" si="54"/>
        <v>58.778883117921225</v>
      </c>
      <c r="Y204" s="145">
        <f t="shared" si="55"/>
        <v>414721.47107889189</v>
      </c>
      <c r="Z204" s="146">
        <f t="shared" si="56"/>
        <v>356741.32793588203</v>
      </c>
      <c r="AA204" s="147">
        <f t="shared" si="57"/>
        <v>57980.14314300986</v>
      </c>
      <c r="AB204" s="145">
        <f t="shared" si="58"/>
        <v>414721.47107889189</v>
      </c>
      <c r="AC204" s="146">
        <f t="shared" si="59"/>
        <v>356741.32793588203</v>
      </c>
      <c r="AD204" s="148">
        <f t="shared" si="60"/>
        <v>57980.14314300986</v>
      </c>
      <c r="AE204" s="145">
        <f t="shared" si="61"/>
        <v>414721.47107889189</v>
      </c>
      <c r="AF204" s="146">
        <f t="shared" si="62"/>
        <v>356741.32793588203</v>
      </c>
      <c r="AG204" s="148">
        <f t="shared" si="63"/>
        <v>57980.14314300986</v>
      </c>
      <c r="AI204" s="151" t="e">
        <f>Y204-VLOOKUP(B204,#REF!,38,0)</f>
        <v>#REF!</v>
      </c>
    </row>
    <row r="205" spans="1:35" s="18" customFormat="1">
      <c r="A205" s="96">
        <v>203</v>
      </c>
      <c r="B205" s="36" t="s">
        <v>246</v>
      </c>
      <c r="C205" s="36" t="str">
        <f>VLOOKUP(B205,'TOTAL DE SISTEMAS'!$B$6:$I$369,5,0)</f>
        <v>PL0075</v>
      </c>
      <c r="D205" s="36" t="str">
        <f>VLOOKUP(B205,'TOTAL DE SISTEMAS'!$B$6:$I$369,2,0)</f>
        <v>ELC</v>
      </c>
      <c r="E205" s="36" t="str">
        <f>VLOOKUP(B205,'TOTAL DE SISTEMAS'!$B$6:$I$369,3,0)</f>
        <v>Electrocentro</v>
      </c>
      <c r="F205" s="38" t="str">
        <f>VLOOKUP(B205,'TOTAL DE SISTEMAS'!$B$6:$I$369,4,0)</f>
        <v>Huancavelica Rural</v>
      </c>
      <c r="G205" s="38">
        <f>VLOOKUP(B205,'TOTAL DE SISTEMAS'!$B$6:$I$369,6,0)</f>
        <v>6</v>
      </c>
      <c r="H205" s="38" t="str">
        <f>VLOOKUP(B205,'TOTAL DE SISTEMAS'!$B$6:$I$369,7,0)</f>
        <v>R</v>
      </c>
      <c r="I205" s="38" t="str">
        <f>VLOOKUP(B205,'TOTAL DE SISTEMAS'!$B$6:$I$369,8,0)</f>
        <v>Interconectado</v>
      </c>
      <c r="J205" s="38" t="s">
        <v>24</v>
      </c>
      <c r="K205" s="39">
        <f>VLOOKUP(B205,'CLIENTES '!$C$3:$AA$358,25,0)</f>
        <v>24000</v>
      </c>
      <c r="L205" s="150">
        <v>330120.2964013209</v>
      </c>
      <c r="M205" s="40">
        <f>VLOOKUP(B205,'PROY CONSUMOS ENERGIA TRIMESTRE'!$C$3:$AE$358,27,0)</f>
        <v>476148.25453183119</v>
      </c>
      <c r="N205" s="40">
        <f>VLOOKUP(B205,'PROY CONSUMOS ENERGIA TRIMESTRE'!$C$3:$AE$358,28,0)</f>
        <v>480634.83734920807</v>
      </c>
      <c r="O205" s="40">
        <f>VLOOKUP(B205,'PROY CONSUMOS ENERGIA TRIMESTRE'!$C$3:$AE$358,29,0)</f>
        <v>474307.34146750916</v>
      </c>
      <c r="P205" s="41">
        <f>VLOOKUP(C205,'CARGOS SETIEMBRE 2018'!$B$5:$BK$325,60,0)</f>
        <v>4.05</v>
      </c>
      <c r="Q205" s="41">
        <f>VLOOKUP(C205,'CARGOS SETIEMBRE 2018'!$B$5:$BK$325,62,0)</f>
        <v>85.04</v>
      </c>
      <c r="R205" s="124">
        <f t="shared" si="48"/>
        <v>3.26</v>
      </c>
      <c r="S205" s="124">
        <f t="shared" si="49"/>
        <v>53.09</v>
      </c>
      <c r="T205" s="127">
        <f t="shared" si="50"/>
        <v>3.6093267840350944</v>
      </c>
      <c r="U205" s="129">
        <f t="shared" si="51"/>
        <v>58.778883117921225</v>
      </c>
      <c r="V205" s="42" t="str">
        <f t="shared" si="52"/>
        <v>Sí</v>
      </c>
      <c r="W205" s="95">
        <f t="shared" si="53"/>
        <v>3.6093267840350944</v>
      </c>
      <c r="X205" s="95">
        <f t="shared" si="54"/>
        <v>58.778883117921225</v>
      </c>
      <c r="Y205" s="145">
        <f t="shared" si="55"/>
        <v>377934.30005968333</v>
      </c>
      <c r="Z205" s="146">
        <f t="shared" si="56"/>
        <v>280664.86598710978</v>
      </c>
      <c r="AA205" s="147">
        <f t="shared" si="57"/>
        <v>97269.434072573553</v>
      </c>
      <c r="AB205" s="145">
        <f t="shared" si="58"/>
        <v>377934.30005968333</v>
      </c>
      <c r="AC205" s="146">
        <f t="shared" si="59"/>
        <v>280664.86598710978</v>
      </c>
      <c r="AD205" s="148">
        <f t="shared" si="60"/>
        <v>97269.434072573553</v>
      </c>
      <c r="AE205" s="145">
        <f t="shared" si="61"/>
        <v>377934.30005968333</v>
      </c>
      <c r="AF205" s="146">
        <f t="shared" si="62"/>
        <v>280664.86598710978</v>
      </c>
      <c r="AG205" s="148">
        <f t="shared" si="63"/>
        <v>97269.434072573553</v>
      </c>
      <c r="AI205" s="151" t="e">
        <f>Y205-VLOOKUP(B205,#REF!,38,0)</f>
        <v>#REF!</v>
      </c>
    </row>
    <row r="206" spans="1:35" s="18" customFormat="1">
      <c r="A206" s="96">
        <v>204</v>
      </c>
      <c r="B206" s="36" t="s">
        <v>249</v>
      </c>
      <c r="C206" s="36" t="str">
        <f>VLOOKUP(B206,'TOTAL DE SISTEMAS'!$B$6:$I$369,5,0)</f>
        <v>PL0076</v>
      </c>
      <c r="D206" s="36" t="str">
        <f>VLOOKUP(B206,'TOTAL DE SISTEMAS'!$B$6:$I$369,2,0)</f>
        <v>ELC</v>
      </c>
      <c r="E206" s="36" t="str">
        <f>VLOOKUP(B206,'TOTAL DE SISTEMAS'!$B$6:$I$369,3,0)</f>
        <v>Electrocentro</v>
      </c>
      <c r="F206" s="38" t="str">
        <f>VLOOKUP(B206,'TOTAL DE SISTEMAS'!$B$6:$I$369,4,0)</f>
        <v>Valle Del Mantaro 3</v>
      </c>
      <c r="G206" s="38">
        <f>VLOOKUP(B206,'TOTAL DE SISTEMAS'!$B$6:$I$369,6,0)</f>
        <v>4</v>
      </c>
      <c r="H206" s="38" t="str">
        <f>VLOOKUP(B206,'TOTAL DE SISTEMAS'!$B$6:$I$369,7,0)</f>
        <v>R</v>
      </c>
      <c r="I206" s="38" t="str">
        <f>VLOOKUP(B206,'TOTAL DE SISTEMAS'!$B$6:$I$369,8,0)</f>
        <v>Interconectado</v>
      </c>
      <c r="J206" s="38" t="s">
        <v>24</v>
      </c>
      <c r="K206" s="39">
        <f>VLOOKUP(B206,'CLIENTES '!$C$3:$AA$358,25,0)</f>
        <v>20768</v>
      </c>
      <c r="L206" s="150">
        <v>603868.6547456655</v>
      </c>
      <c r="M206" s="40">
        <f>VLOOKUP(B206,'PROY CONSUMOS ENERGIA TRIMESTRE'!$C$3:$AE$358,27,0)</f>
        <v>775872.39104284917</v>
      </c>
      <c r="N206" s="40">
        <f>VLOOKUP(B206,'PROY CONSUMOS ENERGIA TRIMESTRE'!$C$3:$AE$358,28,0)</f>
        <v>784237.45255357702</v>
      </c>
      <c r="O206" s="40">
        <f>VLOOKUP(B206,'PROY CONSUMOS ENERGIA TRIMESTRE'!$C$3:$AE$358,29,0)</f>
        <v>787241.47406445094</v>
      </c>
      <c r="P206" s="41">
        <f>VLOOKUP(C206,'CARGOS SETIEMBRE 2018'!$B$5:$BK$325,60,0)</f>
        <v>3.74</v>
      </c>
      <c r="Q206" s="41">
        <f>VLOOKUP(C206,'CARGOS SETIEMBRE 2018'!$B$5:$BK$325,62,0)</f>
        <v>76.14</v>
      </c>
      <c r="R206" s="124">
        <f t="shared" si="48"/>
        <v>3.26</v>
      </c>
      <c r="S206" s="124">
        <f t="shared" si="49"/>
        <v>53.09</v>
      </c>
      <c r="T206" s="127">
        <f t="shared" si="50"/>
        <v>3.6093267840350944</v>
      </c>
      <c r="U206" s="129">
        <f t="shared" si="51"/>
        <v>58.778883117921225</v>
      </c>
      <c r="V206" s="42" t="str">
        <f t="shared" si="52"/>
        <v>Sí</v>
      </c>
      <c r="W206" s="95">
        <f t="shared" si="53"/>
        <v>3.6093267840350944</v>
      </c>
      <c r="X206" s="95">
        <f t="shared" si="54"/>
        <v>58.778883117921225</v>
      </c>
      <c r="Y206" s="145">
        <f t="shared" si="55"/>
        <v>537457.9137233498</v>
      </c>
      <c r="Z206" s="146">
        <f t="shared" si="56"/>
        <v>429905.74940955878</v>
      </c>
      <c r="AA206" s="147">
        <f t="shared" si="57"/>
        <v>107552.16431379103</v>
      </c>
      <c r="AB206" s="145">
        <f t="shared" si="58"/>
        <v>537457.9137233498</v>
      </c>
      <c r="AC206" s="146">
        <f t="shared" si="59"/>
        <v>429905.74940955878</v>
      </c>
      <c r="AD206" s="148">
        <f t="shared" si="60"/>
        <v>107552.16431379103</v>
      </c>
      <c r="AE206" s="145">
        <f t="shared" si="61"/>
        <v>537457.9137233498</v>
      </c>
      <c r="AF206" s="146">
        <f t="shared" si="62"/>
        <v>429905.74940955878</v>
      </c>
      <c r="AG206" s="148">
        <f t="shared" si="63"/>
        <v>107552.16431379103</v>
      </c>
      <c r="AI206" s="151" t="e">
        <f>Y206-VLOOKUP(B206,#REF!,38,0)</f>
        <v>#REF!</v>
      </c>
    </row>
    <row r="207" spans="1:35" s="18" customFormat="1">
      <c r="A207" s="96">
        <v>205</v>
      </c>
      <c r="B207" s="36" t="s">
        <v>252</v>
      </c>
      <c r="C207" s="36" t="str">
        <f>VLOOKUP(B207,'TOTAL DE SISTEMAS'!$B$6:$I$369,5,0)</f>
        <v>PL0077</v>
      </c>
      <c r="D207" s="36" t="str">
        <f>VLOOKUP(B207,'TOTAL DE SISTEMAS'!$B$6:$I$369,2,0)</f>
        <v>ELC</v>
      </c>
      <c r="E207" s="36" t="str">
        <f>VLOOKUP(B207,'TOTAL DE SISTEMAS'!$B$6:$I$369,3,0)</f>
        <v>Electrocentro</v>
      </c>
      <c r="F207" s="38" t="str">
        <f>VLOOKUP(B207,'TOTAL DE SISTEMAS'!$B$6:$I$369,4,0)</f>
        <v>Valle Del Mantaro 4</v>
      </c>
      <c r="G207" s="38">
        <f>VLOOKUP(B207,'TOTAL DE SISTEMAS'!$B$6:$I$369,6,0)</f>
        <v>5</v>
      </c>
      <c r="H207" s="38" t="str">
        <f>VLOOKUP(B207,'TOTAL DE SISTEMAS'!$B$6:$I$369,7,0)</f>
        <v>R</v>
      </c>
      <c r="I207" s="38" t="str">
        <f>VLOOKUP(B207,'TOTAL DE SISTEMAS'!$B$6:$I$369,8,0)</f>
        <v>Interconectado</v>
      </c>
      <c r="J207" s="38" t="s">
        <v>24</v>
      </c>
      <c r="K207" s="39">
        <f>VLOOKUP(B207,'CLIENTES '!$C$3:$AA$358,25,0)</f>
        <v>33576</v>
      </c>
      <c r="L207" s="150">
        <v>651562.91713184421</v>
      </c>
      <c r="M207" s="40">
        <f>VLOOKUP(B207,'PROY CONSUMOS ENERGIA TRIMESTRE'!$C$3:$AE$358,27,0)</f>
        <v>887264.20041822514</v>
      </c>
      <c r="N207" s="40">
        <f>VLOOKUP(B207,'PROY CONSUMOS ENERGIA TRIMESTRE'!$C$3:$AE$358,28,0)</f>
        <v>880943.87100030249</v>
      </c>
      <c r="O207" s="40">
        <f>VLOOKUP(B207,'PROY CONSUMOS ENERGIA TRIMESTRE'!$C$3:$AE$358,29,0)</f>
        <v>899499.5770305437</v>
      </c>
      <c r="P207" s="41">
        <f>VLOOKUP(C207,'CARGOS SETIEMBRE 2018'!$B$5:$BK$325,60,0)</f>
        <v>4</v>
      </c>
      <c r="Q207" s="41">
        <f>VLOOKUP(C207,'CARGOS SETIEMBRE 2018'!$B$5:$BK$325,62,0)</f>
        <v>85.39</v>
      </c>
      <c r="R207" s="124">
        <f t="shared" si="48"/>
        <v>3.26</v>
      </c>
      <c r="S207" s="124">
        <f t="shared" si="49"/>
        <v>53.09</v>
      </c>
      <c r="T207" s="127">
        <f t="shared" si="50"/>
        <v>3.6093267840350944</v>
      </c>
      <c r="U207" s="129">
        <f t="shared" si="51"/>
        <v>58.778883117921225</v>
      </c>
      <c r="V207" s="42" t="str">
        <f t="shared" si="52"/>
        <v>Sí</v>
      </c>
      <c r="W207" s="95">
        <f t="shared" si="53"/>
        <v>3.6093267840350944</v>
      </c>
      <c r="X207" s="95">
        <f t="shared" si="54"/>
        <v>58.778883117921225</v>
      </c>
      <c r="Y207" s="145">
        <f t="shared" si="55"/>
        <v>690673.57493888179</v>
      </c>
      <c r="Z207" s="146">
        <f t="shared" si="56"/>
        <v>504168.16160140699</v>
      </c>
      <c r="AA207" s="147">
        <f t="shared" si="57"/>
        <v>186505.41333747481</v>
      </c>
      <c r="AB207" s="145">
        <f t="shared" si="58"/>
        <v>690673.57493888179</v>
      </c>
      <c r="AC207" s="146">
        <f t="shared" si="59"/>
        <v>504168.16160140699</v>
      </c>
      <c r="AD207" s="148">
        <f t="shared" si="60"/>
        <v>186505.41333747481</v>
      </c>
      <c r="AE207" s="145">
        <f t="shared" si="61"/>
        <v>690673.57493888179</v>
      </c>
      <c r="AF207" s="146">
        <f t="shared" si="62"/>
        <v>504168.16160140699</v>
      </c>
      <c r="AG207" s="148">
        <f t="shared" si="63"/>
        <v>186505.41333747481</v>
      </c>
      <c r="AI207" s="151" t="e">
        <f>Y207-VLOOKUP(B207,#REF!,38,0)</f>
        <v>#REF!</v>
      </c>
    </row>
    <row r="208" spans="1:35" s="18" customFormat="1">
      <c r="A208" s="96">
        <v>206</v>
      </c>
      <c r="B208" s="36" t="s">
        <v>255</v>
      </c>
      <c r="C208" s="36" t="str">
        <f>VLOOKUP(B208,'TOTAL DE SISTEMAS'!$B$6:$I$369,5,0)</f>
        <v>PL0078</v>
      </c>
      <c r="D208" s="36" t="str">
        <f>VLOOKUP(B208,'TOTAL DE SISTEMAS'!$B$6:$I$369,2,0)</f>
        <v>ELC</v>
      </c>
      <c r="E208" s="36" t="str">
        <f>VLOOKUP(B208,'TOTAL DE SISTEMAS'!$B$6:$I$369,3,0)</f>
        <v>Electrocentro</v>
      </c>
      <c r="F208" s="38" t="str">
        <f>VLOOKUP(B208,'TOTAL DE SISTEMAS'!$B$6:$I$369,4,0)</f>
        <v>Tablachaca</v>
      </c>
      <c r="G208" s="38">
        <f>VLOOKUP(B208,'TOTAL DE SISTEMAS'!$B$6:$I$369,6,0)</f>
        <v>5</v>
      </c>
      <c r="H208" s="38" t="str">
        <f>VLOOKUP(B208,'TOTAL DE SISTEMAS'!$B$6:$I$369,7,0)</f>
        <v>R</v>
      </c>
      <c r="I208" s="38" t="str">
        <f>VLOOKUP(B208,'TOTAL DE SISTEMAS'!$B$6:$I$369,8,0)</f>
        <v>Interconectado</v>
      </c>
      <c r="J208" s="38" t="s">
        <v>24</v>
      </c>
      <c r="K208" s="39">
        <f>VLOOKUP(B208,'CLIENTES '!$C$3:$AA$358,25,0)</f>
        <v>4788</v>
      </c>
      <c r="L208" s="150">
        <v>50967.445878967141</v>
      </c>
      <c r="M208" s="40">
        <f>VLOOKUP(B208,'PROY CONSUMOS ENERGIA TRIMESTRE'!$C$3:$AE$358,27,0)</f>
        <v>74381.666666666672</v>
      </c>
      <c r="N208" s="40">
        <f>VLOOKUP(B208,'PROY CONSUMOS ENERGIA TRIMESTRE'!$C$3:$AE$358,28,0)</f>
        <v>74381.666666666672</v>
      </c>
      <c r="O208" s="40">
        <f>VLOOKUP(B208,'PROY CONSUMOS ENERGIA TRIMESTRE'!$C$3:$AE$358,29,0)</f>
        <v>74381.666666666672</v>
      </c>
      <c r="P208" s="41">
        <f>VLOOKUP(C208,'CARGOS SETIEMBRE 2018'!$B$5:$BK$325,60,0)</f>
        <v>4</v>
      </c>
      <c r="Q208" s="41">
        <f>VLOOKUP(C208,'CARGOS SETIEMBRE 2018'!$B$5:$BK$325,62,0)</f>
        <v>85.15</v>
      </c>
      <c r="R208" s="124">
        <f t="shared" si="48"/>
        <v>3.26</v>
      </c>
      <c r="S208" s="124">
        <f t="shared" si="49"/>
        <v>53.09</v>
      </c>
      <c r="T208" s="127">
        <f t="shared" si="50"/>
        <v>3.6093267840350944</v>
      </c>
      <c r="U208" s="129">
        <f t="shared" si="51"/>
        <v>58.778883117921225</v>
      </c>
      <c r="V208" s="42" t="str">
        <f t="shared" si="52"/>
        <v>Sí</v>
      </c>
      <c r="W208" s="95">
        <f t="shared" si="53"/>
        <v>3.6093267840350944</v>
      </c>
      <c r="X208" s="95">
        <f t="shared" si="54"/>
        <v>58.778883117921225</v>
      </c>
      <c r="Y208" s="145">
        <f t="shared" si="55"/>
        <v>62550.780165940523</v>
      </c>
      <c r="Z208" s="146">
        <f t="shared" si="56"/>
        <v>47239.55208334788</v>
      </c>
      <c r="AA208" s="147">
        <f t="shared" si="57"/>
        <v>15311.228082592643</v>
      </c>
      <c r="AB208" s="145">
        <f t="shared" si="58"/>
        <v>62550.780165940523</v>
      </c>
      <c r="AC208" s="146">
        <f t="shared" si="59"/>
        <v>47239.55208334788</v>
      </c>
      <c r="AD208" s="148">
        <f t="shared" si="60"/>
        <v>15311.228082592643</v>
      </c>
      <c r="AE208" s="145">
        <f t="shared" si="61"/>
        <v>62550.780165940523</v>
      </c>
      <c r="AF208" s="146">
        <f t="shared" si="62"/>
        <v>47239.55208334788</v>
      </c>
      <c r="AG208" s="148">
        <f t="shared" si="63"/>
        <v>15311.228082592643</v>
      </c>
      <c r="AI208" s="151" t="e">
        <f>Y208-VLOOKUP(B208,#REF!,38,0)</f>
        <v>#REF!</v>
      </c>
    </row>
    <row r="209" spans="1:35" s="18" customFormat="1">
      <c r="A209" s="96">
        <v>207</v>
      </c>
      <c r="B209" s="36" t="s">
        <v>258</v>
      </c>
      <c r="C209" s="36" t="str">
        <f>VLOOKUP(B209,'TOTAL DE SISTEMAS'!$B$6:$I$369,5,0)</f>
        <v>PL0080</v>
      </c>
      <c r="D209" s="36" t="str">
        <f>VLOOKUP(B209,'TOTAL DE SISTEMAS'!$B$6:$I$369,2,0)</f>
        <v>ELC</v>
      </c>
      <c r="E209" s="36" t="str">
        <f>VLOOKUP(B209,'TOTAL DE SISTEMAS'!$B$6:$I$369,3,0)</f>
        <v>Electrocentro</v>
      </c>
      <c r="F209" s="38" t="str">
        <f>VLOOKUP(B209,'TOTAL DE SISTEMAS'!$B$6:$I$369,4,0)</f>
        <v>Pozuzo</v>
      </c>
      <c r="G209" s="38">
        <f>VLOOKUP(B209,'TOTAL DE SISTEMAS'!$B$6:$I$369,6,0)</f>
        <v>4</v>
      </c>
      <c r="H209" s="38" t="str">
        <f>VLOOKUP(B209,'TOTAL DE SISTEMAS'!$B$6:$I$369,7,0)</f>
        <v>R</v>
      </c>
      <c r="I209" s="38" t="str">
        <f>VLOOKUP(B209,'TOTAL DE SISTEMAS'!$B$6:$I$369,8,0)</f>
        <v>Interconectado</v>
      </c>
      <c r="J209" s="38" t="s">
        <v>24</v>
      </c>
      <c r="K209" s="39">
        <f>VLOOKUP(B209,'CLIENTES '!$C$3:$AA$358,25,0)</f>
        <v>4611</v>
      </c>
      <c r="L209" s="150">
        <v>397920.27679265675</v>
      </c>
      <c r="M209" s="40">
        <f>VLOOKUP(B209,'PROY CONSUMOS ENERGIA TRIMESTRE'!$C$3:$AE$358,27,0)</f>
        <v>426066.82702715538</v>
      </c>
      <c r="N209" s="40">
        <f>VLOOKUP(B209,'PROY CONSUMOS ENERGIA TRIMESTRE'!$C$3:$AE$358,28,0)</f>
        <v>421551.08833848342</v>
      </c>
      <c r="O209" s="40">
        <f>VLOOKUP(B209,'PROY CONSUMOS ENERGIA TRIMESTRE'!$C$3:$AE$358,29,0)</f>
        <v>409478.35614185053</v>
      </c>
      <c r="P209" s="41">
        <f>VLOOKUP(C209,'CARGOS SETIEMBRE 2018'!$B$5:$BK$325,60,0)</f>
        <v>3.74</v>
      </c>
      <c r="Q209" s="41">
        <f>VLOOKUP(C209,'CARGOS SETIEMBRE 2018'!$B$5:$BK$325,62,0)</f>
        <v>75.099999999999994</v>
      </c>
      <c r="R209" s="124">
        <f t="shared" si="48"/>
        <v>3.26</v>
      </c>
      <c r="S209" s="124">
        <f t="shared" si="49"/>
        <v>53.09</v>
      </c>
      <c r="T209" s="127">
        <f t="shared" si="50"/>
        <v>3.6093267840350944</v>
      </c>
      <c r="U209" s="129">
        <f t="shared" si="51"/>
        <v>58.778883117921225</v>
      </c>
      <c r="V209" s="42" t="str">
        <f t="shared" si="52"/>
        <v>Sí</v>
      </c>
      <c r="W209" s="95">
        <f t="shared" si="53"/>
        <v>3.6093267840350944</v>
      </c>
      <c r="X209" s="95">
        <f t="shared" si="54"/>
        <v>58.778883117921225</v>
      </c>
      <c r="Y209" s="145">
        <f t="shared" si="55"/>
        <v>316083.26787128521</v>
      </c>
      <c r="Z209" s="146">
        <f t="shared" si="56"/>
        <v>250535.70019965016</v>
      </c>
      <c r="AA209" s="147">
        <f t="shared" si="57"/>
        <v>65547.567671635043</v>
      </c>
      <c r="AB209" s="145">
        <f t="shared" si="58"/>
        <v>316083.26787128521</v>
      </c>
      <c r="AC209" s="146">
        <f t="shared" si="59"/>
        <v>250535.70019965016</v>
      </c>
      <c r="AD209" s="148">
        <f t="shared" si="60"/>
        <v>65547.567671635043</v>
      </c>
      <c r="AE209" s="145">
        <f t="shared" si="61"/>
        <v>316083.26787128521</v>
      </c>
      <c r="AF209" s="146">
        <f t="shared" si="62"/>
        <v>250535.70019965016</v>
      </c>
      <c r="AG209" s="148">
        <f t="shared" si="63"/>
        <v>65547.567671635043</v>
      </c>
      <c r="AI209" s="151" t="e">
        <f>Y209-VLOOKUP(B209,#REF!,38,0)</f>
        <v>#REF!</v>
      </c>
    </row>
    <row r="210" spans="1:35" s="18" customFormat="1">
      <c r="A210" s="96">
        <v>208</v>
      </c>
      <c r="B210" s="36" t="s">
        <v>261</v>
      </c>
      <c r="C210" s="36" t="str">
        <f>VLOOKUP(B210,'TOTAL DE SISTEMAS'!$B$6:$I$369,5,0)</f>
        <v>PL0161</v>
      </c>
      <c r="D210" s="36" t="str">
        <f>VLOOKUP(B210,'TOTAL DE SISTEMAS'!$B$6:$I$369,2,0)</f>
        <v>ELC</v>
      </c>
      <c r="E210" s="36" t="str">
        <f>VLOOKUP(B210,'TOTAL DE SISTEMAS'!$B$6:$I$369,3,0)</f>
        <v>Electrocentro</v>
      </c>
      <c r="F210" s="38" t="str">
        <f>VLOOKUP(B210,'TOTAL DE SISTEMAS'!$B$6:$I$369,4,0)</f>
        <v>Ayacucho Rural</v>
      </c>
      <c r="G210" s="38">
        <f>VLOOKUP(B210,'TOTAL DE SISTEMAS'!$B$6:$I$369,6,0)</f>
        <v>5</v>
      </c>
      <c r="H210" s="38" t="str">
        <f>VLOOKUP(B210,'TOTAL DE SISTEMAS'!$B$6:$I$369,7,0)</f>
        <v>R</v>
      </c>
      <c r="I210" s="38" t="str">
        <f>VLOOKUP(B210,'TOTAL DE SISTEMAS'!$B$6:$I$369,8,0)</f>
        <v>Interconectado</v>
      </c>
      <c r="J210" s="38" t="s">
        <v>24</v>
      </c>
      <c r="K210" s="39">
        <f>VLOOKUP(B210,'CLIENTES '!$C$3:$AA$358,25,0)</f>
        <v>15801</v>
      </c>
      <c r="L210" s="150">
        <v>322930.4920678818</v>
      </c>
      <c r="M210" s="40">
        <f>VLOOKUP(B210,'PROY CONSUMOS ENERGIA TRIMESTRE'!$C$3:$AE$358,27,0)</f>
        <v>431028.0516666667</v>
      </c>
      <c r="N210" s="40">
        <f>VLOOKUP(B210,'PROY CONSUMOS ENERGIA TRIMESTRE'!$C$3:$AE$358,28,0)</f>
        <v>431028.0516666667</v>
      </c>
      <c r="O210" s="40">
        <f>VLOOKUP(B210,'PROY CONSUMOS ENERGIA TRIMESTRE'!$C$3:$AE$358,29,0)</f>
        <v>431028.0516666667</v>
      </c>
      <c r="P210" s="41">
        <f>VLOOKUP(C210,'CARGOS SETIEMBRE 2018'!$B$5:$BK$325,60,0)</f>
        <v>4</v>
      </c>
      <c r="Q210" s="41">
        <f>VLOOKUP(C210,'CARGOS SETIEMBRE 2018'!$B$5:$BK$325,62,0)</f>
        <v>85.15</v>
      </c>
      <c r="R210" s="124">
        <f t="shared" si="48"/>
        <v>3.26</v>
      </c>
      <c r="S210" s="124">
        <f t="shared" si="49"/>
        <v>53.09</v>
      </c>
      <c r="T210" s="127">
        <f t="shared" si="50"/>
        <v>3.6093267840350944</v>
      </c>
      <c r="U210" s="129">
        <f t="shared" si="51"/>
        <v>58.778883117921225</v>
      </c>
      <c r="V210" s="42" t="str">
        <f t="shared" si="52"/>
        <v>Sí</v>
      </c>
      <c r="W210" s="95">
        <f t="shared" si="53"/>
        <v>3.6093267840350944</v>
      </c>
      <c r="X210" s="95">
        <f t="shared" si="54"/>
        <v>58.778883117921225</v>
      </c>
      <c r="Y210" s="145">
        <f t="shared" si="55"/>
        <v>338179.31399580138</v>
      </c>
      <c r="Z210" s="146">
        <f t="shared" si="56"/>
        <v>246845.90899924663</v>
      </c>
      <c r="AA210" s="147">
        <f t="shared" si="57"/>
        <v>91333.404996554746</v>
      </c>
      <c r="AB210" s="145">
        <f t="shared" si="58"/>
        <v>338179.31399580138</v>
      </c>
      <c r="AC210" s="146">
        <f t="shared" si="59"/>
        <v>246845.90899924663</v>
      </c>
      <c r="AD210" s="148">
        <f t="shared" si="60"/>
        <v>91333.404996554746</v>
      </c>
      <c r="AE210" s="145">
        <f t="shared" si="61"/>
        <v>338179.31399580138</v>
      </c>
      <c r="AF210" s="146">
        <f t="shared" si="62"/>
        <v>246845.90899924663</v>
      </c>
      <c r="AG210" s="148">
        <f t="shared" si="63"/>
        <v>91333.404996554746</v>
      </c>
      <c r="AI210" s="151" t="e">
        <f>Y210-VLOOKUP(B210,#REF!,38,0)</f>
        <v>#REF!</v>
      </c>
    </row>
    <row r="211" spans="1:35" s="18" customFormat="1">
      <c r="A211" s="96">
        <v>209</v>
      </c>
      <c r="B211" s="36" t="s">
        <v>264</v>
      </c>
      <c r="C211" s="36" t="str">
        <f>VLOOKUP(B211,'TOTAL DE SISTEMAS'!$B$6:$I$369,5,0)</f>
        <v>PL0162</v>
      </c>
      <c r="D211" s="36" t="str">
        <f>VLOOKUP(B211,'TOTAL DE SISTEMAS'!$B$6:$I$369,2,0)</f>
        <v>ELC</v>
      </c>
      <c r="E211" s="36" t="str">
        <f>VLOOKUP(B211,'TOTAL DE SISTEMAS'!$B$6:$I$369,3,0)</f>
        <v>Electrocentro</v>
      </c>
      <c r="F211" s="38" t="str">
        <f>VLOOKUP(B211,'TOTAL DE SISTEMAS'!$B$6:$I$369,4,0)</f>
        <v>Huánuco Rural 2</v>
      </c>
      <c r="G211" s="38">
        <f>VLOOKUP(B211,'TOTAL DE SISTEMAS'!$B$6:$I$369,6,0)</f>
        <v>5</v>
      </c>
      <c r="H211" s="38" t="str">
        <f>VLOOKUP(B211,'TOTAL DE SISTEMAS'!$B$6:$I$369,7,0)</f>
        <v>R</v>
      </c>
      <c r="I211" s="38" t="str">
        <f>VLOOKUP(B211,'TOTAL DE SISTEMAS'!$B$6:$I$369,8,0)</f>
        <v>Interconectado</v>
      </c>
      <c r="J211" s="38" t="s">
        <v>24</v>
      </c>
      <c r="K211" s="39">
        <f>VLOOKUP(B211,'CLIENTES '!$C$3:$AA$358,25,0)</f>
        <v>16743</v>
      </c>
      <c r="L211" s="150">
        <v>463199.86732705776</v>
      </c>
      <c r="M211" s="40">
        <f>VLOOKUP(B211,'PROY CONSUMOS ENERGIA TRIMESTRE'!$C$3:$AE$358,27,0)</f>
        <v>570054.15833333333</v>
      </c>
      <c r="N211" s="40">
        <f>VLOOKUP(B211,'PROY CONSUMOS ENERGIA TRIMESTRE'!$C$3:$AE$358,28,0)</f>
        <v>596502.37653772288</v>
      </c>
      <c r="O211" s="40">
        <f>VLOOKUP(B211,'PROY CONSUMOS ENERGIA TRIMESTRE'!$C$3:$AE$358,29,0)</f>
        <v>564147.18471873458</v>
      </c>
      <c r="P211" s="41">
        <f>VLOOKUP(C211,'CARGOS SETIEMBRE 2018'!$B$5:$BK$325,60,0)</f>
        <v>4</v>
      </c>
      <c r="Q211" s="41">
        <f>VLOOKUP(C211,'CARGOS SETIEMBRE 2018'!$B$5:$BK$325,62,0)</f>
        <v>84.44</v>
      </c>
      <c r="R211" s="124">
        <f t="shared" si="48"/>
        <v>3.26</v>
      </c>
      <c r="S211" s="124">
        <f t="shared" si="49"/>
        <v>53.09</v>
      </c>
      <c r="T211" s="127">
        <f t="shared" si="50"/>
        <v>3.6093267840350944</v>
      </c>
      <c r="U211" s="129">
        <f t="shared" si="51"/>
        <v>58.778883117921225</v>
      </c>
      <c r="V211" s="42" t="str">
        <f t="shared" si="52"/>
        <v>Sí</v>
      </c>
      <c r="W211" s="95">
        <f t="shared" si="53"/>
        <v>3.6093267840350944</v>
      </c>
      <c r="X211" s="95">
        <f t="shared" si="54"/>
        <v>58.778883117921225</v>
      </c>
      <c r="Y211" s="145">
        <f t="shared" si="55"/>
        <v>458097.96797096758</v>
      </c>
      <c r="Z211" s="146">
        <f t="shared" si="56"/>
        <v>332694.66696363705</v>
      </c>
      <c r="AA211" s="147">
        <f t="shared" si="57"/>
        <v>125403.30100733053</v>
      </c>
      <c r="AB211" s="145">
        <f t="shared" si="58"/>
        <v>458097.96797096758</v>
      </c>
      <c r="AC211" s="146">
        <f t="shared" si="59"/>
        <v>332694.66696363705</v>
      </c>
      <c r="AD211" s="148">
        <f t="shared" si="60"/>
        <v>125403.30100733053</v>
      </c>
      <c r="AE211" s="145">
        <f t="shared" si="61"/>
        <v>458097.96797096758</v>
      </c>
      <c r="AF211" s="146">
        <f t="shared" si="62"/>
        <v>332694.66696363705</v>
      </c>
      <c r="AG211" s="148">
        <f t="shared" si="63"/>
        <v>125403.30100733053</v>
      </c>
      <c r="AI211" s="151" t="e">
        <f>Y211-VLOOKUP(B211,#REF!,38,0)</f>
        <v>#REF!</v>
      </c>
    </row>
    <row r="212" spans="1:35" s="18" customFormat="1">
      <c r="A212" s="96">
        <v>210</v>
      </c>
      <c r="B212" s="36" t="s">
        <v>267</v>
      </c>
      <c r="C212" s="36" t="str">
        <f>VLOOKUP(B212,'TOTAL DE SISTEMAS'!$B$6:$I$369,5,0)</f>
        <v>PL0164</v>
      </c>
      <c r="D212" s="36" t="str">
        <f>VLOOKUP(B212,'TOTAL DE SISTEMAS'!$B$6:$I$369,2,0)</f>
        <v>ELC</v>
      </c>
      <c r="E212" s="36" t="str">
        <f>VLOOKUP(B212,'TOTAL DE SISTEMAS'!$B$6:$I$369,3,0)</f>
        <v>Electrocentro</v>
      </c>
      <c r="F212" s="38" t="str">
        <f>VLOOKUP(B212,'TOTAL DE SISTEMAS'!$B$6:$I$369,4,0)</f>
        <v>Tarma Rural</v>
      </c>
      <c r="G212" s="38">
        <f>VLOOKUP(B212,'TOTAL DE SISTEMAS'!$B$6:$I$369,6,0)</f>
        <v>5</v>
      </c>
      <c r="H212" s="38" t="str">
        <f>VLOOKUP(B212,'TOTAL DE SISTEMAS'!$B$6:$I$369,7,0)</f>
        <v>R</v>
      </c>
      <c r="I212" s="38" t="str">
        <f>VLOOKUP(B212,'TOTAL DE SISTEMAS'!$B$6:$I$369,8,0)</f>
        <v>Interconectado</v>
      </c>
      <c r="J212" s="38" t="s">
        <v>24</v>
      </c>
      <c r="K212" s="39">
        <f>VLOOKUP(B212,'CLIENTES '!$C$3:$AA$358,25,0)</f>
        <v>14268</v>
      </c>
      <c r="L212" s="150">
        <v>215099.68954879782</v>
      </c>
      <c r="M212" s="40">
        <f>VLOOKUP(B212,'PROY CONSUMOS ENERGIA TRIMESTRE'!$C$3:$AE$358,27,0)</f>
        <v>311854.37699092878</v>
      </c>
      <c r="N212" s="40">
        <f>VLOOKUP(B212,'PROY CONSUMOS ENERGIA TRIMESTRE'!$C$3:$AE$358,28,0)</f>
        <v>312946.50052770838</v>
      </c>
      <c r="O212" s="40">
        <f>VLOOKUP(B212,'PROY CONSUMOS ENERGIA TRIMESTRE'!$C$3:$AE$358,29,0)</f>
        <v>315417.22271215782</v>
      </c>
      <c r="P212" s="41">
        <f>VLOOKUP(C212,'CARGOS SETIEMBRE 2018'!$B$5:$BK$325,60,0)</f>
        <v>4</v>
      </c>
      <c r="Q212" s="41">
        <f>VLOOKUP(C212,'CARGOS SETIEMBRE 2018'!$B$5:$BK$325,62,0)</f>
        <v>84.13</v>
      </c>
      <c r="R212" s="124">
        <f t="shared" si="48"/>
        <v>3.26</v>
      </c>
      <c r="S212" s="124">
        <f t="shared" si="49"/>
        <v>53.09</v>
      </c>
      <c r="T212" s="127">
        <f t="shared" si="50"/>
        <v>3.6093267840350944</v>
      </c>
      <c r="U212" s="129">
        <f t="shared" si="51"/>
        <v>58.778883117921225</v>
      </c>
      <c r="V212" s="42" t="str">
        <f t="shared" si="52"/>
        <v>Sí</v>
      </c>
      <c r="W212" s="95">
        <f t="shared" si="53"/>
        <v>3.6093267840350944</v>
      </c>
      <c r="X212" s="95">
        <f t="shared" si="54"/>
        <v>58.778883117921225</v>
      </c>
      <c r="Y212" s="145">
        <f t="shared" si="55"/>
        <v>238035.36881740356</v>
      </c>
      <c r="Z212" s="146">
        <f t="shared" si="56"/>
        <v>177931.06966151201</v>
      </c>
      <c r="AA212" s="147">
        <f t="shared" si="57"/>
        <v>60104.299155891553</v>
      </c>
      <c r="AB212" s="145">
        <f t="shared" si="58"/>
        <v>238035.36881740356</v>
      </c>
      <c r="AC212" s="146">
        <f t="shared" si="59"/>
        <v>177931.06966151201</v>
      </c>
      <c r="AD212" s="148">
        <f t="shared" si="60"/>
        <v>60104.299155891553</v>
      </c>
      <c r="AE212" s="145">
        <f t="shared" si="61"/>
        <v>238035.36881740356</v>
      </c>
      <c r="AF212" s="146">
        <f t="shared" si="62"/>
        <v>177931.06966151201</v>
      </c>
      <c r="AG212" s="148">
        <f t="shared" si="63"/>
        <v>60104.299155891553</v>
      </c>
      <c r="AI212" s="151" t="e">
        <f>Y212-VLOOKUP(B212,#REF!,38,0)</f>
        <v>#REF!</v>
      </c>
    </row>
    <row r="213" spans="1:35" s="18" customFormat="1">
      <c r="A213" s="96">
        <v>211</v>
      </c>
      <c r="B213" s="36" t="s">
        <v>270</v>
      </c>
      <c r="C213" s="36" t="str">
        <f>VLOOKUP(B213,'TOTAL DE SISTEMAS'!$B$6:$I$369,5,0)</f>
        <v>PL0222</v>
      </c>
      <c r="D213" s="36" t="str">
        <f>VLOOKUP(B213,'TOTAL DE SISTEMAS'!$B$6:$I$369,2,0)</f>
        <v>ELC</v>
      </c>
      <c r="E213" s="36" t="str">
        <f>VLOOKUP(B213,'TOTAL DE SISTEMAS'!$B$6:$I$369,3,0)</f>
        <v>Electrocentro</v>
      </c>
      <c r="F213" s="38" t="str">
        <f>VLOOKUP(B213,'TOTAL DE SISTEMAS'!$B$6:$I$369,4,0)</f>
        <v>Huanta Ciudad</v>
      </c>
      <c r="G213" s="38">
        <f>VLOOKUP(B213,'TOTAL DE SISTEMAS'!$B$6:$I$369,6,0)</f>
        <v>3</v>
      </c>
      <c r="H213" s="38" t="str">
        <f>VLOOKUP(B213,'TOTAL DE SISTEMAS'!$B$6:$I$369,7,0)</f>
        <v>U</v>
      </c>
      <c r="I213" s="38" t="str">
        <f>VLOOKUP(B213,'TOTAL DE SISTEMAS'!$B$6:$I$369,8,0)</f>
        <v>Interconectado</v>
      </c>
      <c r="J213" s="38" t="s">
        <v>24</v>
      </c>
      <c r="K213" s="39">
        <f>VLOOKUP(B213,'CLIENTES '!$C$3:$AA$358,25,0)</f>
        <v>8421</v>
      </c>
      <c r="L213" s="150">
        <v>412691.68134006177</v>
      </c>
      <c r="M213" s="40">
        <f>VLOOKUP(B213,'PROY CONSUMOS ENERGIA TRIMESTRE'!$C$3:$AE$358,27,0)</f>
        <v>435631.70494322391</v>
      </c>
      <c r="N213" s="40">
        <f>VLOOKUP(B213,'PROY CONSUMOS ENERGIA TRIMESTRE'!$C$3:$AE$358,28,0)</f>
        <v>437420.53816958773</v>
      </c>
      <c r="O213" s="40">
        <f>VLOOKUP(B213,'PROY CONSUMOS ENERGIA TRIMESTRE'!$C$3:$AE$358,29,0)</f>
        <v>446731.06065786222</v>
      </c>
      <c r="P213" s="41">
        <f>VLOOKUP(C213,'CARGOS SETIEMBRE 2018'!$B$5:$BK$325,60,0)</f>
        <v>3.17</v>
      </c>
      <c r="Q213" s="41">
        <f>VLOOKUP(C213,'CARGOS SETIEMBRE 2018'!$B$5:$BK$325,62,0)</f>
        <v>68.930000000000007</v>
      </c>
      <c r="R213" s="124">
        <f t="shared" si="48"/>
        <v>3.26</v>
      </c>
      <c r="S213" s="124">
        <f t="shared" si="49"/>
        <v>53.09</v>
      </c>
      <c r="T213" s="127">
        <f t="shared" si="50"/>
        <v>3.6093267840350944</v>
      </c>
      <c r="U213" s="129">
        <f t="shared" si="51"/>
        <v>58.778883117921225</v>
      </c>
      <c r="V213" s="42" t="str">
        <f t="shared" si="52"/>
        <v>Sí</v>
      </c>
      <c r="W213" s="95">
        <f t="shared" si="53"/>
        <v>3.17</v>
      </c>
      <c r="X213" s="95">
        <f t="shared" si="54"/>
        <v>58.778883117921225</v>
      </c>
      <c r="Y213" s="145">
        <f t="shared" si="55"/>
        <v>311162.9459477046</v>
      </c>
      <c r="Z213" s="146">
        <f t="shared" si="56"/>
        <v>269270.13101225882</v>
      </c>
      <c r="AA213" s="147">
        <f t="shared" si="57"/>
        <v>41892.814935445786</v>
      </c>
      <c r="AB213" s="145">
        <f t="shared" si="58"/>
        <v>311162.9459477046</v>
      </c>
      <c r="AC213" s="146">
        <f t="shared" si="59"/>
        <v>269270.13101225882</v>
      </c>
      <c r="AD213" s="148">
        <f t="shared" si="60"/>
        <v>41892.814935445786</v>
      </c>
      <c r="AE213" s="145">
        <f t="shared" si="61"/>
        <v>311162.9459477046</v>
      </c>
      <c r="AF213" s="146">
        <f t="shared" si="62"/>
        <v>269270.13101225882</v>
      </c>
      <c r="AG213" s="148">
        <f t="shared" si="63"/>
        <v>41892.814935445786</v>
      </c>
      <c r="AI213" s="151" t="e">
        <f>Y213-VLOOKUP(B213,#REF!,38,0)</f>
        <v>#REF!</v>
      </c>
    </row>
    <row r="214" spans="1:35" s="18" customFormat="1">
      <c r="A214" s="96">
        <v>212</v>
      </c>
      <c r="B214" s="36" t="s">
        <v>273</v>
      </c>
      <c r="C214" s="36" t="str">
        <f>VLOOKUP(B214,'TOTAL DE SISTEMAS'!$B$6:$I$369,5,0)</f>
        <v>PL0223</v>
      </c>
      <c r="D214" s="36" t="str">
        <f>VLOOKUP(B214,'TOTAL DE SISTEMAS'!$B$6:$I$369,2,0)</f>
        <v>ELC</v>
      </c>
      <c r="E214" s="36" t="str">
        <f>VLOOKUP(B214,'TOTAL DE SISTEMAS'!$B$6:$I$369,3,0)</f>
        <v>Electrocentro</v>
      </c>
      <c r="F214" s="38" t="str">
        <f>VLOOKUP(B214,'TOTAL DE SISTEMAS'!$B$6:$I$369,4,0)</f>
        <v>Huanta Rural</v>
      </c>
      <c r="G214" s="38">
        <f>VLOOKUP(B214,'TOTAL DE SISTEMAS'!$B$6:$I$369,6,0)</f>
        <v>6</v>
      </c>
      <c r="H214" s="38" t="str">
        <f>VLOOKUP(B214,'TOTAL DE SISTEMAS'!$B$6:$I$369,7,0)</f>
        <v>R</v>
      </c>
      <c r="I214" s="38" t="str">
        <f>VLOOKUP(B214,'TOTAL DE SISTEMAS'!$B$6:$I$369,8,0)</f>
        <v>Interconectado</v>
      </c>
      <c r="J214" s="38" t="s">
        <v>24</v>
      </c>
      <c r="K214" s="39">
        <f>VLOOKUP(B214,'CLIENTES '!$C$3:$AA$358,25,0)</f>
        <v>15496</v>
      </c>
      <c r="L214" s="150">
        <v>197098.55423733743</v>
      </c>
      <c r="M214" s="40">
        <f>VLOOKUP(B214,'PROY CONSUMOS ENERGIA TRIMESTRE'!$C$3:$AE$358,27,0)</f>
        <v>293007.00348282588</v>
      </c>
      <c r="N214" s="40">
        <f>VLOOKUP(B214,'PROY CONSUMOS ENERGIA TRIMESTRE'!$C$3:$AE$358,28,0)</f>
        <v>282976.94946530013</v>
      </c>
      <c r="O214" s="40">
        <f>VLOOKUP(B214,'PROY CONSUMOS ENERGIA TRIMESTRE'!$C$3:$AE$358,29,0)</f>
        <v>280867.09183601092</v>
      </c>
      <c r="P214" s="41">
        <f>VLOOKUP(C214,'CARGOS SETIEMBRE 2018'!$B$5:$BK$325,60,0)</f>
        <v>4.05</v>
      </c>
      <c r="Q214" s="41">
        <f>VLOOKUP(C214,'CARGOS SETIEMBRE 2018'!$B$5:$BK$325,62,0)</f>
        <v>84.78</v>
      </c>
      <c r="R214" s="124">
        <f t="shared" si="48"/>
        <v>3.26</v>
      </c>
      <c r="S214" s="124">
        <f t="shared" si="49"/>
        <v>53.09</v>
      </c>
      <c r="T214" s="127">
        <f t="shared" si="50"/>
        <v>3.6093267840350944</v>
      </c>
      <c r="U214" s="129">
        <f t="shared" si="51"/>
        <v>58.778883117921225</v>
      </c>
      <c r="V214" s="42" t="str">
        <f t="shared" si="52"/>
        <v>Sí</v>
      </c>
      <c r="W214" s="95">
        <f t="shared" si="53"/>
        <v>3.6093267840350944</v>
      </c>
      <c r="X214" s="95">
        <f t="shared" si="54"/>
        <v>58.778883117921225</v>
      </c>
      <c r="Y214" s="145">
        <f t="shared" si="55"/>
        <v>229858.95428241466</v>
      </c>
      <c r="Z214" s="146">
        <f t="shared" si="56"/>
        <v>171782.45666768498</v>
      </c>
      <c r="AA214" s="147">
        <f t="shared" si="57"/>
        <v>58076.497614729684</v>
      </c>
      <c r="AB214" s="145">
        <f t="shared" si="58"/>
        <v>229858.95428241466</v>
      </c>
      <c r="AC214" s="146">
        <f t="shared" si="59"/>
        <v>171782.45666768498</v>
      </c>
      <c r="AD214" s="148">
        <f t="shared" si="60"/>
        <v>58076.497614729684</v>
      </c>
      <c r="AE214" s="145">
        <f t="shared" si="61"/>
        <v>229858.95428241466</v>
      </c>
      <c r="AF214" s="146">
        <f t="shared" si="62"/>
        <v>171782.45666768498</v>
      </c>
      <c r="AG214" s="148">
        <f t="shared" si="63"/>
        <v>58076.497614729684</v>
      </c>
      <c r="AI214" s="151" t="e">
        <f>Y214-VLOOKUP(B214,#REF!,38,0)</f>
        <v>#REF!</v>
      </c>
    </row>
    <row r="215" spans="1:35" s="18" customFormat="1">
      <c r="A215" s="96">
        <v>213</v>
      </c>
      <c r="B215" s="36" t="s">
        <v>276</v>
      </c>
      <c r="C215" s="36" t="str">
        <f>VLOOKUP(B215,'TOTAL DE SISTEMAS'!$B$6:$I$369,5,0)</f>
        <v>PL0224</v>
      </c>
      <c r="D215" s="36" t="str">
        <f>VLOOKUP(B215,'TOTAL DE SISTEMAS'!$B$6:$I$369,2,0)</f>
        <v>ELC</v>
      </c>
      <c r="E215" s="36" t="str">
        <f>VLOOKUP(B215,'TOTAL DE SISTEMAS'!$B$6:$I$369,3,0)</f>
        <v>Electrocentro</v>
      </c>
      <c r="F215" s="38" t="str">
        <f>VLOOKUP(B215,'TOTAL DE SISTEMAS'!$B$6:$I$369,4,0)</f>
        <v>Pasco Rural</v>
      </c>
      <c r="G215" s="38">
        <f>VLOOKUP(B215,'TOTAL DE SISTEMAS'!$B$6:$I$369,6,0)</f>
        <v>6</v>
      </c>
      <c r="H215" s="38" t="str">
        <f>VLOOKUP(B215,'TOTAL DE SISTEMAS'!$B$6:$I$369,7,0)</f>
        <v>R</v>
      </c>
      <c r="I215" s="38" t="str">
        <f>VLOOKUP(B215,'TOTAL DE SISTEMAS'!$B$6:$I$369,8,0)</f>
        <v>Interconectado</v>
      </c>
      <c r="J215" s="38" t="s">
        <v>24</v>
      </c>
      <c r="K215" s="39">
        <f>VLOOKUP(B215,'CLIENTES '!$C$3:$AA$358,25,0)</f>
        <v>9091</v>
      </c>
      <c r="L215" s="150">
        <v>200311.34918125076</v>
      </c>
      <c r="M215" s="40">
        <f>VLOOKUP(B215,'PROY CONSUMOS ENERGIA TRIMESTRE'!$C$3:$AE$358,27,0)</f>
        <v>259120.91233845614</v>
      </c>
      <c r="N215" s="40">
        <f>VLOOKUP(B215,'PROY CONSUMOS ENERGIA TRIMESTRE'!$C$3:$AE$358,28,0)</f>
        <v>262141.50470677298</v>
      </c>
      <c r="O215" s="40">
        <f>VLOOKUP(B215,'PROY CONSUMOS ENERGIA TRIMESTRE'!$C$3:$AE$358,29,0)</f>
        <v>254490.66254836059</v>
      </c>
      <c r="P215" s="41">
        <f>VLOOKUP(C215,'CARGOS SETIEMBRE 2018'!$B$5:$BK$325,60,0)</f>
        <v>4.05</v>
      </c>
      <c r="Q215" s="41">
        <f>VLOOKUP(C215,'CARGOS SETIEMBRE 2018'!$B$5:$BK$325,62,0)</f>
        <v>83.95</v>
      </c>
      <c r="R215" s="124">
        <f t="shared" si="48"/>
        <v>3.26</v>
      </c>
      <c r="S215" s="124">
        <f t="shared" si="49"/>
        <v>53.09</v>
      </c>
      <c r="T215" s="127">
        <f t="shared" si="50"/>
        <v>3.6093267840350944</v>
      </c>
      <c r="U215" s="129">
        <f t="shared" si="51"/>
        <v>58.778883117921225</v>
      </c>
      <c r="V215" s="42" t="str">
        <f t="shared" si="52"/>
        <v>Sí</v>
      </c>
      <c r="W215" s="95">
        <f t="shared" si="53"/>
        <v>3.6093267840350944</v>
      </c>
      <c r="X215" s="95">
        <f t="shared" si="54"/>
        <v>58.778883117921225</v>
      </c>
      <c r="Y215" s="145">
        <f t="shared" si="55"/>
        <v>204979.92763766</v>
      </c>
      <c r="Z215" s="146">
        <f t="shared" si="56"/>
        <v>150553.16360084148</v>
      </c>
      <c r="AA215" s="147">
        <f t="shared" si="57"/>
        <v>54426.764036818524</v>
      </c>
      <c r="AB215" s="145">
        <f t="shared" si="58"/>
        <v>204979.92763766</v>
      </c>
      <c r="AC215" s="146">
        <f t="shared" si="59"/>
        <v>150553.16360084148</v>
      </c>
      <c r="AD215" s="148">
        <f t="shared" si="60"/>
        <v>54426.764036818524</v>
      </c>
      <c r="AE215" s="145">
        <f t="shared" si="61"/>
        <v>204979.92763766</v>
      </c>
      <c r="AF215" s="146">
        <f t="shared" si="62"/>
        <v>150553.16360084148</v>
      </c>
      <c r="AG215" s="148">
        <f t="shared" si="63"/>
        <v>54426.764036818524</v>
      </c>
      <c r="AI215" s="151" t="e">
        <f>Y215-VLOOKUP(B215,#REF!,38,0)</f>
        <v>#REF!</v>
      </c>
    </row>
    <row r="216" spans="1:35" s="18" customFormat="1">
      <c r="A216" s="96">
        <v>214</v>
      </c>
      <c r="B216" s="36" t="s">
        <v>279</v>
      </c>
      <c r="C216" s="36" t="str">
        <f>VLOOKUP(B216,'TOTAL DE SISTEMAS'!$B$6:$I$369,5,0)</f>
        <v>PL0258</v>
      </c>
      <c r="D216" s="36" t="str">
        <f>VLOOKUP(B216,'TOTAL DE SISTEMAS'!$B$6:$I$369,2,0)</f>
        <v>ELC</v>
      </c>
      <c r="E216" s="36" t="str">
        <f>VLOOKUP(B216,'TOTAL DE SISTEMAS'!$B$6:$I$369,3,0)</f>
        <v>Electrocentro</v>
      </c>
      <c r="F216" s="38" t="str">
        <f>VLOOKUP(B216,'TOTAL DE SISTEMAS'!$B$6:$I$369,4,0)</f>
        <v>Huánuco Rural 1</v>
      </c>
      <c r="G216" s="38">
        <f>VLOOKUP(B216,'TOTAL DE SISTEMAS'!$B$6:$I$369,6,0)</f>
        <v>4</v>
      </c>
      <c r="H216" s="38" t="str">
        <f>VLOOKUP(B216,'TOTAL DE SISTEMAS'!$B$6:$I$369,7,0)</f>
        <v>R</v>
      </c>
      <c r="I216" s="38" t="str">
        <f>VLOOKUP(B216,'TOTAL DE SISTEMAS'!$B$6:$I$369,8,0)</f>
        <v>Interconectado</v>
      </c>
      <c r="J216" s="38" t="s">
        <v>24</v>
      </c>
      <c r="K216" s="39">
        <f>VLOOKUP(B216,'CLIENTES '!$C$3:$AA$358,25,0)</f>
        <v>9018</v>
      </c>
      <c r="L216" s="150">
        <v>359897.11647367204</v>
      </c>
      <c r="M216" s="40">
        <f>VLOOKUP(B216,'PROY CONSUMOS ENERGIA TRIMESTRE'!$C$3:$AE$358,27,0)</f>
        <v>428966.70448722556</v>
      </c>
      <c r="N216" s="40">
        <f>VLOOKUP(B216,'PROY CONSUMOS ENERGIA TRIMESTRE'!$C$3:$AE$358,28,0)</f>
        <v>429469.82307897159</v>
      </c>
      <c r="O216" s="40">
        <f>VLOOKUP(B216,'PROY CONSUMOS ENERGIA TRIMESTRE'!$C$3:$AE$358,29,0)</f>
        <v>429920.15545781306</v>
      </c>
      <c r="P216" s="41">
        <f>VLOOKUP(C216,'CARGOS SETIEMBRE 2018'!$B$5:$BK$325,60,0)</f>
        <v>3.74</v>
      </c>
      <c r="Q216" s="41">
        <f>VLOOKUP(C216,'CARGOS SETIEMBRE 2018'!$B$5:$BK$325,62,0)</f>
        <v>75.209999999999994</v>
      </c>
      <c r="R216" s="124">
        <f t="shared" si="48"/>
        <v>3.26</v>
      </c>
      <c r="S216" s="124">
        <f t="shared" si="49"/>
        <v>53.09</v>
      </c>
      <c r="T216" s="127">
        <f t="shared" si="50"/>
        <v>3.6093267840350944</v>
      </c>
      <c r="U216" s="129">
        <f t="shared" si="51"/>
        <v>58.778883117921225</v>
      </c>
      <c r="V216" s="42" t="str">
        <f t="shared" si="52"/>
        <v>Sí</v>
      </c>
      <c r="W216" s="95">
        <f t="shared" si="53"/>
        <v>3.6093267840350944</v>
      </c>
      <c r="X216" s="95">
        <f t="shared" si="54"/>
        <v>58.778883117921225</v>
      </c>
      <c r="Y216" s="145">
        <f t="shared" si="55"/>
        <v>304405.94129984872</v>
      </c>
      <c r="Z216" s="146">
        <f t="shared" si="56"/>
        <v>244092.41437525698</v>
      </c>
      <c r="AA216" s="147">
        <f t="shared" si="57"/>
        <v>60313.526924591744</v>
      </c>
      <c r="AB216" s="145">
        <f t="shared" si="58"/>
        <v>304405.94129984872</v>
      </c>
      <c r="AC216" s="146">
        <f t="shared" si="59"/>
        <v>244092.41437525698</v>
      </c>
      <c r="AD216" s="148">
        <f t="shared" si="60"/>
        <v>60313.526924591744</v>
      </c>
      <c r="AE216" s="145">
        <f t="shared" si="61"/>
        <v>304405.94129984872</v>
      </c>
      <c r="AF216" s="146">
        <f t="shared" si="62"/>
        <v>244092.41437525698</v>
      </c>
      <c r="AG216" s="148">
        <f t="shared" si="63"/>
        <v>60313.526924591744</v>
      </c>
      <c r="AI216" s="151" t="e">
        <f>Y216-VLOOKUP(B216,#REF!,38,0)</f>
        <v>#REF!</v>
      </c>
    </row>
    <row r="217" spans="1:35" s="18" customFormat="1">
      <c r="A217" s="96">
        <v>215</v>
      </c>
      <c r="B217" s="36" t="s">
        <v>282</v>
      </c>
      <c r="C217" s="36" t="str">
        <f>VLOOKUP(B217,'TOTAL DE SISTEMAS'!$B$6:$I$369,5,0)</f>
        <v>PL0063</v>
      </c>
      <c r="D217" s="36" t="str">
        <f>VLOOKUP(B217,'TOTAL DE SISTEMAS'!$B$6:$I$369,2,0)</f>
        <v>ELC</v>
      </c>
      <c r="E217" s="36" t="str">
        <f>VLOOKUP(B217,'TOTAL DE SISTEMAS'!$B$6:$I$369,3,0)</f>
        <v>Electrocentro</v>
      </c>
      <c r="F217" s="38" t="str">
        <f>VLOOKUP(B217,'TOTAL DE SISTEMAS'!$B$6:$I$369,4,0)</f>
        <v>Oroya</v>
      </c>
      <c r="G217" s="38">
        <f>VLOOKUP(B217,'TOTAL DE SISTEMAS'!$B$6:$I$369,6,0)</f>
        <v>3</v>
      </c>
      <c r="H217" s="38" t="str">
        <f>VLOOKUP(B217,'TOTAL DE SISTEMAS'!$B$6:$I$369,7,0)</f>
        <v>U</v>
      </c>
      <c r="I217" s="38" t="str">
        <f>VLOOKUP(B217,'TOTAL DE SISTEMAS'!$B$6:$I$369,8,0)</f>
        <v>Interconectado</v>
      </c>
      <c r="J217" s="38" t="s">
        <v>24</v>
      </c>
      <c r="K217" s="39">
        <f>VLOOKUP(B217,'CLIENTES '!$C$3:$AA$358,25,0)</f>
        <v>10163</v>
      </c>
      <c r="L217" s="150">
        <v>442733.83139402186</v>
      </c>
      <c r="M217" s="40">
        <f>VLOOKUP(B217,'PROY CONSUMOS ENERGIA TRIMESTRE'!$C$3:$AE$358,27,0)</f>
        <v>470565.38712775521</v>
      </c>
      <c r="N217" s="40">
        <f>VLOOKUP(B217,'PROY CONSUMOS ENERGIA TRIMESTRE'!$C$3:$AE$358,28,0)</f>
        <v>480186.17815853294</v>
      </c>
      <c r="O217" s="40">
        <f>VLOOKUP(B217,'PROY CONSUMOS ENERGIA TRIMESTRE'!$C$3:$AE$358,29,0)</f>
        <v>471896.93071917631</v>
      </c>
      <c r="P217" s="41">
        <f>VLOOKUP(C217,'CARGOS SETIEMBRE 2018'!$B$5:$BK$325,60,0)</f>
        <v>3.17</v>
      </c>
      <c r="Q217" s="41">
        <f>VLOOKUP(C217,'CARGOS SETIEMBRE 2018'!$B$5:$BK$325,62,0)</f>
        <v>68.13</v>
      </c>
      <c r="R217" s="124">
        <f t="shared" si="48"/>
        <v>3.26</v>
      </c>
      <c r="S217" s="124">
        <f t="shared" si="49"/>
        <v>53.09</v>
      </c>
      <c r="T217" s="127">
        <f t="shared" si="50"/>
        <v>3.6093267840350944</v>
      </c>
      <c r="U217" s="129">
        <f t="shared" si="51"/>
        <v>58.778883117921225</v>
      </c>
      <c r="V217" s="42" t="str">
        <f t="shared" si="52"/>
        <v>Sí</v>
      </c>
      <c r="W217" s="95">
        <f t="shared" si="53"/>
        <v>3.17</v>
      </c>
      <c r="X217" s="95">
        <f t="shared" si="54"/>
        <v>58.778883117921225</v>
      </c>
      <c r="Y217" s="145">
        <f t="shared" si="55"/>
        <v>333851.26932874712</v>
      </c>
      <c r="Z217" s="146">
        <f t="shared" si="56"/>
        <v>292450.71127858653</v>
      </c>
      <c r="AA217" s="147">
        <f t="shared" si="57"/>
        <v>41400.558050160587</v>
      </c>
      <c r="AB217" s="145">
        <f t="shared" si="58"/>
        <v>333851.26932874712</v>
      </c>
      <c r="AC217" s="146">
        <f t="shared" si="59"/>
        <v>292450.71127858653</v>
      </c>
      <c r="AD217" s="148">
        <f t="shared" si="60"/>
        <v>41400.558050160587</v>
      </c>
      <c r="AE217" s="145">
        <f t="shared" si="61"/>
        <v>333851.26932874712</v>
      </c>
      <c r="AF217" s="146">
        <f t="shared" si="62"/>
        <v>292450.71127858653</v>
      </c>
      <c r="AG217" s="148">
        <f t="shared" si="63"/>
        <v>41400.558050160587</v>
      </c>
      <c r="AI217" s="151" t="e">
        <f>Y217-VLOOKUP(B217,#REF!,38,0)</f>
        <v>#REF!</v>
      </c>
    </row>
    <row r="218" spans="1:35" s="18" customFormat="1">
      <c r="A218" s="96">
        <v>216</v>
      </c>
      <c r="B218" s="36" t="s">
        <v>284</v>
      </c>
      <c r="C218" s="36" t="str">
        <f>VLOOKUP(B218,'TOTAL DE SISTEMAS'!$B$6:$I$369,5,0)</f>
        <v>PL0064</v>
      </c>
      <c r="D218" s="36" t="str">
        <f>VLOOKUP(B218,'TOTAL DE SISTEMAS'!$B$6:$I$369,2,0)</f>
        <v>ELC</v>
      </c>
      <c r="E218" s="36" t="str">
        <f>VLOOKUP(B218,'TOTAL DE SISTEMAS'!$B$6:$I$369,3,0)</f>
        <v>Electrocentro</v>
      </c>
      <c r="F218" s="38" t="str">
        <f>VLOOKUP(B218,'TOTAL DE SISTEMAS'!$B$6:$I$369,4,0)</f>
        <v>Tarma</v>
      </c>
      <c r="G218" s="38">
        <f>VLOOKUP(B218,'TOTAL DE SISTEMAS'!$B$6:$I$369,6,0)</f>
        <v>3</v>
      </c>
      <c r="H218" s="38" t="str">
        <f>VLOOKUP(B218,'TOTAL DE SISTEMAS'!$B$6:$I$369,7,0)</f>
        <v>U</v>
      </c>
      <c r="I218" s="38" t="str">
        <f>VLOOKUP(B218,'TOTAL DE SISTEMAS'!$B$6:$I$369,8,0)</f>
        <v>Interconectado</v>
      </c>
      <c r="J218" s="38" t="s">
        <v>24</v>
      </c>
      <c r="K218" s="39">
        <f>VLOOKUP(B218,'CLIENTES '!$C$3:$AA$358,25,0)</f>
        <v>13275</v>
      </c>
      <c r="L218" s="150">
        <v>717653.98708574392</v>
      </c>
      <c r="M218" s="40">
        <f>VLOOKUP(B218,'PROY CONSUMOS ENERGIA TRIMESTRE'!$C$3:$AE$358,27,0)</f>
        <v>756743.95943745831</v>
      </c>
      <c r="N218" s="40">
        <f>VLOOKUP(B218,'PROY CONSUMOS ENERGIA TRIMESTRE'!$C$3:$AE$358,28,0)</f>
        <v>758922.28797748219</v>
      </c>
      <c r="O218" s="40">
        <f>VLOOKUP(B218,'PROY CONSUMOS ENERGIA TRIMESTRE'!$C$3:$AE$358,29,0)</f>
        <v>757852.64646325354</v>
      </c>
      <c r="P218" s="41">
        <f>VLOOKUP(C218,'CARGOS SETIEMBRE 2018'!$B$5:$BK$325,60,0)</f>
        <v>3.17</v>
      </c>
      <c r="Q218" s="41">
        <f>VLOOKUP(C218,'CARGOS SETIEMBRE 2018'!$B$5:$BK$325,62,0)</f>
        <v>67.95</v>
      </c>
      <c r="R218" s="124">
        <f t="shared" si="48"/>
        <v>3.26</v>
      </c>
      <c r="S218" s="124">
        <f t="shared" si="49"/>
        <v>53.09</v>
      </c>
      <c r="T218" s="127">
        <f t="shared" si="50"/>
        <v>3.6093267840350944</v>
      </c>
      <c r="U218" s="129">
        <f t="shared" si="51"/>
        <v>58.778883117921225</v>
      </c>
      <c r="V218" s="42" t="str">
        <f t="shared" si="52"/>
        <v>Sí</v>
      </c>
      <c r="W218" s="95">
        <f t="shared" si="53"/>
        <v>3.17</v>
      </c>
      <c r="X218" s="95">
        <f t="shared" si="54"/>
        <v>58.778883117921225</v>
      </c>
      <c r="Y218" s="145">
        <f t="shared" si="55"/>
        <v>529727.63422476291</v>
      </c>
      <c r="Z218" s="146">
        <f t="shared" si="56"/>
        <v>463910.74826023087</v>
      </c>
      <c r="AA218" s="147">
        <f t="shared" si="57"/>
        <v>65816.885964532034</v>
      </c>
      <c r="AB218" s="145">
        <f t="shared" si="58"/>
        <v>529727.63422476291</v>
      </c>
      <c r="AC218" s="146">
        <f t="shared" si="59"/>
        <v>463910.74826023087</v>
      </c>
      <c r="AD218" s="148">
        <f t="shared" si="60"/>
        <v>65816.885964532034</v>
      </c>
      <c r="AE218" s="145">
        <f t="shared" si="61"/>
        <v>529727.63422476291</v>
      </c>
      <c r="AF218" s="146">
        <f t="shared" si="62"/>
        <v>463910.74826023087</v>
      </c>
      <c r="AG218" s="148">
        <f t="shared" si="63"/>
        <v>65816.885964532034</v>
      </c>
      <c r="AI218" s="151" t="e">
        <f>Y218-VLOOKUP(B218,#REF!,38,0)</f>
        <v>#REF!</v>
      </c>
    </row>
    <row r="219" spans="1:35" s="18" customFormat="1">
      <c r="A219" s="96">
        <v>217</v>
      </c>
      <c r="B219" s="36" t="s">
        <v>287</v>
      </c>
      <c r="C219" s="36" t="str">
        <f>VLOOKUP(B219,'TOTAL DE SISTEMAS'!$B$6:$I$369,5,0)</f>
        <v>PL1065</v>
      </c>
      <c r="D219" s="36" t="str">
        <f>VLOOKUP(B219,'TOTAL DE SISTEMAS'!$B$6:$I$369,2,0)</f>
        <v>ELC</v>
      </c>
      <c r="E219" s="36" t="str">
        <f>VLOOKUP(B219,'TOTAL DE SISTEMAS'!$B$6:$I$369,3,0)</f>
        <v>Electrocentro</v>
      </c>
      <c r="F219" s="38" t="str">
        <f>VLOOKUP(B219,'TOTAL DE SISTEMAS'!$B$6:$I$369,4,0)</f>
        <v>Tingo María Rural</v>
      </c>
      <c r="G219" s="38">
        <f>VLOOKUP(B219,'TOTAL DE SISTEMAS'!$B$6:$I$369,6,0)</f>
        <v>6</v>
      </c>
      <c r="H219" s="38" t="str">
        <f>VLOOKUP(B219,'TOTAL DE SISTEMAS'!$B$6:$I$369,7,0)</f>
        <v>R</v>
      </c>
      <c r="I219" s="38" t="str">
        <f>VLOOKUP(B219,'TOTAL DE SISTEMAS'!$B$6:$I$369,8,0)</f>
        <v>Interconectado</v>
      </c>
      <c r="J219" s="38" t="s">
        <v>24</v>
      </c>
      <c r="K219" s="39">
        <f>VLOOKUP(B219,'CLIENTES '!$C$3:$AA$358,25,0)</f>
        <v>1564</v>
      </c>
      <c r="L219" s="150">
        <v>67614.312582219878</v>
      </c>
      <c r="M219" s="40">
        <f>VLOOKUP(B219,'PROY CONSUMOS ENERGIA TRIMESTRE'!$C$3:$AE$358,27,0)</f>
        <v>77933.668126786943</v>
      </c>
      <c r="N219" s="40">
        <f>VLOOKUP(B219,'PROY CONSUMOS ENERGIA TRIMESTRE'!$C$3:$AE$358,28,0)</f>
        <v>80641.706110291096</v>
      </c>
      <c r="O219" s="40">
        <f>VLOOKUP(B219,'PROY CONSUMOS ENERGIA TRIMESTRE'!$C$3:$AE$358,29,0)</f>
        <v>80177.323931370804</v>
      </c>
      <c r="P219" s="41">
        <f>VLOOKUP(C219,'CARGOS SETIEMBRE 2018'!$B$5:$BK$325,60,0)</f>
        <v>4.05</v>
      </c>
      <c r="Q219" s="41">
        <f>VLOOKUP(C219,'CARGOS SETIEMBRE 2018'!$B$5:$BK$325,62,0)</f>
        <v>83.93</v>
      </c>
      <c r="R219" s="124">
        <f t="shared" si="48"/>
        <v>3.26</v>
      </c>
      <c r="S219" s="124">
        <f t="shared" si="49"/>
        <v>53.09</v>
      </c>
      <c r="T219" s="127">
        <f t="shared" si="50"/>
        <v>3.6093267840350944</v>
      </c>
      <c r="U219" s="129">
        <f t="shared" si="51"/>
        <v>58.778883117921225</v>
      </c>
      <c r="V219" s="42" t="str">
        <f t="shared" si="52"/>
        <v>Sí</v>
      </c>
      <c r="W219" s="95">
        <f t="shared" si="53"/>
        <v>3.6093267840350944</v>
      </c>
      <c r="X219" s="95">
        <f t="shared" si="54"/>
        <v>58.778883117921225</v>
      </c>
      <c r="Y219" s="145">
        <f t="shared" si="55"/>
        <v>63082.892550257144</v>
      </c>
      <c r="Z219" s="146">
        <f t="shared" si="56"/>
        <v>45387.924853919816</v>
      </c>
      <c r="AA219" s="147">
        <f t="shared" si="57"/>
        <v>17694.967696337328</v>
      </c>
      <c r="AB219" s="145">
        <f t="shared" si="58"/>
        <v>63082.892550257144</v>
      </c>
      <c r="AC219" s="146">
        <f t="shared" si="59"/>
        <v>45387.924853919816</v>
      </c>
      <c r="AD219" s="148">
        <f t="shared" si="60"/>
        <v>17694.967696337328</v>
      </c>
      <c r="AE219" s="145">
        <f t="shared" si="61"/>
        <v>63082.892550257144</v>
      </c>
      <c r="AF219" s="146">
        <f t="shared" si="62"/>
        <v>45387.924853919816</v>
      </c>
      <c r="AG219" s="148">
        <f t="shared" si="63"/>
        <v>17694.967696337328</v>
      </c>
      <c r="AI219" s="151" t="e">
        <f>Y219-VLOOKUP(B219,#REF!,38,0)</f>
        <v>#REF!</v>
      </c>
    </row>
    <row r="220" spans="1:35" s="18" customFormat="1">
      <c r="A220" s="96">
        <v>218</v>
      </c>
      <c r="B220" s="36" t="s">
        <v>290</v>
      </c>
      <c r="C220" s="36" t="str">
        <f>VLOOKUP(B220,'TOTAL DE SISTEMAS'!$B$6:$I$369,5,0)</f>
        <v>PL1224</v>
      </c>
      <c r="D220" s="36" t="str">
        <f>VLOOKUP(B220,'TOTAL DE SISTEMAS'!$B$6:$I$369,2,0)</f>
        <v>ELC</v>
      </c>
      <c r="E220" s="36" t="str">
        <f>VLOOKUP(B220,'TOTAL DE SISTEMAS'!$B$6:$I$369,3,0)</f>
        <v>Electrocentro</v>
      </c>
      <c r="F220" s="38" t="str">
        <f>VLOOKUP(B220,'TOTAL DE SISTEMAS'!$B$6:$I$369,4,0)</f>
        <v>Junín</v>
      </c>
      <c r="G220" s="38">
        <f>VLOOKUP(B220,'TOTAL DE SISTEMAS'!$B$6:$I$369,6,0)</f>
        <v>4</v>
      </c>
      <c r="H220" s="38" t="str">
        <f>VLOOKUP(B220,'TOTAL DE SISTEMAS'!$B$6:$I$369,7,0)</f>
        <v>R</v>
      </c>
      <c r="I220" s="38" t="str">
        <f>VLOOKUP(B220,'TOTAL DE SISTEMAS'!$B$6:$I$369,8,0)</f>
        <v>Interconectado</v>
      </c>
      <c r="J220" s="38" t="s">
        <v>24</v>
      </c>
      <c r="K220" s="39">
        <f>VLOOKUP(B220,'CLIENTES '!$C$3:$AA$358,25,0)</f>
        <v>6545</v>
      </c>
      <c r="L220" s="150">
        <v>173393.59429345324</v>
      </c>
      <c r="M220" s="40">
        <f>VLOOKUP(B220,'PROY CONSUMOS ENERGIA TRIMESTRE'!$C$3:$AE$358,27,0)</f>
        <v>215730.49166666667</v>
      </c>
      <c r="N220" s="40">
        <f>VLOOKUP(B220,'PROY CONSUMOS ENERGIA TRIMESTRE'!$C$3:$AE$358,28,0)</f>
        <v>215730.49166666667</v>
      </c>
      <c r="O220" s="40">
        <f>VLOOKUP(B220,'PROY CONSUMOS ENERGIA TRIMESTRE'!$C$3:$AE$358,29,0)</f>
        <v>225231.21288676231</v>
      </c>
      <c r="P220" s="41">
        <f>VLOOKUP(C220,'CARGOS SETIEMBRE 2018'!$B$5:$BK$325,60,0)</f>
        <v>3.74</v>
      </c>
      <c r="Q220" s="41">
        <f>VLOOKUP(C220,'CARGOS SETIEMBRE 2018'!$B$5:$BK$325,62,0)</f>
        <v>75.099999999999994</v>
      </c>
      <c r="R220" s="124">
        <f t="shared" si="48"/>
        <v>3.26</v>
      </c>
      <c r="S220" s="124">
        <f t="shared" si="49"/>
        <v>53.09</v>
      </c>
      <c r="T220" s="127">
        <f t="shared" si="50"/>
        <v>3.6093267840350944</v>
      </c>
      <c r="U220" s="129">
        <f t="shared" si="51"/>
        <v>58.778883117921225</v>
      </c>
      <c r="V220" s="42" t="str">
        <f t="shared" si="52"/>
        <v>Sí</v>
      </c>
      <c r="W220" s="95">
        <f t="shared" si="53"/>
        <v>3.6093267840350944</v>
      </c>
      <c r="X220" s="95">
        <f t="shared" si="54"/>
        <v>58.778883117921225</v>
      </c>
      <c r="Y220" s="145">
        <f t="shared" si="55"/>
        <v>154696.88931438338</v>
      </c>
      <c r="Z220" s="146">
        <f t="shared" si="56"/>
        <v>125541.86192522109</v>
      </c>
      <c r="AA220" s="147">
        <f t="shared" si="57"/>
        <v>29155.027389162293</v>
      </c>
      <c r="AB220" s="145">
        <f t="shared" si="58"/>
        <v>154696.88931438338</v>
      </c>
      <c r="AC220" s="146">
        <f t="shared" si="59"/>
        <v>125541.86192522109</v>
      </c>
      <c r="AD220" s="148">
        <f t="shared" si="60"/>
        <v>29155.027389162293</v>
      </c>
      <c r="AE220" s="145">
        <f t="shared" si="61"/>
        <v>154696.88931438338</v>
      </c>
      <c r="AF220" s="146">
        <f t="shared" si="62"/>
        <v>125541.86192522109</v>
      </c>
      <c r="AG220" s="148">
        <f t="shared" si="63"/>
        <v>29155.027389162293</v>
      </c>
      <c r="AI220" s="151" t="e">
        <f>Y220-VLOOKUP(B220,#REF!,38,0)</f>
        <v>#REF!</v>
      </c>
    </row>
    <row r="221" spans="1:35" s="18" customFormat="1">
      <c r="A221" s="96">
        <v>219</v>
      </c>
      <c r="B221" s="36" t="s">
        <v>293</v>
      </c>
      <c r="C221" s="36" t="str">
        <f>VLOOKUP(B221,'TOTAL DE SISTEMAS'!$B$6:$I$369,5,0)</f>
        <v>PL2063</v>
      </c>
      <c r="D221" s="36" t="str">
        <f>VLOOKUP(B221,'TOTAL DE SISTEMAS'!$B$6:$I$369,2,0)</f>
        <v>ELC</v>
      </c>
      <c r="E221" s="36" t="str">
        <f>VLOOKUP(B221,'TOTAL DE SISTEMAS'!$B$6:$I$369,3,0)</f>
        <v>Electrocentro</v>
      </c>
      <c r="F221" s="38" t="str">
        <f>VLOOKUP(B221,'TOTAL DE SISTEMAS'!$B$6:$I$369,4,0)</f>
        <v>San José</v>
      </c>
      <c r="G221" s="38">
        <f>VLOOKUP(B221,'TOTAL DE SISTEMAS'!$B$6:$I$369,6,0)</f>
        <v>3</v>
      </c>
      <c r="H221" s="38" t="str">
        <f>VLOOKUP(B221,'TOTAL DE SISTEMAS'!$B$6:$I$369,7,0)</f>
        <v>U</v>
      </c>
      <c r="I221" s="38" t="str">
        <f>VLOOKUP(B221,'TOTAL DE SISTEMAS'!$B$6:$I$369,8,0)</f>
        <v>Interconectado</v>
      </c>
      <c r="J221" s="38" t="s">
        <v>24</v>
      </c>
      <c r="K221" s="39">
        <f>VLOOKUP(B221,'CLIENTES '!$C$3:$AA$358,25,0)</f>
        <v>1309</v>
      </c>
      <c r="L221" s="150">
        <v>72358.898082885134</v>
      </c>
      <c r="M221" s="40">
        <f>VLOOKUP(B221,'PROY CONSUMOS ENERGIA TRIMESTRE'!$C$3:$AE$358,27,0)</f>
        <v>77786.596586345375</v>
      </c>
      <c r="N221" s="40">
        <f>VLOOKUP(B221,'PROY CONSUMOS ENERGIA TRIMESTRE'!$C$3:$AE$358,28,0)</f>
        <v>75988.941754251049</v>
      </c>
      <c r="O221" s="40">
        <f>VLOOKUP(B221,'PROY CONSUMOS ENERGIA TRIMESTRE'!$C$3:$AE$358,29,0)</f>
        <v>76592.029076183157</v>
      </c>
      <c r="P221" s="41">
        <f>VLOOKUP(C221,'CARGOS SETIEMBRE 2018'!$B$5:$BK$325,60,0)</f>
        <v>3.17</v>
      </c>
      <c r="Q221" s="41">
        <f>VLOOKUP(C221,'CARGOS SETIEMBRE 2018'!$B$5:$BK$325,62,0)</f>
        <v>68.13</v>
      </c>
      <c r="R221" s="124">
        <f t="shared" si="48"/>
        <v>3.26</v>
      </c>
      <c r="S221" s="124">
        <f t="shared" si="49"/>
        <v>53.09</v>
      </c>
      <c r="T221" s="127">
        <f t="shared" si="50"/>
        <v>3.6093267840350944</v>
      </c>
      <c r="U221" s="129">
        <f t="shared" si="51"/>
        <v>58.778883117921225</v>
      </c>
      <c r="V221" s="42" t="str">
        <f t="shared" si="52"/>
        <v>Sí</v>
      </c>
      <c r="W221" s="95">
        <f t="shared" si="53"/>
        <v>3.17</v>
      </c>
      <c r="X221" s="95">
        <f t="shared" si="54"/>
        <v>58.778883117921225</v>
      </c>
      <c r="Y221" s="145">
        <f t="shared" si="55"/>
        <v>53447.647263869643</v>
      </c>
      <c r="Z221" s="146">
        <f t="shared" si="56"/>
        <v>46681.282129554791</v>
      </c>
      <c r="AA221" s="147">
        <f t="shared" si="57"/>
        <v>6766.3651343148522</v>
      </c>
      <c r="AB221" s="145">
        <f t="shared" si="58"/>
        <v>53447.647263869643</v>
      </c>
      <c r="AC221" s="146">
        <f t="shared" si="59"/>
        <v>46681.282129554791</v>
      </c>
      <c r="AD221" s="148">
        <f t="shared" si="60"/>
        <v>6766.3651343148522</v>
      </c>
      <c r="AE221" s="145">
        <f t="shared" si="61"/>
        <v>53447.647263869643</v>
      </c>
      <c r="AF221" s="146">
        <f t="shared" si="62"/>
        <v>46681.282129554791</v>
      </c>
      <c r="AG221" s="148">
        <f t="shared" si="63"/>
        <v>6766.3651343148522</v>
      </c>
      <c r="AI221" s="151" t="e">
        <f>Y221-VLOOKUP(B221,#REF!,38,0)</f>
        <v>#REF!</v>
      </c>
    </row>
    <row r="222" spans="1:35" s="18" customFormat="1">
      <c r="A222" s="96">
        <v>220</v>
      </c>
      <c r="B222" s="36" t="s">
        <v>296</v>
      </c>
      <c r="C222" s="36" t="str">
        <f>VLOOKUP(B222,'TOTAL DE SISTEMAS'!$B$6:$I$369,5,0)</f>
        <v>PL0064</v>
      </c>
      <c r="D222" s="36" t="str">
        <f>VLOOKUP(B222,'TOTAL DE SISTEMAS'!$B$6:$I$369,2,0)</f>
        <v>ELC</v>
      </c>
      <c r="E222" s="36" t="str">
        <f>VLOOKUP(B222,'TOTAL DE SISTEMAS'!$B$6:$I$369,3,0)</f>
        <v>Electrocentro</v>
      </c>
      <c r="F222" s="38" t="str">
        <f>VLOOKUP(B222,'TOTAL DE SISTEMAS'!$B$6:$I$369,4,0)</f>
        <v>Chanchamayo</v>
      </c>
      <c r="G222" s="38">
        <f>VLOOKUP(B222,'TOTAL DE SISTEMAS'!$B$6:$I$369,6,0)</f>
        <v>3</v>
      </c>
      <c r="H222" s="38" t="str">
        <f>VLOOKUP(B222,'TOTAL DE SISTEMAS'!$B$6:$I$369,7,0)</f>
        <v>U</v>
      </c>
      <c r="I222" s="38" t="str">
        <f>VLOOKUP(B222,'TOTAL DE SISTEMAS'!$B$6:$I$369,8,0)</f>
        <v>Interconectado</v>
      </c>
      <c r="J222" s="38" t="s">
        <v>24</v>
      </c>
      <c r="K222" s="39">
        <f>VLOOKUP(B222,'CLIENTES '!$C$3:$AA$358,25,0)</f>
        <v>15542</v>
      </c>
      <c r="L222" s="150">
        <v>1044832.5065326175</v>
      </c>
      <c r="M222" s="40">
        <f>VLOOKUP(B222,'PROY CONSUMOS ENERGIA TRIMESTRE'!$C$3:$AE$358,27,0)</f>
        <v>1090534.8135630179</v>
      </c>
      <c r="N222" s="40">
        <f>VLOOKUP(B222,'PROY CONSUMOS ENERGIA TRIMESTRE'!$C$3:$AE$358,28,0)</f>
        <v>1091998.1618897668</v>
      </c>
      <c r="O222" s="40">
        <f>VLOOKUP(B222,'PROY CONSUMOS ENERGIA TRIMESTRE'!$C$3:$AE$358,29,0)</f>
        <v>1060783.5519740386</v>
      </c>
      <c r="P222" s="41">
        <f>VLOOKUP(C222,'CARGOS SETIEMBRE 2018'!$B$5:$BK$325,60,0)</f>
        <v>3.17</v>
      </c>
      <c r="Q222" s="41">
        <f>VLOOKUP(C222,'CARGOS SETIEMBRE 2018'!$B$5:$BK$325,62,0)</f>
        <v>67.95</v>
      </c>
      <c r="R222" s="124">
        <f t="shared" si="48"/>
        <v>3.26</v>
      </c>
      <c r="S222" s="124">
        <f t="shared" si="49"/>
        <v>53.09</v>
      </c>
      <c r="T222" s="127">
        <f t="shared" si="50"/>
        <v>3.6093267840350944</v>
      </c>
      <c r="U222" s="129">
        <f t="shared" si="51"/>
        <v>58.778883117921225</v>
      </c>
      <c r="V222" s="42" t="str">
        <f t="shared" si="52"/>
        <v>Sí</v>
      </c>
      <c r="W222" s="95">
        <f t="shared" si="53"/>
        <v>3.17</v>
      </c>
      <c r="X222" s="95">
        <f t="shared" si="54"/>
        <v>58.778883117921225</v>
      </c>
      <c r="Y222" s="145">
        <f t="shared" si="55"/>
        <v>759231.82818891364</v>
      </c>
      <c r="Z222" s="146">
        <f t="shared" si="56"/>
        <v>663409.01779285388</v>
      </c>
      <c r="AA222" s="147">
        <f t="shared" si="57"/>
        <v>95822.810396059765</v>
      </c>
      <c r="AB222" s="145">
        <f t="shared" si="58"/>
        <v>759231.82818891364</v>
      </c>
      <c r="AC222" s="146">
        <f t="shared" si="59"/>
        <v>663409.01779285388</v>
      </c>
      <c r="AD222" s="148">
        <f t="shared" si="60"/>
        <v>95822.810396059765</v>
      </c>
      <c r="AE222" s="145">
        <f t="shared" si="61"/>
        <v>759231.82818891364</v>
      </c>
      <c r="AF222" s="146">
        <f t="shared" si="62"/>
        <v>663409.01779285388</v>
      </c>
      <c r="AG222" s="148">
        <f t="shared" si="63"/>
        <v>95822.810396059765</v>
      </c>
      <c r="AI222" s="151" t="e">
        <f>Y222-VLOOKUP(B222,#REF!,38,0)</f>
        <v>#REF!</v>
      </c>
    </row>
    <row r="223" spans="1:35" s="18" customFormat="1">
      <c r="A223" s="96">
        <v>221</v>
      </c>
      <c r="B223" s="36" t="s">
        <v>298</v>
      </c>
      <c r="C223" s="36" t="str">
        <f>VLOOKUP(B223,'TOTAL DE SISTEMAS'!$B$6:$I$369,5,0)</f>
        <v>PL2065</v>
      </c>
      <c r="D223" s="36" t="str">
        <f>VLOOKUP(B223,'TOTAL DE SISTEMAS'!$B$6:$I$369,2,0)</f>
        <v>ELC</v>
      </c>
      <c r="E223" s="36" t="str">
        <f>VLOOKUP(B223,'TOTAL DE SISTEMAS'!$B$6:$I$369,3,0)</f>
        <v>Electrocentro</v>
      </c>
      <c r="F223" s="38" t="str">
        <f>VLOOKUP(B223,'TOTAL DE SISTEMAS'!$B$6:$I$369,4,0)</f>
        <v>Aucayacu</v>
      </c>
      <c r="G223" s="38">
        <f>VLOOKUP(B223,'TOTAL DE SISTEMAS'!$B$6:$I$369,6,0)</f>
        <v>6</v>
      </c>
      <c r="H223" s="38" t="str">
        <f>VLOOKUP(B223,'TOTAL DE SISTEMAS'!$B$6:$I$369,7,0)</f>
        <v>R</v>
      </c>
      <c r="I223" s="38" t="str">
        <f>VLOOKUP(B223,'TOTAL DE SISTEMAS'!$B$6:$I$369,8,0)</f>
        <v>Interconectado</v>
      </c>
      <c r="J223" s="38" t="s">
        <v>24</v>
      </c>
      <c r="K223" s="39">
        <f>VLOOKUP(B223,'CLIENTES '!$C$3:$AA$358,25,0)</f>
        <v>4784</v>
      </c>
      <c r="L223" s="150">
        <v>232023.00052654964</v>
      </c>
      <c r="M223" s="40">
        <f>VLOOKUP(B223,'PROY CONSUMOS ENERGIA TRIMESTRE'!$C$3:$AE$358,27,0)</f>
        <v>264710.43775664701</v>
      </c>
      <c r="N223" s="40">
        <f>VLOOKUP(B223,'PROY CONSUMOS ENERGIA TRIMESTRE'!$C$3:$AE$358,28,0)</f>
        <v>271834.83069835446</v>
      </c>
      <c r="O223" s="40">
        <f>VLOOKUP(B223,'PROY CONSUMOS ENERGIA TRIMESTRE'!$C$3:$AE$358,29,0)</f>
        <v>263525.75948855083</v>
      </c>
      <c r="P223" s="41">
        <f>VLOOKUP(C223,'CARGOS SETIEMBRE 2018'!$B$5:$BK$325,60,0)</f>
        <v>4.05</v>
      </c>
      <c r="Q223" s="41">
        <f>VLOOKUP(C223,'CARGOS SETIEMBRE 2018'!$B$5:$BK$325,62,0)</f>
        <v>83.93</v>
      </c>
      <c r="R223" s="124">
        <f t="shared" si="48"/>
        <v>3.26</v>
      </c>
      <c r="S223" s="124">
        <f t="shared" si="49"/>
        <v>53.09</v>
      </c>
      <c r="T223" s="127">
        <f t="shared" si="50"/>
        <v>3.6093267840350944</v>
      </c>
      <c r="U223" s="129">
        <f t="shared" si="51"/>
        <v>58.778883117921225</v>
      </c>
      <c r="V223" s="42" t="str">
        <f t="shared" si="52"/>
        <v>Sí</v>
      </c>
      <c r="W223" s="95">
        <f t="shared" si="53"/>
        <v>3.6093267840350944</v>
      </c>
      <c r="X223" s="95">
        <f t="shared" si="54"/>
        <v>58.778883117921225</v>
      </c>
      <c r="Y223" s="145">
        <f t="shared" si="55"/>
        <v>214112.10434193315</v>
      </c>
      <c r="Z223" s="146">
        <f t="shared" si="56"/>
        <v>153647.54762101825</v>
      </c>
      <c r="AA223" s="147">
        <f t="shared" si="57"/>
        <v>60464.556720914901</v>
      </c>
      <c r="AB223" s="145">
        <f t="shared" si="58"/>
        <v>214112.10434193315</v>
      </c>
      <c r="AC223" s="146">
        <f t="shared" si="59"/>
        <v>153647.54762101825</v>
      </c>
      <c r="AD223" s="148">
        <f t="shared" si="60"/>
        <v>60464.556720914901</v>
      </c>
      <c r="AE223" s="145">
        <f t="shared" si="61"/>
        <v>214112.10434193315</v>
      </c>
      <c r="AF223" s="146">
        <f t="shared" si="62"/>
        <v>153647.54762101825</v>
      </c>
      <c r="AG223" s="148">
        <f t="shared" si="63"/>
        <v>60464.556720914901</v>
      </c>
      <c r="AI223" s="151" t="e">
        <f>Y223-VLOOKUP(B223,#REF!,38,0)</f>
        <v>#REF!</v>
      </c>
    </row>
    <row r="224" spans="1:35" s="18" customFormat="1">
      <c r="A224" s="96">
        <v>222</v>
      </c>
      <c r="B224" s="36" t="s">
        <v>301</v>
      </c>
      <c r="C224" s="36" t="str">
        <f>VLOOKUP(B224,'TOTAL DE SISTEMAS'!$B$6:$I$369,5,0)</f>
        <v>PL2224</v>
      </c>
      <c r="D224" s="36" t="str">
        <f>VLOOKUP(B224,'TOTAL DE SISTEMAS'!$B$6:$I$369,2,0)</f>
        <v>ELC</v>
      </c>
      <c r="E224" s="36" t="str">
        <f>VLOOKUP(B224,'TOTAL DE SISTEMAS'!$B$6:$I$369,3,0)</f>
        <v>Electrocentro</v>
      </c>
      <c r="F224" s="38" t="str">
        <f>VLOOKUP(B224,'TOTAL DE SISTEMAS'!$B$6:$I$369,4,0)</f>
        <v>Carhuamayo</v>
      </c>
      <c r="G224" s="38">
        <f>VLOOKUP(B224,'TOTAL DE SISTEMAS'!$B$6:$I$369,6,0)</f>
        <v>5</v>
      </c>
      <c r="H224" s="38" t="str">
        <f>VLOOKUP(B224,'TOTAL DE SISTEMAS'!$B$6:$I$369,7,0)</f>
        <v>R</v>
      </c>
      <c r="I224" s="38" t="str">
        <f>VLOOKUP(B224,'TOTAL DE SISTEMAS'!$B$6:$I$369,8,0)</f>
        <v>Interconectado</v>
      </c>
      <c r="J224" s="38" t="s">
        <v>24</v>
      </c>
      <c r="K224" s="39">
        <f>VLOOKUP(B224,'CLIENTES '!$C$3:$AA$358,25,0)</f>
        <v>9103</v>
      </c>
      <c r="L224" s="150">
        <v>130375.08492152416</v>
      </c>
      <c r="M224" s="40">
        <f>VLOOKUP(B224,'PROY CONSUMOS ENERGIA TRIMESTRE'!$C$3:$AE$358,27,0)</f>
        <v>184079.05893874151</v>
      </c>
      <c r="N224" s="40">
        <f>VLOOKUP(B224,'PROY CONSUMOS ENERGIA TRIMESTRE'!$C$3:$AE$358,28,0)</f>
        <v>189297.9325651151</v>
      </c>
      <c r="O224" s="40">
        <f>VLOOKUP(B224,'PROY CONSUMOS ENERGIA TRIMESTRE'!$C$3:$AE$358,29,0)</f>
        <v>182186.90087711351</v>
      </c>
      <c r="P224" s="41">
        <f>VLOOKUP(C224,'CARGOS SETIEMBRE 2018'!$B$5:$BK$325,60,0)</f>
        <v>4</v>
      </c>
      <c r="Q224" s="41">
        <f>VLOOKUP(C224,'CARGOS SETIEMBRE 2018'!$B$5:$BK$325,62,0)</f>
        <v>84.31</v>
      </c>
      <c r="R224" s="124">
        <f t="shared" si="48"/>
        <v>3.26</v>
      </c>
      <c r="S224" s="124">
        <f t="shared" si="49"/>
        <v>53.09</v>
      </c>
      <c r="T224" s="127">
        <f t="shared" si="50"/>
        <v>3.6093267840350944</v>
      </c>
      <c r="U224" s="129">
        <f t="shared" si="51"/>
        <v>58.778883117921225</v>
      </c>
      <c r="V224" s="42" t="str">
        <f t="shared" si="52"/>
        <v>Sí</v>
      </c>
      <c r="W224" s="95">
        <f t="shared" si="53"/>
        <v>3.6093267840350944</v>
      </c>
      <c r="X224" s="95">
        <f t="shared" si="54"/>
        <v>58.778883117921225</v>
      </c>
      <c r="Y224" s="145">
        <f t="shared" si="55"/>
        <v>146331.234097337</v>
      </c>
      <c r="Z224" s="146">
        <f t="shared" si="56"/>
        <v>109488.72049598469</v>
      </c>
      <c r="AA224" s="147">
        <f t="shared" si="57"/>
        <v>36842.513601352315</v>
      </c>
      <c r="AB224" s="145">
        <f t="shared" si="58"/>
        <v>146331.234097337</v>
      </c>
      <c r="AC224" s="146">
        <f t="shared" si="59"/>
        <v>109488.72049598469</v>
      </c>
      <c r="AD224" s="148">
        <f t="shared" si="60"/>
        <v>36842.513601352315</v>
      </c>
      <c r="AE224" s="145">
        <f t="shared" si="61"/>
        <v>146331.234097337</v>
      </c>
      <c r="AF224" s="146">
        <f t="shared" si="62"/>
        <v>109488.72049598469</v>
      </c>
      <c r="AG224" s="148">
        <f t="shared" si="63"/>
        <v>36842.513601352315</v>
      </c>
      <c r="AI224" s="151" t="e">
        <f>Y224-VLOOKUP(B224,#REF!,38,0)</f>
        <v>#REF!</v>
      </c>
    </row>
    <row r="225" spans="1:35" s="18" customFormat="1">
      <c r="A225" s="96">
        <v>223</v>
      </c>
      <c r="B225" s="36" t="s">
        <v>304</v>
      </c>
      <c r="C225" s="36" t="str">
        <f>VLOOKUP(B225,'TOTAL DE SISTEMAS'!$B$6:$I$369,5,0)</f>
        <v>PL3224</v>
      </c>
      <c r="D225" s="36" t="str">
        <f>VLOOKUP(B225,'TOTAL DE SISTEMAS'!$B$6:$I$369,2,0)</f>
        <v>ELC</v>
      </c>
      <c r="E225" s="36" t="str">
        <f>VLOOKUP(B225,'TOTAL DE SISTEMAS'!$B$6:$I$369,3,0)</f>
        <v>Electrocentro</v>
      </c>
      <c r="F225" s="38" t="str">
        <f>VLOOKUP(B225,'TOTAL DE SISTEMAS'!$B$6:$I$369,4,0)</f>
        <v>Yaupi</v>
      </c>
      <c r="G225" s="38">
        <f>VLOOKUP(B225,'TOTAL DE SISTEMAS'!$B$6:$I$369,6,0)</f>
        <v>3</v>
      </c>
      <c r="H225" s="38" t="str">
        <f>VLOOKUP(B225,'TOTAL DE SISTEMAS'!$B$6:$I$369,7,0)</f>
        <v>U</v>
      </c>
      <c r="I225" s="38" t="str">
        <f>VLOOKUP(B225,'TOTAL DE SISTEMAS'!$B$6:$I$369,8,0)</f>
        <v>Interconectado</v>
      </c>
      <c r="J225" s="38" t="s">
        <v>24</v>
      </c>
      <c r="K225" s="39">
        <f>VLOOKUP(B225,'CLIENTES '!$C$3:$AA$358,25,0)</f>
        <v>8770</v>
      </c>
      <c r="L225" s="150">
        <v>552326.68568922637</v>
      </c>
      <c r="M225" s="40">
        <f>VLOOKUP(B225,'PROY CONSUMOS ENERGIA TRIMESTRE'!$C$3:$AE$358,27,0)</f>
        <v>570629.89007188333</v>
      </c>
      <c r="N225" s="40">
        <f>VLOOKUP(B225,'PROY CONSUMOS ENERGIA TRIMESTRE'!$C$3:$AE$358,28,0)</f>
        <v>581568.38378782419</v>
      </c>
      <c r="O225" s="40">
        <f>VLOOKUP(B225,'PROY CONSUMOS ENERGIA TRIMESTRE'!$C$3:$AE$358,29,0)</f>
        <v>570163.68996785732</v>
      </c>
      <c r="P225" s="41">
        <f>VLOOKUP(C225,'CARGOS SETIEMBRE 2018'!$B$5:$BK$325,60,0)</f>
        <v>3.17</v>
      </c>
      <c r="Q225" s="41">
        <f>VLOOKUP(C225,'CARGOS SETIEMBRE 2018'!$B$5:$BK$325,62,0)</f>
        <v>68.13</v>
      </c>
      <c r="R225" s="124">
        <f t="shared" si="48"/>
        <v>3.26</v>
      </c>
      <c r="S225" s="124">
        <f t="shared" si="49"/>
        <v>53.09</v>
      </c>
      <c r="T225" s="127">
        <f t="shared" si="50"/>
        <v>3.6093267840350944</v>
      </c>
      <c r="U225" s="129">
        <f t="shared" si="51"/>
        <v>58.778883117921225</v>
      </c>
      <c r="V225" s="42" t="str">
        <f t="shared" si="52"/>
        <v>Sí</v>
      </c>
      <c r="W225" s="95">
        <f t="shared" si="53"/>
        <v>3.17</v>
      </c>
      <c r="X225" s="95">
        <f t="shared" si="54"/>
        <v>58.778883117921225</v>
      </c>
      <c r="Y225" s="145">
        <f t="shared" si="55"/>
        <v>404101.07096006989</v>
      </c>
      <c r="Z225" s="146">
        <f t="shared" si="56"/>
        <v>352452.35701035854</v>
      </c>
      <c r="AA225" s="147">
        <f t="shared" si="57"/>
        <v>51648.713949711353</v>
      </c>
      <c r="AB225" s="145">
        <f t="shared" si="58"/>
        <v>404101.07096006989</v>
      </c>
      <c r="AC225" s="146">
        <f t="shared" si="59"/>
        <v>352452.35701035854</v>
      </c>
      <c r="AD225" s="148">
        <f t="shared" si="60"/>
        <v>51648.713949711353</v>
      </c>
      <c r="AE225" s="145">
        <f t="shared" si="61"/>
        <v>404101.07096006989</v>
      </c>
      <c r="AF225" s="146">
        <f t="shared" si="62"/>
        <v>352452.35701035854</v>
      </c>
      <c r="AG225" s="148">
        <f t="shared" si="63"/>
        <v>51648.713949711353</v>
      </c>
      <c r="AI225" s="151" t="e">
        <f>Y225-VLOOKUP(B225,#REF!,38,0)</f>
        <v>#REF!</v>
      </c>
    </row>
    <row r="226" spans="1:35" s="18" customFormat="1">
      <c r="A226" s="96">
        <v>224</v>
      </c>
      <c r="B226" s="36" t="s">
        <v>307</v>
      </c>
      <c r="C226" s="36" t="str">
        <f>VLOOKUP(B226,'TOTAL DE SISTEMAS'!$B$6:$I$369,5,0)</f>
        <v>PR0078</v>
      </c>
      <c r="D226" s="36" t="str">
        <f>VLOOKUP(B226,'TOTAL DE SISTEMAS'!$B$6:$I$369,2,0)</f>
        <v>ELC</v>
      </c>
      <c r="E226" s="36" t="str">
        <f>VLOOKUP(B226,'TOTAL DE SISTEMAS'!$B$6:$I$369,3,0)</f>
        <v>Electrocentro</v>
      </c>
      <c r="F226" s="38" t="str">
        <f>VLOOKUP(B226,'TOTAL DE SISTEMAS'!$B$6:$I$369,4,0)</f>
        <v>Ayacucho Rural SER</v>
      </c>
      <c r="G226" s="38" t="str">
        <f>VLOOKUP(B226,'TOTAL DE SISTEMAS'!$B$6:$I$369,6,0)</f>
        <v>SER</v>
      </c>
      <c r="H226" s="38" t="str">
        <f>VLOOKUP(B226,'TOTAL DE SISTEMAS'!$B$6:$I$369,7,0)</f>
        <v>R</v>
      </c>
      <c r="I226" s="38" t="str">
        <f>VLOOKUP(B226,'TOTAL DE SISTEMAS'!$B$6:$I$369,8,0)</f>
        <v>Interconectado</v>
      </c>
      <c r="J226" s="38" t="s">
        <v>24</v>
      </c>
      <c r="K226" s="39">
        <f>VLOOKUP(B226,'CLIENTES '!$C$3:$AA$358,25,0)</f>
        <v>60103</v>
      </c>
      <c r="L226" s="150">
        <v>908009.45318812376</v>
      </c>
      <c r="M226" s="40">
        <f>VLOOKUP(B226,'PROY CONSUMOS ENERGIA TRIMESTRE'!$C$3:$AE$358,27,0)</f>
        <v>1188587.4275</v>
      </c>
      <c r="N226" s="40">
        <f>VLOOKUP(B226,'PROY CONSUMOS ENERGIA TRIMESTRE'!$C$3:$AE$358,28,0)</f>
        <v>1188587.4275</v>
      </c>
      <c r="O226" s="40">
        <f>VLOOKUP(B226,'PROY CONSUMOS ENERGIA TRIMESTRE'!$C$3:$AE$358,29,0)</f>
        <v>1188587.4275</v>
      </c>
      <c r="P226" s="41">
        <f>VLOOKUP(C226,'CARGOS SETIEMBRE 2018'!$B$5:$BK$325,60,0)</f>
        <v>5.35</v>
      </c>
      <c r="Q226" s="41">
        <f>VLOOKUP(C226,'CARGOS SETIEMBRE 2018'!$B$5:$BK$325,62,0)</f>
        <v>99.42</v>
      </c>
      <c r="R226" s="124">
        <f t="shared" si="48"/>
        <v>3.26</v>
      </c>
      <c r="S226" s="124">
        <f t="shared" si="49"/>
        <v>53.09</v>
      </c>
      <c r="T226" s="127">
        <f t="shared" si="50"/>
        <v>3.6093267840350944</v>
      </c>
      <c r="U226" s="129">
        <f t="shared" si="51"/>
        <v>58.778883117921225</v>
      </c>
      <c r="V226" s="42" t="str">
        <f t="shared" si="52"/>
        <v>Sí</v>
      </c>
      <c r="W226" s="95">
        <f t="shared" si="53"/>
        <v>3.6093267840350944</v>
      </c>
      <c r="X226" s="95">
        <f t="shared" si="54"/>
        <v>58.778883117921225</v>
      </c>
      <c r="Y226" s="145">
        <f t="shared" si="55"/>
        <v>1224294.0483596327</v>
      </c>
      <c r="Z226" s="146">
        <f t="shared" si="56"/>
        <v>750649.18288998422</v>
      </c>
      <c r="AA226" s="147">
        <f t="shared" si="57"/>
        <v>473644.8654696485</v>
      </c>
      <c r="AB226" s="145">
        <f t="shared" si="58"/>
        <v>1224294.0483596327</v>
      </c>
      <c r="AC226" s="146">
        <f t="shared" si="59"/>
        <v>750649.18288998422</v>
      </c>
      <c r="AD226" s="148">
        <f t="shared" si="60"/>
        <v>473644.8654696485</v>
      </c>
      <c r="AE226" s="145">
        <f t="shared" si="61"/>
        <v>1224294.0483596327</v>
      </c>
      <c r="AF226" s="146">
        <f t="shared" si="62"/>
        <v>750649.18288998422</v>
      </c>
      <c r="AG226" s="148">
        <f t="shared" si="63"/>
        <v>473644.8654696485</v>
      </c>
      <c r="AI226" s="151" t="e">
        <f>Y226-VLOOKUP(B226,#REF!,38,0)</f>
        <v>#REF!</v>
      </c>
    </row>
    <row r="227" spans="1:35" s="18" customFormat="1">
      <c r="A227" s="96">
        <v>225</v>
      </c>
      <c r="B227" s="36" t="s">
        <v>310</v>
      </c>
      <c r="C227" s="36" t="str">
        <f>VLOOKUP(B227,'TOTAL DE SISTEMAS'!$B$6:$I$369,5,0)</f>
        <v>PR0061</v>
      </c>
      <c r="D227" s="36" t="str">
        <f>VLOOKUP(B227,'TOTAL DE SISTEMAS'!$B$6:$I$369,2,0)</f>
        <v>ELC</v>
      </c>
      <c r="E227" s="36" t="str">
        <f>VLOOKUP(B227,'TOTAL DE SISTEMAS'!$B$6:$I$369,3,0)</f>
        <v>Electrocentro</v>
      </c>
      <c r="F227" s="38" t="str">
        <f>VLOOKUP(B227,'TOTAL DE SISTEMAS'!$B$6:$I$369,4,0)</f>
        <v>Huancavelica Rural SER</v>
      </c>
      <c r="G227" s="38" t="str">
        <f>VLOOKUP(B227,'TOTAL DE SISTEMAS'!$B$6:$I$369,6,0)</f>
        <v>SER</v>
      </c>
      <c r="H227" s="38" t="str">
        <f>VLOOKUP(B227,'TOTAL DE SISTEMAS'!$B$6:$I$369,7,0)</f>
        <v>R</v>
      </c>
      <c r="I227" s="38" t="str">
        <f>VLOOKUP(B227,'TOTAL DE SISTEMAS'!$B$6:$I$369,8,0)</f>
        <v>Interconectado</v>
      </c>
      <c r="J227" s="38" t="s">
        <v>24</v>
      </c>
      <c r="K227" s="39">
        <f>VLOOKUP(B227,'CLIENTES '!$C$3:$AA$358,25,0)</f>
        <v>6981</v>
      </c>
      <c r="L227" s="150">
        <v>35806.354133467685</v>
      </c>
      <c r="M227" s="40">
        <f>VLOOKUP(B227,'PROY CONSUMOS ENERGIA TRIMESTRE'!$C$3:$AE$358,27,0)</f>
        <v>61736.666666666664</v>
      </c>
      <c r="N227" s="40">
        <f>VLOOKUP(B227,'PROY CONSUMOS ENERGIA TRIMESTRE'!$C$3:$AE$358,28,0)</f>
        <v>63103.257406800039</v>
      </c>
      <c r="O227" s="40">
        <f>VLOOKUP(B227,'PROY CONSUMOS ENERGIA TRIMESTRE'!$C$3:$AE$358,29,0)</f>
        <v>63347.711982070621</v>
      </c>
      <c r="P227" s="41">
        <f>VLOOKUP(C227,'CARGOS SETIEMBRE 2018'!$B$5:$BK$325,60,0)</f>
        <v>5.35</v>
      </c>
      <c r="Q227" s="41">
        <f>VLOOKUP(C227,'CARGOS SETIEMBRE 2018'!$B$5:$BK$325,62,0)</f>
        <v>99.68</v>
      </c>
      <c r="R227" s="124">
        <f t="shared" si="48"/>
        <v>3.26</v>
      </c>
      <c r="S227" s="124">
        <f t="shared" si="49"/>
        <v>53.09</v>
      </c>
      <c r="T227" s="127">
        <f t="shared" si="50"/>
        <v>3.6093267840350944</v>
      </c>
      <c r="U227" s="129">
        <f t="shared" si="51"/>
        <v>58.778883117921225</v>
      </c>
      <c r="V227" s="42" t="str">
        <f t="shared" si="52"/>
        <v>Sí</v>
      </c>
      <c r="W227" s="95">
        <f t="shared" si="53"/>
        <v>3.6093267840350944</v>
      </c>
      <c r="X227" s="95">
        <f t="shared" si="54"/>
        <v>58.778883117921225</v>
      </c>
      <c r="Y227" s="145">
        <f t="shared" si="55"/>
        <v>73040.123800240588</v>
      </c>
      <c r="Z227" s="146">
        <f t="shared" si="56"/>
        <v>46243.285324248922</v>
      </c>
      <c r="AA227" s="147">
        <f t="shared" si="57"/>
        <v>26796.838475991666</v>
      </c>
      <c r="AB227" s="145">
        <f t="shared" si="58"/>
        <v>73040.123800240588</v>
      </c>
      <c r="AC227" s="146">
        <f t="shared" si="59"/>
        <v>46243.285324248922</v>
      </c>
      <c r="AD227" s="148">
        <f t="shared" si="60"/>
        <v>26796.838475991666</v>
      </c>
      <c r="AE227" s="145">
        <f t="shared" si="61"/>
        <v>73040.123800240588</v>
      </c>
      <c r="AF227" s="146">
        <f t="shared" si="62"/>
        <v>46243.285324248922</v>
      </c>
      <c r="AG227" s="148">
        <f t="shared" si="63"/>
        <v>26796.838475991666</v>
      </c>
      <c r="AI227" s="151" t="e">
        <f>Y227-VLOOKUP(B227,#REF!,38,0)</f>
        <v>#REF!</v>
      </c>
    </row>
    <row r="228" spans="1:35" s="18" customFormat="1">
      <c r="A228" s="96">
        <v>226</v>
      </c>
      <c r="B228" s="36" t="s">
        <v>313</v>
      </c>
      <c r="C228" s="36" t="str">
        <f>VLOOKUP(B228,'TOTAL DE SISTEMAS'!$B$6:$I$369,5,0)</f>
        <v>PR0066</v>
      </c>
      <c r="D228" s="36" t="str">
        <f>VLOOKUP(B228,'TOTAL DE SISTEMAS'!$B$6:$I$369,2,0)</f>
        <v>ELC</v>
      </c>
      <c r="E228" s="36" t="str">
        <f>VLOOKUP(B228,'TOTAL DE SISTEMAS'!$B$6:$I$369,3,0)</f>
        <v>Electrocentro</v>
      </c>
      <c r="F228" s="38" t="str">
        <f>VLOOKUP(B228,'TOTAL DE SISTEMAS'!$B$6:$I$369,4,0)</f>
        <v>Huánuco Rural 2 SER</v>
      </c>
      <c r="G228" s="38" t="str">
        <f>VLOOKUP(B228,'TOTAL DE SISTEMAS'!$B$6:$I$369,6,0)</f>
        <v>SER</v>
      </c>
      <c r="H228" s="38" t="str">
        <f>VLOOKUP(B228,'TOTAL DE SISTEMAS'!$B$6:$I$369,7,0)</f>
        <v>R</v>
      </c>
      <c r="I228" s="38" t="str">
        <f>VLOOKUP(B228,'TOTAL DE SISTEMAS'!$B$6:$I$369,8,0)</f>
        <v>Interconectado</v>
      </c>
      <c r="J228" s="38" t="s">
        <v>24</v>
      </c>
      <c r="K228" s="39">
        <f>VLOOKUP(B228,'CLIENTES '!$C$3:$AA$358,25,0)</f>
        <v>34153</v>
      </c>
      <c r="L228" s="150">
        <v>296052.99743628426</v>
      </c>
      <c r="M228" s="40">
        <f>VLOOKUP(B228,'PROY CONSUMOS ENERGIA TRIMESTRE'!$C$3:$AE$358,27,0)</f>
        <v>451330.50249999994</v>
      </c>
      <c r="N228" s="40">
        <f>VLOOKUP(B228,'PROY CONSUMOS ENERGIA TRIMESTRE'!$C$3:$AE$358,28,0)</f>
        <v>451330.50249999994</v>
      </c>
      <c r="O228" s="40">
        <f>VLOOKUP(B228,'PROY CONSUMOS ENERGIA TRIMESTRE'!$C$3:$AE$358,29,0)</f>
        <v>462020.56451230892</v>
      </c>
      <c r="P228" s="41">
        <f>VLOOKUP(C228,'CARGOS SETIEMBRE 2018'!$B$5:$BK$325,60,0)</f>
        <v>5.35</v>
      </c>
      <c r="Q228" s="41">
        <f>VLOOKUP(C228,'CARGOS SETIEMBRE 2018'!$B$5:$BK$325,62,0)</f>
        <v>98.73</v>
      </c>
      <c r="R228" s="124">
        <f t="shared" si="48"/>
        <v>3.26</v>
      </c>
      <c r="S228" s="124">
        <f t="shared" si="49"/>
        <v>53.09</v>
      </c>
      <c r="T228" s="127">
        <f t="shared" si="50"/>
        <v>3.6093267840350944</v>
      </c>
      <c r="U228" s="129">
        <f t="shared" si="51"/>
        <v>58.778883117921225</v>
      </c>
      <c r="V228" s="42" t="str">
        <f t="shared" si="52"/>
        <v>Sí</v>
      </c>
      <c r="W228" s="95">
        <f t="shared" si="53"/>
        <v>3.6093267840350944</v>
      </c>
      <c r="X228" s="95">
        <f t="shared" si="54"/>
        <v>58.778883117921225</v>
      </c>
      <c r="Y228" s="145">
        <f t="shared" si="55"/>
        <v>475011.67436884344</v>
      </c>
      <c r="Z228" s="146">
        <f t="shared" si="56"/>
        <v>297285.98298532644</v>
      </c>
      <c r="AA228" s="147">
        <f t="shared" si="57"/>
        <v>177725.691383517</v>
      </c>
      <c r="AB228" s="145">
        <f t="shared" si="58"/>
        <v>475011.67436884344</v>
      </c>
      <c r="AC228" s="146">
        <f t="shared" si="59"/>
        <v>297285.98298532644</v>
      </c>
      <c r="AD228" s="148">
        <f t="shared" si="60"/>
        <v>177725.691383517</v>
      </c>
      <c r="AE228" s="145">
        <f t="shared" si="61"/>
        <v>475011.67436884344</v>
      </c>
      <c r="AF228" s="146">
        <f t="shared" si="62"/>
        <v>297285.98298532644</v>
      </c>
      <c r="AG228" s="148">
        <f t="shared" si="63"/>
        <v>177725.691383517</v>
      </c>
      <c r="AI228" s="151" t="e">
        <f>Y228-VLOOKUP(B228,#REF!,38,0)</f>
        <v>#REF!</v>
      </c>
    </row>
    <row r="229" spans="1:35" s="18" customFormat="1">
      <c r="A229" s="96">
        <v>227</v>
      </c>
      <c r="B229" s="36" t="s">
        <v>316</v>
      </c>
      <c r="C229" s="36" t="str">
        <f>VLOOKUP(B229,'TOTAL DE SISTEMAS'!$B$6:$I$369,5,0)</f>
        <v>PR0063</v>
      </c>
      <c r="D229" s="36" t="str">
        <f>VLOOKUP(B229,'TOTAL DE SISTEMAS'!$B$6:$I$369,2,0)</f>
        <v>ELC</v>
      </c>
      <c r="E229" s="36" t="str">
        <f>VLOOKUP(B229,'TOTAL DE SISTEMAS'!$B$6:$I$369,3,0)</f>
        <v>Electrocentro</v>
      </c>
      <c r="F229" s="38" t="str">
        <f>VLOOKUP(B229,'TOTAL DE SISTEMAS'!$B$6:$I$369,4,0)</f>
        <v>Pasco Rural SER</v>
      </c>
      <c r="G229" s="38" t="str">
        <f>VLOOKUP(B229,'TOTAL DE SISTEMAS'!$B$6:$I$369,6,0)</f>
        <v>SER</v>
      </c>
      <c r="H229" s="38" t="str">
        <f>VLOOKUP(B229,'TOTAL DE SISTEMAS'!$B$6:$I$369,7,0)</f>
        <v>R</v>
      </c>
      <c r="I229" s="38" t="str">
        <f>VLOOKUP(B229,'TOTAL DE SISTEMAS'!$B$6:$I$369,8,0)</f>
        <v>Interconectado</v>
      </c>
      <c r="J229" s="38" t="s">
        <v>24</v>
      </c>
      <c r="K229" s="39">
        <f>VLOOKUP(B229,'CLIENTES '!$C$3:$AA$358,25,0)</f>
        <v>5749</v>
      </c>
      <c r="L229" s="150">
        <v>62258.355174447388</v>
      </c>
      <c r="M229" s="40">
        <f>VLOOKUP(B229,'PROY CONSUMOS ENERGIA TRIMESTRE'!$C$3:$AE$358,27,0)</f>
        <v>89914.533746652101</v>
      </c>
      <c r="N229" s="40">
        <f>VLOOKUP(B229,'PROY CONSUMOS ENERGIA TRIMESTRE'!$C$3:$AE$358,28,0)</f>
        <v>87164.795833333337</v>
      </c>
      <c r="O229" s="40">
        <f>VLOOKUP(B229,'PROY CONSUMOS ENERGIA TRIMESTRE'!$C$3:$AE$358,29,0)</f>
        <v>87164.795833333337</v>
      </c>
      <c r="P229" s="41">
        <f>VLOOKUP(C229,'CARGOS SETIEMBRE 2018'!$B$5:$BK$325,60,0)</f>
        <v>5.35</v>
      </c>
      <c r="Q229" s="41">
        <f>VLOOKUP(C229,'CARGOS SETIEMBRE 2018'!$B$5:$BK$325,62,0)</f>
        <v>98.58</v>
      </c>
      <c r="R229" s="124">
        <f t="shared" si="48"/>
        <v>3.26</v>
      </c>
      <c r="S229" s="124">
        <f t="shared" si="49"/>
        <v>53.09</v>
      </c>
      <c r="T229" s="127">
        <f t="shared" si="50"/>
        <v>3.6093267840350944</v>
      </c>
      <c r="U229" s="129">
        <f t="shared" si="51"/>
        <v>58.778883117921225</v>
      </c>
      <c r="V229" s="42" t="str">
        <f t="shared" si="52"/>
        <v>Sí</v>
      </c>
      <c r="W229" s="95">
        <f t="shared" si="53"/>
        <v>3.6093267840350944</v>
      </c>
      <c r="X229" s="95">
        <f t="shared" si="54"/>
        <v>58.778883117921225</v>
      </c>
      <c r="Y229" s="145">
        <f t="shared" si="55"/>
        <v>92131.436530970226</v>
      </c>
      <c r="Z229" s="146">
        <f t="shared" si="56"/>
        <v>57344.785500546452</v>
      </c>
      <c r="AA229" s="147">
        <f t="shared" si="57"/>
        <v>34786.651030423775</v>
      </c>
      <c r="AB229" s="145">
        <f t="shared" si="58"/>
        <v>92131.436530970226</v>
      </c>
      <c r="AC229" s="146">
        <f t="shared" si="59"/>
        <v>57344.785500546452</v>
      </c>
      <c r="AD229" s="148">
        <f t="shared" si="60"/>
        <v>34786.651030423775</v>
      </c>
      <c r="AE229" s="145">
        <f t="shared" si="61"/>
        <v>92131.436530970226</v>
      </c>
      <c r="AF229" s="146">
        <f t="shared" si="62"/>
        <v>57344.785500546452</v>
      </c>
      <c r="AG229" s="148">
        <f t="shared" si="63"/>
        <v>34786.651030423775</v>
      </c>
      <c r="AI229" s="151" t="e">
        <f>Y229-VLOOKUP(B229,#REF!,38,0)</f>
        <v>#REF!</v>
      </c>
    </row>
    <row r="230" spans="1:35" s="18" customFormat="1">
      <c r="A230" s="96">
        <v>228</v>
      </c>
      <c r="B230" s="36" t="s">
        <v>319</v>
      </c>
      <c r="C230" s="36" t="str">
        <f>VLOOKUP(B230,'TOTAL DE SISTEMAS'!$B$6:$I$369,5,0)</f>
        <v>PR0073</v>
      </c>
      <c r="D230" s="36" t="str">
        <f>VLOOKUP(B230,'TOTAL DE SISTEMAS'!$B$6:$I$369,2,0)</f>
        <v>ELC</v>
      </c>
      <c r="E230" s="36" t="str">
        <f>VLOOKUP(B230,'TOTAL DE SISTEMAS'!$B$6:$I$369,3,0)</f>
        <v>Electrocentro</v>
      </c>
      <c r="F230" s="38" t="str">
        <f>VLOOKUP(B230,'TOTAL DE SISTEMAS'!$B$6:$I$369,4,0)</f>
        <v>Pozuzo SER</v>
      </c>
      <c r="G230" s="38" t="str">
        <f>VLOOKUP(B230,'TOTAL DE SISTEMAS'!$B$6:$I$369,6,0)</f>
        <v>SER</v>
      </c>
      <c r="H230" s="38" t="str">
        <f>VLOOKUP(B230,'TOTAL DE SISTEMAS'!$B$6:$I$369,7,0)</f>
        <v>R</v>
      </c>
      <c r="I230" s="38" t="str">
        <f>VLOOKUP(B230,'TOTAL DE SISTEMAS'!$B$6:$I$369,8,0)</f>
        <v>Interconectado</v>
      </c>
      <c r="J230" s="38" t="s">
        <v>24</v>
      </c>
      <c r="K230" s="39">
        <f>VLOOKUP(B230,'CLIENTES '!$C$3:$AA$358,25,0)</f>
        <v>4007</v>
      </c>
      <c r="L230" s="150">
        <v>149599.44164826366</v>
      </c>
      <c r="M230" s="40">
        <f>VLOOKUP(B230,'PROY CONSUMOS ENERGIA TRIMESTRE'!$C$3:$AE$358,27,0)</f>
        <v>169271.33333333334</v>
      </c>
      <c r="N230" s="40">
        <f>VLOOKUP(B230,'PROY CONSUMOS ENERGIA TRIMESTRE'!$C$3:$AE$358,28,0)</f>
        <v>169271.33333333334</v>
      </c>
      <c r="O230" s="40">
        <f>VLOOKUP(B230,'PROY CONSUMOS ENERGIA TRIMESTRE'!$C$3:$AE$358,29,0)</f>
        <v>174440.17070345255</v>
      </c>
      <c r="P230" s="41">
        <f>VLOOKUP(C230,'CARGOS SETIEMBRE 2018'!$B$5:$BK$325,60,0)</f>
        <v>5.35</v>
      </c>
      <c r="Q230" s="41">
        <f>VLOOKUP(C230,'CARGOS SETIEMBRE 2018'!$B$5:$BK$325,62,0)</f>
        <v>98.58</v>
      </c>
      <c r="R230" s="124">
        <f t="shared" si="48"/>
        <v>3.26</v>
      </c>
      <c r="S230" s="124">
        <f t="shared" si="49"/>
        <v>53.09</v>
      </c>
      <c r="T230" s="127">
        <f t="shared" si="50"/>
        <v>3.6093267840350944</v>
      </c>
      <c r="U230" s="129">
        <f t="shared" si="51"/>
        <v>58.778883117921225</v>
      </c>
      <c r="V230" s="42" t="str">
        <f t="shared" si="52"/>
        <v>Sí</v>
      </c>
      <c r="W230" s="95">
        <f t="shared" si="53"/>
        <v>3.6093267840350944</v>
      </c>
      <c r="X230" s="95">
        <f t="shared" si="54"/>
        <v>58.778883117921225</v>
      </c>
      <c r="Y230" s="145">
        <f t="shared" si="55"/>
        <v>168912.57957685832</v>
      </c>
      <c r="Z230" s="146">
        <f t="shared" si="56"/>
        <v>102395.45337512427</v>
      </c>
      <c r="AA230" s="147">
        <f t="shared" si="57"/>
        <v>66517.126201734049</v>
      </c>
      <c r="AB230" s="145">
        <f t="shared" si="58"/>
        <v>168912.57957685832</v>
      </c>
      <c r="AC230" s="146">
        <f t="shared" si="59"/>
        <v>102395.45337512427</v>
      </c>
      <c r="AD230" s="148">
        <f t="shared" si="60"/>
        <v>66517.126201734049</v>
      </c>
      <c r="AE230" s="145">
        <f t="shared" si="61"/>
        <v>168912.57957685832</v>
      </c>
      <c r="AF230" s="146">
        <f t="shared" si="62"/>
        <v>102395.45337512427</v>
      </c>
      <c r="AG230" s="148">
        <f t="shared" si="63"/>
        <v>66517.126201734049</v>
      </c>
      <c r="AI230" s="151" t="e">
        <f>Y230-VLOOKUP(B230,#REF!,38,0)</f>
        <v>#REF!</v>
      </c>
    </row>
    <row r="231" spans="1:35" s="18" customFormat="1">
      <c r="A231" s="96">
        <v>229</v>
      </c>
      <c r="B231" s="36" t="s">
        <v>322</v>
      </c>
      <c r="C231" s="36" t="str">
        <f>VLOOKUP(B231,'TOTAL DE SISTEMAS'!$B$6:$I$369,5,0)</f>
        <v>PR0064</v>
      </c>
      <c r="D231" s="36" t="str">
        <f>VLOOKUP(B231,'TOTAL DE SISTEMAS'!$B$6:$I$369,2,0)</f>
        <v>ELC</v>
      </c>
      <c r="E231" s="36" t="str">
        <f>VLOOKUP(B231,'TOTAL DE SISTEMAS'!$B$6:$I$369,3,0)</f>
        <v>Electrocentro</v>
      </c>
      <c r="F231" s="38" t="str">
        <f>VLOOKUP(B231,'TOTAL DE SISTEMAS'!$B$6:$I$369,4,0)</f>
        <v>Tarma Chanchamayo SER</v>
      </c>
      <c r="G231" s="38" t="str">
        <f>VLOOKUP(B231,'TOTAL DE SISTEMAS'!$B$6:$I$369,6,0)</f>
        <v>SER</v>
      </c>
      <c r="H231" s="38" t="str">
        <f>VLOOKUP(B231,'TOTAL DE SISTEMAS'!$B$6:$I$369,7,0)</f>
        <v>R</v>
      </c>
      <c r="I231" s="38" t="str">
        <f>VLOOKUP(B231,'TOTAL DE SISTEMAS'!$B$6:$I$369,8,0)</f>
        <v>Interconectado</v>
      </c>
      <c r="J231" s="38" t="s">
        <v>24</v>
      </c>
      <c r="K231" s="39">
        <f>VLOOKUP(B231,'CLIENTES '!$C$3:$AA$358,25,0)</f>
        <v>4176</v>
      </c>
      <c r="L231" s="150">
        <v>55837.388137275637</v>
      </c>
      <c r="M231" s="40">
        <f>VLOOKUP(B231,'PROY CONSUMOS ENERGIA TRIMESTRE'!$C$3:$AE$358,27,0)</f>
        <v>79344.75</v>
      </c>
      <c r="N231" s="40">
        <f>VLOOKUP(B231,'PROY CONSUMOS ENERGIA TRIMESTRE'!$C$3:$AE$358,28,0)</f>
        <v>80401.349826529971</v>
      </c>
      <c r="O231" s="40">
        <f>VLOOKUP(B231,'PROY CONSUMOS ENERGIA TRIMESTRE'!$C$3:$AE$358,29,0)</f>
        <v>80304.606418390948</v>
      </c>
      <c r="P231" s="41">
        <f>VLOOKUP(C231,'CARGOS SETIEMBRE 2018'!$B$5:$BK$325,60,0)</f>
        <v>5.35</v>
      </c>
      <c r="Q231" s="41">
        <f>VLOOKUP(C231,'CARGOS SETIEMBRE 2018'!$B$5:$BK$325,62,0)</f>
        <v>98.39</v>
      </c>
      <c r="R231" s="124">
        <f t="shared" si="48"/>
        <v>3.26</v>
      </c>
      <c r="S231" s="124">
        <f t="shared" si="49"/>
        <v>53.09</v>
      </c>
      <c r="T231" s="127">
        <f t="shared" si="50"/>
        <v>3.6093267840350944</v>
      </c>
      <c r="U231" s="129">
        <f t="shared" si="51"/>
        <v>58.778883117921225</v>
      </c>
      <c r="V231" s="42" t="str">
        <f t="shared" si="52"/>
        <v>Sí</v>
      </c>
      <c r="W231" s="95">
        <f t="shared" si="53"/>
        <v>3.6093267840350944</v>
      </c>
      <c r="X231" s="95">
        <f t="shared" si="54"/>
        <v>58.778883117921225</v>
      </c>
      <c r="Y231" s="145">
        <f t="shared" si="55"/>
        <v>77280.006188265485</v>
      </c>
      <c r="Z231" s="146">
        <f t="shared" si="56"/>
        <v>47893.141759439815</v>
      </c>
      <c r="AA231" s="147">
        <f t="shared" si="57"/>
        <v>29386.864428825669</v>
      </c>
      <c r="AB231" s="145">
        <f t="shared" si="58"/>
        <v>77280.006188265485</v>
      </c>
      <c r="AC231" s="146">
        <f t="shared" si="59"/>
        <v>47893.141759439815</v>
      </c>
      <c r="AD231" s="148">
        <f t="shared" si="60"/>
        <v>29386.864428825669</v>
      </c>
      <c r="AE231" s="145">
        <f t="shared" si="61"/>
        <v>77280.006188265485</v>
      </c>
      <c r="AF231" s="146">
        <f t="shared" si="62"/>
        <v>47893.141759439815</v>
      </c>
      <c r="AG231" s="148">
        <f t="shared" si="63"/>
        <v>29386.864428825669</v>
      </c>
      <c r="AI231" s="151" t="e">
        <f>Y231-VLOOKUP(B231,#REF!,38,0)</f>
        <v>#REF!</v>
      </c>
    </row>
    <row r="232" spans="1:35" s="18" customFormat="1">
      <c r="A232" s="96">
        <v>230</v>
      </c>
      <c r="B232" s="36" t="s">
        <v>325</v>
      </c>
      <c r="C232" s="36" t="str">
        <f>VLOOKUP(B232,'TOTAL DE SISTEMAS'!$B$6:$I$369,5,0)</f>
        <v>PR0065</v>
      </c>
      <c r="D232" s="36" t="str">
        <f>VLOOKUP(B232,'TOTAL DE SISTEMAS'!$B$6:$I$369,2,0)</f>
        <v>ELC</v>
      </c>
      <c r="E232" s="36" t="str">
        <f>VLOOKUP(B232,'TOTAL DE SISTEMAS'!$B$6:$I$369,3,0)</f>
        <v>Electrocentro</v>
      </c>
      <c r="F232" s="38" t="str">
        <f>VLOOKUP(B232,'TOTAL DE SISTEMAS'!$B$6:$I$369,4,0)</f>
        <v>Tingo María SER</v>
      </c>
      <c r="G232" s="38" t="str">
        <f>VLOOKUP(B232,'TOTAL DE SISTEMAS'!$B$6:$I$369,6,0)</f>
        <v>SER</v>
      </c>
      <c r="H232" s="38" t="str">
        <f>VLOOKUP(B232,'TOTAL DE SISTEMAS'!$B$6:$I$369,7,0)</f>
        <v>R</v>
      </c>
      <c r="I232" s="38" t="str">
        <f>VLOOKUP(B232,'TOTAL DE SISTEMAS'!$B$6:$I$369,8,0)</f>
        <v>Interconectado</v>
      </c>
      <c r="J232" s="38" t="s">
        <v>24</v>
      </c>
      <c r="K232" s="39">
        <f>VLOOKUP(B232,'CLIENTES '!$C$3:$AA$358,25,0)</f>
        <v>8171</v>
      </c>
      <c r="L232" s="150">
        <v>165392.54943857109</v>
      </c>
      <c r="M232" s="40">
        <f>VLOOKUP(B232,'PROY CONSUMOS ENERGIA TRIMESTRE'!$C$3:$AE$358,27,0)</f>
        <v>211788.53333333333</v>
      </c>
      <c r="N232" s="40">
        <f>VLOOKUP(B232,'PROY CONSUMOS ENERGIA TRIMESTRE'!$C$3:$AE$358,28,0)</f>
        <v>211788.53333333333</v>
      </c>
      <c r="O232" s="40">
        <f>VLOOKUP(B232,'PROY CONSUMOS ENERGIA TRIMESTRE'!$C$3:$AE$358,29,0)</f>
        <v>217601.6258337902</v>
      </c>
      <c r="P232" s="41">
        <f>VLOOKUP(C232,'CARGOS SETIEMBRE 2018'!$B$5:$BK$325,60,0)</f>
        <v>5.35</v>
      </c>
      <c r="Q232" s="41">
        <f>VLOOKUP(C232,'CARGOS SETIEMBRE 2018'!$B$5:$BK$325,62,0)</f>
        <v>98.58</v>
      </c>
      <c r="R232" s="124">
        <f t="shared" si="48"/>
        <v>3.26</v>
      </c>
      <c r="S232" s="124">
        <f t="shared" si="49"/>
        <v>53.09</v>
      </c>
      <c r="T232" s="127">
        <f t="shared" si="50"/>
        <v>3.6093267840350944</v>
      </c>
      <c r="U232" s="129">
        <f t="shared" si="51"/>
        <v>58.778883117921225</v>
      </c>
      <c r="V232" s="42" t="str">
        <f t="shared" si="52"/>
        <v>Sí</v>
      </c>
      <c r="W232" s="95">
        <f t="shared" si="53"/>
        <v>3.6093267840350944</v>
      </c>
      <c r="X232" s="95">
        <f t="shared" si="54"/>
        <v>58.778883117921225</v>
      </c>
      <c r="Y232" s="145">
        <f t="shared" si="55"/>
        <v>206758.82523654337</v>
      </c>
      <c r="Z232" s="146">
        <f t="shared" si="56"/>
        <v>126707.70247259854</v>
      </c>
      <c r="AA232" s="147">
        <f t="shared" si="57"/>
        <v>80051.122763944833</v>
      </c>
      <c r="AB232" s="145">
        <f t="shared" si="58"/>
        <v>206758.82523654337</v>
      </c>
      <c r="AC232" s="146">
        <f t="shared" si="59"/>
        <v>126707.70247259854</v>
      </c>
      <c r="AD232" s="148">
        <f t="shared" si="60"/>
        <v>80051.122763944833</v>
      </c>
      <c r="AE232" s="145">
        <f t="shared" si="61"/>
        <v>206758.82523654337</v>
      </c>
      <c r="AF232" s="146">
        <f t="shared" si="62"/>
        <v>126707.70247259854</v>
      </c>
      <c r="AG232" s="148">
        <f t="shared" si="63"/>
        <v>80051.122763944833</v>
      </c>
      <c r="AI232" s="151" t="e">
        <f>Y232-VLOOKUP(B232,#REF!,38,0)</f>
        <v>#REF!</v>
      </c>
    </row>
    <row r="233" spans="1:35" s="18" customFormat="1">
      <c r="A233" s="96">
        <v>231</v>
      </c>
      <c r="B233" s="36" t="s">
        <v>328</v>
      </c>
      <c r="C233" s="36" t="str">
        <f>VLOOKUP(B233,'TOTAL DE SISTEMAS'!$B$6:$I$369,5,0)</f>
        <v>PR0071</v>
      </c>
      <c r="D233" s="36" t="str">
        <f>VLOOKUP(B233,'TOTAL DE SISTEMAS'!$B$6:$I$369,2,0)</f>
        <v>ELC</v>
      </c>
      <c r="E233" s="36" t="str">
        <f>VLOOKUP(B233,'TOTAL DE SISTEMAS'!$B$6:$I$369,3,0)</f>
        <v>Electrocentro</v>
      </c>
      <c r="F233" s="38" t="str">
        <f>VLOOKUP(B233,'TOTAL DE SISTEMAS'!$B$6:$I$369,4,0)</f>
        <v>Valle del Mantaro 3 SER</v>
      </c>
      <c r="G233" s="38" t="str">
        <f>VLOOKUP(B233,'TOTAL DE SISTEMAS'!$B$6:$I$369,6,0)</f>
        <v>SER</v>
      </c>
      <c r="H233" s="38" t="str">
        <f>VLOOKUP(B233,'TOTAL DE SISTEMAS'!$B$6:$I$369,7,0)</f>
        <v>R</v>
      </c>
      <c r="I233" s="38" t="str">
        <f>VLOOKUP(B233,'TOTAL DE SISTEMAS'!$B$6:$I$369,8,0)</f>
        <v>Interconectado</v>
      </c>
      <c r="J233" s="38" t="s">
        <v>24</v>
      </c>
      <c r="K233" s="39">
        <f>VLOOKUP(B233,'CLIENTES '!$C$3:$AA$358,25,0)</f>
        <v>1932</v>
      </c>
      <c r="L233" s="150">
        <v>7841.1966948645504</v>
      </c>
      <c r="M233" s="40">
        <f>VLOOKUP(B233,'PROY CONSUMOS ENERGIA TRIMESTRE'!$C$3:$AE$358,27,0)</f>
        <v>12765.489313812961</v>
      </c>
      <c r="N233" s="40">
        <f>VLOOKUP(B233,'PROY CONSUMOS ENERGIA TRIMESTRE'!$C$3:$AE$358,28,0)</f>
        <v>12249.5</v>
      </c>
      <c r="O233" s="40">
        <f>VLOOKUP(B233,'PROY CONSUMOS ENERGIA TRIMESTRE'!$C$3:$AE$358,29,0)</f>
        <v>12249.5</v>
      </c>
      <c r="P233" s="41">
        <f>VLOOKUP(C233,'CARGOS SETIEMBRE 2018'!$B$5:$BK$325,60,0)</f>
        <v>5.35</v>
      </c>
      <c r="Q233" s="41">
        <f>VLOOKUP(C233,'CARGOS SETIEMBRE 2018'!$B$5:$BK$325,62,0)</f>
        <v>99.65</v>
      </c>
      <c r="R233" s="124">
        <f t="shared" si="48"/>
        <v>3.26</v>
      </c>
      <c r="S233" s="124">
        <f t="shared" si="49"/>
        <v>53.09</v>
      </c>
      <c r="T233" s="127">
        <f t="shared" si="50"/>
        <v>3.6093267840350944</v>
      </c>
      <c r="U233" s="129">
        <f t="shared" si="51"/>
        <v>58.778883117921225</v>
      </c>
      <c r="V233" s="42" t="str">
        <f t="shared" si="52"/>
        <v>Sí</v>
      </c>
      <c r="W233" s="95">
        <f t="shared" si="53"/>
        <v>3.6093267840350944</v>
      </c>
      <c r="X233" s="95">
        <f t="shared" si="54"/>
        <v>58.778883117921225</v>
      </c>
      <c r="Y233" s="145">
        <f t="shared" si="55"/>
        <v>18149.952506432524</v>
      </c>
      <c r="Z233" s="146">
        <f t="shared" si="56"/>
        <v>11582.187187076539</v>
      </c>
      <c r="AA233" s="147">
        <f t="shared" si="57"/>
        <v>6567.7653193559854</v>
      </c>
      <c r="AB233" s="145">
        <f t="shared" si="58"/>
        <v>18149.952506432524</v>
      </c>
      <c r="AC233" s="146">
        <f t="shared" si="59"/>
        <v>11582.187187076539</v>
      </c>
      <c r="AD233" s="148">
        <f t="shared" si="60"/>
        <v>6567.7653193559854</v>
      </c>
      <c r="AE233" s="145">
        <f t="shared" si="61"/>
        <v>18149.952506432524</v>
      </c>
      <c r="AF233" s="146">
        <f t="shared" si="62"/>
        <v>11582.187187076539</v>
      </c>
      <c r="AG233" s="148">
        <f t="shared" si="63"/>
        <v>6567.7653193559854</v>
      </c>
      <c r="AI233" s="151" t="e">
        <f>Y233-VLOOKUP(B233,#REF!,38,0)</f>
        <v>#REF!</v>
      </c>
    </row>
    <row r="234" spans="1:35" s="18" customFormat="1">
      <c r="A234" s="96">
        <v>232</v>
      </c>
      <c r="B234" s="36" t="s">
        <v>331</v>
      </c>
      <c r="C234" s="36" t="str">
        <f>VLOOKUP(B234,'TOTAL DE SISTEMAS'!$B$6:$I$369,5,0)</f>
        <v>PR0064</v>
      </c>
      <c r="D234" s="36" t="str">
        <f>VLOOKUP(B234,'TOTAL DE SISTEMAS'!$B$6:$I$369,2,0)</f>
        <v>ELC</v>
      </c>
      <c r="E234" s="36" t="str">
        <f>VLOOKUP(B234,'TOTAL DE SISTEMAS'!$B$6:$I$369,3,0)</f>
        <v>Electrocentro</v>
      </c>
      <c r="F234" s="38" t="str">
        <f>VLOOKUP(B234,'TOTAL DE SISTEMAS'!$B$6:$I$369,4,0)</f>
        <v>SER Yaupi</v>
      </c>
      <c r="G234" s="38" t="str">
        <f>VLOOKUP(B234,'TOTAL DE SISTEMAS'!$B$6:$I$369,6,0)</f>
        <v>SER</v>
      </c>
      <c r="H234" s="38" t="str">
        <f>VLOOKUP(B234,'TOTAL DE SISTEMAS'!$B$6:$I$369,7,0)</f>
        <v>R</v>
      </c>
      <c r="I234" s="38" t="str">
        <f>VLOOKUP(B234,'TOTAL DE SISTEMAS'!$B$6:$I$369,8,0)</f>
        <v>Interconectado</v>
      </c>
      <c r="J234" s="38" t="s">
        <v>24</v>
      </c>
      <c r="K234" s="39">
        <f>VLOOKUP(B234,'CLIENTES '!$C$3:$AA$358,25,0)</f>
        <v>22892</v>
      </c>
      <c r="L234" s="150">
        <v>270368.84417137498</v>
      </c>
      <c r="M234" s="40">
        <f>VLOOKUP(B234,'PROY CONSUMOS ENERGIA TRIMESTRE'!$C$3:$AE$358,27,0)</f>
        <v>388607.54166666669</v>
      </c>
      <c r="N234" s="40">
        <f>VLOOKUP(B234,'PROY CONSUMOS ENERGIA TRIMESTRE'!$C$3:$AE$358,28,0)</f>
        <v>388607.54166666669</v>
      </c>
      <c r="O234" s="40">
        <f>VLOOKUP(B234,'PROY CONSUMOS ENERGIA TRIMESTRE'!$C$3:$AE$358,29,0)</f>
        <v>388607.54166666669</v>
      </c>
      <c r="P234" s="41">
        <f>VLOOKUP(C234,'CARGOS SETIEMBRE 2018'!$B$5:$BK$325,60,0)</f>
        <v>5.35</v>
      </c>
      <c r="Q234" s="41">
        <f>VLOOKUP(C234,'CARGOS SETIEMBRE 2018'!$B$5:$BK$325,62,0)</f>
        <v>98.39</v>
      </c>
      <c r="R234" s="124">
        <f t="shared" si="48"/>
        <v>3.26</v>
      </c>
      <c r="S234" s="124">
        <f t="shared" si="49"/>
        <v>53.09</v>
      </c>
      <c r="T234" s="127">
        <f t="shared" si="50"/>
        <v>3.6093267840350944</v>
      </c>
      <c r="U234" s="129">
        <f t="shared" si="51"/>
        <v>58.778883117921225</v>
      </c>
      <c r="V234" s="42" t="str">
        <f t="shared" si="52"/>
        <v>Sí</v>
      </c>
      <c r="W234" s="95">
        <f t="shared" si="53"/>
        <v>3.6093267840350944</v>
      </c>
      <c r="X234" s="95">
        <f t="shared" si="54"/>
        <v>58.778883117921225</v>
      </c>
      <c r="Y234" s="145">
        <f t="shared" si="55"/>
        <v>388488.10578021588</v>
      </c>
      <c r="Z234" s="146">
        <f t="shared" si="56"/>
        <v>241544.49564289843</v>
      </c>
      <c r="AA234" s="147">
        <f t="shared" si="57"/>
        <v>146943.61013731745</v>
      </c>
      <c r="AB234" s="145">
        <f t="shared" si="58"/>
        <v>388488.10578021588</v>
      </c>
      <c r="AC234" s="146">
        <f t="shared" si="59"/>
        <v>241544.49564289843</v>
      </c>
      <c r="AD234" s="148">
        <f t="shared" si="60"/>
        <v>146943.61013731745</v>
      </c>
      <c r="AE234" s="145">
        <f t="shared" si="61"/>
        <v>388488.10578021588</v>
      </c>
      <c r="AF234" s="146">
        <f t="shared" si="62"/>
        <v>241544.49564289843</v>
      </c>
      <c r="AG234" s="148">
        <f t="shared" si="63"/>
        <v>146943.61013731745</v>
      </c>
      <c r="AI234" s="151" t="e">
        <f>Y234-VLOOKUP(B234,#REF!,38,0)</f>
        <v>#REF!</v>
      </c>
    </row>
    <row r="235" spans="1:35" s="18" customFormat="1">
      <c r="A235" s="96">
        <v>233</v>
      </c>
      <c r="B235" s="36" t="s">
        <v>333</v>
      </c>
      <c r="C235" s="36" t="str">
        <f>VLOOKUP(B235,'TOTAL DE SISTEMAS'!$B$6:$I$369,5,0)</f>
        <v>PR0064</v>
      </c>
      <c r="D235" s="36" t="str">
        <f>VLOOKUP(B235,'TOTAL DE SISTEMAS'!$B$6:$I$369,2,0)</f>
        <v>ELC</v>
      </c>
      <c r="E235" s="36" t="str">
        <f>VLOOKUP(B235,'TOTAL DE SISTEMAS'!$B$6:$I$369,3,0)</f>
        <v>Electrocentro</v>
      </c>
      <c r="F235" s="38" t="str">
        <f>VLOOKUP(B235,'TOTAL DE SISTEMAS'!$B$6:$I$369,4,0)</f>
        <v>SER Carhuamayo</v>
      </c>
      <c r="G235" s="38" t="str">
        <f>VLOOKUP(B235,'TOTAL DE SISTEMAS'!$B$6:$I$369,6,0)</f>
        <v>SER</v>
      </c>
      <c r="H235" s="38" t="str">
        <f>VLOOKUP(B235,'TOTAL DE SISTEMAS'!$B$6:$I$369,7,0)</f>
        <v>R</v>
      </c>
      <c r="I235" s="38" t="str">
        <f>VLOOKUP(B235,'TOTAL DE SISTEMAS'!$B$6:$I$369,8,0)</f>
        <v>Interconectado</v>
      </c>
      <c r="J235" s="38" t="s">
        <v>24</v>
      </c>
      <c r="K235" s="39">
        <f>VLOOKUP(B235,'CLIENTES '!$C$3:$AA$358,25,0)</f>
        <v>1421</v>
      </c>
      <c r="L235" s="150">
        <v>13411.048898233057</v>
      </c>
      <c r="M235" s="40">
        <f>VLOOKUP(B235,'PROY CONSUMOS ENERGIA TRIMESTRE'!$C$3:$AE$358,27,0)</f>
        <v>21368.471211500531</v>
      </c>
      <c r="N235" s="40">
        <f>VLOOKUP(B235,'PROY CONSUMOS ENERGIA TRIMESTRE'!$C$3:$AE$358,28,0)</f>
        <v>20400.981425428618</v>
      </c>
      <c r="O235" s="40">
        <f>VLOOKUP(B235,'PROY CONSUMOS ENERGIA TRIMESTRE'!$C$3:$AE$358,29,0)</f>
        <v>20502.960624336218</v>
      </c>
      <c r="P235" s="41">
        <f>VLOOKUP(C235,'CARGOS SETIEMBRE 2018'!$B$5:$BK$325,60,0)</f>
        <v>5.35</v>
      </c>
      <c r="Q235" s="41">
        <f>VLOOKUP(C235,'CARGOS SETIEMBRE 2018'!$B$5:$BK$325,62,0)</f>
        <v>98.39</v>
      </c>
      <c r="R235" s="124">
        <f t="shared" si="48"/>
        <v>3.26</v>
      </c>
      <c r="S235" s="124">
        <f t="shared" si="49"/>
        <v>53.09</v>
      </c>
      <c r="T235" s="127">
        <f t="shared" si="50"/>
        <v>3.6093267840350944</v>
      </c>
      <c r="U235" s="129">
        <f t="shared" si="51"/>
        <v>58.778883117921225</v>
      </c>
      <c r="V235" s="42" t="str">
        <f t="shared" si="52"/>
        <v>Sí</v>
      </c>
      <c r="W235" s="95">
        <f t="shared" si="53"/>
        <v>3.6093267840350944</v>
      </c>
      <c r="X235" s="95">
        <f t="shared" si="54"/>
        <v>58.778883117921225</v>
      </c>
      <c r="Y235" s="145">
        <f t="shared" si="55"/>
        <v>20797.481010971504</v>
      </c>
      <c r="Z235" s="146">
        <f t="shared" si="56"/>
        <v>13011.718116893539</v>
      </c>
      <c r="AA235" s="147">
        <f t="shared" si="57"/>
        <v>7785.762894077965</v>
      </c>
      <c r="AB235" s="145">
        <f t="shared" si="58"/>
        <v>20797.481010971504</v>
      </c>
      <c r="AC235" s="146">
        <f t="shared" si="59"/>
        <v>13011.718116893539</v>
      </c>
      <c r="AD235" s="148">
        <f t="shared" si="60"/>
        <v>7785.762894077965</v>
      </c>
      <c r="AE235" s="145">
        <f t="shared" si="61"/>
        <v>20797.481010971504</v>
      </c>
      <c r="AF235" s="146">
        <f t="shared" si="62"/>
        <v>13011.718116893539</v>
      </c>
      <c r="AG235" s="148">
        <f t="shared" si="63"/>
        <v>7785.762894077965</v>
      </c>
      <c r="AI235" s="151" t="e">
        <f>Y235-VLOOKUP(B235,#REF!,38,0)</f>
        <v>#REF!</v>
      </c>
    </row>
    <row r="236" spans="1:35" s="18" customFormat="1">
      <c r="A236" s="96">
        <v>234</v>
      </c>
      <c r="B236" s="36" t="s">
        <v>335</v>
      </c>
      <c r="C236" s="36" t="str">
        <f>VLOOKUP(B236,'TOTAL DE SISTEMAS'!$B$6:$I$369,5,0)</f>
        <v>PR0066</v>
      </c>
      <c r="D236" s="36" t="str">
        <f>VLOOKUP(B236,'TOTAL DE SISTEMAS'!$B$6:$I$369,2,0)</f>
        <v>ELC</v>
      </c>
      <c r="E236" s="36" t="str">
        <f>VLOOKUP(B236,'TOTAL DE SISTEMAS'!$B$6:$I$369,3,0)</f>
        <v>Electrocentro</v>
      </c>
      <c r="F236" s="38" t="str">
        <f>VLOOKUP(B236,'TOTAL DE SISTEMAS'!$B$6:$I$369,4,0)</f>
        <v>SER Aucayacu</v>
      </c>
      <c r="G236" s="38" t="str">
        <f>VLOOKUP(B236,'TOTAL DE SISTEMAS'!$B$6:$I$369,6,0)</f>
        <v>SER</v>
      </c>
      <c r="H236" s="38" t="str">
        <f>VLOOKUP(B236,'TOTAL DE SISTEMAS'!$B$6:$I$369,7,0)</f>
        <v>R</v>
      </c>
      <c r="I236" s="38" t="str">
        <f>VLOOKUP(B236,'TOTAL DE SISTEMAS'!$B$6:$I$369,8,0)</f>
        <v>Interconectado</v>
      </c>
      <c r="J236" s="38" t="s">
        <v>24</v>
      </c>
      <c r="K236" s="39">
        <f>VLOOKUP(B236,'CLIENTES '!$C$3:$AA$358,25,0)</f>
        <v>4239</v>
      </c>
      <c r="L236" s="150">
        <v>68536.590201842104</v>
      </c>
      <c r="M236" s="40">
        <f>VLOOKUP(B236,'PROY CONSUMOS ENERGIA TRIMESTRE'!$C$3:$AE$358,27,0)</f>
        <v>91463.916666666672</v>
      </c>
      <c r="N236" s="40">
        <f>VLOOKUP(B236,'PROY CONSUMOS ENERGIA TRIMESTRE'!$C$3:$AE$358,28,0)</f>
        <v>91463.916666666672</v>
      </c>
      <c r="O236" s="40">
        <f>VLOOKUP(B236,'PROY CONSUMOS ENERGIA TRIMESTRE'!$C$3:$AE$358,29,0)</f>
        <v>95355.749249070854</v>
      </c>
      <c r="P236" s="41">
        <f>VLOOKUP(C236,'CARGOS SETIEMBRE 2018'!$B$5:$BK$325,60,0)</f>
        <v>5.35</v>
      </c>
      <c r="Q236" s="41">
        <f>VLOOKUP(C236,'CARGOS SETIEMBRE 2018'!$B$5:$BK$325,62,0)</f>
        <v>98.73</v>
      </c>
      <c r="R236" s="124">
        <f t="shared" si="48"/>
        <v>3.26</v>
      </c>
      <c r="S236" s="124">
        <f t="shared" si="49"/>
        <v>53.09</v>
      </c>
      <c r="T236" s="127">
        <f t="shared" si="50"/>
        <v>3.6093267840350944</v>
      </c>
      <c r="U236" s="129">
        <f t="shared" si="51"/>
        <v>58.778883117921225</v>
      </c>
      <c r="V236" s="42" t="str">
        <f t="shared" si="52"/>
        <v>Sí</v>
      </c>
      <c r="W236" s="95">
        <f t="shared" si="53"/>
        <v>3.6093267840350944</v>
      </c>
      <c r="X236" s="95">
        <f t="shared" si="54"/>
        <v>58.778883117921225</v>
      </c>
      <c r="Y236" s="145">
        <f t="shared" si="55"/>
        <v>90344.825506278707</v>
      </c>
      <c r="Z236" s="146">
        <f t="shared" si="56"/>
        <v>55584.978485274187</v>
      </c>
      <c r="AA236" s="147">
        <f t="shared" si="57"/>
        <v>34759.84702100452</v>
      </c>
      <c r="AB236" s="145">
        <f t="shared" si="58"/>
        <v>90344.825506278707</v>
      </c>
      <c r="AC236" s="146">
        <f t="shared" si="59"/>
        <v>55584.978485274187</v>
      </c>
      <c r="AD236" s="148">
        <f t="shared" si="60"/>
        <v>34759.84702100452</v>
      </c>
      <c r="AE236" s="145">
        <f t="shared" si="61"/>
        <v>90344.825506278707</v>
      </c>
      <c r="AF236" s="146">
        <f t="shared" si="62"/>
        <v>55584.978485274187</v>
      </c>
      <c r="AG236" s="148">
        <f t="shared" si="63"/>
        <v>34759.84702100452</v>
      </c>
      <c r="AI236" s="151" t="e">
        <f>Y236-VLOOKUP(B236,#REF!,38,0)</f>
        <v>#REF!</v>
      </c>
    </row>
    <row r="237" spans="1:35" s="18" customFormat="1">
      <c r="A237" s="96">
        <v>235</v>
      </c>
      <c r="B237" s="36" t="s">
        <v>513</v>
      </c>
      <c r="C237" s="36" t="str">
        <f>VLOOKUP(B237,'TOTAL DE SISTEMAS'!$B$6:$I$369,5,0)</f>
        <v>PR0083</v>
      </c>
      <c r="D237" s="36" t="str">
        <f>VLOOKUP(B237,'TOTAL DE SISTEMAS'!$B$6:$I$369,2,0)</f>
        <v>ELNO</v>
      </c>
      <c r="E237" s="36" t="str">
        <f>VLOOKUP(B237,'TOTAL DE SISTEMAS'!$B$6:$I$369,3,0)</f>
        <v>Electronoroeste</v>
      </c>
      <c r="F237" s="38" t="str">
        <f>VLOOKUP(B237,'TOTAL DE SISTEMAS'!$B$6:$I$369,4,0)</f>
        <v>SER  La Nina</v>
      </c>
      <c r="G237" s="38" t="str">
        <f>VLOOKUP(B237,'TOTAL DE SISTEMAS'!$B$6:$I$369,6,0)</f>
        <v>SER</v>
      </c>
      <c r="H237" s="38" t="str">
        <f>VLOOKUP(B237,'TOTAL DE SISTEMAS'!$B$6:$I$369,7,0)</f>
        <v>R</v>
      </c>
      <c r="I237" s="38" t="str">
        <f>VLOOKUP(B237,'TOTAL DE SISTEMAS'!$B$6:$I$369,8,0)</f>
        <v>Interconectado</v>
      </c>
      <c r="J237" s="38" t="s">
        <v>24</v>
      </c>
      <c r="K237" s="39">
        <f>VLOOKUP(B237,'CLIENTES '!$C$3:$AA$358,25,0)</f>
        <v>20</v>
      </c>
      <c r="L237" s="150">
        <v>1964.8009804520775</v>
      </c>
      <c r="M237" s="40">
        <f>VLOOKUP(B237,'PROY CONSUMOS ENERGIA TRIMESTRE'!$C$3:$AE$358,27,0)</f>
        <v>2038.6666666666667</v>
      </c>
      <c r="N237" s="40">
        <f>VLOOKUP(B237,'PROY CONSUMOS ENERGIA TRIMESTRE'!$C$3:$AE$358,28,0)</f>
        <v>2038.6666666666667</v>
      </c>
      <c r="O237" s="40">
        <f>VLOOKUP(B237,'PROY CONSUMOS ENERGIA TRIMESTRE'!$C$3:$AE$358,29,0)</f>
        <v>2038.6666666666667</v>
      </c>
      <c r="P237" s="41">
        <f>VLOOKUP(C237,'CARGOS SETIEMBRE 2018'!$B$5:$BK$325,60,0)</f>
        <v>5.35</v>
      </c>
      <c r="Q237" s="41">
        <f>VLOOKUP(C237,'CARGOS SETIEMBRE 2018'!$B$5:$BK$325,62,0)</f>
        <v>85.31</v>
      </c>
      <c r="R237" s="124">
        <f t="shared" si="48"/>
        <v>3.26</v>
      </c>
      <c r="S237" s="124">
        <f t="shared" si="49"/>
        <v>53.09</v>
      </c>
      <c r="T237" s="127">
        <f t="shared" si="50"/>
        <v>3.6093267840350944</v>
      </c>
      <c r="U237" s="129">
        <f t="shared" si="51"/>
        <v>58.778883117921225</v>
      </c>
      <c r="V237" s="42" t="str">
        <f t="shared" si="52"/>
        <v>Sí</v>
      </c>
      <c r="W237" s="95">
        <f t="shared" si="53"/>
        <v>3.6093267840350944</v>
      </c>
      <c r="X237" s="95">
        <f t="shared" si="54"/>
        <v>58.778883117921225</v>
      </c>
      <c r="Y237" s="145">
        <f t="shared" si="55"/>
        <v>1783.1717164236675</v>
      </c>
      <c r="Z237" s="146">
        <f t="shared" si="56"/>
        <v>1227.0746074803988</v>
      </c>
      <c r="AA237" s="147">
        <f t="shared" si="57"/>
        <v>556.09710894326872</v>
      </c>
      <c r="AB237" s="145">
        <f t="shared" si="58"/>
        <v>1783.1717164236675</v>
      </c>
      <c r="AC237" s="146">
        <f t="shared" si="59"/>
        <v>1227.0746074803988</v>
      </c>
      <c r="AD237" s="148">
        <f t="shared" si="60"/>
        <v>556.09710894326872</v>
      </c>
      <c r="AE237" s="145">
        <f t="shared" si="61"/>
        <v>1783.1717164236675</v>
      </c>
      <c r="AF237" s="146">
        <f t="shared" si="62"/>
        <v>1227.0746074803988</v>
      </c>
      <c r="AG237" s="148">
        <f t="shared" si="63"/>
        <v>556.09710894326872</v>
      </c>
      <c r="AI237" s="151" t="e">
        <f>Y237-VLOOKUP(B237,#REF!,38,0)</f>
        <v>#REF!</v>
      </c>
    </row>
    <row r="238" spans="1:35" s="18" customFormat="1">
      <c r="A238" s="96">
        <v>236</v>
      </c>
      <c r="B238" s="36" t="s">
        <v>515</v>
      </c>
      <c r="C238" s="36" t="str">
        <f>VLOOKUP(B238,'TOTAL DE SISTEMAS'!$B$6:$I$369,5,0)</f>
        <v>PL0081</v>
      </c>
      <c r="D238" s="36" t="str">
        <f>VLOOKUP(B238,'TOTAL DE SISTEMAS'!$B$6:$I$369,2,0)</f>
        <v>ELNO</v>
      </c>
      <c r="E238" s="36" t="str">
        <f>VLOOKUP(B238,'TOTAL DE SISTEMAS'!$B$6:$I$369,3,0)</f>
        <v>Electronoroeste</v>
      </c>
      <c r="F238" s="38" t="str">
        <f>VLOOKUP(B238,'TOTAL DE SISTEMAS'!$B$6:$I$369,4,0)</f>
        <v>Piura</v>
      </c>
      <c r="G238" s="38">
        <f>VLOOKUP(B238,'TOTAL DE SISTEMAS'!$B$6:$I$369,6,0)</f>
        <v>2</v>
      </c>
      <c r="H238" s="38" t="str">
        <f>VLOOKUP(B238,'TOTAL DE SISTEMAS'!$B$6:$I$369,7,0)</f>
        <v>U</v>
      </c>
      <c r="I238" s="38" t="str">
        <f>VLOOKUP(B238,'TOTAL DE SISTEMAS'!$B$6:$I$369,8,0)</f>
        <v>Interconectado</v>
      </c>
      <c r="J238" s="38" t="s">
        <v>24</v>
      </c>
      <c r="K238" s="39">
        <f>VLOOKUP(B238,'CLIENTES '!$C$3:$AA$358,25,0)</f>
        <v>101348</v>
      </c>
      <c r="L238" s="150">
        <v>11859752.384925991</v>
      </c>
      <c r="M238" s="40">
        <f>VLOOKUP(B238,'PROY CONSUMOS ENERGIA TRIMESTRE'!$C$3:$AE$358,27,0)</f>
        <v>11880092.864777967</v>
      </c>
      <c r="N238" s="40">
        <f>VLOOKUP(B238,'PROY CONSUMOS ENERGIA TRIMESTRE'!$C$3:$AE$358,28,0)</f>
        <v>11849582.145000001</v>
      </c>
      <c r="O238" s="40">
        <f>VLOOKUP(B238,'PROY CONSUMOS ENERGIA TRIMESTRE'!$C$3:$AE$358,29,0)</f>
        <v>11849582.145000001</v>
      </c>
      <c r="P238" s="41">
        <f>VLOOKUP(C238,'CARGOS SETIEMBRE 2018'!$B$5:$BK$325,60,0)</f>
        <v>3.07</v>
      </c>
      <c r="Q238" s="41">
        <f>VLOOKUP(C238,'CARGOS SETIEMBRE 2018'!$B$5:$BK$325,62,0)</f>
        <v>58.85</v>
      </c>
      <c r="R238" s="124">
        <f t="shared" si="48"/>
        <v>3.26</v>
      </c>
      <c r="S238" s="124">
        <f t="shared" si="49"/>
        <v>53.09</v>
      </c>
      <c r="T238" s="127">
        <f t="shared" si="50"/>
        <v>3.6093267840350944</v>
      </c>
      <c r="U238" s="129">
        <f t="shared" si="51"/>
        <v>58.778883117921225</v>
      </c>
      <c r="V238" s="42" t="str">
        <f t="shared" si="52"/>
        <v>Sí</v>
      </c>
      <c r="W238" s="95">
        <f t="shared" si="53"/>
        <v>3.07</v>
      </c>
      <c r="X238" s="95">
        <f t="shared" si="54"/>
        <v>58.778883117921225</v>
      </c>
      <c r="Y238" s="145">
        <f t="shared" si="55"/>
        <v>7290602.6385289468</v>
      </c>
      <c r="Z238" s="146">
        <f t="shared" si="56"/>
        <v>7282168.3524105242</v>
      </c>
      <c r="AA238" s="147">
        <f t="shared" si="57"/>
        <v>8434.2861184226349</v>
      </c>
      <c r="AB238" s="145">
        <f t="shared" si="58"/>
        <v>7290602.6385289468</v>
      </c>
      <c r="AC238" s="146">
        <f t="shared" si="59"/>
        <v>7282168.3524105242</v>
      </c>
      <c r="AD238" s="148">
        <f t="shared" si="60"/>
        <v>8434.2861184226349</v>
      </c>
      <c r="AE238" s="145">
        <f t="shared" si="61"/>
        <v>7290602.6385289468</v>
      </c>
      <c r="AF238" s="146">
        <f t="shared" si="62"/>
        <v>7282168.3524105242</v>
      </c>
      <c r="AG238" s="148">
        <f t="shared" si="63"/>
        <v>8434.2861184226349</v>
      </c>
      <c r="AI238" s="151" t="e">
        <f>Y238-VLOOKUP(B238,#REF!,38,0)</f>
        <v>#REF!</v>
      </c>
    </row>
    <row r="239" spans="1:35" s="18" customFormat="1">
      <c r="A239" s="96">
        <v>237</v>
      </c>
      <c r="B239" s="36" t="s">
        <v>518</v>
      </c>
      <c r="C239" s="36" t="str">
        <f>VLOOKUP(B239,'TOTAL DE SISTEMAS'!$B$6:$I$369,5,0)</f>
        <v>PL0083</v>
      </c>
      <c r="D239" s="36" t="str">
        <f>VLOOKUP(B239,'TOTAL DE SISTEMAS'!$B$6:$I$369,2,0)</f>
        <v>ELNO</v>
      </c>
      <c r="E239" s="36" t="str">
        <f>VLOOKUP(B239,'TOTAL DE SISTEMAS'!$B$6:$I$369,3,0)</f>
        <v>Electronoroeste</v>
      </c>
      <c r="F239" s="38" t="str">
        <f>VLOOKUP(B239,'TOTAL DE SISTEMAS'!$B$6:$I$369,4,0)</f>
        <v>Talara</v>
      </c>
      <c r="G239" s="38">
        <f>VLOOKUP(B239,'TOTAL DE SISTEMAS'!$B$6:$I$369,6,0)</f>
        <v>2</v>
      </c>
      <c r="H239" s="38" t="str">
        <f>VLOOKUP(B239,'TOTAL DE SISTEMAS'!$B$6:$I$369,7,0)</f>
        <v>U</v>
      </c>
      <c r="I239" s="38" t="str">
        <f>VLOOKUP(B239,'TOTAL DE SISTEMAS'!$B$6:$I$369,8,0)</f>
        <v>Interconectado</v>
      </c>
      <c r="J239" s="38" t="s">
        <v>24</v>
      </c>
      <c r="K239" s="39">
        <f>VLOOKUP(B239,'CLIENTES '!$C$3:$AA$358,25,0)</f>
        <v>25551</v>
      </c>
      <c r="L239" s="150">
        <v>2372491.6748093814</v>
      </c>
      <c r="M239" s="40">
        <f>VLOOKUP(B239,'PROY CONSUMOS ENERGIA TRIMESTRE'!$C$3:$AE$358,27,0)</f>
        <v>2314421.1904121852</v>
      </c>
      <c r="N239" s="40">
        <f>VLOOKUP(B239,'PROY CONSUMOS ENERGIA TRIMESTRE'!$C$3:$AE$358,28,0)</f>
        <v>2441582.1865465688</v>
      </c>
      <c r="O239" s="40">
        <f>VLOOKUP(B239,'PROY CONSUMOS ENERGIA TRIMESTRE'!$C$3:$AE$358,29,0)</f>
        <v>2480067.3432859471</v>
      </c>
      <c r="P239" s="41">
        <f>VLOOKUP(C239,'CARGOS SETIEMBRE 2018'!$B$5:$BK$325,60,0)</f>
        <v>3.07</v>
      </c>
      <c r="Q239" s="41">
        <f>VLOOKUP(C239,'CARGOS SETIEMBRE 2018'!$B$5:$BK$325,62,0)</f>
        <v>58.04</v>
      </c>
      <c r="R239" s="124">
        <f t="shared" si="48"/>
        <v>3.26</v>
      </c>
      <c r="S239" s="124">
        <f t="shared" si="49"/>
        <v>53.09</v>
      </c>
      <c r="T239" s="127">
        <f t="shared" si="50"/>
        <v>3.6093267840350944</v>
      </c>
      <c r="U239" s="129">
        <f t="shared" si="51"/>
        <v>58.778883117921225</v>
      </c>
      <c r="V239" s="42" t="str">
        <f t="shared" si="52"/>
        <v>No</v>
      </c>
      <c r="W239" s="95">
        <f t="shared" si="53"/>
        <v>3.07</v>
      </c>
      <c r="X239" s="95">
        <f t="shared" si="54"/>
        <v>58.04</v>
      </c>
      <c r="Y239" s="145">
        <f t="shared" si="55"/>
        <v>1455435.738059365</v>
      </c>
      <c r="Z239" s="146">
        <f t="shared" si="56"/>
        <v>1455435.738059365</v>
      </c>
      <c r="AA239" s="147">
        <f t="shared" si="57"/>
        <v>0</v>
      </c>
      <c r="AB239" s="145">
        <f t="shared" si="58"/>
        <v>1455435.738059365</v>
      </c>
      <c r="AC239" s="146">
        <f t="shared" si="59"/>
        <v>1455435.738059365</v>
      </c>
      <c r="AD239" s="148">
        <f t="shared" si="60"/>
        <v>0</v>
      </c>
      <c r="AE239" s="145">
        <f t="shared" si="61"/>
        <v>1455435.738059365</v>
      </c>
      <c r="AF239" s="146">
        <f t="shared" si="62"/>
        <v>1455435.738059365</v>
      </c>
      <c r="AG239" s="148">
        <f t="shared" si="63"/>
        <v>0</v>
      </c>
      <c r="AI239" s="151" t="e">
        <f>Y239-VLOOKUP(B239,#REF!,38,0)</f>
        <v>#REF!</v>
      </c>
    </row>
    <row r="240" spans="1:35" s="18" customFormat="1">
      <c r="A240" s="96">
        <v>238</v>
      </c>
      <c r="B240" s="36" t="s">
        <v>521</v>
      </c>
      <c r="C240" s="36" t="str">
        <f>VLOOKUP(B240,'TOTAL DE SISTEMAS'!$B$6:$I$369,5,0)</f>
        <v>PL0084</v>
      </c>
      <c r="D240" s="36" t="str">
        <f>VLOOKUP(B240,'TOTAL DE SISTEMAS'!$B$6:$I$369,2,0)</f>
        <v>ELNO</v>
      </c>
      <c r="E240" s="36" t="str">
        <f>VLOOKUP(B240,'TOTAL DE SISTEMAS'!$B$6:$I$369,3,0)</f>
        <v>Electronoroeste</v>
      </c>
      <c r="F240" s="38" t="str">
        <f>VLOOKUP(B240,'TOTAL DE SISTEMAS'!$B$6:$I$369,4,0)</f>
        <v>Tumbes</v>
      </c>
      <c r="G240" s="38">
        <f>VLOOKUP(B240,'TOTAL DE SISTEMAS'!$B$6:$I$369,6,0)</f>
        <v>2</v>
      </c>
      <c r="H240" s="38" t="str">
        <f>VLOOKUP(B240,'TOTAL DE SISTEMAS'!$B$6:$I$369,7,0)</f>
        <v>U</v>
      </c>
      <c r="I240" s="38" t="str">
        <f>VLOOKUP(B240,'TOTAL DE SISTEMAS'!$B$6:$I$369,8,0)</f>
        <v>Interconectado</v>
      </c>
      <c r="J240" s="38" t="s">
        <v>24</v>
      </c>
      <c r="K240" s="39">
        <f>VLOOKUP(B240,'CLIENTES '!$C$3:$AA$358,25,0)</f>
        <v>19167</v>
      </c>
      <c r="L240" s="150">
        <v>1839956.448990305</v>
      </c>
      <c r="M240" s="40">
        <f>VLOOKUP(B240,'PROY CONSUMOS ENERGIA TRIMESTRE'!$C$3:$AE$358,27,0)</f>
        <v>1790161.8563078046</v>
      </c>
      <c r="N240" s="40">
        <f>VLOOKUP(B240,'PROY CONSUMOS ENERGIA TRIMESTRE'!$C$3:$AE$358,28,0)</f>
        <v>1908844.386001938</v>
      </c>
      <c r="O240" s="40">
        <f>VLOOKUP(B240,'PROY CONSUMOS ENERGIA TRIMESTRE'!$C$3:$AE$358,29,0)</f>
        <v>1892347.276701089</v>
      </c>
      <c r="P240" s="41">
        <f>VLOOKUP(C240,'CARGOS SETIEMBRE 2018'!$B$5:$BK$325,60,0)</f>
        <v>3.07</v>
      </c>
      <c r="Q240" s="41">
        <f>VLOOKUP(C240,'CARGOS SETIEMBRE 2018'!$B$5:$BK$325,62,0)</f>
        <v>58.75</v>
      </c>
      <c r="R240" s="124">
        <f t="shared" si="48"/>
        <v>3.26</v>
      </c>
      <c r="S240" s="124">
        <f t="shared" si="49"/>
        <v>53.09</v>
      </c>
      <c r="T240" s="127">
        <f t="shared" si="50"/>
        <v>3.6093267840350944</v>
      </c>
      <c r="U240" s="129">
        <f t="shared" si="51"/>
        <v>58.778883117921225</v>
      </c>
      <c r="V240" s="42" t="str">
        <f t="shared" si="52"/>
        <v>No</v>
      </c>
      <c r="W240" s="95">
        <f t="shared" si="53"/>
        <v>3.07</v>
      </c>
      <c r="X240" s="95">
        <f t="shared" si="54"/>
        <v>58.75</v>
      </c>
      <c r="Y240" s="145">
        <f t="shared" si="55"/>
        <v>1139817.103781804</v>
      </c>
      <c r="Z240" s="146">
        <f t="shared" si="56"/>
        <v>1139817.103781804</v>
      </c>
      <c r="AA240" s="147">
        <f t="shared" si="57"/>
        <v>0</v>
      </c>
      <c r="AB240" s="145">
        <f t="shared" si="58"/>
        <v>1139817.103781804</v>
      </c>
      <c r="AC240" s="146">
        <f t="shared" si="59"/>
        <v>1139817.103781804</v>
      </c>
      <c r="AD240" s="148">
        <f t="shared" si="60"/>
        <v>0</v>
      </c>
      <c r="AE240" s="145">
        <f t="shared" si="61"/>
        <v>1139817.103781804</v>
      </c>
      <c r="AF240" s="146">
        <f t="shared" si="62"/>
        <v>1139817.103781804</v>
      </c>
      <c r="AG240" s="148">
        <f t="shared" si="63"/>
        <v>0</v>
      </c>
      <c r="AI240" s="151" t="e">
        <f>Y240-VLOOKUP(B240,#REF!,38,0)</f>
        <v>#REF!</v>
      </c>
    </row>
    <row r="241" spans="1:35" s="18" customFormat="1">
      <c r="A241" s="96">
        <v>239</v>
      </c>
      <c r="B241" s="36" t="s">
        <v>524</v>
      </c>
      <c r="C241" s="36" t="str">
        <f>VLOOKUP(B241,'TOTAL DE SISTEMAS'!$B$6:$I$369,5,0)</f>
        <v>PL0085</v>
      </c>
      <c r="D241" s="36" t="str">
        <f>VLOOKUP(B241,'TOTAL DE SISTEMAS'!$B$6:$I$369,2,0)</f>
        <v>ELNO</v>
      </c>
      <c r="E241" s="36" t="str">
        <f>VLOOKUP(B241,'TOTAL DE SISTEMAS'!$B$6:$I$369,3,0)</f>
        <v>Electronoroeste</v>
      </c>
      <c r="F241" s="38" t="str">
        <f>VLOOKUP(B241,'TOTAL DE SISTEMAS'!$B$6:$I$369,4,0)</f>
        <v>BAJO PIURA</v>
      </c>
      <c r="G241" s="38">
        <f>VLOOKUP(B241,'TOTAL DE SISTEMAS'!$B$6:$I$369,6,0)</f>
        <v>3</v>
      </c>
      <c r="H241" s="38" t="str">
        <f>VLOOKUP(B241,'TOTAL DE SISTEMAS'!$B$6:$I$369,7,0)</f>
        <v>U</v>
      </c>
      <c r="I241" s="38" t="str">
        <f>VLOOKUP(B241,'TOTAL DE SISTEMAS'!$B$6:$I$369,8,0)</f>
        <v>Interconectado</v>
      </c>
      <c r="J241" s="38" t="s">
        <v>24</v>
      </c>
      <c r="K241" s="39">
        <f>VLOOKUP(B241,'CLIENTES '!$C$3:$AA$358,25,0)</f>
        <v>24576</v>
      </c>
      <c r="L241" s="150">
        <v>1430496.2969030153</v>
      </c>
      <c r="M241" s="40">
        <f>VLOOKUP(B241,'PROY CONSUMOS ENERGIA TRIMESTRE'!$C$3:$AE$358,27,0)</f>
        <v>1502567.062528769</v>
      </c>
      <c r="N241" s="40">
        <f>VLOOKUP(B241,'PROY CONSUMOS ENERGIA TRIMESTRE'!$C$3:$AE$358,28,0)</f>
        <v>1560677.3460857766</v>
      </c>
      <c r="O241" s="40">
        <f>VLOOKUP(B241,'PROY CONSUMOS ENERGIA TRIMESTRE'!$C$3:$AE$358,29,0)</f>
        <v>1489414.7366666666</v>
      </c>
      <c r="P241" s="41">
        <f>VLOOKUP(C241,'CARGOS SETIEMBRE 2018'!$B$5:$BK$325,60,0)</f>
        <v>3.17</v>
      </c>
      <c r="Q241" s="41">
        <f>VLOOKUP(C241,'CARGOS SETIEMBRE 2018'!$B$5:$BK$325,62,0)</f>
        <v>59.73</v>
      </c>
      <c r="R241" s="124">
        <f t="shared" si="48"/>
        <v>3.26</v>
      </c>
      <c r="S241" s="124">
        <f t="shared" si="49"/>
        <v>53.09</v>
      </c>
      <c r="T241" s="127">
        <f t="shared" si="50"/>
        <v>3.6093267840350944</v>
      </c>
      <c r="U241" s="129">
        <f t="shared" si="51"/>
        <v>58.778883117921225</v>
      </c>
      <c r="V241" s="42" t="str">
        <f t="shared" si="52"/>
        <v>Sí</v>
      </c>
      <c r="W241" s="95">
        <f t="shared" si="53"/>
        <v>3.17</v>
      </c>
      <c r="X241" s="95">
        <f t="shared" si="54"/>
        <v>58.778883117921225</v>
      </c>
      <c r="Y241" s="145">
        <f t="shared" si="55"/>
        <v>932341.35814017104</v>
      </c>
      <c r="Z241" s="146">
        <f t="shared" si="56"/>
        <v>918735.66636281484</v>
      </c>
      <c r="AA241" s="147">
        <f t="shared" si="57"/>
        <v>13605.691777356202</v>
      </c>
      <c r="AB241" s="145">
        <f t="shared" si="58"/>
        <v>932341.35814017104</v>
      </c>
      <c r="AC241" s="146">
        <f t="shared" si="59"/>
        <v>918735.66636281484</v>
      </c>
      <c r="AD241" s="148">
        <f t="shared" si="60"/>
        <v>13605.691777356202</v>
      </c>
      <c r="AE241" s="145">
        <f t="shared" si="61"/>
        <v>932341.35814017104</v>
      </c>
      <c r="AF241" s="146">
        <f t="shared" si="62"/>
        <v>918735.66636281484</v>
      </c>
      <c r="AG241" s="148">
        <f t="shared" si="63"/>
        <v>13605.691777356202</v>
      </c>
      <c r="AI241" s="151" t="e">
        <f>Y241-VLOOKUP(B241,#REF!,38,0)</f>
        <v>#REF!</v>
      </c>
    </row>
    <row r="242" spans="1:35" s="18" customFormat="1">
      <c r="A242" s="96">
        <v>240</v>
      </c>
      <c r="B242" s="36" t="s">
        <v>527</v>
      </c>
      <c r="C242" s="36" t="str">
        <f>VLOOKUP(B242,'TOTAL DE SISTEMAS'!$B$6:$I$369,5,0)</f>
        <v>PL0086</v>
      </c>
      <c r="D242" s="36" t="str">
        <f>VLOOKUP(B242,'TOTAL DE SISTEMAS'!$B$6:$I$369,2,0)</f>
        <v>ELNO</v>
      </c>
      <c r="E242" s="36" t="str">
        <f>VLOOKUP(B242,'TOTAL DE SISTEMAS'!$B$6:$I$369,3,0)</f>
        <v>Electronoroeste</v>
      </c>
      <c r="F242" s="38" t="str">
        <f>VLOOKUP(B242,'TOTAL DE SISTEMAS'!$B$6:$I$369,4,0)</f>
        <v>CHULUCANAS</v>
      </c>
      <c r="G242" s="38">
        <f>VLOOKUP(B242,'TOTAL DE SISTEMAS'!$B$6:$I$369,6,0)</f>
        <v>4</v>
      </c>
      <c r="H242" s="38" t="str">
        <f>VLOOKUP(B242,'TOTAL DE SISTEMAS'!$B$6:$I$369,7,0)</f>
        <v>R</v>
      </c>
      <c r="I242" s="38" t="str">
        <f>VLOOKUP(B242,'TOTAL DE SISTEMAS'!$B$6:$I$369,8,0)</f>
        <v>Interconectado</v>
      </c>
      <c r="J242" s="38" t="s">
        <v>24</v>
      </c>
      <c r="K242" s="39">
        <f>VLOOKUP(B242,'CLIENTES '!$C$3:$AA$358,25,0)</f>
        <v>37683</v>
      </c>
      <c r="L242" s="150">
        <v>1576876.8961682799</v>
      </c>
      <c r="M242" s="40">
        <f>VLOOKUP(B242,'PROY CONSUMOS ENERGIA TRIMESTRE'!$C$3:$AE$358,27,0)</f>
        <v>1950735.4467786108</v>
      </c>
      <c r="N242" s="40">
        <f>VLOOKUP(B242,'PROY CONSUMOS ENERGIA TRIMESTRE'!$C$3:$AE$358,28,0)</f>
        <v>1900875.2125000001</v>
      </c>
      <c r="O242" s="40">
        <f>VLOOKUP(B242,'PROY CONSUMOS ENERGIA TRIMESTRE'!$C$3:$AE$358,29,0)</f>
        <v>1900875.2125000001</v>
      </c>
      <c r="P242" s="41">
        <f>VLOOKUP(C242,'CARGOS SETIEMBRE 2018'!$B$5:$BK$325,60,0)</f>
        <v>3.74</v>
      </c>
      <c r="Q242" s="41">
        <f>VLOOKUP(C242,'CARGOS SETIEMBRE 2018'!$B$5:$BK$325,62,0)</f>
        <v>65.599999999999994</v>
      </c>
      <c r="R242" s="124">
        <f t="shared" si="48"/>
        <v>3.26</v>
      </c>
      <c r="S242" s="124">
        <f t="shared" si="49"/>
        <v>53.09</v>
      </c>
      <c r="T242" s="127">
        <f t="shared" si="50"/>
        <v>3.6093267840350944</v>
      </c>
      <c r="U242" s="129">
        <f t="shared" si="51"/>
        <v>58.778883117921225</v>
      </c>
      <c r="V242" s="42" t="str">
        <f t="shared" si="52"/>
        <v>Sí</v>
      </c>
      <c r="W242" s="95">
        <f t="shared" si="53"/>
        <v>3.6093267840350944</v>
      </c>
      <c r="X242" s="95">
        <f t="shared" si="54"/>
        <v>58.778883117921225</v>
      </c>
      <c r="Y242" s="145">
        <f t="shared" si="55"/>
        <v>1175365.6638863916</v>
      </c>
      <c r="Z242" s="146">
        <f t="shared" si="56"/>
        <v>1062880.8889150517</v>
      </c>
      <c r="AA242" s="147">
        <f t="shared" si="57"/>
        <v>112484.77497133985</v>
      </c>
      <c r="AB242" s="145">
        <f t="shared" si="58"/>
        <v>1175365.6638863916</v>
      </c>
      <c r="AC242" s="146">
        <f t="shared" si="59"/>
        <v>1062880.8889150517</v>
      </c>
      <c r="AD242" s="148">
        <f t="shared" si="60"/>
        <v>112484.77497133985</v>
      </c>
      <c r="AE242" s="145">
        <f t="shared" si="61"/>
        <v>1175365.6638863916</v>
      </c>
      <c r="AF242" s="146">
        <f t="shared" si="62"/>
        <v>1062880.8889150517</v>
      </c>
      <c r="AG242" s="148">
        <f t="shared" si="63"/>
        <v>112484.77497133985</v>
      </c>
      <c r="AI242" s="151" t="e">
        <f>Y242-VLOOKUP(B242,#REF!,38,0)</f>
        <v>#REF!</v>
      </c>
    </row>
    <row r="243" spans="1:35" s="18" customFormat="1">
      <c r="A243" s="96">
        <v>241</v>
      </c>
      <c r="B243" s="36" t="s">
        <v>530</v>
      </c>
      <c r="C243" s="36" t="str">
        <f>VLOOKUP(B243,'TOTAL DE SISTEMAS'!$B$6:$I$369,5,0)</f>
        <v>PL0165</v>
      </c>
      <c r="D243" s="36" t="str">
        <f>VLOOKUP(B243,'TOTAL DE SISTEMAS'!$B$6:$I$369,2,0)</f>
        <v>ELNO</v>
      </c>
      <c r="E243" s="36" t="str">
        <f>VLOOKUP(B243,'TOTAL DE SISTEMAS'!$B$6:$I$369,3,0)</f>
        <v>Electronoroeste</v>
      </c>
      <c r="F243" s="38" t="str">
        <f>VLOOKUP(B243,'TOTAL DE SISTEMAS'!$B$6:$I$369,4,0)</f>
        <v>Tumbes Rural</v>
      </c>
      <c r="G243" s="38">
        <f>VLOOKUP(B243,'TOTAL DE SISTEMAS'!$B$6:$I$369,6,0)</f>
        <v>4</v>
      </c>
      <c r="H243" s="38" t="str">
        <f>VLOOKUP(B243,'TOTAL DE SISTEMAS'!$B$6:$I$369,7,0)</f>
        <v>R</v>
      </c>
      <c r="I243" s="38" t="str">
        <f>VLOOKUP(B243,'TOTAL DE SISTEMAS'!$B$6:$I$369,8,0)</f>
        <v>Interconectado</v>
      </c>
      <c r="J243" s="38" t="s">
        <v>24</v>
      </c>
      <c r="K243" s="39">
        <f>VLOOKUP(B243,'CLIENTES '!$C$3:$AA$358,25,0)</f>
        <v>7740</v>
      </c>
      <c r="L243" s="150">
        <v>387459.42710005591</v>
      </c>
      <c r="M243" s="40">
        <f>VLOOKUP(B243,'PROY CONSUMOS ENERGIA TRIMESTRE'!$C$3:$AE$358,27,0)</f>
        <v>465461.36036429403</v>
      </c>
      <c r="N243" s="40">
        <f>VLOOKUP(B243,'PROY CONSUMOS ENERGIA TRIMESTRE'!$C$3:$AE$358,28,0)</f>
        <v>454355.08333333331</v>
      </c>
      <c r="O243" s="40">
        <f>VLOOKUP(B243,'PROY CONSUMOS ENERGIA TRIMESTRE'!$C$3:$AE$358,29,0)</f>
        <v>454355.08333333331</v>
      </c>
      <c r="P243" s="41">
        <f>VLOOKUP(C243,'CARGOS SETIEMBRE 2018'!$B$5:$BK$325,60,0)</f>
        <v>3.74</v>
      </c>
      <c r="Q243" s="41">
        <f>VLOOKUP(C243,'CARGOS SETIEMBRE 2018'!$B$5:$BK$325,62,0)</f>
        <v>65.489999999999995</v>
      </c>
      <c r="R243" s="124">
        <f t="shared" si="48"/>
        <v>3.26</v>
      </c>
      <c r="S243" s="124">
        <f t="shared" si="49"/>
        <v>53.09</v>
      </c>
      <c r="T243" s="127">
        <f t="shared" si="50"/>
        <v>3.6093267840350944</v>
      </c>
      <c r="U243" s="129">
        <f t="shared" si="51"/>
        <v>58.778883117921225</v>
      </c>
      <c r="V243" s="42" t="str">
        <f t="shared" si="52"/>
        <v>Sí</v>
      </c>
      <c r="W243" s="95">
        <f t="shared" si="53"/>
        <v>3.6093267840350944</v>
      </c>
      <c r="X243" s="95">
        <f t="shared" si="54"/>
        <v>58.778883117921225</v>
      </c>
      <c r="Y243" s="145">
        <f t="shared" si="55"/>
        <v>282694.77880782657</v>
      </c>
      <c r="Z243" s="146">
        <f t="shared" si="56"/>
        <v>255680.51309294073</v>
      </c>
      <c r="AA243" s="147">
        <f t="shared" si="57"/>
        <v>27014.265714885842</v>
      </c>
      <c r="AB243" s="145">
        <f t="shared" si="58"/>
        <v>282694.77880782657</v>
      </c>
      <c r="AC243" s="146">
        <f t="shared" si="59"/>
        <v>255680.51309294073</v>
      </c>
      <c r="AD243" s="148">
        <f t="shared" si="60"/>
        <v>27014.265714885842</v>
      </c>
      <c r="AE243" s="145">
        <f t="shared" si="61"/>
        <v>282694.77880782657</v>
      </c>
      <c r="AF243" s="146">
        <f t="shared" si="62"/>
        <v>255680.51309294073</v>
      </c>
      <c r="AG243" s="148">
        <f t="shared" si="63"/>
        <v>27014.265714885842</v>
      </c>
      <c r="AI243" s="151" t="e">
        <f>Y243-VLOOKUP(B243,#REF!,38,0)</f>
        <v>#REF!</v>
      </c>
    </row>
    <row r="244" spans="1:35" s="18" customFormat="1">
      <c r="A244" s="96">
        <v>242</v>
      </c>
      <c r="B244" s="36" t="s">
        <v>533</v>
      </c>
      <c r="C244" s="36" t="str">
        <f>VLOOKUP(B244,'TOTAL DE SISTEMAS'!$B$6:$I$369,5,0)</f>
        <v>PL0231</v>
      </c>
      <c r="D244" s="36" t="str">
        <f>VLOOKUP(B244,'TOTAL DE SISTEMAS'!$B$6:$I$369,2,0)</f>
        <v>ELNO</v>
      </c>
      <c r="E244" s="36" t="str">
        <f>VLOOKUP(B244,'TOTAL DE SISTEMAS'!$B$6:$I$369,3,0)</f>
        <v>Electronoroeste</v>
      </c>
      <c r="F244" s="38" t="str">
        <f>VLOOKUP(B244,'TOTAL DE SISTEMAS'!$B$6:$I$369,4,0)</f>
        <v>Frontera</v>
      </c>
      <c r="G244" s="38">
        <f>VLOOKUP(B244,'TOTAL DE SISTEMAS'!$B$6:$I$369,6,0)</f>
        <v>6</v>
      </c>
      <c r="H244" s="38" t="str">
        <f>VLOOKUP(B244,'TOTAL DE SISTEMAS'!$B$6:$I$369,7,0)</f>
        <v>R</v>
      </c>
      <c r="I244" s="38" t="str">
        <f>VLOOKUP(B244,'TOTAL DE SISTEMAS'!$B$6:$I$369,8,0)</f>
        <v>Interconectado</v>
      </c>
      <c r="J244" s="38" t="s">
        <v>24</v>
      </c>
      <c r="K244" s="39">
        <f>VLOOKUP(B244,'CLIENTES '!$C$3:$AA$358,25,0)</f>
        <v>2696</v>
      </c>
      <c r="L244" s="150">
        <v>94231.905189351339</v>
      </c>
      <c r="M244" s="40">
        <f>VLOOKUP(B244,'PROY CONSUMOS ENERGIA TRIMESTRE'!$C$3:$AE$358,27,0)</f>
        <v>115848.80916666666</v>
      </c>
      <c r="N244" s="40">
        <f>VLOOKUP(B244,'PROY CONSUMOS ENERGIA TRIMESTRE'!$C$3:$AE$358,28,0)</f>
        <v>115848.80916666666</v>
      </c>
      <c r="O244" s="40">
        <f>VLOOKUP(B244,'PROY CONSUMOS ENERGIA TRIMESTRE'!$C$3:$AE$358,29,0)</f>
        <v>120045.15859519409</v>
      </c>
      <c r="P244" s="41">
        <f>VLOOKUP(C244,'CARGOS SETIEMBRE 2018'!$B$5:$BK$325,60,0)</f>
        <v>4.05</v>
      </c>
      <c r="Q244" s="41">
        <f>VLOOKUP(C244,'CARGOS SETIEMBRE 2018'!$B$5:$BK$325,62,0)</f>
        <v>73.13</v>
      </c>
      <c r="R244" s="124">
        <f t="shared" si="48"/>
        <v>3.26</v>
      </c>
      <c r="S244" s="124">
        <f t="shared" si="49"/>
        <v>53.09</v>
      </c>
      <c r="T244" s="127">
        <f t="shared" si="50"/>
        <v>3.6093267840350944</v>
      </c>
      <c r="U244" s="129">
        <f t="shared" si="51"/>
        <v>58.778883117921225</v>
      </c>
      <c r="V244" s="42" t="str">
        <f t="shared" si="52"/>
        <v>Sí</v>
      </c>
      <c r="W244" s="95">
        <f t="shared" si="53"/>
        <v>3.6093267840350944</v>
      </c>
      <c r="X244" s="95">
        <f t="shared" si="54"/>
        <v>58.778883117921225</v>
      </c>
      <c r="Y244" s="145">
        <f t="shared" si="55"/>
        <v>79830.592264972627</v>
      </c>
      <c r="Z244" s="146">
        <f t="shared" si="56"/>
        <v>65119.206420797782</v>
      </c>
      <c r="AA244" s="147">
        <f t="shared" si="57"/>
        <v>14711.385844174845</v>
      </c>
      <c r="AB244" s="145">
        <f t="shared" si="58"/>
        <v>79830.592264972627</v>
      </c>
      <c r="AC244" s="146">
        <f t="shared" si="59"/>
        <v>65119.206420797782</v>
      </c>
      <c r="AD244" s="148">
        <f t="shared" si="60"/>
        <v>14711.385844174845</v>
      </c>
      <c r="AE244" s="145">
        <f t="shared" si="61"/>
        <v>79830.592264972627</v>
      </c>
      <c r="AF244" s="146">
        <f t="shared" si="62"/>
        <v>65119.206420797782</v>
      </c>
      <c r="AG244" s="148">
        <f t="shared" si="63"/>
        <v>14711.385844174845</v>
      </c>
      <c r="AI244" s="151" t="e">
        <f>Y244-VLOOKUP(B244,#REF!,38,0)</f>
        <v>#REF!</v>
      </c>
    </row>
    <row r="245" spans="1:35" s="18" customFormat="1">
      <c r="A245" s="96">
        <v>243</v>
      </c>
      <c r="B245" s="36" t="s">
        <v>536</v>
      </c>
      <c r="C245" s="36" t="str">
        <f>VLOOKUP(B245,'TOTAL DE SISTEMAS'!$B$6:$I$369,5,0)</f>
        <v>PL0232</v>
      </c>
      <c r="D245" s="36" t="str">
        <f>VLOOKUP(B245,'TOTAL DE SISTEMAS'!$B$6:$I$369,2,0)</f>
        <v>ELNO</v>
      </c>
      <c r="E245" s="36" t="str">
        <f>VLOOKUP(B245,'TOTAL DE SISTEMAS'!$B$6:$I$369,3,0)</f>
        <v>Electronoroeste</v>
      </c>
      <c r="F245" s="38" t="str">
        <f>VLOOKUP(B245,'TOTAL DE SISTEMAS'!$B$6:$I$369,4,0)</f>
        <v>Máncora</v>
      </c>
      <c r="G245" s="38">
        <f>VLOOKUP(B245,'TOTAL DE SISTEMAS'!$B$6:$I$369,6,0)</f>
        <v>2</v>
      </c>
      <c r="H245" s="38" t="str">
        <f>VLOOKUP(B245,'TOTAL DE SISTEMAS'!$B$6:$I$369,7,0)</f>
        <v>U</v>
      </c>
      <c r="I245" s="38" t="str">
        <f>VLOOKUP(B245,'TOTAL DE SISTEMAS'!$B$6:$I$369,8,0)</f>
        <v>Interconectado</v>
      </c>
      <c r="J245" s="38" t="s">
        <v>24</v>
      </c>
      <c r="K245" s="39">
        <f>VLOOKUP(B245,'CLIENTES '!$C$3:$AA$358,25,0)</f>
        <v>3153</v>
      </c>
      <c r="L245" s="150">
        <v>362016.84118637134</v>
      </c>
      <c r="M245" s="40">
        <f>VLOOKUP(B245,'PROY CONSUMOS ENERGIA TRIMESTRE'!$C$3:$AE$358,27,0)</f>
        <v>352446.57355911389</v>
      </c>
      <c r="N245" s="40">
        <f>VLOOKUP(B245,'PROY CONSUMOS ENERGIA TRIMESTRE'!$C$3:$AE$358,28,0)</f>
        <v>366801.97500000003</v>
      </c>
      <c r="O245" s="40">
        <f>VLOOKUP(B245,'PROY CONSUMOS ENERGIA TRIMESTRE'!$C$3:$AE$358,29,0)</f>
        <v>366801.97500000003</v>
      </c>
      <c r="P245" s="41">
        <f>VLOOKUP(C245,'CARGOS SETIEMBRE 2018'!$B$5:$BK$325,60,0)</f>
        <v>3.07</v>
      </c>
      <c r="Q245" s="41">
        <f>VLOOKUP(C245,'CARGOS SETIEMBRE 2018'!$B$5:$BK$325,62,0)</f>
        <v>58.17</v>
      </c>
      <c r="R245" s="124">
        <f t="shared" si="48"/>
        <v>3.26</v>
      </c>
      <c r="S245" s="124">
        <f t="shared" si="49"/>
        <v>53.09</v>
      </c>
      <c r="T245" s="127">
        <f t="shared" si="50"/>
        <v>3.6093267840350944</v>
      </c>
      <c r="U245" s="129">
        <f t="shared" si="51"/>
        <v>58.778883117921225</v>
      </c>
      <c r="V245" s="42" t="str">
        <f t="shared" si="52"/>
        <v>No</v>
      </c>
      <c r="W245" s="95">
        <f t="shared" si="53"/>
        <v>3.07</v>
      </c>
      <c r="X245" s="95">
        <f t="shared" si="54"/>
        <v>58.17</v>
      </c>
      <c r="Y245" s="145">
        <f t="shared" si="55"/>
        <v>220264.9065181122</v>
      </c>
      <c r="Z245" s="146">
        <f t="shared" si="56"/>
        <v>220264.9065181122</v>
      </c>
      <c r="AA245" s="147">
        <f t="shared" si="57"/>
        <v>0</v>
      </c>
      <c r="AB245" s="145">
        <f t="shared" si="58"/>
        <v>220264.9065181122</v>
      </c>
      <c r="AC245" s="146">
        <f t="shared" si="59"/>
        <v>220264.9065181122</v>
      </c>
      <c r="AD245" s="148">
        <f t="shared" si="60"/>
        <v>0</v>
      </c>
      <c r="AE245" s="145">
        <f t="shared" si="61"/>
        <v>220264.9065181122</v>
      </c>
      <c r="AF245" s="146">
        <f t="shared" si="62"/>
        <v>220264.9065181122</v>
      </c>
      <c r="AG245" s="148">
        <f t="shared" si="63"/>
        <v>0</v>
      </c>
      <c r="AI245" s="151" t="e">
        <f>Y245-VLOOKUP(B245,#REF!,38,0)</f>
        <v>#REF!</v>
      </c>
    </row>
    <row r="246" spans="1:35" s="18" customFormat="1">
      <c r="A246" s="96">
        <v>244</v>
      </c>
      <c r="B246" s="36" t="s">
        <v>539</v>
      </c>
      <c r="C246" s="36" t="str">
        <f>VLOOKUP(B246,'TOTAL DE SISTEMAS'!$B$6:$I$369,5,0)</f>
        <v>PL0259</v>
      </c>
      <c r="D246" s="36" t="str">
        <f>VLOOKUP(B246,'TOTAL DE SISTEMAS'!$B$6:$I$369,2,0)</f>
        <v>ELNO</v>
      </c>
      <c r="E246" s="36" t="str">
        <f>VLOOKUP(B246,'TOTAL DE SISTEMAS'!$B$6:$I$369,3,0)</f>
        <v>Electronoroeste</v>
      </c>
      <c r="F246" s="38" t="str">
        <f>VLOOKUP(B246,'TOTAL DE SISTEMAS'!$B$6:$I$369,4,0)</f>
        <v>Zarumilla Rural</v>
      </c>
      <c r="G246" s="38">
        <f>VLOOKUP(B246,'TOTAL DE SISTEMAS'!$B$6:$I$369,6,0)</f>
        <v>4</v>
      </c>
      <c r="H246" s="38" t="str">
        <f>VLOOKUP(B246,'TOTAL DE SISTEMAS'!$B$6:$I$369,7,0)</f>
        <v>R</v>
      </c>
      <c r="I246" s="38" t="str">
        <f>VLOOKUP(B246,'TOTAL DE SISTEMAS'!$B$6:$I$369,8,0)</f>
        <v>Interconectado</v>
      </c>
      <c r="J246" s="38" t="s">
        <v>24</v>
      </c>
      <c r="K246" s="39">
        <f>VLOOKUP(B246,'CLIENTES '!$C$3:$AA$358,25,0)</f>
        <v>1855</v>
      </c>
      <c r="L246" s="150">
        <v>99710.927427673305</v>
      </c>
      <c r="M246" s="40">
        <f>VLOOKUP(B246,'PROY CONSUMOS ENERGIA TRIMESTRE'!$C$3:$AE$358,27,0)</f>
        <v>120595.32096805939</v>
      </c>
      <c r="N246" s="40">
        <f>VLOOKUP(B246,'PROY CONSUMOS ENERGIA TRIMESTRE'!$C$3:$AE$358,28,0)</f>
        <v>116680.08333333333</v>
      </c>
      <c r="O246" s="40">
        <f>VLOOKUP(B246,'PROY CONSUMOS ENERGIA TRIMESTRE'!$C$3:$AE$358,29,0)</f>
        <v>116680.08333333333</v>
      </c>
      <c r="P246" s="41">
        <f>VLOOKUP(C246,'CARGOS SETIEMBRE 2018'!$B$5:$BK$325,60,0)</f>
        <v>3.74</v>
      </c>
      <c r="Q246" s="41">
        <f>VLOOKUP(C246,'CARGOS SETIEMBRE 2018'!$B$5:$BK$325,62,0)</f>
        <v>65.489999999999995</v>
      </c>
      <c r="R246" s="124">
        <f t="shared" si="48"/>
        <v>3.26</v>
      </c>
      <c r="S246" s="124">
        <f t="shared" si="49"/>
        <v>53.09</v>
      </c>
      <c r="T246" s="127">
        <f t="shared" si="50"/>
        <v>3.6093267840350944</v>
      </c>
      <c r="U246" s="129">
        <f t="shared" si="51"/>
        <v>58.778883117921225</v>
      </c>
      <c r="V246" s="42" t="str">
        <f t="shared" si="52"/>
        <v>Sí</v>
      </c>
      <c r="W246" s="95">
        <f t="shared" si="53"/>
        <v>3.6093267840350944</v>
      </c>
      <c r="X246" s="95">
        <f t="shared" si="54"/>
        <v>58.778883117921225</v>
      </c>
      <c r="Y246" s="145">
        <f t="shared" si="55"/>
        <v>72238.386372383247</v>
      </c>
      <c r="Z246" s="146">
        <f t="shared" si="56"/>
        <v>65304.270672892446</v>
      </c>
      <c r="AA246" s="147">
        <f t="shared" si="57"/>
        <v>6934.1156994908015</v>
      </c>
      <c r="AB246" s="145">
        <f t="shared" si="58"/>
        <v>72238.386372383247</v>
      </c>
      <c r="AC246" s="146">
        <f t="shared" si="59"/>
        <v>65304.270672892446</v>
      </c>
      <c r="AD246" s="148">
        <f t="shared" si="60"/>
        <v>6934.1156994908015</v>
      </c>
      <c r="AE246" s="145">
        <f t="shared" si="61"/>
        <v>72238.386372383247</v>
      </c>
      <c r="AF246" s="146">
        <f t="shared" si="62"/>
        <v>65304.270672892446</v>
      </c>
      <c r="AG246" s="148">
        <f t="shared" si="63"/>
        <v>6934.1156994908015</v>
      </c>
      <c r="AI246" s="151" t="e">
        <f>Y246-VLOOKUP(B246,#REF!,38,0)</f>
        <v>#REF!</v>
      </c>
    </row>
    <row r="247" spans="1:35" s="18" customFormat="1">
      <c r="A247" s="96">
        <v>245</v>
      </c>
      <c r="B247" s="36" t="s">
        <v>1320</v>
      </c>
      <c r="C247" s="36" t="str">
        <f>VLOOKUP(B247,'TOTAL DE SISTEMAS'!$B$6:$I$369,5,0)</f>
        <v>PL0306</v>
      </c>
      <c r="D247" s="36" t="str">
        <f>VLOOKUP(B247,'TOTAL DE SISTEMAS'!$B$6:$I$369,2,0)</f>
        <v>ELNO</v>
      </c>
      <c r="E247" s="36" t="str">
        <f>VLOOKUP(B247,'TOTAL DE SISTEMAS'!$B$6:$I$369,3,0)</f>
        <v>Electronoroeste</v>
      </c>
      <c r="F247" s="38" t="str">
        <f>VLOOKUP(B247,'TOTAL DE SISTEMAS'!$B$6:$I$369,4,0)</f>
        <v>Santo Domingo-Chalaco I y II</v>
      </c>
      <c r="G247" s="38" t="str">
        <f>VLOOKUP(B247,'TOTAL DE SISTEMAS'!$B$6:$I$369,6,0)</f>
        <v>SER</v>
      </c>
      <c r="H247" s="38" t="str">
        <f>VLOOKUP(B247,'TOTAL DE SISTEMAS'!$B$6:$I$369,7,0)</f>
        <v>R</v>
      </c>
      <c r="I247" s="38" t="str">
        <f>VLOOKUP(B247,'TOTAL DE SISTEMAS'!$B$6:$I$369,8,0)</f>
        <v>Interconectado</v>
      </c>
      <c r="J247" s="38" t="s">
        <v>24</v>
      </c>
      <c r="K247" s="39">
        <f>VLOOKUP(B247,'CLIENTES '!$C$3:$AA$358,25,0)</f>
        <v>21749</v>
      </c>
      <c r="L247" s="150">
        <v>225538.28499735979</v>
      </c>
      <c r="M247" s="40">
        <f>VLOOKUP(B247,'PROY CONSUMOS ENERGIA TRIMESTRE'!$C$3:$AE$358,27,0)</f>
        <v>354242.25760612823</v>
      </c>
      <c r="N247" s="40">
        <f>VLOOKUP(B247,'PROY CONSUMOS ENERGIA TRIMESTRE'!$C$3:$AE$358,28,0)</f>
        <v>348183.56666666671</v>
      </c>
      <c r="O247" s="40">
        <f>VLOOKUP(B247,'PROY CONSUMOS ENERGIA TRIMESTRE'!$C$3:$AE$358,29,0)</f>
        <v>348991.79396179353</v>
      </c>
      <c r="P247" s="41">
        <f>VLOOKUP(C247,'CARGOS SETIEMBRE 2018'!$B$5:$BK$325,60,0)</f>
        <v>5.35</v>
      </c>
      <c r="Q247" s="41">
        <f>VLOOKUP(C247,'CARGOS SETIEMBRE 2018'!$B$5:$BK$325,62,0)</f>
        <v>85.27</v>
      </c>
      <c r="R247" s="124">
        <f t="shared" si="48"/>
        <v>3.26</v>
      </c>
      <c r="S247" s="124">
        <f t="shared" si="49"/>
        <v>53.09</v>
      </c>
      <c r="T247" s="127">
        <f t="shared" si="50"/>
        <v>3.6093267840350944</v>
      </c>
      <c r="U247" s="129">
        <f t="shared" si="51"/>
        <v>58.778883117921225</v>
      </c>
      <c r="V247" s="42" t="str">
        <f t="shared" si="52"/>
        <v>Sí</v>
      </c>
      <c r="W247" s="95">
        <f t="shared" si="53"/>
        <v>3.6093267840350944</v>
      </c>
      <c r="X247" s="95">
        <f t="shared" si="54"/>
        <v>58.778883117921225</v>
      </c>
      <c r="Y247" s="145">
        <f t="shared" si="55"/>
        <v>308673.64561724867</v>
      </c>
      <c r="Z247" s="146">
        <f t="shared" si="56"/>
        <v>211068.13315074146</v>
      </c>
      <c r="AA247" s="147">
        <f t="shared" si="57"/>
        <v>97605.512466507207</v>
      </c>
      <c r="AB247" s="145">
        <f t="shared" si="58"/>
        <v>308673.64561724867</v>
      </c>
      <c r="AC247" s="146">
        <f t="shared" si="59"/>
        <v>211068.13315074146</v>
      </c>
      <c r="AD247" s="148">
        <f t="shared" si="60"/>
        <v>97605.512466507207</v>
      </c>
      <c r="AE247" s="145">
        <f t="shared" si="61"/>
        <v>308673.64561724867</v>
      </c>
      <c r="AF247" s="146">
        <f t="shared" si="62"/>
        <v>211068.13315074146</v>
      </c>
      <c r="AG247" s="148">
        <f t="shared" si="63"/>
        <v>97605.512466507207</v>
      </c>
      <c r="AI247" s="151" t="e">
        <f>Y247-VLOOKUP(B247,#REF!,38,0)</f>
        <v>#REF!</v>
      </c>
    </row>
    <row r="248" spans="1:35" s="18" customFormat="1">
      <c r="A248" s="96">
        <v>246</v>
      </c>
      <c r="B248" s="36" t="s">
        <v>1322</v>
      </c>
      <c r="C248" s="36" t="str">
        <f>VLOOKUP(B248,'TOTAL DE SISTEMAS'!$B$6:$I$369,5,0)</f>
        <v>PL0307</v>
      </c>
      <c r="D248" s="36" t="str">
        <f>VLOOKUP(B248,'TOTAL DE SISTEMAS'!$B$6:$I$369,2,0)</f>
        <v>ELNO</v>
      </c>
      <c r="E248" s="36" t="str">
        <f>VLOOKUP(B248,'TOTAL DE SISTEMAS'!$B$6:$I$369,3,0)</f>
        <v>Electronoroeste</v>
      </c>
      <c r="F248" s="38" t="str">
        <f>VLOOKUP(B248,'TOTAL DE SISTEMAS'!$B$6:$I$369,4,0)</f>
        <v>Huancabamba-Huarmaca</v>
      </c>
      <c r="G248" s="38" t="str">
        <f>VLOOKUP(B248,'TOTAL DE SISTEMAS'!$B$6:$I$369,6,0)</f>
        <v>SER</v>
      </c>
      <c r="H248" s="38" t="str">
        <f>VLOOKUP(B248,'TOTAL DE SISTEMAS'!$B$6:$I$369,7,0)</f>
        <v>R</v>
      </c>
      <c r="I248" s="38" t="str">
        <f>VLOOKUP(B248,'TOTAL DE SISTEMAS'!$B$6:$I$369,8,0)</f>
        <v>Interconectado</v>
      </c>
      <c r="J248" s="38" t="s">
        <v>24</v>
      </c>
      <c r="K248" s="39">
        <f>VLOOKUP(B248,'CLIENTES '!$C$3:$AA$358,25,0)</f>
        <v>24365</v>
      </c>
      <c r="L248" s="150">
        <v>212602.47564938391</v>
      </c>
      <c r="M248" s="40">
        <f>VLOOKUP(B248,'PROY CONSUMOS ENERGIA TRIMESTRE'!$C$3:$AE$358,27,0)</f>
        <v>330954.76666666666</v>
      </c>
      <c r="N248" s="40">
        <f>VLOOKUP(B248,'PROY CONSUMOS ENERGIA TRIMESTRE'!$C$3:$AE$358,28,0)</f>
        <v>330954.76666666666</v>
      </c>
      <c r="O248" s="40">
        <f>VLOOKUP(B248,'PROY CONSUMOS ENERGIA TRIMESTRE'!$C$3:$AE$358,29,0)</f>
        <v>346543.20081429533</v>
      </c>
      <c r="P248" s="41">
        <f>VLOOKUP(C248,'CARGOS SETIEMBRE 2018'!$B$5:$BK$325,60,0)</f>
        <v>5.35</v>
      </c>
      <c r="Q248" s="41">
        <f>VLOOKUP(C248,'CARGOS SETIEMBRE 2018'!$B$5:$BK$325,62,0)</f>
        <v>85.27</v>
      </c>
      <c r="R248" s="124">
        <f t="shared" si="48"/>
        <v>3.26</v>
      </c>
      <c r="S248" s="124">
        <f t="shared" si="49"/>
        <v>53.09</v>
      </c>
      <c r="T248" s="127">
        <f t="shared" si="50"/>
        <v>3.6093267840350944</v>
      </c>
      <c r="U248" s="129">
        <f t="shared" si="51"/>
        <v>58.778883117921225</v>
      </c>
      <c r="V248" s="42" t="str">
        <f t="shared" si="52"/>
        <v>Sí</v>
      </c>
      <c r="W248" s="95">
        <f t="shared" si="53"/>
        <v>3.6093267840350944</v>
      </c>
      <c r="X248" s="95">
        <f t="shared" si="54"/>
        <v>58.778883117921225</v>
      </c>
      <c r="Y248" s="145">
        <f t="shared" si="55"/>
        <v>311638.88098622963</v>
      </c>
      <c r="Z248" s="146">
        <f t="shared" si="56"/>
        <v>212906.60776077339</v>
      </c>
      <c r="AA248" s="147">
        <f t="shared" si="57"/>
        <v>98732.273225456243</v>
      </c>
      <c r="AB248" s="145">
        <f t="shared" si="58"/>
        <v>311638.88098622963</v>
      </c>
      <c r="AC248" s="146">
        <f t="shared" si="59"/>
        <v>212906.60776077339</v>
      </c>
      <c r="AD248" s="148">
        <f t="shared" si="60"/>
        <v>98732.273225456243</v>
      </c>
      <c r="AE248" s="145">
        <f t="shared" si="61"/>
        <v>311638.88098622963</v>
      </c>
      <c r="AF248" s="146">
        <f t="shared" si="62"/>
        <v>212906.60776077339</v>
      </c>
      <c r="AG248" s="148">
        <f t="shared" si="63"/>
        <v>98732.273225456243</v>
      </c>
      <c r="AI248" s="151" t="e">
        <f>Y248-VLOOKUP(B248,#REF!,38,0)</f>
        <v>#REF!</v>
      </c>
    </row>
    <row r="249" spans="1:35" s="18" customFormat="1">
      <c r="A249" s="96">
        <v>247</v>
      </c>
      <c r="B249" s="36" t="s">
        <v>542</v>
      </c>
      <c r="C249" s="36" t="str">
        <f>VLOOKUP(B249,'TOTAL DE SISTEMAS'!$B$6:$I$369,5,0)</f>
        <v>PL1081</v>
      </c>
      <c r="D249" s="36" t="str">
        <f>VLOOKUP(B249,'TOTAL DE SISTEMAS'!$B$6:$I$369,2,0)</f>
        <v>ELNO</v>
      </c>
      <c r="E249" s="36" t="str">
        <f>VLOOKUP(B249,'TOTAL DE SISTEMAS'!$B$6:$I$369,3,0)</f>
        <v>Electronoroeste</v>
      </c>
      <c r="F249" s="38" t="str">
        <f>VLOOKUP(B249,'TOTAL DE SISTEMAS'!$B$6:$I$369,4,0)</f>
        <v>Catacaos</v>
      </c>
      <c r="G249" s="38">
        <f>VLOOKUP(B249,'TOTAL DE SISTEMAS'!$B$6:$I$369,6,0)</f>
        <v>3</v>
      </c>
      <c r="H249" s="38" t="str">
        <f>VLOOKUP(B249,'TOTAL DE SISTEMAS'!$B$6:$I$369,7,0)</f>
        <v>U</v>
      </c>
      <c r="I249" s="38" t="str">
        <f>VLOOKUP(B249,'TOTAL DE SISTEMAS'!$B$6:$I$369,8,0)</f>
        <v>Interconectado</v>
      </c>
      <c r="J249" s="38" t="s">
        <v>24</v>
      </c>
      <c r="K249" s="39">
        <f>VLOOKUP(B249,'CLIENTES '!$C$3:$AA$358,25,0)</f>
        <v>18562</v>
      </c>
      <c r="L249" s="150">
        <v>1044400.1210225131</v>
      </c>
      <c r="M249" s="40">
        <f>VLOOKUP(B249,'PROY CONSUMOS ENERGIA TRIMESTRE'!$C$3:$AE$358,27,0)</f>
        <v>1129099.7866754378</v>
      </c>
      <c r="N249" s="40">
        <f>VLOOKUP(B249,'PROY CONSUMOS ENERGIA TRIMESTRE'!$C$3:$AE$358,28,0)</f>
        <v>1094059.4558333333</v>
      </c>
      <c r="O249" s="40">
        <f>VLOOKUP(B249,'PROY CONSUMOS ENERGIA TRIMESTRE'!$C$3:$AE$358,29,0)</f>
        <v>1094059.4558333333</v>
      </c>
      <c r="P249" s="41">
        <f>VLOOKUP(C249,'CARGOS SETIEMBRE 2018'!$B$5:$BK$325,60,0)</f>
        <v>3.17</v>
      </c>
      <c r="Q249" s="41">
        <f>VLOOKUP(C249,'CARGOS SETIEMBRE 2018'!$B$5:$BK$325,62,0)</f>
        <v>59.73</v>
      </c>
      <c r="R249" s="124">
        <f t="shared" si="48"/>
        <v>3.26</v>
      </c>
      <c r="S249" s="124">
        <f t="shared" si="49"/>
        <v>53.09</v>
      </c>
      <c r="T249" s="127">
        <f t="shared" si="50"/>
        <v>3.6093267840350944</v>
      </c>
      <c r="U249" s="129">
        <f t="shared" si="51"/>
        <v>58.778883117921225</v>
      </c>
      <c r="V249" s="42" t="str">
        <f t="shared" si="52"/>
        <v>Sí</v>
      </c>
      <c r="W249" s="95">
        <f t="shared" si="53"/>
        <v>3.17</v>
      </c>
      <c r="X249" s="95">
        <f t="shared" si="54"/>
        <v>58.778883117921225</v>
      </c>
      <c r="Y249" s="145">
        <f t="shared" si="55"/>
        <v>682661.73228674708</v>
      </c>
      <c r="Z249" s="146">
        <f t="shared" si="56"/>
        <v>672728.26641925087</v>
      </c>
      <c r="AA249" s="147">
        <f t="shared" si="57"/>
        <v>9933.465867496212</v>
      </c>
      <c r="AB249" s="145">
        <f t="shared" si="58"/>
        <v>682661.73228674708</v>
      </c>
      <c r="AC249" s="146">
        <f t="shared" si="59"/>
        <v>672728.26641925087</v>
      </c>
      <c r="AD249" s="148">
        <f t="shared" si="60"/>
        <v>9933.465867496212</v>
      </c>
      <c r="AE249" s="145">
        <f t="shared" si="61"/>
        <v>682661.73228674708</v>
      </c>
      <c r="AF249" s="146">
        <f t="shared" si="62"/>
        <v>672728.26641925087</v>
      </c>
      <c r="AG249" s="148">
        <f t="shared" si="63"/>
        <v>9933.465867496212</v>
      </c>
      <c r="AI249" s="151" t="e">
        <f>Y249-VLOOKUP(B249,#REF!,38,0)</f>
        <v>#REF!</v>
      </c>
    </row>
    <row r="250" spans="1:35" s="18" customFormat="1">
      <c r="A250" s="96">
        <v>248</v>
      </c>
      <c r="B250" s="36" t="s">
        <v>545</v>
      </c>
      <c r="C250" s="36" t="str">
        <f>VLOOKUP(B250,'TOTAL DE SISTEMAS'!$B$6:$I$369,5,0)</f>
        <v>PL1082</v>
      </c>
      <c r="D250" s="36" t="str">
        <f>VLOOKUP(B250,'TOTAL DE SISTEMAS'!$B$6:$I$369,2,0)</f>
        <v>ELNO</v>
      </c>
      <c r="E250" s="36" t="str">
        <f>VLOOKUP(B250,'TOTAL DE SISTEMAS'!$B$6:$I$369,3,0)</f>
        <v>Electronoroeste</v>
      </c>
      <c r="F250" s="38" t="str">
        <f>VLOOKUP(B250,'TOTAL DE SISTEMAS'!$B$6:$I$369,4,0)</f>
        <v>El Arenal</v>
      </c>
      <c r="G250" s="38">
        <f>VLOOKUP(B250,'TOTAL DE SISTEMAS'!$B$6:$I$369,6,0)</f>
        <v>4</v>
      </c>
      <c r="H250" s="38" t="str">
        <f>VLOOKUP(B250,'TOTAL DE SISTEMAS'!$B$6:$I$369,7,0)</f>
        <v>R</v>
      </c>
      <c r="I250" s="38" t="str">
        <f>VLOOKUP(B250,'TOTAL DE SISTEMAS'!$B$6:$I$369,8,0)</f>
        <v>Interconectado</v>
      </c>
      <c r="J250" s="38" t="s">
        <v>24</v>
      </c>
      <c r="K250" s="39">
        <f>VLOOKUP(B250,'CLIENTES '!$C$3:$AA$358,25,0)</f>
        <v>12525</v>
      </c>
      <c r="L250" s="150">
        <v>485926.08697365021</v>
      </c>
      <c r="M250" s="40">
        <f>VLOOKUP(B250,'PROY CONSUMOS ENERGIA TRIMESTRE'!$C$3:$AE$358,27,0)</f>
        <v>599849.55177322705</v>
      </c>
      <c r="N250" s="40">
        <f>VLOOKUP(B250,'PROY CONSUMOS ENERGIA TRIMESTRE'!$C$3:$AE$358,28,0)</f>
        <v>628893.5317567375</v>
      </c>
      <c r="O250" s="40">
        <f>VLOOKUP(B250,'PROY CONSUMOS ENERGIA TRIMESTRE'!$C$3:$AE$358,29,0)</f>
        <v>605475.83416666661</v>
      </c>
      <c r="P250" s="41">
        <f>VLOOKUP(C250,'CARGOS SETIEMBRE 2018'!$B$5:$BK$325,60,0)</f>
        <v>3.74</v>
      </c>
      <c r="Q250" s="41">
        <f>VLOOKUP(C250,'CARGOS SETIEMBRE 2018'!$B$5:$BK$325,62,0)</f>
        <v>65.599999999999994</v>
      </c>
      <c r="R250" s="124">
        <f t="shared" si="48"/>
        <v>3.26</v>
      </c>
      <c r="S250" s="124">
        <f t="shared" si="49"/>
        <v>53.09</v>
      </c>
      <c r="T250" s="127">
        <f t="shared" si="50"/>
        <v>3.6093267840350944</v>
      </c>
      <c r="U250" s="129">
        <f t="shared" si="51"/>
        <v>58.778883117921225</v>
      </c>
      <c r="V250" s="42" t="str">
        <f t="shared" si="52"/>
        <v>Sí</v>
      </c>
      <c r="W250" s="95">
        <f t="shared" si="53"/>
        <v>3.6093267840350944</v>
      </c>
      <c r="X250" s="95">
        <f t="shared" si="54"/>
        <v>58.778883117921225</v>
      </c>
      <c r="Y250" s="145">
        <f t="shared" si="55"/>
        <v>365611.01305471448</v>
      </c>
      <c r="Z250" s="146">
        <f t="shared" si="56"/>
        <v>330828.74467176961</v>
      </c>
      <c r="AA250" s="147">
        <f t="shared" si="57"/>
        <v>34782.268382944865</v>
      </c>
      <c r="AB250" s="145">
        <f t="shared" si="58"/>
        <v>365611.01305471448</v>
      </c>
      <c r="AC250" s="146">
        <f t="shared" si="59"/>
        <v>330828.74467176961</v>
      </c>
      <c r="AD250" s="148">
        <f t="shared" si="60"/>
        <v>34782.268382944865</v>
      </c>
      <c r="AE250" s="145">
        <f t="shared" si="61"/>
        <v>365611.01305471448</v>
      </c>
      <c r="AF250" s="146">
        <f t="shared" si="62"/>
        <v>330828.74467176961</v>
      </c>
      <c r="AG250" s="148">
        <f t="shared" si="63"/>
        <v>34782.268382944865</v>
      </c>
      <c r="AI250" s="151" t="e">
        <f>Y250-VLOOKUP(B250,#REF!,38,0)</f>
        <v>#REF!</v>
      </c>
    </row>
    <row r="251" spans="1:35" s="18" customFormat="1">
      <c r="A251" s="96">
        <v>249</v>
      </c>
      <c r="B251" s="36" t="s">
        <v>548</v>
      </c>
      <c r="C251" s="36" t="str">
        <f>VLOOKUP(B251,'TOTAL DE SISTEMAS'!$B$6:$I$369,5,0)</f>
        <v>PL1084</v>
      </c>
      <c r="D251" s="36" t="str">
        <f>VLOOKUP(B251,'TOTAL DE SISTEMAS'!$B$6:$I$369,2,0)</f>
        <v>ELNO</v>
      </c>
      <c r="E251" s="36" t="str">
        <f>VLOOKUP(B251,'TOTAL DE SISTEMAS'!$B$6:$I$369,3,0)</f>
        <v>Electronoroeste</v>
      </c>
      <c r="F251" s="38" t="str">
        <f>VLOOKUP(B251,'TOTAL DE SISTEMAS'!$B$6:$I$369,4,0)</f>
        <v>Corrales</v>
      </c>
      <c r="G251" s="38">
        <f>VLOOKUP(B251,'TOTAL DE SISTEMAS'!$B$6:$I$369,6,0)</f>
        <v>3</v>
      </c>
      <c r="H251" s="38" t="str">
        <f>VLOOKUP(B251,'TOTAL DE SISTEMAS'!$B$6:$I$369,7,0)</f>
        <v>U</v>
      </c>
      <c r="I251" s="38" t="str">
        <f>VLOOKUP(B251,'TOTAL DE SISTEMAS'!$B$6:$I$369,8,0)</f>
        <v>Interconectado</v>
      </c>
      <c r="J251" s="38" t="s">
        <v>24</v>
      </c>
      <c r="K251" s="39">
        <f>VLOOKUP(B251,'CLIENTES '!$C$3:$AA$358,25,0)</f>
        <v>7198</v>
      </c>
      <c r="L251" s="150">
        <v>505242.14295341837</v>
      </c>
      <c r="M251" s="40">
        <f>VLOOKUP(B251,'PROY CONSUMOS ENERGIA TRIMESTRE'!$C$3:$AE$358,27,0)</f>
        <v>520303.66492706863</v>
      </c>
      <c r="N251" s="40">
        <f>VLOOKUP(B251,'PROY CONSUMOS ENERGIA TRIMESTRE'!$C$3:$AE$358,28,0)</f>
        <v>530388.91666666663</v>
      </c>
      <c r="O251" s="40">
        <f>VLOOKUP(B251,'PROY CONSUMOS ENERGIA TRIMESTRE'!$C$3:$AE$358,29,0)</f>
        <v>538131.95758839673</v>
      </c>
      <c r="P251" s="41">
        <f>VLOOKUP(C251,'CARGOS SETIEMBRE 2018'!$B$5:$BK$325,60,0)</f>
        <v>3.17</v>
      </c>
      <c r="Q251" s="41">
        <f>VLOOKUP(C251,'CARGOS SETIEMBRE 2018'!$B$5:$BK$325,62,0)</f>
        <v>59.62</v>
      </c>
      <c r="R251" s="124">
        <f t="shared" si="48"/>
        <v>3.26</v>
      </c>
      <c r="S251" s="124">
        <f t="shared" si="49"/>
        <v>53.09</v>
      </c>
      <c r="T251" s="127">
        <f t="shared" si="50"/>
        <v>3.6093267840350944</v>
      </c>
      <c r="U251" s="129">
        <f t="shared" si="51"/>
        <v>58.778883117921225</v>
      </c>
      <c r="V251" s="42" t="str">
        <f t="shared" si="52"/>
        <v>Sí</v>
      </c>
      <c r="W251" s="95">
        <f t="shared" si="53"/>
        <v>3.17</v>
      </c>
      <c r="X251" s="95">
        <f t="shared" si="54"/>
        <v>58.778883117921225</v>
      </c>
      <c r="Y251" s="145">
        <f t="shared" si="55"/>
        <v>324043.02562882804</v>
      </c>
      <c r="Z251" s="146">
        <f t="shared" si="56"/>
        <v>319793.34866907023</v>
      </c>
      <c r="AA251" s="147">
        <f t="shared" si="57"/>
        <v>4249.6769597578095</v>
      </c>
      <c r="AB251" s="145">
        <f t="shared" si="58"/>
        <v>324043.02562882804</v>
      </c>
      <c r="AC251" s="146">
        <f t="shared" si="59"/>
        <v>319793.34866907023</v>
      </c>
      <c r="AD251" s="148">
        <f t="shared" si="60"/>
        <v>4249.6769597578095</v>
      </c>
      <c r="AE251" s="145">
        <f t="shared" si="61"/>
        <v>324043.02562882804</v>
      </c>
      <c r="AF251" s="146">
        <f t="shared" si="62"/>
        <v>319793.34866907023</v>
      </c>
      <c r="AG251" s="148">
        <f t="shared" si="63"/>
        <v>4249.6769597578095</v>
      </c>
      <c r="AI251" s="151" t="e">
        <f>Y251-VLOOKUP(B251,#REF!,38,0)</f>
        <v>#REF!</v>
      </c>
    </row>
    <row r="252" spans="1:35" s="18" customFormat="1">
      <c r="A252" s="96">
        <v>250</v>
      </c>
      <c r="B252" s="36" t="s">
        <v>551</v>
      </c>
      <c r="C252" s="36" t="str">
        <f>VLOOKUP(B252,'TOTAL DE SISTEMAS'!$B$6:$I$369,5,0)</f>
        <v>PL1165</v>
      </c>
      <c r="D252" s="36" t="str">
        <f>VLOOKUP(B252,'TOTAL DE SISTEMAS'!$B$6:$I$369,2,0)</f>
        <v>ELNO</v>
      </c>
      <c r="E252" s="36" t="str">
        <f>VLOOKUP(B252,'TOTAL DE SISTEMAS'!$B$6:$I$369,3,0)</f>
        <v>Electronoroeste</v>
      </c>
      <c r="F252" s="38" t="str">
        <f>VLOOKUP(B252,'TOTAL DE SISTEMAS'!$B$6:$I$369,4,0)</f>
        <v>Zorritos</v>
      </c>
      <c r="G252" s="38">
        <f>VLOOKUP(B252,'TOTAL DE SISTEMAS'!$B$6:$I$369,6,0)</f>
        <v>3</v>
      </c>
      <c r="H252" s="38" t="str">
        <f>VLOOKUP(B252,'TOTAL DE SISTEMAS'!$B$6:$I$369,7,0)</f>
        <v>U</v>
      </c>
      <c r="I252" s="38" t="str">
        <f>VLOOKUP(B252,'TOTAL DE SISTEMAS'!$B$6:$I$369,8,0)</f>
        <v>Interconectado</v>
      </c>
      <c r="J252" s="38" t="s">
        <v>24</v>
      </c>
      <c r="K252" s="39">
        <f>VLOOKUP(B252,'CLIENTES '!$C$3:$AA$358,25,0)</f>
        <v>3257</v>
      </c>
      <c r="L252" s="150">
        <v>277685.66103742487</v>
      </c>
      <c r="M252" s="40">
        <f>VLOOKUP(B252,'PROY CONSUMOS ENERGIA TRIMESTRE'!$C$3:$AE$358,27,0)</f>
        <v>279461.45473867096</v>
      </c>
      <c r="N252" s="40">
        <f>VLOOKUP(B252,'PROY CONSUMOS ENERGIA TRIMESTRE'!$C$3:$AE$358,28,0)</f>
        <v>286200.76666666666</v>
      </c>
      <c r="O252" s="40">
        <f>VLOOKUP(B252,'PROY CONSUMOS ENERGIA TRIMESTRE'!$C$3:$AE$358,29,0)</f>
        <v>286200.76666666666</v>
      </c>
      <c r="P252" s="41">
        <f>VLOOKUP(C252,'CARGOS SETIEMBRE 2018'!$B$5:$BK$325,60,0)</f>
        <v>3.17</v>
      </c>
      <c r="Q252" s="41">
        <f>VLOOKUP(C252,'CARGOS SETIEMBRE 2018'!$B$5:$BK$325,62,0)</f>
        <v>59.62</v>
      </c>
      <c r="R252" s="124">
        <f t="shared" si="48"/>
        <v>3.26</v>
      </c>
      <c r="S252" s="124">
        <f t="shared" si="49"/>
        <v>53.09</v>
      </c>
      <c r="T252" s="127">
        <f t="shared" si="50"/>
        <v>3.6093267840350944</v>
      </c>
      <c r="U252" s="129">
        <f t="shared" si="51"/>
        <v>58.778883117921225</v>
      </c>
      <c r="V252" s="42" t="str">
        <f t="shared" si="52"/>
        <v>Sí</v>
      </c>
      <c r="W252" s="95">
        <f t="shared" si="53"/>
        <v>3.17</v>
      </c>
      <c r="X252" s="95">
        <f t="shared" si="54"/>
        <v>58.778883117921225</v>
      </c>
      <c r="Y252" s="145">
        <f t="shared" si="55"/>
        <v>175880.88111051271</v>
      </c>
      <c r="Z252" s="146">
        <f t="shared" si="56"/>
        <v>173545.22013641489</v>
      </c>
      <c r="AA252" s="147">
        <f t="shared" si="57"/>
        <v>2335.6609740978165</v>
      </c>
      <c r="AB252" s="145">
        <f t="shared" si="58"/>
        <v>175880.88111051271</v>
      </c>
      <c r="AC252" s="146">
        <f t="shared" si="59"/>
        <v>173545.22013641489</v>
      </c>
      <c r="AD252" s="148">
        <f t="shared" si="60"/>
        <v>2335.6609740978165</v>
      </c>
      <c r="AE252" s="145">
        <f t="shared" si="61"/>
        <v>175880.88111051271</v>
      </c>
      <c r="AF252" s="146">
        <f t="shared" si="62"/>
        <v>173545.22013641489</v>
      </c>
      <c r="AG252" s="148">
        <f t="shared" si="63"/>
        <v>2335.6609740978165</v>
      </c>
      <c r="AI252" s="151" t="e">
        <f>Y252-VLOOKUP(B252,#REF!,38,0)</f>
        <v>#REF!</v>
      </c>
    </row>
    <row r="253" spans="1:35" s="18" customFormat="1">
      <c r="A253" s="96">
        <v>251</v>
      </c>
      <c r="B253" s="36" t="s">
        <v>554</v>
      </c>
      <c r="C253" s="36" t="str">
        <f>VLOOKUP(B253,'TOTAL DE SISTEMAS'!$B$6:$I$369,5,0)</f>
        <v>PL1232</v>
      </c>
      <c r="D253" s="36" t="str">
        <f>VLOOKUP(B253,'TOTAL DE SISTEMAS'!$B$6:$I$369,2,0)</f>
        <v>ELNO</v>
      </c>
      <c r="E253" s="36" t="str">
        <f>VLOOKUP(B253,'TOTAL DE SISTEMAS'!$B$6:$I$369,3,0)</f>
        <v>Electronoroeste</v>
      </c>
      <c r="F253" s="38" t="str">
        <f>VLOOKUP(B253,'TOTAL DE SISTEMAS'!$B$6:$I$369,4,0)</f>
        <v>Mancora II</v>
      </c>
      <c r="G253" s="38">
        <f>VLOOKUP(B253,'TOTAL DE SISTEMAS'!$B$6:$I$369,6,0)</f>
        <v>2</v>
      </c>
      <c r="H253" s="38" t="str">
        <f>VLOOKUP(B253,'TOTAL DE SISTEMAS'!$B$6:$I$369,7,0)</f>
        <v>U</v>
      </c>
      <c r="I253" s="38" t="str">
        <f>VLOOKUP(B253,'TOTAL DE SISTEMAS'!$B$6:$I$369,8,0)</f>
        <v>Interconectado</v>
      </c>
      <c r="J253" s="38" t="s">
        <v>24</v>
      </c>
      <c r="K253" s="39">
        <f>VLOOKUP(B253,'CLIENTES '!$C$3:$AA$358,25,0)</f>
        <v>6629</v>
      </c>
      <c r="L253" s="150">
        <v>553670.50905316859</v>
      </c>
      <c r="M253" s="40">
        <f>VLOOKUP(B253,'PROY CONSUMOS ENERGIA TRIMESTRE'!$C$3:$AE$358,27,0)</f>
        <v>556007.82221372798</v>
      </c>
      <c r="N253" s="40">
        <f>VLOOKUP(B253,'PROY CONSUMOS ENERGIA TRIMESTRE'!$C$3:$AE$358,28,0)</f>
        <v>572260.98916666664</v>
      </c>
      <c r="O253" s="40">
        <f>VLOOKUP(B253,'PROY CONSUMOS ENERGIA TRIMESTRE'!$C$3:$AE$358,29,0)</f>
        <v>572260.98916666664</v>
      </c>
      <c r="P253" s="41">
        <f>VLOOKUP(C253,'CARGOS SETIEMBRE 2018'!$B$5:$BK$325,60,0)</f>
        <v>3.07</v>
      </c>
      <c r="Q253" s="41">
        <f>VLOOKUP(C253,'CARGOS SETIEMBRE 2018'!$B$5:$BK$325,62,0)</f>
        <v>58.17</v>
      </c>
      <c r="R253" s="124">
        <f t="shared" si="48"/>
        <v>3.26</v>
      </c>
      <c r="S253" s="124">
        <f t="shared" si="49"/>
        <v>53.09</v>
      </c>
      <c r="T253" s="127">
        <f t="shared" si="50"/>
        <v>3.6093267840350944</v>
      </c>
      <c r="U253" s="129">
        <f t="shared" si="51"/>
        <v>58.778883117921225</v>
      </c>
      <c r="V253" s="42" t="str">
        <f t="shared" si="52"/>
        <v>No</v>
      </c>
      <c r="W253" s="95">
        <f t="shared" si="53"/>
        <v>3.07</v>
      </c>
      <c r="X253" s="95">
        <f t="shared" si="54"/>
        <v>58.17</v>
      </c>
      <c r="Y253" s="145">
        <f t="shared" si="55"/>
        <v>342421.16511622816</v>
      </c>
      <c r="Z253" s="146">
        <f t="shared" si="56"/>
        <v>342421.16511622816</v>
      </c>
      <c r="AA253" s="147">
        <f t="shared" si="57"/>
        <v>0</v>
      </c>
      <c r="AB253" s="145">
        <f t="shared" si="58"/>
        <v>342421.16511622816</v>
      </c>
      <c r="AC253" s="146">
        <f t="shared" si="59"/>
        <v>342421.16511622816</v>
      </c>
      <c r="AD253" s="148">
        <f t="shared" si="60"/>
        <v>0</v>
      </c>
      <c r="AE253" s="145">
        <f t="shared" si="61"/>
        <v>342421.16511622816</v>
      </c>
      <c r="AF253" s="146">
        <f t="shared" si="62"/>
        <v>342421.16511622816</v>
      </c>
      <c r="AG253" s="148">
        <f t="shared" si="63"/>
        <v>0</v>
      </c>
      <c r="AI253" s="151" t="e">
        <f>Y253-VLOOKUP(B253,#REF!,38,0)</f>
        <v>#REF!</v>
      </c>
    </row>
    <row r="254" spans="1:35" s="18" customFormat="1">
      <c r="A254" s="96">
        <v>252</v>
      </c>
      <c r="B254" s="36" t="s">
        <v>557</v>
      </c>
      <c r="C254" s="36" t="str">
        <f>VLOOKUP(B254,'TOTAL DE SISTEMAS'!$B$6:$I$369,5,0)</f>
        <v>PL2082</v>
      </c>
      <c r="D254" s="36" t="str">
        <f>VLOOKUP(B254,'TOTAL DE SISTEMAS'!$B$6:$I$369,2,0)</f>
        <v>ELNO</v>
      </c>
      <c r="E254" s="36" t="str">
        <f>VLOOKUP(B254,'TOTAL DE SISTEMAS'!$B$6:$I$369,3,0)</f>
        <v>Electronoroeste</v>
      </c>
      <c r="F254" s="38" t="str">
        <f>VLOOKUP(B254,'TOTAL DE SISTEMAS'!$B$6:$I$369,4,0)</f>
        <v>Sullana</v>
      </c>
      <c r="G254" s="38">
        <f>VLOOKUP(B254,'TOTAL DE SISTEMAS'!$B$6:$I$369,6,0)</f>
        <v>2</v>
      </c>
      <c r="H254" s="38" t="str">
        <f>VLOOKUP(B254,'TOTAL DE SISTEMAS'!$B$6:$I$369,7,0)</f>
        <v>U</v>
      </c>
      <c r="I254" s="38" t="str">
        <f>VLOOKUP(B254,'TOTAL DE SISTEMAS'!$B$6:$I$369,8,0)</f>
        <v>Interconectado</v>
      </c>
      <c r="J254" s="38" t="s">
        <v>24</v>
      </c>
      <c r="K254" s="39">
        <f>VLOOKUP(B254,'CLIENTES '!$C$3:$AA$358,25,0)</f>
        <v>53510</v>
      </c>
      <c r="L254" s="150">
        <v>4515989.8446164057</v>
      </c>
      <c r="M254" s="40">
        <f>VLOOKUP(B254,'PROY CONSUMOS ENERGIA TRIMESTRE'!$C$3:$AE$358,27,0)</f>
        <v>4495486.8142333133</v>
      </c>
      <c r="N254" s="40">
        <f>VLOOKUP(B254,'PROY CONSUMOS ENERGIA TRIMESTRE'!$C$3:$AE$358,28,0)</f>
        <v>4720718.4007292278</v>
      </c>
      <c r="O254" s="40">
        <f>VLOOKUP(B254,'PROY CONSUMOS ENERGIA TRIMESTRE'!$C$3:$AE$358,29,0)</f>
        <v>4687751.1132256165</v>
      </c>
      <c r="P254" s="41">
        <f>VLOOKUP(C254,'CARGOS SETIEMBRE 2018'!$B$5:$BK$325,60,0)</f>
        <v>3.07</v>
      </c>
      <c r="Q254" s="41">
        <f>VLOOKUP(C254,'CARGOS SETIEMBRE 2018'!$B$5:$BK$325,62,0)</f>
        <v>58.85</v>
      </c>
      <c r="R254" s="124">
        <f t="shared" si="48"/>
        <v>3.26</v>
      </c>
      <c r="S254" s="124">
        <f t="shared" si="49"/>
        <v>53.09</v>
      </c>
      <c r="T254" s="127">
        <f t="shared" si="50"/>
        <v>3.6093267840350944</v>
      </c>
      <c r="U254" s="129">
        <f t="shared" si="51"/>
        <v>58.778883117921225</v>
      </c>
      <c r="V254" s="42" t="str">
        <f t="shared" si="52"/>
        <v>Sí</v>
      </c>
      <c r="W254" s="95">
        <f t="shared" si="53"/>
        <v>3.07</v>
      </c>
      <c r="X254" s="95">
        <f t="shared" si="54"/>
        <v>58.778883117921225</v>
      </c>
      <c r="Y254" s="145">
        <f t="shared" si="55"/>
        <v>2821935.7235567551</v>
      </c>
      <c r="Z254" s="146">
        <f t="shared" si="56"/>
        <v>2818724.0923842699</v>
      </c>
      <c r="AA254" s="147">
        <f t="shared" si="57"/>
        <v>3211.6311724851839</v>
      </c>
      <c r="AB254" s="145">
        <f t="shared" si="58"/>
        <v>2821935.7235567551</v>
      </c>
      <c r="AC254" s="146">
        <f t="shared" si="59"/>
        <v>2818724.0923842699</v>
      </c>
      <c r="AD254" s="148">
        <f t="shared" si="60"/>
        <v>3211.6311724851839</v>
      </c>
      <c r="AE254" s="145">
        <f t="shared" si="61"/>
        <v>2821935.7235567551</v>
      </c>
      <c r="AF254" s="146">
        <f t="shared" si="62"/>
        <v>2818724.0923842699</v>
      </c>
      <c r="AG254" s="148">
        <f t="shared" si="63"/>
        <v>3211.6311724851839</v>
      </c>
      <c r="AI254" s="151" t="e">
        <f>Y254-VLOOKUP(B254,#REF!,38,0)</f>
        <v>#REF!</v>
      </c>
    </row>
    <row r="255" spans="1:35" s="18" customFormat="1">
      <c r="A255" s="96">
        <v>253</v>
      </c>
      <c r="B255" s="36" t="s">
        <v>560</v>
      </c>
      <c r="C255" s="36" t="str">
        <f>VLOOKUP(B255,'TOTAL DE SISTEMAS'!$B$6:$I$369,5,0)</f>
        <v>PL2084</v>
      </c>
      <c r="D255" s="36" t="str">
        <f>VLOOKUP(B255,'TOTAL DE SISTEMAS'!$B$6:$I$369,2,0)</f>
        <v>ELNO</v>
      </c>
      <c r="E255" s="36" t="str">
        <f>VLOOKUP(B255,'TOTAL DE SISTEMAS'!$B$6:$I$369,3,0)</f>
        <v>Electronoroeste</v>
      </c>
      <c r="F255" s="38" t="str">
        <f>VLOOKUP(B255,'TOTAL DE SISTEMAS'!$B$6:$I$369,4,0)</f>
        <v>Zarumilla</v>
      </c>
      <c r="G255" s="38">
        <f>VLOOKUP(B255,'TOTAL DE SISTEMAS'!$B$6:$I$369,6,0)</f>
        <v>2</v>
      </c>
      <c r="H255" s="38" t="str">
        <f>VLOOKUP(B255,'TOTAL DE SISTEMAS'!$B$6:$I$369,7,0)</f>
        <v>U</v>
      </c>
      <c r="I255" s="38" t="str">
        <f>VLOOKUP(B255,'TOTAL DE SISTEMAS'!$B$6:$I$369,8,0)</f>
        <v>Interconectado</v>
      </c>
      <c r="J255" s="38" t="s">
        <v>24</v>
      </c>
      <c r="K255" s="39">
        <f>VLOOKUP(B255,'CLIENTES '!$C$3:$AA$358,25,0)</f>
        <v>8515</v>
      </c>
      <c r="L255" s="150">
        <v>698246.73070335039</v>
      </c>
      <c r="M255" s="40">
        <f>VLOOKUP(B255,'PROY CONSUMOS ENERGIA TRIMESTRE'!$C$3:$AE$358,27,0)</f>
        <v>704275.23895189224</v>
      </c>
      <c r="N255" s="40">
        <f>VLOOKUP(B255,'PROY CONSUMOS ENERGIA TRIMESTRE'!$C$3:$AE$358,28,0)</f>
        <v>704394.06833333336</v>
      </c>
      <c r="O255" s="40">
        <f>VLOOKUP(B255,'PROY CONSUMOS ENERGIA TRIMESTRE'!$C$3:$AE$358,29,0)</f>
        <v>734589.90559948818</v>
      </c>
      <c r="P255" s="41">
        <f>VLOOKUP(C255,'CARGOS SETIEMBRE 2018'!$B$5:$BK$325,60,0)</f>
        <v>3.07</v>
      </c>
      <c r="Q255" s="41">
        <f>VLOOKUP(C255,'CARGOS SETIEMBRE 2018'!$B$5:$BK$325,62,0)</f>
        <v>58.17</v>
      </c>
      <c r="R255" s="124">
        <f t="shared" si="48"/>
        <v>3.26</v>
      </c>
      <c r="S255" s="124">
        <f t="shared" si="49"/>
        <v>53.09</v>
      </c>
      <c r="T255" s="127">
        <f t="shared" si="50"/>
        <v>3.6093267840350944</v>
      </c>
      <c r="U255" s="129">
        <f t="shared" si="51"/>
        <v>58.778883117921225</v>
      </c>
      <c r="V255" s="42" t="str">
        <f t="shared" si="52"/>
        <v>No</v>
      </c>
      <c r="W255" s="95">
        <f t="shared" si="53"/>
        <v>3.07</v>
      </c>
      <c r="X255" s="95">
        <f t="shared" si="54"/>
        <v>58.17</v>
      </c>
      <c r="Y255" s="145">
        <f t="shared" si="55"/>
        <v>432311.17325013888</v>
      </c>
      <c r="Z255" s="146">
        <f t="shared" si="56"/>
        <v>432311.17325013888</v>
      </c>
      <c r="AA255" s="147">
        <f t="shared" si="57"/>
        <v>0</v>
      </c>
      <c r="AB255" s="145">
        <f t="shared" si="58"/>
        <v>432311.17325013888</v>
      </c>
      <c r="AC255" s="146">
        <f t="shared" si="59"/>
        <v>432311.17325013888</v>
      </c>
      <c r="AD255" s="148">
        <f t="shared" si="60"/>
        <v>0</v>
      </c>
      <c r="AE255" s="145">
        <f t="shared" si="61"/>
        <v>432311.17325013888</v>
      </c>
      <c r="AF255" s="146">
        <f t="shared" si="62"/>
        <v>432311.17325013888</v>
      </c>
      <c r="AG255" s="148">
        <f t="shared" si="63"/>
        <v>0</v>
      </c>
      <c r="AI255" s="151" t="e">
        <f>Y255-VLOOKUP(B255,#REF!,38,0)</f>
        <v>#REF!</v>
      </c>
    </row>
    <row r="256" spans="1:35" s="18" customFormat="1">
      <c r="A256" s="96">
        <v>254</v>
      </c>
      <c r="B256" s="36" t="s">
        <v>563</v>
      </c>
      <c r="C256" s="36" t="str">
        <f>VLOOKUP(B256,'TOTAL DE SISTEMAS'!$B$6:$I$369,5,0)</f>
        <v>PL3082</v>
      </c>
      <c r="D256" s="36" t="str">
        <f>VLOOKUP(B256,'TOTAL DE SISTEMAS'!$B$6:$I$369,2,0)</f>
        <v>ELNO</v>
      </c>
      <c r="E256" s="36" t="str">
        <f>VLOOKUP(B256,'TOTAL DE SISTEMAS'!$B$6:$I$369,3,0)</f>
        <v>Electronoroeste</v>
      </c>
      <c r="F256" s="38" t="str">
        <f>VLOOKUP(B256,'TOTAL DE SISTEMAS'!$B$6:$I$369,4,0)</f>
        <v>Paita</v>
      </c>
      <c r="G256" s="38">
        <f>VLOOKUP(B256,'TOTAL DE SISTEMAS'!$B$6:$I$369,6,0)</f>
        <v>2</v>
      </c>
      <c r="H256" s="38" t="str">
        <f>VLOOKUP(B256,'TOTAL DE SISTEMAS'!$B$6:$I$369,7,0)</f>
        <v>U</v>
      </c>
      <c r="I256" s="38" t="str">
        <f>VLOOKUP(B256,'TOTAL DE SISTEMAS'!$B$6:$I$369,8,0)</f>
        <v>Interconectado</v>
      </c>
      <c r="J256" s="38" t="s">
        <v>24</v>
      </c>
      <c r="K256" s="39">
        <f>VLOOKUP(B256,'CLIENTES '!$C$3:$AA$358,25,0)</f>
        <v>20837</v>
      </c>
      <c r="L256" s="150">
        <v>1550405.7884775631</v>
      </c>
      <c r="M256" s="40">
        <f>VLOOKUP(B256,'PROY CONSUMOS ENERGIA TRIMESTRE'!$C$3:$AE$358,27,0)</f>
        <v>1525317.0590742137</v>
      </c>
      <c r="N256" s="40">
        <f>VLOOKUP(B256,'PROY CONSUMOS ENERGIA TRIMESTRE'!$C$3:$AE$358,28,0)</f>
        <v>1647529.2429041094</v>
      </c>
      <c r="O256" s="40">
        <f>VLOOKUP(B256,'PROY CONSUMOS ENERGIA TRIMESTRE'!$C$3:$AE$358,29,0)</f>
        <v>1655840.0082096015</v>
      </c>
      <c r="P256" s="41">
        <f>VLOOKUP(C256,'CARGOS SETIEMBRE 2018'!$B$5:$BK$325,60,0)</f>
        <v>3.07</v>
      </c>
      <c r="Q256" s="41">
        <f>VLOOKUP(C256,'CARGOS SETIEMBRE 2018'!$B$5:$BK$325,62,0)</f>
        <v>58.85</v>
      </c>
      <c r="R256" s="124">
        <f t="shared" si="48"/>
        <v>3.26</v>
      </c>
      <c r="S256" s="124">
        <f t="shared" si="49"/>
        <v>53.09</v>
      </c>
      <c r="T256" s="127">
        <f t="shared" si="50"/>
        <v>3.6093267840350944</v>
      </c>
      <c r="U256" s="129">
        <f t="shared" si="51"/>
        <v>58.778883117921225</v>
      </c>
      <c r="V256" s="42" t="str">
        <f t="shared" si="52"/>
        <v>Sí</v>
      </c>
      <c r="W256" s="95">
        <f t="shared" si="53"/>
        <v>3.07</v>
      </c>
      <c r="X256" s="95">
        <f t="shared" si="54"/>
        <v>58.778883117921225</v>
      </c>
      <c r="Y256" s="145">
        <f t="shared" si="55"/>
        <v>976383.39651904581</v>
      </c>
      <c r="Z256" s="146">
        <f t="shared" si="56"/>
        <v>975280.79626271175</v>
      </c>
      <c r="AA256" s="147">
        <f t="shared" si="57"/>
        <v>1102.6002563340589</v>
      </c>
      <c r="AB256" s="145">
        <f t="shared" si="58"/>
        <v>976383.39651904581</v>
      </c>
      <c r="AC256" s="146">
        <f t="shared" si="59"/>
        <v>975280.79626271175</v>
      </c>
      <c r="AD256" s="148">
        <f t="shared" si="60"/>
        <v>1102.6002563340589</v>
      </c>
      <c r="AE256" s="145">
        <f t="shared" si="61"/>
        <v>976383.39651904581</v>
      </c>
      <c r="AF256" s="146">
        <f t="shared" si="62"/>
        <v>975280.79626271175</v>
      </c>
      <c r="AG256" s="148">
        <f t="shared" si="63"/>
        <v>1102.6002563340589</v>
      </c>
      <c r="AI256" s="151" t="e">
        <f>Y256-VLOOKUP(B256,#REF!,38,0)</f>
        <v>#REF!</v>
      </c>
    </row>
    <row r="257" spans="1:35" s="18" customFormat="1">
      <c r="A257" s="96">
        <v>255</v>
      </c>
      <c r="B257" s="36" t="s">
        <v>566</v>
      </c>
      <c r="C257" s="36" t="str">
        <f>VLOOKUP(B257,'TOTAL DE SISTEMAS'!$B$6:$I$369,5,0)</f>
        <v>PR0081</v>
      </c>
      <c r="D257" s="36" t="str">
        <f>VLOOKUP(B257,'TOTAL DE SISTEMAS'!$B$6:$I$369,2,0)</f>
        <v>ELNO</v>
      </c>
      <c r="E257" s="36" t="str">
        <f>VLOOKUP(B257,'TOTAL DE SISTEMAS'!$B$6:$I$369,3,0)</f>
        <v>Electronoroeste</v>
      </c>
      <c r="F257" s="38" t="str">
        <f>VLOOKUP(B257,'TOTAL DE SISTEMAS'!$B$6:$I$369,4,0)</f>
        <v>SER Piura,Chulucanas y Sullana</v>
      </c>
      <c r="G257" s="38" t="str">
        <f>VLOOKUP(B257,'TOTAL DE SISTEMAS'!$B$6:$I$369,6,0)</f>
        <v>SER</v>
      </c>
      <c r="H257" s="38" t="str">
        <f>VLOOKUP(B257,'TOTAL DE SISTEMAS'!$B$6:$I$369,7,0)</f>
        <v>R</v>
      </c>
      <c r="I257" s="38" t="str">
        <f>VLOOKUP(B257,'TOTAL DE SISTEMAS'!$B$6:$I$369,8,0)</f>
        <v>Interconectado</v>
      </c>
      <c r="J257" s="38" t="s">
        <v>24</v>
      </c>
      <c r="K257" s="39">
        <f>VLOOKUP(B257,'CLIENTES '!$C$3:$AA$358,25,0)</f>
        <v>63874</v>
      </c>
      <c r="L257" s="150">
        <v>1472419.172487281</v>
      </c>
      <c r="M257" s="40">
        <f>VLOOKUP(B257,'PROY CONSUMOS ENERGIA TRIMESTRE'!$C$3:$AE$358,27,0)</f>
        <v>2084049.9529666649</v>
      </c>
      <c r="N257" s="40">
        <f>VLOOKUP(B257,'PROY CONSUMOS ENERGIA TRIMESTRE'!$C$3:$AE$358,28,0)</f>
        <v>2010102.3866666665</v>
      </c>
      <c r="O257" s="40">
        <f>VLOOKUP(B257,'PROY CONSUMOS ENERGIA TRIMESTRE'!$C$3:$AE$358,29,0)</f>
        <v>2010102.3866666665</v>
      </c>
      <c r="P257" s="41">
        <f>VLOOKUP(C257,'CARGOS SETIEMBRE 2018'!$B$5:$BK$325,60,0)</f>
        <v>5.35</v>
      </c>
      <c r="Q257" s="41">
        <f>VLOOKUP(C257,'CARGOS SETIEMBRE 2018'!$B$5:$BK$325,62,0)</f>
        <v>85.27</v>
      </c>
      <c r="R257" s="124">
        <f t="shared" si="48"/>
        <v>3.26</v>
      </c>
      <c r="S257" s="124">
        <f t="shared" si="49"/>
        <v>53.09</v>
      </c>
      <c r="T257" s="127">
        <f t="shared" si="50"/>
        <v>3.6093267840350944</v>
      </c>
      <c r="U257" s="129">
        <f t="shared" si="51"/>
        <v>58.778883117921225</v>
      </c>
      <c r="V257" s="42" t="str">
        <f t="shared" si="52"/>
        <v>Sí</v>
      </c>
      <c r="W257" s="95">
        <f t="shared" si="53"/>
        <v>3.6093267840350944</v>
      </c>
      <c r="X257" s="95">
        <f t="shared" si="54"/>
        <v>58.778883117921225</v>
      </c>
      <c r="Y257" s="145">
        <f t="shared" si="55"/>
        <v>1597257.7283799043</v>
      </c>
      <c r="Z257" s="146">
        <f t="shared" si="56"/>
        <v>1096013.6834056196</v>
      </c>
      <c r="AA257" s="147">
        <f t="shared" si="57"/>
        <v>501244.04497428471</v>
      </c>
      <c r="AB257" s="145">
        <f t="shared" si="58"/>
        <v>1597257.7283799043</v>
      </c>
      <c r="AC257" s="146">
        <f t="shared" si="59"/>
        <v>1096013.6834056196</v>
      </c>
      <c r="AD257" s="148">
        <f t="shared" si="60"/>
        <v>501244.04497428471</v>
      </c>
      <c r="AE257" s="145">
        <f t="shared" si="61"/>
        <v>1597257.7283799043</v>
      </c>
      <c r="AF257" s="146">
        <f t="shared" si="62"/>
        <v>1096013.6834056196</v>
      </c>
      <c r="AG257" s="148">
        <f t="shared" si="63"/>
        <v>501244.04497428471</v>
      </c>
      <c r="AI257" s="151" t="e">
        <f>Y257-VLOOKUP(B257,#REF!,38,0)</f>
        <v>#REF!</v>
      </c>
    </row>
    <row r="258" spans="1:35" s="18" customFormat="1">
      <c r="A258" s="96">
        <v>256</v>
      </c>
      <c r="B258" s="36" t="s">
        <v>569</v>
      </c>
      <c r="C258" s="36" t="str">
        <f>VLOOKUP(B258,'TOTAL DE SISTEMAS'!$B$6:$I$369,5,0)</f>
        <v>PR0084</v>
      </c>
      <c r="D258" s="36" t="str">
        <f>VLOOKUP(B258,'TOTAL DE SISTEMAS'!$B$6:$I$369,2,0)</f>
        <v>ELNO</v>
      </c>
      <c r="E258" s="36" t="str">
        <f>VLOOKUP(B258,'TOTAL DE SISTEMAS'!$B$6:$I$369,3,0)</f>
        <v>Electronoroeste</v>
      </c>
      <c r="F258" s="38" t="str">
        <f>VLOOKUP(B258,'TOTAL DE SISTEMAS'!$B$6:$I$369,4,0)</f>
        <v>SER Tumbes</v>
      </c>
      <c r="G258" s="38" t="str">
        <f>VLOOKUP(B258,'TOTAL DE SISTEMAS'!$B$6:$I$369,6,0)</f>
        <v>SER</v>
      </c>
      <c r="H258" s="38" t="str">
        <f>VLOOKUP(B258,'TOTAL DE SISTEMAS'!$B$6:$I$369,7,0)</f>
        <v>R</v>
      </c>
      <c r="I258" s="38" t="str">
        <f>VLOOKUP(B258,'TOTAL DE SISTEMAS'!$B$6:$I$369,8,0)</f>
        <v>Interconectado</v>
      </c>
      <c r="J258" s="38" t="s">
        <v>24</v>
      </c>
      <c r="K258" s="39">
        <f>VLOOKUP(B258,'CLIENTES '!$C$3:$AA$358,25,0)</f>
        <v>1315</v>
      </c>
      <c r="L258" s="150">
        <v>49043.723440363472</v>
      </c>
      <c r="M258" s="40">
        <f>VLOOKUP(B258,'PROY CONSUMOS ENERGIA TRIMESTRE'!$C$3:$AE$358,27,0)</f>
        <v>61902.065884476535</v>
      </c>
      <c r="N258" s="40">
        <f>VLOOKUP(B258,'PROY CONSUMOS ENERGIA TRIMESTRE'!$C$3:$AE$358,28,0)</f>
        <v>60318.5</v>
      </c>
      <c r="O258" s="40">
        <f>VLOOKUP(B258,'PROY CONSUMOS ENERGIA TRIMESTRE'!$C$3:$AE$358,29,0)</f>
        <v>60318.5</v>
      </c>
      <c r="P258" s="41">
        <f>VLOOKUP(C258,'CARGOS SETIEMBRE 2018'!$B$5:$BK$325,60,0)</f>
        <v>5.35</v>
      </c>
      <c r="Q258" s="41">
        <f>VLOOKUP(C258,'CARGOS SETIEMBRE 2018'!$B$5:$BK$325,62,0)</f>
        <v>85.16</v>
      </c>
      <c r="R258" s="124">
        <f t="shared" si="48"/>
        <v>3.26</v>
      </c>
      <c r="S258" s="124">
        <f t="shared" si="49"/>
        <v>53.09</v>
      </c>
      <c r="T258" s="127">
        <f t="shared" si="50"/>
        <v>3.6093267840350944</v>
      </c>
      <c r="U258" s="129">
        <f t="shared" si="51"/>
        <v>58.778883117921225</v>
      </c>
      <c r="V258" s="42" t="str">
        <f t="shared" si="52"/>
        <v>Sí</v>
      </c>
      <c r="W258" s="95">
        <f t="shared" si="53"/>
        <v>3.6093267840350944</v>
      </c>
      <c r="X258" s="95">
        <f t="shared" si="54"/>
        <v>58.778883117921225</v>
      </c>
      <c r="Y258" s="145">
        <f t="shared" si="55"/>
        <v>48800.88488181353</v>
      </c>
      <c r="Z258" s="146">
        <f t="shared" si="56"/>
        <v>33573.617598693927</v>
      </c>
      <c r="AA258" s="147">
        <f t="shared" si="57"/>
        <v>15227.267283119603</v>
      </c>
      <c r="AB258" s="145">
        <f t="shared" si="58"/>
        <v>48800.88488181353</v>
      </c>
      <c r="AC258" s="146">
        <f t="shared" si="59"/>
        <v>33573.617598693927</v>
      </c>
      <c r="AD258" s="148">
        <f t="shared" si="60"/>
        <v>15227.267283119603</v>
      </c>
      <c r="AE258" s="145">
        <f t="shared" si="61"/>
        <v>48800.88488181353</v>
      </c>
      <c r="AF258" s="146">
        <f t="shared" si="62"/>
        <v>33573.617598693927</v>
      </c>
      <c r="AG258" s="148">
        <f t="shared" si="63"/>
        <v>15227.267283119603</v>
      </c>
      <c r="AI258" s="151" t="e">
        <f>Y258-VLOOKUP(B258,#REF!,38,0)</f>
        <v>#REF!</v>
      </c>
    </row>
    <row r="259" spans="1:35" s="18" customFormat="1">
      <c r="A259" s="96">
        <v>257</v>
      </c>
      <c r="B259" s="36" t="s">
        <v>339</v>
      </c>
      <c r="C259" s="36" t="str">
        <f>VLOOKUP(B259,'TOTAL DE SISTEMAS'!$B$6:$I$369,5,0)</f>
        <v>PL0094</v>
      </c>
      <c r="D259" s="36" t="str">
        <f>VLOOKUP(B259,'TOTAL DE SISTEMAS'!$B$6:$I$369,2,0)</f>
        <v>ELN</v>
      </c>
      <c r="E259" s="36" t="str">
        <f>VLOOKUP(B259,'TOTAL DE SISTEMAS'!$B$6:$I$369,3,0)</f>
        <v>Electronorte</v>
      </c>
      <c r="F259" s="38" t="str">
        <f>VLOOKUP(B259,'TOTAL DE SISTEMAS'!$B$6:$I$369,4,0)</f>
        <v>Chiclayo</v>
      </c>
      <c r="G259" s="38">
        <f>VLOOKUP(B259,'TOTAL DE SISTEMAS'!$B$6:$I$369,6,0)</f>
        <v>2</v>
      </c>
      <c r="H259" s="38" t="str">
        <f>VLOOKUP(B259,'TOTAL DE SISTEMAS'!$B$6:$I$369,7,0)</f>
        <v>U</v>
      </c>
      <c r="I259" s="38" t="str">
        <f>VLOOKUP(B259,'TOTAL DE SISTEMAS'!$B$6:$I$369,8,0)</f>
        <v>Interconectado</v>
      </c>
      <c r="J259" s="38" t="s">
        <v>24</v>
      </c>
      <c r="K259" s="39">
        <f>VLOOKUP(B259,'CLIENTES '!$C$3:$AA$358,25,0)</f>
        <v>166821</v>
      </c>
      <c r="L259" s="150">
        <v>18203104.677450124</v>
      </c>
      <c r="M259" s="40">
        <f>VLOOKUP(B259,'PROY CONSUMOS ENERGIA TRIMESTRE'!$C$3:$AE$358,27,0)</f>
        <v>17717703.587273516</v>
      </c>
      <c r="N259" s="40">
        <f>VLOOKUP(B259,'PROY CONSUMOS ENERGIA TRIMESTRE'!$C$3:$AE$358,28,0)</f>
        <v>18276375.897847243</v>
      </c>
      <c r="O259" s="40">
        <f>VLOOKUP(B259,'PROY CONSUMOS ENERGIA TRIMESTRE'!$C$3:$AE$358,29,0)</f>
        <v>18615234.54722961</v>
      </c>
      <c r="P259" s="41">
        <f>VLOOKUP(C259,'CARGOS SETIEMBRE 2018'!$B$5:$BK$325,60,0)</f>
        <v>3.07</v>
      </c>
      <c r="Q259" s="41">
        <f>VLOOKUP(C259,'CARGOS SETIEMBRE 2018'!$B$5:$BK$325,62,0)</f>
        <v>53.45</v>
      </c>
      <c r="R259" s="124">
        <f t="shared" ref="R259:R322" si="64">ROUND(SUMPRODUCT($K$3:$K$357,$P$3:$P$357)/SUM($K$3:$K$357),2)</f>
        <v>3.26</v>
      </c>
      <c r="S259" s="124">
        <f t="shared" ref="S259:S322" si="65">ROUND(SUMPRODUCT($L$3:$L$357,$Q$3:$Q$357)/SUM($L$3:$L$357),2)</f>
        <v>53.09</v>
      </c>
      <c r="T259" s="127">
        <f t="shared" ref="T259:T322" si="66">R259*(1+$X$1)</f>
        <v>3.6093267840350944</v>
      </c>
      <c r="U259" s="129">
        <f t="shared" ref="U259:U322" si="67">S259*(1+$X$1)</f>
        <v>58.778883117921225</v>
      </c>
      <c r="V259" s="42" t="str">
        <f t="shared" ref="V259:V322" si="68">IF(Q259&gt;U259,"Sí","No")</f>
        <v>No</v>
      </c>
      <c r="W259" s="95">
        <f t="shared" ref="W259:W322" si="69">IF(V259="Sí",IF(T259&gt;P259,P259,T259),P259)</f>
        <v>3.07</v>
      </c>
      <c r="X259" s="95">
        <f t="shared" ref="X259:X322" si="70">IF(V259="Sí",IF(U259&gt;Q259,Q259,U259),Q259)</f>
        <v>53.45</v>
      </c>
      <c r="Y259" s="145">
        <f t="shared" ref="Y259:Y322" si="71">K259*P259+L259*Q259/100</f>
        <v>10241699.920097092</v>
      </c>
      <c r="Z259" s="146">
        <f t="shared" ref="Z259:Z322" si="72">W259*K259+X259*L259/100</f>
        <v>10241699.920097092</v>
      </c>
      <c r="AA259" s="147">
        <f t="shared" ref="AA259:AA322" si="73">Y259-Z259</f>
        <v>0</v>
      </c>
      <c r="AB259" s="145">
        <f t="shared" ref="AB259:AB322" si="74">K259*P259+L259*Q259/100</f>
        <v>10241699.920097092</v>
      </c>
      <c r="AC259" s="146">
        <f t="shared" ref="AC259:AC322" si="75">W259*K259+X259*L259/100</f>
        <v>10241699.920097092</v>
      </c>
      <c r="AD259" s="148">
        <f t="shared" ref="AD259:AD322" si="76">AB259-AC259</f>
        <v>0</v>
      </c>
      <c r="AE259" s="145">
        <f t="shared" ref="AE259:AE322" si="77">K259*P259+L259*Q259/100</f>
        <v>10241699.920097092</v>
      </c>
      <c r="AF259" s="146">
        <f t="shared" ref="AF259:AF322" si="78">W259*K259+X259*L259/100</f>
        <v>10241699.920097092</v>
      </c>
      <c r="AG259" s="148">
        <f t="shared" ref="AG259:AG322" si="79">AE259-AF259</f>
        <v>0</v>
      </c>
      <c r="AI259" s="151" t="e">
        <f>Y259-VLOOKUP(B259,#REF!,38,0)</f>
        <v>#REF!</v>
      </c>
    </row>
    <row r="260" spans="1:35" s="18" customFormat="1">
      <c r="A260" s="96">
        <v>258</v>
      </c>
      <c r="B260" s="36" t="s">
        <v>342</v>
      </c>
      <c r="C260" s="36" t="str">
        <f>VLOOKUP(B260,'TOTAL DE SISTEMAS'!$B$6:$I$369,5,0)</f>
        <v>PL0098</v>
      </c>
      <c r="D260" s="36" t="str">
        <f>VLOOKUP(B260,'TOTAL DE SISTEMAS'!$B$6:$I$369,2,0)</f>
        <v>ELN</v>
      </c>
      <c r="E260" s="36" t="str">
        <f>VLOOKUP(B260,'TOTAL DE SISTEMAS'!$B$6:$I$369,3,0)</f>
        <v>Electronorte</v>
      </c>
      <c r="F260" s="38" t="str">
        <f>VLOOKUP(B260,'TOTAL DE SISTEMAS'!$B$6:$I$369,4,0)</f>
        <v>Chongoyape</v>
      </c>
      <c r="G260" s="38">
        <f>VLOOKUP(B260,'TOTAL DE SISTEMAS'!$B$6:$I$369,6,0)</f>
        <v>4</v>
      </c>
      <c r="H260" s="38" t="str">
        <f>VLOOKUP(B260,'TOTAL DE SISTEMAS'!$B$6:$I$369,7,0)</f>
        <v>R</v>
      </c>
      <c r="I260" s="38" t="str">
        <f>VLOOKUP(B260,'TOTAL DE SISTEMAS'!$B$6:$I$369,8,0)</f>
        <v>Interconectado</v>
      </c>
      <c r="J260" s="38" t="s">
        <v>24</v>
      </c>
      <c r="K260" s="39">
        <f>VLOOKUP(B260,'CLIENTES '!$C$3:$AA$358,25,0)</f>
        <v>8495</v>
      </c>
      <c r="L260" s="150">
        <v>268284.04463689454</v>
      </c>
      <c r="M260" s="40">
        <f>VLOOKUP(B260,'PROY CONSUMOS ENERGIA TRIMESTRE'!$C$3:$AE$358,27,0)</f>
        <v>335271.6187723889</v>
      </c>
      <c r="N260" s="40">
        <f>VLOOKUP(B260,'PROY CONSUMOS ENERGIA TRIMESTRE'!$C$3:$AE$358,28,0)</f>
        <v>335369.88370197144</v>
      </c>
      <c r="O260" s="40">
        <f>VLOOKUP(B260,'PROY CONSUMOS ENERGIA TRIMESTRE'!$C$3:$AE$358,29,0)</f>
        <v>332695.7333333334</v>
      </c>
      <c r="P260" s="41">
        <f>VLOOKUP(C260,'CARGOS SETIEMBRE 2018'!$B$5:$BK$325,60,0)</f>
        <v>3.74</v>
      </c>
      <c r="Q260" s="41">
        <f>VLOOKUP(C260,'CARGOS SETIEMBRE 2018'!$B$5:$BK$325,62,0)</f>
        <v>63.8</v>
      </c>
      <c r="R260" s="124">
        <f t="shared" si="64"/>
        <v>3.26</v>
      </c>
      <c r="S260" s="124">
        <f t="shared" si="65"/>
        <v>53.09</v>
      </c>
      <c r="T260" s="127">
        <f t="shared" si="66"/>
        <v>3.6093267840350944</v>
      </c>
      <c r="U260" s="129">
        <f t="shared" si="67"/>
        <v>58.778883117921225</v>
      </c>
      <c r="V260" s="42" t="str">
        <f t="shared" si="68"/>
        <v>Sí</v>
      </c>
      <c r="W260" s="95">
        <f t="shared" si="69"/>
        <v>3.6093267840350944</v>
      </c>
      <c r="X260" s="95">
        <f t="shared" si="70"/>
        <v>58.778883117921225</v>
      </c>
      <c r="Y260" s="145">
        <f t="shared" si="71"/>
        <v>202936.5204783387</v>
      </c>
      <c r="Z260" s="146">
        <f t="shared" si="72"/>
        <v>188355.59605152998</v>
      </c>
      <c r="AA260" s="147">
        <f t="shared" si="73"/>
        <v>14580.92442680872</v>
      </c>
      <c r="AB260" s="145">
        <f t="shared" si="74"/>
        <v>202936.5204783387</v>
      </c>
      <c r="AC260" s="146">
        <f t="shared" si="75"/>
        <v>188355.59605152998</v>
      </c>
      <c r="AD260" s="148">
        <f t="shared" si="76"/>
        <v>14580.92442680872</v>
      </c>
      <c r="AE260" s="145">
        <f t="shared" si="77"/>
        <v>202936.5204783387</v>
      </c>
      <c r="AF260" s="146">
        <f t="shared" si="78"/>
        <v>188355.59605152998</v>
      </c>
      <c r="AG260" s="148">
        <f t="shared" si="79"/>
        <v>14580.92442680872</v>
      </c>
      <c r="AI260" s="151" t="e">
        <f>Y260-VLOOKUP(B260,#REF!,38,0)</f>
        <v>#REF!</v>
      </c>
    </row>
    <row r="261" spans="1:35" s="18" customFormat="1">
      <c r="A261" s="96">
        <v>259</v>
      </c>
      <c r="B261" s="36" t="s">
        <v>345</v>
      </c>
      <c r="C261" s="36" t="str">
        <f>VLOOKUP(B261,'TOTAL DE SISTEMAS'!$B$6:$I$369,5,0)</f>
        <v>PL0099</v>
      </c>
      <c r="D261" s="36" t="str">
        <f>VLOOKUP(B261,'TOTAL DE SISTEMAS'!$B$6:$I$369,2,0)</f>
        <v>ELN</v>
      </c>
      <c r="E261" s="36" t="str">
        <f>VLOOKUP(B261,'TOTAL DE SISTEMAS'!$B$6:$I$369,3,0)</f>
        <v>Electronorte</v>
      </c>
      <c r="F261" s="38" t="str">
        <f>VLOOKUP(B261,'TOTAL DE SISTEMAS'!$B$6:$I$369,4,0)</f>
        <v>Chota</v>
      </c>
      <c r="G261" s="38">
        <f>VLOOKUP(B261,'TOTAL DE SISTEMAS'!$B$6:$I$369,6,0)</f>
        <v>2</v>
      </c>
      <c r="H261" s="38" t="str">
        <f>VLOOKUP(B261,'TOTAL DE SISTEMAS'!$B$6:$I$369,7,0)</f>
        <v>U</v>
      </c>
      <c r="I261" s="38" t="str">
        <f>VLOOKUP(B261,'TOTAL DE SISTEMAS'!$B$6:$I$369,8,0)</f>
        <v>Interconectado</v>
      </c>
      <c r="J261" s="38" t="s">
        <v>24</v>
      </c>
      <c r="K261" s="39">
        <f>VLOOKUP(B261,'CLIENTES '!$C$3:$AA$358,25,0)</f>
        <v>6317</v>
      </c>
      <c r="L261" s="150">
        <v>280445.10271502635</v>
      </c>
      <c r="M261" s="40">
        <f>VLOOKUP(B261,'PROY CONSUMOS ENERGIA TRIMESTRE'!$C$3:$AE$358,27,0)</f>
        <v>292492.27564474475</v>
      </c>
      <c r="N261" s="40">
        <f>VLOOKUP(B261,'PROY CONSUMOS ENERGIA TRIMESTRE'!$C$3:$AE$358,28,0)</f>
        <v>298816.95880865259</v>
      </c>
      <c r="O261" s="40">
        <f>VLOOKUP(B261,'PROY CONSUMOS ENERGIA TRIMESTRE'!$C$3:$AE$358,29,0)</f>
        <v>306507.60971055564</v>
      </c>
      <c r="P261" s="41">
        <f>VLOOKUP(C261,'CARGOS SETIEMBRE 2018'!$B$5:$BK$325,60,0)</f>
        <v>3.07</v>
      </c>
      <c r="Q261" s="41">
        <f>VLOOKUP(C261,'CARGOS SETIEMBRE 2018'!$B$5:$BK$325,62,0)</f>
        <v>56.78</v>
      </c>
      <c r="R261" s="124">
        <f t="shared" si="64"/>
        <v>3.26</v>
      </c>
      <c r="S261" s="124">
        <f t="shared" si="65"/>
        <v>53.09</v>
      </c>
      <c r="T261" s="127">
        <f t="shared" si="66"/>
        <v>3.6093267840350944</v>
      </c>
      <c r="U261" s="129">
        <f t="shared" si="67"/>
        <v>58.778883117921225</v>
      </c>
      <c r="V261" s="42" t="str">
        <f t="shared" si="68"/>
        <v>No</v>
      </c>
      <c r="W261" s="95">
        <f t="shared" si="69"/>
        <v>3.07</v>
      </c>
      <c r="X261" s="95">
        <f t="shared" si="70"/>
        <v>56.78</v>
      </c>
      <c r="Y261" s="145">
        <f t="shared" si="71"/>
        <v>178629.91932159197</v>
      </c>
      <c r="Z261" s="146">
        <f t="shared" si="72"/>
        <v>178629.91932159197</v>
      </c>
      <c r="AA261" s="147">
        <f t="shared" si="73"/>
        <v>0</v>
      </c>
      <c r="AB261" s="145">
        <f t="shared" si="74"/>
        <v>178629.91932159197</v>
      </c>
      <c r="AC261" s="146">
        <f t="shared" si="75"/>
        <v>178629.91932159197</v>
      </c>
      <c r="AD261" s="148">
        <f t="shared" si="76"/>
        <v>0</v>
      </c>
      <c r="AE261" s="145">
        <f t="shared" si="77"/>
        <v>178629.91932159197</v>
      </c>
      <c r="AF261" s="146">
        <f t="shared" si="78"/>
        <v>178629.91932159197</v>
      </c>
      <c r="AG261" s="148">
        <f t="shared" si="79"/>
        <v>0</v>
      </c>
      <c r="AI261" s="151" t="e">
        <f>Y261-VLOOKUP(B261,#REF!,38,0)</f>
        <v>#REF!</v>
      </c>
    </row>
    <row r="262" spans="1:35" s="18" customFormat="1">
      <c r="A262" s="96">
        <v>260</v>
      </c>
      <c r="B262" s="36" t="s">
        <v>348</v>
      </c>
      <c r="C262" s="36" t="str">
        <f>VLOOKUP(B262,'TOTAL DE SISTEMAS'!$B$6:$I$369,5,0)</f>
        <v>PL0100</v>
      </c>
      <c r="D262" s="36" t="str">
        <f>VLOOKUP(B262,'TOTAL DE SISTEMAS'!$B$6:$I$369,2,0)</f>
        <v>ELN</v>
      </c>
      <c r="E262" s="36" t="str">
        <f>VLOOKUP(B262,'TOTAL DE SISTEMAS'!$B$6:$I$369,3,0)</f>
        <v>Electronorte</v>
      </c>
      <c r="F262" s="38" t="str">
        <f>VLOOKUP(B262,'TOTAL DE SISTEMAS'!$B$6:$I$369,4,0)</f>
        <v>Cutervo</v>
      </c>
      <c r="G262" s="38">
        <f>VLOOKUP(B262,'TOTAL DE SISTEMAS'!$B$6:$I$369,6,0)</f>
        <v>4</v>
      </c>
      <c r="H262" s="38" t="str">
        <f>VLOOKUP(B262,'TOTAL DE SISTEMAS'!$B$6:$I$369,7,0)</f>
        <v>R</v>
      </c>
      <c r="I262" s="38" t="str">
        <f>VLOOKUP(B262,'TOTAL DE SISTEMAS'!$B$6:$I$369,8,0)</f>
        <v>Interconectado</v>
      </c>
      <c r="J262" s="38" t="s">
        <v>24</v>
      </c>
      <c r="K262" s="39">
        <f>VLOOKUP(B262,'CLIENTES '!$C$3:$AA$358,25,0)</f>
        <v>7697</v>
      </c>
      <c r="L262" s="150">
        <v>253553.69710376102</v>
      </c>
      <c r="M262" s="40">
        <f>VLOOKUP(B262,'PROY CONSUMOS ENERGIA TRIMESTRE'!$C$3:$AE$358,27,0)</f>
        <v>308146.93246196705</v>
      </c>
      <c r="N262" s="40">
        <f>VLOOKUP(B262,'PROY CONSUMOS ENERGIA TRIMESTRE'!$C$3:$AE$358,28,0)</f>
        <v>306406.91556390922</v>
      </c>
      <c r="O262" s="40">
        <f>VLOOKUP(B262,'PROY CONSUMOS ENERGIA TRIMESTRE'!$C$3:$AE$358,29,0)</f>
        <v>314617.38525680191</v>
      </c>
      <c r="P262" s="41">
        <f>VLOOKUP(C262,'CARGOS SETIEMBRE 2018'!$B$5:$BK$325,60,0)</f>
        <v>3.74</v>
      </c>
      <c r="Q262" s="41">
        <f>VLOOKUP(C262,'CARGOS SETIEMBRE 2018'!$B$5:$BK$325,62,0)</f>
        <v>63.9</v>
      </c>
      <c r="R262" s="124">
        <f t="shared" si="64"/>
        <v>3.26</v>
      </c>
      <c r="S262" s="124">
        <f t="shared" si="65"/>
        <v>53.09</v>
      </c>
      <c r="T262" s="127">
        <f t="shared" si="66"/>
        <v>3.6093267840350944</v>
      </c>
      <c r="U262" s="129">
        <f t="shared" si="67"/>
        <v>58.778883117921225</v>
      </c>
      <c r="V262" s="42" t="str">
        <f t="shared" si="68"/>
        <v>Sí</v>
      </c>
      <c r="W262" s="95">
        <f t="shared" si="69"/>
        <v>3.6093267840350944</v>
      </c>
      <c r="X262" s="95">
        <f t="shared" si="70"/>
        <v>58.778883117921225</v>
      </c>
      <c r="Y262" s="145">
        <f t="shared" si="71"/>
        <v>190807.59244930328</v>
      </c>
      <c r="Z262" s="146">
        <f t="shared" si="72"/>
        <v>176817.01951850584</v>
      </c>
      <c r="AA262" s="147">
        <f t="shared" si="73"/>
        <v>13990.57293079744</v>
      </c>
      <c r="AB262" s="145">
        <f t="shared" si="74"/>
        <v>190807.59244930328</v>
      </c>
      <c r="AC262" s="146">
        <f t="shared" si="75"/>
        <v>176817.01951850584</v>
      </c>
      <c r="AD262" s="148">
        <f t="shared" si="76"/>
        <v>13990.57293079744</v>
      </c>
      <c r="AE262" s="145">
        <f t="shared" si="77"/>
        <v>190807.59244930328</v>
      </c>
      <c r="AF262" s="146">
        <f t="shared" si="78"/>
        <v>176817.01951850584</v>
      </c>
      <c r="AG262" s="148">
        <f t="shared" si="79"/>
        <v>13990.57293079744</v>
      </c>
      <c r="AI262" s="151" t="e">
        <f>Y262-VLOOKUP(B262,#REF!,38,0)</f>
        <v>#REF!</v>
      </c>
    </row>
    <row r="263" spans="1:35" s="18" customFormat="1">
      <c r="A263" s="96">
        <v>261</v>
      </c>
      <c r="B263" s="36" t="s">
        <v>351</v>
      </c>
      <c r="C263" s="36" t="str">
        <f>VLOOKUP(B263,'TOTAL DE SISTEMAS'!$B$6:$I$369,5,0)</f>
        <v>PL0106</v>
      </c>
      <c r="D263" s="36" t="str">
        <f>VLOOKUP(B263,'TOTAL DE SISTEMAS'!$B$6:$I$369,2,0)</f>
        <v>ELN</v>
      </c>
      <c r="E263" s="36" t="str">
        <f>VLOOKUP(B263,'TOTAL DE SISTEMAS'!$B$6:$I$369,3,0)</f>
        <v>Electronorte</v>
      </c>
      <c r="F263" s="38" t="str">
        <f>VLOOKUP(B263,'TOTAL DE SISTEMAS'!$B$6:$I$369,4,0)</f>
        <v>Querocoto</v>
      </c>
      <c r="G263" s="38">
        <f>VLOOKUP(B263,'TOTAL DE SISTEMAS'!$B$6:$I$369,6,0)</f>
        <v>4</v>
      </c>
      <c r="H263" s="38" t="str">
        <f>VLOOKUP(B263,'TOTAL DE SISTEMAS'!$B$6:$I$369,7,0)</f>
        <v>R</v>
      </c>
      <c r="I263" s="38" t="str">
        <f>VLOOKUP(B263,'TOTAL DE SISTEMAS'!$B$6:$I$369,8,0)</f>
        <v>Interconectado</v>
      </c>
      <c r="J263" s="38" t="s">
        <v>24</v>
      </c>
      <c r="K263" s="39">
        <f>VLOOKUP(B263,'CLIENTES '!$C$3:$AA$358,25,0)</f>
        <v>446</v>
      </c>
      <c r="L263" s="150">
        <v>71864.679751638352</v>
      </c>
      <c r="M263" s="40">
        <f>VLOOKUP(B263,'PROY CONSUMOS ENERGIA TRIMESTRE'!$C$3:$AE$358,27,0)</f>
        <v>78349.356666666674</v>
      </c>
      <c r="N263" s="40">
        <f>VLOOKUP(B263,'PROY CONSUMOS ENERGIA TRIMESTRE'!$C$3:$AE$358,28,0)</f>
        <v>78349.356666666674</v>
      </c>
      <c r="O263" s="40">
        <f>VLOOKUP(B263,'PROY CONSUMOS ENERGIA TRIMESTRE'!$C$3:$AE$358,29,0)</f>
        <v>78349.356666666674</v>
      </c>
      <c r="P263" s="41">
        <f>VLOOKUP(C263,'CARGOS SETIEMBRE 2018'!$B$5:$BK$325,60,0)</f>
        <v>3.74</v>
      </c>
      <c r="Q263" s="41">
        <f>VLOOKUP(C263,'CARGOS SETIEMBRE 2018'!$B$5:$BK$325,62,0)</f>
        <v>63.9</v>
      </c>
      <c r="R263" s="124">
        <f t="shared" si="64"/>
        <v>3.26</v>
      </c>
      <c r="S263" s="124">
        <f t="shared" si="65"/>
        <v>53.09</v>
      </c>
      <c r="T263" s="127">
        <f t="shared" si="66"/>
        <v>3.6093267840350944</v>
      </c>
      <c r="U263" s="129">
        <f t="shared" si="67"/>
        <v>58.778883117921225</v>
      </c>
      <c r="V263" s="42" t="str">
        <f t="shared" si="68"/>
        <v>Sí</v>
      </c>
      <c r="W263" s="95">
        <f t="shared" si="69"/>
        <v>3.6093267840350944</v>
      </c>
      <c r="X263" s="95">
        <f t="shared" si="70"/>
        <v>58.778883117921225</v>
      </c>
      <c r="Y263" s="145">
        <f t="shared" si="71"/>
        <v>47589.570361296908</v>
      </c>
      <c r="Z263" s="146">
        <f t="shared" si="72"/>
        <v>43851.015859963562</v>
      </c>
      <c r="AA263" s="147">
        <f t="shared" si="73"/>
        <v>3738.5545013333467</v>
      </c>
      <c r="AB263" s="145">
        <f t="shared" si="74"/>
        <v>47589.570361296908</v>
      </c>
      <c r="AC263" s="146">
        <f t="shared" si="75"/>
        <v>43851.015859963562</v>
      </c>
      <c r="AD263" s="148">
        <f t="shared" si="76"/>
        <v>3738.5545013333467</v>
      </c>
      <c r="AE263" s="145">
        <f t="shared" si="77"/>
        <v>47589.570361296908</v>
      </c>
      <c r="AF263" s="146">
        <f t="shared" si="78"/>
        <v>43851.015859963562</v>
      </c>
      <c r="AG263" s="148">
        <f t="shared" si="79"/>
        <v>3738.5545013333467</v>
      </c>
      <c r="AI263" s="151" t="e">
        <f>Y263-VLOOKUP(B263,#REF!,38,0)</f>
        <v>#REF!</v>
      </c>
    </row>
    <row r="264" spans="1:35" s="18" customFormat="1">
      <c r="A264" s="96">
        <v>262</v>
      </c>
      <c r="B264" s="36" t="s">
        <v>354</v>
      </c>
      <c r="C264" s="36" t="str">
        <f>VLOOKUP(B264,'TOTAL DE SISTEMAS'!$B$6:$I$369,5,0)</f>
        <v>PL0109</v>
      </c>
      <c r="D264" s="36" t="str">
        <f>VLOOKUP(B264,'TOTAL DE SISTEMAS'!$B$6:$I$369,2,0)</f>
        <v>ELN</v>
      </c>
      <c r="E264" s="36" t="str">
        <f>VLOOKUP(B264,'TOTAL DE SISTEMAS'!$B$6:$I$369,3,0)</f>
        <v>Electronorte</v>
      </c>
      <c r="F264" s="38" t="str">
        <f>VLOOKUP(B264,'TOTAL DE SISTEMAS'!$B$6:$I$369,4,0)</f>
        <v>Niepos</v>
      </c>
      <c r="G264" s="38">
        <f>VLOOKUP(B264,'TOTAL DE SISTEMAS'!$B$6:$I$369,6,0)</f>
        <v>4</v>
      </c>
      <c r="H264" s="38" t="str">
        <f>VLOOKUP(B264,'TOTAL DE SISTEMAS'!$B$6:$I$369,7,0)</f>
        <v>R</v>
      </c>
      <c r="I264" s="38" t="str">
        <f>VLOOKUP(B264,'TOTAL DE SISTEMAS'!$B$6:$I$369,8,0)</f>
        <v>Interconectado</v>
      </c>
      <c r="J264" s="38" t="s">
        <v>24</v>
      </c>
      <c r="K264" s="39">
        <f>VLOOKUP(B264,'CLIENTES '!$C$3:$AA$358,25,0)</f>
        <v>4527</v>
      </c>
      <c r="L264" s="150">
        <v>127181.33363290929</v>
      </c>
      <c r="M264" s="40">
        <f>VLOOKUP(B264,'PROY CONSUMOS ENERGIA TRIMESTRE'!$C$3:$AE$358,27,0)</f>
        <v>164308.30378639884</v>
      </c>
      <c r="N264" s="40">
        <f>VLOOKUP(B264,'PROY CONSUMOS ENERGIA TRIMESTRE'!$C$3:$AE$358,28,0)</f>
        <v>156650.97182904737</v>
      </c>
      <c r="O264" s="40">
        <f>VLOOKUP(B264,'PROY CONSUMOS ENERGIA TRIMESTRE'!$C$3:$AE$358,29,0)</f>
        <v>166293.55303675562</v>
      </c>
      <c r="P264" s="41">
        <f>VLOOKUP(C264,'CARGOS SETIEMBRE 2018'!$B$5:$BK$325,60,0)</f>
        <v>3.74</v>
      </c>
      <c r="Q264" s="41">
        <f>VLOOKUP(C264,'CARGOS SETIEMBRE 2018'!$B$5:$BK$325,62,0)</f>
        <v>64.069999999999993</v>
      </c>
      <c r="R264" s="124">
        <f t="shared" si="64"/>
        <v>3.26</v>
      </c>
      <c r="S264" s="124">
        <f t="shared" si="65"/>
        <v>53.09</v>
      </c>
      <c r="T264" s="127">
        <f t="shared" si="66"/>
        <v>3.6093267840350944</v>
      </c>
      <c r="U264" s="129">
        <f t="shared" si="67"/>
        <v>58.778883117921225</v>
      </c>
      <c r="V264" s="42" t="str">
        <f t="shared" si="68"/>
        <v>Sí</v>
      </c>
      <c r="W264" s="95">
        <f t="shared" si="69"/>
        <v>3.6093267840350944</v>
      </c>
      <c r="X264" s="95">
        <f t="shared" si="70"/>
        <v>58.778883117921225</v>
      </c>
      <c r="Y264" s="145">
        <f t="shared" si="71"/>
        <v>98416.060458604974</v>
      </c>
      <c r="Z264" s="146">
        <f t="shared" si="72"/>
        <v>91095.189795228056</v>
      </c>
      <c r="AA264" s="147">
        <f t="shared" si="73"/>
        <v>7320.8706633769179</v>
      </c>
      <c r="AB264" s="145">
        <f t="shared" si="74"/>
        <v>98416.060458604974</v>
      </c>
      <c r="AC264" s="146">
        <f t="shared" si="75"/>
        <v>91095.189795228056</v>
      </c>
      <c r="AD264" s="148">
        <f t="shared" si="76"/>
        <v>7320.8706633769179</v>
      </c>
      <c r="AE264" s="145">
        <f t="shared" si="77"/>
        <v>98416.060458604974</v>
      </c>
      <c r="AF264" s="146">
        <f t="shared" si="78"/>
        <v>91095.189795228056</v>
      </c>
      <c r="AG264" s="148">
        <f t="shared" si="79"/>
        <v>7320.8706633769179</v>
      </c>
      <c r="AI264" s="151" t="e">
        <f>Y264-VLOOKUP(B264,#REF!,38,0)</f>
        <v>#REF!</v>
      </c>
    </row>
    <row r="265" spans="1:35" s="18" customFormat="1">
      <c r="A265" s="96">
        <v>263</v>
      </c>
      <c r="B265" s="36" t="s">
        <v>357</v>
      </c>
      <c r="C265" s="36" t="str">
        <f>VLOOKUP(B265,'TOTAL DE SISTEMAS'!$B$6:$I$369,5,0)</f>
        <v>PL0227</v>
      </c>
      <c r="D265" s="36" t="str">
        <f>VLOOKUP(B265,'TOTAL DE SISTEMAS'!$B$6:$I$369,2,0)</f>
        <v>ELN</v>
      </c>
      <c r="E265" s="36" t="str">
        <f>VLOOKUP(B265,'TOTAL DE SISTEMAS'!$B$6:$I$369,3,0)</f>
        <v>Electronorte</v>
      </c>
      <c r="F265" s="38" t="str">
        <f>VLOOKUP(B265,'TOTAL DE SISTEMAS'!$B$6:$I$369,4,0)</f>
        <v>Chiclayo Baja Densidad</v>
      </c>
      <c r="G265" s="38">
        <f>VLOOKUP(B265,'TOTAL DE SISTEMAS'!$B$6:$I$369,6,0)</f>
        <v>3</v>
      </c>
      <c r="H265" s="38" t="str">
        <f>VLOOKUP(B265,'TOTAL DE SISTEMAS'!$B$6:$I$369,7,0)</f>
        <v>U</v>
      </c>
      <c r="I265" s="38" t="str">
        <f>VLOOKUP(B265,'TOTAL DE SISTEMAS'!$B$6:$I$369,8,0)</f>
        <v>Interconectado</v>
      </c>
      <c r="J265" s="38" t="s">
        <v>24</v>
      </c>
      <c r="K265" s="39">
        <f>VLOOKUP(B265,'CLIENTES '!$C$3:$AA$358,25,0)</f>
        <v>65824</v>
      </c>
      <c r="L265" s="150">
        <v>3915000.5026212623</v>
      </c>
      <c r="M265" s="40">
        <f>VLOOKUP(B265,'PROY CONSUMOS ENERGIA TRIMESTRE'!$C$3:$AE$358,27,0)</f>
        <v>4067639.8295889907</v>
      </c>
      <c r="N265" s="40">
        <f>VLOOKUP(B265,'PROY CONSUMOS ENERGIA TRIMESTRE'!$C$3:$AE$358,28,0)</f>
        <v>4239957.2480570339</v>
      </c>
      <c r="O265" s="40">
        <f>VLOOKUP(B265,'PROY CONSUMOS ENERGIA TRIMESTRE'!$C$3:$AE$358,29,0)</f>
        <v>4111814.1308333334</v>
      </c>
      <c r="P265" s="41">
        <f>VLOOKUP(C265,'CARGOS SETIEMBRE 2018'!$B$5:$BK$325,60,0)</f>
        <v>3.17</v>
      </c>
      <c r="Q265" s="41">
        <f>VLOOKUP(C265,'CARGOS SETIEMBRE 2018'!$B$5:$BK$325,62,0)</f>
        <v>54.77</v>
      </c>
      <c r="R265" s="124">
        <f t="shared" si="64"/>
        <v>3.26</v>
      </c>
      <c r="S265" s="124">
        <f t="shared" si="65"/>
        <v>53.09</v>
      </c>
      <c r="T265" s="127">
        <f t="shared" si="66"/>
        <v>3.6093267840350944</v>
      </c>
      <c r="U265" s="129">
        <f t="shared" si="67"/>
        <v>58.778883117921225</v>
      </c>
      <c r="V265" s="42" t="str">
        <f t="shared" si="68"/>
        <v>No</v>
      </c>
      <c r="W265" s="95">
        <f t="shared" si="69"/>
        <v>3.17</v>
      </c>
      <c r="X265" s="95">
        <f t="shared" si="70"/>
        <v>54.77</v>
      </c>
      <c r="Y265" s="145">
        <f t="shared" si="71"/>
        <v>2352907.8552856655</v>
      </c>
      <c r="Z265" s="146">
        <f t="shared" si="72"/>
        <v>2352907.8552856655</v>
      </c>
      <c r="AA265" s="147">
        <f t="shared" si="73"/>
        <v>0</v>
      </c>
      <c r="AB265" s="145">
        <f t="shared" si="74"/>
        <v>2352907.8552856655</v>
      </c>
      <c r="AC265" s="146">
        <f t="shared" si="75"/>
        <v>2352907.8552856655</v>
      </c>
      <c r="AD265" s="148">
        <f t="shared" si="76"/>
        <v>0</v>
      </c>
      <c r="AE265" s="145">
        <f t="shared" si="77"/>
        <v>2352907.8552856655</v>
      </c>
      <c r="AF265" s="146">
        <f t="shared" si="78"/>
        <v>2352907.8552856655</v>
      </c>
      <c r="AG265" s="148">
        <f t="shared" si="79"/>
        <v>0</v>
      </c>
      <c r="AI265" s="151" t="e">
        <f>Y265-VLOOKUP(B265,#REF!,38,0)</f>
        <v>#REF!</v>
      </c>
    </row>
    <row r="266" spans="1:35" s="18" customFormat="1">
      <c r="A266" s="96">
        <v>264</v>
      </c>
      <c r="B266" s="36" t="s">
        <v>360</v>
      </c>
      <c r="C266" s="36" t="str">
        <f>VLOOKUP(B266,'TOTAL DE SISTEMAS'!$B$6:$I$369,5,0)</f>
        <v>PL1099</v>
      </c>
      <c r="D266" s="36" t="str">
        <f>VLOOKUP(B266,'TOTAL DE SISTEMAS'!$B$6:$I$369,2,0)</f>
        <v>ELN</v>
      </c>
      <c r="E266" s="36" t="str">
        <f>VLOOKUP(B266,'TOTAL DE SISTEMAS'!$B$6:$I$369,3,0)</f>
        <v>Electronorte</v>
      </c>
      <c r="F266" s="38" t="str">
        <f>VLOOKUP(B266,'TOTAL DE SISTEMAS'!$B$6:$I$369,4,0)</f>
        <v>Bambamarca</v>
      </c>
      <c r="G266" s="38">
        <f>VLOOKUP(B266,'TOTAL DE SISTEMAS'!$B$6:$I$369,6,0)</f>
        <v>2</v>
      </c>
      <c r="H266" s="38" t="str">
        <f>VLOOKUP(B266,'TOTAL DE SISTEMAS'!$B$6:$I$369,7,0)</f>
        <v>U</v>
      </c>
      <c r="I266" s="38" t="str">
        <f>VLOOKUP(B266,'TOTAL DE SISTEMAS'!$B$6:$I$369,8,0)</f>
        <v>Interconectado</v>
      </c>
      <c r="J266" s="38" t="s">
        <v>24</v>
      </c>
      <c r="K266" s="39">
        <f>VLOOKUP(B266,'CLIENTES '!$C$3:$AA$358,25,0)</f>
        <v>4327</v>
      </c>
      <c r="L266" s="150">
        <v>190965.72780886423</v>
      </c>
      <c r="M266" s="40">
        <f>VLOOKUP(B266,'PROY CONSUMOS ENERGIA TRIMESTRE'!$C$3:$AE$358,27,0)</f>
        <v>203930.02321987913</v>
      </c>
      <c r="N266" s="40">
        <f>VLOOKUP(B266,'PROY CONSUMOS ENERGIA TRIMESTRE'!$C$3:$AE$358,28,0)</f>
        <v>203924.98416666666</v>
      </c>
      <c r="O266" s="40">
        <f>VLOOKUP(B266,'PROY CONSUMOS ENERGIA TRIMESTRE'!$C$3:$AE$358,29,0)</f>
        <v>205032.91747570096</v>
      </c>
      <c r="P266" s="41">
        <f>VLOOKUP(C266,'CARGOS SETIEMBRE 2018'!$B$5:$BK$325,60,0)</f>
        <v>3.07</v>
      </c>
      <c r="Q266" s="41">
        <f>VLOOKUP(C266,'CARGOS SETIEMBRE 2018'!$B$5:$BK$325,62,0)</f>
        <v>56.52</v>
      </c>
      <c r="R266" s="124">
        <f t="shared" si="64"/>
        <v>3.26</v>
      </c>
      <c r="S266" s="124">
        <f t="shared" si="65"/>
        <v>53.09</v>
      </c>
      <c r="T266" s="127">
        <f t="shared" si="66"/>
        <v>3.6093267840350944</v>
      </c>
      <c r="U266" s="129">
        <f t="shared" si="67"/>
        <v>58.778883117921225</v>
      </c>
      <c r="V266" s="42" t="str">
        <f t="shared" si="68"/>
        <v>No</v>
      </c>
      <c r="W266" s="95">
        <f t="shared" si="69"/>
        <v>3.07</v>
      </c>
      <c r="X266" s="95">
        <f t="shared" si="70"/>
        <v>56.52</v>
      </c>
      <c r="Y266" s="145">
        <f t="shared" si="71"/>
        <v>121217.71935757008</v>
      </c>
      <c r="Z266" s="146">
        <f t="shared" si="72"/>
        <v>121217.71935757008</v>
      </c>
      <c r="AA266" s="147">
        <f t="shared" si="73"/>
        <v>0</v>
      </c>
      <c r="AB266" s="145">
        <f t="shared" si="74"/>
        <v>121217.71935757008</v>
      </c>
      <c r="AC266" s="146">
        <f t="shared" si="75"/>
        <v>121217.71935757008</v>
      </c>
      <c r="AD266" s="148">
        <f t="shared" si="76"/>
        <v>0</v>
      </c>
      <c r="AE266" s="145">
        <f t="shared" si="77"/>
        <v>121217.71935757008</v>
      </c>
      <c r="AF266" s="146">
        <f t="shared" si="78"/>
        <v>121217.71935757008</v>
      </c>
      <c r="AG266" s="148">
        <f t="shared" si="79"/>
        <v>0</v>
      </c>
      <c r="AI266" s="151" t="e">
        <f>Y266-VLOOKUP(B266,#REF!,38,0)</f>
        <v>#REF!</v>
      </c>
    </row>
    <row r="267" spans="1:35" s="18" customFormat="1">
      <c r="A267" s="96">
        <v>265</v>
      </c>
      <c r="B267" s="36" t="s">
        <v>363</v>
      </c>
      <c r="C267" s="36" t="str">
        <f>VLOOKUP(B267,'TOTAL DE SISTEMAS'!$B$6:$I$369,5,0)</f>
        <v>PL1227</v>
      </c>
      <c r="D267" s="36" t="str">
        <f>VLOOKUP(B267,'TOTAL DE SISTEMAS'!$B$6:$I$369,2,0)</f>
        <v>ELN</v>
      </c>
      <c r="E267" s="36" t="str">
        <f>VLOOKUP(B267,'TOTAL DE SISTEMAS'!$B$6:$I$369,3,0)</f>
        <v>Electronorte</v>
      </c>
      <c r="F267" s="38" t="str">
        <f>VLOOKUP(B267,'TOTAL DE SISTEMAS'!$B$6:$I$369,4,0)</f>
        <v>Olmos</v>
      </c>
      <c r="G267" s="38">
        <f>VLOOKUP(B267,'TOTAL DE SISTEMAS'!$B$6:$I$369,6,0)</f>
        <v>3</v>
      </c>
      <c r="H267" s="38" t="str">
        <f>VLOOKUP(B267,'TOTAL DE SISTEMAS'!$B$6:$I$369,7,0)</f>
        <v>U</v>
      </c>
      <c r="I267" s="38" t="str">
        <f>VLOOKUP(B267,'TOTAL DE SISTEMAS'!$B$6:$I$369,8,0)</f>
        <v>Interconectado</v>
      </c>
      <c r="J267" s="38" t="s">
        <v>24</v>
      </c>
      <c r="K267" s="39">
        <f>VLOOKUP(B267,'CLIENTES '!$C$3:$AA$358,25,0)</f>
        <v>19963</v>
      </c>
      <c r="L267" s="150">
        <v>992188.38965828705</v>
      </c>
      <c r="M267" s="40">
        <f>VLOOKUP(B267,'PROY CONSUMOS ENERGIA TRIMESTRE'!$C$3:$AE$358,27,0)</f>
        <v>1066665.8141170891</v>
      </c>
      <c r="N267" s="40">
        <f>VLOOKUP(B267,'PROY CONSUMOS ENERGIA TRIMESTRE'!$C$3:$AE$358,28,0)</f>
        <v>1037608.3883333333</v>
      </c>
      <c r="O267" s="40">
        <f>VLOOKUP(B267,'PROY CONSUMOS ENERGIA TRIMESTRE'!$C$3:$AE$358,29,0)</f>
        <v>1037608.3883333333</v>
      </c>
      <c r="P267" s="41">
        <f>VLOOKUP(C267,'CARGOS SETIEMBRE 2018'!$B$5:$BK$325,60,0)</f>
        <v>3.17</v>
      </c>
      <c r="Q267" s="41">
        <f>VLOOKUP(C267,'CARGOS SETIEMBRE 2018'!$B$5:$BK$325,62,0)</f>
        <v>54.77</v>
      </c>
      <c r="R267" s="124">
        <f t="shared" si="64"/>
        <v>3.26</v>
      </c>
      <c r="S267" s="124">
        <f t="shared" si="65"/>
        <v>53.09</v>
      </c>
      <c r="T267" s="127">
        <f t="shared" si="66"/>
        <v>3.6093267840350944</v>
      </c>
      <c r="U267" s="129">
        <f t="shared" si="67"/>
        <v>58.778883117921225</v>
      </c>
      <c r="V267" s="42" t="str">
        <f t="shared" si="68"/>
        <v>No</v>
      </c>
      <c r="W267" s="95">
        <f t="shared" si="69"/>
        <v>3.17</v>
      </c>
      <c r="X267" s="95">
        <f t="shared" si="70"/>
        <v>54.77</v>
      </c>
      <c r="Y267" s="145">
        <f t="shared" si="71"/>
        <v>606704.29101584374</v>
      </c>
      <c r="Z267" s="146">
        <f t="shared" si="72"/>
        <v>606704.29101584374</v>
      </c>
      <c r="AA267" s="147">
        <f t="shared" si="73"/>
        <v>0</v>
      </c>
      <c r="AB267" s="145">
        <f t="shared" si="74"/>
        <v>606704.29101584374</v>
      </c>
      <c r="AC267" s="146">
        <f t="shared" si="75"/>
        <v>606704.29101584374</v>
      </c>
      <c r="AD267" s="148">
        <f t="shared" si="76"/>
        <v>0</v>
      </c>
      <c r="AE267" s="145">
        <f t="shared" si="77"/>
        <v>606704.29101584374</v>
      </c>
      <c r="AF267" s="146">
        <f t="shared" si="78"/>
        <v>606704.29101584374</v>
      </c>
      <c r="AG267" s="148">
        <f t="shared" si="79"/>
        <v>0</v>
      </c>
      <c r="AI267" s="151" t="e">
        <f>Y267-VLOOKUP(B267,#REF!,38,0)</f>
        <v>#REF!</v>
      </c>
    </row>
    <row r="268" spans="1:35" s="18" customFormat="1">
      <c r="A268" s="96">
        <v>266</v>
      </c>
      <c r="B268" s="36" t="s">
        <v>366</v>
      </c>
      <c r="C268" s="36" t="str">
        <f>VLOOKUP(B268,'TOTAL DE SISTEMAS'!$B$6:$I$369,5,0)</f>
        <v>PL2099</v>
      </c>
      <c r="D268" s="36" t="str">
        <f>VLOOKUP(B268,'TOTAL DE SISTEMAS'!$B$6:$I$369,2,0)</f>
        <v>ELN</v>
      </c>
      <c r="E268" s="36" t="str">
        <f>VLOOKUP(B268,'TOTAL DE SISTEMAS'!$B$6:$I$369,3,0)</f>
        <v>Electronorte</v>
      </c>
      <c r="F268" s="38" t="str">
        <f>VLOOKUP(B268,'TOTAL DE SISTEMAS'!$B$6:$I$369,4,0)</f>
        <v>Bambamarca Rural</v>
      </c>
      <c r="G268" s="38">
        <f>VLOOKUP(B268,'TOTAL DE SISTEMAS'!$B$6:$I$369,6,0)</f>
        <v>6</v>
      </c>
      <c r="H268" s="38" t="str">
        <f>VLOOKUP(B268,'TOTAL DE SISTEMAS'!$B$6:$I$369,7,0)</f>
        <v>R</v>
      </c>
      <c r="I268" s="38" t="str">
        <f>VLOOKUP(B268,'TOTAL DE SISTEMAS'!$B$6:$I$369,8,0)</f>
        <v>Interconectado</v>
      </c>
      <c r="J268" s="38" t="s">
        <v>24</v>
      </c>
      <c r="K268" s="39">
        <f>VLOOKUP(B268,'CLIENTES '!$C$3:$AA$358,25,0)</f>
        <v>6401</v>
      </c>
      <c r="L268" s="150">
        <v>58868.470037164378</v>
      </c>
      <c r="M268" s="40">
        <f>VLOOKUP(B268,'PROY CONSUMOS ENERGIA TRIMESTRE'!$C$3:$AE$358,27,0)</f>
        <v>81286.371666666659</v>
      </c>
      <c r="N268" s="40">
        <f>VLOOKUP(B268,'PROY CONSUMOS ENERGIA TRIMESTRE'!$C$3:$AE$358,28,0)</f>
        <v>81286.371666666659</v>
      </c>
      <c r="O268" s="40">
        <f>VLOOKUP(B268,'PROY CONSUMOS ENERGIA TRIMESTRE'!$C$3:$AE$358,29,0)</f>
        <v>81286.371666666659</v>
      </c>
      <c r="P268" s="41">
        <f>VLOOKUP(C268,'CARGOS SETIEMBRE 2018'!$B$5:$BK$325,60,0)</f>
        <v>4.05</v>
      </c>
      <c r="Q268" s="41">
        <f>VLOOKUP(C268,'CARGOS SETIEMBRE 2018'!$B$5:$BK$325,62,0)</f>
        <v>70.760000000000005</v>
      </c>
      <c r="R268" s="124">
        <f t="shared" si="64"/>
        <v>3.26</v>
      </c>
      <c r="S268" s="124">
        <f t="shared" si="65"/>
        <v>53.09</v>
      </c>
      <c r="T268" s="127">
        <f t="shared" si="66"/>
        <v>3.6093267840350944</v>
      </c>
      <c r="U268" s="129">
        <f t="shared" si="67"/>
        <v>58.778883117921225</v>
      </c>
      <c r="V268" s="42" t="str">
        <f t="shared" si="68"/>
        <v>Sí</v>
      </c>
      <c r="W268" s="95">
        <f t="shared" si="69"/>
        <v>3.6093267840350944</v>
      </c>
      <c r="X268" s="95">
        <f t="shared" si="70"/>
        <v>58.778883117921225</v>
      </c>
      <c r="Y268" s="145">
        <f t="shared" si="71"/>
        <v>67579.379398297518</v>
      </c>
      <c r="Z268" s="146">
        <f t="shared" si="72"/>
        <v>57705.52994106197</v>
      </c>
      <c r="AA268" s="147">
        <f t="shared" si="73"/>
        <v>9873.8494572355485</v>
      </c>
      <c r="AB268" s="145">
        <f t="shared" si="74"/>
        <v>67579.379398297518</v>
      </c>
      <c r="AC268" s="146">
        <f t="shared" si="75"/>
        <v>57705.52994106197</v>
      </c>
      <c r="AD268" s="148">
        <f t="shared" si="76"/>
        <v>9873.8494572355485</v>
      </c>
      <c r="AE268" s="145">
        <f t="shared" si="77"/>
        <v>67579.379398297518</v>
      </c>
      <c r="AF268" s="146">
        <f t="shared" si="78"/>
        <v>57705.52994106197</v>
      </c>
      <c r="AG268" s="148">
        <f t="shared" si="79"/>
        <v>9873.8494572355485</v>
      </c>
      <c r="AI268" s="151" t="e">
        <f>Y268-VLOOKUP(B268,#REF!,38,0)</f>
        <v>#REF!</v>
      </c>
    </row>
    <row r="269" spans="1:35" s="18" customFormat="1">
      <c r="A269" s="96">
        <v>267</v>
      </c>
      <c r="B269" s="36" t="s">
        <v>369</v>
      </c>
      <c r="C269" s="36" t="str">
        <f>VLOOKUP(B269,'TOTAL DE SISTEMAS'!$B$6:$I$369,5,0)</f>
        <v>PL3099</v>
      </c>
      <c r="D269" s="36" t="str">
        <f>VLOOKUP(B269,'TOTAL DE SISTEMAS'!$B$6:$I$369,2,0)</f>
        <v>ELN</v>
      </c>
      <c r="E269" s="36" t="str">
        <f>VLOOKUP(B269,'TOTAL DE SISTEMAS'!$B$6:$I$369,3,0)</f>
        <v>Electronorte</v>
      </c>
      <c r="F269" s="38" t="str">
        <f>VLOOKUP(B269,'TOTAL DE SISTEMAS'!$B$6:$I$369,4,0)</f>
        <v>Chota Rural</v>
      </c>
      <c r="G269" s="38">
        <f>VLOOKUP(B269,'TOTAL DE SISTEMAS'!$B$6:$I$369,6,0)</f>
        <v>5</v>
      </c>
      <c r="H269" s="38" t="str">
        <f>VLOOKUP(B269,'TOTAL DE SISTEMAS'!$B$6:$I$369,7,0)</f>
        <v>R</v>
      </c>
      <c r="I269" s="38" t="str">
        <f>VLOOKUP(B269,'TOTAL DE SISTEMAS'!$B$6:$I$369,8,0)</f>
        <v>Interconectado</v>
      </c>
      <c r="J269" s="38" t="s">
        <v>24</v>
      </c>
      <c r="K269" s="39">
        <f>VLOOKUP(B269,'CLIENTES '!$C$3:$AA$358,25,0)</f>
        <v>2825</v>
      </c>
      <c r="L269" s="150">
        <v>90513.717030347747</v>
      </c>
      <c r="M269" s="40">
        <f>VLOOKUP(B269,'PROY CONSUMOS ENERGIA TRIMESTRE'!$C$3:$AE$358,27,0)</f>
        <v>108000.08180532604</v>
      </c>
      <c r="N269" s="40">
        <f>VLOOKUP(B269,'PROY CONSUMOS ENERGIA TRIMESTRE'!$C$3:$AE$358,28,0)</f>
        <v>112242.90271723876</v>
      </c>
      <c r="O269" s="40">
        <f>VLOOKUP(B269,'PROY CONSUMOS ENERGIA TRIMESTRE'!$C$3:$AE$358,29,0)</f>
        <v>110382.78192159547</v>
      </c>
      <c r="P269" s="41">
        <f>VLOOKUP(C269,'CARGOS SETIEMBRE 2018'!$B$5:$BK$325,60,0)</f>
        <v>4</v>
      </c>
      <c r="Q269" s="41">
        <f>VLOOKUP(C269,'CARGOS SETIEMBRE 2018'!$B$5:$BK$325,62,0)</f>
        <v>71.36</v>
      </c>
      <c r="R269" s="124">
        <f t="shared" si="64"/>
        <v>3.26</v>
      </c>
      <c r="S269" s="124">
        <f t="shared" si="65"/>
        <v>53.09</v>
      </c>
      <c r="T269" s="127">
        <f t="shared" si="66"/>
        <v>3.6093267840350944</v>
      </c>
      <c r="U269" s="129">
        <f t="shared" si="67"/>
        <v>58.778883117921225</v>
      </c>
      <c r="V269" s="42" t="str">
        <f t="shared" si="68"/>
        <v>Sí</v>
      </c>
      <c r="W269" s="95">
        <f t="shared" si="69"/>
        <v>3.6093267840350944</v>
      </c>
      <c r="X269" s="95">
        <f t="shared" si="70"/>
        <v>58.778883117921225</v>
      </c>
      <c r="Y269" s="145">
        <f t="shared" si="71"/>
        <v>75890.58847285615</v>
      </c>
      <c r="Z269" s="146">
        <f t="shared" si="72"/>
        <v>63399.300103853202</v>
      </c>
      <c r="AA269" s="147">
        <f t="shared" si="73"/>
        <v>12491.288369002948</v>
      </c>
      <c r="AB269" s="145">
        <f t="shared" si="74"/>
        <v>75890.58847285615</v>
      </c>
      <c r="AC269" s="146">
        <f t="shared" si="75"/>
        <v>63399.300103853202</v>
      </c>
      <c r="AD269" s="148">
        <f t="shared" si="76"/>
        <v>12491.288369002948</v>
      </c>
      <c r="AE269" s="145">
        <f t="shared" si="77"/>
        <v>75890.58847285615</v>
      </c>
      <c r="AF269" s="146">
        <f t="shared" si="78"/>
        <v>63399.300103853202</v>
      </c>
      <c r="AG269" s="148">
        <f t="shared" si="79"/>
        <v>12491.288369002948</v>
      </c>
      <c r="AI269" s="151" t="e">
        <f>Y269-VLOOKUP(B269,#REF!,38,0)</f>
        <v>#REF!</v>
      </c>
    </row>
    <row r="270" spans="1:35" s="18" customFormat="1">
      <c r="A270" s="96">
        <v>268</v>
      </c>
      <c r="B270" s="36" t="s">
        <v>1039</v>
      </c>
      <c r="C270" s="36" t="str">
        <f>VLOOKUP(B270,'TOTAL DE SISTEMAS'!$B$6:$I$369,5,0)</f>
        <v>PR0098</v>
      </c>
      <c r="D270" s="36" t="str">
        <f>VLOOKUP(B270,'TOTAL DE SISTEMAS'!$B$6:$I$369,2,0)</f>
        <v>ELN</v>
      </c>
      <c r="E270" s="36" t="str">
        <f>VLOOKUP(B270,'TOTAL DE SISTEMAS'!$B$6:$I$369,3,0)</f>
        <v>Electronorte</v>
      </c>
      <c r="F270" s="38" t="str">
        <f>VLOOKUP(B270,'TOTAL DE SISTEMAS'!$B$6:$I$369,4,0)</f>
        <v>Chogoyape SER</v>
      </c>
      <c r="G270" s="38" t="str">
        <f>VLOOKUP(B270,'TOTAL DE SISTEMAS'!$B$6:$I$369,6,0)</f>
        <v>SER</v>
      </c>
      <c r="H270" s="38" t="str">
        <f>VLOOKUP(B270,'TOTAL DE SISTEMAS'!$B$6:$I$369,7,0)</f>
        <v>R</v>
      </c>
      <c r="I270" s="38" t="str">
        <f>VLOOKUP(B270,'TOTAL DE SISTEMAS'!$B$6:$I$369,8,0)</f>
        <v>Interconectado</v>
      </c>
      <c r="J270" s="38" t="s">
        <v>24</v>
      </c>
      <c r="K270" s="39">
        <f>VLOOKUP(B270,'CLIENTES '!$C$3:$AA$358,25,0)</f>
        <v>928</v>
      </c>
      <c r="L270" s="150">
        <v>5499.3964369914811</v>
      </c>
      <c r="M270" s="40">
        <f>VLOOKUP(B270,'PROY CONSUMOS ENERGIA TRIMESTRE'!$C$3:$AE$358,27,0)</f>
        <v>9274.4666666666672</v>
      </c>
      <c r="N270" s="40">
        <f>VLOOKUP(B270,'PROY CONSUMOS ENERGIA TRIMESTRE'!$C$3:$AE$358,28,0)</f>
        <v>9274.4666666666672</v>
      </c>
      <c r="O270" s="40">
        <f>VLOOKUP(B270,'PROY CONSUMOS ENERGIA TRIMESTRE'!$C$3:$AE$358,29,0)</f>
        <v>9274.4666666666672</v>
      </c>
      <c r="P270" s="41">
        <f>VLOOKUP(C270,'CARGOS SETIEMBRE 2018'!$B$5:$BK$325,60,0)</f>
        <v>5.35</v>
      </c>
      <c r="Q270" s="41">
        <f>VLOOKUP(C270,'CARGOS SETIEMBRE 2018'!$B$5:$BK$325,62,0)</f>
        <v>82.57</v>
      </c>
      <c r="R270" s="124">
        <f t="shared" si="64"/>
        <v>3.26</v>
      </c>
      <c r="S270" s="124">
        <f t="shared" si="65"/>
        <v>53.09</v>
      </c>
      <c r="T270" s="127">
        <f t="shared" si="66"/>
        <v>3.6093267840350944</v>
      </c>
      <c r="U270" s="129">
        <f t="shared" si="67"/>
        <v>58.778883117921225</v>
      </c>
      <c r="V270" s="42" t="str">
        <f t="shared" si="68"/>
        <v>Sí</v>
      </c>
      <c r="W270" s="95">
        <f t="shared" si="69"/>
        <v>3.6093267840350944</v>
      </c>
      <c r="X270" s="95">
        <f t="shared" si="70"/>
        <v>58.778883117921225</v>
      </c>
      <c r="Y270" s="145">
        <f t="shared" si="71"/>
        <v>9505.6516380238645</v>
      </c>
      <c r="Z270" s="146">
        <f t="shared" si="72"/>
        <v>6581.9390594749148</v>
      </c>
      <c r="AA270" s="147">
        <f t="shared" si="73"/>
        <v>2923.7125785489498</v>
      </c>
      <c r="AB270" s="145">
        <f t="shared" si="74"/>
        <v>9505.6516380238645</v>
      </c>
      <c r="AC270" s="146">
        <f t="shared" si="75"/>
        <v>6581.9390594749148</v>
      </c>
      <c r="AD270" s="148">
        <f t="shared" si="76"/>
        <v>2923.7125785489498</v>
      </c>
      <c r="AE270" s="145">
        <f t="shared" si="77"/>
        <v>9505.6516380238645</v>
      </c>
      <c r="AF270" s="146">
        <f t="shared" si="78"/>
        <v>6581.9390594749148</v>
      </c>
      <c r="AG270" s="148">
        <f t="shared" si="79"/>
        <v>2923.7125785489498</v>
      </c>
      <c r="AI270" s="151" t="e">
        <f>Y270-VLOOKUP(B270,#REF!,38,0)</f>
        <v>#REF!</v>
      </c>
    </row>
    <row r="271" spans="1:35" s="18" customFormat="1">
      <c r="A271" s="96">
        <v>269</v>
      </c>
      <c r="B271" s="36" t="s">
        <v>372</v>
      </c>
      <c r="C271" s="36" t="str">
        <f>VLOOKUP(B271,'TOTAL DE SISTEMAS'!$B$6:$I$369,5,0)</f>
        <v>PR0094</v>
      </c>
      <c r="D271" s="36" t="str">
        <f>VLOOKUP(B271,'TOTAL DE SISTEMAS'!$B$6:$I$369,2,0)</f>
        <v>ELN</v>
      </c>
      <c r="E271" s="36" t="str">
        <f>VLOOKUP(B271,'TOTAL DE SISTEMAS'!$B$6:$I$369,3,0)</f>
        <v>Electronorte</v>
      </c>
      <c r="F271" s="38" t="str">
        <f>VLOOKUP(B271,'TOTAL DE SISTEMAS'!$B$6:$I$369,4,0)</f>
        <v>Chiclayo Baja Densidad Rural</v>
      </c>
      <c r="G271" s="38" t="str">
        <f>VLOOKUP(B271,'TOTAL DE SISTEMAS'!$B$6:$I$369,6,0)</f>
        <v>SER</v>
      </c>
      <c r="H271" s="38" t="str">
        <f>VLOOKUP(B271,'TOTAL DE SISTEMAS'!$B$6:$I$369,7,0)</f>
        <v>R</v>
      </c>
      <c r="I271" s="38" t="str">
        <f>VLOOKUP(B271,'TOTAL DE SISTEMAS'!$B$6:$I$369,8,0)</f>
        <v>Interconectado</v>
      </c>
      <c r="J271" s="38" t="s">
        <v>24</v>
      </c>
      <c r="K271" s="39">
        <f>VLOOKUP(B271,'CLIENTES '!$C$3:$AA$358,25,0)</f>
        <v>3118</v>
      </c>
      <c r="L271" s="150">
        <v>40064.724885435135</v>
      </c>
      <c r="M271" s="40">
        <f>VLOOKUP(B271,'PROY CONSUMOS ENERGIA TRIMESTRE'!$C$3:$AE$358,27,0)</f>
        <v>59192.966666666667</v>
      </c>
      <c r="N271" s="40">
        <f>VLOOKUP(B271,'PROY CONSUMOS ENERGIA TRIMESTRE'!$C$3:$AE$358,28,0)</f>
        <v>59192.966666666667</v>
      </c>
      <c r="O271" s="40">
        <f>VLOOKUP(B271,'PROY CONSUMOS ENERGIA TRIMESTRE'!$C$3:$AE$358,29,0)</f>
        <v>59192.966666666667</v>
      </c>
      <c r="P271" s="41">
        <f>VLOOKUP(C271,'CARGOS SETIEMBRE 2018'!$B$5:$BK$325,60,0)</f>
        <v>5.35</v>
      </c>
      <c r="Q271" s="41">
        <f>VLOOKUP(C271,'CARGOS SETIEMBRE 2018'!$B$5:$BK$325,62,0)</f>
        <v>82.84</v>
      </c>
      <c r="R271" s="124">
        <f t="shared" si="64"/>
        <v>3.26</v>
      </c>
      <c r="S271" s="124">
        <f t="shared" si="65"/>
        <v>53.09</v>
      </c>
      <c r="T271" s="127">
        <f t="shared" si="66"/>
        <v>3.6093267840350944</v>
      </c>
      <c r="U271" s="129">
        <f t="shared" si="67"/>
        <v>58.778883117921225</v>
      </c>
      <c r="V271" s="42" t="str">
        <f t="shared" si="68"/>
        <v>Sí</v>
      </c>
      <c r="W271" s="95">
        <f t="shared" si="69"/>
        <v>3.6093267840350944</v>
      </c>
      <c r="X271" s="95">
        <f t="shared" si="70"/>
        <v>58.778883117921225</v>
      </c>
      <c r="Y271" s="145">
        <f t="shared" si="71"/>
        <v>49870.918095094472</v>
      </c>
      <c r="Z271" s="146">
        <f t="shared" si="72"/>
        <v>34803.47872454804</v>
      </c>
      <c r="AA271" s="147">
        <f t="shared" si="73"/>
        <v>15067.439370546432</v>
      </c>
      <c r="AB271" s="145">
        <f t="shared" si="74"/>
        <v>49870.918095094472</v>
      </c>
      <c r="AC271" s="146">
        <f t="shared" si="75"/>
        <v>34803.47872454804</v>
      </c>
      <c r="AD271" s="148">
        <f t="shared" si="76"/>
        <v>15067.439370546432</v>
      </c>
      <c r="AE271" s="145">
        <f t="shared" si="77"/>
        <v>49870.918095094472</v>
      </c>
      <c r="AF271" s="146">
        <f t="shared" si="78"/>
        <v>34803.47872454804</v>
      </c>
      <c r="AG271" s="148">
        <f t="shared" si="79"/>
        <v>15067.439370546432</v>
      </c>
      <c r="AI271" s="151" t="e">
        <f>Y271-VLOOKUP(B271,#REF!,38,0)</f>
        <v>#REF!</v>
      </c>
    </row>
    <row r="272" spans="1:35" s="18" customFormat="1">
      <c r="A272" s="96">
        <v>270</v>
      </c>
      <c r="B272" s="36" t="s">
        <v>375</v>
      </c>
      <c r="C272" s="36" t="str">
        <f>VLOOKUP(B272,'TOTAL DE SISTEMAS'!$B$6:$I$369,5,0)</f>
        <v>PR0094</v>
      </c>
      <c r="D272" s="36" t="str">
        <f>VLOOKUP(B272,'TOTAL DE SISTEMAS'!$B$6:$I$369,2,0)</f>
        <v>ELN</v>
      </c>
      <c r="E272" s="36" t="str">
        <f>VLOOKUP(B272,'TOTAL DE SISTEMAS'!$B$6:$I$369,3,0)</f>
        <v>Electronorte</v>
      </c>
      <c r="F272" s="38" t="str">
        <f>VLOOKUP(B272,'TOTAL DE SISTEMAS'!$B$6:$I$369,4,0)</f>
        <v>SER  Chiclayo</v>
      </c>
      <c r="G272" s="38" t="str">
        <f>VLOOKUP(B272,'TOTAL DE SISTEMAS'!$B$6:$I$369,6,0)</f>
        <v>SER</v>
      </c>
      <c r="H272" s="38" t="str">
        <f>VLOOKUP(B272,'TOTAL DE SISTEMAS'!$B$6:$I$369,7,0)</f>
        <v>R</v>
      </c>
      <c r="I272" s="38" t="str">
        <f>VLOOKUP(B272,'TOTAL DE SISTEMAS'!$B$6:$I$369,8,0)</f>
        <v>Interconectado</v>
      </c>
      <c r="J272" s="38" t="s">
        <v>24</v>
      </c>
      <c r="K272" s="39">
        <f>VLOOKUP(B272,'CLIENTES '!$C$3:$AA$358,25,0)</f>
        <v>1728</v>
      </c>
      <c r="L272" s="150">
        <v>71239.237585174284</v>
      </c>
      <c r="M272" s="40">
        <f>VLOOKUP(B272,'PROY CONSUMOS ENERGIA TRIMESTRE'!$C$3:$AE$358,27,0)</f>
        <v>86050.858333333337</v>
      </c>
      <c r="N272" s="40">
        <f>VLOOKUP(B272,'PROY CONSUMOS ENERGIA TRIMESTRE'!$C$3:$AE$358,28,0)</f>
        <v>86050.858333333337</v>
      </c>
      <c r="O272" s="40">
        <f>VLOOKUP(B272,'PROY CONSUMOS ENERGIA TRIMESTRE'!$C$3:$AE$358,29,0)</f>
        <v>86050.858333333337</v>
      </c>
      <c r="P272" s="41">
        <f>VLOOKUP(C272,'CARGOS SETIEMBRE 2018'!$B$5:$BK$325,60,0)</f>
        <v>5.35</v>
      </c>
      <c r="Q272" s="41">
        <f>VLOOKUP(C272,'CARGOS SETIEMBRE 2018'!$B$5:$BK$325,62,0)</f>
        <v>82.84</v>
      </c>
      <c r="R272" s="124">
        <f t="shared" si="64"/>
        <v>3.26</v>
      </c>
      <c r="S272" s="124">
        <f t="shared" si="65"/>
        <v>53.09</v>
      </c>
      <c r="T272" s="127">
        <f t="shared" si="66"/>
        <v>3.6093267840350944</v>
      </c>
      <c r="U272" s="129">
        <f t="shared" si="67"/>
        <v>58.778883117921225</v>
      </c>
      <c r="V272" s="42" t="str">
        <f t="shared" si="68"/>
        <v>Sí</v>
      </c>
      <c r="W272" s="95">
        <f t="shared" si="69"/>
        <v>3.6093267840350944</v>
      </c>
      <c r="X272" s="95">
        <f t="shared" si="70"/>
        <v>58.778883117921225</v>
      </c>
      <c r="Y272" s="145">
        <f t="shared" si="71"/>
        <v>68259.384415558379</v>
      </c>
      <c r="Z272" s="146">
        <f t="shared" si="72"/>
        <v>48110.544877100445</v>
      </c>
      <c r="AA272" s="147">
        <f t="shared" si="73"/>
        <v>20148.839538457934</v>
      </c>
      <c r="AB272" s="145">
        <f t="shared" si="74"/>
        <v>68259.384415558379</v>
      </c>
      <c r="AC272" s="146">
        <f t="shared" si="75"/>
        <v>48110.544877100445</v>
      </c>
      <c r="AD272" s="148">
        <f t="shared" si="76"/>
        <v>20148.839538457934</v>
      </c>
      <c r="AE272" s="145">
        <f t="shared" si="77"/>
        <v>68259.384415558379</v>
      </c>
      <c r="AF272" s="146">
        <f t="shared" si="78"/>
        <v>48110.544877100445</v>
      </c>
      <c r="AG272" s="148">
        <f t="shared" si="79"/>
        <v>20148.839538457934</v>
      </c>
      <c r="AI272" s="151" t="e">
        <f>Y272-VLOOKUP(B272,#REF!,38,0)</f>
        <v>#REF!</v>
      </c>
    </row>
    <row r="273" spans="1:35" s="18" customFormat="1">
      <c r="A273" s="96">
        <v>271</v>
      </c>
      <c r="B273" s="36" t="s">
        <v>377</v>
      </c>
      <c r="C273" s="36" t="str">
        <f>VLOOKUP(B273,'TOTAL DE SISTEMAS'!$B$6:$I$369,5,0)</f>
        <v>PR0099</v>
      </c>
      <c r="D273" s="36" t="str">
        <f>VLOOKUP(B273,'TOTAL DE SISTEMAS'!$B$6:$I$369,2,0)</f>
        <v>ELN</v>
      </c>
      <c r="E273" s="36" t="str">
        <f>VLOOKUP(B273,'TOTAL DE SISTEMAS'!$B$6:$I$369,3,0)</f>
        <v>Electronorte</v>
      </c>
      <c r="F273" s="38" t="str">
        <f>VLOOKUP(B273,'TOTAL DE SISTEMAS'!$B$6:$I$369,4,0)</f>
        <v>SER  Bambamarca</v>
      </c>
      <c r="G273" s="38" t="str">
        <f>VLOOKUP(B273,'TOTAL DE SISTEMAS'!$B$6:$I$369,6,0)</f>
        <v>SER</v>
      </c>
      <c r="H273" s="38" t="str">
        <f>VLOOKUP(B273,'TOTAL DE SISTEMAS'!$B$6:$I$369,7,0)</f>
        <v>R</v>
      </c>
      <c r="I273" s="38" t="str">
        <f>VLOOKUP(B273,'TOTAL DE SISTEMAS'!$B$6:$I$369,8,0)</f>
        <v>Interconectado</v>
      </c>
      <c r="J273" s="38" t="s">
        <v>24</v>
      </c>
      <c r="K273" s="39">
        <f>VLOOKUP(B273,'CLIENTES '!$C$3:$AA$358,25,0)</f>
        <v>12196</v>
      </c>
      <c r="L273" s="150">
        <v>76642.838414269325</v>
      </c>
      <c r="M273" s="40">
        <f>VLOOKUP(B273,'PROY CONSUMOS ENERGIA TRIMESTRE'!$C$3:$AE$358,27,0)</f>
        <v>117992.38083333331</v>
      </c>
      <c r="N273" s="40">
        <f>VLOOKUP(B273,'PROY CONSUMOS ENERGIA TRIMESTRE'!$C$3:$AE$358,28,0)</f>
        <v>117992.38083333331</v>
      </c>
      <c r="O273" s="40">
        <f>VLOOKUP(B273,'PROY CONSUMOS ENERGIA TRIMESTRE'!$C$3:$AE$358,29,0)</f>
        <v>117992.38083333331</v>
      </c>
      <c r="P273" s="41">
        <f>VLOOKUP(C273,'CARGOS SETIEMBRE 2018'!$B$5:$BK$325,60,0)</f>
        <v>5.35</v>
      </c>
      <c r="Q273" s="41">
        <f>VLOOKUP(C273,'CARGOS SETIEMBRE 2018'!$B$5:$BK$325,62,0)</f>
        <v>82.33</v>
      </c>
      <c r="R273" s="124">
        <f t="shared" si="64"/>
        <v>3.26</v>
      </c>
      <c r="S273" s="124">
        <f t="shared" si="65"/>
        <v>53.09</v>
      </c>
      <c r="T273" s="127">
        <f t="shared" si="66"/>
        <v>3.6093267840350944</v>
      </c>
      <c r="U273" s="129">
        <f t="shared" si="67"/>
        <v>58.778883117921225</v>
      </c>
      <c r="V273" s="42" t="str">
        <f t="shared" si="68"/>
        <v>Sí</v>
      </c>
      <c r="W273" s="95">
        <f t="shared" si="69"/>
        <v>3.6093267840350944</v>
      </c>
      <c r="X273" s="95">
        <f t="shared" si="70"/>
        <v>58.778883117921225</v>
      </c>
      <c r="Y273" s="145">
        <f t="shared" si="71"/>
        <v>128348.64886646793</v>
      </c>
      <c r="Z273" s="146">
        <f t="shared" si="72"/>
        <v>89069.153867872606</v>
      </c>
      <c r="AA273" s="147">
        <f t="shared" si="73"/>
        <v>39279.494998595328</v>
      </c>
      <c r="AB273" s="145">
        <f t="shared" si="74"/>
        <v>128348.64886646793</v>
      </c>
      <c r="AC273" s="146">
        <f t="shared" si="75"/>
        <v>89069.153867872606</v>
      </c>
      <c r="AD273" s="148">
        <f t="shared" si="76"/>
        <v>39279.494998595328</v>
      </c>
      <c r="AE273" s="145">
        <f t="shared" si="77"/>
        <v>128348.64886646793</v>
      </c>
      <c r="AF273" s="146">
        <f t="shared" si="78"/>
        <v>89069.153867872606</v>
      </c>
      <c r="AG273" s="148">
        <f t="shared" si="79"/>
        <v>39279.494998595328</v>
      </c>
      <c r="AI273" s="151" t="e">
        <f>Y273-VLOOKUP(B273,#REF!,38,0)</f>
        <v>#REF!</v>
      </c>
    </row>
    <row r="274" spans="1:35" s="18" customFormat="1">
      <c r="A274" s="96">
        <v>272</v>
      </c>
      <c r="B274" s="36" t="s">
        <v>380</v>
      </c>
      <c r="C274" s="36" t="str">
        <f>VLOOKUP(B274,'TOTAL DE SISTEMAS'!$B$6:$I$369,5,0)</f>
        <v>PR0118</v>
      </c>
      <c r="D274" s="36" t="str">
        <f>VLOOKUP(B274,'TOTAL DE SISTEMAS'!$B$6:$I$369,2,0)</f>
        <v>ELN</v>
      </c>
      <c r="E274" s="36" t="str">
        <f>VLOOKUP(B274,'TOTAL DE SISTEMAS'!$B$6:$I$369,3,0)</f>
        <v>Electronorte</v>
      </c>
      <c r="F274" s="38" t="str">
        <f>VLOOKUP(B274,'TOTAL DE SISTEMAS'!$B$6:$I$369,4,0)</f>
        <v>SER Cutervo</v>
      </c>
      <c r="G274" s="38" t="str">
        <f>VLOOKUP(B274,'TOTAL DE SISTEMAS'!$B$6:$I$369,6,0)</f>
        <v>SER</v>
      </c>
      <c r="H274" s="38" t="str">
        <f>VLOOKUP(B274,'TOTAL DE SISTEMAS'!$B$6:$I$369,7,0)</f>
        <v>R</v>
      </c>
      <c r="I274" s="38" t="str">
        <f>VLOOKUP(B274,'TOTAL DE SISTEMAS'!$B$6:$I$369,8,0)</f>
        <v>Interconectado</v>
      </c>
      <c r="J274" s="38" t="s">
        <v>24</v>
      </c>
      <c r="K274" s="39">
        <f>VLOOKUP(B274,'CLIENTES '!$C$3:$AA$358,25,0)</f>
        <v>6270</v>
      </c>
      <c r="L274" s="150">
        <v>39692.651114461369</v>
      </c>
      <c r="M274" s="40">
        <f>VLOOKUP(B274,'PROY CONSUMOS ENERGIA TRIMESTRE'!$C$3:$AE$358,27,0)</f>
        <v>57990.01416666666</v>
      </c>
      <c r="N274" s="40">
        <f>VLOOKUP(B274,'PROY CONSUMOS ENERGIA TRIMESTRE'!$C$3:$AE$358,28,0)</f>
        <v>57990.01416666666</v>
      </c>
      <c r="O274" s="40">
        <f>VLOOKUP(B274,'PROY CONSUMOS ENERGIA TRIMESTRE'!$C$3:$AE$358,29,0)</f>
        <v>57990.01416666666</v>
      </c>
      <c r="P274" s="41">
        <f>VLOOKUP(C274,'CARGOS SETIEMBRE 2018'!$B$5:$BK$325,60,0)</f>
        <v>5.35</v>
      </c>
      <c r="Q274" s="41">
        <f>VLOOKUP(C274,'CARGOS SETIEMBRE 2018'!$B$5:$BK$325,62,0)</f>
        <v>84.83</v>
      </c>
      <c r="R274" s="124">
        <f t="shared" si="64"/>
        <v>3.26</v>
      </c>
      <c r="S274" s="124">
        <f t="shared" si="65"/>
        <v>53.09</v>
      </c>
      <c r="T274" s="127">
        <f t="shared" si="66"/>
        <v>3.6093267840350944</v>
      </c>
      <c r="U274" s="129">
        <f t="shared" si="67"/>
        <v>58.778883117921225</v>
      </c>
      <c r="V274" s="42" t="str">
        <f t="shared" si="68"/>
        <v>Sí</v>
      </c>
      <c r="W274" s="95">
        <f t="shared" si="69"/>
        <v>3.6093267840350944</v>
      </c>
      <c r="X274" s="95">
        <f t="shared" si="70"/>
        <v>58.778883117921225</v>
      </c>
      <c r="Y274" s="145">
        <f t="shared" si="71"/>
        <v>67215.77594039758</v>
      </c>
      <c r="Z274" s="146">
        <f t="shared" si="72"/>
        <v>45961.37594087355</v>
      </c>
      <c r="AA274" s="147">
        <f t="shared" si="73"/>
        <v>21254.39999952403</v>
      </c>
      <c r="AB274" s="145">
        <f t="shared" si="74"/>
        <v>67215.77594039758</v>
      </c>
      <c r="AC274" s="146">
        <f t="shared" si="75"/>
        <v>45961.37594087355</v>
      </c>
      <c r="AD274" s="148">
        <f t="shared" si="76"/>
        <v>21254.39999952403</v>
      </c>
      <c r="AE274" s="145">
        <f t="shared" si="77"/>
        <v>67215.77594039758</v>
      </c>
      <c r="AF274" s="146">
        <f t="shared" si="78"/>
        <v>45961.37594087355</v>
      </c>
      <c r="AG274" s="148">
        <f t="shared" si="79"/>
        <v>21254.39999952403</v>
      </c>
      <c r="AI274" s="151" t="e">
        <f>Y274-VLOOKUP(B274,#REF!,38,0)</f>
        <v>#REF!</v>
      </c>
    </row>
    <row r="275" spans="1:35" s="18" customFormat="1">
      <c r="A275" s="96">
        <v>273</v>
      </c>
      <c r="B275" s="36" t="s">
        <v>383</v>
      </c>
      <c r="C275" s="36" t="str">
        <f>VLOOKUP(B275,'TOTAL DE SISTEMAS'!$B$6:$I$369,5,0)</f>
        <v>PR0099</v>
      </c>
      <c r="D275" s="36" t="str">
        <f>VLOOKUP(B275,'TOTAL DE SISTEMAS'!$B$6:$I$369,2,0)</f>
        <v>ELN</v>
      </c>
      <c r="E275" s="36" t="str">
        <f>VLOOKUP(B275,'TOTAL DE SISTEMAS'!$B$6:$I$369,3,0)</f>
        <v>Electronorte</v>
      </c>
      <c r="F275" s="38" t="str">
        <f>VLOOKUP(B275,'TOTAL DE SISTEMAS'!$B$6:$I$369,4,0)</f>
        <v>SER  Niepos</v>
      </c>
      <c r="G275" s="38" t="str">
        <f>VLOOKUP(B275,'TOTAL DE SISTEMAS'!$B$6:$I$369,6,0)</f>
        <v>SER</v>
      </c>
      <c r="H275" s="38" t="str">
        <f>VLOOKUP(B275,'TOTAL DE SISTEMAS'!$B$6:$I$369,7,0)</f>
        <v>R</v>
      </c>
      <c r="I275" s="38" t="str">
        <f>VLOOKUP(B275,'TOTAL DE SISTEMAS'!$B$6:$I$369,8,0)</f>
        <v>Interconectado</v>
      </c>
      <c r="J275" s="38" t="s">
        <v>24</v>
      </c>
      <c r="K275" s="39">
        <f>VLOOKUP(B275,'CLIENTES '!$C$3:$AA$358,25,0)</f>
        <v>700</v>
      </c>
      <c r="L275" s="150">
        <v>4154.3858773419015</v>
      </c>
      <c r="M275" s="40">
        <f>VLOOKUP(B275,'PROY CONSUMOS ENERGIA TRIMESTRE'!$C$3:$AE$358,27,0)</f>
        <v>7311.583333333333</v>
      </c>
      <c r="N275" s="40">
        <f>VLOOKUP(B275,'PROY CONSUMOS ENERGIA TRIMESTRE'!$C$3:$AE$358,28,0)</f>
        <v>7196.0165313954949</v>
      </c>
      <c r="O275" s="40">
        <f>VLOOKUP(B275,'PROY CONSUMOS ENERGIA TRIMESTRE'!$C$3:$AE$358,29,0)</f>
        <v>7082.7412073738524</v>
      </c>
      <c r="P275" s="41">
        <f>VLOOKUP(C275,'CARGOS SETIEMBRE 2018'!$B$5:$BK$325,60,0)</f>
        <v>5.35</v>
      </c>
      <c r="Q275" s="41">
        <f>VLOOKUP(C275,'CARGOS SETIEMBRE 2018'!$B$5:$BK$325,62,0)</f>
        <v>82.33</v>
      </c>
      <c r="R275" s="124">
        <f t="shared" si="64"/>
        <v>3.26</v>
      </c>
      <c r="S275" s="124">
        <f t="shared" si="65"/>
        <v>53.09</v>
      </c>
      <c r="T275" s="127">
        <f t="shared" si="66"/>
        <v>3.6093267840350944</v>
      </c>
      <c r="U275" s="129">
        <f t="shared" si="67"/>
        <v>58.778883117921225</v>
      </c>
      <c r="V275" s="42" t="str">
        <f t="shared" si="68"/>
        <v>Sí</v>
      </c>
      <c r="W275" s="95">
        <f t="shared" si="69"/>
        <v>3.6093267840350944</v>
      </c>
      <c r="X275" s="95">
        <f t="shared" si="70"/>
        <v>58.778883117921225</v>
      </c>
      <c r="Y275" s="145">
        <f t="shared" si="71"/>
        <v>7165.305892815587</v>
      </c>
      <c r="Z275" s="146">
        <f t="shared" si="72"/>
        <v>4968.4303679347886</v>
      </c>
      <c r="AA275" s="147">
        <f t="shared" si="73"/>
        <v>2196.8755248807984</v>
      </c>
      <c r="AB275" s="145">
        <f t="shared" si="74"/>
        <v>7165.305892815587</v>
      </c>
      <c r="AC275" s="146">
        <f t="shared" si="75"/>
        <v>4968.4303679347886</v>
      </c>
      <c r="AD275" s="148">
        <f t="shared" si="76"/>
        <v>2196.8755248807984</v>
      </c>
      <c r="AE275" s="145">
        <f t="shared" si="77"/>
        <v>7165.305892815587</v>
      </c>
      <c r="AF275" s="146">
        <f t="shared" si="78"/>
        <v>4968.4303679347886</v>
      </c>
      <c r="AG275" s="148">
        <f t="shared" si="79"/>
        <v>2196.8755248807984</v>
      </c>
      <c r="AI275" s="151" t="e">
        <f>Y275-VLOOKUP(B275,#REF!,38,0)</f>
        <v>#REF!</v>
      </c>
    </row>
    <row r="276" spans="1:35" s="18" customFormat="1">
      <c r="A276" s="96">
        <v>274</v>
      </c>
      <c r="B276" s="36" t="s">
        <v>385</v>
      </c>
      <c r="C276" s="36" t="str">
        <f>VLOOKUP(B276,'TOTAL DE SISTEMAS'!$B$6:$I$369,5,0)</f>
        <v>PR0099</v>
      </c>
      <c r="D276" s="36" t="str">
        <f>VLOOKUP(B276,'TOTAL DE SISTEMAS'!$B$6:$I$369,2,0)</f>
        <v>ELN</v>
      </c>
      <c r="E276" s="36" t="str">
        <f>VLOOKUP(B276,'TOTAL DE SISTEMAS'!$B$6:$I$369,3,0)</f>
        <v>Electronorte</v>
      </c>
      <c r="F276" s="38" t="str">
        <f>VLOOKUP(B276,'TOTAL DE SISTEMAS'!$B$6:$I$369,4,0)</f>
        <v>SER  Chota</v>
      </c>
      <c r="G276" s="38" t="str">
        <f>VLOOKUP(B276,'TOTAL DE SISTEMAS'!$B$6:$I$369,6,0)</f>
        <v>SER</v>
      </c>
      <c r="H276" s="38" t="str">
        <f>VLOOKUP(B276,'TOTAL DE SISTEMAS'!$B$6:$I$369,7,0)</f>
        <v>R</v>
      </c>
      <c r="I276" s="38" t="str">
        <f>VLOOKUP(B276,'TOTAL DE SISTEMAS'!$B$6:$I$369,8,0)</f>
        <v>Interconectado</v>
      </c>
      <c r="J276" s="38" t="s">
        <v>24</v>
      </c>
      <c r="K276" s="39">
        <f>VLOOKUP(B276,'CLIENTES '!$C$3:$AA$358,25,0)</f>
        <v>1915</v>
      </c>
      <c r="L276" s="150">
        <v>11113.866366585557</v>
      </c>
      <c r="M276" s="40">
        <f>VLOOKUP(B276,'PROY CONSUMOS ENERGIA TRIMESTRE'!$C$3:$AE$358,27,0)</f>
        <v>17292.585728655584</v>
      </c>
      <c r="N276" s="40">
        <f>VLOOKUP(B276,'PROY CONSUMOS ENERGIA TRIMESTRE'!$C$3:$AE$358,28,0)</f>
        <v>17889.092578739117</v>
      </c>
      <c r="O276" s="40">
        <f>VLOOKUP(B276,'PROY CONSUMOS ENERGIA TRIMESTRE'!$C$3:$AE$358,29,0)</f>
        <v>17232.785347194484</v>
      </c>
      <c r="P276" s="41">
        <f>VLOOKUP(C276,'CARGOS SETIEMBRE 2018'!$B$5:$BK$325,60,0)</f>
        <v>5.35</v>
      </c>
      <c r="Q276" s="41">
        <f>VLOOKUP(C276,'CARGOS SETIEMBRE 2018'!$B$5:$BK$325,62,0)</f>
        <v>82.33</v>
      </c>
      <c r="R276" s="124">
        <f t="shared" si="64"/>
        <v>3.26</v>
      </c>
      <c r="S276" s="124">
        <f t="shared" si="65"/>
        <v>53.09</v>
      </c>
      <c r="T276" s="127">
        <f t="shared" si="66"/>
        <v>3.6093267840350944</v>
      </c>
      <c r="U276" s="129">
        <f t="shared" si="67"/>
        <v>58.778883117921225</v>
      </c>
      <c r="V276" s="42" t="str">
        <f t="shared" si="68"/>
        <v>Sí</v>
      </c>
      <c r="W276" s="95">
        <f t="shared" si="69"/>
        <v>3.6093267840350944</v>
      </c>
      <c r="X276" s="95">
        <f t="shared" si="70"/>
        <v>58.778883117921225</v>
      </c>
      <c r="Y276" s="145">
        <f t="shared" si="71"/>
        <v>19395.29617960989</v>
      </c>
      <c r="Z276" s="146">
        <f t="shared" si="72"/>
        <v>13444.467312924487</v>
      </c>
      <c r="AA276" s="147">
        <f t="shared" si="73"/>
        <v>5950.8288666854023</v>
      </c>
      <c r="AB276" s="145">
        <f t="shared" si="74"/>
        <v>19395.29617960989</v>
      </c>
      <c r="AC276" s="146">
        <f t="shared" si="75"/>
        <v>13444.467312924487</v>
      </c>
      <c r="AD276" s="148">
        <f t="shared" si="76"/>
        <v>5950.8288666854023</v>
      </c>
      <c r="AE276" s="145">
        <f t="shared" si="77"/>
        <v>19395.29617960989</v>
      </c>
      <c r="AF276" s="146">
        <f t="shared" si="78"/>
        <v>13444.467312924487</v>
      </c>
      <c r="AG276" s="148">
        <f t="shared" si="79"/>
        <v>5950.8288666854023</v>
      </c>
      <c r="AI276" s="151" t="e">
        <f>Y276-VLOOKUP(B276,#REF!,38,0)</f>
        <v>#REF!</v>
      </c>
    </row>
    <row r="277" spans="1:35" s="18" customFormat="1">
      <c r="A277" s="96">
        <v>275</v>
      </c>
      <c r="B277" s="36" t="s">
        <v>748</v>
      </c>
      <c r="C277" s="36" t="str">
        <f>VLOOKUP(B277,'TOTAL DE SISTEMAS'!$B$6:$I$369,5,0)</f>
        <v>PL0110</v>
      </c>
      <c r="D277" s="36" t="str">
        <f>VLOOKUP(B277,'TOTAL DE SISTEMAS'!$B$6:$I$369,2,0)</f>
        <v>ELS</v>
      </c>
      <c r="E277" s="36" t="str">
        <f>VLOOKUP(B277,'TOTAL DE SISTEMAS'!$B$6:$I$369,3,0)</f>
        <v>Electrosur</v>
      </c>
      <c r="F277" s="38" t="str">
        <f>VLOOKUP(B277,'TOTAL DE SISTEMAS'!$B$6:$I$369,4,0)</f>
        <v>ILO</v>
      </c>
      <c r="G277" s="38">
        <f>VLOOKUP(B277,'TOTAL DE SISTEMAS'!$B$6:$I$369,6,0)</f>
        <v>3</v>
      </c>
      <c r="H277" s="38" t="str">
        <f>VLOOKUP(B277,'TOTAL DE SISTEMAS'!$B$6:$I$369,7,0)</f>
        <v>U</v>
      </c>
      <c r="I277" s="38" t="str">
        <f>VLOOKUP(B277,'TOTAL DE SISTEMAS'!$B$6:$I$369,8,0)</f>
        <v>Interconectado</v>
      </c>
      <c r="J277" s="38" t="s">
        <v>24</v>
      </c>
      <c r="K277" s="39">
        <f>VLOOKUP(B277,'CLIENTES '!$C$3:$AA$358,25,0)</f>
        <v>23725</v>
      </c>
      <c r="L277" s="150">
        <v>2158224.0151700354</v>
      </c>
      <c r="M277" s="40">
        <f>VLOOKUP(B277,'PROY CONSUMOS ENERGIA TRIMESTRE'!$C$3:$AE$358,27,0)</f>
        <v>2128373.2032654905</v>
      </c>
      <c r="N277" s="40">
        <f>VLOOKUP(B277,'PROY CONSUMOS ENERGIA TRIMESTRE'!$C$3:$AE$358,28,0)</f>
        <v>2248294.4120578896</v>
      </c>
      <c r="O277" s="40">
        <f>VLOOKUP(B277,'PROY CONSUMOS ENERGIA TRIMESTRE'!$C$3:$AE$358,29,0)</f>
        <v>2176751.6941666664</v>
      </c>
      <c r="P277" s="41">
        <f>VLOOKUP(C277,'CARGOS SETIEMBRE 2018'!$B$5:$BK$325,60,0)</f>
        <v>3.17</v>
      </c>
      <c r="Q277" s="41">
        <f>VLOOKUP(C277,'CARGOS SETIEMBRE 2018'!$B$5:$BK$325,62,0)</f>
        <v>57.83</v>
      </c>
      <c r="R277" s="124">
        <f t="shared" si="64"/>
        <v>3.26</v>
      </c>
      <c r="S277" s="124">
        <f t="shared" si="65"/>
        <v>53.09</v>
      </c>
      <c r="T277" s="127">
        <f t="shared" si="66"/>
        <v>3.6093267840350944</v>
      </c>
      <c r="U277" s="129">
        <f t="shared" si="67"/>
        <v>58.778883117921225</v>
      </c>
      <c r="V277" s="42" t="str">
        <f t="shared" si="68"/>
        <v>No</v>
      </c>
      <c r="W277" s="95">
        <f t="shared" si="69"/>
        <v>3.17</v>
      </c>
      <c r="X277" s="95">
        <f t="shared" si="70"/>
        <v>57.83</v>
      </c>
      <c r="Y277" s="145">
        <f t="shared" si="71"/>
        <v>1323309.1979728313</v>
      </c>
      <c r="Z277" s="146">
        <f t="shared" si="72"/>
        <v>1323309.1979728313</v>
      </c>
      <c r="AA277" s="147">
        <f t="shared" si="73"/>
        <v>0</v>
      </c>
      <c r="AB277" s="145">
        <f t="shared" si="74"/>
        <v>1323309.1979728313</v>
      </c>
      <c r="AC277" s="146">
        <f t="shared" si="75"/>
        <v>1323309.1979728313</v>
      </c>
      <c r="AD277" s="148">
        <f t="shared" si="76"/>
        <v>0</v>
      </c>
      <c r="AE277" s="145">
        <f t="shared" si="77"/>
        <v>1323309.1979728313</v>
      </c>
      <c r="AF277" s="146">
        <f t="shared" si="78"/>
        <v>1323309.1979728313</v>
      </c>
      <c r="AG277" s="148">
        <f t="shared" si="79"/>
        <v>0</v>
      </c>
      <c r="AI277" s="151" t="e">
        <f>Y277-VLOOKUP(B277,#REF!,38,0)</f>
        <v>#REF!</v>
      </c>
    </row>
    <row r="278" spans="1:35" s="18" customFormat="1">
      <c r="A278" s="96">
        <v>276</v>
      </c>
      <c r="B278" s="36" t="s">
        <v>751</v>
      </c>
      <c r="C278" s="36" t="str">
        <f>VLOOKUP(B278,'TOTAL DE SISTEMAS'!$B$6:$I$369,5,0)</f>
        <v>PL0111</v>
      </c>
      <c r="D278" s="36" t="str">
        <f>VLOOKUP(B278,'TOTAL DE SISTEMAS'!$B$6:$I$369,2,0)</f>
        <v>ELS</v>
      </c>
      <c r="E278" s="36" t="str">
        <f>VLOOKUP(B278,'TOTAL DE SISTEMAS'!$B$6:$I$369,3,0)</f>
        <v>Electrosur</v>
      </c>
      <c r="F278" s="38" t="str">
        <f>VLOOKUP(B278,'TOTAL DE SISTEMAS'!$B$6:$I$369,4,0)</f>
        <v>Moquegua</v>
      </c>
      <c r="G278" s="38">
        <f>VLOOKUP(B278,'TOTAL DE SISTEMAS'!$B$6:$I$369,6,0)</f>
        <v>3</v>
      </c>
      <c r="H278" s="38" t="str">
        <f>VLOOKUP(B278,'TOTAL DE SISTEMAS'!$B$6:$I$369,7,0)</f>
        <v>U</v>
      </c>
      <c r="I278" s="38" t="str">
        <f>VLOOKUP(B278,'TOTAL DE SISTEMAS'!$B$6:$I$369,8,0)</f>
        <v>Interconectado</v>
      </c>
      <c r="J278" s="38" t="s">
        <v>24</v>
      </c>
      <c r="K278" s="39">
        <f>VLOOKUP(B278,'CLIENTES '!$C$3:$AA$358,25,0)</f>
        <v>22412</v>
      </c>
      <c r="L278" s="150">
        <v>1995500.6456053071</v>
      </c>
      <c r="M278" s="40">
        <f>VLOOKUP(B278,'PROY CONSUMOS ENERGIA TRIMESTRE'!$C$3:$AE$358,27,0)</f>
        <v>1991461.6107295337</v>
      </c>
      <c r="N278" s="40">
        <f>VLOOKUP(B278,'PROY CONSUMOS ENERGIA TRIMESTRE'!$C$3:$AE$358,28,0)</f>
        <v>2036522.242846664</v>
      </c>
      <c r="O278" s="40">
        <f>VLOOKUP(B278,'PROY CONSUMOS ENERGIA TRIMESTRE'!$C$3:$AE$358,29,0)</f>
        <v>2024567.7195683171</v>
      </c>
      <c r="P278" s="41">
        <f>VLOOKUP(C278,'CARGOS SETIEMBRE 2018'!$B$5:$BK$325,60,0)</f>
        <v>3.17</v>
      </c>
      <c r="Q278" s="41">
        <f>VLOOKUP(C278,'CARGOS SETIEMBRE 2018'!$B$5:$BK$325,62,0)</f>
        <v>57.74</v>
      </c>
      <c r="R278" s="124">
        <f t="shared" si="64"/>
        <v>3.26</v>
      </c>
      <c r="S278" s="124">
        <f t="shared" si="65"/>
        <v>53.09</v>
      </c>
      <c r="T278" s="127">
        <f t="shared" si="66"/>
        <v>3.6093267840350944</v>
      </c>
      <c r="U278" s="129">
        <f t="shared" si="67"/>
        <v>58.778883117921225</v>
      </c>
      <c r="V278" s="42" t="str">
        <f t="shared" si="68"/>
        <v>No</v>
      </c>
      <c r="W278" s="95">
        <f t="shared" si="69"/>
        <v>3.17</v>
      </c>
      <c r="X278" s="95">
        <f t="shared" si="70"/>
        <v>57.74</v>
      </c>
      <c r="Y278" s="145">
        <f t="shared" si="71"/>
        <v>1223248.1127725043</v>
      </c>
      <c r="Z278" s="146">
        <f t="shared" si="72"/>
        <v>1223248.1127725043</v>
      </c>
      <c r="AA278" s="147">
        <f t="shared" si="73"/>
        <v>0</v>
      </c>
      <c r="AB278" s="145">
        <f t="shared" si="74"/>
        <v>1223248.1127725043</v>
      </c>
      <c r="AC278" s="146">
        <f t="shared" si="75"/>
        <v>1223248.1127725043</v>
      </c>
      <c r="AD278" s="148">
        <f t="shared" si="76"/>
        <v>0</v>
      </c>
      <c r="AE278" s="145">
        <f t="shared" si="77"/>
        <v>1223248.1127725043</v>
      </c>
      <c r="AF278" s="146">
        <f t="shared" si="78"/>
        <v>1223248.1127725043</v>
      </c>
      <c r="AG278" s="148">
        <f t="shared" si="79"/>
        <v>0</v>
      </c>
      <c r="AI278" s="151" t="e">
        <f>Y278-VLOOKUP(B278,#REF!,38,0)</f>
        <v>#REF!</v>
      </c>
    </row>
    <row r="279" spans="1:35" s="18" customFormat="1">
      <c r="A279" s="96">
        <v>277</v>
      </c>
      <c r="B279" s="36" t="s">
        <v>754</v>
      </c>
      <c r="C279" s="36" t="str">
        <f>VLOOKUP(B279,'TOTAL DE SISTEMAS'!$B$6:$I$369,5,0)</f>
        <v>PL0112</v>
      </c>
      <c r="D279" s="36" t="str">
        <f>VLOOKUP(B279,'TOTAL DE SISTEMAS'!$B$6:$I$369,2,0)</f>
        <v>ELS</v>
      </c>
      <c r="E279" s="36" t="str">
        <f>VLOOKUP(B279,'TOTAL DE SISTEMAS'!$B$6:$I$369,3,0)</f>
        <v>Electrosur</v>
      </c>
      <c r="F279" s="38" t="str">
        <f>VLOOKUP(B279,'TOTAL DE SISTEMAS'!$B$6:$I$369,4,0)</f>
        <v>Tacna</v>
      </c>
      <c r="G279" s="38">
        <f>VLOOKUP(B279,'TOTAL DE SISTEMAS'!$B$6:$I$369,6,0)</f>
        <v>2</v>
      </c>
      <c r="H279" s="38" t="str">
        <f>VLOOKUP(B279,'TOTAL DE SISTEMAS'!$B$6:$I$369,7,0)</f>
        <v>U</v>
      </c>
      <c r="I279" s="38" t="str">
        <f>VLOOKUP(B279,'TOTAL DE SISTEMAS'!$B$6:$I$369,8,0)</f>
        <v>Interconectado</v>
      </c>
      <c r="J279" s="38" t="s">
        <v>24</v>
      </c>
      <c r="K279" s="39">
        <f>VLOOKUP(B279,'CLIENTES '!$C$3:$AA$358,25,0)</f>
        <v>83632</v>
      </c>
      <c r="L279" s="150">
        <v>8177853.5007108916</v>
      </c>
      <c r="M279" s="40">
        <f>VLOOKUP(B279,'PROY CONSUMOS ENERGIA TRIMESTRE'!$C$3:$AE$358,27,0)</f>
        <v>7986181.4576346297</v>
      </c>
      <c r="N279" s="40">
        <f>VLOOKUP(B279,'PROY CONSUMOS ENERGIA TRIMESTRE'!$C$3:$AE$358,28,0)</f>
        <v>8308016.1618315019</v>
      </c>
      <c r="O279" s="40">
        <f>VLOOKUP(B279,'PROY CONSUMOS ENERGIA TRIMESTRE'!$C$3:$AE$358,29,0)</f>
        <v>8362061.8644997943</v>
      </c>
      <c r="P279" s="41">
        <f>VLOOKUP(C279,'CARGOS SETIEMBRE 2018'!$B$5:$BK$325,60,0)</f>
        <v>3.07</v>
      </c>
      <c r="Q279" s="41">
        <f>VLOOKUP(C279,'CARGOS SETIEMBRE 2018'!$B$5:$BK$325,62,0)</f>
        <v>54.03</v>
      </c>
      <c r="R279" s="124">
        <f t="shared" si="64"/>
        <v>3.26</v>
      </c>
      <c r="S279" s="124">
        <f t="shared" si="65"/>
        <v>53.09</v>
      </c>
      <c r="T279" s="127">
        <f t="shared" si="66"/>
        <v>3.6093267840350944</v>
      </c>
      <c r="U279" s="129">
        <f t="shared" si="67"/>
        <v>58.778883117921225</v>
      </c>
      <c r="V279" s="42" t="str">
        <f t="shared" si="68"/>
        <v>No</v>
      </c>
      <c r="W279" s="95">
        <f t="shared" si="69"/>
        <v>3.07</v>
      </c>
      <c r="X279" s="95">
        <f t="shared" si="70"/>
        <v>54.03</v>
      </c>
      <c r="Y279" s="145">
        <f t="shared" si="71"/>
        <v>4675244.4864340955</v>
      </c>
      <c r="Z279" s="146">
        <f t="shared" si="72"/>
        <v>4675244.4864340955</v>
      </c>
      <c r="AA279" s="147">
        <f t="shared" si="73"/>
        <v>0</v>
      </c>
      <c r="AB279" s="145">
        <f t="shared" si="74"/>
        <v>4675244.4864340955</v>
      </c>
      <c r="AC279" s="146">
        <f t="shared" si="75"/>
        <v>4675244.4864340955</v>
      </c>
      <c r="AD279" s="148">
        <f t="shared" si="76"/>
        <v>0</v>
      </c>
      <c r="AE279" s="145">
        <f t="shared" si="77"/>
        <v>4675244.4864340955</v>
      </c>
      <c r="AF279" s="146">
        <f t="shared" si="78"/>
        <v>4675244.4864340955</v>
      </c>
      <c r="AG279" s="148">
        <f t="shared" si="79"/>
        <v>0</v>
      </c>
      <c r="AI279" s="151" t="e">
        <f>Y279-VLOOKUP(B279,#REF!,38,0)</f>
        <v>#REF!</v>
      </c>
    </row>
    <row r="280" spans="1:35" s="18" customFormat="1">
      <c r="A280" s="96">
        <v>278</v>
      </c>
      <c r="B280" s="36" t="s">
        <v>757</v>
      </c>
      <c r="C280" s="36" t="str">
        <f>VLOOKUP(B280,'TOTAL DE SISTEMAS'!$B$6:$I$369,5,0)</f>
        <v>PL0113</v>
      </c>
      <c r="D280" s="36" t="str">
        <f>VLOOKUP(B280,'TOTAL DE SISTEMAS'!$B$6:$I$369,2,0)</f>
        <v>ELS</v>
      </c>
      <c r="E280" s="36" t="str">
        <f>VLOOKUP(B280,'TOTAL DE SISTEMAS'!$B$6:$I$369,3,0)</f>
        <v>Electrosur</v>
      </c>
      <c r="F280" s="38" t="str">
        <f>VLOOKUP(B280,'TOTAL DE SISTEMAS'!$B$6:$I$369,4,0)</f>
        <v>Yarada</v>
      </c>
      <c r="G280" s="38">
        <f>VLOOKUP(B280,'TOTAL DE SISTEMAS'!$B$6:$I$369,6,0)</f>
        <v>3</v>
      </c>
      <c r="H280" s="38" t="str">
        <f>VLOOKUP(B280,'TOTAL DE SISTEMAS'!$B$6:$I$369,7,0)</f>
        <v>U</v>
      </c>
      <c r="I280" s="38" t="str">
        <f>VLOOKUP(B280,'TOTAL DE SISTEMAS'!$B$6:$I$369,8,0)</f>
        <v>Interconectado</v>
      </c>
      <c r="J280" s="38" t="s">
        <v>24</v>
      </c>
      <c r="K280" s="39">
        <f>VLOOKUP(B280,'CLIENTES '!$C$3:$AA$358,25,0)</f>
        <v>3223</v>
      </c>
      <c r="L280" s="150">
        <v>151298.36246825982</v>
      </c>
      <c r="M280" s="40">
        <f>VLOOKUP(B280,'PROY CONSUMOS ENERGIA TRIMESTRE'!$C$3:$AE$358,27,0)</f>
        <v>154257.16666666666</v>
      </c>
      <c r="N280" s="40">
        <f>VLOOKUP(B280,'PROY CONSUMOS ENERGIA TRIMESTRE'!$C$3:$AE$358,28,0)</f>
        <v>154257.16666666666</v>
      </c>
      <c r="O280" s="40">
        <f>VLOOKUP(B280,'PROY CONSUMOS ENERGIA TRIMESTRE'!$C$3:$AE$358,29,0)</f>
        <v>154257.16666666666</v>
      </c>
      <c r="P280" s="41">
        <f>VLOOKUP(C280,'CARGOS SETIEMBRE 2018'!$B$5:$BK$325,60,0)</f>
        <v>3.17</v>
      </c>
      <c r="Q280" s="41">
        <f>VLOOKUP(C280,'CARGOS SETIEMBRE 2018'!$B$5:$BK$325,62,0)</f>
        <v>58.96</v>
      </c>
      <c r="R280" s="124">
        <f t="shared" si="64"/>
        <v>3.26</v>
      </c>
      <c r="S280" s="124">
        <f t="shared" si="65"/>
        <v>53.09</v>
      </c>
      <c r="T280" s="127">
        <f t="shared" si="66"/>
        <v>3.6093267840350944</v>
      </c>
      <c r="U280" s="129">
        <f t="shared" si="67"/>
        <v>58.778883117921225</v>
      </c>
      <c r="V280" s="42" t="str">
        <f t="shared" si="68"/>
        <v>Sí</v>
      </c>
      <c r="W280" s="95">
        <f t="shared" si="69"/>
        <v>3.17</v>
      </c>
      <c r="X280" s="95">
        <f t="shared" si="70"/>
        <v>58.778883117921225</v>
      </c>
      <c r="Y280" s="145">
        <f t="shared" si="71"/>
        <v>99422.424511285994</v>
      </c>
      <c r="Z280" s="146">
        <f t="shared" si="72"/>
        <v>99148.397634547247</v>
      </c>
      <c r="AA280" s="147">
        <f t="shared" si="73"/>
        <v>274.02687673874607</v>
      </c>
      <c r="AB280" s="145">
        <f t="shared" si="74"/>
        <v>99422.424511285994</v>
      </c>
      <c r="AC280" s="146">
        <f t="shared" si="75"/>
        <v>99148.397634547247</v>
      </c>
      <c r="AD280" s="148">
        <f t="shared" si="76"/>
        <v>274.02687673874607</v>
      </c>
      <c r="AE280" s="145">
        <f t="shared" si="77"/>
        <v>99422.424511285994</v>
      </c>
      <c r="AF280" s="146">
        <f t="shared" si="78"/>
        <v>99148.397634547247</v>
      </c>
      <c r="AG280" s="148">
        <f t="shared" si="79"/>
        <v>274.02687673874607</v>
      </c>
      <c r="AI280" s="151" t="e">
        <f>Y280-VLOOKUP(B280,#REF!,38,0)</f>
        <v>#REF!</v>
      </c>
    </row>
    <row r="281" spans="1:35" s="18" customFormat="1">
      <c r="A281" s="96">
        <v>279</v>
      </c>
      <c r="B281" s="36" t="s">
        <v>760</v>
      </c>
      <c r="C281" s="36" t="str">
        <f>VLOOKUP(B281,'TOTAL DE SISTEMAS'!$B$6:$I$369,5,0)</f>
        <v>PL0114</v>
      </c>
      <c r="D281" s="36" t="str">
        <f>VLOOKUP(B281,'TOTAL DE SISTEMAS'!$B$6:$I$369,2,0)</f>
        <v>ELS</v>
      </c>
      <c r="E281" s="36" t="str">
        <f>VLOOKUP(B281,'TOTAL DE SISTEMAS'!$B$6:$I$369,3,0)</f>
        <v>Electrosur</v>
      </c>
      <c r="F281" s="38" t="str">
        <f>VLOOKUP(B281,'TOTAL DE SISTEMAS'!$B$6:$I$369,4,0)</f>
        <v>Puquina-Omate-Ubinas</v>
      </c>
      <c r="G281" s="38">
        <f>VLOOKUP(B281,'TOTAL DE SISTEMAS'!$B$6:$I$369,6,0)</f>
        <v>4</v>
      </c>
      <c r="H281" s="38" t="str">
        <f>VLOOKUP(B281,'TOTAL DE SISTEMAS'!$B$6:$I$369,7,0)</f>
        <v>R</v>
      </c>
      <c r="I281" s="38" t="str">
        <f>VLOOKUP(B281,'TOTAL DE SISTEMAS'!$B$6:$I$369,8,0)</f>
        <v>Interconectado</v>
      </c>
      <c r="J281" s="38" t="s">
        <v>24</v>
      </c>
      <c r="K281" s="39">
        <f>VLOOKUP(B281,'CLIENTES '!$C$3:$AA$358,25,0)</f>
        <v>3283</v>
      </c>
      <c r="L281" s="150">
        <v>86311.164672003695</v>
      </c>
      <c r="M281" s="40">
        <f>VLOOKUP(B281,'PROY CONSUMOS ENERGIA TRIMESTRE'!$C$3:$AE$358,27,0)</f>
        <v>106607.73251022655</v>
      </c>
      <c r="N281" s="40">
        <f>VLOOKUP(B281,'PROY CONSUMOS ENERGIA TRIMESTRE'!$C$3:$AE$358,28,0)</f>
        <v>108594.75</v>
      </c>
      <c r="O281" s="40">
        <f>VLOOKUP(B281,'PROY CONSUMOS ENERGIA TRIMESTRE'!$C$3:$AE$358,29,0)</f>
        <v>108594.75</v>
      </c>
      <c r="P281" s="41">
        <f>VLOOKUP(C281,'CARGOS SETIEMBRE 2018'!$B$5:$BK$325,60,0)</f>
        <v>3.74</v>
      </c>
      <c r="Q281" s="41">
        <f>VLOOKUP(C281,'CARGOS SETIEMBRE 2018'!$B$5:$BK$325,62,0)</f>
        <v>63.85</v>
      </c>
      <c r="R281" s="124">
        <f t="shared" si="64"/>
        <v>3.26</v>
      </c>
      <c r="S281" s="124">
        <f t="shared" si="65"/>
        <v>53.09</v>
      </c>
      <c r="T281" s="127">
        <f t="shared" si="66"/>
        <v>3.6093267840350944</v>
      </c>
      <c r="U281" s="129">
        <f t="shared" si="67"/>
        <v>58.778883117921225</v>
      </c>
      <c r="V281" s="42" t="str">
        <f t="shared" si="68"/>
        <v>Sí</v>
      </c>
      <c r="W281" s="95">
        <f t="shared" si="69"/>
        <v>3.6093267840350944</v>
      </c>
      <c r="X281" s="95">
        <f t="shared" si="70"/>
        <v>58.778883117921225</v>
      </c>
      <c r="Y281" s="145">
        <f t="shared" si="71"/>
        <v>67388.098643074365</v>
      </c>
      <c r="Z281" s="146">
        <f t="shared" si="72"/>
        <v>62582.158432260789</v>
      </c>
      <c r="AA281" s="147">
        <f t="shared" si="73"/>
        <v>4805.9402108135764</v>
      </c>
      <c r="AB281" s="145">
        <f t="shared" si="74"/>
        <v>67388.098643074365</v>
      </c>
      <c r="AC281" s="146">
        <f t="shared" si="75"/>
        <v>62582.158432260789</v>
      </c>
      <c r="AD281" s="148">
        <f t="shared" si="76"/>
        <v>4805.9402108135764</v>
      </c>
      <c r="AE281" s="145">
        <f t="shared" si="77"/>
        <v>67388.098643074365</v>
      </c>
      <c r="AF281" s="146">
        <f t="shared" si="78"/>
        <v>62582.158432260789</v>
      </c>
      <c r="AG281" s="148">
        <f t="shared" si="79"/>
        <v>4805.9402108135764</v>
      </c>
      <c r="AI281" s="151" t="e">
        <f>Y281-VLOOKUP(B281,#REF!,38,0)</f>
        <v>#REF!</v>
      </c>
    </row>
    <row r="282" spans="1:35" s="18" customFormat="1">
      <c r="A282" s="96">
        <v>280</v>
      </c>
      <c r="B282" s="36" t="s">
        <v>763</v>
      </c>
      <c r="C282" s="36" t="str">
        <f>VLOOKUP(B282,'TOTAL DE SISTEMAS'!$B$6:$I$369,5,0)</f>
        <v>PL0115</v>
      </c>
      <c r="D282" s="36" t="str">
        <f>VLOOKUP(B282,'TOTAL DE SISTEMAS'!$B$6:$I$369,2,0)</f>
        <v>ELS</v>
      </c>
      <c r="E282" s="36" t="str">
        <f>VLOOKUP(B282,'TOTAL DE SISTEMAS'!$B$6:$I$369,3,0)</f>
        <v>Electrosur</v>
      </c>
      <c r="F282" s="38" t="str">
        <f>VLOOKUP(B282,'TOTAL DE SISTEMAS'!$B$6:$I$369,4,0)</f>
        <v>TARATA</v>
      </c>
      <c r="G282" s="38">
        <f>VLOOKUP(B282,'TOTAL DE SISTEMAS'!$B$6:$I$369,6,0)</f>
        <v>5</v>
      </c>
      <c r="H282" s="38" t="str">
        <f>VLOOKUP(B282,'TOTAL DE SISTEMAS'!$B$6:$I$369,7,0)</f>
        <v>R</v>
      </c>
      <c r="I282" s="38" t="str">
        <f>VLOOKUP(B282,'TOTAL DE SISTEMAS'!$B$6:$I$369,8,0)</f>
        <v>Interconectado</v>
      </c>
      <c r="J282" s="38" t="s">
        <v>24</v>
      </c>
      <c r="K282" s="39">
        <f>VLOOKUP(B282,'CLIENTES '!$C$3:$AA$358,25,0)</f>
        <v>5774</v>
      </c>
      <c r="L282" s="150">
        <v>106632.75883873439</v>
      </c>
      <c r="M282" s="40">
        <f>VLOOKUP(B282,'PROY CONSUMOS ENERGIA TRIMESTRE'!$C$3:$AE$358,27,0)</f>
        <v>138914.29909413151</v>
      </c>
      <c r="N282" s="40">
        <f>VLOOKUP(B282,'PROY CONSUMOS ENERGIA TRIMESTRE'!$C$3:$AE$358,28,0)</f>
        <v>139716.86069687418</v>
      </c>
      <c r="O282" s="40">
        <f>VLOOKUP(B282,'PROY CONSUMOS ENERGIA TRIMESTRE'!$C$3:$AE$358,29,0)</f>
        <v>142738.41666666666</v>
      </c>
      <c r="P282" s="41">
        <f>VLOOKUP(C282,'CARGOS SETIEMBRE 2018'!$B$5:$BK$325,60,0)</f>
        <v>4</v>
      </c>
      <c r="Q282" s="41">
        <f>VLOOKUP(C282,'CARGOS SETIEMBRE 2018'!$B$5:$BK$325,62,0)</f>
        <v>71.790000000000006</v>
      </c>
      <c r="R282" s="124">
        <f t="shared" si="64"/>
        <v>3.26</v>
      </c>
      <c r="S282" s="124">
        <f t="shared" si="65"/>
        <v>53.09</v>
      </c>
      <c r="T282" s="127">
        <f t="shared" si="66"/>
        <v>3.6093267840350944</v>
      </c>
      <c r="U282" s="129">
        <f t="shared" si="67"/>
        <v>58.778883117921225</v>
      </c>
      <c r="V282" s="42" t="str">
        <f t="shared" si="68"/>
        <v>Sí</v>
      </c>
      <c r="W282" s="95">
        <f t="shared" si="69"/>
        <v>3.6093267840350944</v>
      </c>
      <c r="X282" s="95">
        <f t="shared" si="70"/>
        <v>58.778883117921225</v>
      </c>
      <c r="Y282" s="145">
        <f t="shared" si="71"/>
        <v>99647.657570327414</v>
      </c>
      <c r="Z282" s="146">
        <f t="shared" si="72"/>
        <v>83517.797534253128</v>
      </c>
      <c r="AA282" s="147">
        <f t="shared" si="73"/>
        <v>16129.860036074286</v>
      </c>
      <c r="AB282" s="145">
        <f t="shared" si="74"/>
        <v>99647.657570327414</v>
      </c>
      <c r="AC282" s="146">
        <f t="shared" si="75"/>
        <v>83517.797534253128</v>
      </c>
      <c r="AD282" s="148">
        <f t="shared" si="76"/>
        <v>16129.860036074286</v>
      </c>
      <c r="AE282" s="145">
        <f t="shared" si="77"/>
        <v>99647.657570327414</v>
      </c>
      <c r="AF282" s="146">
        <f t="shared" si="78"/>
        <v>83517.797534253128</v>
      </c>
      <c r="AG282" s="148">
        <f t="shared" si="79"/>
        <v>16129.860036074286</v>
      </c>
      <c r="AI282" s="151" t="e">
        <f>Y282-VLOOKUP(B282,#REF!,38,0)</f>
        <v>#REF!</v>
      </c>
    </row>
    <row r="283" spans="1:35" s="18" customFormat="1">
      <c r="A283" s="96">
        <v>281</v>
      </c>
      <c r="B283" s="36" t="s">
        <v>766</v>
      </c>
      <c r="C283" s="36" t="str">
        <f>VLOOKUP(B283,'TOTAL DE SISTEMAS'!$B$6:$I$369,5,0)</f>
        <v>PL0116</v>
      </c>
      <c r="D283" s="36" t="str">
        <f>VLOOKUP(B283,'TOTAL DE SISTEMAS'!$B$6:$I$369,2,0)</f>
        <v>ELS</v>
      </c>
      <c r="E283" s="36" t="str">
        <f>VLOOKUP(B283,'TOTAL DE SISTEMAS'!$B$6:$I$369,3,0)</f>
        <v>Electrosur</v>
      </c>
      <c r="F283" s="38" t="str">
        <f>VLOOKUP(B283,'TOTAL DE SISTEMAS'!$B$6:$I$369,4,0)</f>
        <v>Tomasiri</v>
      </c>
      <c r="G283" s="38">
        <f>VLOOKUP(B283,'TOTAL DE SISTEMAS'!$B$6:$I$369,6,0)</f>
        <v>4</v>
      </c>
      <c r="H283" s="38" t="str">
        <f>VLOOKUP(B283,'TOTAL DE SISTEMAS'!$B$6:$I$369,7,0)</f>
        <v>R</v>
      </c>
      <c r="I283" s="38" t="str">
        <f>VLOOKUP(B283,'TOTAL DE SISTEMAS'!$B$6:$I$369,8,0)</f>
        <v>Interconectado</v>
      </c>
      <c r="J283" s="38" t="s">
        <v>24</v>
      </c>
      <c r="K283" s="39">
        <f>VLOOKUP(B283,'CLIENTES '!$C$3:$AA$358,25,0)</f>
        <v>2428</v>
      </c>
      <c r="L283" s="150">
        <v>191219.38799624643</v>
      </c>
      <c r="M283" s="40">
        <f>VLOOKUP(B283,'PROY CONSUMOS ENERGIA TRIMESTRE'!$C$3:$AE$358,27,0)</f>
        <v>207169.41666666666</v>
      </c>
      <c r="N283" s="40">
        <f>VLOOKUP(B283,'PROY CONSUMOS ENERGIA TRIMESTRE'!$C$3:$AE$358,28,0)</f>
        <v>206798.8511664159</v>
      </c>
      <c r="O283" s="40">
        <f>VLOOKUP(B283,'PROY CONSUMOS ENERGIA TRIMESTRE'!$C$3:$AE$358,29,0)</f>
        <v>207169.41666666666</v>
      </c>
      <c r="P283" s="41">
        <f>VLOOKUP(C283,'CARGOS SETIEMBRE 2018'!$B$5:$BK$325,60,0)</f>
        <v>3.74</v>
      </c>
      <c r="Q283" s="41">
        <f>VLOOKUP(C283,'CARGOS SETIEMBRE 2018'!$B$5:$BK$325,62,0)</f>
        <v>64.5</v>
      </c>
      <c r="R283" s="124">
        <f t="shared" si="64"/>
        <v>3.26</v>
      </c>
      <c r="S283" s="124">
        <f t="shared" si="65"/>
        <v>53.09</v>
      </c>
      <c r="T283" s="127">
        <f t="shared" si="66"/>
        <v>3.6093267840350944</v>
      </c>
      <c r="U283" s="129">
        <f t="shared" si="67"/>
        <v>58.778883117921225</v>
      </c>
      <c r="V283" s="42" t="str">
        <f t="shared" si="68"/>
        <v>Sí</v>
      </c>
      <c r="W283" s="95">
        <f t="shared" si="69"/>
        <v>3.6093267840350944</v>
      </c>
      <c r="X283" s="95">
        <f t="shared" si="70"/>
        <v>58.778883117921225</v>
      </c>
      <c r="Y283" s="145">
        <f t="shared" si="71"/>
        <v>132417.22525757895</v>
      </c>
      <c r="Z283" s="146">
        <f t="shared" si="72"/>
        <v>121160.06600075519</v>
      </c>
      <c r="AA283" s="147">
        <f t="shared" si="73"/>
        <v>11257.159256823754</v>
      </c>
      <c r="AB283" s="145">
        <f t="shared" si="74"/>
        <v>132417.22525757895</v>
      </c>
      <c r="AC283" s="146">
        <f t="shared" si="75"/>
        <v>121160.06600075519</v>
      </c>
      <c r="AD283" s="148">
        <f t="shared" si="76"/>
        <v>11257.159256823754</v>
      </c>
      <c r="AE283" s="145">
        <f t="shared" si="77"/>
        <v>132417.22525757895</v>
      </c>
      <c r="AF283" s="146">
        <f t="shared" si="78"/>
        <v>121160.06600075519</v>
      </c>
      <c r="AG283" s="148">
        <f t="shared" si="79"/>
        <v>11257.159256823754</v>
      </c>
      <c r="AI283" s="151" t="e">
        <f>Y283-VLOOKUP(B283,#REF!,38,0)</f>
        <v>#REF!</v>
      </c>
    </row>
    <row r="284" spans="1:35" s="18" customFormat="1">
      <c r="A284" s="96">
        <v>282</v>
      </c>
      <c r="B284" s="36" t="s">
        <v>769</v>
      </c>
      <c r="C284" s="36" t="str">
        <f>VLOOKUP(B284,'TOTAL DE SISTEMAS'!$B$6:$I$369,5,0)</f>
        <v>PL0117</v>
      </c>
      <c r="D284" s="36" t="str">
        <f>VLOOKUP(B284,'TOTAL DE SISTEMAS'!$B$6:$I$369,2,0)</f>
        <v>ELS</v>
      </c>
      <c r="E284" s="36" t="str">
        <f>VLOOKUP(B284,'TOTAL DE SISTEMAS'!$B$6:$I$369,3,0)</f>
        <v>Electrosur</v>
      </c>
      <c r="F284" s="38" t="str">
        <f>VLOOKUP(B284,'TOTAL DE SISTEMAS'!$B$6:$I$369,4,0)</f>
        <v>ICHUÑA</v>
      </c>
      <c r="G284" s="38">
        <f>VLOOKUP(B284,'TOTAL DE SISTEMAS'!$B$6:$I$369,6,0)</f>
        <v>5</v>
      </c>
      <c r="H284" s="38" t="str">
        <f>VLOOKUP(B284,'TOTAL DE SISTEMAS'!$B$6:$I$369,7,0)</f>
        <v>R</v>
      </c>
      <c r="I284" s="38" t="str">
        <f>VLOOKUP(B284,'TOTAL DE SISTEMAS'!$B$6:$I$369,8,0)</f>
        <v>Interconectado</v>
      </c>
      <c r="J284" s="38" t="s">
        <v>24</v>
      </c>
      <c r="K284" s="39">
        <f>VLOOKUP(B284,'CLIENTES '!$C$3:$AA$358,25,0)</f>
        <v>388</v>
      </c>
      <c r="L284" s="150">
        <v>9108.7118019766203</v>
      </c>
      <c r="M284" s="40">
        <f>VLOOKUP(B284,'PROY CONSUMOS ENERGIA TRIMESTRE'!$C$3:$AE$358,27,0)</f>
        <v>11732.583333333334</v>
      </c>
      <c r="N284" s="40">
        <f>VLOOKUP(B284,'PROY CONSUMOS ENERGIA TRIMESTRE'!$C$3:$AE$358,28,0)</f>
        <v>11732.583333333334</v>
      </c>
      <c r="O284" s="40">
        <f>VLOOKUP(B284,'PROY CONSUMOS ENERGIA TRIMESTRE'!$C$3:$AE$358,29,0)</f>
        <v>11732.583333333334</v>
      </c>
      <c r="P284" s="41">
        <f>VLOOKUP(C284,'CARGOS SETIEMBRE 2018'!$B$5:$BK$325,60,0)</f>
        <v>4</v>
      </c>
      <c r="Q284" s="41">
        <f>VLOOKUP(C284,'CARGOS SETIEMBRE 2018'!$B$5:$BK$325,62,0)</f>
        <v>71.38</v>
      </c>
      <c r="R284" s="124">
        <f t="shared" si="64"/>
        <v>3.26</v>
      </c>
      <c r="S284" s="124">
        <f t="shared" si="65"/>
        <v>53.09</v>
      </c>
      <c r="T284" s="127">
        <f t="shared" si="66"/>
        <v>3.6093267840350944</v>
      </c>
      <c r="U284" s="129">
        <f t="shared" si="67"/>
        <v>58.778883117921225</v>
      </c>
      <c r="V284" s="42" t="str">
        <f t="shared" si="68"/>
        <v>Sí</v>
      </c>
      <c r="W284" s="95">
        <f t="shared" si="69"/>
        <v>3.6093267840350944</v>
      </c>
      <c r="X284" s="95">
        <f t="shared" si="70"/>
        <v>58.778883117921225</v>
      </c>
      <c r="Y284" s="145">
        <f t="shared" si="71"/>
        <v>8053.7984842509113</v>
      </c>
      <c r="Z284" s="146">
        <f t="shared" si="72"/>
        <v>6754.4178558377516</v>
      </c>
      <c r="AA284" s="147">
        <f t="shared" si="73"/>
        <v>1299.3806284131597</v>
      </c>
      <c r="AB284" s="145">
        <f t="shared" si="74"/>
        <v>8053.7984842509113</v>
      </c>
      <c r="AC284" s="146">
        <f t="shared" si="75"/>
        <v>6754.4178558377516</v>
      </c>
      <c r="AD284" s="148">
        <f t="shared" si="76"/>
        <v>1299.3806284131597</v>
      </c>
      <c r="AE284" s="145">
        <f t="shared" si="77"/>
        <v>8053.7984842509113</v>
      </c>
      <c r="AF284" s="146">
        <f t="shared" si="78"/>
        <v>6754.4178558377516</v>
      </c>
      <c r="AG284" s="148">
        <f t="shared" si="79"/>
        <v>1299.3806284131597</v>
      </c>
      <c r="AI284" s="151" t="e">
        <f>Y284-VLOOKUP(B284,#REF!,38,0)</f>
        <v>#REF!</v>
      </c>
    </row>
    <row r="285" spans="1:35" s="18" customFormat="1">
      <c r="A285" s="96">
        <v>283</v>
      </c>
      <c r="B285" s="36" t="s">
        <v>772</v>
      </c>
      <c r="C285" s="36" t="str">
        <f>VLOOKUP(B285,'TOTAL DE SISTEMAS'!$B$6:$I$369,5,0)</f>
        <v>PL0240</v>
      </c>
      <c r="D285" s="36" t="str">
        <f>VLOOKUP(B285,'TOTAL DE SISTEMAS'!$B$6:$I$369,2,0)</f>
        <v>ELS</v>
      </c>
      <c r="E285" s="36" t="str">
        <f>VLOOKUP(B285,'TOTAL DE SISTEMAS'!$B$6:$I$369,3,0)</f>
        <v>Electrosur</v>
      </c>
      <c r="F285" s="38" t="str">
        <f>VLOOKUP(B285,'TOTAL DE SISTEMAS'!$B$6:$I$369,4,0)</f>
        <v>Moquegua Rural</v>
      </c>
      <c r="G285" s="38">
        <f>VLOOKUP(B285,'TOTAL DE SISTEMAS'!$B$6:$I$369,6,0)</f>
        <v>5</v>
      </c>
      <c r="H285" s="38" t="str">
        <f>VLOOKUP(B285,'TOTAL DE SISTEMAS'!$B$6:$I$369,7,0)</f>
        <v>R</v>
      </c>
      <c r="I285" s="38" t="str">
        <f>VLOOKUP(B285,'TOTAL DE SISTEMAS'!$B$6:$I$369,8,0)</f>
        <v>Interconectado</v>
      </c>
      <c r="J285" s="38" t="s">
        <v>24</v>
      </c>
      <c r="K285" s="39">
        <f>VLOOKUP(B285,'CLIENTES '!$C$3:$AA$358,25,0)</f>
        <v>1094</v>
      </c>
      <c r="L285" s="150">
        <v>52111.910484174565</v>
      </c>
      <c r="M285" s="40">
        <f>VLOOKUP(B285,'PROY CONSUMOS ENERGIA TRIMESTRE'!$C$3:$AE$358,27,0)</f>
        <v>59291.795600129408</v>
      </c>
      <c r="N285" s="40">
        <f>VLOOKUP(B285,'PROY CONSUMOS ENERGIA TRIMESTRE'!$C$3:$AE$358,28,0)</f>
        <v>60350.813248139762</v>
      </c>
      <c r="O285" s="40">
        <f>VLOOKUP(B285,'PROY CONSUMOS ENERGIA TRIMESTRE'!$C$3:$AE$358,29,0)</f>
        <v>60507.174959560012</v>
      </c>
      <c r="P285" s="41">
        <f>VLOOKUP(C285,'CARGOS SETIEMBRE 2018'!$B$5:$BK$325,60,0)</f>
        <v>4</v>
      </c>
      <c r="Q285" s="41">
        <f>VLOOKUP(C285,'CARGOS SETIEMBRE 2018'!$B$5:$BK$325,62,0)</f>
        <v>70.7</v>
      </c>
      <c r="R285" s="124">
        <f t="shared" si="64"/>
        <v>3.26</v>
      </c>
      <c r="S285" s="124">
        <f t="shared" si="65"/>
        <v>53.09</v>
      </c>
      <c r="T285" s="127">
        <f t="shared" si="66"/>
        <v>3.6093267840350944</v>
      </c>
      <c r="U285" s="129">
        <f t="shared" si="67"/>
        <v>58.778883117921225</v>
      </c>
      <c r="V285" s="42" t="str">
        <f t="shared" si="68"/>
        <v>Sí</v>
      </c>
      <c r="W285" s="95">
        <f t="shared" si="69"/>
        <v>3.6093267840350944</v>
      </c>
      <c r="X285" s="95">
        <f t="shared" si="70"/>
        <v>58.778883117921225</v>
      </c>
      <c r="Y285" s="145">
        <f t="shared" si="71"/>
        <v>41219.120712311415</v>
      </c>
      <c r="Z285" s="146">
        <f t="shared" si="72"/>
        <v>34579.402455743104</v>
      </c>
      <c r="AA285" s="147">
        <f t="shared" si="73"/>
        <v>6639.7182565683106</v>
      </c>
      <c r="AB285" s="145">
        <f t="shared" si="74"/>
        <v>41219.120712311415</v>
      </c>
      <c r="AC285" s="146">
        <f t="shared" si="75"/>
        <v>34579.402455743104</v>
      </c>
      <c r="AD285" s="148">
        <f t="shared" si="76"/>
        <v>6639.7182565683106</v>
      </c>
      <c r="AE285" s="145">
        <f t="shared" si="77"/>
        <v>41219.120712311415</v>
      </c>
      <c r="AF285" s="146">
        <f t="shared" si="78"/>
        <v>34579.402455743104</v>
      </c>
      <c r="AG285" s="148">
        <f t="shared" si="79"/>
        <v>6639.7182565683106</v>
      </c>
      <c r="AI285" s="151" t="e">
        <f>Y285-VLOOKUP(B285,#REF!,38,0)</f>
        <v>#REF!</v>
      </c>
    </row>
    <row r="286" spans="1:35" s="18" customFormat="1">
      <c r="A286" s="96">
        <v>284</v>
      </c>
      <c r="B286" s="36" t="s">
        <v>1326</v>
      </c>
      <c r="C286" s="36" t="str">
        <f>VLOOKUP(B286,'TOTAL DE SISTEMAS'!$B$6:$I$369,5,0)</f>
        <v>PR1236</v>
      </c>
      <c r="D286" s="36" t="str">
        <f>VLOOKUP(B286,'TOTAL DE SISTEMAS'!$B$6:$I$369,2,0)</f>
        <v>ELS</v>
      </c>
      <c r="E286" s="36" t="str">
        <f>VLOOKUP(B286,'TOTAL DE SISTEMAS'!$B$6:$I$369,3,0)</f>
        <v>Electrosur</v>
      </c>
      <c r="F286" s="38" t="str">
        <f>VLOOKUP(B286,'TOTAL DE SISTEMAS'!$B$6:$I$369,4,0)</f>
        <v>SER Inclan</v>
      </c>
      <c r="G286" s="38" t="str">
        <f>VLOOKUP(B286,'TOTAL DE SISTEMAS'!$B$6:$I$369,6,0)</f>
        <v>SER</v>
      </c>
      <c r="H286" s="38" t="str">
        <f>VLOOKUP(B286,'TOTAL DE SISTEMAS'!$B$6:$I$369,7,0)</f>
        <v>R</v>
      </c>
      <c r="I286" s="38" t="str">
        <f>VLOOKUP(B286,'TOTAL DE SISTEMAS'!$B$6:$I$369,8,0)</f>
        <v>Interconectado</v>
      </c>
      <c r="J286" s="38" t="s">
        <v>24</v>
      </c>
      <c r="K286" s="39">
        <f>VLOOKUP(B286,'CLIENTES '!$C$3:$AA$358,25,0)</f>
        <v>123</v>
      </c>
      <c r="L286" s="150">
        <v>3694.1449466313557</v>
      </c>
      <c r="M286" s="40">
        <f>VLOOKUP(B286,'PROY CONSUMOS ENERGIA TRIMESTRE'!$C$3:$AE$358,27,0)</f>
        <v>4366.9121756487029</v>
      </c>
      <c r="N286" s="40">
        <f>VLOOKUP(B286,'PROY CONSUMOS ENERGIA TRIMESTRE'!$C$3:$AE$358,28,0)</f>
        <v>4578.6574351297404</v>
      </c>
      <c r="O286" s="40">
        <f>VLOOKUP(B286,'PROY CONSUMOS ENERGIA TRIMESTRE'!$C$3:$AE$358,29,0)</f>
        <v>4448.916666666667</v>
      </c>
      <c r="P286" s="41">
        <f>VLOOKUP(C286,'CARGOS SETIEMBRE 2018'!$B$5:$BK$325,60,0)</f>
        <v>5.35</v>
      </c>
      <c r="Q286" s="41">
        <f>VLOOKUP(C286,'CARGOS SETIEMBRE 2018'!$B$5:$BK$325,62,0)</f>
        <v>83.08</v>
      </c>
      <c r="R286" s="124">
        <f t="shared" si="64"/>
        <v>3.26</v>
      </c>
      <c r="S286" s="124">
        <f t="shared" si="65"/>
        <v>53.09</v>
      </c>
      <c r="T286" s="127">
        <f t="shared" si="66"/>
        <v>3.6093267840350944</v>
      </c>
      <c r="U286" s="129">
        <f t="shared" si="67"/>
        <v>58.778883117921225</v>
      </c>
      <c r="V286" s="42" t="str">
        <f t="shared" si="68"/>
        <v>Sí</v>
      </c>
      <c r="W286" s="95">
        <f t="shared" si="69"/>
        <v>3.6093267840350944</v>
      </c>
      <c r="X286" s="95">
        <f t="shared" si="70"/>
        <v>58.778883117921225</v>
      </c>
      <c r="Y286" s="145">
        <f t="shared" si="71"/>
        <v>3727.1456216613306</v>
      </c>
      <c r="Z286" s="146">
        <f t="shared" si="72"/>
        <v>2615.3243348233545</v>
      </c>
      <c r="AA286" s="147">
        <f t="shared" si="73"/>
        <v>1111.821286837976</v>
      </c>
      <c r="AB286" s="145">
        <f t="shared" si="74"/>
        <v>3727.1456216613306</v>
      </c>
      <c r="AC286" s="146">
        <f t="shared" si="75"/>
        <v>2615.3243348233545</v>
      </c>
      <c r="AD286" s="148">
        <f t="shared" si="76"/>
        <v>1111.821286837976</v>
      </c>
      <c r="AE286" s="145">
        <f t="shared" si="77"/>
        <v>3727.1456216613306</v>
      </c>
      <c r="AF286" s="146">
        <f t="shared" si="78"/>
        <v>2615.3243348233545</v>
      </c>
      <c r="AG286" s="148">
        <f t="shared" si="79"/>
        <v>1111.821286837976</v>
      </c>
      <c r="AI286" s="151" t="e">
        <f>Y286-VLOOKUP(B286,#REF!,38,0)</f>
        <v>#REF!</v>
      </c>
    </row>
    <row r="287" spans="1:35" s="18" customFormat="1">
      <c r="A287" s="96">
        <v>285</v>
      </c>
      <c r="B287" s="36" t="s">
        <v>1311</v>
      </c>
      <c r="C287" s="36" t="str">
        <f>VLOOKUP(B287,'TOTAL DE SISTEMAS'!$B$6:$I$369,5,0)</f>
        <v>PR0105</v>
      </c>
      <c r="D287" s="36" t="str">
        <f>VLOOKUP(B287,'TOTAL DE SISTEMAS'!$B$6:$I$369,2,0)</f>
        <v>ELS</v>
      </c>
      <c r="E287" s="36" t="str">
        <f>VLOOKUP(B287,'TOTAL DE SISTEMAS'!$B$6:$I$369,3,0)</f>
        <v>Electrosur</v>
      </c>
      <c r="F287" s="38" t="str">
        <f>VLOOKUP(B287,'TOTAL DE SISTEMAS'!$B$6:$I$369,4,0)</f>
        <v>SER TORATA</v>
      </c>
      <c r="G287" s="38" t="str">
        <f>VLOOKUP(B287,'TOTAL DE SISTEMAS'!$B$6:$I$369,6,0)</f>
        <v>SER</v>
      </c>
      <c r="H287" s="38" t="str">
        <f>VLOOKUP(B287,'TOTAL DE SISTEMAS'!$B$6:$I$369,7,0)</f>
        <v>R</v>
      </c>
      <c r="I287" s="38" t="str">
        <f>VLOOKUP(B287,'TOTAL DE SISTEMAS'!$B$6:$I$369,8,0)</f>
        <v>Interconectado</v>
      </c>
      <c r="J287" s="38" t="s">
        <v>24</v>
      </c>
      <c r="K287" s="39">
        <f>VLOOKUP(B287,'CLIENTES '!$C$3:$AA$358,25,0)</f>
        <v>355</v>
      </c>
      <c r="L287" s="150">
        <v>3740.8016901321084</v>
      </c>
      <c r="M287" s="40">
        <f>VLOOKUP(B287,'PROY CONSUMOS ENERGIA TRIMESTRE'!$C$3:$AE$358,27,0)</f>
        <v>5271.083333333333</v>
      </c>
      <c r="N287" s="40">
        <f>VLOOKUP(B287,'PROY CONSUMOS ENERGIA TRIMESTRE'!$C$3:$AE$358,28,0)</f>
        <v>5271.083333333333</v>
      </c>
      <c r="O287" s="40">
        <f>VLOOKUP(B287,'PROY CONSUMOS ENERGIA TRIMESTRE'!$C$3:$AE$358,29,0)</f>
        <v>5271.083333333333</v>
      </c>
      <c r="P287" s="41">
        <f>VLOOKUP(C287,'CARGOS SETIEMBRE 2018'!$B$5:$BK$325,60,0)</f>
        <v>5.35</v>
      </c>
      <c r="Q287" s="41">
        <f>VLOOKUP(C287,'CARGOS SETIEMBRE 2018'!$B$5:$BK$325,62,0)</f>
        <v>81.72</v>
      </c>
      <c r="R287" s="124">
        <f t="shared" si="64"/>
        <v>3.26</v>
      </c>
      <c r="S287" s="124">
        <f t="shared" si="65"/>
        <v>53.09</v>
      </c>
      <c r="T287" s="127">
        <f t="shared" si="66"/>
        <v>3.6093267840350944</v>
      </c>
      <c r="U287" s="129">
        <f t="shared" si="67"/>
        <v>58.778883117921225</v>
      </c>
      <c r="V287" s="42" t="str">
        <f t="shared" si="68"/>
        <v>Sí</v>
      </c>
      <c r="W287" s="95">
        <f t="shared" si="69"/>
        <v>3.6093267840350944</v>
      </c>
      <c r="X287" s="95">
        <f t="shared" si="70"/>
        <v>58.778883117921225</v>
      </c>
      <c r="Y287" s="145">
        <f t="shared" si="71"/>
        <v>4956.2331411759587</v>
      </c>
      <c r="Z287" s="146">
        <f t="shared" si="72"/>
        <v>3480.1124614484324</v>
      </c>
      <c r="AA287" s="147">
        <f t="shared" si="73"/>
        <v>1476.1206797275263</v>
      </c>
      <c r="AB287" s="145">
        <f t="shared" si="74"/>
        <v>4956.2331411759587</v>
      </c>
      <c r="AC287" s="146">
        <f t="shared" si="75"/>
        <v>3480.1124614484324</v>
      </c>
      <c r="AD287" s="148">
        <f t="shared" si="76"/>
        <v>1476.1206797275263</v>
      </c>
      <c r="AE287" s="145">
        <f t="shared" si="77"/>
        <v>4956.2331411759587</v>
      </c>
      <c r="AF287" s="146">
        <f t="shared" si="78"/>
        <v>3480.1124614484324</v>
      </c>
      <c r="AG287" s="148">
        <f t="shared" si="79"/>
        <v>1476.1206797275263</v>
      </c>
      <c r="AI287" s="151" t="e">
        <f>Y287-VLOOKUP(B287,#REF!,38,0)</f>
        <v>#REF!</v>
      </c>
    </row>
    <row r="288" spans="1:35" s="18" customFormat="1">
      <c r="A288" s="96">
        <v>286</v>
      </c>
      <c r="B288" s="36" t="s">
        <v>958</v>
      </c>
      <c r="C288" s="36" t="str">
        <f>VLOOKUP(B288,'TOTAL DE SISTEMAS'!$B$6:$I$369,5,0)</f>
        <v>PL0154</v>
      </c>
      <c r="D288" s="36" t="str">
        <f>VLOOKUP(B288,'TOTAL DE SISTEMAS'!$B$6:$I$369,2,0)</f>
        <v>EMSE</v>
      </c>
      <c r="E288" s="36" t="str">
        <f>VLOOKUP(B288,'TOTAL DE SISTEMAS'!$B$6:$I$369,3,0)</f>
        <v>Emsemsa</v>
      </c>
      <c r="F288" s="38" t="str">
        <f>VLOOKUP(B288,'TOTAL DE SISTEMAS'!$B$6:$I$369,4,0)</f>
        <v>Paramonga</v>
      </c>
      <c r="G288" s="38">
        <f>VLOOKUP(B288,'TOTAL DE SISTEMAS'!$B$6:$I$369,6,0)</f>
        <v>3</v>
      </c>
      <c r="H288" s="38" t="str">
        <f>VLOOKUP(B288,'TOTAL DE SISTEMAS'!$B$6:$I$369,7,0)</f>
        <v>U</v>
      </c>
      <c r="I288" s="38" t="str">
        <f>VLOOKUP(B288,'TOTAL DE SISTEMAS'!$B$6:$I$369,8,0)</f>
        <v>Interconectado</v>
      </c>
      <c r="J288" s="38" t="s">
        <v>24</v>
      </c>
      <c r="K288" s="39">
        <f>VLOOKUP(B288,'CLIENTES '!$C$3:$AA$358,25,0)</f>
        <v>7144</v>
      </c>
      <c r="L288" s="150">
        <v>430210.6017323049</v>
      </c>
      <c r="M288" s="40">
        <f>VLOOKUP(B288,'PROY CONSUMOS ENERGIA TRIMESTRE'!$C$3:$AE$358,27,0)</f>
        <v>420234.36045277806</v>
      </c>
      <c r="N288" s="40">
        <f>VLOOKUP(B288,'PROY CONSUMOS ENERGIA TRIMESTRE'!$C$3:$AE$358,28,0)</f>
        <v>427445.71345509752</v>
      </c>
      <c r="O288" s="40">
        <f>VLOOKUP(B288,'PROY CONSUMOS ENERGIA TRIMESTRE'!$C$3:$AE$358,29,0)</f>
        <v>442951.73128903878</v>
      </c>
      <c r="P288" s="41">
        <f>VLOOKUP(C288,'CARGOS SETIEMBRE 2018'!$B$5:$BK$325,60,0)</f>
        <v>3.17</v>
      </c>
      <c r="Q288" s="41">
        <f>VLOOKUP(C288,'CARGOS SETIEMBRE 2018'!$B$5:$BK$325,62,0)</f>
        <v>64.16</v>
      </c>
      <c r="R288" s="124">
        <f t="shared" si="64"/>
        <v>3.26</v>
      </c>
      <c r="S288" s="124">
        <f t="shared" si="65"/>
        <v>53.09</v>
      </c>
      <c r="T288" s="127">
        <f t="shared" si="66"/>
        <v>3.6093267840350944</v>
      </c>
      <c r="U288" s="129">
        <f t="shared" si="67"/>
        <v>58.778883117921225</v>
      </c>
      <c r="V288" s="42" t="str">
        <f t="shared" si="68"/>
        <v>Sí</v>
      </c>
      <c r="W288" s="95">
        <f t="shared" si="69"/>
        <v>3.17</v>
      </c>
      <c r="X288" s="95">
        <f t="shared" si="70"/>
        <v>58.778883117921225</v>
      </c>
      <c r="Y288" s="145">
        <f t="shared" si="71"/>
        <v>298669.60207144677</v>
      </c>
      <c r="Z288" s="146">
        <f t="shared" si="72"/>
        <v>275519.46675313707</v>
      </c>
      <c r="AA288" s="147">
        <f t="shared" si="73"/>
        <v>23150.135318309709</v>
      </c>
      <c r="AB288" s="145">
        <f t="shared" si="74"/>
        <v>298669.60207144677</v>
      </c>
      <c r="AC288" s="146">
        <f t="shared" si="75"/>
        <v>275519.46675313707</v>
      </c>
      <c r="AD288" s="148">
        <f t="shared" si="76"/>
        <v>23150.135318309709</v>
      </c>
      <c r="AE288" s="145">
        <f t="shared" si="77"/>
        <v>298669.60207144677</v>
      </c>
      <c r="AF288" s="146">
        <f t="shared" si="78"/>
        <v>275519.46675313707</v>
      </c>
      <c r="AG288" s="148">
        <f t="shared" si="79"/>
        <v>23150.135318309709</v>
      </c>
      <c r="AI288" s="151" t="e">
        <f>Y288-VLOOKUP(B288,#REF!,38,0)</f>
        <v>#REF!</v>
      </c>
    </row>
    <row r="289" spans="1:35" s="18" customFormat="1">
      <c r="A289" s="96">
        <v>287</v>
      </c>
      <c r="B289" s="36" t="s">
        <v>963</v>
      </c>
      <c r="C289" s="36" t="str">
        <f>VLOOKUP(B289,'TOTAL DE SISTEMAS'!$B$6:$I$369,5,0)</f>
        <v>PL0155</v>
      </c>
      <c r="D289" s="36" t="str">
        <f>VLOOKUP(B289,'TOTAL DE SISTEMAS'!$B$6:$I$369,2,0)</f>
        <v>EMSU</v>
      </c>
      <c r="E289" s="36" t="str">
        <f>VLOOKUP(B289,'TOTAL DE SISTEMAS'!$B$6:$I$369,3,0)</f>
        <v>Emseusa</v>
      </c>
      <c r="F289" s="38" t="str">
        <f>VLOOKUP(B289,'TOTAL DE SISTEMAS'!$B$6:$I$369,4,0)</f>
        <v>Utcubamba</v>
      </c>
      <c r="G289" s="38">
        <f>VLOOKUP(B289,'TOTAL DE SISTEMAS'!$B$6:$I$369,6,0)</f>
        <v>3</v>
      </c>
      <c r="H289" s="38" t="str">
        <f>VLOOKUP(B289,'TOTAL DE SISTEMAS'!$B$6:$I$369,7,0)</f>
        <v>U</v>
      </c>
      <c r="I289" s="38" t="str">
        <f>VLOOKUP(B289,'TOTAL DE SISTEMAS'!$B$6:$I$369,8,0)</f>
        <v>Interconectado</v>
      </c>
      <c r="J289" s="38" t="s">
        <v>24</v>
      </c>
      <c r="K289" s="39">
        <f>VLOOKUP(B289,'CLIENTES '!$C$3:$AA$358,25,0)</f>
        <v>9104</v>
      </c>
      <c r="L289" s="150">
        <v>467227.53902330925</v>
      </c>
      <c r="M289" s="40">
        <f>VLOOKUP(B289,'PROY CONSUMOS ENERGIA TRIMESTRE'!$C$3:$AE$358,27,0)</f>
        <v>477384.93225904845</v>
      </c>
      <c r="N289" s="40">
        <f>VLOOKUP(B289,'PROY CONSUMOS ENERGIA TRIMESTRE'!$C$3:$AE$358,28,0)</f>
        <v>468839.4969811755</v>
      </c>
      <c r="O289" s="40">
        <f>VLOOKUP(B289,'PROY CONSUMOS ENERGIA TRIMESTRE'!$C$3:$AE$358,29,0)</f>
        <v>455458.18782970391</v>
      </c>
      <c r="P289" s="41">
        <f>VLOOKUP(C289,'CARGOS SETIEMBRE 2018'!$B$5:$BK$325,60,0)</f>
        <v>3.27</v>
      </c>
      <c r="Q289" s="41">
        <f>VLOOKUP(C289,'CARGOS SETIEMBRE 2018'!$B$5:$BK$325,62,0)</f>
        <v>69.37</v>
      </c>
      <c r="R289" s="124">
        <f t="shared" si="64"/>
        <v>3.26</v>
      </c>
      <c r="S289" s="124">
        <f t="shared" si="65"/>
        <v>53.09</v>
      </c>
      <c r="T289" s="127">
        <f t="shared" si="66"/>
        <v>3.6093267840350944</v>
      </c>
      <c r="U289" s="129">
        <f t="shared" si="67"/>
        <v>58.778883117921225</v>
      </c>
      <c r="V289" s="42" t="str">
        <f t="shared" si="68"/>
        <v>Sí</v>
      </c>
      <c r="W289" s="95">
        <f t="shared" si="69"/>
        <v>3.27</v>
      </c>
      <c r="X289" s="95">
        <f t="shared" si="70"/>
        <v>58.778883117921225</v>
      </c>
      <c r="Y289" s="145">
        <f t="shared" si="71"/>
        <v>353885.82382046967</v>
      </c>
      <c r="Z289" s="146">
        <f t="shared" si="72"/>
        <v>304401.20905725076</v>
      </c>
      <c r="AA289" s="147">
        <f t="shared" si="73"/>
        <v>49484.61476321891</v>
      </c>
      <c r="AB289" s="145">
        <f t="shared" si="74"/>
        <v>353885.82382046967</v>
      </c>
      <c r="AC289" s="146">
        <f t="shared" si="75"/>
        <v>304401.20905725076</v>
      </c>
      <c r="AD289" s="148">
        <f t="shared" si="76"/>
        <v>49484.61476321891</v>
      </c>
      <c r="AE289" s="145">
        <f t="shared" si="77"/>
        <v>353885.82382046967</v>
      </c>
      <c r="AF289" s="146">
        <f t="shared" si="78"/>
        <v>304401.20905725076</v>
      </c>
      <c r="AG289" s="148">
        <f t="shared" si="79"/>
        <v>49484.61476321891</v>
      </c>
      <c r="AI289" s="151" t="e">
        <f>Y289-VLOOKUP(B289,#REF!,38,0)</f>
        <v>#REF!</v>
      </c>
    </row>
    <row r="290" spans="1:35" s="18" customFormat="1">
      <c r="A290" s="96">
        <v>288</v>
      </c>
      <c r="B290" s="36" t="s">
        <v>977</v>
      </c>
      <c r="C290" s="36" t="str">
        <f>VLOOKUP(B290,'TOTAL DE SISTEMAS'!$B$6:$I$369,5,0)</f>
        <v>PR4243</v>
      </c>
      <c r="D290" s="36" t="str">
        <f>VLOOKUP(B290,'TOTAL DE SISTEMAS'!$B$6:$I$369,2,0)</f>
        <v>ESEM</v>
      </c>
      <c r="E290" s="36" t="str">
        <f>VLOOKUP(B290,'TOTAL DE SISTEMAS'!$B$6:$I$369,3,0)</f>
        <v>Esempat</v>
      </c>
      <c r="F290" s="38" t="str">
        <f>VLOOKUP(B290,'TOTAL DE SISTEMAS'!$B$6:$I$369,4,0)</f>
        <v>Esempat</v>
      </c>
      <c r="G290" s="38" t="str">
        <f>VLOOKUP(B290,'TOTAL DE SISTEMAS'!$B$6:$I$369,6,0)</f>
        <v>SER</v>
      </c>
      <c r="H290" s="38" t="str">
        <f>VLOOKUP(B290,'TOTAL DE SISTEMAS'!$B$6:$I$369,7,0)</f>
        <v>R</v>
      </c>
      <c r="I290" s="38" t="str">
        <f>VLOOKUP(B290,'TOTAL DE SISTEMAS'!$B$6:$I$369,8,0)</f>
        <v>Interconectado</v>
      </c>
      <c r="J290" s="38" t="s">
        <v>24</v>
      </c>
      <c r="K290" s="39">
        <f>VLOOKUP(B290,'CLIENTES '!$C$3:$AA$358,25,0)</f>
        <v>1331</v>
      </c>
      <c r="L290" s="150">
        <v>55080.88198391888</v>
      </c>
      <c r="M290" s="40">
        <f>VLOOKUP(B290,'PROY CONSUMOS ENERGIA TRIMESTRE'!$C$3:$AE$358,27,0)</f>
        <v>54246.944096218744</v>
      </c>
      <c r="N290" s="40">
        <f>VLOOKUP(B290,'PROY CONSUMOS ENERGIA TRIMESTRE'!$C$3:$AE$358,28,0)</f>
        <v>55211.535188871239</v>
      </c>
      <c r="O290" s="40">
        <f>VLOOKUP(B290,'PROY CONSUMOS ENERGIA TRIMESTRE'!$C$3:$AE$358,29,0)</f>
        <v>55784.166666666664</v>
      </c>
      <c r="P290" s="41">
        <f>VLOOKUP(C290,'CARGOS SETIEMBRE 2018'!$B$5:$BK$325,60,0)</f>
        <v>5.35</v>
      </c>
      <c r="Q290" s="41">
        <f>VLOOKUP(C290,'CARGOS SETIEMBRE 2018'!$B$5:$BK$325,62,0)</f>
        <v>177.03</v>
      </c>
      <c r="R290" s="124">
        <f t="shared" si="64"/>
        <v>3.26</v>
      </c>
      <c r="S290" s="124">
        <f t="shared" si="65"/>
        <v>53.09</v>
      </c>
      <c r="T290" s="127">
        <f t="shared" si="66"/>
        <v>3.6093267840350944</v>
      </c>
      <c r="U290" s="129">
        <f t="shared" si="67"/>
        <v>58.778883117921225</v>
      </c>
      <c r="V290" s="42" t="str">
        <f t="shared" si="68"/>
        <v>Sí</v>
      </c>
      <c r="W290" s="95">
        <f t="shared" si="69"/>
        <v>3.6093267840350944</v>
      </c>
      <c r="X290" s="95">
        <f t="shared" si="70"/>
        <v>58.778883117921225</v>
      </c>
      <c r="Y290" s="145">
        <f t="shared" si="71"/>
        <v>104630.53537613159</v>
      </c>
      <c r="Z290" s="146">
        <f t="shared" si="72"/>
        <v>37179.941191198515</v>
      </c>
      <c r="AA290" s="147">
        <f t="shared" si="73"/>
        <v>67450.594184933085</v>
      </c>
      <c r="AB290" s="145">
        <f t="shared" si="74"/>
        <v>104630.53537613159</v>
      </c>
      <c r="AC290" s="146">
        <f t="shared" si="75"/>
        <v>37179.941191198515</v>
      </c>
      <c r="AD290" s="148">
        <f t="shared" si="76"/>
        <v>67450.594184933085</v>
      </c>
      <c r="AE290" s="145">
        <f t="shared" si="77"/>
        <v>104630.53537613159</v>
      </c>
      <c r="AF290" s="146">
        <f t="shared" si="78"/>
        <v>37179.941191198515</v>
      </c>
      <c r="AG290" s="148">
        <f t="shared" si="79"/>
        <v>67450.594184933085</v>
      </c>
      <c r="AI290" s="151" t="e">
        <f>Y290-VLOOKUP(B290,#REF!,38,0)</f>
        <v>#REF!</v>
      </c>
    </row>
    <row r="291" spans="1:35" s="18" customFormat="1">
      <c r="A291" s="96">
        <v>289</v>
      </c>
      <c r="B291" s="36" t="s">
        <v>389</v>
      </c>
      <c r="C291" s="36" t="str">
        <f>VLOOKUP(B291,'TOTAL DE SISTEMAS'!$B$6:$I$369,5,0)</f>
        <v>PL0118</v>
      </c>
      <c r="D291" s="36" t="str">
        <f>VLOOKUP(B291,'TOTAL DE SISTEMAS'!$B$6:$I$369,2,0)</f>
        <v>ELNM</v>
      </c>
      <c r="E291" s="36" t="str">
        <f>VLOOKUP(B291,'TOTAL DE SISTEMAS'!$B$6:$I$369,3,0)</f>
        <v>Hidrandina</v>
      </c>
      <c r="F291" s="38" t="str">
        <f>VLOOKUP(B291,'TOTAL DE SISTEMAS'!$B$6:$I$369,4,0)</f>
        <v>Cajamarca</v>
      </c>
      <c r="G291" s="38">
        <f>VLOOKUP(B291,'TOTAL DE SISTEMAS'!$B$6:$I$369,6,0)</f>
        <v>2</v>
      </c>
      <c r="H291" s="38" t="str">
        <f>VLOOKUP(B291,'TOTAL DE SISTEMAS'!$B$6:$I$369,7,0)</f>
        <v>U</v>
      </c>
      <c r="I291" s="38" t="str">
        <f>VLOOKUP(B291,'TOTAL DE SISTEMAS'!$B$6:$I$369,8,0)</f>
        <v>Interconectado</v>
      </c>
      <c r="J291" s="38" t="s">
        <v>24</v>
      </c>
      <c r="K291" s="39">
        <f>VLOOKUP(B291,'CLIENTES '!$C$3:$AA$358,25,0)</f>
        <v>50544</v>
      </c>
      <c r="L291" s="150">
        <v>4913013.0002129208</v>
      </c>
      <c r="M291" s="40">
        <f>VLOOKUP(B291,'PROY CONSUMOS ENERGIA TRIMESTRE'!$C$3:$AE$358,27,0)</f>
        <v>4908425.7259241194</v>
      </c>
      <c r="N291" s="40">
        <f>VLOOKUP(B291,'PROY CONSUMOS ENERGIA TRIMESTRE'!$C$3:$AE$358,28,0)</f>
        <v>5074887.4619342331</v>
      </c>
      <c r="O291" s="40">
        <f>VLOOKUP(B291,'PROY CONSUMOS ENERGIA TRIMESTRE'!$C$3:$AE$358,29,0)</f>
        <v>4816531.2619861197</v>
      </c>
      <c r="P291" s="41">
        <f>VLOOKUP(C291,'CARGOS SETIEMBRE 2018'!$B$5:$BK$325,60,0)</f>
        <v>3.07</v>
      </c>
      <c r="Q291" s="41">
        <f>VLOOKUP(C291,'CARGOS SETIEMBRE 2018'!$B$5:$BK$325,62,0)</f>
        <v>54.87</v>
      </c>
      <c r="R291" s="124">
        <f t="shared" si="64"/>
        <v>3.26</v>
      </c>
      <c r="S291" s="124">
        <f t="shared" si="65"/>
        <v>53.09</v>
      </c>
      <c r="T291" s="127">
        <f t="shared" si="66"/>
        <v>3.6093267840350944</v>
      </c>
      <c r="U291" s="129">
        <f t="shared" si="67"/>
        <v>58.778883117921225</v>
      </c>
      <c r="V291" s="42" t="str">
        <f t="shared" si="68"/>
        <v>No</v>
      </c>
      <c r="W291" s="95">
        <f t="shared" si="69"/>
        <v>3.07</v>
      </c>
      <c r="X291" s="95">
        <f t="shared" si="70"/>
        <v>54.87</v>
      </c>
      <c r="Y291" s="145">
        <f t="shared" si="71"/>
        <v>2850940.3132168292</v>
      </c>
      <c r="Z291" s="146">
        <f t="shared" si="72"/>
        <v>2850940.3132168292</v>
      </c>
      <c r="AA291" s="147">
        <f t="shared" si="73"/>
        <v>0</v>
      </c>
      <c r="AB291" s="145">
        <f t="shared" si="74"/>
        <v>2850940.3132168292</v>
      </c>
      <c r="AC291" s="146">
        <f t="shared" si="75"/>
        <v>2850940.3132168292</v>
      </c>
      <c r="AD291" s="148">
        <f t="shared" si="76"/>
        <v>0</v>
      </c>
      <c r="AE291" s="145">
        <f t="shared" si="77"/>
        <v>2850940.3132168292</v>
      </c>
      <c r="AF291" s="146">
        <f t="shared" si="78"/>
        <v>2850940.3132168292</v>
      </c>
      <c r="AG291" s="148">
        <f t="shared" si="79"/>
        <v>0</v>
      </c>
      <c r="AI291" s="151" t="e">
        <f>Y291-VLOOKUP(B291,#REF!,38,0)</f>
        <v>#REF!</v>
      </c>
    </row>
    <row r="292" spans="1:35" s="18" customFormat="1">
      <c r="A292" s="96">
        <v>290</v>
      </c>
      <c r="B292" s="36" t="s">
        <v>392</v>
      </c>
      <c r="C292" s="36" t="str">
        <f>VLOOKUP(B292,'TOTAL DE SISTEMAS'!$B$6:$I$369,5,0)</f>
        <v>PL0119</v>
      </c>
      <c r="D292" s="36" t="str">
        <f>VLOOKUP(B292,'TOTAL DE SISTEMAS'!$B$6:$I$369,2,0)</f>
        <v>ELNM</v>
      </c>
      <c r="E292" s="36" t="str">
        <f>VLOOKUP(B292,'TOTAL DE SISTEMAS'!$B$6:$I$369,3,0)</f>
        <v>Hidrandina</v>
      </c>
      <c r="F292" s="38" t="str">
        <f>VLOOKUP(B292,'TOTAL DE SISTEMAS'!$B$6:$I$369,4,0)</f>
        <v>Chimbote</v>
      </c>
      <c r="G292" s="38">
        <f>VLOOKUP(B292,'TOTAL DE SISTEMAS'!$B$6:$I$369,6,0)</f>
        <v>2</v>
      </c>
      <c r="H292" s="38" t="str">
        <f>VLOOKUP(B292,'TOTAL DE SISTEMAS'!$B$6:$I$369,7,0)</f>
        <v>U</v>
      </c>
      <c r="I292" s="38" t="str">
        <f>VLOOKUP(B292,'TOTAL DE SISTEMAS'!$B$6:$I$369,8,0)</f>
        <v>Interconectado</v>
      </c>
      <c r="J292" s="38" t="s">
        <v>24</v>
      </c>
      <c r="K292" s="39">
        <f>VLOOKUP(B292,'CLIENTES '!$C$3:$AA$358,25,0)</f>
        <v>75515</v>
      </c>
      <c r="L292" s="150">
        <v>7819370.5805133879</v>
      </c>
      <c r="M292" s="40">
        <f>VLOOKUP(B292,'PROY CONSUMOS ENERGIA TRIMESTRE'!$C$3:$AE$358,27,0)</f>
        <v>7690426.9354412742</v>
      </c>
      <c r="N292" s="40">
        <f>VLOOKUP(B292,'PROY CONSUMOS ENERGIA TRIMESTRE'!$C$3:$AE$358,28,0)</f>
        <v>7916809.8007249366</v>
      </c>
      <c r="O292" s="40">
        <f>VLOOKUP(B292,'PROY CONSUMOS ENERGIA TRIMESTRE'!$C$3:$AE$358,29,0)</f>
        <v>7850875.0053739529</v>
      </c>
      <c r="P292" s="41">
        <f>VLOOKUP(C292,'CARGOS SETIEMBRE 2018'!$B$5:$BK$325,60,0)</f>
        <v>3.07</v>
      </c>
      <c r="Q292" s="41">
        <f>VLOOKUP(C292,'CARGOS SETIEMBRE 2018'!$B$5:$BK$325,62,0)</f>
        <v>55.03</v>
      </c>
      <c r="R292" s="124">
        <f t="shared" si="64"/>
        <v>3.26</v>
      </c>
      <c r="S292" s="124">
        <f t="shared" si="65"/>
        <v>53.09</v>
      </c>
      <c r="T292" s="127">
        <f t="shared" si="66"/>
        <v>3.6093267840350944</v>
      </c>
      <c r="U292" s="129">
        <f t="shared" si="67"/>
        <v>58.778883117921225</v>
      </c>
      <c r="V292" s="42" t="str">
        <f t="shared" si="68"/>
        <v>No</v>
      </c>
      <c r="W292" s="95">
        <f t="shared" si="69"/>
        <v>3.07</v>
      </c>
      <c r="X292" s="95">
        <f t="shared" si="70"/>
        <v>55.03</v>
      </c>
      <c r="Y292" s="145">
        <f t="shared" si="71"/>
        <v>4534830.6804565173</v>
      </c>
      <c r="Z292" s="146">
        <f t="shared" si="72"/>
        <v>4534830.6804565173</v>
      </c>
      <c r="AA292" s="147">
        <f t="shared" si="73"/>
        <v>0</v>
      </c>
      <c r="AB292" s="145">
        <f t="shared" si="74"/>
        <v>4534830.6804565173</v>
      </c>
      <c r="AC292" s="146">
        <f t="shared" si="75"/>
        <v>4534830.6804565173</v>
      </c>
      <c r="AD292" s="148">
        <f t="shared" si="76"/>
        <v>0</v>
      </c>
      <c r="AE292" s="145">
        <f t="shared" si="77"/>
        <v>4534830.6804565173</v>
      </c>
      <c r="AF292" s="146">
        <f t="shared" si="78"/>
        <v>4534830.6804565173</v>
      </c>
      <c r="AG292" s="148">
        <f t="shared" si="79"/>
        <v>0</v>
      </c>
      <c r="AI292" s="151" t="e">
        <f>Y292-VLOOKUP(B292,#REF!,38,0)</f>
        <v>#REF!</v>
      </c>
    </row>
    <row r="293" spans="1:35" s="18" customFormat="1">
      <c r="A293" s="96">
        <v>291</v>
      </c>
      <c r="B293" s="36" t="s">
        <v>395</v>
      </c>
      <c r="C293" s="36" t="str">
        <f>VLOOKUP(B293,'TOTAL DE SISTEMAS'!$B$6:$I$369,5,0)</f>
        <v>PL0120</v>
      </c>
      <c r="D293" s="36" t="str">
        <f>VLOOKUP(B293,'TOTAL DE SISTEMAS'!$B$6:$I$369,2,0)</f>
        <v>ELNM</v>
      </c>
      <c r="E293" s="36" t="str">
        <f>VLOOKUP(B293,'TOTAL DE SISTEMAS'!$B$6:$I$369,3,0)</f>
        <v>Hidrandina</v>
      </c>
      <c r="F293" s="38" t="str">
        <f>VLOOKUP(B293,'TOTAL DE SISTEMAS'!$B$6:$I$369,4,0)</f>
        <v>Guadalupe</v>
      </c>
      <c r="G293" s="38">
        <f>VLOOKUP(B293,'TOTAL DE SISTEMAS'!$B$6:$I$369,6,0)</f>
        <v>2</v>
      </c>
      <c r="H293" s="38" t="str">
        <f>VLOOKUP(B293,'TOTAL DE SISTEMAS'!$B$6:$I$369,7,0)</f>
        <v>U</v>
      </c>
      <c r="I293" s="38" t="str">
        <f>VLOOKUP(B293,'TOTAL DE SISTEMAS'!$B$6:$I$369,8,0)</f>
        <v>Interconectado</v>
      </c>
      <c r="J293" s="38" t="s">
        <v>24</v>
      </c>
      <c r="K293" s="39">
        <f>VLOOKUP(B293,'CLIENTES '!$C$3:$AA$358,25,0)</f>
        <v>35980</v>
      </c>
      <c r="L293" s="150">
        <v>2396949.7283526235</v>
      </c>
      <c r="M293" s="40">
        <f>VLOOKUP(B293,'PROY CONSUMOS ENERGIA TRIMESTRE'!$C$3:$AE$358,27,0)</f>
        <v>2454657.7591885263</v>
      </c>
      <c r="N293" s="40">
        <f>VLOOKUP(B293,'PROY CONSUMOS ENERGIA TRIMESTRE'!$C$3:$AE$358,28,0)</f>
        <v>2561927.6361348452</v>
      </c>
      <c r="O293" s="40">
        <f>VLOOKUP(B293,'PROY CONSUMOS ENERGIA TRIMESTRE'!$C$3:$AE$358,29,0)</f>
        <v>2480873.5425</v>
      </c>
      <c r="P293" s="41">
        <f>VLOOKUP(C293,'CARGOS SETIEMBRE 2018'!$B$5:$BK$325,60,0)</f>
        <v>3.07</v>
      </c>
      <c r="Q293" s="41">
        <f>VLOOKUP(C293,'CARGOS SETIEMBRE 2018'!$B$5:$BK$325,62,0)</f>
        <v>54.87</v>
      </c>
      <c r="R293" s="124">
        <f t="shared" si="64"/>
        <v>3.26</v>
      </c>
      <c r="S293" s="124">
        <f t="shared" si="65"/>
        <v>53.09</v>
      </c>
      <c r="T293" s="127">
        <f t="shared" si="66"/>
        <v>3.6093267840350944</v>
      </c>
      <c r="U293" s="129">
        <f t="shared" si="67"/>
        <v>58.778883117921225</v>
      </c>
      <c r="V293" s="42" t="str">
        <f t="shared" si="68"/>
        <v>No</v>
      </c>
      <c r="W293" s="95">
        <f t="shared" si="69"/>
        <v>3.07</v>
      </c>
      <c r="X293" s="95">
        <f t="shared" si="70"/>
        <v>54.87</v>
      </c>
      <c r="Y293" s="145">
        <f t="shared" si="71"/>
        <v>1425664.9159470845</v>
      </c>
      <c r="Z293" s="146">
        <f t="shared" si="72"/>
        <v>1425664.9159470845</v>
      </c>
      <c r="AA293" s="147">
        <f t="shared" si="73"/>
        <v>0</v>
      </c>
      <c r="AB293" s="145">
        <f t="shared" si="74"/>
        <v>1425664.9159470845</v>
      </c>
      <c r="AC293" s="146">
        <f t="shared" si="75"/>
        <v>1425664.9159470845</v>
      </c>
      <c r="AD293" s="148">
        <f t="shared" si="76"/>
        <v>0</v>
      </c>
      <c r="AE293" s="145">
        <f t="shared" si="77"/>
        <v>1425664.9159470845</v>
      </c>
      <c r="AF293" s="146">
        <f t="shared" si="78"/>
        <v>1425664.9159470845</v>
      </c>
      <c r="AG293" s="148">
        <f t="shared" si="79"/>
        <v>0</v>
      </c>
      <c r="AI293" s="151" t="e">
        <f>Y293-VLOOKUP(B293,#REF!,38,0)</f>
        <v>#REF!</v>
      </c>
    </row>
    <row r="294" spans="1:35" s="18" customFormat="1">
      <c r="A294" s="96">
        <v>292</v>
      </c>
      <c r="B294" s="36" t="s">
        <v>398</v>
      </c>
      <c r="C294" s="36" t="str">
        <f>VLOOKUP(B294,'TOTAL DE SISTEMAS'!$B$6:$I$369,5,0)</f>
        <v>PL0121</v>
      </c>
      <c r="D294" s="36" t="str">
        <f>VLOOKUP(B294,'TOTAL DE SISTEMAS'!$B$6:$I$369,2,0)</f>
        <v>ELNM</v>
      </c>
      <c r="E294" s="36" t="str">
        <f>VLOOKUP(B294,'TOTAL DE SISTEMAS'!$B$6:$I$369,3,0)</f>
        <v>Hidrandina</v>
      </c>
      <c r="F294" s="38" t="str">
        <f>VLOOKUP(B294,'TOTAL DE SISTEMAS'!$B$6:$I$369,4,0)</f>
        <v>Huarmey</v>
      </c>
      <c r="G294" s="38">
        <f>VLOOKUP(B294,'TOTAL DE SISTEMAS'!$B$6:$I$369,6,0)</f>
        <v>2</v>
      </c>
      <c r="H294" s="38" t="str">
        <f>VLOOKUP(B294,'TOTAL DE SISTEMAS'!$B$6:$I$369,7,0)</f>
        <v>U</v>
      </c>
      <c r="I294" s="38" t="str">
        <f>VLOOKUP(B294,'TOTAL DE SISTEMAS'!$B$6:$I$369,8,0)</f>
        <v>Interconectado</v>
      </c>
      <c r="J294" s="38" t="s">
        <v>24</v>
      </c>
      <c r="K294" s="39">
        <f>VLOOKUP(B294,'CLIENTES '!$C$3:$AA$358,25,0)</f>
        <v>5247</v>
      </c>
      <c r="L294" s="150">
        <v>408123.2198395009</v>
      </c>
      <c r="M294" s="40">
        <f>VLOOKUP(B294,'PROY CONSUMOS ENERGIA TRIMESTRE'!$C$3:$AE$358,27,0)</f>
        <v>418301.55434545066</v>
      </c>
      <c r="N294" s="40">
        <f>VLOOKUP(B294,'PROY CONSUMOS ENERGIA TRIMESTRE'!$C$3:$AE$358,28,0)</f>
        <v>430258.52027560479</v>
      </c>
      <c r="O294" s="40">
        <f>VLOOKUP(B294,'PROY CONSUMOS ENERGIA TRIMESTRE'!$C$3:$AE$358,29,0)</f>
        <v>418621.58916666667</v>
      </c>
      <c r="P294" s="41">
        <f>VLOOKUP(C294,'CARGOS SETIEMBRE 2018'!$B$5:$BK$325,60,0)</f>
        <v>3.07</v>
      </c>
      <c r="Q294" s="41">
        <f>VLOOKUP(C294,'CARGOS SETIEMBRE 2018'!$B$5:$BK$325,62,0)</f>
        <v>58.89</v>
      </c>
      <c r="R294" s="124">
        <f t="shared" si="64"/>
        <v>3.26</v>
      </c>
      <c r="S294" s="124">
        <f t="shared" si="65"/>
        <v>53.09</v>
      </c>
      <c r="T294" s="127">
        <f t="shared" si="66"/>
        <v>3.6093267840350944</v>
      </c>
      <c r="U294" s="129">
        <f t="shared" si="67"/>
        <v>58.778883117921225</v>
      </c>
      <c r="V294" s="42" t="str">
        <f t="shared" si="68"/>
        <v>Sí</v>
      </c>
      <c r="W294" s="95">
        <f t="shared" si="69"/>
        <v>3.07</v>
      </c>
      <c r="X294" s="95">
        <f t="shared" si="70"/>
        <v>58.778883117921225</v>
      </c>
      <c r="Y294" s="145">
        <f t="shared" si="71"/>
        <v>256452.0541634821</v>
      </c>
      <c r="Z294" s="146">
        <f t="shared" si="72"/>
        <v>255998.56036655695</v>
      </c>
      <c r="AA294" s="147">
        <f t="shared" si="73"/>
        <v>453.49379692514776</v>
      </c>
      <c r="AB294" s="145">
        <f t="shared" si="74"/>
        <v>256452.0541634821</v>
      </c>
      <c r="AC294" s="146">
        <f t="shared" si="75"/>
        <v>255998.56036655695</v>
      </c>
      <c r="AD294" s="148">
        <f t="shared" si="76"/>
        <v>453.49379692514776</v>
      </c>
      <c r="AE294" s="145">
        <f t="shared" si="77"/>
        <v>256452.0541634821</v>
      </c>
      <c r="AF294" s="146">
        <f t="shared" si="78"/>
        <v>255998.56036655695</v>
      </c>
      <c r="AG294" s="148">
        <f t="shared" si="79"/>
        <v>453.49379692514776</v>
      </c>
      <c r="AI294" s="151" t="e">
        <f>Y294-VLOOKUP(B294,#REF!,38,0)</f>
        <v>#REF!</v>
      </c>
    </row>
    <row r="295" spans="1:35" s="18" customFormat="1">
      <c r="A295" s="96">
        <v>293</v>
      </c>
      <c r="B295" s="36" t="s">
        <v>401</v>
      </c>
      <c r="C295" s="36" t="str">
        <f>VLOOKUP(B295,'TOTAL DE SISTEMAS'!$B$6:$I$369,5,0)</f>
        <v>PL0122</v>
      </c>
      <c r="D295" s="36" t="str">
        <f>VLOOKUP(B295,'TOTAL DE SISTEMAS'!$B$6:$I$369,2,0)</f>
        <v>ELNM</v>
      </c>
      <c r="E295" s="36" t="str">
        <f>VLOOKUP(B295,'TOTAL DE SISTEMAS'!$B$6:$I$369,3,0)</f>
        <v>Hidrandina</v>
      </c>
      <c r="F295" s="38" t="str">
        <f>VLOOKUP(B295,'TOTAL DE SISTEMAS'!$B$6:$I$369,4,0)</f>
        <v>Trujillo</v>
      </c>
      <c r="G295" s="38">
        <f>VLOOKUP(B295,'TOTAL DE SISTEMAS'!$B$6:$I$369,6,0)</f>
        <v>2</v>
      </c>
      <c r="H295" s="38" t="str">
        <f>VLOOKUP(B295,'TOTAL DE SISTEMAS'!$B$6:$I$369,7,0)</f>
        <v>U</v>
      </c>
      <c r="I295" s="38" t="str">
        <f>VLOOKUP(B295,'TOTAL DE SISTEMAS'!$B$6:$I$369,8,0)</f>
        <v>Interconectado</v>
      </c>
      <c r="J295" s="38" t="s">
        <v>24</v>
      </c>
      <c r="K295" s="39">
        <f>VLOOKUP(B295,'CLIENTES '!$C$3:$AA$358,25,0)</f>
        <v>215028</v>
      </c>
      <c r="L295" s="150">
        <v>24555867.182187404</v>
      </c>
      <c r="M295" s="40">
        <f>VLOOKUP(B295,'PROY CONSUMOS ENERGIA TRIMESTRE'!$C$3:$AE$358,27,0)</f>
        <v>24084235.69475513</v>
      </c>
      <c r="N295" s="40">
        <f>VLOOKUP(B295,'PROY CONSUMOS ENERGIA TRIMESTRE'!$C$3:$AE$358,28,0)</f>
        <v>24907584.32298081</v>
      </c>
      <c r="O295" s="40">
        <f>VLOOKUP(B295,'PROY CONSUMOS ENERGIA TRIMESTRE'!$C$3:$AE$358,29,0)</f>
        <v>24675781.52882627</v>
      </c>
      <c r="P295" s="41">
        <f>VLOOKUP(C295,'CARGOS SETIEMBRE 2018'!$B$5:$BK$325,60,0)</f>
        <v>3.07</v>
      </c>
      <c r="Q295" s="41">
        <f>VLOOKUP(C295,'CARGOS SETIEMBRE 2018'!$B$5:$BK$325,62,0)</f>
        <v>55.1</v>
      </c>
      <c r="R295" s="124">
        <f t="shared" si="64"/>
        <v>3.26</v>
      </c>
      <c r="S295" s="124">
        <f t="shared" si="65"/>
        <v>53.09</v>
      </c>
      <c r="T295" s="127">
        <f t="shared" si="66"/>
        <v>3.6093267840350944</v>
      </c>
      <c r="U295" s="129">
        <f t="shared" si="67"/>
        <v>58.778883117921225</v>
      </c>
      <c r="V295" s="42" t="str">
        <f t="shared" si="68"/>
        <v>No</v>
      </c>
      <c r="W295" s="95">
        <f t="shared" si="69"/>
        <v>3.07</v>
      </c>
      <c r="X295" s="95">
        <f t="shared" si="70"/>
        <v>55.1</v>
      </c>
      <c r="Y295" s="145">
        <f t="shared" si="71"/>
        <v>14190418.777385261</v>
      </c>
      <c r="Z295" s="146">
        <f t="shared" si="72"/>
        <v>14190418.777385261</v>
      </c>
      <c r="AA295" s="147">
        <f t="shared" si="73"/>
        <v>0</v>
      </c>
      <c r="AB295" s="145">
        <f t="shared" si="74"/>
        <v>14190418.777385261</v>
      </c>
      <c r="AC295" s="146">
        <f t="shared" si="75"/>
        <v>14190418.777385261</v>
      </c>
      <c r="AD295" s="148">
        <f t="shared" si="76"/>
        <v>0</v>
      </c>
      <c r="AE295" s="145">
        <f t="shared" si="77"/>
        <v>14190418.777385261</v>
      </c>
      <c r="AF295" s="146">
        <f t="shared" si="78"/>
        <v>14190418.777385261</v>
      </c>
      <c r="AG295" s="148">
        <f t="shared" si="79"/>
        <v>0</v>
      </c>
      <c r="AI295" s="151" t="e">
        <f>Y295-VLOOKUP(B295,#REF!,38,0)</f>
        <v>#REF!</v>
      </c>
    </row>
    <row r="296" spans="1:35" s="18" customFormat="1">
      <c r="A296" s="96">
        <v>294</v>
      </c>
      <c r="B296" s="36" t="s">
        <v>404</v>
      </c>
      <c r="C296" s="36" t="str">
        <f>VLOOKUP(B296,'TOTAL DE SISTEMAS'!$B$6:$I$369,5,0)</f>
        <v>PL0123</v>
      </c>
      <c r="D296" s="36" t="str">
        <f>VLOOKUP(B296,'TOTAL DE SISTEMAS'!$B$6:$I$369,2,0)</f>
        <v>ELNM</v>
      </c>
      <c r="E296" s="36" t="str">
        <f>VLOOKUP(B296,'TOTAL DE SISTEMAS'!$B$6:$I$369,3,0)</f>
        <v>Hidrandina</v>
      </c>
      <c r="F296" s="38" t="str">
        <f>VLOOKUP(B296,'TOTAL DE SISTEMAS'!$B$6:$I$369,4,0)</f>
        <v>Caraz-Carhuaz-Huaraz</v>
      </c>
      <c r="G296" s="38">
        <f>VLOOKUP(B296,'TOTAL DE SISTEMAS'!$B$6:$I$369,6,0)</f>
        <v>3</v>
      </c>
      <c r="H296" s="38" t="str">
        <f>VLOOKUP(B296,'TOTAL DE SISTEMAS'!$B$6:$I$369,7,0)</f>
        <v>U</v>
      </c>
      <c r="I296" s="38" t="str">
        <f>VLOOKUP(B296,'TOTAL DE SISTEMAS'!$B$6:$I$369,8,0)</f>
        <v>Interconectado</v>
      </c>
      <c r="J296" s="38" t="s">
        <v>24</v>
      </c>
      <c r="K296" s="39">
        <f>VLOOKUP(B296,'CLIENTES '!$C$3:$AA$358,25,0)</f>
        <v>49352</v>
      </c>
      <c r="L296" s="150">
        <v>3496490.1929568993</v>
      </c>
      <c r="M296" s="40">
        <f>VLOOKUP(B296,'PROY CONSUMOS ENERGIA TRIMESTRE'!$C$3:$AE$358,27,0)</f>
        <v>3577132.1788126705</v>
      </c>
      <c r="N296" s="40">
        <f>VLOOKUP(B296,'PROY CONSUMOS ENERGIA TRIMESTRE'!$C$3:$AE$358,28,0)</f>
        <v>3636122.9435382495</v>
      </c>
      <c r="O296" s="40">
        <f>VLOOKUP(B296,'PROY CONSUMOS ENERGIA TRIMESTRE'!$C$3:$AE$358,29,0)</f>
        <v>3527428.2787220031</v>
      </c>
      <c r="P296" s="41">
        <f>VLOOKUP(C296,'CARGOS SETIEMBRE 2018'!$B$5:$BK$325,60,0)</f>
        <v>3.17</v>
      </c>
      <c r="Q296" s="41">
        <f>VLOOKUP(C296,'CARGOS SETIEMBRE 2018'!$B$5:$BK$325,62,0)</f>
        <v>55.89</v>
      </c>
      <c r="R296" s="124">
        <f t="shared" si="64"/>
        <v>3.26</v>
      </c>
      <c r="S296" s="124">
        <f t="shared" si="65"/>
        <v>53.09</v>
      </c>
      <c r="T296" s="127">
        <f t="shared" si="66"/>
        <v>3.6093267840350944</v>
      </c>
      <c r="U296" s="129">
        <f t="shared" si="67"/>
        <v>58.778883117921225</v>
      </c>
      <c r="V296" s="42" t="str">
        <f t="shared" si="68"/>
        <v>No</v>
      </c>
      <c r="W296" s="95">
        <f t="shared" si="69"/>
        <v>3.17</v>
      </c>
      <c r="X296" s="95">
        <f t="shared" si="70"/>
        <v>55.89</v>
      </c>
      <c r="Y296" s="145">
        <f t="shared" si="71"/>
        <v>2110634.2088436112</v>
      </c>
      <c r="Z296" s="146">
        <f t="shared" si="72"/>
        <v>2110634.2088436112</v>
      </c>
      <c r="AA296" s="147">
        <f t="shared" si="73"/>
        <v>0</v>
      </c>
      <c r="AB296" s="145">
        <f t="shared" si="74"/>
        <v>2110634.2088436112</v>
      </c>
      <c r="AC296" s="146">
        <f t="shared" si="75"/>
        <v>2110634.2088436112</v>
      </c>
      <c r="AD296" s="148">
        <f t="shared" si="76"/>
        <v>0</v>
      </c>
      <c r="AE296" s="145">
        <f t="shared" si="77"/>
        <v>2110634.2088436112</v>
      </c>
      <c r="AF296" s="146">
        <f t="shared" si="78"/>
        <v>2110634.2088436112</v>
      </c>
      <c r="AG296" s="148">
        <f t="shared" si="79"/>
        <v>0</v>
      </c>
      <c r="AI296" s="151" t="e">
        <f>Y296-VLOOKUP(B296,#REF!,38,0)</f>
        <v>#REF!</v>
      </c>
    </row>
    <row r="297" spans="1:35" s="18" customFormat="1">
      <c r="A297" s="96">
        <v>295</v>
      </c>
      <c r="B297" s="36" t="s">
        <v>407</v>
      </c>
      <c r="C297" s="36" t="str">
        <f>VLOOKUP(B297,'TOTAL DE SISTEMAS'!$B$6:$I$369,5,0)</f>
        <v>PL0124</v>
      </c>
      <c r="D297" s="36" t="str">
        <f>VLOOKUP(B297,'TOTAL DE SISTEMAS'!$B$6:$I$369,2,0)</f>
        <v>ELNM</v>
      </c>
      <c r="E297" s="36" t="str">
        <f>VLOOKUP(B297,'TOTAL DE SISTEMAS'!$B$6:$I$369,3,0)</f>
        <v>Hidrandina</v>
      </c>
      <c r="F297" s="38" t="str">
        <f>VLOOKUP(B297,'TOTAL DE SISTEMAS'!$B$6:$I$369,4,0)</f>
        <v>Huallanca</v>
      </c>
      <c r="G297" s="38">
        <f>VLOOKUP(B297,'TOTAL DE SISTEMAS'!$B$6:$I$369,6,0)</f>
        <v>5</v>
      </c>
      <c r="H297" s="38" t="str">
        <f>VLOOKUP(B297,'TOTAL DE SISTEMAS'!$B$6:$I$369,7,0)</f>
        <v>R</v>
      </c>
      <c r="I297" s="38" t="str">
        <f>VLOOKUP(B297,'TOTAL DE SISTEMAS'!$B$6:$I$369,8,0)</f>
        <v>Interconectado</v>
      </c>
      <c r="J297" s="38" t="s">
        <v>24</v>
      </c>
      <c r="K297" s="39">
        <f>VLOOKUP(B297,'CLIENTES '!$C$3:$AA$358,25,0)</f>
        <v>2776</v>
      </c>
      <c r="L297" s="150">
        <v>54455.646262275659</v>
      </c>
      <c r="M297" s="40">
        <f>VLOOKUP(B297,'PROY CONSUMOS ENERGIA TRIMESTRE'!$C$3:$AE$358,27,0)</f>
        <v>74321.533333333326</v>
      </c>
      <c r="N297" s="40">
        <f>VLOOKUP(B297,'PROY CONSUMOS ENERGIA TRIMESTRE'!$C$3:$AE$358,28,0)</f>
        <v>74321.533333333326</v>
      </c>
      <c r="O297" s="40">
        <f>VLOOKUP(B297,'PROY CONSUMOS ENERGIA TRIMESTRE'!$C$3:$AE$358,29,0)</f>
        <v>74321.533333333326</v>
      </c>
      <c r="P297" s="41">
        <f>VLOOKUP(C297,'CARGOS SETIEMBRE 2018'!$B$5:$BK$325,60,0)</f>
        <v>4</v>
      </c>
      <c r="Q297" s="41">
        <f>VLOOKUP(C297,'CARGOS SETIEMBRE 2018'!$B$5:$BK$325,62,0)</f>
        <v>72.83</v>
      </c>
      <c r="R297" s="124">
        <f t="shared" si="64"/>
        <v>3.26</v>
      </c>
      <c r="S297" s="124">
        <f t="shared" si="65"/>
        <v>53.09</v>
      </c>
      <c r="T297" s="127">
        <f t="shared" si="66"/>
        <v>3.6093267840350944</v>
      </c>
      <c r="U297" s="129">
        <f t="shared" si="67"/>
        <v>58.778883117921225</v>
      </c>
      <c r="V297" s="42" t="str">
        <f t="shared" si="68"/>
        <v>Sí</v>
      </c>
      <c r="W297" s="95">
        <f t="shared" si="69"/>
        <v>3.6093267840350944</v>
      </c>
      <c r="X297" s="95">
        <f t="shared" si="70"/>
        <v>58.778883117921225</v>
      </c>
      <c r="Y297" s="145">
        <f t="shared" si="71"/>
        <v>50764.047172815364</v>
      </c>
      <c r="Z297" s="146">
        <f t="shared" si="72"/>
        <v>42027.911820093068</v>
      </c>
      <c r="AA297" s="147">
        <f t="shared" si="73"/>
        <v>8736.1353527222964</v>
      </c>
      <c r="AB297" s="145">
        <f t="shared" si="74"/>
        <v>50764.047172815364</v>
      </c>
      <c r="AC297" s="146">
        <f t="shared" si="75"/>
        <v>42027.911820093068</v>
      </c>
      <c r="AD297" s="148">
        <f t="shared" si="76"/>
        <v>8736.1353527222964</v>
      </c>
      <c r="AE297" s="145">
        <f t="shared" si="77"/>
        <v>50764.047172815364</v>
      </c>
      <c r="AF297" s="146">
        <f t="shared" si="78"/>
        <v>42027.911820093068</v>
      </c>
      <c r="AG297" s="148">
        <f t="shared" si="79"/>
        <v>8736.1353527222964</v>
      </c>
      <c r="AI297" s="151" t="e">
        <f>Y297-VLOOKUP(B297,#REF!,38,0)</f>
        <v>#REF!</v>
      </c>
    </row>
    <row r="298" spans="1:35" s="18" customFormat="1">
      <c r="A298" s="96">
        <v>296</v>
      </c>
      <c r="B298" s="36" t="s">
        <v>410</v>
      </c>
      <c r="C298" s="36" t="str">
        <f>VLOOKUP(B298,'TOTAL DE SISTEMAS'!$B$6:$I$369,5,0)</f>
        <v>PL0125</v>
      </c>
      <c r="D298" s="36" t="str">
        <f>VLOOKUP(B298,'TOTAL DE SISTEMAS'!$B$6:$I$369,2,0)</f>
        <v>ELNM</v>
      </c>
      <c r="E298" s="36" t="str">
        <f>VLOOKUP(B298,'TOTAL DE SISTEMAS'!$B$6:$I$369,3,0)</f>
        <v>Hidrandina</v>
      </c>
      <c r="F298" s="38" t="str">
        <f>VLOOKUP(B298,'TOTAL DE SISTEMAS'!$B$6:$I$369,4,0)</f>
        <v>Ticapampa</v>
      </c>
      <c r="G298" s="38">
        <f>VLOOKUP(B298,'TOTAL DE SISTEMAS'!$B$6:$I$369,6,0)</f>
        <v>4</v>
      </c>
      <c r="H298" s="38" t="str">
        <f>VLOOKUP(B298,'TOTAL DE SISTEMAS'!$B$6:$I$369,7,0)</f>
        <v>R</v>
      </c>
      <c r="I298" s="38" t="str">
        <f>VLOOKUP(B298,'TOTAL DE SISTEMAS'!$B$6:$I$369,8,0)</f>
        <v>Interconectado</v>
      </c>
      <c r="J298" s="38" t="s">
        <v>24</v>
      </c>
      <c r="K298" s="39">
        <f>VLOOKUP(B298,'CLIENTES '!$C$3:$AA$358,25,0)</f>
        <v>6079</v>
      </c>
      <c r="L298" s="150">
        <v>129841.306574039</v>
      </c>
      <c r="M298" s="40">
        <f>VLOOKUP(B298,'PROY CONSUMOS ENERGIA TRIMESTRE'!$C$3:$AE$358,27,0)</f>
        <v>170313.18508243503</v>
      </c>
      <c r="N298" s="40">
        <f>VLOOKUP(B298,'PROY CONSUMOS ENERGIA TRIMESTRE'!$C$3:$AE$358,28,0)</f>
        <v>170581.73054897072</v>
      </c>
      <c r="O298" s="40">
        <f>VLOOKUP(B298,'PROY CONSUMOS ENERGIA TRIMESTRE'!$C$3:$AE$358,29,0)</f>
        <v>171920.0508874036</v>
      </c>
      <c r="P298" s="41">
        <f>VLOOKUP(C298,'CARGOS SETIEMBRE 2018'!$B$5:$BK$325,60,0)</f>
        <v>3.74</v>
      </c>
      <c r="Q298" s="41">
        <f>VLOOKUP(C298,'CARGOS SETIEMBRE 2018'!$B$5:$BK$325,62,0)</f>
        <v>64.98</v>
      </c>
      <c r="R298" s="124">
        <f t="shared" si="64"/>
        <v>3.26</v>
      </c>
      <c r="S298" s="124">
        <f t="shared" si="65"/>
        <v>53.09</v>
      </c>
      <c r="T298" s="127">
        <f t="shared" si="66"/>
        <v>3.6093267840350944</v>
      </c>
      <c r="U298" s="129">
        <f t="shared" si="67"/>
        <v>58.778883117921225</v>
      </c>
      <c r="V298" s="42" t="str">
        <f t="shared" si="68"/>
        <v>Sí</v>
      </c>
      <c r="W298" s="95">
        <f t="shared" si="69"/>
        <v>3.6093267840350944</v>
      </c>
      <c r="X298" s="95">
        <f t="shared" si="70"/>
        <v>58.778883117921225</v>
      </c>
      <c r="Y298" s="145">
        <f t="shared" si="71"/>
        <v>107106.34101181055</v>
      </c>
      <c r="Z298" s="146">
        <f t="shared" si="72"/>
        <v>98260.367350085493</v>
      </c>
      <c r="AA298" s="147">
        <f t="shared" si="73"/>
        <v>8845.9736617250601</v>
      </c>
      <c r="AB298" s="145">
        <f t="shared" si="74"/>
        <v>107106.34101181055</v>
      </c>
      <c r="AC298" s="146">
        <f t="shared" si="75"/>
        <v>98260.367350085493</v>
      </c>
      <c r="AD298" s="148">
        <f t="shared" si="76"/>
        <v>8845.9736617250601</v>
      </c>
      <c r="AE298" s="145">
        <f t="shared" si="77"/>
        <v>107106.34101181055</v>
      </c>
      <c r="AF298" s="146">
        <f t="shared" si="78"/>
        <v>98260.367350085493</v>
      </c>
      <c r="AG298" s="148">
        <f t="shared" si="79"/>
        <v>8845.9736617250601</v>
      </c>
      <c r="AI298" s="151" t="e">
        <f>Y298-VLOOKUP(B298,#REF!,38,0)</f>
        <v>#REF!</v>
      </c>
    </row>
    <row r="299" spans="1:35" s="18" customFormat="1">
      <c r="A299" s="96">
        <v>297</v>
      </c>
      <c r="B299" s="36" t="s">
        <v>413</v>
      </c>
      <c r="C299" s="36" t="str">
        <f>VLOOKUP(B299,'TOTAL DE SISTEMAS'!$B$6:$I$369,5,0)</f>
        <v>PL0126</v>
      </c>
      <c r="D299" s="36" t="str">
        <f>VLOOKUP(B299,'TOTAL DE SISTEMAS'!$B$6:$I$369,2,0)</f>
        <v>ELNM</v>
      </c>
      <c r="E299" s="36" t="str">
        <f>VLOOKUP(B299,'TOTAL DE SISTEMAS'!$B$6:$I$369,3,0)</f>
        <v>Hidrandina</v>
      </c>
      <c r="F299" s="38" t="str">
        <f>VLOOKUP(B299,'TOTAL DE SISTEMAS'!$B$6:$I$369,4,0)</f>
        <v>Huari</v>
      </c>
      <c r="G299" s="38">
        <f>VLOOKUP(B299,'TOTAL DE SISTEMAS'!$B$6:$I$369,6,0)</f>
        <v>5</v>
      </c>
      <c r="H299" s="38" t="str">
        <f>VLOOKUP(B299,'TOTAL DE SISTEMAS'!$B$6:$I$369,7,0)</f>
        <v>R</v>
      </c>
      <c r="I299" s="38" t="str">
        <f>VLOOKUP(B299,'TOTAL DE SISTEMAS'!$B$6:$I$369,8,0)</f>
        <v>Interconectado</v>
      </c>
      <c r="J299" s="38" t="s">
        <v>24</v>
      </c>
      <c r="K299" s="39">
        <f>VLOOKUP(B299,'CLIENTES '!$C$3:$AA$358,25,0)</f>
        <v>13429</v>
      </c>
      <c r="L299" s="150">
        <v>247691.50869941479</v>
      </c>
      <c r="M299" s="40">
        <f>VLOOKUP(B299,'PROY CONSUMOS ENERGIA TRIMESTRE'!$C$3:$AE$358,27,0)</f>
        <v>331996.38833333337</v>
      </c>
      <c r="N299" s="40">
        <f>VLOOKUP(B299,'PROY CONSUMOS ENERGIA TRIMESTRE'!$C$3:$AE$358,28,0)</f>
        <v>331996.38833333337</v>
      </c>
      <c r="O299" s="40">
        <f>VLOOKUP(B299,'PROY CONSUMOS ENERGIA TRIMESTRE'!$C$3:$AE$358,29,0)</f>
        <v>341494.65999847651</v>
      </c>
      <c r="P299" s="41">
        <f>VLOOKUP(C299,'CARGOS SETIEMBRE 2018'!$B$5:$BK$325,60,0)</f>
        <v>4</v>
      </c>
      <c r="Q299" s="41">
        <f>VLOOKUP(C299,'CARGOS SETIEMBRE 2018'!$B$5:$BK$325,62,0)</f>
        <v>72.83</v>
      </c>
      <c r="R299" s="124">
        <f t="shared" si="64"/>
        <v>3.26</v>
      </c>
      <c r="S299" s="124">
        <f t="shared" si="65"/>
        <v>53.09</v>
      </c>
      <c r="T299" s="127">
        <f t="shared" si="66"/>
        <v>3.6093267840350944</v>
      </c>
      <c r="U299" s="129">
        <f t="shared" si="67"/>
        <v>58.778883117921225</v>
      </c>
      <c r="V299" s="42" t="str">
        <f t="shared" si="68"/>
        <v>Sí</v>
      </c>
      <c r="W299" s="95">
        <f t="shared" si="69"/>
        <v>3.6093267840350944</v>
      </c>
      <c r="X299" s="95">
        <f t="shared" si="70"/>
        <v>58.778883117921225</v>
      </c>
      <c r="Y299" s="145">
        <f t="shared" si="71"/>
        <v>234109.72578578378</v>
      </c>
      <c r="Z299" s="146">
        <f t="shared" si="72"/>
        <v>194059.951774252</v>
      </c>
      <c r="AA299" s="147">
        <f t="shared" si="73"/>
        <v>40049.774011531787</v>
      </c>
      <c r="AB299" s="145">
        <f t="shared" si="74"/>
        <v>234109.72578578378</v>
      </c>
      <c r="AC299" s="146">
        <f t="shared" si="75"/>
        <v>194059.951774252</v>
      </c>
      <c r="AD299" s="148">
        <f t="shared" si="76"/>
        <v>40049.774011531787</v>
      </c>
      <c r="AE299" s="145">
        <f t="shared" si="77"/>
        <v>234109.72578578378</v>
      </c>
      <c r="AF299" s="146">
        <f t="shared" si="78"/>
        <v>194059.951774252</v>
      </c>
      <c r="AG299" s="148">
        <f t="shared" si="79"/>
        <v>40049.774011531787</v>
      </c>
      <c r="AI299" s="151" t="e">
        <f>Y299-VLOOKUP(B299,#REF!,38,0)</f>
        <v>#REF!</v>
      </c>
    </row>
    <row r="300" spans="1:35" s="18" customFormat="1">
      <c r="A300" s="96">
        <v>298</v>
      </c>
      <c r="B300" s="36" t="s">
        <v>416</v>
      </c>
      <c r="C300" s="36" t="str">
        <f>VLOOKUP(B300,'TOTAL DE SISTEMAS'!$B$6:$I$369,5,0)</f>
        <v>PL0127</v>
      </c>
      <c r="D300" s="36" t="str">
        <f>VLOOKUP(B300,'TOTAL DE SISTEMAS'!$B$6:$I$369,2,0)</f>
        <v>ELNM</v>
      </c>
      <c r="E300" s="36" t="str">
        <f>VLOOKUP(B300,'TOTAL DE SISTEMAS'!$B$6:$I$369,3,0)</f>
        <v>Hidrandina</v>
      </c>
      <c r="F300" s="38" t="str">
        <f>VLOOKUP(B300,'TOTAL DE SISTEMAS'!$B$6:$I$369,4,0)</f>
        <v>Pomabamba</v>
      </c>
      <c r="G300" s="38">
        <f>VLOOKUP(B300,'TOTAL DE SISTEMAS'!$B$6:$I$369,6,0)</f>
        <v>6</v>
      </c>
      <c r="H300" s="38" t="str">
        <f>VLOOKUP(B300,'TOTAL DE SISTEMAS'!$B$6:$I$369,7,0)</f>
        <v>R</v>
      </c>
      <c r="I300" s="38" t="str">
        <f>VLOOKUP(B300,'TOTAL DE SISTEMAS'!$B$6:$I$369,8,0)</f>
        <v>Interconectado</v>
      </c>
      <c r="J300" s="38" t="s">
        <v>24</v>
      </c>
      <c r="K300" s="39">
        <f>VLOOKUP(B300,'CLIENTES '!$C$3:$AA$358,25,0)</f>
        <v>7564</v>
      </c>
      <c r="L300" s="150">
        <v>117534.51746166042</v>
      </c>
      <c r="M300" s="40">
        <f>VLOOKUP(B300,'PROY CONSUMOS ENERGIA TRIMESTRE'!$C$3:$AE$358,27,0)</f>
        <v>168110.80333333332</v>
      </c>
      <c r="N300" s="40">
        <f>VLOOKUP(B300,'PROY CONSUMOS ENERGIA TRIMESTRE'!$C$3:$AE$358,28,0)</f>
        <v>168110.80333333332</v>
      </c>
      <c r="O300" s="40">
        <f>VLOOKUP(B300,'PROY CONSUMOS ENERGIA TRIMESTRE'!$C$3:$AE$358,29,0)</f>
        <v>171564.14844365546</v>
      </c>
      <c r="P300" s="41">
        <f>VLOOKUP(C300,'CARGOS SETIEMBRE 2018'!$B$5:$BK$325,60,0)</f>
        <v>4.05</v>
      </c>
      <c r="Q300" s="41">
        <f>VLOOKUP(C300,'CARGOS SETIEMBRE 2018'!$B$5:$BK$325,62,0)</f>
        <v>72.48</v>
      </c>
      <c r="R300" s="124">
        <f t="shared" si="64"/>
        <v>3.26</v>
      </c>
      <c r="S300" s="124">
        <f t="shared" si="65"/>
        <v>53.09</v>
      </c>
      <c r="T300" s="127">
        <f t="shared" si="66"/>
        <v>3.6093267840350944</v>
      </c>
      <c r="U300" s="129">
        <f t="shared" si="67"/>
        <v>58.778883117921225</v>
      </c>
      <c r="V300" s="42" t="str">
        <f t="shared" si="68"/>
        <v>Sí</v>
      </c>
      <c r="W300" s="95">
        <f t="shared" si="69"/>
        <v>3.6093267840350944</v>
      </c>
      <c r="X300" s="95">
        <f t="shared" si="70"/>
        <v>58.778883117921225</v>
      </c>
      <c r="Y300" s="145">
        <f t="shared" si="71"/>
        <v>115823.21825621148</v>
      </c>
      <c r="Z300" s="146">
        <f t="shared" si="72"/>
        <v>96386.424436443544</v>
      </c>
      <c r="AA300" s="147">
        <f t="shared" si="73"/>
        <v>19436.793819767932</v>
      </c>
      <c r="AB300" s="145">
        <f t="shared" si="74"/>
        <v>115823.21825621148</v>
      </c>
      <c r="AC300" s="146">
        <f t="shared" si="75"/>
        <v>96386.424436443544</v>
      </c>
      <c r="AD300" s="148">
        <f t="shared" si="76"/>
        <v>19436.793819767932</v>
      </c>
      <c r="AE300" s="145">
        <f t="shared" si="77"/>
        <v>115823.21825621148</v>
      </c>
      <c r="AF300" s="146">
        <f t="shared" si="78"/>
        <v>96386.424436443544</v>
      </c>
      <c r="AG300" s="148">
        <f t="shared" si="79"/>
        <v>19436.793819767932</v>
      </c>
      <c r="AI300" s="151" t="e">
        <f>Y300-VLOOKUP(B300,#REF!,38,0)</f>
        <v>#REF!</v>
      </c>
    </row>
    <row r="301" spans="1:35" s="18" customFormat="1">
      <c r="A301" s="96">
        <v>299</v>
      </c>
      <c r="B301" s="36" t="s">
        <v>419</v>
      </c>
      <c r="C301" s="36" t="str">
        <f>VLOOKUP(B301,'TOTAL DE SISTEMAS'!$B$6:$I$369,5,0)</f>
        <v>PL0128</v>
      </c>
      <c r="D301" s="36" t="str">
        <f>VLOOKUP(B301,'TOTAL DE SISTEMAS'!$B$6:$I$369,2,0)</f>
        <v>ELNM</v>
      </c>
      <c r="E301" s="36" t="str">
        <f>VLOOKUP(B301,'TOTAL DE SISTEMAS'!$B$6:$I$369,3,0)</f>
        <v>Hidrandina</v>
      </c>
      <c r="F301" s="38" t="str">
        <f>VLOOKUP(B301,'TOTAL DE SISTEMAS'!$B$6:$I$369,4,0)</f>
        <v>Celendín</v>
      </c>
      <c r="G301" s="38">
        <f>VLOOKUP(B301,'TOTAL DE SISTEMAS'!$B$6:$I$369,6,0)</f>
        <v>5</v>
      </c>
      <c r="H301" s="38" t="str">
        <f>VLOOKUP(B301,'TOTAL DE SISTEMAS'!$B$6:$I$369,7,0)</f>
        <v>R</v>
      </c>
      <c r="I301" s="38" t="str">
        <f>VLOOKUP(B301,'TOTAL DE SISTEMAS'!$B$6:$I$369,8,0)</f>
        <v>Interconectado</v>
      </c>
      <c r="J301" s="38" t="s">
        <v>24</v>
      </c>
      <c r="K301" s="39">
        <f>VLOOKUP(B301,'CLIENTES '!$C$3:$AA$358,25,0)</f>
        <v>13240</v>
      </c>
      <c r="L301" s="150">
        <v>326452.79064640001</v>
      </c>
      <c r="M301" s="40">
        <f>VLOOKUP(B301,'PROY CONSUMOS ENERGIA TRIMESTRE'!$C$3:$AE$358,27,0)</f>
        <v>411447.68690569862</v>
      </c>
      <c r="N301" s="40">
        <f>VLOOKUP(B301,'PROY CONSUMOS ENERGIA TRIMESTRE'!$C$3:$AE$358,28,0)</f>
        <v>417376.22044229042</v>
      </c>
      <c r="O301" s="40">
        <f>VLOOKUP(B301,'PROY CONSUMOS ENERGIA TRIMESTRE'!$C$3:$AE$358,29,0)</f>
        <v>411691.56778381916</v>
      </c>
      <c r="P301" s="41">
        <f>VLOOKUP(C301,'CARGOS SETIEMBRE 2018'!$B$5:$BK$325,60,0)</f>
        <v>4</v>
      </c>
      <c r="Q301" s="41">
        <f>VLOOKUP(C301,'CARGOS SETIEMBRE 2018'!$B$5:$BK$325,62,0)</f>
        <v>73.13</v>
      </c>
      <c r="R301" s="124">
        <f t="shared" si="64"/>
        <v>3.26</v>
      </c>
      <c r="S301" s="124">
        <f t="shared" si="65"/>
        <v>53.09</v>
      </c>
      <c r="T301" s="127">
        <f t="shared" si="66"/>
        <v>3.6093267840350944</v>
      </c>
      <c r="U301" s="129">
        <f t="shared" si="67"/>
        <v>58.778883117921225</v>
      </c>
      <c r="V301" s="42" t="str">
        <f t="shared" si="68"/>
        <v>Sí</v>
      </c>
      <c r="W301" s="95">
        <f t="shared" si="69"/>
        <v>3.6093267840350944</v>
      </c>
      <c r="X301" s="95">
        <f t="shared" si="70"/>
        <v>58.778883117921225</v>
      </c>
      <c r="Y301" s="145">
        <f t="shared" si="71"/>
        <v>291694.92579971231</v>
      </c>
      <c r="Z301" s="146">
        <f t="shared" si="72"/>
        <v>239672.79086986417</v>
      </c>
      <c r="AA301" s="147">
        <f t="shared" si="73"/>
        <v>52022.134929848136</v>
      </c>
      <c r="AB301" s="145">
        <f t="shared" si="74"/>
        <v>291694.92579971231</v>
      </c>
      <c r="AC301" s="146">
        <f t="shared" si="75"/>
        <v>239672.79086986417</v>
      </c>
      <c r="AD301" s="148">
        <f t="shared" si="76"/>
        <v>52022.134929848136</v>
      </c>
      <c r="AE301" s="145">
        <f t="shared" si="77"/>
        <v>291694.92579971231</v>
      </c>
      <c r="AF301" s="146">
        <f t="shared" si="78"/>
        <v>239672.79086986417</v>
      </c>
      <c r="AG301" s="148">
        <f t="shared" si="79"/>
        <v>52022.134929848136</v>
      </c>
      <c r="AI301" s="151" t="e">
        <f>Y301-VLOOKUP(B301,#REF!,38,0)</f>
        <v>#REF!</v>
      </c>
    </row>
    <row r="302" spans="1:35" s="18" customFormat="1">
      <c r="A302" s="96">
        <v>300</v>
      </c>
      <c r="B302" s="36" t="s">
        <v>422</v>
      </c>
      <c r="C302" s="36" t="str">
        <f>VLOOKUP(B302,'TOTAL DE SISTEMAS'!$B$6:$I$369,5,0)</f>
        <v>PL0129</v>
      </c>
      <c r="D302" s="36" t="str">
        <f>VLOOKUP(B302,'TOTAL DE SISTEMAS'!$B$6:$I$369,2,0)</f>
        <v>ELNM</v>
      </c>
      <c r="E302" s="36" t="str">
        <f>VLOOKUP(B302,'TOTAL DE SISTEMAS'!$B$6:$I$369,3,0)</f>
        <v>Hidrandina</v>
      </c>
      <c r="F302" s="38" t="str">
        <f>VLOOKUP(B302,'TOTAL DE SISTEMAS'!$B$6:$I$369,4,0)</f>
        <v>Chiquián</v>
      </c>
      <c r="G302" s="38">
        <f>VLOOKUP(B302,'TOTAL DE SISTEMAS'!$B$6:$I$369,6,0)</f>
        <v>6</v>
      </c>
      <c r="H302" s="38" t="str">
        <f>VLOOKUP(B302,'TOTAL DE SISTEMAS'!$B$6:$I$369,7,0)</f>
        <v>R</v>
      </c>
      <c r="I302" s="38" t="str">
        <f>VLOOKUP(B302,'TOTAL DE SISTEMAS'!$B$6:$I$369,8,0)</f>
        <v>Aislado</v>
      </c>
      <c r="J302" s="38" t="s">
        <v>24</v>
      </c>
      <c r="K302" s="39">
        <f>VLOOKUP(B302,'CLIENTES '!$C$3:$AA$358,25,0)</f>
        <v>3949</v>
      </c>
      <c r="L302" s="150">
        <v>35405.654701047766</v>
      </c>
      <c r="M302" s="40">
        <f>VLOOKUP(B302,'PROY CONSUMOS ENERGIA TRIMESTRE'!$C$3:$AE$358,27,0)</f>
        <v>72648.825994794679</v>
      </c>
      <c r="N302" s="40">
        <f>VLOOKUP(B302,'PROY CONSUMOS ENERGIA TRIMESTRE'!$C$3:$AE$358,28,0)</f>
        <v>73599.482663036164</v>
      </c>
      <c r="O302" s="40">
        <f>VLOOKUP(B302,'PROY CONSUMOS ENERGIA TRIMESTRE'!$C$3:$AE$358,29,0)</f>
        <v>72515.196576735456</v>
      </c>
      <c r="P302" s="41">
        <f>VLOOKUP(C302,'CARGOS SETIEMBRE 2018'!$B$5:$BK$325,60,0)</f>
        <v>4.05</v>
      </c>
      <c r="Q302" s="41">
        <f>VLOOKUP(C302,'CARGOS SETIEMBRE 2018'!$B$5:$BK$325,62,0)</f>
        <v>59.57</v>
      </c>
      <c r="R302" s="124">
        <f t="shared" si="64"/>
        <v>3.26</v>
      </c>
      <c r="S302" s="124">
        <f t="shared" si="65"/>
        <v>53.09</v>
      </c>
      <c r="T302" s="127">
        <f t="shared" si="66"/>
        <v>3.6093267840350944</v>
      </c>
      <c r="U302" s="129">
        <f t="shared" si="67"/>
        <v>58.778883117921225</v>
      </c>
      <c r="V302" s="42" t="str">
        <f t="shared" si="68"/>
        <v>Sí</v>
      </c>
      <c r="W302" s="95">
        <f t="shared" si="69"/>
        <v>3.6093267840350944</v>
      </c>
      <c r="X302" s="95">
        <f t="shared" si="70"/>
        <v>58.778883117921225</v>
      </c>
      <c r="Y302" s="145">
        <f t="shared" si="71"/>
        <v>37084.598505414157</v>
      </c>
      <c r="Z302" s="146">
        <f t="shared" si="72"/>
        <v>35064.279864018237</v>
      </c>
      <c r="AA302" s="147">
        <f t="shared" si="73"/>
        <v>2020.3186413959193</v>
      </c>
      <c r="AB302" s="145">
        <f t="shared" si="74"/>
        <v>37084.598505414157</v>
      </c>
      <c r="AC302" s="146">
        <f t="shared" si="75"/>
        <v>35064.279864018237</v>
      </c>
      <c r="AD302" s="148">
        <f t="shared" si="76"/>
        <v>2020.3186413959193</v>
      </c>
      <c r="AE302" s="145">
        <f t="shared" si="77"/>
        <v>37084.598505414157</v>
      </c>
      <c r="AF302" s="146">
        <f t="shared" si="78"/>
        <v>35064.279864018237</v>
      </c>
      <c r="AG302" s="148">
        <f t="shared" si="79"/>
        <v>2020.3186413959193</v>
      </c>
      <c r="AI302" s="151" t="e">
        <f>Y302-VLOOKUP(B302,#REF!,38,0)</f>
        <v>#REF!</v>
      </c>
    </row>
    <row r="303" spans="1:35" s="18" customFormat="1">
      <c r="A303" s="96">
        <v>301</v>
      </c>
      <c r="B303" s="36" t="s">
        <v>425</v>
      </c>
      <c r="C303" s="36" t="str">
        <f>VLOOKUP(B303,'TOTAL DE SISTEMAS'!$B$6:$I$369,5,0)</f>
        <v>PL0131</v>
      </c>
      <c r="D303" s="36" t="str">
        <f>VLOOKUP(B303,'TOTAL DE SISTEMAS'!$B$6:$I$369,2,0)</f>
        <v>ELNM</v>
      </c>
      <c r="E303" s="36" t="str">
        <f>VLOOKUP(B303,'TOTAL DE SISTEMAS'!$B$6:$I$369,3,0)</f>
        <v>Hidrandina</v>
      </c>
      <c r="F303" s="38" t="str">
        <f>VLOOKUP(B303,'TOTAL DE SISTEMAS'!$B$6:$I$369,4,0)</f>
        <v>Namora</v>
      </c>
      <c r="G303" s="38">
        <f>VLOOKUP(B303,'TOTAL DE SISTEMAS'!$B$6:$I$369,6,0)</f>
        <v>4</v>
      </c>
      <c r="H303" s="38" t="str">
        <f>VLOOKUP(B303,'TOTAL DE SISTEMAS'!$B$6:$I$369,7,0)</f>
        <v>R</v>
      </c>
      <c r="I303" s="38" t="str">
        <f>VLOOKUP(B303,'TOTAL DE SISTEMAS'!$B$6:$I$369,8,0)</f>
        <v>Interconectado</v>
      </c>
      <c r="J303" s="38" t="s">
        <v>24</v>
      </c>
      <c r="K303" s="39">
        <f>VLOOKUP(B303,'CLIENTES '!$C$3:$AA$358,25,0)</f>
        <v>4226</v>
      </c>
      <c r="L303" s="150">
        <v>62228.220703344276</v>
      </c>
      <c r="M303" s="40">
        <f>VLOOKUP(B303,'PROY CONSUMOS ENERGIA TRIMESTRE'!$C$3:$AE$358,27,0)</f>
        <v>86850.870525270846</v>
      </c>
      <c r="N303" s="40">
        <f>VLOOKUP(B303,'PROY CONSUMOS ENERGIA TRIMESTRE'!$C$3:$AE$358,28,0)</f>
        <v>87861.134007702989</v>
      </c>
      <c r="O303" s="40">
        <f>VLOOKUP(B303,'PROY CONSUMOS ENERGIA TRIMESTRE'!$C$3:$AE$358,29,0)</f>
        <v>85736.958333333328</v>
      </c>
      <c r="P303" s="41">
        <f>VLOOKUP(C303,'CARGOS SETIEMBRE 2018'!$B$5:$BK$325,60,0)</f>
        <v>3.74</v>
      </c>
      <c r="Q303" s="41">
        <f>VLOOKUP(C303,'CARGOS SETIEMBRE 2018'!$B$5:$BK$325,62,0)</f>
        <v>65.3</v>
      </c>
      <c r="R303" s="124">
        <f t="shared" si="64"/>
        <v>3.26</v>
      </c>
      <c r="S303" s="124">
        <f t="shared" si="65"/>
        <v>53.09</v>
      </c>
      <c r="T303" s="127">
        <f t="shared" si="66"/>
        <v>3.6093267840350944</v>
      </c>
      <c r="U303" s="129">
        <f t="shared" si="67"/>
        <v>58.778883117921225</v>
      </c>
      <c r="V303" s="42" t="str">
        <f t="shared" si="68"/>
        <v>Sí</v>
      </c>
      <c r="W303" s="95">
        <f t="shared" si="69"/>
        <v>3.6093267840350944</v>
      </c>
      <c r="X303" s="95">
        <f t="shared" si="70"/>
        <v>58.778883117921225</v>
      </c>
      <c r="Y303" s="145">
        <f t="shared" si="71"/>
        <v>56440.268119283821</v>
      </c>
      <c r="Z303" s="146">
        <f t="shared" si="72"/>
        <v>51830.068102913101</v>
      </c>
      <c r="AA303" s="147">
        <f t="shared" si="73"/>
        <v>4610.2000163707198</v>
      </c>
      <c r="AB303" s="145">
        <f t="shared" si="74"/>
        <v>56440.268119283821</v>
      </c>
      <c r="AC303" s="146">
        <f t="shared" si="75"/>
        <v>51830.068102913101</v>
      </c>
      <c r="AD303" s="148">
        <f t="shared" si="76"/>
        <v>4610.2000163707198</v>
      </c>
      <c r="AE303" s="145">
        <f t="shared" si="77"/>
        <v>56440.268119283821</v>
      </c>
      <c r="AF303" s="146">
        <f t="shared" si="78"/>
        <v>51830.068102913101</v>
      </c>
      <c r="AG303" s="148">
        <f t="shared" si="79"/>
        <v>4610.2000163707198</v>
      </c>
      <c r="AI303" s="151" t="e">
        <f>Y303-VLOOKUP(B303,#REF!,38,0)</f>
        <v>#REF!</v>
      </c>
    </row>
    <row r="304" spans="1:35" s="18" customFormat="1">
      <c r="A304" s="96">
        <v>302</v>
      </c>
      <c r="B304" s="36" t="s">
        <v>428</v>
      </c>
      <c r="C304" s="36" t="str">
        <f>VLOOKUP(B304,'TOTAL DE SISTEMAS'!$B$6:$I$369,5,0)</f>
        <v>PL0132</v>
      </c>
      <c r="D304" s="36" t="str">
        <f>VLOOKUP(B304,'TOTAL DE SISTEMAS'!$B$6:$I$369,2,0)</f>
        <v>ELNM</v>
      </c>
      <c r="E304" s="36" t="str">
        <f>VLOOKUP(B304,'TOTAL DE SISTEMAS'!$B$6:$I$369,3,0)</f>
        <v>Hidrandina</v>
      </c>
      <c r="F304" s="38" t="str">
        <f>VLOOKUP(B304,'TOTAL DE SISTEMAS'!$B$6:$I$369,4,0)</f>
        <v>Tayabamba</v>
      </c>
      <c r="G304" s="38">
        <f>VLOOKUP(B304,'TOTAL DE SISTEMAS'!$B$6:$I$369,6,0)</f>
        <v>4</v>
      </c>
      <c r="H304" s="38" t="str">
        <f>VLOOKUP(B304,'TOTAL DE SISTEMAS'!$B$6:$I$369,7,0)</f>
        <v>R</v>
      </c>
      <c r="I304" s="38" t="str">
        <f>VLOOKUP(B304,'TOTAL DE SISTEMAS'!$B$6:$I$369,8,0)</f>
        <v>Interconectado</v>
      </c>
      <c r="J304" s="38" t="s">
        <v>24</v>
      </c>
      <c r="K304" s="39">
        <f>VLOOKUP(B304,'CLIENTES '!$C$3:$AA$358,25,0)</f>
        <v>12177</v>
      </c>
      <c r="L304" s="150">
        <v>446601.9048506383</v>
      </c>
      <c r="M304" s="40">
        <f>VLOOKUP(B304,'PROY CONSUMOS ENERGIA TRIMESTRE'!$C$3:$AE$358,27,0)</f>
        <v>545630.08948931366</v>
      </c>
      <c r="N304" s="40">
        <f>VLOOKUP(B304,'PROY CONSUMOS ENERGIA TRIMESTRE'!$C$3:$AE$358,28,0)</f>
        <v>519953.31666666665</v>
      </c>
      <c r="O304" s="40">
        <f>VLOOKUP(B304,'PROY CONSUMOS ENERGIA TRIMESTRE'!$C$3:$AE$358,29,0)</f>
        <v>507178.49094857811</v>
      </c>
      <c r="P304" s="41">
        <f>VLOOKUP(C304,'CARGOS SETIEMBRE 2018'!$B$5:$BK$325,60,0)</f>
        <v>3.74</v>
      </c>
      <c r="Q304" s="41">
        <f>VLOOKUP(C304,'CARGOS SETIEMBRE 2018'!$B$5:$BK$325,62,0)</f>
        <v>64.98</v>
      </c>
      <c r="R304" s="124">
        <f t="shared" si="64"/>
        <v>3.26</v>
      </c>
      <c r="S304" s="124">
        <f t="shared" si="65"/>
        <v>53.09</v>
      </c>
      <c r="T304" s="127">
        <f t="shared" si="66"/>
        <v>3.6093267840350944</v>
      </c>
      <c r="U304" s="129">
        <f t="shared" si="67"/>
        <v>58.778883117921225</v>
      </c>
      <c r="V304" s="42" t="str">
        <f t="shared" si="68"/>
        <v>Sí</v>
      </c>
      <c r="W304" s="95">
        <f t="shared" si="69"/>
        <v>3.6093267840350944</v>
      </c>
      <c r="X304" s="95">
        <f t="shared" si="70"/>
        <v>58.778883117921225</v>
      </c>
      <c r="Y304" s="145">
        <f t="shared" si="71"/>
        <v>335743.89777194476</v>
      </c>
      <c r="Z304" s="146">
        <f t="shared" si="72"/>
        <v>306458.38390376174</v>
      </c>
      <c r="AA304" s="147">
        <f t="shared" si="73"/>
        <v>29285.513868183014</v>
      </c>
      <c r="AB304" s="145">
        <f t="shared" si="74"/>
        <v>335743.89777194476</v>
      </c>
      <c r="AC304" s="146">
        <f t="shared" si="75"/>
        <v>306458.38390376174</v>
      </c>
      <c r="AD304" s="148">
        <f t="shared" si="76"/>
        <v>29285.513868183014</v>
      </c>
      <c r="AE304" s="145">
        <f t="shared" si="77"/>
        <v>335743.89777194476</v>
      </c>
      <c r="AF304" s="146">
        <f t="shared" si="78"/>
        <v>306458.38390376174</v>
      </c>
      <c r="AG304" s="148">
        <f t="shared" si="79"/>
        <v>29285.513868183014</v>
      </c>
      <c r="AI304" s="151" t="e">
        <f>Y304-VLOOKUP(B304,#REF!,38,0)</f>
        <v>#REF!</v>
      </c>
    </row>
    <row r="305" spans="1:35" s="18" customFormat="1">
      <c r="A305" s="96">
        <v>303</v>
      </c>
      <c r="B305" s="36" t="s">
        <v>431</v>
      </c>
      <c r="C305" s="36" t="str">
        <f>VLOOKUP(B305,'TOTAL DE SISTEMAS'!$B$6:$I$369,5,0)</f>
        <v>PL0168</v>
      </c>
      <c r="D305" s="36" t="str">
        <f>VLOOKUP(B305,'TOTAL DE SISTEMAS'!$B$6:$I$369,2,0)</f>
        <v>ELNM</v>
      </c>
      <c r="E305" s="36" t="str">
        <f>VLOOKUP(B305,'TOTAL DE SISTEMAS'!$B$6:$I$369,3,0)</f>
        <v>Hidrandina</v>
      </c>
      <c r="F305" s="38" t="str">
        <f>VLOOKUP(B305,'TOTAL DE SISTEMAS'!$B$6:$I$369,4,0)</f>
        <v>Trujillo Rural</v>
      </c>
      <c r="G305" s="38">
        <f>VLOOKUP(B305,'TOTAL DE SISTEMAS'!$B$6:$I$369,6,0)</f>
        <v>4</v>
      </c>
      <c r="H305" s="38" t="str">
        <f>VLOOKUP(B305,'TOTAL DE SISTEMAS'!$B$6:$I$369,7,0)</f>
        <v>R</v>
      </c>
      <c r="I305" s="38" t="str">
        <f>VLOOKUP(B305,'TOTAL DE SISTEMAS'!$B$6:$I$369,8,0)</f>
        <v>Interconectado</v>
      </c>
      <c r="J305" s="38" t="s">
        <v>24</v>
      </c>
      <c r="K305" s="39">
        <f>VLOOKUP(B305,'CLIENTES '!$C$3:$AA$358,25,0)</f>
        <v>3018</v>
      </c>
      <c r="L305" s="150">
        <v>61769.840197181285</v>
      </c>
      <c r="M305" s="40">
        <f>VLOOKUP(B305,'PROY CONSUMOS ENERGIA TRIMESTRE'!$C$3:$AE$358,27,0)</f>
        <v>84834.531916835564</v>
      </c>
      <c r="N305" s="40">
        <f>VLOOKUP(B305,'PROY CONSUMOS ENERGIA TRIMESTRE'!$C$3:$AE$358,28,0)</f>
        <v>84372.623649505753</v>
      </c>
      <c r="O305" s="40">
        <f>VLOOKUP(B305,'PROY CONSUMOS ENERGIA TRIMESTRE'!$C$3:$AE$358,29,0)</f>
        <v>79402.091260167217</v>
      </c>
      <c r="P305" s="41">
        <f>VLOOKUP(C305,'CARGOS SETIEMBRE 2018'!$B$5:$BK$325,60,0)</f>
        <v>3.74</v>
      </c>
      <c r="Q305" s="41">
        <f>VLOOKUP(C305,'CARGOS SETIEMBRE 2018'!$B$5:$BK$325,62,0)</f>
        <v>65.56</v>
      </c>
      <c r="R305" s="124">
        <f t="shared" si="64"/>
        <v>3.26</v>
      </c>
      <c r="S305" s="124">
        <f t="shared" si="65"/>
        <v>53.09</v>
      </c>
      <c r="T305" s="127">
        <f t="shared" si="66"/>
        <v>3.6093267840350944</v>
      </c>
      <c r="U305" s="129">
        <f t="shared" si="67"/>
        <v>58.778883117921225</v>
      </c>
      <c r="V305" s="42" t="str">
        <f t="shared" si="68"/>
        <v>Sí</v>
      </c>
      <c r="W305" s="95">
        <f t="shared" si="69"/>
        <v>3.6093267840350944</v>
      </c>
      <c r="X305" s="95">
        <f t="shared" si="70"/>
        <v>58.778883117921225</v>
      </c>
      <c r="Y305" s="145">
        <f t="shared" si="71"/>
        <v>51783.627233272047</v>
      </c>
      <c r="Z305" s="146">
        <f t="shared" si="72"/>
        <v>47200.570405845821</v>
      </c>
      <c r="AA305" s="147">
        <f t="shared" si="73"/>
        <v>4583.0568274262259</v>
      </c>
      <c r="AB305" s="145">
        <f t="shared" si="74"/>
        <v>51783.627233272047</v>
      </c>
      <c r="AC305" s="146">
        <f t="shared" si="75"/>
        <v>47200.570405845821</v>
      </c>
      <c r="AD305" s="148">
        <f t="shared" si="76"/>
        <v>4583.0568274262259</v>
      </c>
      <c r="AE305" s="145">
        <f t="shared" si="77"/>
        <v>51783.627233272047</v>
      </c>
      <c r="AF305" s="146">
        <f t="shared" si="78"/>
        <v>47200.570405845821</v>
      </c>
      <c r="AG305" s="148">
        <f t="shared" si="79"/>
        <v>4583.0568274262259</v>
      </c>
      <c r="AI305" s="151" t="e">
        <f>Y305-VLOOKUP(B305,#REF!,38,0)</f>
        <v>#REF!</v>
      </c>
    </row>
    <row r="306" spans="1:35" s="18" customFormat="1">
      <c r="A306" s="96">
        <v>304</v>
      </c>
      <c r="B306" s="36" t="s">
        <v>434</v>
      </c>
      <c r="C306" s="36" t="str">
        <f>VLOOKUP(B306,'TOTAL DE SISTEMAS'!$B$6:$I$369,5,0)</f>
        <v>PL0169</v>
      </c>
      <c r="D306" s="36" t="str">
        <f>VLOOKUP(B306,'TOTAL DE SISTEMAS'!$B$6:$I$369,2,0)</f>
        <v>ELNM</v>
      </c>
      <c r="E306" s="36" t="str">
        <f>VLOOKUP(B306,'TOTAL DE SISTEMAS'!$B$6:$I$369,3,0)</f>
        <v>Hidrandina</v>
      </c>
      <c r="F306" s="38" t="str">
        <f>VLOOKUP(B306,'TOTAL DE SISTEMAS'!$B$6:$I$369,4,0)</f>
        <v>Casma Rural</v>
      </c>
      <c r="G306" s="38">
        <f>VLOOKUP(B306,'TOTAL DE SISTEMAS'!$B$6:$I$369,6,0)</f>
        <v>4</v>
      </c>
      <c r="H306" s="38" t="str">
        <f>VLOOKUP(B306,'TOTAL DE SISTEMAS'!$B$6:$I$369,7,0)</f>
        <v>R</v>
      </c>
      <c r="I306" s="38" t="str">
        <f>VLOOKUP(B306,'TOTAL DE SISTEMAS'!$B$6:$I$369,8,0)</f>
        <v>Interconectado</v>
      </c>
      <c r="J306" s="38" t="s">
        <v>24</v>
      </c>
      <c r="K306" s="39">
        <f>VLOOKUP(B306,'CLIENTES '!$C$3:$AA$358,25,0)</f>
        <v>5699</v>
      </c>
      <c r="L306" s="150">
        <v>228733.69595308509</v>
      </c>
      <c r="M306" s="40">
        <f>VLOOKUP(B306,'PROY CONSUMOS ENERGIA TRIMESTRE'!$C$3:$AE$358,27,0)</f>
        <v>266033.3085004873</v>
      </c>
      <c r="N306" s="40">
        <f>VLOOKUP(B306,'PROY CONSUMOS ENERGIA TRIMESTRE'!$C$3:$AE$358,28,0)</f>
        <v>274964.26499999996</v>
      </c>
      <c r="O306" s="40">
        <f>VLOOKUP(B306,'PROY CONSUMOS ENERGIA TRIMESTRE'!$C$3:$AE$358,29,0)</f>
        <v>277578.63907278364</v>
      </c>
      <c r="P306" s="41">
        <f>VLOOKUP(C306,'CARGOS SETIEMBRE 2018'!$B$5:$BK$325,60,0)</f>
        <v>3.74</v>
      </c>
      <c r="Q306" s="41">
        <f>VLOOKUP(C306,'CARGOS SETIEMBRE 2018'!$B$5:$BK$325,62,0)</f>
        <v>65.489999999999995</v>
      </c>
      <c r="R306" s="124">
        <f t="shared" si="64"/>
        <v>3.26</v>
      </c>
      <c r="S306" s="124">
        <f t="shared" si="65"/>
        <v>53.09</v>
      </c>
      <c r="T306" s="127">
        <f t="shared" si="66"/>
        <v>3.6093267840350944</v>
      </c>
      <c r="U306" s="129">
        <f t="shared" si="67"/>
        <v>58.778883117921225</v>
      </c>
      <c r="V306" s="42" t="str">
        <f t="shared" si="68"/>
        <v>Sí</v>
      </c>
      <c r="W306" s="95">
        <f t="shared" si="69"/>
        <v>3.6093267840350944</v>
      </c>
      <c r="X306" s="95">
        <f t="shared" si="70"/>
        <v>58.778883117921225</v>
      </c>
      <c r="Y306" s="145">
        <f t="shared" si="71"/>
        <v>171111.95747967542</v>
      </c>
      <c r="Z306" s="146">
        <f t="shared" si="72"/>
        <v>155016.66513778121</v>
      </c>
      <c r="AA306" s="147">
        <f t="shared" si="73"/>
        <v>16095.292341894208</v>
      </c>
      <c r="AB306" s="145">
        <f t="shared" si="74"/>
        <v>171111.95747967542</v>
      </c>
      <c r="AC306" s="146">
        <f t="shared" si="75"/>
        <v>155016.66513778121</v>
      </c>
      <c r="AD306" s="148">
        <f t="shared" si="76"/>
        <v>16095.292341894208</v>
      </c>
      <c r="AE306" s="145">
        <f t="shared" si="77"/>
        <v>171111.95747967542</v>
      </c>
      <c r="AF306" s="146">
        <f t="shared" si="78"/>
        <v>155016.66513778121</v>
      </c>
      <c r="AG306" s="148">
        <f t="shared" si="79"/>
        <v>16095.292341894208</v>
      </c>
      <c r="AI306" s="151" t="e">
        <f>Y306-VLOOKUP(B306,#REF!,38,0)</f>
        <v>#REF!</v>
      </c>
    </row>
    <row r="307" spans="1:35" s="18" customFormat="1">
      <c r="A307" s="96">
        <v>305</v>
      </c>
      <c r="B307" s="36" t="s">
        <v>437</v>
      </c>
      <c r="C307" s="36" t="str">
        <f>VLOOKUP(B307,'TOTAL DE SISTEMAS'!$B$6:$I$369,5,0)</f>
        <v>PL0230</v>
      </c>
      <c r="D307" s="36" t="str">
        <f>VLOOKUP(B307,'TOTAL DE SISTEMAS'!$B$6:$I$369,2,0)</f>
        <v>ELNM</v>
      </c>
      <c r="E307" s="36" t="str">
        <f>VLOOKUP(B307,'TOTAL DE SISTEMAS'!$B$6:$I$369,3,0)</f>
        <v>Hidrandina</v>
      </c>
      <c r="F307" s="38" t="str">
        <f>VLOOKUP(B307,'TOTAL DE SISTEMAS'!$B$6:$I$369,4,0)</f>
        <v>Cajamarca Rural</v>
      </c>
      <c r="G307" s="38">
        <f>VLOOKUP(B307,'TOTAL DE SISTEMAS'!$B$6:$I$369,6,0)</f>
        <v>6</v>
      </c>
      <c r="H307" s="38" t="str">
        <f>VLOOKUP(B307,'TOTAL DE SISTEMAS'!$B$6:$I$369,7,0)</f>
        <v>R</v>
      </c>
      <c r="I307" s="38" t="str">
        <f>VLOOKUP(B307,'TOTAL DE SISTEMAS'!$B$6:$I$369,8,0)</f>
        <v>Interconectado</v>
      </c>
      <c r="J307" s="38" t="s">
        <v>24</v>
      </c>
      <c r="K307" s="39">
        <f>VLOOKUP(B307,'CLIENTES '!$C$3:$AA$358,25,0)</f>
        <v>19767</v>
      </c>
      <c r="L307" s="150">
        <v>467552.48891364574</v>
      </c>
      <c r="M307" s="40">
        <f>VLOOKUP(B307,'PROY CONSUMOS ENERGIA TRIMESTRE'!$C$3:$AE$358,27,0)</f>
        <v>598404.32813177467</v>
      </c>
      <c r="N307" s="40">
        <f>VLOOKUP(B307,'PROY CONSUMOS ENERGIA TRIMESTRE'!$C$3:$AE$358,28,0)</f>
        <v>606904.87908219767</v>
      </c>
      <c r="O307" s="40">
        <f>VLOOKUP(B307,'PROY CONSUMOS ENERGIA TRIMESTRE'!$C$3:$AE$358,29,0)</f>
        <v>592315.97018522536</v>
      </c>
      <c r="P307" s="41">
        <f>VLOOKUP(C307,'CARGOS SETIEMBRE 2018'!$B$5:$BK$325,60,0)</f>
        <v>4.05</v>
      </c>
      <c r="Q307" s="41">
        <f>VLOOKUP(C307,'CARGOS SETIEMBRE 2018'!$B$5:$BK$325,62,0)</f>
        <v>72.78</v>
      </c>
      <c r="R307" s="124">
        <f t="shared" si="64"/>
        <v>3.26</v>
      </c>
      <c r="S307" s="124">
        <f t="shared" si="65"/>
        <v>53.09</v>
      </c>
      <c r="T307" s="127">
        <f t="shared" si="66"/>
        <v>3.6093267840350944</v>
      </c>
      <c r="U307" s="129">
        <f t="shared" si="67"/>
        <v>58.778883117921225</v>
      </c>
      <c r="V307" s="42" t="str">
        <f t="shared" si="68"/>
        <v>Sí</v>
      </c>
      <c r="W307" s="95">
        <f t="shared" si="69"/>
        <v>3.6093267840350944</v>
      </c>
      <c r="X307" s="95">
        <f t="shared" si="70"/>
        <v>58.778883117921225</v>
      </c>
      <c r="Y307" s="145">
        <f t="shared" si="71"/>
        <v>420341.05143135134</v>
      </c>
      <c r="Z307" s="146">
        <f t="shared" si="72"/>
        <v>346167.69351350516</v>
      </c>
      <c r="AA307" s="147">
        <f t="shared" si="73"/>
        <v>74173.35791784618</v>
      </c>
      <c r="AB307" s="145">
        <f t="shared" si="74"/>
        <v>420341.05143135134</v>
      </c>
      <c r="AC307" s="146">
        <f t="shared" si="75"/>
        <v>346167.69351350516</v>
      </c>
      <c r="AD307" s="148">
        <f t="shared" si="76"/>
        <v>74173.35791784618</v>
      </c>
      <c r="AE307" s="145">
        <f t="shared" si="77"/>
        <v>420341.05143135134</v>
      </c>
      <c r="AF307" s="146">
        <f t="shared" si="78"/>
        <v>346167.69351350516</v>
      </c>
      <c r="AG307" s="148">
        <f t="shared" si="79"/>
        <v>74173.35791784618</v>
      </c>
      <c r="AI307" s="151" t="e">
        <f>Y307-VLOOKUP(B307,#REF!,38,0)</f>
        <v>#REF!</v>
      </c>
    </row>
    <row r="308" spans="1:35" s="18" customFormat="1">
      <c r="A308" s="96">
        <v>306</v>
      </c>
      <c r="B308" s="36" t="s">
        <v>440</v>
      </c>
      <c r="C308" s="36" t="str">
        <f>VLOOKUP(B308,'TOTAL DE SISTEMAS'!$B$6:$I$369,5,0)</f>
        <v>PL0253</v>
      </c>
      <c r="D308" s="36" t="str">
        <f>VLOOKUP(B308,'TOTAL DE SISTEMAS'!$B$6:$I$369,2,0)</f>
        <v>ELNM</v>
      </c>
      <c r="E308" s="36" t="str">
        <f>VLOOKUP(B308,'TOTAL DE SISTEMAS'!$B$6:$I$369,3,0)</f>
        <v>Hidrandina</v>
      </c>
      <c r="F308" s="38" t="str">
        <f>VLOOKUP(B308,'TOTAL DE SISTEMAS'!$B$6:$I$369,4,0)</f>
        <v>Trujillo Baja Densidad</v>
      </c>
      <c r="G308" s="38">
        <f>VLOOKUP(B308,'TOTAL DE SISTEMAS'!$B$6:$I$369,6,0)</f>
        <v>3</v>
      </c>
      <c r="H308" s="38" t="str">
        <f>VLOOKUP(B308,'TOTAL DE SISTEMAS'!$B$6:$I$369,7,0)</f>
        <v>U</v>
      </c>
      <c r="I308" s="38" t="str">
        <f>VLOOKUP(B308,'TOTAL DE SISTEMAS'!$B$6:$I$369,8,0)</f>
        <v>Interconectado</v>
      </c>
      <c r="J308" s="38" t="s">
        <v>24</v>
      </c>
      <c r="K308" s="39">
        <f>VLOOKUP(B308,'CLIENTES '!$C$3:$AA$358,25,0)</f>
        <v>11529</v>
      </c>
      <c r="L308" s="150">
        <v>720129.20944354916</v>
      </c>
      <c r="M308" s="40">
        <f>VLOOKUP(B308,'PROY CONSUMOS ENERGIA TRIMESTRE'!$C$3:$AE$358,27,0)</f>
        <v>752659.1535019658</v>
      </c>
      <c r="N308" s="40">
        <f>VLOOKUP(B308,'PROY CONSUMOS ENERGIA TRIMESTRE'!$C$3:$AE$358,28,0)</f>
        <v>773615.28105053608</v>
      </c>
      <c r="O308" s="40">
        <f>VLOOKUP(B308,'PROY CONSUMOS ENERGIA TRIMESTRE'!$C$3:$AE$358,29,0)</f>
        <v>752036.23083333345</v>
      </c>
      <c r="P308" s="41">
        <f>VLOOKUP(C308,'CARGOS SETIEMBRE 2018'!$B$5:$BK$325,60,0)</f>
        <v>3.17</v>
      </c>
      <c r="Q308" s="41">
        <f>VLOOKUP(C308,'CARGOS SETIEMBRE 2018'!$B$5:$BK$325,62,0)</f>
        <v>59.71</v>
      </c>
      <c r="R308" s="124">
        <f t="shared" si="64"/>
        <v>3.26</v>
      </c>
      <c r="S308" s="124">
        <f t="shared" si="65"/>
        <v>53.09</v>
      </c>
      <c r="T308" s="127">
        <f t="shared" si="66"/>
        <v>3.6093267840350944</v>
      </c>
      <c r="U308" s="129">
        <f t="shared" si="67"/>
        <v>58.778883117921225</v>
      </c>
      <c r="V308" s="42" t="str">
        <f t="shared" si="68"/>
        <v>Sí</v>
      </c>
      <c r="W308" s="95">
        <f t="shared" si="69"/>
        <v>3.17</v>
      </c>
      <c r="X308" s="95">
        <f t="shared" si="70"/>
        <v>58.778883117921225</v>
      </c>
      <c r="Y308" s="145">
        <f t="shared" si="71"/>
        <v>466536.08095874323</v>
      </c>
      <c r="Z308" s="146">
        <f t="shared" si="72"/>
        <v>459830.83631683385</v>
      </c>
      <c r="AA308" s="147">
        <f t="shared" si="73"/>
        <v>6705.2446419093758</v>
      </c>
      <c r="AB308" s="145">
        <f t="shared" si="74"/>
        <v>466536.08095874323</v>
      </c>
      <c r="AC308" s="146">
        <f t="shared" si="75"/>
        <v>459830.83631683385</v>
      </c>
      <c r="AD308" s="148">
        <f t="shared" si="76"/>
        <v>6705.2446419093758</v>
      </c>
      <c r="AE308" s="145">
        <f t="shared" si="77"/>
        <v>466536.08095874323</v>
      </c>
      <c r="AF308" s="146">
        <f t="shared" si="78"/>
        <v>459830.83631683385</v>
      </c>
      <c r="AG308" s="148">
        <f t="shared" si="79"/>
        <v>6705.2446419093758</v>
      </c>
      <c r="AI308" s="151" t="e">
        <f>Y308-VLOOKUP(B308,#REF!,38,0)</f>
        <v>#REF!</v>
      </c>
    </row>
    <row r="309" spans="1:35" s="18" customFormat="1">
      <c r="A309" s="96">
        <v>307</v>
      </c>
      <c r="B309" s="36" t="s">
        <v>443</v>
      </c>
      <c r="C309" s="36" t="str">
        <f>VLOOKUP(B309,'TOTAL DE SISTEMAS'!$B$6:$I$369,5,0)</f>
        <v>PL0254</v>
      </c>
      <c r="D309" s="36" t="str">
        <f>VLOOKUP(B309,'TOTAL DE SISTEMAS'!$B$6:$I$369,2,0)</f>
        <v>ELNM</v>
      </c>
      <c r="E309" s="36" t="str">
        <f>VLOOKUP(B309,'TOTAL DE SISTEMAS'!$B$6:$I$369,3,0)</f>
        <v>Hidrandina</v>
      </c>
      <c r="F309" s="38" t="str">
        <f>VLOOKUP(B309,'TOTAL DE SISTEMAS'!$B$6:$I$369,4,0)</f>
        <v>Guadalupe Rural</v>
      </c>
      <c r="G309" s="38">
        <f>VLOOKUP(B309,'TOTAL DE SISTEMAS'!$B$6:$I$369,6,0)</f>
        <v>3</v>
      </c>
      <c r="H309" s="38" t="str">
        <f>VLOOKUP(B309,'TOTAL DE SISTEMAS'!$B$6:$I$369,7,0)</f>
        <v>U</v>
      </c>
      <c r="I309" s="38" t="str">
        <f>VLOOKUP(B309,'TOTAL DE SISTEMAS'!$B$6:$I$369,8,0)</f>
        <v>Interconectado</v>
      </c>
      <c r="J309" s="38" t="s">
        <v>24</v>
      </c>
      <c r="K309" s="39">
        <f>VLOOKUP(B309,'CLIENTES '!$C$3:$AA$358,25,0)</f>
        <v>9270</v>
      </c>
      <c r="L309" s="150">
        <v>389624.55358937534</v>
      </c>
      <c r="M309" s="40">
        <f>VLOOKUP(B309,'PROY CONSUMOS ENERGIA TRIMESTRE'!$C$3:$AE$358,27,0)</f>
        <v>415757.16546463274</v>
      </c>
      <c r="N309" s="40">
        <f>VLOOKUP(B309,'PROY CONSUMOS ENERGIA TRIMESTRE'!$C$3:$AE$358,28,0)</f>
        <v>438465.20396267052</v>
      </c>
      <c r="O309" s="40">
        <f>VLOOKUP(B309,'PROY CONSUMOS ENERGIA TRIMESTRE'!$C$3:$AE$358,29,0)</f>
        <v>429197.21749999997</v>
      </c>
      <c r="P309" s="41">
        <f>VLOOKUP(C309,'CARGOS SETIEMBRE 2018'!$B$5:$BK$325,60,0)</f>
        <v>3.17</v>
      </c>
      <c r="Q309" s="41">
        <f>VLOOKUP(C309,'CARGOS SETIEMBRE 2018'!$B$5:$BK$325,62,0)</f>
        <v>59.48</v>
      </c>
      <c r="R309" s="124">
        <f t="shared" si="64"/>
        <v>3.26</v>
      </c>
      <c r="S309" s="124">
        <f t="shared" si="65"/>
        <v>53.09</v>
      </c>
      <c r="T309" s="127">
        <f t="shared" si="66"/>
        <v>3.6093267840350944</v>
      </c>
      <c r="U309" s="129">
        <f t="shared" si="67"/>
        <v>58.778883117921225</v>
      </c>
      <c r="V309" s="42" t="str">
        <f t="shared" si="68"/>
        <v>Sí</v>
      </c>
      <c r="W309" s="95">
        <f t="shared" si="69"/>
        <v>3.17</v>
      </c>
      <c r="X309" s="95">
        <f t="shared" si="70"/>
        <v>58.778883117921225</v>
      </c>
      <c r="Y309" s="145">
        <f t="shared" si="71"/>
        <v>261134.58447496046</v>
      </c>
      <c r="Z309" s="146">
        <f t="shared" si="72"/>
        <v>258402.86095302127</v>
      </c>
      <c r="AA309" s="147">
        <f t="shared" si="73"/>
        <v>2731.7235219391878</v>
      </c>
      <c r="AB309" s="145">
        <f t="shared" si="74"/>
        <v>261134.58447496046</v>
      </c>
      <c r="AC309" s="146">
        <f t="shared" si="75"/>
        <v>258402.86095302127</v>
      </c>
      <c r="AD309" s="148">
        <f t="shared" si="76"/>
        <v>2731.7235219391878</v>
      </c>
      <c r="AE309" s="145">
        <f t="shared" si="77"/>
        <v>261134.58447496046</v>
      </c>
      <c r="AF309" s="146">
        <f t="shared" si="78"/>
        <v>258402.86095302127</v>
      </c>
      <c r="AG309" s="148">
        <f t="shared" si="79"/>
        <v>2731.7235219391878</v>
      </c>
      <c r="AI309" s="151" t="e">
        <f>Y309-VLOOKUP(B309,#REF!,38,0)</f>
        <v>#REF!</v>
      </c>
    </row>
    <row r="310" spans="1:35" s="18" customFormat="1">
      <c r="A310" s="96">
        <v>308</v>
      </c>
      <c r="B310" s="36" t="s">
        <v>446</v>
      </c>
      <c r="C310" s="36" t="str">
        <f>VLOOKUP(B310,'TOTAL DE SISTEMAS'!$B$6:$I$369,5,0)</f>
        <v>PL0255</v>
      </c>
      <c r="D310" s="36" t="str">
        <f>VLOOKUP(B310,'TOTAL DE SISTEMAS'!$B$6:$I$369,2,0)</f>
        <v>ELNM</v>
      </c>
      <c r="E310" s="36" t="str">
        <f>VLOOKUP(B310,'TOTAL DE SISTEMAS'!$B$6:$I$369,3,0)</f>
        <v>Hidrandina</v>
      </c>
      <c r="F310" s="38" t="str">
        <f>VLOOKUP(B310,'TOTAL DE SISTEMAS'!$B$6:$I$369,4,0)</f>
        <v>Cajamarca Baja Densidad</v>
      </c>
      <c r="G310" s="38">
        <f>VLOOKUP(B310,'TOTAL DE SISTEMAS'!$B$6:$I$369,6,0)</f>
        <v>6</v>
      </c>
      <c r="H310" s="38" t="str">
        <f>VLOOKUP(B310,'TOTAL DE SISTEMAS'!$B$6:$I$369,7,0)</f>
        <v>R</v>
      </c>
      <c r="I310" s="38" t="str">
        <f>VLOOKUP(B310,'TOTAL DE SISTEMAS'!$B$6:$I$369,8,0)</f>
        <v>Interconectado</v>
      </c>
      <c r="J310" s="38" t="s">
        <v>24</v>
      </c>
      <c r="K310" s="39">
        <f>VLOOKUP(B310,'CLIENTES '!$C$3:$AA$358,25,0)</f>
        <v>6263</v>
      </c>
      <c r="L310" s="150">
        <v>184256.26014349994</v>
      </c>
      <c r="M310" s="40">
        <f>VLOOKUP(B310,'PROY CONSUMOS ENERGIA TRIMESTRE'!$C$3:$AE$358,27,0)</f>
        <v>229296.59565755288</v>
      </c>
      <c r="N310" s="40">
        <f>VLOOKUP(B310,'PROY CONSUMOS ENERGIA TRIMESTRE'!$C$3:$AE$358,28,0)</f>
        <v>223953.67083333337</v>
      </c>
      <c r="O310" s="40">
        <f>VLOOKUP(B310,'PROY CONSUMOS ENERGIA TRIMESTRE'!$C$3:$AE$358,29,0)</f>
        <v>233896.70912321648</v>
      </c>
      <c r="P310" s="41">
        <f>VLOOKUP(C310,'CARGOS SETIEMBRE 2018'!$B$5:$BK$325,60,0)</f>
        <v>4.05</v>
      </c>
      <c r="Q310" s="41">
        <f>VLOOKUP(C310,'CARGOS SETIEMBRE 2018'!$B$5:$BK$325,62,0)</f>
        <v>72.78</v>
      </c>
      <c r="R310" s="124">
        <f t="shared" si="64"/>
        <v>3.26</v>
      </c>
      <c r="S310" s="124">
        <f t="shared" si="65"/>
        <v>53.09</v>
      </c>
      <c r="T310" s="127">
        <f t="shared" si="66"/>
        <v>3.6093267840350944</v>
      </c>
      <c r="U310" s="129">
        <f t="shared" si="67"/>
        <v>58.778883117921225</v>
      </c>
      <c r="V310" s="42" t="str">
        <f t="shared" si="68"/>
        <v>Sí</v>
      </c>
      <c r="W310" s="95">
        <f t="shared" si="69"/>
        <v>3.6093267840350944</v>
      </c>
      <c r="X310" s="95">
        <f t="shared" si="70"/>
        <v>58.778883117921225</v>
      </c>
      <c r="Y310" s="145">
        <f t="shared" si="71"/>
        <v>159466.85613243925</v>
      </c>
      <c r="Z310" s="146">
        <f t="shared" si="72"/>
        <v>130908.9854356125</v>
      </c>
      <c r="AA310" s="147">
        <f t="shared" si="73"/>
        <v>28557.870696826751</v>
      </c>
      <c r="AB310" s="145">
        <f t="shared" si="74"/>
        <v>159466.85613243925</v>
      </c>
      <c r="AC310" s="146">
        <f t="shared" si="75"/>
        <v>130908.9854356125</v>
      </c>
      <c r="AD310" s="148">
        <f t="shared" si="76"/>
        <v>28557.870696826751</v>
      </c>
      <c r="AE310" s="145">
        <f t="shared" si="77"/>
        <v>159466.85613243925</v>
      </c>
      <c r="AF310" s="146">
        <f t="shared" si="78"/>
        <v>130908.9854356125</v>
      </c>
      <c r="AG310" s="148">
        <f t="shared" si="79"/>
        <v>28557.870696826751</v>
      </c>
      <c r="AI310" s="151" t="e">
        <f>Y310-VLOOKUP(B310,#REF!,38,0)</f>
        <v>#REF!</v>
      </c>
    </row>
    <row r="311" spans="1:35" s="18" customFormat="1">
      <c r="A311" s="96">
        <v>309</v>
      </c>
      <c r="B311" s="36" t="s">
        <v>449</v>
      </c>
      <c r="C311" s="36" t="str">
        <f>VLOOKUP(B311,'TOTAL DE SISTEMAS'!$B$6:$I$369,5,0)</f>
        <v>PL0256</v>
      </c>
      <c r="D311" s="36" t="str">
        <f>VLOOKUP(B311,'TOTAL DE SISTEMAS'!$B$6:$I$369,2,0)</f>
        <v>ELNM</v>
      </c>
      <c r="E311" s="36" t="str">
        <f>VLOOKUP(B311,'TOTAL DE SISTEMAS'!$B$6:$I$369,3,0)</f>
        <v>Hidrandina</v>
      </c>
      <c r="F311" s="38" t="str">
        <f>VLOOKUP(B311,'TOTAL DE SISTEMAS'!$B$6:$I$369,4,0)</f>
        <v>Chimbote Rural</v>
      </c>
      <c r="G311" s="38">
        <f>VLOOKUP(B311,'TOTAL DE SISTEMAS'!$B$6:$I$369,6,0)</f>
        <v>5</v>
      </c>
      <c r="H311" s="38" t="str">
        <f>VLOOKUP(B311,'TOTAL DE SISTEMAS'!$B$6:$I$369,7,0)</f>
        <v>R</v>
      </c>
      <c r="I311" s="38" t="str">
        <f>VLOOKUP(B311,'TOTAL DE SISTEMAS'!$B$6:$I$369,8,0)</f>
        <v>Interconectado</v>
      </c>
      <c r="J311" s="38" t="s">
        <v>24</v>
      </c>
      <c r="K311" s="39">
        <f>VLOOKUP(B311,'CLIENTES '!$C$3:$AA$358,25,0)</f>
        <v>1620</v>
      </c>
      <c r="L311" s="150">
        <v>75352.166319286262</v>
      </c>
      <c r="M311" s="40">
        <f>VLOOKUP(B311,'PROY CONSUMOS ENERGIA TRIMESTRE'!$C$3:$AE$358,27,0)</f>
        <v>86336.462254595754</v>
      </c>
      <c r="N311" s="40">
        <f>VLOOKUP(B311,'PROY CONSUMOS ENERGIA TRIMESTRE'!$C$3:$AE$358,28,0)</f>
        <v>88887.497806978412</v>
      </c>
      <c r="O311" s="40">
        <f>VLOOKUP(B311,'PROY CONSUMOS ENERGIA TRIMESTRE'!$C$3:$AE$358,29,0)</f>
        <v>88052.808333333334</v>
      </c>
      <c r="P311" s="41">
        <f>VLOOKUP(C311,'CARGOS SETIEMBRE 2018'!$B$5:$BK$325,60,0)</f>
        <v>4</v>
      </c>
      <c r="Q311" s="41">
        <f>VLOOKUP(C311,'CARGOS SETIEMBRE 2018'!$B$5:$BK$325,62,0)</f>
        <v>73.34</v>
      </c>
      <c r="R311" s="124">
        <f t="shared" si="64"/>
        <v>3.26</v>
      </c>
      <c r="S311" s="124">
        <f t="shared" si="65"/>
        <v>53.09</v>
      </c>
      <c r="T311" s="127">
        <f t="shared" si="66"/>
        <v>3.6093267840350944</v>
      </c>
      <c r="U311" s="129">
        <f t="shared" si="67"/>
        <v>58.778883117921225</v>
      </c>
      <c r="V311" s="42" t="str">
        <f t="shared" si="68"/>
        <v>Sí</v>
      </c>
      <c r="W311" s="95">
        <f t="shared" si="69"/>
        <v>3.6093267840350944</v>
      </c>
      <c r="X311" s="95">
        <f t="shared" si="70"/>
        <v>58.778883117921225</v>
      </c>
      <c r="Y311" s="145">
        <f t="shared" si="71"/>
        <v>61743.278778564549</v>
      </c>
      <c r="Z311" s="146">
        <f t="shared" si="72"/>
        <v>50138.271157771735</v>
      </c>
      <c r="AA311" s="147">
        <f t="shared" si="73"/>
        <v>11605.007620792814</v>
      </c>
      <c r="AB311" s="145">
        <f t="shared" si="74"/>
        <v>61743.278778564549</v>
      </c>
      <c r="AC311" s="146">
        <f t="shared" si="75"/>
        <v>50138.271157771735</v>
      </c>
      <c r="AD311" s="148">
        <f t="shared" si="76"/>
        <v>11605.007620792814</v>
      </c>
      <c r="AE311" s="145">
        <f t="shared" si="77"/>
        <v>61743.278778564549</v>
      </c>
      <c r="AF311" s="146">
        <f t="shared" si="78"/>
        <v>50138.271157771735</v>
      </c>
      <c r="AG311" s="148">
        <f t="shared" si="79"/>
        <v>11605.007620792814</v>
      </c>
      <c r="AI311" s="151" t="e">
        <f>Y311-VLOOKUP(B311,#REF!,38,0)</f>
        <v>#REF!</v>
      </c>
    </row>
    <row r="312" spans="1:35" s="18" customFormat="1">
      <c r="A312" s="96">
        <v>310</v>
      </c>
      <c r="B312" s="36" t="s">
        <v>452</v>
      </c>
      <c r="C312" s="36" t="str">
        <f>VLOOKUP(B312,'TOTAL DE SISTEMAS'!$B$6:$I$369,5,0)</f>
        <v>PL0257</v>
      </c>
      <c r="D312" s="36" t="str">
        <f>VLOOKUP(B312,'TOTAL DE SISTEMAS'!$B$6:$I$369,2,0)</f>
        <v>ELNM</v>
      </c>
      <c r="E312" s="36" t="str">
        <f>VLOOKUP(B312,'TOTAL DE SISTEMAS'!$B$6:$I$369,3,0)</f>
        <v>Hidrandina</v>
      </c>
      <c r="F312" s="38" t="str">
        <f>VLOOKUP(B312,'TOTAL DE SISTEMAS'!$B$6:$I$369,4,0)</f>
        <v>Catilluc</v>
      </c>
      <c r="G312" s="38">
        <f>VLOOKUP(B312,'TOTAL DE SISTEMAS'!$B$6:$I$369,6,0)</f>
        <v>4</v>
      </c>
      <c r="H312" s="38" t="str">
        <f>VLOOKUP(B312,'TOTAL DE SISTEMAS'!$B$6:$I$369,7,0)</f>
        <v>R</v>
      </c>
      <c r="I312" s="38" t="str">
        <f>VLOOKUP(B312,'TOTAL DE SISTEMAS'!$B$6:$I$369,8,0)</f>
        <v>Interconectado</v>
      </c>
      <c r="J312" s="38" t="s">
        <v>24</v>
      </c>
      <c r="K312" s="39">
        <f>VLOOKUP(B312,'CLIENTES '!$C$3:$AA$358,25,0)</f>
        <v>415</v>
      </c>
      <c r="L312" s="150">
        <v>9501.417030002538</v>
      </c>
      <c r="M312" s="40">
        <f>VLOOKUP(B312,'PROY CONSUMOS ENERGIA TRIMESTRE'!$C$3:$AE$358,27,0)</f>
        <v>12573.764187726572</v>
      </c>
      <c r="N312" s="40">
        <f>VLOOKUP(B312,'PROY CONSUMOS ENERGIA TRIMESTRE'!$C$3:$AE$358,28,0)</f>
        <v>12530.166666666666</v>
      </c>
      <c r="O312" s="40">
        <f>VLOOKUP(B312,'PROY CONSUMOS ENERGIA TRIMESTRE'!$C$3:$AE$358,29,0)</f>
        <v>12419.6995605456</v>
      </c>
      <c r="P312" s="41">
        <f>VLOOKUP(C312,'CARGOS SETIEMBRE 2018'!$B$5:$BK$325,60,0)</f>
        <v>3.74</v>
      </c>
      <c r="Q312" s="41">
        <f>VLOOKUP(C312,'CARGOS SETIEMBRE 2018'!$B$5:$BK$325,62,0)</f>
        <v>65.3</v>
      </c>
      <c r="R312" s="124">
        <f t="shared" si="64"/>
        <v>3.26</v>
      </c>
      <c r="S312" s="124">
        <f t="shared" si="65"/>
        <v>53.09</v>
      </c>
      <c r="T312" s="127">
        <f t="shared" si="66"/>
        <v>3.6093267840350944</v>
      </c>
      <c r="U312" s="129">
        <f t="shared" si="67"/>
        <v>58.778883117921225</v>
      </c>
      <c r="V312" s="42" t="str">
        <f t="shared" si="68"/>
        <v>Sí</v>
      </c>
      <c r="W312" s="95">
        <f t="shared" si="69"/>
        <v>3.6093267840350944</v>
      </c>
      <c r="X312" s="95">
        <f t="shared" si="70"/>
        <v>58.778883117921225</v>
      </c>
      <c r="Y312" s="145">
        <f t="shared" si="71"/>
        <v>7756.525320591657</v>
      </c>
      <c r="Z312" s="146">
        <f t="shared" si="72"/>
        <v>7082.6974259860181</v>
      </c>
      <c r="AA312" s="147">
        <f t="shared" si="73"/>
        <v>673.8278946056389</v>
      </c>
      <c r="AB312" s="145">
        <f t="shared" si="74"/>
        <v>7756.525320591657</v>
      </c>
      <c r="AC312" s="146">
        <f t="shared" si="75"/>
        <v>7082.6974259860181</v>
      </c>
      <c r="AD312" s="148">
        <f t="shared" si="76"/>
        <v>673.8278946056389</v>
      </c>
      <c r="AE312" s="145">
        <f t="shared" si="77"/>
        <v>7756.525320591657</v>
      </c>
      <c r="AF312" s="146">
        <f t="shared" si="78"/>
        <v>7082.6974259860181</v>
      </c>
      <c r="AG312" s="148">
        <f t="shared" si="79"/>
        <v>673.8278946056389</v>
      </c>
      <c r="AI312" s="151" t="e">
        <f>Y312-VLOOKUP(B312,#REF!,38,0)</f>
        <v>#REF!</v>
      </c>
    </row>
    <row r="313" spans="1:35" s="18" customFormat="1">
      <c r="A313" s="96">
        <v>311</v>
      </c>
      <c r="B313" s="36" t="s">
        <v>455</v>
      </c>
      <c r="C313" s="36" t="str">
        <f>VLOOKUP(B313,'TOTAL DE SISTEMAS'!$B$6:$I$369,5,0)</f>
        <v>PL1118</v>
      </c>
      <c r="D313" s="36" t="str">
        <f>VLOOKUP(B313,'TOTAL DE SISTEMAS'!$B$6:$I$369,2,0)</f>
        <v>ELNM</v>
      </c>
      <c r="E313" s="36" t="str">
        <f>VLOOKUP(B313,'TOTAL DE SISTEMAS'!$B$6:$I$369,3,0)</f>
        <v>Hidrandina</v>
      </c>
      <c r="F313" s="38" t="str">
        <f>VLOOKUP(B313,'TOTAL DE SISTEMAS'!$B$6:$I$369,4,0)</f>
        <v>Porcón-La Pajuela</v>
      </c>
      <c r="G313" s="38">
        <f>VLOOKUP(B313,'TOTAL DE SISTEMAS'!$B$6:$I$369,6,0)</f>
        <v>5</v>
      </c>
      <c r="H313" s="38" t="str">
        <f>VLOOKUP(B313,'TOTAL DE SISTEMAS'!$B$6:$I$369,7,0)</f>
        <v>R</v>
      </c>
      <c r="I313" s="38" t="str">
        <f>VLOOKUP(B313,'TOTAL DE SISTEMAS'!$B$6:$I$369,8,0)</f>
        <v>Interconectado</v>
      </c>
      <c r="J313" s="38" t="s">
        <v>24</v>
      </c>
      <c r="K313" s="39">
        <f>VLOOKUP(B313,'CLIENTES '!$C$3:$AA$358,25,0)</f>
        <v>31</v>
      </c>
      <c r="L313" s="150">
        <v>725.74041525558414</v>
      </c>
      <c r="M313" s="40">
        <f>VLOOKUP(B313,'PROY CONSUMOS ENERGIA TRIMESTRE'!$C$3:$AE$358,27,0)</f>
        <v>1052.9166666666667</v>
      </c>
      <c r="N313" s="40">
        <f>VLOOKUP(B313,'PROY CONSUMOS ENERGIA TRIMESTRE'!$C$3:$AE$358,28,0)</f>
        <v>1052.9166666666667</v>
      </c>
      <c r="O313" s="40">
        <f>VLOOKUP(B313,'PROY CONSUMOS ENERGIA TRIMESTRE'!$C$3:$AE$358,29,0)</f>
        <v>1061.4729318734794</v>
      </c>
      <c r="P313" s="41">
        <f>VLOOKUP(C313,'CARGOS SETIEMBRE 2018'!$B$5:$BK$325,60,0)</f>
        <v>4</v>
      </c>
      <c r="Q313" s="41">
        <f>VLOOKUP(C313,'CARGOS SETIEMBRE 2018'!$B$5:$BK$325,62,0)</f>
        <v>73.14</v>
      </c>
      <c r="R313" s="124">
        <f t="shared" si="64"/>
        <v>3.26</v>
      </c>
      <c r="S313" s="124">
        <f t="shared" si="65"/>
        <v>53.09</v>
      </c>
      <c r="T313" s="127">
        <f t="shared" si="66"/>
        <v>3.6093267840350944</v>
      </c>
      <c r="U313" s="129">
        <f t="shared" si="67"/>
        <v>58.778883117921225</v>
      </c>
      <c r="V313" s="42" t="str">
        <f t="shared" si="68"/>
        <v>Sí</v>
      </c>
      <c r="W313" s="95">
        <f t="shared" si="69"/>
        <v>3.6093267840350944</v>
      </c>
      <c r="X313" s="95">
        <f t="shared" si="70"/>
        <v>58.778883117921225</v>
      </c>
      <c r="Y313" s="145">
        <f t="shared" si="71"/>
        <v>654.80653971793424</v>
      </c>
      <c r="Z313" s="146">
        <f t="shared" si="72"/>
        <v>538.47124072768383</v>
      </c>
      <c r="AA313" s="147">
        <f t="shared" si="73"/>
        <v>116.33529899025041</v>
      </c>
      <c r="AB313" s="145">
        <f t="shared" si="74"/>
        <v>654.80653971793424</v>
      </c>
      <c r="AC313" s="146">
        <f t="shared" si="75"/>
        <v>538.47124072768383</v>
      </c>
      <c r="AD313" s="148">
        <f t="shared" si="76"/>
        <v>116.33529899025041</v>
      </c>
      <c r="AE313" s="145">
        <f t="shared" si="77"/>
        <v>654.80653971793424</v>
      </c>
      <c r="AF313" s="146">
        <f t="shared" si="78"/>
        <v>538.47124072768383</v>
      </c>
      <c r="AG313" s="148">
        <f t="shared" si="79"/>
        <v>116.33529899025041</v>
      </c>
      <c r="AI313" s="151" t="e">
        <f>Y313-VLOOKUP(B313,#REF!,38,0)</f>
        <v>#REF!</v>
      </c>
    </row>
    <row r="314" spans="1:35" s="18" customFormat="1">
      <c r="A314" s="96">
        <v>312</v>
      </c>
      <c r="B314" s="36" t="s">
        <v>458</v>
      </c>
      <c r="C314" s="36" t="str">
        <f>VLOOKUP(B314,'TOTAL DE SISTEMAS'!$B$6:$I$369,5,0)</f>
        <v>PL1119</v>
      </c>
      <c r="D314" s="36" t="str">
        <f>VLOOKUP(B314,'TOTAL DE SISTEMAS'!$B$6:$I$369,2,0)</f>
        <v>ELNM</v>
      </c>
      <c r="E314" s="36" t="str">
        <f>VLOOKUP(B314,'TOTAL DE SISTEMAS'!$B$6:$I$369,3,0)</f>
        <v>Hidrandina</v>
      </c>
      <c r="F314" s="38" t="str">
        <f>VLOOKUP(B314,'TOTAL DE SISTEMAS'!$B$6:$I$369,4,0)</f>
        <v>Casma</v>
      </c>
      <c r="G314" s="38">
        <f>VLOOKUP(B314,'TOTAL DE SISTEMAS'!$B$6:$I$369,6,0)</f>
        <v>2</v>
      </c>
      <c r="H314" s="38" t="str">
        <f>VLOOKUP(B314,'TOTAL DE SISTEMAS'!$B$6:$I$369,7,0)</f>
        <v>U</v>
      </c>
      <c r="I314" s="38" t="str">
        <f>VLOOKUP(B314,'TOTAL DE SISTEMAS'!$B$6:$I$369,8,0)</f>
        <v>Interconectado</v>
      </c>
      <c r="J314" s="38" t="s">
        <v>24</v>
      </c>
      <c r="K314" s="39">
        <f>VLOOKUP(B314,'CLIENTES '!$C$3:$AA$358,25,0)</f>
        <v>6723</v>
      </c>
      <c r="L314" s="150">
        <v>614229.62734134577</v>
      </c>
      <c r="M314" s="40">
        <f>VLOOKUP(B314,'PROY CONSUMOS ENERGIA TRIMESTRE'!$C$3:$AE$358,27,0)</f>
        <v>605988.85846445151</v>
      </c>
      <c r="N314" s="40">
        <f>VLOOKUP(B314,'PROY CONSUMOS ENERGIA TRIMESTRE'!$C$3:$AE$358,28,0)</f>
        <v>627423.15379817609</v>
      </c>
      <c r="O314" s="40">
        <f>VLOOKUP(B314,'PROY CONSUMOS ENERGIA TRIMESTRE'!$C$3:$AE$358,29,0)</f>
        <v>624960.50166666659</v>
      </c>
      <c r="P314" s="41">
        <f>VLOOKUP(C314,'CARGOS SETIEMBRE 2018'!$B$5:$BK$325,60,0)</f>
        <v>3.07</v>
      </c>
      <c r="Q314" s="41">
        <f>VLOOKUP(C314,'CARGOS SETIEMBRE 2018'!$B$5:$BK$325,62,0)</f>
        <v>58.18</v>
      </c>
      <c r="R314" s="124">
        <f t="shared" si="64"/>
        <v>3.26</v>
      </c>
      <c r="S314" s="124">
        <f t="shared" si="65"/>
        <v>53.09</v>
      </c>
      <c r="T314" s="127">
        <f t="shared" si="66"/>
        <v>3.6093267840350944</v>
      </c>
      <c r="U314" s="129">
        <f t="shared" si="67"/>
        <v>58.778883117921225</v>
      </c>
      <c r="V314" s="42" t="str">
        <f t="shared" si="68"/>
        <v>No</v>
      </c>
      <c r="W314" s="95">
        <f t="shared" si="69"/>
        <v>3.07</v>
      </c>
      <c r="X314" s="95">
        <f t="shared" si="70"/>
        <v>58.18</v>
      </c>
      <c r="Y314" s="145">
        <f t="shared" si="71"/>
        <v>377998.40718719497</v>
      </c>
      <c r="Z314" s="146">
        <f t="shared" si="72"/>
        <v>377998.40718719497</v>
      </c>
      <c r="AA314" s="147">
        <f t="shared" si="73"/>
        <v>0</v>
      </c>
      <c r="AB314" s="145">
        <f t="shared" si="74"/>
        <v>377998.40718719497</v>
      </c>
      <c r="AC314" s="146">
        <f t="shared" si="75"/>
        <v>377998.40718719497</v>
      </c>
      <c r="AD314" s="148">
        <f t="shared" si="76"/>
        <v>0</v>
      </c>
      <c r="AE314" s="145">
        <f t="shared" si="77"/>
        <v>377998.40718719497</v>
      </c>
      <c r="AF314" s="146">
        <f t="shared" si="78"/>
        <v>377998.40718719497</v>
      </c>
      <c r="AG314" s="148">
        <f t="shared" si="79"/>
        <v>0</v>
      </c>
      <c r="AI314" s="151" t="e">
        <f>Y314-VLOOKUP(B314,#REF!,38,0)</f>
        <v>#REF!</v>
      </c>
    </row>
    <row r="315" spans="1:35" s="18" customFormat="1">
      <c r="A315" s="96">
        <v>313</v>
      </c>
      <c r="B315" s="36" t="s">
        <v>461</v>
      </c>
      <c r="C315" s="36" t="str">
        <f>VLOOKUP(B315,'TOTAL DE SISTEMAS'!$B$6:$I$369,5,0)</f>
        <v>PL1122</v>
      </c>
      <c r="D315" s="36" t="str">
        <f>VLOOKUP(B315,'TOTAL DE SISTEMAS'!$B$6:$I$369,2,0)</f>
        <v>ELNM</v>
      </c>
      <c r="E315" s="36" t="str">
        <f>VLOOKUP(B315,'TOTAL DE SISTEMAS'!$B$6:$I$369,3,0)</f>
        <v>Hidrandina</v>
      </c>
      <c r="F315" s="38" t="str">
        <f>VLOOKUP(B315,'TOTAL DE SISTEMAS'!$B$6:$I$369,4,0)</f>
        <v>Virú</v>
      </c>
      <c r="G315" s="38">
        <f>VLOOKUP(B315,'TOTAL DE SISTEMAS'!$B$6:$I$369,6,0)</f>
        <v>3</v>
      </c>
      <c r="H315" s="38" t="str">
        <f>VLOOKUP(B315,'TOTAL DE SISTEMAS'!$B$6:$I$369,7,0)</f>
        <v>U</v>
      </c>
      <c r="I315" s="38" t="str">
        <f>VLOOKUP(B315,'TOTAL DE SISTEMAS'!$B$6:$I$369,8,0)</f>
        <v>Interconectado</v>
      </c>
      <c r="J315" s="38" t="s">
        <v>24</v>
      </c>
      <c r="K315" s="39">
        <f>VLOOKUP(B315,'CLIENTES '!$C$3:$AA$358,25,0)</f>
        <v>9277</v>
      </c>
      <c r="L315" s="150">
        <v>530248.71378517733</v>
      </c>
      <c r="M315" s="40">
        <f>VLOOKUP(B315,'PROY CONSUMOS ENERGIA TRIMESTRE'!$C$3:$AE$358,27,0)</f>
        <v>570183.89425679063</v>
      </c>
      <c r="N315" s="40">
        <f>VLOOKUP(B315,'PROY CONSUMOS ENERGIA TRIMESTRE'!$C$3:$AE$358,28,0)</f>
        <v>560555.14416666667</v>
      </c>
      <c r="O315" s="40">
        <f>VLOOKUP(B315,'PROY CONSUMOS ENERGIA TRIMESTRE'!$C$3:$AE$358,29,0)</f>
        <v>560555.14416666667</v>
      </c>
      <c r="P315" s="41">
        <f>VLOOKUP(C315,'CARGOS SETIEMBRE 2018'!$B$5:$BK$325,60,0)</f>
        <v>3.17</v>
      </c>
      <c r="Q315" s="41">
        <f>VLOOKUP(C315,'CARGOS SETIEMBRE 2018'!$B$5:$BK$325,62,0)</f>
        <v>59.71</v>
      </c>
      <c r="R315" s="124">
        <f t="shared" si="64"/>
        <v>3.26</v>
      </c>
      <c r="S315" s="124">
        <f t="shared" si="65"/>
        <v>53.09</v>
      </c>
      <c r="T315" s="127">
        <f t="shared" si="66"/>
        <v>3.6093267840350944</v>
      </c>
      <c r="U315" s="129">
        <f t="shared" si="67"/>
        <v>58.778883117921225</v>
      </c>
      <c r="V315" s="42" t="str">
        <f t="shared" si="68"/>
        <v>Sí</v>
      </c>
      <c r="W315" s="95">
        <f t="shared" si="69"/>
        <v>3.17</v>
      </c>
      <c r="X315" s="95">
        <f t="shared" si="70"/>
        <v>58.778883117921225</v>
      </c>
      <c r="Y315" s="145">
        <f t="shared" si="71"/>
        <v>346019.59700112941</v>
      </c>
      <c r="Z315" s="146">
        <f t="shared" si="72"/>
        <v>341082.36171007005</v>
      </c>
      <c r="AA315" s="147">
        <f t="shared" si="73"/>
        <v>4937.2352910593618</v>
      </c>
      <c r="AB315" s="145">
        <f t="shared" si="74"/>
        <v>346019.59700112941</v>
      </c>
      <c r="AC315" s="146">
        <f t="shared" si="75"/>
        <v>341082.36171007005</v>
      </c>
      <c r="AD315" s="148">
        <f t="shared" si="76"/>
        <v>4937.2352910593618</v>
      </c>
      <c r="AE315" s="145">
        <f t="shared" si="77"/>
        <v>346019.59700112941</v>
      </c>
      <c r="AF315" s="146">
        <f t="shared" si="78"/>
        <v>341082.36171007005</v>
      </c>
      <c r="AG315" s="148">
        <f t="shared" si="79"/>
        <v>4937.2352910593618</v>
      </c>
      <c r="AI315" s="151" t="e">
        <f>Y315-VLOOKUP(B315,#REF!,38,0)</f>
        <v>#REF!</v>
      </c>
    </row>
    <row r="316" spans="1:35" s="18" customFormat="1">
      <c r="A316" s="96">
        <v>314</v>
      </c>
      <c r="B316" s="36" t="s">
        <v>464</v>
      </c>
      <c r="C316" s="36" t="str">
        <f>VLOOKUP(B316,'TOTAL DE SISTEMAS'!$B$6:$I$369,5,0)</f>
        <v>PL1124</v>
      </c>
      <c r="D316" s="36" t="str">
        <f>VLOOKUP(B316,'TOTAL DE SISTEMAS'!$B$6:$I$369,2,0)</f>
        <v>ELNM</v>
      </c>
      <c r="E316" s="36" t="str">
        <f>VLOOKUP(B316,'TOTAL DE SISTEMAS'!$B$6:$I$369,3,0)</f>
        <v>Hidrandina</v>
      </c>
      <c r="F316" s="38" t="str">
        <f>VLOOKUP(B316,'TOTAL DE SISTEMAS'!$B$6:$I$369,4,0)</f>
        <v>Pallasca</v>
      </c>
      <c r="G316" s="38">
        <f>VLOOKUP(B316,'TOTAL DE SISTEMAS'!$B$6:$I$369,6,0)</f>
        <v>4</v>
      </c>
      <c r="H316" s="38" t="str">
        <f>VLOOKUP(B316,'TOTAL DE SISTEMAS'!$B$6:$I$369,7,0)</f>
        <v>R</v>
      </c>
      <c r="I316" s="38" t="str">
        <f>VLOOKUP(B316,'TOTAL DE SISTEMAS'!$B$6:$I$369,8,0)</f>
        <v>Interconectado</v>
      </c>
      <c r="J316" s="38" t="s">
        <v>24</v>
      </c>
      <c r="K316" s="39">
        <f>VLOOKUP(B316,'CLIENTES '!$C$3:$AA$358,25,0)</f>
        <v>7987</v>
      </c>
      <c r="L316" s="150">
        <v>165934.3175879865</v>
      </c>
      <c r="M316" s="40">
        <f>VLOOKUP(B316,'PROY CONSUMOS ENERGIA TRIMESTRE'!$C$3:$AE$358,27,0)</f>
        <v>221023.9676700166</v>
      </c>
      <c r="N316" s="40">
        <f>VLOOKUP(B316,'PROY CONSUMOS ENERGIA TRIMESTRE'!$C$3:$AE$358,28,0)</f>
        <v>226194.27850956761</v>
      </c>
      <c r="O316" s="40">
        <f>VLOOKUP(B316,'PROY CONSUMOS ENERGIA TRIMESTRE'!$C$3:$AE$358,29,0)</f>
        <v>220103.62147670996</v>
      </c>
      <c r="P316" s="41">
        <f>VLOOKUP(C316,'CARGOS SETIEMBRE 2018'!$B$5:$BK$325,60,0)</f>
        <v>3.74</v>
      </c>
      <c r="Q316" s="41">
        <f>VLOOKUP(C316,'CARGOS SETIEMBRE 2018'!$B$5:$BK$325,62,0)</f>
        <v>64.98</v>
      </c>
      <c r="R316" s="124">
        <f t="shared" si="64"/>
        <v>3.26</v>
      </c>
      <c r="S316" s="124">
        <f t="shared" si="65"/>
        <v>53.09</v>
      </c>
      <c r="T316" s="127">
        <f t="shared" si="66"/>
        <v>3.6093267840350944</v>
      </c>
      <c r="U316" s="129">
        <f t="shared" si="67"/>
        <v>58.778883117921225</v>
      </c>
      <c r="V316" s="42" t="str">
        <f t="shared" si="68"/>
        <v>Sí</v>
      </c>
      <c r="W316" s="95">
        <f t="shared" si="69"/>
        <v>3.6093267840350944</v>
      </c>
      <c r="X316" s="95">
        <f t="shared" si="70"/>
        <v>58.778883117921225</v>
      </c>
      <c r="Y316" s="145">
        <f t="shared" si="71"/>
        <v>137695.49956867364</v>
      </c>
      <c r="Z316" s="146">
        <f t="shared" si="72"/>
        <v>126362.03161165109</v>
      </c>
      <c r="AA316" s="147">
        <f t="shared" si="73"/>
        <v>11333.467957022542</v>
      </c>
      <c r="AB316" s="145">
        <f t="shared" si="74"/>
        <v>137695.49956867364</v>
      </c>
      <c r="AC316" s="146">
        <f t="shared" si="75"/>
        <v>126362.03161165109</v>
      </c>
      <c r="AD316" s="148">
        <f t="shared" si="76"/>
        <v>11333.467957022542</v>
      </c>
      <c r="AE316" s="145">
        <f t="shared" si="77"/>
        <v>137695.49956867364</v>
      </c>
      <c r="AF316" s="146">
        <f t="shared" si="78"/>
        <v>126362.03161165109</v>
      </c>
      <c r="AG316" s="148">
        <f t="shared" si="79"/>
        <v>11333.467957022542</v>
      </c>
      <c r="AI316" s="151" t="e">
        <f>Y316-VLOOKUP(B316,#REF!,38,0)</f>
        <v>#REF!</v>
      </c>
    </row>
    <row r="317" spans="1:35" s="18" customFormat="1">
      <c r="A317" s="96">
        <v>315</v>
      </c>
      <c r="B317" s="36" t="s">
        <v>467</v>
      </c>
      <c r="C317" s="36" t="str">
        <f>VLOOKUP(B317,'TOTAL DE SISTEMAS'!$B$6:$I$369,5,0)</f>
        <v>PL1168</v>
      </c>
      <c r="D317" s="36" t="str">
        <f>VLOOKUP(B317,'TOTAL DE SISTEMAS'!$B$6:$I$369,2,0)</f>
        <v>ELNM</v>
      </c>
      <c r="E317" s="36" t="str">
        <f>VLOOKUP(B317,'TOTAL DE SISTEMAS'!$B$6:$I$369,3,0)</f>
        <v>Hidrandina</v>
      </c>
      <c r="F317" s="38" t="str">
        <f>VLOOKUP(B317,'TOTAL DE SISTEMAS'!$B$6:$I$369,4,0)</f>
        <v>Otuzco-Motil-Florida</v>
      </c>
      <c r="G317" s="38">
        <f>VLOOKUP(B317,'TOTAL DE SISTEMAS'!$B$6:$I$369,6,0)</f>
        <v>4</v>
      </c>
      <c r="H317" s="38" t="str">
        <f>VLOOKUP(B317,'TOTAL DE SISTEMAS'!$B$6:$I$369,7,0)</f>
        <v>R</v>
      </c>
      <c r="I317" s="38" t="str">
        <f>VLOOKUP(B317,'TOTAL DE SISTEMAS'!$B$6:$I$369,8,0)</f>
        <v>Interconectado</v>
      </c>
      <c r="J317" s="38" t="s">
        <v>24</v>
      </c>
      <c r="K317" s="39">
        <f>VLOOKUP(B317,'CLIENTES '!$C$3:$AA$358,25,0)</f>
        <v>7859</v>
      </c>
      <c r="L317" s="150">
        <v>208781.49778664691</v>
      </c>
      <c r="M317" s="40">
        <f>VLOOKUP(B317,'PROY CONSUMOS ENERGIA TRIMESTRE'!$C$3:$AE$358,27,0)</f>
        <v>264463.13601823337</v>
      </c>
      <c r="N317" s="40">
        <f>VLOOKUP(B317,'PROY CONSUMOS ENERGIA TRIMESTRE'!$C$3:$AE$358,28,0)</f>
        <v>273066.48126689624</v>
      </c>
      <c r="O317" s="40">
        <f>VLOOKUP(B317,'PROY CONSUMOS ENERGIA TRIMESTRE'!$C$3:$AE$358,29,0)</f>
        <v>261809.8305843125</v>
      </c>
      <c r="P317" s="41">
        <f>VLOOKUP(C317,'CARGOS SETIEMBRE 2018'!$B$5:$BK$325,60,0)</f>
        <v>3.74</v>
      </c>
      <c r="Q317" s="41">
        <f>VLOOKUP(C317,'CARGOS SETIEMBRE 2018'!$B$5:$BK$325,62,0)</f>
        <v>65.56</v>
      </c>
      <c r="R317" s="124">
        <f t="shared" si="64"/>
        <v>3.26</v>
      </c>
      <c r="S317" s="124">
        <f t="shared" si="65"/>
        <v>53.09</v>
      </c>
      <c r="T317" s="127">
        <f t="shared" si="66"/>
        <v>3.6093267840350944</v>
      </c>
      <c r="U317" s="129">
        <f t="shared" si="67"/>
        <v>58.778883117921225</v>
      </c>
      <c r="V317" s="42" t="str">
        <f t="shared" si="68"/>
        <v>Sí</v>
      </c>
      <c r="W317" s="95">
        <f t="shared" si="69"/>
        <v>3.6093267840350944</v>
      </c>
      <c r="X317" s="95">
        <f t="shared" si="70"/>
        <v>58.778883117921225</v>
      </c>
      <c r="Y317" s="145">
        <f t="shared" si="71"/>
        <v>166269.80994892574</v>
      </c>
      <c r="Z317" s="146">
        <f t="shared" si="72"/>
        <v>151085.13175159026</v>
      </c>
      <c r="AA317" s="147">
        <f t="shared" si="73"/>
        <v>15184.678197335481</v>
      </c>
      <c r="AB317" s="145">
        <f t="shared" si="74"/>
        <v>166269.80994892574</v>
      </c>
      <c r="AC317" s="146">
        <f t="shared" si="75"/>
        <v>151085.13175159026</v>
      </c>
      <c r="AD317" s="148">
        <f t="shared" si="76"/>
        <v>15184.678197335481</v>
      </c>
      <c r="AE317" s="145">
        <f t="shared" si="77"/>
        <v>166269.80994892574</v>
      </c>
      <c r="AF317" s="146">
        <f t="shared" si="78"/>
        <v>151085.13175159026</v>
      </c>
      <c r="AG317" s="148">
        <f t="shared" si="79"/>
        <v>15184.678197335481</v>
      </c>
      <c r="AI317" s="151" t="e">
        <f>Y317-VLOOKUP(B317,#REF!,38,0)</f>
        <v>#REF!</v>
      </c>
    </row>
    <row r="318" spans="1:35" s="18" customFormat="1">
      <c r="A318" s="96">
        <v>316</v>
      </c>
      <c r="B318" s="36" t="s">
        <v>470</v>
      </c>
      <c r="C318" s="36" t="str">
        <f>VLOOKUP(B318,'TOTAL DE SISTEMAS'!$B$6:$I$369,5,0)</f>
        <v>PL1230</v>
      </c>
      <c r="D318" s="36" t="str">
        <f>VLOOKUP(B318,'TOTAL DE SISTEMAS'!$B$6:$I$369,2,0)</f>
        <v>ELNM</v>
      </c>
      <c r="E318" s="36" t="str">
        <f>VLOOKUP(B318,'TOTAL DE SISTEMAS'!$B$6:$I$369,3,0)</f>
        <v>Hidrandina</v>
      </c>
      <c r="F318" s="38" t="str">
        <f>VLOOKUP(B318,'TOTAL DE SISTEMAS'!$B$6:$I$369,4,0)</f>
        <v>Cajabamba</v>
      </c>
      <c r="G318" s="38">
        <f>VLOOKUP(B318,'TOTAL DE SISTEMAS'!$B$6:$I$369,6,0)</f>
        <v>3</v>
      </c>
      <c r="H318" s="38" t="str">
        <f>VLOOKUP(B318,'TOTAL DE SISTEMAS'!$B$6:$I$369,7,0)</f>
        <v>U</v>
      </c>
      <c r="I318" s="38" t="str">
        <f>VLOOKUP(B318,'TOTAL DE SISTEMAS'!$B$6:$I$369,8,0)</f>
        <v>Interconectado</v>
      </c>
      <c r="J318" s="38" t="s">
        <v>24</v>
      </c>
      <c r="K318" s="39">
        <f>VLOOKUP(B318,'CLIENTES '!$C$3:$AA$358,25,0)</f>
        <v>4235</v>
      </c>
      <c r="L318" s="150">
        <v>236329.07889812105</v>
      </c>
      <c r="M318" s="40">
        <f>VLOOKUP(B318,'PROY CONSUMOS ENERGIA TRIMESTRE'!$C$3:$AE$358,27,0)</f>
        <v>251920.05666813836</v>
      </c>
      <c r="N318" s="40">
        <f>VLOOKUP(B318,'PROY CONSUMOS ENERGIA TRIMESTRE'!$C$3:$AE$358,28,0)</f>
        <v>246740.97249999995</v>
      </c>
      <c r="O318" s="40">
        <f>VLOOKUP(B318,'PROY CONSUMOS ENERGIA TRIMESTRE'!$C$3:$AE$358,29,0)</f>
        <v>250456.44563685986</v>
      </c>
      <c r="P318" s="41">
        <f>VLOOKUP(C318,'CARGOS SETIEMBRE 2018'!$B$5:$BK$325,60,0)</f>
        <v>3.17</v>
      </c>
      <c r="Q318" s="41">
        <f>VLOOKUP(C318,'CARGOS SETIEMBRE 2018'!$B$5:$BK$325,62,0)</f>
        <v>59.48</v>
      </c>
      <c r="R318" s="124">
        <f t="shared" si="64"/>
        <v>3.26</v>
      </c>
      <c r="S318" s="124">
        <f t="shared" si="65"/>
        <v>53.09</v>
      </c>
      <c r="T318" s="127">
        <f t="shared" si="66"/>
        <v>3.6093267840350944</v>
      </c>
      <c r="U318" s="129">
        <f t="shared" si="67"/>
        <v>58.778883117921225</v>
      </c>
      <c r="V318" s="42" t="str">
        <f t="shared" si="68"/>
        <v>Sí</v>
      </c>
      <c r="W318" s="95">
        <f t="shared" si="69"/>
        <v>3.17</v>
      </c>
      <c r="X318" s="95">
        <f t="shared" si="70"/>
        <v>58.778883117921225</v>
      </c>
      <c r="Y318" s="145">
        <f t="shared" si="71"/>
        <v>153993.48612860241</v>
      </c>
      <c r="Z318" s="146">
        <f t="shared" si="72"/>
        <v>152336.54305918643</v>
      </c>
      <c r="AA318" s="147">
        <f t="shared" si="73"/>
        <v>1656.9430694159819</v>
      </c>
      <c r="AB318" s="145">
        <f t="shared" si="74"/>
        <v>153993.48612860241</v>
      </c>
      <c r="AC318" s="146">
        <f t="shared" si="75"/>
        <v>152336.54305918643</v>
      </c>
      <c r="AD318" s="148">
        <f t="shared" si="76"/>
        <v>1656.9430694159819</v>
      </c>
      <c r="AE318" s="145">
        <f t="shared" si="77"/>
        <v>153993.48612860241</v>
      </c>
      <c r="AF318" s="146">
        <f t="shared" si="78"/>
        <v>152336.54305918643</v>
      </c>
      <c r="AG318" s="148">
        <f t="shared" si="79"/>
        <v>1656.9430694159819</v>
      </c>
      <c r="AI318" s="151" t="e">
        <f>Y318-VLOOKUP(B318,#REF!,38,0)</f>
        <v>#REF!</v>
      </c>
    </row>
    <row r="319" spans="1:35" s="18" customFormat="1">
      <c r="A319" s="96">
        <v>317</v>
      </c>
      <c r="B319" s="36" t="s">
        <v>473</v>
      </c>
      <c r="C319" s="36" t="str">
        <f>VLOOKUP(B319,'TOTAL DE SISTEMAS'!$B$6:$I$369,5,0)</f>
        <v>PL2119</v>
      </c>
      <c r="D319" s="36" t="str">
        <f>VLOOKUP(B319,'TOTAL DE SISTEMAS'!$B$6:$I$369,2,0)</f>
        <v>ELNM</v>
      </c>
      <c r="E319" s="36" t="str">
        <f>VLOOKUP(B319,'TOTAL DE SISTEMAS'!$B$6:$I$369,3,0)</f>
        <v>Hidrandina</v>
      </c>
      <c r="F319" s="38" t="str">
        <f>VLOOKUP(B319,'TOTAL DE SISTEMAS'!$B$6:$I$369,4,0)</f>
        <v>Nepeña</v>
      </c>
      <c r="G319" s="38">
        <f>VLOOKUP(B319,'TOTAL DE SISTEMAS'!$B$6:$I$369,6,0)</f>
        <v>3</v>
      </c>
      <c r="H319" s="38" t="str">
        <f>VLOOKUP(B319,'TOTAL DE SISTEMAS'!$B$6:$I$369,7,0)</f>
        <v>U</v>
      </c>
      <c r="I319" s="38" t="str">
        <f>VLOOKUP(B319,'TOTAL DE SISTEMAS'!$B$6:$I$369,8,0)</f>
        <v>Interconectado</v>
      </c>
      <c r="J319" s="38" t="s">
        <v>24</v>
      </c>
      <c r="K319" s="39">
        <f>VLOOKUP(B319,'CLIENTES '!$C$3:$AA$358,25,0)</f>
        <v>5119</v>
      </c>
      <c r="L319" s="150">
        <v>311612.76135228766</v>
      </c>
      <c r="M319" s="40">
        <f>VLOOKUP(B319,'PROY CONSUMOS ENERGIA TRIMESTRE'!$C$3:$AE$358,27,0)</f>
        <v>321847.5322102689</v>
      </c>
      <c r="N319" s="40">
        <f>VLOOKUP(B319,'PROY CONSUMOS ENERGIA TRIMESTRE'!$C$3:$AE$358,28,0)</f>
        <v>329936.51318396954</v>
      </c>
      <c r="O319" s="40">
        <f>VLOOKUP(B319,'PROY CONSUMOS ENERGIA TRIMESTRE'!$C$3:$AE$358,29,0)</f>
        <v>325200.7</v>
      </c>
      <c r="P319" s="41">
        <f>VLOOKUP(C319,'CARGOS SETIEMBRE 2018'!$B$5:$BK$325,60,0)</f>
        <v>3.17</v>
      </c>
      <c r="Q319" s="41">
        <f>VLOOKUP(C319,'CARGOS SETIEMBRE 2018'!$B$5:$BK$325,62,0)</f>
        <v>59.64</v>
      </c>
      <c r="R319" s="124">
        <f t="shared" si="64"/>
        <v>3.26</v>
      </c>
      <c r="S319" s="124">
        <f t="shared" si="65"/>
        <v>53.09</v>
      </c>
      <c r="T319" s="127">
        <f t="shared" si="66"/>
        <v>3.6093267840350944</v>
      </c>
      <c r="U319" s="129">
        <f t="shared" si="67"/>
        <v>58.778883117921225</v>
      </c>
      <c r="V319" s="42" t="str">
        <f t="shared" si="68"/>
        <v>Sí</v>
      </c>
      <c r="W319" s="95">
        <f t="shared" si="69"/>
        <v>3.17</v>
      </c>
      <c r="X319" s="95">
        <f t="shared" si="70"/>
        <v>58.778883117921225</v>
      </c>
      <c r="Y319" s="145">
        <f t="shared" si="71"/>
        <v>202073.0808705044</v>
      </c>
      <c r="Z319" s="146">
        <f t="shared" si="72"/>
        <v>199389.73077578799</v>
      </c>
      <c r="AA319" s="147">
        <f t="shared" si="73"/>
        <v>2683.3500947164139</v>
      </c>
      <c r="AB319" s="145">
        <f t="shared" si="74"/>
        <v>202073.0808705044</v>
      </c>
      <c r="AC319" s="146">
        <f t="shared" si="75"/>
        <v>199389.73077578799</v>
      </c>
      <c r="AD319" s="148">
        <f t="shared" si="76"/>
        <v>2683.3500947164139</v>
      </c>
      <c r="AE319" s="145">
        <f t="shared" si="77"/>
        <v>202073.0808705044</v>
      </c>
      <c r="AF319" s="146">
        <f t="shared" si="78"/>
        <v>199389.73077578799</v>
      </c>
      <c r="AG319" s="148">
        <f t="shared" si="79"/>
        <v>2683.3500947164139</v>
      </c>
      <c r="AI319" s="151" t="e">
        <f>Y319-VLOOKUP(B319,#REF!,38,0)</f>
        <v>#REF!</v>
      </c>
    </row>
    <row r="320" spans="1:35" s="18" customFormat="1">
      <c r="A320" s="96">
        <v>318</v>
      </c>
      <c r="B320" s="36" t="s">
        <v>476</v>
      </c>
      <c r="C320" s="36" t="str">
        <f>VLOOKUP(B320,'TOTAL DE SISTEMAS'!$B$6:$I$369,5,0)</f>
        <v>PL2124</v>
      </c>
      <c r="D320" s="36" t="str">
        <f>VLOOKUP(B320,'TOTAL DE SISTEMAS'!$B$6:$I$369,2,0)</f>
        <v>ELNM</v>
      </c>
      <c r="E320" s="36" t="str">
        <f>VLOOKUP(B320,'TOTAL DE SISTEMAS'!$B$6:$I$369,3,0)</f>
        <v>Hidrandina</v>
      </c>
      <c r="F320" s="38" t="str">
        <f>VLOOKUP(B320,'TOTAL DE SISTEMAS'!$B$6:$I$369,4,0)</f>
        <v>Sihuas</v>
      </c>
      <c r="G320" s="38">
        <f>VLOOKUP(B320,'TOTAL DE SISTEMAS'!$B$6:$I$369,6,0)</f>
        <v>6</v>
      </c>
      <c r="H320" s="38" t="str">
        <f>VLOOKUP(B320,'TOTAL DE SISTEMAS'!$B$6:$I$369,7,0)</f>
        <v>R</v>
      </c>
      <c r="I320" s="38" t="str">
        <f>VLOOKUP(B320,'TOTAL DE SISTEMAS'!$B$6:$I$369,8,0)</f>
        <v>Interconectado</v>
      </c>
      <c r="J320" s="38" t="s">
        <v>24</v>
      </c>
      <c r="K320" s="39">
        <f>VLOOKUP(B320,'CLIENTES '!$C$3:$AA$358,25,0)</f>
        <v>5664</v>
      </c>
      <c r="L320" s="150">
        <v>96071.454663296026</v>
      </c>
      <c r="M320" s="40">
        <f>VLOOKUP(B320,'PROY CONSUMOS ENERGIA TRIMESTRE'!$C$3:$AE$358,27,0)</f>
        <v>129238.54999999999</v>
      </c>
      <c r="N320" s="40">
        <f>VLOOKUP(B320,'PROY CONSUMOS ENERGIA TRIMESTRE'!$C$3:$AE$358,28,0)</f>
        <v>129238.54999999999</v>
      </c>
      <c r="O320" s="40">
        <f>VLOOKUP(B320,'PROY CONSUMOS ENERGIA TRIMESTRE'!$C$3:$AE$358,29,0)</f>
        <v>132914.33601401656</v>
      </c>
      <c r="P320" s="41">
        <f>VLOOKUP(C320,'CARGOS SETIEMBRE 2018'!$B$5:$BK$325,60,0)</f>
        <v>4.05</v>
      </c>
      <c r="Q320" s="41">
        <f>VLOOKUP(C320,'CARGOS SETIEMBRE 2018'!$B$5:$BK$325,62,0)</f>
        <v>72.48</v>
      </c>
      <c r="R320" s="124">
        <f t="shared" si="64"/>
        <v>3.26</v>
      </c>
      <c r="S320" s="124">
        <f t="shared" si="65"/>
        <v>53.09</v>
      </c>
      <c r="T320" s="127">
        <f t="shared" si="66"/>
        <v>3.6093267840350944</v>
      </c>
      <c r="U320" s="129">
        <f t="shared" si="67"/>
        <v>58.778883117921225</v>
      </c>
      <c r="V320" s="42" t="str">
        <f t="shared" si="68"/>
        <v>Sí</v>
      </c>
      <c r="W320" s="95">
        <f t="shared" si="69"/>
        <v>3.6093267840350944</v>
      </c>
      <c r="X320" s="95">
        <f t="shared" si="70"/>
        <v>58.778883117921225</v>
      </c>
      <c r="Y320" s="145">
        <f t="shared" si="71"/>
        <v>92571.790339956962</v>
      </c>
      <c r="Z320" s="146">
        <f t="shared" si="72"/>
        <v>76912.954951000225</v>
      </c>
      <c r="AA320" s="147">
        <f t="shared" si="73"/>
        <v>15658.835388956737</v>
      </c>
      <c r="AB320" s="145">
        <f t="shared" si="74"/>
        <v>92571.790339956962</v>
      </c>
      <c r="AC320" s="146">
        <f t="shared" si="75"/>
        <v>76912.954951000225</v>
      </c>
      <c r="AD320" s="148">
        <f t="shared" si="76"/>
        <v>15658.835388956737</v>
      </c>
      <c r="AE320" s="145">
        <f t="shared" si="77"/>
        <v>92571.790339956962</v>
      </c>
      <c r="AF320" s="146">
        <f t="shared" si="78"/>
        <v>76912.954951000225</v>
      </c>
      <c r="AG320" s="148">
        <f t="shared" si="79"/>
        <v>15658.835388956737</v>
      </c>
      <c r="AI320" s="151" t="e">
        <f>Y320-VLOOKUP(B320,#REF!,38,0)</f>
        <v>#REF!</v>
      </c>
    </row>
    <row r="321" spans="1:35" s="18" customFormat="1">
      <c r="A321" s="96">
        <v>319</v>
      </c>
      <c r="B321" s="36" t="s">
        <v>479</v>
      </c>
      <c r="C321" s="36" t="str">
        <f>VLOOKUP(B321,'TOTAL DE SISTEMAS'!$B$6:$I$369,5,0)</f>
        <v>PL2230</v>
      </c>
      <c r="D321" s="36" t="str">
        <f>VLOOKUP(B321,'TOTAL DE SISTEMAS'!$B$6:$I$369,2,0)</f>
        <v>ELNM</v>
      </c>
      <c r="E321" s="36" t="str">
        <f>VLOOKUP(B321,'TOTAL DE SISTEMAS'!$B$6:$I$369,3,0)</f>
        <v>Hidrandina</v>
      </c>
      <c r="F321" s="38" t="str">
        <f>VLOOKUP(B321,'TOTAL DE SISTEMAS'!$B$6:$I$369,4,0)</f>
        <v>Huamachuco</v>
      </c>
      <c r="G321" s="38">
        <f>VLOOKUP(B321,'TOTAL DE SISTEMAS'!$B$6:$I$369,6,0)</f>
        <v>2</v>
      </c>
      <c r="H321" s="38" t="str">
        <f>VLOOKUP(B321,'TOTAL DE SISTEMAS'!$B$6:$I$369,7,0)</f>
        <v>U</v>
      </c>
      <c r="I321" s="38" t="str">
        <f>VLOOKUP(B321,'TOTAL DE SISTEMAS'!$B$6:$I$369,8,0)</f>
        <v>Interconectado</v>
      </c>
      <c r="J321" s="38" t="s">
        <v>24</v>
      </c>
      <c r="K321" s="39">
        <f>VLOOKUP(B321,'CLIENTES '!$C$3:$AA$358,25,0)</f>
        <v>6702</v>
      </c>
      <c r="L321" s="150">
        <v>430099.72725568357</v>
      </c>
      <c r="M321" s="40">
        <f>VLOOKUP(B321,'PROY CONSUMOS ENERGIA TRIMESTRE'!$C$3:$AE$358,27,0)</f>
        <v>456780.71829128999</v>
      </c>
      <c r="N321" s="40">
        <f>VLOOKUP(B321,'PROY CONSUMOS ENERGIA TRIMESTRE'!$C$3:$AE$358,28,0)</f>
        <v>442142.64333333331</v>
      </c>
      <c r="O321" s="40">
        <f>VLOOKUP(B321,'PROY CONSUMOS ENERGIA TRIMESTRE'!$C$3:$AE$358,29,0)</f>
        <v>442142.64333333331</v>
      </c>
      <c r="P321" s="41">
        <f>VLOOKUP(C321,'CARGOS SETIEMBRE 2018'!$B$5:$BK$325,60,0)</f>
        <v>3.07</v>
      </c>
      <c r="Q321" s="41">
        <f>VLOOKUP(C321,'CARGOS SETIEMBRE 2018'!$B$5:$BK$325,62,0)</f>
        <v>58.03</v>
      </c>
      <c r="R321" s="124">
        <f t="shared" si="64"/>
        <v>3.26</v>
      </c>
      <c r="S321" s="124">
        <f t="shared" si="65"/>
        <v>53.09</v>
      </c>
      <c r="T321" s="127">
        <f t="shared" si="66"/>
        <v>3.6093267840350944</v>
      </c>
      <c r="U321" s="129">
        <f t="shared" si="67"/>
        <v>58.778883117921225</v>
      </c>
      <c r="V321" s="42" t="str">
        <f t="shared" si="68"/>
        <v>No</v>
      </c>
      <c r="W321" s="95">
        <f t="shared" si="69"/>
        <v>3.07</v>
      </c>
      <c r="X321" s="95">
        <f t="shared" si="70"/>
        <v>58.03</v>
      </c>
      <c r="Y321" s="145">
        <f t="shared" si="71"/>
        <v>270162.01172647323</v>
      </c>
      <c r="Z321" s="146">
        <f t="shared" si="72"/>
        <v>270162.01172647323</v>
      </c>
      <c r="AA321" s="147">
        <f t="shared" si="73"/>
        <v>0</v>
      </c>
      <c r="AB321" s="145">
        <f t="shared" si="74"/>
        <v>270162.01172647323</v>
      </c>
      <c r="AC321" s="146">
        <f t="shared" si="75"/>
        <v>270162.01172647323</v>
      </c>
      <c r="AD321" s="148">
        <f t="shared" si="76"/>
        <v>0</v>
      </c>
      <c r="AE321" s="145">
        <f t="shared" si="77"/>
        <v>270162.01172647323</v>
      </c>
      <c r="AF321" s="146">
        <f t="shared" si="78"/>
        <v>270162.01172647323</v>
      </c>
      <c r="AG321" s="148">
        <f t="shared" si="79"/>
        <v>0</v>
      </c>
      <c r="AI321" s="151" t="e">
        <f>Y321-VLOOKUP(B321,#REF!,38,0)</f>
        <v>#REF!</v>
      </c>
    </row>
    <row r="322" spans="1:35" s="18" customFormat="1">
      <c r="A322" s="96">
        <v>320</v>
      </c>
      <c r="B322" s="36" t="s">
        <v>482</v>
      </c>
      <c r="C322" s="36" t="str">
        <f>VLOOKUP(B322,'TOTAL DE SISTEMAS'!$B$6:$I$369,5,0)</f>
        <v>PL3119</v>
      </c>
      <c r="D322" s="36" t="str">
        <f>VLOOKUP(B322,'TOTAL DE SISTEMAS'!$B$6:$I$369,2,0)</f>
        <v>ELNM</v>
      </c>
      <c r="E322" s="36" t="str">
        <f>VLOOKUP(B322,'TOTAL DE SISTEMAS'!$B$6:$I$369,3,0)</f>
        <v>Hidrandina</v>
      </c>
      <c r="F322" s="38" t="str">
        <f>VLOOKUP(B322,'TOTAL DE SISTEMAS'!$B$6:$I$369,4,0)</f>
        <v>Santa</v>
      </c>
      <c r="G322" s="38">
        <f>VLOOKUP(B322,'TOTAL DE SISTEMAS'!$B$6:$I$369,6,0)</f>
        <v>2</v>
      </c>
      <c r="H322" s="38" t="str">
        <f>VLOOKUP(B322,'TOTAL DE SISTEMAS'!$B$6:$I$369,7,0)</f>
        <v>U</v>
      </c>
      <c r="I322" s="38" t="str">
        <f>VLOOKUP(B322,'TOTAL DE SISTEMAS'!$B$6:$I$369,8,0)</f>
        <v>Interconectado</v>
      </c>
      <c r="J322" s="38" t="s">
        <v>24</v>
      </c>
      <c r="K322" s="39">
        <f>VLOOKUP(B322,'CLIENTES '!$C$3:$AA$358,25,0)</f>
        <v>3460</v>
      </c>
      <c r="L322" s="150">
        <v>269689.02007525932</v>
      </c>
      <c r="M322" s="40">
        <f>VLOOKUP(B322,'PROY CONSUMOS ENERGIA TRIMESTRE'!$C$3:$AE$358,27,0)</f>
        <v>269861.09047195828</v>
      </c>
      <c r="N322" s="40">
        <f>VLOOKUP(B322,'PROY CONSUMOS ENERGIA TRIMESTRE'!$C$3:$AE$358,28,0)</f>
        <v>281959.25609404966</v>
      </c>
      <c r="O322" s="40">
        <f>VLOOKUP(B322,'PROY CONSUMOS ENERGIA TRIMESTRE'!$C$3:$AE$358,29,0)</f>
        <v>278253.88665324799</v>
      </c>
      <c r="P322" s="41">
        <f>VLOOKUP(C322,'CARGOS SETIEMBRE 2018'!$B$5:$BK$325,60,0)</f>
        <v>3.07</v>
      </c>
      <c r="Q322" s="41">
        <f>VLOOKUP(C322,'CARGOS SETIEMBRE 2018'!$B$5:$BK$325,62,0)</f>
        <v>58.18</v>
      </c>
      <c r="R322" s="124">
        <f t="shared" si="64"/>
        <v>3.26</v>
      </c>
      <c r="S322" s="124">
        <f t="shared" si="65"/>
        <v>53.09</v>
      </c>
      <c r="T322" s="127">
        <f t="shared" si="66"/>
        <v>3.6093267840350944</v>
      </c>
      <c r="U322" s="129">
        <f t="shared" si="67"/>
        <v>58.778883117921225</v>
      </c>
      <c r="V322" s="42" t="str">
        <f t="shared" si="68"/>
        <v>No</v>
      </c>
      <c r="W322" s="95">
        <f t="shared" si="69"/>
        <v>3.07</v>
      </c>
      <c r="X322" s="95">
        <f t="shared" si="70"/>
        <v>58.18</v>
      </c>
      <c r="Y322" s="145">
        <f t="shared" si="71"/>
        <v>167527.2718797859</v>
      </c>
      <c r="Z322" s="146">
        <f t="shared" si="72"/>
        <v>167527.2718797859</v>
      </c>
      <c r="AA322" s="147">
        <f t="shared" si="73"/>
        <v>0</v>
      </c>
      <c r="AB322" s="145">
        <f t="shared" si="74"/>
        <v>167527.2718797859</v>
      </c>
      <c r="AC322" s="146">
        <f t="shared" si="75"/>
        <v>167527.2718797859</v>
      </c>
      <c r="AD322" s="148">
        <f t="shared" si="76"/>
        <v>0</v>
      </c>
      <c r="AE322" s="145">
        <f t="shared" si="77"/>
        <v>167527.2718797859</v>
      </c>
      <c r="AF322" s="146">
        <f t="shared" si="78"/>
        <v>167527.2718797859</v>
      </c>
      <c r="AG322" s="148">
        <f t="shared" si="79"/>
        <v>0</v>
      </c>
      <c r="AI322" s="151" t="e">
        <f>Y322-VLOOKUP(B322,#REF!,38,0)</f>
        <v>#REF!</v>
      </c>
    </row>
    <row r="323" spans="1:35" s="18" customFormat="1">
      <c r="A323" s="96">
        <v>321</v>
      </c>
      <c r="B323" s="36" t="s">
        <v>485</v>
      </c>
      <c r="C323" s="36" t="str">
        <f>VLOOKUP(B323,'TOTAL DE SISTEMAS'!$B$6:$I$369,5,0)</f>
        <v>PL3122</v>
      </c>
      <c r="D323" s="36" t="str">
        <f>VLOOKUP(B323,'TOTAL DE SISTEMAS'!$B$6:$I$369,2,0)</f>
        <v>ELNM</v>
      </c>
      <c r="E323" s="36" t="str">
        <f>VLOOKUP(B323,'TOTAL DE SISTEMAS'!$B$6:$I$369,3,0)</f>
        <v>Hidrandina</v>
      </c>
      <c r="F323" s="38" t="str">
        <f>VLOOKUP(B323,'TOTAL DE SISTEMAS'!$B$6:$I$369,4,0)</f>
        <v>Paiján-Malabrigo</v>
      </c>
      <c r="G323" s="38">
        <f>VLOOKUP(B323,'TOTAL DE SISTEMAS'!$B$6:$I$369,6,0)</f>
        <v>2</v>
      </c>
      <c r="H323" s="38" t="str">
        <f>VLOOKUP(B323,'TOTAL DE SISTEMAS'!$B$6:$I$369,7,0)</f>
        <v>U</v>
      </c>
      <c r="I323" s="38" t="str">
        <f>VLOOKUP(B323,'TOTAL DE SISTEMAS'!$B$6:$I$369,8,0)</f>
        <v>Interconectado</v>
      </c>
      <c r="J323" s="38" t="s">
        <v>24</v>
      </c>
      <c r="K323" s="39">
        <f>VLOOKUP(B323,'CLIENTES '!$C$3:$AA$358,25,0)</f>
        <v>13526</v>
      </c>
      <c r="L323" s="150">
        <v>926407.79034152441</v>
      </c>
      <c r="M323" s="40">
        <f>VLOOKUP(B323,'PROY CONSUMOS ENERGIA TRIMESTRE'!$C$3:$AE$358,27,0)</f>
        <v>964575.72454234248</v>
      </c>
      <c r="N323" s="40">
        <f>VLOOKUP(B323,'PROY CONSUMOS ENERGIA TRIMESTRE'!$C$3:$AE$358,28,0)</f>
        <v>963974.77416666679</v>
      </c>
      <c r="O323" s="40">
        <f>VLOOKUP(B323,'PROY CONSUMOS ENERGIA TRIMESTRE'!$C$3:$AE$358,29,0)</f>
        <v>963974.77416666679</v>
      </c>
      <c r="P323" s="41">
        <f>VLOOKUP(C323,'CARGOS SETIEMBRE 2018'!$B$5:$BK$325,60,0)</f>
        <v>3.07</v>
      </c>
      <c r="Q323" s="41">
        <f>VLOOKUP(C323,'CARGOS SETIEMBRE 2018'!$B$5:$BK$325,62,0)</f>
        <v>55.1</v>
      </c>
      <c r="R323" s="124">
        <f t="shared" ref="R323:R358" si="80">ROUND(SUMPRODUCT($K$3:$K$357,$P$3:$P$357)/SUM($K$3:$K$357),2)</f>
        <v>3.26</v>
      </c>
      <c r="S323" s="124">
        <f t="shared" ref="S323:S358" si="81">ROUND(SUMPRODUCT($L$3:$L$357,$Q$3:$Q$357)/SUM($L$3:$L$357),2)</f>
        <v>53.09</v>
      </c>
      <c r="T323" s="127">
        <f t="shared" ref="T323:T357" si="82">R323*(1+$X$1)</f>
        <v>3.6093267840350944</v>
      </c>
      <c r="U323" s="129">
        <f t="shared" ref="U323:U357" si="83">S323*(1+$X$1)</f>
        <v>58.778883117921225</v>
      </c>
      <c r="V323" s="42" t="str">
        <f t="shared" ref="V323:V357" si="84">IF(Q323&gt;U323,"Sí","No")</f>
        <v>No</v>
      </c>
      <c r="W323" s="95">
        <f t="shared" ref="W323:W357" si="85">IF(V323="Sí",IF(T323&gt;P323,P323,T323),P323)</f>
        <v>3.07</v>
      </c>
      <c r="X323" s="95">
        <f t="shared" ref="X323:X357" si="86">IF(V323="Sí",IF(U323&gt;Q323,Q323,U323),Q323)</f>
        <v>55.1</v>
      </c>
      <c r="Y323" s="145">
        <f t="shared" ref="Y323:Y357" si="87">K323*P323+L323*Q323/100</f>
        <v>551975.51247817988</v>
      </c>
      <c r="Z323" s="146">
        <f t="shared" ref="Z323:Z357" si="88">W323*K323+X323*L323/100</f>
        <v>551975.51247817988</v>
      </c>
      <c r="AA323" s="147">
        <f t="shared" ref="AA323:AA357" si="89">Y323-Z323</f>
        <v>0</v>
      </c>
      <c r="AB323" s="145">
        <f t="shared" ref="AB323:AB357" si="90">K323*P323+L323*Q323/100</f>
        <v>551975.51247817988</v>
      </c>
      <c r="AC323" s="146">
        <f t="shared" ref="AC323:AC357" si="91">W323*K323+X323*L323/100</f>
        <v>551975.51247817988</v>
      </c>
      <c r="AD323" s="148">
        <f t="shared" ref="AD323:AD357" si="92">AB323-AC323</f>
        <v>0</v>
      </c>
      <c r="AE323" s="145">
        <f t="shared" ref="AE323:AE357" si="93">K323*P323+L323*Q323/100</f>
        <v>551975.51247817988</v>
      </c>
      <c r="AF323" s="146">
        <f t="shared" ref="AF323:AF357" si="94">W323*K323+X323*L323/100</f>
        <v>551975.51247817988</v>
      </c>
      <c r="AG323" s="148">
        <f t="shared" ref="AG323:AG357" si="95">AE323-AF323</f>
        <v>0</v>
      </c>
      <c r="AI323" s="151" t="e">
        <f>Y323-VLOOKUP(B323,#REF!,38,0)</f>
        <v>#REF!</v>
      </c>
    </row>
    <row r="324" spans="1:35" s="18" customFormat="1">
      <c r="A324" s="96">
        <v>322</v>
      </c>
      <c r="B324" s="36" t="s">
        <v>488</v>
      </c>
      <c r="C324" s="36" t="str">
        <f>VLOOKUP(B324,'TOTAL DE SISTEMAS'!$B$6:$I$369,5,0)</f>
        <v>PL4119</v>
      </c>
      <c r="D324" s="36" t="str">
        <f>VLOOKUP(B324,'TOTAL DE SISTEMAS'!$B$6:$I$369,2,0)</f>
        <v>ELNM</v>
      </c>
      <c r="E324" s="36" t="str">
        <f>VLOOKUP(B324,'TOTAL DE SISTEMAS'!$B$6:$I$369,3,0)</f>
        <v>Hidrandina</v>
      </c>
      <c r="F324" s="38" t="str">
        <f>VLOOKUP(B324,'TOTAL DE SISTEMAS'!$B$6:$I$369,4,0)</f>
        <v>Santa Rural</v>
      </c>
      <c r="G324" s="38">
        <f>VLOOKUP(B324,'TOTAL DE SISTEMAS'!$B$6:$I$369,6,0)</f>
        <v>4</v>
      </c>
      <c r="H324" s="38" t="str">
        <f>VLOOKUP(B324,'TOTAL DE SISTEMAS'!$B$6:$I$369,7,0)</f>
        <v>R</v>
      </c>
      <c r="I324" s="38" t="str">
        <f>VLOOKUP(B324,'TOTAL DE SISTEMAS'!$B$6:$I$369,8,0)</f>
        <v>Interconectado</v>
      </c>
      <c r="J324" s="38" t="s">
        <v>24</v>
      </c>
      <c r="K324" s="39">
        <f>VLOOKUP(B324,'CLIENTES '!$C$3:$AA$358,25,0)</f>
        <v>7760</v>
      </c>
      <c r="L324" s="150">
        <v>491624.56187714607</v>
      </c>
      <c r="M324" s="40">
        <f>VLOOKUP(B324,'PROY CONSUMOS ENERGIA TRIMESTRE'!$C$3:$AE$358,27,0)</f>
        <v>548404.0941385628</v>
      </c>
      <c r="N324" s="40">
        <f>VLOOKUP(B324,'PROY CONSUMOS ENERGIA TRIMESTRE'!$C$3:$AE$358,28,0)</f>
        <v>543863.84166666667</v>
      </c>
      <c r="O324" s="40">
        <f>VLOOKUP(B324,'PROY CONSUMOS ENERGIA TRIMESTRE'!$C$3:$AE$358,29,0)</f>
        <v>567977.99921924877</v>
      </c>
      <c r="P324" s="41">
        <f>VLOOKUP(C324,'CARGOS SETIEMBRE 2018'!$B$5:$BK$325,60,0)</f>
        <v>3.74</v>
      </c>
      <c r="Q324" s="41">
        <f>VLOOKUP(C324,'CARGOS SETIEMBRE 2018'!$B$5:$BK$325,62,0)</f>
        <v>65.489999999999995</v>
      </c>
      <c r="R324" s="124">
        <f t="shared" si="80"/>
        <v>3.26</v>
      </c>
      <c r="S324" s="124">
        <f t="shared" si="81"/>
        <v>53.09</v>
      </c>
      <c r="T324" s="127">
        <f t="shared" si="82"/>
        <v>3.6093267840350944</v>
      </c>
      <c r="U324" s="129">
        <f t="shared" si="83"/>
        <v>58.778883117921225</v>
      </c>
      <c r="V324" s="42" t="str">
        <f t="shared" si="84"/>
        <v>Sí</v>
      </c>
      <c r="W324" s="95">
        <f t="shared" si="85"/>
        <v>3.6093267840350944</v>
      </c>
      <c r="X324" s="95">
        <f t="shared" si="86"/>
        <v>58.778883117921225</v>
      </c>
      <c r="Y324" s="145">
        <f t="shared" si="87"/>
        <v>350987.32557334297</v>
      </c>
      <c r="Z324" s="146">
        <f t="shared" si="88"/>
        <v>316979.8024488723</v>
      </c>
      <c r="AA324" s="147">
        <f t="shared" si="89"/>
        <v>34007.523124470667</v>
      </c>
      <c r="AB324" s="145">
        <f t="shared" si="90"/>
        <v>350987.32557334297</v>
      </c>
      <c r="AC324" s="146">
        <f t="shared" si="91"/>
        <v>316979.8024488723</v>
      </c>
      <c r="AD324" s="148">
        <f t="shared" si="92"/>
        <v>34007.523124470667</v>
      </c>
      <c r="AE324" s="145">
        <f t="shared" si="93"/>
        <v>350987.32557334297</v>
      </c>
      <c r="AF324" s="146">
        <f t="shared" si="94"/>
        <v>316979.8024488723</v>
      </c>
      <c r="AG324" s="148">
        <f t="shared" si="95"/>
        <v>34007.523124470667</v>
      </c>
      <c r="AI324" s="151" t="e">
        <f>Y324-VLOOKUP(B324,#REF!,38,0)</f>
        <v>#REF!</v>
      </c>
    </row>
    <row r="325" spans="1:35" s="18" customFormat="1">
      <c r="A325" s="96">
        <v>323</v>
      </c>
      <c r="B325" s="36" t="s">
        <v>491</v>
      </c>
      <c r="C325" s="36" t="str">
        <f>VLOOKUP(B325,'TOTAL DE SISTEMAS'!$B$6:$I$369,5,0)</f>
        <v>PL4122</v>
      </c>
      <c r="D325" s="36" t="str">
        <f>VLOOKUP(B325,'TOTAL DE SISTEMAS'!$B$6:$I$369,2,0)</f>
        <v>ELNM</v>
      </c>
      <c r="E325" s="36" t="str">
        <f>VLOOKUP(B325,'TOTAL DE SISTEMAS'!$B$6:$I$369,3,0)</f>
        <v>Hidrandina</v>
      </c>
      <c r="F325" s="38" t="str">
        <f>VLOOKUP(B325,'TOTAL DE SISTEMAS'!$B$6:$I$369,4,0)</f>
        <v>Quiruvilca</v>
      </c>
      <c r="G325" s="38">
        <f>VLOOKUP(B325,'TOTAL DE SISTEMAS'!$B$6:$I$369,6,0)</f>
        <v>3</v>
      </c>
      <c r="H325" s="38" t="str">
        <f>VLOOKUP(B325,'TOTAL DE SISTEMAS'!$B$6:$I$369,7,0)</f>
        <v>U</v>
      </c>
      <c r="I325" s="38" t="str">
        <f>VLOOKUP(B325,'TOTAL DE SISTEMAS'!$B$6:$I$369,8,0)</f>
        <v>Interconectado</v>
      </c>
      <c r="J325" s="38" t="s">
        <v>24</v>
      </c>
      <c r="K325" s="39">
        <f>VLOOKUP(B325,'CLIENTES '!$C$3:$AA$358,25,0)</f>
        <v>1170</v>
      </c>
      <c r="L325" s="150">
        <v>37925.880117953951</v>
      </c>
      <c r="M325" s="40">
        <f>VLOOKUP(B325,'PROY CONSUMOS ENERGIA TRIMESTRE'!$C$3:$AE$358,27,0)</f>
        <v>42423.125</v>
      </c>
      <c r="N325" s="40">
        <f>VLOOKUP(B325,'PROY CONSUMOS ENERGIA TRIMESTRE'!$C$3:$AE$358,28,0)</f>
        <v>42423.125</v>
      </c>
      <c r="O325" s="40">
        <f>VLOOKUP(B325,'PROY CONSUMOS ENERGIA TRIMESTRE'!$C$3:$AE$358,29,0)</f>
        <v>43933.054295332593</v>
      </c>
      <c r="P325" s="41">
        <f>VLOOKUP(C325,'CARGOS SETIEMBRE 2018'!$B$5:$BK$325,60,0)</f>
        <v>3.17</v>
      </c>
      <c r="Q325" s="41">
        <f>VLOOKUP(C325,'CARGOS SETIEMBRE 2018'!$B$5:$BK$325,62,0)</f>
        <v>59.71</v>
      </c>
      <c r="R325" s="124">
        <f t="shared" si="80"/>
        <v>3.26</v>
      </c>
      <c r="S325" s="124">
        <f t="shared" si="81"/>
        <v>53.09</v>
      </c>
      <c r="T325" s="127">
        <f t="shared" si="82"/>
        <v>3.6093267840350944</v>
      </c>
      <c r="U325" s="129">
        <f t="shared" si="83"/>
        <v>58.778883117921225</v>
      </c>
      <c r="V325" s="42" t="str">
        <f t="shared" si="84"/>
        <v>Sí</v>
      </c>
      <c r="W325" s="95">
        <f t="shared" si="85"/>
        <v>3.17</v>
      </c>
      <c r="X325" s="95">
        <f t="shared" si="86"/>
        <v>58.778883117921225</v>
      </c>
      <c r="Y325" s="145">
        <f t="shared" si="87"/>
        <v>26354.443018430306</v>
      </c>
      <c r="Z325" s="146">
        <f t="shared" si="88"/>
        <v>26001.308745975075</v>
      </c>
      <c r="AA325" s="147">
        <f t="shared" si="89"/>
        <v>353.13427245523053</v>
      </c>
      <c r="AB325" s="145">
        <f t="shared" si="90"/>
        <v>26354.443018430306</v>
      </c>
      <c r="AC325" s="146">
        <f t="shared" si="91"/>
        <v>26001.308745975075</v>
      </c>
      <c r="AD325" s="148">
        <f t="shared" si="92"/>
        <v>353.13427245523053</v>
      </c>
      <c r="AE325" s="145">
        <f t="shared" si="93"/>
        <v>26354.443018430306</v>
      </c>
      <c r="AF325" s="146">
        <f t="shared" si="94"/>
        <v>26001.308745975075</v>
      </c>
      <c r="AG325" s="148">
        <f t="shared" si="95"/>
        <v>353.13427245523053</v>
      </c>
      <c r="AI325" s="151" t="e">
        <f>Y325-VLOOKUP(B325,#REF!,38,0)</f>
        <v>#REF!</v>
      </c>
    </row>
    <row r="326" spans="1:35" s="18" customFormat="1">
      <c r="A326" s="96">
        <v>324</v>
      </c>
      <c r="B326" s="36" t="s">
        <v>494</v>
      </c>
      <c r="C326" s="36" t="str">
        <f>VLOOKUP(B326,'TOTAL DE SISTEMAS'!$B$6:$I$369,5,0)</f>
        <v>PR0122</v>
      </c>
      <c r="D326" s="36" t="str">
        <f>VLOOKUP(B326,'TOTAL DE SISTEMAS'!$B$6:$I$369,2,0)</f>
        <v>ELNM</v>
      </c>
      <c r="E326" s="36" t="str">
        <f>VLOOKUP(B326,'TOTAL DE SISTEMAS'!$B$6:$I$369,3,0)</f>
        <v>Hidrandina</v>
      </c>
      <c r="F326" s="38" t="str">
        <f>VLOOKUP(B326,'TOTAL DE SISTEMAS'!$B$6:$I$369,4,0)</f>
        <v>La Arenita</v>
      </c>
      <c r="G326" s="38" t="str">
        <f>VLOOKUP(B326,'TOTAL DE SISTEMAS'!$B$6:$I$369,6,0)</f>
        <v>SER</v>
      </c>
      <c r="H326" s="38" t="str">
        <f>VLOOKUP(B326,'TOTAL DE SISTEMAS'!$B$6:$I$369,7,0)</f>
        <v>R</v>
      </c>
      <c r="I326" s="38" t="str">
        <f>VLOOKUP(B326,'TOTAL DE SISTEMAS'!$B$6:$I$369,8,0)</f>
        <v>Interconectado</v>
      </c>
      <c r="J326" s="38" t="s">
        <v>24</v>
      </c>
      <c r="K326" s="39">
        <f>VLOOKUP(B326,'CLIENTES '!$C$3:$AA$358,25,0)</f>
        <v>27169</v>
      </c>
      <c r="L326" s="150">
        <v>373404.96348483168</v>
      </c>
      <c r="M326" s="40">
        <f>VLOOKUP(B326,'PROY CONSUMOS ENERGIA TRIMESTRE'!$C$3:$AE$358,27,0)</f>
        <v>524070.9283333334</v>
      </c>
      <c r="N326" s="40">
        <f>VLOOKUP(B326,'PROY CONSUMOS ENERGIA TRIMESTRE'!$C$3:$AE$358,28,0)</f>
        <v>524070.9283333334</v>
      </c>
      <c r="O326" s="40">
        <f>VLOOKUP(B326,'PROY CONSUMOS ENERGIA TRIMESTRE'!$C$3:$AE$358,29,0)</f>
        <v>524070.9283333334</v>
      </c>
      <c r="P326" s="41">
        <f>VLOOKUP(C326,'CARGOS SETIEMBRE 2018'!$B$5:$BK$325,60,0)</f>
        <v>5.35</v>
      </c>
      <c r="Q326" s="41">
        <f>VLOOKUP(C326,'CARGOS SETIEMBRE 2018'!$B$5:$BK$325,62,0)</f>
        <v>85.16</v>
      </c>
      <c r="R326" s="124">
        <f t="shared" si="80"/>
        <v>3.26</v>
      </c>
      <c r="S326" s="124">
        <f t="shared" si="81"/>
        <v>53.09</v>
      </c>
      <c r="T326" s="127">
        <f t="shared" si="82"/>
        <v>3.6093267840350944</v>
      </c>
      <c r="U326" s="129">
        <f t="shared" si="83"/>
        <v>58.778883117921225</v>
      </c>
      <c r="V326" s="42" t="str">
        <f t="shared" si="84"/>
        <v>Sí</v>
      </c>
      <c r="W326" s="95">
        <f t="shared" si="85"/>
        <v>3.6093267840350944</v>
      </c>
      <c r="X326" s="95">
        <f t="shared" si="86"/>
        <v>58.778883117921225</v>
      </c>
      <c r="Y326" s="145">
        <f t="shared" si="87"/>
        <v>463345.81690368266</v>
      </c>
      <c r="Z326" s="146">
        <f t="shared" si="88"/>
        <v>317545.06643871509</v>
      </c>
      <c r="AA326" s="147">
        <f t="shared" si="89"/>
        <v>145800.75046496757</v>
      </c>
      <c r="AB326" s="145">
        <f t="shared" si="90"/>
        <v>463345.81690368266</v>
      </c>
      <c r="AC326" s="146">
        <f t="shared" si="91"/>
        <v>317545.06643871509</v>
      </c>
      <c r="AD326" s="148">
        <f t="shared" si="92"/>
        <v>145800.75046496757</v>
      </c>
      <c r="AE326" s="145">
        <f t="shared" si="93"/>
        <v>463345.81690368266</v>
      </c>
      <c r="AF326" s="146">
        <f t="shared" si="94"/>
        <v>317545.06643871509</v>
      </c>
      <c r="AG326" s="148">
        <f t="shared" si="95"/>
        <v>145800.75046496757</v>
      </c>
      <c r="AI326" s="151" t="e">
        <f>Y326-VLOOKUP(B326,#REF!,38,0)</f>
        <v>#REF!</v>
      </c>
    </row>
    <row r="327" spans="1:35" s="18" customFormat="1">
      <c r="A327" s="96">
        <v>325</v>
      </c>
      <c r="B327" s="36" t="s">
        <v>497</v>
      </c>
      <c r="C327" s="36" t="str">
        <f>VLOOKUP(B327,'TOTAL DE SISTEMAS'!$B$6:$I$369,5,0)</f>
        <v>PR0125</v>
      </c>
      <c r="D327" s="36" t="str">
        <f>VLOOKUP(B327,'TOTAL DE SISTEMAS'!$B$6:$I$369,2,0)</f>
        <v>ELNM</v>
      </c>
      <c r="E327" s="36" t="str">
        <f>VLOOKUP(B327,'TOTAL DE SISTEMAS'!$B$6:$I$369,3,0)</f>
        <v>Hidrandina</v>
      </c>
      <c r="F327" s="38" t="str">
        <f>VLOOKUP(B327,'TOTAL DE SISTEMAS'!$B$6:$I$369,4,0)</f>
        <v>Aija-Cotaparaco III Etapa</v>
      </c>
      <c r="G327" s="38" t="str">
        <f>VLOOKUP(B327,'TOTAL DE SISTEMAS'!$B$6:$I$369,6,0)</f>
        <v>SER</v>
      </c>
      <c r="H327" s="38" t="str">
        <f>VLOOKUP(B327,'TOTAL DE SISTEMAS'!$B$6:$I$369,7,0)</f>
        <v>R</v>
      </c>
      <c r="I327" s="38" t="str">
        <f>VLOOKUP(B327,'TOTAL DE SISTEMAS'!$B$6:$I$369,8,0)</f>
        <v>Interconectado</v>
      </c>
      <c r="J327" s="38" t="s">
        <v>24</v>
      </c>
      <c r="K327" s="39">
        <f>VLOOKUP(B327,'CLIENTES '!$C$3:$AA$358,25,0)</f>
        <v>38800</v>
      </c>
      <c r="L327" s="150">
        <v>331920.75678196241</v>
      </c>
      <c r="M327" s="40">
        <f>VLOOKUP(B327,'PROY CONSUMOS ENERGIA TRIMESTRE'!$C$3:$AE$358,27,0)</f>
        <v>523177.15749999991</v>
      </c>
      <c r="N327" s="40">
        <f>VLOOKUP(B327,'PROY CONSUMOS ENERGIA TRIMESTRE'!$C$3:$AE$358,28,0)</f>
        <v>523177.15749999991</v>
      </c>
      <c r="O327" s="40">
        <f>VLOOKUP(B327,'PROY CONSUMOS ENERGIA TRIMESTRE'!$C$3:$AE$358,29,0)</f>
        <v>523177.15749999991</v>
      </c>
      <c r="P327" s="41">
        <f>VLOOKUP(C327,'CARGOS SETIEMBRE 2018'!$B$5:$BK$325,60,0)</f>
        <v>5.35</v>
      </c>
      <c r="Q327" s="41">
        <f>VLOOKUP(C327,'CARGOS SETIEMBRE 2018'!$B$5:$BK$325,62,0)</f>
        <v>84.58</v>
      </c>
      <c r="R327" s="124">
        <f t="shared" si="80"/>
        <v>3.26</v>
      </c>
      <c r="S327" s="124">
        <f t="shared" si="81"/>
        <v>53.09</v>
      </c>
      <c r="T327" s="127">
        <f t="shared" si="82"/>
        <v>3.6093267840350944</v>
      </c>
      <c r="U327" s="129">
        <f t="shared" si="83"/>
        <v>58.778883117921225</v>
      </c>
      <c r="V327" s="42" t="str">
        <f t="shared" si="84"/>
        <v>Sí</v>
      </c>
      <c r="W327" s="95">
        <f t="shared" si="85"/>
        <v>3.6093267840350944</v>
      </c>
      <c r="X327" s="95">
        <f t="shared" si="86"/>
        <v>58.778883117921225</v>
      </c>
      <c r="Y327" s="145">
        <f t="shared" si="87"/>
        <v>488318.57608618378</v>
      </c>
      <c r="Z327" s="146">
        <f t="shared" si="88"/>
        <v>335141.19289355096</v>
      </c>
      <c r="AA327" s="147">
        <f t="shared" si="89"/>
        <v>153177.38319263281</v>
      </c>
      <c r="AB327" s="145">
        <f t="shared" si="90"/>
        <v>488318.57608618378</v>
      </c>
      <c r="AC327" s="146">
        <f t="shared" si="91"/>
        <v>335141.19289355096</v>
      </c>
      <c r="AD327" s="148">
        <f t="shared" si="92"/>
        <v>153177.38319263281</v>
      </c>
      <c r="AE327" s="145">
        <f t="shared" si="93"/>
        <v>488318.57608618378</v>
      </c>
      <c r="AF327" s="146">
        <f t="shared" si="94"/>
        <v>335141.19289355096</v>
      </c>
      <c r="AG327" s="148">
        <f t="shared" si="95"/>
        <v>153177.38319263281</v>
      </c>
      <c r="AI327" s="151" t="e">
        <f>Y327-VLOOKUP(B327,#REF!,38,0)</f>
        <v>#REF!</v>
      </c>
    </row>
    <row r="328" spans="1:35" s="18" customFormat="1">
      <c r="A328" s="96">
        <v>326</v>
      </c>
      <c r="B328" s="36" t="s">
        <v>500</v>
      </c>
      <c r="C328" s="36" t="str">
        <f>VLOOKUP(B328,'TOTAL DE SISTEMAS'!$B$6:$I$369,5,0)</f>
        <v>PR0118</v>
      </c>
      <c r="D328" s="36" t="str">
        <f>VLOOKUP(B328,'TOTAL DE SISTEMAS'!$B$6:$I$369,2,0)</f>
        <v>ELNM</v>
      </c>
      <c r="E328" s="36" t="str">
        <f>VLOOKUP(B328,'TOTAL DE SISTEMAS'!$B$6:$I$369,3,0)</f>
        <v>Hidrandina</v>
      </c>
      <c r="F328" s="38" t="str">
        <f>VLOOKUP(B328,'TOTAL DE SISTEMAS'!$B$6:$I$369,4,0)</f>
        <v>SER Cajamarca</v>
      </c>
      <c r="G328" s="38" t="str">
        <f>VLOOKUP(B328,'TOTAL DE SISTEMAS'!$B$6:$I$369,6,0)</f>
        <v>SER</v>
      </c>
      <c r="H328" s="38" t="str">
        <f>VLOOKUP(B328,'TOTAL DE SISTEMAS'!$B$6:$I$369,7,0)</f>
        <v>R</v>
      </c>
      <c r="I328" s="38" t="str">
        <f>VLOOKUP(B328,'TOTAL DE SISTEMAS'!$B$6:$I$369,8,0)</f>
        <v>Interconectado</v>
      </c>
      <c r="J328" s="38" t="s">
        <v>24</v>
      </c>
      <c r="K328" s="39">
        <f>VLOOKUP(B328,'CLIENTES '!$C$3:$AA$358,25,0)</f>
        <v>29128</v>
      </c>
      <c r="L328" s="150">
        <v>294412.74764117086</v>
      </c>
      <c r="M328" s="40">
        <f>VLOOKUP(B328,'PROY CONSUMOS ENERGIA TRIMESTRE'!$C$3:$AE$358,27,0)</f>
        <v>435115.14166666666</v>
      </c>
      <c r="N328" s="40">
        <f>VLOOKUP(B328,'PROY CONSUMOS ENERGIA TRIMESTRE'!$C$3:$AE$358,28,0)</f>
        <v>435115.14166666666</v>
      </c>
      <c r="O328" s="40">
        <f>VLOOKUP(B328,'PROY CONSUMOS ENERGIA TRIMESTRE'!$C$3:$AE$358,29,0)</f>
        <v>435115.14166666666</v>
      </c>
      <c r="P328" s="41">
        <f>VLOOKUP(C328,'CARGOS SETIEMBRE 2018'!$B$5:$BK$325,60,0)</f>
        <v>5.35</v>
      </c>
      <c r="Q328" s="41">
        <f>VLOOKUP(C328,'CARGOS SETIEMBRE 2018'!$B$5:$BK$325,62,0)</f>
        <v>84.83</v>
      </c>
      <c r="R328" s="124">
        <f t="shared" si="80"/>
        <v>3.26</v>
      </c>
      <c r="S328" s="124">
        <f t="shared" si="81"/>
        <v>53.09</v>
      </c>
      <c r="T328" s="127">
        <f t="shared" si="82"/>
        <v>3.6093267840350944</v>
      </c>
      <c r="U328" s="129">
        <f t="shared" si="83"/>
        <v>58.778883117921225</v>
      </c>
      <c r="V328" s="42" t="str">
        <f t="shared" si="84"/>
        <v>Sí</v>
      </c>
      <c r="W328" s="95">
        <f t="shared" si="85"/>
        <v>3.6093267840350944</v>
      </c>
      <c r="X328" s="95">
        <f t="shared" si="86"/>
        <v>58.778883117921225</v>
      </c>
      <c r="Y328" s="145">
        <f t="shared" si="87"/>
        <v>405585.13382400526</v>
      </c>
      <c r="Z328" s="146">
        <f t="shared" si="88"/>
        <v>278184.99538563844</v>
      </c>
      <c r="AA328" s="147">
        <f t="shared" si="89"/>
        <v>127400.13843836682</v>
      </c>
      <c r="AB328" s="145">
        <f t="shared" si="90"/>
        <v>405585.13382400526</v>
      </c>
      <c r="AC328" s="146">
        <f t="shared" si="91"/>
        <v>278184.99538563844</v>
      </c>
      <c r="AD328" s="148">
        <f t="shared" si="92"/>
        <v>127400.13843836682</v>
      </c>
      <c r="AE328" s="145">
        <f t="shared" si="93"/>
        <v>405585.13382400526</v>
      </c>
      <c r="AF328" s="146">
        <f t="shared" si="94"/>
        <v>278184.99538563844</v>
      </c>
      <c r="AG328" s="148">
        <f t="shared" si="95"/>
        <v>127400.13843836682</v>
      </c>
      <c r="AI328" s="151" t="e">
        <f>Y328-VLOOKUP(B328,#REF!,38,0)</f>
        <v>#REF!</v>
      </c>
    </row>
    <row r="329" spans="1:35" s="18" customFormat="1">
      <c r="A329" s="96">
        <v>327</v>
      </c>
      <c r="B329" s="36" t="s">
        <v>502</v>
      </c>
      <c r="C329" s="36" t="str">
        <f>VLOOKUP(B329,'TOTAL DE SISTEMAS'!$B$6:$I$369,5,0)</f>
        <v>PR0119</v>
      </c>
      <c r="D329" s="36" t="str">
        <f>VLOOKUP(B329,'TOTAL DE SISTEMAS'!$B$6:$I$369,2,0)</f>
        <v>ELNM</v>
      </c>
      <c r="E329" s="36" t="str">
        <f>VLOOKUP(B329,'TOTAL DE SISTEMAS'!$B$6:$I$369,3,0)</f>
        <v>Hidrandina</v>
      </c>
      <c r="F329" s="38" t="str">
        <f>VLOOKUP(B329,'TOTAL DE SISTEMAS'!$B$6:$I$369,4,0)</f>
        <v>SER Chimbote</v>
      </c>
      <c r="G329" s="38" t="str">
        <f>VLOOKUP(B329,'TOTAL DE SISTEMAS'!$B$6:$I$369,6,0)</f>
        <v>SER</v>
      </c>
      <c r="H329" s="38" t="str">
        <f>VLOOKUP(B329,'TOTAL DE SISTEMAS'!$B$6:$I$369,7,0)</f>
        <v>R</v>
      </c>
      <c r="I329" s="38" t="str">
        <f>VLOOKUP(B329,'TOTAL DE SISTEMAS'!$B$6:$I$369,8,0)</f>
        <v>Interconectado</v>
      </c>
      <c r="J329" s="38" t="s">
        <v>24</v>
      </c>
      <c r="K329" s="39">
        <f>VLOOKUP(B329,'CLIENTES '!$C$3:$AA$358,25,0)</f>
        <v>16243</v>
      </c>
      <c r="L329" s="150">
        <v>296788.37435796129</v>
      </c>
      <c r="M329" s="40">
        <f>VLOOKUP(B329,'PROY CONSUMOS ENERGIA TRIMESTRE'!$C$3:$AE$358,27,0)</f>
        <v>402014.81</v>
      </c>
      <c r="N329" s="40">
        <f>VLOOKUP(B329,'PROY CONSUMOS ENERGIA TRIMESTRE'!$C$3:$AE$358,28,0)</f>
        <v>402014.81</v>
      </c>
      <c r="O329" s="40">
        <f>VLOOKUP(B329,'PROY CONSUMOS ENERGIA TRIMESTRE'!$C$3:$AE$358,29,0)</f>
        <v>402014.81</v>
      </c>
      <c r="P329" s="41">
        <f>VLOOKUP(C329,'CARGOS SETIEMBRE 2018'!$B$5:$BK$325,60,0)</f>
        <v>5.35</v>
      </c>
      <c r="Q329" s="41">
        <f>VLOOKUP(C329,'CARGOS SETIEMBRE 2018'!$B$5:$BK$325,62,0)</f>
        <v>85.09</v>
      </c>
      <c r="R329" s="124">
        <f t="shared" si="80"/>
        <v>3.26</v>
      </c>
      <c r="S329" s="124">
        <f t="shared" si="81"/>
        <v>53.09</v>
      </c>
      <c r="T329" s="127">
        <f t="shared" si="82"/>
        <v>3.6093267840350944</v>
      </c>
      <c r="U329" s="129">
        <f t="shared" si="83"/>
        <v>58.778883117921225</v>
      </c>
      <c r="V329" s="42" t="str">
        <f t="shared" si="84"/>
        <v>Sí</v>
      </c>
      <c r="W329" s="95">
        <f t="shared" si="85"/>
        <v>3.6093267840350944</v>
      </c>
      <c r="X329" s="95">
        <f t="shared" si="86"/>
        <v>58.778883117921225</v>
      </c>
      <c r="Y329" s="145">
        <f t="shared" si="87"/>
        <v>339437.27774118923</v>
      </c>
      <c r="Z329" s="146">
        <f t="shared" si="88"/>
        <v>233075.1866245266</v>
      </c>
      <c r="AA329" s="147">
        <f t="shared" si="89"/>
        <v>106362.09111666263</v>
      </c>
      <c r="AB329" s="145">
        <f t="shared" si="90"/>
        <v>339437.27774118923</v>
      </c>
      <c r="AC329" s="146">
        <f t="shared" si="91"/>
        <v>233075.1866245266</v>
      </c>
      <c r="AD329" s="148">
        <f t="shared" si="92"/>
        <v>106362.09111666263</v>
      </c>
      <c r="AE329" s="145">
        <f t="shared" si="93"/>
        <v>339437.27774118923</v>
      </c>
      <c r="AF329" s="146">
        <f t="shared" si="94"/>
        <v>233075.1866245266</v>
      </c>
      <c r="AG329" s="148">
        <f t="shared" si="95"/>
        <v>106362.09111666263</v>
      </c>
      <c r="AI329" s="151" t="e">
        <f>Y329-VLOOKUP(B329,#REF!,38,0)</f>
        <v>#REF!</v>
      </c>
    </row>
    <row r="330" spans="1:35" s="18" customFormat="1">
      <c r="A330" s="96">
        <v>328</v>
      </c>
      <c r="B330" s="36" t="s">
        <v>505</v>
      </c>
      <c r="C330" s="36" t="str">
        <f>VLOOKUP(B330,'TOTAL DE SISTEMAS'!$B$6:$I$369,5,0)</f>
        <v>PR0121</v>
      </c>
      <c r="D330" s="36" t="str">
        <f>VLOOKUP(B330,'TOTAL DE SISTEMAS'!$B$6:$I$369,2,0)</f>
        <v>ELNM</v>
      </c>
      <c r="E330" s="36" t="str">
        <f>VLOOKUP(B330,'TOTAL DE SISTEMAS'!$B$6:$I$369,3,0)</f>
        <v>Hidrandina</v>
      </c>
      <c r="F330" s="38" t="str">
        <f>VLOOKUP(B330,'TOTAL DE SISTEMAS'!$B$6:$I$369,4,0)</f>
        <v>SER Huaymey</v>
      </c>
      <c r="G330" s="38" t="str">
        <f>VLOOKUP(B330,'TOTAL DE SISTEMAS'!$B$6:$I$369,6,0)</f>
        <v>SER</v>
      </c>
      <c r="H330" s="38" t="str">
        <f>VLOOKUP(B330,'TOTAL DE SISTEMAS'!$B$6:$I$369,7,0)</f>
        <v>R</v>
      </c>
      <c r="I330" s="38" t="str">
        <f>VLOOKUP(B330,'TOTAL DE SISTEMAS'!$B$6:$I$369,8,0)</f>
        <v>Interconectado</v>
      </c>
      <c r="J330" s="38" t="s">
        <v>24</v>
      </c>
      <c r="K330" s="39">
        <f>VLOOKUP(B330,'CLIENTES '!$C$3:$AA$358,25,0)</f>
        <v>2172</v>
      </c>
      <c r="L330" s="150">
        <v>56920.10202603451</v>
      </c>
      <c r="M330" s="40">
        <f>VLOOKUP(B330,'PROY CONSUMOS ENERGIA TRIMESTRE'!$C$3:$AE$358,27,0)</f>
        <v>73025.837016985141</v>
      </c>
      <c r="N330" s="40">
        <f>VLOOKUP(B330,'PROY CONSUMOS ENERGIA TRIMESTRE'!$C$3:$AE$358,28,0)</f>
        <v>74831.201822717616</v>
      </c>
      <c r="O330" s="40">
        <f>VLOOKUP(B330,'PROY CONSUMOS ENERGIA TRIMESTRE'!$C$3:$AE$358,29,0)</f>
        <v>72027.393333333341</v>
      </c>
      <c r="P330" s="41">
        <f>VLOOKUP(C330,'CARGOS SETIEMBRE 2018'!$B$5:$BK$325,60,0)</f>
        <v>5.35</v>
      </c>
      <c r="Q330" s="41">
        <f>VLOOKUP(C330,'CARGOS SETIEMBRE 2018'!$B$5:$BK$325,62,0)</f>
        <v>85.72</v>
      </c>
      <c r="R330" s="124">
        <f t="shared" si="80"/>
        <v>3.26</v>
      </c>
      <c r="S330" s="124">
        <f t="shared" si="81"/>
        <v>53.09</v>
      </c>
      <c r="T330" s="127">
        <f t="shared" si="82"/>
        <v>3.6093267840350944</v>
      </c>
      <c r="U330" s="129">
        <f t="shared" si="83"/>
        <v>58.778883117921225</v>
      </c>
      <c r="V330" s="42" t="str">
        <f t="shared" si="84"/>
        <v>Sí</v>
      </c>
      <c r="W330" s="95">
        <f t="shared" si="85"/>
        <v>3.6093267840350944</v>
      </c>
      <c r="X330" s="95">
        <f t="shared" si="86"/>
        <v>58.778883117921225</v>
      </c>
      <c r="Y330" s="145">
        <f t="shared" si="87"/>
        <v>60412.111456716775</v>
      </c>
      <c r="Z330" s="146">
        <f t="shared" si="88"/>
        <v>41296.458015408563</v>
      </c>
      <c r="AA330" s="147">
        <f t="shared" si="89"/>
        <v>19115.653441308212</v>
      </c>
      <c r="AB330" s="145">
        <f t="shared" si="90"/>
        <v>60412.111456716775</v>
      </c>
      <c r="AC330" s="146">
        <f t="shared" si="91"/>
        <v>41296.458015408563</v>
      </c>
      <c r="AD330" s="148">
        <f t="shared" si="92"/>
        <v>19115.653441308212</v>
      </c>
      <c r="AE330" s="145">
        <f t="shared" si="93"/>
        <v>60412.111456716775</v>
      </c>
      <c r="AF330" s="146">
        <f t="shared" si="94"/>
        <v>41296.458015408563</v>
      </c>
      <c r="AG330" s="148">
        <f t="shared" si="95"/>
        <v>19115.653441308212</v>
      </c>
      <c r="AI330" s="151" t="e">
        <f>Y330-VLOOKUP(B330,#REF!,38,0)</f>
        <v>#REF!</v>
      </c>
    </row>
    <row r="331" spans="1:35" s="18" customFormat="1">
      <c r="A331" s="96">
        <v>329</v>
      </c>
      <c r="B331" s="36" t="s">
        <v>508</v>
      </c>
      <c r="C331" s="36" t="str">
        <f>VLOOKUP(B331,'TOTAL DE SISTEMAS'!$B$6:$I$369,5,0)</f>
        <v>PR1188</v>
      </c>
      <c r="D331" s="36" t="str">
        <f>VLOOKUP(B331,'TOTAL DE SISTEMAS'!$B$6:$I$369,2,0)</f>
        <v>ELNM</v>
      </c>
      <c r="E331" s="36" t="str">
        <f>VLOOKUP(B331,'TOTAL DE SISTEMAS'!$B$6:$I$369,3,0)</f>
        <v>Hidrandina</v>
      </c>
      <c r="F331" s="38" t="str">
        <f>VLOOKUP(B331,'TOTAL DE SISTEMAS'!$B$6:$I$369,4,0)</f>
        <v>SER  Cajamarca Norte</v>
      </c>
      <c r="G331" s="38" t="str">
        <f>VLOOKUP(B331,'TOTAL DE SISTEMAS'!$B$6:$I$369,6,0)</f>
        <v>SER</v>
      </c>
      <c r="H331" s="38" t="str">
        <f>VLOOKUP(B331,'TOTAL DE SISTEMAS'!$B$6:$I$369,7,0)</f>
        <v>R</v>
      </c>
      <c r="I331" s="38" t="str">
        <f>VLOOKUP(B331,'TOTAL DE SISTEMAS'!$B$6:$I$369,8,0)</f>
        <v>Interconectado</v>
      </c>
      <c r="J331" s="38" t="s">
        <v>24</v>
      </c>
      <c r="K331" s="39">
        <f>VLOOKUP(B331,'CLIENTES '!$C$3:$AA$358,25,0)</f>
        <v>20654</v>
      </c>
      <c r="L331" s="150">
        <v>163631.60881654543</v>
      </c>
      <c r="M331" s="40">
        <f>VLOOKUP(B331,'PROY CONSUMOS ENERGIA TRIMESTRE'!$C$3:$AE$358,27,0)</f>
        <v>256866.63260559263</v>
      </c>
      <c r="N331" s="40">
        <f>VLOOKUP(B331,'PROY CONSUMOS ENERGIA TRIMESTRE'!$C$3:$AE$358,28,0)</f>
        <v>266590.98499999999</v>
      </c>
      <c r="O331" s="40">
        <f>VLOOKUP(B331,'PROY CONSUMOS ENERGIA TRIMESTRE'!$C$3:$AE$358,29,0)</f>
        <v>266590.98499999999</v>
      </c>
      <c r="P331" s="41">
        <f>VLOOKUP(C331,'CARGOS SETIEMBRE 2018'!$B$5:$BK$325,60,0)</f>
        <v>5.35</v>
      </c>
      <c r="Q331" s="41">
        <f>VLOOKUP(C331,'CARGOS SETIEMBRE 2018'!$B$5:$BK$325,62,0)</f>
        <v>84.88</v>
      </c>
      <c r="R331" s="124">
        <f t="shared" si="80"/>
        <v>3.26</v>
      </c>
      <c r="S331" s="124">
        <f t="shared" si="81"/>
        <v>53.09</v>
      </c>
      <c r="T331" s="127">
        <f t="shared" si="82"/>
        <v>3.6093267840350944</v>
      </c>
      <c r="U331" s="129">
        <f t="shared" si="83"/>
        <v>58.778883117921225</v>
      </c>
      <c r="V331" s="42" t="str">
        <f t="shared" si="84"/>
        <v>Sí</v>
      </c>
      <c r="W331" s="95">
        <f t="shared" si="85"/>
        <v>3.6093267840350944</v>
      </c>
      <c r="X331" s="95">
        <f t="shared" si="86"/>
        <v>58.778883117921225</v>
      </c>
      <c r="Y331" s="145">
        <f t="shared" si="87"/>
        <v>249389.40956348373</v>
      </c>
      <c r="Z331" s="146">
        <f t="shared" si="88"/>
        <v>170727.86748771218</v>
      </c>
      <c r="AA331" s="147">
        <f t="shared" si="89"/>
        <v>78661.542075771547</v>
      </c>
      <c r="AB331" s="145">
        <f t="shared" si="90"/>
        <v>249389.40956348373</v>
      </c>
      <c r="AC331" s="146">
        <f t="shared" si="91"/>
        <v>170727.86748771218</v>
      </c>
      <c r="AD331" s="148">
        <f t="shared" si="92"/>
        <v>78661.542075771547</v>
      </c>
      <c r="AE331" s="145">
        <f t="shared" si="93"/>
        <v>249389.40956348373</v>
      </c>
      <c r="AF331" s="146">
        <f t="shared" si="94"/>
        <v>170727.86748771218</v>
      </c>
      <c r="AG331" s="148">
        <f t="shared" si="95"/>
        <v>78661.542075771547</v>
      </c>
      <c r="AI331" s="151" t="e">
        <f>Y331-VLOOKUP(B331,#REF!,38,0)</f>
        <v>#REF!</v>
      </c>
    </row>
    <row r="332" spans="1:35" s="18" customFormat="1">
      <c r="A332" s="96">
        <v>330</v>
      </c>
      <c r="B332" s="36" t="s">
        <v>982</v>
      </c>
      <c r="C332" s="36" t="str">
        <f>VLOOKUP(B332,'TOTAL DE SISTEMAS'!$B$6:$I$369,5,0)</f>
        <v>PL0133</v>
      </c>
      <c r="D332" s="36" t="str">
        <f>VLOOKUP(B332,'TOTAL DE SISTEMAS'!$B$6:$I$369,2,0)</f>
        <v>LDS</v>
      </c>
      <c r="E332" s="36" t="str">
        <f>VLOOKUP(B332,'TOTAL DE SISTEMAS'!$B$6:$I$369,3,0)</f>
        <v>Luz del Sur</v>
      </c>
      <c r="F332" s="38" t="str">
        <f>VLOOKUP(B332,'TOTAL DE SISTEMAS'!$B$6:$I$369,4,0)</f>
        <v>Lima Sur</v>
      </c>
      <c r="G332" s="38">
        <f>VLOOKUP(B332,'TOTAL DE SISTEMAS'!$B$6:$I$369,6,0)</f>
        <v>1</v>
      </c>
      <c r="H332" s="38" t="str">
        <f>VLOOKUP(B332,'TOTAL DE SISTEMAS'!$B$6:$I$369,7,0)</f>
        <v>U</v>
      </c>
      <c r="I332" s="38" t="str">
        <f>VLOOKUP(B332,'TOTAL DE SISTEMAS'!$B$6:$I$369,8,0)</f>
        <v>Interconectado</v>
      </c>
      <c r="J332" s="38" t="s">
        <v>24</v>
      </c>
      <c r="K332" s="39">
        <f>VLOOKUP(B332,'CLIENTES '!$C$3:$AA$358,25,0)</f>
        <v>954813</v>
      </c>
      <c r="L332" s="150">
        <v>240263411.16552031</v>
      </c>
      <c r="M332" s="40">
        <f>VLOOKUP(B332,'PROY CONSUMOS ENERGIA TRIMESTRE'!$C$3:$AE$358,27,0)</f>
        <v>244880834.12870878</v>
      </c>
      <c r="N332" s="40">
        <f>VLOOKUP(B332,'PROY CONSUMOS ENERGIA TRIMESTRE'!$C$3:$AE$358,28,0)</f>
        <v>242186929.64951879</v>
      </c>
      <c r="O332" s="40">
        <f>VLOOKUP(B332,'PROY CONSUMOS ENERGIA TRIMESTRE'!$C$3:$AE$358,29,0)</f>
        <v>233722469.71833336</v>
      </c>
      <c r="P332" s="41">
        <f>VLOOKUP(C332,'CARGOS SETIEMBRE 2018'!$B$5:$BK$325,60,0)</f>
        <v>2.4900000000000002</v>
      </c>
      <c r="Q332" s="41">
        <f>VLOOKUP(C332,'CARGOS SETIEMBRE 2018'!$B$5:$BK$325,62,0)</f>
        <v>47.75</v>
      </c>
      <c r="R332" s="124">
        <f t="shared" si="80"/>
        <v>3.26</v>
      </c>
      <c r="S332" s="124">
        <f t="shared" si="81"/>
        <v>53.09</v>
      </c>
      <c r="T332" s="127">
        <f t="shared" si="82"/>
        <v>3.6093267840350944</v>
      </c>
      <c r="U332" s="129">
        <f t="shared" si="83"/>
        <v>58.778883117921225</v>
      </c>
      <c r="V332" s="42" t="str">
        <f t="shared" si="84"/>
        <v>No</v>
      </c>
      <c r="W332" s="95">
        <f t="shared" si="85"/>
        <v>2.4900000000000002</v>
      </c>
      <c r="X332" s="95">
        <f t="shared" si="86"/>
        <v>47.75</v>
      </c>
      <c r="Y332" s="145">
        <f t="shared" si="87"/>
        <v>117103263.20153596</v>
      </c>
      <c r="Z332" s="146">
        <f t="shared" si="88"/>
        <v>117103263.20153596</v>
      </c>
      <c r="AA332" s="147">
        <f t="shared" si="89"/>
        <v>0</v>
      </c>
      <c r="AB332" s="145">
        <f t="shared" si="90"/>
        <v>117103263.20153596</v>
      </c>
      <c r="AC332" s="146">
        <f t="shared" si="91"/>
        <v>117103263.20153596</v>
      </c>
      <c r="AD332" s="148">
        <f t="shared" si="92"/>
        <v>0</v>
      </c>
      <c r="AE332" s="145">
        <f t="shared" si="93"/>
        <v>117103263.20153596</v>
      </c>
      <c r="AF332" s="146">
        <f t="shared" si="94"/>
        <v>117103263.20153596</v>
      </c>
      <c r="AG332" s="148">
        <f t="shared" si="95"/>
        <v>0</v>
      </c>
      <c r="AI332" s="151" t="e">
        <f>Y332-VLOOKUP(B332,#REF!,38,0)</f>
        <v>#REF!</v>
      </c>
    </row>
    <row r="333" spans="1:35" s="18" customFormat="1">
      <c r="A333" s="96">
        <v>331</v>
      </c>
      <c r="B333" s="36" t="s">
        <v>1068</v>
      </c>
      <c r="C333" s="36" t="str">
        <f>VLOOKUP(B333,'TOTAL DE SISTEMAS'!$B$6:$I$369,5,0)</f>
        <v>PL0003</v>
      </c>
      <c r="D333" s="36" t="str">
        <f>VLOOKUP(B333,'TOTAL DE SISTEMAS'!$B$6:$I$369,2,0)</f>
        <v>LDS</v>
      </c>
      <c r="E333" s="36" t="str">
        <f>VLOOKUP(B333,'TOTAL DE SISTEMAS'!$B$6:$I$369,3,0)</f>
        <v>Luz del Sur</v>
      </c>
      <c r="F333" s="38" t="str">
        <f>VLOOKUP(B333,'TOTAL DE SISTEMAS'!$B$6:$I$369,4,0)</f>
        <v>Cañete</v>
      </c>
      <c r="G333" s="38">
        <f>VLOOKUP(B333,'TOTAL DE SISTEMAS'!$B$6:$I$369,6,0)</f>
        <v>2</v>
      </c>
      <c r="H333" s="38" t="str">
        <f>VLOOKUP(B333,'TOTAL DE SISTEMAS'!$B$6:$I$369,7,0)</f>
        <v>U</v>
      </c>
      <c r="I333" s="38" t="str">
        <f>VLOOKUP(B333,'TOTAL DE SISTEMAS'!$B$6:$I$369,8,0)</f>
        <v>Interconectado</v>
      </c>
      <c r="J333" s="38" t="s">
        <v>24</v>
      </c>
      <c r="K333" s="39">
        <f>VLOOKUP(B333,'CLIENTES '!$C$3:$AA$358,25,0)</f>
        <v>30886</v>
      </c>
      <c r="L333" s="150">
        <v>3313910.9114889163</v>
      </c>
      <c r="M333" s="40">
        <f>VLOOKUP(B333,'PROY CONSUMOS ENERGIA TRIMESTRE'!$C$3:$AE$358,27,0)</f>
        <v>3339139.6280817306</v>
      </c>
      <c r="N333" s="40">
        <f>VLOOKUP(B333,'PROY CONSUMOS ENERGIA TRIMESTRE'!$C$3:$AE$358,28,0)</f>
        <v>3329873.6722183507</v>
      </c>
      <c r="O333" s="40">
        <f>VLOOKUP(B333,'PROY CONSUMOS ENERGIA TRIMESTRE'!$C$3:$AE$358,29,0)</f>
        <v>3272719.4341666666</v>
      </c>
      <c r="P333" s="41">
        <f>VLOOKUP(C333,'CARGOS SETIEMBRE 2018'!$B$5:$BK$325,60,0)</f>
        <v>3.07</v>
      </c>
      <c r="Q333" s="41">
        <f>VLOOKUP(C333,'CARGOS SETIEMBRE 2018'!$B$5:$BK$325,62,0)</f>
        <v>53.05</v>
      </c>
      <c r="R333" s="124">
        <f t="shared" si="80"/>
        <v>3.26</v>
      </c>
      <c r="S333" s="124">
        <f t="shared" si="81"/>
        <v>53.09</v>
      </c>
      <c r="T333" s="127">
        <f t="shared" si="82"/>
        <v>3.6093267840350944</v>
      </c>
      <c r="U333" s="129">
        <f t="shared" si="83"/>
        <v>58.778883117921225</v>
      </c>
      <c r="V333" s="42" t="str">
        <f t="shared" si="84"/>
        <v>No</v>
      </c>
      <c r="W333" s="95">
        <f t="shared" si="85"/>
        <v>3.07</v>
      </c>
      <c r="X333" s="95">
        <f t="shared" si="86"/>
        <v>53.05</v>
      </c>
      <c r="Y333" s="145">
        <f t="shared" si="87"/>
        <v>1852849.75854487</v>
      </c>
      <c r="Z333" s="146">
        <f t="shared" si="88"/>
        <v>1852849.75854487</v>
      </c>
      <c r="AA333" s="147">
        <f t="shared" si="89"/>
        <v>0</v>
      </c>
      <c r="AB333" s="145">
        <f t="shared" si="90"/>
        <v>1852849.75854487</v>
      </c>
      <c r="AC333" s="146">
        <f t="shared" si="91"/>
        <v>1852849.75854487</v>
      </c>
      <c r="AD333" s="148">
        <f t="shared" si="92"/>
        <v>0</v>
      </c>
      <c r="AE333" s="145">
        <f t="shared" si="93"/>
        <v>1852849.75854487</v>
      </c>
      <c r="AF333" s="146">
        <f t="shared" si="94"/>
        <v>1852849.75854487</v>
      </c>
      <c r="AG333" s="148">
        <f t="shared" si="95"/>
        <v>0</v>
      </c>
      <c r="AI333" s="151" t="e">
        <f>Y333-VLOOKUP(B333,#REF!,38,0)</f>
        <v>#REF!</v>
      </c>
    </row>
    <row r="334" spans="1:35" s="18" customFormat="1">
      <c r="A334" s="96">
        <v>332</v>
      </c>
      <c r="B334" s="36" t="s">
        <v>1069</v>
      </c>
      <c r="C334" s="36" t="str">
        <f>VLOOKUP(B334,'TOTAL DE SISTEMAS'!$B$6:$I$369,5,0)</f>
        <v>PL0004</v>
      </c>
      <c r="D334" s="36" t="str">
        <f>VLOOKUP(B334,'TOTAL DE SISTEMAS'!$B$6:$I$369,2,0)</f>
        <v>LDS</v>
      </c>
      <c r="E334" s="36" t="str">
        <f>VLOOKUP(B334,'TOTAL DE SISTEMAS'!$B$6:$I$369,3,0)</f>
        <v>Luz del Sur</v>
      </c>
      <c r="F334" s="38" t="str">
        <f>VLOOKUP(B334,'TOTAL DE SISTEMAS'!$B$6:$I$369,4,0)</f>
        <v>Lunahuaná</v>
      </c>
      <c r="G334" s="38">
        <f>VLOOKUP(B334,'TOTAL DE SISTEMAS'!$B$6:$I$369,6,0)</f>
        <v>4</v>
      </c>
      <c r="H334" s="38" t="str">
        <f>VLOOKUP(B334,'TOTAL DE SISTEMAS'!$B$6:$I$369,7,0)</f>
        <v>R</v>
      </c>
      <c r="I334" s="38" t="str">
        <f>VLOOKUP(B334,'TOTAL DE SISTEMAS'!$B$6:$I$369,8,0)</f>
        <v>Interconectado</v>
      </c>
      <c r="J334" s="38" t="s">
        <v>24</v>
      </c>
      <c r="K334" s="39">
        <f>VLOOKUP(B334,'CLIENTES '!$C$3:$AA$358,25,0)</f>
        <v>5805</v>
      </c>
      <c r="L334" s="150">
        <v>468611.66620919568</v>
      </c>
      <c r="M334" s="40">
        <f>VLOOKUP(B334,'PROY CONSUMOS ENERGIA TRIMESTRE'!$C$3:$AE$358,27,0)</f>
        <v>504125.10612571705</v>
      </c>
      <c r="N334" s="40">
        <f>VLOOKUP(B334,'PROY CONSUMOS ENERGIA TRIMESTRE'!$C$3:$AE$358,28,0)</f>
        <v>493859.1992357336</v>
      </c>
      <c r="O334" s="40">
        <f>VLOOKUP(B334,'PROY CONSUMOS ENERGIA TRIMESTRE'!$C$3:$AE$358,29,0)</f>
        <v>493204.41666666669</v>
      </c>
      <c r="P334" s="41">
        <f>VLOOKUP(C334,'CARGOS SETIEMBRE 2018'!$B$5:$BK$325,60,0)</f>
        <v>3.74</v>
      </c>
      <c r="Q334" s="41">
        <f>VLOOKUP(C334,'CARGOS SETIEMBRE 2018'!$B$5:$BK$325,62,0)</f>
        <v>59.91</v>
      </c>
      <c r="R334" s="124">
        <f t="shared" si="80"/>
        <v>3.26</v>
      </c>
      <c r="S334" s="124">
        <f t="shared" si="81"/>
        <v>53.09</v>
      </c>
      <c r="T334" s="127">
        <f t="shared" si="82"/>
        <v>3.6093267840350944</v>
      </c>
      <c r="U334" s="129">
        <f t="shared" si="83"/>
        <v>58.778883117921225</v>
      </c>
      <c r="V334" s="42" t="str">
        <f t="shared" si="84"/>
        <v>Sí</v>
      </c>
      <c r="W334" s="95">
        <f t="shared" si="85"/>
        <v>3.6093267840350944</v>
      </c>
      <c r="X334" s="95">
        <f t="shared" si="86"/>
        <v>58.778883117921225</v>
      </c>
      <c r="Y334" s="145">
        <f t="shared" si="87"/>
        <v>302455.94922592916</v>
      </c>
      <c r="Z334" s="146">
        <f t="shared" si="88"/>
        <v>296396.84553937003</v>
      </c>
      <c r="AA334" s="147">
        <f t="shared" si="89"/>
        <v>6059.1036865591304</v>
      </c>
      <c r="AB334" s="145">
        <f t="shared" si="90"/>
        <v>302455.94922592916</v>
      </c>
      <c r="AC334" s="146">
        <f t="shared" si="91"/>
        <v>296396.84553937003</v>
      </c>
      <c r="AD334" s="148">
        <f t="shared" si="92"/>
        <v>6059.1036865591304</v>
      </c>
      <c r="AE334" s="145">
        <f t="shared" si="93"/>
        <v>302455.94922592916</v>
      </c>
      <c r="AF334" s="146">
        <f t="shared" si="94"/>
        <v>296396.84553937003</v>
      </c>
      <c r="AG334" s="148">
        <f t="shared" si="95"/>
        <v>6059.1036865591304</v>
      </c>
      <c r="AI334" s="151" t="e">
        <f>Y334-VLOOKUP(B334,#REF!,38,0)</f>
        <v>#REF!</v>
      </c>
    </row>
    <row r="335" spans="1:35" s="18" customFormat="1">
      <c r="A335" s="96">
        <v>333</v>
      </c>
      <c r="B335" s="36" t="s">
        <v>987</v>
      </c>
      <c r="C335" s="36" t="str">
        <f>VLOOKUP(B335,'TOTAL DE SISTEMAS'!$B$6:$I$369,5,0)</f>
        <v>PL0134</v>
      </c>
      <c r="D335" s="36" t="str">
        <f>VLOOKUP(B335,'TOTAL DE SISTEMAS'!$B$6:$I$369,2,0)</f>
        <v>SEAL</v>
      </c>
      <c r="E335" s="36" t="str">
        <f>VLOOKUP(B335,'TOTAL DE SISTEMAS'!$B$6:$I$369,3,0)</f>
        <v>Seal</v>
      </c>
      <c r="F335" s="38" t="str">
        <f>VLOOKUP(B335,'TOTAL DE SISTEMAS'!$B$6:$I$369,4,0)</f>
        <v>Arequipa</v>
      </c>
      <c r="G335" s="38">
        <f>VLOOKUP(B335,'TOTAL DE SISTEMAS'!$B$6:$I$369,6,0)</f>
        <v>2</v>
      </c>
      <c r="H335" s="38" t="str">
        <f>VLOOKUP(B335,'TOTAL DE SISTEMAS'!$B$6:$I$369,7,0)</f>
        <v>U</v>
      </c>
      <c r="I335" s="38" t="str">
        <f>VLOOKUP(B335,'TOTAL DE SISTEMAS'!$B$6:$I$369,8,0)</f>
        <v>Interconectado</v>
      </c>
      <c r="J335" s="38" t="s">
        <v>24</v>
      </c>
      <c r="K335" s="39">
        <f>VLOOKUP(B335,'CLIENTES '!$C$3:$AA$358,25,0)</f>
        <v>291420</v>
      </c>
      <c r="L335" s="150">
        <v>32325394.306186203</v>
      </c>
      <c r="M335" s="40">
        <f>VLOOKUP(B335,'PROY CONSUMOS ENERGIA TRIMESTRE'!$C$3:$AE$358,27,0)</f>
        <v>33162756.918558616</v>
      </c>
      <c r="N335" s="40">
        <f>VLOOKUP(B335,'PROY CONSUMOS ENERGIA TRIMESTRE'!$C$3:$AE$358,28,0)</f>
        <v>31906713</v>
      </c>
      <c r="O335" s="40">
        <f>VLOOKUP(B335,'PROY CONSUMOS ENERGIA TRIMESTRE'!$C$3:$AE$358,29,0)</f>
        <v>31906713</v>
      </c>
      <c r="P335" s="41">
        <f>VLOOKUP(C335,'CARGOS SETIEMBRE 2018'!$B$5:$BK$325,60,0)</f>
        <v>3.07</v>
      </c>
      <c r="Q335" s="41">
        <f>VLOOKUP(C335,'CARGOS SETIEMBRE 2018'!$B$5:$BK$325,62,0)</f>
        <v>53.08</v>
      </c>
      <c r="R335" s="124">
        <f t="shared" si="80"/>
        <v>3.26</v>
      </c>
      <c r="S335" s="124">
        <f t="shared" si="81"/>
        <v>53.09</v>
      </c>
      <c r="T335" s="127">
        <f t="shared" si="82"/>
        <v>3.6093267840350944</v>
      </c>
      <c r="U335" s="129">
        <f t="shared" si="83"/>
        <v>58.778883117921225</v>
      </c>
      <c r="V335" s="42" t="str">
        <f t="shared" si="84"/>
        <v>No</v>
      </c>
      <c r="W335" s="95">
        <f t="shared" si="85"/>
        <v>3.07</v>
      </c>
      <c r="X335" s="95">
        <f t="shared" si="86"/>
        <v>53.08</v>
      </c>
      <c r="Y335" s="145">
        <f t="shared" si="87"/>
        <v>18052978.697723635</v>
      </c>
      <c r="Z335" s="146">
        <f t="shared" si="88"/>
        <v>18052978.697723635</v>
      </c>
      <c r="AA335" s="147">
        <f t="shared" si="89"/>
        <v>0</v>
      </c>
      <c r="AB335" s="145">
        <f t="shared" si="90"/>
        <v>18052978.697723635</v>
      </c>
      <c r="AC335" s="146">
        <f t="shared" si="91"/>
        <v>18052978.697723635</v>
      </c>
      <c r="AD335" s="148">
        <f t="shared" si="92"/>
        <v>0</v>
      </c>
      <c r="AE335" s="145">
        <f t="shared" si="93"/>
        <v>18052978.697723635</v>
      </c>
      <c r="AF335" s="146">
        <f t="shared" si="94"/>
        <v>18052978.697723635</v>
      </c>
      <c r="AG335" s="148">
        <f t="shared" si="95"/>
        <v>0</v>
      </c>
      <c r="AI335" s="151" t="e">
        <f>Y335-VLOOKUP(B335,#REF!,38,0)</f>
        <v>#REF!</v>
      </c>
    </row>
    <row r="336" spans="1:35" s="18" customFormat="1">
      <c r="A336" s="96">
        <v>334</v>
      </c>
      <c r="B336" s="36" t="s">
        <v>990</v>
      </c>
      <c r="C336" s="36" t="str">
        <f>VLOOKUP(B336,'TOTAL DE SISTEMAS'!$B$6:$I$369,5,0)</f>
        <v>PL0136</v>
      </c>
      <c r="D336" s="36" t="str">
        <f>VLOOKUP(B336,'TOTAL DE SISTEMAS'!$B$6:$I$369,2,0)</f>
        <v>SEAL</v>
      </c>
      <c r="E336" s="36" t="str">
        <f>VLOOKUP(B336,'TOTAL DE SISTEMAS'!$B$6:$I$369,3,0)</f>
        <v>Seal</v>
      </c>
      <c r="F336" s="38" t="str">
        <f>VLOOKUP(B336,'TOTAL DE SISTEMAS'!$B$6:$I$369,4,0)</f>
        <v>Atico</v>
      </c>
      <c r="G336" s="38">
        <f>VLOOKUP(B336,'TOTAL DE SISTEMAS'!$B$6:$I$369,6,0)</f>
        <v>3</v>
      </c>
      <c r="H336" s="38" t="str">
        <f>VLOOKUP(B336,'TOTAL DE SISTEMAS'!$B$6:$I$369,7,0)</f>
        <v>U</v>
      </c>
      <c r="I336" s="38" t="str">
        <f>VLOOKUP(B336,'TOTAL DE SISTEMAS'!$B$6:$I$369,8,0)</f>
        <v>Aislado</v>
      </c>
      <c r="J336" s="38" t="s">
        <v>24</v>
      </c>
      <c r="K336" s="39">
        <f>VLOOKUP(B336,'CLIENTES '!$C$3:$AA$358,25,0)</f>
        <v>1348</v>
      </c>
      <c r="L336" s="150">
        <v>133477.20781935731</v>
      </c>
      <c r="M336" s="40">
        <f>VLOOKUP(B336,'PROY CONSUMOS ENERGIA TRIMESTRE'!$C$3:$AE$358,27,0)</f>
        <v>148364.60979743922</v>
      </c>
      <c r="N336" s="40">
        <f>VLOOKUP(B336,'PROY CONSUMOS ENERGIA TRIMESTRE'!$C$3:$AE$358,28,0)</f>
        <v>141784.25</v>
      </c>
      <c r="O336" s="40">
        <f>VLOOKUP(B336,'PROY CONSUMOS ENERGIA TRIMESTRE'!$C$3:$AE$358,29,0)</f>
        <v>141784.25</v>
      </c>
      <c r="P336" s="41">
        <f>VLOOKUP(C336,'CARGOS SETIEMBRE 2018'!$B$5:$BK$325,60,0)</f>
        <v>3.17</v>
      </c>
      <c r="Q336" s="41">
        <f>VLOOKUP(C336,'CARGOS SETIEMBRE 2018'!$B$5:$BK$325,62,0)</f>
        <v>51.25</v>
      </c>
      <c r="R336" s="124">
        <f t="shared" si="80"/>
        <v>3.26</v>
      </c>
      <c r="S336" s="124">
        <f t="shared" si="81"/>
        <v>53.09</v>
      </c>
      <c r="T336" s="127">
        <f t="shared" si="82"/>
        <v>3.6093267840350944</v>
      </c>
      <c r="U336" s="129">
        <f t="shared" si="83"/>
        <v>58.778883117921225</v>
      </c>
      <c r="V336" s="42" t="str">
        <f t="shared" si="84"/>
        <v>No</v>
      </c>
      <c r="W336" s="95">
        <f t="shared" si="85"/>
        <v>3.17</v>
      </c>
      <c r="X336" s="95">
        <f t="shared" si="86"/>
        <v>51.25</v>
      </c>
      <c r="Y336" s="145">
        <f t="shared" si="87"/>
        <v>72680.229007420625</v>
      </c>
      <c r="Z336" s="146">
        <f t="shared" si="88"/>
        <v>72680.229007420625</v>
      </c>
      <c r="AA336" s="147">
        <f t="shared" si="89"/>
        <v>0</v>
      </c>
      <c r="AB336" s="145">
        <f t="shared" si="90"/>
        <v>72680.229007420625</v>
      </c>
      <c r="AC336" s="146">
        <f t="shared" si="91"/>
        <v>72680.229007420625</v>
      </c>
      <c r="AD336" s="148">
        <f t="shared" si="92"/>
        <v>0</v>
      </c>
      <c r="AE336" s="145">
        <f t="shared" si="93"/>
        <v>72680.229007420625</v>
      </c>
      <c r="AF336" s="146">
        <f t="shared" si="94"/>
        <v>72680.229007420625</v>
      </c>
      <c r="AG336" s="148">
        <f t="shared" si="95"/>
        <v>0</v>
      </c>
      <c r="AI336" s="151" t="e">
        <f>Y336-VLOOKUP(B336,#REF!,38,0)</f>
        <v>#REF!</v>
      </c>
    </row>
    <row r="337" spans="1:35" s="18" customFormat="1">
      <c r="A337" s="96">
        <v>335</v>
      </c>
      <c r="B337" s="36" t="s">
        <v>993</v>
      </c>
      <c r="C337" s="36" t="str">
        <f>VLOOKUP(B337,'TOTAL DE SISTEMAS'!$B$6:$I$369,5,0)</f>
        <v>PL0138</v>
      </c>
      <c r="D337" s="36" t="str">
        <f>VLOOKUP(B337,'TOTAL DE SISTEMAS'!$B$6:$I$369,2,0)</f>
        <v>SEAL</v>
      </c>
      <c r="E337" s="36" t="str">
        <f>VLOOKUP(B337,'TOTAL DE SISTEMAS'!$B$6:$I$369,3,0)</f>
        <v>Seal</v>
      </c>
      <c r="F337" s="38" t="str">
        <f>VLOOKUP(B337,'TOTAL DE SISTEMAS'!$B$6:$I$369,4,0)</f>
        <v>Camaná</v>
      </c>
      <c r="G337" s="38">
        <f>VLOOKUP(B337,'TOTAL DE SISTEMAS'!$B$6:$I$369,6,0)</f>
        <v>3</v>
      </c>
      <c r="H337" s="38" t="str">
        <f>VLOOKUP(B337,'TOTAL DE SISTEMAS'!$B$6:$I$369,7,0)</f>
        <v>U</v>
      </c>
      <c r="I337" s="38" t="str">
        <f>VLOOKUP(B337,'TOTAL DE SISTEMAS'!$B$6:$I$369,8,0)</f>
        <v>Interconectado</v>
      </c>
      <c r="J337" s="38" t="s">
        <v>24</v>
      </c>
      <c r="K337" s="39">
        <f>VLOOKUP(B337,'CLIENTES '!$C$3:$AA$358,25,0)</f>
        <v>18009</v>
      </c>
      <c r="L337" s="150">
        <v>1273744.92231556</v>
      </c>
      <c r="M337" s="40">
        <f>VLOOKUP(B337,'PROY CONSUMOS ENERGIA TRIMESTRE'!$C$3:$AE$358,27,0)</f>
        <v>1276502.2349229748</v>
      </c>
      <c r="N337" s="40">
        <f>VLOOKUP(B337,'PROY CONSUMOS ENERGIA TRIMESTRE'!$C$3:$AE$358,28,0)</f>
        <v>1354836.0885477406</v>
      </c>
      <c r="O337" s="40">
        <f>VLOOKUP(B337,'PROY CONSUMOS ENERGIA TRIMESTRE'!$C$3:$AE$358,29,0)</f>
        <v>1294258.3333333333</v>
      </c>
      <c r="P337" s="41">
        <f>VLOOKUP(C337,'CARGOS SETIEMBRE 2018'!$B$5:$BK$325,60,0)</f>
        <v>3.17</v>
      </c>
      <c r="Q337" s="41">
        <f>VLOOKUP(C337,'CARGOS SETIEMBRE 2018'!$B$5:$BK$325,62,0)</f>
        <v>58.09</v>
      </c>
      <c r="R337" s="124">
        <f t="shared" si="80"/>
        <v>3.26</v>
      </c>
      <c r="S337" s="124">
        <f t="shared" si="81"/>
        <v>53.09</v>
      </c>
      <c r="T337" s="127">
        <f t="shared" si="82"/>
        <v>3.6093267840350944</v>
      </c>
      <c r="U337" s="129">
        <f t="shared" si="83"/>
        <v>58.778883117921225</v>
      </c>
      <c r="V337" s="42" t="str">
        <f t="shared" si="84"/>
        <v>No</v>
      </c>
      <c r="W337" s="95">
        <f t="shared" si="85"/>
        <v>3.17</v>
      </c>
      <c r="X337" s="95">
        <f t="shared" si="86"/>
        <v>58.09</v>
      </c>
      <c r="Y337" s="145">
        <f t="shared" si="87"/>
        <v>797006.95537310885</v>
      </c>
      <c r="Z337" s="146">
        <f t="shared" si="88"/>
        <v>797006.95537310885</v>
      </c>
      <c r="AA337" s="147">
        <f t="shared" si="89"/>
        <v>0</v>
      </c>
      <c r="AB337" s="145">
        <f t="shared" si="90"/>
        <v>797006.95537310885</v>
      </c>
      <c r="AC337" s="146">
        <f t="shared" si="91"/>
        <v>797006.95537310885</v>
      </c>
      <c r="AD337" s="148">
        <f t="shared" si="92"/>
        <v>0</v>
      </c>
      <c r="AE337" s="145">
        <f t="shared" si="93"/>
        <v>797006.95537310885</v>
      </c>
      <c r="AF337" s="146">
        <f t="shared" si="94"/>
        <v>797006.95537310885</v>
      </c>
      <c r="AG337" s="148">
        <f t="shared" si="95"/>
        <v>0</v>
      </c>
      <c r="AI337" s="151" t="e">
        <f>Y337-VLOOKUP(B337,#REF!,38,0)</f>
        <v>#REF!</v>
      </c>
    </row>
    <row r="338" spans="1:35" s="18" customFormat="1">
      <c r="A338" s="96">
        <v>336</v>
      </c>
      <c r="B338" s="36" t="s">
        <v>996</v>
      </c>
      <c r="C338" s="36" t="str">
        <f>VLOOKUP(B338,'TOTAL DE SISTEMAS'!$B$6:$I$369,5,0)</f>
        <v>PL0141</v>
      </c>
      <c r="D338" s="36" t="str">
        <f>VLOOKUP(B338,'TOTAL DE SISTEMAS'!$B$6:$I$369,2,0)</f>
        <v>SEAL</v>
      </c>
      <c r="E338" s="36" t="str">
        <f>VLOOKUP(B338,'TOTAL DE SISTEMAS'!$B$6:$I$369,3,0)</f>
        <v>Seal</v>
      </c>
      <c r="F338" s="38" t="str">
        <f>VLOOKUP(B338,'TOTAL DE SISTEMAS'!$B$6:$I$369,4,0)</f>
        <v>CHUQUIBAMBA</v>
      </c>
      <c r="G338" s="38">
        <f>VLOOKUP(B338,'TOTAL DE SISTEMAS'!$B$6:$I$369,6,0)</f>
        <v>5</v>
      </c>
      <c r="H338" s="38" t="str">
        <f>VLOOKUP(B338,'TOTAL DE SISTEMAS'!$B$6:$I$369,7,0)</f>
        <v>R</v>
      </c>
      <c r="I338" s="38" t="str">
        <f>VLOOKUP(B338,'TOTAL DE SISTEMAS'!$B$6:$I$369,8,0)</f>
        <v>Interconectado</v>
      </c>
      <c r="J338" s="38" t="s">
        <v>24</v>
      </c>
      <c r="K338" s="39">
        <f>VLOOKUP(B338,'CLIENTES '!$C$3:$AA$358,25,0)</f>
        <v>5061</v>
      </c>
      <c r="L338" s="150">
        <v>117811.43380031433</v>
      </c>
      <c r="M338" s="40">
        <f>VLOOKUP(B338,'PROY CONSUMOS ENERGIA TRIMESTRE'!$C$3:$AE$358,27,0)</f>
        <v>150150.41666666666</v>
      </c>
      <c r="N338" s="40">
        <f>VLOOKUP(B338,'PROY CONSUMOS ENERGIA TRIMESTRE'!$C$3:$AE$358,28,0)</f>
        <v>150150.41666666666</v>
      </c>
      <c r="O338" s="40">
        <f>VLOOKUP(B338,'PROY CONSUMOS ENERGIA TRIMESTRE'!$C$3:$AE$358,29,0)</f>
        <v>154635.73715273914</v>
      </c>
      <c r="P338" s="41">
        <f>VLOOKUP(C338,'CARGOS SETIEMBRE 2018'!$B$5:$BK$325,60,0)</f>
        <v>4</v>
      </c>
      <c r="Q338" s="41">
        <f>VLOOKUP(C338,'CARGOS SETIEMBRE 2018'!$B$5:$BK$325,62,0)</f>
        <v>71.11</v>
      </c>
      <c r="R338" s="124">
        <f t="shared" si="80"/>
        <v>3.26</v>
      </c>
      <c r="S338" s="124">
        <f t="shared" si="81"/>
        <v>53.09</v>
      </c>
      <c r="T338" s="127">
        <f t="shared" si="82"/>
        <v>3.6093267840350944</v>
      </c>
      <c r="U338" s="129">
        <f t="shared" si="83"/>
        <v>58.778883117921225</v>
      </c>
      <c r="V338" s="42" t="str">
        <f t="shared" si="84"/>
        <v>Sí</v>
      </c>
      <c r="W338" s="95">
        <f t="shared" si="85"/>
        <v>3.6093267840350944</v>
      </c>
      <c r="X338" s="95">
        <f t="shared" si="86"/>
        <v>58.778883117921225</v>
      </c>
      <c r="Y338" s="145">
        <f t="shared" si="87"/>
        <v>104019.71057540353</v>
      </c>
      <c r="Z338" s="146">
        <f t="shared" si="88"/>
        <v>87515.047827035509</v>
      </c>
      <c r="AA338" s="147">
        <f t="shared" si="89"/>
        <v>16504.66274836802</v>
      </c>
      <c r="AB338" s="145">
        <f t="shared" si="90"/>
        <v>104019.71057540353</v>
      </c>
      <c r="AC338" s="146">
        <f t="shared" si="91"/>
        <v>87515.047827035509</v>
      </c>
      <c r="AD338" s="148">
        <f t="shared" si="92"/>
        <v>16504.66274836802</v>
      </c>
      <c r="AE338" s="145">
        <f t="shared" si="93"/>
        <v>104019.71057540353</v>
      </c>
      <c r="AF338" s="146">
        <f t="shared" si="94"/>
        <v>87515.047827035509</v>
      </c>
      <c r="AG338" s="148">
        <f t="shared" si="95"/>
        <v>16504.66274836802</v>
      </c>
      <c r="AI338" s="151" t="e">
        <f>Y338-VLOOKUP(B338,#REF!,38,0)</f>
        <v>#REF!</v>
      </c>
    </row>
    <row r="339" spans="1:35" s="18" customFormat="1">
      <c r="A339" s="96">
        <v>337</v>
      </c>
      <c r="B339" s="36" t="s">
        <v>998</v>
      </c>
      <c r="C339" s="36" t="str">
        <f>VLOOKUP(B339,'TOTAL DE SISTEMAS'!$B$6:$I$369,5,0)</f>
        <v>PL0142</v>
      </c>
      <c r="D339" s="36" t="str">
        <f>VLOOKUP(B339,'TOTAL DE SISTEMAS'!$B$6:$I$369,2,0)</f>
        <v>SEAL</v>
      </c>
      <c r="E339" s="36" t="str">
        <f>VLOOKUP(B339,'TOTAL DE SISTEMAS'!$B$6:$I$369,3,0)</f>
        <v>Seal</v>
      </c>
      <c r="F339" s="38" t="str">
        <f>VLOOKUP(B339,'TOTAL DE SISTEMAS'!$B$6:$I$369,4,0)</f>
        <v>Huanca</v>
      </c>
      <c r="G339" s="38">
        <f>VLOOKUP(B339,'TOTAL DE SISTEMAS'!$B$6:$I$369,6,0)</f>
        <v>6</v>
      </c>
      <c r="H339" s="38" t="str">
        <f>VLOOKUP(B339,'TOTAL DE SISTEMAS'!$B$6:$I$369,7,0)</f>
        <v>R</v>
      </c>
      <c r="I339" s="38" t="str">
        <f>VLOOKUP(B339,'TOTAL DE SISTEMAS'!$B$6:$I$369,8,0)</f>
        <v>Interconectado</v>
      </c>
      <c r="J339" s="38" t="s">
        <v>24</v>
      </c>
      <c r="K339" s="39">
        <f>VLOOKUP(B339,'CLIENTES '!$C$3:$AA$358,25,0)</f>
        <v>362</v>
      </c>
      <c r="L339" s="150">
        <v>5047.7093913383487</v>
      </c>
      <c r="M339" s="40">
        <f>VLOOKUP(B339,'PROY CONSUMOS ENERGIA TRIMESTRE'!$C$3:$AE$358,27,0)</f>
        <v>7449.583333333333</v>
      </c>
      <c r="N339" s="40">
        <f>VLOOKUP(B339,'PROY CONSUMOS ENERGIA TRIMESTRE'!$C$3:$AE$358,28,0)</f>
        <v>7449.583333333333</v>
      </c>
      <c r="O339" s="40">
        <f>VLOOKUP(B339,'PROY CONSUMOS ENERGIA TRIMESTRE'!$C$3:$AE$358,29,0)</f>
        <v>7449.583333333333</v>
      </c>
      <c r="P339" s="41">
        <f>VLOOKUP(C339,'CARGOS SETIEMBRE 2018'!$B$5:$BK$325,60,0)</f>
        <v>4.05</v>
      </c>
      <c r="Q339" s="41">
        <f>VLOOKUP(C339,'CARGOS SETIEMBRE 2018'!$B$5:$BK$325,62,0)</f>
        <v>70.66</v>
      </c>
      <c r="R339" s="124">
        <f t="shared" si="80"/>
        <v>3.26</v>
      </c>
      <c r="S339" s="124">
        <f t="shared" si="81"/>
        <v>53.09</v>
      </c>
      <c r="T339" s="127">
        <f t="shared" si="82"/>
        <v>3.6093267840350944</v>
      </c>
      <c r="U339" s="129">
        <f t="shared" si="83"/>
        <v>58.778883117921225</v>
      </c>
      <c r="V339" s="42" t="str">
        <f t="shared" si="84"/>
        <v>Sí</v>
      </c>
      <c r="W339" s="95">
        <f t="shared" si="85"/>
        <v>3.6093267840350944</v>
      </c>
      <c r="X339" s="95">
        <f t="shared" si="86"/>
        <v>58.778883117921225</v>
      </c>
      <c r="Y339" s="145">
        <f t="shared" si="87"/>
        <v>5032.8114559196765</v>
      </c>
      <c r="Z339" s="146">
        <f t="shared" si="88"/>
        <v>4273.5634990878052</v>
      </c>
      <c r="AA339" s="147">
        <f t="shared" si="89"/>
        <v>759.24795683187131</v>
      </c>
      <c r="AB339" s="145">
        <f t="shared" si="90"/>
        <v>5032.8114559196765</v>
      </c>
      <c r="AC339" s="146">
        <f t="shared" si="91"/>
        <v>4273.5634990878052</v>
      </c>
      <c r="AD339" s="148">
        <f t="shared" si="92"/>
        <v>759.24795683187131</v>
      </c>
      <c r="AE339" s="145">
        <f t="shared" si="93"/>
        <v>5032.8114559196765</v>
      </c>
      <c r="AF339" s="146">
        <f t="shared" si="94"/>
        <v>4273.5634990878052</v>
      </c>
      <c r="AG339" s="148">
        <f t="shared" si="95"/>
        <v>759.24795683187131</v>
      </c>
      <c r="AI339" s="151" t="e">
        <f>Y339-VLOOKUP(B339,#REF!,38,0)</f>
        <v>#REF!</v>
      </c>
    </row>
    <row r="340" spans="1:35" s="18" customFormat="1">
      <c r="A340" s="96">
        <v>338</v>
      </c>
      <c r="B340" s="36" t="s">
        <v>1001</v>
      </c>
      <c r="C340" s="36" t="str">
        <f>VLOOKUP(B340,'TOTAL DE SISTEMAS'!$B$6:$I$369,5,0)</f>
        <v>PL0144</v>
      </c>
      <c r="D340" s="36" t="str">
        <f>VLOOKUP(B340,'TOTAL DE SISTEMAS'!$B$6:$I$369,2,0)</f>
        <v>SEAL</v>
      </c>
      <c r="E340" s="36" t="str">
        <f>VLOOKUP(B340,'TOTAL DE SISTEMAS'!$B$6:$I$369,3,0)</f>
        <v>Seal</v>
      </c>
      <c r="F340" s="38" t="str">
        <f>VLOOKUP(B340,'TOTAL DE SISTEMAS'!$B$6:$I$369,4,0)</f>
        <v>OCOÑA</v>
      </c>
      <c r="G340" s="38">
        <f>VLOOKUP(B340,'TOTAL DE SISTEMAS'!$B$6:$I$369,6,0)</f>
        <v>4</v>
      </c>
      <c r="H340" s="38" t="str">
        <f>VLOOKUP(B340,'TOTAL DE SISTEMAS'!$B$6:$I$369,7,0)</f>
        <v>R</v>
      </c>
      <c r="I340" s="38" t="str">
        <f>VLOOKUP(B340,'TOTAL DE SISTEMAS'!$B$6:$I$369,8,0)</f>
        <v>Interconectado</v>
      </c>
      <c r="J340" s="38" t="s">
        <v>24</v>
      </c>
      <c r="K340" s="39">
        <f>VLOOKUP(B340,'CLIENTES '!$C$3:$AA$358,25,0)</f>
        <v>1211</v>
      </c>
      <c r="L340" s="150">
        <v>79838.037962920673</v>
      </c>
      <c r="M340" s="40">
        <f>VLOOKUP(B340,'PROY CONSUMOS ENERGIA TRIMESTRE'!$C$3:$AE$358,27,0)</f>
        <v>88281.290955184813</v>
      </c>
      <c r="N340" s="40">
        <f>VLOOKUP(B340,'PROY CONSUMOS ENERGIA TRIMESTRE'!$C$3:$AE$358,28,0)</f>
        <v>86869.833333333328</v>
      </c>
      <c r="O340" s="40">
        <f>VLOOKUP(B340,'PROY CONSUMOS ENERGIA TRIMESTRE'!$C$3:$AE$358,29,0)</f>
        <v>86869.833333333328</v>
      </c>
      <c r="P340" s="41">
        <f>VLOOKUP(C340,'CARGOS SETIEMBRE 2018'!$B$5:$BK$325,60,0)</f>
        <v>3.74</v>
      </c>
      <c r="Q340" s="41">
        <f>VLOOKUP(C340,'CARGOS SETIEMBRE 2018'!$B$5:$BK$325,62,0)</f>
        <v>63.62</v>
      </c>
      <c r="R340" s="124">
        <f t="shared" si="80"/>
        <v>3.26</v>
      </c>
      <c r="S340" s="124">
        <f t="shared" si="81"/>
        <v>53.09</v>
      </c>
      <c r="T340" s="127">
        <f t="shared" si="82"/>
        <v>3.6093267840350944</v>
      </c>
      <c r="U340" s="129">
        <f t="shared" si="83"/>
        <v>58.778883117921225</v>
      </c>
      <c r="V340" s="42" t="str">
        <f t="shared" si="84"/>
        <v>Sí</v>
      </c>
      <c r="W340" s="95">
        <f t="shared" si="85"/>
        <v>3.6093267840350944</v>
      </c>
      <c r="X340" s="95">
        <f t="shared" si="86"/>
        <v>58.778883117921225</v>
      </c>
      <c r="Y340" s="145">
        <f t="shared" si="87"/>
        <v>55322.099752010123</v>
      </c>
      <c r="Z340" s="146">
        <f t="shared" si="88"/>
        <v>51298.801753333217</v>
      </c>
      <c r="AA340" s="147">
        <f t="shared" si="89"/>
        <v>4023.297998676906</v>
      </c>
      <c r="AB340" s="145">
        <f t="shared" si="90"/>
        <v>55322.099752010123</v>
      </c>
      <c r="AC340" s="146">
        <f t="shared" si="91"/>
        <v>51298.801753333217</v>
      </c>
      <c r="AD340" s="148">
        <f t="shared" si="92"/>
        <v>4023.297998676906</v>
      </c>
      <c r="AE340" s="145">
        <f t="shared" si="93"/>
        <v>55322.099752010123</v>
      </c>
      <c r="AF340" s="146">
        <f t="shared" si="94"/>
        <v>51298.801753333217</v>
      </c>
      <c r="AG340" s="148">
        <f t="shared" si="95"/>
        <v>4023.297998676906</v>
      </c>
      <c r="AI340" s="151" t="e">
        <f>Y340-VLOOKUP(B340,#REF!,38,0)</f>
        <v>#REF!</v>
      </c>
    </row>
    <row r="341" spans="1:35" s="18" customFormat="1">
      <c r="A341" s="96">
        <v>339</v>
      </c>
      <c r="B341" s="36" t="s">
        <v>1004</v>
      </c>
      <c r="C341" s="36" t="str">
        <f>VLOOKUP(B341,'TOTAL DE SISTEMAS'!$B$6:$I$369,5,0)</f>
        <v>PL0145</v>
      </c>
      <c r="D341" s="36" t="str">
        <f>VLOOKUP(B341,'TOTAL DE SISTEMAS'!$B$6:$I$369,2,0)</f>
        <v>SEAL</v>
      </c>
      <c r="E341" s="36" t="str">
        <f>VLOOKUP(B341,'TOTAL DE SISTEMAS'!$B$6:$I$369,3,0)</f>
        <v>Seal</v>
      </c>
      <c r="F341" s="38" t="str">
        <f>VLOOKUP(B341,'TOTAL DE SISTEMAS'!$B$6:$I$369,4,0)</f>
        <v>CARAVELÍ</v>
      </c>
      <c r="G341" s="38">
        <f>VLOOKUP(B341,'TOTAL DE SISTEMAS'!$B$6:$I$369,6,0)</f>
        <v>4</v>
      </c>
      <c r="H341" s="38" t="str">
        <f>VLOOKUP(B341,'TOTAL DE SISTEMAS'!$B$6:$I$369,7,0)</f>
        <v>R</v>
      </c>
      <c r="I341" s="38" t="str">
        <f>VLOOKUP(B341,'TOTAL DE SISTEMAS'!$B$6:$I$369,8,0)</f>
        <v>Aislado</v>
      </c>
      <c r="J341" s="38" t="s">
        <v>24</v>
      </c>
      <c r="K341" s="39">
        <f>VLOOKUP(B341,'CLIENTES '!$C$3:$AA$358,25,0)</f>
        <v>1121</v>
      </c>
      <c r="L341" s="150">
        <v>83144.246925263826</v>
      </c>
      <c r="M341" s="40">
        <f>VLOOKUP(B341,'PROY CONSUMOS ENERGIA TRIMESTRE'!$C$3:$AE$358,27,0)</f>
        <v>92552.941804882983</v>
      </c>
      <c r="N341" s="40">
        <f>VLOOKUP(B341,'PROY CONSUMOS ENERGIA TRIMESTRE'!$C$3:$AE$358,28,0)</f>
        <v>89036.25</v>
      </c>
      <c r="O341" s="40">
        <f>VLOOKUP(B341,'PROY CONSUMOS ENERGIA TRIMESTRE'!$C$3:$AE$358,29,0)</f>
        <v>91201.665875938459</v>
      </c>
      <c r="P341" s="41">
        <f>VLOOKUP(C341,'CARGOS SETIEMBRE 2018'!$B$5:$BK$325,60,0)</f>
        <v>3.74</v>
      </c>
      <c r="Q341" s="41">
        <f>VLOOKUP(C341,'CARGOS SETIEMBRE 2018'!$B$5:$BK$325,62,0)</f>
        <v>63.62</v>
      </c>
      <c r="R341" s="124">
        <f t="shared" si="80"/>
        <v>3.26</v>
      </c>
      <c r="S341" s="124">
        <f t="shared" si="81"/>
        <v>53.09</v>
      </c>
      <c r="T341" s="127">
        <f t="shared" si="82"/>
        <v>3.6093267840350944</v>
      </c>
      <c r="U341" s="129">
        <f t="shared" si="83"/>
        <v>58.778883117921225</v>
      </c>
      <c r="V341" s="42" t="str">
        <f t="shared" si="84"/>
        <v>Sí</v>
      </c>
      <c r="W341" s="95">
        <f t="shared" si="85"/>
        <v>3.6093267840350944</v>
      </c>
      <c r="X341" s="95">
        <f t="shared" si="86"/>
        <v>58.778883117921225</v>
      </c>
      <c r="Y341" s="145">
        <f t="shared" si="87"/>
        <v>57088.909893852848</v>
      </c>
      <c r="Z341" s="146">
        <f t="shared" si="88"/>
        <v>52917.315044379975</v>
      </c>
      <c r="AA341" s="147">
        <f t="shared" si="89"/>
        <v>4171.5948494728727</v>
      </c>
      <c r="AB341" s="145">
        <f t="shared" si="90"/>
        <v>57088.909893852848</v>
      </c>
      <c r="AC341" s="146">
        <f t="shared" si="91"/>
        <v>52917.315044379975</v>
      </c>
      <c r="AD341" s="148">
        <f t="shared" si="92"/>
        <v>4171.5948494728727</v>
      </c>
      <c r="AE341" s="145">
        <f t="shared" si="93"/>
        <v>57088.909893852848</v>
      </c>
      <c r="AF341" s="146">
        <f t="shared" si="94"/>
        <v>52917.315044379975</v>
      </c>
      <c r="AG341" s="148">
        <f t="shared" si="95"/>
        <v>4171.5948494728727</v>
      </c>
      <c r="AI341" s="151" t="e">
        <f>Y341-VLOOKUP(B341,#REF!,38,0)</f>
        <v>#REF!</v>
      </c>
    </row>
    <row r="342" spans="1:35" s="18" customFormat="1">
      <c r="A342" s="96">
        <v>340</v>
      </c>
      <c r="B342" s="36" t="s">
        <v>1007</v>
      </c>
      <c r="C342" s="36" t="str">
        <f>VLOOKUP(B342,'TOTAL DE SISTEMAS'!$B$6:$I$369,5,0)</f>
        <v>PL0146</v>
      </c>
      <c r="D342" s="36" t="str">
        <f>VLOOKUP(B342,'TOTAL DE SISTEMAS'!$B$6:$I$369,2,0)</f>
        <v>SEAL</v>
      </c>
      <c r="E342" s="36" t="str">
        <f>VLOOKUP(B342,'TOTAL DE SISTEMAS'!$B$6:$I$369,3,0)</f>
        <v>Seal</v>
      </c>
      <c r="F342" s="38" t="str">
        <f>VLOOKUP(B342,'TOTAL DE SISTEMAS'!$B$6:$I$369,4,0)</f>
        <v>VALLE DEL COLCA</v>
      </c>
      <c r="G342" s="38">
        <f>VLOOKUP(B342,'TOTAL DE SISTEMAS'!$B$6:$I$369,6,0)</f>
        <v>6</v>
      </c>
      <c r="H342" s="38" t="str">
        <f>VLOOKUP(B342,'TOTAL DE SISTEMAS'!$B$6:$I$369,7,0)</f>
        <v>R</v>
      </c>
      <c r="I342" s="38" t="str">
        <f>VLOOKUP(B342,'TOTAL DE SISTEMAS'!$B$6:$I$369,8,0)</f>
        <v>Interconectado</v>
      </c>
      <c r="J342" s="38" t="s">
        <v>24</v>
      </c>
      <c r="K342" s="39">
        <f>VLOOKUP(B342,'CLIENTES '!$C$3:$AA$358,25,0)</f>
        <v>5925</v>
      </c>
      <c r="L342" s="150">
        <v>153027.14740450392</v>
      </c>
      <c r="M342" s="40">
        <f>VLOOKUP(B342,'PROY CONSUMOS ENERGIA TRIMESTRE'!$C$3:$AE$358,27,0)</f>
        <v>188494.01380590184</v>
      </c>
      <c r="N342" s="40">
        <f>VLOOKUP(B342,'PROY CONSUMOS ENERGIA TRIMESTRE'!$C$3:$AE$358,28,0)</f>
        <v>181824.41666666666</v>
      </c>
      <c r="O342" s="40">
        <f>VLOOKUP(B342,'PROY CONSUMOS ENERGIA TRIMESTRE'!$C$3:$AE$358,29,0)</f>
        <v>188046.80060363922</v>
      </c>
      <c r="P342" s="41">
        <f>VLOOKUP(C342,'CARGOS SETIEMBRE 2018'!$B$5:$BK$325,60,0)</f>
        <v>4.05</v>
      </c>
      <c r="Q342" s="41">
        <f>VLOOKUP(C342,'CARGOS SETIEMBRE 2018'!$B$5:$BK$325,62,0)</f>
        <v>70.849999999999994</v>
      </c>
      <c r="R342" s="124">
        <f t="shared" si="80"/>
        <v>3.26</v>
      </c>
      <c r="S342" s="124">
        <f t="shared" si="81"/>
        <v>53.09</v>
      </c>
      <c r="T342" s="127">
        <f t="shared" si="82"/>
        <v>3.6093267840350944</v>
      </c>
      <c r="U342" s="129">
        <f t="shared" si="83"/>
        <v>58.778883117921225</v>
      </c>
      <c r="V342" s="42" t="str">
        <f t="shared" si="84"/>
        <v>Sí</v>
      </c>
      <c r="W342" s="95">
        <f t="shared" si="85"/>
        <v>3.6093267840350944</v>
      </c>
      <c r="X342" s="95">
        <f t="shared" si="86"/>
        <v>58.778883117921225</v>
      </c>
      <c r="Y342" s="145">
        <f t="shared" si="87"/>
        <v>132415.98393609101</v>
      </c>
      <c r="Z342" s="146">
        <f t="shared" si="88"/>
        <v>111332.90930699032</v>
      </c>
      <c r="AA342" s="147">
        <f t="shared" si="89"/>
        <v>21083.074629100694</v>
      </c>
      <c r="AB342" s="145">
        <f t="shared" si="90"/>
        <v>132415.98393609101</v>
      </c>
      <c r="AC342" s="146">
        <f t="shared" si="91"/>
        <v>111332.90930699032</v>
      </c>
      <c r="AD342" s="148">
        <f t="shared" si="92"/>
        <v>21083.074629100694</v>
      </c>
      <c r="AE342" s="145">
        <f t="shared" si="93"/>
        <v>132415.98393609101</v>
      </c>
      <c r="AF342" s="146">
        <f t="shared" si="94"/>
        <v>111332.90930699032</v>
      </c>
      <c r="AG342" s="148">
        <f t="shared" si="95"/>
        <v>21083.074629100694</v>
      </c>
      <c r="AI342" s="151" t="e">
        <f>Y342-VLOOKUP(B342,#REF!,38,0)</f>
        <v>#REF!</v>
      </c>
    </row>
    <row r="343" spans="1:35" s="18" customFormat="1">
      <c r="A343" s="96">
        <v>341</v>
      </c>
      <c r="B343" s="36" t="s">
        <v>1010</v>
      </c>
      <c r="C343" s="36" t="str">
        <f>VLOOKUP(B343,'TOTAL DE SISTEMAS'!$B$6:$I$369,5,0)</f>
        <v>PL0147</v>
      </c>
      <c r="D343" s="36" t="str">
        <f>VLOOKUP(B343,'TOTAL DE SISTEMAS'!$B$6:$I$369,2,0)</f>
        <v>SEAL</v>
      </c>
      <c r="E343" s="36" t="str">
        <f>VLOOKUP(B343,'TOTAL DE SISTEMAS'!$B$6:$I$369,3,0)</f>
        <v>Seal</v>
      </c>
      <c r="F343" s="38" t="str">
        <f>VLOOKUP(B343,'TOTAL DE SISTEMAS'!$B$6:$I$369,4,0)</f>
        <v>Cotahuasi</v>
      </c>
      <c r="G343" s="38">
        <f>VLOOKUP(B343,'TOTAL DE SISTEMAS'!$B$6:$I$369,6,0)</f>
        <v>6</v>
      </c>
      <c r="H343" s="38" t="str">
        <f>VLOOKUP(B343,'TOTAL DE SISTEMAS'!$B$6:$I$369,7,0)</f>
        <v>R</v>
      </c>
      <c r="I343" s="38" t="str">
        <f>VLOOKUP(B343,'TOTAL DE SISTEMAS'!$B$6:$I$369,8,0)</f>
        <v>Aislado</v>
      </c>
      <c r="J343" s="38" t="s">
        <v>24</v>
      </c>
      <c r="K343" s="39">
        <f>VLOOKUP(B343,'CLIENTES '!$C$3:$AA$358,25,0)</f>
        <v>3769</v>
      </c>
      <c r="L343" s="150">
        <v>71814.866422291554</v>
      </c>
      <c r="M343" s="40">
        <f>VLOOKUP(B343,'PROY CONSUMOS ENERGIA TRIMESTRE'!$C$3:$AE$358,27,0)</f>
        <v>94170.614226571313</v>
      </c>
      <c r="N343" s="40">
        <f>VLOOKUP(B343,'PROY CONSUMOS ENERGIA TRIMESTRE'!$C$3:$AE$358,28,0)</f>
        <v>93724.96562539204</v>
      </c>
      <c r="O343" s="40">
        <f>VLOOKUP(B343,'PROY CONSUMOS ENERGIA TRIMESTRE'!$C$3:$AE$358,29,0)</f>
        <v>94092.128465688118</v>
      </c>
      <c r="P343" s="41">
        <f>VLOOKUP(C343,'CARGOS SETIEMBRE 2018'!$B$5:$BK$325,60,0)</f>
        <v>4.05</v>
      </c>
      <c r="Q343" s="41">
        <f>VLOOKUP(C343,'CARGOS SETIEMBRE 2018'!$B$5:$BK$325,62,0)</f>
        <v>70.849999999999994</v>
      </c>
      <c r="R343" s="124">
        <f t="shared" si="80"/>
        <v>3.26</v>
      </c>
      <c r="S343" s="124">
        <f t="shared" si="81"/>
        <v>53.09</v>
      </c>
      <c r="T343" s="127">
        <f t="shared" si="82"/>
        <v>3.6093267840350944</v>
      </c>
      <c r="U343" s="129">
        <f t="shared" si="83"/>
        <v>58.778883117921225</v>
      </c>
      <c r="V343" s="42" t="str">
        <f t="shared" si="84"/>
        <v>Sí</v>
      </c>
      <c r="W343" s="95">
        <f t="shared" si="85"/>
        <v>3.6093267840350944</v>
      </c>
      <c r="X343" s="95">
        <f t="shared" si="86"/>
        <v>58.778883117921225</v>
      </c>
      <c r="Y343" s="145">
        <f t="shared" si="87"/>
        <v>66145.282860193562</v>
      </c>
      <c r="Z343" s="146">
        <f t="shared" si="88"/>
        <v>55815.529044678282</v>
      </c>
      <c r="AA343" s="147">
        <f t="shared" si="89"/>
        <v>10329.75381551528</v>
      </c>
      <c r="AB343" s="145">
        <f t="shared" si="90"/>
        <v>66145.282860193562</v>
      </c>
      <c r="AC343" s="146">
        <f t="shared" si="91"/>
        <v>55815.529044678282</v>
      </c>
      <c r="AD343" s="148">
        <f t="shared" si="92"/>
        <v>10329.75381551528</v>
      </c>
      <c r="AE343" s="145">
        <f t="shared" si="93"/>
        <v>66145.282860193562</v>
      </c>
      <c r="AF343" s="146">
        <f t="shared" si="94"/>
        <v>55815.529044678282</v>
      </c>
      <c r="AG343" s="148">
        <f t="shared" si="95"/>
        <v>10329.75381551528</v>
      </c>
      <c r="AI343" s="151" t="e">
        <f>Y343-VLOOKUP(B343,#REF!,38,0)</f>
        <v>#REF!</v>
      </c>
    </row>
    <row r="344" spans="1:35" s="18" customFormat="1">
      <c r="A344" s="96">
        <v>342</v>
      </c>
      <c r="B344" s="36" t="s">
        <v>1013</v>
      </c>
      <c r="C344" s="36" t="str">
        <f>VLOOKUP(B344,'TOTAL DE SISTEMAS'!$B$6:$I$369,5,0)</f>
        <v>PL0152</v>
      </c>
      <c r="D344" s="36" t="str">
        <f>VLOOKUP(B344,'TOTAL DE SISTEMAS'!$B$6:$I$369,2,0)</f>
        <v>SEAL</v>
      </c>
      <c r="E344" s="36" t="str">
        <f>VLOOKUP(B344,'TOTAL DE SISTEMAS'!$B$6:$I$369,3,0)</f>
        <v>Seal</v>
      </c>
      <c r="F344" s="38" t="str">
        <f>VLOOKUP(B344,'TOTAL DE SISTEMAS'!$B$6:$I$369,4,0)</f>
        <v>ORCOPAMPA</v>
      </c>
      <c r="G344" s="38">
        <f>VLOOKUP(B344,'TOTAL DE SISTEMAS'!$B$6:$I$369,6,0)</f>
        <v>3</v>
      </c>
      <c r="H344" s="38" t="str">
        <f>VLOOKUP(B344,'TOTAL DE SISTEMAS'!$B$6:$I$369,7,0)</f>
        <v>U</v>
      </c>
      <c r="I344" s="38" t="str">
        <f>VLOOKUP(B344,'TOTAL DE SISTEMAS'!$B$6:$I$369,8,0)</f>
        <v>Interconectado</v>
      </c>
      <c r="J344" s="38" t="s">
        <v>24</v>
      </c>
      <c r="K344" s="39">
        <f>VLOOKUP(B344,'CLIENTES '!$C$3:$AA$358,25,0)</f>
        <v>2334</v>
      </c>
      <c r="L344" s="150">
        <v>148674.98460474142</v>
      </c>
      <c r="M344" s="40">
        <f>VLOOKUP(B344,'PROY CONSUMOS ENERGIA TRIMESTRE'!$C$3:$AE$358,27,0)</f>
        <v>154994.32014389298</v>
      </c>
      <c r="N344" s="40">
        <f>VLOOKUP(B344,'PROY CONSUMOS ENERGIA TRIMESTRE'!$C$3:$AE$358,28,0)</f>
        <v>153826.11306406202</v>
      </c>
      <c r="O344" s="40">
        <f>VLOOKUP(B344,'PROY CONSUMOS ENERGIA TRIMESTRE'!$C$3:$AE$358,29,0)</f>
        <v>152828.87513509626</v>
      </c>
      <c r="P344" s="41">
        <f>VLOOKUP(C344,'CARGOS SETIEMBRE 2018'!$B$5:$BK$325,60,0)</f>
        <v>3.17</v>
      </c>
      <c r="Q344" s="41">
        <f>VLOOKUP(C344,'CARGOS SETIEMBRE 2018'!$B$5:$BK$325,62,0)</f>
        <v>58.19</v>
      </c>
      <c r="R344" s="124">
        <f t="shared" si="80"/>
        <v>3.26</v>
      </c>
      <c r="S344" s="124">
        <f t="shared" si="81"/>
        <v>53.09</v>
      </c>
      <c r="T344" s="127">
        <f t="shared" si="82"/>
        <v>3.6093267840350944</v>
      </c>
      <c r="U344" s="129">
        <f t="shared" si="83"/>
        <v>58.778883117921225</v>
      </c>
      <c r="V344" s="42" t="str">
        <f t="shared" si="84"/>
        <v>No</v>
      </c>
      <c r="W344" s="95">
        <f t="shared" si="85"/>
        <v>3.17</v>
      </c>
      <c r="X344" s="95">
        <f t="shared" si="86"/>
        <v>58.19</v>
      </c>
      <c r="Y344" s="145">
        <f t="shared" si="87"/>
        <v>93912.753541499027</v>
      </c>
      <c r="Z344" s="146">
        <f t="shared" si="88"/>
        <v>93912.753541499027</v>
      </c>
      <c r="AA344" s="147">
        <f t="shared" si="89"/>
        <v>0</v>
      </c>
      <c r="AB344" s="145">
        <f t="shared" si="90"/>
        <v>93912.753541499027</v>
      </c>
      <c r="AC344" s="146">
        <f t="shared" si="91"/>
        <v>93912.753541499027</v>
      </c>
      <c r="AD344" s="148">
        <f t="shared" si="92"/>
        <v>0</v>
      </c>
      <c r="AE344" s="145">
        <f t="shared" si="93"/>
        <v>93912.753541499027</v>
      </c>
      <c r="AF344" s="146">
        <f t="shared" si="94"/>
        <v>93912.753541499027</v>
      </c>
      <c r="AG344" s="148">
        <f t="shared" si="95"/>
        <v>0</v>
      </c>
      <c r="AI344" s="151" t="e">
        <f>Y344-VLOOKUP(B344,#REF!,38,0)</f>
        <v>#REF!</v>
      </c>
    </row>
    <row r="345" spans="1:35" s="18" customFormat="1">
      <c r="A345" s="96">
        <v>343</v>
      </c>
      <c r="B345" s="36" t="s">
        <v>1016</v>
      </c>
      <c r="C345" s="36" t="str">
        <f>VLOOKUP(B345,'TOTAL DE SISTEMAS'!$B$6:$I$369,5,0)</f>
        <v>PL0248</v>
      </c>
      <c r="D345" s="36" t="str">
        <f>VLOOKUP(B345,'TOTAL DE SISTEMAS'!$B$6:$I$369,2,0)</f>
        <v>SEAL</v>
      </c>
      <c r="E345" s="36" t="str">
        <f>VLOOKUP(B345,'TOTAL DE SISTEMAS'!$B$6:$I$369,3,0)</f>
        <v>Seal</v>
      </c>
      <c r="F345" s="38" t="str">
        <f>VLOOKUP(B345,'TOTAL DE SISTEMAS'!$B$6:$I$369,4,0)</f>
        <v>BELLA UNIÓN-CHALA</v>
      </c>
      <c r="G345" s="38">
        <f>VLOOKUP(B345,'TOTAL DE SISTEMAS'!$B$6:$I$369,6,0)</f>
        <v>4</v>
      </c>
      <c r="H345" s="38" t="str">
        <f>VLOOKUP(B345,'TOTAL DE SISTEMAS'!$B$6:$I$369,7,0)</f>
        <v>R</v>
      </c>
      <c r="I345" s="38" t="str">
        <f>VLOOKUP(B345,'TOTAL DE SISTEMAS'!$B$6:$I$369,8,0)</f>
        <v>Interconectado</v>
      </c>
      <c r="J345" s="38" t="s">
        <v>24</v>
      </c>
      <c r="K345" s="39">
        <f>VLOOKUP(B345,'CLIENTES '!$C$3:$AA$358,25,0)</f>
        <v>7406</v>
      </c>
      <c r="L345" s="150">
        <v>553204.05237555911</v>
      </c>
      <c r="M345" s="40">
        <f>VLOOKUP(B345,'PROY CONSUMOS ENERGIA TRIMESTRE'!$C$3:$AE$358,27,0)</f>
        <v>605102.73092245881</v>
      </c>
      <c r="N345" s="40">
        <f>VLOOKUP(B345,'PROY CONSUMOS ENERGIA TRIMESTRE'!$C$3:$AE$358,28,0)</f>
        <v>586583.83333333337</v>
      </c>
      <c r="O345" s="40">
        <f>VLOOKUP(B345,'PROY CONSUMOS ENERGIA TRIMESTRE'!$C$3:$AE$358,29,0)</f>
        <v>586583.83333333337</v>
      </c>
      <c r="P345" s="41">
        <f>VLOOKUP(C345,'CARGOS SETIEMBRE 2018'!$B$5:$BK$325,60,0)</f>
        <v>3.74</v>
      </c>
      <c r="Q345" s="41">
        <f>VLOOKUP(C345,'CARGOS SETIEMBRE 2018'!$B$5:$BK$325,62,0)</f>
        <v>63.88</v>
      </c>
      <c r="R345" s="124">
        <f t="shared" si="80"/>
        <v>3.26</v>
      </c>
      <c r="S345" s="124">
        <f t="shared" si="81"/>
        <v>53.09</v>
      </c>
      <c r="T345" s="127">
        <f t="shared" si="82"/>
        <v>3.6093267840350944</v>
      </c>
      <c r="U345" s="129">
        <f t="shared" si="83"/>
        <v>58.778883117921225</v>
      </c>
      <c r="V345" s="42" t="str">
        <f t="shared" si="84"/>
        <v>Sí</v>
      </c>
      <c r="W345" s="95">
        <f t="shared" si="85"/>
        <v>3.6093267840350944</v>
      </c>
      <c r="X345" s="95">
        <f t="shared" si="86"/>
        <v>58.778883117921225</v>
      </c>
      <c r="Y345" s="145">
        <f t="shared" si="87"/>
        <v>381085.18865750713</v>
      </c>
      <c r="Z345" s="146">
        <f t="shared" si="88"/>
        <v>351897.83751199755</v>
      </c>
      <c r="AA345" s="147">
        <f t="shared" si="89"/>
        <v>29187.351145509572</v>
      </c>
      <c r="AB345" s="145">
        <f t="shared" si="90"/>
        <v>381085.18865750713</v>
      </c>
      <c r="AC345" s="146">
        <f t="shared" si="91"/>
        <v>351897.83751199755</v>
      </c>
      <c r="AD345" s="148">
        <f t="shared" si="92"/>
        <v>29187.351145509572</v>
      </c>
      <c r="AE345" s="145">
        <f t="shared" si="93"/>
        <v>381085.18865750713</v>
      </c>
      <c r="AF345" s="146">
        <f t="shared" si="94"/>
        <v>351897.83751199755</v>
      </c>
      <c r="AG345" s="148">
        <f t="shared" si="95"/>
        <v>29187.351145509572</v>
      </c>
      <c r="AI345" s="151" t="e">
        <f>Y345-VLOOKUP(B345,#REF!,38,0)</f>
        <v>#REF!</v>
      </c>
    </row>
    <row r="346" spans="1:35" s="18" customFormat="1">
      <c r="A346" s="96">
        <v>344</v>
      </c>
      <c r="B346" s="36" t="s">
        <v>1019</v>
      </c>
      <c r="C346" s="36" t="str">
        <f>VLOOKUP(B346,'TOTAL DE SISTEMAS'!$B$6:$I$369,5,0)</f>
        <v>PL0249</v>
      </c>
      <c r="D346" s="36" t="str">
        <f>VLOOKUP(B346,'TOTAL DE SISTEMAS'!$B$6:$I$369,2,0)</f>
        <v>SEAL</v>
      </c>
      <c r="E346" s="36" t="str">
        <f>VLOOKUP(B346,'TOTAL DE SISTEMAS'!$B$6:$I$369,3,0)</f>
        <v>Seal</v>
      </c>
      <c r="F346" s="38" t="str">
        <f>VLOOKUP(B346,'TOTAL DE SISTEMAS'!$B$6:$I$369,4,0)</f>
        <v>Islay</v>
      </c>
      <c r="G346" s="38">
        <f>VLOOKUP(B346,'TOTAL DE SISTEMAS'!$B$6:$I$369,6,0)</f>
        <v>3</v>
      </c>
      <c r="H346" s="38" t="str">
        <f>VLOOKUP(B346,'TOTAL DE SISTEMAS'!$B$6:$I$369,7,0)</f>
        <v>U</v>
      </c>
      <c r="I346" s="38" t="str">
        <f>VLOOKUP(B346,'TOTAL DE SISTEMAS'!$B$6:$I$369,8,0)</f>
        <v>Interconectado</v>
      </c>
      <c r="J346" s="38" t="s">
        <v>24</v>
      </c>
      <c r="K346" s="39">
        <f>VLOOKUP(B346,'CLIENTES '!$C$3:$AA$358,25,0)</f>
        <v>19199</v>
      </c>
      <c r="L346" s="150">
        <v>1540756.7141693621</v>
      </c>
      <c r="M346" s="40">
        <f>VLOOKUP(B346,'PROY CONSUMOS ENERGIA TRIMESTRE'!$C$3:$AE$358,27,0)</f>
        <v>1528768.9946509141</v>
      </c>
      <c r="N346" s="40">
        <f>VLOOKUP(B346,'PROY CONSUMOS ENERGIA TRIMESTRE'!$C$3:$AE$358,28,0)</f>
        <v>1625207.0684688701</v>
      </c>
      <c r="O346" s="40">
        <f>VLOOKUP(B346,'PROY CONSUMOS ENERGIA TRIMESTRE'!$C$3:$AE$358,29,0)</f>
        <v>1554336.75</v>
      </c>
      <c r="P346" s="41">
        <f>VLOOKUP(C346,'CARGOS SETIEMBRE 2018'!$B$5:$BK$325,60,0)</f>
        <v>3.17</v>
      </c>
      <c r="Q346" s="41">
        <f>VLOOKUP(C346,'CARGOS SETIEMBRE 2018'!$B$5:$BK$325,62,0)</f>
        <v>58.17</v>
      </c>
      <c r="R346" s="124">
        <f t="shared" si="80"/>
        <v>3.26</v>
      </c>
      <c r="S346" s="124">
        <f t="shared" si="81"/>
        <v>53.09</v>
      </c>
      <c r="T346" s="127">
        <f t="shared" si="82"/>
        <v>3.6093267840350944</v>
      </c>
      <c r="U346" s="129">
        <f t="shared" si="83"/>
        <v>58.778883117921225</v>
      </c>
      <c r="V346" s="42" t="str">
        <f t="shared" si="84"/>
        <v>No</v>
      </c>
      <c r="W346" s="95">
        <f t="shared" si="85"/>
        <v>3.17</v>
      </c>
      <c r="X346" s="95">
        <f t="shared" si="86"/>
        <v>58.17</v>
      </c>
      <c r="Y346" s="145">
        <f t="shared" si="87"/>
        <v>957119.01063231786</v>
      </c>
      <c r="Z346" s="146">
        <f t="shared" si="88"/>
        <v>957119.01063231786</v>
      </c>
      <c r="AA346" s="147">
        <f t="shared" si="89"/>
        <v>0</v>
      </c>
      <c r="AB346" s="145">
        <f t="shared" si="90"/>
        <v>957119.01063231786</v>
      </c>
      <c r="AC346" s="146">
        <f t="shared" si="91"/>
        <v>957119.01063231786</v>
      </c>
      <c r="AD346" s="148">
        <f t="shared" si="92"/>
        <v>0</v>
      </c>
      <c r="AE346" s="145">
        <f t="shared" si="93"/>
        <v>957119.01063231786</v>
      </c>
      <c r="AF346" s="146">
        <f t="shared" si="94"/>
        <v>957119.01063231786</v>
      </c>
      <c r="AG346" s="148">
        <f t="shared" si="95"/>
        <v>0</v>
      </c>
      <c r="AI346" s="151" t="e">
        <f>Y346-VLOOKUP(B346,#REF!,38,0)</f>
        <v>#REF!</v>
      </c>
    </row>
    <row r="347" spans="1:35" s="18" customFormat="1">
      <c r="A347" s="96">
        <v>345</v>
      </c>
      <c r="B347" s="36" t="s">
        <v>1022</v>
      </c>
      <c r="C347" s="36" t="str">
        <f>VLOOKUP(B347,'TOTAL DE SISTEMAS'!$B$6:$I$369,5,0)</f>
        <v>PL0250</v>
      </c>
      <c r="D347" s="36" t="str">
        <f>VLOOKUP(B347,'TOTAL DE SISTEMAS'!$B$6:$I$369,2,0)</f>
        <v>SEAL</v>
      </c>
      <c r="E347" s="36" t="str">
        <f>VLOOKUP(B347,'TOTAL DE SISTEMAS'!$B$6:$I$369,3,0)</f>
        <v>Seal</v>
      </c>
      <c r="F347" s="38" t="str">
        <f>VLOOKUP(B347,'TOTAL DE SISTEMAS'!$B$6:$I$369,4,0)</f>
        <v>MAJES-SIGUAS</v>
      </c>
      <c r="G347" s="38">
        <f>VLOOKUP(B347,'TOTAL DE SISTEMAS'!$B$6:$I$369,6,0)</f>
        <v>4</v>
      </c>
      <c r="H347" s="38" t="str">
        <f>VLOOKUP(B347,'TOTAL DE SISTEMAS'!$B$6:$I$369,7,0)</f>
        <v>R</v>
      </c>
      <c r="I347" s="38" t="str">
        <f>VLOOKUP(B347,'TOTAL DE SISTEMAS'!$B$6:$I$369,8,0)</f>
        <v>Interconectado</v>
      </c>
      <c r="J347" s="38" t="s">
        <v>24</v>
      </c>
      <c r="K347" s="39">
        <f>VLOOKUP(B347,'CLIENTES '!$C$3:$AA$358,25,0)</f>
        <v>15725</v>
      </c>
      <c r="L347" s="150">
        <v>1301962.1847263076</v>
      </c>
      <c r="M347" s="40">
        <f>VLOOKUP(B347,'PROY CONSUMOS ENERGIA TRIMESTRE'!$C$3:$AE$358,27,0)</f>
        <v>1389916.5833333333</v>
      </c>
      <c r="N347" s="40">
        <f>VLOOKUP(B347,'PROY CONSUMOS ENERGIA TRIMESTRE'!$C$3:$AE$358,28,0)</f>
        <v>1389916.5833333333</v>
      </c>
      <c r="O347" s="40">
        <f>VLOOKUP(B347,'PROY CONSUMOS ENERGIA TRIMESTRE'!$C$3:$AE$358,29,0)</f>
        <v>1389916.5833333333</v>
      </c>
      <c r="P347" s="41">
        <f>VLOOKUP(C347,'CARGOS SETIEMBRE 2018'!$B$5:$BK$325,60,0)</f>
        <v>3.74</v>
      </c>
      <c r="Q347" s="41">
        <f>VLOOKUP(C347,'CARGOS SETIEMBRE 2018'!$B$5:$BK$325,62,0)</f>
        <v>63.62</v>
      </c>
      <c r="R347" s="124">
        <f t="shared" si="80"/>
        <v>3.26</v>
      </c>
      <c r="S347" s="124">
        <f t="shared" si="81"/>
        <v>53.09</v>
      </c>
      <c r="T347" s="127">
        <f t="shared" si="82"/>
        <v>3.6093267840350944</v>
      </c>
      <c r="U347" s="129">
        <f t="shared" si="83"/>
        <v>58.778883117921225</v>
      </c>
      <c r="V347" s="42" t="str">
        <f t="shared" si="84"/>
        <v>Sí</v>
      </c>
      <c r="W347" s="95">
        <f t="shared" si="85"/>
        <v>3.6093267840350944</v>
      </c>
      <c r="X347" s="95">
        <f t="shared" si="86"/>
        <v>58.778883117921225</v>
      </c>
      <c r="Y347" s="145">
        <f t="shared" si="87"/>
        <v>887119.84192287689</v>
      </c>
      <c r="Z347" s="146">
        <f t="shared" si="88"/>
        <v>822035.49447876192</v>
      </c>
      <c r="AA347" s="147">
        <f t="shared" si="89"/>
        <v>65084.347444114974</v>
      </c>
      <c r="AB347" s="145">
        <f t="shared" si="90"/>
        <v>887119.84192287689</v>
      </c>
      <c r="AC347" s="146">
        <f t="shared" si="91"/>
        <v>822035.49447876192</v>
      </c>
      <c r="AD347" s="148">
        <f t="shared" si="92"/>
        <v>65084.347444114974</v>
      </c>
      <c r="AE347" s="145">
        <f t="shared" si="93"/>
        <v>887119.84192287689</v>
      </c>
      <c r="AF347" s="146">
        <f t="shared" si="94"/>
        <v>822035.49447876192</v>
      </c>
      <c r="AG347" s="148">
        <f t="shared" si="95"/>
        <v>65084.347444114974</v>
      </c>
      <c r="AI347" s="151" t="e">
        <f>Y347-VLOOKUP(B347,#REF!,38,0)</f>
        <v>#REF!</v>
      </c>
    </row>
    <row r="348" spans="1:35" s="18" customFormat="1">
      <c r="A348" s="96">
        <v>346</v>
      </c>
      <c r="B348" s="36" t="s">
        <v>1025</v>
      </c>
      <c r="C348" s="36" t="str">
        <f>VLOOKUP(B348,'TOTAL DE SISTEMAS'!$B$6:$I$369,5,0)</f>
        <v>PL0251</v>
      </c>
      <c r="D348" s="36" t="str">
        <f>VLOOKUP(B348,'TOTAL DE SISTEMAS'!$B$6:$I$369,2,0)</f>
        <v>SEAL</v>
      </c>
      <c r="E348" s="36" t="str">
        <f>VLOOKUP(B348,'TOTAL DE SISTEMAS'!$B$6:$I$369,3,0)</f>
        <v>Seal</v>
      </c>
      <c r="F348" s="38" t="str">
        <f>VLOOKUP(B348,'TOTAL DE SISTEMAS'!$B$6:$I$369,4,0)</f>
        <v>Repartición-La Cano</v>
      </c>
      <c r="G348" s="38">
        <f>VLOOKUP(B348,'TOTAL DE SISTEMAS'!$B$6:$I$369,6,0)</f>
        <v>4</v>
      </c>
      <c r="H348" s="38" t="str">
        <f>VLOOKUP(B348,'TOTAL DE SISTEMAS'!$B$6:$I$369,7,0)</f>
        <v>R</v>
      </c>
      <c r="I348" s="38" t="str">
        <f>VLOOKUP(B348,'TOTAL DE SISTEMAS'!$B$6:$I$369,8,0)</f>
        <v>Interconectado</v>
      </c>
      <c r="J348" s="38" t="s">
        <v>24</v>
      </c>
      <c r="K348" s="39">
        <f>VLOOKUP(B348,'CLIENTES '!$C$3:$AA$358,25,0)</f>
        <v>10304</v>
      </c>
      <c r="L348" s="150">
        <v>645681.90084102773</v>
      </c>
      <c r="M348" s="40">
        <f>VLOOKUP(B348,'PROY CONSUMOS ENERGIA TRIMESTRE'!$C$3:$AE$358,27,0)</f>
        <v>714419.33333333337</v>
      </c>
      <c r="N348" s="40">
        <f>VLOOKUP(B348,'PROY CONSUMOS ENERGIA TRIMESTRE'!$C$3:$AE$358,28,0)</f>
        <v>714419.33333333337</v>
      </c>
      <c r="O348" s="40">
        <f>VLOOKUP(B348,'PROY CONSUMOS ENERGIA TRIMESTRE'!$C$3:$AE$358,29,0)</f>
        <v>714419.33333333337</v>
      </c>
      <c r="P348" s="41">
        <f>VLOOKUP(C348,'CARGOS SETIEMBRE 2018'!$B$5:$BK$325,60,0)</f>
        <v>3.74</v>
      </c>
      <c r="Q348" s="41">
        <f>VLOOKUP(C348,'CARGOS SETIEMBRE 2018'!$B$5:$BK$325,62,0)</f>
        <v>63.62</v>
      </c>
      <c r="R348" s="124">
        <f t="shared" si="80"/>
        <v>3.26</v>
      </c>
      <c r="S348" s="124">
        <f t="shared" si="81"/>
        <v>53.09</v>
      </c>
      <c r="T348" s="127">
        <f t="shared" si="82"/>
        <v>3.6093267840350944</v>
      </c>
      <c r="U348" s="129">
        <f t="shared" si="83"/>
        <v>58.778883117921225</v>
      </c>
      <c r="V348" s="42" t="str">
        <f t="shared" si="84"/>
        <v>Sí</v>
      </c>
      <c r="W348" s="95">
        <f t="shared" si="85"/>
        <v>3.6093267840350944</v>
      </c>
      <c r="X348" s="95">
        <f t="shared" si="86"/>
        <v>58.778883117921225</v>
      </c>
      <c r="Y348" s="145">
        <f t="shared" si="87"/>
        <v>449319.7853150618</v>
      </c>
      <c r="Z348" s="146">
        <f t="shared" si="88"/>
        <v>416715.11299161735</v>
      </c>
      <c r="AA348" s="147">
        <f t="shared" si="89"/>
        <v>32604.672323444451</v>
      </c>
      <c r="AB348" s="145">
        <f t="shared" si="90"/>
        <v>449319.7853150618</v>
      </c>
      <c r="AC348" s="146">
        <f t="shared" si="91"/>
        <v>416715.11299161735</v>
      </c>
      <c r="AD348" s="148">
        <f t="shared" si="92"/>
        <v>32604.672323444451</v>
      </c>
      <c r="AE348" s="145">
        <f t="shared" si="93"/>
        <v>449319.7853150618</v>
      </c>
      <c r="AF348" s="146">
        <f t="shared" si="94"/>
        <v>416715.11299161735</v>
      </c>
      <c r="AG348" s="148">
        <f t="shared" si="95"/>
        <v>32604.672323444451</v>
      </c>
      <c r="AI348" s="151" t="e">
        <f>Y348-VLOOKUP(B348,#REF!,38,0)</f>
        <v>#REF!</v>
      </c>
    </row>
    <row r="349" spans="1:35" s="18" customFormat="1">
      <c r="A349" s="96">
        <v>347</v>
      </c>
      <c r="B349" s="36" t="s">
        <v>1028</v>
      </c>
      <c r="C349" s="36" t="str">
        <f>VLOOKUP(B349,'TOTAL DE SISTEMAS'!$B$6:$I$369,5,0)</f>
        <v>PL0252</v>
      </c>
      <c r="D349" s="36" t="str">
        <f>VLOOKUP(B349,'TOTAL DE SISTEMAS'!$B$6:$I$369,2,0)</f>
        <v>SEAL</v>
      </c>
      <c r="E349" s="36" t="str">
        <f>VLOOKUP(B349,'TOTAL DE SISTEMAS'!$B$6:$I$369,3,0)</f>
        <v>Seal</v>
      </c>
      <c r="F349" s="38" t="str">
        <f>VLOOKUP(B349,'TOTAL DE SISTEMAS'!$B$6:$I$369,4,0)</f>
        <v>Valle de Majes</v>
      </c>
      <c r="G349" s="38">
        <f>VLOOKUP(B349,'TOTAL DE SISTEMAS'!$B$6:$I$369,6,0)</f>
        <v>4</v>
      </c>
      <c r="H349" s="38" t="str">
        <f>VLOOKUP(B349,'TOTAL DE SISTEMAS'!$B$6:$I$369,7,0)</f>
        <v>R</v>
      </c>
      <c r="I349" s="38" t="str">
        <f>VLOOKUP(B349,'TOTAL DE SISTEMAS'!$B$6:$I$369,8,0)</f>
        <v>Interconectado</v>
      </c>
      <c r="J349" s="38" t="s">
        <v>24</v>
      </c>
      <c r="K349" s="39">
        <f>VLOOKUP(B349,'CLIENTES '!$C$3:$AA$358,25,0)</f>
        <v>6170</v>
      </c>
      <c r="L349" s="150">
        <v>358067.5572778029</v>
      </c>
      <c r="M349" s="40">
        <f>VLOOKUP(B349,'PROY CONSUMOS ENERGIA TRIMESTRE'!$C$3:$AE$358,27,0)</f>
        <v>417780.09395648213</v>
      </c>
      <c r="N349" s="40">
        <f>VLOOKUP(B349,'PROY CONSUMOS ENERGIA TRIMESTRE'!$C$3:$AE$358,28,0)</f>
        <v>398627.08333333331</v>
      </c>
      <c r="O349" s="40">
        <f>VLOOKUP(B349,'PROY CONSUMOS ENERGIA TRIMESTRE'!$C$3:$AE$358,29,0)</f>
        <v>398627.08333333331</v>
      </c>
      <c r="P349" s="41">
        <f>VLOOKUP(C349,'CARGOS SETIEMBRE 2018'!$B$5:$BK$325,60,0)</f>
        <v>3.74</v>
      </c>
      <c r="Q349" s="41">
        <f>VLOOKUP(C349,'CARGOS SETIEMBRE 2018'!$B$5:$BK$325,62,0)</f>
        <v>63.62</v>
      </c>
      <c r="R349" s="124">
        <f t="shared" si="80"/>
        <v>3.26</v>
      </c>
      <c r="S349" s="124">
        <f t="shared" si="81"/>
        <v>53.09</v>
      </c>
      <c r="T349" s="127">
        <f t="shared" si="82"/>
        <v>3.6093267840350944</v>
      </c>
      <c r="U349" s="129">
        <f t="shared" si="83"/>
        <v>58.778883117921225</v>
      </c>
      <c r="V349" s="42" t="str">
        <f t="shared" si="84"/>
        <v>Sí</v>
      </c>
      <c r="W349" s="95">
        <f t="shared" si="85"/>
        <v>3.6093267840350944</v>
      </c>
      <c r="X349" s="95">
        <f t="shared" si="86"/>
        <v>58.778883117921225</v>
      </c>
      <c r="Y349" s="145">
        <f t="shared" si="87"/>
        <v>250878.3799401382</v>
      </c>
      <c r="Z349" s="146">
        <f t="shared" si="88"/>
        <v>232737.65723301191</v>
      </c>
      <c r="AA349" s="147">
        <f t="shared" si="89"/>
        <v>18140.72270712629</v>
      </c>
      <c r="AB349" s="145">
        <f t="shared" si="90"/>
        <v>250878.3799401382</v>
      </c>
      <c r="AC349" s="146">
        <f t="shared" si="91"/>
        <v>232737.65723301191</v>
      </c>
      <c r="AD349" s="148">
        <f t="shared" si="92"/>
        <v>18140.72270712629</v>
      </c>
      <c r="AE349" s="145">
        <f t="shared" si="93"/>
        <v>250878.3799401382</v>
      </c>
      <c r="AF349" s="146">
        <f t="shared" si="94"/>
        <v>232737.65723301191</v>
      </c>
      <c r="AG349" s="148">
        <f t="shared" si="95"/>
        <v>18140.72270712629</v>
      </c>
      <c r="AI349" s="151" t="e">
        <f>Y349-VLOOKUP(B349,#REF!,38,0)</f>
        <v>#REF!</v>
      </c>
    </row>
    <row r="350" spans="1:35" s="18" customFormat="1">
      <c r="A350" s="96">
        <v>348</v>
      </c>
      <c r="B350" s="36" t="s">
        <v>1031</v>
      </c>
      <c r="C350" s="36" t="str">
        <f>VLOOKUP(B350,'TOTAL DE SISTEMAS'!$B$6:$I$369,5,0)</f>
        <v>PR0146</v>
      </c>
      <c r="D350" s="36" t="str">
        <f>VLOOKUP(B350,'TOTAL DE SISTEMAS'!$B$6:$I$369,2,0)</f>
        <v>SEAL</v>
      </c>
      <c r="E350" s="36" t="str">
        <f>VLOOKUP(B350,'TOTAL DE SISTEMAS'!$B$6:$I$369,3,0)</f>
        <v>Seal</v>
      </c>
      <c r="F350" s="38" t="str">
        <f>VLOOKUP(B350,'TOTAL DE SISTEMAS'!$B$6:$I$369,4,0)</f>
        <v>SER Colca</v>
      </c>
      <c r="G350" s="38" t="str">
        <f>VLOOKUP(B350,'TOTAL DE SISTEMAS'!$B$6:$I$369,6,0)</f>
        <v>SER</v>
      </c>
      <c r="H350" s="38" t="str">
        <f>VLOOKUP(B350,'TOTAL DE SISTEMAS'!$B$6:$I$369,7,0)</f>
        <v>R</v>
      </c>
      <c r="I350" s="38" t="str">
        <f>VLOOKUP(B350,'TOTAL DE SISTEMAS'!$B$6:$I$369,8,0)</f>
        <v>Interconectado</v>
      </c>
      <c r="J350" s="38" t="s">
        <v>24</v>
      </c>
      <c r="K350" s="39">
        <f>VLOOKUP(B350,'CLIENTES '!$C$3:$AA$358,25,0)</f>
        <v>1770</v>
      </c>
      <c r="L350" s="150">
        <v>23847.607861891931</v>
      </c>
      <c r="M350" s="40">
        <f>VLOOKUP(B350,'PROY CONSUMOS ENERGIA TRIMESTRE'!$C$3:$AE$358,27,0)</f>
        <v>31066.29373776908</v>
      </c>
      <c r="N350" s="40">
        <f>VLOOKUP(B350,'PROY CONSUMOS ENERGIA TRIMESTRE'!$C$3:$AE$358,28,0)</f>
        <v>32757.791242661449</v>
      </c>
      <c r="O350" s="40">
        <f>VLOOKUP(B350,'PROY CONSUMOS ENERGIA TRIMESTRE'!$C$3:$AE$358,29,0)</f>
        <v>31992.701141552512</v>
      </c>
      <c r="P350" s="41">
        <f>VLOOKUP(C350,'CARGOS SETIEMBRE 2018'!$B$5:$BK$325,60,0)</f>
        <v>5.35</v>
      </c>
      <c r="Q350" s="41">
        <f>VLOOKUP(C350,'CARGOS SETIEMBRE 2018'!$B$5:$BK$325,62,0)</f>
        <v>82.24</v>
      </c>
      <c r="R350" s="124">
        <f t="shared" si="80"/>
        <v>3.26</v>
      </c>
      <c r="S350" s="124">
        <f t="shared" si="81"/>
        <v>53.09</v>
      </c>
      <c r="T350" s="127">
        <f t="shared" si="82"/>
        <v>3.6093267840350944</v>
      </c>
      <c r="U350" s="129">
        <f t="shared" si="83"/>
        <v>58.778883117921225</v>
      </c>
      <c r="V350" s="42" t="str">
        <f t="shared" si="84"/>
        <v>Sí</v>
      </c>
      <c r="W350" s="95">
        <f t="shared" si="85"/>
        <v>3.6093267840350944</v>
      </c>
      <c r="X350" s="95">
        <f t="shared" si="86"/>
        <v>58.778883117921225</v>
      </c>
      <c r="Y350" s="145">
        <f t="shared" si="87"/>
        <v>29081.772705619922</v>
      </c>
      <c r="Z350" s="146">
        <f t="shared" si="88"/>
        <v>20405.86595930377</v>
      </c>
      <c r="AA350" s="147">
        <f t="shared" si="89"/>
        <v>8675.9067463161518</v>
      </c>
      <c r="AB350" s="145">
        <f t="shared" si="90"/>
        <v>29081.772705619922</v>
      </c>
      <c r="AC350" s="146">
        <f t="shared" si="91"/>
        <v>20405.86595930377</v>
      </c>
      <c r="AD350" s="148">
        <f t="shared" si="92"/>
        <v>8675.9067463161518</v>
      </c>
      <c r="AE350" s="145">
        <f t="shared" si="93"/>
        <v>29081.772705619922</v>
      </c>
      <c r="AF350" s="146">
        <f t="shared" si="94"/>
        <v>20405.86595930377</v>
      </c>
      <c r="AG350" s="148">
        <f t="shared" si="95"/>
        <v>8675.9067463161518</v>
      </c>
      <c r="AI350" s="151" t="e">
        <f>Y350-VLOOKUP(B350,#REF!,38,0)</f>
        <v>#REF!</v>
      </c>
    </row>
    <row r="351" spans="1:35" s="18" customFormat="1">
      <c r="A351" s="96">
        <v>349</v>
      </c>
      <c r="B351" s="36" t="s">
        <v>1365</v>
      </c>
      <c r="C351" s="36" t="str">
        <f>VLOOKUP(B351,'TOTAL DE SISTEMAS'!$B$6:$I$369,5,0)</f>
        <v>PR0199</v>
      </c>
      <c r="D351" s="36" t="str">
        <f>VLOOKUP(B351,'TOTAL DE SISTEMAS'!$B$6:$I$369,2,0)</f>
        <v>SEAL</v>
      </c>
      <c r="E351" s="36" t="str">
        <f>VLOOKUP(B351,'TOTAL DE SISTEMAS'!$B$6:$I$369,3,0)</f>
        <v>Seal</v>
      </c>
      <c r="F351" s="38" t="str">
        <f>VLOOKUP(B351,'TOTAL DE SISTEMAS'!$B$6:$I$369,4,0)</f>
        <v>SER ACARI CHALA</v>
      </c>
      <c r="G351" s="38" t="str">
        <f>VLOOKUP(B351,'TOTAL DE SISTEMAS'!$B$6:$I$369,6,0)</f>
        <v>SER</v>
      </c>
      <c r="H351" s="38" t="str">
        <f>VLOOKUP(B351,'TOTAL DE SISTEMAS'!$B$6:$I$369,7,0)</f>
        <v>RIA</v>
      </c>
      <c r="I351" s="38" t="str">
        <f>VLOOKUP(B351,'TOTAL DE SISTEMAS'!$B$6:$I$369,8,0)</f>
        <v>Interconectado</v>
      </c>
      <c r="J351" s="38" t="s">
        <v>24</v>
      </c>
      <c r="K351" s="39">
        <f>VLOOKUP(B351,'CLIENTES '!$C$3:$AA$358,25,0)</f>
        <v>66</v>
      </c>
      <c r="L351" s="150">
        <v>3367.0915510436735</v>
      </c>
      <c r="M351" s="40">
        <f>VLOOKUP(B351,'PROY CONSUMOS ENERGIA TRIMESTRE'!$C$3:$AE$358,27,0)</f>
        <v>3553.5</v>
      </c>
      <c r="N351" s="40">
        <f>VLOOKUP(B351,'PROY CONSUMOS ENERGIA TRIMESTRE'!$C$3:$AE$358,28,0)</f>
        <v>3553.5</v>
      </c>
      <c r="O351" s="40">
        <f>VLOOKUP(B351,'PROY CONSUMOS ENERGIA TRIMESTRE'!$C$3:$AE$358,29,0)</f>
        <v>3553.5</v>
      </c>
      <c r="P351" s="41">
        <f>VLOOKUP(C351,'CARGOS SETIEMBRE 2018'!$B$5:$BK$325,60,0)</f>
        <v>5.35</v>
      </c>
      <c r="Q351" s="41">
        <f>VLOOKUP(C351,'CARGOS SETIEMBRE 2018'!$B$5:$BK$325,62,0)</f>
        <v>82.4</v>
      </c>
      <c r="R351" s="124">
        <f t="shared" si="80"/>
        <v>3.26</v>
      </c>
      <c r="S351" s="124">
        <f t="shared" si="81"/>
        <v>53.09</v>
      </c>
      <c r="T351" s="127">
        <f t="shared" si="82"/>
        <v>3.6093267840350944</v>
      </c>
      <c r="U351" s="129">
        <f t="shared" si="83"/>
        <v>58.778883117921225</v>
      </c>
      <c r="V351" s="42" t="str">
        <f t="shared" si="84"/>
        <v>Sí</v>
      </c>
      <c r="W351" s="95">
        <f t="shared" si="85"/>
        <v>3.6093267840350944</v>
      </c>
      <c r="X351" s="95">
        <f t="shared" si="86"/>
        <v>58.778883117921225</v>
      </c>
      <c r="Y351" s="145">
        <f t="shared" si="87"/>
        <v>3127.5834380599872</v>
      </c>
      <c r="Z351" s="146">
        <f t="shared" si="88"/>
        <v>2217.3543750076778</v>
      </c>
      <c r="AA351" s="147">
        <f t="shared" si="89"/>
        <v>910.22906305230936</v>
      </c>
      <c r="AB351" s="145">
        <f t="shared" si="90"/>
        <v>3127.5834380599872</v>
      </c>
      <c r="AC351" s="146">
        <f t="shared" si="91"/>
        <v>2217.3543750076778</v>
      </c>
      <c r="AD351" s="148">
        <f t="shared" si="92"/>
        <v>910.22906305230936</v>
      </c>
      <c r="AE351" s="145">
        <f t="shared" si="93"/>
        <v>3127.5834380599872</v>
      </c>
      <c r="AF351" s="146">
        <f t="shared" si="94"/>
        <v>2217.3543750076778</v>
      </c>
      <c r="AG351" s="148">
        <f t="shared" si="95"/>
        <v>910.22906305230936</v>
      </c>
      <c r="AI351" s="151" t="e">
        <f>Y351-VLOOKUP(B351,#REF!,38,0)</f>
        <v>#REF!</v>
      </c>
    </row>
    <row r="352" spans="1:35" s="18" customFormat="1">
      <c r="A352" s="96">
        <v>350</v>
      </c>
      <c r="B352" s="36" t="s">
        <v>1366</v>
      </c>
      <c r="C352" s="36" t="str">
        <f>VLOOKUP(B352,'TOTAL DE SISTEMAS'!$B$6:$I$369,5,0)</f>
        <v>PR0147</v>
      </c>
      <c r="D352" s="36" t="str">
        <f>VLOOKUP(B352,'TOTAL DE SISTEMAS'!$B$6:$I$369,2,0)</f>
        <v>SEAL</v>
      </c>
      <c r="E352" s="36" t="str">
        <f>VLOOKUP(B352,'TOTAL DE SISTEMAS'!$B$6:$I$369,3,0)</f>
        <v>Seal</v>
      </c>
      <c r="F352" s="38" t="str">
        <f>VLOOKUP(B352,'TOTAL DE SISTEMAS'!$B$6:$I$369,4,0)</f>
        <v>SER COTAHUASI III ETAPA</v>
      </c>
      <c r="G352" s="38" t="str">
        <f>VLOOKUP(B352,'TOTAL DE SISTEMAS'!$B$6:$I$369,6,0)</f>
        <v>SER</v>
      </c>
      <c r="H352" s="38" t="str">
        <f>VLOOKUP(B352,'TOTAL DE SISTEMAS'!$B$6:$I$369,7,0)</f>
        <v>R</v>
      </c>
      <c r="I352" s="38" t="str">
        <f>VLOOKUP(B352,'TOTAL DE SISTEMAS'!$B$6:$I$369,8,0)</f>
        <v>Interconectado</v>
      </c>
      <c r="J352" s="38" t="s">
        <v>24</v>
      </c>
      <c r="K352" s="39">
        <f>VLOOKUP(B352,'CLIENTES '!$C$3:$AA$358,25,0)</f>
        <v>1008</v>
      </c>
      <c r="L352" s="150">
        <v>4474.3115617566818</v>
      </c>
      <c r="M352" s="40">
        <f>VLOOKUP(B352,'PROY CONSUMOS ENERGIA TRIMESTRE'!$C$3:$AE$358,27,0)</f>
        <v>7150.583333333333</v>
      </c>
      <c r="N352" s="40">
        <f>VLOOKUP(B352,'PROY CONSUMOS ENERGIA TRIMESTRE'!$C$3:$AE$358,28,0)</f>
        <v>7332.2289748648254</v>
      </c>
      <c r="O352" s="40">
        <f>VLOOKUP(B352,'PROY CONSUMOS ENERGIA TRIMESTRE'!$C$3:$AE$358,29,0)</f>
        <v>7267.6162319158266</v>
      </c>
      <c r="P352" s="41">
        <f>VLOOKUP(C352,'CARGOS SETIEMBRE 2018'!$B$5:$BK$325,60,0)</f>
        <v>5.35</v>
      </c>
      <c r="Q352" s="41">
        <f>VLOOKUP(C352,'CARGOS SETIEMBRE 2018'!$B$5:$BK$325,62,0)</f>
        <v>82.24</v>
      </c>
      <c r="R352" s="124">
        <f t="shared" si="80"/>
        <v>3.26</v>
      </c>
      <c r="S352" s="124">
        <f t="shared" si="81"/>
        <v>53.09</v>
      </c>
      <c r="T352" s="127">
        <f t="shared" si="82"/>
        <v>3.6093267840350944</v>
      </c>
      <c r="U352" s="129">
        <f t="shared" si="83"/>
        <v>58.778883117921225</v>
      </c>
      <c r="V352" s="42" t="str">
        <f t="shared" si="84"/>
        <v>Sí</v>
      </c>
      <c r="W352" s="95">
        <f t="shared" si="85"/>
        <v>3.6093267840350944</v>
      </c>
      <c r="X352" s="95">
        <f t="shared" si="86"/>
        <v>58.778883117921225</v>
      </c>
      <c r="Y352" s="145">
        <f t="shared" si="87"/>
        <v>9072.4738283886945</v>
      </c>
      <c r="Z352" s="146">
        <f t="shared" si="88"/>
        <v>6268.1517615239709</v>
      </c>
      <c r="AA352" s="147">
        <f t="shared" si="89"/>
        <v>2804.3220668647236</v>
      </c>
      <c r="AB352" s="145">
        <f t="shared" si="90"/>
        <v>9072.4738283886945</v>
      </c>
      <c r="AC352" s="146">
        <f t="shared" si="91"/>
        <v>6268.1517615239709</v>
      </c>
      <c r="AD352" s="148">
        <f t="shared" si="92"/>
        <v>2804.3220668647236</v>
      </c>
      <c r="AE352" s="145">
        <f t="shared" si="93"/>
        <v>9072.4738283886945</v>
      </c>
      <c r="AF352" s="146">
        <f t="shared" si="94"/>
        <v>6268.1517615239709</v>
      </c>
      <c r="AG352" s="148">
        <f t="shared" si="95"/>
        <v>2804.3220668647236</v>
      </c>
      <c r="AI352" s="151" t="e">
        <f>Y352-VLOOKUP(B352,#REF!,38,0)</f>
        <v>#REF!</v>
      </c>
    </row>
    <row r="353" spans="1:36" s="18" customFormat="1">
      <c r="A353" s="96">
        <v>351</v>
      </c>
      <c r="B353" s="36" t="s">
        <v>1449</v>
      </c>
      <c r="C353" s="36" t="str">
        <f>VLOOKUP(B353,'TOTAL DE SISTEMAS'!$B$6:$I$369,5,0)</f>
        <v>PR0200</v>
      </c>
      <c r="D353" s="36" t="str">
        <f>VLOOKUP(B353,'TOTAL DE SISTEMAS'!$B$6:$I$369,2,0)</f>
        <v>SEAL</v>
      </c>
      <c r="E353" s="36" t="str">
        <f>VLOOKUP(B353,'TOTAL DE SISTEMAS'!$B$6:$I$369,3,0)</f>
        <v>Seal</v>
      </c>
      <c r="F353" s="38" t="str">
        <f>VLOOKUP(B353,'TOTAL DE SISTEMAS'!$B$6:$I$369,4,0)</f>
        <v>SER Arcata</v>
      </c>
      <c r="G353" s="38" t="str">
        <f>VLOOKUP(B353,'TOTAL DE SISTEMAS'!$B$6:$I$369,6,0)</f>
        <v>SER</v>
      </c>
      <c r="H353" s="38" t="str">
        <f>VLOOKUP(B353,'TOTAL DE SISTEMAS'!$B$6:$I$369,7,0)</f>
        <v>R</v>
      </c>
      <c r="I353" s="38" t="str">
        <f>VLOOKUP(B353,'TOTAL DE SISTEMAS'!$B$6:$I$369,8,0)</f>
        <v>Interconectado</v>
      </c>
      <c r="J353" s="38" t="s">
        <v>24</v>
      </c>
      <c r="K353" s="39">
        <f>VLOOKUP(B353,'CLIENTES '!$C$3:$AA$358,25,0)</f>
        <v>92</v>
      </c>
      <c r="L353" s="150">
        <v>3170.5697549453139</v>
      </c>
      <c r="M353" s="40">
        <f>VLOOKUP(B353,'PROY CONSUMOS ENERGIA TRIMESTRE'!$C$3:$AE$358,27,0)</f>
        <v>3886</v>
      </c>
      <c r="N353" s="40">
        <f>VLOOKUP(B353,'PROY CONSUMOS ENERGIA TRIMESTRE'!$C$3:$AE$358,28,0)</f>
        <v>3886</v>
      </c>
      <c r="O353" s="40">
        <f>VLOOKUP(B353,'PROY CONSUMOS ENERGIA TRIMESTRE'!$C$3:$AE$358,29,0)</f>
        <v>3886</v>
      </c>
      <c r="P353" s="41">
        <f>VLOOKUP(C353,'CARGOS SETIEMBRE 2018'!$B$5:$BK$325,60,0)</f>
        <v>5.35</v>
      </c>
      <c r="Q353" s="41">
        <f>VLOOKUP(C353,'CARGOS SETIEMBRE 2018'!$B$5:$BK$325,62,0)</f>
        <v>82.24</v>
      </c>
      <c r="R353" s="124">
        <f t="shared" si="80"/>
        <v>3.26</v>
      </c>
      <c r="S353" s="124">
        <f t="shared" si="81"/>
        <v>53.09</v>
      </c>
      <c r="T353" s="127">
        <f t="shared" si="82"/>
        <v>3.6093267840350944</v>
      </c>
      <c r="U353" s="129">
        <f t="shared" si="83"/>
        <v>58.778883117921225</v>
      </c>
      <c r="V353" s="42" t="str">
        <f t="shared" si="84"/>
        <v>Sí</v>
      </c>
      <c r="W353" s="95">
        <f t="shared" si="85"/>
        <v>3.6093267840350944</v>
      </c>
      <c r="X353" s="95">
        <f t="shared" si="86"/>
        <v>58.778883117921225</v>
      </c>
      <c r="Y353" s="145">
        <f t="shared" si="87"/>
        <v>3099.6765664670256</v>
      </c>
      <c r="Z353" s="146">
        <f t="shared" si="88"/>
        <v>2195.6835545626959</v>
      </c>
      <c r="AA353" s="147">
        <f t="shared" si="89"/>
        <v>903.99301190432971</v>
      </c>
      <c r="AB353" s="145">
        <f t="shared" si="90"/>
        <v>3099.6765664670256</v>
      </c>
      <c r="AC353" s="146">
        <f t="shared" si="91"/>
        <v>2195.6835545626959</v>
      </c>
      <c r="AD353" s="148">
        <f t="shared" si="92"/>
        <v>903.99301190432971</v>
      </c>
      <c r="AE353" s="145">
        <f t="shared" si="93"/>
        <v>3099.6765664670256</v>
      </c>
      <c r="AF353" s="146">
        <f t="shared" si="94"/>
        <v>2195.6835545626959</v>
      </c>
      <c r="AG353" s="148">
        <f t="shared" si="95"/>
        <v>903.99301190432971</v>
      </c>
      <c r="AI353" s="151" t="e">
        <f>Y353-VLOOKUP(B353,#REF!,38,0)</f>
        <v>#REF!</v>
      </c>
    </row>
    <row r="354" spans="1:36" s="18" customFormat="1">
      <c r="A354" s="96">
        <v>352</v>
      </c>
      <c r="B354" s="36" t="s">
        <v>1044</v>
      </c>
      <c r="C354" s="36" t="str">
        <f>VLOOKUP(B354,'TOTAL DE SISTEMAS'!$B$6:$I$369,5,0)</f>
        <v>PR0141</v>
      </c>
      <c r="D354" s="36" t="str">
        <f>VLOOKUP(B354,'TOTAL DE SISTEMAS'!$B$6:$I$369,2,0)</f>
        <v>SEAL</v>
      </c>
      <c r="E354" s="36" t="str">
        <f>VLOOKUP(B354,'TOTAL DE SISTEMAS'!$B$6:$I$369,3,0)</f>
        <v>Seal</v>
      </c>
      <c r="F354" s="38" t="str">
        <f>VLOOKUP(B354,'TOTAL DE SISTEMAS'!$B$6:$I$369,4,0)</f>
        <v>SER Chuquibamba Iv Etapa</v>
      </c>
      <c r="G354" s="38" t="str">
        <f>VLOOKUP(B354,'TOTAL DE SISTEMAS'!$B$6:$I$369,6,0)</f>
        <v>SER</v>
      </c>
      <c r="H354" s="38" t="str">
        <f>VLOOKUP(B354,'TOTAL DE SISTEMAS'!$B$6:$I$369,7,0)</f>
        <v>R</v>
      </c>
      <c r="I354" s="38" t="str">
        <f>VLOOKUP(B354,'TOTAL DE SISTEMAS'!$B$6:$I$369,8,0)</f>
        <v>Interconectado</v>
      </c>
      <c r="J354" s="38" t="s">
        <v>24</v>
      </c>
      <c r="K354" s="39">
        <f>VLOOKUP(B354,'CLIENTES '!$C$3:$AA$358,25,0)</f>
        <v>990</v>
      </c>
      <c r="L354" s="150">
        <v>9817.489568788571</v>
      </c>
      <c r="M354" s="40">
        <f>VLOOKUP(B354,'PROY CONSUMOS ENERGIA TRIMESTRE'!$C$3:$AE$358,27,0)</f>
        <v>13952.083333333334</v>
      </c>
      <c r="N354" s="40">
        <f>VLOOKUP(B354,'PROY CONSUMOS ENERGIA TRIMESTRE'!$C$3:$AE$358,28,0)</f>
        <v>14641.755986362195</v>
      </c>
      <c r="O354" s="40">
        <f>VLOOKUP(B354,'PROY CONSUMOS ENERGIA TRIMESTRE'!$C$3:$AE$358,29,0)</f>
        <v>14353.996154456076</v>
      </c>
      <c r="P354" s="41">
        <f>VLOOKUP(C354,'CARGOS SETIEMBRE 2018'!$B$5:$BK$325,60,0)</f>
        <v>5.35</v>
      </c>
      <c r="Q354" s="41">
        <f>VLOOKUP(C354,'CARGOS SETIEMBRE 2018'!$B$5:$BK$325,62,0)</f>
        <v>82.14</v>
      </c>
      <c r="R354" s="124">
        <f t="shared" si="80"/>
        <v>3.26</v>
      </c>
      <c r="S354" s="124">
        <f t="shared" si="81"/>
        <v>53.09</v>
      </c>
      <c r="T354" s="127">
        <f t="shared" si="82"/>
        <v>3.6093267840350944</v>
      </c>
      <c r="U354" s="129">
        <f t="shared" si="83"/>
        <v>58.778883117921225</v>
      </c>
      <c r="V354" s="42" t="str">
        <f t="shared" si="84"/>
        <v>Sí</v>
      </c>
      <c r="W354" s="95">
        <f t="shared" si="85"/>
        <v>3.6093267840350944</v>
      </c>
      <c r="X354" s="95">
        <f t="shared" si="86"/>
        <v>58.778883117921225</v>
      </c>
      <c r="Y354" s="145">
        <f t="shared" si="87"/>
        <v>13360.585931802932</v>
      </c>
      <c r="Z354" s="146">
        <f t="shared" si="88"/>
        <v>9343.8442349470861</v>
      </c>
      <c r="AA354" s="147">
        <f t="shared" si="89"/>
        <v>4016.7416968558464</v>
      </c>
      <c r="AB354" s="145">
        <f t="shared" si="90"/>
        <v>13360.585931802932</v>
      </c>
      <c r="AC354" s="146">
        <f t="shared" si="91"/>
        <v>9343.8442349470861</v>
      </c>
      <c r="AD354" s="148">
        <f t="shared" si="92"/>
        <v>4016.7416968558464</v>
      </c>
      <c r="AE354" s="145">
        <f t="shared" si="93"/>
        <v>13360.585931802932</v>
      </c>
      <c r="AF354" s="146">
        <f t="shared" si="94"/>
        <v>9343.8442349470861</v>
      </c>
      <c r="AG354" s="148">
        <f t="shared" si="95"/>
        <v>4016.7416968558464</v>
      </c>
      <c r="AI354" s="151" t="e">
        <f>Y354-VLOOKUP(B354,#REF!,38,0)</f>
        <v>#REF!</v>
      </c>
    </row>
    <row r="355" spans="1:36" s="18" customFormat="1">
      <c r="A355" s="96">
        <v>353</v>
      </c>
      <c r="B355" s="36" t="s">
        <v>1047</v>
      </c>
      <c r="C355" s="36" t="str">
        <f>VLOOKUP(B355,'TOTAL DE SISTEMAS'!$B$6:$I$369,5,0)</f>
        <v>PR0141</v>
      </c>
      <c r="D355" s="36" t="str">
        <f>VLOOKUP(B355,'TOTAL DE SISTEMAS'!$B$6:$I$369,2,0)</f>
        <v>SEAL</v>
      </c>
      <c r="E355" s="36" t="str">
        <f>VLOOKUP(B355,'TOTAL DE SISTEMAS'!$B$6:$I$369,3,0)</f>
        <v>Seal</v>
      </c>
      <c r="F355" s="38" t="str">
        <f>VLOOKUP(B355,'TOTAL DE SISTEMAS'!$B$6:$I$369,4,0)</f>
        <v>SER Caravelí Ii Etapa</v>
      </c>
      <c r="G355" s="38" t="str">
        <f>VLOOKUP(B355,'TOTAL DE SISTEMAS'!$B$6:$I$369,6,0)</f>
        <v>SER</v>
      </c>
      <c r="H355" s="38" t="str">
        <f>VLOOKUP(B355,'TOTAL DE SISTEMAS'!$B$6:$I$369,7,0)</f>
        <v>R</v>
      </c>
      <c r="I355" s="38" t="str">
        <f>VLOOKUP(B355,'TOTAL DE SISTEMAS'!$B$6:$I$369,8,0)</f>
        <v>Interconectado</v>
      </c>
      <c r="J355" s="38" t="s">
        <v>24</v>
      </c>
      <c r="K355" s="39">
        <f>VLOOKUP(B355,'CLIENTES '!$C$3:$AA$358,25,0)</f>
        <v>3145</v>
      </c>
      <c r="L355" s="150">
        <v>247230.14470711077</v>
      </c>
      <c r="M355" s="40">
        <f>VLOOKUP(B355,'PROY CONSUMOS ENERGIA TRIMESTRE'!$C$3:$AE$358,27,0)</f>
        <v>261245.58333333334</v>
      </c>
      <c r="N355" s="40">
        <f>VLOOKUP(B355,'PROY CONSUMOS ENERGIA TRIMESTRE'!$C$3:$AE$358,28,0)</f>
        <v>261245.58333333334</v>
      </c>
      <c r="O355" s="40">
        <f>VLOOKUP(B355,'PROY CONSUMOS ENERGIA TRIMESTRE'!$C$3:$AE$358,29,0)</f>
        <v>261245.58333333334</v>
      </c>
      <c r="P355" s="41">
        <f>VLOOKUP(C355,'CARGOS SETIEMBRE 2018'!$B$5:$BK$325,60,0)</f>
        <v>5.35</v>
      </c>
      <c r="Q355" s="41">
        <f>VLOOKUP(C355,'CARGOS SETIEMBRE 2018'!$B$5:$BK$325,62,0)</f>
        <v>82.14</v>
      </c>
      <c r="R355" s="124">
        <f t="shared" si="80"/>
        <v>3.26</v>
      </c>
      <c r="S355" s="124">
        <f t="shared" si="81"/>
        <v>53.09</v>
      </c>
      <c r="T355" s="127">
        <f t="shared" si="82"/>
        <v>3.6093267840350944</v>
      </c>
      <c r="U355" s="129">
        <f t="shared" si="83"/>
        <v>58.778883117921225</v>
      </c>
      <c r="V355" s="42" t="str">
        <f t="shared" si="84"/>
        <v>Sí</v>
      </c>
      <c r="W355" s="95">
        <f t="shared" si="85"/>
        <v>3.6093267840350944</v>
      </c>
      <c r="X355" s="95">
        <f t="shared" si="86"/>
        <v>58.778883117921225</v>
      </c>
      <c r="Y355" s="145">
        <f t="shared" si="87"/>
        <v>219900.5908624208</v>
      </c>
      <c r="Z355" s="146">
        <f t="shared" si="88"/>
        <v>156670.45052545052</v>
      </c>
      <c r="AA355" s="147">
        <f t="shared" si="89"/>
        <v>63230.140336970275</v>
      </c>
      <c r="AB355" s="145">
        <f t="shared" si="90"/>
        <v>219900.5908624208</v>
      </c>
      <c r="AC355" s="146">
        <f t="shared" si="91"/>
        <v>156670.45052545052</v>
      </c>
      <c r="AD355" s="148">
        <f t="shared" si="92"/>
        <v>63230.140336970275</v>
      </c>
      <c r="AE355" s="145">
        <f t="shared" si="93"/>
        <v>219900.5908624208</v>
      </c>
      <c r="AF355" s="146">
        <f t="shared" si="94"/>
        <v>156670.45052545052</v>
      </c>
      <c r="AG355" s="148">
        <f t="shared" si="95"/>
        <v>63230.140336970275</v>
      </c>
      <c r="AI355" s="151" t="e">
        <f>Y355-VLOOKUP(B355,#REF!,38,0)</f>
        <v>#REF!</v>
      </c>
    </row>
    <row r="356" spans="1:36" s="18" customFormat="1">
      <c r="A356" s="96">
        <v>354</v>
      </c>
      <c r="B356" s="36" t="s">
        <v>1049</v>
      </c>
      <c r="C356" s="36" t="str">
        <f>VLOOKUP(B356,'TOTAL DE SISTEMAS'!$B$6:$I$369,5,0)</f>
        <v>PR0142</v>
      </c>
      <c r="D356" s="36" t="str">
        <f>VLOOKUP(B356,'TOTAL DE SISTEMAS'!$B$6:$I$369,2,0)</f>
        <v>SEAL</v>
      </c>
      <c r="E356" s="36" t="str">
        <f>VLOOKUP(B356,'TOTAL DE SISTEMAS'!$B$6:$I$369,3,0)</f>
        <v>Seal</v>
      </c>
      <c r="F356" s="38" t="str">
        <f>VLOOKUP(B356,'TOTAL DE SISTEMAS'!$B$6:$I$369,4,0)</f>
        <v>SER Huanca</v>
      </c>
      <c r="G356" s="38" t="str">
        <f>VLOOKUP(B356,'TOTAL DE SISTEMAS'!$B$6:$I$369,6,0)</f>
        <v>SER</v>
      </c>
      <c r="H356" s="38" t="str">
        <f>VLOOKUP(B356,'TOTAL DE SISTEMAS'!$B$6:$I$369,7,0)</f>
        <v>R</v>
      </c>
      <c r="I356" s="38" t="str">
        <f>VLOOKUP(B356,'TOTAL DE SISTEMAS'!$B$6:$I$369,8,0)</f>
        <v>Interconectado</v>
      </c>
      <c r="J356" s="38" t="s">
        <v>24</v>
      </c>
      <c r="K356" s="39">
        <f>VLOOKUP(B356,'CLIENTES '!$C$3:$AA$358,25,0)</f>
        <v>117</v>
      </c>
      <c r="L356" s="150">
        <v>274.53749212350351</v>
      </c>
      <c r="M356" s="40">
        <f>VLOOKUP(B356,'PROY CONSUMOS ENERGIA TRIMESTRE'!$C$3:$AE$358,27,0)</f>
        <v>527.33333333333337</v>
      </c>
      <c r="N356" s="40">
        <f>VLOOKUP(B356,'PROY CONSUMOS ENERGIA TRIMESTRE'!$C$3:$AE$358,28,0)</f>
        <v>527.33333333333337</v>
      </c>
      <c r="O356" s="40">
        <f>VLOOKUP(B356,'PROY CONSUMOS ENERGIA TRIMESTRE'!$C$3:$AE$358,29,0)</f>
        <v>527.33333333333337</v>
      </c>
      <c r="P356" s="41">
        <f>VLOOKUP(C356,'CARGOS SETIEMBRE 2018'!$B$5:$BK$325,60,0)</f>
        <v>5.35</v>
      </c>
      <c r="Q356" s="41">
        <f>VLOOKUP(C356,'CARGOS SETIEMBRE 2018'!$B$5:$BK$325,62,0)</f>
        <v>82.05</v>
      </c>
      <c r="R356" s="124">
        <f t="shared" si="80"/>
        <v>3.26</v>
      </c>
      <c r="S356" s="124">
        <f t="shared" si="81"/>
        <v>53.09</v>
      </c>
      <c r="T356" s="127">
        <f t="shared" si="82"/>
        <v>3.6093267840350944</v>
      </c>
      <c r="U356" s="129">
        <f t="shared" si="83"/>
        <v>58.778883117921225</v>
      </c>
      <c r="V356" s="42" t="str">
        <f t="shared" si="84"/>
        <v>Sí</v>
      </c>
      <c r="W356" s="95">
        <f t="shared" si="85"/>
        <v>3.6093267840350944</v>
      </c>
      <c r="X356" s="95">
        <f t="shared" si="86"/>
        <v>58.778883117921225</v>
      </c>
      <c r="Y356" s="145">
        <f t="shared" si="87"/>
        <v>851.20801228733455</v>
      </c>
      <c r="Z356" s="146">
        <f t="shared" si="88"/>
        <v>583.66130534225238</v>
      </c>
      <c r="AA356" s="147">
        <f t="shared" si="89"/>
        <v>267.54670694508218</v>
      </c>
      <c r="AB356" s="145">
        <f t="shared" si="90"/>
        <v>851.20801228733455</v>
      </c>
      <c r="AC356" s="146">
        <f t="shared" si="91"/>
        <v>583.66130534225238</v>
      </c>
      <c r="AD356" s="148">
        <f t="shared" si="92"/>
        <v>267.54670694508218</v>
      </c>
      <c r="AE356" s="145">
        <f t="shared" si="93"/>
        <v>851.20801228733455</v>
      </c>
      <c r="AF356" s="146">
        <f t="shared" si="94"/>
        <v>583.66130534225238</v>
      </c>
      <c r="AG356" s="148">
        <f t="shared" si="95"/>
        <v>267.54670694508218</v>
      </c>
      <c r="AI356" s="151" t="e">
        <f>Y356-VLOOKUP(B356,#REF!,38,0)</f>
        <v>#REF!</v>
      </c>
    </row>
    <row r="357" spans="1:36" s="18" customFormat="1">
      <c r="A357" s="96">
        <v>355</v>
      </c>
      <c r="B357" s="36" t="s">
        <v>1052</v>
      </c>
      <c r="C357" s="36" t="str">
        <f>VLOOKUP(B357,'TOTAL DE SISTEMAS'!$B$6:$I$369,5,0)</f>
        <v>PR0141</v>
      </c>
      <c r="D357" s="36" t="str">
        <f>VLOOKUP(B357,'TOTAL DE SISTEMAS'!$B$6:$I$369,2,0)</f>
        <v>SEAL</v>
      </c>
      <c r="E357" s="36" t="str">
        <f>VLOOKUP(B357,'TOTAL DE SISTEMAS'!$B$6:$I$369,3,0)</f>
        <v>Seal</v>
      </c>
      <c r="F357" s="38" t="str">
        <f>VLOOKUP(B357,'TOTAL DE SISTEMAS'!$B$6:$I$369,4,0)</f>
        <v>SER La Barrera</v>
      </c>
      <c r="G357" s="38" t="str">
        <f>VLOOKUP(B357,'TOTAL DE SISTEMAS'!$B$6:$I$369,6,0)</f>
        <v>SER</v>
      </c>
      <c r="H357" s="38" t="str">
        <f>VLOOKUP(B357,'TOTAL DE SISTEMAS'!$B$6:$I$369,7,0)</f>
        <v>R</v>
      </c>
      <c r="I357" s="38" t="str">
        <f>VLOOKUP(B357,'TOTAL DE SISTEMAS'!$B$6:$I$369,8,0)</f>
        <v>Interconectado</v>
      </c>
      <c r="J357" s="38" t="s">
        <v>24</v>
      </c>
      <c r="K357" s="39">
        <f>VLOOKUP(B357,'CLIENTES '!$C$3:$AA$358,25,0)</f>
        <v>178</v>
      </c>
      <c r="L357" s="150">
        <v>2658.2835422569024</v>
      </c>
      <c r="M357" s="40">
        <f>VLOOKUP(B357,'PROY CONSUMOS ENERGIA TRIMESTRE'!$C$3:$AE$358,27,0)</f>
        <v>3626.0833333333335</v>
      </c>
      <c r="N357" s="40">
        <f>VLOOKUP(B357,'PROY CONSUMOS ENERGIA TRIMESTRE'!$C$3:$AE$358,28,0)</f>
        <v>3626.0833333333335</v>
      </c>
      <c r="O357" s="40">
        <f>VLOOKUP(B357,'PROY CONSUMOS ENERGIA TRIMESTRE'!$C$3:$AE$358,29,0)</f>
        <v>3626.0833333333335</v>
      </c>
      <c r="P357" s="41">
        <f>VLOOKUP(C357,'CARGOS SETIEMBRE 2018'!$B$5:$BK$325,60,0)</f>
        <v>5.35</v>
      </c>
      <c r="Q357" s="41">
        <f>VLOOKUP(C357,'CARGOS SETIEMBRE 2018'!$B$5:$BK$325,62,0)</f>
        <v>82.14</v>
      </c>
      <c r="R357" s="124">
        <f t="shared" si="80"/>
        <v>3.26</v>
      </c>
      <c r="S357" s="124">
        <f t="shared" si="81"/>
        <v>53.09</v>
      </c>
      <c r="T357" s="127">
        <f t="shared" si="82"/>
        <v>3.6093267840350944</v>
      </c>
      <c r="U357" s="129">
        <f t="shared" si="83"/>
        <v>58.778883117921225</v>
      </c>
      <c r="V357" s="42" t="str">
        <f t="shared" si="84"/>
        <v>Sí</v>
      </c>
      <c r="W357" s="95">
        <f t="shared" si="85"/>
        <v>3.6093267840350944</v>
      </c>
      <c r="X357" s="95">
        <f t="shared" si="86"/>
        <v>58.778883117921225</v>
      </c>
      <c r="Y357" s="145">
        <f t="shared" si="87"/>
        <v>3135.8141016098198</v>
      </c>
      <c r="Z357" s="146">
        <f t="shared" si="88"/>
        <v>2204.9695438043673</v>
      </c>
      <c r="AA357" s="147">
        <f t="shared" si="89"/>
        <v>930.8445578054525</v>
      </c>
      <c r="AB357" s="145">
        <f t="shared" si="90"/>
        <v>3135.8141016098198</v>
      </c>
      <c r="AC357" s="146">
        <f t="shared" si="91"/>
        <v>2204.9695438043673</v>
      </c>
      <c r="AD357" s="148">
        <f t="shared" si="92"/>
        <v>930.8445578054525</v>
      </c>
      <c r="AE357" s="145">
        <f t="shared" si="93"/>
        <v>3135.8141016098198</v>
      </c>
      <c r="AF357" s="146">
        <f t="shared" si="94"/>
        <v>2204.9695438043673</v>
      </c>
      <c r="AG357" s="148">
        <f t="shared" si="95"/>
        <v>930.8445578054525</v>
      </c>
      <c r="AI357" s="151" t="e">
        <f>Y357-VLOOKUP(B357,#REF!,38,0)</f>
        <v>#REF!</v>
      </c>
    </row>
    <row r="358" spans="1:36">
      <c r="A358" s="96">
        <v>356</v>
      </c>
      <c r="B358" s="36" t="s">
        <v>1036</v>
      </c>
      <c r="C358" s="36" t="str">
        <f>VLOOKUP(B358,'TOTAL DE SISTEMAS'!$B$6:$I$369,5,0)</f>
        <v>PL0156</v>
      </c>
      <c r="D358" s="36" t="str">
        <f>VLOOKUP(B358,'TOTAL DE SISTEMAS'!$B$6:$I$369,2,0)</f>
        <v>SERS</v>
      </c>
      <c r="E358" s="36" t="str">
        <f>VLOOKUP(B358,'TOTAL DE SISTEMAS'!$B$6:$I$369,3,0)</f>
        <v>Sersa</v>
      </c>
      <c r="F358" s="38" t="str">
        <f>VLOOKUP(B358,'TOTAL DE SISTEMAS'!$B$6:$I$369,4,0)</f>
        <v>Rioja</v>
      </c>
      <c r="G358" s="38">
        <f>VLOOKUP(B358,'TOTAL DE SISTEMAS'!$B$6:$I$369,6,0)</f>
        <v>3</v>
      </c>
      <c r="H358" s="38" t="str">
        <f>VLOOKUP(B358,'TOTAL DE SISTEMAS'!$B$6:$I$369,7,0)</f>
        <v>U</v>
      </c>
      <c r="I358" s="38" t="str">
        <f>VLOOKUP(B358,'TOTAL DE SISTEMAS'!$B$6:$I$369,8,0)</f>
        <v>Interconectado</v>
      </c>
      <c r="J358" s="38" t="s">
        <v>24</v>
      </c>
      <c r="K358" s="39">
        <f>VLOOKUP(B358,'CLIENTES '!$C$3:$AA$358,25,0)</f>
        <v>6873</v>
      </c>
      <c r="L358" s="150">
        <v>395689.61920814827</v>
      </c>
      <c r="M358" s="40">
        <f>VLOOKUP(B358,'PROY CONSUMOS ENERGIA TRIMESTRE'!$C$3:$AE$358,27,0)</f>
        <v>394789.70749158354</v>
      </c>
      <c r="N358" s="40">
        <f>VLOOKUP(B358,'PROY CONSUMOS ENERGIA TRIMESTRE'!$C$3:$AE$358,28,0)</f>
        <v>400147.03316512739</v>
      </c>
      <c r="O358" s="40">
        <f>VLOOKUP(B358,'PROY CONSUMOS ENERGIA TRIMESTRE'!$C$3:$AE$358,29,0)</f>
        <v>392132.11696773395</v>
      </c>
      <c r="P358" s="41">
        <f>VLOOKUP(C358,'CARGOS SETIEMBRE 2018'!$B$5:$BK$325,60,0)</f>
        <v>3.27</v>
      </c>
      <c r="Q358" s="41">
        <f>VLOOKUP(C358,'CARGOS SETIEMBRE 2018'!$B$5:$BK$325,62,0)</f>
        <v>69.2</v>
      </c>
      <c r="R358" s="124">
        <f t="shared" si="80"/>
        <v>3.26</v>
      </c>
      <c r="S358" s="124">
        <f t="shared" si="81"/>
        <v>53.09</v>
      </c>
      <c r="T358" s="127">
        <f t="shared" ref="T358" si="96">R358*(1+$X$1)</f>
        <v>3.6093267840350944</v>
      </c>
      <c r="U358" s="129">
        <f t="shared" ref="U358" si="97">S358*(1+$X$1)</f>
        <v>58.778883117921225</v>
      </c>
      <c r="V358" s="42" t="str">
        <f t="shared" ref="V358" si="98">IF(Q358&gt;U358,"Sí","No")</f>
        <v>Sí</v>
      </c>
      <c r="W358" s="95">
        <f t="shared" ref="W358" si="99">IF(V358="Sí",IF(T358&gt;P358,P358,T358),P358)</f>
        <v>3.27</v>
      </c>
      <c r="X358" s="95">
        <f t="shared" ref="X358" si="100">IF(V358="Sí",IF(U358&gt;Q358,Q358,U358),Q358)</f>
        <v>58.778883117921225</v>
      </c>
      <c r="Y358" s="145">
        <f t="shared" ref="Y358" si="101">K358*P358+L358*Q358/100</f>
        <v>296291.92649203865</v>
      </c>
      <c r="Z358" s="146">
        <f t="shared" ref="Z358" si="102">W358*K358+X358*L358/100</f>
        <v>255056.64878410503</v>
      </c>
      <c r="AA358" s="147">
        <f t="shared" ref="AA358" si="103">Y358-Z358</f>
        <v>41235.277707933623</v>
      </c>
      <c r="AB358" s="145">
        <f t="shared" ref="AB358" si="104">K358*P358+L358*Q358/100</f>
        <v>296291.92649203865</v>
      </c>
      <c r="AC358" s="146">
        <f t="shared" ref="AC358" si="105">W358*K358+X358*L358/100</f>
        <v>255056.64878410503</v>
      </c>
      <c r="AD358" s="148">
        <f t="shared" ref="AD358" si="106">AB358-AC358</f>
        <v>41235.277707933623</v>
      </c>
      <c r="AE358" s="145">
        <f t="shared" ref="AE358" si="107">K358*P358+L358*Q358/100</f>
        <v>296291.92649203865</v>
      </c>
      <c r="AF358" s="146">
        <f t="shared" ref="AF358" si="108">W358*K358+X358*L358/100</f>
        <v>255056.64878410503</v>
      </c>
      <c r="AG358" s="148">
        <f t="shared" ref="AG358" si="109">AE358-AF358</f>
        <v>41235.277707933623</v>
      </c>
      <c r="AH358" s="18"/>
      <c r="AI358" s="151" t="e">
        <f>Y358-VLOOKUP(B358,#REF!,38,0)</f>
        <v>#REF!</v>
      </c>
    </row>
    <row r="359" spans="1:36">
      <c r="AE359" s="133">
        <f t="shared" ref="AE359:AF359" si="110">SUM(AE3:AE358)</f>
        <v>438521916.49218208</v>
      </c>
      <c r="AF359" s="133">
        <f t="shared" si="110"/>
        <v>424104883.89218223</v>
      </c>
      <c r="AG359" s="133">
        <f>SUM(AG3:AG358)</f>
        <v>14417032.599999988</v>
      </c>
      <c r="AJ359">
        <v>14417032.599996476</v>
      </c>
    </row>
    <row r="362" spans="1:36">
      <c r="W362" s="177"/>
    </row>
    <row r="365" spans="1:36">
      <c r="W365" s="177"/>
    </row>
  </sheetData>
  <sortState ref="A3:AJ357">
    <sortCondition ref="A3:A357"/>
  </sortState>
  <mergeCells count="2">
    <mergeCell ref="P1:Q1"/>
    <mergeCell ref="T1:V1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17.5703125" customWidth="1"/>
    <col min="2" max="2" width="22.42578125" customWidth="1"/>
    <col min="3" max="7" width="2.28515625" customWidth="1"/>
    <col min="8" max="9" width="4.140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B1" s="1" t="s">
        <v>1063</v>
      </c>
    </row>
    <row r="2" spans="1:17">
      <c r="A2" s="1" t="s">
        <v>1065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 t="s">
        <v>136</v>
      </c>
      <c r="I2" t="s">
        <v>30</v>
      </c>
      <c r="J2" t="s">
        <v>1064</v>
      </c>
    </row>
    <row r="3" spans="1:17">
      <c r="A3" s="2" t="s">
        <v>17</v>
      </c>
      <c r="J3" s="121"/>
      <c r="L3" s="121">
        <v>1187763.3033333332</v>
      </c>
      <c r="M3" s="121">
        <f>J3-L3</f>
        <v>-1187763.3033333332</v>
      </c>
      <c r="Q3">
        <v>1313801.7797892152</v>
      </c>
    </row>
    <row r="4" spans="1:17">
      <c r="A4" s="2" t="s">
        <v>118</v>
      </c>
      <c r="J4" s="121"/>
      <c r="L4" s="121">
        <v>36078.310000000005</v>
      </c>
      <c r="M4" s="121">
        <f t="shared" ref="M4:M27" si="0">J4-L4</f>
        <v>-36078.310000000005</v>
      </c>
      <c r="Q4">
        <v>33989.724503642909</v>
      </c>
    </row>
    <row r="5" spans="1:17">
      <c r="A5" s="2" t="s">
        <v>133</v>
      </c>
      <c r="J5" s="121"/>
      <c r="L5" s="121">
        <v>5941.9366666666674</v>
      </c>
      <c r="M5" s="121">
        <f t="shared" si="0"/>
        <v>-5941.9366666666674</v>
      </c>
      <c r="Q5">
        <v>5015.2893203863714</v>
      </c>
    </row>
    <row r="6" spans="1:17">
      <c r="A6" s="2" t="s">
        <v>155</v>
      </c>
      <c r="J6" s="121"/>
      <c r="L6" s="121">
        <v>46860.106666666667</v>
      </c>
      <c r="M6" s="121">
        <f t="shared" si="0"/>
        <v>-46860.106666666667</v>
      </c>
      <c r="Q6">
        <v>40265.474680351428</v>
      </c>
    </row>
    <row r="7" spans="1:17">
      <c r="A7" s="2" t="s">
        <v>967</v>
      </c>
      <c r="J7" s="121"/>
      <c r="L7" s="121">
        <v>9791.5966666666664</v>
      </c>
      <c r="M7" s="121">
        <f t="shared" si="0"/>
        <v>-9791.5966666666664</v>
      </c>
      <c r="Q7">
        <v>10218.239009091907</v>
      </c>
    </row>
    <row r="8" spans="1:17">
      <c r="A8" s="2" t="s">
        <v>193</v>
      </c>
      <c r="J8" s="121"/>
      <c r="L8" s="121">
        <v>14829.513333333334</v>
      </c>
      <c r="M8" s="121">
        <f t="shared" si="0"/>
        <v>-14829.513333333334</v>
      </c>
      <c r="Q8">
        <v>15113.102822501911</v>
      </c>
    </row>
    <row r="9" spans="1:17">
      <c r="A9" s="2" t="s">
        <v>198</v>
      </c>
      <c r="J9" s="121"/>
      <c r="L9" s="121">
        <v>107302.54</v>
      </c>
      <c r="M9" s="121">
        <f t="shared" si="0"/>
        <v>-107302.54</v>
      </c>
      <c r="Q9">
        <v>132826.68932122568</v>
      </c>
    </row>
    <row r="10" spans="1:17">
      <c r="A10" s="2" t="s">
        <v>867</v>
      </c>
      <c r="J10" s="121"/>
      <c r="L10" s="121">
        <v>352313.81666666665</v>
      </c>
      <c r="M10" s="121">
        <f t="shared" si="0"/>
        <v>-352313.81666666665</v>
      </c>
      <c r="Q10">
        <v>228146.5133773922</v>
      </c>
    </row>
    <row r="11" spans="1:17">
      <c r="A11" s="2" t="s">
        <v>573</v>
      </c>
      <c r="J11" s="121"/>
      <c r="L11" s="121">
        <v>2400416.3566666669</v>
      </c>
      <c r="M11" s="121">
        <f t="shared" si="0"/>
        <v>-2400416.3566666669</v>
      </c>
      <c r="Q11">
        <v>2270062.8401002241</v>
      </c>
    </row>
    <row r="12" spans="1:17">
      <c r="A12" s="2" t="s">
        <v>971</v>
      </c>
      <c r="J12" s="121"/>
      <c r="L12" s="121">
        <v>11458.143333333333</v>
      </c>
      <c r="M12" s="121">
        <f t="shared" si="0"/>
        <v>-11458.143333333333</v>
      </c>
      <c r="Q12">
        <v>10393.669903353628</v>
      </c>
    </row>
    <row r="13" spans="1:17">
      <c r="A13" s="2" t="s">
        <v>701</v>
      </c>
      <c r="J13" s="121"/>
      <c r="L13" s="121">
        <v>1006173.6366666667</v>
      </c>
      <c r="M13" s="121">
        <f t="shared" si="0"/>
        <v>-1006173.6366666667</v>
      </c>
      <c r="Q13">
        <v>1110098.1820297339</v>
      </c>
    </row>
    <row r="14" spans="1:17">
      <c r="A14" s="2" t="s">
        <v>776</v>
      </c>
      <c r="J14" s="121"/>
      <c r="L14" s="121">
        <v>1631004.47</v>
      </c>
      <c r="M14" s="121">
        <f t="shared" si="0"/>
        <v>-1631004.47</v>
      </c>
      <c r="Q14">
        <v>1575378.2847709337</v>
      </c>
    </row>
    <row r="15" spans="1:17">
      <c r="A15" s="2" t="s">
        <v>932</v>
      </c>
      <c r="J15" s="121"/>
      <c r="L15" s="121">
        <v>355664.26333333337</v>
      </c>
      <c r="M15" s="121">
        <f t="shared" si="0"/>
        <v>-355664.26333333337</v>
      </c>
      <c r="Q15">
        <v>300996.94903225277</v>
      </c>
    </row>
    <row r="16" spans="1:17">
      <c r="A16" s="2" t="s">
        <v>940</v>
      </c>
      <c r="J16" s="121"/>
      <c r="L16" s="121">
        <v>386822.34333333332</v>
      </c>
      <c r="M16" s="121">
        <f t="shared" si="0"/>
        <v>-386822.34333333332</v>
      </c>
      <c r="Q16">
        <v>339801.54043669777</v>
      </c>
    </row>
    <row r="17" spans="1:17">
      <c r="A17" s="2" t="s">
        <v>206</v>
      </c>
      <c r="J17" s="121"/>
      <c r="L17" s="121">
        <v>3725815.9466666668</v>
      </c>
      <c r="M17" s="121">
        <f t="shared" si="0"/>
        <v>-3725815.9466666668</v>
      </c>
      <c r="Q17">
        <v>4592796.2663453128</v>
      </c>
    </row>
    <row r="18" spans="1:17">
      <c r="A18" s="2" t="s">
        <v>512</v>
      </c>
      <c r="J18" s="121"/>
      <c r="L18" s="121">
        <v>1068079.76</v>
      </c>
      <c r="M18" s="121">
        <f t="shared" si="0"/>
        <v>-1068079.76</v>
      </c>
      <c r="Q18">
        <v>999017.67408230307</v>
      </c>
    </row>
    <row r="19" spans="1:17">
      <c r="A19" s="2" t="s">
        <v>338</v>
      </c>
      <c r="J19" s="121"/>
      <c r="L19" s="121">
        <v>155194.71666666667</v>
      </c>
      <c r="M19" s="121">
        <f t="shared" si="0"/>
        <v>-155194.71666666667</v>
      </c>
      <c r="Q19">
        <v>224811.36741721752</v>
      </c>
    </row>
    <row r="20" spans="1:17">
      <c r="A20" s="2" t="s">
        <v>747</v>
      </c>
      <c r="J20" s="121"/>
      <c r="L20" s="121">
        <v>61251.933333333327</v>
      </c>
      <c r="M20" s="121">
        <f t="shared" si="0"/>
        <v>-61251.933333333327</v>
      </c>
      <c r="Q20">
        <v>53356.914881360848</v>
      </c>
    </row>
    <row r="21" spans="1:17">
      <c r="A21" s="2" t="s">
        <v>957</v>
      </c>
      <c r="J21" s="121"/>
      <c r="L21" s="121">
        <v>23143.73166666667</v>
      </c>
      <c r="M21" s="121">
        <f t="shared" si="0"/>
        <v>-23143.73166666667</v>
      </c>
      <c r="Q21">
        <v>18842.931291258777</v>
      </c>
    </row>
    <row r="22" spans="1:17">
      <c r="A22" s="2" t="s">
        <v>962</v>
      </c>
      <c r="J22" s="121"/>
      <c r="L22" s="121">
        <v>51624.953333333331</v>
      </c>
      <c r="M22" s="121">
        <f t="shared" si="0"/>
        <v>-51624.953333333331</v>
      </c>
      <c r="Q22">
        <v>51511.002991252579</v>
      </c>
    </row>
    <row r="23" spans="1:17">
      <c r="A23" s="2" t="s">
        <v>976</v>
      </c>
      <c r="J23" s="121"/>
      <c r="L23" s="121">
        <v>69814.893333333326</v>
      </c>
      <c r="M23" s="121">
        <f t="shared" si="0"/>
        <v>-69814.893333333326</v>
      </c>
      <c r="Q23">
        <v>62506.684214989102</v>
      </c>
    </row>
    <row r="24" spans="1:17">
      <c r="A24" s="2" t="s">
        <v>388</v>
      </c>
      <c r="J24" s="121"/>
      <c r="L24" s="121">
        <v>976738.64999999991</v>
      </c>
      <c r="M24" s="121">
        <f t="shared" si="0"/>
        <v>-976738.64999999991</v>
      </c>
      <c r="Q24">
        <v>1266672.1553745349</v>
      </c>
    </row>
    <row r="25" spans="1:17">
      <c r="A25" s="2" t="s">
        <v>981</v>
      </c>
      <c r="J25" s="121"/>
      <c r="L25" s="121">
        <v>4568.7333333333327</v>
      </c>
      <c r="M25" s="121">
        <f t="shared" si="0"/>
        <v>-4568.7333333333327</v>
      </c>
      <c r="Q25">
        <v>0</v>
      </c>
    </row>
    <row r="26" spans="1:17">
      <c r="A26" s="2" t="s">
        <v>986</v>
      </c>
      <c r="J26" s="121"/>
      <c r="L26" s="121">
        <v>322544.36666666664</v>
      </c>
      <c r="M26" s="121">
        <f t="shared" si="0"/>
        <v>-322544.36666666664</v>
      </c>
      <c r="Q26">
        <v>286003.32788686041</v>
      </c>
    </row>
    <row r="27" spans="1:17">
      <c r="A27" s="2" t="s">
        <v>1035</v>
      </c>
      <c r="J27" s="121"/>
      <c r="L27" s="121">
        <v>60678</v>
      </c>
      <c r="M27" s="121">
        <f t="shared" si="0"/>
        <v>-60678</v>
      </c>
      <c r="Q27">
        <v>58373.39641789993</v>
      </c>
    </row>
    <row r="28" spans="1:17">
      <c r="A28" s="2" t="s">
        <v>1064</v>
      </c>
    </row>
    <row r="37" spans="1:10">
      <c r="A37" s="115" t="s">
        <v>3</v>
      </c>
      <c r="B37" s="116">
        <v>1</v>
      </c>
      <c r="C37" s="116">
        <v>2</v>
      </c>
      <c r="D37" s="116">
        <v>3</v>
      </c>
      <c r="E37" s="116">
        <v>4</v>
      </c>
      <c r="F37" s="116">
        <v>5</v>
      </c>
      <c r="G37" s="116">
        <v>6</v>
      </c>
      <c r="H37" s="116" t="s">
        <v>136</v>
      </c>
      <c r="I37" s="116" t="s">
        <v>30</v>
      </c>
      <c r="J37" s="116" t="s">
        <v>1064</v>
      </c>
    </row>
    <row r="38" spans="1:10">
      <c r="A38" s="119" t="s">
        <v>17</v>
      </c>
      <c r="B38" s="120" t="str">
        <f>IF(B3=0,"",B3)</f>
        <v/>
      </c>
      <c r="C38" s="120" t="str">
        <f t="shared" ref="C38:I38" si="1">IF(C3=0,"",C3)</f>
        <v/>
      </c>
      <c r="D38" s="120" t="str">
        <f t="shared" si="1"/>
        <v/>
      </c>
      <c r="E38" s="120" t="str">
        <f t="shared" si="1"/>
        <v/>
      </c>
      <c r="F38" s="120" t="str">
        <f t="shared" si="1"/>
        <v/>
      </c>
      <c r="G38" s="120" t="str">
        <f t="shared" si="1"/>
        <v/>
      </c>
      <c r="H38" s="120" t="str">
        <f t="shared" si="1"/>
        <v/>
      </c>
      <c r="I38" s="120" t="str">
        <f t="shared" si="1"/>
        <v/>
      </c>
      <c r="J38" s="120">
        <f>SUM(B38:I38)</f>
        <v>0</v>
      </c>
    </row>
    <row r="39" spans="1:10">
      <c r="A39" s="119" t="s">
        <v>118</v>
      </c>
      <c r="B39" s="120" t="str">
        <f t="shared" ref="B39:I62" si="2">IF(B4=0,"",B4)</f>
        <v/>
      </c>
      <c r="C39" s="120" t="str">
        <f t="shared" si="2"/>
        <v/>
      </c>
      <c r="D39" s="120" t="str">
        <f t="shared" si="2"/>
        <v/>
      </c>
      <c r="E39" s="120" t="str">
        <f t="shared" si="2"/>
        <v/>
      </c>
      <c r="F39" s="120" t="str">
        <f t="shared" si="2"/>
        <v/>
      </c>
      <c r="G39" s="120" t="str">
        <f t="shared" si="2"/>
        <v/>
      </c>
      <c r="H39" s="120" t="str">
        <f t="shared" si="2"/>
        <v/>
      </c>
      <c r="I39" s="120" t="str">
        <f t="shared" si="2"/>
        <v/>
      </c>
      <c r="J39" s="120">
        <f t="shared" ref="J39:J62" si="3">SUM(B39:I39)</f>
        <v>0</v>
      </c>
    </row>
    <row r="40" spans="1:10">
      <c r="A40" s="119" t="s">
        <v>133</v>
      </c>
      <c r="B40" s="120" t="str">
        <f t="shared" si="2"/>
        <v/>
      </c>
      <c r="C40" s="120" t="str">
        <f t="shared" si="2"/>
        <v/>
      </c>
      <c r="D40" s="120" t="str">
        <f t="shared" si="2"/>
        <v/>
      </c>
      <c r="E40" s="120" t="str">
        <f t="shared" si="2"/>
        <v/>
      </c>
      <c r="F40" s="120" t="str">
        <f t="shared" si="2"/>
        <v/>
      </c>
      <c r="G40" s="120" t="str">
        <f t="shared" si="2"/>
        <v/>
      </c>
      <c r="H40" s="120" t="str">
        <f t="shared" si="2"/>
        <v/>
      </c>
      <c r="I40" s="120" t="str">
        <f t="shared" si="2"/>
        <v/>
      </c>
      <c r="J40" s="120">
        <f t="shared" si="3"/>
        <v>0</v>
      </c>
    </row>
    <row r="41" spans="1:10">
      <c r="A41" s="119" t="s">
        <v>155</v>
      </c>
      <c r="B41" s="120" t="str">
        <f t="shared" si="2"/>
        <v/>
      </c>
      <c r="C41" s="120" t="str">
        <f t="shared" si="2"/>
        <v/>
      </c>
      <c r="D41" s="120" t="str">
        <f t="shared" si="2"/>
        <v/>
      </c>
      <c r="E41" s="120" t="str">
        <f t="shared" si="2"/>
        <v/>
      </c>
      <c r="F41" s="120" t="str">
        <f t="shared" si="2"/>
        <v/>
      </c>
      <c r="G41" s="120" t="str">
        <f t="shared" si="2"/>
        <v/>
      </c>
      <c r="H41" s="120" t="str">
        <f t="shared" si="2"/>
        <v/>
      </c>
      <c r="I41" s="120" t="str">
        <f t="shared" si="2"/>
        <v/>
      </c>
      <c r="J41" s="120">
        <f t="shared" si="3"/>
        <v>0</v>
      </c>
    </row>
    <row r="42" spans="1:10">
      <c r="A42" s="119" t="s">
        <v>967</v>
      </c>
      <c r="B42" s="120" t="str">
        <f t="shared" si="2"/>
        <v/>
      </c>
      <c r="C42" s="120" t="str">
        <f t="shared" si="2"/>
        <v/>
      </c>
      <c r="D42" s="120" t="str">
        <f t="shared" si="2"/>
        <v/>
      </c>
      <c r="E42" s="120" t="str">
        <f t="shared" si="2"/>
        <v/>
      </c>
      <c r="F42" s="120" t="str">
        <f t="shared" si="2"/>
        <v/>
      </c>
      <c r="G42" s="120" t="str">
        <f t="shared" si="2"/>
        <v/>
      </c>
      <c r="H42" s="120" t="str">
        <f t="shared" si="2"/>
        <v/>
      </c>
      <c r="I42" s="120" t="str">
        <f t="shared" si="2"/>
        <v/>
      </c>
      <c r="J42" s="120">
        <f t="shared" si="3"/>
        <v>0</v>
      </c>
    </row>
    <row r="43" spans="1:10">
      <c r="A43" s="119" t="s">
        <v>193</v>
      </c>
      <c r="B43" s="120" t="str">
        <f t="shared" si="2"/>
        <v/>
      </c>
      <c r="C43" s="120" t="str">
        <f t="shared" si="2"/>
        <v/>
      </c>
      <c r="D43" s="120" t="str">
        <f t="shared" si="2"/>
        <v/>
      </c>
      <c r="E43" s="120" t="str">
        <f t="shared" si="2"/>
        <v/>
      </c>
      <c r="F43" s="120" t="str">
        <f t="shared" si="2"/>
        <v/>
      </c>
      <c r="G43" s="120" t="str">
        <f t="shared" si="2"/>
        <v/>
      </c>
      <c r="H43" s="120" t="str">
        <f t="shared" si="2"/>
        <v/>
      </c>
      <c r="I43" s="120" t="str">
        <f t="shared" si="2"/>
        <v/>
      </c>
      <c r="J43" s="120">
        <f t="shared" si="3"/>
        <v>0</v>
      </c>
    </row>
    <row r="44" spans="1:10">
      <c r="A44" s="119" t="s">
        <v>198</v>
      </c>
      <c r="B44" s="120" t="str">
        <f t="shared" si="2"/>
        <v/>
      </c>
      <c r="C44" s="120" t="str">
        <f t="shared" si="2"/>
        <v/>
      </c>
      <c r="D44" s="120" t="str">
        <f t="shared" si="2"/>
        <v/>
      </c>
      <c r="E44" s="120" t="str">
        <f t="shared" si="2"/>
        <v/>
      </c>
      <c r="F44" s="120" t="str">
        <f t="shared" si="2"/>
        <v/>
      </c>
      <c r="G44" s="120" t="str">
        <f t="shared" si="2"/>
        <v/>
      </c>
      <c r="H44" s="120" t="str">
        <f t="shared" si="2"/>
        <v/>
      </c>
      <c r="I44" s="120" t="str">
        <f t="shared" si="2"/>
        <v/>
      </c>
      <c r="J44" s="120">
        <f t="shared" si="3"/>
        <v>0</v>
      </c>
    </row>
    <row r="45" spans="1:10">
      <c r="A45" s="119" t="s">
        <v>867</v>
      </c>
      <c r="B45" s="120" t="str">
        <f t="shared" si="2"/>
        <v/>
      </c>
      <c r="C45" s="120" t="str">
        <f t="shared" si="2"/>
        <v/>
      </c>
      <c r="D45" s="120" t="str">
        <f t="shared" si="2"/>
        <v/>
      </c>
      <c r="E45" s="120" t="str">
        <f t="shared" si="2"/>
        <v/>
      </c>
      <c r="F45" s="120" t="str">
        <f t="shared" si="2"/>
        <v/>
      </c>
      <c r="G45" s="120" t="str">
        <f t="shared" si="2"/>
        <v/>
      </c>
      <c r="H45" s="120" t="str">
        <f t="shared" si="2"/>
        <v/>
      </c>
      <c r="I45" s="120" t="str">
        <f t="shared" si="2"/>
        <v/>
      </c>
      <c r="J45" s="120">
        <f t="shared" si="3"/>
        <v>0</v>
      </c>
    </row>
    <row r="46" spans="1:10">
      <c r="A46" s="119" t="s">
        <v>573</v>
      </c>
      <c r="B46" s="120" t="str">
        <f t="shared" si="2"/>
        <v/>
      </c>
      <c r="C46" s="120" t="str">
        <f t="shared" si="2"/>
        <v/>
      </c>
      <c r="D46" s="120" t="str">
        <f t="shared" si="2"/>
        <v/>
      </c>
      <c r="E46" s="120" t="str">
        <f t="shared" si="2"/>
        <v/>
      </c>
      <c r="F46" s="120" t="str">
        <f t="shared" si="2"/>
        <v/>
      </c>
      <c r="G46" s="120" t="str">
        <f t="shared" si="2"/>
        <v/>
      </c>
      <c r="H46" s="120" t="str">
        <f t="shared" si="2"/>
        <v/>
      </c>
      <c r="I46" s="120" t="str">
        <f t="shared" si="2"/>
        <v/>
      </c>
      <c r="J46" s="120">
        <f t="shared" si="3"/>
        <v>0</v>
      </c>
    </row>
    <row r="47" spans="1:10">
      <c r="A47" s="119" t="s">
        <v>971</v>
      </c>
      <c r="B47" s="120" t="str">
        <f t="shared" si="2"/>
        <v/>
      </c>
      <c r="C47" s="120" t="str">
        <f t="shared" si="2"/>
        <v/>
      </c>
      <c r="D47" s="120" t="str">
        <f t="shared" si="2"/>
        <v/>
      </c>
      <c r="E47" s="120" t="str">
        <f t="shared" si="2"/>
        <v/>
      </c>
      <c r="F47" s="120" t="str">
        <f t="shared" si="2"/>
        <v/>
      </c>
      <c r="G47" s="120" t="str">
        <f t="shared" si="2"/>
        <v/>
      </c>
      <c r="H47" s="120" t="str">
        <f t="shared" si="2"/>
        <v/>
      </c>
      <c r="I47" s="120" t="str">
        <f t="shared" si="2"/>
        <v/>
      </c>
      <c r="J47" s="120">
        <f t="shared" si="3"/>
        <v>0</v>
      </c>
    </row>
    <row r="48" spans="1:10">
      <c r="A48" s="119" t="s">
        <v>701</v>
      </c>
      <c r="B48" s="120" t="str">
        <f t="shared" si="2"/>
        <v/>
      </c>
      <c r="C48" s="120" t="str">
        <f t="shared" si="2"/>
        <v/>
      </c>
      <c r="D48" s="120" t="str">
        <f t="shared" si="2"/>
        <v/>
      </c>
      <c r="E48" s="120" t="str">
        <f t="shared" si="2"/>
        <v/>
      </c>
      <c r="F48" s="120" t="str">
        <f t="shared" si="2"/>
        <v/>
      </c>
      <c r="G48" s="120" t="str">
        <f t="shared" si="2"/>
        <v/>
      </c>
      <c r="H48" s="120" t="str">
        <f t="shared" si="2"/>
        <v/>
      </c>
      <c r="I48" s="120" t="str">
        <f t="shared" si="2"/>
        <v/>
      </c>
      <c r="J48" s="120">
        <f t="shared" si="3"/>
        <v>0</v>
      </c>
    </row>
    <row r="49" spans="1:10">
      <c r="A49" s="119" t="s">
        <v>776</v>
      </c>
      <c r="B49" s="120" t="str">
        <f t="shared" si="2"/>
        <v/>
      </c>
      <c r="C49" s="120" t="str">
        <f t="shared" si="2"/>
        <v/>
      </c>
      <c r="D49" s="120" t="str">
        <f t="shared" si="2"/>
        <v/>
      </c>
      <c r="E49" s="120" t="str">
        <f t="shared" si="2"/>
        <v/>
      </c>
      <c r="F49" s="120" t="str">
        <f t="shared" si="2"/>
        <v/>
      </c>
      <c r="G49" s="120" t="str">
        <f t="shared" si="2"/>
        <v/>
      </c>
      <c r="H49" s="120" t="str">
        <f t="shared" si="2"/>
        <v/>
      </c>
      <c r="I49" s="120" t="str">
        <f t="shared" si="2"/>
        <v/>
      </c>
      <c r="J49" s="120">
        <f t="shared" si="3"/>
        <v>0</v>
      </c>
    </row>
    <row r="50" spans="1:10">
      <c r="A50" s="119" t="s">
        <v>932</v>
      </c>
      <c r="B50" s="120" t="str">
        <f t="shared" si="2"/>
        <v/>
      </c>
      <c r="C50" s="120" t="str">
        <f t="shared" si="2"/>
        <v/>
      </c>
      <c r="D50" s="120" t="str">
        <f t="shared" si="2"/>
        <v/>
      </c>
      <c r="E50" s="120" t="str">
        <f t="shared" si="2"/>
        <v/>
      </c>
      <c r="F50" s="120" t="str">
        <f t="shared" si="2"/>
        <v/>
      </c>
      <c r="G50" s="120" t="str">
        <f t="shared" si="2"/>
        <v/>
      </c>
      <c r="H50" s="120" t="str">
        <f t="shared" si="2"/>
        <v/>
      </c>
      <c r="I50" s="120" t="str">
        <f t="shared" si="2"/>
        <v/>
      </c>
      <c r="J50" s="120">
        <f t="shared" si="3"/>
        <v>0</v>
      </c>
    </row>
    <row r="51" spans="1:10">
      <c r="A51" s="119" t="s">
        <v>940</v>
      </c>
      <c r="B51" s="120" t="str">
        <f t="shared" si="2"/>
        <v/>
      </c>
      <c r="C51" s="120" t="str">
        <f t="shared" si="2"/>
        <v/>
      </c>
      <c r="D51" s="120" t="str">
        <f t="shared" si="2"/>
        <v/>
      </c>
      <c r="E51" s="120" t="str">
        <f t="shared" si="2"/>
        <v/>
      </c>
      <c r="F51" s="120" t="str">
        <f t="shared" si="2"/>
        <v/>
      </c>
      <c r="G51" s="120" t="str">
        <f t="shared" si="2"/>
        <v/>
      </c>
      <c r="H51" s="120" t="str">
        <f t="shared" si="2"/>
        <v/>
      </c>
      <c r="I51" s="120" t="str">
        <f t="shared" si="2"/>
        <v/>
      </c>
      <c r="J51" s="120">
        <f t="shared" si="3"/>
        <v>0</v>
      </c>
    </row>
    <row r="52" spans="1:10">
      <c r="A52" s="119" t="s">
        <v>206</v>
      </c>
      <c r="B52" s="120" t="str">
        <f t="shared" si="2"/>
        <v/>
      </c>
      <c r="C52" s="120" t="str">
        <f t="shared" si="2"/>
        <v/>
      </c>
      <c r="D52" s="120" t="str">
        <f t="shared" si="2"/>
        <v/>
      </c>
      <c r="E52" s="120" t="str">
        <f t="shared" si="2"/>
        <v/>
      </c>
      <c r="F52" s="120" t="str">
        <f t="shared" si="2"/>
        <v/>
      </c>
      <c r="G52" s="120" t="str">
        <f t="shared" si="2"/>
        <v/>
      </c>
      <c r="H52" s="120" t="str">
        <f t="shared" si="2"/>
        <v/>
      </c>
      <c r="I52" s="120" t="str">
        <f t="shared" si="2"/>
        <v/>
      </c>
      <c r="J52" s="120">
        <f t="shared" si="3"/>
        <v>0</v>
      </c>
    </row>
    <row r="53" spans="1:10">
      <c r="A53" s="119" t="s">
        <v>512</v>
      </c>
      <c r="B53" s="120" t="str">
        <f t="shared" si="2"/>
        <v/>
      </c>
      <c r="C53" s="120" t="str">
        <f t="shared" si="2"/>
        <v/>
      </c>
      <c r="D53" s="120" t="str">
        <f t="shared" si="2"/>
        <v/>
      </c>
      <c r="E53" s="120" t="str">
        <f t="shared" si="2"/>
        <v/>
      </c>
      <c r="F53" s="120" t="str">
        <f t="shared" si="2"/>
        <v/>
      </c>
      <c r="G53" s="120" t="str">
        <f t="shared" si="2"/>
        <v/>
      </c>
      <c r="H53" s="120" t="str">
        <f t="shared" si="2"/>
        <v/>
      </c>
      <c r="I53" s="120" t="str">
        <f t="shared" si="2"/>
        <v/>
      </c>
      <c r="J53" s="120">
        <f t="shared" si="3"/>
        <v>0</v>
      </c>
    </row>
    <row r="54" spans="1:10">
      <c r="A54" s="119" t="s">
        <v>338</v>
      </c>
      <c r="B54" s="120" t="str">
        <f t="shared" si="2"/>
        <v/>
      </c>
      <c r="C54" s="120" t="str">
        <f t="shared" si="2"/>
        <v/>
      </c>
      <c r="D54" s="120" t="str">
        <f t="shared" si="2"/>
        <v/>
      </c>
      <c r="E54" s="120" t="str">
        <f t="shared" si="2"/>
        <v/>
      </c>
      <c r="F54" s="120" t="str">
        <f t="shared" si="2"/>
        <v/>
      </c>
      <c r="G54" s="120" t="str">
        <f t="shared" si="2"/>
        <v/>
      </c>
      <c r="H54" s="120" t="str">
        <f t="shared" si="2"/>
        <v/>
      </c>
      <c r="I54" s="120" t="str">
        <f t="shared" si="2"/>
        <v/>
      </c>
      <c r="J54" s="120">
        <f t="shared" si="3"/>
        <v>0</v>
      </c>
    </row>
    <row r="55" spans="1:10">
      <c r="A55" s="119" t="s">
        <v>747</v>
      </c>
      <c r="B55" s="120" t="str">
        <f t="shared" si="2"/>
        <v/>
      </c>
      <c r="C55" s="120" t="str">
        <f t="shared" si="2"/>
        <v/>
      </c>
      <c r="D55" s="120" t="str">
        <f t="shared" si="2"/>
        <v/>
      </c>
      <c r="E55" s="120" t="str">
        <f t="shared" si="2"/>
        <v/>
      </c>
      <c r="F55" s="120" t="str">
        <f t="shared" si="2"/>
        <v/>
      </c>
      <c r="G55" s="120" t="str">
        <f t="shared" si="2"/>
        <v/>
      </c>
      <c r="H55" s="120" t="str">
        <f t="shared" si="2"/>
        <v/>
      </c>
      <c r="I55" s="120" t="str">
        <f t="shared" si="2"/>
        <v/>
      </c>
      <c r="J55" s="120">
        <f t="shared" si="3"/>
        <v>0</v>
      </c>
    </row>
    <row r="56" spans="1:10">
      <c r="A56" s="119" t="s">
        <v>957</v>
      </c>
      <c r="B56" s="120" t="str">
        <f t="shared" si="2"/>
        <v/>
      </c>
      <c r="C56" s="120" t="str">
        <f t="shared" si="2"/>
        <v/>
      </c>
      <c r="D56" s="120" t="str">
        <f t="shared" si="2"/>
        <v/>
      </c>
      <c r="E56" s="120" t="str">
        <f t="shared" si="2"/>
        <v/>
      </c>
      <c r="F56" s="120" t="str">
        <f t="shared" si="2"/>
        <v/>
      </c>
      <c r="G56" s="120" t="str">
        <f t="shared" si="2"/>
        <v/>
      </c>
      <c r="H56" s="120" t="str">
        <f t="shared" si="2"/>
        <v/>
      </c>
      <c r="I56" s="120" t="str">
        <f t="shared" si="2"/>
        <v/>
      </c>
      <c r="J56" s="120">
        <f t="shared" si="3"/>
        <v>0</v>
      </c>
    </row>
    <row r="57" spans="1:10">
      <c r="A57" s="119" t="s">
        <v>962</v>
      </c>
      <c r="B57" s="120" t="str">
        <f t="shared" si="2"/>
        <v/>
      </c>
      <c r="C57" s="120" t="str">
        <f t="shared" si="2"/>
        <v/>
      </c>
      <c r="D57" s="120" t="str">
        <f t="shared" si="2"/>
        <v/>
      </c>
      <c r="E57" s="120" t="str">
        <f t="shared" si="2"/>
        <v/>
      </c>
      <c r="F57" s="120" t="str">
        <f t="shared" si="2"/>
        <v/>
      </c>
      <c r="G57" s="120" t="str">
        <f t="shared" si="2"/>
        <v/>
      </c>
      <c r="H57" s="120" t="str">
        <f t="shared" si="2"/>
        <v/>
      </c>
      <c r="I57" s="120" t="str">
        <f t="shared" si="2"/>
        <v/>
      </c>
      <c r="J57" s="120">
        <f t="shared" si="3"/>
        <v>0</v>
      </c>
    </row>
    <row r="58" spans="1:10">
      <c r="A58" s="119" t="s">
        <v>976</v>
      </c>
      <c r="B58" s="120" t="str">
        <f t="shared" si="2"/>
        <v/>
      </c>
      <c r="C58" s="120" t="str">
        <f t="shared" si="2"/>
        <v/>
      </c>
      <c r="D58" s="120" t="str">
        <f t="shared" si="2"/>
        <v/>
      </c>
      <c r="E58" s="120" t="str">
        <f t="shared" si="2"/>
        <v/>
      </c>
      <c r="F58" s="120" t="str">
        <f t="shared" si="2"/>
        <v/>
      </c>
      <c r="G58" s="120" t="str">
        <f t="shared" si="2"/>
        <v/>
      </c>
      <c r="H58" s="120" t="str">
        <f t="shared" si="2"/>
        <v/>
      </c>
      <c r="I58" s="120" t="str">
        <f t="shared" si="2"/>
        <v/>
      </c>
      <c r="J58" s="120">
        <f t="shared" si="3"/>
        <v>0</v>
      </c>
    </row>
    <row r="59" spans="1:10">
      <c r="A59" s="119" t="s">
        <v>388</v>
      </c>
      <c r="B59" s="120" t="str">
        <f t="shared" si="2"/>
        <v/>
      </c>
      <c r="C59" s="120" t="str">
        <f t="shared" si="2"/>
        <v/>
      </c>
      <c r="D59" s="120" t="str">
        <f t="shared" si="2"/>
        <v/>
      </c>
      <c r="E59" s="120" t="str">
        <f t="shared" si="2"/>
        <v/>
      </c>
      <c r="F59" s="120" t="str">
        <f t="shared" si="2"/>
        <v/>
      </c>
      <c r="G59" s="120" t="str">
        <f t="shared" si="2"/>
        <v/>
      </c>
      <c r="H59" s="120" t="str">
        <f t="shared" si="2"/>
        <v/>
      </c>
      <c r="I59" s="120" t="str">
        <f t="shared" si="2"/>
        <v/>
      </c>
      <c r="J59" s="120">
        <f t="shared" si="3"/>
        <v>0</v>
      </c>
    </row>
    <row r="60" spans="1:10">
      <c r="A60" s="119" t="s">
        <v>981</v>
      </c>
      <c r="B60" s="120" t="str">
        <f t="shared" si="2"/>
        <v/>
      </c>
      <c r="C60" s="120" t="str">
        <f t="shared" si="2"/>
        <v/>
      </c>
      <c r="D60" s="120" t="str">
        <f t="shared" si="2"/>
        <v/>
      </c>
      <c r="E60" s="120" t="str">
        <f t="shared" si="2"/>
        <v/>
      </c>
      <c r="F60" s="120" t="str">
        <f t="shared" si="2"/>
        <v/>
      </c>
      <c r="G60" s="120" t="str">
        <f t="shared" si="2"/>
        <v/>
      </c>
      <c r="H60" s="120" t="str">
        <f t="shared" si="2"/>
        <v/>
      </c>
      <c r="I60" s="120" t="str">
        <f t="shared" si="2"/>
        <v/>
      </c>
      <c r="J60" s="120">
        <f t="shared" si="3"/>
        <v>0</v>
      </c>
    </row>
    <row r="61" spans="1:10">
      <c r="A61" s="119" t="s">
        <v>986</v>
      </c>
      <c r="B61" s="120" t="str">
        <f t="shared" si="2"/>
        <v/>
      </c>
      <c r="C61" s="120" t="str">
        <f t="shared" si="2"/>
        <v/>
      </c>
      <c r="D61" s="120" t="str">
        <f t="shared" si="2"/>
        <v/>
      </c>
      <c r="E61" s="120" t="str">
        <f t="shared" si="2"/>
        <v/>
      </c>
      <c r="F61" s="120" t="str">
        <f t="shared" si="2"/>
        <v/>
      </c>
      <c r="G61" s="120" t="str">
        <f t="shared" si="2"/>
        <v/>
      </c>
      <c r="H61" s="120" t="str">
        <f t="shared" si="2"/>
        <v/>
      </c>
      <c r="I61" s="120" t="str">
        <f t="shared" si="2"/>
        <v/>
      </c>
      <c r="J61" s="120">
        <f t="shared" si="3"/>
        <v>0</v>
      </c>
    </row>
    <row r="62" spans="1:10">
      <c r="A62" s="119" t="s">
        <v>1035</v>
      </c>
      <c r="B62" s="120" t="str">
        <f t="shared" si="2"/>
        <v/>
      </c>
      <c r="C62" s="120" t="str">
        <f t="shared" si="2"/>
        <v/>
      </c>
      <c r="D62" s="120" t="str">
        <f t="shared" si="2"/>
        <v/>
      </c>
      <c r="E62" s="120" t="str">
        <f t="shared" si="2"/>
        <v/>
      </c>
      <c r="F62" s="120" t="str">
        <f t="shared" si="2"/>
        <v/>
      </c>
      <c r="G62" s="120" t="str">
        <f t="shared" si="2"/>
        <v/>
      </c>
      <c r="H62" s="120" t="str">
        <f t="shared" si="2"/>
        <v/>
      </c>
      <c r="I62" s="120" t="str">
        <f t="shared" si="2"/>
        <v/>
      </c>
      <c r="J62" s="120">
        <f t="shared" si="3"/>
        <v>0</v>
      </c>
    </row>
    <row r="63" spans="1:10">
      <c r="A63" s="214" t="s">
        <v>1064</v>
      </c>
      <c r="B63" s="117">
        <f>SUM(B38:B62)</f>
        <v>0</v>
      </c>
      <c r="C63" s="117">
        <f t="shared" ref="C63:J63" si="4">SUM(C38:C62)</f>
        <v>0</v>
      </c>
      <c r="D63" s="117">
        <f t="shared" si="4"/>
        <v>0</v>
      </c>
      <c r="E63" s="117">
        <f t="shared" si="4"/>
        <v>0</v>
      </c>
      <c r="F63" s="117">
        <f t="shared" si="4"/>
        <v>0</v>
      </c>
      <c r="G63" s="117">
        <f t="shared" si="4"/>
        <v>0</v>
      </c>
      <c r="H63" s="117">
        <f t="shared" si="4"/>
        <v>0</v>
      </c>
      <c r="I63" s="117">
        <f t="shared" si="4"/>
        <v>0</v>
      </c>
      <c r="J63" s="117">
        <f t="shared" si="4"/>
        <v>0</v>
      </c>
    </row>
    <row r="64" spans="1:10">
      <c r="A64" s="214"/>
      <c r="B64" s="118" t="e">
        <f>B63/$J$63</f>
        <v>#DIV/0!</v>
      </c>
      <c r="C64" s="118" t="e">
        <f t="shared" ref="C64:J64" si="5">C63/$J$63</f>
        <v>#DIV/0!</v>
      </c>
      <c r="D64" s="118" t="e">
        <f t="shared" si="5"/>
        <v>#DIV/0!</v>
      </c>
      <c r="E64" s="118" t="e">
        <f t="shared" si="5"/>
        <v>#DIV/0!</v>
      </c>
      <c r="F64" s="118" t="e">
        <f t="shared" si="5"/>
        <v>#DIV/0!</v>
      </c>
      <c r="G64" s="118" t="e">
        <f t="shared" si="5"/>
        <v>#DIV/0!</v>
      </c>
      <c r="H64" s="118" t="e">
        <f t="shared" si="5"/>
        <v>#DIV/0!</v>
      </c>
      <c r="I64" s="118" t="e">
        <f t="shared" si="5"/>
        <v>#DIV/0!</v>
      </c>
      <c r="J64" s="118" t="e">
        <f t="shared" si="5"/>
        <v>#DIV/0!</v>
      </c>
    </row>
    <row r="67" spans="1:9">
      <c r="B67" s="116">
        <v>1</v>
      </c>
      <c r="C67" s="116">
        <v>2</v>
      </c>
      <c r="D67" s="116">
        <v>3</v>
      </c>
      <c r="E67" s="116">
        <v>4</v>
      </c>
      <c r="F67" s="116">
        <v>5</v>
      </c>
      <c r="G67" s="116">
        <v>6</v>
      </c>
      <c r="H67" s="116" t="s">
        <v>136</v>
      </c>
      <c r="I67" s="116" t="s">
        <v>30</v>
      </c>
    </row>
    <row r="68" spans="1:9">
      <c r="A68" t="s">
        <v>1360</v>
      </c>
      <c r="B68" s="116">
        <v>0</v>
      </c>
      <c r="C68" s="116">
        <v>2761895.6261845296</v>
      </c>
      <c r="D68" s="116">
        <v>1234461.3884243031</v>
      </c>
      <c r="E68" s="116">
        <v>2926985.6572220274</v>
      </c>
      <c r="F68" s="116">
        <v>1803521.4578075993</v>
      </c>
      <c r="G68" s="116">
        <v>1215711.5235928914</v>
      </c>
      <c r="H68" s="116">
        <v>3235.590763486216</v>
      </c>
      <c r="I68" s="116">
        <v>5054188.7560051447</v>
      </c>
    </row>
    <row r="69" spans="1:9">
      <c r="A69" t="s">
        <v>1361</v>
      </c>
      <c r="B69" s="118">
        <v>0</v>
      </c>
      <c r="C69" s="118">
        <v>0.1841263750789689</v>
      </c>
      <c r="D69" s="118">
        <v>8.229742589495366E-2</v>
      </c>
      <c r="E69" s="118">
        <v>0.19513237714813542</v>
      </c>
      <c r="F69" s="118">
        <v>0.12023476385384012</v>
      </c>
      <c r="G69" s="118">
        <v>8.1047434906192872E-2</v>
      </c>
      <c r="H69" s="118">
        <v>2.1570605089908136E-4</v>
      </c>
      <c r="I69" s="118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FD322"/>
  <sheetViews>
    <sheetView zoomScaleNormal="100" workbookViewId="0">
      <selection activeCell="N29" sqref="N29"/>
    </sheetView>
  </sheetViews>
  <sheetFormatPr baseColWidth="10" defaultRowHeight="15"/>
  <cols>
    <col min="1" max="1" width="11.85546875" bestFit="1" customWidth="1"/>
  </cols>
  <sheetData>
    <row r="1" spans="1:16384">
      <c r="A1" s="100"/>
      <c r="B1" s="101"/>
    </row>
    <row r="2" spans="1:16384"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  <c r="IM2" s="102"/>
      <c r="IN2" s="102"/>
      <c r="IO2" s="102"/>
      <c r="IP2" s="102"/>
      <c r="IQ2" s="102"/>
      <c r="IR2" s="102"/>
      <c r="IS2" s="102"/>
      <c r="IT2" s="102"/>
      <c r="IU2" s="102"/>
      <c r="IV2" s="102"/>
      <c r="IW2" s="102"/>
      <c r="IX2" s="102"/>
      <c r="IY2" s="102"/>
      <c r="IZ2" s="102"/>
      <c r="JA2" s="102"/>
      <c r="JB2" s="102"/>
      <c r="JC2" s="102"/>
      <c r="JD2" s="102"/>
      <c r="JE2" s="102"/>
      <c r="JF2" s="102"/>
      <c r="JG2" s="102"/>
      <c r="JH2" s="102"/>
      <c r="JI2" s="102"/>
      <c r="JJ2" s="102"/>
      <c r="JK2" s="102"/>
      <c r="JL2" s="102"/>
      <c r="JM2" s="102"/>
      <c r="JN2" s="102"/>
      <c r="JO2" s="102"/>
      <c r="JP2" s="102"/>
      <c r="JQ2" s="102"/>
      <c r="JR2" s="102"/>
      <c r="JS2" s="102"/>
      <c r="JT2" s="102"/>
      <c r="JU2" s="102"/>
      <c r="JV2" s="102"/>
      <c r="JW2" s="102"/>
      <c r="JX2" s="102"/>
      <c r="JY2" s="102"/>
      <c r="JZ2" s="102"/>
      <c r="KA2" s="102"/>
      <c r="KB2" s="102"/>
      <c r="KC2" s="102"/>
      <c r="KD2" s="102"/>
      <c r="KE2" s="102"/>
      <c r="KF2" s="102"/>
      <c r="KG2" s="102"/>
      <c r="KH2" s="102"/>
      <c r="KI2" s="102"/>
      <c r="KJ2" s="102"/>
      <c r="KK2" s="102"/>
      <c r="KL2" s="102"/>
      <c r="KM2" s="102"/>
      <c r="KN2" s="102"/>
      <c r="KO2" s="102"/>
      <c r="KP2" s="102"/>
      <c r="KQ2" s="102"/>
      <c r="KR2" s="102"/>
      <c r="KS2" s="102"/>
      <c r="KT2" s="102"/>
      <c r="KU2" s="102"/>
      <c r="KV2" s="102"/>
      <c r="KW2" s="102"/>
      <c r="KX2" s="102"/>
      <c r="KY2" s="102"/>
      <c r="KZ2" s="102"/>
      <c r="LA2" s="102"/>
      <c r="LB2" s="102"/>
      <c r="LC2" s="102"/>
      <c r="LD2" s="102"/>
      <c r="LE2" s="102"/>
      <c r="LF2" s="102"/>
      <c r="LG2" s="102"/>
      <c r="LH2" s="102"/>
      <c r="LI2" s="102"/>
      <c r="LJ2" s="102"/>
      <c r="LK2" s="102"/>
      <c r="LL2" s="102"/>
      <c r="LM2" s="102"/>
      <c r="LN2" s="102"/>
      <c r="LO2" s="102"/>
      <c r="LP2" s="102"/>
      <c r="LQ2" s="102"/>
      <c r="LR2" s="102"/>
      <c r="LS2" s="102"/>
      <c r="LT2" s="102"/>
      <c r="LU2" s="102"/>
      <c r="LV2" s="102"/>
      <c r="LW2" s="102"/>
      <c r="LX2" s="102"/>
      <c r="LY2" s="102"/>
      <c r="LZ2" s="102"/>
      <c r="MA2" s="102"/>
      <c r="MB2" s="102"/>
      <c r="MC2" s="102"/>
      <c r="MD2" s="102"/>
      <c r="ME2" s="102"/>
      <c r="MF2" s="102"/>
      <c r="MG2" s="102"/>
      <c r="MH2" s="102"/>
      <c r="MI2" s="102"/>
      <c r="MJ2" s="102"/>
      <c r="MK2" s="102"/>
      <c r="ML2" s="102"/>
      <c r="MM2" s="102"/>
      <c r="MN2" s="102"/>
      <c r="MO2" s="102"/>
      <c r="MP2" s="102"/>
      <c r="MQ2" s="102"/>
      <c r="MR2" s="102"/>
      <c r="MS2" s="102"/>
      <c r="MT2" s="102"/>
      <c r="MU2" s="102"/>
      <c r="MV2" s="102"/>
      <c r="MW2" s="102"/>
      <c r="MX2" s="102"/>
      <c r="MY2" s="102"/>
      <c r="MZ2" s="102"/>
      <c r="NA2" s="102"/>
      <c r="NB2" s="102"/>
      <c r="NC2" s="102"/>
      <c r="ND2" s="102"/>
      <c r="NE2" s="102"/>
      <c r="NF2" s="102"/>
      <c r="NG2" s="102"/>
      <c r="NH2" s="102"/>
      <c r="NI2" s="102"/>
      <c r="NJ2" s="102"/>
      <c r="NK2" s="102"/>
      <c r="NL2" s="102"/>
      <c r="NM2" s="102"/>
      <c r="NN2" s="102"/>
      <c r="NO2" s="102"/>
      <c r="NP2" s="102"/>
      <c r="NQ2" s="102"/>
      <c r="NR2" s="102"/>
      <c r="NS2" s="102"/>
      <c r="NT2" s="102"/>
      <c r="NU2" s="102"/>
      <c r="NV2" s="102"/>
      <c r="NW2" s="102"/>
      <c r="NX2" s="102"/>
      <c r="NY2" s="102"/>
      <c r="NZ2" s="102"/>
      <c r="OA2" s="102"/>
      <c r="OB2" s="102"/>
      <c r="OC2" s="102"/>
      <c r="OD2" s="102"/>
      <c r="OE2" s="102"/>
      <c r="OF2" s="102"/>
      <c r="OG2" s="102"/>
      <c r="OH2" s="102"/>
      <c r="OI2" s="102"/>
      <c r="OJ2" s="102"/>
      <c r="OK2" s="102"/>
      <c r="OL2" s="102"/>
      <c r="OM2" s="102"/>
      <c r="ON2" s="102"/>
      <c r="OO2" s="102"/>
      <c r="OP2" s="102"/>
      <c r="OQ2" s="102"/>
      <c r="OR2" s="102"/>
      <c r="OS2" s="102"/>
      <c r="OT2" s="102"/>
      <c r="OU2" s="102"/>
      <c r="OV2" s="102"/>
      <c r="OW2" s="102"/>
      <c r="OX2" s="102"/>
      <c r="OY2" s="102"/>
      <c r="OZ2" s="102"/>
      <c r="PA2" s="102"/>
      <c r="PB2" s="102"/>
      <c r="PC2" s="102"/>
      <c r="PD2" s="102"/>
      <c r="PE2" s="102"/>
      <c r="PF2" s="102"/>
      <c r="PG2" s="102"/>
      <c r="PH2" s="102"/>
      <c r="PI2" s="102"/>
      <c r="PJ2" s="102"/>
      <c r="PK2" s="102"/>
      <c r="PL2" s="102"/>
      <c r="PM2" s="102"/>
      <c r="PN2" s="102"/>
      <c r="PO2" s="102"/>
      <c r="PP2" s="102"/>
      <c r="PQ2" s="102"/>
      <c r="PR2" s="102"/>
      <c r="PS2" s="102"/>
      <c r="PT2" s="102"/>
      <c r="PU2" s="102"/>
      <c r="PV2" s="102"/>
      <c r="PW2" s="102"/>
      <c r="PX2" s="102"/>
      <c r="PY2" s="102"/>
      <c r="PZ2" s="102"/>
      <c r="QA2" s="102"/>
      <c r="QB2" s="102"/>
      <c r="QC2" s="102"/>
      <c r="QD2" s="102"/>
      <c r="QE2" s="102"/>
      <c r="QF2" s="102"/>
      <c r="QG2" s="102"/>
      <c r="QH2" s="102"/>
      <c r="QI2" s="102"/>
      <c r="QJ2" s="102"/>
      <c r="QK2" s="102"/>
      <c r="QL2" s="102"/>
      <c r="QM2" s="102"/>
      <c r="QN2" s="102"/>
      <c r="QO2" s="102"/>
      <c r="QP2" s="102"/>
      <c r="QQ2" s="102"/>
      <c r="QR2" s="102"/>
      <c r="QS2" s="102"/>
      <c r="QT2" s="102"/>
      <c r="QU2" s="102"/>
      <c r="QV2" s="102"/>
      <c r="QW2" s="102"/>
      <c r="QX2" s="102"/>
      <c r="QY2" s="102"/>
      <c r="QZ2" s="102"/>
      <c r="RA2" s="102"/>
      <c r="RB2" s="102"/>
      <c r="RC2" s="102"/>
      <c r="RD2" s="102"/>
      <c r="RE2" s="102"/>
      <c r="RF2" s="102"/>
      <c r="RG2" s="102"/>
      <c r="RH2" s="102"/>
      <c r="RI2" s="102"/>
      <c r="RJ2" s="102"/>
      <c r="RK2" s="102"/>
      <c r="RL2" s="102"/>
      <c r="RM2" s="102"/>
      <c r="RN2" s="102"/>
      <c r="RO2" s="102"/>
      <c r="RP2" s="102"/>
      <c r="RQ2" s="102"/>
      <c r="RR2" s="102"/>
      <c r="RS2" s="102"/>
      <c r="RT2" s="102"/>
      <c r="RU2" s="102"/>
      <c r="RV2" s="102"/>
      <c r="RW2" s="102"/>
      <c r="RX2" s="102"/>
      <c r="RY2" s="102"/>
      <c r="RZ2" s="102"/>
      <c r="SA2" s="102"/>
      <c r="SB2" s="102"/>
      <c r="SC2" s="102"/>
      <c r="SD2" s="102"/>
      <c r="SE2" s="102"/>
      <c r="SF2" s="102"/>
      <c r="SG2" s="102"/>
      <c r="SH2" s="102"/>
      <c r="SI2" s="102"/>
      <c r="SJ2" s="102"/>
      <c r="SK2" s="102"/>
      <c r="SL2" s="102"/>
      <c r="SM2" s="102"/>
      <c r="SN2" s="102"/>
      <c r="SO2" s="102"/>
      <c r="SP2" s="102"/>
      <c r="SQ2" s="102"/>
      <c r="SR2" s="102"/>
      <c r="SS2" s="102"/>
      <c r="ST2" s="102"/>
      <c r="SU2" s="102"/>
      <c r="SV2" s="102"/>
      <c r="SW2" s="102"/>
      <c r="SX2" s="102"/>
      <c r="SY2" s="102"/>
      <c r="SZ2" s="102"/>
      <c r="TA2" s="102"/>
      <c r="TB2" s="102"/>
      <c r="TC2" s="102"/>
      <c r="TD2" s="102"/>
      <c r="TE2" s="102"/>
      <c r="TF2" s="102"/>
      <c r="TG2" s="102"/>
      <c r="TH2" s="102"/>
      <c r="TI2" s="102"/>
      <c r="TJ2" s="102"/>
      <c r="TK2" s="102"/>
      <c r="TL2" s="102"/>
      <c r="TM2" s="102"/>
      <c r="TN2" s="102"/>
      <c r="TO2" s="102"/>
      <c r="TP2" s="102"/>
      <c r="TQ2" s="102"/>
      <c r="TR2" s="102"/>
      <c r="TS2" s="102"/>
      <c r="TT2" s="102"/>
      <c r="TU2" s="102"/>
      <c r="TV2" s="102"/>
      <c r="TW2" s="102"/>
      <c r="TX2" s="102"/>
      <c r="TY2" s="102"/>
      <c r="TZ2" s="102"/>
      <c r="UA2" s="102"/>
      <c r="UB2" s="102"/>
      <c r="UC2" s="102"/>
      <c r="UD2" s="102"/>
      <c r="UE2" s="102"/>
      <c r="UF2" s="102"/>
      <c r="UG2" s="102"/>
      <c r="UH2" s="102"/>
      <c r="UI2" s="102"/>
      <c r="UJ2" s="102"/>
      <c r="UK2" s="102"/>
      <c r="UL2" s="102"/>
      <c r="UM2" s="102"/>
      <c r="UN2" s="102"/>
      <c r="UO2" s="102"/>
      <c r="UP2" s="102"/>
      <c r="UQ2" s="102"/>
      <c r="UR2" s="102"/>
      <c r="US2" s="102"/>
      <c r="UT2" s="102"/>
      <c r="UU2" s="102"/>
      <c r="UV2" s="102"/>
      <c r="UW2" s="102"/>
      <c r="UX2" s="102"/>
      <c r="UY2" s="102"/>
      <c r="UZ2" s="102"/>
      <c r="VA2" s="102"/>
      <c r="VB2" s="102"/>
      <c r="VC2" s="102"/>
      <c r="VD2" s="102"/>
      <c r="VE2" s="102"/>
      <c r="VF2" s="102"/>
      <c r="VG2" s="102"/>
      <c r="VH2" s="102"/>
      <c r="VI2" s="102"/>
      <c r="VJ2" s="102"/>
      <c r="VK2" s="102"/>
      <c r="VL2" s="102"/>
      <c r="VM2" s="102"/>
      <c r="VN2" s="102"/>
      <c r="VO2" s="102"/>
      <c r="VP2" s="102"/>
      <c r="VQ2" s="102"/>
      <c r="VR2" s="102"/>
      <c r="VS2" s="102"/>
      <c r="VT2" s="102"/>
      <c r="VU2" s="102"/>
      <c r="VV2" s="102"/>
      <c r="VW2" s="102"/>
      <c r="VX2" s="102"/>
      <c r="VY2" s="102"/>
      <c r="VZ2" s="102"/>
      <c r="WA2" s="102"/>
      <c r="WB2" s="102"/>
      <c r="WC2" s="102"/>
      <c r="WD2" s="102"/>
      <c r="WE2" s="102"/>
      <c r="WF2" s="102"/>
      <c r="WG2" s="102"/>
      <c r="WH2" s="102"/>
      <c r="WI2" s="102"/>
      <c r="WJ2" s="102"/>
      <c r="WK2" s="102"/>
      <c r="WL2" s="102"/>
      <c r="WM2" s="102"/>
      <c r="WN2" s="102"/>
      <c r="WO2" s="102"/>
      <c r="WP2" s="102"/>
      <c r="WQ2" s="102"/>
      <c r="WR2" s="102"/>
      <c r="WS2" s="102"/>
      <c r="WT2" s="102"/>
      <c r="WU2" s="102"/>
      <c r="WV2" s="102"/>
      <c r="WW2" s="102"/>
      <c r="WX2" s="102"/>
      <c r="WY2" s="102"/>
      <c r="WZ2" s="102"/>
      <c r="XA2" s="102"/>
      <c r="XB2" s="102"/>
      <c r="XC2" s="102"/>
      <c r="XD2" s="102"/>
      <c r="XE2" s="102"/>
      <c r="XF2" s="102"/>
      <c r="XG2" s="102"/>
      <c r="XH2" s="102"/>
      <c r="XI2" s="102"/>
      <c r="XJ2" s="102"/>
      <c r="XK2" s="102"/>
      <c r="XL2" s="102"/>
      <c r="XM2" s="102"/>
      <c r="XN2" s="102"/>
      <c r="XO2" s="102"/>
      <c r="XP2" s="102"/>
      <c r="XQ2" s="102"/>
      <c r="XR2" s="102"/>
      <c r="XS2" s="102"/>
      <c r="XT2" s="102"/>
      <c r="XU2" s="102"/>
      <c r="XV2" s="102"/>
      <c r="XW2" s="102"/>
      <c r="XX2" s="102"/>
      <c r="XY2" s="102"/>
      <c r="XZ2" s="102"/>
      <c r="YA2" s="102"/>
      <c r="YB2" s="102"/>
      <c r="YC2" s="102"/>
      <c r="YD2" s="102"/>
      <c r="YE2" s="102"/>
      <c r="YF2" s="102"/>
      <c r="YG2" s="102"/>
      <c r="YH2" s="102"/>
      <c r="YI2" s="102"/>
      <c r="YJ2" s="102"/>
      <c r="YK2" s="102"/>
      <c r="YL2" s="102"/>
      <c r="YM2" s="102"/>
      <c r="YN2" s="102"/>
      <c r="YO2" s="102"/>
      <c r="YP2" s="102"/>
      <c r="YQ2" s="102"/>
      <c r="YR2" s="102"/>
      <c r="YS2" s="102"/>
      <c r="YT2" s="102"/>
      <c r="YU2" s="102"/>
      <c r="YV2" s="102"/>
      <c r="YW2" s="102"/>
      <c r="YX2" s="102"/>
      <c r="YY2" s="102"/>
      <c r="YZ2" s="102"/>
      <c r="ZA2" s="102"/>
      <c r="ZB2" s="102"/>
      <c r="ZC2" s="102"/>
      <c r="ZD2" s="102"/>
      <c r="ZE2" s="102"/>
      <c r="ZF2" s="102"/>
      <c r="ZG2" s="102"/>
      <c r="ZH2" s="102"/>
      <c r="ZI2" s="102"/>
      <c r="ZJ2" s="102"/>
      <c r="ZK2" s="102"/>
      <c r="ZL2" s="102"/>
      <c r="ZM2" s="102"/>
      <c r="ZN2" s="102"/>
      <c r="ZO2" s="102"/>
      <c r="ZP2" s="102"/>
      <c r="ZQ2" s="102"/>
      <c r="ZR2" s="102"/>
      <c r="ZS2" s="102"/>
      <c r="ZT2" s="102"/>
      <c r="ZU2" s="102"/>
      <c r="ZV2" s="102"/>
      <c r="ZW2" s="102"/>
      <c r="ZX2" s="102"/>
      <c r="ZY2" s="102"/>
      <c r="ZZ2" s="102"/>
      <c r="AAA2" s="102"/>
      <c r="AAB2" s="102"/>
      <c r="AAC2" s="102"/>
      <c r="AAD2" s="102"/>
      <c r="AAE2" s="102"/>
      <c r="AAF2" s="102"/>
      <c r="AAG2" s="102"/>
      <c r="AAH2" s="102"/>
      <c r="AAI2" s="102"/>
      <c r="AAJ2" s="102"/>
      <c r="AAK2" s="102"/>
      <c r="AAL2" s="102"/>
      <c r="AAM2" s="102"/>
      <c r="AAN2" s="102"/>
      <c r="AAO2" s="102"/>
      <c r="AAP2" s="102"/>
      <c r="AAQ2" s="102"/>
      <c r="AAR2" s="102"/>
      <c r="AAS2" s="102"/>
      <c r="AAT2" s="102"/>
      <c r="AAU2" s="102"/>
      <c r="AAV2" s="102"/>
      <c r="AAW2" s="102"/>
      <c r="AAX2" s="102"/>
      <c r="AAY2" s="102"/>
      <c r="AAZ2" s="102"/>
      <c r="ABA2" s="102"/>
      <c r="ABB2" s="102"/>
      <c r="ABC2" s="102"/>
      <c r="ABD2" s="102"/>
      <c r="ABE2" s="102"/>
      <c r="ABF2" s="102"/>
      <c r="ABG2" s="102"/>
      <c r="ABH2" s="102"/>
      <c r="ABI2" s="102"/>
      <c r="ABJ2" s="102"/>
      <c r="ABK2" s="102"/>
      <c r="ABL2" s="102"/>
      <c r="ABM2" s="102"/>
      <c r="ABN2" s="102"/>
      <c r="ABO2" s="102"/>
      <c r="ABP2" s="102"/>
      <c r="ABQ2" s="102"/>
      <c r="ABR2" s="102"/>
      <c r="ABS2" s="102"/>
      <c r="ABT2" s="102"/>
      <c r="ABU2" s="102"/>
      <c r="ABV2" s="102"/>
      <c r="ABW2" s="102"/>
      <c r="ABX2" s="102"/>
      <c r="ABY2" s="102"/>
      <c r="ABZ2" s="102"/>
      <c r="ACA2" s="102"/>
      <c r="ACB2" s="102"/>
      <c r="ACC2" s="102"/>
      <c r="ACD2" s="102"/>
      <c r="ACE2" s="102"/>
      <c r="ACF2" s="102"/>
      <c r="ACG2" s="102"/>
      <c r="ACH2" s="102"/>
      <c r="ACI2" s="102"/>
      <c r="ACJ2" s="102"/>
      <c r="ACK2" s="102"/>
      <c r="ACL2" s="102"/>
      <c r="ACM2" s="102"/>
      <c r="ACN2" s="102"/>
      <c r="ACO2" s="102"/>
      <c r="ACP2" s="102"/>
      <c r="ACQ2" s="102"/>
      <c r="ACR2" s="102"/>
      <c r="ACS2" s="102"/>
      <c r="ACT2" s="102"/>
      <c r="ACU2" s="102"/>
      <c r="ACV2" s="102"/>
      <c r="ACW2" s="102"/>
      <c r="ACX2" s="102"/>
      <c r="ACY2" s="102"/>
      <c r="ACZ2" s="102"/>
      <c r="ADA2" s="102"/>
      <c r="ADB2" s="102"/>
      <c r="ADC2" s="102"/>
      <c r="ADD2" s="102"/>
      <c r="ADE2" s="102"/>
      <c r="ADF2" s="102"/>
      <c r="ADG2" s="102"/>
      <c r="ADH2" s="102"/>
      <c r="ADI2" s="102"/>
      <c r="ADJ2" s="102"/>
      <c r="ADK2" s="102"/>
      <c r="ADL2" s="102"/>
      <c r="ADM2" s="102"/>
      <c r="ADN2" s="102"/>
      <c r="ADO2" s="102"/>
      <c r="ADP2" s="102"/>
      <c r="ADQ2" s="102"/>
      <c r="ADR2" s="102"/>
      <c r="ADS2" s="102"/>
      <c r="ADT2" s="102"/>
      <c r="ADU2" s="102"/>
      <c r="ADV2" s="102"/>
      <c r="ADW2" s="102"/>
      <c r="ADX2" s="102"/>
      <c r="ADY2" s="102"/>
      <c r="ADZ2" s="102"/>
      <c r="AEA2" s="102"/>
      <c r="AEB2" s="102"/>
      <c r="AEC2" s="102"/>
      <c r="AED2" s="102"/>
      <c r="AEE2" s="102"/>
      <c r="AEF2" s="102"/>
      <c r="AEG2" s="102"/>
      <c r="AEH2" s="102"/>
      <c r="AEI2" s="102"/>
      <c r="AEJ2" s="102"/>
      <c r="AEK2" s="102"/>
      <c r="AEL2" s="102"/>
      <c r="AEM2" s="102"/>
      <c r="AEN2" s="102"/>
      <c r="AEO2" s="102"/>
      <c r="AEP2" s="102"/>
      <c r="AEQ2" s="102"/>
      <c r="AER2" s="102"/>
      <c r="AES2" s="102"/>
      <c r="AET2" s="102"/>
      <c r="AEU2" s="102"/>
      <c r="AEV2" s="102"/>
      <c r="AEW2" s="102"/>
      <c r="AEX2" s="102"/>
      <c r="AEY2" s="102"/>
      <c r="AEZ2" s="102"/>
      <c r="AFA2" s="102"/>
      <c r="AFB2" s="102"/>
      <c r="AFC2" s="102"/>
      <c r="AFD2" s="102"/>
      <c r="AFE2" s="102"/>
      <c r="AFF2" s="102"/>
      <c r="AFG2" s="102"/>
      <c r="AFH2" s="102"/>
      <c r="AFI2" s="102"/>
      <c r="AFJ2" s="102"/>
      <c r="AFK2" s="102"/>
      <c r="AFL2" s="102"/>
      <c r="AFM2" s="102"/>
      <c r="AFN2" s="102"/>
      <c r="AFO2" s="102"/>
      <c r="AFP2" s="102"/>
      <c r="AFQ2" s="102"/>
      <c r="AFR2" s="102"/>
      <c r="AFS2" s="102"/>
      <c r="AFT2" s="102"/>
      <c r="AFU2" s="102"/>
      <c r="AFV2" s="102"/>
      <c r="AFW2" s="102"/>
      <c r="AFX2" s="102"/>
      <c r="AFY2" s="102"/>
      <c r="AFZ2" s="102"/>
      <c r="AGA2" s="102"/>
      <c r="AGB2" s="102"/>
      <c r="AGC2" s="102"/>
      <c r="AGD2" s="102"/>
      <c r="AGE2" s="102"/>
      <c r="AGF2" s="102"/>
      <c r="AGG2" s="102"/>
      <c r="AGH2" s="102"/>
      <c r="AGI2" s="102"/>
      <c r="AGJ2" s="102"/>
      <c r="AGK2" s="102"/>
      <c r="AGL2" s="102"/>
      <c r="AGM2" s="102"/>
      <c r="AGN2" s="102"/>
      <c r="AGO2" s="102"/>
      <c r="AGP2" s="102"/>
      <c r="AGQ2" s="102"/>
      <c r="AGR2" s="102"/>
      <c r="AGS2" s="102"/>
      <c r="AGT2" s="102"/>
      <c r="AGU2" s="102"/>
      <c r="AGV2" s="102"/>
      <c r="AGW2" s="102"/>
      <c r="AGX2" s="102"/>
      <c r="AGY2" s="102"/>
      <c r="AGZ2" s="102"/>
      <c r="AHA2" s="102"/>
      <c r="AHB2" s="102"/>
      <c r="AHC2" s="102"/>
      <c r="AHD2" s="102"/>
      <c r="AHE2" s="102"/>
      <c r="AHF2" s="102"/>
      <c r="AHG2" s="102"/>
      <c r="AHH2" s="102"/>
      <c r="AHI2" s="102"/>
      <c r="AHJ2" s="102"/>
      <c r="AHK2" s="102"/>
      <c r="AHL2" s="102"/>
      <c r="AHM2" s="102"/>
      <c r="AHN2" s="102"/>
      <c r="AHO2" s="102"/>
      <c r="AHP2" s="102"/>
      <c r="AHQ2" s="102"/>
      <c r="AHR2" s="102"/>
      <c r="AHS2" s="102"/>
      <c r="AHT2" s="102"/>
      <c r="AHU2" s="102"/>
      <c r="AHV2" s="102"/>
      <c r="AHW2" s="102"/>
      <c r="AHX2" s="102"/>
      <c r="AHY2" s="102"/>
      <c r="AHZ2" s="102"/>
      <c r="AIA2" s="102"/>
      <c r="AIB2" s="102"/>
      <c r="AIC2" s="102"/>
      <c r="AID2" s="102"/>
      <c r="AIE2" s="102"/>
      <c r="AIF2" s="102"/>
      <c r="AIG2" s="102"/>
      <c r="AIH2" s="102"/>
      <c r="AII2" s="102"/>
      <c r="AIJ2" s="102"/>
      <c r="AIK2" s="102"/>
      <c r="AIL2" s="102"/>
      <c r="AIM2" s="102"/>
      <c r="AIN2" s="102"/>
      <c r="AIO2" s="102"/>
      <c r="AIP2" s="102"/>
      <c r="AIQ2" s="102"/>
      <c r="AIR2" s="102"/>
      <c r="AIS2" s="102"/>
      <c r="AIT2" s="102"/>
      <c r="AIU2" s="102"/>
      <c r="AIV2" s="102"/>
      <c r="AIW2" s="102"/>
      <c r="AIX2" s="102"/>
      <c r="AIY2" s="102"/>
      <c r="AIZ2" s="102"/>
      <c r="AJA2" s="102"/>
      <c r="AJB2" s="102"/>
      <c r="AJC2" s="102"/>
      <c r="AJD2" s="102"/>
      <c r="AJE2" s="102"/>
      <c r="AJF2" s="102"/>
      <c r="AJG2" s="102"/>
      <c r="AJH2" s="102"/>
      <c r="AJI2" s="102"/>
      <c r="AJJ2" s="102"/>
      <c r="AJK2" s="102"/>
      <c r="AJL2" s="102"/>
      <c r="AJM2" s="102"/>
      <c r="AJN2" s="102"/>
      <c r="AJO2" s="102"/>
      <c r="AJP2" s="102"/>
      <c r="AJQ2" s="102"/>
      <c r="AJR2" s="102"/>
      <c r="AJS2" s="102"/>
      <c r="AJT2" s="102"/>
      <c r="AJU2" s="102"/>
      <c r="AJV2" s="102"/>
      <c r="AJW2" s="102"/>
      <c r="AJX2" s="102"/>
      <c r="AJY2" s="102"/>
      <c r="AJZ2" s="102"/>
      <c r="AKA2" s="102"/>
      <c r="AKB2" s="102"/>
      <c r="AKC2" s="102"/>
      <c r="AKD2" s="102"/>
      <c r="AKE2" s="102"/>
      <c r="AKF2" s="102"/>
      <c r="AKG2" s="102"/>
      <c r="AKH2" s="102"/>
      <c r="AKI2" s="102"/>
      <c r="AKJ2" s="102"/>
      <c r="AKK2" s="102"/>
      <c r="AKL2" s="102"/>
      <c r="AKM2" s="102"/>
      <c r="AKN2" s="102"/>
      <c r="AKO2" s="102"/>
      <c r="AKP2" s="102"/>
      <c r="AKQ2" s="102"/>
      <c r="AKR2" s="102"/>
      <c r="AKS2" s="102"/>
      <c r="AKT2" s="102"/>
      <c r="AKU2" s="102"/>
      <c r="AKV2" s="102"/>
      <c r="AKW2" s="102"/>
      <c r="AKX2" s="102"/>
      <c r="AKY2" s="102"/>
      <c r="AKZ2" s="102"/>
      <c r="ALA2" s="102"/>
      <c r="ALB2" s="102"/>
      <c r="ALC2" s="102"/>
      <c r="ALD2" s="102"/>
      <c r="ALE2" s="102"/>
      <c r="ALF2" s="102"/>
      <c r="ALG2" s="102"/>
      <c r="ALH2" s="102"/>
      <c r="ALI2" s="102"/>
      <c r="ALJ2" s="102"/>
      <c r="ALK2" s="102"/>
      <c r="ALL2" s="102"/>
      <c r="ALM2" s="102"/>
      <c r="ALN2" s="102"/>
      <c r="ALO2" s="102"/>
      <c r="ALP2" s="102"/>
      <c r="ALQ2" s="102"/>
      <c r="ALR2" s="102"/>
      <c r="ALS2" s="102"/>
      <c r="ALT2" s="102"/>
      <c r="ALU2" s="102"/>
      <c r="ALV2" s="102"/>
      <c r="ALW2" s="102"/>
      <c r="ALX2" s="102"/>
      <c r="ALY2" s="102"/>
      <c r="ALZ2" s="102"/>
      <c r="AMA2" s="102"/>
      <c r="AMB2" s="102"/>
      <c r="AMC2" s="102"/>
      <c r="AMD2" s="102"/>
      <c r="AME2" s="102"/>
      <c r="AMF2" s="102"/>
      <c r="AMG2" s="102"/>
      <c r="AMH2" s="102"/>
      <c r="AMI2" s="102"/>
      <c r="AMJ2" s="102"/>
      <c r="AMK2" s="102"/>
      <c r="AML2" s="102"/>
      <c r="AMM2" s="102"/>
      <c r="AMN2" s="102"/>
      <c r="AMO2" s="102"/>
      <c r="AMP2" s="102"/>
      <c r="AMQ2" s="102"/>
      <c r="AMR2" s="102"/>
      <c r="AMS2" s="102"/>
      <c r="AMT2" s="102"/>
      <c r="AMU2" s="102"/>
      <c r="AMV2" s="102"/>
      <c r="AMW2" s="102"/>
      <c r="AMX2" s="102"/>
      <c r="AMY2" s="102"/>
      <c r="AMZ2" s="102"/>
      <c r="ANA2" s="102"/>
      <c r="ANB2" s="102"/>
      <c r="ANC2" s="102"/>
      <c r="AND2" s="102"/>
      <c r="ANE2" s="102"/>
      <c r="ANF2" s="102"/>
      <c r="ANG2" s="102"/>
      <c r="ANH2" s="102"/>
      <c r="ANI2" s="102"/>
      <c r="ANJ2" s="102"/>
      <c r="ANK2" s="102"/>
      <c r="ANL2" s="102"/>
      <c r="ANM2" s="102"/>
      <c r="ANN2" s="102"/>
      <c r="ANO2" s="102"/>
      <c r="ANP2" s="102"/>
      <c r="ANQ2" s="102"/>
      <c r="ANR2" s="102"/>
      <c r="ANS2" s="102"/>
      <c r="ANT2" s="102"/>
      <c r="ANU2" s="102"/>
      <c r="ANV2" s="102"/>
      <c r="ANW2" s="102"/>
      <c r="ANX2" s="102"/>
      <c r="ANY2" s="102"/>
      <c r="ANZ2" s="102"/>
      <c r="AOA2" s="102"/>
      <c r="AOB2" s="102"/>
      <c r="AOC2" s="102"/>
      <c r="AOD2" s="102"/>
      <c r="AOE2" s="102"/>
      <c r="AOF2" s="102"/>
      <c r="AOG2" s="102"/>
      <c r="AOH2" s="102"/>
      <c r="AOI2" s="102"/>
      <c r="AOJ2" s="102"/>
      <c r="AOK2" s="102"/>
      <c r="AOL2" s="102"/>
      <c r="AOM2" s="102"/>
      <c r="AON2" s="102"/>
      <c r="AOO2" s="102"/>
      <c r="AOP2" s="102"/>
      <c r="AOQ2" s="102"/>
      <c r="AOR2" s="102"/>
      <c r="AOS2" s="102"/>
      <c r="AOT2" s="102"/>
      <c r="AOU2" s="102"/>
      <c r="AOV2" s="102"/>
      <c r="AOW2" s="102"/>
      <c r="AOX2" s="102"/>
      <c r="AOY2" s="102"/>
      <c r="AOZ2" s="102"/>
      <c r="APA2" s="102"/>
      <c r="APB2" s="102"/>
      <c r="APC2" s="102"/>
      <c r="APD2" s="102"/>
      <c r="APE2" s="102"/>
      <c r="APF2" s="102"/>
      <c r="APG2" s="102"/>
      <c r="APH2" s="102"/>
      <c r="API2" s="102"/>
      <c r="APJ2" s="102"/>
      <c r="APK2" s="102"/>
      <c r="APL2" s="102"/>
      <c r="APM2" s="102"/>
      <c r="APN2" s="102"/>
      <c r="APO2" s="102"/>
      <c r="APP2" s="102"/>
      <c r="APQ2" s="102"/>
      <c r="APR2" s="102"/>
      <c r="APS2" s="102"/>
      <c r="APT2" s="102"/>
      <c r="APU2" s="102"/>
      <c r="APV2" s="102"/>
      <c r="APW2" s="102"/>
      <c r="APX2" s="102"/>
      <c r="APY2" s="102"/>
      <c r="APZ2" s="102"/>
      <c r="AQA2" s="102"/>
      <c r="AQB2" s="102"/>
      <c r="AQC2" s="102"/>
      <c r="AQD2" s="102"/>
      <c r="AQE2" s="102"/>
      <c r="AQF2" s="102"/>
      <c r="AQG2" s="102"/>
      <c r="AQH2" s="102"/>
      <c r="AQI2" s="102"/>
      <c r="AQJ2" s="102"/>
      <c r="AQK2" s="102"/>
      <c r="AQL2" s="102"/>
      <c r="AQM2" s="102"/>
      <c r="AQN2" s="102"/>
      <c r="AQO2" s="102"/>
      <c r="AQP2" s="102"/>
      <c r="AQQ2" s="102"/>
      <c r="AQR2" s="102"/>
      <c r="AQS2" s="102"/>
      <c r="AQT2" s="102"/>
      <c r="AQU2" s="102"/>
      <c r="AQV2" s="102"/>
      <c r="AQW2" s="102"/>
      <c r="AQX2" s="102"/>
      <c r="AQY2" s="102"/>
      <c r="AQZ2" s="102"/>
      <c r="ARA2" s="102"/>
      <c r="ARB2" s="102"/>
      <c r="ARC2" s="102"/>
      <c r="ARD2" s="102"/>
      <c r="ARE2" s="102"/>
      <c r="ARF2" s="102"/>
      <c r="ARG2" s="102"/>
      <c r="ARH2" s="102"/>
      <c r="ARI2" s="102"/>
      <c r="ARJ2" s="102"/>
      <c r="ARK2" s="102"/>
      <c r="ARL2" s="102"/>
      <c r="ARM2" s="102"/>
      <c r="ARN2" s="102"/>
      <c r="ARO2" s="102"/>
      <c r="ARP2" s="102"/>
      <c r="ARQ2" s="102"/>
      <c r="ARR2" s="102"/>
      <c r="ARS2" s="102"/>
      <c r="ART2" s="102"/>
      <c r="ARU2" s="102"/>
      <c r="ARV2" s="102"/>
      <c r="ARW2" s="102"/>
      <c r="ARX2" s="102"/>
      <c r="ARY2" s="102"/>
      <c r="ARZ2" s="102"/>
      <c r="ASA2" s="102"/>
      <c r="ASB2" s="102"/>
      <c r="ASC2" s="102"/>
      <c r="ASD2" s="102"/>
      <c r="ASE2" s="102"/>
      <c r="ASF2" s="102"/>
      <c r="ASG2" s="102"/>
      <c r="ASH2" s="102"/>
      <c r="ASI2" s="102"/>
      <c r="ASJ2" s="102"/>
      <c r="ASK2" s="102"/>
      <c r="ASL2" s="102"/>
      <c r="ASM2" s="102"/>
      <c r="ASN2" s="102"/>
      <c r="ASO2" s="102"/>
      <c r="ASP2" s="102"/>
      <c r="ASQ2" s="102"/>
      <c r="ASR2" s="102"/>
      <c r="ASS2" s="102"/>
      <c r="AST2" s="102"/>
      <c r="ASU2" s="102"/>
      <c r="ASV2" s="102"/>
      <c r="ASW2" s="102"/>
      <c r="ASX2" s="102"/>
      <c r="ASY2" s="102"/>
      <c r="ASZ2" s="102"/>
      <c r="ATA2" s="102"/>
      <c r="ATB2" s="102"/>
      <c r="ATC2" s="102"/>
      <c r="ATD2" s="102"/>
      <c r="ATE2" s="102"/>
      <c r="ATF2" s="102"/>
      <c r="ATG2" s="102"/>
      <c r="ATH2" s="102"/>
      <c r="ATI2" s="102"/>
      <c r="ATJ2" s="102"/>
      <c r="ATK2" s="102"/>
      <c r="ATL2" s="102"/>
      <c r="ATM2" s="102"/>
      <c r="ATN2" s="102"/>
      <c r="ATO2" s="102"/>
      <c r="ATP2" s="102"/>
      <c r="ATQ2" s="102"/>
      <c r="ATR2" s="102"/>
      <c r="ATS2" s="102"/>
      <c r="ATT2" s="102"/>
      <c r="ATU2" s="102"/>
      <c r="ATV2" s="102"/>
      <c r="ATW2" s="102"/>
      <c r="ATX2" s="102"/>
      <c r="ATY2" s="102"/>
      <c r="ATZ2" s="102"/>
      <c r="AUA2" s="102"/>
      <c r="AUB2" s="102"/>
      <c r="AUC2" s="102"/>
      <c r="AUD2" s="102"/>
      <c r="AUE2" s="102"/>
      <c r="AUF2" s="102"/>
      <c r="AUG2" s="102"/>
      <c r="AUH2" s="102"/>
      <c r="AUI2" s="102"/>
      <c r="AUJ2" s="102"/>
      <c r="AUK2" s="102"/>
      <c r="AUL2" s="102"/>
      <c r="AUM2" s="102"/>
      <c r="AUN2" s="102"/>
      <c r="AUO2" s="102"/>
      <c r="AUP2" s="102"/>
      <c r="AUQ2" s="102"/>
      <c r="AUR2" s="102"/>
      <c r="AUS2" s="102"/>
      <c r="AUT2" s="102"/>
      <c r="AUU2" s="102"/>
      <c r="AUV2" s="102"/>
      <c r="AUW2" s="102"/>
      <c r="AUX2" s="102"/>
      <c r="AUY2" s="102"/>
      <c r="AUZ2" s="102"/>
      <c r="AVA2" s="102"/>
      <c r="AVB2" s="102"/>
      <c r="AVC2" s="102"/>
      <c r="AVD2" s="102"/>
      <c r="AVE2" s="102"/>
      <c r="AVF2" s="102"/>
      <c r="AVG2" s="102"/>
      <c r="AVH2" s="102"/>
      <c r="AVI2" s="102"/>
      <c r="AVJ2" s="102"/>
      <c r="AVK2" s="102"/>
      <c r="AVL2" s="102"/>
      <c r="AVM2" s="102"/>
      <c r="AVN2" s="102"/>
      <c r="AVO2" s="102"/>
      <c r="AVP2" s="102"/>
      <c r="AVQ2" s="102"/>
      <c r="AVR2" s="102"/>
      <c r="AVS2" s="102"/>
      <c r="AVT2" s="102"/>
      <c r="AVU2" s="102"/>
      <c r="AVV2" s="102"/>
      <c r="AVW2" s="102"/>
      <c r="AVX2" s="102"/>
      <c r="AVY2" s="102"/>
      <c r="AVZ2" s="102"/>
      <c r="AWA2" s="102"/>
      <c r="AWB2" s="102"/>
      <c r="AWC2" s="102"/>
      <c r="AWD2" s="102"/>
      <c r="AWE2" s="102"/>
      <c r="AWF2" s="102"/>
      <c r="AWG2" s="102"/>
      <c r="AWH2" s="102"/>
      <c r="AWI2" s="102"/>
      <c r="AWJ2" s="102"/>
      <c r="AWK2" s="102"/>
      <c r="AWL2" s="102"/>
      <c r="AWM2" s="102"/>
      <c r="AWN2" s="102"/>
      <c r="AWO2" s="102"/>
      <c r="AWP2" s="102"/>
      <c r="AWQ2" s="102"/>
      <c r="AWR2" s="102"/>
      <c r="AWS2" s="102"/>
      <c r="AWT2" s="102"/>
      <c r="AWU2" s="102"/>
      <c r="AWV2" s="102"/>
      <c r="AWW2" s="102"/>
      <c r="AWX2" s="102"/>
      <c r="AWY2" s="102"/>
      <c r="AWZ2" s="102"/>
      <c r="AXA2" s="102"/>
      <c r="AXB2" s="102"/>
      <c r="AXC2" s="102"/>
      <c r="AXD2" s="102"/>
      <c r="AXE2" s="102"/>
      <c r="AXF2" s="102"/>
      <c r="AXG2" s="102"/>
      <c r="AXH2" s="102"/>
      <c r="AXI2" s="102"/>
      <c r="AXJ2" s="102"/>
      <c r="AXK2" s="102"/>
      <c r="AXL2" s="102"/>
      <c r="AXM2" s="102"/>
      <c r="AXN2" s="102"/>
      <c r="AXO2" s="102"/>
      <c r="AXP2" s="102"/>
      <c r="AXQ2" s="102"/>
      <c r="AXR2" s="102"/>
      <c r="AXS2" s="102"/>
      <c r="AXT2" s="102"/>
      <c r="AXU2" s="102"/>
      <c r="AXV2" s="102"/>
      <c r="AXW2" s="102"/>
      <c r="AXX2" s="102"/>
      <c r="AXY2" s="102"/>
      <c r="AXZ2" s="102"/>
      <c r="AYA2" s="102"/>
      <c r="AYB2" s="102"/>
      <c r="AYC2" s="102"/>
      <c r="AYD2" s="102"/>
      <c r="AYE2" s="102"/>
      <c r="AYF2" s="102"/>
      <c r="AYG2" s="102"/>
      <c r="AYH2" s="102"/>
      <c r="AYI2" s="102"/>
      <c r="AYJ2" s="102"/>
      <c r="AYK2" s="102"/>
      <c r="AYL2" s="102"/>
      <c r="AYM2" s="102"/>
      <c r="AYN2" s="102"/>
      <c r="AYO2" s="102"/>
      <c r="AYP2" s="102"/>
      <c r="AYQ2" s="102"/>
      <c r="AYR2" s="102"/>
      <c r="AYS2" s="102"/>
      <c r="AYT2" s="102"/>
      <c r="AYU2" s="102"/>
      <c r="AYV2" s="102"/>
      <c r="AYW2" s="102"/>
      <c r="AYX2" s="102"/>
      <c r="AYY2" s="102"/>
      <c r="AYZ2" s="102"/>
      <c r="AZA2" s="102"/>
      <c r="AZB2" s="102"/>
      <c r="AZC2" s="102"/>
      <c r="AZD2" s="102"/>
      <c r="AZE2" s="102"/>
      <c r="AZF2" s="102"/>
      <c r="AZG2" s="102"/>
      <c r="AZH2" s="102"/>
      <c r="AZI2" s="102"/>
      <c r="AZJ2" s="102"/>
      <c r="AZK2" s="102"/>
      <c r="AZL2" s="102"/>
      <c r="AZM2" s="102"/>
      <c r="AZN2" s="102"/>
      <c r="AZO2" s="102"/>
      <c r="AZP2" s="102"/>
      <c r="AZQ2" s="102"/>
      <c r="AZR2" s="102"/>
      <c r="AZS2" s="102"/>
      <c r="AZT2" s="102"/>
      <c r="AZU2" s="102"/>
      <c r="AZV2" s="102"/>
      <c r="AZW2" s="102"/>
      <c r="AZX2" s="102"/>
      <c r="AZY2" s="102"/>
      <c r="AZZ2" s="102"/>
      <c r="BAA2" s="102"/>
      <c r="BAB2" s="102"/>
      <c r="BAC2" s="102"/>
      <c r="BAD2" s="102"/>
      <c r="BAE2" s="102"/>
      <c r="BAF2" s="102"/>
      <c r="BAG2" s="102"/>
      <c r="BAH2" s="102"/>
      <c r="BAI2" s="102"/>
      <c r="BAJ2" s="102"/>
      <c r="BAK2" s="102"/>
      <c r="BAL2" s="102"/>
      <c r="BAM2" s="102"/>
      <c r="BAN2" s="102"/>
      <c r="BAO2" s="102"/>
      <c r="BAP2" s="102"/>
      <c r="BAQ2" s="102"/>
      <c r="BAR2" s="102"/>
      <c r="BAS2" s="102"/>
      <c r="BAT2" s="102"/>
      <c r="BAU2" s="102"/>
      <c r="BAV2" s="102"/>
      <c r="BAW2" s="102"/>
      <c r="BAX2" s="102"/>
      <c r="BAY2" s="102"/>
      <c r="BAZ2" s="102"/>
      <c r="BBA2" s="102"/>
      <c r="BBB2" s="102"/>
      <c r="BBC2" s="102"/>
      <c r="BBD2" s="102"/>
      <c r="BBE2" s="102"/>
      <c r="BBF2" s="102"/>
      <c r="BBG2" s="102"/>
      <c r="BBH2" s="102"/>
      <c r="BBI2" s="102"/>
      <c r="BBJ2" s="102"/>
      <c r="BBK2" s="102"/>
      <c r="BBL2" s="102"/>
      <c r="BBM2" s="102"/>
      <c r="BBN2" s="102"/>
      <c r="BBO2" s="102"/>
      <c r="BBP2" s="102"/>
      <c r="BBQ2" s="102"/>
      <c r="BBR2" s="102"/>
      <c r="BBS2" s="102"/>
      <c r="BBT2" s="102"/>
      <c r="BBU2" s="102"/>
      <c r="BBV2" s="102"/>
      <c r="BBW2" s="102"/>
      <c r="BBX2" s="102"/>
      <c r="BBY2" s="102"/>
      <c r="BBZ2" s="102"/>
      <c r="BCA2" s="102"/>
      <c r="BCB2" s="102"/>
      <c r="BCC2" s="102"/>
      <c r="BCD2" s="102"/>
      <c r="BCE2" s="102"/>
      <c r="BCF2" s="102"/>
      <c r="BCG2" s="102"/>
      <c r="BCH2" s="102"/>
      <c r="BCI2" s="102"/>
      <c r="BCJ2" s="102"/>
      <c r="BCK2" s="102"/>
      <c r="BCL2" s="102"/>
      <c r="BCM2" s="102"/>
      <c r="BCN2" s="102"/>
      <c r="BCO2" s="102"/>
      <c r="BCP2" s="102"/>
      <c r="BCQ2" s="102"/>
      <c r="BCR2" s="102"/>
      <c r="BCS2" s="102"/>
      <c r="BCT2" s="102"/>
      <c r="BCU2" s="102"/>
      <c r="BCV2" s="102"/>
      <c r="BCW2" s="102"/>
      <c r="BCX2" s="102"/>
      <c r="BCY2" s="102"/>
      <c r="BCZ2" s="102"/>
      <c r="BDA2" s="102"/>
      <c r="BDB2" s="102"/>
      <c r="BDC2" s="102"/>
      <c r="BDD2" s="102"/>
      <c r="BDE2" s="102"/>
      <c r="BDF2" s="102"/>
      <c r="BDG2" s="102"/>
      <c r="BDH2" s="102"/>
      <c r="BDI2" s="102"/>
      <c r="BDJ2" s="102"/>
      <c r="BDK2" s="102"/>
      <c r="BDL2" s="102"/>
      <c r="BDM2" s="102"/>
      <c r="BDN2" s="102"/>
      <c r="BDO2" s="102"/>
      <c r="BDP2" s="102"/>
      <c r="BDQ2" s="102"/>
      <c r="BDR2" s="102"/>
      <c r="BDS2" s="102"/>
      <c r="BDT2" s="102"/>
      <c r="BDU2" s="102"/>
      <c r="BDV2" s="102"/>
      <c r="BDW2" s="102"/>
      <c r="BDX2" s="102"/>
      <c r="BDY2" s="102"/>
      <c r="BDZ2" s="102"/>
      <c r="BEA2" s="102"/>
      <c r="BEB2" s="102"/>
      <c r="BEC2" s="102"/>
      <c r="BED2" s="102"/>
      <c r="BEE2" s="102"/>
      <c r="BEF2" s="102"/>
      <c r="BEG2" s="102"/>
      <c r="BEH2" s="102"/>
      <c r="BEI2" s="102"/>
      <c r="BEJ2" s="102"/>
      <c r="BEK2" s="102"/>
      <c r="BEL2" s="102"/>
      <c r="BEM2" s="102"/>
      <c r="BEN2" s="102"/>
      <c r="BEO2" s="102"/>
      <c r="BEP2" s="102"/>
      <c r="BEQ2" s="102"/>
      <c r="BER2" s="102"/>
      <c r="BES2" s="102"/>
      <c r="BET2" s="102"/>
      <c r="BEU2" s="102"/>
      <c r="BEV2" s="102"/>
      <c r="BEW2" s="102"/>
      <c r="BEX2" s="102"/>
      <c r="BEY2" s="102"/>
      <c r="BEZ2" s="102"/>
      <c r="BFA2" s="102"/>
      <c r="BFB2" s="102"/>
      <c r="BFC2" s="102"/>
      <c r="BFD2" s="102"/>
      <c r="BFE2" s="102"/>
      <c r="BFF2" s="102"/>
      <c r="BFG2" s="102"/>
      <c r="BFH2" s="102"/>
      <c r="BFI2" s="102"/>
      <c r="BFJ2" s="102"/>
      <c r="BFK2" s="102"/>
      <c r="BFL2" s="102"/>
      <c r="BFM2" s="102"/>
      <c r="BFN2" s="102"/>
      <c r="BFO2" s="102"/>
      <c r="BFP2" s="102"/>
      <c r="BFQ2" s="102"/>
      <c r="BFR2" s="102"/>
      <c r="BFS2" s="102"/>
      <c r="BFT2" s="102"/>
      <c r="BFU2" s="102"/>
      <c r="BFV2" s="102"/>
      <c r="BFW2" s="102"/>
      <c r="BFX2" s="102"/>
      <c r="BFY2" s="102"/>
      <c r="BFZ2" s="102"/>
      <c r="BGA2" s="102"/>
      <c r="BGB2" s="102"/>
      <c r="BGC2" s="102"/>
      <c r="BGD2" s="102"/>
      <c r="BGE2" s="102"/>
      <c r="BGF2" s="102"/>
      <c r="BGG2" s="102"/>
      <c r="BGH2" s="102"/>
      <c r="BGI2" s="102"/>
      <c r="BGJ2" s="102"/>
      <c r="BGK2" s="102"/>
      <c r="BGL2" s="102"/>
      <c r="BGM2" s="102"/>
      <c r="BGN2" s="102"/>
      <c r="BGO2" s="102"/>
      <c r="BGP2" s="102"/>
      <c r="BGQ2" s="102"/>
      <c r="BGR2" s="102"/>
      <c r="BGS2" s="102"/>
      <c r="BGT2" s="102"/>
      <c r="BGU2" s="102"/>
      <c r="BGV2" s="102"/>
      <c r="BGW2" s="102"/>
      <c r="BGX2" s="102"/>
      <c r="BGY2" s="102"/>
      <c r="BGZ2" s="102"/>
      <c r="BHA2" s="102"/>
      <c r="BHB2" s="102"/>
      <c r="BHC2" s="102"/>
      <c r="BHD2" s="102"/>
      <c r="BHE2" s="102"/>
      <c r="BHF2" s="102"/>
      <c r="BHG2" s="102"/>
      <c r="BHH2" s="102"/>
      <c r="BHI2" s="102"/>
      <c r="BHJ2" s="102"/>
      <c r="BHK2" s="102"/>
      <c r="BHL2" s="102"/>
      <c r="BHM2" s="102"/>
      <c r="BHN2" s="102"/>
      <c r="BHO2" s="102"/>
      <c r="BHP2" s="102"/>
      <c r="BHQ2" s="102"/>
      <c r="BHR2" s="102"/>
      <c r="BHS2" s="102"/>
      <c r="BHT2" s="102"/>
      <c r="BHU2" s="102"/>
      <c r="BHV2" s="102"/>
      <c r="BHW2" s="102"/>
      <c r="BHX2" s="102"/>
      <c r="BHY2" s="102"/>
      <c r="BHZ2" s="102"/>
      <c r="BIA2" s="102"/>
      <c r="BIB2" s="102"/>
      <c r="BIC2" s="102"/>
      <c r="BID2" s="102"/>
      <c r="BIE2" s="102"/>
      <c r="BIF2" s="102"/>
      <c r="BIG2" s="102"/>
      <c r="BIH2" s="102"/>
      <c r="BII2" s="102"/>
      <c r="BIJ2" s="102"/>
      <c r="BIK2" s="102"/>
      <c r="BIL2" s="102"/>
      <c r="BIM2" s="102"/>
      <c r="BIN2" s="102"/>
      <c r="BIO2" s="102"/>
      <c r="BIP2" s="102"/>
      <c r="BIQ2" s="102"/>
      <c r="BIR2" s="102"/>
      <c r="BIS2" s="102"/>
      <c r="BIT2" s="102"/>
      <c r="BIU2" s="102"/>
      <c r="BIV2" s="102"/>
      <c r="BIW2" s="102"/>
      <c r="BIX2" s="102"/>
      <c r="BIY2" s="102"/>
      <c r="BIZ2" s="102"/>
      <c r="BJA2" s="102"/>
      <c r="BJB2" s="102"/>
      <c r="BJC2" s="102"/>
      <c r="BJD2" s="102"/>
      <c r="BJE2" s="102"/>
      <c r="BJF2" s="102"/>
      <c r="BJG2" s="102"/>
      <c r="BJH2" s="102"/>
      <c r="BJI2" s="102"/>
      <c r="BJJ2" s="102"/>
      <c r="BJK2" s="102"/>
      <c r="BJL2" s="102"/>
      <c r="BJM2" s="102"/>
      <c r="BJN2" s="102"/>
      <c r="BJO2" s="102"/>
      <c r="BJP2" s="102"/>
      <c r="BJQ2" s="102"/>
      <c r="BJR2" s="102"/>
      <c r="BJS2" s="102"/>
      <c r="BJT2" s="102"/>
      <c r="BJU2" s="102"/>
      <c r="BJV2" s="102"/>
      <c r="BJW2" s="102"/>
      <c r="BJX2" s="102"/>
      <c r="BJY2" s="102"/>
      <c r="BJZ2" s="102"/>
      <c r="BKA2" s="102"/>
      <c r="BKB2" s="102"/>
      <c r="BKC2" s="102"/>
      <c r="BKD2" s="102"/>
      <c r="BKE2" s="102"/>
      <c r="BKF2" s="102"/>
      <c r="BKG2" s="102"/>
      <c r="BKH2" s="102"/>
      <c r="BKI2" s="102"/>
      <c r="BKJ2" s="102"/>
      <c r="BKK2" s="102"/>
      <c r="BKL2" s="102"/>
      <c r="BKM2" s="102"/>
      <c r="BKN2" s="102"/>
      <c r="BKO2" s="102"/>
      <c r="BKP2" s="102"/>
      <c r="BKQ2" s="102"/>
      <c r="BKR2" s="102"/>
      <c r="BKS2" s="102"/>
      <c r="BKT2" s="102"/>
      <c r="BKU2" s="102"/>
      <c r="BKV2" s="102"/>
      <c r="BKW2" s="102"/>
      <c r="BKX2" s="102"/>
      <c r="BKY2" s="102"/>
      <c r="BKZ2" s="102"/>
      <c r="BLA2" s="102"/>
      <c r="BLB2" s="102"/>
      <c r="BLC2" s="102"/>
      <c r="BLD2" s="102"/>
      <c r="BLE2" s="102"/>
      <c r="BLF2" s="102"/>
      <c r="BLG2" s="102"/>
      <c r="BLH2" s="102"/>
      <c r="BLI2" s="102"/>
      <c r="BLJ2" s="102"/>
      <c r="BLK2" s="102"/>
      <c r="BLL2" s="102"/>
      <c r="BLM2" s="102"/>
      <c r="BLN2" s="102"/>
      <c r="BLO2" s="102"/>
      <c r="BLP2" s="102"/>
      <c r="BLQ2" s="102"/>
      <c r="BLR2" s="102"/>
      <c r="BLS2" s="102"/>
      <c r="BLT2" s="102"/>
      <c r="BLU2" s="102"/>
      <c r="BLV2" s="102"/>
      <c r="BLW2" s="102"/>
      <c r="BLX2" s="102"/>
      <c r="BLY2" s="102"/>
      <c r="BLZ2" s="102"/>
      <c r="BMA2" s="102"/>
      <c r="BMB2" s="102"/>
      <c r="BMC2" s="102"/>
      <c r="BMD2" s="102"/>
      <c r="BME2" s="102"/>
      <c r="BMF2" s="102"/>
      <c r="BMG2" s="102"/>
      <c r="BMH2" s="102"/>
      <c r="BMI2" s="102"/>
      <c r="BMJ2" s="102"/>
      <c r="BMK2" s="102"/>
      <c r="BML2" s="102"/>
      <c r="BMM2" s="102"/>
      <c r="BMN2" s="102"/>
      <c r="BMO2" s="102"/>
      <c r="BMP2" s="102"/>
      <c r="BMQ2" s="102"/>
      <c r="BMR2" s="102"/>
      <c r="BMS2" s="102"/>
      <c r="BMT2" s="102"/>
      <c r="BMU2" s="102"/>
      <c r="BMV2" s="102"/>
      <c r="BMW2" s="102"/>
      <c r="BMX2" s="102"/>
      <c r="BMY2" s="102"/>
      <c r="BMZ2" s="102"/>
      <c r="BNA2" s="102"/>
      <c r="BNB2" s="102"/>
      <c r="BNC2" s="102"/>
      <c r="BND2" s="102"/>
      <c r="BNE2" s="102"/>
      <c r="BNF2" s="102"/>
      <c r="BNG2" s="102"/>
      <c r="BNH2" s="102"/>
      <c r="BNI2" s="102"/>
      <c r="BNJ2" s="102"/>
      <c r="BNK2" s="102"/>
      <c r="BNL2" s="102"/>
      <c r="BNM2" s="102"/>
      <c r="BNN2" s="102"/>
      <c r="BNO2" s="102"/>
      <c r="BNP2" s="102"/>
      <c r="BNQ2" s="102"/>
      <c r="BNR2" s="102"/>
      <c r="BNS2" s="102"/>
      <c r="BNT2" s="102"/>
      <c r="BNU2" s="102"/>
      <c r="BNV2" s="102"/>
      <c r="BNW2" s="102"/>
      <c r="BNX2" s="102"/>
      <c r="BNY2" s="102"/>
      <c r="BNZ2" s="102"/>
      <c r="BOA2" s="102"/>
      <c r="BOB2" s="102"/>
      <c r="BOC2" s="102"/>
      <c r="BOD2" s="102"/>
      <c r="BOE2" s="102"/>
      <c r="BOF2" s="102"/>
      <c r="BOG2" s="102"/>
      <c r="BOH2" s="102"/>
      <c r="BOI2" s="102"/>
      <c r="BOJ2" s="102"/>
      <c r="BOK2" s="102"/>
      <c r="BOL2" s="102"/>
      <c r="BOM2" s="102"/>
      <c r="BON2" s="102"/>
      <c r="BOO2" s="102"/>
      <c r="BOP2" s="102"/>
      <c r="BOQ2" s="102"/>
      <c r="BOR2" s="102"/>
      <c r="BOS2" s="102"/>
      <c r="BOT2" s="102"/>
      <c r="BOU2" s="102"/>
      <c r="BOV2" s="102"/>
      <c r="BOW2" s="102"/>
      <c r="BOX2" s="102"/>
      <c r="BOY2" s="102"/>
      <c r="BOZ2" s="102"/>
      <c r="BPA2" s="102"/>
      <c r="BPB2" s="102"/>
      <c r="BPC2" s="102"/>
      <c r="BPD2" s="102"/>
      <c r="BPE2" s="102"/>
      <c r="BPF2" s="102"/>
      <c r="BPG2" s="102"/>
      <c r="BPH2" s="102"/>
      <c r="BPI2" s="102"/>
      <c r="BPJ2" s="102"/>
      <c r="BPK2" s="102"/>
      <c r="BPL2" s="102"/>
      <c r="BPM2" s="102"/>
      <c r="BPN2" s="102"/>
      <c r="BPO2" s="102"/>
      <c r="BPP2" s="102"/>
      <c r="BPQ2" s="102"/>
      <c r="BPR2" s="102"/>
      <c r="BPS2" s="102"/>
      <c r="BPT2" s="102"/>
      <c r="BPU2" s="102"/>
      <c r="BPV2" s="102"/>
      <c r="BPW2" s="102"/>
      <c r="BPX2" s="102"/>
      <c r="BPY2" s="102"/>
      <c r="BPZ2" s="102"/>
      <c r="BQA2" s="102"/>
      <c r="BQB2" s="102"/>
      <c r="BQC2" s="102"/>
      <c r="BQD2" s="102"/>
      <c r="BQE2" s="102"/>
      <c r="BQF2" s="102"/>
      <c r="BQG2" s="102"/>
      <c r="BQH2" s="102"/>
      <c r="BQI2" s="102"/>
      <c r="BQJ2" s="102"/>
      <c r="BQK2" s="102"/>
      <c r="BQL2" s="102"/>
      <c r="BQM2" s="102"/>
      <c r="BQN2" s="102"/>
      <c r="BQO2" s="102"/>
      <c r="BQP2" s="102"/>
      <c r="BQQ2" s="102"/>
      <c r="BQR2" s="102"/>
      <c r="BQS2" s="102"/>
      <c r="BQT2" s="102"/>
      <c r="BQU2" s="102"/>
      <c r="BQV2" s="102"/>
      <c r="BQW2" s="102"/>
      <c r="BQX2" s="102"/>
      <c r="BQY2" s="102"/>
      <c r="BQZ2" s="102"/>
      <c r="BRA2" s="102"/>
      <c r="BRB2" s="102"/>
      <c r="BRC2" s="102"/>
      <c r="BRD2" s="102"/>
      <c r="BRE2" s="102"/>
      <c r="BRF2" s="102"/>
      <c r="BRG2" s="102"/>
      <c r="BRH2" s="102"/>
      <c r="BRI2" s="102"/>
      <c r="BRJ2" s="102"/>
      <c r="BRK2" s="102"/>
      <c r="BRL2" s="102"/>
      <c r="BRM2" s="102"/>
      <c r="BRN2" s="102"/>
      <c r="BRO2" s="102"/>
      <c r="BRP2" s="102"/>
      <c r="BRQ2" s="102"/>
      <c r="BRR2" s="102"/>
      <c r="BRS2" s="102"/>
      <c r="BRT2" s="102"/>
      <c r="BRU2" s="102"/>
      <c r="BRV2" s="102"/>
      <c r="BRW2" s="102"/>
      <c r="BRX2" s="102"/>
      <c r="BRY2" s="102"/>
      <c r="BRZ2" s="102"/>
      <c r="BSA2" s="102"/>
      <c r="BSB2" s="102"/>
      <c r="BSC2" s="102"/>
      <c r="BSD2" s="102"/>
      <c r="BSE2" s="102"/>
      <c r="BSF2" s="102"/>
      <c r="BSG2" s="102"/>
      <c r="BSH2" s="102"/>
      <c r="BSI2" s="102"/>
      <c r="BSJ2" s="102"/>
      <c r="BSK2" s="102"/>
      <c r="BSL2" s="102"/>
      <c r="BSM2" s="102"/>
      <c r="BSN2" s="102"/>
      <c r="BSO2" s="102"/>
      <c r="BSP2" s="102"/>
      <c r="BSQ2" s="102"/>
      <c r="BSR2" s="102"/>
      <c r="BSS2" s="102"/>
      <c r="BST2" s="102"/>
      <c r="BSU2" s="102"/>
      <c r="BSV2" s="102"/>
      <c r="BSW2" s="102"/>
      <c r="BSX2" s="102"/>
      <c r="BSY2" s="102"/>
      <c r="BSZ2" s="102"/>
      <c r="BTA2" s="102"/>
      <c r="BTB2" s="102"/>
      <c r="BTC2" s="102"/>
      <c r="BTD2" s="102"/>
      <c r="BTE2" s="102"/>
      <c r="BTF2" s="102"/>
      <c r="BTG2" s="102"/>
      <c r="BTH2" s="102"/>
      <c r="BTI2" s="102"/>
      <c r="BTJ2" s="102"/>
      <c r="BTK2" s="102"/>
      <c r="BTL2" s="102"/>
      <c r="BTM2" s="102"/>
      <c r="BTN2" s="102"/>
      <c r="BTO2" s="102"/>
      <c r="BTP2" s="102"/>
      <c r="BTQ2" s="102"/>
      <c r="BTR2" s="102"/>
      <c r="BTS2" s="102"/>
      <c r="BTT2" s="102"/>
      <c r="BTU2" s="102"/>
      <c r="BTV2" s="102"/>
      <c r="BTW2" s="102"/>
      <c r="BTX2" s="102"/>
      <c r="BTY2" s="102"/>
      <c r="BTZ2" s="102"/>
      <c r="BUA2" s="102"/>
      <c r="BUB2" s="102"/>
      <c r="BUC2" s="102"/>
      <c r="BUD2" s="102"/>
      <c r="BUE2" s="102"/>
      <c r="BUF2" s="102"/>
      <c r="BUG2" s="102"/>
      <c r="BUH2" s="102"/>
      <c r="BUI2" s="102"/>
      <c r="BUJ2" s="102"/>
      <c r="BUK2" s="102"/>
      <c r="BUL2" s="102"/>
      <c r="BUM2" s="102"/>
      <c r="BUN2" s="102"/>
      <c r="BUO2" s="102"/>
      <c r="BUP2" s="102"/>
      <c r="BUQ2" s="102"/>
      <c r="BUR2" s="102"/>
      <c r="BUS2" s="102"/>
      <c r="BUT2" s="102"/>
      <c r="BUU2" s="102"/>
      <c r="BUV2" s="102"/>
      <c r="BUW2" s="102"/>
      <c r="BUX2" s="102"/>
      <c r="BUY2" s="102"/>
      <c r="BUZ2" s="102"/>
      <c r="BVA2" s="102"/>
      <c r="BVB2" s="102"/>
      <c r="BVC2" s="102"/>
      <c r="BVD2" s="102"/>
      <c r="BVE2" s="102"/>
      <c r="BVF2" s="102"/>
      <c r="BVG2" s="102"/>
      <c r="BVH2" s="102"/>
      <c r="BVI2" s="102"/>
      <c r="BVJ2" s="102"/>
      <c r="BVK2" s="102"/>
      <c r="BVL2" s="102"/>
      <c r="BVM2" s="102"/>
      <c r="BVN2" s="102"/>
      <c r="BVO2" s="102"/>
      <c r="BVP2" s="102"/>
      <c r="BVQ2" s="102"/>
      <c r="BVR2" s="102"/>
      <c r="BVS2" s="102"/>
      <c r="BVT2" s="102"/>
      <c r="BVU2" s="102"/>
      <c r="BVV2" s="102"/>
      <c r="BVW2" s="102"/>
      <c r="BVX2" s="102"/>
      <c r="BVY2" s="102"/>
      <c r="BVZ2" s="102"/>
      <c r="BWA2" s="102"/>
      <c r="BWB2" s="102"/>
      <c r="BWC2" s="102"/>
      <c r="BWD2" s="102"/>
      <c r="BWE2" s="102"/>
      <c r="BWF2" s="102"/>
      <c r="BWG2" s="102"/>
      <c r="BWH2" s="102"/>
      <c r="BWI2" s="102"/>
      <c r="BWJ2" s="102"/>
      <c r="BWK2" s="102"/>
      <c r="BWL2" s="102"/>
      <c r="BWM2" s="102"/>
      <c r="BWN2" s="102"/>
      <c r="BWO2" s="102"/>
      <c r="BWP2" s="102"/>
      <c r="BWQ2" s="102"/>
      <c r="BWR2" s="102"/>
      <c r="BWS2" s="102"/>
      <c r="BWT2" s="102"/>
      <c r="BWU2" s="102"/>
      <c r="BWV2" s="102"/>
      <c r="BWW2" s="102"/>
      <c r="BWX2" s="102"/>
      <c r="BWY2" s="102"/>
      <c r="BWZ2" s="102"/>
      <c r="BXA2" s="102"/>
      <c r="BXB2" s="102"/>
      <c r="BXC2" s="102"/>
      <c r="BXD2" s="102"/>
      <c r="BXE2" s="102"/>
      <c r="BXF2" s="102"/>
      <c r="BXG2" s="102"/>
      <c r="BXH2" s="102"/>
      <c r="BXI2" s="102"/>
      <c r="BXJ2" s="102"/>
      <c r="BXK2" s="102"/>
      <c r="BXL2" s="102"/>
      <c r="BXM2" s="102"/>
      <c r="BXN2" s="102"/>
      <c r="BXO2" s="102"/>
      <c r="BXP2" s="102"/>
      <c r="BXQ2" s="102"/>
      <c r="BXR2" s="102"/>
      <c r="BXS2" s="102"/>
      <c r="BXT2" s="102"/>
      <c r="BXU2" s="102"/>
      <c r="BXV2" s="102"/>
      <c r="BXW2" s="102"/>
      <c r="BXX2" s="102"/>
      <c r="BXY2" s="102"/>
      <c r="BXZ2" s="102"/>
      <c r="BYA2" s="102"/>
      <c r="BYB2" s="102"/>
      <c r="BYC2" s="102"/>
      <c r="BYD2" s="102"/>
      <c r="BYE2" s="102"/>
      <c r="BYF2" s="102"/>
      <c r="BYG2" s="102"/>
      <c r="BYH2" s="102"/>
      <c r="BYI2" s="102"/>
      <c r="BYJ2" s="102"/>
      <c r="BYK2" s="102"/>
      <c r="BYL2" s="102"/>
      <c r="BYM2" s="102"/>
      <c r="BYN2" s="102"/>
      <c r="BYO2" s="102"/>
      <c r="BYP2" s="102"/>
      <c r="BYQ2" s="102"/>
      <c r="BYR2" s="102"/>
      <c r="BYS2" s="102"/>
      <c r="BYT2" s="102"/>
      <c r="BYU2" s="102"/>
      <c r="BYV2" s="102"/>
      <c r="BYW2" s="102"/>
      <c r="BYX2" s="102"/>
      <c r="BYY2" s="102"/>
      <c r="BYZ2" s="102"/>
      <c r="BZA2" s="102"/>
      <c r="BZB2" s="102"/>
      <c r="BZC2" s="102"/>
      <c r="BZD2" s="102"/>
      <c r="BZE2" s="102"/>
      <c r="BZF2" s="102"/>
      <c r="BZG2" s="102"/>
      <c r="BZH2" s="102"/>
      <c r="BZI2" s="102"/>
      <c r="BZJ2" s="102"/>
      <c r="BZK2" s="102"/>
      <c r="BZL2" s="102"/>
      <c r="BZM2" s="102"/>
      <c r="BZN2" s="102"/>
      <c r="BZO2" s="102"/>
      <c r="BZP2" s="102"/>
      <c r="BZQ2" s="102"/>
      <c r="BZR2" s="102"/>
      <c r="BZS2" s="102"/>
      <c r="BZT2" s="102"/>
      <c r="BZU2" s="102"/>
      <c r="BZV2" s="102"/>
      <c r="BZW2" s="102"/>
      <c r="BZX2" s="102"/>
      <c r="BZY2" s="102"/>
      <c r="BZZ2" s="102"/>
      <c r="CAA2" s="102"/>
      <c r="CAB2" s="102"/>
      <c r="CAC2" s="102"/>
      <c r="CAD2" s="102"/>
      <c r="CAE2" s="102"/>
      <c r="CAF2" s="102"/>
      <c r="CAG2" s="102"/>
      <c r="CAH2" s="102"/>
      <c r="CAI2" s="102"/>
      <c r="CAJ2" s="102"/>
      <c r="CAK2" s="102"/>
      <c r="CAL2" s="102"/>
      <c r="CAM2" s="102"/>
      <c r="CAN2" s="102"/>
      <c r="CAO2" s="102"/>
      <c r="CAP2" s="102"/>
      <c r="CAQ2" s="102"/>
      <c r="CAR2" s="102"/>
      <c r="CAS2" s="102"/>
      <c r="CAT2" s="102"/>
      <c r="CAU2" s="102"/>
      <c r="CAV2" s="102"/>
      <c r="CAW2" s="102"/>
      <c r="CAX2" s="102"/>
      <c r="CAY2" s="102"/>
      <c r="CAZ2" s="102"/>
      <c r="CBA2" s="102"/>
      <c r="CBB2" s="102"/>
      <c r="CBC2" s="102"/>
      <c r="CBD2" s="102"/>
      <c r="CBE2" s="102"/>
      <c r="CBF2" s="102"/>
      <c r="CBG2" s="102"/>
      <c r="CBH2" s="102"/>
      <c r="CBI2" s="102"/>
      <c r="CBJ2" s="102"/>
      <c r="CBK2" s="102"/>
      <c r="CBL2" s="102"/>
      <c r="CBM2" s="102"/>
      <c r="CBN2" s="102"/>
      <c r="CBO2" s="102"/>
      <c r="CBP2" s="102"/>
      <c r="CBQ2" s="102"/>
      <c r="CBR2" s="102"/>
      <c r="CBS2" s="102"/>
      <c r="CBT2" s="102"/>
      <c r="CBU2" s="102"/>
      <c r="CBV2" s="102"/>
      <c r="CBW2" s="102"/>
      <c r="CBX2" s="102"/>
      <c r="CBY2" s="102"/>
      <c r="CBZ2" s="102"/>
      <c r="CCA2" s="102"/>
      <c r="CCB2" s="102"/>
      <c r="CCC2" s="102"/>
      <c r="CCD2" s="102"/>
      <c r="CCE2" s="102"/>
      <c r="CCF2" s="102"/>
      <c r="CCG2" s="102"/>
      <c r="CCH2" s="102"/>
      <c r="CCI2" s="102"/>
      <c r="CCJ2" s="102"/>
      <c r="CCK2" s="102"/>
      <c r="CCL2" s="102"/>
      <c r="CCM2" s="102"/>
      <c r="CCN2" s="102"/>
      <c r="CCO2" s="102"/>
      <c r="CCP2" s="102"/>
      <c r="CCQ2" s="102"/>
      <c r="CCR2" s="102"/>
      <c r="CCS2" s="102"/>
      <c r="CCT2" s="102"/>
      <c r="CCU2" s="102"/>
      <c r="CCV2" s="102"/>
      <c r="CCW2" s="102"/>
      <c r="CCX2" s="102"/>
      <c r="CCY2" s="102"/>
      <c r="CCZ2" s="102"/>
      <c r="CDA2" s="102"/>
      <c r="CDB2" s="102"/>
      <c r="CDC2" s="102"/>
      <c r="CDD2" s="102"/>
      <c r="CDE2" s="102"/>
      <c r="CDF2" s="102"/>
      <c r="CDG2" s="102"/>
      <c r="CDH2" s="102"/>
      <c r="CDI2" s="102"/>
      <c r="CDJ2" s="102"/>
      <c r="CDK2" s="102"/>
      <c r="CDL2" s="102"/>
      <c r="CDM2" s="102"/>
      <c r="CDN2" s="102"/>
      <c r="CDO2" s="102"/>
      <c r="CDP2" s="102"/>
      <c r="CDQ2" s="102"/>
      <c r="CDR2" s="102"/>
      <c r="CDS2" s="102"/>
      <c r="CDT2" s="102"/>
      <c r="CDU2" s="102"/>
      <c r="CDV2" s="102"/>
      <c r="CDW2" s="102"/>
      <c r="CDX2" s="102"/>
      <c r="CDY2" s="102"/>
      <c r="CDZ2" s="102"/>
      <c r="CEA2" s="102"/>
      <c r="CEB2" s="102"/>
      <c r="CEC2" s="102"/>
      <c r="CED2" s="102"/>
      <c r="CEE2" s="102"/>
      <c r="CEF2" s="102"/>
      <c r="CEG2" s="102"/>
      <c r="CEH2" s="102"/>
      <c r="CEI2" s="102"/>
      <c r="CEJ2" s="102"/>
      <c r="CEK2" s="102"/>
      <c r="CEL2" s="102"/>
      <c r="CEM2" s="102"/>
      <c r="CEN2" s="102"/>
      <c r="CEO2" s="102"/>
      <c r="CEP2" s="102"/>
      <c r="CEQ2" s="102"/>
      <c r="CER2" s="102"/>
      <c r="CES2" s="102"/>
      <c r="CET2" s="102"/>
      <c r="CEU2" s="102"/>
      <c r="CEV2" s="102"/>
      <c r="CEW2" s="102"/>
      <c r="CEX2" s="102"/>
      <c r="CEY2" s="102"/>
      <c r="CEZ2" s="102"/>
      <c r="CFA2" s="102"/>
      <c r="CFB2" s="102"/>
      <c r="CFC2" s="102"/>
      <c r="CFD2" s="102"/>
      <c r="CFE2" s="102"/>
      <c r="CFF2" s="102"/>
      <c r="CFG2" s="102"/>
      <c r="CFH2" s="102"/>
      <c r="CFI2" s="102"/>
      <c r="CFJ2" s="102"/>
      <c r="CFK2" s="102"/>
      <c r="CFL2" s="102"/>
      <c r="CFM2" s="102"/>
      <c r="CFN2" s="102"/>
      <c r="CFO2" s="102"/>
      <c r="CFP2" s="102"/>
      <c r="CFQ2" s="102"/>
      <c r="CFR2" s="102"/>
      <c r="CFS2" s="102"/>
      <c r="CFT2" s="102"/>
      <c r="CFU2" s="102"/>
      <c r="CFV2" s="102"/>
      <c r="CFW2" s="102"/>
      <c r="CFX2" s="102"/>
      <c r="CFY2" s="102"/>
      <c r="CFZ2" s="102"/>
      <c r="CGA2" s="102"/>
      <c r="CGB2" s="102"/>
      <c r="CGC2" s="102"/>
      <c r="CGD2" s="102"/>
      <c r="CGE2" s="102"/>
      <c r="CGF2" s="102"/>
      <c r="CGG2" s="102"/>
      <c r="CGH2" s="102"/>
      <c r="CGI2" s="102"/>
      <c r="CGJ2" s="102"/>
      <c r="CGK2" s="102"/>
      <c r="CGL2" s="102"/>
      <c r="CGM2" s="102"/>
      <c r="CGN2" s="102"/>
      <c r="CGO2" s="102"/>
      <c r="CGP2" s="102"/>
      <c r="CGQ2" s="102"/>
      <c r="CGR2" s="102"/>
      <c r="CGS2" s="102"/>
      <c r="CGT2" s="102"/>
      <c r="CGU2" s="102"/>
      <c r="CGV2" s="102"/>
      <c r="CGW2" s="102"/>
      <c r="CGX2" s="102"/>
      <c r="CGY2" s="102"/>
      <c r="CGZ2" s="102"/>
      <c r="CHA2" s="102"/>
      <c r="CHB2" s="102"/>
      <c r="CHC2" s="102"/>
      <c r="CHD2" s="102"/>
      <c r="CHE2" s="102"/>
      <c r="CHF2" s="102"/>
      <c r="CHG2" s="102"/>
      <c r="CHH2" s="102"/>
      <c r="CHI2" s="102"/>
      <c r="CHJ2" s="102"/>
      <c r="CHK2" s="102"/>
      <c r="CHL2" s="102"/>
      <c r="CHM2" s="102"/>
      <c r="CHN2" s="102"/>
      <c r="CHO2" s="102"/>
      <c r="CHP2" s="102"/>
      <c r="CHQ2" s="102"/>
      <c r="CHR2" s="102"/>
      <c r="CHS2" s="102"/>
      <c r="CHT2" s="102"/>
      <c r="CHU2" s="102"/>
      <c r="CHV2" s="102"/>
      <c r="CHW2" s="102"/>
      <c r="CHX2" s="102"/>
      <c r="CHY2" s="102"/>
      <c r="CHZ2" s="102"/>
      <c r="CIA2" s="102"/>
      <c r="CIB2" s="102"/>
      <c r="CIC2" s="102"/>
      <c r="CID2" s="102"/>
      <c r="CIE2" s="102"/>
      <c r="CIF2" s="102"/>
      <c r="CIG2" s="102"/>
      <c r="CIH2" s="102"/>
      <c r="CII2" s="102"/>
      <c r="CIJ2" s="102"/>
      <c r="CIK2" s="102"/>
      <c r="CIL2" s="102"/>
      <c r="CIM2" s="102"/>
      <c r="CIN2" s="102"/>
      <c r="CIO2" s="102"/>
      <c r="CIP2" s="102"/>
      <c r="CIQ2" s="102"/>
      <c r="CIR2" s="102"/>
      <c r="CIS2" s="102"/>
      <c r="CIT2" s="102"/>
      <c r="CIU2" s="102"/>
      <c r="CIV2" s="102"/>
      <c r="CIW2" s="102"/>
      <c r="CIX2" s="102"/>
      <c r="CIY2" s="102"/>
      <c r="CIZ2" s="102"/>
      <c r="CJA2" s="102"/>
      <c r="CJB2" s="102"/>
      <c r="CJC2" s="102"/>
      <c r="CJD2" s="102"/>
      <c r="CJE2" s="102"/>
      <c r="CJF2" s="102"/>
      <c r="CJG2" s="102"/>
      <c r="CJH2" s="102"/>
      <c r="CJI2" s="102"/>
      <c r="CJJ2" s="102"/>
      <c r="CJK2" s="102"/>
      <c r="CJL2" s="102"/>
      <c r="CJM2" s="102"/>
      <c r="CJN2" s="102"/>
      <c r="CJO2" s="102"/>
      <c r="CJP2" s="102"/>
      <c r="CJQ2" s="102"/>
      <c r="CJR2" s="102"/>
      <c r="CJS2" s="102"/>
      <c r="CJT2" s="102"/>
      <c r="CJU2" s="102"/>
      <c r="CJV2" s="102"/>
      <c r="CJW2" s="102"/>
      <c r="CJX2" s="102"/>
      <c r="CJY2" s="102"/>
      <c r="CJZ2" s="102"/>
      <c r="CKA2" s="102"/>
      <c r="CKB2" s="102"/>
      <c r="CKC2" s="102"/>
      <c r="CKD2" s="102"/>
      <c r="CKE2" s="102"/>
      <c r="CKF2" s="102"/>
      <c r="CKG2" s="102"/>
      <c r="CKH2" s="102"/>
      <c r="CKI2" s="102"/>
      <c r="CKJ2" s="102"/>
      <c r="CKK2" s="102"/>
      <c r="CKL2" s="102"/>
      <c r="CKM2" s="102"/>
      <c r="CKN2" s="102"/>
      <c r="CKO2" s="102"/>
      <c r="CKP2" s="102"/>
      <c r="CKQ2" s="102"/>
      <c r="CKR2" s="102"/>
      <c r="CKS2" s="102"/>
      <c r="CKT2" s="102"/>
      <c r="CKU2" s="102"/>
      <c r="CKV2" s="102"/>
      <c r="CKW2" s="102"/>
      <c r="CKX2" s="102"/>
      <c r="CKY2" s="102"/>
      <c r="CKZ2" s="102"/>
      <c r="CLA2" s="102"/>
      <c r="CLB2" s="102"/>
      <c r="CLC2" s="102"/>
      <c r="CLD2" s="102"/>
      <c r="CLE2" s="102"/>
      <c r="CLF2" s="102"/>
      <c r="CLG2" s="102"/>
      <c r="CLH2" s="102"/>
      <c r="CLI2" s="102"/>
      <c r="CLJ2" s="102"/>
      <c r="CLK2" s="102"/>
      <c r="CLL2" s="102"/>
      <c r="CLM2" s="102"/>
      <c r="CLN2" s="102"/>
      <c r="CLO2" s="102"/>
      <c r="CLP2" s="102"/>
      <c r="CLQ2" s="102"/>
      <c r="CLR2" s="102"/>
      <c r="CLS2" s="102"/>
      <c r="CLT2" s="102"/>
      <c r="CLU2" s="102"/>
      <c r="CLV2" s="102"/>
      <c r="CLW2" s="102"/>
      <c r="CLX2" s="102"/>
      <c r="CLY2" s="102"/>
      <c r="CLZ2" s="102"/>
      <c r="CMA2" s="102"/>
      <c r="CMB2" s="102"/>
      <c r="CMC2" s="102"/>
      <c r="CMD2" s="102"/>
      <c r="CME2" s="102"/>
      <c r="CMF2" s="102"/>
      <c r="CMG2" s="102"/>
      <c r="CMH2" s="102"/>
      <c r="CMI2" s="102"/>
      <c r="CMJ2" s="102"/>
      <c r="CMK2" s="102"/>
      <c r="CML2" s="102"/>
      <c r="CMM2" s="102"/>
      <c r="CMN2" s="102"/>
      <c r="CMO2" s="102"/>
      <c r="CMP2" s="102"/>
      <c r="CMQ2" s="102"/>
      <c r="CMR2" s="102"/>
      <c r="CMS2" s="102"/>
      <c r="CMT2" s="102"/>
      <c r="CMU2" s="102"/>
      <c r="CMV2" s="102"/>
      <c r="CMW2" s="102"/>
      <c r="CMX2" s="102"/>
      <c r="CMY2" s="102"/>
      <c r="CMZ2" s="102"/>
      <c r="CNA2" s="102"/>
      <c r="CNB2" s="102"/>
      <c r="CNC2" s="102"/>
      <c r="CND2" s="102"/>
      <c r="CNE2" s="102"/>
      <c r="CNF2" s="102"/>
      <c r="CNG2" s="102"/>
      <c r="CNH2" s="102"/>
      <c r="CNI2" s="102"/>
      <c r="CNJ2" s="102"/>
      <c r="CNK2" s="102"/>
      <c r="CNL2" s="102"/>
      <c r="CNM2" s="102"/>
      <c r="CNN2" s="102"/>
      <c r="CNO2" s="102"/>
      <c r="CNP2" s="102"/>
      <c r="CNQ2" s="102"/>
      <c r="CNR2" s="102"/>
      <c r="CNS2" s="102"/>
      <c r="CNT2" s="102"/>
      <c r="CNU2" s="102"/>
      <c r="CNV2" s="102"/>
      <c r="CNW2" s="102"/>
      <c r="CNX2" s="102"/>
      <c r="CNY2" s="102"/>
      <c r="CNZ2" s="102"/>
      <c r="COA2" s="102"/>
      <c r="COB2" s="102"/>
      <c r="COC2" s="102"/>
      <c r="COD2" s="102"/>
      <c r="COE2" s="102"/>
      <c r="COF2" s="102"/>
      <c r="COG2" s="102"/>
      <c r="COH2" s="102"/>
      <c r="COI2" s="102"/>
      <c r="COJ2" s="102"/>
      <c r="COK2" s="102"/>
      <c r="COL2" s="102"/>
      <c r="COM2" s="102"/>
      <c r="CON2" s="102"/>
      <c r="COO2" s="102"/>
      <c r="COP2" s="102"/>
      <c r="COQ2" s="102"/>
      <c r="COR2" s="102"/>
      <c r="COS2" s="102"/>
      <c r="COT2" s="102"/>
      <c r="COU2" s="102"/>
      <c r="COV2" s="102"/>
      <c r="COW2" s="102"/>
      <c r="COX2" s="102"/>
      <c r="COY2" s="102"/>
      <c r="COZ2" s="102"/>
      <c r="CPA2" s="102"/>
      <c r="CPB2" s="102"/>
      <c r="CPC2" s="102"/>
      <c r="CPD2" s="102"/>
      <c r="CPE2" s="102"/>
      <c r="CPF2" s="102"/>
      <c r="CPG2" s="102"/>
      <c r="CPH2" s="102"/>
      <c r="CPI2" s="102"/>
      <c r="CPJ2" s="102"/>
      <c r="CPK2" s="102"/>
      <c r="CPL2" s="102"/>
      <c r="CPM2" s="102"/>
      <c r="CPN2" s="102"/>
      <c r="CPO2" s="102"/>
      <c r="CPP2" s="102"/>
      <c r="CPQ2" s="102"/>
      <c r="CPR2" s="102"/>
      <c r="CPS2" s="102"/>
      <c r="CPT2" s="102"/>
      <c r="CPU2" s="102"/>
      <c r="CPV2" s="102"/>
      <c r="CPW2" s="102"/>
      <c r="CPX2" s="102"/>
      <c r="CPY2" s="102"/>
      <c r="CPZ2" s="102"/>
      <c r="CQA2" s="102"/>
      <c r="CQB2" s="102"/>
      <c r="CQC2" s="102"/>
      <c r="CQD2" s="102"/>
      <c r="CQE2" s="102"/>
      <c r="CQF2" s="102"/>
      <c r="CQG2" s="102"/>
      <c r="CQH2" s="102"/>
      <c r="CQI2" s="102"/>
      <c r="CQJ2" s="102"/>
      <c r="CQK2" s="102"/>
      <c r="CQL2" s="102"/>
      <c r="CQM2" s="102"/>
      <c r="CQN2" s="102"/>
      <c r="CQO2" s="102"/>
      <c r="CQP2" s="102"/>
      <c r="CQQ2" s="102"/>
      <c r="CQR2" s="102"/>
      <c r="CQS2" s="102"/>
      <c r="CQT2" s="102"/>
      <c r="CQU2" s="102"/>
      <c r="CQV2" s="102"/>
      <c r="CQW2" s="102"/>
      <c r="CQX2" s="102"/>
      <c r="CQY2" s="102"/>
      <c r="CQZ2" s="102"/>
      <c r="CRA2" s="102"/>
      <c r="CRB2" s="102"/>
      <c r="CRC2" s="102"/>
      <c r="CRD2" s="102"/>
      <c r="CRE2" s="102"/>
      <c r="CRF2" s="102"/>
      <c r="CRG2" s="102"/>
      <c r="CRH2" s="102"/>
      <c r="CRI2" s="102"/>
      <c r="CRJ2" s="102"/>
      <c r="CRK2" s="102"/>
      <c r="CRL2" s="102"/>
      <c r="CRM2" s="102"/>
      <c r="CRN2" s="102"/>
      <c r="CRO2" s="102"/>
      <c r="CRP2" s="102"/>
      <c r="CRQ2" s="102"/>
      <c r="CRR2" s="102"/>
      <c r="CRS2" s="102"/>
      <c r="CRT2" s="102"/>
      <c r="CRU2" s="102"/>
      <c r="CRV2" s="102"/>
      <c r="CRW2" s="102"/>
      <c r="CRX2" s="102"/>
      <c r="CRY2" s="102"/>
      <c r="CRZ2" s="102"/>
      <c r="CSA2" s="102"/>
      <c r="CSB2" s="102"/>
      <c r="CSC2" s="102"/>
      <c r="CSD2" s="102"/>
      <c r="CSE2" s="102"/>
      <c r="CSF2" s="102"/>
      <c r="CSG2" s="102"/>
      <c r="CSH2" s="102"/>
      <c r="CSI2" s="102"/>
      <c r="CSJ2" s="102"/>
      <c r="CSK2" s="102"/>
      <c r="CSL2" s="102"/>
      <c r="CSM2" s="102"/>
      <c r="CSN2" s="102"/>
      <c r="CSO2" s="102"/>
      <c r="CSP2" s="102"/>
      <c r="CSQ2" s="102"/>
      <c r="CSR2" s="102"/>
      <c r="CSS2" s="102"/>
      <c r="CST2" s="102"/>
      <c r="CSU2" s="102"/>
      <c r="CSV2" s="102"/>
      <c r="CSW2" s="102"/>
      <c r="CSX2" s="102"/>
      <c r="CSY2" s="102"/>
      <c r="CSZ2" s="102"/>
      <c r="CTA2" s="102"/>
      <c r="CTB2" s="102"/>
      <c r="CTC2" s="102"/>
      <c r="CTD2" s="102"/>
      <c r="CTE2" s="102"/>
      <c r="CTF2" s="102"/>
      <c r="CTG2" s="102"/>
      <c r="CTH2" s="102"/>
      <c r="CTI2" s="102"/>
      <c r="CTJ2" s="102"/>
      <c r="CTK2" s="102"/>
      <c r="CTL2" s="102"/>
      <c r="CTM2" s="102"/>
      <c r="CTN2" s="102"/>
      <c r="CTO2" s="102"/>
      <c r="CTP2" s="102"/>
      <c r="CTQ2" s="102"/>
      <c r="CTR2" s="102"/>
      <c r="CTS2" s="102"/>
      <c r="CTT2" s="102"/>
      <c r="CTU2" s="102"/>
      <c r="CTV2" s="102"/>
      <c r="CTW2" s="102"/>
      <c r="CTX2" s="102"/>
      <c r="CTY2" s="102"/>
      <c r="CTZ2" s="102"/>
      <c r="CUA2" s="102"/>
      <c r="CUB2" s="102"/>
      <c r="CUC2" s="102"/>
      <c r="CUD2" s="102"/>
      <c r="CUE2" s="102"/>
      <c r="CUF2" s="102"/>
      <c r="CUG2" s="102"/>
      <c r="CUH2" s="102"/>
      <c r="CUI2" s="102"/>
      <c r="CUJ2" s="102"/>
      <c r="CUK2" s="102"/>
      <c r="CUL2" s="102"/>
      <c r="CUM2" s="102"/>
      <c r="CUN2" s="102"/>
      <c r="CUO2" s="102"/>
      <c r="CUP2" s="102"/>
      <c r="CUQ2" s="102"/>
      <c r="CUR2" s="102"/>
      <c r="CUS2" s="102"/>
      <c r="CUT2" s="102"/>
      <c r="CUU2" s="102"/>
      <c r="CUV2" s="102"/>
      <c r="CUW2" s="102"/>
      <c r="CUX2" s="102"/>
      <c r="CUY2" s="102"/>
      <c r="CUZ2" s="102"/>
      <c r="CVA2" s="102"/>
      <c r="CVB2" s="102"/>
      <c r="CVC2" s="102"/>
      <c r="CVD2" s="102"/>
      <c r="CVE2" s="102"/>
      <c r="CVF2" s="102"/>
      <c r="CVG2" s="102"/>
      <c r="CVH2" s="102"/>
      <c r="CVI2" s="102"/>
      <c r="CVJ2" s="102"/>
      <c r="CVK2" s="102"/>
      <c r="CVL2" s="102"/>
      <c r="CVM2" s="102"/>
      <c r="CVN2" s="102"/>
      <c r="CVO2" s="102"/>
      <c r="CVP2" s="102"/>
      <c r="CVQ2" s="102"/>
      <c r="CVR2" s="102"/>
      <c r="CVS2" s="102"/>
      <c r="CVT2" s="102"/>
      <c r="CVU2" s="102"/>
      <c r="CVV2" s="102"/>
      <c r="CVW2" s="102"/>
      <c r="CVX2" s="102"/>
      <c r="CVY2" s="102"/>
      <c r="CVZ2" s="102"/>
      <c r="CWA2" s="102"/>
      <c r="CWB2" s="102"/>
      <c r="CWC2" s="102"/>
      <c r="CWD2" s="102"/>
      <c r="CWE2" s="102"/>
      <c r="CWF2" s="102"/>
      <c r="CWG2" s="102"/>
      <c r="CWH2" s="102"/>
      <c r="CWI2" s="102"/>
      <c r="CWJ2" s="102"/>
      <c r="CWK2" s="102"/>
      <c r="CWL2" s="102"/>
      <c r="CWM2" s="102"/>
      <c r="CWN2" s="102"/>
      <c r="CWO2" s="102"/>
      <c r="CWP2" s="102"/>
      <c r="CWQ2" s="102"/>
      <c r="CWR2" s="102"/>
      <c r="CWS2" s="102"/>
      <c r="CWT2" s="102"/>
      <c r="CWU2" s="102"/>
      <c r="CWV2" s="102"/>
      <c r="CWW2" s="102"/>
      <c r="CWX2" s="102"/>
      <c r="CWY2" s="102"/>
      <c r="CWZ2" s="102"/>
      <c r="CXA2" s="102"/>
      <c r="CXB2" s="102"/>
      <c r="CXC2" s="102"/>
      <c r="CXD2" s="102"/>
      <c r="CXE2" s="102"/>
      <c r="CXF2" s="102"/>
      <c r="CXG2" s="102"/>
      <c r="CXH2" s="102"/>
      <c r="CXI2" s="102"/>
      <c r="CXJ2" s="102"/>
      <c r="CXK2" s="102"/>
      <c r="CXL2" s="102"/>
      <c r="CXM2" s="102"/>
      <c r="CXN2" s="102"/>
      <c r="CXO2" s="102"/>
      <c r="CXP2" s="102"/>
      <c r="CXQ2" s="102"/>
      <c r="CXR2" s="102"/>
      <c r="CXS2" s="102"/>
      <c r="CXT2" s="102"/>
      <c r="CXU2" s="102"/>
      <c r="CXV2" s="102"/>
      <c r="CXW2" s="102"/>
      <c r="CXX2" s="102"/>
      <c r="CXY2" s="102"/>
      <c r="CXZ2" s="102"/>
      <c r="CYA2" s="102"/>
      <c r="CYB2" s="102"/>
      <c r="CYC2" s="102"/>
      <c r="CYD2" s="102"/>
      <c r="CYE2" s="102"/>
      <c r="CYF2" s="102"/>
      <c r="CYG2" s="102"/>
      <c r="CYH2" s="102"/>
      <c r="CYI2" s="102"/>
      <c r="CYJ2" s="102"/>
      <c r="CYK2" s="102"/>
      <c r="CYL2" s="102"/>
      <c r="CYM2" s="102"/>
      <c r="CYN2" s="102"/>
      <c r="CYO2" s="102"/>
      <c r="CYP2" s="102"/>
      <c r="CYQ2" s="102"/>
      <c r="CYR2" s="102"/>
      <c r="CYS2" s="102"/>
      <c r="CYT2" s="102"/>
      <c r="CYU2" s="102"/>
      <c r="CYV2" s="102"/>
      <c r="CYW2" s="102"/>
      <c r="CYX2" s="102"/>
      <c r="CYY2" s="102"/>
      <c r="CYZ2" s="102"/>
      <c r="CZA2" s="102"/>
      <c r="CZB2" s="102"/>
      <c r="CZC2" s="102"/>
      <c r="CZD2" s="102"/>
      <c r="CZE2" s="102"/>
      <c r="CZF2" s="102"/>
      <c r="CZG2" s="102"/>
      <c r="CZH2" s="102"/>
      <c r="CZI2" s="102"/>
      <c r="CZJ2" s="102"/>
      <c r="CZK2" s="102"/>
      <c r="CZL2" s="102"/>
      <c r="CZM2" s="102"/>
      <c r="CZN2" s="102"/>
      <c r="CZO2" s="102"/>
      <c r="CZP2" s="102"/>
      <c r="CZQ2" s="102"/>
      <c r="CZR2" s="102"/>
      <c r="CZS2" s="102"/>
      <c r="CZT2" s="102"/>
      <c r="CZU2" s="102"/>
      <c r="CZV2" s="102"/>
      <c r="CZW2" s="102"/>
      <c r="CZX2" s="102"/>
      <c r="CZY2" s="102"/>
      <c r="CZZ2" s="102"/>
      <c r="DAA2" s="102"/>
      <c r="DAB2" s="102"/>
      <c r="DAC2" s="102"/>
      <c r="DAD2" s="102"/>
      <c r="DAE2" s="102"/>
      <c r="DAF2" s="102"/>
      <c r="DAG2" s="102"/>
      <c r="DAH2" s="102"/>
      <c r="DAI2" s="102"/>
      <c r="DAJ2" s="102"/>
      <c r="DAK2" s="102"/>
      <c r="DAL2" s="102"/>
      <c r="DAM2" s="102"/>
      <c r="DAN2" s="102"/>
      <c r="DAO2" s="102"/>
      <c r="DAP2" s="102"/>
      <c r="DAQ2" s="102"/>
      <c r="DAR2" s="102"/>
      <c r="DAS2" s="102"/>
      <c r="DAT2" s="102"/>
      <c r="DAU2" s="102"/>
      <c r="DAV2" s="102"/>
      <c r="DAW2" s="102"/>
      <c r="DAX2" s="102"/>
      <c r="DAY2" s="102"/>
      <c r="DAZ2" s="102"/>
      <c r="DBA2" s="102"/>
      <c r="DBB2" s="102"/>
      <c r="DBC2" s="102"/>
      <c r="DBD2" s="102"/>
      <c r="DBE2" s="102"/>
      <c r="DBF2" s="102"/>
      <c r="DBG2" s="102"/>
      <c r="DBH2" s="102"/>
      <c r="DBI2" s="102"/>
      <c r="DBJ2" s="102"/>
      <c r="DBK2" s="102"/>
      <c r="DBL2" s="102"/>
      <c r="DBM2" s="102"/>
      <c r="DBN2" s="102"/>
      <c r="DBO2" s="102"/>
      <c r="DBP2" s="102"/>
      <c r="DBQ2" s="102"/>
      <c r="DBR2" s="102"/>
      <c r="DBS2" s="102"/>
      <c r="DBT2" s="102"/>
      <c r="DBU2" s="102"/>
      <c r="DBV2" s="102"/>
      <c r="DBW2" s="102"/>
      <c r="DBX2" s="102"/>
      <c r="DBY2" s="102"/>
      <c r="DBZ2" s="102"/>
      <c r="DCA2" s="102"/>
      <c r="DCB2" s="102"/>
      <c r="DCC2" s="102"/>
      <c r="DCD2" s="102"/>
      <c r="DCE2" s="102"/>
      <c r="DCF2" s="102"/>
      <c r="DCG2" s="102"/>
      <c r="DCH2" s="102"/>
      <c r="DCI2" s="102"/>
      <c r="DCJ2" s="102"/>
      <c r="DCK2" s="102"/>
      <c r="DCL2" s="102"/>
      <c r="DCM2" s="102"/>
      <c r="DCN2" s="102"/>
      <c r="DCO2" s="102"/>
      <c r="DCP2" s="102"/>
      <c r="DCQ2" s="102"/>
      <c r="DCR2" s="102"/>
      <c r="DCS2" s="102"/>
      <c r="DCT2" s="102"/>
      <c r="DCU2" s="102"/>
      <c r="DCV2" s="102"/>
      <c r="DCW2" s="102"/>
      <c r="DCX2" s="102"/>
      <c r="DCY2" s="102"/>
      <c r="DCZ2" s="102"/>
      <c r="DDA2" s="102"/>
      <c r="DDB2" s="102"/>
      <c r="DDC2" s="102"/>
      <c r="DDD2" s="102"/>
      <c r="DDE2" s="102"/>
      <c r="DDF2" s="102"/>
      <c r="DDG2" s="102"/>
      <c r="DDH2" s="102"/>
      <c r="DDI2" s="102"/>
      <c r="DDJ2" s="102"/>
      <c r="DDK2" s="102"/>
      <c r="DDL2" s="102"/>
      <c r="DDM2" s="102"/>
      <c r="DDN2" s="102"/>
      <c r="DDO2" s="102"/>
      <c r="DDP2" s="102"/>
      <c r="DDQ2" s="102"/>
      <c r="DDR2" s="102"/>
      <c r="DDS2" s="102"/>
      <c r="DDT2" s="102"/>
      <c r="DDU2" s="102"/>
      <c r="DDV2" s="102"/>
      <c r="DDW2" s="102"/>
      <c r="DDX2" s="102"/>
      <c r="DDY2" s="102"/>
      <c r="DDZ2" s="102"/>
      <c r="DEA2" s="102"/>
      <c r="DEB2" s="102"/>
      <c r="DEC2" s="102"/>
      <c r="DED2" s="102"/>
      <c r="DEE2" s="102"/>
      <c r="DEF2" s="102"/>
      <c r="DEG2" s="102"/>
      <c r="DEH2" s="102"/>
      <c r="DEI2" s="102"/>
      <c r="DEJ2" s="102"/>
      <c r="DEK2" s="102"/>
      <c r="DEL2" s="102"/>
      <c r="DEM2" s="102"/>
      <c r="DEN2" s="102"/>
      <c r="DEO2" s="102"/>
      <c r="DEP2" s="102"/>
      <c r="DEQ2" s="102"/>
      <c r="DER2" s="102"/>
      <c r="DES2" s="102"/>
      <c r="DET2" s="102"/>
      <c r="DEU2" s="102"/>
      <c r="DEV2" s="102"/>
      <c r="DEW2" s="102"/>
      <c r="DEX2" s="102"/>
      <c r="DEY2" s="102"/>
      <c r="DEZ2" s="102"/>
      <c r="DFA2" s="102"/>
      <c r="DFB2" s="102"/>
      <c r="DFC2" s="102"/>
      <c r="DFD2" s="102"/>
      <c r="DFE2" s="102"/>
      <c r="DFF2" s="102"/>
      <c r="DFG2" s="102"/>
      <c r="DFH2" s="102"/>
      <c r="DFI2" s="102"/>
      <c r="DFJ2" s="102"/>
      <c r="DFK2" s="102"/>
      <c r="DFL2" s="102"/>
      <c r="DFM2" s="102"/>
      <c r="DFN2" s="102"/>
      <c r="DFO2" s="102"/>
      <c r="DFP2" s="102"/>
      <c r="DFQ2" s="102"/>
      <c r="DFR2" s="102"/>
      <c r="DFS2" s="102"/>
      <c r="DFT2" s="102"/>
      <c r="DFU2" s="102"/>
      <c r="DFV2" s="102"/>
      <c r="DFW2" s="102"/>
      <c r="DFX2" s="102"/>
      <c r="DFY2" s="102"/>
      <c r="DFZ2" s="102"/>
      <c r="DGA2" s="102"/>
      <c r="DGB2" s="102"/>
      <c r="DGC2" s="102"/>
      <c r="DGD2" s="102"/>
      <c r="DGE2" s="102"/>
      <c r="DGF2" s="102"/>
      <c r="DGG2" s="102"/>
      <c r="DGH2" s="102"/>
      <c r="DGI2" s="102"/>
      <c r="DGJ2" s="102"/>
      <c r="DGK2" s="102"/>
      <c r="DGL2" s="102"/>
      <c r="DGM2" s="102"/>
      <c r="DGN2" s="102"/>
      <c r="DGO2" s="102"/>
      <c r="DGP2" s="102"/>
      <c r="DGQ2" s="102"/>
      <c r="DGR2" s="102"/>
      <c r="DGS2" s="102"/>
      <c r="DGT2" s="102"/>
      <c r="DGU2" s="102"/>
      <c r="DGV2" s="102"/>
      <c r="DGW2" s="102"/>
      <c r="DGX2" s="102"/>
      <c r="DGY2" s="102"/>
      <c r="DGZ2" s="102"/>
      <c r="DHA2" s="102"/>
      <c r="DHB2" s="102"/>
      <c r="DHC2" s="102"/>
      <c r="DHD2" s="102"/>
      <c r="DHE2" s="102"/>
      <c r="DHF2" s="102"/>
      <c r="DHG2" s="102"/>
      <c r="DHH2" s="102"/>
      <c r="DHI2" s="102"/>
      <c r="DHJ2" s="102"/>
      <c r="DHK2" s="102"/>
      <c r="DHL2" s="102"/>
      <c r="DHM2" s="102"/>
      <c r="DHN2" s="102"/>
      <c r="DHO2" s="102"/>
      <c r="DHP2" s="102"/>
      <c r="DHQ2" s="102"/>
      <c r="DHR2" s="102"/>
      <c r="DHS2" s="102"/>
      <c r="DHT2" s="102"/>
      <c r="DHU2" s="102"/>
      <c r="DHV2" s="102"/>
      <c r="DHW2" s="102"/>
      <c r="DHX2" s="102"/>
      <c r="DHY2" s="102"/>
      <c r="DHZ2" s="102"/>
      <c r="DIA2" s="102"/>
      <c r="DIB2" s="102"/>
      <c r="DIC2" s="102"/>
      <c r="DID2" s="102"/>
      <c r="DIE2" s="102"/>
      <c r="DIF2" s="102"/>
      <c r="DIG2" s="102"/>
      <c r="DIH2" s="102"/>
      <c r="DII2" s="102"/>
      <c r="DIJ2" s="102"/>
      <c r="DIK2" s="102"/>
      <c r="DIL2" s="102"/>
      <c r="DIM2" s="102"/>
      <c r="DIN2" s="102"/>
      <c r="DIO2" s="102"/>
      <c r="DIP2" s="102"/>
      <c r="DIQ2" s="102"/>
      <c r="DIR2" s="102"/>
      <c r="DIS2" s="102"/>
      <c r="DIT2" s="102"/>
      <c r="DIU2" s="102"/>
      <c r="DIV2" s="102"/>
      <c r="DIW2" s="102"/>
      <c r="DIX2" s="102"/>
      <c r="DIY2" s="102"/>
      <c r="DIZ2" s="102"/>
      <c r="DJA2" s="102"/>
      <c r="DJB2" s="102"/>
      <c r="DJC2" s="102"/>
      <c r="DJD2" s="102"/>
      <c r="DJE2" s="102"/>
      <c r="DJF2" s="102"/>
      <c r="DJG2" s="102"/>
      <c r="DJH2" s="102"/>
      <c r="DJI2" s="102"/>
      <c r="DJJ2" s="102"/>
      <c r="DJK2" s="102"/>
      <c r="DJL2" s="102"/>
      <c r="DJM2" s="102"/>
      <c r="DJN2" s="102"/>
      <c r="DJO2" s="102"/>
      <c r="DJP2" s="102"/>
      <c r="DJQ2" s="102"/>
      <c r="DJR2" s="102"/>
      <c r="DJS2" s="102"/>
      <c r="DJT2" s="102"/>
      <c r="DJU2" s="102"/>
      <c r="DJV2" s="102"/>
      <c r="DJW2" s="102"/>
      <c r="DJX2" s="102"/>
      <c r="DJY2" s="102"/>
      <c r="DJZ2" s="102"/>
      <c r="DKA2" s="102"/>
      <c r="DKB2" s="102"/>
      <c r="DKC2" s="102"/>
      <c r="DKD2" s="102"/>
      <c r="DKE2" s="102"/>
      <c r="DKF2" s="102"/>
      <c r="DKG2" s="102"/>
      <c r="DKH2" s="102"/>
      <c r="DKI2" s="102"/>
      <c r="DKJ2" s="102"/>
      <c r="DKK2" s="102"/>
      <c r="DKL2" s="102"/>
      <c r="DKM2" s="102"/>
      <c r="DKN2" s="102"/>
      <c r="DKO2" s="102"/>
      <c r="DKP2" s="102"/>
      <c r="DKQ2" s="102"/>
      <c r="DKR2" s="102"/>
      <c r="DKS2" s="102"/>
      <c r="DKT2" s="102"/>
      <c r="DKU2" s="102"/>
      <c r="DKV2" s="102"/>
      <c r="DKW2" s="102"/>
      <c r="DKX2" s="102"/>
      <c r="DKY2" s="102"/>
      <c r="DKZ2" s="102"/>
      <c r="DLA2" s="102"/>
      <c r="DLB2" s="102"/>
      <c r="DLC2" s="102"/>
      <c r="DLD2" s="102"/>
      <c r="DLE2" s="102"/>
      <c r="DLF2" s="102"/>
      <c r="DLG2" s="102"/>
      <c r="DLH2" s="102"/>
      <c r="DLI2" s="102"/>
      <c r="DLJ2" s="102"/>
      <c r="DLK2" s="102"/>
      <c r="DLL2" s="102"/>
      <c r="DLM2" s="102"/>
      <c r="DLN2" s="102"/>
      <c r="DLO2" s="102"/>
      <c r="DLP2" s="102"/>
      <c r="DLQ2" s="102"/>
      <c r="DLR2" s="102"/>
      <c r="DLS2" s="102"/>
      <c r="DLT2" s="102"/>
      <c r="DLU2" s="102"/>
      <c r="DLV2" s="102"/>
      <c r="DLW2" s="102"/>
      <c r="DLX2" s="102"/>
      <c r="DLY2" s="102"/>
      <c r="DLZ2" s="102"/>
      <c r="DMA2" s="102"/>
      <c r="DMB2" s="102"/>
      <c r="DMC2" s="102"/>
      <c r="DMD2" s="102"/>
      <c r="DME2" s="102"/>
      <c r="DMF2" s="102"/>
      <c r="DMG2" s="102"/>
      <c r="DMH2" s="102"/>
      <c r="DMI2" s="102"/>
      <c r="DMJ2" s="102"/>
      <c r="DMK2" s="102"/>
      <c r="DML2" s="102"/>
      <c r="DMM2" s="102"/>
      <c r="DMN2" s="102"/>
      <c r="DMO2" s="102"/>
      <c r="DMP2" s="102"/>
      <c r="DMQ2" s="102"/>
      <c r="DMR2" s="102"/>
      <c r="DMS2" s="102"/>
      <c r="DMT2" s="102"/>
      <c r="DMU2" s="102"/>
      <c r="DMV2" s="102"/>
      <c r="DMW2" s="102"/>
      <c r="DMX2" s="102"/>
      <c r="DMY2" s="102"/>
      <c r="DMZ2" s="102"/>
      <c r="DNA2" s="102"/>
      <c r="DNB2" s="102"/>
      <c r="DNC2" s="102"/>
      <c r="DND2" s="102"/>
      <c r="DNE2" s="102"/>
      <c r="DNF2" s="102"/>
      <c r="DNG2" s="102"/>
      <c r="DNH2" s="102"/>
      <c r="DNI2" s="102"/>
      <c r="DNJ2" s="102"/>
      <c r="DNK2" s="102"/>
      <c r="DNL2" s="102"/>
      <c r="DNM2" s="102"/>
      <c r="DNN2" s="102"/>
      <c r="DNO2" s="102"/>
      <c r="DNP2" s="102"/>
      <c r="DNQ2" s="102"/>
      <c r="DNR2" s="102"/>
      <c r="DNS2" s="102"/>
      <c r="DNT2" s="102"/>
      <c r="DNU2" s="102"/>
      <c r="DNV2" s="102"/>
      <c r="DNW2" s="102"/>
      <c r="DNX2" s="102"/>
      <c r="DNY2" s="102"/>
      <c r="DNZ2" s="102"/>
      <c r="DOA2" s="102"/>
      <c r="DOB2" s="102"/>
      <c r="DOC2" s="102"/>
      <c r="DOD2" s="102"/>
      <c r="DOE2" s="102"/>
      <c r="DOF2" s="102"/>
      <c r="DOG2" s="102"/>
      <c r="DOH2" s="102"/>
      <c r="DOI2" s="102"/>
      <c r="DOJ2" s="102"/>
      <c r="DOK2" s="102"/>
      <c r="DOL2" s="102"/>
      <c r="DOM2" s="102"/>
      <c r="DON2" s="102"/>
      <c r="DOO2" s="102"/>
      <c r="DOP2" s="102"/>
      <c r="DOQ2" s="102"/>
      <c r="DOR2" s="102"/>
      <c r="DOS2" s="102"/>
      <c r="DOT2" s="102"/>
      <c r="DOU2" s="102"/>
      <c r="DOV2" s="102"/>
      <c r="DOW2" s="102"/>
      <c r="DOX2" s="102"/>
      <c r="DOY2" s="102"/>
      <c r="DOZ2" s="102"/>
      <c r="DPA2" s="102"/>
      <c r="DPB2" s="102"/>
      <c r="DPC2" s="102"/>
      <c r="DPD2" s="102"/>
      <c r="DPE2" s="102"/>
      <c r="DPF2" s="102"/>
      <c r="DPG2" s="102"/>
      <c r="DPH2" s="102"/>
      <c r="DPI2" s="102"/>
      <c r="DPJ2" s="102"/>
      <c r="DPK2" s="102"/>
      <c r="DPL2" s="102"/>
      <c r="DPM2" s="102"/>
      <c r="DPN2" s="102"/>
      <c r="DPO2" s="102"/>
      <c r="DPP2" s="102"/>
      <c r="DPQ2" s="102"/>
      <c r="DPR2" s="102"/>
      <c r="DPS2" s="102"/>
      <c r="DPT2" s="102"/>
      <c r="DPU2" s="102"/>
      <c r="DPV2" s="102"/>
      <c r="DPW2" s="102"/>
      <c r="DPX2" s="102"/>
      <c r="DPY2" s="102"/>
      <c r="DPZ2" s="102"/>
      <c r="DQA2" s="102"/>
      <c r="DQB2" s="102"/>
      <c r="DQC2" s="102"/>
      <c r="DQD2" s="102"/>
      <c r="DQE2" s="102"/>
      <c r="DQF2" s="102"/>
      <c r="DQG2" s="102"/>
      <c r="DQH2" s="102"/>
      <c r="DQI2" s="102"/>
      <c r="DQJ2" s="102"/>
      <c r="DQK2" s="102"/>
      <c r="DQL2" s="102"/>
      <c r="DQM2" s="102"/>
      <c r="DQN2" s="102"/>
      <c r="DQO2" s="102"/>
      <c r="DQP2" s="102"/>
      <c r="DQQ2" s="102"/>
      <c r="DQR2" s="102"/>
      <c r="DQS2" s="102"/>
      <c r="DQT2" s="102"/>
      <c r="DQU2" s="102"/>
      <c r="DQV2" s="102"/>
      <c r="DQW2" s="102"/>
      <c r="DQX2" s="102"/>
      <c r="DQY2" s="102"/>
      <c r="DQZ2" s="102"/>
      <c r="DRA2" s="102"/>
      <c r="DRB2" s="102"/>
      <c r="DRC2" s="102"/>
      <c r="DRD2" s="102"/>
      <c r="DRE2" s="102"/>
      <c r="DRF2" s="102"/>
      <c r="DRG2" s="102"/>
      <c r="DRH2" s="102"/>
      <c r="DRI2" s="102"/>
      <c r="DRJ2" s="102"/>
      <c r="DRK2" s="102"/>
      <c r="DRL2" s="102"/>
      <c r="DRM2" s="102"/>
      <c r="DRN2" s="102"/>
      <c r="DRO2" s="102"/>
      <c r="DRP2" s="102"/>
      <c r="DRQ2" s="102"/>
      <c r="DRR2" s="102"/>
      <c r="DRS2" s="102"/>
      <c r="DRT2" s="102"/>
      <c r="DRU2" s="102"/>
      <c r="DRV2" s="102"/>
      <c r="DRW2" s="102"/>
      <c r="DRX2" s="102"/>
      <c r="DRY2" s="102"/>
      <c r="DRZ2" s="102"/>
      <c r="DSA2" s="102"/>
      <c r="DSB2" s="102"/>
      <c r="DSC2" s="102"/>
      <c r="DSD2" s="102"/>
      <c r="DSE2" s="102"/>
      <c r="DSF2" s="102"/>
      <c r="DSG2" s="102"/>
      <c r="DSH2" s="102"/>
      <c r="DSI2" s="102"/>
      <c r="DSJ2" s="102"/>
      <c r="DSK2" s="102"/>
      <c r="DSL2" s="102"/>
      <c r="DSM2" s="102"/>
      <c r="DSN2" s="102"/>
      <c r="DSO2" s="102"/>
      <c r="DSP2" s="102"/>
      <c r="DSQ2" s="102"/>
      <c r="DSR2" s="102"/>
      <c r="DSS2" s="102"/>
      <c r="DST2" s="102"/>
      <c r="DSU2" s="102"/>
      <c r="DSV2" s="102"/>
      <c r="DSW2" s="102"/>
      <c r="DSX2" s="102"/>
      <c r="DSY2" s="102"/>
      <c r="DSZ2" s="102"/>
      <c r="DTA2" s="102"/>
      <c r="DTB2" s="102"/>
      <c r="DTC2" s="102"/>
      <c r="DTD2" s="102"/>
      <c r="DTE2" s="102"/>
      <c r="DTF2" s="102"/>
      <c r="DTG2" s="102"/>
      <c r="DTH2" s="102"/>
      <c r="DTI2" s="102"/>
      <c r="DTJ2" s="102"/>
      <c r="DTK2" s="102"/>
      <c r="DTL2" s="102"/>
      <c r="DTM2" s="102"/>
      <c r="DTN2" s="102"/>
      <c r="DTO2" s="102"/>
      <c r="DTP2" s="102"/>
      <c r="DTQ2" s="102"/>
      <c r="DTR2" s="102"/>
      <c r="DTS2" s="102"/>
      <c r="DTT2" s="102"/>
      <c r="DTU2" s="102"/>
      <c r="DTV2" s="102"/>
      <c r="DTW2" s="102"/>
      <c r="DTX2" s="102"/>
      <c r="DTY2" s="102"/>
      <c r="DTZ2" s="102"/>
      <c r="DUA2" s="102"/>
      <c r="DUB2" s="102"/>
      <c r="DUC2" s="102"/>
      <c r="DUD2" s="102"/>
      <c r="DUE2" s="102"/>
      <c r="DUF2" s="102"/>
      <c r="DUG2" s="102"/>
      <c r="DUH2" s="102"/>
      <c r="DUI2" s="102"/>
      <c r="DUJ2" s="102"/>
      <c r="DUK2" s="102"/>
      <c r="DUL2" s="102"/>
      <c r="DUM2" s="102"/>
      <c r="DUN2" s="102"/>
      <c r="DUO2" s="102"/>
      <c r="DUP2" s="102"/>
      <c r="DUQ2" s="102"/>
      <c r="DUR2" s="102"/>
      <c r="DUS2" s="102"/>
      <c r="DUT2" s="102"/>
      <c r="DUU2" s="102"/>
      <c r="DUV2" s="102"/>
      <c r="DUW2" s="102"/>
      <c r="DUX2" s="102"/>
      <c r="DUY2" s="102"/>
      <c r="DUZ2" s="102"/>
      <c r="DVA2" s="102"/>
      <c r="DVB2" s="102"/>
      <c r="DVC2" s="102"/>
      <c r="DVD2" s="102"/>
      <c r="DVE2" s="102"/>
      <c r="DVF2" s="102"/>
      <c r="DVG2" s="102"/>
      <c r="DVH2" s="102"/>
      <c r="DVI2" s="102"/>
      <c r="DVJ2" s="102"/>
      <c r="DVK2" s="102"/>
      <c r="DVL2" s="102"/>
      <c r="DVM2" s="102"/>
      <c r="DVN2" s="102"/>
      <c r="DVO2" s="102"/>
      <c r="DVP2" s="102"/>
      <c r="DVQ2" s="102"/>
      <c r="DVR2" s="102"/>
      <c r="DVS2" s="102"/>
      <c r="DVT2" s="102"/>
      <c r="DVU2" s="102"/>
      <c r="DVV2" s="102"/>
      <c r="DVW2" s="102"/>
      <c r="DVX2" s="102"/>
      <c r="DVY2" s="102"/>
      <c r="DVZ2" s="102"/>
      <c r="DWA2" s="102"/>
      <c r="DWB2" s="102"/>
      <c r="DWC2" s="102"/>
      <c r="DWD2" s="102"/>
      <c r="DWE2" s="102"/>
      <c r="DWF2" s="102"/>
      <c r="DWG2" s="102"/>
      <c r="DWH2" s="102"/>
      <c r="DWI2" s="102"/>
      <c r="DWJ2" s="102"/>
      <c r="DWK2" s="102"/>
      <c r="DWL2" s="102"/>
      <c r="DWM2" s="102"/>
      <c r="DWN2" s="102"/>
      <c r="DWO2" s="102"/>
      <c r="DWP2" s="102"/>
      <c r="DWQ2" s="102"/>
      <c r="DWR2" s="102"/>
      <c r="DWS2" s="102"/>
      <c r="DWT2" s="102"/>
      <c r="DWU2" s="102"/>
      <c r="DWV2" s="102"/>
      <c r="DWW2" s="102"/>
      <c r="DWX2" s="102"/>
      <c r="DWY2" s="102"/>
      <c r="DWZ2" s="102"/>
      <c r="DXA2" s="102"/>
      <c r="DXB2" s="102"/>
      <c r="DXC2" s="102"/>
      <c r="DXD2" s="102"/>
      <c r="DXE2" s="102"/>
      <c r="DXF2" s="102"/>
      <c r="DXG2" s="102"/>
      <c r="DXH2" s="102"/>
      <c r="DXI2" s="102"/>
      <c r="DXJ2" s="102"/>
      <c r="DXK2" s="102"/>
      <c r="DXL2" s="102"/>
      <c r="DXM2" s="102"/>
      <c r="DXN2" s="102"/>
      <c r="DXO2" s="102"/>
      <c r="DXP2" s="102"/>
      <c r="DXQ2" s="102"/>
      <c r="DXR2" s="102"/>
      <c r="DXS2" s="102"/>
      <c r="DXT2" s="102"/>
      <c r="DXU2" s="102"/>
      <c r="DXV2" s="102"/>
      <c r="DXW2" s="102"/>
      <c r="DXX2" s="102"/>
      <c r="DXY2" s="102"/>
      <c r="DXZ2" s="102"/>
      <c r="DYA2" s="102"/>
      <c r="DYB2" s="102"/>
      <c r="DYC2" s="102"/>
      <c r="DYD2" s="102"/>
      <c r="DYE2" s="102"/>
      <c r="DYF2" s="102"/>
      <c r="DYG2" s="102"/>
      <c r="DYH2" s="102"/>
      <c r="DYI2" s="102"/>
      <c r="DYJ2" s="102"/>
      <c r="DYK2" s="102"/>
      <c r="DYL2" s="102"/>
      <c r="DYM2" s="102"/>
      <c r="DYN2" s="102"/>
      <c r="DYO2" s="102"/>
      <c r="DYP2" s="102"/>
      <c r="DYQ2" s="102"/>
      <c r="DYR2" s="102"/>
      <c r="DYS2" s="102"/>
      <c r="DYT2" s="102"/>
      <c r="DYU2" s="102"/>
      <c r="DYV2" s="102"/>
      <c r="DYW2" s="102"/>
      <c r="DYX2" s="102"/>
      <c r="DYY2" s="102"/>
      <c r="DYZ2" s="102"/>
      <c r="DZA2" s="102"/>
      <c r="DZB2" s="102"/>
      <c r="DZC2" s="102"/>
      <c r="DZD2" s="102"/>
      <c r="DZE2" s="102"/>
      <c r="DZF2" s="102"/>
      <c r="DZG2" s="102"/>
      <c r="DZH2" s="102"/>
      <c r="DZI2" s="102"/>
      <c r="DZJ2" s="102"/>
      <c r="DZK2" s="102"/>
      <c r="DZL2" s="102"/>
      <c r="DZM2" s="102"/>
      <c r="DZN2" s="102"/>
      <c r="DZO2" s="102"/>
      <c r="DZP2" s="102"/>
      <c r="DZQ2" s="102"/>
      <c r="DZR2" s="102"/>
      <c r="DZS2" s="102"/>
      <c r="DZT2" s="102"/>
      <c r="DZU2" s="102"/>
      <c r="DZV2" s="102"/>
      <c r="DZW2" s="102"/>
      <c r="DZX2" s="102"/>
      <c r="DZY2" s="102"/>
      <c r="DZZ2" s="102"/>
      <c r="EAA2" s="102"/>
      <c r="EAB2" s="102"/>
      <c r="EAC2" s="102"/>
      <c r="EAD2" s="102"/>
      <c r="EAE2" s="102"/>
      <c r="EAF2" s="102"/>
      <c r="EAG2" s="102"/>
      <c r="EAH2" s="102"/>
      <c r="EAI2" s="102"/>
      <c r="EAJ2" s="102"/>
      <c r="EAK2" s="102"/>
      <c r="EAL2" s="102"/>
      <c r="EAM2" s="102"/>
      <c r="EAN2" s="102"/>
      <c r="EAO2" s="102"/>
      <c r="EAP2" s="102"/>
      <c r="EAQ2" s="102"/>
      <c r="EAR2" s="102"/>
      <c r="EAS2" s="102"/>
      <c r="EAT2" s="102"/>
      <c r="EAU2" s="102"/>
      <c r="EAV2" s="102"/>
      <c r="EAW2" s="102"/>
      <c r="EAX2" s="102"/>
      <c r="EAY2" s="102"/>
      <c r="EAZ2" s="102"/>
      <c r="EBA2" s="102"/>
      <c r="EBB2" s="102"/>
      <c r="EBC2" s="102"/>
      <c r="EBD2" s="102"/>
      <c r="EBE2" s="102"/>
      <c r="EBF2" s="102"/>
      <c r="EBG2" s="102"/>
      <c r="EBH2" s="102"/>
      <c r="EBI2" s="102"/>
      <c r="EBJ2" s="102"/>
      <c r="EBK2" s="102"/>
      <c r="EBL2" s="102"/>
      <c r="EBM2" s="102"/>
      <c r="EBN2" s="102"/>
      <c r="EBO2" s="102"/>
      <c r="EBP2" s="102"/>
      <c r="EBQ2" s="102"/>
      <c r="EBR2" s="102"/>
      <c r="EBS2" s="102"/>
      <c r="EBT2" s="102"/>
      <c r="EBU2" s="102"/>
      <c r="EBV2" s="102"/>
      <c r="EBW2" s="102"/>
      <c r="EBX2" s="102"/>
      <c r="EBY2" s="102"/>
      <c r="EBZ2" s="102"/>
      <c r="ECA2" s="102"/>
      <c r="ECB2" s="102"/>
      <c r="ECC2" s="102"/>
      <c r="ECD2" s="102"/>
      <c r="ECE2" s="102"/>
      <c r="ECF2" s="102"/>
      <c r="ECG2" s="102"/>
      <c r="ECH2" s="102"/>
      <c r="ECI2" s="102"/>
      <c r="ECJ2" s="102"/>
      <c r="ECK2" s="102"/>
      <c r="ECL2" s="102"/>
      <c r="ECM2" s="102"/>
      <c r="ECN2" s="102"/>
      <c r="ECO2" s="102"/>
      <c r="ECP2" s="102"/>
      <c r="ECQ2" s="102"/>
      <c r="ECR2" s="102"/>
      <c r="ECS2" s="102"/>
      <c r="ECT2" s="102"/>
      <c r="ECU2" s="102"/>
      <c r="ECV2" s="102"/>
      <c r="ECW2" s="102"/>
      <c r="ECX2" s="102"/>
      <c r="ECY2" s="102"/>
      <c r="ECZ2" s="102"/>
      <c r="EDA2" s="102"/>
      <c r="EDB2" s="102"/>
      <c r="EDC2" s="102"/>
      <c r="EDD2" s="102"/>
      <c r="EDE2" s="102"/>
      <c r="EDF2" s="102"/>
      <c r="EDG2" s="102"/>
      <c r="EDH2" s="102"/>
      <c r="EDI2" s="102"/>
      <c r="EDJ2" s="102"/>
      <c r="EDK2" s="102"/>
      <c r="EDL2" s="102"/>
      <c r="EDM2" s="102"/>
      <c r="EDN2" s="102"/>
      <c r="EDO2" s="102"/>
      <c r="EDP2" s="102"/>
      <c r="EDQ2" s="102"/>
      <c r="EDR2" s="102"/>
      <c r="EDS2" s="102"/>
      <c r="EDT2" s="102"/>
      <c r="EDU2" s="102"/>
      <c r="EDV2" s="102"/>
      <c r="EDW2" s="102"/>
      <c r="EDX2" s="102"/>
      <c r="EDY2" s="102"/>
      <c r="EDZ2" s="102"/>
      <c r="EEA2" s="102"/>
      <c r="EEB2" s="102"/>
      <c r="EEC2" s="102"/>
      <c r="EED2" s="102"/>
      <c r="EEE2" s="102"/>
      <c r="EEF2" s="102"/>
      <c r="EEG2" s="102"/>
      <c r="EEH2" s="102"/>
      <c r="EEI2" s="102"/>
      <c r="EEJ2" s="102"/>
      <c r="EEK2" s="102"/>
      <c r="EEL2" s="102"/>
      <c r="EEM2" s="102"/>
      <c r="EEN2" s="102"/>
      <c r="EEO2" s="102"/>
      <c r="EEP2" s="102"/>
      <c r="EEQ2" s="102"/>
      <c r="EER2" s="102"/>
      <c r="EES2" s="102"/>
      <c r="EET2" s="102"/>
      <c r="EEU2" s="102"/>
      <c r="EEV2" s="102"/>
      <c r="EEW2" s="102"/>
      <c r="EEX2" s="102"/>
      <c r="EEY2" s="102"/>
      <c r="EEZ2" s="102"/>
      <c r="EFA2" s="102"/>
      <c r="EFB2" s="102"/>
      <c r="EFC2" s="102"/>
      <c r="EFD2" s="102"/>
      <c r="EFE2" s="102"/>
      <c r="EFF2" s="102"/>
      <c r="EFG2" s="102"/>
      <c r="EFH2" s="102"/>
      <c r="EFI2" s="102"/>
      <c r="EFJ2" s="102"/>
      <c r="EFK2" s="102"/>
      <c r="EFL2" s="102"/>
      <c r="EFM2" s="102"/>
      <c r="EFN2" s="102"/>
      <c r="EFO2" s="102"/>
      <c r="EFP2" s="102"/>
      <c r="EFQ2" s="102"/>
      <c r="EFR2" s="102"/>
      <c r="EFS2" s="102"/>
      <c r="EFT2" s="102"/>
      <c r="EFU2" s="102"/>
      <c r="EFV2" s="102"/>
      <c r="EFW2" s="102"/>
      <c r="EFX2" s="102"/>
      <c r="EFY2" s="102"/>
      <c r="EFZ2" s="102"/>
      <c r="EGA2" s="102"/>
      <c r="EGB2" s="102"/>
      <c r="EGC2" s="102"/>
      <c r="EGD2" s="102"/>
      <c r="EGE2" s="102"/>
      <c r="EGF2" s="102"/>
      <c r="EGG2" s="102"/>
      <c r="EGH2" s="102"/>
      <c r="EGI2" s="102"/>
      <c r="EGJ2" s="102"/>
      <c r="EGK2" s="102"/>
      <c r="EGL2" s="102"/>
      <c r="EGM2" s="102"/>
      <c r="EGN2" s="102"/>
      <c r="EGO2" s="102"/>
      <c r="EGP2" s="102"/>
      <c r="EGQ2" s="102"/>
      <c r="EGR2" s="102"/>
      <c r="EGS2" s="102"/>
      <c r="EGT2" s="102"/>
      <c r="EGU2" s="102"/>
      <c r="EGV2" s="102"/>
      <c r="EGW2" s="102"/>
      <c r="EGX2" s="102"/>
      <c r="EGY2" s="102"/>
      <c r="EGZ2" s="102"/>
      <c r="EHA2" s="102"/>
      <c r="EHB2" s="102"/>
      <c r="EHC2" s="102"/>
      <c r="EHD2" s="102"/>
      <c r="EHE2" s="102"/>
      <c r="EHF2" s="102"/>
      <c r="EHG2" s="102"/>
      <c r="EHH2" s="102"/>
      <c r="EHI2" s="102"/>
      <c r="EHJ2" s="102"/>
      <c r="EHK2" s="102"/>
      <c r="EHL2" s="102"/>
      <c r="EHM2" s="102"/>
      <c r="EHN2" s="102"/>
      <c r="EHO2" s="102"/>
      <c r="EHP2" s="102"/>
      <c r="EHQ2" s="102"/>
      <c r="EHR2" s="102"/>
      <c r="EHS2" s="102"/>
      <c r="EHT2" s="102"/>
      <c r="EHU2" s="102"/>
      <c r="EHV2" s="102"/>
      <c r="EHW2" s="102"/>
      <c r="EHX2" s="102"/>
      <c r="EHY2" s="102"/>
      <c r="EHZ2" s="102"/>
      <c r="EIA2" s="102"/>
      <c r="EIB2" s="102"/>
      <c r="EIC2" s="102"/>
      <c r="EID2" s="102"/>
      <c r="EIE2" s="102"/>
      <c r="EIF2" s="102"/>
      <c r="EIG2" s="102"/>
      <c r="EIH2" s="102"/>
      <c r="EII2" s="102"/>
      <c r="EIJ2" s="102"/>
      <c r="EIK2" s="102"/>
      <c r="EIL2" s="102"/>
      <c r="EIM2" s="102"/>
      <c r="EIN2" s="102"/>
      <c r="EIO2" s="102"/>
      <c r="EIP2" s="102"/>
      <c r="EIQ2" s="102"/>
      <c r="EIR2" s="102"/>
      <c r="EIS2" s="102"/>
      <c r="EIT2" s="102"/>
      <c r="EIU2" s="102"/>
      <c r="EIV2" s="102"/>
      <c r="EIW2" s="102"/>
      <c r="EIX2" s="102"/>
      <c r="EIY2" s="102"/>
      <c r="EIZ2" s="102"/>
      <c r="EJA2" s="102"/>
      <c r="EJB2" s="102"/>
      <c r="EJC2" s="102"/>
      <c r="EJD2" s="102"/>
      <c r="EJE2" s="102"/>
      <c r="EJF2" s="102"/>
      <c r="EJG2" s="102"/>
      <c r="EJH2" s="102"/>
      <c r="EJI2" s="102"/>
      <c r="EJJ2" s="102"/>
      <c r="EJK2" s="102"/>
      <c r="EJL2" s="102"/>
      <c r="EJM2" s="102"/>
      <c r="EJN2" s="102"/>
      <c r="EJO2" s="102"/>
      <c r="EJP2" s="102"/>
      <c r="EJQ2" s="102"/>
      <c r="EJR2" s="102"/>
      <c r="EJS2" s="102"/>
      <c r="EJT2" s="102"/>
      <c r="EJU2" s="102"/>
      <c r="EJV2" s="102"/>
      <c r="EJW2" s="102"/>
      <c r="EJX2" s="102"/>
      <c r="EJY2" s="102"/>
      <c r="EJZ2" s="102"/>
      <c r="EKA2" s="102"/>
      <c r="EKB2" s="102"/>
      <c r="EKC2" s="102"/>
      <c r="EKD2" s="102"/>
      <c r="EKE2" s="102"/>
      <c r="EKF2" s="102"/>
      <c r="EKG2" s="102"/>
      <c r="EKH2" s="102"/>
      <c r="EKI2" s="102"/>
      <c r="EKJ2" s="102"/>
      <c r="EKK2" s="102"/>
      <c r="EKL2" s="102"/>
      <c r="EKM2" s="102"/>
      <c r="EKN2" s="102"/>
      <c r="EKO2" s="102"/>
      <c r="EKP2" s="102"/>
      <c r="EKQ2" s="102"/>
      <c r="EKR2" s="102"/>
      <c r="EKS2" s="102"/>
      <c r="EKT2" s="102"/>
      <c r="EKU2" s="102"/>
      <c r="EKV2" s="102"/>
      <c r="EKW2" s="102"/>
      <c r="EKX2" s="102"/>
      <c r="EKY2" s="102"/>
      <c r="EKZ2" s="102"/>
      <c r="ELA2" s="102"/>
      <c r="ELB2" s="102"/>
      <c r="ELC2" s="102"/>
      <c r="ELD2" s="102"/>
      <c r="ELE2" s="102"/>
      <c r="ELF2" s="102"/>
      <c r="ELG2" s="102"/>
      <c r="ELH2" s="102"/>
      <c r="ELI2" s="102"/>
      <c r="ELJ2" s="102"/>
      <c r="ELK2" s="102"/>
      <c r="ELL2" s="102"/>
      <c r="ELM2" s="102"/>
      <c r="ELN2" s="102"/>
      <c r="ELO2" s="102"/>
      <c r="ELP2" s="102"/>
      <c r="ELQ2" s="102"/>
      <c r="ELR2" s="102"/>
      <c r="ELS2" s="102"/>
      <c r="ELT2" s="102"/>
      <c r="ELU2" s="102"/>
      <c r="ELV2" s="102"/>
      <c r="ELW2" s="102"/>
      <c r="ELX2" s="102"/>
      <c r="ELY2" s="102"/>
      <c r="ELZ2" s="102"/>
      <c r="EMA2" s="102"/>
      <c r="EMB2" s="102"/>
      <c r="EMC2" s="102"/>
      <c r="EMD2" s="102"/>
      <c r="EME2" s="102"/>
      <c r="EMF2" s="102"/>
      <c r="EMG2" s="102"/>
      <c r="EMH2" s="102"/>
      <c r="EMI2" s="102"/>
      <c r="EMJ2" s="102"/>
      <c r="EMK2" s="102"/>
      <c r="EML2" s="102"/>
      <c r="EMM2" s="102"/>
      <c r="EMN2" s="102"/>
      <c r="EMO2" s="102"/>
      <c r="EMP2" s="102"/>
      <c r="EMQ2" s="102"/>
      <c r="EMR2" s="102"/>
      <c r="EMS2" s="102"/>
      <c r="EMT2" s="102"/>
      <c r="EMU2" s="102"/>
      <c r="EMV2" s="102"/>
      <c r="EMW2" s="102"/>
      <c r="EMX2" s="102"/>
      <c r="EMY2" s="102"/>
      <c r="EMZ2" s="102"/>
      <c r="ENA2" s="102"/>
      <c r="ENB2" s="102"/>
      <c r="ENC2" s="102"/>
      <c r="END2" s="102"/>
      <c r="ENE2" s="102"/>
      <c r="ENF2" s="102"/>
      <c r="ENG2" s="102"/>
      <c r="ENH2" s="102"/>
      <c r="ENI2" s="102"/>
      <c r="ENJ2" s="102"/>
      <c r="ENK2" s="102"/>
      <c r="ENL2" s="102"/>
      <c r="ENM2" s="102"/>
      <c r="ENN2" s="102"/>
      <c r="ENO2" s="102"/>
      <c r="ENP2" s="102"/>
      <c r="ENQ2" s="102"/>
      <c r="ENR2" s="102"/>
      <c r="ENS2" s="102"/>
      <c r="ENT2" s="102"/>
      <c r="ENU2" s="102"/>
      <c r="ENV2" s="102"/>
      <c r="ENW2" s="102"/>
      <c r="ENX2" s="102"/>
      <c r="ENY2" s="102"/>
      <c r="ENZ2" s="102"/>
      <c r="EOA2" s="102"/>
      <c r="EOB2" s="102"/>
      <c r="EOC2" s="102"/>
      <c r="EOD2" s="102"/>
      <c r="EOE2" s="102"/>
      <c r="EOF2" s="102"/>
      <c r="EOG2" s="102"/>
      <c r="EOH2" s="102"/>
      <c r="EOI2" s="102"/>
      <c r="EOJ2" s="102"/>
      <c r="EOK2" s="102"/>
      <c r="EOL2" s="102"/>
      <c r="EOM2" s="102"/>
      <c r="EON2" s="102"/>
      <c r="EOO2" s="102"/>
      <c r="EOP2" s="102"/>
      <c r="EOQ2" s="102"/>
      <c r="EOR2" s="102"/>
      <c r="EOS2" s="102"/>
      <c r="EOT2" s="102"/>
      <c r="EOU2" s="102"/>
      <c r="EOV2" s="102"/>
      <c r="EOW2" s="102"/>
      <c r="EOX2" s="102"/>
      <c r="EOY2" s="102"/>
      <c r="EOZ2" s="102"/>
      <c r="EPA2" s="102"/>
      <c r="EPB2" s="102"/>
      <c r="EPC2" s="102"/>
      <c r="EPD2" s="102"/>
      <c r="EPE2" s="102"/>
      <c r="EPF2" s="102"/>
      <c r="EPG2" s="102"/>
      <c r="EPH2" s="102"/>
      <c r="EPI2" s="102"/>
      <c r="EPJ2" s="102"/>
      <c r="EPK2" s="102"/>
      <c r="EPL2" s="102"/>
      <c r="EPM2" s="102"/>
      <c r="EPN2" s="102"/>
      <c r="EPO2" s="102"/>
      <c r="EPP2" s="102"/>
      <c r="EPQ2" s="102"/>
      <c r="EPR2" s="102"/>
      <c r="EPS2" s="102"/>
      <c r="EPT2" s="102"/>
      <c r="EPU2" s="102"/>
      <c r="EPV2" s="102"/>
      <c r="EPW2" s="102"/>
      <c r="EPX2" s="102"/>
      <c r="EPY2" s="102"/>
      <c r="EPZ2" s="102"/>
      <c r="EQA2" s="102"/>
      <c r="EQB2" s="102"/>
      <c r="EQC2" s="102"/>
      <c r="EQD2" s="102"/>
      <c r="EQE2" s="102"/>
      <c r="EQF2" s="102"/>
      <c r="EQG2" s="102"/>
      <c r="EQH2" s="102"/>
      <c r="EQI2" s="102"/>
      <c r="EQJ2" s="102"/>
      <c r="EQK2" s="102"/>
      <c r="EQL2" s="102"/>
      <c r="EQM2" s="102"/>
      <c r="EQN2" s="102"/>
      <c r="EQO2" s="102"/>
      <c r="EQP2" s="102"/>
      <c r="EQQ2" s="102"/>
      <c r="EQR2" s="102"/>
      <c r="EQS2" s="102"/>
      <c r="EQT2" s="102"/>
      <c r="EQU2" s="102"/>
      <c r="EQV2" s="102"/>
      <c r="EQW2" s="102"/>
      <c r="EQX2" s="102"/>
      <c r="EQY2" s="102"/>
      <c r="EQZ2" s="102"/>
      <c r="ERA2" s="102"/>
      <c r="ERB2" s="102"/>
      <c r="ERC2" s="102"/>
      <c r="ERD2" s="102"/>
      <c r="ERE2" s="102"/>
      <c r="ERF2" s="102"/>
      <c r="ERG2" s="102"/>
      <c r="ERH2" s="102"/>
      <c r="ERI2" s="102"/>
      <c r="ERJ2" s="102"/>
      <c r="ERK2" s="102"/>
      <c r="ERL2" s="102"/>
      <c r="ERM2" s="102"/>
      <c r="ERN2" s="102"/>
      <c r="ERO2" s="102"/>
      <c r="ERP2" s="102"/>
      <c r="ERQ2" s="102"/>
      <c r="ERR2" s="102"/>
      <c r="ERS2" s="102"/>
      <c r="ERT2" s="102"/>
      <c r="ERU2" s="102"/>
      <c r="ERV2" s="102"/>
      <c r="ERW2" s="102"/>
      <c r="ERX2" s="102"/>
      <c r="ERY2" s="102"/>
      <c r="ERZ2" s="102"/>
      <c r="ESA2" s="102"/>
      <c r="ESB2" s="102"/>
      <c r="ESC2" s="102"/>
      <c r="ESD2" s="102"/>
      <c r="ESE2" s="102"/>
      <c r="ESF2" s="102"/>
      <c r="ESG2" s="102"/>
      <c r="ESH2" s="102"/>
      <c r="ESI2" s="102"/>
      <c r="ESJ2" s="102"/>
      <c r="ESK2" s="102"/>
      <c r="ESL2" s="102"/>
      <c r="ESM2" s="102"/>
      <c r="ESN2" s="102"/>
      <c r="ESO2" s="102"/>
      <c r="ESP2" s="102"/>
      <c r="ESQ2" s="102"/>
      <c r="ESR2" s="102"/>
      <c r="ESS2" s="102"/>
      <c r="EST2" s="102"/>
      <c r="ESU2" s="102"/>
      <c r="ESV2" s="102"/>
      <c r="ESW2" s="102"/>
      <c r="ESX2" s="102"/>
      <c r="ESY2" s="102"/>
      <c r="ESZ2" s="102"/>
      <c r="ETA2" s="102"/>
      <c r="ETB2" s="102"/>
      <c r="ETC2" s="102"/>
      <c r="ETD2" s="102"/>
      <c r="ETE2" s="102"/>
      <c r="ETF2" s="102"/>
      <c r="ETG2" s="102"/>
      <c r="ETH2" s="102"/>
      <c r="ETI2" s="102"/>
      <c r="ETJ2" s="102"/>
      <c r="ETK2" s="102"/>
      <c r="ETL2" s="102"/>
      <c r="ETM2" s="102"/>
      <c r="ETN2" s="102"/>
      <c r="ETO2" s="102"/>
      <c r="ETP2" s="102"/>
      <c r="ETQ2" s="102"/>
      <c r="ETR2" s="102"/>
      <c r="ETS2" s="102"/>
      <c r="ETT2" s="102"/>
      <c r="ETU2" s="102"/>
      <c r="ETV2" s="102"/>
      <c r="ETW2" s="102"/>
      <c r="ETX2" s="102"/>
      <c r="ETY2" s="102"/>
      <c r="ETZ2" s="102"/>
      <c r="EUA2" s="102"/>
      <c r="EUB2" s="102"/>
      <c r="EUC2" s="102"/>
      <c r="EUD2" s="102"/>
      <c r="EUE2" s="102"/>
      <c r="EUF2" s="102"/>
      <c r="EUG2" s="102"/>
      <c r="EUH2" s="102"/>
      <c r="EUI2" s="102"/>
      <c r="EUJ2" s="102"/>
      <c r="EUK2" s="102"/>
      <c r="EUL2" s="102"/>
      <c r="EUM2" s="102"/>
      <c r="EUN2" s="102"/>
      <c r="EUO2" s="102"/>
      <c r="EUP2" s="102"/>
      <c r="EUQ2" s="102"/>
      <c r="EUR2" s="102"/>
      <c r="EUS2" s="102"/>
      <c r="EUT2" s="102"/>
      <c r="EUU2" s="102"/>
      <c r="EUV2" s="102"/>
      <c r="EUW2" s="102"/>
      <c r="EUX2" s="102"/>
      <c r="EUY2" s="102"/>
      <c r="EUZ2" s="102"/>
      <c r="EVA2" s="102"/>
      <c r="EVB2" s="102"/>
      <c r="EVC2" s="102"/>
      <c r="EVD2" s="102"/>
      <c r="EVE2" s="102"/>
      <c r="EVF2" s="102"/>
      <c r="EVG2" s="102"/>
      <c r="EVH2" s="102"/>
      <c r="EVI2" s="102"/>
      <c r="EVJ2" s="102"/>
      <c r="EVK2" s="102"/>
      <c r="EVL2" s="102"/>
      <c r="EVM2" s="102"/>
      <c r="EVN2" s="102"/>
      <c r="EVO2" s="102"/>
      <c r="EVP2" s="102"/>
      <c r="EVQ2" s="102"/>
      <c r="EVR2" s="102"/>
      <c r="EVS2" s="102"/>
      <c r="EVT2" s="102"/>
      <c r="EVU2" s="102"/>
      <c r="EVV2" s="102"/>
      <c r="EVW2" s="102"/>
      <c r="EVX2" s="102"/>
      <c r="EVY2" s="102"/>
      <c r="EVZ2" s="102"/>
      <c r="EWA2" s="102"/>
      <c r="EWB2" s="102"/>
      <c r="EWC2" s="102"/>
      <c r="EWD2" s="102"/>
      <c r="EWE2" s="102"/>
      <c r="EWF2" s="102"/>
      <c r="EWG2" s="102"/>
      <c r="EWH2" s="102"/>
      <c r="EWI2" s="102"/>
      <c r="EWJ2" s="102"/>
      <c r="EWK2" s="102"/>
      <c r="EWL2" s="102"/>
      <c r="EWM2" s="102"/>
      <c r="EWN2" s="102"/>
      <c r="EWO2" s="102"/>
      <c r="EWP2" s="102"/>
      <c r="EWQ2" s="102"/>
      <c r="EWR2" s="102"/>
      <c r="EWS2" s="102"/>
      <c r="EWT2" s="102"/>
      <c r="EWU2" s="102"/>
      <c r="EWV2" s="102"/>
      <c r="EWW2" s="102"/>
      <c r="EWX2" s="102"/>
      <c r="EWY2" s="102"/>
      <c r="EWZ2" s="102"/>
      <c r="EXA2" s="102"/>
      <c r="EXB2" s="102"/>
      <c r="EXC2" s="102"/>
      <c r="EXD2" s="102"/>
      <c r="EXE2" s="102"/>
      <c r="EXF2" s="102"/>
      <c r="EXG2" s="102"/>
      <c r="EXH2" s="102"/>
      <c r="EXI2" s="102"/>
      <c r="EXJ2" s="102"/>
      <c r="EXK2" s="102"/>
      <c r="EXL2" s="102"/>
      <c r="EXM2" s="102"/>
      <c r="EXN2" s="102"/>
      <c r="EXO2" s="102"/>
      <c r="EXP2" s="102"/>
      <c r="EXQ2" s="102"/>
      <c r="EXR2" s="102"/>
      <c r="EXS2" s="102"/>
      <c r="EXT2" s="102"/>
      <c r="EXU2" s="102"/>
      <c r="EXV2" s="102"/>
      <c r="EXW2" s="102"/>
      <c r="EXX2" s="102"/>
      <c r="EXY2" s="102"/>
      <c r="EXZ2" s="102"/>
      <c r="EYA2" s="102"/>
      <c r="EYB2" s="102"/>
      <c r="EYC2" s="102"/>
      <c r="EYD2" s="102"/>
      <c r="EYE2" s="102"/>
      <c r="EYF2" s="102"/>
      <c r="EYG2" s="102"/>
      <c r="EYH2" s="102"/>
      <c r="EYI2" s="102"/>
      <c r="EYJ2" s="102"/>
      <c r="EYK2" s="102"/>
      <c r="EYL2" s="102"/>
      <c r="EYM2" s="102"/>
      <c r="EYN2" s="102"/>
      <c r="EYO2" s="102"/>
      <c r="EYP2" s="102"/>
      <c r="EYQ2" s="102"/>
      <c r="EYR2" s="102"/>
      <c r="EYS2" s="102"/>
      <c r="EYT2" s="102"/>
      <c r="EYU2" s="102"/>
      <c r="EYV2" s="102"/>
      <c r="EYW2" s="102"/>
      <c r="EYX2" s="102"/>
      <c r="EYY2" s="102"/>
      <c r="EYZ2" s="102"/>
      <c r="EZA2" s="102"/>
      <c r="EZB2" s="102"/>
      <c r="EZC2" s="102"/>
      <c r="EZD2" s="102"/>
      <c r="EZE2" s="102"/>
      <c r="EZF2" s="102"/>
      <c r="EZG2" s="102"/>
      <c r="EZH2" s="102"/>
      <c r="EZI2" s="102"/>
      <c r="EZJ2" s="102"/>
      <c r="EZK2" s="102"/>
      <c r="EZL2" s="102"/>
      <c r="EZM2" s="102"/>
      <c r="EZN2" s="102"/>
      <c r="EZO2" s="102"/>
      <c r="EZP2" s="102"/>
      <c r="EZQ2" s="102"/>
      <c r="EZR2" s="102"/>
      <c r="EZS2" s="102"/>
      <c r="EZT2" s="102"/>
      <c r="EZU2" s="102"/>
      <c r="EZV2" s="102"/>
      <c r="EZW2" s="102"/>
      <c r="EZX2" s="102"/>
      <c r="EZY2" s="102"/>
      <c r="EZZ2" s="102"/>
      <c r="FAA2" s="102"/>
      <c r="FAB2" s="102"/>
      <c r="FAC2" s="102"/>
      <c r="FAD2" s="102"/>
      <c r="FAE2" s="102"/>
      <c r="FAF2" s="102"/>
      <c r="FAG2" s="102"/>
      <c r="FAH2" s="102"/>
      <c r="FAI2" s="102"/>
      <c r="FAJ2" s="102"/>
      <c r="FAK2" s="102"/>
      <c r="FAL2" s="102"/>
      <c r="FAM2" s="102"/>
      <c r="FAN2" s="102"/>
      <c r="FAO2" s="102"/>
      <c r="FAP2" s="102"/>
      <c r="FAQ2" s="102"/>
      <c r="FAR2" s="102"/>
      <c r="FAS2" s="102"/>
      <c r="FAT2" s="102"/>
      <c r="FAU2" s="102"/>
      <c r="FAV2" s="102"/>
      <c r="FAW2" s="102"/>
      <c r="FAX2" s="102"/>
      <c r="FAY2" s="102"/>
      <c r="FAZ2" s="102"/>
      <c r="FBA2" s="102"/>
      <c r="FBB2" s="102"/>
      <c r="FBC2" s="102"/>
      <c r="FBD2" s="102"/>
      <c r="FBE2" s="102"/>
      <c r="FBF2" s="102"/>
      <c r="FBG2" s="102"/>
      <c r="FBH2" s="102"/>
      <c r="FBI2" s="102"/>
      <c r="FBJ2" s="102"/>
      <c r="FBK2" s="102"/>
      <c r="FBL2" s="102"/>
      <c r="FBM2" s="102"/>
      <c r="FBN2" s="102"/>
      <c r="FBO2" s="102"/>
      <c r="FBP2" s="102"/>
      <c r="FBQ2" s="102"/>
      <c r="FBR2" s="102"/>
      <c r="FBS2" s="102"/>
      <c r="FBT2" s="102"/>
      <c r="FBU2" s="102"/>
      <c r="FBV2" s="102"/>
      <c r="FBW2" s="102"/>
      <c r="FBX2" s="102"/>
      <c r="FBY2" s="102"/>
      <c r="FBZ2" s="102"/>
      <c r="FCA2" s="102"/>
      <c r="FCB2" s="102"/>
      <c r="FCC2" s="102"/>
      <c r="FCD2" s="102"/>
      <c r="FCE2" s="102"/>
      <c r="FCF2" s="102"/>
      <c r="FCG2" s="102"/>
      <c r="FCH2" s="102"/>
      <c r="FCI2" s="102"/>
      <c r="FCJ2" s="102"/>
      <c r="FCK2" s="102"/>
      <c r="FCL2" s="102"/>
      <c r="FCM2" s="102"/>
      <c r="FCN2" s="102"/>
      <c r="FCO2" s="102"/>
      <c r="FCP2" s="102"/>
      <c r="FCQ2" s="102"/>
      <c r="FCR2" s="102"/>
      <c r="FCS2" s="102"/>
      <c r="FCT2" s="102"/>
      <c r="FCU2" s="102"/>
      <c r="FCV2" s="102"/>
      <c r="FCW2" s="102"/>
      <c r="FCX2" s="102"/>
      <c r="FCY2" s="102"/>
      <c r="FCZ2" s="102"/>
      <c r="FDA2" s="102"/>
      <c r="FDB2" s="102"/>
      <c r="FDC2" s="102"/>
      <c r="FDD2" s="102"/>
      <c r="FDE2" s="102"/>
      <c r="FDF2" s="102"/>
      <c r="FDG2" s="102"/>
      <c r="FDH2" s="102"/>
      <c r="FDI2" s="102"/>
      <c r="FDJ2" s="102"/>
      <c r="FDK2" s="102"/>
      <c r="FDL2" s="102"/>
      <c r="FDM2" s="102"/>
      <c r="FDN2" s="102"/>
      <c r="FDO2" s="102"/>
      <c r="FDP2" s="102"/>
      <c r="FDQ2" s="102"/>
      <c r="FDR2" s="102"/>
      <c r="FDS2" s="102"/>
      <c r="FDT2" s="102"/>
      <c r="FDU2" s="102"/>
      <c r="FDV2" s="102"/>
      <c r="FDW2" s="102"/>
      <c r="FDX2" s="102"/>
      <c r="FDY2" s="102"/>
      <c r="FDZ2" s="102"/>
      <c r="FEA2" s="102"/>
      <c r="FEB2" s="102"/>
      <c r="FEC2" s="102"/>
      <c r="FED2" s="102"/>
      <c r="FEE2" s="102"/>
      <c r="FEF2" s="102"/>
      <c r="FEG2" s="102"/>
      <c r="FEH2" s="102"/>
      <c r="FEI2" s="102"/>
      <c r="FEJ2" s="102"/>
      <c r="FEK2" s="102"/>
      <c r="FEL2" s="102"/>
      <c r="FEM2" s="102"/>
      <c r="FEN2" s="102"/>
      <c r="FEO2" s="102"/>
      <c r="FEP2" s="102"/>
      <c r="FEQ2" s="102"/>
      <c r="FER2" s="102"/>
      <c r="FES2" s="102"/>
      <c r="FET2" s="102"/>
      <c r="FEU2" s="102"/>
      <c r="FEV2" s="102"/>
      <c r="FEW2" s="102"/>
      <c r="FEX2" s="102"/>
      <c r="FEY2" s="102"/>
      <c r="FEZ2" s="102"/>
      <c r="FFA2" s="102"/>
      <c r="FFB2" s="102"/>
      <c r="FFC2" s="102"/>
      <c r="FFD2" s="102"/>
      <c r="FFE2" s="102"/>
      <c r="FFF2" s="102"/>
      <c r="FFG2" s="102"/>
      <c r="FFH2" s="102"/>
      <c r="FFI2" s="102"/>
      <c r="FFJ2" s="102"/>
      <c r="FFK2" s="102"/>
      <c r="FFL2" s="102"/>
      <c r="FFM2" s="102"/>
      <c r="FFN2" s="102"/>
      <c r="FFO2" s="102"/>
      <c r="FFP2" s="102"/>
      <c r="FFQ2" s="102"/>
      <c r="FFR2" s="102"/>
      <c r="FFS2" s="102"/>
      <c r="FFT2" s="102"/>
      <c r="FFU2" s="102"/>
      <c r="FFV2" s="102"/>
      <c r="FFW2" s="102"/>
      <c r="FFX2" s="102"/>
      <c r="FFY2" s="102"/>
      <c r="FFZ2" s="102"/>
      <c r="FGA2" s="102"/>
      <c r="FGB2" s="102"/>
      <c r="FGC2" s="102"/>
      <c r="FGD2" s="102"/>
      <c r="FGE2" s="102"/>
      <c r="FGF2" s="102"/>
      <c r="FGG2" s="102"/>
      <c r="FGH2" s="102"/>
      <c r="FGI2" s="102"/>
      <c r="FGJ2" s="102"/>
      <c r="FGK2" s="102"/>
      <c r="FGL2" s="102"/>
      <c r="FGM2" s="102"/>
      <c r="FGN2" s="102"/>
      <c r="FGO2" s="102"/>
      <c r="FGP2" s="102"/>
      <c r="FGQ2" s="102"/>
      <c r="FGR2" s="102"/>
      <c r="FGS2" s="102"/>
      <c r="FGT2" s="102"/>
      <c r="FGU2" s="102"/>
      <c r="FGV2" s="102"/>
      <c r="FGW2" s="102"/>
      <c r="FGX2" s="102"/>
      <c r="FGY2" s="102"/>
      <c r="FGZ2" s="102"/>
      <c r="FHA2" s="102"/>
      <c r="FHB2" s="102"/>
      <c r="FHC2" s="102"/>
      <c r="FHD2" s="102"/>
      <c r="FHE2" s="102"/>
      <c r="FHF2" s="102"/>
      <c r="FHG2" s="102"/>
      <c r="FHH2" s="102"/>
      <c r="FHI2" s="102"/>
      <c r="FHJ2" s="102"/>
      <c r="FHK2" s="102"/>
      <c r="FHL2" s="102"/>
      <c r="FHM2" s="102"/>
      <c r="FHN2" s="102"/>
      <c r="FHO2" s="102"/>
      <c r="FHP2" s="102"/>
      <c r="FHQ2" s="102"/>
      <c r="FHR2" s="102"/>
      <c r="FHS2" s="102"/>
      <c r="FHT2" s="102"/>
      <c r="FHU2" s="102"/>
      <c r="FHV2" s="102"/>
      <c r="FHW2" s="102"/>
      <c r="FHX2" s="102"/>
      <c r="FHY2" s="102"/>
      <c r="FHZ2" s="102"/>
      <c r="FIA2" s="102"/>
      <c r="FIB2" s="102"/>
      <c r="FIC2" s="102"/>
      <c r="FID2" s="102"/>
      <c r="FIE2" s="102"/>
      <c r="FIF2" s="102"/>
      <c r="FIG2" s="102"/>
      <c r="FIH2" s="102"/>
      <c r="FII2" s="102"/>
      <c r="FIJ2" s="102"/>
      <c r="FIK2" s="102"/>
      <c r="FIL2" s="102"/>
      <c r="FIM2" s="102"/>
      <c r="FIN2" s="102"/>
      <c r="FIO2" s="102"/>
      <c r="FIP2" s="102"/>
      <c r="FIQ2" s="102"/>
      <c r="FIR2" s="102"/>
      <c r="FIS2" s="102"/>
      <c r="FIT2" s="102"/>
      <c r="FIU2" s="102"/>
      <c r="FIV2" s="102"/>
      <c r="FIW2" s="102"/>
      <c r="FIX2" s="102"/>
      <c r="FIY2" s="102"/>
      <c r="FIZ2" s="102"/>
      <c r="FJA2" s="102"/>
      <c r="FJB2" s="102"/>
      <c r="FJC2" s="102"/>
      <c r="FJD2" s="102"/>
      <c r="FJE2" s="102"/>
      <c r="FJF2" s="102"/>
      <c r="FJG2" s="102"/>
      <c r="FJH2" s="102"/>
      <c r="FJI2" s="102"/>
      <c r="FJJ2" s="102"/>
      <c r="FJK2" s="102"/>
      <c r="FJL2" s="102"/>
      <c r="FJM2" s="102"/>
      <c r="FJN2" s="102"/>
      <c r="FJO2" s="102"/>
      <c r="FJP2" s="102"/>
      <c r="FJQ2" s="102"/>
      <c r="FJR2" s="102"/>
      <c r="FJS2" s="102"/>
      <c r="FJT2" s="102"/>
      <c r="FJU2" s="102"/>
      <c r="FJV2" s="102"/>
      <c r="FJW2" s="102"/>
      <c r="FJX2" s="102"/>
      <c r="FJY2" s="102"/>
      <c r="FJZ2" s="102"/>
      <c r="FKA2" s="102"/>
      <c r="FKB2" s="102"/>
      <c r="FKC2" s="102"/>
      <c r="FKD2" s="102"/>
      <c r="FKE2" s="102"/>
      <c r="FKF2" s="102"/>
      <c r="FKG2" s="102"/>
      <c r="FKH2" s="102"/>
      <c r="FKI2" s="102"/>
      <c r="FKJ2" s="102"/>
      <c r="FKK2" s="102"/>
      <c r="FKL2" s="102"/>
      <c r="FKM2" s="102"/>
      <c r="FKN2" s="102"/>
      <c r="FKO2" s="102"/>
      <c r="FKP2" s="102"/>
      <c r="FKQ2" s="102"/>
      <c r="FKR2" s="102"/>
      <c r="FKS2" s="102"/>
      <c r="FKT2" s="102"/>
      <c r="FKU2" s="102"/>
      <c r="FKV2" s="102"/>
      <c r="FKW2" s="102"/>
      <c r="FKX2" s="102"/>
      <c r="FKY2" s="102"/>
      <c r="FKZ2" s="102"/>
      <c r="FLA2" s="102"/>
      <c r="FLB2" s="102"/>
      <c r="FLC2" s="102"/>
      <c r="FLD2" s="102"/>
      <c r="FLE2" s="102"/>
      <c r="FLF2" s="102"/>
      <c r="FLG2" s="102"/>
      <c r="FLH2" s="102"/>
      <c r="FLI2" s="102"/>
      <c r="FLJ2" s="102"/>
      <c r="FLK2" s="102"/>
      <c r="FLL2" s="102"/>
      <c r="FLM2" s="102"/>
      <c r="FLN2" s="102"/>
      <c r="FLO2" s="102"/>
      <c r="FLP2" s="102"/>
      <c r="FLQ2" s="102"/>
      <c r="FLR2" s="102"/>
      <c r="FLS2" s="102"/>
      <c r="FLT2" s="102"/>
      <c r="FLU2" s="102"/>
      <c r="FLV2" s="102"/>
      <c r="FLW2" s="102"/>
      <c r="FLX2" s="102"/>
      <c r="FLY2" s="102"/>
      <c r="FLZ2" s="102"/>
      <c r="FMA2" s="102"/>
      <c r="FMB2" s="102"/>
      <c r="FMC2" s="102"/>
      <c r="FMD2" s="102"/>
      <c r="FME2" s="102"/>
      <c r="FMF2" s="102"/>
      <c r="FMG2" s="102"/>
      <c r="FMH2" s="102"/>
      <c r="FMI2" s="102"/>
      <c r="FMJ2" s="102"/>
      <c r="FMK2" s="102"/>
      <c r="FML2" s="102"/>
      <c r="FMM2" s="102"/>
      <c r="FMN2" s="102"/>
      <c r="FMO2" s="102"/>
      <c r="FMP2" s="102"/>
      <c r="FMQ2" s="102"/>
      <c r="FMR2" s="102"/>
      <c r="FMS2" s="102"/>
      <c r="FMT2" s="102"/>
      <c r="FMU2" s="102"/>
      <c r="FMV2" s="102"/>
      <c r="FMW2" s="102"/>
      <c r="FMX2" s="102"/>
      <c r="FMY2" s="102"/>
      <c r="FMZ2" s="102"/>
      <c r="FNA2" s="102"/>
      <c r="FNB2" s="102"/>
      <c r="FNC2" s="102"/>
      <c r="FND2" s="102"/>
      <c r="FNE2" s="102"/>
      <c r="FNF2" s="102"/>
      <c r="FNG2" s="102"/>
      <c r="FNH2" s="102"/>
      <c r="FNI2" s="102"/>
      <c r="FNJ2" s="102"/>
      <c r="FNK2" s="102"/>
      <c r="FNL2" s="102"/>
      <c r="FNM2" s="102"/>
      <c r="FNN2" s="102"/>
      <c r="FNO2" s="102"/>
      <c r="FNP2" s="102"/>
      <c r="FNQ2" s="102"/>
      <c r="FNR2" s="102"/>
      <c r="FNS2" s="102"/>
      <c r="FNT2" s="102"/>
      <c r="FNU2" s="102"/>
      <c r="FNV2" s="102"/>
      <c r="FNW2" s="102"/>
      <c r="FNX2" s="102"/>
      <c r="FNY2" s="102"/>
      <c r="FNZ2" s="102"/>
      <c r="FOA2" s="102"/>
      <c r="FOB2" s="102"/>
      <c r="FOC2" s="102"/>
      <c r="FOD2" s="102"/>
      <c r="FOE2" s="102"/>
      <c r="FOF2" s="102"/>
      <c r="FOG2" s="102"/>
      <c r="FOH2" s="102"/>
      <c r="FOI2" s="102"/>
      <c r="FOJ2" s="102"/>
      <c r="FOK2" s="102"/>
      <c r="FOL2" s="102"/>
      <c r="FOM2" s="102"/>
      <c r="FON2" s="102"/>
      <c r="FOO2" s="102"/>
      <c r="FOP2" s="102"/>
      <c r="FOQ2" s="102"/>
      <c r="FOR2" s="102"/>
      <c r="FOS2" s="102"/>
      <c r="FOT2" s="102"/>
      <c r="FOU2" s="102"/>
      <c r="FOV2" s="102"/>
      <c r="FOW2" s="102"/>
      <c r="FOX2" s="102"/>
      <c r="FOY2" s="102"/>
      <c r="FOZ2" s="102"/>
      <c r="FPA2" s="102"/>
      <c r="FPB2" s="102"/>
      <c r="FPC2" s="102"/>
      <c r="FPD2" s="102"/>
      <c r="FPE2" s="102"/>
      <c r="FPF2" s="102"/>
      <c r="FPG2" s="102"/>
      <c r="FPH2" s="102"/>
      <c r="FPI2" s="102"/>
      <c r="FPJ2" s="102"/>
      <c r="FPK2" s="102"/>
      <c r="FPL2" s="102"/>
      <c r="FPM2" s="102"/>
      <c r="FPN2" s="102"/>
      <c r="FPO2" s="102"/>
      <c r="FPP2" s="102"/>
      <c r="FPQ2" s="102"/>
      <c r="FPR2" s="102"/>
      <c r="FPS2" s="102"/>
      <c r="FPT2" s="102"/>
      <c r="FPU2" s="102"/>
      <c r="FPV2" s="102"/>
      <c r="FPW2" s="102"/>
      <c r="FPX2" s="102"/>
      <c r="FPY2" s="102"/>
      <c r="FPZ2" s="102"/>
      <c r="FQA2" s="102"/>
      <c r="FQB2" s="102"/>
      <c r="FQC2" s="102"/>
      <c r="FQD2" s="102"/>
      <c r="FQE2" s="102"/>
      <c r="FQF2" s="102"/>
      <c r="FQG2" s="102"/>
      <c r="FQH2" s="102"/>
      <c r="FQI2" s="102"/>
      <c r="FQJ2" s="102"/>
      <c r="FQK2" s="102"/>
      <c r="FQL2" s="102"/>
      <c r="FQM2" s="102"/>
      <c r="FQN2" s="102"/>
      <c r="FQO2" s="102"/>
      <c r="FQP2" s="102"/>
      <c r="FQQ2" s="102"/>
      <c r="FQR2" s="102"/>
      <c r="FQS2" s="102"/>
      <c r="FQT2" s="102"/>
      <c r="FQU2" s="102"/>
      <c r="FQV2" s="102"/>
      <c r="FQW2" s="102"/>
      <c r="FQX2" s="102"/>
      <c r="FQY2" s="102"/>
      <c r="FQZ2" s="102"/>
      <c r="FRA2" s="102"/>
      <c r="FRB2" s="102"/>
      <c r="FRC2" s="102"/>
      <c r="FRD2" s="102"/>
      <c r="FRE2" s="102"/>
      <c r="FRF2" s="102"/>
      <c r="FRG2" s="102"/>
      <c r="FRH2" s="102"/>
      <c r="FRI2" s="102"/>
      <c r="FRJ2" s="102"/>
      <c r="FRK2" s="102"/>
      <c r="FRL2" s="102"/>
      <c r="FRM2" s="102"/>
      <c r="FRN2" s="102"/>
      <c r="FRO2" s="102"/>
      <c r="FRP2" s="102"/>
      <c r="FRQ2" s="102"/>
      <c r="FRR2" s="102"/>
      <c r="FRS2" s="102"/>
      <c r="FRT2" s="102"/>
      <c r="FRU2" s="102"/>
      <c r="FRV2" s="102"/>
      <c r="FRW2" s="102"/>
      <c r="FRX2" s="102"/>
      <c r="FRY2" s="102"/>
      <c r="FRZ2" s="102"/>
      <c r="FSA2" s="102"/>
      <c r="FSB2" s="102"/>
      <c r="FSC2" s="102"/>
      <c r="FSD2" s="102"/>
      <c r="FSE2" s="102"/>
      <c r="FSF2" s="102"/>
      <c r="FSG2" s="102"/>
      <c r="FSH2" s="102"/>
      <c r="FSI2" s="102"/>
      <c r="FSJ2" s="102"/>
      <c r="FSK2" s="102"/>
      <c r="FSL2" s="102"/>
      <c r="FSM2" s="102"/>
      <c r="FSN2" s="102"/>
      <c r="FSO2" s="102"/>
      <c r="FSP2" s="102"/>
      <c r="FSQ2" s="102"/>
      <c r="FSR2" s="102"/>
      <c r="FSS2" s="102"/>
      <c r="FST2" s="102"/>
      <c r="FSU2" s="102"/>
      <c r="FSV2" s="102"/>
      <c r="FSW2" s="102"/>
      <c r="FSX2" s="102"/>
      <c r="FSY2" s="102"/>
      <c r="FSZ2" s="102"/>
      <c r="FTA2" s="102"/>
      <c r="FTB2" s="102"/>
      <c r="FTC2" s="102"/>
      <c r="FTD2" s="102"/>
      <c r="FTE2" s="102"/>
      <c r="FTF2" s="102"/>
      <c r="FTG2" s="102"/>
      <c r="FTH2" s="102"/>
      <c r="FTI2" s="102"/>
      <c r="FTJ2" s="102"/>
      <c r="FTK2" s="102"/>
      <c r="FTL2" s="102"/>
      <c r="FTM2" s="102"/>
      <c r="FTN2" s="102"/>
      <c r="FTO2" s="102"/>
      <c r="FTP2" s="102"/>
      <c r="FTQ2" s="102"/>
      <c r="FTR2" s="102"/>
      <c r="FTS2" s="102"/>
      <c r="FTT2" s="102"/>
      <c r="FTU2" s="102"/>
      <c r="FTV2" s="102"/>
      <c r="FTW2" s="102"/>
      <c r="FTX2" s="102"/>
      <c r="FTY2" s="102"/>
      <c r="FTZ2" s="102"/>
      <c r="FUA2" s="102"/>
      <c r="FUB2" s="102"/>
      <c r="FUC2" s="102"/>
      <c r="FUD2" s="102"/>
      <c r="FUE2" s="102"/>
      <c r="FUF2" s="102"/>
      <c r="FUG2" s="102"/>
      <c r="FUH2" s="102"/>
      <c r="FUI2" s="102"/>
      <c r="FUJ2" s="102"/>
      <c r="FUK2" s="102"/>
      <c r="FUL2" s="102"/>
      <c r="FUM2" s="102"/>
      <c r="FUN2" s="102"/>
      <c r="FUO2" s="102"/>
      <c r="FUP2" s="102"/>
      <c r="FUQ2" s="102"/>
      <c r="FUR2" s="102"/>
      <c r="FUS2" s="102"/>
      <c r="FUT2" s="102"/>
      <c r="FUU2" s="102"/>
      <c r="FUV2" s="102"/>
      <c r="FUW2" s="102"/>
      <c r="FUX2" s="102"/>
      <c r="FUY2" s="102"/>
      <c r="FUZ2" s="102"/>
      <c r="FVA2" s="102"/>
      <c r="FVB2" s="102"/>
      <c r="FVC2" s="102"/>
      <c r="FVD2" s="102"/>
      <c r="FVE2" s="102"/>
      <c r="FVF2" s="102"/>
      <c r="FVG2" s="102"/>
      <c r="FVH2" s="102"/>
      <c r="FVI2" s="102"/>
      <c r="FVJ2" s="102"/>
      <c r="FVK2" s="102"/>
      <c r="FVL2" s="102"/>
      <c r="FVM2" s="102"/>
      <c r="FVN2" s="102"/>
      <c r="FVO2" s="102"/>
      <c r="FVP2" s="102"/>
      <c r="FVQ2" s="102"/>
      <c r="FVR2" s="102"/>
      <c r="FVS2" s="102"/>
      <c r="FVT2" s="102"/>
      <c r="FVU2" s="102"/>
      <c r="FVV2" s="102"/>
      <c r="FVW2" s="102"/>
      <c r="FVX2" s="102"/>
      <c r="FVY2" s="102"/>
      <c r="FVZ2" s="102"/>
      <c r="FWA2" s="102"/>
      <c r="FWB2" s="102"/>
      <c r="FWC2" s="102"/>
      <c r="FWD2" s="102"/>
      <c r="FWE2" s="102"/>
      <c r="FWF2" s="102"/>
      <c r="FWG2" s="102"/>
      <c r="FWH2" s="102"/>
      <c r="FWI2" s="102"/>
      <c r="FWJ2" s="102"/>
      <c r="FWK2" s="102"/>
      <c r="FWL2" s="102"/>
      <c r="FWM2" s="102"/>
      <c r="FWN2" s="102"/>
      <c r="FWO2" s="102"/>
      <c r="FWP2" s="102"/>
      <c r="FWQ2" s="102"/>
      <c r="FWR2" s="102"/>
      <c r="FWS2" s="102"/>
      <c r="FWT2" s="102"/>
      <c r="FWU2" s="102"/>
      <c r="FWV2" s="102"/>
      <c r="FWW2" s="102"/>
      <c r="FWX2" s="102"/>
      <c r="FWY2" s="102"/>
      <c r="FWZ2" s="102"/>
      <c r="FXA2" s="102"/>
      <c r="FXB2" s="102"/>
      <c r="FXC2" s="102"/>
      <c r="FXD2" s="102"/>
      <c r="FXE2" s="102"/>
      <c r="FXF2" s="102"/>
      <c r="FXG2" s="102"/>
      <c r="FXH2" s="102"/>
      <c r="FXI2" s="102"/>
      <c r="FXJ2" s="102"/>
      <c r="FXK2" s="102"/>
      <c r="FXL2" s="102"/>
      <c r="FXM2" s="102"/>
      <c r="FXN2" s="102"/>
      <c r="FXO2" s="102"/>
      <c r="FXP2" s="102"/>
      <c r="FXQ2" s="102"/>
      <c r="FXR2" s="102"/>
      <c r="FXS2" s="102"/>
      <c r="FXT2" s="102"/>
      <c r="FXU2" s="102"/>
      <c r="FXV2" s="102"/>
      <c r="FXW2" s="102"/>
      <c r="FXX2" s="102"/>
      <c r="FXY2" s="102"/>
      <c r="FXZ2" s="102"/>
      <c r="FYA2" s="102"/>
      <c r="FYB2" s="102"/>
      <c r="FYC2" s="102"/>
      <c r="FYD2" s="102"/>
      <c r="FYE2" s="102"/>
      <c r="FYF2" s="102"/>
      <c r="FYG2" s="102"/>
      <c r="FYH2" s="102"/>
      <c r="FYI2" s="102"/>
      <c r="FYJ2" s="102"/>
      <c r="FYK2" s="102"/>
      <c r="FYL2" s="102"/>
      <c r="FYM2" s="102"/>
      <c r="FYN2" s="102"/>
      <c r="FYO2" s="102"/>
      <c r="FYP2" s="102"/>
      <c r="FYQ2" s="102"/>
      <c r="FYR2" s="102"/>
      <c r="FYS2" s="102"/>
      <c r="FYT2" s="102"/>
      <c r="FYU2" s="102"/>
      <c r="FYV2" s="102"/>
      <c r="FYW2" s="102"/>
      <c r="FYX2" s="102"/>
      <c r="FYY2" s="102"/>
      <c r="FYZ2" s="102"/>
      <c r="FZA2" s="102"/>
      <c r="FZB2" s="102"/>
      <c r="FZC2" s="102"/>
      <c r="FZD2" s="102"/>
      <c r="FZE2" s="102"/>
      <c r="FZF2" s="102"/>
      <c r="FZG2" s="102"/>
      <c r="FZH2" s="102"/>
      <c r="FZI2" s="102"/>
      <c r="FZJ2" s="102"/>
      <c r="FZK2" s="102"/>
      <c r="FZL2" s="102"/>
      <c r="FZM2" s="102"/>
      <c r="FZN2" s="102"/>
      <c r="FZO2" s="102"/>
      <c r="FZP2" s="102"/>
      <c r="FZQ2" s="102"/>
      <c r="FZR2" s="102"/>
      <c r="FZS2" s="102"/>
      <c r="FZT2" s="102"/>
      <c r="FZU2" s="102"/>
      <c r="FZV2" s="102"/>
      <c r="FZW2" s="102"/>
      <c r="FZX2" s="102"/>
      <c r="FZY2" s="102"/>
      <c r="FZZ2" s="102"/>
      <c r="GAA2" s="102"/>
      <c r="GAB2" s="102"/>
      <c r="GAC2" s="102"/>
      <c r="GAD2" s="102"/>
      <c r="GAE2" s="102"/>
      <c r="GAF2" s="102"/>
      <c r="GAG2" s="102"/>
      <c r="GAH2" s="102"/>
      <c r="GAI2" s="102"/>
      <c r="GAJ2" s="102"/>
      <c r="GAK2" s="102"/>
      <c r="GAL2" s="102"/>
      <c r="GAM2" s="102"/>
      <c r="GAN2" s="102"/>
      <c r="GAO2" s="102"/>
      <c r="GAP2" s="102"/>
      <c r="GAQ2" s="102"/>
      <c r="GAR2" s="102"/>
      <c r="GAS2" s="102"/>
      <c r="GAT2" s="102"/>
      <c r="GAU2" s="102"/>
      <c r="GAV2" s="102"/>
      <c r="GAW2" s="102"/>
      <c r="GAX2" s="102"/>
      <c r="GAY2" s="102"/>
      <c r="GAZ2" s="102"/>
      <c r="GBA2" s="102"/>
      <c r="GBB2" s="102"/>
      <c r="GBC2" s="102"/>
      <c r="GBD2" s="102"/>
      <c r="GBE2" s="102"/>
      <c r="GBF2" s="102"/>
      <c r="GBG2" s="102"/>
      <c r="GBH2" s="102"/>
      <c r="GBI2" s="102"/>
      <c r="GBJ2" s="102"/>
      <c r="GBK2" s="102"/>
      <c r="GBL2" s="102"/>
      <c r="GBM2" s="102"/>
      <c r="GBN2" s="102"/>
      <c r="GBO2" s="102"/>
      <c r="GBP2" s="102"/>
      <c r="GBQ2" s="102"/>
      <c r="GBR2" s="102"/>
      <c r="GBS2" s="102"/>
      <c r="GBT2" s="102"/>
      <c r="GBU2" s="102"/>
      <c r="GBV2" s="102"/>
      <c r="GBW2" s="102"/>
      <c r="GBX2" s="102"/>
      <c r="GBY2" s="102"/>
      <c r="GBZ2" s="102"/>
      <c r="GCA2" s="102"/>
      <c r="GCB2" s="102"/>
      <c r="GCC2" s="102"/>
      <c r="GCD2" s="102"/>
      <c r="GCE2" s="102"/>
      <c r="GCF2" s="102"/>
      <c r="GCG2" s="102"/>
      <c r="GCH2" s="102"/>
      <c r="GCI2" s="102"/>
      <c r="GCJ2" s="102"/>
      <c r="GCK2" s="102"/>
      <c r="GCL2" s="102"/>
      <c r="GCM2" s="102"/>
      <c r="GCN2" s="102"/>
      <c r="GCO2" s="102"/>
      <c r="GCP2" s="102"/>
      <c r="GCQ2" s="102"/>
      <c r="GCR2" s="102"/>
      <c r="GCS2" s="102"/>
      <c r="GCT2" s="102"/>
      <c r="GCU2" s="102"/>
      <c r="GCV2" s="102"/>
      <c r="GCW2" s="102"/>
      <c r="GCX2" s="102"/>
      <c r="GCY2" s="102"/>
      <c r="GCZ2" s="102"/>
      <c r="GDA2" s="102"/>
      <c r="GDB2" s="102"/>
      <c r="GDC2" s="102"/>
      <c r="GDD2" s="102"/>
      <c r="GDE2" s="102"/>
      <c r="GDF2" s="102"/>
      <c r="GDG2" s="102"/>
      <c r="GDH2" s="102"/>
      <c r="GDI2" s="102"/>
      <c r="GDJ2" s="102"/>
      <c r="GDK2" s="102"/>
      <c r="GDL2" s="102"/>
      <c r="GDM2" s="102"/>
      <c r="GDN2" s="102"/>
      <c r="GDO2" s="102"/>
      <c r="GDP2" s="102"/>
      <c r="GDQ2" s="102"/>
      <c r="GDR2" s="102"/>
      <c r="GDS2" s="102"/>
      <c r="GDT2" s="102"/>
      <c r="GDU2" s="102"/>
      <c r="GDV2" s="102"/>
      <c r="GDW2" s="102"/>
      <c r="GDX2" s="102"/>
      <c r="GDY2" s="102"/>
      <c r="GDZ2" s="102"/>
      <c r="GEA2" s="102"/>
      <c r="GEB2" s="102"/>
      <c r="GEC2" s="102"/>
      <c r="GED2" s="102"/>
      <c r="GEE2" s="102"/>
      <c r="GEF2" s="102"/>
      <c r="GEG2" s="102"/>
      <c r="GEH2" s="102"/>
      <c r="GEI2" s="102"/>
      <c r="GEJ2" s="102"/>
      <c r="GEK2" s="102"/>
      <c r="GEL2" s="102"/>
      <c r="GEM2" s="102"/>
      <c r="GEN2" s="102"/>
      <c r="GEO2" s="102"/>
      <c r="GEP2" s="102"/>
      <c r="GEQ2" s="102"/>
      <c r="GER2" s="102"/>
      <c r="GES2" s="102"/>
      <c r="GET2" s="102"/>
      <c r="GEU2" s="102"/>
      <c r="GEV2" s="102"/>
      <c r="GEW2" s="102"/>
      <c r="GEX2" s="102"/>
      <c r="GEY2" s="102"/>
      <c r="GEZ2" s="102"/>
      <c r="GFA2" s="102"/>
      <c r="GFB2" s="102"/>
      <c r="GFC2" s="102"/>
      <c r="GFD2" s="102"/>
      <c r="GFE2" s="102"/>
      <c r="GFF2" s="102"/>
      <c r="GFG2" s="102"/>
      <c r="GFH2" s="102"/>
      <c r="GFI2" s="102"/>
      <c r="GFJ2" s="102"/>
      <c r="GFK2" s="102"/>
      <c r="GFL2" s="102"/>
      <c r="GFM2" s="102"/>
      <c r="GFN2" s="102"/>
      <c r="GFO2" s="102"/>
      <c r="GFP2" s="102"/>
      <c r="GFQ2" s="102"/>
      <c r="GFR2" s="102"/>
      <c r="GFS2" s="102"/>
      <c r="GFT2" s="102"/>
      <c r="GFU2" s="102"/>
      <c r="GFV2" s="102"/>
      <c r="GFW2" s="102"/>
      <c r="GFX2" s="102"/>
      <c r="GFY2" s="102"/>
      <c r="GFZ2" s="102"/>
      <c r="GGA2" s="102"/>
      <c r="GGB2" s="102"/>
      <c r="GGC2" s="102"/>
      <c r="GGD2" s="102"/>
      <c r="GGE2" s="102"/>
      <c r="GGF2" s="102"/>
      <c r="GGG2" s="102"/>
      <c r="GGH2" s="102"/>
      <c r="GGI2" s="102"/>
      <c r="GGJ2" s="102"/>
      <c r="GGK2" s="102"/>
      <c r="GGL2" s="102"/>
      <c r="GGM2" s="102"/>
      <c r="GGN2" s="102"/>
      <c r="GGO2" s="102"/>
      <c r="GGP2" s="102"/>
      <c r="GGQ2" s="102"/>
      <c r="GGR2" s="102"/>
      <c r="GGS2" s="102"/>
      <c r="GGT2" s="102"/>
      <c r="GGU2" s="102"/>
      <c r="GGV2" s="102"/>
      <c r="GGW2" s="102"/>
      <c r="GGX2" s="102"/>
      <c r="GGY2" s="102"/>
      <c r="GGZ2" s="102"/>
      <c r="GHA2" s="102"/>
      <c r="GHB2" s="102"/>
      <c r="GHC2" s="102"/>
      <c r="GHD2" s="102"/>
      <c r="GHE2" s="102"/>
      <c r="GHF2" s="102"/>
      <c r="GHG2" s="102"/>
      <c r="GHH2" s="102"/>
      <c r="GHI2" s="102"/>
      <c r="GHJ2" s="102"/>
      <c r="GHK2" s="102"/>
      <c r="GHL2" s="102"/>
      <c r="GHM2" s="102"/>
      <c r="GHN2" s="102"/>
      <c r="GHO2" s="102"/>
      <c r="GHP2" s="102"/>
      <c r="GHQ2" s="102"/>
      <c r="GHR2" s="102"/>
      <c r="GHS2" s="102"/>
      <c r="GHT2" s="102"/>
      <c r="GHU2" s="102"/>
      <c r="GHV2" s="102"/>
      <c r="GHW2" s="102"/>
      <c r="GHX2" s="102"/>
      <c r="GHY2" s="102"/>
      <c r="GHZ2" s="102"/>
      <c r="GIA2" s="102"/>
      <c r="GIB2" s="102"/>
      <c r="GIC2" s="102"/>
      <c r="GID2" s="102"/>
      <c r="GIE2" s="102"/>
      <c r="GIF2" s="102"/>
      <c r="GIG2" s="102"/>
      <c r="GIH2" s="102"/>
      <c r="GII2" s="102"/>
      <c r="GIJ2" s="102"/>
      <c r="GIK2" s="102"/>
      <c r="GIL2" s="102"/>
      <c r="GIM2" s="102"/>
      <c r="GIN2" s="102"/>
      <c r="GIO2" s="102"/>
      <c r="GIP2" s="102"/>
      <c r="GIQ2" s="102"/>
      <c r="GIR2" s="102"/>
      <c r="GIS2" s="102"/>
      <c r="GIT2" s="102"/>
      <c r="GIU2" s="102"/>
      <c r="GIV2" s="102"/>
      <c r="GIW2" s="102"/>
      <c r="GIX2" s="102"/>
      <c r="GIY2" s="102"/>
      <c r="GIZ2" s="102"/>
      <c r="GJA2" s="102"/>
      <c r="GJB2" s="102"/>
      <c r="GJC2" s="102"/>
      <c r="GJD2" s="102"/>
      <c r="GJE2" s="102"/>
      <c r="GJF2" s="102"/>
      <c r="GJG2" s="102"/>
      <c r="GJH2" s="102"/>
      <c r="GJI2" s="102"/>
      <c r="GJJ2" s="102"/>
      <c r="GJK2" s="102"/>
      <c r="GJL2" s="102"/>
      <c r="GJM2" s="102"/>
      <c r="GJN2" s="102"/>
      <c r="GJO2" s="102"/>
      <c r="GJP2" s="102"/>
      <c r="GJQ2" s="102"/>
      <c r="GJR2" s="102"/>
      <c r="GJS2" s="102"/>
      <c r="GJT2" s="102"/>
      <c r="GJU2" s="102"/>
      <c r="GJV2" s="102"/>
      <c r="GJW2" s="102"/>
      <c r="GJX2" s="102"/>
      <c r="GJY2" s="102"/>
      <c r="GJZ2" s="102"/>
      <c r="GKA2" s="102"/>
      <c r="GKB2" s="102"/>
      <c r="GKC2" s="102"/>
      <c r="GKD2" s="102"/>
      <c r="GKE2" s="102"/>
      <c r="GKF2" s="102"/>
      <c r="GKG2" s="102"/>
      <c r="GKH2" s="102"/>
      <c r="GKI2" s="102"/>
      <c r="GKJ2" s="102"/>
      <c r="GKK2" s="102"/>
      <c r="GKL2" s="102"/>
      <c r="GKM2" s="102"/>
      <c r="GKN2" s="102"/>
      <c r="GKO2" s="102"/>
      <c r="GKP2" s="102"/>
      <c r="GKQ2" s="102"/>
      <c r="GKR2" s="102"/>
      <c r="GKS2" s="102"/>
      <c r="GKT2" s="102"/>
      <c r="GKU2" s="102"/>
      <c r="GKV2" s="102"/>
      <c r="GKW2" s="102"/>
      <c r="GKX2" s="102"/>
      <c r="GKY2" s="102"/>
      <c r="GKZ2" s="102"/>
      <c r="GLA2" s="102"/>
      <c r="GLB2" s="102"/>
      <c r="GLC2" s="102"/>
      <c r="GLD2" s="102"/>
      <c r="GLE2" s="102"/>
      <c r="GLF2" s="102"/>
      <c r="GLG2" s="102"/>
      <c r="GLH2" s="102"/>
      <c r="GLI2" s="102"/>
      <c r="GLJ2" s="102"/>
      <c r="GLK2" s="102"/>
      <c r="GLL2" s="102"/>
      <c r="GLM2" s="102"/>
      <c r="GLN2" s="102"/>
      <c r="GLO2" s="102"/>
      <c r="GLP2" s="102"/>
      <c r="GLQ2" s="102"/>
      <c r="GLR2" s="102"/>
      <c r="GLS2" s="102"/>
      <c r="GLT2" s="102"/>
      <c r="GLU2" s="102"/>
      <c r="GLV2" s="102"/>
      <c r="GLW2" s="102"/>
      <c r="GLX2" s="102"/>
      <c r="GLY2" s="102"/>
      <c r="GLZ2" s="102"/>
      <c r="GMA2" s="102"/>
      <c r="GMB2" s="102"/>
      <c r="GMC2" s="102"/>
      <c r="GMD2" s="102"/>
      <c r="GME2" s="102"/>
      <c r="GMF2" s="102"/>
      <c r="GMG2" s="102"/>
      <c r="GMH2" s="102"/>
      <c r="GMI2" s="102"/>
      <c r="GMJ2" s="102"/>
      <c r="GMK2" s="102"/>
      <c r="GML2" s="102"/>
      <c r="GMM2" s="102"/>
      <c r="GMN2" s="102"/>
      <c r="GMO2" s="102"/>
      <c r="GMP2" s="102"/>
      <c r="GMQ2" s="102"/>
      <c r="GMR2" s="102"/>
      <c r="GMS2" s="102"/>
      <c r="GMT2" s="102"/>
      <c r="GMU2" s="102"/>
      <c r="GMV2" s="102"/>
      <c r="GMW2" s="102"/>
      <c r="GMX2" s="102"/>
      <c r="GMY2" s="102"/>
      <c r="GMZ2" s="102"/>
      <c r="GNA2" s="102"/>
      <c r="GNB2" s="102"/>
      <c r="GNC2" s="102"/>
      <c r="GND2" s="102"/>
      <c r="GNE2" s="102"/>
      <c r="GNF2" s="102"/>
      <c r="GNG2" s="102"/>
      <c r="GNH2" s="102"/>
      <c r="GNI2" s="102"/>
      <c r="GNJ2" s="102"/>
      <c r="GNK2" s="102"/>
      <c r="GNL2" s="102"/>
      <c r="GNM2" s="102"/>
      <c r="GNN2" s="102"/>
      <c r="GNO2" s="102"/>
      <c r="GNP2" s="102"/>
      <c r="GNQ2" s="102"/>
      <c r="GNR2" s="102"/>
      <c r="GNS2" s="102"/>
      <c r="GNT2" s="102"/>
      <c r="GNU2" s="102"/>
      <c r="GNV2" s="102"/>
      <c r="GNW2" s="102"/>
      <c r="GNX2" s="102"/>
      <c r="GNY2" s="102"/>
      <c r="GNZ2" s="102"/>
      <c r="GOA2" s="102"/>
      <c r="GOB2" s="102"/>
      <c r="GOC2" s="102"/>
      <c r="GOD2" s="102"/>
      <c r="GOE2" s="102"/>
      <c r="GOF2" s="102"/>
      <c r="GOG2" s="102"/>
      <c r="GOH2" s="102"/>
      <c r="GOI2" s="102"/>
      <c r="GOJ2" s="102"/>
      <c r="GOK2" s="102"/>
      <c r="GOL2" s="102"/>
      <c r="GOM2" s="102"/>
      <c r="GON2" s="102"/>
      <c r="GOO2" s="102"/>
      <c r="GOP2" s="102"/>
      <c r="GOQ2" s="102"/>
      <c r="GOR2" s="102"/>
      <c r="GOS2" s="102"/>
      <c r="GOT2" s="102"/>
      <c r="GOU2" s="102"/>
      <c r="GOV2" s="102"/>
      <c r="GOW2" s="102"/>
      <c r="GOX2" s="102"/>
      <c r="GOY2" s="102"/>
      <c r="GOZ2" s="102"/>
      <c r="GPA2" s="102"/>
      <c r="GPB2" s="102"/>
      <c r="GPC2" s="102"/>
      <c r="GPD2" s="102"/>
      <c r="GPE2" s="102"/>
      <c r="GPF2" s="102"/>
      <c r="GPG2" s="102"/>
      <c r="GPH2" s="102"/>
      <c r="GPI2" s="102"/>
      <c r="GPJ2" s="102"/>
      <c r="GPK2" s="102"/>
      <c r="GPL2" s="102"/>
      <c r="GPM2" s="102"/>
      <c r="GPN2" s="102"/>
      <c r="GPO2" s="102"/>
      <c r="GPP2" s="102"/>
      <c r="GPQ2" s="102"/>
      <c r="GPR2" s="102"/>
      <c r="GPS2" s="102"/>
      <c r="GPT2" s="102"/>
      <c r="GPU2" s="102"/>
      <c r="GPV2" s="102"/>
      <c r="GPW2" s="102"/>
      <c r="GPX2" s="102"/>
      <c r="GPY2" s="102"/>
      <c r="GPZ2" s="102"/>
      <c r="GQA2" s="102"/>
      <c r="GQB2" s="102"/>
      <c r="GQC2" s="102"/>
      <c r="GQD2" s="102"/>
      <c r="GQE2" s="102"/>
      <c r="GQF2" s="102"/>
      <c r="GQG2" s="102"/>
      <c r="GQH2" s="102"/>
      <c r="GQI2" s="102"/>
      <c r="GQJ2" s="102"/>
      <c r="GQK2" s="102"/>
      <c r="GQL2" s="102"/>
      <c r="GQM2" s="102"/>
      <c r="GQN2" s="102"/>
      <c r="GQO2" s="102"/>
      <c r="GQP2" s="102"/>
      <c r="GQQ2" s="102"/>
      <c r="GQR2" s="102"/>
      <c r="GQS2" s="102"/>
      <c r="GQT2" s="102"/>
      <c r="GQU2" s="102"/>
      <c r="GQV2" s="102"/>
      <c r="GQW2" s="102"/>
      <c r="GQX2" s="102"/>
      <c r="GQY2" s="102"/>
      <c r="GQZ2" s="102"/>
      <c r="GRA2" s="102"/>
      <c r="GRB2" s="102"/>
      <c r="GRC2" s="102"/>
      <c r="GRD2" s="102"/>
      <c r="GRE2" s="102"/>
      <c r="GRF2" s="102"/>
      <c r="GRG2" s="102"/>
      <c r="GRH2" s="102"/>
      <c r="GRI2" s="102"/>
      <c r="GRJ2" s="102"/>
      <c r="GRK2" s="102"/>
      <c r="GRL2" s="102"/>
      <c r="GRM2" s="102"/>
      <c r="GRN2" s="102"/>
      <c r="GRO2" s="102"/>
      <c r="GRP2" s="102"/>
      <c r="GRQ2" s="102"/>
      <c r="GRR2" s="102"/>
      <c r="GRS2" s="102"/>
      <c r="GRT2" s="102"/>
      <c r="GRU2" s="102"/>
      <c r="GRV2" s="102"/>
      <c r="GRW2" s="102"/>
      <c r="GRX2" s="102"/>
      <c r="GRY2" s="102"/>
      <c r="GRZ2" s="102"/>
      <c r="GSA2" s="102"/>
      <c r="GSB2" s="102"/>
      <c r="GSC2" s="102"/>
      <c r="GSD2" s="102"/>
      <c r="GSE2" s="102"/>
      <c r="GSF2" s="102"/>
      <c r="GSG2" s="102"/>
      <c r="GSH2" s="102"/>
      <c r="GSI2" s="102"/>
      <c r="GSJ2" s="102"/>
      <c r="GSK2" s="102"/>
      <c r="GSL2" s="102"/>
      <c r="GSM2" s="102"/>
      <c r="GSN2" s="102"/>
      <c r="GSO2" s="102"/>
      <c r="GSP2" s="102"/>
      <c r="GSQ2" s="102"/>
      <c r="GSR2" s="102"/>
      <c r="GSS2" s="102"/>
      <c r="GST2" s="102"/>
      <c r="GSU2" s="102"/>
      <c r="GSV2" s="102"/>
      <c r="GSW2" s="102"/>
      <c r="GSX2" s="102"/>
      <c r="GSY2" s="102"/>
      <c r="GSZ2" s="102"/>
      <c r="GTA2" s="102"/>
      <c r="GTB2" s="102"/>
      <c r="GTC2" s="102"/>
      <c r="GTD2" s="102"/>
      <c r="GTE2" s="102"/>
      <c r="GTF2" s="102"/>
      <c r="GTG2" s="102"/>
      <c r="GTH2" s="102"/>
      <c r="GTI2" s="102"/>
      <c r="GTJ2" s="102"/>
      <c r="GTK2" s="102"/>
      <c r="GTL2" s="102"/>
      <c r="GTM2" s="102"/>
      <c r="GTN2" s="102"/>
      <c r="GTO2" s="102"/>
      <c r="GTP2" s="102"/>
      <c r="GTQ2" s="102"/>
      <c r="GTR2" s="102"/>
      <c r="GTS2" s="102"/>
      <c r="GTT2" s="102"/>
      <c r="GTU2" s="102"/>
      <c r="GTV2" s="102"/>
      <c r="GTW2" s="102"/>
      <c r="GTX2" s="102"/>
      <c r="GTY2" s="102"/>
      <c r="GTZ2" s="102"/>
      <c r="GUA2" s="102"/>
      <c r="GUB2" s="102"/>
      <c r="GUC2" s="102"/>
      <c r="GUD2" s="102"/>
      <c r="GUE2" s="102"/>
      <c r="GUF2" s="102"/>
      <c r="GUG2" s="102"/>
      <c r="GUH2" s="102"/>
      <c r="GUI2" s="102"/>
      <c r="GUJ2" s="102"/>
      <c r="GUK2" s="102"/>
      <c r="GUL2" s="102"/>
      <c r="GUM2" s="102"/>
      <c r="GUN2" s="102"/>
      <c r="GUO2" s="102"/>
      <c r="GUP2" s="102"/>
      <c r="GUQ2" s="102"/>
      <c r="GUR2" s="102"/>
      <c r="GUS2" s="102"/>
      <c r="GUT2" s="102"/>
      <c r="GUU2" s="102"/>
      <c r="GUV2" s="102"/>
      <c r="GUW2" s="102"/>
      <c r="GUX2" s="102"/>
      <c r="GUY2" s="102"/>
      <c r="GUZ2" s="102"/>
      <c r="GVA2" s="102"/>
      <c r="GVB2" s="102"/>
      <c r="GVC2" s="102"/>
      <c r="GVD2" s="102"/>
      <c r="GVE2" s="102"/>
      <c r="GVF2" s="102"/>
      <c r="GVG2" s="102"/>
      <c r="GVH2" s="102"/>
      <c r="GVI2" s="102"/>
      <c r="GVJ2" s="102"/>
      <c r="GVK2" s="102"/>
      <c r="GVL2" s="102"/>
      <c r="GVM2" s="102"/>
      <c r="GVN2" s="102"/>
      <c r="GVO2" s="102"/>
      <c r="GVP2" s="102"/>
      <c r="GVQ2" s="102"/>
      <c r="GVR2" s="102"/>
      <c r="GVS2" s="102"/>
      <c r="GVT2" s="102"/>
      <c r="GVU2" s="102"/>
      <c r="GVV2" s="102"/>
      <c r="GVW2" s="102"/>
      <c r="GVX2" s="102"/>
      <c r="GVY2" s="102"/>
      <c r="GVZ2" s="102"/>
      <c r="GWA2" s="102"/>
      <c r="GWB2" s="102"/>
      <c r="GWC2" s="102"/>
      <c r="GWD2" s="102"/>
      <c r="GWE2" s="102"/>
      <c r="GWF2" s="102"/>
      <c r="GWG2" s="102"/>
      <c r="GWH2" s="102"/>
      <c r="GWI2" s="102"/>
      <c r="GWJ2" s="102"/>
      <c r="GWK2" s="102"/>
      <c r="GWL2" s="102"/>
      <c r="GWM2" s="102"/>
      <c r="GWN2" s="102"/>
      <c r="GWO2" s="102"/>
      <c r="GWP2" s="102"/>
      <c r="GWQ2" s="102"/>
      <c r="GWR2" s="102"/>
      <c r="GWS2" s="102"/>
      <c r="GWT2" s="102"/>
      <c r="GWU2" s="102"/>
      <c r="GWV2" s="102"/>
      <c r="GWW2" s="102"/>
      <c r="GWX2" s="102"/>
      <c r="GWY2" s="102"/>
      <c r="GWZ2" s="102"/>
      <c r="GXA2" s="102"/>
      <c r="GXB2" s="102"/>
      <c r="GXC2" s="102"/>
      <c r="GXD2" s="102"/>
      <c r="GXE2" s="102"/>
      <c r="GXF2" s="102"/>
      <c r="GXG2" s="102"/>
      <c r="GXH2" s="102"/>
      <c r="GXI2" s="102"/>
      <c r="GXJ2" s="102"/>
      <c r="GXK2" s="102"/>
      <c r="GXL2" s="102"/>
      <c r="GXM2" s="102"/>
      <c r="GXN2" s="102"/>
      <c r="GXO2" s="102"/>
      <c r="GXP2" s="102"/>
      <c r="GXQ2" s="102"/>
      <c r="GXR2" s="102"/>
      <c r="GXS2" s="102"/>
      <c r="GXT2" s="102"/>
      <c r="GXU2" s="102"/>
      <c r="GXV2" s="102"/>
      <c r="GXW2" s="102"/>
      <c r="GXX2" s="102"/>
      <c r="GXY2" s="102"/>
      <c r="GXZ2" s="102"/>
      <c r="GYA2" s="102"/>
      <c r="GYB2" s="102"/>
      <c r="GYC2" s="102"/>
      <c r="GYD2" s="102"/>
      <c r="GYE2" s="102"/>
      <c r="GYF2" s="102"/>
      <c r="GYG2" s="102"/>
      <c r="GYH2" s="102"/>
      <c r="GYI2" s="102"/>
      <c r="GYJ2" s="102"/>
      <c r="GYK2" s="102"/>
      <c r="GYL2" s="102"/>
      <c r="GYM2" s="102"/>
      <c r="GYN2" s="102"/>
      <c r="GYO2" s="102"/>
      <c r="GYP2" s="102"/>
      <c r="GYQ2" s="102"/>
      <c r="GYR2" s="102"/>
      <c r="GYS2" s="102"/>
      <c r="GYT2" s="102"/>
      <c r="GYU2" s="102"/>
      <c r="GYV2" s="102"/>
      <c r="GYW2" s="102"/>
      <c r="GYX2" s="102"/>
      <c r="GYY2" s="102"/>
      <c r="GYZ2" s="102"/>
      <c r="GZA2" s="102"/>
      <c r="GZB2" s="102"/>
      <c r="GZC2" s="102"/>
      <c r="GZD2" s="102"/>
      <c r="GZE2" s="102"/>
      <c r="GZF2" s="102"/>
      <c r="GZG2" s="102"/>
      <c r="GZH2" s="102"/>
      <c r="GZI2" s="102"/>
      <c r="GZJ2" s="102"/>
      <c r="GZK2" s="102"/>
      <c r="GZL2" s="102"/>
      <c r="GZM2" s="102"/>
      <c r="GZN2" s="102"/>
      <c r="GZO2" s="102"/>
      <c r="GZP2" s="102"/>
      <c r="GZQ2" s="102"/>
      <c r="GZR2" s="102"/>
      <c r="GZS2" s="102"/>
      <c r="GZT2" s="102"/>
      <c r="GZU2" s="102"/>
      <c r="GZV2" s="102"/>
      <c r="GZW2" s="102"/>
      <c r="GZX2" s="102"/>
      <c r="GZY2" s="102"/>
      <c r="GZZ2" s="102"/>
      <c r="HAA2" s="102"/>
      <c r="HAB2" s="102"/>
      <c r="HAC2" s="102"/>
      <c r="HAD2" s="102"/>
      <c r="HAE2" s="102"/>
      <c r="HAF2" s="102"/>
      <c r="HAG2" s="102"/>
      <c r="HAH2" s="102"/>
      <c r="HAI2" s="102"/>
      <c r="HAJ2" s="102"/>
      <c r="HAK2" s="102"/>
      <c r="HAL2" s="102"/>
      <c r="HAM2" s="102"/>
      <c r="HAN2" s="102"/>
      <c r="HAO2" s="102"/>
      <c r="HAP2" s="102"/>
      <c r="HAQ2" s="102"/>
      <c r="HAR2" s="102"/>
      <c r="HAS2" s="102"/>
      <c r="HAT2" s="102"/>
      <c r="HAU2" s="102"/>
      <c r="HAV2" s="102"/>
      <c r="HAW2" s="102"/>
      <c r="HAX2" s="102"/>
      <c r="HAY2" s="102"/>
      <c r="HAZ2" s="102"/>
      <c r="HBA2" s="102"/>
      <c r="HBB2" s="102"/>
      <c r="HBC2" s="102"/>
      <c r="HBD2" s="102"/>
      <c r="HBE2" s="102"/>
      <c r="HBF2" s="102"/>
      <c r="HBG2" s="102"/>
      <c r="HBH2" s="102"/>
      <c r="HBI2" s="102"/>
      <c r="HBJ2" s="102"/>
      <c r="HBK2" s="102"/>
      <c r="HBL2" s="102"/>
      <c r="HBM2" s="102"/>
      <c r="HBN2" s="102"/>
      <c r="HBO2" s="102"/>
      <c r="HBP2" s="102"/>
      <c r="HBQ2" s="102"/>
      <c r="HBR2" s="102"/>
      <c r="HBS2" s="102"/>
      <c r="HBT2" s="102"/>
      <c r="HBU2" s="102"/>
      <c r="HBV2" s="102"/>
      <c r="HBW2" s="102"/>
      <c r="HBX2" s="102"/>
      <c r="HBY2" s="102"/>
      <c r="HBZ2" s="102"/>
      <c r="HCA2" s="102"/>
      <c r="HCB2" s="102"/>
      <c r="HCC2" s="102"/>
      <c r="HCD2" s="102"/>
      <c r="HCE2" s="102"/>
      <c r="HCF2" s="102"/>
      <c r="HCG2" s="102"/>
      <c r="HCH2" s="102"/>
      <c r="HCI2" s="102"/>
      <c r="HCJ2" s="102"/>
      <c r="HCK2" s="102"/>
      <c r="HCL2" s="102"/>
      <c r="HCM2" s="102"/>
      <c r="HCN2" s="102"/>
      <c r="HCO2" s="102"/>
      <c r="HCP2" s="102"/>
      <c r="HCQ2" s="102"/>
      <c r="HCR2" s="102"/>
      <c r="HCS2" s="102"/>
      <c r="HCT2" s="102"/>
      <c r="HCU2" s="102"/>
      <c r="HCV2" s="102"/>
      <c r="HCW2" s="102"/>
      <c r="HCX2" s="102"/>
      <c r="HCY2" s="102"/>
      <c r="HCZ2" s="102"/>
      <c r="HDA2" s="102"/>
      <c r="HDB2" s="102"/>
      <c r="HDC2" s="102"/>
      <c r="HDD2" s="102"/>
      <c r="HDE2" s="102"/>
      <c r="HDF2" s="102"/>
      <c r="HDG2" s="102"/>
      <c r="HDH2" s="102"/>
      <c r="HDI2" s="102"/>
      <c r="HDJ2" s="102"/>
      <c r="HDK2" s="102"/>
      <c r="HDL2" s="102"/>
      <c r="HDM2" s="102"/>
      <c r="HDN2" s="102"/>
      <c r="HDO2" s="102"/>
      <c r="HDP2" s="102"/>
      <c r="HDQ2" s="102"/>
      <c r="HDR2" s="102"/>
      <c r="HDS2" s="102"/>
      <c r="HDT2" s="102"/>
      <c r="HDU2" s="102"/>
      <c r="HDV2" s="102"/>
      <c r="HDW2" s="102"/>
      <c r="HDX2" s="102"/>
      <c r="HDY2" s="102"/>
      <c r="HDZ2" s="102"/>
      <c r="HEA2" s="102"/>
      <c r="HEB2" s="102"/>
      <c r="HEC2" s="102"/>
      <c r="HED2" s="102"/>
      <c r="HEE2" s="102"/>
      <c r="HEF2" s="102"/>
      <c r="HEG2" s="102"/>
      <c r="HEH2" s="102"/>
      <c r="HEI2" s="102"/>
      <c r="HEJ2" s="102"/>
      <c r="HEK2" s="102"/>
      <c r="HEL2" s="102"/>
      <c r="HEM2" s="102"/>
      <c r="HEN2" s="102"/>
      <c r="HEO2" s="102"/>
      <c r="HEP2" s="102"/>
      <c r="HEQ2" s="102"/>
      <c r="HER2" s="102"/>
      <c r="HES2" s="102"/>
      <c r="HET2" s="102"/>
      <c r="HEU2" s="102"/>
      <c r="HEV2" s="102"/>
      <c r="HEW2" s="102"/>
      <c r="HEX2" s="102"/>
      <c r="HEY2" s="102"/>
      <c r="HEZ2" s="102"/>
      <c r="HFA2" s="102"/>
      <c r="HFB2" s="102"/>
      <c r="HFC2" s="102"/>
      <c r="HFD2" s="102"/>
      <c r="HFE2" s="102"/>
      <c r="HFF2" s="102"/>
      <c r="HFG2" s="102"/>
      <c r="HFH2" s="102"/>
      <c r="HFI2" s="102"/>
      <c r="HFJ2" s="102"/>
      <c r="HFK2" s="102"/>
      <c r="HFL2" s="102"/>
      <c r="HFM2" s="102"/>
      <c r="HFN2" s="102"/>
      <c r="HFO2" s="102"/>
      <c r="HFP2" s="102"/>
      <c r="HFQ2" s="102"/>
      <c r="HFR2" s="102"/>
      <c r="HFS2" s="102"/>
      <c r="HFT2" s="102"/>
      <c r="HFU2" s="102"/>
      <c r="HFV2" s="102"/>
      <c r="HFW2" s="102"/>
      <c r="HFX2" s="102"/>
      <c r="HFY2" s="102"/>
      <c r="HFZ2" s="102"/>
      <c r="HGA2" s="102"/>
      <c r="HGB2" s="102"/>
      <c r="HGC2" s="102"/>
      <c r="HGD2" s="102"/>
      <c r="HGE2" s="102"/>
      <c r="HGF2" s="102"/>
      <c r="HGG2" s="102"/>
      <c r="HGH2" s="102"/>
      <c r="HGI2" s="102"/>
      <c r="HGJ2" s="102"/>
      <c r="HGK2" s="102"/>
      <c r="HGL2" s="102"/>
      <c r="HGM2" s="102"/>
      <c r="HGN2" s="102"/>
      <c r="HGO2" s="102"/>
      <c r="HGP2" s="102"/>
      <c r="HGQ2" s="102"/>
      <c r="HGR2" s="102"/>
      <c r="HGS2" s="102"/>
      <c r="HGT2" s="102"/>
      <c r="HGU2" s="102"/>
      <c r="HGV2" s="102"/>
      <c r="HGW2" s="102"/>
      <c r="HGX2" s="102"/>
      <c r="HGY2" s="102"/>
      <c r="HGZ2" s="102"/>
      <c r="HHA2" s="102"/>
      <c r="HHB2" s="102"/>
      <c r="HHC2" s="102"/>
      <c r="HHD2" s="102"/>
      <c r="HHE2" s="102"/>
      <c r="HHF2" s="102"/>
      <c r="HHG2" s="102"/>
      <c r="HHH2" s="102"/>
      <c r="HHI2" s="102"/>
      <c r="HHJ2" s="102"/>
      <c r="HHK2" s="102"/>
      <c r="HHL2" s="102"/>
      <c r="HHM2" s="102"/>
      <c r="HHN2" s="102"/>
      <c r="HHO2" s="102"/>
      <c r="HHP2" s="102"/>
      <c r="HHQ2" s="102"/>
      <c r="HHR2" s="102"/>
      <c r="HHS2" s="102"/>
      <c r="HHT2" s="102"/>
      <c r="HHU2" s="102"/>
      <c r="HHV2" s="102"/>
      <c r="HHW2" s="102"/>
      <c r="HHX2" s="102"/>
      <c r="HHY2" s="102"/>
      <c r="HHZ2" s="102"/>
      <c r="HIA2" s="102"/>
      <c r="HIB2" s="102"/>
      <c r="HIC2" s="102"/>
      <c r="HID2" s="102"/>
      <c r="HIE2" s="102"/>
      <c r="HIF2" s="102"/>
      <c r="HIG2" s="102"/>
      <c r="HIH2" s="102"/>
      <c r="HII2" s="102"/>
      <c r="HIJ2" s="102"/>
      <c r="HIK2" s="102"/>
      <c r="HIL2" s="102"/>
      <c r="HIM2" s="102"/>
      <c r="HIN2" s="102"/>
      <c r="HIO2" s="102"/>
      <c r="HIP2" s="102"/>
      <c r="HIQ2" s="102"/>
      <c r="HIR2" s="102"/>
      <c r="HIS2" s="102"/>
      <c r="HIT2" s="102"/>
      <c r="HIU2" s="102"/>
      <c r="HIV2" s="102"/>
      <c r="HIW2" s="102"/>
      <c r="HIX2" s="102"/>
      <c r="HIY2" s="102"/>
      <c r="HIZ2" s="102"/>
      <c r="HJA2" s="102"/>
      <c r="HJB2" s="102"/>
      <c r="HJC2" s="102"/>
      <c r="HJD2" s="102"/>
      <c r="HJE2" s="102"/>
      <c r="HJF2" s="102"/>
      <c r="HJG2" s="102"/>
      <c r="HJH2" s="102"/>
      <c r="HJI2" s="102"/>
      <c r="HJJ2" s="102"/>
      <c r="HJK2" s="102"/>
      <c r="HJL2" s="102"/>
      <c r="HJM2" s="102"/>
      <c r="HJN2" s="102"/>
      <c r="HJO2" s="102"/>
      <c r="HJP2" s="102"/>
      <c r="HJQ2" s="102"/>
      <c r="HJR2" s="102"/>
      <c r="HJS2" s="102"/>
      <c r="HJT2" s="102"/>
      <c r="HJU2" s="102"/>
      <c r="HJV2" s="102"/>
      <c r="HJW2" s="102"/>
      <c r="HJX2" s="102"/>
      <c r="HJY2" s="102"/>
      <c r="HJZ2" s="102"/>
      <c r="HKA2" s="102"/>
      <c r="HKB2" s="102"/>
      <c r="HKC2" s="102"/>
      <c r="HKD2" s="102"/>
      <c r="HKE2" s="102"/>
      <c r="HKF2" s="102"/>
      <c r="HKG2" s="102"/>
      <c r="HKH2" s="102"/>
      <c r="HKI2" s="102"/>
      <c r="HKJ2" s="102"/>
      <c r="HKK2" s="102"/>
      <c r="HKL2" s="102"/>
      <c r="HKM2" s="102"/>
      <c r="HKN2" s="102"/>
      <c r="HKO2" s="102"/>
      <c r="HKP2" s="102"/>
      <c r="HKQ2" s="102"/>
      <c r="HKR2" s="102"/>
      <c r="HKS2" s="102"/>
      <c r="HKT2" s="102"/>
      <c r="HKU2" s="102"/>
      <c r="HKV2" s="102"/>
      <c r="HKW2" s="102"/>
      <c r="HKX2" s="102"/>
      <c r="HKY2" s="102"/>
      <c r="HKZ2" s="102"/>
      <c r="HLA2" s="102"/>
      <c r="HLB2" s="102"/>
      <c r="HLC2" s="102"/>
      <c r="HLD2" s="102"/>
      <c r="HLE2" s="102"/>
      <c r="HLF2" s="102"/>
      <c r="HLG2" s="102"/>
      <c r="HLH2" s="102"/>
      <c r="HLI2" s="102"/>
      <c r="HLJ2" s="102"/>
      <c r="HLK2" s="102"/>
      <c r="HLL2" s="102"/>
      <c r="HLM2" s="102"/>
      <c r="HLN2" s="102"/>
      <c r="HLO2" s="102"/>
      <c r="HLP2" s="102"/>
      <c r="HLQ2" s="102"/>
      <c r="HLR2" s="102"/>
      <c r="HLS2" s="102"/>
      <c r="HLT2" s="102"/>
      <c r="HLU2" s="102"/>
      <c r="HLV2" s="102"/>
      <c r="HLW2" s="102"/>
      <c r="HLX2" s="102"/>
      <c r="HLY2" s="102"/>
      <c r="HLZ2" s="102"/>
      <c r="HMA2" s="102"/>
      <c r="HMB2" s="102"/>
      <c r="HMC2" s="102"/>
      <c r="HMD2" s="102"/>
      <c r="HME2" s="102"/>
      <c r="HMF2" s="102"/>
      <c r="HMG2" s="102"/>
      <c r="HMH2" s="102"/>
      <c r="HMI2" s="102"/>
      <c r="HMJ2" s="102"/>
      <c r="HMK2" s="102"/>
      <c r="HML2" s="102"/>
      <c r="HMM2" s="102"/>
      <c r="HMN2" s="102"/>
      <c r="HMO2" s="102"/>
      <c r="HMP2" s="102"/>
      <c r="HMQ2" s="102"/>
      <c r="HMR2" s="102"/>
      <c r="HMS2" s="102"/>
      <c r="HMT2" s="102"/>
      <c r="HMU2" s="102"/>
      <c r="HMV2" s="102"/>
      <c r="HMW2" s="102"/>
      <c r="HMX2" s="102"/>
      <c r="HMY2" s="102"/>
      <c r="HMZ2" s="102"/>
      <c r="HNA2" s="102"/>
      <c r="HNB2" s="102"/>
      <c r="HNC2" s="102"/>
      <c r="HND2" s="102"/>
      <c r="HNE2" s="102"/>
      <c r="HNF2" s="102"/>
      <c r="HNG2" s="102"/>
      <c r="HNH2" s="102"/>
      <c r="HNI2" s="102"/>
      <c r="HNJ2" s="102"/>
      <c r="HNK2" s="102"/>
      <c r="HNL2" s="102"/>
      <c r="HNM2" s="102"/>
      <c r="HNN2" s="102"/>
      <c r="HNO2" s="102"/>
      <c r="HNP2" s="102"/>
      <c r="HNQ2" s="102"/>
      <c r="HNR2" s="102"/>
      <c r="HNS2" s="102"/>
      <c r="HNT2" s="102"/>
      <c r="HNU2" s="102"/>
      <c r="HNV2" s="102"/>
      <c r="HNW2" s="102"/>
      <c r="HNX2" s="102"/>
      <c r="HNY2" s="102"/>
      <c r="HNZ2" s="102"/>
      <c r="HOA2" s="102"/>
      <c r="HOB2" s="102"/>
      <c r="HOC2" s="102"/>
      <c r="HOD2" s="102"/>
      <c r="HOE2" s="102"/>
      <c r="HOF2" s="102"/>
      <c r="HOG2" s="102"/>
      <c r="HOH2" s="102"/>
      <c r="HOI2" s="102"/>
      <c r="HOJ2" s="102"/>
      <c r="HOK2" s="102"/>
      <c r="HOL2" s="102"/>
      <c r="HOM2" s="102"/>
      <c r="HON2" s="102"/>
      <c r="HOO2" s="102"/>
      <c r="HOP2" s="102"/>
      <c r="HOQ2" s="102"/>
      <c r="HOR2" s="102"/>
      <c r="HOS2" s="102"/>
      <c r="HOT2" s="102"/>
      <c r="HOU2" s="102"/>
      <c r="HOV2" s="102"/>
      <c r="HOW2" s="102"/>
      <c r="HOX2" s="102"/>
      <c r="HOY2" s="102"/>
      <c r="HOZ2" s="102"/>
      <c r="HPA2" s="102"/>
      <c r="HPB2" s="102"/>
      <c r="HPC2" s="102"/>
      <c r="HPD2" s="102"/>
      <c r="HPE2" s="102"/>
      <c r="HPF2" s="102"/>
      <c r="HPG2" s="102"/>
      <c r="HPH2" s="102"/>
      <c r="HPI2" s="102"/>
      <c r="HPJ2" s="102"/>
      <c r="HPK2" s="102"/>
      <c r="HPL2" s="102"/>
      <c r="HPM2" s="102"/>
      <c r="HPN2" s="102"/>
      <c r="HPO2" s="102"/>
      <c r="HPP2" s="102"/>
      <c r="HPQ2" s="102"/>
      <c r="HPR2" s="102"/>
      <c r="HPS2" s="102"/>
      <c r="HPT2" s="102"/>
      <c r="HPU2" s="102"/>
      <c r="HPV2" s="102"/>
      <c r="HPW2" s="102"/>
      <c r="HPX2" s="102"/>
      <c r="HPY2" s="102"/>
      <c r="HPZ2" s="102"/>
      <c r="HQA2" s="102"/>
      <c r="HQB2" s="102"/>
      <c r="HQC2" s="102"/>
      <c r="HQD2" s="102"/>
      <c r="HQE2" s="102"/>
      <c r="HQF2" s="102"/>
      <c r="HQG2" s="102"/>
      <c r="HQH2" s="102"/>
      <c r="HQI2" s="102"/>
      <c r="HQJ2" s="102"/>
      <c r="HQK2" s="102"/>
      <c r="HQL2" s="102"/>
      <c r="HQM2" s="102"/>
      <c r="HQN2" s="102"/>
      <c r="HQO2" s="102"/>
      <c r="HQP2" s="102"/>
      <c r="HQQ2" s="102"/>
      <c r="HQR2" s="102"/>
      <c r="HQS2" s="102"/>
      <c r="HQT2" s="102"/>
      <c r="HQU2" s="102"/>
      <c r="HQV2" s="102"/>
      <c r="HQW2" s="102"/>
      <c r="HQX2" s="102"/>
      <c r="HQY2" s="102"/>
      <c r="HQZ2" s="102"/>
      <c r="HRA2" s="102"/>
      <c r="HRB2" s="102"/>
      <c r="HRC2" s="102"/>
      <c r="HRD2" s="102"/>
      <c r="HRE2" s="102"/>
      <c r="HRF2" s="102"/>
      <c r="HRG2" s="102"/>
      <c r="HRH2" s="102"/>
      <c r="HRI2" s="102"/>
      <c r="HRJ2" s="102"/>
      <c r="HRK2" s="102"/>
      <c r="HRL2" s="102"/>
      <c r="HRM2" s="102"/>
      <c r="HRN2" s="102"/>
      <c r="HRO2" s="102"/>
      <c r="HRP2" s="102"/>
      <c r="HRQ2" s="102"/>
      <c r="HRR2" s="102"/>
      <c r="HRS2" s="102"/>
      <c r="HRT2" s="102"/>
      <c r="HRU2" s="102"/>
      <c r="HRV2" s="102"/>
      <c r="HRW2" s="102"/>
      <c r="HRX2" s="102"/>
      <c r="HRY2" s="102"/>
      <c r="HRZ2" s="102"/>
      <c r="HSA2" s="102"/>
      <c r="HSB2" s="102"/>
      <c r="HSC2" s="102"/>
      <c r="HSD2" s="102"/>
      <c r="HSE2" s="102"/>
      <c r="HSF2" s="102"/>
      <c r="HSG2" s="102"/>
      <c r="HSH2" s="102"/>
      <c r="HSI2" s="102"/>
      <c r="HSJ2" s="102"/>
      <c r="HSK2" s="102"/>
      <c r="HSL2" s="102"/>
      <c r="HSM2" s="102"/>
      <c r="HSN2" s="102"/>
      <c r="HSO2" s="102"/>
      <c r="HSP2" s="102"/>
      <c r="HSQ2" s="102"/>
      <c r="HSR2" s="102"/>
      <c r="HSS2" s="102"/>
      <c r="HST2" s="102"/>
      <c r="HSU2" s="102"/>
      <c r="HSV2" s="102"/>
      <c r="HSW2" s="102"/>
      <c r="HSX2" s="102"/>
      <c r="HSY2" s="102"/>
      <c r="HSZ2" s="102"/>
      <c r="HTA2" s="102"/>
      <c r="HTB2" s="102"/>
      <c r="HTC2" s="102"/>
      <c r="HTD2" s="102"/>
      <c r="HTE2" s="102"/>
      <c r="HTF2" s="102"/>
      <c r="HTG2" s="102"/>
      <c r="HTH2" s="102"/>
      <c r="HTI2" s="102"/>
      <c r="HTJ2" s="102"/>
      <c r="HTK2" s="102"/>
      <c r="HTL2" s="102"/>
      <c r="HTM2" s="102"/>
      <c r="HTN2" s="102"/>
      <c r="HTO2" s="102"/>
      <c r="HTP2" s="102"/>
      <c r="HTQ2" s="102"/>
      <c r="HTR2" s="102"/>
      <c r="HTS2" s="102"/>
      <c r="HTT2" s="102"/>
      <c r="HTU2" s="102"/>
      <c r="HTV2" s="102"/>
      <c r="HTW2" s="102"/>
      <c r="HTX2" s="102"/>
      <c r="HTY2" s="102"/>
      <c r="HTZ2" s="102"/>
      <c r="HUA2" s="102"/>
      <c r="HUB2" s="102"/>
      <c r="HUC2" s="102"/>
      <c r="HUD2" s="102"/>
      <c r="HUE2" s="102"/>
      <c r="HUF2" s="102"/>
      <c r="HUG2" s="102"/>
      <c r="HUH2" s="102"/>
      <c r="HUI2" s="102"/>
      <c r="HUJ2" s="102"/>
      <c r="HUK2" s="102"/>
      <c r="HUL2" s="102"/>
      <c r="HUM2" s="102"/>
      <c r="HUN2" s="102"/>
      <c r="HUO2" s="102"/>
      <c r="HUP2" s="102"/>
      <c r="HUQ2" s="102"/>
      <c r="HUR2" s="102"/>
      <c r="HUS2" s="102"/>
      <c r="HUT2" s="102"/>
      <c r="HUU2" s="102"/>
      <c r="HUV2" s="102"/>
      <c r="HUW2" s="102"/>
      <c r="HUX2" s="102"/>
      <c r="HUY2" s="102"/>
      <c r="HUZ2" s="102"/>
      <c r="HVA2" s="102"/>
      <c r="HVB2" s="102"/>
      <c r="HVC2" s="102"/>
      <c r="HVD2" s="102"/>
      <c r="HVE2" s="102"/>
      <c r="HVF2" s="102"/>
      <c r="HVG2" s="102"/>
      <c r="HVH2" s="102"/>
      <c r="HVI2" s="102"/>
      <c r="HVJ2" s="102"/>
      <c r="HVK2" s="102"/>
      <c r="HVL2" s="102"/>
      <c r="HVM2" s="102"/>
      <c r="HVN2" s="102"/>
      <c r="HVO2" s="102"/>
      <c r="HVP2" s="102"/>
      <c r="HVQ2" s="102"/>
      <c r="HVR2" s="102"/>
      <c r="HVS2" s="102"/>
      <c r="HVT2" s="102"/>
      <c r="HVU2" s="102"/>
      <c r="HVV2" s="102"/>
      <c r="HVW2" s="102"/>
      <c r="HVX2" s="102"/>
      <c r="HVY2" s="102"/>
      <c r="HVZ2" s="102"/>
      <c r="HWA2" s="102"/>
      <c r="HWB2" s="102"/>
      <c r="HWC2" s="102"/>
      <c r="HWD2" s="102"/>
      <c r="HWE2" s="102"/>
      <c r="HWF2" s="102"/>
      <c r="HWG2" s="102"/>
      <c r="HWH2" s="102"/>
      <c r="HWI2" s="102"/>
      <c r="HWJ2" s="102"/>
      <c r="HWK2" s="102"/>
      <c r="HWL2" s="102"/>
      <c r="HWM2" s="102"/>
      <c r="HWN2" s="102"/>
      <c r="HWO2" s="102"/>
      <c r="HWP2" s="102"/>
      <c r="HWQ2" s="102"/>
      <c r="HWR2" s="102"/>
      <c r="HWS2" s="102"/>
      <c r="HWT2" s="102"/>
      <c r="HWU2" s="102"/>
      <c r="HWV2" s="102"/>
      <c r="HWW2" s="102"/>
      <c r="HWX2" s="102"/>
      <c r="HWY2" s="102"/>
      <c r="HWZ2" s="102"/>
      <c r="HXA2" s="102"/>
      <c r="HXB2" s="102"/>
      <c r="HXC2" s="102"/>
      <c r="HXD2" s="102"/>
      <c r="HXE2" s="102"/>
      <c r="HXF2" s="102"/>
      <c r="HXG2" s="102"/>
      <c r="HXH2" s="102"/>
      <c r="HXI2" s="102"/>
      <c r="HXJ2" s="102"/>
      <c r="HXK2" s="102"/>
      <c r="HXL2" s="102"/>
      <c r="HXM2" s="102"/>
      <c r="HXN2" s="102"/>
      <c r="HXO2" s="102"/>
      <c r="HXP2" s="102"/>
      <c r="HXQ2" s="102"/>
      <c r="HXR2" s="102"/>
      <c r="HXS2" s="102"/>
      <c r="HXT2" s="102"/>
      <c r="HXU2" s="102"/>
      <c r="HXV2" s="102"/>
      <c r="HXW2" s="102"/>
      <c r="HXX2" s="102"/>
      <c r="HXY2" s="102"/>
      <c r="HXZ2" s="102"/>
      <c r="HYA2" s="102"/>
      <c r="HYB2" s="102"/>
      <c r="HYC2" s="102"/>
      <c r="HYD2" s="102"/>
      <c r="HYE2" s="102"/>
      <c r="HYF2" s="102"/>
      <c r="HYG2" s="102"/>
      <c r="HYH2" s="102"/>
      <c r="HYI2" s="102"/>
      <c r="HYJ2" s="102"/>
      <c r="HYK2" s="102"/>
      <c r="HYL2" s="102"/>
      <c r="HYM2" s="102"/>
      <c r="HYN2" s="102"/>
      <c r="HYO2" s="102"/>
      <c r="HYP2" s="102"/>
      <c r="HYQ2" s="102"/>
      <c r="HYR2" s="102"/>
      <c r="HYS2" s="102"/>
      <c r="HYT2" s="102"/>
      <c r="HYU2" s="102"/>
      <c r="HYV2" s="102"/>
      <c r="HYW2" s="102"/>
      <c r="HYX2" s="102"/>
      <c r="HYY2" s="102"/>
      <c r="HYZ2" s="102"/>
      <c r="HZA2" s="102"/>
      <c r="HZB2" s="102"/>
      <c r="HZC2" s="102"/>
      <c r="HZD2" s="102"/>
      <c r="HZE2" s="102"/>
      <c r="HZF2" s="102"/>
      <c r="HZG2" s="102"/>
      <c r="HZH2" s="102"/>
      <c r="HZI2" s="102"/>
      <c r="HZJ2" s="102"/>
      <c r="HZK2" s="102"/>
      <c r="HZL2" s="102"/>
      <c r="HZM2" s="102"/>
      <c r="HZN2" s="102"/>
      <c r="HZO2" s="102"/>
      <c r="HZP2" s="102"/>
      <c r="HZQ2" s="102"/>
      <c r="HZR2" s="102"/>
      <c r="HZS2" s="102"/>
      <c r="HZT2" s="102"/>
      <c r="HZU2" s="102"/>
      <c r="HZV2" s="102"/>
      <c r="HZW2" s="102"/>
      <c r="HZX2" s="102"/>
      <c r="HZY2" s="102"/>
      <c r="HZZ2" s="102"/>
      <c r="IAA2" s="102"/>
      <c r="IAB2" s="102"/>
      <c r="IAC2" s="102"/>
      <c r="IAD2" s="102"/>
      <c r="IAE2" s="102"/>
      <c r="IAF2" s="102"/>
      <c r="IAG2" s="102"/>
      <c r="IAH2" s="102"/>
      <c r="IAI2" s="102"/>
      <c r="IAJ2" s="102"/>
      <c r="IAK2" s="102"/>
      <c r="IAL2" s="102"/>
      <c r="IAM2" s="102"/>
      <c r="IAN2" s="102"/>
      <c r="IAO2" s="102"/>
      <c r="IAP2" s="102"/>
      <c r="IAQ2" s="102"/>
      <c r="IAR2" s="102"/>
      <c r="IAS2" s="102"/>
      <c r="IAT2" s="102"/>
      <c r="IAU2" s="102"/>
      <c r="IAV2" s="102"/>
      <c r="IAW2" s="102"/>
      <c r="IAX2" s="102"/>
      <c r="IAY2" s="102"/>
      <c r="IAZ2" s="102"/>
      <c r="IBA2" s="102"/>
      <c r="IBB2" s="102"/>
      <c r="IBC2" s="102"/>
      <c r="IBD2" s="102"/>
      <c r="IBE2" s="102"/>
      <c r="IBF2" s="102"/>
      <c r="IBG2" s="102"/>
      <c r="IBH2" s="102"/>
      <c r="IBI2" s="102"/>
      <c r="IBJ2" s="102"/>
      <c r="IBK2" s="102"/>
      <c r="IBL2" s="102"/>
      <c r="IBM2" s="102"/>
      <c r="IBN2" s="102"/>
      <c r="IBO2" s="102"/>
      <c r="IBP2" s="102"/>
      <c r="IBQ2" s="102"/>
      <c r="IBR2" s="102"/>
      <c r="IBS2" s="102"/>
      <c r="IBT2" s="102"/>
      <c r="IBU2" s="102"/>
      <c r="IBV2" s="102"/>
      <c r="IBW2" s="102"/>
      <c r="IBX2" s="102"/>
      <c r="IBY2" s="102"/>
      <c r="IBZ2" s="102"/>
      <c r="ICA2" s="102"/>
      <c r="ICB2" s="102"/>
      <c r="ICC2" s="102"/>
      <c r="ICD2" s="102"/>
      <c r="ICE2" s="102"/>
      <c r="ICF2" s="102"/>
      <c r="ICG2" s="102"/>
      <c r="ICH2" s="102"/>
      <c r="ICI2" s="102"/>
      <c r="ICJ2" s="102"/>
      <c r="ICK2" s="102"/>
      <c r="ICL2" s="102"/>
      <c r="ICM2" s="102"/>
      <c r="ICN2" s="102"/>
      <c r="ICO2" s="102"/>
      <c r="ICP2" s="102"/>
      <c r="ICQ2" s="102"/>
      <c r="ICR2" s="102"/>
      <c r="ICS2" s="102"/>
      <c r="ICT2" s="102"/>
      <c r="ICU2" s="102"/>
      <c r="ICV2" s="102"/>
      <c r="ICW2" s="102"/>
      <c r="ICX2" s="102"/>
      <c r="ICY2" s="102"/>
      <c r="ICZ2" s="102"/>
      <c r="IDA2" s="102"/>
      <c r="IDB2" s="102"/>
      <c r="IDC2" s="102"/>
      <c r="IDD2" s="102"/>
      <c r="IDE2" s="102"/>
      <c r="IDF2" s="102"/>
      <c r="IDG2" s="102"/>
      <c r="IDH2" s="102"/>
      <c r="IDI2" s="102"/>
      <c r="IDJ2" s="102"/>
      <c r="IDK2" s="102"/>
      <c r="IDL2" s="102"/>
      <c r="IDM2" s="102"/>
      <c r="IDN2" s="102"/>
      <c r="IDO2" s="102"/>
      <c r="IDP2" s="102"/>
      <c r="IDQ2" s="102"/>
      <c r="IDR2" s="102"/>
      <c r="IDS2" s="102"/>
      <c r="IDT2" s="102"/>
      <c r="IDU2" s="102"/>
      <c r="IDV2" s="102"/>
      <c r="IDW2" s="102"/>
      <c r="IDX2" s="102"/>
      <c r="IDY2" s="102"/>
      <c r="IDZ2" s="102"/>
      <c r="IEA2" s="102"/>
      <c r="IEB2" s="102"/>
      <c r="IEC2" s="102"/>
      <c r="IED2" s="102"/>
      <c r="IEE2" s="102"/>
      <c r="IEF2" s="102"/>
      <c r="IEG2" s="102"/>
      <c r="IEH2" s="102"/>
      <c r="IEI2" s="102"/>
      <c r="IEJ2" s="102"/>
      <c r="IEK2" s="102"/>
      <c r="IEL2" s="102"/>
      <c r="IEM2" s="102"/>
      <c r="IEN2" s="102"/>
      <c r="IEO2" s="102"/>
      <c r="IEP2" s="102"/>
      <c r="IEQ2" s="102"/>
      <c r="IER2" s="102"/>
      <c r="IES2" s="102"/>
      <c r="IET2" s="102"/>
      <c r="IEU2" s="102"/>
      <c r="IEV2" s="102"/>
      <c r="IEW2" s="102"/>
      <c r="IEX2" s="102"/>
      <c r="IEY2" s="102"/>
      <c r="IEZ2" s="102"/>
      <c r="IFA2" s="102"/>
      <c r="IFB2" s="102"/>
      <c r="IFC2" s="102"/>
      <c r="IFD2" s="102"/>
      <c r="IFE2" s="102"/>
      <c r="IFF2" s="102"/>
      <c r="IFG2" s="102"/>
      <c r="IFH2" s="102"/>
      <c r="IFI2" s="102"/>
      <c r="IFJ2" s="102"/>
      <c r="IFK2" s="102"/>
      <c r="IFL2" s="102"/>
      <c r="IFM2" s="102"/>
      <c r="IFN2" s="102"/>
      <c r="IFO2" s="102"/>
      <c r="IFP2" s="102"/>
      <c r="IFQ2" s="102"/>
      <c r="IFR2" s="102"/>
      <c r="IFS2" s="102"/>
      <c r="IFT2" s="102"/>
      <c r="IFU2" s="102"/>
      <c r="IFV2" s="102"/>
      <c r="IFW2" s="102"/>
      <c r="IFX2" s="102"/>
      <c r="IFY2" s="102"/>
      <c r="IFZ2" s="102"/>
      <c r="IGA2" s="102"/>
      <c r="IGB2" s="102"/>
      <c r="IGC2" s="102"/>
      <c r="IGD2" s="102"/>
      <c r="IGE2" s="102"/>
      <c r="IGF2" s="102"/>
      <c r="IGG2" s="102"/>
      <c r="IGH2" s="102"/>
      <c r="IGI2" s="102"/>
      <c r="IGJ2" s="102"/>
      <c r="IGK2" s="102"/>
      <c r="IGL2" s="102"/>
      <c r="IGM2" s="102"/>
      <c r="IGN2" s="102"/>
      <c r="IGO2" s="102"/>
      <c r="IGP2" s="102"/>
      <c r="IGQ2" s="102"/>
      <c r="IGR2" s="102"/>
      <c r="IGS2" s="102"/>
      <c r="IGT2" s="102"/>
      <c r="IGU2" s="102"/>
      <c r="IGV2" s="102"/>
      <c r="IGW2" s="102"/>
      <c r="IGX2" s="102"/>
      <c r="IGY2" s="102"/>
      <c r="IGZ2" s="102"/>
      <c r="IHA2" s="102"/>
      <c r="IHB2" s="102"/>
      <c r="IHC2" s="102"/>
      <c r="IHD2" s="102"/>
      <c r="IHE2" s="102"/>
      <c r="IHF2" s="102"/>
      <c r="IHG2" s="102"/>
      <c r="IHH2" s="102"/>
      <c r="IHI2" s="102"/>
      <c r="IHJ2" s="102"/>
      <c r="IHK2" s="102"/>
      <c r="IHL2" s="102"/>
      <c r="IHM2" s="102"/>
      <c r="IHN2" s="102"/>
      <c r="IHO2" s="102"/>
      <c r="IHP2" s="102"/>
      <c r="IHQ2" s="102"/>
      <c r="IHR2" s="102"/>
      <c r="IHS2" s="102"/>
      <c r="IHT2" s="102"/>
      <c r="IHU2" s="102"/>
      <c r="IHV2" s="102"/>
      <c r="IHW2" s="102"/>
      <c r="IHX2" s="102"/>
      <c r="IHY2" s="102"/>
      <c r="IHZ2" s="102"/>
      <c r="IIA2" s="102"/>
      <c r="IIB2" s="102"/>
      <c r="IIC2" s="102"/>
      <c r="IID2" s="102"/>
      <c r="IIE2" s="102"/>
      <c r="IIF2" s="102"/>
      <c r="IIG2" s="102"/>
      <c r="IIH2" s="102"/>
      <c r="III2" s="102"/>
      <c r="IIJ2" s="102"/>
      <c r="IIK2" s="102"/>
      <c r="IIL2" s="102"/>
      <c r="IIM2" s="102"/>
      <c r="IIN2" s="102"/>
      <c r="IIO2" s="102"/>
      <c r="IIP2" s="102"/>
      <c r="IIQ2" s="102"/>
      <c r="IIR2" s="102"/>
      <c r="IIS2" s="102"/>
      <c r="IIT2" s="102"/>
      <c r="IIU2" s="102"/>
      <c r="IIV2" s="102"/>
      <c r="IIW2" s="102"/>
      <c r="IIX2" s="102"/>
      <c r="IIY2" s="102"/>
      <c r="IIZ2" s="102"/>
      <c r="IJA2" s="102"/>
      <c r="IJB2" s="102"/>
      <c r="IJC2" s="102"/>
      <c r="IJD2" s="102"/>
      <c r="IJE2" s="102"/>
      <c r="IJF2" s="102"/>
      <c r="IJG2" s="102"/>
      <c r="IJH2" s="102"/>
      <c r="IJI2" s="102"/>
      <c r="IJJ2" s="102"/>
      <c r="IJK2" s="102"/>
      <c r="IJL2" s="102"/>
      <c r="IJM2" s="102"/>
      <c r="IJN2" s="102"/>
      <c r="IJO2" s="102"/>
      <c r="IJP2" s="102"/>
      <c r="IJQ2" s="102"/>
      <c r="IJR2" s="102"/>
      <c r="IJS2" s="102"/>
      <c r="IJT2" s="102"/>
      <c r="IJU2" s="102"/>
      <c r="IJV2" s="102"/>
      <c r="IJW2" s="102"/>
      <c r="IJX2" s="102"/>
      <c r="IJY2" s="102"/>
      <c r="IJZ2" s="102"/>
      <c r="IKA2" s="102"/>
      <c r="IKB2" s="102"/>
      <c r="IKC2" s="102"/>
      <c r="IKD2" s="102"/>
      <c r="IKE2" s="102"/>
      <c r="IKF2" s="102"/>
      <c r="IKG2" s="102"/>
      <c r="IKH2" s="102"/>
      <c r="IKI2" s="102"/>
      <c r="IKJ2" s="102"/>
      <c r="IKK2" s="102"/>
      <c r="IKL2" s="102"/>
      <c r="IKM2" s="102"/>
      <c r="IKN2" s="102"/>
      <c r="IKO2" s="102"/>
      <c r="IKP2" s="102"/>
      <c r="IKQ2" s="102"/>
      <c r="IKR2" s="102"/>
      <c r="IKS2" s="102"/>
      <c r="IKT2" s="102"/>
      <c r="IKU2" s="102"/>
      <c r="IKV2" s="102"/>
      <c r="IKW2" s="102"/>
      <c r="IKX2" s="102"/>
      <c r="IKY2" s="102"/>
      <c r="IKZ2" s="102"/>
      <c r="ILA2" s="102"/>
      <c r="ILB2" s="102"/>
      <c r="ILC2" s="102"/>
      <c r="ILD2" s="102"/>
      <c r="ILE2" s="102"/>
      <c r="ILF2" s="102"/>
      <c r="ILG2" s="102"/>
      <c r="ILH2" s="102"/>
      <c r="ILI2" s="102"/>
      <c r="ILJ2" s="102"/>
      <c r="ILK2" s="102"/>
      <c r="ILL2" s="102"/>
      <c r="ILM2" s="102"/>
      <c r="ILN2" s="102"/>
      <c r="ILO2" s="102"/>
      <c r="ILP2" s="102"/>
      <c r="ILQ2" s="102"/>
      <c r="ILR2" s="102"/>
      <c r="ILS2" s="102"/>
      <c r="ILT2" s="102"/>
      <c r="ILU2" s="102"/>
      <c r="ILV2" s="102"/>
      <c r="ILW2" s="102"/>
      <c r="ILX2" s="102"/>
      <c r="ILY2" s="102"/>
      <c r="ILZ2" s="102"/>
      <c r="IMA2" s="102"/>
      <c r="IMB2" s="102"/>
      <c r="IMC2" s="102"/>
      <c r="IMD2" s="102"/>
      <c r="IME2" s="102"/>
      <c r="IMF2" s="102"/>
      <c r="IMG2" s="102"/>
      <c r="IMH2" s="102"/>
      <c r="IMI2" s="102"/>
      <c r="IMJ2" s="102"/>
      <c r="IMK2" s="102"/>
      <c r="IML2" s="102"/>
      <c r="IMM2" s="102"/>
      <c r="IMN2" s="102"/>
      <c r="IMO2" s="102"/>
      <c r="IMP2" s="102"/>
      <c r="IMQ2" s="102"/>
      <c r="IMR2" s="102"/>
      <c r="IMS2" s="102"/>
      <c r="IMT2" s="102"/>
      <c r="IMU2" s="102"/>
      <c r="IMV2" s="102"/>
      <c r="IMW2" s="102"/>
      <c r="IMX2" s="102"/>
      <c r="IMY2" s="102"/>
      <c r="IMZ2" s="102"/>
      <c r="INA2" s="102"/>
      <c r="INB2" s="102"/>
      <c r="INC2" s="102"/>
      <c r="IND2" s="102"/>
      <c r="INE2" s="102"/>
      <c r="INF2" s="102"/>
      <c r="ING2" s="102"/>
      <c r="INH2" s="102"/>
      <c r="INI2" s="102"/>
      <c r="INJ2" s="102"/>
      <c r="INK2" s="102"/>
      <c r="INL2" s="102"/>
      <c r="INM2" s="102"/>
      <c r="INN2" s="102"/>
      <c r="INO2" s="102"/>
      <c r="INP2" s="102"/>
      <c r="INQ2" s="102"/>
      <c r="INR2" s="102"/>
      <c r="INS2" s="102"/>
      <c r="INT2" s="102"/>
      <c r="INU2" s="102"/>
      <c r="INV2" s="102"/>
      <c r="INW2" s="102"/>
      <c r="INX2" s="102"/>
      <c r="INY2" s="102"/>
      <c r="INZ2" s="102"/>
      <c r="IOA2" s="102"/>
      <c r="IOB2" s="102"/>
      <c r="IOC2" s="102"/>
      <c r="IOD2" s="102"/>
      <c r="IOE2" s="102"/>
      <c r="IOF2" s="102"/>
      <c r="IOG2" s="102"/>
      <c r="IOH2" s="102"/>
      <c r="IOI2" s="102"/>
      <c r="IOJ2" s="102"/>
      <c r="IOK2" s="102"/>
      <c r="IOL2" s="102"/>
      <c r="IOM2" s="102"/>
      <c r="ION2" s="102"/>
      <c r="IOO2" s="102"/>
      <c r="IOP2" s="102"/>
      <c r="IOQ2" s="102"/>
      <c r="IOR2" s="102"/>
      <c r="IOS2" s="102"/>
      <c r="IOT2" s="102"/>
      <c r="IOU2" s="102"/>
      <c r="IOV2" s="102"/>
      <c r="IOW2" s="102"/>
      <c r="IOX2" s="102"/>
      <c r="IOY2" s="102"/>
      <c r="IOZ2" s="102"/>
      <c r="IPA2" s="102"/>
      <c r="IPB2" s="102"/>
      <c r="IPC2" s="102"/>
      <c r="IPD2" s="102"/>
      <c r="IPE2" s="102"/>
      <c r="IPF2" s="102"/>
      <c r="IPG2" s="102"/>
      <c r="IPH2" s="102"/>
      <c r="IPI2" s="102"/>
      <c r="IPJ2" s="102"/>
      <c r="IPK2" s="102"/>
      <c r="IPL2" s="102"/>
      <c r="IPM2" s="102"/>
      <c r="IPN2" s="102"/>
      <c r="IPO2" s="102"/>
      <c r="IPP2" s="102"/>
      <c r="IPQ2" s="102"/>
      <c r="IPR2" s="102"/>
      <c r="IPS2" s="102"/>
      <c r="IPT2" s="102"/>
      <c r="IPU2" s="102"/>
      <c r="IPV2" s="102"/>
      <c r="IPW2" s="102"/>
      <c r="IPX2" s="102"/>
      <c r="IPY2" s="102"/>
      <c r="IPZ2" s="102"/>
      <c r="IQA2" s="102"/>
      <c r="IQB2" s="102"/>
      <c r="IQC2" s="102"/>
      <c r="IQD2" s="102"/>
      <c r="IQE2" s="102"/>
      <c r="IQF2" s="102"/>
      <c r="IQG2" s="102"/>
      <c r="IQH2" s="102"/>
      <c r="IQI2" s="102"/>
      <c r="IQJ2" s="102"/>
      <c r="IQK2" s="102"/>
      <c r="IQL2" s="102"/>
      <c r="IQM2" s="102"/>
      <c r="IQN2" s="102"/>
      <c r="IQO2" s="102"/>
      <c r="IQP2" s="102"/>
      <c r="IQQ2" s="102"/>
      <c r="IQR2" s="102"/>
      <c r="IQS2" s="102"/>
      <c r="IQT2" s="102"/>
      <c r="IQU2" s="102"/>
      <c r="IQV2" s="102"/>
      <c r="IQW2" s="102"/>
      <c r="IQX2" s="102"/>
      <c r="IQY2" s="102"/>
      <c r="IQZ2" s="102"/>
      <c r="IRA2" s="102"/>
      <c r="IRB2" s="102"/>
      <c r="IRC2" s="102"/>
      <c r="IRD2" s="102"/>
      <c r="IRE2" s="102"/>
      <c r="IRF2" s="102"/>
      <c r="IRG2" s="102"/>
      <c r="IRH2" s="102"/>
      <c r="IRI2" s="102"/>
      <c r="IRJ2" s="102"/>
      <c r="IRK2" s="102"/>
      <c r="IRL2" s="102"/>
      <c r="IRM2" s="102"/>
      <c r="IRN2" s="102"/>
      <c r="IRO2" s="102"/>
      <c r="IRP2" s="102"/>
      <c r="IRQ2" s="102"/>
      <c r="IRR2" s="102"/>
      <c r="IRS2" s="102"/>
      <c r="IRT2" s="102"/>
      <c r="IRU2" s="102"/>
      <c r="IRV2" s="102"/>
      <c r="IRW2" s="102"/>
      <c r="IRX2" s="102"/>
      <c r="IRY2" s="102"/>
      <c r="IRZ2" s="102"/>
      <c r="ISA2" s="102"/>
      <c r="ISB2" s="102"/>
      <c r="ISC2" s="102"/>
      <c r="ISD2" s="102"/>
      <c r="ISE2" s="102"/>
      <c r="ISF2" s="102"/>
      <c r="ISG2" s="102"/>
      <c r="ISH2" s="102"/>
      <c r="ISI2" s="102"/>
      <c r="ISJ2" s="102"/>
      <c r="ISK2" s="102"/>
      <c r="ISL2" s="102"/>
      <c r="ISM2" s="102"/>
      <c r="ISN2" s="102"/>
      <c r="ISO2" s="102"/>
      <c r="ISP2" s="102"/>
      <c r="ISQ2" s="102"/>
      <c r="ISR2" s="102"/>
      <c r="ISS2" s="102"/>
      <c r="IST2" s="102"/>
      <c r="ISU2" s="102"/>
      <c r="ISV2" s="102"/>
      <c r="ISW2" s="102"/>
      <c r="ISX2" s="102"/>
      <c r="ISY2" s="102"/>
      <c r="ISZ2" s="102"/>
      <c r="ITA2" s="102"/>
      <c r="ITB2" s="102"/>
      <c r="ITC2" s="102"/>
      <c r="ITD2" s="102"/>
      <c r="ITE2" s="102"/>
      <c r="ITF2" s="102"/>
      <c r="ITG2" s="102"/>
      <c r="ITH2" s="102"/>
      <c r="ITI2" s="102"/>
      <c r="ITJ2" s="102"/>
      <c r="ITK2" s="102"/>
      <c r="ITL2" s="102"/>
      <c r="ITM2" s="102"/>
      <c r="ITN2" s="102"/>
      <c r="ITO2" s="102"/>
      <c r="ITP2" s="102"/>
      <c r="ITQ2" s="102"/>
      <c r="ITR2" s="102"/>
      <c r="ITS2" s="102"/>
      <c r="ITT2" s="102"/>
      <c r="ITU2" s="102"/>
      <c r="ITV2" s="102"/>
      <c r="ITW2" s="102"/>
      <c r="ITX2" s="102"/>
      <c r="ITY2" s="102"/>
      <c r="ITZ2" s="102"/>
      <c r="IUA2" s="102"/>
      <c r="IUB2" s="102"/>
      <c r="IUC2" s="102"/>
      <c r="IUD2" s="102"/>
      <c r="IUE2" s="102"/>
      <c r="IUF2" s="102"/>
      <c r="IUG2" s="102"/>
      <c r="IUH2" s="102"/>
      <c r="IUI2" s="102"/>
      <c r="IUJ2" s="102"/>
      <c r="IUK2" s="102"/>
      <c r="IUL2" s="102"/>
      <c r="IUM2" s="102"/>
      <c r="IUN2" s="102"/>
      <c r="IUO2" s="102"/>
      <c r="IUP2" s="102"/>
      <c r="IUQ2" s="102"/>
      <c r="IUR2" s="102"/>
      <c r="IUS2" s="102"/>
      <c r="IUT2" s="102"/>
      <c r="IUU2" s="102"/>
      <c r="IUV2" s="102"/>
      <c r="IUW2" s="102"/>
      <c r="IUX2" s="102"/>
      <c r="IUY2" s="102"/>
      <c r="IUZ2" s="102"/>
      <c r="IVA2" s="102"/>
      <c r="IVB2" s="102"/>
      <c r="IVC2" s="102"/>
      <c r="IVD2" s="102"/>
      <c r="IVE2" s="102"/>
      <c r="IVF2" s="102"/>
      <c r="IVG2" s="102"/>
      <c r="IVH2" s="102"/>
      <c r="IVI2" s="102"/>
      <c r="IVJ2" s="102"/>
      <c r="IVK2" s="102"/>
      <c r="IVL2" s="102"/>
      <c r="IVM2" s="102"/>
      <c r="IVN2" s="102"/>
      <c r="IVO2" s="102"/>
      <c r="IVP2" s="102"/>
      <c r="IVQ2" s="102"/>
      <c r="IVR2" s="102"/>
      <c r="IVS2" s="102"/>
      <c r="IVT2" s="102"/>
      <c r="IVU2" s="102"/>
      <c r="IVV2" s="102"/>
      <c r="IVW2" s="102"/>
      <c r="IVX2" s="102"/>
      <c r="IVY2" s="102"/>
      <c r="IVZ2" s="102"/>
      <c r="IWA2" s="102"/>
      <c r="IWB2" s="102"/>
      <c r="IWC2" s="102"/>
      <c r="IWD2" s="102"/>
      <c r="IWE2" s="102"/>
      <c r="IWF2" s="102"/>
      <c r="IWG2" s="102"/>
      <c r="IWH2" s="102"/>
      <c r="IWI2" s="102"/>
      <c r="IWJ2" s="102"/>
      <c r="IWK2" s="102"/>
      <c r="IWL2" s="102"/>
      <c r="IWM2" s="102"/>
      <c r="IWN2" s="102"/>
      <c r="IWO2" s="102"/>
      <c r="IWP2" s="102"/>
      <c r="IWQ2" s="102"/>
      <c r="IWR2" s="102"/>
      <c r="IWS2" s="102"/>
      <c r="IWT2" s="102"/>
      <c r="IWU2" s="102"/>
      <c r="IWV2" s="102"/>
      <c r="IWW2" s="102"/>
      <c r="IWX2" s="102"/>
      <c r="IWY2" s="102"/>
      <c r="IWZ2" s="102"/>
      <c r="IXA2" s="102"/>
      <c r="IXB2" s="102"/>
      <c r="IXC2" s="102"/>
      <c r="IXD2" s="102"/>
      <c r="IXE2" s="102"/>
      <c r="IXF2" s="102"/>
      <c r="IXG2" s="102"/>
      <c r="IXH2" s="102"/>
      <c r="IXI2" s="102"/>
      <c r="IXJ2" s="102"/>
      <c r="IXK2" s="102"/>
      <c r="IXL2" s="102"/>
      <c r="IXM2" s="102"/>
      <c r="IXN2" s="102"/>
      <c r="IXO2" s="102"/>
      <c r="IXP2" s="102"/>
      <c r="IXQ2" s="102"/>
      <c r="IXR2" s="102"/>
      <c r="IXS2" s="102"/>
      <c r="IXT2" s="102"/>
      <c r="IXU2" s="102"/>
      <c r="IXV2" s="102"/>
      <c r="IXW2" s="102"/>
      <c r="IXX2" s="102"/>
      <c r="IXY2" s="102"/>
      <c r="IXZ2" s="102"/>
      <c r="IYA2" s="102"/>
      <c r="IYB2" s="102"/>
      <c r="IYC2" s="102"/>
      <c r="IYD2" s="102"/>
      <c r="IYE2" s="102"/>
      <c r="IYF2" s="102"/>
      <c r="IYG2" s="102"/>
      <c r="IYH2" s="102"/>
      <c r="IYI2" s="102"/>
      <c r="IYJ2" s="102"/>
      <c r="IYK2" s="102"/>
      <c r="IYL2" s="102"/>
      <c r="IYM2" s="102"/>
      <c r="IYN2" s="102"/>
      <c r="IYO2" s="102"/>
      <c r="IYP2" s="102"/>
      <c r="IYQ2" s="102"/>
      <c r="IYR2" s="102"/>
      <c r="IYS2" s="102"/>
      <c r="IYT2" s="102"/>
      <c r="IYU2" s="102"/>
      <c r="IYV2" s="102"/>
      <c r="IYW2" s="102"/>
      <c r="IYX2" s="102"/>
      <c r="IYY2" s="102"/>
      <c r="IYZ2" s="102"/>
      <c r="IZA2" s="102"/>
      <c r="IZB2" s="102"/>
      <c r="IZC2" s="102"/>
      <c r="IZD2" s="102"/>
      <c r="IZE2" s="102"/>
      <c r="IZF2" s="102"/>
      <c r="IZG2" s="102"/>
      <c r="IZH2" s="102"/>
      <c r="IZI2" s="102"/>
      <c r="IZJ2" s="102"/>
      <c r="IZK2" s="102"/>
      <c r="IZL2" s="102"/>
      <c r="IZM2" s="102"/>
      <c r="IZN2" s="102"/>
      <c r="IZO2" s="102"/>
      <c r="IZP2" s="102"/>
      <c r="IZQ2" s="102"/>
      <c r="IZR2" s="102"/>
      <c r="IZS2" s="102"/>
      <c r="IZT2" s="102"/>
      <c r="IZU2" s="102"/>
      <c r="IZV2" s="102"/>
      <c r="IZW2" s="102"/>
      <c r="IZX2" s="102"/>
      <c r="IZY2" s="102"/>
      <c r="IZZ2" s="102"/>
      <c r="JAA2" s="102"/>
      <c r="JAB2" s="102"/>
      <c r="JAC2" s="102"/>
      <c r="JAD2" s="102"/>
      <c r="JAE2" s="102"/>
      <c r="JAF2" s="102"/>
      <c r="JAG2" s="102"/>
      <c r="JAH2" s="102"/>
      <c r="JAI2" s="102"/>
      <c r="JAJ2" s="102"/>
      <c r="JAK2" s="102"/>
      <c r="JAL2" s="102"/>
      <c r="JAM2" s="102"/>
      <c r="JAN2" s="102"/>
      <c r="JAO2" s="102"/>
      <c r="JAP2" s="102"/>
      <c r="JAQ2" s="102"/>
      <c r="JAR2" s="102"/>
      <c r="JAS2" s="102"/>
      <c r="JAT2" s="102"/>
      <c r="JAU2" s="102"/>
      <c r="JAV2" s="102"/>
      <c r="JAW2" s="102"/>
      <c r="JAX2" s="102"/>
      <c r="JAY2" s="102"/>
      <c r="JAZ2" s="102"/>
      <c r="JBA2" s="102"/>
      <c r="JBB2" s="102"/>
      <c r="JBC2" s="102"/>
      <c r="JBD2" s="102"/>
      <c r="JBE2" s="102"/>
      <c r="JBF2" s="102"/>
      <c r="JBG2" s="102"/>
      <c r="JBH2" s="102"/>
      <c r="JBI2" s="102"/>
      <c r="JBJ2" s="102"/>
      <c r="JBK2" s="102"/>
      <c r="JBL2" s="102"/>
      <c r="JBM2" s="102"/>
      <c r="JBN2" s="102"/>
      <c r="JBO2" s="102"/>
      <c r="JBP2" s="102"/>
      <c r="JBQ2" s="102"/>
      <c r="JBR2" s="102"/>
      <c r="JBS2" s="102"/>
      <c r="JBT2" s="102"/>
      <c r="JBU2" s="102"/>
      <c r="JBV2" s="102"/>
      <c r="JBW2" s="102"/>
      <c r="JBX2" s="102"/>
      <c r="JBY2" s="102"/>
      <c r="JBZ2" s="102"/>
      <c r="JCA2" s="102"/>
      <c r="JCB2" s="102"/>
      <c r="JCC2" s="102"/>
      <c r="JCD2" s="102"/>
      <c r="JCE2" s="102"/>
      <c r="JCF2" s="102"/>
      <c r="JCG2" s="102"/>
      <c r="JCH2" s="102"/>
      <c r="JCI2" s="102"/>
      <c r="JCJ2" s="102"/>
      <c r="JCK2" s="102"/>
      <c r="JCL2" s="102"/>
      <c r="JCM2" s="102"/>
      <c r="JCN2" s="102"/>
      <c r="JCO2" s="102"/>
      <c r="JCP2" s="102"/>
      <c r="JCQ2" s="102"/>
      <c r="JCR2" s="102"/>
      <c r="JCS2" s="102"/>
      <c r="JCT2" s="102"/>
      <c r="JCU2" s="102"/>
      <c r="JCV2" s="102"/>
      <c r="JCW2" s="102"/>
      <c r="JCX2" s="102"/>
      <c r="JCY2" s="102"/>
      <c r="JCZ2" s="102"/>
      <c r="JDA2" s="102"/>
      <c r="JDB2" s="102"/>
      <c r="JDC2" s="102"/>
      <c r="JDD2" s="102"/>
      <c r="JDE2" s="102"/>
      <c r="JDF2" s="102"/>
      <c r="JDG2" s="102"/>
      <c r="JDH2" s="102"/>
      <c r="JDI2" s="102"/>
      <c r="JDJ2" s="102"/>
      <c r="JDK2" s="102"/>
      <c r="JDL2" s="102"/>
      <c r="JDM2" s="102"/>
      <c r="JDN2" s="102"/>
      <c r="JDO2" s="102"/>
      <c r="JDP2" s="102"/>
      <c r="JDQ2" s="102"/>
      <c r="JDR2" s="102"/>
      <c r="JDS2" s="102"/>
      <c r="JDT2" s="102"/>
      <c r="JDU2" s="102"/>
      <c r="JDV2" s="102"/>
      <c r="JDW2" s="102"/>
      <c r="JDX2" s="102"/>
      <c r="JDY2" s="102"/>
      <c r="JDZ2" s="102"/>
      <c r="JEA2" s="102"/>
      <c r="JEB2" s="102"/>
      <c r="JEC2" s="102"/>
      <c r="JED2" s="102"/>
      <c r="JEE2" s="102"/>
      <c r="JEF2" s="102"/>
      <c r="JEG2" s="102"/>
      <c r="JEH2" s="102"/>
      <c r="JEI2" s="102"/>
      <c r="JEJ2" s="102"/>
      <c r="JEK2" s="102"/>
      <c r="JEL2" s="102"/>
      <c r="JEM2" s="102"/>
      <c r="JEN2" s="102"/>
      <c r="JEO2" s="102"/>
      <c r="JEP2" s="102"/>
      <c r="JEQ2" s="102"/>
      <c r="JER2" s="102"/>
      <c r="JES2" s="102"/>
      <c r="JET2" s="102"/>
      <c r="JEU2" s="102"/>
      <c r="JEV2" s="102"/>
      <c r="JEW2" s="102"/>
      <c r="JEX2" s="102"/>
      <c r="JEY2" s="102"/>
      <c r="JEZ2" s="102"/>
      <c r="JFA2" s="102"/>
      <c r="JFB2" s="102"/>
      <c r="JFC2" s="102"/>
      <c r="JFD2" s="102"/>
      <c r="JFE2" s="102"/>
      <c r="JFF2" s="102"/>
      <c r="JFG2" s="102"/>
      <c r="JFH2" s="102"/>
      <c r="JFI2" s="102"/>
      <c r="JFJ2" s="102"/>
      <c r="JFK2" s="102"/>
      <c r="JFL2" s="102"/>
      <c r="JFM2" s="102"/>
      <c r="JFN2" s="102"/>
      <c r="JFO2" s="102"/>
      <c r="JFP2" s="102"/>
      <c r="JFQ2" s="102"/>
      <c r="JFR2" s="102"/>
      <c r="JFS2" s="102"/>
      <c r="JFT2" s="102"/>
      <c r="JFU2" s="102"/>
      <c r="JFV2" s="102"/>
      <c r="JFW2" s="102"/>
      <c r="JFX2" s="102"/>
      <c r="JFY2" s="102"/>
      <c r="JFZ2" s="102"/>
      <c r="JGA2" s="102"/>
      <c r="JGB2" s="102"/>
      <c r="JGC2" s="102"/>
      <c r="JGD2" s="102"/>
      <c r="JGE2" s="102"/>
      <c r="JGF2" s="102"/>
      <c r="JGG2" s="102"/>
      <c r="JGH2" s="102"/>
      <c r="JGI2" s="102"/>
      <c r="JGJ2" s="102"/>
      <c r="JGK2" s="102"/>
      <c r="JGL2" s="102"/>
      <c r="JGM2" s="102"/>
      <c r="JGN2" s="102"/>
      <c r="JGO2" s="102"/>
      <c r="JGP2" s="102"/>
      <c r="JGQ2" s="102"/>
      <c r="JGR2" s="102"/>
      <c r="JGS2" s="102"/>
      <c r="JGT2" s="102"/>
      <c r="JGU2" s="102"/>
      <c r="JGV2" s="102"/>
      <c r="JGW2" s="102"/>
      <c r="JGX2" s="102"/>
      <c r="JGY2" s="102"/>
      <c r="JGZ2" s="102"/>
      <c r="JHA2" s="102"/>
      <c r="JHB2" s="102"/>
      <c r="JHC2" s="102"/>
      <c r="JHD2" s="102"/>
      <c r="JHE2" s="102"/>
      <c r="JHF2" s="102"/>
      <c r="JHG2" s="102"/>
      <c r="JHH2" s="102"/>
      <c r="JHI2" s="102"/>
      <c r="JHJ2" s="102"/>
      <c r="JHK2" s="102"/>
      <c r="JHL2" s="102"/>
      <c r="JHM2" s="102"/>
      <c r="JHN2" s="102"/>
      <c r="JHO2" s="102"/>
      <c r="JHP2" s="102"/>
      <c r="JHQ2" s="102"/>
      <c r="JHR2" s="102"/>
      <c r="JHS2" s="102"/>
      <c r="JHT2" s="102"/>
      <c r="JHU2" s="102"/>
      <c r="JHV2" s="102"/>
      <c r="JHW2" s="102"/>
      <c r="JHX2" s="102"/>
      <c r="JHY2" s="102"/>
      <c r="JHZ2" s="102"/>
      <c r="JIA2" s="102"/>
      <c r="JIB2" s="102"/>
      <c r="JIC2" s="102"/>
      <c r="JID2" s="102"/>
      <c r="JIE2" s="102"/>
      <c r="JIF2" s="102"/>
      <c r="JIG2" s="102"/>
      <c r="JIH2" s="102"/>
      <c r="JII2" s="102"/>
      <c r="JIJ2" s="102"/>
      <c r="JIK2" s="102"/>
      <c r="JIL2" s="102"/>
      <c r="JIM2" s="102"/>
      <c r="JIN2" s="102"/>
      <c r="JIO2" s="102"/>
      <c r="JIP2" s="102"/>
      <c r="JIQ2" s="102"/>
      <c r="JIR2" s="102"/>
      <c r="JIS2" s="102"/>
      <c r="JIT2" s="102"/>
      <c r="JIU2" s="102"/>
      <c r="JIV2" s="102"/>
      <c r="JIW2" s="102"/>
      <c r="JIX2" s="102"/>
      <c r="JIY2" s="102"/>
      <c r="JIZ2" s="102"/>
      <c r="JJA2" s="102"/>
      <c r="JJB2" s="102"/>
      <c r="JJC2" s="102"/>
      <c r="JJD2" s="102"/>
      <c r="JJE2" s="102"/>
      <c r="JJF2" s="102"/>
      <c r="JJG2" s="102"/>
      <c r="JJH2" s="102"/>
      <c r="JJI2" s="102"/>
      <c r="JJJ2" s="102"/>
      <c r="JJK2" s="102"/>
      <c r="JJL2" s="102"/>
      <c r="JJM2" s="102"/>
      <c r="JJN2" s="102"/>
      <c r="JJO2" s="102"/>
      <c r="JJP2" s="102"/>
      <c r="JJQ2" s="102"/>
      <c r="JJR2" s="102"/>
      <c r="JJS2" s="102"/>
      <c r="JJT2" s="102"/>
      <c r="JJU2" s="102"/>
      <c r="JJV2" s="102"/>
      <c r="JJW2" s="102"/>
      <c r="JJX2" s="102"/>
      <c r="JJY2" s="102"/>
      <c r="JJZ2" s="102"/>
      <c r="JKA2" s="102"/>
      <c r="JKB2" s="102"/>
      <c r="JKC2" s="102"/>
      <c r="JKD2" s="102"/>
      <c r="JKE2" s="102"/>
      <c r="JKF2" s="102"/>
      <c r="JKG2" s="102"/>
      <c r="JKH2" s="102"/>
      <c r="JKI2" s="102"/>
      <c r="JKJ2" s="102"/>
      <c r="JKK2" s="102"/>
      <c r="JKL2" s="102"/>
      <c r="JKM2" s="102"/>
      <c r="JKN2" s="102"/>
      <c r="JKO2" s="102"/>
      <c r="JKP2" s="102"/>
      <c r="JKQ2" s="102"/>
      <c r="JKR2" s="102"/>
      <c r="JKS2" s="102"/>
      <c r="JKT2" s="102"/>
      <c r="JKU2" s="102"/>
      <c r="JKV2" s="102"/>
      <c r="JKW2" s="102"/>
      <c r="JKX2" s="102"/>
      <c r="JKY2" s="102"/>
      <c r="JKZ2" s="102"/>
      <c r="JLA2" s="102"/>
      <c r="JLB2" s="102"/>
      <c r="JLC2" s="102"/>
      <c r="JLD2" s="102"/>
      <c r="JLE2" s="102"/>
      <c r="JLF2" s="102"/>
      <c r="JLG2" s="102"/>
      <c r="JLH2" s="102"/>
      <c r="JLI2" s="102"/>
      <c r="JLJ2" s="102"/>
      <c r="JLK2" s="102"/>
      <c r="JLL2" s="102"/>
      <c r="JLM2" s="102"/>
      <c r="JLN2" s="102"/>
      <c r="JLO2" s="102"/>
      <c r="JLP2" s="102"/>
      <c r="JLQ2" s="102"/>
      <c r="JLR2" s="102"/>
      <c r="JLS2" s="102"/>
      <c r="JLT2" s="102"/>
      <c r="JLU2" s="102"/>
      <c r="JLV2" s="102"/>
      <c r="JLW2" s="102"/>
      <c r="JLX2" s="102"/>
      <c r="JLY2" s="102"/>
      <c r="JLZ2" s="102"/>
      <c r="JMA2" s="102"/>
      <c r="JMB2" s="102"/>
      <c r="JMC2" s="102"/>
      <c r="JMD2" s="102"/>
      <c r="JME2" s="102"/>
      <c r="JMF2" s="102"/>
      <c r="JMG2" s="102"/>
      <c r="JMH2" s="102"/>
      <c r="JMI2" s="102"/>
      <c r="JMJ2" s="102"/>
      <c r="JMK2" s="102"/>
      <c r="JML2" s="102"/>
      <c r="JMM2" s="102"/>
      <c r="JMN2" s="102"/>
      <c r="JMO2" s="102"/>
      <c r="JMP2" s="102"/>
      <c r="JMQ2" s="102"/>
      <c r="JMR2" s="102"/>
      <c r="JMS2" s="102"/>
      <c r="JMT2" s="102"/>
      <c r="JMU2" s="102"/>
      <c r="JMV2" s="102"/>
      <c r="JMW2" s="102"/>
      <c r="JMX2" s="102"/>
      <c r="JMY2" s="102"/>
      <c r="JMZ2" s="102"/>
      <c r="JNA2" s="102"/>
      <c r="JNB2" s="102"/>
      <c r="JNC2" s="102"/>
      <c r="JND2" s="102"/>
      <c r="JNE2" s="102"/>
      <c r="JNF2" s="102"/>
      <c r="JNG2" s="102"/>
      <c r="JNH2" s="102"/>
      <c r="JNI2" s="102"/>
      <c r="JNJ2" s="102"/>
      <c r="JNK2" s="102"/>
      <c r="JNL2" s="102"/>
      <c r="JNM2" s="102"/>
      <c r="JNN2" s="102"/>
      <c r="JNO2" s="102"/>
      <c r="JNP2" s="102"/>
      <c r="JNQ2" s="102"/>
      <c r="JNR2" s="102"/>
      <c r="JNS2" s="102"/>
      <c r="JNT2" s="102"/>
      <c r="JNU2" s="102"/>
      <c r="JNV2" s="102"/>
      <c r="JNW2" s="102"/>
      <c r="JNX2" s="102"/>
      <c r="JNY2" s="102"/>
      <c r="JNZ2" s="102"/>
      <c r="JOA2" s="102"/>
      <c r="JOB2" s="102"/>
      <c r="JOC2" s="102"/>
      <c r="JOD2" s="102"/>
      <c r="JOE2" s="102"/>
      <c r="JOF2" s="102"/>
      <c r="JOG2" s="102"/>
      <c r="JOH2" s="102"/>
      <c r="JOI2" s="102"/>
      <c r="JOJ2" s="102"/>
      <c r="JOK2" s="102"/>
      <c r="JOL2" s="102"/>
      <c r="JOM2" s="102"/>
      <c r="JON2" s="102"/>
      <c r="JOO2" s="102"/>
      <c r="JOP2" s="102"/>
      <c r="JOQ2" s="102"/>
      <c r="JOR2" s="102"/>
      <c r="JOS2" s="102"/>
      <c r="JOT2" s="102"/>
      <c r="JOU2" s="102"/>
      <c r="JOV2" s="102"/>
      <c r="JOW2" s="102"/>
      <c r="JOX2" s="102"/>
      <c r="JOY2" s="102"/>
      <c r="JOZ2" s="102"/>
      <c r="JPA2" s="102"/>
      <c r="JPB2" s="102"/>
      <c r="JPC2" s="102"/>
      <c r="JPD2" s="102"/>
      <c r="JPE2" s="102"/>
      <c r="JPF2" s="102"/>
      <c r="JPG2" s="102"/>
      <c r="JPH2" s="102"/>
      <c r="JPI2" s="102"/>
      <c r="JPJ2" s="102"/>
      <c r="JPK2" s="102"/>
      <c r="JPL2" s="102"/>
      <c r="JPM2" s="102"/>
      <c r="JPN2" s="102"/>
      <c r="JPO2" s="102"/>
      <c r="JPP2" s="102"/>
      <c r="JPQ2" s="102"/>
      <c r="JPR2" s="102"/>
      <c r="JPS2" s="102"/>
      <c r="JPT2" s="102"/>
      <c r="JPU2" s="102"/>
      <c r="JPV2" s="102"/>
      <c r="JPW2" s="102"/>
      <c r="JPX2" s="102"/>
      <c r="JPY2" s="102"/>
      <c r="JPZ2" s="102"/>
      <c r="JQA2" s="102"/>
      <c r="JQB2" s="102"/>
      <c r="JQC2" s="102"/>
      <c r="JQD2" s="102"/>
      <c r="JQE2" s="102"/>
      <c r="JQF2" s="102"/>
      <c r="JQG2" s="102"/>
      <c r="JQH2" s="102"/>
      <c r="JQI2" s="102"/>
      <c r="JQJ2" s="102"/>
      <c r="JQK2" s="102"/>
      <c r="JQL2" s="102"/>
      <c r="JQM2" s="102"/>
      <c r="JQN2" s="102"/>
      <c r="JQO2" s="102"/>
      <c r="JQP2" s="102"/>
      <c r="JQQ2" s="102"/>
      <c r="JQR2" s="102"/>
      <c r="JQS2" s="102"/>
      <c r="JQT2" s="102"/>
      <c r="JQU2" s="102"/>
      <c r="JQV2" s="102"/>
      <c r="JQW2" s="102"/>
      <c r="JQX2" s="102"/>
      <c r="JQY2" s="102"/>
      <c r="JQZ2" s="102"/>
      <c r="JRA2" s="102"/>
      <c r="JRB2" s="102"/>
      <c r="JRC2" s="102"/>
      <c r="JRD2" s="102"/>
      <c r="JRE2" s="102"/>
      <c r="JRF2" s="102"/>
      <c r="JRG2" s="102"/>
      <c r="JRH2" s="102"/>
      <c r="JRI2" s="102"/>
      <c r="JRJ2" s="102"/>
      <c r="JRK2" s="102"/>
      <c r="JRL2" s="102"/>
      <c r="JRM2" s="102"/>
      <c r="JRN2" s="102"/>
      <c r="JRO2" s="102"/>
      <c r="JRP2" s="102"/>
      <c r="JRQ2" s="102"/>
      <c r="JRR2" s="102"/>
      <c r="JRS2" s="102"/>
      <c r="JRT2" s="102"/>
      <c r="JRU2" s="102"/>
      <c r="JRV2" s="102"/>
      <c r="JRW2" s="102"/>
      <c r="JRX2" s="102"/>
      <c r="JRY2" s="102"/>
      <c r="JRZ2" s="102"/>
      <c r="JSA2" s="102"/>
      <c r="JSB2" s="102"/>
      <c r="JSC2" s="102"/>
      <c r="JSD2" s="102"/>
      <c r="JSE2" s="102"/>
      <c r="JSF2" s="102"/>
      <c r="JSG2" s="102"/>
      <c r="JSH2" s="102"/>
      <c r="JSI2" s="102"/>
      <c r="JSJ2" s="102"/>
      <c r="JSK2" s="102"/>
      <c r="JSL2" s="102"/>
      <c r="JSM2" s="102"/>
      <c r="JSN2" s="102"/>
      <c r="JSO2" s="102"/>
      <c r="JSP2" s="102"/>
      <c r="JSQ2" s="102"/>
      <c r="JSR2" s="102"/>
      <c r="JSS2" s="102"/>
      <c r="JST2" s="102"/>
      <c r="JSU2" s="102"/>
      <c r="JSV2" s="102"/>
      <c r="JSW2" s="102"/>
      <c r="JSX2" s="102"/>
      <c r="JSY2" s="102"/>
      <c r="JSZ2" s="102"/>
      <c r="JTA2" s="102"/>
      <c r="JTB2" s="102"/>
      <c r="JTC2" s="102"/>
      <c r="JTD2" s="102"/>
      <c r="JTE2" s="102"/>
      <c r="JTF2" s="102"/>
      <c r="JTG2" s="102"/>
      <c r="JTH2" s="102"/>
      <c r="JTI2" s="102"/>
      <c r="JTJ2" s="102"/>
      <c r="JTK2" s="102"/>
      <c r="JTL2" s="102"/>
      <c r="JTM2" s="102"/>
      <c r="JTN2" s="102"/>
      <c r="JTO2" s="102"/>
      <c r="JTP2" s="102"/>
      <c r="JTQ2" s="102"/>
      <c r="JTR2" s="102"/>
      <c r="JTS2" s="102"/>
      <c r="JTT2" s="102"/>
      <c r="JTU2" s="102"/>
      <c r="JTV2" s="102"/>
      <c r="JTW2" s="102"/>
      <c r="JTX2" s="102"/>
      <c r="JTY2" s="102"/>
      <c r="JTZ2" s="102"/>
      <c r="JUA2" s="102"/>
      <c r="JUB2" s="102"/>
      <c r="JUC2" s="102"/>
      <c r="JUD2" s="102"/>
      <c r="JUE2" s="102"/>
      <c r="JUF2" s="102"/>
      <c r="JUG2" s="102"/>
      <c r="JUH2" s="102"/>
      <c r="JUI2" s="102"/>
      <c r="JUJ2" s="102"/>
      <c r="JUK2" s="102"/>
      <c r="JUL2" s="102"/>
      <c r="JUM2" s="102"/>
      <c r="JUN2" s="102"/>
      <c r="JUO2" s="102"/>
      <c r="JUP2" s="102"/>
      <c r="JUQ2" s="102"/>
      <c r="JUR2" s="102"/>
      <c r="JUS2" s="102"/>
      <c r="JUT2" s="102"/>
      <c r="JUU2" s="102"/>
      <c r="JUV2" s="102"/>
      <c r="JUW2" s="102"/>
      <c r="JUX2" s="102"/>
      <c r="JUY2" s="102"/>
      <c r="JUZ2" s="102"/>
      <c r="JVA2" s="102"/>
      <c r="JVB2" s="102"/>
      <c r="JVC2" s="102"/>
      <c r="JVD2" s="102"/>
      <c r="JVE2" s="102"/>
      <c r="JVF2" s="102"/>
      <c r="JVG2" s="102"/>
      <c r="JVH2" s="102"/>
      <c r="JVI2" s="102"/>
      <c r="JVJ2" s="102"/>
      <c r="JVK2" s="102"/>
      <c r="JVL2" s="102"/>
      <c r="JVM2" s="102"/>
      <c r="JVN2" s="102"/>
      <c r="JVO2" s="102"/>
      <c r="JVP2" s="102"/>
      <c r="JVQ2" s="102"/>
      <c r="JVR2" s="102"/>
      <c r="JVS2" s="102"/>
      <c r="JVT2" s="102"/>
      <c r="JVU2" s="102"/>
      <c r="JVV2" s="102"/>
      <c r="JVW2" s="102"/>
      <c r="JVX2" s="102"/>
      <c r="JVY2" s="102"/>
      <c r="JVZ2" s="102"/>
      <c r="JWA2" s="102"/>
      <c r="JWB2" s="102"/>
      <c r="JWC2" s="102"/>
      <c r="JWD2" s="102"/>
      <c r="JWE2" s="102"/>
      <c r="JWF2" s="102"/>
      <c r="JWG2" s="102"/>
      <c r="JWH2" s="102"/>
      <c r="JWI2" s="102"/>
      <c r="JWJ2" s="102"/>
      <c r="JWK2" s="102"/>
      <c r="JWL2" s="102"/>
      <c r="JWM2" s="102"/>
      <c r="JWN2" s="102"/>
      <c r="JWO2" s="102"/>
      <c r="JWP2" s="102"/>
      <c r="JWQ2" s="102"/>
      <c r="JWR2" s="102"/>
      <c r="JWS2" s="102"/>
      <c r="JWT2" s="102"/>
      <c r="JWU2" s="102"/>
      <c r="JWV2" s="102"/>
      <c r="JWW2" s="102"/>
      <c r="JWX2" s="102"/>
      <c r="JWY2" s="102"/>
      <c r="JWZ2" s="102"/>
      <c r="JXA2" s="102"/>
      <c r="JXB2" s="102"/>
      <c r="JXC2" s="102"/>
      <c r="JXD2" s="102"/>
      <c r="JXE2" s="102"/>
      <c r="JXF2" s="102"/>
      <c r="JXG2" s="102"/>
      <c r="JXH2" s="102"/>
      <c r="JXI2" s="102"/>
      <c r="JXJ2" s="102"/>
      <c r="JXK2" s="102"/>
      <c r="JXL2" s="102"/>
      <c r="JXM2" s="102"/>
      <c r="JXN2" s="102"/>
      <c r="JXO2" s="102"/>
      <c r="JXP2" s="102"/>
      <c r="JXQ2" s="102"/>
      <c r="JXR2" s="102"/>
      <c r="JXS2" s="102"/>
      <c r="JXT2" s="102"/>
      <c r="JXU2" s="102"/>
      <c r="JXV2" s="102"/>
      <c r="JXW2" s="102"/>
      <c r="JXX2" s="102"/>
      <c r="JXY2" s="102"/>
      <c r="JXZ2" s="102"/>
      <c r="JYA2" s="102"/>
      <c r="JYB2" s="102"/>
      <c r="JYC2" s="102"/>
      <c r="JYD2" s="102"/>
      <c r="JYE2" s="102"/>
      <c r="JYF2" s="102"/>
      <c r="JYG2" s="102"/>
      <c r="JYH2" s="102"/>
      <c r="JYI2" s="102"/>
      <c r="JYJ2" s="102"/>
      <c r="JYK2" s="102"/>
      <c r="JYL2" s="102"/>
      <c r="JYM2" s="102"/>
      <c r="JYN2" s="102"/>
      <c r="JYO2" s="102"/>
      <c r="JYP2" s="102"/>
      <c r="JYQ2" s="102"/>
      <c r="JYR2" s="102"/>
      <c r="JYS2" s="102"/>
      <c r="JYT2" s="102"/>
      <c r="JYU2" s="102"/>
      <c r="JYV2" s="102"/>
      <c r="JYW2" s="102"/>
      <c r="JYX2" s="102"/>
      <c r="JYY2" s="102"/>
      <c r="JYZ2" s="102"/>
      <c r="JZA2" s="102"/>
      <c r="JZB2" s="102"/>
      <c r="JZC2" s="102"/>
      <c r="JZD2" s="102"/>
      <c r="JZE2" s="102"/>
      <c r="JZF2" s="102"/>
      <c r="JZG2" s="102"/>
      <c r="JZH2" s="102"/>
      <c r="JZI2" s="102"/>
      <c r="JZJ2" s="102"/>
      <c r="JZK2" s="102"/>
      <c r="JZL2" s="102"/>
      <c r="JZM2" s="102"/>
      <c r="JZN2" s="102"/>
      <c r="JZO2" s="102"/>
      <c r="JZP2" s="102"/>
      <c r="JZQ2" s="102"/>
      <c r="JZR2" s="102"/>
      <c r="JZS2" s="102"/>
      <c r="JZT2" s="102"/>
      <c r="JZU2" s="102"/>
      <c r="JZV2" s="102"/>
      <c r="JZW2" s="102"/>
      <c r="JZX2" s="102"/>
      <c r="JZY2" s="102"/>
      <c r="JZZ2" s="102"/>
      <c r="KAA2" s="102"/>
      <c r="KAB2" s="102"/>
      <c r="KAC2" s="102"/>
      <c r="KAD2" s="102"/>
      <c r="KAE2" s="102"/>
      <c r="KAF2" s="102"/>
      <c r="KAG2" s="102"/>
      <c r="KAH2" s="102"/>
      <c r="KAI2" s="102"/>
      <c r="KAJ2" s="102"/>
      <c r="KAK2" s="102"/>
      <c r="KAL2" s="102"/>
      <c r="KAM2" s="102"/>
      <c r="KAN2" s="102"/>
      <c r="KAO2" s="102"/>
      <c r="KAP2" s="102"/>
      <c r="KAQ2" s="102"/>
      <c r="KAR2" s="102"/>
      <c r="KAS2" s="102"/>
      <c r="KAT2" s="102"/>
      <c r="KAU2" s="102"/>
      <c r="KAV2" s="102"/>
      <c r="KAW2" s="102"/>
      <c r="KAX2" s="102"/>
      <c r="KAY2" s="102"/>
      <c r="KAZ2" s="102"/>
      <c r="KBA2" s="102"/>
      <c r="KBB2" s="102"/>
      <c r="KBC2" s="102"/>
      <c r="KBD2" s="102"/>
      <c r="KBE2" s="102"/>
      <c r="KBF2" s="102"/>
      <c r="KBG2" s="102"/>
      <c r="KBH2" s="102"/>
      <c r="KBI2" s="102"/>
      <c r="KBJ2" s="102"/>
      <c r="KBK2" s="102"/>
      <c r="KBL2" s="102"/>
      <c r="KBM2" s="102"/>
      <c r="KBN2" s="102"/>
      <c r="KBO2" s="102"/>
      <c r="KBP2" s="102"/>
      <c r="KBQ2" s="102"/>
      <c r="KBR2" s="102"/>
      <c r="KBS2" s="102"/>
      <c r="KBT2" s="102"/>
      <c r="KBU2" s="102"/>
      <c r="KBV2" s="102"/>
      <c r="KBW2" s="102"/>
      <c r="KBX2" s="102"/>
      <c r="KBY2" s="102"/>
      <c r="KBZ2" s="102"/>
      <c r="KCA2" s="102"/>
      <c r="KCB2" s="102"/>
      <c r="KCC2" s="102"/>
      <c r="KCD2" s="102"/>
      <c r="KCE2" s="102"/>
      <c r="KCF2" s="102"/>
      <c r="KCG2" s="102"/>
      <c r="KCH2" s="102"/>
      <c r="KCI2" s="102"/>
      <c r="KCJ2" s="102"/>
      <c r="KCK2" s="102"/>
      <c r="KCL2" s="102"/>
      <c r="KCM2" s="102"/>
      <c r="KCN2" s="102"/>
      <c r="KCO2" s="102"/>
      <c r="KCP2" s="102"/>
      <c r="KCQ2" s="102"/>
      <c r="KCR2" s="102"/>
      <c r="KCS2" s="102"/>
      <c r="KCT2" s="102"/>
      <c r="KCU2" s="102"/>
      <c r="KCV2" s="102"/>
      <c r="KCW2" s="102"/>
      <c r="KCX2" s="102"/>
      <c r="KCY2" s="102"/>
      <c r="KCZ2" s="102"/>
      <c r="KDA2" s="102"/>
      <c r="KDB2" s="102"/>
      <c r="KDC2" s="102"/>
      <c r="KDD2" s="102"/>
      <c r="KDE2" s="102"/>
      <c r="KDF2" s="102"/>
      <c r="KDG2" s="102"/>
      <c r="KDH2" s="102"/>
      <c r="KDI2" s="102"/>
      <c r="KDJ2" s="102"/>
      <c r="KDK2" s="102"/>
      <c r="KDL2" s="102"/>
      <c r="KDM2" s="102"/>
      <c r="KDN2" s="102"/>
      <c r="KDO2" s="102"/>
      <c r="KDP2" s="102"/>
      <c r="KDQ2" s="102"/>
      <c r="KDR2" s="102"/>
      <c r="KDS2" s="102"/>
      <c r="KDT2" s="102"/>
      <c r="KDU2" s="102"/>
      <c r="KDV2" s="102"/>
      <c r="KDW2" s="102"/>
      <c r="KDX2" s="102"/>
      <c r="KDY2" s="102"/>
      <c r="KDZ2" s="102"/>
      <c r="KEA2" s="102"/>
      <c r="KEB2" s="102"/>
      <c r="KEC2" s="102"/>
      <c r="KED2" s="102"/>
      <c r="KEE2" s="102"/>
      <c r="KEF2" s="102"/>
      <c r="KEG2" s="102"/>
      <c r="KEH2" s="102"/>
      <c r="KEI2" s="102"/>
      <c r="KEJ2" s="102"/>
      <c r="KEK2" s="102"/>
      <c r="KEL2" s="102"/>
      <c r="KEM2" s="102"/>
      <c r="KEN2" s="102"/>
      <c r="KEO2" s="102"/>
      <c r="KEP2" s="102"/>
      <c r="KEQ2" s="102"/>
      <c r="KER2" s="102"/>
      <c r="KES2" s="102"/>
      <c r="KET2" s="102"/>
      <c r="KEU2" s="102"/>
      <c r="KEV2" s="102"/>
      <c r="KEW2" s="102"/>
      <c r="KEX2" s="102"/>
      <c r="KEY2" s="102"/>
      <c r="KEZ2" s="102"/>
      <c r="KFA2" s="102"/>
      <c r="KFB2" s="102"/>
      <c r="KFC2" s="102"/>
      <c r="KFD2" s="102"/>
      <c r="KFE2" s="102"/>
      <c r="KFF2" s="102"/>
      <c r="KFG2" s="102"/>
      <c r="KFH2" s="102"/>
      <c r="KFI2" s="102"/>
      <c r="KFJ2" s="102"/>
      <c r="KFK2" s="102"/>
      <c r="KFL2" s="102"/>
      <c r="KFM2" s="102"/>
      <c r="KFN2" s="102"/>
      <c r="KFO2" s="102"/>
      <c r="KFP2" s="102"/>
      <c r="KFQ2" s="102"/>
      <c r="KFR2" s="102"/>
      <c r="KFS2" s="102"/>
      <c r="KFT2" s="102"/>
      <c r="KFU2" s="102"/>
      <c r="KFV2" s="102"/>
      <c r="KFW2" s="102"/>
      <c r="KFX2" s="102"/>
      <c r="KFY2" s="102"/>
      <c r="KFZ2" s="102"/>
      <c r="KGA2" s="102"/>
      <c r="KGB2" s="102"/>
      <c r="KGC2" s="102"/>
      <c r="KGD2" s="102"/>
      <c r="KGE2" s="102"/>
      <c r="KGF2" s="102"/>
      <c r="KGG2" s="102"/>
      <c r="KGH2" s="102"/>
      <c r="KGI2" s="102"/>
      <c r="KGJ2" s="102"/>
      <c r="KGK2" s="102"/>
      <c r="KGL2" s="102"/>
      <c r="KGM2" s="102"/>
      <c r="KGN2" s="102"/>
      <c r="KGO2" s="102"/>
      <c r="KGP2" s="102"/>
      <c r="KGQ2" s="102"/>
      <c r="KGR2" s="102"/>
      <c r="KGS2" s="102"/>
      <c r="KGT2" s="102"/>
      <c r="KGU2" s="102"/>
      <c r="KGV2" s="102"/>
      <c r="KGW2" s="102"/>
      <c r="KGX2" s="102"/>
      <c r="KGY2" s="102"/>
      <c r="KGZ2" s="102"/>
      <c r="KHA2" s="102"/>
      <c r="KHB2" s="102"/>
      <c r="KHC2" s="102"/>
      <c r="KHD2" s="102"/>
      <c r="KHE2" s="102"/>
      <c r="KHF2" s="102"/>
      <c r="KHG2" s="102"/>
      <c r="KHH2" s="102"/>
      <c r="KHI2" s="102"/>
      <c r="KHJ2" s="102"/>
      <c r="KHK2" s="102"/>
      <c r="KHL2" s="102"/>
      <c r="KHM2" s="102"/>
      <c r="KHN2" s="102"/>
      <c r="KHO2" s="102"/>
      <c r="KHP2" s="102"/>
      <c r="KHQ2" s="102"/>
      <c r="KHR2" s="102"/>
      <c r="KHS2" s="102"/>
      <c r="KHT2" s="102"/>
      <c r="KHU2" s="102"/>
      <c r="KHV2" s="102"/>
      <c r="KHW2" s="102"/>
      <c r="KHX2" s="102"/>
      <c r="KHY2" s="102"/>
      <c r="KHZ2" s="102"/>
      <c r="KIA2" s="102"/>
      <c r="KIB2" s="102"/>
      <c r="KIC2" s="102"/>
      <c r="KID2" s="102"/>
      <c r="KIE2" s="102"/>
      <c r="KIF2" s="102"/>
      <c r="KIG2" s="102"/>
      <c r="KIH2" s="102"/>
      <c r="KII2" s="102"/>
      <c r="KIJ2" s="102"/>
      <c r="KIK2" s="102"/>
      <c r="KIL2" s="102"/>
      <c r="KIM2" s="102"/>
      <c r="KIN2" s="102"/>
      <c r="KIO2" s="102"/>
      <c r="KIP2" s="102"/>
      <c r="KIQ2" s="102"/>
      <c r="KIR2" s="102"/>
      <c r="KIS2" s="102"/>
      <c r="KIT2" s="102"/>
      <c r="KIU2" s="102"/>
      <c r="KIV2" s="102"/>
      <c r="KIW2" s="102"/>
      <c r="KIX2" s="102"/>
      <c r="KIY2" s="102"/>
      <c r="KIZ2" s="102"/>
      <c r="KJA2" s="102"/>
      <c r="KJB2" s="102"/>
      <c r="KJC2" s="102"/>
      <c r="KJD2" s="102"/>
      <c r="KJE2" s="102"/>
      <c r="KJF2" s="102"/>
      <c r="KJG2" s="102"/>
      <c r="KJH2" s="102"/>
      <c r="KJI2" s="102"/>
      <c r="KJJ2" s="102"/>
      <c r="KJK2" s="102"/>
      <c r="KJL2" s="102"/>
      <c r="KJM2" s="102"/>
      <c r="KJN2" s="102"/>
      <c r="KJO2" s="102"/>
      <c r="KJP2" s="102"/>
      <c r="KJQ2" s="102"/>
      <c r="KJR2" s="102"/>
      <c r="KJS2" s="102"/>
      <c r="KJT2" s="102"/>
      <c r="KJU2" s="102"/>
      <c r="KJV2" s="102"/>
      <c r="KJW2" s="102"/>
      <c r="KJX2" s="102"/>
      <c r="KJY2" s="102"/>
      <c r="KJZ2" s="102"/>
      <c r="KKA2" s="102"/>
      <c r="KKB2" s="102"/>
      <c r="KKC2" s="102"/>
      <c r="KKD2" s="102"/>
      <c r="KKE2" s="102"/>
      <c r="KKF2" s="102"/>
      <c r="KKG2" s="102"/>
      <c r="KKH2" s="102"/>
      <c r="KKI2" s="102"/>
      <c r="KKJ2" s="102"/>
      <c r="KKK2" s="102"/>
      <c r="KKL2" s="102"/>
      <c r="KKM2" s="102"/>
      <c r="KKN2" s="102"/>
      <c r="KKO2" s="102"/>
      <c r="KKP2" s="102"/>
      <c r="KKQ2" s="102"/>
      <c r="KKR2" s="102"/>
      <c r="KKS2" s="102"/>
      <c r="KKT2" s="102"/>
      <c r="KKU2" s="102"/>
      <c r="KKV2" s="102"/>
      <c r="KKW2" s="102"/>
      <c r="KKX2" s="102"/>
      <c r="KKY2" s="102"/>
      <c r="KKZ2" s="102"/>
      <c r="KLA2" s="102"/>
      <c r="KLB2" s="102"/>
      <c r="KLC2" s="102"/>
      <c r="KLD2" s="102"/>
      <c r="KLE2" s="102"/>
      <c r="KLF2" s="102"/>
      <c r="KLG2" s="102"/>
      <c r="KLH2" s="102"/>
      <c r="KLI2" s="102"/>
      <c r="KLJ2" s="102"/>
      <c r="KLK2" s="102"/>
      <c r="KLL2" s="102"/>
      <c r="KLM2" s="102"/>
      <c r="KLN2" s="102"/>
      <c r="KLO2" s="102"/>
      <c r="KLP2" s="102"/>
      <c r="KLQ2" s="102"/>
      <c r="KLR2" s="102"/>
      <c r="KLS2" s="102"/>
      <c r="KLT2" s="102"/>
      <c r="KLU2" s="102"/>
      <c r="KLV2" s="102"/>
      <c r="KLW2" s="102"/>
      <c r="KLX2" s="102"/>
      <c r="KLY2" s="102"/>
      <c r="KLZ2" s="102"/>
      <c r="KMA2" s="102"/>
      <c r="KMB2" s="102"/>
      <c r="KMC2" s="102"/>
      <c r="KMD2" s="102"/>
      <c r="KME2" s="102"/>
      <c r="KMF2" s="102"/>
      <c r="KMG2" s="102"/>
      <c r="KMH2" s="102"/>
      <c r="KMI2" s="102"/>
      <c r="KMJ2" s="102"/>
      <c r="KMK2" s="102"/>
      <c r="KML2" s="102"/>
      <c r="KMM2" s="102"/>
      <c r="KMN2" s="102"/>
      <c r="KMO2" s="102"/>
      <c r="KMP2" s="102"/>
      <c r="KMQ2" s="102"/>
      <c r="KMR2" s="102"/>
      <c r="KMS2" s="102"/>
      <c r="KMT2" s="102"/>
      <c r="KMU2" s="102"/>
      <c r="KMV2" s="102"/>
      <c r="KMW2" s="102"/>
      <c r="KMX2" s="102"/>
      <c r="KMY2" s="102"/>
      <c r="KMZ2" s="102"/>
      <c r="KNA2" s="102"/>
      <c r="KNB2" s="102"/>
      <c r="KNC2" s="102"/>
      <c r="KND2" s="102"/>
      <c r="KNE2" s="102"/>
      <c r="KNF2" s="102"/>
      <c r="KNG2" s="102"/>
      <c r="KNH2" s="102"/>
      <c r="KNI2" s="102"/>
      <c r="KNJ2" s="102"/>
      <c r="KNK2" s="102"/>
      <c r="KNL2" s="102"/>
      <c r="KNM2" s="102"/>
      <c r="KNN2" s="102"/>
      <c r="KNO2" s="102"/>
      <c r="KNP2" s="102"/>
      <c r="KNQ2" s="102"/>
      <c r="KNR2" s="102"/>
      <c r="KNS2" s="102"/>
      <c r="KNT2" s="102"/>
      <c r="KNU2" s="102"/>
      <c r="KNV2" s="102"/>
      <c r="KNW2" s="102"/>
      <c r="KNX2" s="102"/>
      <c r="KNY2" s="102"/>
      <c r="KNZ2" s="102"/>
      <c r="KOA2" s="102"/>
      <c r="KOB2" s="102"/>
      <c r="KOC2" s="102"/>
      <c r="KOD2" s="102"/>
      <c r="KOE2" s="102"/>
      <c r="KOF2" s="102"/>
      <c r="KOG2" s="102"/>
      <c r="KOH2" s="102"/>
      <c r="KOI2" s="102"/>
      <c r="KOJ2" s="102"/>
      <c r="KOK2" s="102"/>
      <c r="KOL2" s="102"/>
      <c r="KOM2" s="102"/>
      <c r="KON2" s="102"/>
      <c r="KOO2" s="102"/>
      <c r="KOP2" s="102"/>
      <c r="KOQ2" s="102"/>
      <c r="KOR2" s="102"/>
      <c r="KOS2" s="102"/>
      <c r="KOT2" s="102"/>
      <c r="KOU2" s="102"/>
      <c r="KOV2" s="102"/>
      <c r="KOW2" s="102"/>
      <c r="KOX2" s="102"/>
      <c r="KOY2" s="102"/>
      <c r="KOZ2" s="102"/>
      <c r="KPA2" s="102"/>
      <c r="KPB2" s="102"/>
      <c r="KPC2" s="102"/>
      <c r="KPD2" s="102"/>
      <c r="KPE2" s="102"/>
      <c r="KPF2" s="102"/>
      <c r="KPG2" s="102"/>
      <c r="KPH2" s="102"/>
      <c r="KPI2" s="102"/>
      <c r="KPJ2" s="102"/>
      <c r="KPK2" s="102"/>
      <c r="KPL2" s="102"/>
      <c r="KPM2" s="102"/>
      <c r="KPN2" s="102"/>
      <c r="KPO2" s="102"/>
      <c r="KPP2" s="102"/>
      <c r="KPQ2" s="102"/>
      <c r="KPR2" s="102"/>
      <c r="KPS2" s="102"/>
      <c r="KPT2" s="102"/>
      <c r="KPU2" s="102"/>
      <c r="KPV2" s="102"/>
      <c r="KPW2" s="102"/>
      <c r="KPX2" s="102"/>
      <c r="KPY2" s="102"/>
      <c r="KPZ2" s="102"/>
      <c r="KQA2" s="102"/>
      <c r="KQB2" s="102"/>
      <c r="KQC2" s="102"/>
      <c r="KQD2" s="102"/>
      <c r="KQE2" s="102"/>
      <c r="KQF2" s="102"/>
      <c r="KQG2" s="102"/>
      <c r="KQH2" s="102"/>
      <c r="KQI2" s="102"/>
      <c r="KQJ2" s="102"/>
      <c r="KQK2" s="102"/>
      <c r="KQL2" s="102"/>
      <c r="KQM2" s="102"/>
      <c r="KQN2" s="102"/>
      <c r="KQO2" s="102"/>
      <c r="KQP2" s="102"/>
      <c r="KQQ2" s="102"/>
      <c r="KQR2" s="102"/>
      <c r="KQS2" s="102"/>
      <c r="KQT2" s="102"/>
      <c r="KQU2" s="102"/>
      <c r="KQV2" s="102"/>
      <c r="KQW2" s="102"/>
      <c r="KQX2" s="102"/>
      <c r="KQY2" s="102"/>
      <c r="KQZ2" s="102"/>
      <c r="KRA2" s="102"/>
      <c r="KRB2" s="102"/>
      <c r="KRC2" s="102"/>
      <c r="KRD2" s="102"/>
      <c r="KRE2" s="102"/>
      <c r="KRF2" s="102"/>
      <c r="KRG2" s="102"/>
      <c r="KRH2" s="102"/>
      <c r="KRI2" s="102"/>
      <c r="KRJ2" s="102"/>
      <c r="KRK2" s="102"/>
      <c r="KRL2" s="102"/>
      <c r="KRM2" s="102"/>
      <c r="KRN2" s="102"/>
      <c r="KRO2" s="102"/>
      <c r="KRP2" s="102"/>
      <c r="KRQ2" s="102"/>
      <c r="KRR2" s="102"/>
      <c r="KRS2" s="102"/>
      <c r="KRT2" s="102"/>
      <c r="KRU2" s="102"/>
      <c r="KRV2" s="102"/>
      <c r="KRW2" s="102"/>
      <c r="KRX2" s="102"/>
      <c r="KRY2" s="102"/>
      <c r="KRZ2" s="102"/>
      <c r="KSA2" s="102"/>
      <c r="KSB2" s="102"/>
      <c r="KSC2" s="102"/>
      <c r="KSD2" s="102"/>
      <c r="KSE2" s="102"/>
      <c r="KSF2" s="102"/>
      <c r="KSG2" s="102"/>
      <c r="KSH2" s="102"/>
      <c r="KSI2" s="102"/>
      <c r="KSJ2" s="102"/>
      <c r="KSK2" s="102"/>
      <c r="KSL2" s="102"/>
      <c r="KSM2" s="102"/>
      <c r="KSN2" s="102"/>
      <c r="KSO2" s="102"/>
      <c r="KSP2" s="102"/>
      <c r="KSQ2" s="102"/>
      <c r="KSR2" s="102"/>
      <c r="KSS2" s="102"/>
      <c r="KST2" s="102"/>
      <c r="KSU2" s="102"/>
      <c r="KSV2" s="102"/>
      <c r="KSW2" s="102"/>
      <c r="KSX2" s="102"/>
      <c r="KSY2" s="102"/>
      <c r="KSZ2" s="102"/>
      <c r="KTA2" s="102"/>
      <c r="KTB2" s="102"/>
      <c r="KTC2" s="102"/>
      <c r="KTD2" s="102"/>
      <c r="KTE2" s="102"/>
      <c r="KTF2" s="102"/>
      <c r="KTG2" s="102"/>
      <c r="KTH2" s="102"/>
      <c r="KTI2" s="102"/>
      <c r="KTJ2" s="102"/>
      <c r="KTK2" s="102"/>
      <c r="KTL2" s="102"/>
      <c r="KTM2" s="102"/>
      <c r="KTN2" s="102"/>
      <c r="KTO2" s="102"/>
      <c r="KTP2" s="102"/>
      <c r="KTQ2" s="102"/>
      <c r="KTR2" s="102"/>
      <c r="KTS2" s="102"/>
      <c r="KTT2" s="102"/>
      <c r="KTU2" s="102"/>
      <c r="KTV2" s="102"/>
      <c r="KTW2" s="102"/>
      <c r="KTX2" s="102"/>
      <c r="KTY2" s="102"/>
      <c r="KTZ2" s="102"/>
      <c r="KUA2" s="102"/>
      <c r="KUB2" s="102"/>
      <c r="KUC2" s="102"/>
      <c r="KUD2" s="102"/>
      <c r="KUE2" s="102"/>
      <c r="KUF2" s="102"/>
      <c r="KUG2" s="102"/>
      <c r="KUH2" s="102"/>
      <c r="KUI2" s="102"/>
      <c r="KUJ2" s="102"/>
      <c r="KUK2" s="102"/>
      <c r="KUL2" s="102"/>
      <c r="KUM2" s="102"/>
      <c r="KUN2" s="102"/>
      <c r="KUO2" s="102"/>
      <c r="KUP2" s="102"/>
      <c r="KUQ2" s="102"/>
      <c r="KUR2" s="102"/>
      <c r="KUS2" s="102"/>
      <c r="KUT2" s="102"/>
      <c r="KUU2" s="102"/>
      <c r="KUV2" s="102"/>
      <c r="KUW2" s="102"/>
      <c r="KUX2" s="102"/>
      <c r="KUY2" s="102"/>
      <c r="KUZ2" s="102"/>
      <c r="KVA2" s="102"/>
      <c r="KVB2" s="102"/>
      <c r="KVC2" s="102"/>
      <c r="KVD2" s="102"/>
      <c r="KVE2" s="102"/>
      <c r="KVF2" s="102"/>
      <c r="KVG2" s="102"/>
      <c r="KVH2" s="102"/>
      <c r="KVI2" s="102"/>
      <c r="KVJ2" s="102"/>
      <c r="KVK2" s="102"/>
      <c r="KVL2" s="102"/>
      <c r="KVM2" s="102"/>
      <c r="KVN2" s="102"/>
      <c r="KVO2" s="102"/>
      <c r="KVP2" s="102"/>
      <c r="KVQ2" s="102"/>
      <c r="KVR2" s="102"/>
      <c r="KVS2" s="102"/>
      <c r="KVT2" s="102"/>
      <c r="KVU2" s="102"/>
      <c r="KVV2" s="102"/>
      <c r="KVW2" s="102"/>
      <c r="KVX2" s="102"/>
      <c r="KVY2" s="102"/>
      <c r="KVZ2" s="102"/>
      <c r="KWA2" s="102"/>
      <c r="KWB2" s="102"/>
      <c r="KWC2" s="102"/>
      <c r="KWD2" s="102"/>
      <c r="KWE2" s="102"/>
      <c r="KWF2" s="102"/>
      <c r="KWG2" s="102"/>
      <c r="KWH2" s="102"/>
      <c r="KWI2" s="102"/>
      <c r="KWJ2" s="102"/>
      <c r="KWK2" s="102"/>
      <c r="KWL2" s="102"/>
      <c r="KWM2" s="102"/>
      <c r="KWN2" s="102"/>
      <c r="KWO2" s="102"/>
      <c r="KWP2" s="102"/>
      <c r="KWQ2" s="102"/>
      <c r="KWR2" s="102"/>
      <c r="KWS2" s="102"/>
      <c r="KWT2" s="102"/>
      <c r="KWU2" s="102"/>
      <c r="KWV2" s="102"/>
      <c r="KWW2" s="102"/>
      <c r="KWX2" s="102"/>
      <c r="KWY2" s="102"/>
      <c r="KWZ2" s="102"/>
      <c r="KXA2" s="102"/>
      <c r="KXB2" s="102"/>
      <c r="KXC2" s="102"/>
      <c r="KXD2" s="102"/>
      <c r="KXE2" s="102"/>
      <c r="KXF2" s="102"/>
      <c r="KXG2" s="102"/>
      <c r="KXH2" s="102"/>
      <c r="KXI2" s="102"/>
      <c r="KXJ2" s="102"/>
      <c r="KXK2" s="102"/>
      <c r="KXL2" s="102"/>
      <c r="KXM2" s="102"/>
      <c r="KXN2" s="102"/>
      <c r="KXO2" s="102"/>
      <c r="KXP2" s="102"/>
      <c r="KXQ2" s="102"/>
      <c r="KXR2" s="102"/>
      <c r="KXS2" s="102"/>
      <c r="KXT2" s="102"/>
      <c r="KXU2" s="102"/>
      <c r="KXV2" s="102"/>
      <c r="KXW2" s="102"/>
      <c r="KXX2" s="102"/>
      <c r="KXY2" s="102"/>
      <c r="KXZ2" s="102"/>
      <c r="KYA2" s="102"/>
      <c r="KYB2" s="102"/>
      <c r="KYC2" s="102"/>
      <c r="KYD2" s="102"/>
      <c r="KYE2" s="102"/>
      <c r="KYF2" s="102"/>
      <c r="KYG2" s="102"/>
      <c r="KYH2" s="102"/>
      <c r="KYI2" s="102"/>
      <c r="KYJ2" s="102"/>
      <c r="KYK2" s="102"/>
      <c r="KYL2" s="102"/>
      <c r="KYM2" s="102"/>
      <c r="KYN2" s="102"/>
      <c r="KYO2" s="102"/>
      <c r="KYP2" s="102"/>
      <c r="KYQ2" s="102"/>
      <c r="KYR2" s="102"/>
      <c r="KYS2" s="102"/>
      <c r="KYT2" s="102"/>
      <c r="KYU2" s="102"/>
      <c r="KYV2" s="102"/>
      <c r="KYW2" s="102"/>
      <c r="KYX2" s="102"/>
      <c r="KYY2" s="102"/>
      <c r="KYZ2" s="102"/>
      <c r="KZA2" s="102"/>
      <c r="KZB2" s="102"/>
      <c r="KZC2" s="102"/>
      <c r="KZD2" s="102"/>
      <c r="KZE2" s="102"/>
      <c r="KZF2" s="102"/>
      <c r="KZG2" s="102"/>
      <c r="KZH2" s="102"/>
      <c r="KZI2" s="102"/>
      <c r="KZJ2" s="102"/>
      <c r="KZK2" s="102"/>
      <c r="KZL2" s="102"/>
      <c r="KZM2" s="102"/>
      <c r="KZN2" s="102"/>
      <c r="KZO2" s="102"/>
      <c r="KZP2" s="102"/>
      <c r="KZQ2" s="102"/>
      <c r="KZR2" s="102"/>
      <c r="KZS2" s="102"/>
      <c r="KZT2" s="102"/>
      <c r="KZU2" s="102"/>
      <c r="KZV2" s="102"/>
      <c r="KZW2" s="102"/>
      <c r="KZX2" s="102"/>
      <c r="KZY2" s="102"/>
      <c r="KZZ2" s="102"/>
      <c r="LAA2" s="102"/>
      <c r="LAB2" s="102"/>
      <c r="LAC2" s="102"/>
      <c r="LAD2" s="102"/>
      <c r="LAE2" s="102"/>
      <c r="LAF2" s="102"/>
      <c r="LAG2" s="102"/>
      <c r="LAH2" s="102"/>
      <c r="LAI2" s="102"/>
      <c r="LAJ2" s="102"/>
      <c r="LAK2" s="102"/>
      <c r="LAL2" s="102"/>
      <c r="LAM2" s="102"/>
      <c r="LAN2" s="102"/>
      <c r="LAO2" s="102"/>
      <c r="LAP2" s="102"/>
      <c r="LAQ2" s="102"/>
      <c r="LAR2" s="102"/>
      <c r="LAS2" s="102"/>
      <c r="LAT2" s="102"/>
      <c r="LAU2" s="102"/>
      <c r="LAV2" s="102"/>
      <c r="LAW2" s="102"/>
      <c r="LAX2" s="102"/>
      <c r="LAY2" s="102"/>
      <c r="LAZ2" s="102"/>
      <c r="LBA2" s="102"/>
      <c r="LBB2" s="102"/>
      <c r="LBC2" s="102"/>
      <c r="LBD2" s="102"/>
      <c r="LBE2" s="102"/>
      <c r="LBF2" s="102"/>
      <c r="LBG2" s="102"/>
      <c r="LBH2" s="102"/>
      <c r="LBI2" s="102"/>
      <c r="LBJ2" s="102"/>
      <c r="LBK2" s="102"/>
      <c r="LBL2" s="102"/>
      <c r="LBM2" s="102"/>
      <c r="LBN2" s="102"/>
      <c r="LBO2" s="102"/>
      <c r="LBP2" s="102"/>
      <c r="LBQ2" s="102"/>
      <c r="LBR2" s="102"/>
      <c r="LBS2" s="102"/>
      <c r="LBT2" s="102"/>
      <c r="LBU2" s="102"/>
      <c r="LBV2" s="102"/>
      <c r="LBW2" s="102"/>
      <c r="LBX2" s="102"/>
      <c r="LBY2" s="102"/>
      <c r="LBZ2" s="102"/>
      <c r="LCA2" s="102"/>
      <c r="LCB2" s="102"/>
      <c r="LCC2" s="102"/>
      <c r="LCD2" s="102"/>
      <c r="LCE2" s="102"/>
      <c r="LCF2" s="102"/>
      <c r="LCG2" s="102"/>
      <c r="LCH2" s="102"/>
      <c r="LCI2" s="102"/>
      <c r="LCJ2" s="102"/>
      <c r="LCK2" s="102"/>
      <c r="LCL2" s="102"/>
      <c r="LCM2" s="102"/>
      <c r="LCN2" s="102"/>
      <c r="LCO2" s="102"/>
      <c r="LCP2" s="102"/>
      <c r="LCQ2" s="102"/>
      <c r="LCR2" s="102"/>
      <c r="LCS2" s="102"/>
      <c r="LCT2" s="102"/>
      <c r="LCU2" s="102"/>
      <c r="LCV2" s="102"/>
      <c r="LCW2" s="102"/>
      <c r="LCX2" s="102"/>
      <c r="LCY2" s="102"/>
      <c r="LCZ2" s="102"/>
      <c r="LDA2" s="102"/>
      <c r="LDB2" s="102"/>
      <c r="LDC2" s="102"/>
      <c r="LDD2" s="102"/>
      <c r="LDE2" s="102"/>
      <c r="LDF2" s="102"/>
      <c r="LDG2" s="102"/>
      <c r="LDH2" s="102"/>
      <c r="LDI2" s="102"/>
      <c r="LDJ2" s="102"/>
      <c r="LDK2" s="102"/>
      <c r="LDL2" s="102"/>
      <c r="LDM2" s="102"/>
      <c r="LDN2" s="102"/>
      <c r="LDO2" s="102"/>
      <c r="LDP2" s="102"/>
      <c r="LDQ2" s="102"/>
      <c r="LDR2" s="102"/>
      <c r="LDS2" s="102"/>
      <c r="LDT2" s="102"/>
      <c r="LDU2" s="102"/>
      <c r="LDV2" s="102"/>
      <c r="LDW2" s="102"/>
      <c r="LDX2" s="102"/>
      <c r="LDY2" s="102"/>
      <c r="LDZ2" s="102"/>
      <c r="LEA2" s="102"/>
      <c r="LEB2" s="102"/>
      <c r="LEC2" s="102"/>
      <c r="LED2" s="102"/>
      <c r="LEE2" s="102"/>
      <c r="LEF2" s="102"/>
      <c r="LEG2" s="102"/>
      <c r="LEH2" s="102"/>
      <c r="LEI2" s="102"/>
      <c r="LEJ2" s="102"/>
      <c r="LEK2" s="102"/>
      <c r="LEL2" s="102"/>
      <c r="LEM2" s="102"/>
      <c r="LEN2" s="102"/>
      <c r="LEO2" s="102"/>
      <c r="LEP2" s="102"/>
      <c r="LEQ2" s="102"/>
      <c r="LER2" s="102"/>
      <c r="LES2" s="102"/>
      <c r="LET2" s="102"/>
      <c r="LEU2" s="102"/>
      <c r="LEV2" s="102"/>
      <c r="LEW2" s="102"/>
      <c r="LEX2" s="102"/>
      <c r="LEY2" s="102"/>
      <c r="LEZ2" s="102"/>
      <c r="LFA2" s="102"/>
      <c r="LFB2" s="102"/>
      <c r="LFC2" s="102"/>
      <c r="LFD2" s="102"/>
      <c r="LFE2" s="102"/>
      <c r="LFF2" s="102"/>
      <c r="LFG2" s="102"/>
      <c r="LFH2" s="102"/>
      <c r="LFI2" s="102"/>
      <c r="LFJ2" s="102"/>
      <c r="LFK2" s="102"/>
      <c r="LFL2" s="102"/>
      <c r="LFM2" s="102"/>
      <c r="LFN2" s="102"/>
      <c r="LFO2" s="102"/>
      <c r="LFP2" s="102"/>
      <c r="LFQ2" s="102"/>
      <c r="LFR2" s="102"/>
      <c r="LFS2" s="102"/>
      <c r="LFT2" s="102"/>
      <c r="LFU2" s="102"/>
      <c r="LFV2" s="102"/>
      <c r="LFW2" s="102"/>
      <c r="LFX2" s="102"/>
      <c r="LFY2" s="102"/>
      <c r="LFZ2" s="102"/>
      <c r="LGA2" s="102"/>
      <c r="LGB2" s="102"/>
      <c r="LGC2" s="102"/>
      <c r="LGD2" s="102"/>
      <c r="LGE2" s="102"/>
      <c r="LGF2" s="102"/>
      <c r="LGG2" s="102"/>
      <c r="LGH2" s="102"/>
      <c r="LGI2" s="102"/>
      <c r="LGJ2" s="102"/>
      <c r="LGK2" s="102"/>
      <c r="LGL2" s="102"/>
      <c r="LGM2" s="102"/>
      <c r="LGN2" s="102"/>
      <c r="LGO2" s="102"/>
      <c r="LGP2" s="102"/>
      <c r="LGQ2" s="102"/>
      <c r="LGR2" s="102"/>
      <c r="LGS2" s="102"/>
      <c r="LGT2" s="102"/>
      <c r="LGU2" s="102"/>
      <c r="LGV2" s="102"/>
      <c r="LGW2" s="102"/>
      <c r="LGX2" s="102"/>
      <c r="LGY2" s="102"/>
      <c r="LGZ2" s="102"/>
      <c r="LHA2" s="102"/>
      <c r="LHB2" s="102"/>
      <c r="LHC2" s="102"/>
      <c r="LHD2" s="102"/>
      <c r="LHE2" s="102"/>
      <c r="LHF2" s="102"/>
      <c r="LHG2" s="102"/>
      <c r="LHH2" s="102"/>
      <c r="LHI2" s="102"/>
      <c r="LHJ2" s="102"/>
      <c r="LHK2" s="102"/>
      <c r="LHL2" s="102"/>
      <c r="LHM2" s="102"/>
      <c r="LHN2" s="102"/>
      <c r="LHO2" s="102"/>
      <c r="LHP2" s="102"/>
      <c r="LHQ2" s="102"/>
      <c r="LHR2" s="102"/>
      <c r="LHS2" s="102"/>
      <c r="LHT2" s="102"/>
      <c r="LHU2" s="102"/>
      <c r="LHV2" s="102"/>
      <c r="LHW2" s="102"/>
      <c r="LHX2" s="102"/>
      <c r="LHY2" s="102"/>
      <c r="LHZ2" s="102"/>
      <c r="LIA2" s="102"/>
      <c r="LIB2" s="102"/>
      <c r="LIC2" s="102"/>
      <c r="LID2" s="102"/>
      <c r="LIE2" s="102"/>
      <c r="LIF2" s="102"/>
      <c r="LIG2" s="102"/>
      <c r="LIH2" s="102"/>
      <c r="LII2" s="102"/>
      <c r="LIJ2" s="102"/>
      <c r="LIK2" s="102"/>
      <c r="LIL2" s="102"/>
      <c r="LIM2" s="102"/>
      <c r="LIN2" s="102"/>
      <c r="LIO2" s="102"/>
      <c r="LIP2" s="102"/>
      <c r="LIQ2" s="102"/>
      <c r="LIR2" s="102"/>
      <c r="LIS2" s="102"/>
      <c r="LIT2" s="102"/>
      <c r="LIU2" s="102"/>
      <c r="LIV2" s="102"/>
      <c r="LIW2" s="102"/>
      <c r="LIX2" s="102"/>
      <c r="LIY2" s="102"/>
      <c r="LIZ2" s="102"/>
      <c r="LJA2" s="102"/>
      <c r="LJB2" s="102"/>
      <c r="LJC2" s="102"/>
      <c r="LJD2" s="102"/>
      <c r="LJE2" s="102"/>
      <c r="LJF2" s="102"/>
      <c r="LJG2" s="102"/>
      <c r="LJH2" s="102"/>
      <c r="LJI2" s="102"/>
      <c r="LJJ2" s="102"/>
      <c r="LJK2" s="102"/>
      <c r="LJL2" s="102"/>
      <c r="LJM2" s="102"/>
      <c r="LJN2" s="102"/>
      <c r="LJO2" s="102"/>
      <c r="LJP2" s="102"/>
      <c r="LJQ2" s="102"/>
      <c r="LJR2" s="102"/>
      <c r="LJS2" s="102"/>
      <c r="LJT2" s="102"/>
      <c r="LJU2" s="102"/>
      <c r="LJV2" s="102"/>
      <c r="LJW2" s="102"/>
      <c r="LJX2" s="102"/>
      <c r="LJY2" s="102"/>
      <c r="LJZ2" s="102"/>
      <c r="LKA2" s="102"/>
      <c r="LKB2" s="102"/>
      <c r="LKC2" s="102"/>
      <c r="LKD2" s="102"/>
      <c r="LKE2" s="102"/>
      <c r="LKF2" s="102"/>
      <c r="LKG2" s="102"/>
      <c r="LKH2" s="102"/>
      <c r="LKI2" s="102"/>
      <c r="LKJ2" s="102"/>
      <c r="LKK2" s="102"/>
      <c r="LKL2" s="102"/>
      <c r="LKM2" s="102"/>
      <c r="LKN2" s="102"/>
      <c r="LKO2" s="102"/>
      <c r="LKP2" s="102"/>
      <c r="LKQ2" s="102"/>
      <c r="LKR2" s="102"/>
      <c r="LKS2" s="102"/>
      <c r="LKT2" s="102"/>
      <c r="LKU2" s="102"/>
      <c r="LKV2" s="102"/>
      <c r="LKW2" s="102"/>
      <c r="LKX2" s="102"/>
      <c r="LKY2" s="102"/>
      <c r="LKZ2" s="102"/>
      <c r="LLA2" s="102"/>
      <c r="LLB2" s="102"/>
      <c r="LLC2" s="102"/>
      <c r="LLD2" s="102"/>
      <c r="LLE2" s="102"/>
      <c r="LLF2" s="102"/>
      <c r="LLG2" s="102"/>
      <c r="LLH2" s="102"/>
      <c r="LLI2" s="102"/>
      <c r="LLJ2" s="102"/>
      <c r="LLK2" s="102"/>
      <c r="LLL2" s="102"/>
      <c r="LLM2" s="102"/>
      <c r="LLN2" s="102"/>
      <c r="LLO2" s="102"/>
      <c r="LLP2" s="102"/>
      <c r="LLQ2" s="102"/>
      <c r="LLR2" s="102"/>
      <c r="LLS2" s="102"/>
      <c r="LLT2" s="102"/>
      <c r="LLU2" s="102"/>
      <c r="LLV2" s="102"/>
      <c r="LLW2" s="102"/>
      <c r="LLX2" s="102"/>
      <c r="LLY2" s="102"/>
      <c r="LLZ2" s="102"/>
      <c r="LMA2" s="102"/>
      <c r="LMB2" s="102"/>
      <c r="LMC2" s="102"/>
      <c r="LMD2" s="102"/>
      <c r="LME2" s="102"/>
      <c r="LMF2" s="102"/>
      <c r="LMG2" s="102"/>
      <c r="LMH2" s="102"/>
      <c r="LMI2" s="102"/>
      <c r="LMJ2" s="102"/>
      <c r="LMK2" s="102"/>
      <c r="LML2" s="102"/>
      <c r="LMM2" s="102"/>
      <c r="LMN2" s="102"/>
      <c r="LMO2" s="102"/>
      <c r="LMP2" s="102"/>
      <c r="LMQ2" s="102"/>
      <c r="LMR2" s="102"/>
      <c r="LMS2" s="102"/>
      <c r="LMT2" s="102"/>
      <c r="LMU2" s="102"/>
      <c r="LMV2" s="102"/>
      <c r="LMW2" s="102"/>
      <c r="LMX2" s="102"/>
      <c r="LMY2" s="102"/>
      <c r="LMZ2" s="102"/>
      <c r="LNA2" s="102"/>
      <c r="LNB2" s="102"/>
      <c r="LNC2" s="102"/>
      <c r="LND2" s="102"/>
      <c r="LNE2" s="102"/>
      <c r="LNF2" s="102"/>
      <c r="LNG2" s="102"/>
      <c r="LNH2" s="102"/>
      <c r="LNI2" s="102"/>
      <c r="LNJ2" s="102"/>
      <c r="LNK2" s="102"/>
      <c r="LNL2" s="102"/>
      <c r="LNM2" s="102"/>
      <c r="LNN2" s="102"/>
      <c r="LNO2" s="102"/>
      <c r="LNP2" s="102"/>
      <c r="LNQ2" s="102"/>
      <c r="LNR2" s="102"/>
      <c r="LNS2" s="102"/>
      <c r="LNT2" s="102"/>
      <c r="LNU2" s="102"/>
      <c r="LNV2" s="102"/>
      <c r="LNW2" s="102"/>
      <c r="LNX2" s="102"/>
      <c r="LNY2" s="102"/>
      <c r="LNZ2" s="102"/>
      <c r="LOA2" s="102"/>
      <c r="LOB2" s="102"/>
      <c r="LOC2" s="102"/>
      <c r="LOD2" s="102"/>
      <c r="LOE2" s="102"/>
      <c r="LOF2" s="102"/>
      <c r="LOG2" s="102"/>
      <c r="LOH2" s="102"/>
      <c r="LOI2" s="102"/>
      <c r="LOJ2" s="102"/>
      <c r="LOK2" s="102"/>
      <c r="LOL2" s="102"/>
      <c r="LOM2" s="102"/>
      <c r="LON2" s="102"/>
      <c r="LOO2" s="102"/>
      <c r="LOP2" s="102"/>
      <c r="LOQ2" s="102"/>
      <c r="LOR2" s="102"/>
      <c r="LOS2" s="102"/>
      <c r="LOT2" s="102"/>
      <c r="LOU2" s="102"/>
      <c r="LOV2" s="102"/>
      <c r="LOW2" s="102"/>
      <c r="LOX2" s="102"/>
      <c r="LOY2" s="102"/>
      <c r="LOZ2" s="102"/>
      <c r="LPA2" s="102"/>
      <c r="LPB2" s="102"/>
      <c r="LPC2" s="102"/>
      <c r="LPD2" s="102"/>
      <c r="LPE2" s="102"/>
      <c r="LPF2" s="102"/>
      <c r="LPG2" s="102"/>
      <c r="LPH2" s="102"/>
      <c r="LPI2" s="102"/>
      <c r="LPJ2" s="102"/>
      <c r="LPK2" s="102"/>
      <c r="LPL2" s="102"/>
      <c r="LPM2" s="102"/>
      <c r="LPN2" s="102"/>
      <c r="LPO2" s="102"/>
      <c r="LPP2" s="102"/>
      <c r="LPQ2" s="102"/>
      <c r="LPR2" s="102"/>
      <c r="LPS2" s="102"/>
      <c r="LPT2" s="102"/>
      <c r="LPU2" s="102"/>
      <c r="LPV2" s="102"/>
      <c r="LPW2" s="102"/>
      <c r="LPX2" s="102"/>
      <c r="LPY2" s="102"/>
      <c r="LPZ2" s="102"/>
      <c r="LQA2" s="102"/>
      <c r="LQB2" s="102"/>
      <c r="LQC2" s="102"/>
      <c r="LQD2" s="102"/>
      <c r="LQE2" s="102"/>
      <c r="LQF2" s="102"/>
      <c r="LQG2" s="102"/>
      <c r="LQH2" s="102"/>
      <c r="LQI2" s="102"/>
      <c r="LQJ2" s="102"/>
      <c r="LQK2" s="102"/>
      <c r="LQL2" s="102"/>
      <c r="LQM2" s="102"/>
      <c r="LQN2" s="102"/>
      <c r="LQO2" s="102"/>
      <c r="LQP2" s="102"/>
      <c r="LQQ2" s="102"/>
      <c r="LQR2" s="102"/>
      <c r="LQS2" s="102"/>
      <c r="LQT2" s="102"/>
      <c r="LQU2" s="102"/>
      <c r="LQV2" s="102"/>
      <c r="LQW2" s="102"/>
      <c r="LQX2" s="102"/>
      <c r="LQY2" s="102"/>
      <c r="LQZ2" s="102"/>
      <c r="LRA2" s="102"/>
      <c r="LRB2" s="102"/>
      <c r="LRC2" s="102"/>
      <c r="LRD2" s="102"/>
      <c r="LRE2" s="102"/>
      <c r="LRF2" s="102"/>
      <c r="LRG2" s="102"/>
      <c r="LRH2" s="102"/>
      <c r="LRI2" s="102"/>
      <c r="LRJ2" s="102"/>
      <c r="LRK2" s="102"/>
      <c r="LRL2" s="102"/>
      <c r="LRM2" s="102"/>
      <c r="LRN2" s="102"/>
      <c r="LRO2" s="102"/>
      <c r="LRP2" s="102"/>
      <c r="LRQ2" s="102"/>
      <c r="LRR2" s="102"/>
      <c r="LRS2" s="102"/>
      <c r="LRT2" s="102"/>
      <c r="LRU2" s="102"/>
      <c r="LRV2" s="102"/>
      <c r="LRW2" s="102"/>
      <c r="LRX2" s="102"/>
      <c r="LRY2" s="102"/>
      <c r="LRZ2" s="102"/>
      <c r="LSA2" s="102"/>
      <c r="LSB2" s="102"/>
      <c r="LSC2" s="102"/>
      <c r="LSD2" s="102"/>
      <c r="LSE2" s="102"/>
      <c r="LSF2" s="102"/>
      <c r="LSG2" s="102"/>
      <c r="LSH2" s="102"/>
      <c r="LSI2" s="102"/>
      <c r="LSJ2" s="102"/>
      <c r="LSK2" s="102"/>
      <c r="LSL2" s="102"/>
      <c r="LSM2" s="102"/>
      <c r="LSN2" s="102"/>
      <c r="LSO2" s="102"/>
      <c r="LSP2" s="102"/>
      <c r="LSQ2" s="102"/>
      <c r="LSR2" s="102"/>
      <c r="LSS2" s="102"/>
      <c r="LST2" s="102"/>
      <c r="LSU2" s="102"/>
      <c r="LSV2" s="102"/>
      <c r="LSW2" s="102"/>
      <c r="LSX2" s="102"/>
      <c r="LSY2" s="102"/>
      <c r="LSZ2" s="102"/>
      <c r="LTA2" s="102"/>
      <c r="LTB2" s="102"/>
      <c r="LTC2" s="102"/>
      <c r="LTD2" s="102"/>
      <c r="LTE2" s="102"/>
      <c r="LTF2" s="102"/>
      <c r="LTG2" s="102"/>
      <c r="LTH2" s="102"/>
      <c r="LTI2" s="102"/>
      <c r="LTJ2" s="102"/>
      <c r="LTK2" s="102"/>
      <c r="LTL2" s="102"/>
      <c r="LTM2" s="102"/>
      <c r="LTN2" s="102"/>
      <c r="LTO2" s="102"/>
      <c r="LTP2" s="102"/>
      <c r="LTQ2" s="102"/>
      <c r="LTR2" s="102"/>
      <c r="LTS2" s="102"/>
      <c r="LTT2" s="102"/>
      <c r="LTU2" s="102"/>
      <c r="LTV2" s="102"/>
      <c r="LTW2" s="102"/>
      <c r="LTX2" s="102"/>
      <c r="LTY2" s="102"/>
      <c r="LTZ2" s="102"/>
      <c r="LUA2" s="102"/>
      <c r="LUB2" s="102"/>
      <c r="LUC2" s="102"/>
      <c r="LUD2" s="102"/>
      <c r="LUE2" s="102"/>
      <c r="LUF2" s="102"/>
      <c r="LUG2" s="102"/>
      <c r="LUH2" s="102"/>
      <c r="LUI2" s="102"/>
      <c r="LUJ2" s="102"/>
      <c r="LUK2" s="102"/>
      <c r="LUL2" s="102"/>
      <c r="LUM2" s="102"/>
      <c r="LUN2" s="102"/>
      <c r="LUO2" s="102"/>
      <c r="LUP2" s="102"/>
      <c r="LUQ2" s="102"/>
      <c r="LUR2" s="102"/>
      <c r="LUS2" s="102"/>
      <c r="LUT2" s="102"/>
      <c r="LUU2" s="102"/>
      <c r="LUV2" s="102"/>
      <c r="LUW2" s="102"/>
      <c r="LUX2" s="102"/>
      <c r="LUY2" s="102"/>
      <c r="LUZ2" s="102"/>
      <c r="LVA2" s="102"/>
      <c r="LVB2" s="102"/>
      <c r="LVC2" s="102"/>
      <c r="LVD2" s="102"/>
      <c r="LVE2" s="102"/>
      <c r="LVF2" s="102"/>
      <c r="LVG2" s="102"/>
      <c r="LVH2" s="102"/>
      <c r="LVI2" s="102"/>
      <c r="LVJ2" s="102"/>
      <c r="LVK2" s="102"/>
      <c r="LVL2" s="102"/>
      <c r="LVM2" s="102"/>
      <c r="LVN2" s="102"/>
      <c r="LVO2" s="102"/>
      <c r="LVP2" s="102"/>
      <c r="LVQ2" s="102"/>
      <c r="LVR2" s="102"/>
      <c r="LVS2" s="102"/>
      <c r="LVT2" s="102"/>
      <c r="LVU2" s="102"/>
      <c r="LVV2" s="102"/>
      <c r="LVW2" s="102"/>
      <c r="LVX2" s="102"/>
      <c r="LVY2" s="102"/>
      <c r="LVZ2" s="102"/>
      <c r="LWA2" s="102"/>
      <c r="LWB2" s="102"/>
      <c r="LWC2" s="102"/>
      <c r="LWD2" s="102"/>
      <c r="LWE2" s="102"/>
      <c r="LWF2" s="102"/>
      <c r="LWG2" s="102"/>
      <c r="LWH2" s="102"/>
      <c r="LWI2" s="102"/>
      <c r="LWJ2" s="102"/>
      <c r="LWK2" s="102"/>
      <c r="LWL2" s="102"/>
      <c r="LWM2" s="102"/>
      <c r="LWN2" s="102"/>
      <c r="LWO2" s="102"/>
      <c r="LWP2" s="102"/>
      <c r="LWQ2" s="102"/>
      <c r="LWR2" s="102"/>
      <c r="LWS2" s="102"/>
      <c r="LWT2" s="102"/>
      <c r="LWU2" s="102"/>
      <c r="LWV2" s="102"/>
      <c r="LWW2" s="102"/>
      <c r="LWX2" s="102"/>
      <c r="LWY2" s="102"/>
      <c r="LWZ2" s="102"/>
      <c r="LXA2" s="102"/>
      <c r="LXB2" s="102"/>
      <c r="LXC2" s="102"/>
      <c r="LXD2" s="102"/>
      <c r="LXE2" s="102"/>
      <c r="LXF2" s="102"/>
      <c r="LXG2" s="102"/>
      <c r="LXH2" s="102"/>
      <c r="LXI2" s="102"/>
      <c r="LXJ2" s="102"/>
      <c r="LXK2" s="102"/>
      <c r="LXL2" s="102"/>
      <c r="LXM2" s="102"/>
      <c r="LXN2" s="102"/>
      <c r="LXO2" s="102"/>
      <c r="LXP2" s="102"/>
      <c r="LXQ2" s="102"/>
      <c r="LXR2" s="102"/>
      <c r="LXS2" s="102"/>
      <c r="LXT2" s="102"/>
      <c r="LXU2" s="102"/>
      <c r="LXV2" s="102"/>
      <c r="LXW2" s="102"/>
      <c r="LXX2" s="102"/>
      <c r="LXY2" s="102"/>
      <c r="LXZ2" s="102"/>
      <c r="LYA2" s="102"/>
      <c r="LYB2" s="102"/>
      <c r="LYC2" s="102"/>
      <c r="LYD2" s="102"/>
      <c r="LYE2" s="102"/>
      <c r="LYF2" s="102"/>
      <c r="LYG2" s="102"/>
      <c r="LYH2" s="102"/>
      <c r="LYI2" s="102"/>
      <c r="LYJ2" s="102"/>
      <c r="LYK2" s="102"/>
      <c r="LYL2" s="102"/>
      <c r="LYM2" s="102"/>
      <c r="LYN2" s="102"/>
      <c r="LYO2" s="102"/>
      <c r="LYP2" s="102"/>
      <c r="LYQ2" s="102"/>
      <c r="LYR2" s="102"/>
      <c r="LYS2" s="102"/>
      <c r="LYT2" s="102"/>
      <c r="LYU2" s="102"/>
      <c r="LYV2" s="102"/>
      <c r="LYW2" s="102"/>
      <c r="LYX2" s="102"/>
      <c r="LYY2" s="102"/>
      <c r="LYZ2" s="102"/>
      <c r="LZA2" s="102"/>
      <c r="LZB2" s="102"/>
      <c r="LZC2" s="102"/>
      <c r="LZD2" s="102"/>
      <c r="LZE2" s="102"/>
      <c r="LZF2" s="102"/>
      <c r="LZG2" s="102"/>
      <c r="LZH2" s="102"/>
      <c r="LZI2" s="102"/>
      <c r="LZJ2" s="102"/>
      <c r="LZK2" s="102"/>
      <c r="LZL2" s="102"/>
      <c r="LZM2" s="102"/>
      <c r="LZN2" s="102"/>
      <c r="LZO2" s="102"/>
      <c r="LZP2" s="102"/>
      <c r="LZQ2" s="102"/>
      <c r="LZR2" s="102"/>
      <c r="LZS2" s="102"/>
      <c r="LZT2" s="102"/>
      <c r="LZU2" s="102"/>
      <c r="LZV2" s="102"/>
      <c r="LZW2" s="102"/>
      <c r="LZX2" s="102"/>
      <c r="LZY2" s="102"/>
      <c r="LZZ2" s="102"/>
      <c r="MAA2" s="102"/>
      <c r="MAB2" s="102"/>
      <c r="MAC2" s="102"/>
      <c r="MAD2" s="102"/>
      <c r="MAE2" s="102"/>
      <c r="MAF2" s="102"/>
      <c r="MAG2" s="102"/>
      <c r="MAH2" s="102"/>
      <c r="MAI2" s="102"/>
      <c r="MAJ2" s="102"/>
      <c r="MAK2" s="102"/>
      <c r="MAL2" s="102"/>
      <c r="MAM2" s="102"/>
      <c r="MAN2" s="102"/>
      <c r="MAO2" s="102"/>
      <c r="MAP2" s="102"/>
      <c r="MAQ2" s="102"/>
      <c r="MAR2" s="102"/>
      <c r="MAS2" s="102"/>
      <c r="MAT2" s="102"/>
      <c r="MAU2" s="102"/>
      <c r="MAV2" s="102"/>
      <c r="MAW2" s="102"/>
      <c r="MAX2" s="102"/>
      <c r="MAY2" s="102"/>
      <c r="MAZ2" s="102"/>
      <c r="MBA2" s="102"/>
      <c r="MBB2" s="102"/>
      <c r="MBC2" s="102"/>
      <c r="MBD2" s="102"/>
      <c r="MBE2" s="102"/>
      <c r="MBF2" s="102"/>
      <c r="MBG2" s="102"/>
      <c r="MBH2" s="102"/>
      <c r="MBI2" s="102"/>
      <c r="MBJ2" s="102"/>
      <c r="MBK2" s="102"/>
      <c r="MBL2" s="102"/>
      <c r="MBM2" s="102"/>
      <c r="MBN2" s="102"/>
      <c r="MBO2" s="102"/>
      <c r="MBP2" s="102"/>
      <c r="MBQ2" s="102"/>
      <c r="MBR2" s="102"/>
      <c r="MBS2" s="102"/>
      <c r="MBT2" s="102"/>
      <c r="MBU2" s="102"/>
      <c r="MBV2" s="102"/>
      <c r="MBW2" s="102"/>
      <c r="MBX2" s="102"/>
      <c r="MBY2" s="102"/>
      <c r="MBZ2" s="102"/>
      <c r="MCA2" s="102"/>
      <c r="MCB2" s="102"/>
      <c r="MCC2" s="102"/>
      <c r="MCD2" s="102"/>
      <c r="MCE2" s="102"/>
      <c r="MCF2" s="102"/>
      <c r="MCG2" s="102"/>
      <c r="MCH2" s="102"/>
      <c r="MCI2" s="102"/>
      <c r="MCJ2" s="102"/>
      <c r="MCK2" s="102"/>
      <c r="MCL2" s="102"/>
      <c r="MCM2" s="102"/>
      <c r="MCN2" s="102"/>
      <c r="MCO2" s="102"/>
      <c r="MCP2" s="102"/>
      <c r="MCQ2" s="102"/>
      <c r="MCR2" s="102"/>
      <c r="MCS2" s="102"/>
      <c r="MCT2" s="102"/>
      <c r="MCU2" s="102"/>
      <c r="MCV2" s="102"/>
      <c r="MCW2" s="102"/>
      <c r="MCX2" s="102"/>
      <c r="MCY2" s="102"/>
      <c r="MCZ2" s="102"/>
      <c r="MDA2" s="102"/>
      <c r="MDB2" s="102"/>
      <c r="MDC2" s="102"/>
      <c r="MDD2" s="102"/>
      <c r="MDE2" s="102"/>
      <c r="MDF2" s="102"/>
      <c r="MDG2" s="102"/>
      <c r="MDH2" s="102"/>
      <c r="MDI2" s="102"/>
      <c r="MDJ2" s="102"/>
      <c r="MDK2" s="102"/>
      <c r="MDL2" s="102"/>
      <c r="MDM2" s="102"/>
      <c r="MDN2" s="102"/>
      <c r="MDO2" s="102"/>
      <c r="MDP2" s="102"/>
      <c r="MDQ2" s="102"/>
      <c r="MDR2" s="102"/>
      <c r="MDS2" s="102"/>
      <c r="MDT2" s="102"/>
      <c r="MDU2" s="102"/>
      <c r="MDV2" s="102"/>
      <c r="MDW2" s="102"/>
      <c r="MDX2" s="102"/>
      <c r="MDY2" s="102"/>
      <c r="MDZ2" s="102"/>
      <c r="MEA2" s="102"/>
      <c r="MEB2" s="102"/>
      <c r="MEC2" s="102"/>
      <c r="MED2" s="102"/>
      <c r="MEE2" s="102"/>
      <c r="MEF2" s="102"/>
      <c r="MEG2" s="102"/>
      <c r="MEH2" s="102"/>
      <c r="MEI2" s="102"/>
      <c r="MEJ2" s="102"/>
      <c r="MEK2" s="102"/>
      <c r="MEL2" s="102"/>
      <c r="MEM2" s="102"/>
      <c r="MEN2" s="102"/>
      <c r="MEO2" s="102"/>
      <c r="MEP2" s="102"/>
      <c r="MEQ2" s="102"/>
      <c r="MER2" s="102"/>
      <c r="MES2" s="102"/>
      <c r="MET2" s="102"/>
      <c r="MEU2" s="102"/>
      <c r="MEV2" s="102"/>
      <c r="MEW2" s="102"/>
      <c r="MEX2" s="102"/>
      <c r="MEY2" s="102"/>
      <c r="MEZ2" s="102"/>
      <c r="MFA2" s="102"/>
      <c r="MFB2" s="102"/>
      <c r="MFC2" s="102"/>
      <c r="MFD2" s="102"/>
      <c r="MFE2" s="102"/>
      <c r="MFF2" s="102"/>
      <c r="MFG2" s="102"/>
      <c r="MFH2" s="102"/>
      <c r="MFI2" s="102"/>
      <c r="MFJ2" s="102"/>
      <c r="MFK2" s="102"/>
      <c r="MFL2" s="102"/>
      <c r="MFM2" s="102"/>
      <c r="MFN2" s="102"/>
      <c r="MFO2" s="102"/>
      <c r="MFP2" s="102"/>
      <c r="MFQ2" s="102"/>
      <c r="MFR2" s="102"/>
      <c r="MFS2" s="102"/>
      <c r="MFT2" s="102"/>
      <c r="MFU2" s="102"/>
      <c r="MFV2" s="102"/>
      <c r="MFW2" s="102"/>
      <c r="MFX2" s="102"/>
      <c r="MFY2" s="102"/>
      <c r="MFZ2" s="102"/>
      <c r="MGA2" s="102"/>
      <c r="MGB2" s="102"/>
      <c r="MGC2" s="102"/>
      <c r="MGD2" s="102"/>
      <c r="MGE2" s="102"/>
      <c r="MGF2" s="102"/>
      <c r="MGG2" s="102"/>
      <c r="MGH2" s="102"/>
      <c r="MGI2" s="102"/>
      <c r="MGJ2" s="102"/>
      <c r="MGK2" s="102"/>
      <c r="MGL2" s="102"/>
      <c r="MGM2" s="102"/>
      <c r="MGN2" s="102"/>
      <c r="MGO2" s="102"/>
      <c r="MGP2" s="102"/>
      <c r="MGQ2" s="102"/>
      <c r="MGR2" s="102"/>
      <c r="MGS2" s="102"/>
      <c r="MGT2" s="102"/>
      <c r="MGU2" s="102"/>
      <c r="MGV2" s="102"/>
      <c r="MGW2" s="102"/>
      <c r="MGX2" s="102"/>
      <c r="MGY2" s="102"/>
      <c r="MGZ2" s="102"/>
      <c r="MHA2" s="102"/>
      <c r="MHB2" s="102"/>
      <c r="MHC2" s="102"/>
      <c r="MHD2" s="102"/>
      <c r="MHE2" s="102"/>
      <c r="MHF2" s="102"/>
      <c r="MHG2" s="102"/>
      <c r="MHH2" s="102"/>
      <c r="MHI2" s="102"/>
      <c r="MHJ2" s="102"/>
      <c r="MHK2" s="102"/>
      <c r="MHL2" s="102"/>
      <c r="MHM2" s="102"/>
      <c r="MHN2" s="102"/>
      <c r="MHO2" s="102"/>
      <c r="MHP2" s="102"/>
      <c r="MHQ2" s="102"/>
      <c r="MHR2" s="102"/>
      <c r="MHS2" s="102"/>
      <c r="MHT2" s="102"/>
      <c r="MHU2" s="102"/>
      <c r="MHV2" s="102"/>
      <c r="MHW2" s="102"/>
      <c r="MHX2" s="102"/>
      <c r="MHY2" s="102"/>
      <c r="MHZ2" s="102"/>
      <c r="MIA2" s="102"/>
      <c r="MIB2" s="102"/>
      <c r="MIC2" s="102"/>
      <c r="MID2" s="102"/>
      <c r="MIE2" s="102"/>
      <c r="MIF2" s="102"/>
      <c r="MIG2" s="102"/>
      <c r="MIH2" s="102"/>
      <c r="MII2" s="102"/>
      <c r="MIJ2" s="102"/>
      <c r="MIK2" s="102"/>
      <c r="MIL2" s="102"/>
      <c r="MIM2" s="102"/>
      <c r="MIN2" s="102"/>
      <c r="MIO2" s="102"/>
      <c r="MIP2" s="102"/>
      <c r="MIQ2" s="102"/>
      <c r="MIR2" s="102"/>
      <c r="MIS2" s="102"/>
      <c r="MIT2" s="102"/>
      <c r="MIU2" s="102"/>
      <c r="MIV2" s="102"/>
      <c r="MIW2" s="102"/>
      <c r="MIX2" s="102"/>
      <c r="MIY2" s="102"/>
      <c r="MIZ2" s="102"/>
      <c r="MJA2" s="102"/>
      <c r="MJB2" s="102"/>
      <c r="MJC2" s="102"/>
      <c r="MJD2" s="102"/>
      <c r="MJE2" s="102"/>
      <c r="MJF2" s="102"/>
      <c r="MJG2" s="102"/>
      <c r="MJH2" s="102"/>
      <c r="MJI2" s="102"/>
      <c r="MJJ2" s="102"/>
      <c r="MJK2" s="102"/>
      <c r="MJL2" s="102"/>
      <c r="MJM2" s="102"/>
      <c r="MJN2" s="102"/>
      <c r="MJO2" s="102"/>
      <c r="MJP2" s="102"/>
      <c r="MJQ2" s="102"/>
      <c r="MJR2" s="102"/>
      <c r="MJS2" s="102"/>
      <c r="MJT2" s="102"/>
      <c r="MJU2" s="102"/>
      <c r="MJV2" s="102"/>
      <c r="MJW2" s="102"/>
      <c r="MJX2" s="102"/>
      <c r="MJY2" s="102"/>
      <c r="MJZ2" s="102"/>
      <c r="MKA2" s="102"/>
      <c r="MKB2" s="102"/>
      <c r="MKC2" s="102"/>
      <c r="MKD2" s="102"/>
      <c r="MKE2" s="102"/>
      <c r="MKF2" s="102"/>
      <c r="MKG2" s="102"/>
      <c r="MKH2" s="102"/>
      <c r="MKI2" s="102"/>
      <c r="MKJ2" s="102"/>
      <c r="MKK2" s="102"/>
      <c r="MKL2" s="102"/>
      <c r="MKM2" s="102"/>
      <c r="MKN2" s="102"/>
      <c r="MKO2" s="102"/>
      <c r="MKP2" s="102"/>
      <c r="MKQ2" s="102"/>
      <c r="MKR2" s="102"/>
      <c r="MKS2" s="102"/>
      <c r="MKT2" s="102"/>
      <c r="MKU2" s="102"/>
      <c r="MKV2" s="102"/>
      <c r="MKW2" s="102"/>
      <c r="MKX2" s="102"/>
      <c r="MKY2" s="102"/>
      <c r="MKZ2" s="102"/>
      <c r="MLA2" s="102"/>
      <c r="MLB2" s="102"/>
      <c r="MLC2" s="102"/>
      <c r="MLD2" s="102"/>
      <c r="MLE2" s="102"/>
      <c r="MLF2" s="102"/>
      <c r="MLG2" s="102"/>
      <c r="MLH2" s="102"/>
      <c r="MLI2" s="102"/>
      <c r="MLJ2" s="102"/>
      <c r="MLK2" s="102"/>
      <c r="MLL2" s="102"/>
      <c r="MLM2" s="102"/>
      <c r="MLN2" s="102"/>
      <c r="MLO2" s="102"/>
      <c r="MLP2" s="102"/>
      <c r="MLQ2" s="102"/>
      <c r="MLR2" s="102"/>
      <c r="MLS2" s="102"/>
      <c r="MLT2" s="102"/>
      <c r="MLU2" s="102"/>
      <c r="MLV2" s="102"/>
      <c r="MLW2" s="102"/>
      <c r="MLX2" s="102"/>
      <c r="MLY2" s="102"/>
      <c r="MLZ2" s="102"/>
      <c r="MMA2" s="102"/>
      <c r="MMB2" s="102"/>
      <c r="MMC2" s="102"/>
      <c r="MMD2" s="102"/>
      <c r="MME2" s="102"/>
      <c r="MMF2" s="102"/>
      <c r="MMG2" s="102"/>
      <c r="MMH2" s="102"/>
      <c r="MMI2" s="102"/>
      <c r="MMJ2" s="102"/>
      <c r="MMK2" s="102"/>
      <c r="MML2" s="102"/>
      <c r="MMM2" s="102"/>
      <c r="MMN2" s="102"/>
      <c r="MMO2" s="102"/>
      <c r="MMP2" s="102"/>
      <c r="MMQ2" s="102"/>
      <c r="MMR2" s="102"/>
      <c r="MMS2" s="102"/>
      <c r="MMT2" s="102"/>
      <c r="MMU2" s="102"/>
      <c r="MMV2" s="102"/>
      <c r="MMW2" s="102"/>
      <c r="MMX2" s="102"/>
      <c r="MMY2" s="102"/>
      <c r="MMZ2" s="102"/>
      <c r="MNA2" s="102"/>
      <c r="MNB2" s="102"/>
      <c r="MNC2" s="102"/>
      <c r="MND2" s="102"/>
      <c r="MNE2" s="102"/>
      <c r="MNF2" s="102"/>
      <c r="MNG2" s="102"/>
      <c r="MNH2" s="102"/>
      <c r="MNI2" s="102"/>
      <c r="MNJ2" s="102"/>
      <c r="MNK2" s="102"/>
      <c r="MNL2" s="102"/>
      <c r="MNM2" s="102"/>
      <c r="MNN2" s="102"/>
      <c r="MNO2" s="102"/>
      <c r="MNP2" s="102"/>
      <c r="MNQ2" s="102"/>
      <c r="MNR2" s="102"/>
      <c r="MNS2" s="102"/>
      <c r="MNT2" s="102"/>
      <c r="MNU2" s="102"/>
      <c r="MNV2" s="102"/>
      <c r="MNW2" s="102"/>
      <c r="MNX2" s="102"/>
      <c r="MNY2" s="102"/>
      <c r="MNZ2" s="102"/>
      <c r="MOA2" s="102"/>
      <c r="MOB2" s="102"/>
      <c r="MOC2" s="102"/>
      <c r="MOD2" s="102"/>
      <c r="MOE2" s="102"/>
      <c r="MOF2" s="102"/>
      <c r="MOG2" s="102"/>
      <c r="MOH2" s="102"/>
      <c r="MOI2" s="102"/>
      <c r="MOJ2" s="102"/>
      <c r="MOK2" s="102"/>
      <c r="MOL2" s="102"/>
      <c r="MOM2" s="102"/>
      <c r="MON2" s="102"/>
      <c r="MOO2" s="102"/>
      <c r="MOP2" s="102"/>
      <c r="MOQ2" s="102"/>
      <c r="MOR2" s="102"/>
      <c r="MOS2" s="102"/>
      <c r="MOT2" s="102"/>
      <c r="MOU2" s="102"/>
      <c r="MOV2" s="102"/>
      <c r="MOW2" s="102"/>
      <c r="MOX2" s="102"/>
      <c r="MOY2" s="102"/>
      <c r="MOZ2" s="102"/>
      <c r="MPA2" s="102"/>
      <c r="MPB2" s="102"/>
      <c r="MPC2" s="102"/>
      <c r="MPD2" s="102"/>
      <c r="MPE2" s="102"/>
      <c r="MPF2" s="102"/>
      <c r="MPG2" s="102"/>
      <c r="MPH2" s="102"/>
      <c r="MPI2" s="102"/>
      <c r="MPJ2" s="102"/>
      <c r="MPK2" s="102"/>
      <c r="MPL2" s="102"/>
      <c r="MPM2" s="102"/>
      <c r="MPN2" s="102"/>
      <c r="MPO2" s="102"/>
      <c r="MPP2" s="102"/>
      <c r="MPQ2" s="102"/>
      <c r="MPR2" s="102"/>
      <c r="MPS2" s="102"/>
      <c r="MPT2" s="102"/>
      <c r="MPU2" s="102"/>
      <c r="MPV2" s="102"/>
      <c r="MPW2" s="102"/>
      <c r="MPX2" s="102"/>
      <c r="MPY2" s="102"/>
      <c r="MPZ2" s="102"/>
      <c r="MQA2" s="102"/>
      <c r="MQB2" s="102"/>
      <c r="MQC2" s="102"/>
      <c r="MQD2" s="102"/>
      <c r="MQE2" s="102"/>
      <c r="MQF2" s="102"/>
      <c r="MQG2" s="102"/>
      <c r="MQH2" s="102"/>
      <c r="MQI2" s="102"/>
      <c r="MQJ2" s="102"/>
      <c r="MQK2" s="102"/>
      <c r="MQL2" s="102"/>
      <c r="MQM2" s="102"/>
      <c r="MQN2" s="102"/>
      <c r="MQO2" s="102"/>
      <c r="MQP2" s="102"/>
      <c r="MQQ2" s="102"/>
      <c r="MQR2" s="102"/>
      <c r="MQS2" s="102"/>
      <c r="MQT2" s="102"/>
      <c r="MQU2" s="102"/>
      <c r="MQV2" s="102"/>
      <c r="MQW2" s="102"/>
      <c r="MQX2" s="102"/>
      <c r="MQY2" s="102"/>
      <c r="MQZ2" s="102"/>
      <c r="MRA2" s="102"/>
      <c r="MRB2" s="102"/>
      <c r="MRC2" s="102"/>
      <c r="MRD2" s="102"/>
      <c r="MRE2" s="102"/>
      <c r="MRF2" s="102"/>
      <c r="MRG2" s="102"/>
      <c r="MRH2" s="102"/>
      <c r="MRI2" s="102"/>
      <c r="MRJ2" s="102"/>
      <c r="MRK2" s="102"/>
      <c r="MRL2" s="102"/>
      <c r="MRM2" s="102"/>
      <c r="MRN2" s="102"/>
      <c r="MRO2" s="102"/>
      <c r="MRP2" s="102"/>
      <c r="MRQ2" s="102"/>
      <c r="MRR2" s="102"/>
      <c r="MRS2" s="102"/>
      <c r="MRT2" s="102"/>
      <c r="MRU2" s="102"/>
      <c r="MRV2" s="102"/>
      <c r="MRW2" s="102"/>
      <c r="MRX2" s="102"/>
      <c r="MRY2" s="102"/>
      <c r="MRZ2" s="102"/>
      <c r="MSA2" s="102"/>
      <c r="MSB2" s="102"/>
      <c r="MSC2" s="102"/>
      <c r="MSD2" s="102"/>
      <c r="MSE2" s="102"/>
      <c r="MSF2" s="102"/>
      <c r="MSG2" s="102"/>
      <c r="MSH2" s="102"/>
      <c r="MSI2" s="102"/>
      <c r="MSJ2" s="102"/>
      <c r="MSK2" s="102"/>
      <c r="MSL2" s="102"/>
      <c r="MSM2" s="102"/>
      <c r="MSN2" s="102"/>
      <c r="MSO2" s="102"/>
      <c r="MSP2" s="102"/>
      <c r="MSQ2" s="102"/>
      <c r="MSR2" s="102"/>
      <c r="MSS2" s="102"/>
      <c r="MST2" s="102"/>
      <c r="MSU2" s="102"/>
      <c r="MSV2" s="102"/>
      <c r="MSW2" s="102"/>
      <c r="MSX2" s="102"/>
      <c r="MSY2" s="102"/>
      <c r="MSZ2" s="102"/>
      <c r="MTA2" s="102"/>
      <c r="MTB2" s="102"/>
      <c r="MTC2" s="102"/>
      <c r="MTD2" s="102"/>
      <c r="MTE2" s="102"/>
      <c r="MTF2" s="102"/>
      <c r="MTG2" s="102"/>
      <c r="MTH2" s="102"/>
      <c r="MTI2" s="102"/>
      <c r="MTJ2" s="102"/>
      <c r="MTK2" s="102"/>
      <c r="MTL2" s="102"/>
      <c r="MTM2" s="102"/>
      <c r="MTN2" s="102"/>
      <c r="MTO2" s="102"/>
      <c r="MTP2" s="102"/>
      <c r="MTQ2" s="102"/>
      <c r="MTR2" s="102"/>
      <c r="MTS2" s="102"/>
      <c r="MTT2" s="102"/>
      <c r="MTU2" s="102"/>
      <c r="MTV2" s="102"/>
      <c r="MTW2" s="102"/>
      <c r="MTX2" s="102"/>
      <c r="MTY2" s="102"/>
      <c r="MTZ2" s="102"/>
      <c r="MUA2" s="102"/>
      <c r="MUB2" s="102"/>
      <c r="MUC2" s="102"/>
      <c r="MUD2" s="102"/>
      <c r="MUE2" s="102"/>
      <c r="MUF2" s="102"/>
      <c r="MUG2" s="102"/>
      <c r="MUH2" s="102"/>
      <c r="MUI2" s="102"/>
      <c r="MUJ2" s="102"/>
      <c r="MUK2" s="102"/>
      <c r="MUL2" s="102"/>
      <c r="MUM2" s="102"/>
      <c r="MUN2" s="102"/>
      <c r="MUO2" s="102"/>
      <c r="MUP2" s="102"/>
      <c r="MUQ2" s="102"/>
      <c r="MUR2" s="102"/>
      <c r="MUS2" s="102"/>
      <c r="MUT2" s="102"/>
      <c r="MUU2" s="102"/>
      <c r="MUV2" s="102"/>
      <c r="MUW2" s="102"/>
      <c r="MUX2" s="102"/>
      <c r="MUY2" s="102"/>
      <c r="MUZ2" s="102"/>
      <c r="MVA2" s="102"/>
      <c r="MVB2" s="102"/>
      <c r="MVC2" s="102"/>
      <c r="MVD2" s="102"/>
      <c r="MVE2" s="102"/>
      <c r="MVF2" s="102"/>
      <c r="MVG2" s="102"/>
      <c r="MVH2" s="102"/>
      <c r="MVI2" s="102"/>
      <c r="MVJ2" s="102"/>
      <c r="MVK2" s="102"/>
      <c r="MVL2" s="102"/>
      <c r="MVM2" s="102"/>
      <c r="MVN2" s="102"/>
      <c r="MVO2" s="102"/>
      <c r="MVP2" s="102"/>
      <c r="MVQ2" s="102"/>
      <c r="MVR2" s="102"/>
      <c r="MVS2" s="102"/>
      <c r="MVT2" s="102"/>
      <c r="MVU2" s="102"/>
      <c r="MVV2" s="102"/>
      <c r="MVW2" s="102"/>
      <c r="MVX2" s="102"/>
      <c r="MVY2" s="102"/>
      <c r="MVZ2" s="102"/>
      <c r="MWA2" s="102"/>
      <c r="MWB2" s="102"/>
      <c r="MWC2" s="102"/>
      <c r="MWD2" s="102"/>
      <c r="MWE2" s="102"/>
      <c r="MWF2" s="102"/>
      <c r="MWG2" s="102"/>
      <c r="MWH2" s="102"/>
      <c r="MWI2" s="102"/>
      <c r="MWJ2" s="102"/>
      <c r="MWK2" s="102"/>
      <c r="MWL2" s="102"/>
      <c r="MWM2" s="102"/>
      <c r="MWN2" s="102"/>
      <c r="MWO2" s="102"/>
      <c r="MWP2" s="102"/>
      <c r="MWQ2" s="102"/>
      <c r="MWR2" s="102"/>
      <c r="MWS2" s="102"/>
      <c r="MWT2" s="102"/>
      <c r="MWU2" s="102"/>
      <c r="MWV2" s="102"/>
      <c r="MWW2" s="102"/>
      <c r="MWX2" s="102"/>
      <c r="MWY2" s="102"/>
      <c r="MWZ2" s="102"/>
      <c r="MXA2" s="102"/>
      <c r="MXB2" s="102"/>
      <c r="MXC2" s="102"/>
      <c r="MXD2" s="102"/>
      <c r="MXE2" s="102"/>
      <c r="MXF2" s="102"/>
      <c r="MXG2" s="102"/>
      <c r="MXH2" s="102"/>
      <c r="MXI2" s="102"/>
      <c r="MXJ2" s="102"/>
      <c r="MXK2" s="102"/>
      <c r="MXL2" s="102"/>
      <c r="MXM2" s="102"/>
      <c r="MXN2" s="102"/>
      <c r="MXO2" s="102"/>
      <c r="MXP2" s="102"/>
      <c r="MXQ2" s="102"/>
      <c r="MXR2" s="102"/>
      <c r="MXS2" s="102"/>
      <c r="MXT2" s="102"/>
      <c r="MXU2" s="102"/>
      <c r="MXV2" s="102"/>
      <c r="MXW2" s="102"/>
      <c r="MXX2" s="102"/>
      <c r="MXY2" s="102"/>
      <c r="MXZ2" s="102"/>
      <c r="MYA2" s="102"/>
      <c r="MYB2" s="102"/>
      <c r="MYC2" s="102"/>
      <c r="MYD2" s="102"/>
      <c r="MYE2" s="102"/>
      <c r="MYF2" s="102"/>
      <c r="MYG2" s="102"/>
      <c r="MYH2" s="102"/>
      <c r="MYI2" s="102"/>
      <c r="MYJ2" s="102"/>
      <c r="MYK2" s="102"/>
      <c r="MYL2" s="102"/>
      <c r="MYM2" s="102"/>
      <c r="MYN2" s="102"/>
      <c r="MYO2" s="102"/>
      <c r="MYP2" s="102"/>
      <c r="MYQ2" s="102"/>
      <c r="MYR2" s="102"/>
      <c r="MYS2" s="102"/>
      <c r="MYT2" s="102"/>
      <c r="MYU2" s="102"/>
      <c r="MYV2" s="102"/>
      <c r="MYW2" s="102"/>
      <c r="MYX2" s="102"/>
      <c r="MYY2" s="102"/>
      <c r="MYZ2" s="102"/>
      <c r="MZA2" s="102"/>
      <c r="MZB2" s="102"/>
      <c r="MZC2" s="102"/>
      <c r="MZD2" s="102"/>
      <c r="MZE2" s="102"/>
      <c r="MZF2" s="102"/>
      <c r="MZG2" s="102"/>
      <c r="MZH2" s="102"/>
      <c r="MZI2" s="102"/>
      <c r="MZJ2" s="102"/>
      <c r="MZK2" s="102"/>
      <c r="MZL2" s="102"/>
      <c r="MZM2" s="102"/>
      <c r="MZN2" s="102"/>
      <c r="MZO2" s="102"/>
      <c r="MZP2" s="102"/>
      <c r="MZQ2" s="102"/>
      <c r="MZR2" s="102"/>
      <c r="MZS2" s="102"/>
      <c r="MZT2" s="102"/>
      <c r="MZU2" s="102"/>
      <c r="MZV2" s="102"/>
      <c r="MZW2" s="102"/>
      <c r="MZX2" s="102"/>
      <c r="MZY2" s="102"/>
      <c r="MZZ2" s="102"/>
      <c r="NAA2" s="102"/>
      <c r="NAB2" s="102"/>
      <c r="NAC2" s="102"/>
      <c r="NAD2" s="102"/>
      <c r="NAE2" s="102"/>
      <c r="NAF2" s="102"/>
      <c r="NAG2" s="102"/>
      <c r="NAH2" s="102"/>
      <c r="NAI2" s="102"/>
      <c r="NAJ2" s="102"/>
      <c r="NAK2" s="102"/>
      <c r="NAL2" s="102"/>
      <c r="NAM2" s="102"/>
      <c r="NAN2" s="102"/>
      <c r="NAO2" s="102"/>
      <c r="NAP2" s="102"/>
      <c r="NAQ2" s="102"/>
      <c r="NAR2" s="102"/>
      <c r="NAS2" s="102"/>
      <c r="NAT2" s="102"/>
      <c r="NAU2" s="102"/>
      <c r="NAV2" s="102"/>
      <c r="NAW2" s="102"/>
      <c r="NAX2" s="102"/>
      <c r="NAY2" s="102"/>
      <c r="NAZ2" s="102"/>
      <c r="NBA2" s="102"/>
      <c r="NBB2" s="102"/>
      <c r="NBC2" s="102"/>
      <c r="NBD2" s="102"/>
      <c r="NBE2" s="102"/>
      <c r="NBF2" s="102"/>
      <c r="NBG2" s="102"/>
      <c r="NBH2" s="102"/>
      <c r="NBI2" s="102"/>
      <c r="NBJ2" s="102"/>
      <c r="NBK2" s="102"/>
      <c r="NBL2" s="102"/>
      <c r="NBM2" s="102"/>
      <c r="NBN2" s="102"/>
      <c r="NBO2" s="102"/>
      <c r="NBP2" s="102"/>
      <c r="NBQ2" s="102"/>
      <c r="NBR2" s="102"/>
      <c r="NBS2" s="102"/>
      <c r="NBT2" s="102"/>
      <c r="NBU2" s="102"/>
      <c r="NBV2" s="102"/>
      <c r="NBW2" s="102"/>
      <c r="NBX2" s="102"/>
      <c r="NBY2" s="102"/>
      <c r="NBZ2" s="102"/>
      <c r="NCA2" s="102"/>
      <c r="NCB2" s="102"/>
      <c r="NCC2" s="102"/>
      <c r="NCD2" s="102"/>
      <c r="NCE2" s="102"/>
      <c r="NCF2" s="102"/>
      <c r="NCG2" s="102"/>
      <c r="NCH2" s="102"/>
      <c r="NCI2" s="102"/>
      <c r="NCJ2" s="102"/>
      <c r="NCK2" s="102"/>
      <c r="NCL2" s="102"/>
      <c r="NCM2" s="102"/>
      <c r="NCN2" s="102"/>
      <c r="NCO2" s="102"/>
      <c r="NCP2" s="102"/>
      <c r="NCQ2" s="102"/>
      <c r="NCR2" s="102"/>
      <c r="NCS2" s="102"/>
      <c r="NCT2" s="102"/>
      <c r="NCU2" s="102"/>
      <c r="NCV2" s="102"/>
      <c r="NCW2" s="102"/>
      <c r="NCX2" s="102"/>
      <c r="NCY2" s="102"/>
      <c r="NCZ2" s="102"/>
      <c r="NDA2" s="102"/>
      <c r="NDB2" s="102"/>
      <c r="NDC2" s="102"/>
      <c r="NDD2" s="102"/>
      <c r="NDE2" s="102"/>
      <c r="NDF2" s="102"/>
      <c r="NDG2" s="102"/>
      <c r="NDH2" s="102"/>
      <c r="NDI2" s="102"/>
      <c r="NDJ2" s="102"/>
      <c r="NDK2" s="102"/>
      <c r="NDL2" s="102"/>
      <c r="NDM2" s="102"/>
      <c r="NDN2" s="102"/>
      <c r="NDO2" s="102"/>
      <c r="NDP2" s="102"/>
      <c r="NDQ2" s="102"/>
      <c r="NDR2" s="102"/>
      <c r="NDS2" s="102"/>
      <c r="NDT2" s="102"/>
      <c r="NDU2" s="102"/>
      <c r="NDV2" s="102"/>
      <c r="NDW2" s="102"/>
      <c r="NDX2" s="102"/>
      <c r="NDY2" s="102"/>
      <c r="NDZ2" s="102"/>
      <c r="NEA2" s="102"/>
      <c r="NEB2" s="102"/>
      <c r="NEC2" s="102"/>
      <c r="NED2" s="102"/>
      <c r="NEE2" s="102"/>
      <c r="NEF2" s="102"/>
      <c r="NEG2" s="102"/>
      <c r="NEH2" s="102"/>
      <c r="NEI2" s="102"/>
      <c r="NEJ2" s="102"/>
      <c r="NEK2" s="102"/>
      <c r="NEL2" s="102"/>
      <c r="NEM2" s="102"/>
      <c r="NEN2" s="102"/>
      <c r="NEO2" s="102"/>
      <c r="NEP2" s="102"/>
      <c r="NEQ2" s="102"/>
      <c r="NER2" s="102"/>
      <c r="NES2" s="102"/>
      <c r="NET2" s="102"/>
      <c r="NEU2" s="102"/>
      <c r="NEV2" s="102"/>
      <c r="NEW2" s="102"/>
      <c r="NEX2" s="102"/>
      <c r="NEY2" s="102"/>
      <c r="NEZ2" s="102"/>
      <c r="NFA2" s="102"/>
      <c r="NFB2" s="102"/>
      <c r="NFC2" s="102"/>
      <c r="NFD2" s="102"/>
      <c r="NFE2" s="102"/>
      <c r="NFF2" s="102"/>
      <c r="NFG2" s="102"/>
      <c r="NFH2" s="102"/>
      <c r="NFI2" s="102"/>
      <c r="NFJ2" s="102"/>
      <c r="NFK2" s="102"/>
      <c r="NFL2" s="102"/>
      <c r="NFM2" s="102"/>
      <c r="NFN2" s="102"/>
      <c r="NFO2" s="102"/>
      <c r="NFP2" s="102"/>
      <c r="NFQ2" s="102"/>
      <c r="NFR2" s="102"/>
      <c r="NFS2" s="102"/>
      <c r="NFT2" s="102"/>
      <c r="NFU2" s="102"/>
      <c r="NFV2" s="102"/>
      <c r="NFW2" s="102"/>
      <c r="NFX2" s="102"/>
      <c r="NFY2" s="102"/>
      <c r="NFZ2" s="102"/>
      <c r="NGA2" s="102"/>
      <c r="NGB2" s="102"/>
      <c r="NGC2" s="102"/>
      <c r="NGD2" s="102"/>
      <c r="NGE2" s="102"/>
      <c r="NGF2" s="102"/>
      <c r="NGG2" s="102"/>
      <c r="NGH2" s="102"/>
      <c r="NGI2" s="102"/>
      <c r="NGJ2" s="102"/>
      <c r="NGK2" s="102"/>
      <c r="NGL2" s="102"/>
      <c r="NGM2" s="102"/>
      <c r="NGN2" s="102"/>
      <c r="NGO2" s="102"/>
      <c r="NGP2" s="102"/>
      <c r="NGQ2" s="102"/>
      <c r="NGR2" s="102"/>
      <c r="NGS2" s="102"/>
      <c r="NGT2" s="102"/>
      <c r="NGU2" s="102"/>
      <c r="NGV2" s="102"/>
      <c r="NGW2" s="102"/>
      <c r="NGX2" s="102"/>
      <c r="NGY2" s="102"/>
      <c r="NGZ2" s="102"/>
      <c r="NHA2" s="102"/>
      <c r="NHB2" s="102"/>
      <c r="NHC2" s="102"/>
      <c r="NHD2" s="102"/>
      <c r="NHE2" s="102"/>
      <c r="NHF2" s="102"/>
      <c r="NHG2" s="102"/>
      <c r="NHH2" s="102"/>
      <c r="NHI2" s="102"/>
      <c r="NHJ2" s="102"/>
      <c r="NHK2" s="102"/>
      <c r="NHL2" s="102"/>
      <c r="NHM2" s="102"/>
      <c r="NHN2" s="102"/>
      <c r="NHO2" s="102"/>
      <c r="NHP2" s="102"/>
      <c r="NHQ2" s="102"/>
      <c r="NHR2" s="102"/>
      <c r="NHS2" s="102"/>
      <c r="NHT2" s="102"/>
      <c r="NHU2" s="102"/>
      <c r="NHV2" s="102"/>
      <c r="NHW2" s="102"/>
      <c r="NHX2" s="102"/>
      <c r="NHY2" s="102"/>
      <c r="NHZ2" s="102"/>
      <c r="NIA2" s="102"/>
      <c r="NIB2" s="102"/>
      <c r="NIC2" s="102"/>
      <c r="NID2" s="102"/>
      <c r="NIE2" s="102"/>
      <c r="NIF2" s="102"/>
      <c r="NIG2" s="102"/>
      <c r="NIH2" s="102"/>
      <c r="NII2" s="102"/>
      <c r="NIJ2" s="102"/>
      <c r="NIK2" s="102"/>
      <c r="NIL2" s="102"/>
      <c r="NIM2" s="102"/>
      <c r="NIN2" s="102"/>
      <c r="NIO2" s="102"/>
      <c r="NIP2" s="102"/>
      <c r="NIQ2" s="102"/>
      <c r="NIR2" s="102"/>
      <c r="NIS2" s="102"/>
      <c r="NIT2" s="102"/>
      <c r="NIU2" s="102"/>
      <c r="NIV2" s="102"/>
      <c r="NIW2" s="102"/>
      <c r="NIX2" s="102"/>
      <c r="NIY2" s="102"/>
      <c r="NIZ2" s="102"/>
      <c r="NJA2" s="102"/>
      <c r="NJB2" s="102"/>
      <c r="NJC2" s="102"/>
      <c r="NJD2" s="102"/>
      <c r="NJE2" s="102"/>
      <c r="NJF2" s="102"/>
      <c r="NJG2" s="102"/>
      <c r="NJH2" s="102"/>
      <c r="NJI2" s="102"/>
      <c r="NJJ2" s="102"/>
      <c r="NJK2" s="102"/>
      <c r="NJL2" s="102"/>
      <c r="NJM2" s="102"/>
      <c r="NJN2" s="102"/>
      <c r="NJO2" s="102"/>
      <c r="NJP2" s="102"/>
      <c r="NJQ2" s="102"/>
      <c r="NJR2" s="102"/>
      <c r="NJS2" s="102"/>
      <c r="NJT2" s="102"/>
      <c r="NJU2" s="102"/>
      <c r="NJV2" s="102"/>
      <c r="NJW2" s="102"/>
      <c r="NJX2" s="102"/>
      <c r="NJY2" s="102"/>
      <c r="NJZ2" s="102"/>
      <c r="NKA2" s="102"/>
      <c r="NKB2" s="102"/>
      <c r="NKC2" s="102"/>
      <c r="NKD2" s="102"/>
      <c r="NKE2" s="102"/>
      <c r="NKF2" s="102"/>
      <c r="NKG2" s="102"/>
      <c r="NKH2" s="102"/>
      <c r="NKI2" s="102"/>
      <c r="NKJ2" s="102"/>
      <c r="NKK2" s="102"/>
      <c r="NKL2" s="102"/>
      <c r="NKM2" s="102"/>
      <c r="NKN2" s="102"/>
      <c r="NKO2" s="102"/>
      <c r="NKP2" s="102"/>
      <c r="NKQ2" s="102"/>
      <c r="NKR2" s="102"/>
      <c r="NKS2" s="102"/>
      <c r="NKT2" s="102"/>
      <c r="NKU2" s="102"/>
      <c r="NKV2" s="102"/>
      <c r="NKW2" s="102"/>
      <c r="NKX2" s="102"/>
      <c r="NKY2" s="102"/>
      <c r="NKZ2" s="102"/>
      <c r="NLA2" s="102"/>
      <c r="NLB2" s="102"/>
      <c r="NLC2" s="102"/>
      <c r="NLD2" s="102"/>
      <c r="NLE2" s="102"/>
      <c r="NLF2" s="102"/>
      <c r="NLG2" s="102"/>
      <c r="NLH2" s="102"/>
      <c r="NLI2" s="102"/>
      <c r="NLJ2" s="102"/>
      <c r="NLK2" s="102"/>
      <c r="NLL2" s="102"/>
      <c r="NLM2" s="102"/>
      <c r="NLN2" s="102"/>
      <c r="NLO2" s="102"/>
      <c r="NLP2" s="102"/>
      <c r="NLQ2" s="102"/>
      <c r="NLR2" s="102"/>
      <c r="NLS2" s="102"/>
      <c r="NLT2" s="102"/>
      <c r="NLU2" s="102"/>
      <c r="NLV2" s="102"/>
      <c r="NLW2" s="102"/>
      <c r="NLX2" s="102"/>
      <c r="NLY2" s="102"/>
      <c r="NLZ2" s="102"/>
      <c r="NMA2" s="102"/>
      <c r="NMB2" s="102"/>
      <c r="NMC2" s="102"/>
      <c r="NMD2" s="102"/>
      <c r="NME2" s="102"/>
      <c r="NMF2" s="102"/>
      <c r="NMG2" s="102"/>
      <c r="NMH2" s="102"/>
      <c r="NMI2" s="102"/>
      <c r="NMJ2" s="102"/>
      <c r="NMK2" s="102"/>
      <c r="NML2" s="102"/>
      <c r="NMM2" s="102"/>
      <c r="NMN2" s="102"/>
      <c r="NMO2" s="102"/>
      <c r="NMP2" s="102"/>
      <c r="NMQ2" s="102"/>
      <c r="NMR2" s="102"/>
      <c r="NMS2" s="102"/>
      <c r="NMT2" s="102"/>
      <c r="NMU2" s="102"/>
      <c r="NMV2" s="102"/>
      <c r="NMW2" s="102"/>
      <c r="NMX2" s="102"/>
      <c r="NMY2" s="102"/>
      <c r="NMZ2" s="102"/>
      <c r="NNA2" s="102"/>
      <c r="NNB2" s="102"/>
      <c r="NNC2" s="102"/>
      <c r="NND2" s="102"/>
      <c r="NNE2" s="102"/>
      <c r="NNF2" s="102"/>
      <c r="NNG2" s="102"/>
      <c r="NNH2" s="102"/>
      <c r="NNI2" s="102"/>
      <c r="NNJ2" s="102"/>
      <c r="NNK2" s="102"/>
      <c r="NNL2" s="102"/>
      <c r="NNM2" s="102"/>
      <c r="NNN2" s="102"/>
      <c r="NNO2" s="102"/>
      <c r="NNP2" s="102"/>
      <c r="NNQ2" s="102"/>
      <c r="NNR2" s="102"/>
      <c r="NNS2" s="102"/>
      <c r="NNT2" s="102"/>
      <c r="NNU2" s="102"/>
      <c r="NNV2" s="102"/>
      <c r="NNW2" s="102"/>
      <c r="NNX2" s="102"/>
      <c r="NNY2" s="102"/>
      <c r="NNZ2" s="102"/>
      <c r="NOA2" s="102"/>
      <c r="NOB2" s="102"/>
      <c r="NOC2" s="102"/>
      <c r="NOD2" s="102"/>
      <c r="NOE2" s="102"/>
      <c r="NOF2" s="102"/>
      <c r="NOG2" s="102"/>
      <c r="NOH2" s="102"/>
      <c r="NOI2" s="102"/>
      <c r="NOJ2" s="102"/>
      <c r="NOK2" s="102"/>
      <c r="NOL2" s="102"/>
      <c r="NOM2" s="102"/>
      <c r="NON2" s="102"/>
      <c r="NOO2" s="102"/>
      <c r="NOP2" s="102"/>
      <c r="NOQ2" s="102"/>
      <c r="NOR2" s="102"/>
      <c r="NOS2" s="102"/>
      <c r="NOT2" s="102"/>
      <c r="NOU2" s="102"/>
      <c r="NOV2" s="102"/>
      <c r="NOW2" s="102"/>
      <c r="NOX2" s="102"/>
      <c r="NOY2" s="102"/>
      <c r="NOZ2" s="102"/>
      <c r="NPA2" s="102"/>
      <c r="NPB2" s="102"/>
      <c r="NPC2" s="102"/>
      <c r="NPD2" s="102"/>
      <c r="NPE2" s="102"/>
      <c r="NPF2" s="102"/>
      <c r="NPG2" s="102"/>
      <c r="NPH2" s="102"/>
      <c r="NPI2" s="102"/>
      <c r="NPJ2" s="102"/>
      <c r="NPK2" s="102"/>
      <c r="NPL2" s="102"/>
      <c r="NPM2" s="102"/>
      <c r="NPN2" s="102"/>
      <c r="NPO2" s="102"/>
      <c r="NPP2" s="102"/>
      <c r="NPQ2" s="102"/>
      <c r="NPR2" s="102"/>
      <c r="NPS2" s="102"/>
      <c r="NPT2" s="102"/>
      <c r="NPU2" s="102"/>
      <c r="NPV2" s="102"/>
      <c r="NPW2" s="102"/>
      <c r="NPX2" s="102"/>
      <c r="NPY2" s="102"/>
      <c r="NPZ2" s="102"/>
      <c r="NQA2" s="102"/>
      <c r="NQB2" s="102"/>
      <c r="NQC2" s="102"/>
      <c r="NQD2" s="102"/>
      <c r="NQE2" s="102"/>
      <c r="NQF2" s="102"/>
      <c r="NQG2" s="102"/>
      <c r="NQH2" s="102"/>
      <c r="NQI2" s="102"/>
      <c r="NQJ2" s="102"/>
      <c r="NQK2" s="102"/>
      <c r="NQL2" s="102"/>
      <c r="NQM2" s="102"/>
      <c r="NQN2" s="102"/>
      <c r="NQO2" s="102"/>
      <c r="NQP2" s="102"/>
      <c r="NQQ2" s="102"/>
      <c r="NQR2" s="102"/>
      <c r="NQS2" s="102"/>
      <c r="NQT2" s="102"/>
      <c r="NQU2" s="102"/>
      <c r="NQV2" s="102"/>
      <c r="NQW2" s="102"/>
      <c r="NQX2" s="102"/>
      <c r="NQY2" s="102"/>
      <c r="NQZ2" s="102"/>
      <c r="NRA2" s="102"/>
      <c r="NRB2" s="102"/>
      <c r="NRC2" s="102"/>
      <c r="NRD2" s="102"/>
      <c r="NRE2" s="102"/>
      <c r="NRF2" s="102"/>
      <c r="NRG2" s="102"/>
      <c r="NRH2" s="102"/>
      <c r="NRI2" s="102"/>
      <c r="NRJ2" s="102"/>
      <c r="NRK2" s="102"/>
      <c r="NRL2" s="102"/>
      <c r="NRM2" s="102"/>
      <c r="NRN2" s="102"/>
      <c r="NRO2" s="102"/>
      <c r="NRP2" s="102"/>
      <c r="NRQ2" s="102"/>
      <c r="NRR2" s="102"/>
      <c r="NRS2" s="102"/>
      <c r="NRT2" s="102"/>
      <c r="NRU2" s="102"/>
      <c r="NRV2" s="102"/>
      <c r="NRW2" s="102"/>
      <c r="NRX2" s="102"/>
      <c r="NRY2" s="102"/>
      <c r="NRZ2" s="102"/>
      <c r="NSA2" s="102"/>
      <c r="NSB2" s="102"/>
      <c r="NSC2" s="102"/>
      <c r="NSD2" s="102"/>
      <c r="NSE2" s="102"/>
      <c r="NSF2" s="102"/>
      <c r="NSG2" s="102"/>
      <c r="NSH2" s="102"/>
      <c r="NSI2" s="102"/>
      <c r="NSJ2" s="102"/>
      <c r="NSK2" s="102"/>
      <c r="NSL2" s="102"/>
      <c r="NSM2" s="102"/>
      <c r="NSN2" s="102"/>
      <c r="NSO2" s="102"/>
      <c r="NSP2" s="102"/>
      <c r="NSQ2" s="102"/>
      <c r="NSR2" s="102"/>
      <c r="NSS2" s="102"/>
      <c r="NST2" s="102"/>
      <c r="NSU2" s="102"/>
      <c r="NSV2" s="102"/>
      <c r="NSW2" s="102"/>
      <c r="NSX2" s="102"/>
      <c r="NSY2" s="102"/>
      <c r="NSZ2" s="102"/>
      <c r="NTA2" s="102"/>
      <c r="NTB2" s="102"/>
      <c r="NTC2" s="102"/>
      <c r="NTD2" s="102"/>
      <c r="NTE2" s="102"/>
      <c r="NTF2" s="102"/>
      <c r="NTG2" s="102"/>
      <c r="NTH2" s="102"/>
      <c r="NTI2" s="102"/>
      <c r="NTJ2" s="102"/>
      <c r="NTK2" s="102"/>
      <c r="NTL2" s="102"/>
      <c r="NTM2" s="102"/>
      <c r="NTN2" s="102"/>
      <c r="NTO2" s="102"/>
      <c r="NTP2" s="102"/>
      <c r="NTQ2" s="102"/>
      <c r="NTR2" s="102"/>
      <c r="NTS2" s="102"/>
      <c r="NTT2" s="102"/>
      <c r="NTU2" s="102"/>
      <c r="NTV2" s="102"/>
      <c r="NTW2" s="102"/>
      <c r="NTX2" s="102"/>
      <c r="NTY2" s="102"/>
      <c r="NTZ2" s="102"/>
      <c r="NUA2" s="102"/>
      <c r="NUB2" s="102"/>
      <c r="NUC2" s="102"/>
      <c r="NUD2" s="102"/>
      <c r="NUE2" s="102"/>
      <c r="NUF2" s="102"/>
      <c r="NUG2" s="102"/>
      <c r="NUH2" s="102"/>
      <c r="NUI2" s="102"/>
      <c r="NUJ2" s="102"/>
      <c r="NUK2" s="102"/>
      <c r="NUL2" s="102"/>
      <c r="NUM2" s="102"/>
      <c r="NUN2" s="102"/>
      <c r="NUO2" s="102"/>
      <c r="NUP2" s="102"/>
      <c r="NUQ2" s="102"/>
      <c r="NUR2" s="102"/>
      <c r="NUS2" s="102"/>
      <c r="NUT2" s="102"/>
      <c r="NUU2" s="102"/>
      <c r="NUV2" s="102"/>
      <c r="NUW2" s="102"/>
      <c r="NUX2" s="102"/>
      <c r="NUY2" s="102"/>
      <c r="NUZ2" s="102"/>
      <c r="NVA2" s="102"/>
      <c r="NVB2" s="102"/>
      <c r="NVC2" s="102"/>
      <c r="NVD2" s="102"/>
      <c r="NVE2" s="102"/>
      <c r="NVF2" s="102"/>
      <c r="NVG2" s="102"/>
      <c r="NVH2" s="102"/>
      <c r="NVI2" s="102"/>
      <c r="NVJ2" s="102"/>
      <c r="NVK2" s="102"/>
      <c r="NVL2" s="102"/>
      <c r="NVM2" s="102"/>
      <c r="NVN2" s="102"/>
      <c r="NVO2" s="102"/>
      <c r="NVP2" s="102"/>
      <c r="NVQ2" s="102"/>
      <c r="NVR2" s="102"/>
      <c r="NVS2" s="102"/>
      <c r="NVT2" s="102"/>
      <c r="NVU2" s="102"/>
      <c r="NVV2" s="102"/>
      <c r="NVW2" s="102"/>
      <c r="NVX2" s="102"/>
      <c r="NVY2" s="102"/>
      <c r="NVZ2" s="102"/>
      <c r="NWA2" s="102"/>
      <c r="NWB2" s="102"/>
      <c r="NWC2" s="102"/>
      <c r="NWD2" s="102"/>
      <c r="NWE2" s="102"/>
      <c r="NWF2" s="102"/>
      <c r="NWG2" s="102"/>
      <c r="NWH2" s="102"/>
      <c r="NWI2" s="102"/>
      <c r="NWJ2" s="102"/>
      <c r="NWK2" s="102"/>
      <c r="NWL2" s="102"/>
      <c r="NWM2" s="102"/>
      <c r="NWN2" s="102"/>
      <c r="NWO2" s="102"/>
      <c r="NWP2" s="102"/>
      <c r="NWQ2" s="102"/>
      <c r="NWR2" s="102"/>
      <c r="NWS2" s="102"/>
      <c r="NWT2" s="102"/>
      <c r="NWU2" s="102"/>
      <c r="NWV2" s="102"/>
      <c r="NWW2" s="102"/>
      <c r="NWX2" s="102"/>
      <c r="NWY2" s="102"/>
      <c r="NWZ2" s="102"/>
      <c r="NXA2" s="102"/>
      <c r="NXB2" s="102"/>
      <c r="NXC2" s="102"/>
      <c r="NXD2" s="102"/>
      <c r="NXE2" s="102"/>
      <c r="NXF2" s="102"/>
      <c r="NXG2" s="102"/>
      <c r="NXH2" s="102"/>
      <c r="NXI2" s="102"/>
      <c r="NXJ2" s="102"/>
      <c r="NXK2" s="102"/>
      <c r="NXL2" s="102"/>
      <c r="NXM2" s="102"/>
      <c r="NXN2" s="102"/>
      <c r="NXO2" s="102"/>
      <c r="NXP2" s="102"/>
      <c r="NXQ2" s="102"/>
      <c r="NXR2" s="102"/>
      <c r="NXS2" s="102"/>
      <c r="NXT2" s="102"/>
      <c r="NXU2" s="102"/>
      <c r="NXV2" s="102"/>
      <c r="NXW2" s="102"/>
      <c r="NXX2" s="102"/>
      <c r="NXY2" s="102"/>
      <c r="NXZ2" s="102"/>
      <c r="NYA2" s="102"/>
      <c r="NYB2" s="102"/>
      <c r="NYC2" s="102"/>
      <c r="NYD2" s="102"/>
      <c r="NYE2" s="102"/>
      <c r="NYF2" s="102"/>
      <c r="NYG2" s="102"/>
      <c r="NYH2" s="102"/>
      <c r="NYI2" s="102"/>
      <c r="NYJ2" s="102"/>
      <c r="NYK2" s="102"/>
      <c r="NYL2" s="102"/>
      <c r="NYM2" s="102"/>
      <c r="NYN2" s="102"/>
      <c r="NYO2" s="102"/>
      <c r="NYP2" s="102"/>
      <c r="NYQ2" s="102"/>
      <c r="NYR2" s="102"/>
      <c r="NYS2" s="102"/>
      <c r="NYT2" s="102"/>
      <c r="NYU2" s="102"/>
      <c r="NYV2" s="102"/>
      <c r="NYW2" s="102"/>
      <c r="NYX2" s="102"/>
      <c r="NYY2" s="102"/>
      <c r="NYZ2" s="102"/>
      <c r="NZA2" s="102"/>
      <c r="NZB2" s="102"/>
      <c r="NZC2" s="102"/>
      <c r="NZD2" s="102"/>
      <c r="NZE2" s="102"/>
      <c r="NZF2" s="102"/>
      <c r="NZG2" s="102"/>
      <c r="NZH2" s="102"/>
      <c r="NZI2" s="102"/>
      <c r="NZJ2" s="102"/>
      <c r="NZK2" s="102"/>
      <c r="NZL2" s="102"/>
      <c r="NZM2" s="102"/>
      <c r="NZN2" s="102"/>
      <c r="NZO2" s="102"/>
      <c r="NZP2" s="102"/>
      <c r="NZQ2" s="102"/>
      <c r="NZR2" s="102"/>
      <c r="NZS2" s="102"/>
      <c r="NZT2" s="102"/>
      <c r="NZU2" s="102"/>
      <c r="NZV2" s="102"/>
      <c r="NZW2" s="102"/>
      <c r="NZX2" s="102"/>
      <c r="NZY2" s="102"/>
      <c r="NZZ2" s="102"/>
      <c r="OAA2" s="102"/>
      <c r="OAB2" s="102"/>
      <c r="OAC2" s="102"/>
      <c r="OAD2" s="102"/>
      <c r="OAE2" s="102"/>
      <c r="OAF2" s="102"/>
      <c r="OAG2" s="102"/>
      <c r="OAH2" s="102"/>
      <c r="OAI2" s="102"/>
      <c r="OAJ2" s="102"/>
      <c r="OAK2" s="102"/>
      <c r="OAL2" s="102"/>
      <c r="OAM2" s="102"/>
      <c r="OAN2" s="102"/>
      <c r="OAO2" s="102"/>
      <c r="OAP2" s="102"/>
      <c r="OAQ2" s="102"/>
      <c r="OAR2" s="102"/>
      <c r="OAS2" s="102"/>
      <c r="OAT2" s="102"/>
      <c r="OAU2" s="102"/>
      <c r="OAV2" s="102"/>
      <c r="OAW2" s="102"/>
      <c r="OAX2" s="102"/>
      <c r="OAY2" s="102"/>
      <c r="OAZ2" s="102"/>
      <c r="OBA2" s="102"/>
      <c r="OBB2" s="102"/>
      <c r="OBC2" s="102"/>
      <c r="OBD2" s="102"/>
      <c r="OBE2" s="102"/>
      <c r="OBF2" s="102"/>
      <c r="OBG2" s="102"/>
      <c r="OBH2" s="102"/>
      <c r="OBI2" s="102"/>
      <c r="OBJ2" s="102"/>
      <c r="OBK2" s="102"/>
      <c r="OBL2" s="102"/>
      <c r="OBM2" s="102"/>
      <c r="OBN2" s="102"/>
      <c r="OBO2" s="102"/>
      <c r="OBP2" s="102"/>
      <c r="OBQ2" s="102"/>
      <c r="OBR2" s="102"/>
      <c r="OBS2" s="102"/>
      <c r="OBT2" s="102"/>
      <c r="OBU2" s="102"/>
      <c r="OBV2" s="102"/>
      <c r="OBW2" s="102"/>
      <c r="OBX2" s="102"/>
      <c r="OBY2" s="102"/>
      <c r="OBZ2" s="102"/>
      <c r="OCA2" s="102"/>
      <c r="OCB2" s="102"/>
      <c r="OCC2" s="102"/>
      <c r="OCD2" s="102"/>
      <c r="OCE2" s="102"/>
      <c r="OCF2" s="102"/>
      <c r="OCG2" s="102"/>
      <c r="OCH2" s="102"/>
      <c r="OCI2" s="102"/>
      <c r="OCJ2" s="102"/>
      <c r="OCK2" s="102"/>
      <c r="OCL2" s="102"/>
      <c r="OCM2" s="102"/>
      <c r="OCN2" s="102"/>
      <c r="OCO2" s="102"/>
      <c r="OCP2" s="102"/>
      <c r="OCQ2" s="102"/>
      <c r="OCR2" s="102"/>
      <c r="OCS2" s="102"/>
      <c r="OCT2" s="102"/>
      <c r="OCU2" s="102"/>
      <c r="OCV2" s="102"/>
      <c r="OCW2" s="102"/>
      <c r="OCX2" s="102"/>
      <c r="OCY2" s="102"/>
      <c r="OCZ2" s="102"/>
      <c r="ODA2" s="102"/>
      <c r="ODB2" s="102"/>
      <c r="ODC2" s="102"/>
      <c r="ODD2" s="102"/>
      <c r="ODE2" s="102"/>
      <c r="ODF2" s="102"/>
      <c r="ODG2" s="102"/>
      <c r="ODH2" s="102"/>
      <c r="ODI2" s="102"/>
      <c r="ODJ2" s="102"/>
      <c r="ODK2" s="102"/>
      <c r="ODL2" s="102"/>
      <c r="ODM2" s="102"/>
      <c r="ODN2" s="102"/>
      <c r="ODO2" s="102"/>
      <c r="ODP2" s="102"/>
      <c r="ODQ2" s="102"/>
      <c r="ODR2" s="102"/>
      <c r="ODS2" s="102"/>
      <c r="ODT2" s="102"/>
      <c r="ODU2" s="102"/>
      <c r="ODV2" s="102"/>
      <c r="ODW2" s="102"/>
      <c r="ODX2" s="102"/>
      <c r="ODY2" s="102"/>
      <c r="ODZ2" s="102"/>
      <c r="OEA2" s="102"/>
      <c r="OEB2" s="102"/>
      <c r="OEC2" s="102"/>
      <c r="OED2" s="102"/>
      <c r="OEE2" s="102"/>
      <c r="OEF2" s="102"/>
      <c r="OEG2" s="102"/>
      <c r="OEH2" s="102"/>
      <c r="OEI2" s="102"/>
      <c r="OEJ2" s="102"/>
      <c r="OEK2" s="102"/>
      <c r="OEL2" s="102"/>
      <c r="OEM2" s="102"/>
      <c r="OEN2" s="102"/>
      <c r="OEO2" s="102"/>
      <c r="OEP2" s="102"/>
      <c r="OEQ2" s="102"/>
      <c r="OER2" s="102"/>
      <c r="OES2" s="102"/>
      <c r="OET2" s="102"/>
      <c r="OEU2" s="102"/>
      <c r="OEV2" s="102"/>
      <c r="OEW2" s="102"/>
      <c r="OEX2" s="102"/>
      <c r="OEY2" s="102"/>
      <c r="OEZ2" s="102"/>
      <c r="OFA2" s="102"/>
      <c r="OFB2" s="102"/>
      <c r="OFC2" s="102"/>
      <c r="OFD2" s="102"/>
      <c r="OFE2" s="102"/>
      <c r="OFF2" s="102"/>
      <c r="OFG2" s="102"/>
      <c r="OFH2" s="102"/>
      <c r="OFI2" s="102"/>
      <c r="OFJ2" s="102"/>
      <c r="OFK2" s="102"/>
      <c r="OFL2" s="102"/>
      <c r="OFM2" s="102"/>
      <c r="OFN2" s="102"/>
      <c r="OFO2" s="102"/>
      <c r="OFP2" s="102"/>
      <c r="OFQ2" s="102"/>
      <c r="OFR2" s="102"/>
      <c r="OFS2" s="102"/>
      <c r="OFT2" s="102"/>
      <c r="OFU2" s="102"/>
      <c r="OFV2" s="102"/>
      <c r="OFW2" s="102"/>
      <c r="OFX2" s="102"/>
      <c r="OFY2" s="102"/>
      <c r="OFZ2" s="102"/>
      <c r="OGA2" s="102"/>
      <c r="OGB2" s="102"/>
      <c r="OGC2" s="102"/>
      <c r="OGD2" s="102"/>
      <c r="OGE2" s="102"/>
      <c r="OGF2" s="102"/>
      <c r="OGG2" s="102"/>
      <c r="OGH2" s="102"/>
      <c r="OGI2" s="102"/>
      <c r="OGJ2" s="102"/>
      <c r="OGK2" s="102"/>
      <c r="OGL2" s="102"/>
      <c r="OGM2" s="102"/>
      <c r="OGN2" s="102"/>
      <c r="OGO2" s="102"/>
      <c r="OGP2" s="102"/>
      <c r="OGQ2" s="102"/>
      <c r="OGR2" s="102"/>
      <c r="OGS2" s="102"/>
      <c r="OGT2" s="102"/>
      <c r="OGU2" s="102"/>
      <c r="OGV2" s="102"/>
      <c r="OGW2" s="102"/>
      <c r="OGX2" s="102"/>
      <c r="OGY2" s="102"/>
      <c r="OGZ2" s="102"/>
      <c r="OHA2" s="102"/>
      <c r="OHB2" s="102"/>
      <c r="OHC2" s="102"/>
      <c r="OHD2" s="102"/>
      <c r="OHE2" s="102"/>
      <c r="OHF2" s="102"/>
      <c r="OHG2" s="102"/>
      <c r="OHH2" s="102"/>
      <c r="OHI2" s="102"/>
      <c r="OHJ2" s="102"/>
      <c r="OHK2" s="102"/>
      <c r="OHL2" s="102"/>
      <c r="OHM2" s="102"/>
      <c r="OHN2" s="102"/>
      <c r="OHO2" s="102"/>
      <c r="OHP2" s="102"/>
      <c r="OHQ2" s="102"/>
      <c r="OHR2" s="102"/>
      <c r="OHS2" s="102"/>
      <c r="OHT2" s="102"/>
      <c r="OHU2" s="102"/>
      <c r="OHV2" s="102"/>
      <c r="OHW2" s="102"/>
      <c r="OHX2" s="102"/>
      <c r="OHY2" s="102"/>
      <c r="OHZ2" s="102"/>
      <c r="OIA2" s="102"/>
      <c r="OIB2" s="102"/>
      <c r="OIC2" s="102"/>
      <c r="OID2" s="102"/>
      <c r="OIE2" s="102"/>
      <c r="OIF2" s="102"/>
      <c r="OIG2" s="102"/>
      <c r="OIH2" s="102"/>
      <c r="OII2" s="102"/>
      <c r="OIJ2" s="102"/>
      <c r="OIK2" s="102"/>
      <c r="OIL2" s="102"/>
      <c r="OIM2" s="102"/>
      <c r="OIN2" s="102"/>
      <c r="OIO2" s="102"/>
      <c r="OIP2" s="102"/>
      <c r="OIQ2" s="102"/>
      <c r="OIR2" s="102"/>
      <c r="OIS2" s="102"/>
      <c r="OIT2" s="102"/>
      <c r="OIU2" s="102"/>
      <c r="OIV2" s="102"/>
      <c r="OIW2" s="102"/>
      <c r="OIX2" s="102"/>
      <c r="OIY2" s="102"/>
      <c r="OIZ2" s="102"/>
      <c r="OJA2" s="102"/>
      <c r="OJB2" s="102"/>
      <c r="OJC2" s="102"/>
      <c r="OJD2" s="102"/>
      <c r="OJE2" s="102"/>
      <c r="OJF2" s="102"/>
      <c r="OJG2" s="102"/>
      <c r="OJH2" s="102"/>
      <c r="OJI2" s="102"/>
      <c r="OJJ2" s="102"/>
      <c r="OJK2" s="102"/>
      <c r="OJL2" s="102"/>
      <c r="OJM2" s="102"/>
      <c r="OJN2" s="102"/>
      <c r="OJO2" s="102"/>
      <c r="OJP2" s="102"/>
      <c r="OJQ2" s="102"/>
      <c r="OJR2" s="102"/>
      <c r="OJS2" s="102"/>
      <c r="OJT2" s="102"/>
      <c r="OJU2" s="102"/>
      <c r="OJV2" s="102"/>
      <c r="OJW2" s="102"/>
      <c r="OJX2" s="102"/>
      <c r="OJY2" s="102"/>
      <c r="OJZ2" s="102"/>
      <c r="OKA2" s="102"/>
      <c r="OKB2" s="102"/>
      <c r="OKC2" s="102"/>
      <c r="OKD2" s="102"/>
      <c r="OKE2" s="102"/>
      <c r="OKF2" s="102"/>
      <c r="OKG2" s="102"/>
      <c r="OKH2" s="102"/>
      <c r="OKI2" s="102"/>
      <c r="OKJ2" s="102"/>
      <c r="OKK2" s="102"/>
      <c r="OKL2" s="102"/>
      <c r="OKM2" s="102"/>
      <c r="OKN2" s="102"/>
      <c r="OKO2" s="102"/>
      <c r="OKP2" s="102"/>
      <c r="OKQ2" s="102"/>
      <c r="OKR2" s="102"/>
      <c r="OKS2" s="102"/>
      <c r="OKT2" s="102"/>
      <c r="OKU2" s="102"/>
      <c r="OKV2" s="102"/>
      <c r="OKW2" s="102"/>
      <c r="OKX2" s="102"/>
      <c r="OKY2" s="102"/>
      <c r="OKZ2" s="102"/>
      <c r="OLA2" s="102"/>
      <c r="OLB2" s="102"/>
      <c r="OLC2" s="102"/>
      <c r="OLD2" s="102"/>
      <c r="OLE2" s="102"/>
      <c r="OLF2" s="102"/>
      <c r="OLG2" s="102"/>
      <c r="OLH2" s="102"/>
      <c r="OLI2" s="102"/>
      <c r="OLJ2" s="102"/>
      <c r="OLK2" s="102"/>
      <c r="OLL2" s="102"/>
      <c r="OLM2" s="102"/>
      <c r="OLN2" s="102"/>
      <c r="OLO2" s="102"/>
      <c r="OLP2" s="102"/>
      <c r="OLQ2" s="102"/>
      <c r="OLR2" s="102"/>
      <c r="OLS2" s="102"/>
      <c r="OLT2" s="102"/>
      <c r="OLU2" s="102"/>
      <c r="OLV2" s="102"/>
      <c r="OLW2" s="102"/>
      <c r="OLX2" s="102"/>
      <c r="OLY2" s="102"/>
      <c r="OLZ2" s="102"/>
      <c r="OMA2" s="102"/>
      <c r="OMB2" s="102"/>
      <c r="OMC2" s="102"/>
      <c r="OMD2" s="102"/>
      <c r="OME2" s="102"/>
      <c r="OMF2" s="102"/>
      <c r="OMG2" s="102"/>
      <c r="OMH2" s="102"/>
      <c r="OMI2" s="102"/>
      <c r="OMJ2" s="102"/>
      <c r="OMK2" s="102"/>
      <c r="OML2" s="102"/>
      <c r="OMM2" s="102"/>
      <c r="OMN2" s="102"/>
      <c r="OMO2" s="102"/>
      <c r="OMP2" s="102"/>
      <c r="OMQ2" s="102"/>
      <c r="OMR2" s="102"/>
      <c r="OMS2" s="102"/>
      <c r="OMT2" s="102"/>
      <c r="OMU2" s="102"/>
      <c r="OMV2" s="102"/>
      <c r="OMW2" s="102"/>
      <c r="OMX2" s="102"/>
      <c r="OMY2" s="102"/>
      <c r="OMZ2" s="102"/>
      <c r="ONA2" s="102"/>
      <c r="ONB2" s="102"/>
      <c r="ONC2" s="102"/>
      <c r="OND2" s="102"/>
      <c r="ONE2" s="102"/>
      <c r="ONF2" s="102"/>
      <c r="ONG2" s="102"/>
      <c r="ONH2" s="102"/>
      <c r="ONI2" s="102"/>
      <c r="ONJ2" s="102"/>
      <c r="ONK2" s="102"/>
      <c r="ONL2" s="102"/>
      <c r="ONM2" s="102"/>
      <c r="ONN2" s="102"/>
      <c r="ONO2" s="102"/>
      <c r="ONP2" s="102"/>
      <c r="ONQ2" s="102"/>
      <c r="ONR2" s="102"/>
      <c r="ONS2" s="102"/>
      <c r="ONT2" s="102"/>
      <c r="ONU2" s="102"/>
      <c r="ONV2" s="102"/>
      <c r="ONW2" s="102"/>
      <c r="ONX2" s="102"/>
      <c r="ONY2" s="102"/>
      <c r="ONZ2" s="102"/>
      <c r="OOA2" s="102"/>
      <c r="OOB2" s="102"/>
      <c r="OOC2" s="102"/>
      <c r="OOD2" s="102"/>
      <c r="OOE2" s="102"/>
      <c r="OOF2" s="102"/>
      <c r="OOG2" s="102"/>
      <c r="OOH2" s="102"/>
      <c r="OOI2" s="102"/>
      <c r="OOJ2" s="102"/>
      <c r="OOK2" s="102"/>
      <c r="OOL2" s="102"/>
      <c r="OOM2" s="102"/>
      <c r="OON2" s="102"/>
      <c r="OOO2" s="102"/>
      <c r="OOP2" s="102"/>
      <c r="OOQ2" s="102"/>
      <c r="OOR2" s="102"/>
      <c r="OOS2" s="102"/>
      <c r="OOT2" s="102"/>
      <c r="OOU2" s="102"/>
      <c r="OOV2" s="102"/>
      <c r="OOW2" s="102"/>
      <c r="OOX2" s="102"/>
      <c r="OOY2" s="102"/>
      <c r="OOZ2" s="102"/>
      <c r="OPA2" s="102"/>
      <c r="OPB2" s="102"/>
      <c r="OPC2" s="102"/>
      <c r="OPD2" s="102"/>
      <c r="OPE2" s="102"/>
      <c r="OPF2" s="102"/>
      <c r="OPG2" s="102"/>
      <c r="OPH2" s="102"/>
      <c r="OPI2" s="102"/>
      <c r="OPJ2" s="102"/>
      <c r="OPK2" s="102"/>
      <c r="OPL2" s="102"/>
      <c r="OPM2" s="102"/>
      <c r="OPN2" s="102"/>
      <c r="OPO2" s="102"/>
      <c r="OPP2" s="102"/>
      <c r="OPQ2" s="102"/>
      <c r="OPR2" s="102"/>
      <c r="OPS2" s="102"/>
      <c r="OPT2" s="102"/>
      <c r="OPU2" s="102"/>
      <c r="OPV2" s="102"/>
      <c r="OPW2" s="102"/>
      <c r="OPX2" s="102"/>
      <c r="OPY2" s="102"/>
      <c r="OPZ2" s="102"/>
      <c r="OQA2" s="102"/>
      <c r="OQB2" s="102"/>
      <c r="OQC2" s="102"/>
      <c r="OQD2" s="102"/>
      <c r="OQE2" s="102"/>
      <c r="OQF2" s="102"/>
      <c r="OQG2" s="102"/>
      <c r="OQH2" s="102"/>
      <c r="OQI2" s="102"/>
      <c r="OQJ2" s="102"/>
      <c r="OQK2" s="102"/>
      <c r="OQL2" s="102"/>
      <c r="OQM2" s="102"/>
      <c r="OQN2" s="102"/>
      <c r="OQO2" s="102"/>
      <c r="OQP2" s="102"/>
      <c r="OQQ2" s="102"/>
      <c r="OQR2" s="102"/>
      <c r="OQS2" s="102"/>
      <c r="OQT2" s="102"/>
      <c r="OQU2" s="102"/>
      <c r="OQV2" s="102"/>
      <c r="OQW2" s="102"/>
      <c r="OQX2" s="102"/>
      <c r="OQY2" s="102"/>
      <c r="OQZ2" s="102"/>
      <c r="ORA2" s="102"/>
      <c r="ORB2" s="102"/>
      <c r="ORC2" s="102"/>
      <c r="ORD2" s="102"/>
      <c r="ORE2" s="102"/>
      <c r="ORF2" s="102"/>
      <c r="ORG2" s="102"/>
      <c r="ORH2" s="102"/>
      <c r="ORI2" s="102"/>
      <c r="ORJ2" s="102"/>
      <c r="ORK2" s="102"/>
      <c r="ORL2" s="102"/>
      <c r="ORM2" s="102"/>
      <c r="ORN2" s="102"/>
      <c r="ORO2" s="102"/>
      <c r="ORP2" s="102"/>
      <c r="ORQ2" s="102"/>
      <c r="ORR2" s="102"/>
      <c r="ORS2" s="102"/>
      <c r="ORT2" s="102"/>
      <c r="ORU2" s="102"/>
      <c r="ORV2" s="102"/>
      <c r="ORW2" s="102"/>
      <c r="ORX2" s="102"/>
      <c r="ORY2" s="102"/>
      <c r="ORZ2" s="102"/>
      <c r="OSA2" s="102"/>
      <c r="OSB2" s="102"/>
      <c r="OSC2" s="102"/>
      <c r="OSD2" s="102"/>
      <c r="OSE2" s="102"/>
      <c r="OSF2" s="102"/>
      <c r="OSG2" s="102"/>
      <c r="OSH2" s="102"/>
      <c r="OSI2" s="102"/>
      <c r="OSJ2" s="102"/>
      <c r="OSK2" s="102"/>
      <c r="OSL2" s="102"/>
      <c r="OSM2" s="102"/>
      <c r="OSN2" s="102"/>
      <c r="OSO2" s="102"/>
      <c r="OSP2" s="102"/>
      <c r="OSQ2" s="102"/>
      <c r="OSR2" s="102"/>
      <c r="OSS2" s="102"/>
      <c r="OST2" s="102"/>
      <c r="OSU2" s="102"/>
      <c r="OSV2" s="102"/>
      <c r="OSW2" s="102"/>
      <c r="OSX2" s="102"/>
      <c r="OSY2" s="102"/>
      <c r="OSZ2" s="102"/>
      <c r="OTA2" s="102"/>
      <c r="OTB2" s="102"/>
      <c r="OTC2" s="102"/>
      <c r="OTD2" s="102"/>
      <c r="OTE2" s="102"/>
      <c r="OTF2" s="102"/>
      <c r="OTG2" s="102"/>
      <c r="OTH2" s="102"/>
      <c r="OTI2" s="102"/>
      <c r="OTJ2" s="102"/>
      <c r="OTK2" s="102"/>
      <c r="OTL2" s="102"/>
      <c r="OTM2" s="102"/>
      <c r="OTN2" s="102"/>
      <c r="OTO2" s="102"/>
      <c r="OTP2" s="102"/>
      <c r="OTQ2" s="102"/>
      <c r="OTR2" s="102"/>
      <c r="OTS2" s="102"/>
      <c r="OTT2" s="102"/>
      <c r="OTU2" s="102"/>
      <c r="OTV2" s="102"/>
      <c r="OTW2" s="102"/>
      <c r="OTX2" s="102"/>
      <c r="OTY2" s="102"/>
      <c r="OTZ2" s="102"/>
      <c r="OUA2" s="102"/>
      <c r="OUB2" s="102"/>
      <c r="OUC2" s="102"/>
      <c r="OUD2" s="102"/>
      <c r="OUE2" s="102"/>
      <c r="OUF2" s="102"/>
      <c r="OUG2" s="102"/>
      <c r="OUH2" s="102"/>
      <c r="OUI2" s="102"/>
      <c r="OUJ2" s="102"/>
      <c r="OUK2" s="102"/>
      <c r="OUL2" s="102"/>
      <c r="OUM2" s="102"/>
      <c r="OUN2" s="102"/>
      <c r="OUO2" s="102"/>
      <c r="OUP2" s="102"/>
      <c r="OUQ2" s="102"/>
      <c r="OUR2" s="102"/>
      <c r="OUS2" s="102"/>
      <c r="OUT2" s="102"/>
      <c r="OUU2" s="102"/>
      <c r="OUV2" s="102"/>
      <c r="OUW2" s="102"/>
      <c r="OUX2" s="102"/>
      <c r="OUY2" s="102"/>
      <c r="OUZ2" s="102"/>
      <c r="OVA2" s="102"/>
      <c r="OVB2" s="102"/>
      <c r="OVC2" s="102"/>
      <c r="OVD2" s="102"/>
      <c r="OVE2" s="102"/>
      <c r="OVF2" s="102"/>
      <c r="OVG2" s="102"/>
      <c r="OVH2" s="102"/>
      <c r="OVI2" s="102"/>
      <c r="OVJ2" s="102"/>
      <c r="OVK2" s="102"/>
      <c r="OVL2" s="102"/>
      <c r="OVM2" s="102"/>
      <c r="OVN2" s="102"/>
      <c r="OVO2" s="102"/>
      <c r="OVP2" s="102"/>
      <c r="OVQ2" s="102"/>
      <c r="OVR2" s="102"/>
      <c r="OVS2" s="102"/>
      <c r="OVT2" s="102"/>
      <c r="OVU2" s="102"/>
      <c r="OVV2" s="102"/>
      <c r="OVW2" s="102"/>
      <c r="OVX2" s="102"/>
      <c r="OVY2" s="102"/>
      <c r="OVZ2" s="102"/>
      <c r="OWA2" s="102"/>
      <c r="OWB2" s="102"/>
      <c r="OWC2" s="102"/>
      <c r="OWD2" s="102"/>
      <c r="OWE2" s="102"/>
      <c r="OWF2" s="102"/>
      <c r="OWG2" s="102"/>
      <c r="OWH2" s="102"/>
      <c r="OWI2" s="102"/>
      <c r="OWJ2" s="102"/>
      <c r="OWK2" s="102"/>
      <c r="OWL2" s="102"/>
      <c r="OWM2" s="102"/>
      <c r="OWN2" s="102"/>
      <c r="OWO2" s="102"/>
      <c r="OWP2" s="102"/>
      <c r="OWQ2" s="102"/>
      <c r="OWR2" s="102"/>
      <c r="OWS2" s="102"/>
      <c r="OWT2" s="102"/>
      <c r="OWU2" s="102"/>
      <c r="OWV2" s="102"/>
      <c r="OWW2" s="102"/>
      <c r="OWX2" s="102"/>
      <c r="OWY2" s="102"/>
      <c r="OWZ2" s="102"/>
      <c r="OXA2" s="102"/>
      <c r="OXB2" s="102"/>
      <c r="OXC2" s="102"/>
      <c r="OXD2" s="102"/>
      <c r="OXE2" s="102"/>
      <c r="OXF2" s="102"/>
      <c r="OXG2" s="102"/>
      <c r="OXH2" s="102"/>
      <c r="OXI2" s="102"/>
      <c r="OXJ2" s="102"/>
      <c r="OXK2" s="102"/>
      <c r="OXL2" s="102"/>
      <c r="OXM2" s="102"/>
      <c r="OXN2" s="102"/>
      <c r="OXO2" s="102"/>
      <c r="OXP2" s="102"/>
      <c r="OXQ2" s="102"/>
      <c r="OXR2" s="102"/>
      <c r="OXS2" s="102"/>
      <c r="OXT2" s="102"/>
      <c r="OXU2" s="102"/>
      <c r="OXV2" s="102"/>
      <c r="OXW2" s="102"/>
      <c r="OXX2" s="102"/>
      <c r="OXY2" s="102"/>
      <c r="OXZ2" s="102"/>
      <c r="OYA2" s="102"/>
      <c r="OYB2" s="102"/>
      <c r="OYC2" s="102"/>
      <c r="OYD2" s="102"/>
      <c r="OYE2" s="102"/>
      <c r="OYF2" s="102"/>
      <c r="OYG2" s="102"/>
      <c r="OYH2" s="102"/>
      <c r="OYI2" s="102"/>
      <c r="OYJ2" s="102"/>
      <c r="OYK2" s="102"/>
      <c r="OYL2" s="102"/>
      <c r="OYM2" s="102"/>
      <c r="OYN2" s="102"/>
      <c r="OYO2" s="102"/>
      <c r="OYP2" s="102"/>
      <c r="OYQ2" s="102"/>
      <c r="OYR2" s="102"/>
      <c r="OYS2" s="102"/>
      <c r="OYT2" s="102"/>
      <c r="OYU2" s="102"/>
      <c r="OYV2" s="102"/>
      <c r="OYW2" s="102"/>
      <c r="OYX2" s="102"/>
      <c r="OYY2" s="102"/>
      <c r="OYZ2" s="102"/>
      <c r="OZA2" s="102"/>
      <c r="OZB2" s="102"/>
      <c r="OZC2" s="102"/>
      <c r="OZD2" s="102"/>
      <c r="OZE2" s="102"/>
      <c r="OZF2" s="102"/>
      <c r="OZG2" s="102"/>
      <c r="OZH2" s="102"/>
      <c r="OZI2" s="102"/>
      <c r="OZJ2" s="102"/>
      <c r="OZK2" s="102"/>
      <c r="OZL2" s="102"/>
      <c r="OZM2" s="102"/>
      <c r="OZN2" s="102"/>
      <c r="OZO2" s="102"/>
      <c r="OZP2" s="102"/>
      <c r="OZQ2" s="102"/>
      <c r="OZR2" s="102"/>
      <c r="OZS2" s="102"/>
      <c r="OZT2" s="102"/>
      <c r="OZU2" s="102"/>
      <c r="OZV2" s="102"/>
      <c r="OZW2" s="102"/>
      <c r="OZX2" s="102"/>
      <c r="OZY2" s="102"/>
      <c r="OZZ2" s="102"/>
      <c r="PAA2" s="102"/>
      <c r="PAB2" s="102"/>
      <c r="PAC2" s="102"/>
      <c r="PAD2" s="102"/>
      <c r="PAE2" s="102"/>
      <c r="PAF2" s="102"/>
      <c r="PAG2" s="102"/>
      <c r="PAH2" s="102"/>
      <c r="PAI2" s="102"/>
      <c r="PAJ2" s="102"/>
      <c r="PAK2" s="102"/>
      <c r="PAL2" s="102"/>
      <c r="PAM2" s="102"/>
      <c r="PAN2" s="102"/>
      <c r="PAO2" s="102"/>
      <c r="PAP2" s="102"/>
      <c r="PAQ2" s="102"/>
      <c r="PAR2" s="102"/>
      <c r="PAS2" s="102"/>
      <c r="PAT2" s="102"/>
      <c r="PAU2" s="102"/>
      <c r="PAV2" s="102"/>
      <c r="PAW2" s="102"/>
      <c r="PAX2" s="102"/>
      <c r="PAY2" s="102"/>
      <c r="PAZ2" s="102"/>
      <c r="PBA2" s="102"/>
      <c r="PBB2" s="102"/>
      <c r="PBC2" s="102"/>
      <c r="PBD2" s="102"/>
      <c r="PBE2" s="102"/>
      <c r="PBF2" s="102"/>
      <c r="PBG2" s="102"/>
      <c r="PBH2" s="102"/>
      <c r="PBI2" s="102"/>
      <c r="PBJ2" s="102"/>
      <c r="PBK2" s="102"/>
      <c r="PBL2" s="102"/>
      <c r="PBM2" s="102"/>
      <c r="PBN2" s="102"/>
      <c r="PBO2" s="102"/>
      <c r="PBP2" s="102"/>
      <c r="PBQ2" s="102"/>
      <c r="PBR2" s="102"/>
      <c r="PBS2" s="102"/>
      <c r="PBT2" s="102"/>
      <c r="PBU2" s="102"/>
      <c r="PBV2" s="102"/>
      <c r="PBW2" s="102"/>
      <c r="PBX2" s="102"/>
      <c r="PBY2" s="102"/>
      <c r="PBZ2" s="102"/>
      <c r="PCA2" s="102"/>
      <c r="PCB2" s="102"/>
      <c r="PCC2" s="102"/>
      <c r="PCD2" s="102"/>
      <c r="PCE2" s="102"/>
      <c r="PCF2" s="102"/>
      <c r="PCG2" s="102"/>
      <c r="PCH2" s="102"/>
      <c r="PCI2" s="102"/>
      <c r="PCJ2" s="102"/>
      <c r="PCK2" s="102"/>
      <c r="PCL2" s="102"/>
      <c r="PCM2" s="102"/>
      <c r="PCN2" s="102"/>
      <c r="PCO2" s="102"/>
      <c r="PCP2" s="102"/>
      <c r="PCQ2" s="102"/>
      <c r="PCR2" s="102"/>
      <c r="PCS2" s="102"/>
      <c r="PCT2" s="102"/>
      <c r="PCU2" s="102"/>
      <c r="PCV2" s="102"/>
      <c r="PCW2" s="102"/>
      <c r="PCX2" s="102"/>
      <c r="PCY2" s="102"/>
      <c r="PCZ2" s="102"/>
      <c r="PDA2" s="102"/>
      <c r="PDB2" s="102"/>
      <c r="PDC2" s="102"/>
      <c r="PDD2" s="102"/>
      <c r="PDE2" s="102"/>
      <c r="PDF2" s="102"/>
      <c r="PDG2" s="102"/>
      <c r="PDH2" s="102"/>
      <c r="PDI2" s="102"/>
      <c r="PDJ2" s="102"/>
      <c r="PDK2" s="102"/>
      <c r="PDL2" s="102"/>
      <c r="PDM2" s="102"/>
      <c r="PDN2" s="102"/>
      <c r="PDO2" s="102"/>
      <c r="PDP2" s="102"/>
      <c r="PDQ2" s="102"/>
      <c r="PDR2" s="102"/>
      <c r="PDS2" s="102"/>
      <c r="PDT2" s="102"/>
      <c r="PDU2" s="102"/>
      <c r="PDV2" s="102"/>
      <c r="PDW2" s="102"/>
      <c r="PDX2" s="102"/>
      <c r="PDY2" s="102"/>
      <c r="PDZ2" s="102"/>
      <c r="PEA2" s="102"/>
      <c r="PEB2" s="102"/>
      <c r="PEC2" s="102"/>
      <c r="PED2" s="102"/>
      <c r="PEE2" s="102"/>
      <c r="PEF2" s="102"/>
      <c r="PEG2" s="102"/>
      <c r="PEH2" s="102"/>
      <c r="PEI2" s="102"/>
      <c r="PEJ2" s="102"/>
      <c r="PEK2" s="102"/>
      <c r="PEL2" s="102"/>
      <c r="PEM2" s="102"/>
      <c r="PEN2" s="102"/>
      <c r="PEO2" s="102"/>
      <c r="PEP2" s="102"/>
      <c r="PEQ2" s="102"/>
      <c r="PER2" s="102"/>
      <c r="PES2" s="102"/>
      <c r="PET2" s="102"/>
      <c r="PEU2" s="102"/>
      <c r="PEV2" s="102"/>
      <c r="PEW2" s="102"/>
      <c r="PEX2" s="102"/>
      <c r="PEY2" s="102"/>
      <c r="PEZ2" s="102"/>
      <c r="PFA2" s="102"/>
      <c r="PFB2" s="102"/>
      <c r="PFC2" s="102"/>
      <c r="PFD2" s="102"/>
      <c r="PFE2" s="102"/>
      <c r="PFF2" s="102"/>
      <c r="PFG2" s="102"/>
      <c r="PFH2" s="102"/>
      <c r="PFI2" s="102"/>
      <c r="PFJ2" s="102"/>
      <c r="PFK2" s="102"/>
      <c r="PFL2" s="102"/>
      <c r="PFM2" s="102"/>
      <c r="PFN2" s="102"/>
      <c r="PFO2" s="102"/>
      <c r="PFP2" s="102"/>
      <c r="PFQ2" s="102"/>
      <c r="PFR2" s="102"/>
      <c r="PFS2" s="102"/>
      <c r="PFT2" s="102"/>
      <c r="PFU2" s="102"/>
      <c r="PFV2" s="102"/>
      <c r="PFW2" s="102"/>
      <c r="PFX2" s="102"/>
      <c r="PFY2" s="102"/>
      <c r="PFZ2" s="102"/>
      <c r="PGA2" s="102"/>
      <c r="PGB2" s="102"/>
      <c r="PGC2" s="102"/>
      <c r="PGD2" s="102"/>
      <c r="PGE2" s="102"/>
      <c r="PGF2" s="102"/>
      <c r="PGG2" s="102"/>
      <c r="PGH2" s="102"/>
      <c r="PGI2" s="102"/>
      <c r="PGJ2" s="102"/>
      <c r="PGK2" s="102"/>
      <c r="PGL2" s="102"/>
      <c r="PGM2" s="102"/>
      <c r="PGN2" s="102"/>
      <c r="PGO2" s="102"/>
      <c r="PGP2" s="102"/>
      <c r="PGQ2" s="102"/>
      <c r="PGR2" s="102"/>
      <c r="PGS2" s="102"/>
      <c r="PGT2" s="102"/>
      <c r="PGU2" s="102"/>
      <c r="PGV2" s="102"/>
      <c r="PGW2" s="102"/>
      <c r="PGX2" s="102"/>
      <c r="PGY2" s="102"/>
      <c r="PGZ2" s="102"/>
      <c r="PHA2" s="102"/>
      <c r="PHB2" s="102"/>
      <c r="PHC2" s="102"/>
      <c r="PHD2" s="102"/>
      <c r="PHE2" s="102"/>
      <c r="PHF2" s="102"/>
      <c r="PHG2" s="102"/>
      <c r="PHH2" s="102"/>
      <c r="PHI2" s="102"/>
      <c r="PHJ2" s="102"/>
      <c r="PHK2" s="102"/>
      <c r="PHL2" s="102"/>
      <c r="PHM2" s="102"/>
      <c r="PHN2" s="102"/>
      <c r="PHO2" s="102"/>
      <c r="PHP2" s="102"/>
      <c r="PHQ2" s="102"/>
      <c r="PHR2" s="102"/>
      <c r="PHS2" s="102"/>
      <c r="PHT2" s="102"/>
      <c r="PHU2" s="102"/>
      <c r="PHV2" s="102"/>
      <c r="PHW2" s="102"/>
      <c r="PHX2" s="102"/>
      <c r="PHY2" s="102"/>
      <c r="PHZ2" s="102"/>
      <c r="PIA2" s="102"/>
      <c r="PIB2" s="102"/>
      <c r="PIC2" s="102"/>
      <c r="PID2" s="102"/>
      <c r="PIE2" s="102"/>
      <c r="PIF2" s="102"/>
      <c r="PIG2" s="102"/>
      <c r="PIH2" s="102"/>
      <c r="PII2" s="102"/>
      <c r="PIJ2" s="102"/>
      <c r="PIK2" s="102"/>
      <c r="PIL2" s="102"/>
      <c r="PIM2" s="102"/>
      <c r="PIN2" s="102"/>
      <c r="PIO2" s="102"/>
      <c r="PIP2" s="102"/>
      <c r="PIQ2" s="102"/>
      <c r="PIR2" s="102"/>
      <c r="PIS2" s="102"/>
      <c r="PIT2" s="102"/>
      <c r="PIU2" s="102"/>
      <c r="PIV2" s="102"/>
      <c r="PIW2" s="102"/>
      <c r="PIX2" s="102"/>
      <c r="PIY2" s="102"/>
      <c r="PIZ2" s="102"/>
      <c r="PJA2" s="102"/>
      <c r="PJB2" s="102"/>
      <c r="PJC2" s="102"/>
      <c r="PJD2" s="102"/>
      <c r="PJE2" s="102"/>
      <c r="PJF2" s="102"/>
      <c r="PJG2" s="102"/>
      <c r="PJH2" s="102"/>
      <c r="PJI2" s="102"/>
      <c r="PJJ2" s="102"/>
      <c r="PJK2" s="102"/>
      <c r="PJL2" s="102"/>
      <c r="PJM2" s="102"/>
      <c r="PJN2" s="102"/>
      <c r="PJO2" s="102"/>
      <c r="PJP2" s="102"/>
      <c r="PJQ2" s="102"/>
      <c r="PJR2" s="102"/>
      <c r="PJS2" s="102"/>
      <c r="PJT2" s="102"/>
      <c r="PJU2" s="102"/>
      <c r="PJV2" s="102"/>
      <c r="PJW2" s="102"/>
      <c r="PJX2" s="102"/>
      <c r="PJY2" s="102"/>
      <c r="PJZ2" s="102"/>
      <c r="PKA2" s="102"/>
      <c r="PKB2" s="102"/>
      <c r="PKC2" s="102"/>
      <c r="PKD2" s="102"/>
      <c r="PKE2" s="102"/>
      <c r="PKF2" s="102"/>
      <c r="PKG2" s="102"/>
      <c r="PKH2" s="102"/>
      <c r="PKI2" s="102"/>
      <c r="PKJ2" s="102"/>
      <c r="PKK2" s="102"/>
      <c r="PKL2" s="102"/>
      <c r="PKM2" s="102"/>
      <c r="PKN2" s="102"/>
      <c r="PKO2" s="102"/>
      <c r="PKP2" s="102"/>
      <c r="PKQ2" s="102"/>
      <c r="PKR2" s="102"/>
      <c r="PKS2" s="102"/>
      <c r="PKT2" s="102"/>
      <c r="PKU2" s="102"/>
      <c r="PKV2" s="102"/>
      <c r="PKW2" s="102"/>
      <c r="PKX2" s="102"/>
      <c r="PKY2" s="102"/>
      <c r="PKZ2" s="102"/>
      <c r="PLA2" s="102"/>
      <c r="PLB2" s="102"/>
      <c r="PLC2" s="102"/>
      <c r="PLD2" s="102"/>
      <c r="PLE2" s="102"/>
      <c r="PLF2" s="102"/>
      <c r="PLG2" s="102"/>
      <c r="PLH2" s="102"/>
      <c r="PLI2" s="102"/>
      <c r="PLJ2" s="102"/>
      <c r="PLK2" s="102"/>
      <c r="PLL2" s="102"/>
      <c r="PLM2" s="102"/>
      <c r="PLN2" s="102"/>
      <c r="PLO2" s="102"/>
      <c r="PLP2" s="102"/>
      <c r="PLQ2" s="102"/>
      <c r="PLR2" s="102"/>
      <c r="PLS2" s="102"/>
      <c r="PLT2" s="102"/>
      <c r="PLU2" s="102"/>
      <c r="PLV2" s="102"/>
      <c r="PLW2" s="102"/>
      <c r="PLX2" s="102"/>
      <c r="PLY2" s="102"/>
      <c r="PLZ2" s="102"/>
      <c r="PMA2" s="102"/>
      <c r="PMB2" s="102"/>
      <c r="PMC2" s="102"/>
      <c r="PMD2" s="102"/>
      <c r="PME2" s="102"/>
      <c r="PMF2" s="102"/>
      <c r="PMG2" s="102"/>
      <c r="PMH2" s="102"/>
      <c r="PMI2" s="102"/>
      <c r="PMJ2" s="102"/>
      <c r="PMK2" s="102"/>
      <c r="PML2" s="102"/>
      <c r="PMM2" s="102"/>
      <c r="PMN2" s="102"/>
      <c r="PMO2" s="102"/>
      <c r="PMP2" s="102"/>
      <c r="PMQ2" s="102"/>
      <c r="PMR2" s="102"/>
      <c r="PMS2" s="102"/>
      <c r="PMT2" s="102"/>
      <c r="PMU2" s="102"/>
      <c r="PMV2" s="102"/>
      <c r="PMW2" s="102"/>
      <c r="PMX2" s="102"/>
      <c r="PMY2" s="102"/>
      <c r="PMZ2" s="102"/>
      <c r="PNA2" s="102"/>
      <c r="PNB2" s="102"/>
      <c r="PNC2" s="102"/>
      <c r="PND2" s="102"/>
      <c r="PNE2" s="102"/>
      <c r="PNF2" s="102"/>
      <c r="PNG2" s="102"/>
      <c r="PNH2" s="102"/>
      <c r="PNI2" s="102"/>
      <c r="PNJ2" s="102"/>
      <c r="PNK2" s="102"/>
      <c r="PNL2" s="102"/>
      <c r="PNM2" s="102"/>
      <c r="PNN2" s="102"/>
      <c r="PNO2" s="102"/>
      <c r="PNP2" s="102"/>
      <c r="PNQ2" s="102"/>
      <c r="PNR2" s="102"/>
      <c r="PNS2" s="102"/>
      <c r="PNT2" s="102"/>
      <c r="PNU2" s="102"/>
      <c r="PNV2" s="102"/>
      <c r="PNW2" s="102"/>
      <c r="PNX2" s="102"/>
      <c r="PNY2" s="102"/>
      <c r="PNZ2" s="102"/>
      <c r="POA2" s="102"/>
      <c r="POB2" s="102"/>
      <c r="POC2" s="102"/>
      <c r="POD2" s="102"/>
      <c r="POE2" s="102"/>
      <c r="POF2" s="102"/>
      <c r="POG2" s="102"/>
      <c r="POH2" s="102"/>
      <c r="POI2" s="102"/>
      <c r="POJ2" s="102"/>
      <c r="POK2" s="102"/>
      <c r="POL2" s="102"/>
      <c r="POM2" s="102"/>
      <c r="PON2" s="102"/>
      <c r="POO2" s="102"/>
      <c r="POP2" s="102"/>
      <c r="POQ2" s="102"/>
      <c r="POR2" s="102"/>
      <c r="POS2" s="102"/>
      <c r="POT2" s="102"/>
      <c r="POU2" s="102"/>
      <c r="POV2" s="102"/>
      <c r="POW2" s="102"/>
      <c r="POX2" s="102"/>
      <c r="POY2" s="102"/>
      <c r="POZ2" s="102"/>
      <c r="PPA2" s="102"/>
      <c r="PPB2" s="102"/>
      <c r="PPC2" s="102"/>
      <c r="PPD2" s="102"/>
      <c r="PPE2" s="102"/>
      <c r="PPF2" s="102"/>
      <c r="PPG2" s="102"/>
      <c r="PPH2" s="102"/>
      <c r="PPI2" s="102"/>
      <c r="PPJ2" s="102"/>
      <c r="PPK2" s="102"/>
      <c r="PPL2" s="102"/>
      <c r="PPM2" s="102"/>
      <c r="PPN2" s="102"/>
      <c r="PPO2" s="102"/>
      <c r="PPP2" s="102"/>
      <c r="PPQ2" s="102"/>
      <c r="PPR2" s="102"/>
      <c r="PPS2" s="102"/>
      <c r="PPT2" s="102"/>
      <c r="PPU2" s="102"/>
      <c r="PPV2" s="102"/>
      <c r="PPW2" s="102"/>
      <c r="PPX2" s="102"/>
      <c r="PPY2" s="102"/>
      <c r="PPZ2" s="102"/>
      <c r="PQA2" s="102"/>
      <c r="PQB2" s="102"/>
      <c r="PQC2" s="102"/>
      <c r="PQD2" s="102"/>
      <c r="PQE2" s="102"/>
      <c r="PQF2" s="102"/>
      <c r="PQG2" s="102"/>
      <c r="PQH2" s="102"/>
      <c r="PQI2" s="102"/>
      <c r="PQJ2" s="102"/>
      <c r="PQK2" s="102"/>
      <c r="PQL2" s="102"/>
      <c r="PQM2" s="102"/>
      <c r="PQN2" s="102"/>
      <c r="PQO2" s="102"/>
      <c r="PQP2" s="102"/>
      <c r="PQQ2" s="102"/>
      <c r="PQR2" s="102"/>
      <c r="PQS2" s="102"/>
      <c r="PQT2" s="102"/>
      <c r="PQU2" s="102"/>
      <c r="PQV2" s="102"/>
      <c r="PQW2" s="102"/>
      <c r="PQX2" s="102"/>
      <c r="PQY2" s="102"/>
      <c r="PQZ2" s="102"/>
      <c r="PRA2" s="102"/>
      <c r="PRB2" s="102"/>
      <c r="PRC2" s="102"/>
      <c r="PRD2" s="102"/>
      <c r="PRE2" s="102"/>
      <c r="PRF2" s="102"/>
      <c r="PRG2" s="102"/>
      <c r="PRH2" s="102"/>
      <c r="PRI2" s="102"/>
      <c r="PRJ2" s="102"/>
      <c r="PRK2" s="102"/>
      <c r="PRL2" s="102"/>
      <c r="PRM2" s="102"/>
      <c r="PRN2" s="102"/>
      <c r="PRO2" s="102"/>
      <c r="PRP2" s="102"/>
      <c r="PRQ2" s="102"/>
      <c r="PRR2" s="102"/>
      <c r="PRS2" s="102"/>
      <c r="PRT2" s="102"/>
      <c r="PRU2" s="102"/>
      <c r="PRV2" s="102"/>
      <c r="PRW2" s="102"/>
      <c r="PRX2" s="102"/>
      <c r="PRY2" s="102"/>
      <c r="PRZ2" s="102"/>
      <c r="PSA2" s="102"/>
      <c r="PSB2" s="102"/>
      <c r="PSC2" s="102"/>
      <c r="PSD2" s="102"/>
      <c r="PSE2" s="102"/>
      <c r="PSF2" s="102"/>
      <c r="PSG2" s="102"/>
      <c r="PSH2" s="102"/>
      <c r="PSI2" s="102"/>
      <c r="PSJ2" s="102"/>
      <c r="PSK2" s="102"/>
      <c r="PSL2" s="102"/>
      <c r="PSM2" s="102"/>
      <c r="PSN2" s="102"/>
      <c r="PSO2" s="102"/>
      <c r="PSP2" s="102"/>
      <c r="PSQ2" s="102"/>
      <c r="PSR2" s="102"/>
      <c r="PSS2" s="102"/>
      <c r="PST2" s="102"/>
      <c r="PSU2" s="102"/>
      <c r="PSV2" s="102"/>
      <c r="PSW2" s="102"/>
      <c r="PSX2" s="102"/>
      <c r="PSY2" s="102"/>
      <c r="PSZ2" s="102"/>
      <c r="PTA2" s="102"/>
      <c r="PTB2" s="102"/>
      <c r="PTC2" s="102"/>
      <c r="PTD2" s="102"/>
      <c r="PTE2" s="102"/>
      <c r="PTF2" s="102"/>
      <c r="PTG2" s="102"/>
      <c r="PTH2" s="102"/>
      <c r="PTI2" s="102"/>
      <c r="PTJ2" s="102"/>
      <c r="PTK2" s="102"/>
      <c r="PTL2" s="102"/>
      <c r="PTM2" s="102"/>
      <c r="PTN2" s="102"/>
      <c r="PTO2" s="102"/>
      <c r="PTP2" s="102"/>
      <c r="PTQ2" s="102"/>
      <c r="PTR2" s="102"/>
      <c r="PTS2" s="102"/>
      <c r="PTT2" s="102"/>
      <c r="PTU2" s="102"/>
      <c r="PTV2" s="102"/>
      <c r="PTW2" s="102"/>
      <c r="PTX2" s="102"/>
      <c r="PTY2" s="102"/>
      <c r="PTZ2" s="102"/>
      <c r="PUA2" s="102"/>
      <c r="PUB2" s="102"/>
      <c r="PUC2" s="102"/>
      <c r="PUD2" s="102"/>
      <c r="PUE2" s="102"/>
      <c r="PUF2" s="102"/>
      <c r="PUG2" s="102"/>
      <c r="PUH2" s="102"/>
      <c r="PUI2" s="102"/>
      <c r="PUJ2" s="102"/>
      <c r="PUK2" s="102"/>
      <c r="PUL2" s="102"/>
      <c r="PUM2" s="102"/>
      <c r="PUN2" s="102"/>
      <c r="PUO2" s="102"/>
      <c r="PUP2" s="102"/>
      <c r="PUQ2" s="102"/>
      <c r="PUR2" s="102"/>
      <c r="PUS2" s="102"/>
      <c r="PUT2" s="102"/>
      <c r="PUU2" s="102"/>
      <c r="PUV2" s="102"/>
      <c r="PUW2" s="102"/>
      <c r="PUX2" s="102"/>
      <c r="PUY2" s="102"/>
      <c r="PUZ2" s="102"/>
      <c r="PVA2" s="102"/>
      <c r="PVB2" s="102"/>
      <c r="PVC2" s="102"/>
      <c r="PVD2" s="102"/>
      <c r="PVE2" s="102"/>
      <c r="PVF2" s="102"/>
      <c r="PVG2" s="102"/>
      <c r="PVH2" s="102"/>
      <c r="PVI2" s="102"/>
      <c r="PVJ2" s="102"/>
      <c r="PVK2" s="102"/>
      <c r="PVL2" s="102"/>
      <c r="PVM2" s="102"/>
      <c r="PVN2" s="102"/>
      <c r="PVO2" s="102"/>
      <c r="PVP2" s="102"/>
      <c r="PVQ2" s="102"/>
      <c r="PVR2" s="102"/>
      <c r="PVS2" s="102"/>
      <c r="PVT2" s="102"/>
      <c r="PVU2" s="102"/>
      <c r="PVV2" s="102"/>
      <c r="PVW2" s="102"/>
      <c r="PVX2" s="102"/>
      <c r="PVY2" s="102"/>
      <c r="PVZ2" s="102"/>
      <c r="PWA2" s="102"/>
      <c r="PWB2" s="102"/>
      <c r="PWC2" s="102"/>
      <c r="PWD2" s="102"/>
      <c r="PWE2" s="102"/>
      <c r="PWF2" s="102"/>
      <c r="PWG2" s="102"/>
      <c r="PWH2" s="102"/>
      <c r="PWI2" s="102"/>
      <c r="PWJ2" s="102"/>
      <c r="PWK2" s="102"/>
      <c r="PWL2" s="102"/>
      <c r="PWM2" s="102"/>
      <c r="PWN2" s="102"/>
      <c r="PWO2" s="102"/>
      <c r="PWP2" s="102"/>
      <c r="PWQ2" s="102"/>
      <c r="PWR2" s="102"/>
      <c r="PWS2" s="102"/>
      <c r="PWT2" s="102"/>
      <c r="PWU2" s="102"/>
      <c r="PWV2" s="102"/>
      <c r="PWW2" s="102"/>
      <c r="PWX2" s="102"/>
      <c r="PWY2" s="102"/>
      <c r="PWZ2" s="102"/>
      <c r="PXA2" s="102"/>
      <c r="PXB2" s="102"/>
      <c r="PXC2" s="102"/>
      <c r="PXD2" s="102"/>
      <c r="PXE2" s="102"/>
      <c r="PXF2" s="102"/>
      <c r="PXG2" s="102"/>
      <c r="PXH2" s="102"/>
      <c r="PXI2" s="102"/>
      <c r="PXJ2" s="102"/>
      <c r="PXK2" s="102"/>
      <c r="PXL2" s="102"/>
      <c r="PXM2" s="102"/>
      <c r="PXN2" s="102"/>
      <c r="PXO2" s="102"/>
      <c r="PXP2" s="102"/>
      <c r="PXQ2" s="102"/>
      <c r="PXR2" s="102"/>
      <c r="PXS2" s="102"/>
      <c r="PXT2" s="102"/>
      <c r="PXU2" s="102"/>
      <c r="PXV2" s="102"/>
      <c r="PXW2" s="102"/>
      <c r="PXX2" s="102"/>
      <c r="PXY2" s="102"/>
      <c r="PXZ2" s="102"/>
      <c r="PYA2" s="102"/>
      <c r="PYB2" s="102"/>
      <c r="PYC2" s="102"/>
      <c r="PYD2" s="102"/>
      <c r="PYE2" s="102"/>
      <c r="PYF2" s="102"/>
      <c r="PYG2" s="102"/>
      <c r="PYH2" s="102"/>
      <c r="PYI2" s="102"/>
      <c r="PYJ2" s="102"/>
      <c r="PYK2" s="102"/>
      <c r="PYL2" s="102"/>
      <c r="PYM2" s="102"/>
      <c r="PYN2" s="102"/>
      <c r="PYO2" s="102"/>
      <c r="PYP2" s="102"/>
      <c r="PYQ2" s="102"/>
      <c r="PYR2" s="102"/>
      <c r="PYS2" s="102"/>
      <c r="PYT2" s="102"/>
      <c r="PYU2" s="102"/>
      <c r="PYV2" s="102"/>
      <c r="PYW2" s="102"/>
      <c r="PYX2" s="102"/>
      <c r="PYY2" s="102"/>
      <c r="PYZ2" s="102"/>
      <c r="PZA2" s="102"/>
      <c r="PZB2" s="102"/>
      <c r="PZC2" s="102"/>
      <c r="PZD2" s="102"/>
      <c r="PZE2" s="102"/>
      <c r="PZF2" s="102"/>
      <c r="PZG2" s="102"/>
      <c r="PZH2" s="102"/>
      <c r="PZI2" s="102"/>
      <c r="PZJ2" s="102"/>
      <c r="PZK2" s="102"/>
      <c r="PZL2" s="102"/>
      <c r="PZM2" s="102"/>
      <c r="PZN2" s="102"/>
      <c r="PZO2" s="102"/>
      <c r="PZP2" s="102"/>
      <c r="PZQ2" s="102"/>
      <c r="PZR2" s="102"/>
      <c r="PZS2" s="102"/>
      <c r="PZT2" s="102"/>
      <c r="PZU2" s="102"/>
      <c r="PZV2" s="102"/>
      <c r="PZW2" s="102"/>
      <c r="PZX2" s="102"/>
      <c r="PZY2" s="102"/>
      <c r="PZZ2" s="102"/>
      <c r="QAA2" s="102"/>
      <c r="QAB2" s="102"/>
      <c r="QAC2" s="102"/>
      <c r="QAD2" s="102"/>
      <c r="QAE2" s="102"/>
      <c r="QAF2" s="102"/>
      <c r="QAG2" s="102"/>
      <c r="QAH2" s="102"/>
      <c r="QAI2" s="102"/>
      <c r="QAJ2" s="102"/>
      <c r="QAK2" s="102"/>
      <c r="QAL2" s="102"/>
      <c r="QAM2" s="102"/>
      <c r="QAN2" s="102"/>
      <c r="QAO2" s="102"/>
      <c r="QAP2" s="102"/>
      <c r="QAQ2" s="102"/>
      <c r="QAR2" s="102"/>
      <c r="QAS2" s="102"/>
      <c r="QAT2" s="102"/>
      <c r="QAU2" s="102"/>
      <c r="QAV2" s="102"/>
      <c r="QAW2" s="102"/>
      <c r="QAX2" s="102"/>
      <c r="QAY2" s="102"/>
      <c r="QAZ2" s="102"/>
      <c r="QBA2" s="102"/>
      <c r="QBB2" s="102"/>
      <c r="QBC2" s="102"/>
      <c r="QBD2" s="102"/>
      <c r="QBE2" s="102"/>
      <c r="QBF2" s="102"/>
      <c r="QBG2" s="102"/>
      <c r="QBH2" s="102"/>
      <c r="QBI2" s="102"/>
      <c r="QBJ2" s="102"/>
      <c r="QBK2" s="102"/>
      <c r="QBL2" s="102"/>
      <c r="QBM2" s="102"/>
      <c r="QBN2" s="102"/>
      <c r="QBO2" s="102"/>
      <c r="QBP2" s="102"/>
      <c r="QBQ2" s="102"/>
      <c r="QBR2" s="102"/>
      <c r="QBS2" s="102"/>
      <c r="QBT2" s="102"/>
      <c r="QBU2" s="102"/>
      <c r="QBV2" s="102"/>
      <c r="QBW2" s="102"/>
      <c r="QBX2" s="102"/>
      <c r="QBY2" s="102"/>
      <c r="QBZ2" s="102"/>
      <c r="QCA2" s="102"/>
      <c r="QCB2" s="102"/>
      <c r="QCC2" s="102"/>
      <c r="QCD2" s="102"/>
      <c r="QCE2" s="102"/>
      <c r="QCF2" s="102"/>
      <c r="QCG2" s="102"/>
      <c r="QCH2" s="102"/>
      <c r="QCI2" s="102"/>
      <c r="QCJ2" s="102"/>
      <c r="QCK2" s="102"/>
      <c r="QCL2" s="102"/>
      <c r="QCM2" s="102"/>
      <c r="QCN2" s="102"/>
      <c r="QCO2" s="102"/>
      <c r="QCP2" s="102"/>
      <c r="QCQ2" s="102"/>
      <c r="QCR2" s="102"/>
      <c r="QCS2" s="102"/>
      <c r="QCT2" s="102"/>
      <c r="QCU2" s="102"/>
      <c r="QCV2" s="102"/>
      <c r="QCW2" s="102"/>
      <c r="QCX2" s="102"/>
      <c r="QCY2" s="102"/>
      <c r="QCZ2" s="102"/>
      <c r="QDA2" s="102"/>
      <c r="QDB2" s="102"/>
      <c r="QDC2" s="102"/>
      <c r="QDD2" s="102"/>
      <c r="QDE2" s="102"/>
      <c r="QDF2" s="102"/>
      <c r="QDG2" s="102"/>
      <c r="QDH2" s="102"/>
      <c r="QDI2" s="102"/>
      <c r="QDJ2" s="102"/>
      <c r="QDK2" s="102"/>
      <c r="QDL2" s="102"/>
      <c r="QDM2" s="102"/>
      <c r="QDN2" s="102"/>
      <c r="QDO2" s="102"/>
      <c r="QDP2" s="102"/>
      <c r="QDQ2" s="102"/>
      <c r="QDR2" s="102"/>
      <c r="QDS2" s="102"/>
      <c r="QDT2" s="102"/>
      <c r="QDU2" s="102"/>
      <c r="QDV2" s="102"/>
      <c r="QDW2" s="102"/>
      <c r="QDX2" s="102"/>
      <c r="QDY2" s="102"/>
      <c r="QDZ2" s="102"/>
      <c r="QEA2" s="102"/>
      <c r="QEB2" s="102"/>
      <c r="QEC2" s="102"/>
      <c r="QED2" s="102"/>
      <c r="QEE2" s="102"/>
      <c r="QEF2" s="102"/>
      <c r="QEG2" s="102"/>
      <c r="QEH2" s="102"/>
      <c r="QEI2" s="102"/>
      <c r="QEJ2" s="102"/>
      <c r="QEK2" s="102"/>
      <c r="QEL2" s="102"/>
      <c r="QEM2" s="102"/>
      <c r="QEN2" s="102"/>
      <c r="QEO2" s="102"/>
      <c r="QEP2" s="102"/>
      <c r="QEQ2" s="102"/>
      <c r="QER2" s="102"/>
      <c r="QES2" s="102"/>
      <c r="QET2" s="102"/>
      <c r="QEU2" s="102"/>
      <c r="QEV2" s="102"/>
      <c r="QEW2" s="102"/>
      <c r="QEX2" s="102"/>
      <c r="QEY2" s="102"/>
      <c r="QEZ2" s="102"/>
      <c r="QFA2" s="102"/>
      <c r="QFB2" s="102"/>
      <c r="QFC2" s="102"/>
      <c r="QFD2" s="102"/>
      <c r="QFE2" s="102"/>
      <c r="QFF2" s="102"/>
      <c r="QFG2" s="102"/>
      <c r="QFH2" s="102"/>
      <c r="QFI2" s="102"/>
      <c r="QFJ2" s="102"/>
      <c r="QFK2" s="102"/>
      <c r="QFL2" s="102"/>
      <c r="QFM2" s="102"/>
      <c r="QFN2" s="102"/>
      <c r="QFO2" s="102"/>
      <c r="QFP2" s="102"/>
      <c r="QFQ2" s="102"/>
      <c r="QFR2" s="102"/>
      <c r="QFS2" s="102"/>
      <c r="QFT2" s="102"/>
      <c r="QFU2" s="102"/>
      <c r="QFV2" s="102"/>
      <c r="QFW2" s="102"/>
      <c r="QFX2" s="102"/>
      <c r="QFY2" s="102"/>
      <c r="QFZ2" s="102"/>
      <c r="QGA2" s="102"/>
      <c r="QGB2" s="102"/>
      <c r="QGC2" s="102"/>
      <c r="QGD2" s="102"/>
      <c r="QGE2" s="102"/>
      <c r="QGF2" s="102"/>
      <c r="QGG2" s="102"/>
      <c r="QGH2" s="102"/>
      <c r="QGI2" s="102"/>
      <c r="QGJ2" s="102"/>
      <c r="QGK2" s="102"/>
      <c r="QGL2" s="102"/>
      <c r="QGM2" s="102"/>
      <c r="QGN2" s="102"/>
      <c r="QGO2" s="102"/>
      <c r="QGP2" s="102"/>
      <c r="QGQ2" s="102"/>
      <c r="QGR2" s="102"/>
      <c r="QGS2" s="102"/>
      <c r="QGT2" s="102"/>
      <c r="QGU2" s="102"/>
      <c r="QGV2" s="102"/>
      <c r="QGW2" s="102"/>
      <c r="QGX2" s="102"/>
      <c r="QGY2" s="102"/>
      <c r="QGZ2" s="102"/>
      <c r="QHA2" s="102"/>
      <c r="QHB2" s="102"/>
      <c r="QHC2" s="102"/>
      <c r="QHD2" s="102"/>
      <c r="QHE2" s="102"/>
      <c r="QHF2" s="102"/>
      <c r="QHG2" s="102"/>
      <c r="QHH2" s="102"/>
      <c r="QHI2" s="102"/>
      <c r="QHJ2" s="102"/>
      <c r="QHK2" s="102"/>
      <c r="QHL2" s="102"/>
      <c r="QHM2" s="102"/>
      <c r="QHN2" s="102"/>
      <c r="QHO2" s="102"/>
      <c r="QHP2" s="102"/>
      <c r="QHQ2" s="102"/>
      <c r="QHR2" s="102"/>
      <c r="QHS2" s="102"/>
      <c r="QHT2" s="102"/>
      <c r="QHU2" s="102"/>
      <c r="QHV2" s="102"/>
      <c r="QHW2" s="102"/>
      <c r="QHX2" s="102"/>
      <c r="QHY2" s="102"/>
      <c r="QHZ2" s="102"/>
      <c r="QIA2" s="102"/>
      <c r="QIB2" s="102"/>
      <c r="QIC2" s="102"/>
      <c r="QID2" s="102"/>
      <c r="QIE2" s="102"/>
      <c r="QIF2" s="102"/>
      <c r="QIG2" s="102"/>
      <c r="QIH2" s="102"/>
      <c r="QII2" s="102"/>
      <c r="QIJ2" s="102"/>
      <c r="QIK2" s="102"/>
      <c r="QIL2" s="102"/>
      <c r="QIM2" s="102"/>
      <c r="QIN2" s="102"/>
      <c r="QIO2" s="102"/>
      <c r="QIP2" s="102"/>
      <c r="QIQ2" s="102"/>
      <c r="QIR2" s="102"/>
      <c r="QIS2" s="102"/>
      <c r="QIT2" s="102"/>
      <c r="QIU2" s="102"/>
      <c r="QIV2" s="102"/>
      <c r="QIW2" s="102"/>
      <c r="QIX2" s="102"/>
      <c r="QIY2" s="102"/>
      <c r="QIZ2" s="102"/>
      <c r="QJA2" s="102"/>
      <c r="QJB2" s="102"/>
      <c r="QJC2" s="102"/>
      <c r="QJD2" s="102"/>
      <c r="QJE2" s="102"/>
      <c r="QJF2" s="102"/>
      <c r="QJG2" s="102"/>
      <c r="QJH2" s="102"/>
      <c r="QJI2" s="102"/>
      <c r="QJJ2" s="102"/>
      <c r="QJK2" s="102"/>
      <c r="QJL2" s="102"/>
      <c r="QJM2" s="102"/>
      <c r="QJN2" s="102"/>
      <c r="QJO2" s="102"/>
      <c r="QJP2" s="102"/>
      <c r="QJQ2" s="102"/>
      <c r="QJR2" s="102"/>
      <c r="QJS2" s="102"/>
      <c r="QJT2" s="102"/>
      <c r="QJU2" s="102"/>
      <c r="QJV2" s="102"/>
      <c r="QJW2" s="102"/>
      <c r="QJX2" s="102"/>
      <c r="QJY2" s="102"/>
      <c r="QJZ2" s="102"/>
      <c r="QKA2" s="102"/>
      <c r="QKB2" s="102"/>
      <c r="QKC2" s="102"/>
      <c r="QKD2" s="102"/>
      <c r="QKE2" s="102"/>
      <c r="QKF2" s="102"/>
      <c r="QKG2" s="102"/>
      <c r="QKH2" s="102"/>
      <c r="QKI2" s="102"/>
      <c r="QKJ2" s="102"/>
      <c r="QKK2" s="102"/>
      <c r="QKL2" s="102"/>
      <c r="QKM2" s="102"/>
      <c r="QKN2" s="102"/>
      <c r="QKO2" s="102"/>
      <c r="QKP2" s="102"/>
      <c r="QKQ2" s="102"/>
      <c r="QKR2" s="102"/>
      <c r="QKS2" s="102"/>
      <c r="QKT2" s="102"/>
      <c r="QKU2" s="102"/>
      <c r="QKV2" s="102"/>
      <c r="QKW2" s="102"/>
      <c r="QKX2" s="102"/>
      <c r="QKY2" s="102"/>
      <c r="QKZ2" s="102"/>
      <c r="QLA2" s="102"/>
      <c r="QLB2" s="102"/>
      <c r="QLC2" s="102"/>
      <c r="QLD2" s="102"/>
      <c r="QLE2" s="102"/>
      <c r="QLF2" s="102"/>
      <c r="QLG2" s="102"/>
      <c r="QLH2" s="102"/>
      <c r="QLI2" s="102"/>
      <c r="QLJ2" s="102"/>
      <c r="QLK2" s="102"/>
      <c r="QLL2" s="102"/>
      <c r="QLM2" s="102"/>
      <c r="QLN2" s="102"/>
      <c r="QLO2" s="102"/>
      <c r="QLP2" s="102"/>
      <c r="QLQ2" s="102"/>
      <c r="QLR2" s="102"/>
      <c r="QLS2" s="102"/>
      <c r="QLT2" s="102"/>
      <c r="QLU2" s="102"/>
      <c r="QLV2" s="102"/>
      <c r="QLW2" s="102"/>
      <c r="QLX2" s="102"/>
      <c r="QLY2" s="102"/>
      <c r="QLZ2" s="102"/>
      <c r="QMA2" s="102"/>
      <c r="QMB2" s="102"/>
      <c r="QMC2" s="102"/>
      <c r="QMD2" s="102"/>
      <c r="QME2" s="102"/>
      <c r="QMF2" s="102"/>
      <c r="QMG2" s="102"/>
      <c r="QMH2" s="102"/>
      <c r="QMI2" s="102"/>
      <c r="QMJ2" s="102"/>
      <c r="QMK2" s="102"/>
      <c r="QML2" s="102"/>
      <c r="QMM2" s="102"/>
      <c r="QMN2" s="102"/>
      <c r="QMO2" s="102"/>
      <c r="QMP2" s="102"/>
      <c r="QMQ2" s="102"/>
      <c r="QMR2" s="102"/>
      <c r="QMS2" s="102"/>
      <c r="QMT2" s="102"/>
      <c r="QMU2" s="102"/>
      <c r="QMV2" s="102"/>
      <c r="QMW2" s="102"/>
      <c r="QMX2" s="102"/>
      <c r="QMY2" s="102"/>
      <c r="QMZ2" s="102"/>
      <c r="QNA2" s="102"/>
      <c r="QNB2" s="102"/>
      <c r="QNC2" s="102"/>
      <c r="QND2" s="102"/>
      <c r="QNE2" s="102"/>
      <c r="QNF2" s="102"/>
      <c r="QNG2" s="102"/>
      <c r="QNH2" s="102"/>
      <c r="QNI2" s="102"/>
      <c r="QNJ2" s="102"/>
      <c r="QNK2" s="102"/>
      <c r="QNL2" s="102"/>
      <c r="QNM2" s="102"/>
      <c r="QNN2" s="102"/>
      <c r="QNO2" s="102"/>
      <c r="QNP2" s="102"/>
      <c r="QNQ2" s="102"/>
      <c r="QNR2" s="102"/>
      <c r="QNS2" s="102"/>
      <c r="QNT2" s="102"/>
      <c r="QNU2" s="102"/>
      <c r="QNV2" s="102"/>
      <c r="QNW2" s="102"/>
      <c r="QNX2" s="102"/>
      <c r="QNY2" s="102"/>
      <c r="QNZ2" s="102"/>
      <c r="QOA2" s="102"/>
      <c r="QOB2" s="102"/>
      <c r="QOC2" s="102"/>
      <c r="QOD2" s="102"/>
      <c r="QOE2" s="102"/>
      <c r="QOF2" s="102"/>
      <c r="QOG2" s="102"/>
      <c r="QOH2" s="102"/>
      <c r="QOI2" s="102"/>
      <c r="QOJ2" s="102"/>
      <c r="QOK2" s="102"/>
      <c r="QOL2" s="102"/>
      <c r="QOM2" s="102"/>
      <c r="QON2" s="102"/>
      <c r="QOO2" s="102"/>
      <c r="QOP2" s="102"/>
      <c r="QOQ2" s="102"/>
      <c r="QOR2" s="102"/>
      <c r="QOS2" s="102"/>
      <c r="QOT2" s="102"/>
      <c r="QOU2" s="102"/>
      <c r="QOV2" s="102"/>
      <c r="QOW2" s="102"/>
      <c r="QOX2" s="102"/>
      <c r="QOY2" s="102"/>
      <c r="QOZ2" s="102"/>
      <c r="QPA2" s="102"/>
      <c r="QPB2" s="102"/>
      <c r="QPC2" s="102"/>
      <c r="QPD2" s="102"/>
      <c r="QPE2" s="102"/>
      <c r="QPF2" s="102"/>
      <c r="QPG2" s="102"/>
      <c r="QPH2" s="102"/>
      <c r="QPI2" s="102"/>
      <c r="QPJ2" s="102"/>
      <c r="QPK2" s="102"/>
      <c r="QPL2" s="102"/>
      <c r="QPM2" s="102"/>
      <c r="QPN2" s="102"/>
      <c r="QPO2" s="102"/>
      <c r="QPP2" s="102"/>
      <c r="QPQ2" s="102"/>
      <c r="QPR2" s="102"/>
      <c r="QPS2" s="102"/>
      <c r="QPT2" s="102"/>
      <c r="QPU2" s="102"/>
      <c r="QPV2" s="102"/>
      <c r="QPW2" s="102"/>
      <c r="QPX2" s="102"/>
      <c r="QPY2" s="102"/>
      <c r="QPZ2" s="102"/>
      <c r="QQA2" s="102"/>
      <c r="QQB2" s="102"/>
      <c r="QQC2" s="102"/>
      <c r="QQD2" s="102"/>
      <c r="QQE2" s="102"/>
      <c r="QQF2" s="102"/>
      <c r="QQG2" s="102"/>
      <c r="QQH2" s="102"/>
      <c r="QQI2" s="102"/>
      <c r="QQJ2" s="102"/>
      <c r="QQK2" s="102"/>
      <c r="QQL2" s="102"/>
      <c r="QQM2" s="102"/>
      <c r="QQN2" s="102"/>
      <c r="QQO2" s="102"/>
      <c r="QQP2" s="102"/>
      <c r="QQQ2" s="102"/>
      <c r="QQR2" s="102"/>
      <c r="QQS2" s="102"/>
      <c r="QQT2" s="102"/>
      <c r="QQU2" s="102"/>
      <c r="QQV2" s="102"/>
      <c r="QQW2" s="102"/>
      <c r="QQX2" s="102"/>
      <c r="QQY2" s="102"/>
      <c r="QQZ2" s="102"/>
      <c r="QRA2" s="102"/>
      <c r="QRB2" s="102"/>
      <c r="QRC2" s="102"/>
      <c r="QRD2" s="102"/>
      <c r="QRE2" s="102"/>
      <c r="QRF2" s="102"/>
      <c r="QRG2" s="102"/>
      <c r="QRH2" s="102"/>
      <c r="QRI2" s="102"/>
      <c r="QRJ2" s="102"/>
      <c r="QRK2" s="102"/>
      <c r="QRL2" s="102"/>
      <c r="QRM2" s="102"/>
      <c r="QRN2" s="102"/>
      <c r="QRO2" s="102"/>
      <c r="QRP2" s="102"/>
      <c r="QRQ2" s="102"/>
      <c r="QRR2" s="102"/>
      <c r="QRS2" s="102"/>
      <c r="QRT2" s="102"/>
      <c r="QRU2" s="102"/>
      <c r="QRV2" s="102"/>
      <c r="QRW2" s="102"/>
      <c r="QRX2" s="102"/>
      <c r="QRY2" s="102"/>
      <c r="QRZ2" s="102"/>
      <c r="QSA2" s="102"/>
      <c r="QSB2" s="102"/>
      <c r="QSC2" s="102"/>
      <c r="QSD2" s="102"/>
      <c r="QSE2" s="102"/>
      <c r="QSF2" s="102"/>
      <c r="QSG2" s="102"/>
      <c r="QSH2" s="102"/>
      <c r="QSI2" s="102"/>
      <c r="QSJ2" s="102"/>
      <c r="QSK2" s="102"/>
      <c r="QSL2" s="102"/>
      <c r="QSM2" s="102"/>
      <c r="QSN2" s="102"/>
      <c r="QSO2" s="102"/>
      <c r="QSP2" s="102"/>
      <c r="QSQ2" s="102"/>
      <c r="QSR2" s="102"/>
      <c r="QSS2" s="102"/>
      <c r="QST2" s="102"/>
      <c r="QSU2" s="102"/>
      <c r="QSV2" s="102"/>
      <c r="QSW2" s="102"/>
      <c r="QSX2" s="102"/>
      <c r="QSY2" s="102"/>
      <c r="QSZ2" s="102"/>
      <c r="QTA2" s="102"/>
      <c r="QTB2" s="102"/>
      <c r="QTC2" s="102"/>
      <c r="QTD2" s="102"/>
      <c r="QTE2" s="102"/>
      <c r="QTF2" s="102"/>
      <c r="QTG2" s="102"/>
      <c r="QTH2" s="102"/>
      <c r="QTI2" s="102"/>
      <c r="QTJ2" s="102"/>
      <c r="QTK2" s="102"/>
      <c r="QTL2" s="102"/>
      <c r="QTM2" s="102"/>
      <c r="QTN2" s="102"/>
      <c r="QTO2" s="102"/>
      <c r="QTP2" s="102"/>
      <c r="QTQ2" s="102"/>
      <c r="QTR2" s="102"/>
      <c r="QTS2" s="102"/>
      <c r="QTT2" s="102"/>
      <c r="QTU2" s="102"/>
      <c r="QTV2" s="102"/>
      <c r="QTW2" s="102"/>
      <c r="QTX2" s="102"/>
      <c r="QTY2" s="102"/>
      <c r="QTZ2" s="102"/>
      <c r="QUA2" s="102"/>
      <c r="QUB2" s="102"/>
      <c r="QUC2" s="102"/>
      <c r="QUD2" s="102"/>
      <c r="QUE2" s="102"/>
      <c r="QUF2" s="102"/>
      <c r="QUG2" s="102"/>
      <c r="QUH2" s="102"/>
      <c r="QUI2" s="102"/>
      <c r="QUJ2" s="102"/>
      <c r="QUK2" s="102"/>
      <c r="QUL2" s="102"/>
      <c r="QUM2" s="102"/>
      <c r="QUN2" s="102"/>
      <c r="QUO2" s="102"/>
      <c r="QUP2" s="102"/>
      <c r="QUQ2" s="102"/>
      <c r="QUR2" s="102"/>
      <c r="QUS2" s="102"/>
      <c r="QUT2" s="102"/>
      <c r="QUU2" s="102"/>
      <c r="QUV2" s="102"/>
      <c r="QUW2" s="102"/>
      <c r="QUX2" s="102"/>
      <c r="QUY2" s="102"/>
      <c r="QUZ2" s="102"/>
      <c r="QVA2" s="102"/>
      <c r="QVB2" s="102"/>
      <c r="QVC2" s="102"/>
      <c r="QVD2" s="102"/>
      <c r="QVE2" s="102"/>
      <c r="QVF2" s="102"/>
      <c r="QVG2" s="102"/>
      <c r="QVH2" s="102"/>
      <c r="QVI2" s="102"/>
      <c r="QVJ2" s="102"/>
      <c r="QVK2" s="102"/>
      <c r="QVL2" s="102"/>
      <c r="QVM2" s="102"/>
      <c r="QVN2" s="102"/>
      <c r="QVO2" s="102"/>
      <c r="QVP2" s="102"/>
      <c r="QVQ2" s="102"/>
      <c r="QVR2" s="102"/>
      <c r="QVS2" s="102"/>
      <c r="QVT2" s="102"/>
      <c r="QVU2" s="102"/>
      <c r="QVV2" s="102"/>
      <c r="QVW2" s="102"/>
      <c r="QVX2" s="102"/>
      <c r="QVY2" s="102"/>
      <c r="QVZ2" s="102"/>
      <c r="QWA2" s="102"/>
      <c r="QWB2" s="102"/>
      <c r="QWC2" s="102"/>
      <c r="QWD2" s="102"/>
      <c r="QWE2" s="102"/>
      <c r="QWF2" s="102"/>
      <c r="QWG2" s="102"/>
      <c r="QWH2" s="102"/>
      <c r="QWI2" s="102"/>
      <c r="QWJ2" s="102"/>
      <c r="QWK2" s="102"/>
      <c r="QWL2" s="102"/>
      <c r="QWM2" s="102"/>
      <c r="QWN2" s="102"/>
      <c r="QWO2" s="102"/>
      <c r="QWP2" s="102"/>
      <c r="QWQ2" s="102"/>
      <c r="QWR2" s="102"/>
      <c r="QWS2" s="102"/>
      <c r="QWT2" s="102"/>
      <c r="QWU2" s="102"/>
      <c r="QWV2" s="102"/>
      <c r="QWW2" s="102"/>
      <c r="QWX2" s="102"/>
      <c r="QWY2" s="102"/>
      <c r="QWZ2" s="102"/>
      <c r="QXA2" s="102"/>
      <c r="QXB2" s="102"/>
      <c r="QXC2" s="102"/>
      <c r="QXD2" s="102"/>
      <c r="QXE2" s="102"/>
      <c r="QXF2" s="102"/>
      <c r="QXG2" s="102"/>
      <c r="QXH2" s="102"/>
      <c r="QXI2" s="102"/>
      <c r="QXJ2" s="102"/>
      <c r="QXK2" s="102"/>
      <c r="QXL2" s="102"/>
      <c r="QXM2" s="102"/>
      <c r="QXN2" s="102"/>
      <c r="QXO2" s="102"/>
      <c r="QXP2" s="102"/>
      <c r="QXQ2" s="102"/>
      <c r="QXR2" s="102"/>
      <c r="QXS2" s="102"/>
      <c r="QXT2" s="102"/>
      <c r="QXU2" s="102"/>
      <c r="QXV2" s="102"/>
      <c r="QXW2" s="102"/>
      <c r="QXX2" s="102"/>
      <c r="QXY2" s="102"/>
      <c r="QXZ2" s="102"/>
      <c r="QYA2" s="102"/>
      <c r="QYB2" s="102"/>
      <c r="QYC2" s="102"/>
      <c r="QYD2" s="102"/>
      <c r="QYE2" s="102"/>
      <c r="QYF2" s="102"/>
      <c r="QYG2" s="102"/>
      <c r="QYH2" s="102"/>
      <c r="QYI2" s="102"/>
      <c r="QYJ2" s="102"/>
      <c r="QYK2" s="102"/>
      <c r="QYL2" s="102"/>
      <c r="QYM2" s="102"/>
      <c r="QYN2" s="102"/>
      <c r="QYO2" s="102"/>
      <c r="QYP2" s="102"/>
      <c r="QYQ2" s="102"/>
      <c r="QYR2" s="102"/>
      <c r="QYS2" s="102"/>
      <c r="QYT2" s="102"/>
      <c r="QYU2" s="102"/>
      <c r="QYV2" s="102"/>
      <c r="QYW2" s="102"/>
      <c r="QYX2" s="102"/>
      <c r="QYY2" s="102"/>
      <c r="QYZ2" s="102"/>
      <c r="QZA2" s="102"/>
      <c r="QZB2" s="102"/>
      <c r="QZC2" s="102"/>
      <c r="QZD2" s="102"/>
      <c r="QZE2" s="102"/>
      <c r="QZF2" s="102"/>
      <c r="QZG2" s="102"/>
      <c r="QZH2" s="102"/>
      <c r="QZI2" s="102"/>
      <c r="QZJ2" s="102"/>
      <c r="QZK2" s="102"/>
      <c r="QZL2" s="102"/>
      <c r="QZM2" s="102"/>
      <c r="QZN2" s="102"/>
      <c r="QZO2" s="102"/>
      <c r="QZP2" s="102"/>
      <c r="QZQ2" s="102"/>
      <c r="QZR2" s="102"/>
      <c r="QZS2" s="102"/>
      <c r="QZT2" s="102"/>
      <c r="QZU2" s="102"/>
      <c r="QZV2" s="102"/>
      <c r="QZW2" s="102"/>
      <c r="QZX2" s="102"/>
      <c r="QZY2" s="102"/>
      <c r="QZZ2" s="102"/>
      <c r="RAA2" s="102"/>
      <c r="RAB2" s="102"/>
      <c r="RAC2" s="102"/>
      <c r="RAD2" s="102"/>
      <c r="RAE2" s="102"/>
      <c r="RAF2" s="102"/>
      <c r="RAG2" s="102"/>
      <c r="RAH2" s="102"/>
      <c r="RAI2" s="102"/>
      <c r="RAJ2" s="102"/>
      <c r="RAK2" s="102"/>
      <c r="RAL2" s="102"/>
      <c r="RAM2" s="102"/>
      <c r="RAN2" s="102"/>
      <c r="RAO2" s="102"/>
      <c r="RAP2" s="102"/>
      <c r="RAQ2" s="102"/>
      <c r="RAR2" s="102"/>
      <c r="RAS2" s="102"/>
      <c r="RAT2" s="102"/>
      <c r="RAU2" s="102"/>
      <c r="RAV2" s="102"/>
      <c r="RAW2" s="102"/>
      <c r="RAX2" s="102"/>
      <c r="RAY2" s="102"/>
      <c r="RAZ2" s="102"/>
      <c r="RBA2" s="102"/>
      <c r="RBB2" s="102"/>
      <c r="RBC2" s="102"/>
      <c r="RBD2" s="102"/>
      <c r="RBE2" s="102"/>
      <c r="RBF2" s="102"/>
      <c r="RBG2" s="102"/>
      <c r="RBH2" s="102"/>
      <c r="RBI2" s="102"/>
      <c r="RBJ2" s="102"/>
      <c r="RBK2" s="102"/>
      <c r="RBL2" s="102"/>
      <c r="RBM2" s="102"/>
      <c r="RBN2" s="102"/>
      <c r="RBO2" s="102"/>
      <c r="RBP2" s="102"/>
      <c r="RBQ2" s="102"/>
      <c r="RBR2" s="102"/>
      <c r="RBS2" s="102"/>
      <c r="RBT2" s="102"/>
      <c r="RBU2" s="102"/>
      <c r="RBV2" s="102"/>
      <c r="RBW2" s="102"/>
      <c r="RBX2" s="102"/>
      <c r="RBY2" s="102"/>
      <c r="RBZ2" s="102"/>
      <c r="RCA2" s="102"/>
      <c r="RCB2" s="102"/>
      <c r="RCC2" s="102"/>
      <c r="RCD2" s="102"/>
      <c r="RCE2" s="102"/>
      <c r="RCF2" s="102"/>
      <c r="RCG2" s="102"/>
      <c r="RCH2" s="102"/>
      <c r="RCI2" s="102"/>
      <c r="RCJ2" s="102"/>
      <c r="RCK2" s="102"/>
      <c r="RCL2" s="102"/>
      <c r="RCM2" s="102"/>
      <c r="RCN2" s="102"/>
      <c r="RCO2" s="102"/>
      <c r="RCP2" s="102"/>
      <c r="RCQ2" s="102"/>
      <c r="RCR2" s="102"/>
      <c r="RCS2" s="102"/>
      <c r="RCT2" s="102"/>
      <c r="RCU2" s="102"/>
      <c r="RCV2" s="102"/>
      <c r="RCW2" s="102"/>
      <c r="RCX2" s="102"/>
      <c r="RCY2" s="102"/>
      <c r="RCZ2" s="102"/>
      <c r="RDA2" s="102"/>
      <c r="RDB2" s="102"/>
      <c r="RDC2" s="102"/>
      <c r="RDD2" s="102"/>
      <c r="RDE2" s="102"/>
      <c r="RDF2" s="102"/>
      <c r="RDG2" s="102"/>
      <c r="RDH2" s="102"/>
      <c r="RDI2" s="102"/>
      <c r="RDJ2" s="102"/>
      <c r="RDK2" s="102"/>
      <c r="RDL2" s="102"/>
      <c r="RDM2" s="102"/>
      <c r="RDN2" s="102"/>
      <c r="RDO2" s="102"/>
      <c r="RDP2" s="102"/>
      <c r="RDQ2" s="102"/>
      <c r="RDR2" s="102"/>
      <c r="RDS2" s="102"/>
      <c r="RDT2" s="102"/>
      <c r="RDU2" s="102"/>
      <c r="RDV2" s="102"/>
      <c r="RDW2" s="102"/>
      <c r="RDX2" s="102"/>
      <c r="RDY2" s="102"/>
      <c r="RDZ2" s="102"/>
      <c r="REA2" s="102"/>
      <c r="REB2" s="102"/>
      <c r="REC2" s="102"/>
      <c r="RED2" s="102"/>
      <c r="REE2" s="102"/>
      <c r="REF2" s="102"/>
      <c r="REG2" s="102"/>
      <c r="REH2" s="102"/>
      <c r="REI2" s="102"/>
      <c r="REJ2" s="102"/>
      <c r="REK2" s="102"/>
      <c r="REL2" s="102"/>
      <c r="REM2" s="102"/>
      <c r="REN2" s="102"/>
      <c r="REO2" s="102"/>
      <c r="REP2" s="102"/>
      <c r="REQ2" s="102"/>
      <c r="RER2" s="102"/>
      <c r="RES2" s="102"/>
      <c r="RET2" s="102"/>
      <c r="REU2" s="102"/>
      <c r="REV2" s="102"/>
      <c r="REW2" s="102"/>
      <c r="REX2" s="102"/>
      <c r="REY2" s="102"/>
      <c r="REZ2" s="102"/>
      <c r="RFA2" s="102"/>
      <c r="RFB2" s="102"/>
      <c r="RFC2" s="102"/>
      <c r="RFD2" s="102"/>
      <c r="RFE2" s="102"/>
      <c r="RFF2" s="102"/>
      <c r="RFG2" s="102"/>
      <c r="RFH2" s="102"/>
      <c r="RFI2" s="102"/>
      <c r="RFJ2" s="102"/>
      <c r="RFK2" s="102"/>
      <c r="RFL2" s="102"/>
      <c r="RFM2" s="102"/>
      <c r="RFN2" s="102"/>
      <c r="RFO2" s="102"/>
      <c r="RFP2" s="102"/>
      <c r="RFQ2" s="102"/>
      <c r="RFR2" s="102"/>
      <c r="RFS2" s="102"/>
      <c r="RFT2" s="102"/>
      <c r="RFU2" s="102"/>
      <c r="RFV2" s="102"/>
      <c r="RFW2" s="102"/>
      <c r="RFX2" s="102"/>
      <c r="RFY2" s="102"/>
      <c r="RFZ2" s="102"/>
      <c r="RGA2" s="102"/>
      <c r="RGB2" s="102"/>
      <c r="RGC2" s="102"/>
      <c r="RGD2" s="102"/>
      <c r="RGE2" s="102"/>
      <c r="RGF2" s="102"/>
      <c r="RGG2" s="102"/>
      <c r="RGH2" s="102"/>
      <c r="RGI2" s="102"/>
      <c r="RGJ2" s="102"/>
      <c r="RGK2" s="102"/>
      <c r="RGL2" s="102"/>
      <c r="RGM2" s="102"/>
      <c r="RGN2" s="102"/>
      <c r="RGO2" s="102"/>
      <c r="RGP2" s="102"/>
      <c r="RGQ2" s="102"/>
      <c r="RGR2" s="102"/>
      <c r="RGS2" s="102"/>
      <c r="RGT2" s="102"/>
      <c r="RGU2" s="102"/>
      <c r="RGV2" s="102"/>
      <c r="RGW2" s="102"/>
      <c r="RGX2" s="102"/>
      <c r="RGY2" s="102"/>
      <c r="RGZ2" s="102"/>
      <c r="RHA2" s="102"/>
      <c r="RHB2" s="102"/>
      <c r="RHC2" s="102"/>
      <c r="RHD2" s="102"/>
      <c r="RHE2" s="102"/>
      <c r="RHF2" s="102"/>
      <c r="RHG2" s="102"/>
      <c r="RHH2" s="102"/>
      <c r="RHI2" s="102"/>
      <c r="RHJ2" s="102"/>
      <c r="RHK2" s="102"/>
      <c r="RHL2" s="102"/>
      <c r="RHM2" s="102"/>
      <c r="RHN2" s="102"/>
      <c r="RHO2" s="102"/>
      <c r="RHP2" s="102"/>
      <c r="RHQ2" s="102"/>
      <c r="RHR2" s="102"/>
      <c r="RHS2" s="102"/>
      <c r="RHT2" s="102"/>
      <c r="RHU2" s="102"/>
      <c r="RHV2" s="102"/>
      <c r="RHW2" s="102"/>
      <c r="RHX2" s="102"/>
      <c r="RHY2" s="102"/>
      <c r="RHZ2" s="102"/>
      <c r="RIA2" s="102"/>
      <c r="RIB2" s="102"/>
      <c r="RIC2" s="102"/>
      <c r="RID2" s="102"/>
      <c r="RIE2" s="102"/>
      <c r="RIF2" s="102"/>
      <c r="RIG2" s="102"/>
      <c r="RIH2" s="102"/>
      <c r="RII2" s="102"/>
      <c r="RIJ2" s="102"/>
      <c r="RIK2" s="102"/>
      <c r="RIL2" s="102"/>
      <c r="RIM2" s="102"/>
      <c r="RIN2" s="102"/>
      <c r="RIO2" s="102"/>
      <c r="RIP2" s="102"/>
      <c r="RIQ2" s="102"/>
      <c r="RIR2" s="102"/>
      <c r="RIS2" s="102"/>
      <c r="RIT2" s="102"/>
      <c r="RIU2" s="102"/>
      <c r="RIV2" s="102"/>
      <c r="RIW2" s="102"/>
      <c r="RIX2" s="102"/>
      <c r="RIY2" s="102"/>
      <c r="RIZ2" s="102"/>
      <c r="RJA2" s="102"/>
      <c r="RJB2" s="102"/>
      <c r="RJC2" s="102"/>
      <c r="RJD2" s="102"/>
      <c r="RJE2" s="102"/>
      <c r="RJF2" s="102"/>
      <c r="RJG2" s="102"/>
      <c r="RJH2" s="102"/>
      <c r="RJI2" s="102"/>
      <c r="RJJ2" s="102"/>
      <c r="RJK2" s="102"/>
      <c r="RJL2" s="102"/>
      <c r="RJM2" s="102"/>
      <c r="RJN2" s="102"/>
      <c r="RJO2" s="102"/>
      <c r="RJP2" s="102"/>
      <c r="RJQ2" s="102"/>
      <c r="RJR2" s="102"/>
      <c r="RJS2" s="102"/>
      <c r="RJT2" s="102"/>
      <c r="RJU2" s="102"/>
      <c r="RJV2" s="102"/>
      <c r="RJW2" s="102"/>
      <c r="RJX2" s="102"/>
      <c r="RJY2" s="102"/>
      <c r="RJZ2" s="102"/>
      <c r="RKA2" s="102"/>
      <c r="RKB2" s="102"/>
      <c r="RKC2" s="102"/>
      <c r="RKD2" s="102"/>
      <c r="RKE2" s="102"/>
      <c r="RKF2" s="102"/>
      <c r="RKG2" s="102"/>
      <c r="RKH2" s="102"/>
      <c r="RKI2" s="102"/>
      <c r="RKJ2" s="102"/>
      <c r="RKK2" s="102"/>
      <c r="RKL2" s="102"/>
      <c r="RKM2" s="102"/>
      <c r="RKN2" s="102"/>
      <c r="RKO2" s="102"/>
      <c r="RKP2" s="102"/>
      <c r="RKQ2" s="102"/>
      <c r="RKR2" s="102"/>
      <c r="RKS2" s="102"/>
      <c r="RKT2" s="102"/>
      <c r="RKU2" s="102"/>
      <c r="RKV2" s="102"/>
      <c r="RKW2" s="102"/>
      <c r="RKX2" s="102"/>
      <c r="RKY2" s="102"/>
      <c r="RKZ2" s="102"/>
      <c r="RLA2" s="102"/>
      <c r="RLB2" s="102"/>
      <c r="RLC2" s="102"/>
      <c r="RLD2" s="102"/>
      <c r="RLE2" s="102"/>
      <c r="RLF2" s="102"/>
      <c r="RLG2" s="102"/>
      <c r="RLH2" s="102"/>
      <c r="RLI2" s="102"/>
      <c r="RLJ2" s="102"/>
      <c r="RLK2" s="102"/>
      <c r="RLL2" s="102"/>
      <c r="RLM2" s="102"/>
      <c r="RLN2" s="102"/>
      <c r="RLO2" s="102"/>
      <c r="RLP2" s="102"/>
      <c r="RLQ2" s="102"/>
      <c r="RLR2" s="102"/>
      <c r="RLS2" s="102"/>
      <c r="RLT2" s="102"/>
      <c r="RLU2" s="102"/>
      <c r="RLV2" s="102"/>
      <c r="RLW2" s="102"/>
      <c r="RLX2" s="102"/>
      <c r="RLY2" s="102"/>
      <c r="RLZ2" s="102"/>
      <c r="RMA2" s="102"/>
      <c r="RMB2" s="102"/>
      <c r="RMC2" s="102"/>
      <c r="RMD2" s="102"/>
      <c r="RME2" s="102"/>
      <c r="RMF2" s="102"/>
      <c r="RMG2" s="102"/>
      <c r="RMH2" s="102"/>
      <c r="RMI2" s="102"/>
      <c r="RMJ2" s="102"/>
      <c r="RMK2" s="102"/>
      <c r="RML2" s="102"/>
      <c r="RMM2" s="102"/>
      <c r="RMN2" s="102"/>
      <c r="RMO2" s="102"/>
      <c r="RMP2" s="102"/>
      <c r="RMQ2" s="102"/>
      <c r="RMR2" s="102"/>
      <c r="RMS2" s="102"/>
      <c r="RMT2" s="102"/>
      <c r="RMU2" s="102"/>
      <c r="RMV2" s="102"/>
      <c r="RMW2" s="102"/>
      <c r="RMX2" s="102"/>
      <c r="RMY2" s="102"/>
      <c r="RMZ2" s="102"/>
      <c r="RNA2" s="102"/>
      <c r="RNB2" s="102"/>
      <c r="RNC2" s="102"/>
      <c r="RND2" s="102"/>
      <c r="RNE2" s="102"/>
      <c r="RNF2" s="102"/>
      <c r="RNG2" s="102"/>
      <c r="RNH2" s="102"/>
      <c r="RNI2" s="102"/>
      <c r="RNJ2" s="102"/>
      <c r="RNK2" s="102"/>
      <c r="RNL2" s="102"/>
      <c r="RNM2" s="102"/>
      <c r="RNN2" s="102"/>
      <c r="RNO2" s="102"/>
      <c r="RNP2" s="102"/>
      <c r="RNQ2" s="102"/>
      <c r="RNR2" s="102"/>
      <c r="RNS2" s="102"/>
      <c r="RNT2" s="102"/>
      <c r="RNU2" s="102"/>
      <c r="RNV2" s="102"/>
      <c r="RNW2" s="102"/>
      <c r="RNX2" s="102"/>
      <c r="RNY2" s="102"/>
      <c r="RNZ2" s="102"/>
      <c r="ROA2" s="102"/>
      <c r="ROB2" s="102"/>
      <c r="ROC2" s="102"/>
      <c r="ROD2" s="102"/>
      <c r="ROE2" s="102"/>
      <c r="ROF2" s="102"/>
      <c r="ROG2" s="102"/>
      <c r="ROH2" s="102"/>
      <c r="ROI2" s="102"/>
      <c r="ROJ2" s="102"/>
      <c r="ROK2" s="102"/>
      <c r="ROL2" s="102"/>
      <c r="ROM2" s="102"/>
      <c r="RON2" s="102"/>
      <c r="ROO2" s="102"/>
      <c r="ROP2" s="102"/>
      <c r="ROQ2" s="102"/>
      <c r="ROR2" s="102"/>
      <c r="ROS2" s="102"/>
      <c r="ROT2" s="102"/>
      <c r="ROU2" s="102"/>
      <c r="ROV2" s="102"/>
      <c r="ROW2" s="102"/>
      <c r="ROX2" s="102"/>
      <c r="ROY2" s="102"/>
      <c r="ROZ2" s="102"/>
      <c r="RPA2" s="102"/>
      <c r="RPB2" s="102"/>
      <c r="RPC2" s="102"/>
      <c r="RPD2" s="102"/>
      <c r="RPE2" s="102"/>
      <c r="RPF2" s="102"/>
      <c r="RPG2" s="102"/>
      <c r="RPH2" s="102"/>
      <c r="RPI2" s="102"/>
      <c r="RPJ2" s="102"/>
      <c r="RPK2" s="102"/>
      <c r="RPL2" s="102"/>
      <c r="RPM2" s="102"/>
      <c r="RPN2" s="102"/>
      <c r="RPO2" s="102"/>
      <c r="RPP2" s="102"/>
      <c r="RPQ2" s="102"/>
      <c r="RPR2" s="102"/>
      <c r="RPS2" s="102"/>
      <c r="RPT2" s="102"/>
      <c r="RPU2" s="102"/>
      <c r="RPV2" s="102"/>
      <c r="RPW2" s="102"/>
      <c r="RPX2" s="102"/>
      <c r="RPY2" s="102"/>
      <c r="RPZ2" s="102"/>
      <c r="RQA2" s="102"/>
      <c r="RQB2" s="102"/>
      <c r="RQC2" s="102"/>
      <c r="RQD2" s="102"/>
      <c r="RQE2" s="102"/>
      <c r="RQF2" s="102"/>
      <c r="RQG2" s="102"/>
      <c r="RQH2" s="102"/>
      <c r="RQI2" s="102"/>
      <c r="RQJ2" s="102"/>
      <c r="RQK2" s="102"/>
      <c r="RQL2" s="102"/>
      <c r="RQM2" s="102"/>
      <c r="RQN2" s="102"/>
      <c r="RQO2" s="102"/>
      <c r="RQP2" s="102"/>
      <c r="RQQ2" s="102"/>
      <c r="RQR2" s="102"/>
      <c r="RQS2" s="102"/>
      <c r="RQT2" s="102"/>
      <c r="RQU2" s="102"/>
      <c r="RQV2" s="102"/>
      <c r="RQW2" s="102"/>
      <c r="RQX2" s="102"/>
      <c r="RQY2" s="102"/>
      <c r="RQZ2" s="102"/>
      <c r="RRA2" s="102"/>
      <c r="RRB2" s="102"/>
      <c r="RRC2" s="102"/>
      <c r="RRD2" s="102"/>
      <c r="RRE2" s="102"/>
      <c r="RRF2" s="102"/>
      <c r="RRG2" s="102"/>
      <c r="RRH2" s="102"/>
      <c r="RRI2" s="102"/>
      <c r="RRJ2" s="102"/>
      <c r="RRK2" s="102"/>
      <c r="RRL2" s="102"/>
      <c r="RRM2" s="102"/>
      <c r="RRN2" s="102"/>
      <c r="RRO2" s="102"/>
      <c r="RRP2" s="102"/>
      <c r="RRQ2" s="102"/>
      <c r="RRR2" s="102"/>
      <c r="RRS2" s="102"/>
      <c r="RRT2" s="102"/>
      <c r="RRU2" s="102"/>
      <c r="RRV2" s="102"/>
      <c r="RRW2" s="102"/>
      <c r="RRX2" s="102"/>
      <c r="RRY2" s="102"/>
      <c r="RRZ2" s="102"/>
      <c r="RSA2" s="102"/>
      <c r="RSB2" s="102"/>
      <c r="RSC2" s="102"/>
      <c r="RSD2" s="102"/>
      <c r="RSE2" s="102"/>
      <c r="RSF2" s="102"/>
      <c r="RSG2" s="102"/>
      <c r="RSH2" s="102"/>
      <c r="RSI2" s="102"/>
      <c r="RSJ2" s="102"/>
      <c r="RSK2" s="102"/>
      <c r="RSL2" s="102"/>
      <c r="RSM2" s="102"/>
      <c r="RSN2" s="102"/>
      <c r="RSO2" s="102"/>
      <c r="RSP2" s="102"/>
      <c r="RSQ2" s="102"/>
      <c r="RSR2" s="102"/>
      <c r="RSS2" s="102"/>
      <c r="RST2" s="102"/>
      <c r="RSU2" s="102"/>
      <c r="RSV2" s="102"/>
      <c r="RSW2" s="102"/>
      <c r="RSX2" s="102"/>
      <c r="RSY2" s="102"/>
      <c r="RSZ2" s="102"/>
      <c r="RTA2" s="102"/>
      <c r="RTB2" s="102"/>
      <c r="RTC2" s="102"/>
      <c r="RTD2" s="102"/>
      <c r="RTE2" s="102"/>
      <c r="RTF2" s="102"/>
      <c r="RTG2" s="102"/>
      <c r="RTH2" s="102"/>
      <c r="RTI2" s="102"/>
      <c r="RTJ2" s="102"/>
      <c r="RTK2" s="102"/>
      <c r="RTL2" s="102"/>
      <c r="RTM2" s="102"/>
      <c r="RTN2" s="102"/>
      <c r="RTO2" s="102"/>
      <c r="RTP2" s="102"/>
      <c r="RTQ2" s="102"/>
      <c r="RTR2" s="102"/>
      <c r="RTS2" s="102"/>
      <c r="RTT2" s="102"/>
      <c r="RTU2" s="102"/>
      <c r="RTV2" s="102"/>
      <c r="RTW2" s="102"/>
      <c r="RTX2" s="102"/>
      <c r="RTY2" s="102"/>
      <c r="RTZ2" s="102"/>
      <c r="RUA2" s="102"/>
      <c r="RUB2" s="102"/>
      <c r="RUC2" s="102"/>
      <c r="RUD2" s="102"/>
      <c r="RUE2" s="102"/>
      <c r="RUF2" s="102"/>
      <c r="RUG2" s="102"/>
      <c r="RUH2" s="102"/>
      <c r="RUI2" s="102"/>
      <c r="RUJ2" s="102"/>
      <c r="RUK2" s="102"/>
      <c r="RUL2" s="102"/>
      <c r="RUM2" s="102"/>
      <c r="RUN2" s="102"/>
      <c r="RUO2" s="102"/>
      <c r="RUP2" s="102"/>
      <c r="RUQ2" s="102"/>
      <c r="RUR2" s="102"/>
      <c r="RUS2" s="102"/>
      <c r="RUT2" s="102"/>
      <c r="RUU2" s="102"/>
      <c r="RUV2" s="102"/>
      <c r="RUW2" s="102"/>
      <c r="RUX2" s="102"/>
      <c r="RUY2" s="102"/>
      <c r="RUZ2" s="102"/>
      <c r="RVA2" s="102"/>
      <c r="RVB2" s="102"/>
      <c r="RVC2" s="102"/>
      <c r="RVD2" s="102"/>
      <c r="RVE2" s="102"/>
      <c r="RVF2" s="102"/>
      <c r="RVG2" s="102"/>
      <c r="RVH2" s="102"/>
      <c r="RVI2" s="102"/>
      <c r="RVJ2" s="102"/>
      <c r="RVK2" s="102"/>
      <c r="RVL2" s="102"/>
      <c r="RVM2" s="102"/>
      <c r="RVN2" s="102"/>
      <c r="RVO2" s="102"/>
      <c r="RVP2" s="102"/>
      <c r="RVQ2" s="102"/>
      <c r="RVR2" s="102"/>
      <c r="RVS2" s="102"/>
      <c r="RVT2" s="102"/>
      <c r="RVU2" s="102"/>
      <c r="RVV2" s="102"/>
      <c r="RVW2" s="102"/>
      <c r="RVX2" s="102"/>
      <c r="RVY2" s="102"/>
      <c r="RVZ2" s="102"/>
      <c r="RWA2" s="102"/>
      <c r="RWB2" s="102"/>
      <c r="RWC2" s="102"/>
      <c r="RWD2" s="102"/>
      <c r="RWE2" s="102"/>
      <c r="RWF2" s="102"/>
      <c r="RWG2" s="102"/>
      <c r="RWH2" s="102"/>
      <c r="RWI2" s="102"/>
      <c r="RWJ2" s="102"/>
      <c r="RWK2" s="102"/>
      <c r="RWL2" s="102"/>
      <c r="RWM2" s="102"/>
      <c r="RWN2" s="102"/>
      <c r="RWO2" s="102"/>
      <c r="RWP2" s="102"/>
      <c r="RWQ2" s="102"/>
      <c r="RWR2" s="102"/>
      <c r="RWS2" s="102"/>
      <c r="RWT2" s="102"/>
      <c r="RWU2" s="102"/>
      <c r="RWV2" s="102"/>
      <c r="RWW2" s="102"/>
      <c r="RWX2" s="102"/>
      <c r="RWY2" s="102"/>
      <c r="RWZ2" s="102"/>
      <c r="RXA2" s="102"/>
      <c r="RXB2" s="102"/>
      <c r="RXC2" s="102"/>
      <c r="RXD2" s="102"/>
      <c r="RXE2" s="102"/>
      <c r="RXF2" s="102"/>
      <c r="RXG2" s="102"/>
      <c r="RXH2" s="102"/>
      <c r="RXI2" s="102"/>
      <c r="RXJ2" s="102"/>
      <c r="RXK2" s="102"/>
      <c r="RXL2" s="102"/>
      <c r="RXM2" s="102"/>
      <c r="RXN2" s="102"/>
      <c r="RXO2" s="102"/>
      <c r="RXP2" s="102"/>
      <c r="RXQ2" s="102"/>
      <c r="RXR2" s="102"/>
      <c r="RXS2" s="102"/>
      <c r="RXT2" s="102"/>
      <c r="RXU2" s="102"/>
      <c r="RXV2" s="102"/>
      <c r="RXW2" s="102"/>
      <c r="RXX2" s="102"/>
      <c r="RXY2" s="102"/>
      <c r="RXZ2" s="102"/>
      <c r="RYA2" s="102"/>
      <c r="RYB2" s="102"/>
      <c r="RYC2" s="102"/>
      <c r="RYD2" s="102"/>
      <c r="RYE2" s="102"/>
      <c r="RYF2" s="102"/>
      <c r="RYG2" s="102"/>
      <c r="RYH2" s="102"/>
      <c r="RYI2" s="102"/>
      <c r="RYJ2" s="102"/>
      <c r="RYK2" s="102"/>
      <c r="RYL2" s="102"/>
      <c r="RYM2" s="102"/>
      <c r="RYN2" s="102"/>
      <c r="RYO2" s="102"/>
      <c r="RYP2" s="102"/>
      <c r="RYQ2" s="102"/>
      <c r="RYR2" s="102"/>
      <c r="RYS2" s="102"/>
      <c r="RYT2" s="102"/>
      <c r="RYU2" s="102"/>
      <c r="RYV2" s="102"/>
      <c r="RYW2" s="102"/>
      <c r="RYX2" s="102"/>
      <c r="RYY2" s="102"/>
      <c r="RYZ2" s="102"/>
      <c r="RZA2" s="102"/>
      <c r="RZB2" s="102"/>
      <c r="RZC2" s="102"/>
      <c r="RZD2" s="102"/>
      <c r="RZE2" s="102"/>
      <c r="RZF2" s="102"/>
      <c r="RZG2" s="102"/>
      <c r="RZH2" s="102"/>
      <c r="RZI2" s="102"/>
      <c r="RZJ2" s="102"/>
      <c r="RZK2" s="102"/>
      <c r="RZL2" s="102"/>
      <c r="RZM2" s="102"/>
      <c r="RZN2" s="102"/>
      <c r="RZO2" s="102"/>
      <c r="RZP2" s="102"/>
      <c r="RZQ2" s="102"/>
      <c r="RZR2" s="102"/>
      <c r="RZS2" s="102"/>
      <c r="RZT2" s="102"/>
      <c r="RZU2" s="102"/>
      <c r="RZV2" s="102"/>
      <c r="RZW2" s="102"/>
      <c r="RZX2" s="102"/>
      <c r="RZY2" s="102"/>
      <c r="RZZ2" s="102"/>
      <c r="SAA2" s="102"/>
      <c r="SAB2" s="102"/>
      <c r="SAC2" s="102"/>
      <c r="SAD2" s="102"/>
      <c r="SAE2" s="102"/>
      <c r="SAF2" s="102"/>
      <c r="SAG2" s="102"/>
      <c r="SAH2" s="102"/>
      <c r="SAI2" s="102"/>
      <c r="SAJ2" s="102"/>
      <c r="SAK2" s="102"/>
      <c r="SAL2" s="102"/>
      <c r="SAM2" s="102"/>
      <c r="SAN2" s="102"/>
      <c r="SAO2" s="102"/>
      <c r="SAP2" s="102"/>
      <c r="SAQ2" s="102"/>
      <c r="SAR2" s="102"/>
      <c r="SAS2" s="102"/>
      <c r="SAT2" s="102"/>
      <c r="SAU2" s="102"/>
      <c r="SAV2" s="102"/>
      <c r="SAW2" s="102"/>
      <c r="SAX2" s="102"/>
      <c r="SAY2" s="102"/>
      <c r="SAZ2" s="102"/>
      <c r="SBA2" s="102"/>
      <c r="SBB2" s="102"/>
      <c r="SBC2" s="102"/>
      <c r="SBD2" s="102"/>
      <c r="SBE2" s="102"/>
      <c r="SBF2" s="102"/>
      <c r="SBG2" s="102"/>
      <c r="SBH2" s="102"/>
      <c r="SBI2" s="102"/>
      <c r="SBJ2" s="102"/>
      <c r="SBK2" s="102"/>
      <c r="SBL2" s="102"/>
      <c r="SBM2" s="102"/>
      <c r="SBN2" s="102"/>
      <c r="SBO2" s="102"/>
      <c r="SBP2" s="102"/>
      <c r="SBQ2" s="102"/>
      <c r="SBR2" s="102"/>
      <c r="SBS2" s="102"/>
      <c r="SBT2" s="102"/>
      <c r="SBU2" s="102"/>
      <c r="SBV2" s="102"/>
      <c r="SBW2" s="102"/>
      <c r="SBX2" s="102"/>
      <c r="SBY2" s="102"/>
      <c r="SBZ2" s="102"/>
      <c r="SCA2" s="102"/>
      <c r="SCB2" s="102"/>
      <c r="SCC2" s="102"/>
      <c r="SCD2" s="102"/>
      <c r="SCE2" s="102"/>
      <c r="SCF2" s="102"/>
      <c r="SCG2" s="102"/>
      <c r="SCH2" s="102"/>
      <c r="SCI2" s="102"/>
      <c r="SCJ2" s="102"/>
      <c r="SCK2" s="102"/>
      <c r="SCL2" s="102"/>
      <c r="SCM2" s="102"/>
      <c r="SCN2" s="102"/>
      <c r="SCO2" s="102"/>
      <c r="SCP2" s="102"/>
      <c r="SCQ2" s="102"/>
      <c r="SCR2" s="102"/>
      <c r="SCS2" s="102"/>
      <c r="SCT2" s="102"/>
      <c r="SCU2" s="102"/>
      <c r="SCV2" s="102"/>
      <c r="SCW2" s="102"/>
      <c r="SCX2" s="102"/>
      <c r="SCY2" s="102"/>
      <c r="SCZ2" s="102"/>
      <c r="SDA2" s="102"/>
      <c r="SDB2" s="102"/>
      <c r="SDC2" s="102"/>
      <c r="SDD2" s="102"/>
      <c r="SDE2" s="102"/>
      <c r="SDF2" s="102"/>
      <c r="SDG2" s="102"/>
      <c r="SDH2" s="102"/>
      <c r="SDI2" s="102"/>
      <c r="SDJ2" s="102"/>
      <c r="SDK2" s="102"/>
      <c r="SDL2" s="102"/>
      <c r="SDM2" s="102"/>
      <c r="SDN2" s="102"/>
      <c r="SDO2" s="102"/>
      <c r="SDP2" s="102"/>
      <c r="SDQ2" s="102"/>
      <c r="SDR2" s="102"/>
      <c r="SDS2" s="102"/>
      <c r="SDT2" s="102"/>
      <c r="SDU2" s="102"/>
      <c r="SDV2" s="102"/>
      <c r="SDW2" s="102"/>
      <c r="SDX2" s="102"/>
      <c r="SDY2" s="102"/>
      <c r="SDZ2" s="102"/>
      <c r="SEA2" s="102"/>
      <c r="SEB2" s="102"/>
      <c r="SEC2" s="102"/>
      <c r="SED2" s="102"/>
      <c r="SEE2" s="102"/>
      <c r="SEF2" s="102"/>
      <c r="SEG2" s="102"/>
      <c r="SEH2" s="102"/>
      <c r="SEI2" s="102"/>
      <c r="SEJ2" s="102"/>
      <c r="SEK2" s="102"/>
      <c r="SEL2" s="102"/>
      <c r="SEM2" s="102"/>
      <c r="SEN2" s="102"/>
      <c r="SEO2" s="102"/>
      <c r="SEP2" s="102"/>
      <c r="SEQ2" s="102"/>
      <c r="SER2" s="102"/>
      <c r="SES2" s="102"/>
      <c r="SET2" s="102"/>
      <c r="SEU2" s="102"/>
      <c r="SEV2" s="102"/>
      <c r="SEW2" s="102"/>
      <c r="SEX2" s="102"/>
      <c r="SEY2" s="102"/>
      <c r="SEZ2" s="102"/>
      <c r="SFA2" s="102"/>
      <c r="SFB2" s="102"/>
      <c r="SFC2" s="102"/>
      <c r="SFD2" s="102"/>
      <c r="SFE2" s="102"/>
      <c r="SFF2" s="102"/>
      <c r="SFG2" s="102"/>
      <c r="SFH2" s="102"/>
      <c r="SFI2" s="102"/>
      <c r="SFJ2" s="102"/>
      <c r="SFK2" s="102"/>
      <c r="SFL2" s="102"/>
      <c r="SFM2" s="102"/>
      <c r="SFN2" s="102"/>
      <c r="SFO2" s="102"/>
      <c r="SFP2" s="102"/>
      <c r="SFQ2" s="102"/>
      <c r="SFR2" s="102"/>
      <c r="SFS2" s="102"/>
      <c r="SFT2" s="102"/>
      <c r="SFU2" s="102"/>
      <c r="SFV2" s="102"/>
      <c r="SFW2" s="102"/>
      <c r="SFX2" s="102"/>
      <c r="SFY2" s="102"/>
      <c r="SFZ2" s="102"/>
      <c r="SGA2" s="102"/>
      <c r="SGB2" s="102"/>
      <c r="SGC2" s="102"/>
      <c r="SGD2" s="102"/>
      <c r="SGE2" s="102"/>
      <c r="SGF2" s="102"/>
      <c r="SGG2" s="102"/>
      <c r="SGH2" s="102"/>
      <c r="SGI2" s="102"/>
      <c r="SGJ2" s="102"/>
      <c r="SGK2" s="102"/>
      <c r="SGL2" s="102"/>
      <c r="SGM2" s="102"/>
      <c r="SGN2" s="102"/>
      <c r="SGO2" s="102"/>
      <c r="SGP2" s="102"/>
      <c r="SGQ2" s="102"/>
      <c r="SGR2" s="102"/>
      <c r="SGS2" s="102"/>
      <c r="SGT2" s="102"/>
      <c r="SGU2" s="102"/>
      <c r="SGV2" s="102"/>
      <c r="SGW2" s="102"/>
      <c r="SGX2" s="102"/>
      <c r="SGY2" s="102"/>
      <c r="SGZ2" s="102"/>
      <c r="SHA2" s="102"/>
      <c r="SHB2" s="102"/>
      <c r="SHC2" s="102"/>
      <c r="SHD2" s="102"/>
      <c r="SHE2" s="102"/>
      <c r="SHF2" s="102"/>
      <c r="SHG2" s="102"/>
      <c r="SHH2" s="102"/>
      <c r="SHI2" s="102"/>
      <c r="SHJ2" s="102"/>
      <c r="SHK2" s="102"/>
      <c r="SHL2" s="102"/>
      <c r="SHM2" s="102"/>
      <c r="SHN2" s="102"/>
      <c r="SHO2" s="102"/>
      <c r="SHP2" s="102"/>
      <c r="SHQ2" s="102"/>
      <c r="SHR2" s="102"/>
      <c r="SHS2" s="102"/>
      <c r="SHT2" s="102"/>
      <c r="SHU2" s="102"/>
      <c r="SHV2" s="102"/>
      <c r="SHW2" s="102"/>
      <c r="SHX2" s="102"/>
      <c r="SHY2" s="102"/>
      <c r="SHZ2" s="102"/>
      <c r="SIA2" s="102"/>
      <c r="SIB2" s="102"/>
      <c r="SIC2" s="102"/>
      <c r="SID2" s="102"/>
      <c r="SIE2" s="102"/>
      <c r="SIF2" s="102"/>
      <c r="SIG2" s="102"/>
      <c r="SIH2" s="102"/>
      <c r="SII2" s="102"/>
      <c r="SIJ2" s="102"/>
      <c r="SIK2" s="102"/>
      <c r="SIL2" s="102"/>
      <c r="SIM2" s="102"/>
      <c r="SIN2" s="102"/>
      <c r="SIO2" s="102"/>
      <c r="SIP2" s="102"/>
      <c r="SIQ2" s="102"/>
      <c r="SIR2" s="102"/>
      <c r="SIS2" s="102"/>
      <c r="SIT2" s="102"/>
      <c r="SIU2" s="102"/>
      <c r="SIV2" s="102"/>
      <c r="SIW2" s="102"/>
      <c r="SIX2" s="102"/>
      <c r="SIY2" s="102"/>
      <c r="SIZ2" s="102"/>
      <c r="SJA2" s="102"/>
      <c r="SJB2" s="102"/>
      <c r="SJC2" s="102"/>
      <c r="SJD2" s="102"/>
      <c r="SJE2" s="102"/>
      <c r="SJF2" s="102"/>
      <c r="SJG2" s="102"/>
      <c r="SJH2" s="102"/>
      <c r="SJI2" s="102"/>
      <c r="SJJ2" s="102"/>
      <c r="SJK2" s="102"/>
      <c r="SJL2" s="102"/>
      <c r="SJM2" s="102"/>
      <c r="SJN2" s="102"/>
      <c r="SJO2" s="102"/>
      <c r="SJP2" s="102"/>
      <c r="SJQ2" s="102"/>
      <c r="SJR2" s="102"/>
      <c r="SJS2" s="102"/>
      <c r="SJT2" s="102"/>
      <c r="SJU2" s="102"/>
      <c r="SJV2" s="102"/>
      <c r="SJW2" s="102"/>
      <c r="SJX2" s="102"/>
      <c r="SJY2" s="102"/>
      <c r="SJZ2" s="102"/>
      <c r="SKA2" s="102"/>
      <c r="SKB2" s="102"/>
      <c r="SKC2" s="102"/>
      <c r="SKD2" s="102"/>
      <c r="SKE2" s="102"/>
      <c r="SKF2" s="102"/>
      <c r="SKG2" s="102"/>
      <c r="SKH2" s="102"/>
      <c r="SKI2" s="102"/>
      <c r="SKJ2" s="102"/>
      <c r="SKK2" s="102"/>
      <c r="SKL2" s="102"/>
      <c r="SKM2" s="102"/>
      <c r="SKN2" s="102"/>
      <c r="SKO2" s="102"/>
      <c r="SKP2" s="102"/>
      <c r="SKQ2" s="102"/>
      <c r="SKR2" s="102"/>
      <c r="SKS2" s="102"/>
      <c r="SKT2" s="102"/>
      <c r="SKU2" s="102"/>
      <c r="SKV2" s="102"/>
      <c r="SKW2" s="102"/>
      <c r="SKX2" s="102"/>
      <c r="SKY2" s="102"/>
      <c r="SKZ2" s="102"/>
      <c r="SLA2" s="102"/>
      <c r="SLB2" s="102"/>
      <c r="SLC2" s="102"/>
      <c r="SLD2" s="102"/>
      <c r="SLE2" s="102"/>
      <c r="SLF2" s="102"/>
      <c r="SLG2" s="102"/>
      <c r="SLH2" s="102"/>
      <c r="SLI2" s="102"/>
      <c r="SLJ2" s="102"/>
      <c r="SLK2" s="102"/>
      <c r="SLL2" s="102"/>
      <c r="SLM2" s="102"/>
      <c r="SLN2" s="102"/>
      <c r="SLO2" s="102"/>
      <c r="SLP2" s="102"/>
      <c r="SLQ2" s="102"/>
      <c r="SLR2" s="102"/>
      <c r="SLS2" s="102"/>
      <c r="SLT2" s="102"/>
      <c r="SLU2" s="102"/>
      <c r="SLV2" s="102"/>
      <c r="SLW2" s="102"/>
      <c r="SLX2" s="102"/>
      <c r="SLY2" s="102"/>
      <c r="SLZ2" s="102"/>
      <c r="SMA2" s="102"/>
      <c r="SMB2" s="102"/>
      <c r="SMC2" s="102"/>
      <c r="SMD2" s="102"/>
      <c r="SME2" s="102"/>
      <c r="SMF2" s="102"/>
      <c r="SMG2" s="102"/>
      <c r="SMH2" s="102"/>
      <c r="SMI2" s="102"/>
      <c r="SMJ2" s="102"/>
      <c r="SMK2" s="102"/>
      <c r="SML2" s="102"/>
      <c r="SMM2" s="102"/>
      <c r="SMN2" s="102"/>
      <c r="SMO2" s="102"/>
      <c r="SMP2" s="102"/>
      <c r="SMQ2" s="102"/>
      <c r="SMR2" s="102"/>
      <c r="SMS2" s="102"/>
      <c r="SMT2" s="102"/>
      <c r="SMU2" s="102"/>
      <c r="SMV2" s="102"/>
      <c r="SMW2" s="102"/>
      <c r="SMX2" s="102"/>
      <c r="SMY2" s="102"/>
      <c r="SMZ2" s="102"/>
      <c r="SNA2" s="102"/>
      <c r="SNB2" s="102"/>
      <c r="SNC2" s="102"/>
      <c r="SND2" s="102"/>
      <c r="SNE2" s="102"/>
      <c r="SNF2" s="102"/>
      <c r="SNG2" s="102"/>
      <c r="SNH2" s="102"/>
      <c r="SNI2" s="102"/>
      <c r="SNJ2" s="102"/>
      <c r="SNK2" s="102"/>
      <c r="SNL2" s="102"/>
      <c r="SNM2" s="102"/>
      <c r="SNN2" s="102"/>
      <c r="SNO2" s="102"/>
      <c r="SNP2" s="102"/>
      <c r="SNQ2" s="102"/>
      <c r="SNR2" s="102"/>
      <c r="SNS2" s="102"/>
      <c r="SNT2" s="102"/>
      <c r="SNU2" s="102"/>
      <c r="SNV2" s="102"/>
      <c r="SNW2" s="102"/>
      <c r="SNX2" s="102"/>
      <c r="SNY2" s="102"/>
      <c r="SNZ2" s="102"/>
      <c r="SOA2" s="102"/>
      <c r="SOB2" s="102"/>
      <c r="SOC2" s="102"/>
      <c r="SOD2" s="102"/>
      <c r="SOE2" s="102"/>
      <c r="SOF2" s="102"/>
      <c r="SOG2" s="102"/>
      <c r="SOH2" s="102"/>
      <c r="SOI2" s="102"/>
      <c r="SOJ2" s="102"/>
      <c r="SOK2" s="102"/>
      <c r="SOL2" s="102"/>
      <c r="SOM2" s="102"/>
      <c r="SON2" s="102"/>
      <c r="SOO2" s="102"/>
      <c r="SOP2" s="102"/>
      <c r="SOQ2" s="102"/>
      <c r="SOR2" s="102"/>
      <c r="SOS2" s="102"/>
      <c r="SOT2" s="102"/>
      <c r="SOU2" s="102"/>
      <c r="SOV2" s="102"/>
      <c r="SOW2" s="102"/>
      <c r="SOX2" s="102"/>
      <c r="SOY2" s="102"/>
      <c r="SOZ2" s="102"/>
      <c r="SPA2" s="102"/>
      <c r="SPB2" s="102"/>
      <c r="SPC2" s="102"/>
      <c r="SPD2" s="102"/>
      <c r="SPE2" s="102"/>
      <c r="SPF2" s="102"/>
      <c r="SPG2" s="102"/>
      <c r="SPH2" s="102"/>
      <c r="SPI2" s="102"/>
      <c r="SPJ2" s="102"/>
      <c r="SPK2" s="102"/>
      <c r="SPL2" s="102"/>
      <c r="SPM2" s="102"/>
      <c r="SPN2" s="102"/>
      <c r="SPO2" s="102"/>
      <c r="SPP2" s="102"/>
      <c r="SPQ2" s="102"/>
      <c r="SPR2" s="102"/>
      <c r="SPS2" s="102"/>
      <c r="SPT2" s="102"/>
      <c r="SPU2" s="102"/>
      <c r="SPV2" s="102"/>
      <c r="SPW2" s="102"/>
      <c r="SPX2" s="102"/>
      <c r="SPY2" s="102"/>
      <c r="SPZ2" s="102"/>
      <c r="SQA2" s="102"/>
      <c r="SQB2" s="102"/>
      <c r="SQC2" s="102"/>
      <c r="SQD2" s="102"/>
      <c r="SQE2" s="102"/>
      <c r="SQF2" s="102"/>
      <c r="SQG2" s="102"/>
      <c r="SQH2" s="102"/>
      <c r="SQI2" s="102"/>
      <c r="SQJ2" s="102"/>
      <c r="SQK2" s="102"/>
      <c r="SQL2" s="102"/>
      <c r="SQM2" s="102"/>
      <c r="SQN2" s="102"/>
      <c r="SQO2" s="102"/>
      <c r="SQP2" s="102"/>
      <c r="SQQ2" s="102"/>
      <c r="SQR2" s="102"/>
      <c r="SQS2" s="102"/>
      <c r="SQT2" s="102"/>
      <c r="SQU2" s="102"/>
      <c r="SQV2" s="102"/>
      <c r="SQW2" s="102"/>
      <c r="SQX2" s="102"/>
      <c r="SQY2" s="102"/>
      <c r="SQZ2" s="102"/>
      <c r="SRA2" s="102"/>
      <c r="SRB2" s="102"/>
      <c r="SRC2" s="102"/>
      <c r="SRD2" s="102"/>
      <c r="SRE2" s="102"/>
      <c r="SRF2" s="102"/>
      <c r="SRG2" s="102"/>
      <c r="SRH2" s="102"/>
      <c r="SRI2" s="102"/>
      <c r="SRJ2" s="102"/>
      <c r="SRK2" s="102"/>
      <c r="SRL2" s="102"/>
      <c r="SRM2" s="102"/>
      <c r="SRN2" s="102"/>
      <c r="SRO2" s="102"/>
      <c r="SRP2" s="102"/>
      <c r="SRQ2" s="102"/>
      <c r="SRR2" s="102"/>
      <c r="SRS2" s="102"/>
      <c r="SRT2" s="102"/>
      <c r="SRU2" s="102"/>
      <c r="SRV2" s="102"/>
      <c r="SRW2" s="102"/>
      <c r="SRX2" s="102"/>
      <c r="SRY2" s="102"/>
      <c r="SRZ2" s="102"/>
      <c r="SSA2" s="102"/>
      <c r="SSB2" s="102"/>
      <c r="SSC2" s="102"/>
      <c r="SSD2" s="102"/>
      <c r="SSE2" s="102"/>
      <c r="SSF2" s="102"/>
      <c r="SSG2" s="102"/>
      <c r="SSH2" s="102"/>
      <c r="SSI2" s="102"/>
      <c r="SSJ2" s="102"/>
      <c r="SSK2" s="102"/>
      <c r="SSL2" s="102"/>
      <c r="SSM2" s="102"/>
      <c r="SSN2" s="102"/>
      <c r="SSO2" s="102"/>
      <c r="SSP2" s="102"/>
      <c r="SSQ2" s="102"/>
      <c r="SSR2" s="102"/>
      <c r="SSS2" s="102"/>
      <c r="SST2" s="102"/>
      <c r="SSU2" s="102"/>
      <c r="SSV2" s="102"/>
      <c r="SSW2" s="102"/>
      <c r="SSX2" s="102"/>
      <c r="SSY2" s="102"/>
      <c r="SSZ2" s="102"/>
      <c r="STA2" s="102"/>
      <c r="STB2" s="102"/>
      <c r="STC2" s="102"/>
      <c r="STD2" s="102"/>
      <c r="STE2" s="102"/>
      <c r="STF2" s="102"/>
      <c r="STG2" s="102"/>
      <c r="STH2" s="102"/>
      <c r="STI2" s="102"/>
      <c r="STJ2" s="102"/>
      <c r="STK2" s="102"/>
      <c r="STL2" s="102"/>
      <c r="STM2" s="102"/>
      <c r="STN2" s="102"/>
      <c r="STO2" s="102"/>
      <c r="STP2" s="102"/>
      <c r="STQ2" s="102"/>
      <c r="STR2" s="102"/>
      <c r="STS2" s="102"/>
      <c r="STT2" s="102"/>
      <c r="STU2" s="102"/>
      <c r="STV2" s="102"/>
      <c r="STW2" s="102"/>
      <c r="STX2" s="102"/>
      <c r="STY2" s="102"/>
      <c r="STZ2" s="102"/>
      <c r="SUA2" s="102"/>
      <c r="SUB2" s="102"/>
      <c r="SUC2" s="102"/>
      <c r="SUD2" s="102"/>
      <c r="SUE2" s="102"/>
      <c r="SUF2" s="102"/>
      <c r="SUG2" s="102"/>
      <c r="SUH2" s="102"/>
      <c r="SUI2" s="102"/>
      <c r="SUJ2" s="102"/>
      <c r="SUK2" s="102"/>
      <c r="SUL2" s="102"/>
      <c r="SUM2" s="102"/>
      <c r="SUN2" s="102"/>
      <c r="SUO2" s="102"/>
      <c r="SUP2" s="102"/>
      <c r="SUQ2" s="102"/>
      <c r="SUR2" s="102"/>
      <c r="SUS2" s="102"/>
      <c r="SUT2" s="102"/>
      <c r="SUU2" s="102"/>
      <c r="SUV2" s="102"/>
      <c r="SUW2" s="102"/>
      <c r="SUX2" s="102"/>
      <c r="SUY2" s="102"/>
      <c r="SUZ2" s="102"/>
      <c r="SVA2" s="102"/>
      <c r="SVB2" s="102"/>
      <c r="SVC2" s="102"/>
      <c r="SVD2" s="102"/>
      <c r="SVE2" s="102"/>
      <c r="SVF2" s="102"/>
      <c r="SVG2" s="102"/>
      <c r="SVH2" s="102"/>
      <c r="SVI2" s="102"/>
      <c r="SVJ2" s="102"/>
      <c r="SVK2" s="102"/>
      <c r="SVL2" s="102"/>
      <c r="SVM2" s="102"/>
      <c r="SVN2" s="102"/>
      <c r="SVO2" s="102"/>
      <c r="SVP2" s="102"/>
      <c r="SVQ2" s="102"/>
      <c r="SVR2" s="102"/>
      <c r="SVS2" s="102"/>
      <c r="SVT2" s="102"/>
      <c r="SVU2" s="102"/>
      <c r="SVV2" s="102"/>
      <c r="SVW2" s="102"/>
      <c r="SVX2" s="102"/>
      <c r="SVY2" s="102"/>
      <c r="SVZ2" s="102"/>
      <c r="SWA2" s="102"/>
      <c r="SWB2" s="102"/>
      <c r="SWC2" s="102"/>
      <c r="SWD2" s="102"/>
      <c r="SWE2" s="102"/>
      <c r="SWF2" s="102"/>
      <c r="SWG2" s="102"/>
      <c r="SWH2" s="102"/>
      <c r="SWI2" s="102"/>
      <c r="SWJ2" s="102"/>
      <c r="SWK2" s="102"/>
      <c r="SWL2" s="102"/>
      <c r="SWM2" s="102"/>
      <c r="SWN2" s="102"/>
      <c r="SWO2" s="102"/>
      <c r="SWP2" s="102"/>
      <c r="SWQ2" s="102"/>
      <c r="SWR2" s="102"/>
      <c r="SWS2" s="102"/>
      <c r="SWT2" s="102"/>
      <c r="SWU2" s="102"/>
      <c r="SWV2" s="102"/>
      <c r="SWW2" s="102"/>
      <c r="SWX2" s="102"/>
      <c r="SWY2" s="102"/>
      <c r="SWZ2" s="102"/>
      <c r="SXA2" s="102"/>
      <c r="SXB2" s="102"/>
      <c r="SXC2" s="102"/>
      <c r="SXD2" s="102"/>
      <c r="SXE2" s="102"/>
      <c r="SXF2" s="102"/>
      <c r="SXG2" s="102"/>
      <c r="SXH2" s="102"/>
      <c r="SXI2" s="102"/>
      <c r="SXJ2" s="102"/>
      <c r="SXK2" s="102"/>
      <c r="SXL2" s="102"/>
      <c r="SXM2" s="102"/>
      <c r="SXN2" s="102"/>
      <c r="SXO2" s="102"/>
      <c r="SXP2" s="102"/>
      <c r="SXQ2" s="102"/>
      <c r="SXR2" s="102"/>
      <c r="SXS2" s="102"/>
      <c r="SXT2" s="102"/>
      <c r="SXU2" s="102"/>
      <c r="SXV2" s="102"/>
      <c r="SXW2" s="102"/>
      <c r="SXX2" s="102"/>
      <c r="SXY2" s="102"/>
      <c r="SXZ2" s="102"/>
      <c r="SYA2" s="102"/>
      <c r="SYB2" s="102"/>
      <c r="SYC2" s="102"/>
      <c r="SYD2" s="102"/>
      <c r="SYE2" s="102"/>
      <c r="SYF2" s="102"/>
      <c r="SYG2" s="102"/>
      <c r="SYH2" s="102"/>
      <c r="SYI2" s="102"/>
      <c r="SYJ2" s="102"/>
      <c r="SYK2" s="102"/>
      <c r="SYL2" s="102"/>
      <c r="SYM2" s="102"/>
      <c r="SYN2" s="102"/>
      <c r="SYO2" s="102"/>
      <c r="SYP2" s="102"/>
      <c r="SYQ2" s="102"/>
      <c r="SYR2" s="102"/>
      <c r="SYS2" s="102"/>
      <c r="SYT2" s="102"/>
      <c r="SYU2" s="102"/>
      <c r="SYV2" s="102"/>
      <c r="SYW2" s="102"/>
      <c r="SYX2" s="102"/>
      <c r="SYY2" s="102"/>
      <c r="SYZ2" s="102"/>
      <c r="SZA2" s="102"/>
      <c r="SZB2" s="102"/>
      <c r="SZC2" s="102"/>
      <c r="SZD2" s="102"/>
      <c r="SZE2" s="102"/>
      <c r="SZF2" s="102"/>
      <c r="SZG2" s="102"/>
      <c r="SZH2" s="102"/>
      <c r="SZI2" s="102"/>
      <c r="SZJ2" s="102"/>
      <c r="SZK2" s="102"/>
      <c r="SZL2" s="102"/>
      <c r="SZM2" s="102"/>
      <c r="SZN2" s="102"/>
      <c r="SZO2" s="102"/>
      <c r="SZP2" s="102"/>
      <c r="SZQ2" s="102"/>
      <c r="SZR2" s="102"/>
      <c r="SZS2" s="102"/>
      <c r="SZT2" s="102"/>
      <c r="SZU2" s="102"/>
      <c r="SZV2" s="102"/>
      <c r="SZW2" s="102"/>
      <c r="SZX2" s="102"/>
      <c r="SZY2" s="102"/>
      <c r="SZZ2" s="102"/>
      <c r="TAA2" s="102"/>
      <c r="TAB2" s="102"/>
      <c r="TAC2" s="102"/>
      <c r="TAD2" s="102"/>
      <c r="TAE2" s="102"/>
      <c r="TAF2" s="102"/>
      <c r="TAG2" s="102"/>
      <c r="TAH2" s="102"/>
      <c r="TAI2" s="102"/>
      <c r="TAJ2" s="102"/>
      <c r="TAK2" s="102"/>
      <c r="TAL2" s="102"/>
      <c r="TAM2" s="102"/>
      <c r="TAN2" s="102"/>
      <c r="TAO2" s="102"/>
      <c r="TAP2" s="102"/>
      <c r="TAQ2" s="102"/>
      <c r="TAR2" s="102"/>
      <c r="TAS2" s="102"/>
      <c r="TAT2" s="102"/>
      <c r="TAU2" s="102"/>
      <c r="TAV2" s="102"/>
      <c r="TAW2" s="102"/>
      <c r="TAX2" s="102"/>
      <c r="TAY2" s="102"/>
      <c r="TAZ2" s="102"/>
      <c r="TBA2" s="102"/>
      <c r="TBB2" s="102"/>
      <c r="TBC2" s="102"/>
      <c r="TBD2" s="102"/>
      <c r="TBE2" s="102"/>
      <c r="TBF2" s="102"/>
      <c r="TBG2" s="102"/>
      <c r="TBH2" s="102"/>
      <c r="TBI2" s="102"/>
      <c r="TBJ2" s="102"/>
      <c r="TBK2" s="102"/>
      <c r="TBL2" s="102"/>
      <c r="TBM2" s="102"/>
      <c r="TBN2" s="102"/>
      <c r="TBO2" s="102"/>
      <c r="TBP2" s="102"/>
      <c r="TBQ2" s="102"/>
      <c r="TBR2" s="102"/>
      <c r="TBS2" s="102"/>
      <c r="TBT2" s="102"/>
      <c r="TBU2" s="102"/>
      <c r="TBV2" s="102"/>
      <c r="TBW2" s="102"/>
      <c r="TBX2" s="102"/>
      <c r="TBY2" s="102"/>
      <c r="TBZ2" s="102"/>
      <c r="TCA2" s="102"/>
      <c r="TCB2" s="102"/>
      <c r="TCC2" s="102"/>
      <c r="TCD2" s="102"/>
      <c r="TCE2" s="102"/>
      <c r="TCF2" s="102"/>
      <c r="TCG2" s="102"/>
      <c r="TCH2" s="102"/>
      <c r="TCI2" s="102"/>
      <c r="TCJ2" s="102"/>
      <c r="TCK2" s="102"/>
      <c r="TCL2" s="102"/>
      <c r="TCM2" s="102"/>
      <c r="TCN2" s="102"/>
      <c r="TCO2" s="102"/>
      <c r="TCP2" s="102"/>
      <c r="TCQ2" s="102"/>
      <c r="TCR2" s="102"/>
      <c r="TCS2" s="102"/>
      <c r="TCT2" s="102"/>
      <c r="TCU2" s="102"/>
      <c r="TCV2" s="102"/>
      <c r="TCW2" s="102"/>
      <c r="TCX2" s="102"/>
      <c r="TCY2" s="102"/>
      <c r="TCZ2" s="102"/>
      <c r="TDA2" s="102"/>
      <c r="TDB2" s="102"/>
      <c r="TDC2" s="102"/>
      <c r="TDD2" s="102"/>
      <c r="TDE2" s="102"/>
      <c r="TDF2" s="102"/>
      <c r="TDG2" s="102"/>
      <c r="TDH2" s="102"/>
      <c r="TDI2" s="102"/>
      <c r="TDJ2" s="102"/>
      <c r="TDK2" s="102"/>
      <c r="TDL2" s="102"/>
      <c r="TDM2" s="102"/>
      <c r="TDN2" s="102"/>
      <c r="TDO2" s="102"/>
      <c r="TDP2" s="102"/>
      <c r="TDQ2" s="102"/>
      <c r="TDR2" s="102"/>
      <c r="TDS2" s="102"/>
      <c r="TDT2" s="102"/>
      <c r="TDU2" s="102"/>
      <c r="TDV2" s="102"/>
      <c r="TDW2" s="102"/>
      <c r="TDX2" s="102"/>
      <c r="TDY2" s="102"/>
      <c r="TDZ2" s="102"/>
      <c r="TEA2" s="102"/>
      <c r="TEB2" s="102"/>
      <c r="TEC2" s="102"/>
      <c r="TED2" s="102"/>
      <c r="TEE2" s="102"/>
      <c r="TEF2" s="102"/>
      <c r="TEG2" s="102"/>
      <c r="TEH2" s="102"/>
      <c r="TEI2" s="102"/>
      <c r="TEJ2" s="102"/>
      <c r="TEK2" s="102"/>
      <c r="TEL2" s="102"/>
      <c r="TEM2" s="102"/>
      <c r="TEN2" s="102"/>
      <c r="TEO2" s="102"/>
      <c r="TEP2" s="102"/>
      <c r="TEQ2" s="102"/>
      <c r="TER2" s="102"/>
      <c r="TES2" s="102"/>
      <c r="TET2" s="102"/>
      <c r="TEU2" s="102"/>
      <c r="TEV2" s="102"/>
      <c r="TEW2" s="102"/>
      <c r="TEX2" s="102"/>
      <c r="TEY2" s="102"/>
      <c r="TEZ2" s="102"/>
      <c r="TFA2" s="102"/>
      <c r="TFB2" s="102"/>
      <c r="TFC2" s="102"/>
      <c r="TFD2" s="102"/>
      <c r="TFE2" s="102"/>
      <c r="TFF2" s="102"/>
      <c r="TFG2" s="102"/>
      <c r="TFH2" s="102"/>
      <c r="TFI2" s="102"/>
      <c r="TFJ2" s="102"/>
      <c r="TFK2" s="102"/>
      <c r="TFL2" s="102"/>
      <c r="TFM2" s="102"/>
      <c r="TFN2" s="102"/>
      <c r="TFO2" s="102"/>
      <c r="TFP2" s="102"/>
      <c r="TFQ2" s="102"/>
      <c r="TFR2" s="102"/>
      <c r="TFS2" s="102"/>
      <c r="TFT2" s="102"/>
      <c r="TFU2" s="102"/>
      <c r="TFV2" s="102"/>
      <c r="TFW2" s="102"/>
      <c r="TFX2" s="102"/>
      <c r="TFY2" s="102"/>
      <c r="TFZ2" s="102"/>
      <c r="TGA2" s="102"/>
      <c r="TGB2" s="102"/>
      <c r="TGC2" s="102"/>
      <c r="TGD2" s="102"/>
      <c r="TGE2" s="102"/>
      <c r="TGF2" s="102"/>
      <c r="TGG2" s="102"/>
      <c r="TGH2" s="102"/>
      <c r="TGI2" s="102"/>
      <c r="TGJ2" s="102"/>
      <c r="TGK2" s="102"/>
      <c r="TGL2" s="102"/>
      <c r="TGM2" s="102"/>
      <c r="TGN2" s="102"/>
      <c r="TGO2" s="102"/>
      <c r="TGP2" s="102"/>
      <c r="TGQ2" s="102"/>
      <c r="TGR2" s="102"/>
      <c r="TGS2" s="102"/>
      <c r="TGT2" s="102"/>
      <c r="TGU2" s="102"/>
      <c r="TGV2" s="102"/>
      <c r="TGW2" s="102"/>
      <c r="TGX2" s="102"/>
      <c r="TGY2" s="102"/>
      <c r="TGZ2" s="102"/>
      <c r="THA2" s="102"/>
      <c r="THB2" s="102"/>
      <c r="THC2" s="102"/>
      <c r="THD2" s="102"/>
      <c r="THE2" s="102"/>
      <c r="THF2" s="102"/>
      <c r="THG2" s="102"/>
      <c r="THH2" s="102"/>
      <c r="THI2" s="102"/>
      <c r="THJ2" s="102"/>
      <c r="THK2" s="102"/>
      <c r="THL2" s="102"/>
      <c r="THM2" s="102"/>
      <c r="THN2" s="102"/>
      <c r="THO2" s="102"/>
      <c r="THP2" s="102"/>
      <c r="THQ2" s="102"/>
      <c r="THR2" s="102"/>
      <c r="THS2" s="102"/>
      <c r="THT2" s="102"/>
      <c r="THU2" s="102"/>
      <c r="THV2" s="102"/>
      <c r="THW2" s="102"/>
      <c r="THX2" s="102"/>
      <c r="THY2" s="102"/>
      <c r="THZ2" s="102"/>
      <c r="TIA2" s="102"/>
      <c r="TIB2" s="102"/>
      <c r="TIC2" s="102"/>
      <c r="TID2" s="102"/>
      <c r="TIE2" s="102"/>
      <c r="TIF2" s="102"/>
      <c r="TIG2" s="102"/>
      <c r="TIH2" s="102"/>
      <c r="TII2" s="102"/>
      <c r="TIJ2" s="102"/>
      <c r="TIK2" s="102"/>
      <c r="TIL2" s="102"/>
      <c r="TIM2" s="102"/>
      <c r="TIN2" s="102"/>
      <c r="TIO2" s="102"/>
      <c r="TIP2" s="102"/>
      <c r="TIQ2" s="102"/>
      <c r="TIR2" s="102"/>
      <c r="TIS2" s="102"/>
      <c r="TIT2" s="102"/>
      <c r="TIU2" s="102"/>
      <c r="TIV2" s="102"/>
      <c r="TIW2" s="102"/>
      <c r="TIX2" s="102"/>
      <c r="TIY2" s="102"/>
      <c r="TIZ2" s="102"/>
      <c r="TJA2" s="102"/>
      <c r="TJB2" s="102"/>
      <c r="TJC2" s="102"/>
      <c r="TJD2" s="102"/>
      <c r="TJE2" s="102"/>
      <c r="TJF2" s="102"/>
      <c r="TJG2" s="102"/>
      <c r="TJH2" s="102"/>
      <c r="TJI2" s="102"/>
      <c r="TJJ2" s="102"/>
      <c r="TJK2" s="102"/>
      <c r="TJL2" s="102"/>
      <c r="TJM2" s="102"/>
      <c r="TJN2" s="102"/>
      <c r="TJO2" s="102"/>
      <c r="TJP2" s="102"/>
      <c r="TJQ2" s="102"/>
      <c r="TJR2" s="102"/>
      <c r="TJS2" s="102"/>
      <c r="TJT2" s="102"/>
      <c r="TJU2" s="102"/>
      <c r="TJV2" s="102"/>
      <c r="TJW2" s="102"/>
      <c r="TJX2" s="102"/>
      <c r="TJY2" s="102"/>
      <c r="TJZ2" s="102"/>
      <c r="TKA2" s="102"/>
      <c r="TKB2" s="102"/>
      <c r="TKC2" s="102"/>
      <c r="TKD2" s="102"/>
      <c r="TKE2" s="102"/>
      <c r="TKF2" s="102"/>
      <c r="TKG2" s="102"/>
      <c r="TKH2" s="102"/>
      <c r="TKI2" s="102"/>
      <c r="TKJ2" s="102"/>
      <c r="TKK2" s="102"/>
      <c r="TKL2" s="102"/>
      <c r="TKM2" s="102"/>
      <c r="TKN2" s="102"/>
      <c r="TKO2" s="102"/>
      <c r="TKP2" s="102"/>
      <c r="TKQ2" s="102"/>
      <c r="TKR2" s="102"/>
      <c r="TKS2" s="102"/>
      <c r="TKT2" s="102"/>
      <c r="TKU2" s="102"/>
      <c r="TKV2" s="102"/>
      <c r="TKW2" s="102"/>
      <c r="TKX2" s="102"/>
      <c r="TKY2" s="102"/>
      <c r="TKZ2" s="102"/>
      <c r="TLA2" s="102"/>
      <c r="TLB2" s="102"/>
      <c r="TLC2" s="102"/>
      <c r="TLD2" s="102"/>
      <c r="TLE2" s="102"/>
      <c r="TLF2" s="102"/>
      <c r="TLG2" s="102"/>
      <c r="TLH2" s="102"/>
      <c r="TLI2" s="102"/>
      <c r="TLJ2" s="102"/>
      <c r="TLK2" s="102"/>
      <c r="TLL2" s="102"/>
      <c r="TLM2" s="102"/>
      <c r="TLN2" s="102"/>
      <c r="TLO2" s="102"/>
      <c r="TLP2" s="102"/>
      <c r="TLQ2" s="102"/>
      <c r="TLR2" s="102"/>
      <c r="TLS2" s="102"/>
      <c r="TLT2" s="102"/>
      <c r="TLU2" s="102"/>
      <c r="TLV2" s="102"/>
      <c r="TLW2" s="102"/>
      <c r="TLX2" s="102"/>
      <c r="TLY2" s="102"/>
      <c r="TLZ2" s="102"/>
      <c r="TMA2" s="102"/>
      <c r="TMB2" s="102"/>
      <c r="TMC2" s="102"/>
      <c r="TMD2" s="102"/>
      <c r="TME2" s="102"/>
      <c r="TMF2" s="102"/>
      <c r="TMG2" s="102"/>
      <c r="TMH2" s="102"/>
      <c r="TMI2" s="102"/>
      <c r="TMJ2" s="102"/>
      <c r="TMK2" s="102"/>
      <c r="TML2" s="102"/>
      <c r="TMM2" s="102"/>
      <c r="TMN2" s="102"/>
      <c r="TMO2" s="102"/>
      <c r="TMP2" s="102"/>
      <c r="TMQ2" s="102"/>
      <c r="TMR2" s="102"/>
      <c r="TMS2" s="102"/>
      <c r="TMT2" s="102"/>
      <c r="TMU2" s="102"/>
      <c r="TMV2" s="102"/>
      <c r="TMW2" s="102"/>
      <c r="TMX2" s="102"/>
      <c r="TMY2" s="102"/>
      <c r="TMZ2" s="102"/>
      <c r="TNA2" s="102"/>
      <c r="TNB2" s="102"/>
      <c r="TNC2" s="102"/>
      <c r="TND2" s="102"/>
      <c r="TNE2" s="102"/>
      <c r="TNF2" s="102"/>
      <c r="TNG2" s="102"/>
      <c r="TNH2" s="102"/>
      <c r="TNI2" s="102"/>
      <c r="TNJ2" s="102"/>
      <c r="TNK2" s="102"/>
      <c r="TNL2" s="102"/>
      <c r="TNM2" s="102"/>
      <c r="TNN2" s="102"/>
      <c r="TNO2" s="102"/>
      <c r="TNP2" s="102"/>
      <c r="TNQ2" s="102"/>
      <c r="TNR2" s="102"/>
      <c r="TNS2" s="102"/>
      <c r="TNT2" s="102"/>
      <c r="TNU2" s="102"/>
      <c r="TNV2" s="102"/>
      <c r="TNW2" s="102"/>
      <c r="TNX2" s="102"/>
      <c r="TNY2" s="102"/>
      <c r="TNZ2" s="102"/>
      <c r="TOA2" s="102"/>
      <c r="TOB2" s="102"/>
      <c r="TOC2" s="102"/>
      <c r="TOD2" s="102"/>
      <c r="TOE2" s="102"/>
      <c r="TOF2" s="102"/>
      <c r="TOG2" s="102"/>
      <c r="TOH2" s="102"/>
      <c r="TOI2" s="102"/>
      <c r="TOJ2" s="102"/>
      <c r="TOK2" s="102"/>
      <c r="TOL2" s="102"/>
      <c r="TOM2" s="102"/>
      <c r="TON2" s="102"/>
      <c r="TOO2" s="102"/>
      <c r="TOP2" s="102"/>
      <c r="TOQ2" s="102"/>
      <c r="TOR2" s="102"/>
      <c r="TOS2" s="102"/>
      <c r="TOT2" s="102"/>
      <c r="TOU2" s="102"/>
      <c r="TOV2" s="102"/>
      <c r="TOW2" s="102"/>
      <c r="TOX2" s="102"/>
      <c r="TOY2" s="102"/>
      <c r="TOZ2" s="102"/>
      <c r="TPA2" s="102"/>
      <c r="TPB2" s="102"/>
      <c r="TPC2" s="102"/>
      <c r="TPD2" s="102"/>
      <c r="TPE2" s="102"/>
      <c r="TPF2" s="102"/>
      <c r="TPG2" s="102"/>
      <c r="TPH2" s="102"/>
      <c r="TPI2" s="102"/>
      <c r="TPJ2" s="102"/>
      <c r="TPK2" s="102"/>
      <c r="TPL2" s="102"/>
      <c r="TPM2" s="102"/>
      <c r="TPN2" s="102"/>
      <c r="TPO2" s="102"/>
      <c r="TPP2" s="102"/>
      <c r="TPQ2" s="102"/>
      <c r="TPR2" s="102"/>
      <c r="TPS2" s="102"/>
      <c r="TPT2" s="102"/>
      <c r="TPU2" s="102"/>
      <c r="TPV2" s="102"/>
      <c r="TPW2" s="102"/>
      <c r="TPX2" s="102"/>
      <c r="TPY2" s="102"/>
      <c r="TPZ2" s="102"/>
      <c r="TQA2" s="102"/>
      <c r="TQB2" s="102"/>
      <c r="TQC2" s="102"/>
      <c r="TQD2" s="102"/>
      <c r="TQE2" s="102"/>
      <c r="TQF2" s="102"/>
      <c r="TQG2" s="102"/>
      <c r="TQH2" s="102"/>
      <c r="TQI2" s="102"/>
      <c r="TQJ2" s="102"/>
      <c r="TQK2" s="102"/>
      <c r="TQL2" s="102"/>
      <c r="TQM2" s="102"/>
      <c r="TQN2" s="102"/>
      <c r="TQO2" s="102"/>
      <c r="TQP2" s="102"/>
      <c r="TQQ2" s="102"/>
      <c r="TQR2" s="102"/>
      <c r="TQS2" s="102"/>
      <c r="TQT2" s="102"/>
      <c r="TQU2" s="102"/>
      <c r="TQV2" s="102"/>
      <c r="TQW2" s="102"/>
      <c r="TQX2" s="102"/>
      <c r="TQY2" s="102"/>
      <c r="TQZ2" s="102"/>
      <c r="TRA2" s="102"/>
      <c r="TRB2" s="102"/>
      <c r="TRC2" s="102"/>
      <c r="TRD2" s="102"/>
      <c r="TRE2" s="102"/>
      <c r="TRF2" s="102"/>
      <c r="TRG2" s="102"/>
      <c r="TRH2" s="102"/>
      <c r="TRI2" s="102"/>
      <c r="TRJ2" s="102"/>
      <c r="TRK2" s="102"/>
      <c r="TRL2" s="102"/>
      <c r="TRM2" s="102"/>
      <c r="TRN2" s="102"/>
      <c r="TRO2" s="102"/>
      <c r="TRP2" s="102"/>
      <c r="TRQ2" s="102"/>
      <c r="TRR2" s="102"/>
      <c r="TRS2" s="102"/>
      <c r="TRT2" s="102"/>
      <c r="TRU2" s="102"/>
      <c r="TRV2" s="102"/>
      <c r="TRW2" s="102"/>
      <c r="TRX2" s="102"/>
      <c r="TRY2" s="102"/>
      <c r="TRZ2" s="102"/>
      <c r="TSA2" s="102"/>
      <c r="TSB2" s="102"/>
      <c r="TSC2" s="102"/>
      <c r="TSD2" s="102"/>
      <c r="TSE2" s="102"/>
      <c r="TSF2" s="102"/>
      <c r="TSG2" s="102"/>
      <c r="TSH2" s="102"/>
      <c r="TSI2" s="102"/>
      <c r="TSJ2" s="102"/>
      <c r="TSK2" s="102"/>
      <c r="TSL2" s="102"/>
      <c r="TSM2" s="102"/>
      <c r="TSN2" s="102"/>
      <c r="TSO2" s="102"/>
      <c r="TSP2" s="102"/>
      <c r="TSQ2" s="102"/>
      <c r="TSR2" s="102"/>
      <c r="TSS2" s="102"/>
      <c r="TST2" s="102"/>
      <c r="TSU2" s="102"/>
      <c r="TSV2" s="102"/>
      <c r="TSW2" s="102"/>
      <c r="TSX2" s="102"/>
      <c r="TSY2" s="102"/>
      <c r="TSZ2" s="102"/>
      <c r="TTA2" s="102"/>
      <c r="TTB2" s="102"/>
      <c r="TTC2" s="102"/>
      <c r="TTD2" s="102"/>
      <c r="TTE2" s="102"/>
      <c r="TTF2" s="102"/>
      <c r="TTG2" s="102"/>
      <c r="TTH2" s="102"/>
      <c r="TTI2" s="102"/>
      <c r="TTJ2" s="102"/>
      <c r="TTK2" s="102"/>
      <c r="TTL2" s="102"/>
      <c r="TTM2" s="102"/>
      <c r="TTN2" s="102"/>
      <c r="TTO2" s="102"/>
      <c r="TTP2" s="102"/>
      <c r="TTQ2" s="102"/>
      <c r="TTR2" s="102"/>
      <c r="TTS2" s="102"/>
      <c r="TTT2" s="102"/>
      <c r="TTU2" s="102"/>
      <c r="TTV2" s="102"/>
      <c r="TTW2" s="102"/>
      <c r="TTX2" s="102"/>
      <c r="TTY2" s="102"/>
      <c r="TTZ2" s="102"/>
      <c r="TUA2" s="102"/>
      <c r="TUB2" s="102"/>
      <c r="TUC2" s="102"/>
      <c r="TUD2" s="102"/>
      <c r="TUE2" s="102"/>
      <c r="TUF2" s="102"/>
      <c r="TUG2" s="102"/>
      <c r="TUH2" s="102"/>
      <c r="TUI2" s="102"/>
      <c r="TUJ2" s="102"/>
      <c r="TUK2" s="102"/>
      <c r="TUL2" s="102"/>
      <c r="TUM2" s="102"/>
      <c r="TUN2" s="102"/>
      <c r="TUO2" s="102"/>
      <c r="TUP2" s="102"/>
      <c r="TUQ2" s="102"/>
      <c r="TUR2" s="102"/>
      <c r="TUS2" s="102"/>
      <c r="TUT2" s="102"/>
      <c r="TUU2" s="102"/>
      <c r="TUV2" s="102"/>
      <c r="TUW2" s="102"/>
      <c r="TUX2" s="102"/>
      <c r="TUY2" s="102"/>
      <c r="TUZ2" s="102"/>
      <c r="TVA2" s="102"/>
      <c r="TVB2" s="102"/>
      <c r="TVC2" s="102"/>
      <c r="TVD2" s="102"/>
      <c r="TVE2" s="102"/>
      <c r="TVF2" s="102"/>
      <c r="TVG2" s="102"/>
      <c r="TVH2" s="102"/>
      <c r="TVI2" s="102"/>
      <c r="TVJ2" s="102"/>
      <c r="TVK2" s="102"/>
      <c r="TVL2" s="102"/>
      <c r="TVM2" s="102"/>
      <c r="TVN2" s="102"/>
      <c r="TVO2" s="102"/>
      <c r="TVP2" s="102"/>
      <c r="TVQ2" s="102"/>
      <c r="TVR2" s="102"/>
      <c r="TVS2" s="102"/>
      <c r="TVT2" s="102"/>
      <c r="TVU2" s="102"/>
      <c r="TVV2" s="102"/>
      <c r="TVW2" s="102"/>
      <c r="TVX2" s="102"/>
      <c r="TVY2" s="102"/>
      <c r="TVZ2" s="102"/>
      <c r="TWA2" s="102"/>
      <c r="TWB2" s="102"/>
      <c r="TWC2" s="102"/>
      <c r="TWD2" s="102"/>
      <c r="TWE2" s="102"/>
      <c r="TWF2" s="102"/>
      <c r="TWG2" s="102"/>
      <c r="TWH2" s="102"/>
      <c r="TWI2" s="102"/>
      <c r="TWJ2" s="102"/>
      <c r="TWK2" s="102"/>
      <c r="TWL2" s="102"/>
      <c r="TWM2" s="102"/>
      <c r="TWN2" s="102"/>
      <c r="TWO2" s="102"/>
      <c r="TWP2" s="102"/>
      <c r="TWQ2" s="102"/>
      <c r="TWR2" s="102"/>
      <c r="TWS2" s="102"/>
      <c r="TWT2" s="102"/>
      <c r="TWU2" s="102"/>
      <c r="TWV2" s="102"/>
      <c r="TWW2" s="102"/>
      <c r="TWX2" s="102"/>
      <c r="TWY2" s="102"/>
      <c r="TWZ2" s="102"/>
      <c r="TXA2" s="102"/>
      <c r="TXB2" s="102"/>
      <c r="TXC2" s="102"/>
      <c r="TXD2" s="102"/>
      <c r="TXE2" s="102"/>
      <c r="TXF2" s="102"/>
      <c r="TXG2" s="102"/>
      <c r="TXH2" s="102"/>
      <c r="TXI2" s="102"/>
      <c r="TXJ2" s="102"/>
      <c r="TXK2" s="102"/>
      <c r="TXL2" s="102"/>
      <c r="TXM2" s="102"/>
      <c r="TXN2" s="102"/>
      <c r="TXO2" s="102"/>
      <c r="TXP2" s="102"/>
      <c r="TXQ2" s="102"/>
      <c r="TXR2" s="102"/>
      <c r="TXS2" s="102"/>
      <c r="TXT2" s="102"/>
      <c r="TXU2" s="102"/>
      <c r="TXV2" s="102"/>
      <c r="TXW2" s="102"/>
      <c r="TXX2" s="102"/>
      <c r="TXY2" s="102"/>
      <c r="TXZ2" s="102"/>
      <c r="TYA2" s="102"/>
      <c r="TYB2" s="102"/>
      <c r="TYC2" s="102"/>
      <c r="TYD2" s="102"/>
      <c r="TYE2" s="102"/>
      <c r="TYF2" s="102"/>
      <c r="TYG2" s="102"/>
      <c r="TYH2" s="102"/>
      <c r="TYI2" s="102"/>
      <c r="TYJ2" s="102"/>
      <c r="TYK2" s="102"/>
      <c r="TYL2" s="102"/>
      <c r="TYM2" s="102"/>
      <c r="TYN2" s="102"/>
      <c r="TYO2" s="102"/>
      <c r="TYP2" s="102"/>
      <c r="TYQ2" s="102"/>
      <c r="TYR2" s="102"/>
      <c r="TYS2" s="102"/>
      <c r="TYT2" s="102"/>
      <c r="TYU2" s="102"/>
      <c r="TYV2" s="102"/>
      <c r="TYW2" s="102"/>
      <c r="TYX2" s="102"/>
      <c r="TYY2" s="102"/>
      <c r="TYZ2" s="102"/>
      <c r="TZA2" s="102"/>
      <c r="TZB2" s="102"/>
      <c r="TZC2" s="102"/>
      <c r="TZD2" s="102"/>
      <c r="TZE2" s="102"/>
      <c r="TZF2" s="102"/>
      <c r="TZG2" s="102"/>
      <c r="TZH2" s="102"/>
      <c r="TZI2" s="102"/>
      <c r="TZJ2" s="102"/>
      <c r="TZK2" s="102"/>
      <c r="TZL2" s="102"/>
      <c r="TZM2" s="102"/>
      <c r="TZN2" s="102"/>
      <c r="TZO2" s="102"/>
      <c r="TZP2" s="102"/>
      <c r="TZQ2" s="102"/>
      <c r="TZR2" s="102"/>
      <c r="TZS2" s="102"/>
      <c r="TZT2" s="102"/>
      <c r="TZU2" s="102"/>
      <c r="TZV2" s="102"/>
      <c r="TZW2" s="102"/>
      <c r="TZX2" s="102"/>
      <c r="TZY2" s="102"/>
      <c r="TZZ2" s="102"/>
      <c r="UAA2" s="102"/>
      <c r="UAB2" s="102"/>
      <c r="UAC2" s="102"/>
      <c r="UAD2" s="102"/>
      <c r="UAE2" s="102"/>
      <c r="UAF2" s="102"/>
      <c r="UAG2" s="102"/>
      <c r="UAH2" s="102"/>
      <c r="UAI2" s="102"/>
      <c r="UAJ2" s="102"/>
      <c r="UAK2" s="102"/>
      <c r="UAL2" s="102"/>
      <c r="UAM2" s="102"/>
      <c r="UAN2" s="102"/>
      <c r="UAO2" s="102"/>
      <c r="UAP2" s="102"/>
      <c r="UAQ2" s="102"/>
      <c r="UAR2" s="102"/>
      <c r="UAS2" s="102"/>
      <c r="UAT2" s="102"/>
      <c r="UAU2" s="102"/>
      <c r="UAV2" s="102"/>
      <c r="UAW2" s="102"/>
      <c r="UAX2" s="102"/>
      <c r="UAY2" s="102"/>
      <c r="UAZ2" s="102"/>
      <c r="UBA2" s="102"/>
      <c r="UBB2" s="102"/>
      <c r="UBC2" s="102"/>
      <c r="UBD2" s="102"/>
      <c r="UBE2" s="102"/>
      <c r="UBF2" s="102"/>
      <c r="UBG2" s="102"/>
      <c r="UBH2" s="102"/>
      <c r="UBI2" s="102"/>
      <c r="UBJ2" s="102"/>
      <c r="UBK2" s="102"/>
      <c r="UBL2" s="102"/>
      <c r="UBM2" s="102"/>
      <c r="UBN2" s="102"/>
      <c r="UBO2" s="102"/>
      <c r="UBP2" s="102"/>
      <c r="UBQ2" s="102"/>
      <c r="UBR2" s="102"/>
      <c r="UBS2" s="102"/>
      <c r="UBT2" s="102"/>
      <c r="UBU2" s="102"/>
      <c r="UBV2" s="102"/>
      <c r="UBW2" s="102"/>
      <c r="UBX2" s="102"/>
      <c r="UBY2" s="102"/>
      <c r="UBZ2" s="102"/>
      <c r="UCA2" s="102"/>
      <c r="UCB2" s="102"/>
      <c r="UCC2" s="102"/>
      <c r="UCD2" s="102"/>
      <c r="UCE2" s="102"/>
      <c r="UCF2" s="102"/>
      <c r="UCG2" s="102"/>
      <c r="UCH2" s="102"/>
      <c r="UCI2" s="102"/>
      <c r="UCJ2" s="102"/>
      <c r="UCK2" s="102"/>
      <c r="UCL2" s="102"/>
      <c r="UCM2" s="102"/>
      <c r="UCN2" s="102"/>
      <c r="UCO2" s="102"/>
      <c r="UCP2" s="102"/>
      <c r="UCQ2" s="102"/>
      <c r="UCR2" s="102"/>
      <c r="UCS2" s="102"/>
      <c r="UCT2" s="102"/>
      <c r="UCU2" s="102"/>
      <c r="UCV2" s="102"/>
      <c r="UCW2" s="102"/>
      <c r="UCX2" s="102"/>
      <c r="UCY2" s="102"/>
      <c r="UCZ2" s="102"/>
      <c r="UDA2" s="102"/>
      <c r="UDB2" s="102"/>
      <c r="UDC2" s="102"/>
      <c r="UDD2" s="102"/>
      <c r="UDE2" s="102"/>
      <c r="UDF2" s="102"/>
      <c r="UDG2" s="102"/>
      <c r="UDH2" s="102"/>
      <c r="UDI2" s="102"/>
      <c r="UDJ2" s="102"/>
      <c r="UDK2" s="102"/>
      <c r="UDL2" s="102"/>
      <c r="UDM2" s="102"/>
      <c r="UDN2" s="102"/>
      <c r="UDO2" s="102"/>
      <c r="UDP2" s="102"/>
      <c r="UDQ2" s="102"/>
      <c r="UDR2" s="102"/>
      <c r="UDS2" s="102"/>
      <c r="UDT2" s="102"/>
      <c r="UDU2" s="102"/>
      <c r="UDV2" s="102"/>
      <c r="UDW2" s="102"/>
      <c r="UDX2" s="102"/>
      <c r="UDY2" s="102"/>
      <c r="UDZ2" s="102"/>
      <c r="UEA2" s="102"/>
      <c r="UEB2" s="102"/>
      <c r="UEC2" s="102"/>
      <c r="UED2" s="102"/>
      <c r="UEE2" s="102"/>
      <c r="UEF2" s="102"/>
      <c r="UEG2" s="102"/>
      <c r="UEH2" s="102"/>
      <c r="UEI2" s="102"/>
      <c r="UEJ2" s="102"/>
      <c r="UEK2" s="102"/>
      <c r="UEL2" s="102"/>
      <c r="UEM2" s="102"/>
      <c r="UEN2" s="102"/>
      <c r="UEO2" s="102"/>
      <c r="UEP2" s="102"/>
      <c r="UEQ2" s="102"/>
      <c r="UER2" s="102"/>
      <c r="UES2" s="102"/>
      <c r="UET2" s="102"/>
      <c r="UEU2" s="102"/>
      <c r="UEV2" s="102"/>
      <c r="UEW2" s="102"/>
      <c r="UEX2" s="102"/>
      <c r="UEY2" s="102"/>
      <c r="UEZ2" s="102"/>
      <c r="UFA2" s="102"/>
      <c r="UFB2" s="102"/>
      <c r="UFC2" s="102"/>
      <c r="UFD2" s="102"/>
      <c r="UFE2" s="102"/>
      <c r="UFF2" s="102"/>
      <c r="UFG2" s="102"/>
      <c r="UFH2" s="102"/>
      <c r="UFI2" s="102"/>
      <c r="UFJ2" s="102"/>
      <c r="UFK2" s="102"/>
      <c r="UFL2" s="102"/>
      <c r="UFM2" s="102"/>
      <c r="UFN2" s="102"/>
      <c r="UFO2" s="102"/>
      <c r="UFP2" s="102"/>
      <c r="UFQ2" s="102"/>
      <c r="UFR2" s="102"/>
      <c r="UFS2" s="102"/>
      <c r="UFT2" s="102"/>
      <c r="UFU2" s="102"/>
      <c r="UFV2" s="102"/>
      <c r="UFW2" s="102"/>
      <c r="UFX2" s="102"/>
      <c r="UFY2" s="102"/>
      <c r="UFZ2" s="102"/>
      <c r="UGA2" s="102"/>
      <c r="UGB2" s="102"/>
      <c r="UGC2" s="102"/>
      <c r="UGD2" s="102"/>
      <c r="UGE2" s="102"/>
      <c r="UGF2" s="102"/>
      <c r="UGG2" s="102"/>
      <c r="UGH2" s="102"/>
      <c r="UGI2" s="102"/>
      <c r="UGJ2" s="102"/>
      <c r="UGK2" s="102"/>
      <c r="UGL2" s="102"/>
      <c r="UGM2" s="102"/>
      <c r="UGN2" s="102"/>
      <c r="UGO2" s="102"/>
      <c r="UGP2" s="102"/>
      <c r="UGQ2" s="102"/>
      <c r="UGR2" s="102"/>
      <c r="UGS2" s="102"/>
      <c r="UGT2" s="102"/>
      <c r="UGU2" s="102"/>
      <c r="UGV2" s="102"/>
      <c r="UGW2" s="102"/>
      <c r="UGX2" s="102"/>
      <c r="UGY2" s="102"/>
      <c r="UGZ2" s="102"/>
      <c r="UHA2" s="102"/>
      <c r="UHB2" s="102"/>
      <c r="UHC2" s="102"/>
      <c r="UHD2" s="102"/>
      <c r="UHE2" s="102"/>
      <c r="UHF2" s="102"/>
      <c r="UHG2" s="102"/>
      <c r="UHH2" s="102"/>
      <c r="UHI2" s="102"/>
      <c r="UHJ2" s="102"/>
      <c r="UHK2" s="102"/>
      <c r="UHL2" s="102"/>
      <c r="UHM2" s="102"/>
      <c r="UHN2" s="102"/>
      <c r="UHO2" s="102"/>
      <c r="UHP2" s="102"/>
      <c r="UHQ2" s="102"/>
      <c r="UHR2" s="102"/>
      <c r="UHS2" s="102"/>
      <c r="UHT2" s="102"/>
      <c r="UHU2" s="102"/>
      <c r="UHV2" s="102"/>
      <c r="UHW2" s="102"/>
      <c r="UHX2" s="102"/>
      <c r="UHY2" s="102"/>
      <c r="UHZ2" s="102"/>
      <c r="UIA2" s="102"/>
      <c r="UIB2" s="102"/>
      <c r="UIC2" s="102"/>
      <c r="UID2" s="102"/>
      <c r="UIE2" s="102"/>
      <c r="UIF2" s="102"/>
      <c r="UIG2" s="102"/>
      <c r="UIH2" s="102"/>
      <c r="UII2" s="102"/>
      <c r="UIJ2" s="102"/>
      <c r="UIK2" s="102"/>
      <c r="UIL2" s="102"/>
      <c r="UIM2" s="102"/>
      <c r="UIN2" s="102"/>
      <c r="UIO2" s="102"/>
      <c r="UIP2" s="102"/>
      <c r="UIQ2" s="102"/>
      <c r="UIR2" s="102"/>
      <c r="UIS2" s="102"/>
      <c r="UIT2" s="102"/>
      <c r="UIU2" s="102"/>
      <c r="UIV2" s="102"/>
      <c r="UIW2" s="102"/>
      <c r="UIX2" s="102"/>
      <c r="UIY2" s="102"/>
      <c r="UIZ2" s="102"/>
      <c r="UJA2" s="102"/>
      <c r="UJB2" s="102"/>
      <c r="UJC2" s="102"/>
      <c r="UJD2" s="102"/>
      <c r="UJE2" s="102"/>
      <c r="UJF2" s="102"/>
      <c r="UJG2" s="102"/>
      <c r="UJH2" s="102"/>
      <c r="UJI2" s="102"/>
      <c r="UJJ2" s="102"/>
      <c r="UJK2" s="102"/>
      <c r="UJL2" s="102"/>
      <c r="UJM2" s="102"/>
      <c r="UJN2" s="102"/>
      <c r="UJO2" s="102"/>
      <c r="UJP2" s="102"/>
      <c r="UJQ2" s="102"/>
      <c r="UJR2" s="102"/>
      <c r="UJS2" s="102"/>
      <c r="UJT2" s="102"/>
      <c r="UJU2" s="102"/>
      <c r="UJV2" s="102"/>
      <c r="UJW2" s="102"/>
      <c r="UJX2" s="102"/>
      <c r="UJY2" s="102"/>
      <c r="UJZ2" s="102"/>
      <c r="UKA2" s="102"/>
      <c r="UKB2" s="102"/>
      <c r="UKC2" s="102"/>
      <c r="UKD2" s="102"/>
      <c r="UKE2" s="102"/>
      <c r="UKF2" s="102"/>
      <c r="UKG2" s="102"/>
      <c r="UKH2" s="102"/>
      <c r="UKI2" s="102"/>
      <c r="UKJ2" s="102"/>
      <c r="UKK2" s="102"/>
      <c r="UKL2" s="102"/>
      <c r="UKM2" s="102"/>
      <c r="UKN2" s="102"/>
      <c r="UKO2" s="102"/>
      <c r="UKP2" s="102"/>
      <c r="UKQ2" s="102"/>
      <c r="UKR2" s="102"/>
      <c r="UKS2" s="102"/>
      <c r="UKT2" s="102"/>
      <c r="UKU2" s="102"/>
      <c r="UKV2" s="102"/>
      <c r="UKW2" s="102"/>
      <c r="UKX2" s="102"/>
      <c r="UKY2" s="102"/>
      <c r="UKZ2" s="102"/>
      <c r="ULA2" s="102"/>
      <c r="ULB2" s="102"/>
      <c r="ULC2" s="102"/>
      <c r="ULD2" s="102"/>
      <c r="ULE2" s="102"/>
      <c r="ULF2" s="102"/>
      <c r="ULG2" s="102"/>
      <c r="ULH2" s="102"/>
      <c r="ULI2" s="102"/>
      <c r="ULJ2" s="102"/>
      <c r="ULK2" s="102"/>
      <c r="ULL2" s="102"/>
      <c r="ULM2" s="102"/>
      <c r="ULN2" s="102"/>
      <c r="ULO2" s="102"/>
      <c r="ULP2" s="102"/>
      <c r="ULQ2" s="102"/>
      <c r="ULR2" s="102"/>
      <c r="ULS2" s="102"/>
      <c r="ULT2" s="102"/>
      <c r="ULU2" s="102"/>
      <c r="ULV2" s="102"/>
      <c r="ULW2" s="102"/>
      <c r="ULX2" s="102"/>
      <c r="ULY2" s="102"/>
      <c r="ULZ2" s="102"/>
      <c r="UMA2" s="102"/>
      <c r="UMB2" s="102"/>
      <c r="UMC2" s="102"/>
      <c r="UMD2" s="102"/>
      <c r="UME2" s="102"/>
      <c r="UMF2" s="102"/>
      <c r="UMG2" s="102"/>
      <c r="UMH2" s="102"/>
      <c r="UMI2" s="102"/>
      <c r="UMJ2" s="102"/>
      <c r="UMK2" s="102"/>
      <c r="UML2" s="102"/>
      <c r="UMM2" s="102"/>
      <c r="UMN2" s="102"/>
      <c r="UMO2" s="102"/>
      <c r="UMP2" s="102"/>
      <c r="UMQ2" s="102"/>
      <c r="UMR2" s="102"/>
      <c r="UMS2" s="102"/>
      <c r="UMT2" s="102"/>
      <c r="UMU2" s="102"/>
      <c r="UMV2" s="102"/>
      <c r="UMW2" s="102"/>
      <c r="UMX2" s="102"/>
      <c r="UMY2" s="102"/>
      <c r="UMZ2" s="102"/>
      <c r="UNA2" s="102"/>
      <c r="UNB2" s="102"/>
      <c r="UNC2" s="102"/>
      <c r="UND2" s="102"/>
      <c r="UNE2" s="102"/>
      <c r="UNF2" s="102"/>
      <c r="UNG2" s="102"/>
      <c r="UNH2" s="102"/>
      <c r="UNI2" s="102"/>
      <c r="UNJ2" s="102"/>
      <c r="UNK2" s="102"/>
      <c r="UNL2" s="102"/>
      <c r="UNM2" s="102"/>
      <c r="UNN2" s="102"/>
      <c r="UNO2" s="102"/>
      <c r="UNP2" s="102"/>
      <c r="UNQ2" s="102"/>
      <c r="UNR2" s="102"/>
      <c r="UNS2" s="102"/>
      <c r="UNT2" s="102"/>
      <c r="UNU2" s="102"/>
      <c r="UNV2" s="102"/>
      <c r="UNW2" s="102"/>
      <c r="UNX2" s="102"/>
      <c r="UNY2" s="102"/>
      <c r="UNZ2" s="102"/>
      <c r="UOA2" s="102"/>
      <c r="UOB2" s="102"/>
      <c r="UOC2" s="102"/>
      <c r="UOD2" s="102"/>
      <c r="UOE2" s="102"/>
      <c r="UOF2" s="102"/>
      <c r="UOG2" s="102"/>
      <c r="UOH2" s="102"/>
      <c r="UOI2" s="102"/>
      <c r="UOJ2" s="102"/>
      <c r="UOK2" s="102"/>
      <c r="UOL2" s="102"/>
      <c r="UOM2" s="102"/>
      <c r="UON2" s="102"/>
      <c r="UOO2" s="102"/>
      <c r="UOP2" s="102"/>
      <c r="UOQ2" s="102"/>
      <c r="UOR2" s="102"/>
      <c r="UOS2" s="102"/>
      <c r="UOT2" s="102"/>
      <c r="UOU2" s="102"/>
      <c r="UOV2" s="102"/>
      <c r="UOW2" s="102"/>
      <c r="UOX2" s="102"/>
      <c r="UOY2" s="102"/>
      <c r="UOZ2" s="102"/>
      <c r="UPA2" s="102"/>
      <c r="UPB2" s="102"/>
      <c r="UPC2" s="102"/>
      <c r="UPD2" s="102"/>
      <c r="UPE2" s="102"/>
      <c r="UPF2" s="102"/>
      <c r="UPG2" s="102"/>
      <c r="UPH2" s="102"/>
      <c r="UPI2" s="102"/>
      <c r="UPJ2" s="102"/>
      <c r="UPK2" s="102"/>
      <c r="UPL2" s="102"/>
      <c r="UPM2" s="102"/>
      <c r="UPN2" s="102"/>
      <c r="UPO2" s="102"/>
      <c r="UPP2" s="102"/>
      <c r="UPQ2" s="102"/>
      <c r="UPR2" s="102"/>
      <c r="UPS2" s="102"/>
      <c r="UPT2" s="102"/>
      <c r="UPU2" s="102"/>
      <c r="UPV2" s="102"/>
      <c r="UPW2" s="102"/>
      <c r="UPX2" s="102"/>
      <c r="UPY2" s="102"/>
      <c r="UPZ2" s="102"/>
      <c r="UQA2" s="102"/>
      <c r="UQB2" s="102"/>
      <c r="UQC2" s="102"/>
      <c r="UQD2" s="102"/>
      <c r="UQE2" s="102"/>
      <c r="UQF2" s="102"/>
      <c r="UQG2" s="102"/>
      <c r="UQH2" s="102"/>
      <c r="UQI2" s="102"/>
      <c r="UQJ2" s="102"/>
      <c r="UQK2" s="102"/>
      <c r="UQL2" s="102"/>
      <c r="UQM2" s="102"/>
      <c r="UQN2" s="102"/>
      <c r="UQO2" s="102"/>
      <c r="UQP2" s="102"/>
      <c r="UQQ2" s="102"/>
      <c r="UQR2" s="102"/>
      <c r="UQS2" s="102"/>
      <c r="UQT2" s="102"/>
      <c r="UQU2" s="102"/>
      <c r="UQV2" s="102"/>
      <c r="UQW2" s="102"/>
      <c r="UQX2" s="102"/>
      <c r="UQY2" s="102"/>
      <c r="UQZ2" s="102"/>
      <c r="URA2" s="102"/>
      <c r="URB2" s="102"/>
      <c r="URC2" s="102"/>
      <c r="URD2" s="102"/>
      <c r="URE2" s="102"/>
      <c r="URF2" s="102"/>
      <c r="URG2" s="102"/>
      <c r="URH2" s="102"/>
      <c r="URI2" s="102"/>
      <c r="URJ2" s="102"/>
      <c r="URK2" s="102"/>
      <c r="URL2" s="102"/>
      <c r="URM2" s="102"/>
      <c r="URN2" s="102"/>
      <c r="URO2" s="102"/>
      <c r="URP2" s="102"/>
      <c r="URQ2" s="102"/>
      <c r="URR2" s="102"/>
      <c r="URS2" s="102"/>
      <c r="URT2" s="102"/>
      <c r="URU2" s="102"/>
      <c r="URV2" s="102"/>
      <c r="URW2" s="102"/>
      <c r="URX2" s="102"/>
      <c r="URY2" s="102"/>
      <c r="URZ2" s="102"/>
      <c r="USA2" s="102"/>
      <c r="USB2" s="102"/>
      <c r="USC2" s="102"/>
      <c r="USD2" s="102"/>
      <c r="USE2" s="102"/>
      <c r="USF2" s="102"/>
      <c r="USG2" s="102"/>
      <c r="USH2" s="102"/>
      <c r="USI2" s="102"/>
      <c r="USJ2" s="102"/>
      <c r="USK2" s="102"/>
      <c r="USL2" s="102"/>
      <c r="USM2" s="102"/>
      <c r="USN2" s="102"/>
      <c r="USO2" s="102"/>
      <c r="USP2" s="102"/>
      <c r="USQ2" s="102"/>
      <c r="USR2" s="102"/>
      <c r="USS2" s="102"/>
      <c r="UST2" s="102"/>
      <c r="USU2" s="102"/>
      <c r="USV2" s="102"/>
      <c r="USW2" s="102"/>
      <c r="USX2" s="102"/>
      <c r="USY2" s="102"/>
      <c r="USZ2" s="102"/>
      <c r="UTA2" s="102"/>
      <c r="UTB2" s="102"/>
      <c r="UTC2" s="102"/>
      <c r="UTD2" s="102"/>
      <c r="UTE2" s="102"/>
      <c r="UTF2" s="102"/>
      <c r="UTG2" s="102"/>
      <c r="UTH2" s="102"/>
      <c r="UTI2" s="102"/>
      <c r="UTJ2" s="102"/>
      <c r="UTK2" s="102"/>
      <c r="UTL2" s="102"/>
      <c r="UTM2" s="102"/>
      <c r="UTN2" s="102"/>
      <c r="UTO2" s="102"/>
      <c r="UTP2" s="102"/>
      <c r="UTQ2" s="102"/>
      <c r="UTR2" s="102"/>
      <c r="UTS2" s="102"/>
      <c r="UTT2" s="102"/>
      <c r="UTU2" s="102"/>
      <c r="UTV2" s="102"/>
      <c r="UTW2" s="102"/>
      <c r="UTX2" s="102"/>
      <c r="UTY2" s="102"/>
      <c r="UTZ2" s="102"/>
      <c r="UUA2" s="102"/>
      <c r="UUB2" s="102"/>
      <c r="UUC2" s="102"/>
      <c r="UUD2" s="102"/>
      <c r="UUE2" s="102"/>
      <c r="UUF2" s="102"/>
      <c r="UUG2" s="102"/>
      <c r="UUH2" s="102"/>
      <c r="UUI2" s="102"/>
      <c r="UUJ2" s="102"/>
      <c r="UUK2" s="102"/>
      <c r="UUL2" s="102"/>
      <c r="UUM2" s="102"/>
      <c r="UUN2" s="102"/>
      <c r="UUO2" s="102"/>
      <c r="UUP2" s="102"/>
      <c r="UUQ2" s="102"/>
      <c r="UUR2" s="102"/>
      <c r="UUS2" s="102"/>
      <c r="UUT2" s="102"/>
      <c r="UUU2" s="102"/>
      <c r="UUV2" s="102"/>
      <c r="UUW2" s="102"/>
      <c r="UUX2" s="102"/>
      <c r="UUY2" s="102"/>
      <c r="UUZ2" s="102"/>
      <c r="UVA2" s="102"/>
      <c r="UVB2" s="102"/>
      <c r="UVC2" s="102"/>
      <c r="UVD2" s="102"/>
      <c r="UVE2" s="102"/>
      <c r="UVF2" s="102"/>
      <c r="UVG2" s="102"/>
      <c r="UVH2" s="102"/>
      <c r="UVI2" s="102"/>
      <c r="UVJ2" s="102"/>
      <c r="UVK2" s="102"/>
      <c r="UVL2" s="102"/>
      <c r="UVM2" s="102"/>
      <c r="UVN2" s="102"/>
      <c r="UVO2" s="102"/>
      <c r="UVP2" s="102"/>
      <c r="UVQ2" s="102"/>
      <c r="UVR2" s="102"/>
      <c r="UVS2" s="102"/>
      <c r="UVT2" s="102"/>
      <c r="UVU2" s="102"/>
      <c r="UVV2" s="102"/>
      <c r="UVW2" s="102"/>
      <c r="UVX2" s="102"/>
      <c r="UVY2" s="102"/>
      <c r="UVZ2" s="102"/>
      <c r="UWA2" s="102"/>
      <c r="UWB2" s="102"/>
      <c r="UWC2" s="102"/>
      <c r="UWD2" s="102"/>
      <c r="UWE2" s="102"/>
      <c r="UWF2" s="102"/>
      <c r="UWG2" s="102"/>
      <c r="UWH2" s="102"/>
      <c r="UWI2" s="102"/>
      <c r="UWJ2" s="102"/>
      <c r="UWK2" s="102"/>
      <c r="UWL2" s="102"/>
      <c r="UWM2" s="102"/>
      <c r="UWN2" s="102"/>
      <c r="UWO2" s="102"/>
      <c r="UWP2" s="102"/>
      <c r="UWQ2" s="102"/>
      <c r="UWR2" s="102"/>
      <c r="UWS2" s="102"/>
      <c r="UWT2" s="102"/>
      <c r="UWU2" s="102"/>
      <c r="UWV2" s="102"/>
      <c r="UWW2" s="102"/>
      <c r="UWX2" s="102"/>
      <c r="UWY2" s="102"/>
      <c r="UWZ2" s="102"/>
      <c r="UXA2" s="102"/>
      <c r="UXB2" s="102"/>
      <c r="UXC2" s="102"/>
      <c r="UXD2" s="102"/>
      <c r="UXE2" s="102"/>
      <c r="UXF2" s="102"/>
      <c r="UXG2" s="102"/>
      <c r="UXH2" s="102"/>
      <c r="UXI2" s="102"/>
      <c r="UXJ2" s="102"/>
      <c r="UXK2" s="102"/>
      <c r="UXL2" s="102"/>
      <c r="UXM2" s="102"/>
      <c r="UXN2" s="102"/>
      <c r="UXO2" s="102"/>
      <c r="UXP2" s="102"/>
      <c r="UXQ2" s="102"/>
      <c r="UXR2" s="102"/>
      <c r="UXS2" s="102"/>
      <c r="UXT2" s="102"/>
      <c r="UXU2" s="102"/>
      <c r="UXV2" s="102"/>
      <c r="UXW2" s="102"/>
      <c r="UXX2" s="102"/>
      <c r="UXY2" s="102"/>
      <c r="UXZ2" s="102"/>
      <c r="UYA2" s="102"/>
      <c r="UYB2" s="102"/>
      <c r="UYC2" s="102"/>
      <c r="UYD2" s="102"/>
      <c r="UYE2" s="102"/>
      <c r="UYF2" s="102"/>
      <c r="UYG2" s="102"/>
      <c r="UYH2" s="102"/>
      <c r="UYI2" s="102"/>
      <c r="UYJ2" s="102"/>
      <c r="UYK2" s="102"/>
      <c r="UYL2" s="102"/>
      <c r="UYM2" s="102"/>
      <c r="UYN2" s="102"/>
      <c r="UYO2" s="102"/>
      <c r="UYP2" s="102"/>
      <c r="UYQ2" s="102"/>
      <c r="UYR2" s="102"/>
      <c r="UYS2" s="102"/>
      <c r="UYT2" s="102"/>
      <c r="UYU2" s="102"/>
      <c r="UYV2" s="102"/>
      <c r="UYW2" s="102"/>
      <c r="UYX2" s="102"/>
      <c r="UYY2" s="102"/>
      <c r="UYZ2" s="102"/>
      <c r="UZA2" s="102"/>
      <c r="UZB2" s="102"/>
      <c r="UZC2" s="102"/>
      <c r="UZD2" s="102"/>
      <c r="UZE2" s="102"/>
      <c r="UZF2" s="102"/>
      <c r="UZG2" s="102"/>
      <c r="UZH2" s="102"/>
      <c r="UZI2" s="102"/>
      <c r="UZJ2" s="102"/>
      <c r="UZK2" s="102"/>
      <c r="UZL2" s="102"/>
      <c r="UZM2" s="102"/>
      <c r="UZN2" s="102"/>
      <c r="UZO2" s="102"/>
      <c r="UZP2" s="102"/>
      <c r="UZQ2" s="102"/>
      <c r="UZR2" s="102"/>
      <c r="UZS2" s="102"/>
      <c r="UZT2" s="102"/>
      <c r="UZU2" s="102"/>
      <c r="UZV2" s="102"/>
      <c r="UZW2" s="102"/>
      <c r="UZX2" s="102"/>
      <c r="UZY2" s="102"/>
      <c r="UZZ2" s="102"/>
      <c r="VAA2" s="102"/>
      <c r="VAB2" s="102"/>
      <c r="VAC2" s="102"/>
      <c r="VAD2" s="102"/>
      <c r="VAE2" s="102"/>
      <c r="VAF2" s="102"/>
      <c r="VAG2" s="102"/>
      <c r="VAH2" s="102"/>
      <c r="VAI2" s="102"/>
      <c r="VAJ2" s="102"/>
      <c r="VAK2" s="102"/>
      <c r="VAL2" s="102"/>
      <c r="VAM2" s="102"/>
      <c r="VAN2" s="102"/>
      <c r="VAO2" s="102"/>
      <c r="VAP2" s="102"/>
      <c r="VAQ2" s="102"/>
      <c r="VAR2" s="102"/>
      <c r="VAS2" s="102"/>
      <c r="VAT2" s="102"/>
      <c r="VAU2" s="102"/>
      <c r="VAV2" s="102"/>
      <c r="VAW2" s="102"/>
      <c r="VAX2" s="102"/>
      <c r="VAY2" s="102"/>
      <c r="VAZ2" s="102"/>
      <c r="VBA2" s="102"/>
      <c r="VBB2" s="102"/>
      <c r="VBC2" s="102"/>
      <c r="VBD2" s="102"/>
      <c r="VBE2" s="102"/>
      <c r="VBF2" s="102"/>
      <c r="VBG2" s="102"/>
      <c r="VBH2" s="102"/>
      <c r="VBI2" s="102"/>
      <c r="VBJ2" s="102"/>
      <c r="VBK2" s="102"/>
      <c r="VBL2" s="102"/>
      <c r="VBM2" s="102"/>
      <c r="VBN2" s="102"/>
      <c r="VBO2" s="102"/>
      <c r="VBP2" s="102"/>
      <c r="VBQ2" s="102"/>
      <c r="VBR2" s="102"/>
      <c r="VBS2" s="102"/>
      <c r="VBT2" s="102"/>
      <c r="VBU2" s="102"/>
      <c r="VBV2" s="102"/>
      <c r="VBW2" s="102"/>
      <c r="VBX2" s="102"/>
      <c r="VBY2" s="102"/>
      <c r="VBZ2" s="102"/>
      <c r="VCA2" s="102"/>
      <c r="VCB2" s="102"/>
      <c r="VCC2" s="102"/>
      <c r="VCD2" s="102"/>
      <c r="VCE2" s="102"/>
      <c r="VCF2" s="102"/>
      <c r="VCG2" s="102"/>
      <c r="VCH2" s="102"/>
      <c r="VCI2" s="102"/>
      <c r="VCJ2" s="102"/>
      <c r="VCK2" s="102"/>
      <c r="VCL2" s="102"/>
      <c r="VCM2" s="102"/>
      <c r="VCN2" s="102"/>
      <c r="VCO2" s="102"/>
      <c r="VCP2" s="102"/>
      <c r="VCQ2" s="102"/>
      <c r="VCR2" s="102"/>
      <c r="VCS2" s="102"/>
      <c r="VCT2" s="102"/>
      <c r="VCU2" s="102"/>
      <c r="VCV2" s="102"/>
      <c r="VCW2" s="102"/>
      <c r="VCX2" s="102"/>
      <c r="VCY2" s="102"/>
      <c r="VCZ2" s="102"/>
      <c r="VDA2" s="102"/>
      <c r="VDB2" s="102"/>
      <c r="VDC2" s="102"/>
      <c r="VDD2" s="102"/>
      <c r="VDE2" s="102"/>
      <c r="VDF2" s="102"/>
      <c r="VDG2" s="102"/>
      <c r="VDH2" s="102"/>
      <c r="VDI2" s="102"/>
      <c r="VDJ2" s="102"/>
      <c r="VDK2" s="102"/>
      <c r="VDL2" s="102"/>
      <c r="VDM2" s="102"/>
      <c r="VDN2" s="102"/>
      <c r="VDO2" s="102"/>
      <c r="VDP2" s="102"/>
      <c r="VDQ2" s="102"/>
      <c r="VDR2" s="102"/>
      <c r="VDS2" s="102"/>
      <c r="VDT2" s="102"/>
      <c r="VDU2" s="102"/>
      <c r="VDV2" s="102"/>
      <c r="VDW2" s="102"/>
      <c r="VDX2" s="102"/>
      <c r="VDY2" s="102"/>
      <c r="VDZ2" s="102"/>
      <c r="VEA2" s="102"/>
      <c r="VEB2" s="102"/>
      <c r="VEC2" s="102"/>
      <c r="VED2" s="102"/>
      <c r="VEE2" s="102"/>
      <c r="VEF2" s="102"/>
      <c r="VEG2" s="102"/>
      <c r="VEH2" s="102"/>
      <c r="VEI2" s="102"/>
      <c r="VEJ2" s="102"/>
      <c r="VEK2" s="102"/>
      <c r="VEL2" s="102"/>
      <c r="VEM2" s="102"/>
      <c r="VEN2" s="102"/>
      <c r="VEO2" s="102"/>
      <c r="VEP2" s="102"/>
      <c r="VEQ2" s="102"/>
      <c r="VER2" s="102"/>
      <c r="VES2" s="102"/>
      <c r="VET2" s="102"/>
      <c r="VEU2" s="102"/>
      <c r="VEV2" s="102"/>
      <c r="VEW2" s="102"/>
      <c r="VEX2" s="102"/>
      <c r="VEY2" s="102"/>
      <c r="VEZ2" s="102"/>
      <c r="VFA2" s="102"/>
      <c r="VFB2" s="102"/>
      <c r="VFC2" s="102"/>
      <c r="VFD2" s="102"/>
      <c r="VFE2" s="102"/>
      <c r="VFF2" s="102"/>
      <c r="VFG2" s="102"/>
      <c r="VFH2" s="102"/>
      <c r="VFI2" s="102"/>
      <c r="VFJ2" s="102"/>
      <c r="VFK2" s="102"/>
      <c r="VFL2" s="102"/>
      <c r="VFM2" s="102"/>
      <c r="VFN2" s="102"/>
      <c r="VFO2" s="102"/>
      <c r="VFP2" s="102"/>
      <c r="VFQ2" s="102"/>
      <c r="VFR2" s="102"/>
      <c r="VFS2" s="102"/>
      <c r="VFT2" s="102"/>
      <c r="VFU2" s="102"/>
      <c r="VFV2" s="102"/>
      <c r="VFW2" s="102"/>
      <c r="VFX2" s="102"/>
      <c r="VFY2" s="102"/>
      <c r="VFZ2" s="102"/>
      <c r="VGA2" s="102"/>
      <c r="VGB2" s="102"/>
      <c r="VGC2" s="102"/>
      <c r="VGD2" s="102"/>
      <c r="VGE2" s="102"/>
      <c r="VGF2" s="102"/>
      <c r="VGG2" s="102"/>
      <c r="VGH2" s="102"/>
      <c r="VGI2" s="102"/>
      <c r="VGJ2" s="102"/>
      <c r="VGK2" s="102"/>
      <c r="VGL2" s="102"/>
      <c r="VGM2" s="102"/>
      <c r="VGN2" s="102"/>
      <c r="VGO2" s="102"/>
      <c r="VGP2" s="102"/>
      <c r="VGQ2" s="102"/>
      <c r="VGR2" s="102"/>
      <c r="VGS2" s="102"/>
      <c r="VGT2" s="102"/>
      <c r="VGU2" s="102"/>
      <c r="VGV2" s="102"/>
      <c r="VGW2" s="102"/>
      <c r="VGX2" s="102"/>
      <c r="VGY2" s="102"/>
      <c r="VGZ2" s="102"/>
      <c r="VHA2" s="102"/>
      <c r="VHB2" s="102"/>
      <c r="VHC2" s="102"/>
      <c r="VHD2" s="102"/>
      <c r="VHE2" s="102"/>
      <c r="VHF2" s="102"/>
      <c r="VHG2" s="102"/>
      <c r="VHH2" s="102"/>
      <c r="VHI2" s="102"/>
      <c r="VHJ2" s="102"/>
      <c r="VHK2" s="102"/>
      <c r="VHL2" s="102"/>
      <c r="VHM2" s="102"/>
      <c r="VHN2" s="102"/>
      <c r="VHO2" s="102"/>
      <c r="VHP2" s="102"/>
      <c r="VHQ2" s="102"/>
      <c r="VHR2" s="102"/>
      <c r="VHS2" s="102"/>
      <c r="VHT2" s="102"/>
      <c r="VHU2" s="102"/>
      <c r="VHV2" s="102"/>
      <c r="VHW2" s="102"/>
      <c r="VHX2" s="102"/>
      <c r="VHY2" s="102"/>
      <c r="VHZ2" s="102"/>
      <c r="VIA2" s="102"/>
      <c r="VIB2" s="102"/>
      <c r="VIC2" s="102"/>
      <c r="VID2" s="102"/>
      <c r="VIE2" s="102"/>
      <c r="VIF2" s="102"/>
      <c r="VIG2" s="102"/>
      <c r="VIH2" s="102"/>
      <c r="VII2" s="102"/>
      <c r="VIJ2" s="102"/>
      <c r="VIK2" s="102"/>
      <c r="VIL2" s="102"/>
      <c r="VIM2" s="102"/>
      <c r="VIN2" s="102"/>
      <c r="VIO2" s="102"/>
      <c r="VIP2" s="102"/>
      <c r="VIQ2" s="102"/>
      <c r="VIR2" s="102"/>
      <c r="VIS2" s="102"/>
      <c r="VIT2" s="102"/>
      <c r="VIU2" s="102"/>
      <c r="VIV2" s="102"/>
      <c r="VIW2" s="102"/>
      <c r="VIX2" s="102"/>
      <c r="VIY2" s="102"/>
      <c r="VIZ2" s="102"/>
      <c r="VJA2" s="102"/>
      <c r="VJB2" s="102"/>
      <c r="VJC2" s="102"/>
      <c r="VJD2" s="102"/>
      <c r="VJE2" s="102"/>
      <c r="VJF2" s="102"/>
      <c r="VJG2" s="102"/>
      <c r="VJH2" s="102"/>
      <c r="VJI2" s="102"/>
      <c r="VJJ2" s="102"/>
      <c r="VJK2" s="102"/>
      <c r="VJL2" s="102"/>
      <c r="VJM2" s="102"/>
      <c r="VJN2" s="102"/>
      <c r="VJO2" s="102"/>
      <c r="VJP2" s="102"/>
      <c r="VJQ2" s="102"/>
      <c r="VJR2" s="102"/>
      <c r="VJS2" s="102"/>
      <c r="VJT2" s="102"/>
      <c r="VJU2" s="102"/>
      <c r="VJV2" s="102"/>
      <c r="VJW2" s="102"/>
      <c r="VJX2" s="102"/>
      <c r="VJY2" s="102"/>
      <c r="VJZ2" s="102"/>
      <c r="VKA2" s="102"/>
      <c r="VKB2" s="102"/>
      <c r="VKC2" s="102"/>
      <c r="VKD2" s="102"/>
      <c r="VKE2" s="102"/>
      <c r="VKF2" s="102"/>
      <c r="VKG2" s="102"/>
      <c r="VKH2" s="102"/>
      <c r="VKI2" s="102"/>
      <c r="VKJ2" s="102"/>
      <c r="VKK2" s="102"/>
      <c r="VKL2" s="102"/>
      <c r="VKM2" s="102"/>
      <c r="VKN2" s="102"/>
      <c r="VKO2" s="102"/>
      <c r="VKP2" s="102"/>
      <c r="VKQ2" s="102"/>
      <c r="VKR2" s="102"/>
      <c r="VKS2" s="102"/>
      <c r="VKT2" s="102"/>
      <c r="VKU2" s="102"/>
      <c r="VKV2" s="102"/>
      <c r="VKW2" s="102"/>
      <c r="VKX2" s="102"/>
      <c r="VKY2" s="102"/>
      <c r="VKZ2" s="102"/>
      <c r="VLA2" s="102"/>
      <c r="VLB2" s="102"/>
      <c r="VLC2" s="102"/>
      <c r="VLD2" s="102"/>
      <c r="VLE2" s="102"/>
      <c r="VLF2" s="102"/>
      <c r="VLG2" s="102"/>
      <c r="VLH2" s="102"/>
      <c r="VLI2" s="102"/>
      <c r="VLJ2" s="102"/>
      <c r="VLK2" s="102"/>
      <c r="VLL2" s="102"/>
      <c r="VLM2" s="102"/>
      <c r="VLN2" s="102"/>
      <c r="VLO2" s="102"/>
      <c r="VLP2" s="102"/>
      <c r="VLQ2" s="102"/>
      <c r="VLR2" s="102"/>
      <c r="VLS2" s="102"/>
      <c r="VLT2" s="102"/>
      <c r="VLU2" s="102"/>
      <c r="VLV2" s="102"/>
      <c r="VLW2" s="102"/>
      <c r="VLX2" s="102"/>
      <c r="VLY2" s="102"/>
      <c r="VLZ2" s="102"/>
      <c r="VMA2" s="102"/>
      <c r="VMB2" s="102"/>
      <c r="VMC2" s="102"/>
      <c r="VMD2" s="102"/>
      <c r="VME2" s="102"/>
      <c r="VMF2" s="102"/>
      <c r="VMG2" s="102"/>
      <c r="VMH2" s="102"/>
      <c r="VMI2" s="102"/>
      <c r="VMJ2" s="102"/>
      <c r="VMK2" s="102"/>
      <c r="VML2" s="102"/>
      <c r="VMM2" s="102"/>
      <c r="VMN2" s="102"/>
      <c r="VMO2" s="102"/>
      <c r="VMP2" s="102"/>
      <c r="VMQ2" s="102"/>
      <c r="VMR2" s="102"/>
      <c r="VMS2" s="102"/>
      <c r="VMT2" s="102"/>
      <c r="VMU2" s="102"/>
      <c r="VMV2" s="102"/>
      <c r="VMW2" s="102"/>
      <c r="VMX2" s="102"/>
      <c r="VMY2" s="102"/>
      <c r="VMZ2" s="102"/>
      <c r="VNA2" s="102"/>
      <c r="VNB2" s="102"/>
      <c r="VNC2" s="102"/>
      <c r="VND2" s="102"/>
      <c r="VNE2" s="102"/>
      <c r="VNF2" s="102"/>
      <c r="VNG2" s="102"/>
      <c r="VNH2" s="102"/>
      <c r="VNI2" s="102"/>
      <c r="VNJ2" s="102"/>
      <c r="VNK2" s="102"/>
      <c r="VNL2" s="102"/>
      <c r="VNM2" s="102"/>
      <c r="VNN2" s="102"/>
      <c r="VNO2" s="102"/>
      <c r="VNP2" s="102"/>
      <c r="VNQ2" s="102"/>
      <c r="VNR2" s="102"/>
      <c r="VNS2" s="102"/>
      <c r="VNT2" s="102"/>
      <c r="VNU2" s="102"/>
      <c r="VNV2" s="102"/>
      <c r="VNW2" s="102"/>
      <c r="VNX2" s="102"/>
      <c r="VNY2" s="102"/>
      <c r="VNZ2" s="102"/>
      <c r="VOA2" s="102"/>
      <c r="VOB2" s="102"/>
      <c r="VOC2" s="102"/>
      <c r="VOD2" s="102"/>
      <c r="VOE2" s="102"/>
      <c r="VOF2" s="102"/>
      <c r="VOG2" s="102"/>
      <c r="VOH2" s="102"/>
      <c r="VOI2" s="102"/>
      <c r="VOJ2" s="102"/>
      <c r="VOK2" s="102"/>
      <c r="VOL2" s="102"/>
      <c r="VOM2" s="102"/>
      <c r="VON2" s="102"/>
      <c r="VOO2" s="102"/>
      <c r="VOP2" s="102"/>
      <c r="VOQ2" s="102"/>
      <c r="VOR2" s="102"/>
      <c r="VOS2" s="102"/>
      <c r="VOT2" s="102"/>
      <c r="VOU2" s="102"/>
      <c r="VOV2" s="102"/>
      <c r="VOW2" s="102"/>
      <c r="VOX2" s="102"/>
      <c r="VOY2" s="102"/>
      <c r="VOZ2" s="102"/>
      <c r="VPA2" s="102"/>
      <c r="VPB2" s="102"/>
      <c r="VPC2" s="102"/>
      <c r="VPD2" s="102"/>
      <c r="VPE2" s="102"/>
      <c r="VPF2" s="102"/>
      <c r="VPG2" s="102"/>
      <c r="VPH2" s="102"/>
      <c r="VPI2" s="102"/>
      <c r="VPJ2" s="102"/>
      <c r="VPK2" s="102"/>
      <c r="VPL2" s="102"/>
      <c r="VPM2" s="102"/>
      <c r="VPN2" s="102"/>
      <c r="VPO2" s="102"/>
      <c r="VPP2" s="102"/>
      <c r="VPQ2" s="102"/>
      <c r="VPR2" s="102"/>
      <c r="VPS2" s="102"/>
      <c r="VPT2" s="102"/>
      <c r="VPU2" s="102"/>
      <c r="VPV2" s="102"/>
      <c r="VPW2" s="102"/>
      <c r="VPX2" s="102"/>
      <c r="VPY2" s="102"/>
      <c r="VPZ2" s="102"/>
      <c r="VQA2" s="102"/>
      <c r="VQB2" s="102"/>
      <c r="VQC2" s="102"/>
      <c r="VQD2" s="102"/>
      <c r="VQE2" s="102"/>
      <c r="VQF2" s="102"/>
      <c r="VQG2" s="102"/>
      <c r="VQH2" s="102"/>
      <c r="VQI2" s="102"/>
      <c r="VQJ2" s="102"/>
      <c r="VQK2" s="102"/>
      <c r="VQL2" s="102"/>
      <c r="VQM2" s="102"/>
      <c r="VQN2" s="102"/>
      <c r="VQO2" s="102"/>
      <c r="VQP2" s="102"/>
      <c r="VQQ2" s="102"/>
      <c r="VQR2" s="102"/>
      <c r="VQS2" s="102"/>
      <c r="VQT2" s="102"/>
      <c r="VQU2" s="102"/>
      <c r="VQV2" s="102"/>
      <c r="VQW2" s="102"/>
      <c r="VQX2" s="102"/>
      <c r="VQY2" s="102"/>
      <c r="VQZ2" s="102"/>
      <c r="VRA2" s="102"/>
      <c r="VRB2" s="102"/>
      <c r="VRC2" s="102"/>
      <c r="VRD2" s="102"/>
      <c r="VRE2" s="102"/>
      <c r="VRF2" s="102"/>
      <c r="VRG2" s="102"/>
      <c r="VRH2" s="102"/>
      <c r="VRI2" s="102"/>
      <c r="VRJ2" s="102"/>
      <c r="VRK2" s="102"/>
      <c r="VRL2" s="102"/>
      <c r="VRM2" s="102"/>
      <c r="VRN2" s="102"/>
      <c r="VRO2" s="102"/>
      <c r="VRP2" s="102"/>
      <c r="VRQ2" s="102"/>
      <c r="VRR2" s="102"/>
      <c r="VRS2" s="102"/>
      <c r="VRT2" s="102"/>
      <c r="VRU2" s="102"/>
      <c r="VRV2" s="102"/>
      <c r="VRW2" s="102"/>
      <c r="VRX2" s="102"/>
      <c r="VRY2" s="102"/>
      <c r="VRZ2" s="102"/>
      <c r="VSA2" s="102"/>
      <c r="VSB2" s="102"/>
      <c r="VSC2" s="102"/>
      <c r="VSD2" s="102"/>
      <c r="VSE2" s="102"/>
      <c r="VSF2" s="102"/>
      <c r="VSG2" s="102"/>
      <c r="VSH2" s="102"/>
      <c r="VSI2" s="102"/>
      <c r="VSJ2" s="102"/>
      <c r="VSK2" s="102"/>
      <c r="VSL2" s="102"/>
      <c r="VSM2" s="102"/>
      <c r="VSN2" s="102"/>
      <c r="VSO2" s="102"/>
      <c r="VSP2" s="102"/>
      <c r="VSQ2" s="102"/>
      <c r="VSR2" s="102"/>
      <c r="VSS2" s="102"/>
      <c r="VST2" s="102"/>
      <c r="VSU2" s="102"/>
      <c r="VSV2" s="102"/>
      <c r="VSW2" s="102"/>
      <c r="VSX2" s="102"/>
      <c r="VSY2" s="102"/>
      <c r="VSZ2" s="102"/>
      <c r="VTA2" s="102"/>
      <c r="VTB2" s="102"/>
      <c r="VTC2" s="102"/>
      <c r="VTD2" s="102"/>
      <c r="VTE2" s="102"/>
      <c r="VTF2" s="102"/>
      <c r="VTG2" s="102"/>
      <c r="VTH2" s="102"/>
      <c r="VTI2" s="102"/>
      <c r="VTJ2" s="102"/>
      <c r="VTK2" s="102"/>
      <c r="VTL2" s="102"/>
      <c r="VTM2" s="102"/>
      <c r="VTN2" s="102"/>
      <c r="VTO2" s="102"/>
      <c r="VTP2" s="102"/>
      <c r="VTQ2" s="102"/>
      <c r="VTR2" s="102"/>
      <c r="VTS2" s="102"/>
      <c r="VTT2" s="102"/>
      <c r="VTU2" s="102"/>
      <c r="VTV2" s="102"/>
      <c r="VTW2" s="102"/>
      <c r="VTX2" s="102"/>
      <c r="VTY2" s="102"/>
      <c r="VTZ2" s="102"/>
      <c r="VUA2" s="102"/>
      <c r="VUB2" s="102"/>
      <c r="VUC2" s="102"/>
      <c r="VUD2" s="102"/>
      <c r="VUE2" s="102"/>
      <c r="VUF2" s="102"/>
      <c r="VUG2" s="102"/>
      <c r="VUH2" s="102"/>
      <c r="VUI2" s="102"/>
      <c r="VUJ2" s="102"/>
      <c r="VUK2" s="102"/>
      <c r="VUL2" s="102"/>
      <c r="VUM2" s="102"/>
      <c r="VUN2" s="102"/>
      <c r="VUO2" s="102"/>
      <c r="VUP2" s="102"/>
      <c r="VUQ2" s="102"/>
      <c r="VUR2" s="102"/>
      <c r="VUS2" s="102"/>
      <c r="VUT2" s="102"/>
      <c r="VUU2" s="102"/>
      <c r="VUV2" s="102"/>
      <c r="VUW2" s="102"/>
      <c r="VUX2" s="102"/>
      <c r="VUY2" s="102"/>
      <c r="VUZ2" s="102"/>
      <c r="VVA2" s="102"/>
      <c r="VVB2" s="102"/>
      <c r="VVC2" s="102"/>
      <c r="VVD2" s="102"/>
      <c r="VVE2" s="102"/>
      <c r="VVF2" s="102"/>
      <c r="VVG2" s="102"/>
      <c r="VVH2" s="102"/>
      <c r="VVI2" s="102"/>
      <c r="VVJ2" s="102"/>
      <c r="VVK2" s="102"/>
      <c r="VVL2" s="102"/>
      <c r="VVM2" s="102"/>
      <c r="VVN2" s="102"/>
      <c r="VVO2" s="102"/>
      <c r="VVP2" s="102"/>
      <c r="VVQ2" s="102"/>
      <c r="VVR2" s="102"/>
      <c r="VVS2" s="102"/>
      <c r="VVT2" s="102"/>
      <c r="VVU2" s="102"/>
      <c r="VVV2" s="102"/>
      <c r="VVW2" s="102"/>
      <c r="VVX2" s="102"/>
      <c r="VVY2" s="102"/>
      <c r="VVZ2" s="102"/>
      <c r="VWA2" s="102"/>
      <c r="VWB2" s="102"/>
      <c r="VWC2" s="102"/>
      <c r="VWD2" s="102"/>
      <c r="VWE2" s="102"/>
      <c r="VWF2" s="102"/>
      <c r="VWG2" s="102"/>
      <c r="VWH2" s="102"/>
      <c r="VWI2" s="102"/>
      <c r="VWJ2" s="102"/>
      <c r="VWK2" s="102"/>
      <c r="VWL2" s="102"/>
      <c r="VWM2" s="102"/>
      <c r="VWN2" s="102"/>
      <c r="VWO2" s="102"/>
      <c r="VWP2" s="102"/>
      <c r="VWQ2" s="102"/>
      <c r="VWR2" s="102"/>
      <c r="VWS2" s="102"/>
      <c r="VWT2" s="102"/>
      <c r="VWU2" s="102"/>
      <c r="VWV2" s="102"/>
      <c r="VWW2" s="102"/>
      <c r="VWX2" s="102"/>
      <c r="VWY2" s="102"/>
      <c r="VWZ2" s="102"/>
      <c r="VXA2" s="102"/>
      <c r="VXB2" s="102"/>
      <c r="VXC2" s="102"/>
      <c r="VXD2" s="102"/>
      <c r="VXE2" s="102"/>
      <c r="VXF2" s="102"/>
      <c r="VXG2" s="102"/>
      <c r="VXH2" s="102"/>
      <c r="VXI2" s="102"/>
      <c r="VXJ2" s="102"/>
      <c r="VXK2" s="102"/>
      <c r="VXL2" s="102"/>
      <c r="VXM2" s="102"/>
      <c r="VXN2" s="102"/>
      <c r="VXO2" s="102"/>
      <c r="VXP2" s="102"/>
      <c r="VXQ2" s="102"/>
      <c r="VXR2" s="102"/>
      <c r="VXS2" s="102"/>
      <c r="VXT2" s="102"/>
      <c r="VXU2" s="102"/>
      <c r="VXV2" s="102"/>
      <c r="VXW2" s="102"/>
      <c r="VXX2" s="102"/>
      <c r="VXY2" s="102"/>
      <c r="VXZ2" s="102"/>
      <c r="VYA2" s="102"/>
      <c r="VYB2" s="102"/>
      <c r="VYC2" s="102"/>
      <c r="VYD2" s="102"/>
      <c r="VYE2" s="102"/>
      <c r="VYF2" s="102"/>
      <c r="VYG2" s="102"/>
      <c r="VYH2" s="102"/>
      <c r="VYI2" s="102"/>
      <c r="VYJ2" s="102"/>
      <c r="VYK2" s="102"/>
      <c r="VYL2" s="102"/>
      <c r="VYM2" s="102"/>
      <c r="VYN2" s="102"/>
      <c r="VYO2" s="102"/>
      <c r="VYP2" s="102"/>
      <c r="VYQ2" s="102"/>
      <c r="VYR2" s="102"/>
      <c r="VYS2" s="102"/>
      <c r="VYT2" s="102"/>
      <c r="VYU2" s="102"/>
      <c r="VYV2" s="102"/>
      <c r="VYW2" s="102"/>
      <c r="VYX2" s="102"/>
      <c r="VYY2" s="102"/>
      <c r="VYZ2" s="102"/>
      <c r="VZA2" s="102"/>
      <c r="VZB2" s="102"/>
      <c r="VZC2" s="102"/>
      <c r="VZD2" s="102"/>
      <c r="VZE2" s="102"/>
      <c r="VZF2" s="102"/>
      <c r="VZG2" s="102"/>
      <c r="VZH2" s="102"/>
      <c r="VZI2" s="102"/>
      <c r="VZJ2" s="102"/>
      <c r="VZK2" s="102"/>
      <c r="VZL2" s="102"/>
      <c r="VZM2" s="102"/>
      <c r="VZN2" s="102"/>
      <c r="VZO2" s="102"/>
      <c r="VZP2" s="102"/>
      <c r="VZQ2" s="102"/>
      <c r="VZR2" s="102"/>
      <c r="VZS2" s="102"/>
      <c r="VZT2" s="102"/>
      <c r="VZU2" s="102"/>
      <c r="VZV2" s="102"/>
      <c r="VZW2" s="102"/>
      <c r="VZX2" s="102"/>
      <c r="VZY2" s="102"/>
      <c r="VZZ2" s="102"/>
      <c r="WAA2" s="102"/>
      <c r="WAB2" s="102"/>
      <c r="WAC2" s="102"/>
      <c r="WAD2" s="102"/>
      <c r="WAE2" s="102"/>
      <c r="WAF2" s="102"/>
      <c r="WAG2" s="102"/>
      <c r="WAH2" s="102"/>
      <c r="WAI2" s="102"/>
      <c r="WAJ2" s="102"/>
      <c r="WAK2" s="102"/>
      <c r="WAL2" s="102"/>
      <c r="WAM2" s="102"/>
      <c r="WAN2" s="102"/>
      <c r="WAO2" s="102"/>
      <c r="WAP2" s="102"/>
      <c r="WAQ2" s="102"/>
      <c r="WAR2" s="102"/>
      <c r="WAS2" s="102"/>
      <c r="WAT2" s="102"/>
      <c r="WAU2" s="102"/>
      <c r="WAV2" s="102"/>
      <c r="WAW2" s="102"/>
      <c r="WAX2" s="102"/>
      <c r="WAY2" s="102"/>
      <c r="WAZ2" s="102"/>
      <c r="WBA2" s="102"/>
      <c r="WBB2" s="102"/>
      <c r="WBC2" s="102"/>
      <c r="WBD2" s="102"/>
      <c r="WBE2" s="102"/>
      <c r="WBF2" s="102"/>
      <c r="WBG2" s="102"/>
      <c r="WBH2" s="102"/>
      <c r="WBI2" s="102"/>
      <c r="WBJ2" s="102"/>
      <c r="WBK2" s="102"/>
      <c r="WBL2" s="102"/>
      <c r="WBM2" s="102"/>
      <c r="WBN2" s="102"/>
      <c r="WBO2" s="102"/>
      <c r="WBP2" s="102"/>
      <c r="WBQ2" s="102"/>
      <c r="WBR2" s="102"/>
      <c r="WBS2" s="102"/>
      <c r="WBT2" s="102"/>
      <c r="WBU2" s="102"/>
      <c r="WBV2" s="102"/>
      <c r="WBW2" s="102"/>
      <c r="WBX2" s="102"/>
      <c r="WBY2" s="102"/>
      <c r="WBZ2" s="102"/>
      <c r="WCA2" s="102"/>
      <c r="WCB2" s="102"/>
      <c r="WCC2" s="102"/>
      <c r="WCD2" s="102"/>
      <c r="WCE2" s="102"/>
      <c r="WCF2" s="102"/>
      <c r="WCG2" s="102"/>
      <c r="WCH2" s="102"/>
      <c r="WCI2" s="102"/>
      <c r="WCJ2" s="102"/>
      <c r="WCK2" s="102"/>
      <c r="WCL2" s="102"/>
      <c r="WCM2" s="102"/>
      <c r="WCN2" s="102"/>
      <c r="WCO2" s="102"/>
      <c r="WCP2" s="102"/>
      <c r="WCQ2" s="102"/>
      <c r="WCR2" s="102"/>
      <c r="WCS2" s="102"/>
      <c r="WCT2" s="102"/>
      <c r="WCU2" s="102"/>
      <c r="WCV2" s="102"/>
      <c r="WCW2" s="102"/>
      <c r="WCX2" s="102"/>
      <c r="WCY2" s="102"/>
      <c r="WCZ2" s="102"/>
      <c r="WDA2" s="102"/>
      <c r="WDB2" s="102"/>
      <c r="WDC2" s="102"/>
      <c r="WDD2" s="102"/>
      <c r="WDE2" s="102"/>
      <c r="WDF2" s="102"/>
      <c r="WDG2" s="102"/>
      <c r="WDH2" s="102"/>
      <c r="WDI2" s="102"/>
      <c r="WDJ2" s="102"/>
      <c r="WDK2" s="102"/>
      <c r="WDL2" s="102"/>
      <c r="WDM2" s="102"/>
      <c r="WDN2" s="102"/>
      <c r="WDO2" s="102"/>
      <c r="WDP2" s="102"/>
      <c r="WDQ2" s="102"/>
      <c r="WDR2" s="102"/>
      <c r="WDS2" s="102"/>
      <c r="WDT2" s="102"/>
      <c r="WDU2" s="102"/>
      <c r="WDV2" s="102"/>
      <c r="WDW2" s="102"/>
      <c r="WDX2" s="102"/>
      <c r="WDY2" s="102"/>
      <c r="WDZ2" s="102"/>
      <c r="WEA2" s="102"/>
      <c r="WEB2" s="102"/>
      <c r="WEC2" s="102"/>
      <c r="WED2" s="102"/>
      <c r="WEE2" s="102"/>
      <c r="WEF2" s="102"/>
      <c r="WEG2" s="102"/>
      <c r="WEH2" s="102"/>
      <c r="WEI2" s="102"/>
      <c r="WEJ2" s="102"/>
      <c r="WEK2" s="102"/>
      <c r="WEL2" s="102"/>
      <c r="WEM2" s="102"/>
      <c r="WEN2" s="102"/>
      <c r="WEO2" s="102"/>
      <c r="WEP2" s="102"/>
      <c r="WEQ2" s="102"/>
      <c r="WER2" s="102"/>
      <c r="WES2" s="102"/>
      <c r="WET2" s="102"/>
      <c r="WEU2" s="102"/>
      <c r="WEV2" s="102"/>
      <c r="WEW2" s="102"/>
      <c r="WEX2" s="102"/>
      <c r="WEY2" s="102"/>
      <c r="WEZ2" s="102"/>
      <c r="WFA2" s="102"/>
      <c r="WFB2" s="102"/>
      <c r="WFC2" s="102"/>
      <c r="WFD2" s="102"/>
      <c r="WFE2" s="102"/>
      <c r="WFF2" s="102"/>
      <c r="WFG2" s="102"/>
      <c r="WFH2" s="102"/>
      <c r="WFI2" s="102"/>
      <c r="WFJ2" s="102"/>
      <c r="WFK2" s="102"/>
      <c r="WFL2" s="102"/>
      <c r="WFM2" s="102"/>
      <c r="WFN2" s="102"/>
      <c r="WFO2" s="102"/>
      <c r="WFP2" s="102"/>
      <c r="WFQ2" s="102"/>
      <c r="WFR2" s="102"/>
      <c r="WFS2" s="102"/>
      <c r="WFT2" s="102"/>
      <c r="WFU2" s="102"/>
      <c r="WFV2" s="102"/>
      <c r="WFW2" s="102"/>
      <c r="WFX2" s="102"/>
      <c r="WFY2" s="102"/>
      <c r="WFZ2" s="102"/>
      <c r="WGA2" s="102"/>
      <c r="WGB2" s="102"/>
      <c r="WGC2" s="102"/>
      <c r="WGD2" s="102"/>
      <c r="WGE2" s="102"/>
      <c r="WGF2" s="102"/>
      <c r="WGG2" s="102"/>
      <c r="WGH2" s="102"/>
      <c r="WGI2" s="102"/>
      <c r="WGJ2" s="102"/>
      <c r="WGK2" s="102"/>
      <c r="WGL2" s="102"/>
      <c r="WGM2" s="102"/>
      <c r="WGN2" s="102"/>
      <c r="WGO2" s="102"/>
      <c r="WGP2" s="102"/>
      <c r="WGQ2" s="102"/>
      <c r="WGR2" s="102"/>
      <c r="WGS2" s="102"/>
      <c r="WGT2" s="102"/>
      <c r="WGU2" s="102"/>
      <c r="WGV2" s="102"/>
      <c r="WGW2" s="102"/>
      <c r="WGX2" s="102"/>
      <c r="WGY2" s="102"/>
      <c r="WGZ2" s="102"/>
      <c r="WHA2" s="102"/>
      <c r="WHB2" s="102"/>
      <c r="WHC2" s="102"/>
      <c r="WHD2" s="102"/>
      <c r="WHE2" s="102"/>
      <c r="WHF2" s="102"/>
      <c r="WHG2" s="102"/>
      <c r="WHH2" s="102"/>
      <c r="WHI2" s="102"/>
      <c r="WHJ2" s="102"/>
      <c r="WHK2" s="102"/>
      <c r="WHL2" s="102"/>
      <c r="WHM2" s="102"/>
      <c r="WHN2" s="102"/>
      <c r="WHO2" s="102"/>
      <c r="WHP2" s="102"/>
      <c r="WHQ2" s="102"/>
      <c r="WHR2" s="102"/>
      <c r="WHS2" s="102"/>
      <c r="WHT2" s="102"/>
      <c r="WHU2" s="102"/>
      <c r="WHV2" s="102"/>
      <c r="WHW2" s="102"/>
      <c r="WHX2" s="102"/>
      <c r="WHY2" s="102"/>
      <c r="WHZ2" s="102"/>
      <c r="WIA2" s="102"/>
      <c r="WIB2" s="102"/>
      <c r="WIC2" s="102"/>
      <c r="WID2" s="102"/>
      <c r="WIE2" s="102"/>
      <c r="WIF2" s="102"/>
      <c r="WIG2" s="102"/>
      <c r="WIH2" s="102"/>
      <c r="WII2" s="102"/>
      <c r="WIJ2" s="102"/>
      <c r="WIK2" s="102"/>
      <c r="WIL2" s="102"/>
      <c r="WIM2" s="102"/>
      <c r="WIN2" s="102"/>
      <c r="WIO2" s="102"/>
      <c r="WIP2" s="102"/>
      <c r="WIQ2" s="102"/>
      <c r="WIR2" s="102"/>
      <c r="WIS2" s="102"/>
      <c r="WIT2" s="102"/>
      <c r="WIU2" s="102"/>
      <c r="WIV2" s="102"/>
      <c r="WIW2" s="102"/>
      <c r="WIX2" s="102"/>
      <c r="WIY2" s="102"/>
      <c r="WIZ2" s="102"/>
      <c r="WJA2" s="102"/>
      <c r="WJB2" s="102"/>
      <c r="WJC2" s="102"/>
      <c r="WJD2" s="102"/>
      <c r="WJE2" s="102"/>
      <c r="WJF2" s="102"/>
      <c r="WJG2" s="102"/>
      <c r="WJH2" s="102"/>
      <c r="WJI2" s="102"/>
      <c r="WJJ2" s="102"/>
      <c r="WJK2" s="102"/>
      <c r="WJL2" s="102"/>
      <c r="WJM2" s="102"/>
      <c r="WJN2" s="102"/>
      <c r="WJO2" s="102"/>
      <c r="WJP2" s="102"/>
      <c r="WJQ2" s="102"/>
      <c r="WJR2" s="102"/>
      <c r="WJS2" s="102"/>
      <c r="WJT2" s="102"/>
      <c r="WJU2" s="102"/>
      <c r="WJV2" s="102"/>
      <c r="WJW2" s="102"/>
      <c r="WJX2" s="102"/>
      <c r="WJY2" s="102"/>
      <c r="WJZ2" s="102"/>
      <c r="WKA2" s="102"/>
      <c r="WKB2" s="102"/>
      <c r="WKC2" s="102"/>
      <c r="WKD2" s="102"/>
      <c r="WKE2" s="102"/>
      <c r="WKF2" s="102"/>
      <c r="WKG2" s="102"/>
      <c r="WKH2" s="102"/>
      <c r="WKI2" s="102"/>
      <c r="WKJ2" s="102"/>
      <c r="WKK2" s="102"/>
      <c r="WKL2" s="102"/>
      <c r="WKM2" s="102"/>
      <c r="WKN2" s="102"/>
      <c r="WKO2" s="102"/>
      <c r="WKP2" s="102"/>
      <c r="WKQ2" s="102"/>
      <c r="WKR2" s="102"/>
      <c r="WKS2" s="102"/>
      <c r="WKT2" s="102"/>
      <c r="WKU2" s="102"/>
      <c r="WKV2" s="102"/>
      <c r="WKW2" s="102"/>
      <c r="WKX2" s="102"/>
      <c r="WKY2" s="102"/>
      <c r="WKZ2" s="102"/>
      <c r="WLA2" s="102"/>
      <c r="WLB2" s="102"/>
      <c r="WLC2" s="102"/>
      <c r="WLD2" s="102"/>
      <c r="WLE2" s="102"/>
      <c r="WLF2" s="102"/>
      <c r="WLG2" s="102"/>
      <c r="WLH2" s="102"/>
      <c r="WLI2" s="102"/>
      <c r="WLJ2" s="102"/>
      <c r="WLK2" s="102"/>
      <c r="WLL2" s="102"/>
      <c r="WLM2" s="102"/>
      <c r="WLN2" s="102"/>
      <c r="WLO2" s="102"/>
      <c r="WLP2" s="102"/>
      <c r="WLQ2" s="102"/>
      <c r="WLR2" s="102"/>
      <c r="WLS2" s="102"/>
      <c r="WLT2" s="102"/>
      <c r="WLU2" s="102"/>
      <c r="WLV2" s="102"/>
      <c r="WLW2" s="102"/>
      <c r="WLX2" s="102"/>
      <c r="WLY2" s="102"/>
      <c r="WLZ2" s="102"/>
      <c r="WMA2" s="102"/>
      <c r="WMB2" s="102"/>
      <c r="WMC2" s="102"/>
      <c r="WMD2" s="102"/>
      <c r="WME2" s="102"/>
      <c r="WMF2" s="102"/>
      <c r="WMG2" s="102"/>
      <c r="WMH2" s="102"/>
      <c r="WMI2" s="102"/>
      <c r="WMJ2" s="102"/>
      <c r="WMK2" s="102"/>
      <c r="WML2" s="102"/>
      <c r="WMM2" s="102"/>
      <c r="WMN2" s="102"/>
      <c r="WMO2" s="102"/>
      <c r="WMP2" s="102"/>
      <c r="WMQ2" s="102"/>
      <c r="WMR2" s="102"/>
      <c r="WMS2" s="102"/>
      <c r="WMT2" s="102"/>
      <c r="WMU2" s="102"/>
      <c r="WMV2" s="102"/>
      <c r="WMW2" s="102"/>
      <c r="WMX2" s="102"/>
      <c r="WMY2" s="102"/>
      <c r="WMZ2" s="102"/>
      <c r="WNA2" s="102"/>
      <c r="WNB2" s="102"/>
      <c r="WNC2" s="102"/>
      <c r="WND2" s="102"/>
      <c r="WNE2" s="102"/>
      <c r="WNF2" s="102"/>
      <c r="WNG2" s="102"/>
      <c r="WNH2" s="102"/>
      <c r="WNI2" s="102"/>
      <c r="WNJ2" s="102"/>
      <c r="WNK2" s="102"/>
      <c r="WNL2" s="102"/>
      <c r="WNM2" s="102"/>
      <c r="WNN2" s="102"/>
      <c r="WNO2" s="102"/>
      <c r="WNP2" s="102"/>
      <c r="WNQ2" s="102"/>
      <c r="WNR2" s="102"/>
      <c r="WNS2" s="102"/>
      <c r="WNT2" s="102"/>
      <c r="WNU2" s="102"/>
      <c r="WNV2" s="102"/>
      <c r="WNW2" s="102"/>
      <c r="WNX2" s="102"/>
      <c r="WNY2" s="102"/>
      <c r="WNZ2" s="102"/>
      <c r="WOA2" s="102"/>
      <c r="WOB2" s="102"/>
      <c r="WOC2" s="102"/>
      <c r="WOD2" s="102"/>
      <c r="WOE2" s="102"/>
      <c r="WOF2" s="102"/>
      <c r="WOG2" s="102"/>
      <c r="WOH2" s="102"/>
      <c r="WOI2" s="102"/>
      <c r="WOJ2" s="102"/>
      <c r="WOK2" s="102"/>
      <c r="WOL2" s="102"/>
      <c r="WOM2" s="102"/>
      <c r="WON2" s="102"/>
      <c r="WOO2" s="102"/>
      <c r="WOP2" s="102"/>
      <c r="WOQ2" s="102"/>
      <c r="WOR2" s="102"/>
      <c r="WOS2" s="102"/>
      <c r="WOT2" s="102"/>
      <c r="WOU2" s="102"/>
      <c r="WOV2" s="102"/>
      <c r="WOW2" s="102"/>
      <c r="WOX2" s="102"/>
      <c r="WOY2" s="102"/>
      <c r="WOZ2" s="102"/>
      <c r="WPA2" s="102"/>
      <c r="WPB2" s="102"/>
      <c r="WPC2" s="102"/>
      <c r="WPD2" s="102"/>
      <c r="WPE2" s="102"/>
      <c r="WPF2" s="102"/>
      <c r="WPG2" s="102"/>
      <c r="WPH2" s="102"/>
      <c r="WPI2" s="102"/>
      <c r="WPJ2" s="102"/>
      <c r="WPK2" s="102"/>
      <c r="WPL2" s="102"/>
      <c r="WPM2" s="102"/>
      <c r="WPN2" s="102"/>
      <c r="WPO2" s="102"/>
      <c r="WPP2" s="102"/>
      <c r="WPQ2" s="102"/>
      <c r="WPR2" s="102"/>
      <c r="WPS2" s="102"/>
      <c r="WPT2" s="102"/>
      <c r="WPU2" s="102"/>
      <c r="WPV2" s="102"/>
      <c r="WPW2" s="102"/>
      <c r="WPX2" s="102"/>
      <c r="WPY2" s="102"/>
      <c r="WPZ2" s="102"/>
      <c r="WQA2" s="102"/>
      <c r="WQB2" s="102"/>
      <c r="WQC2" s="102"/>
      <c r="WQD2" s="102"/>
      <c r="WQE2" s="102"/>
      <c r="WQF2" s="102"/>
      <c r="WQG2" s="102"/>
      <c r="WQH2" s="102"/>
      <c r="WQI2" s="102"/>
      <c r="WQJ2" s="102"/>
      <c r="WQK2" s="102"/>
      <c r="WQL2" s="102"/>
      <c r="WQM2" s="102"/>
      <c r="WQN2" s="102"/>
      <c r="WQO2" s="102"/>
      <c r="WQP2" s="102"/>
      <c r="WQQ2" s="102"/>
      <c r="WQR2" s="102"/>
      <c r="WQS2" s="102"/>
      <c r="WQT2" s="102"/>
      <c r="WQU2" s="102"/>
      <c r="WQV2" s="102"/>
      <c r="WQW2" s="102"/>
      <c r="WQX2" s="102"/>
      <c r="WQY2" s="102"/>
      <c r="WQZ2" s="102"/>
      <c r="WRA2" s="102"/>
      <c r="WRB2" s="102"/>
      <c r="WRC2" s="102"/>
      <c r="WRD2" s="102"/>
      <c r="WRE2" s="102"/>
      <c r="WRF2" s="102"/>
      <c r="WRG2" s="102"/>
      <c r="WRH2" s="102"/>
      <c r="WRI2" s="102"/>
      <c r="WRJ2" s="102"/>
      <c r="WRK2" s="102"/>
      <c r="WRL2" s="102"/>
      <c r="WRM2" s="102"/>
      <c r="WRN2" s="102"/>
      <c r="WRO2" s="102"/>
      <c r="WRP2" s="102"/>
      <c r="WRQ2" s="102"/>
      <c r="WRR2" s="102"/>
      <c r="WRS2" s="102"/>
      <c r="WRT2" s="102"/>
      <c r="WRU2" s="102"/>
      <c r="WRV2" s="102"/>
      <c r="WRW2" s="102"/>
      <c r="WRX2" s="102"/>
      <c r="WRY2" s="102"/>
      <c r="WRZ2" s="102"/>
      <c r="WSA2" s="102"/>
      <c r="WSB2" s="102"/>
      <c r="WSC2" s="102"/>
      <c r="WSD2" s="102"/>
      <c r="WSE2" s="102"/>
      <c r="WSF2" s="102"/>
      <c r="WSG2" s="102"/>
      <c r="WSH2" s="102"/>
      <c r="WSI2" s="102"/>
      <c r="WSJ2" s="102"/>
      <c r="WSK2" s="102"/>
      <c r="WSL2" s="102"/>
      <c r="WSM2" s="102"/>
      <c r="WSN2" s="102"/>
      <c r="WSO2" s="102"/>
      <c r="WSP2" s="102"/>
      <c r="WSQ2" s="102"/>
      <c r="WSR2" s="102"/>
      <c r="WSS2" s="102"/>
      <c r="WST2" s="102"/>
      <c r="WSU2" s="102"/>
      <c r="WSV2" s="102"/>
      <c r="WSW2" s="102"/>
      <c r="WSX2" s="102"/>
      <c r="WSY2" s="102"/>
      <c r="WSZ2" s="102"/>
      <c r="WTA2" s="102"/>
      <c r="WTB2" s="102"/>
      <c r="WTC2" s="102"/>
      <c r="WTD2" s="102"/>
      <c r="WTE2" s="102"/>
      <c r="WTF2" s="102"/>
      <c r="WTG2" s="102"/>
      <c r="WTH2" s="102"/>
      <c r="WTI2" s="102"/>
      <c r="WTJ2" s="102"/>
      <c r="WTK2" s="102"/>
      <c r="WTL2" s="102"/>
      <c r="WTM2" s="102"/>
      <c r="WTN2" s="102"/>
      <c r="WTO2" s="102"/>
      <c r="WTP2" s="102"/>
      <c r="WTQ2" s="102"/>
      <c r="WTR2" s="102"/>
      <c r="WTS2" s="102"/>
      <c r="WTT2" s="102"/>
      <c r="WTU2" s="102"/>
      <c r="WTV2" s="102"/>
      <c r="WTW2" s="102"/>
      <c r="WTX2" s="102"/>
      <c r="WTY2" s="102"/>
      <c r="WTZ2" s="102"/>
      <c r="WUA2" s="102"/>
      <c r="WUB2" s="102"/>
      <c r="WUC2" s="102"/>
      <c r="WUD2" s="102"/>
      <c r="WUE2" s="102"/>
      <c r="WUF2" s="102"/>
      <c r="WUG2" s="102"/>
      <c r="WUH2" s="102"/>
      <c r="WUI2" s="102"/>
      <c r="WUJ2" s="102"/>
      <c r="WUK2" s="102"/>
      <c r="WUL2" s="102"/>
      <c r="WUM2" s="102"/>
      <c r="WUN2" s="102"/>
      <c r="WUO2" s="102"/>
      <c r="WUP2" s="102"/>
      <c r="WUQ2" s="102"/>
      <c r="WUR2" s="102"/>
      <c r="WUS2" s="102"/>
      <c r="WUT2" s="102"/>
      <c r="WUU2" s="102"/>
      <c r="WUV2" s="102"/>
      <c r="WUW2" s="102"/>
      <c r="WUX2" s="102"/>
      <c r="WUY2" s="102"/>
      <c r="WUZ2" s="102"/>
      <c r="WVA2" s="102"/>
      <c r="WVB2" s="102"/>
      <c r="WVC2" s="102"/>
      <c r="WVD2" s="102"/>
      <c r="WVE2" s="102"/>
      <c r="WVF2" s="102"/>
      <c r="WVG2" s="102"/>
      <c r="WVH2" s="102"/>
      <c r="WVI2" s="102"/>
      <c r="WVJ2" s="102"/>
      <c r="WVK2" s="102"/>
      <c r="WVL2" s="102"/>
      <c r="WVM2" s="102"/>
      <c r="WVN2" s="102"/>
      <c r="WVO2" s="102"/>
      <c r="WVP2" s="102"/>
      <c r="WVQ2" s="102"/>
      <c r="WVR2" s="102"/>
      <c r="WVS2" s="102"/>
      <c r="WVT2" s="102"/>
      <c r="WVU2" s="102"/>
      <c r="WVV2" s="102"/>
      <c r="WVW2" s="102"/>
      <c r="WVX2" s="102"/>
      <c r="WVY2" s="102"/>
      <c r="WVZ2" s="102"/>
      <c r="WWA2" s="102"/>
      <c r="WWB2" s="102"/>
      <c r="WWC2" s="102"/>
      <c r="WWD2" s="102"/>
      <c r="WWE2" s="102"/>
      <c r="WWF2" s="102"/>
      <c r="WWG2" s="102"/>
      <c r="WWH2" s="102"/>
      <c r="WWI2" s="102"/>
      <c r="WWJ2" s="102"/>
      <c r="WWK2" s="102"/>
      <c r="WWL2" s="102"/>
      <c r="WWM2" s="102"/>
      <c r="WWN2" s="102"/>
      <c r="WWO2" s="102"/>
      <c r="WWP2" s="102"/>
      <c r="WWQ2" s="102"/>
      <c r="WWR2" s="102"/>
      <c r="WWS2" s="102"/>
      <c r="WWT2" s="102"/>
      <c r="WWU2" s="102"/>
      <c r="WWV2" s="102"/>
      <c r="WWW2" s="102"/>
      <c r="WWX2" s="102"/>
      <c r="WWY2" s="102"/>
      <c r="WWZ2" s="102"/>
      <c r="WXA2" s="102"/>
      <c r="WXB2" s="102"/>
      <c r="WXC2" s="102"/>
      <c r="WXD2" s="102"/>
      <c r="WXE2" s="102"/>
      <c r="WXF2" s="102"/>
      <c r="WXG2" s="102"/>
      <c r="WXH2" s="102"/>
      <c r="WXI2" s="102"/>
      <c r="WXJ2" s="102"/>
      <c r="WXK2" s="102"/>
      <c r="WXL2" s="102"/>
      <c r="WXM2" s="102"/>
      <c r="WXN2" s="102"/>
      <c r="WXO2" s="102"/>
      <c r="WXP2" s="102"/>
      <c r="WXQ2" s="102"/>
      <c r="WXR2" s="102"/>
      <c r="WXS2" s="102"/>
      <c r="WXT2" s="102"/>
      <c r="WXU2" s="102"/>
      <c r="WXV2" s="102"/>
      <c r="WXW2" s="102"/>
      <c r="WXX2" s="102"/>
      <c r="WXY2" s="102"/>
      <c r="WXZ2" s="102"/>
      <c r="WYA2" s="102"/>
      <c r="WYB2" s="102"/>
      <c r="WYC2" s="102"/>
      <c r="WYD2" s="102"/>
      <c r="WYE2" s="102"/>
      <c r="WYF2" s="102"/>
      <c r="WYG2" s="102"/>
      <c r="WYH2" s="102"/>
      <c r="WYI2" s="102"/>
      <c r="WYJ2" s="102"/>
      <c r="WYK2" s="102"/>
      <c r="WYL2" s="102"/>
      <c r="WYM2" s="102"/>
      <c r="WYN2" s="102"/>
      <c r="WYO2" s="102"/>
      <c r="WYP2" s="102"/>
      <c r="WYQ2" s="102"/>
      <c r="WYR2" s="102"/>
      <c r="WYS2" s="102"/>
      <c r="WYT2" s="102"/>
      <c r="WYU2" s="102"/>
      <c r="WYV2" s="102"/>
      <c r="WYW2" s="102"/>
      <c r="WYX2" s="102"/>
      <c r="WYY2" s="102"/>
      <c r="WYZ2" s="102"/>
      <c r="WZA2" s="102"/>
      <c r="WZB2" s="102"/>
      <c r="WZC2" s="102"/>
      <c r="WZD2" s="102"/>
      <c r="WZE2" s="102"/>
      <c r="WZF2" s="102"/>
      <c r="WZG2" s="102"/>
      <c r="WZH2" s="102"/>
      <c r="WZI2" s="102"/>
      <c r="WZJ2" s="102"/>
      <c r="WZK2" s="102"/>
      <c r="WZL2" s="102"/>
      <c r="WZM2" s="102"/>
      <c r="WZN2" s="102"/>
      <c r="WZO2" s="102"/>
      <c r="WZP2" s="102"/>
      <c r="WZQ2" s="102"/>
      <c r="WZR2" s="102"/>
      <c r="WZS2" s="102"/>
      <c r="WZT2" s="102"/>
      <c r="WZU2" s="102"/>
      <c r="WZV2" s="102"/>
      <c r="WZW2" s="102"/>
      <c r="WZX2" s="102"/>
      <c r="WZY2" s="102"/>
      <c r="WZZ2" s="102"/>
      <c r="XAA2" s="102"/>
      <c r="XAB2" s="102"/>
      <c r="XAC2" s="102"/>
      <c r="XAD2" s="102"/>
      <c r="XAE2" s="102"/>
      <c r="XAF2" s="102"/>
      <c r="XAG2" s="102"/>
      <c r="XAH2" s="102"/>
      <c r="XAI2" s="102"/>
      <c r="XAJ2" s="102"/>
      <c r="XAK2" s="102"/>
      <c r="XAL2" s="102"/>
      <c r="XAM2" s="102"/>
      <c r="XAN2" s="102"/>
      <c r="XAO2" s="102"/>
      <c r="XAP2" s="102"/>
      <c r="XAQ2" s="102"/>
      <c r="XAR2" s="102"/>
      <c r="XAS2" s="102"/>
      <c r="XAT2" s="102"/>
      <c r="XAU2" s="102"/>
      <c r="XAV2" s="102"/>
      <c r="XAW2" s="102"/>
      <c r="XAX2" s="102"/>
      <c r="XAY2" s="102"/>
      <c r="XAZ2" s="102"/>
      <c r="XBA2" s="102"/>
      <c r="XBB2" s="102"/>
      <c r="XBC2" s="102"/>
      <c r="XBD2" s="102"/>
      <c r="XBE2" s="102"/>
      <c r="XBF2" s="102"/>
      <c r="XBG2" s="102"/>
      <c r="XBH2" s="102"/>
      <c r="XBI2" s="102"/>
      <c r="XBJ2" s="102"/>
      <c r="XBK2" s="102"/>
      <c r="XBL2" s="102"/>
      <c r="XBM2" s="102"/>
      <c r="XBN2" s="102"/>
      <c r="XBO2" s="102"/>
      <c r="XBP2" s="102"/>
      <c r="XBQ2" s="102"/>
      <c r="XBR2" s="102"/>
      <c r="XBS2" s="102"/>
      <c r="XBT2" s="102"/>
      <c r="XBU2" s="102"/>
      <c r="XBV2" s="102"/>
      <c r="XBW2" s="102"/>
      <c r="XBX2" s="102"/>
      <c r="XBY2" s="102"/>
      <c r="XBZ2" s="102"/>
      <c r="XCA2" s="102"/>
      <c r="XCB2" s="102"/>
      <c r="XCC2" s="102"/>
      <c r="XCD2" s="102"/>
      <c r="XCE2" s="102"/>
      <c r="XCF2" s="102"/>
      <c r="XCG2" s="102"/>
      <c r="XCH2" s="102"/>
      <c r="XCI2" s="102"/>
      <c r="XCJ2" s="102"/>
      <c r="XCK2" s="102"/>
      <c r="XCL2" s="102"/>
      <c r="XCM2" s="102"/>
      <c r="XCN2" s="102"/>
      <c r="XCO2" s="102"/>
      <c r="XCP2" s="102"/>
      <c r="XCQ2" s="102"/>
      <c r="XCR2" s="102"/>
      <c r="XCS2" s="102"/>
      <c r="XCT2" s="102"/>
      <c r="XCU2" s="102"/>
      <c r="XCV2" s="102"/>
      <c r="XCW2" s="102"/>
      <c r="XCX2" s="102"/>
      <c r="XCY2" s="102"/>
      <c r="XCZ2" s="102"/>
      <c r="XDA2" s="102"/>
      <c r="XDB2" s="102"/>
      <c r="XDC2" s="102"/>
      <c r="XDD2" s="102"/>
      <c r="XDE2" s="102"/>
      <c r="XDF2" s="102"/>
      <c r="XDG2" s="102"/>
      <c r="XDH2" s="102"/>
      <c r="XDI2" s="102"/>
      <c r="XDJ2" s="102"/>
      <c r="XDK2" s="102"/>
      <c r="XDL2" s="102"/>
      <c r="XDM2" s="102"/>
      <c r="XDN2" s="102"/>
      <c r="XDO2" s="102"/>
      <c r="XDP2" s="102"/>
      <c r="XDQ2" s="102"/>
      <c r="XDR2" s="102"/>
      <c r="XDS2" s="102"/>
      <c r="XDT2" s="102"/>
      <c r="XDU2" s="102"/>
      <c r="XDV2" s="102"/>
      <c r="XDW2" s="102"/>
      <c r="XDX2" s="102"/>
      <c r="XDY2" s="102"/>
      <c r="XDZ2" s="102"/>
      <c r="XEA2" s="102"/>
      <c r="XEB2" s="102"/>
      <c r="XEC2" s="102"/>
      <c r="XED2" s="102"/>
      <c r="XEE2" s="102"/>
      <c r="XEF2" s="102"/>
      <c r="XEG2" s="102"/>
      <c r="XEH2" s="102"/>
      <c r="XEI2" s="102"/>
      <c r="XEJ2" s="102"/>
      <c r="XEK2" s="102"/>
      <c r="XEL2" s="102"/>
      <c r="XEM2" s="102"/>
      <c r="XEN2" s="102"/>
      <c r="XEO2" s="102"/>
      <c r="XEP2" s="102"/>
      <c r="XEQ2" s="102"/>
      <c r="XER2" s="102"/>
      <c r="XES2" s="102"/>
      <c r="XET2" s="102"/>
      <c r="XEU2" s="102"/>
      <c r="XEV2" s="102"/>
      <c r="XEW2" s="102"/>
      <c r="XEX2" s="102"/>
      <c r="XEY2" s="102"/>
      <c r="XEZ2" s="102"/>
      <c r="XFA2" s="102"/>
      <c r="XFB2" s="102"/>
      <c r="XFC2" s="102"/>
      <c r="XFD2" s="102"/>
    </row>
    <row r="3" spans="1:16384">
      <c r="C3" s="215" t="s">
        <v>1206</v>
      </c>
      <c r="D3" s="215"/>
      <c r="E3" s="215"/>
      <c r="F3" s="215"/>
      <c r="G3" s="215"/>
      <c r="H3" s="215"/>
      <c r="I3" s="215"/>
      <c r="J3" s="215" t="s">
        <v>1207</v>
      </c>
      <c r="K3" s="215"/>
      <c r="L3" s="215"/>
      <c r="M3" s="215"/>
      <c r="N3" s="215"/>
      <c r="O3" s="215"/>
      <c r="P3" s="215"/>
      <c r="Q3" s="215"/>
      <c r="R3" s="215" t="s">
        <v>1208</v>
      </c>
      <c r="S3" s="215"/>
      <c r="T3" s="215"/>
      <c r="U3" s="215"/>
      <c r="V3" s="215"/>
      <c r="W3" s="215"/>
      <c r="X3" s="215"/>
      <c r="Y3" s="215" t="s">
        <v>1209</v>
      </c>
      <c r="Z3" s="215"/>
      <c r="AA3" s="215"/>
      <c r="AB3" s="215"/>
      <c r="AC3" s="215"/>
      <c r="AD3" s="215"/>
      <c r="AE3" s="215"/>
      <c r="AF3" s="215" t="s">
        <v>1210</v>
      </c>
      <c r="AG3" s="215"/>
      <c r="AH3" s="215"/>
      <c r="AI3" s="215"/>
      <c r="AJ3" s="215"/>
      <c r="AK3" s="215"/>
      <c r="AL3" s="215"/>
      <c r="AM3" s="215"/>
      <c r="AN3" s="215" t="s">
        <v>1211</v>
      </c>
      <c r="AO3" s="215"/>
      <c r="AP3" s="215"/>
      <c r="AQ3" s="215"/>
      <c r="AR3" s="215"/>
      <c r="AS3" s="215"/>
      <c r="AT3" s="215"/>
      <c r="AU3" s="216" t="s">
        <v>1212</v>
      </c>
      <c r="AV3" s="217"/>
      <c r="AW3" s="217"/>
      <c r="AX3" s="217"/>
      <c r="AY3" s="218"/>
      <c r="AZ3" s="216" t="s">
        <v>1213</v>
      </c>
      <c r="BA3" s="218"/>
      <c r="BB3" s="216" t="s">
        <v>1214</v>
      </c>
      <c r="BC3" s="218"/>
      <c r="BD3" s="216" t="s">
        <v>1215</v>
      </c>
      <c r="BE3" s="218"/>
      <c r="BF3" s="216" t="s">
        <v>1128</v>
      </c>
      <c r="BG3" s="217"/>
      <c r="BH3" s="218"/>
      <c r="BI3" s="216" t="s">
        <v>1122</v>
      </c>
      <c r="BJ3" s="217"/>
      <c r="BK3" s="218"/>
      <c r="BL3" s="216" t="s">
        <v>1126</v>
      </c>
      <c r="BM3" s="217"/>
      <c r="BN3" s="218"/>
      <c r="BO3" s="216" t="s">
        <v>1127</v>
      </c>
      <c r="BP3" s="217"/>
      <c r="BQ3" s="218"/>
    </row>
    <row r="4" spans="1:16384">
      <c r="A4" s="103" t="s">
        <v>1216</v>
      </c>
      <c r="B4" s="103" t="s">
        <v>1217</v>
      </c>
      <c r="C4" s="199" t="s">
        <v>1218</v>
      </c>
      <c r="D4" s="199" t="s">
        <v>1219</v>
      </c>
      <c r="E4" s="199" t="s">
        <v>1220</v>
      </c>
      <c r="F4" s="199" t="s">
        <v>1221</v>
      </c>
      <c r="G4" s="199" t="s">
        <v>1222</v>
      </c>
      <c r="H4" s="199" t="s">
        <v>1223</v>
      </c>
      <c r="I4" s="199" t="s">
        <v>1224</v>
      </c>
      <c r="J4" s="199" t="s">
        <v>1225</v>
      </c>
      <c r="K4" s="199" t="s">
        <v>1226</v>
      </c>
      <c r="L4" s="199" t="s">
        <v>1227</v>
      </c>
      <c r="M4" s="199" t="s">
        <v>1228</v>
      </c>
      <c r="N4" s="199" t="s">
        <v>1229</v>
      </c>
      <c r="O4" s="199" t="s">
        <v>1230</v>
      </c>
      <c r="P4" s="199" t="s">
        <v>1231</v>
      </c>
      <c r="Q4" s="199" t="s">
        <v>1232</v>
      </c>
      <c r="R4" s="199" t="s">
        <v>1233</v>
      </c>
      <c r="S4" s="199" t="s">
        <v>1234</v>
      </c>
      <c r="T4" s="199" t="s">
        <v>1235</v>
      </c>
      <c r="U4" s="199" t="s">
        <v>1236</v>
      </c>
      <c r="V4" s="199" t="s">
        <v>1237</v>
      </c>
      <c r="W4" s="199" t="s">
        <v>1238</v>
      </c>
      <c r="X4" s="199" t="s">
        <v>1239</v>
      </c>
      <c r="Y4" s="199" t="s">
        <v>1240</v>
      </c>
      <c r="Z4" s="199" t="s">
        <v>1241</v>
      </c>
      <c r="AA4" s="199" t="s">
        <v>1242</v>
      </c>
      <c r="AB4" s="199" t="s">
        <v>1243</v>
      </c>
      <c r="AC4" s="199" t="s">
        <v>1244</v>
      </c>
      <c r="AD4" s="199" t="s">
        <v>1245</v>
      </c>
      <c r="AE4" s="199" t="s">
        <v>1246</v>
      </c>
      <c r="AF4" s="199" t="s">
        <v>1247</v>
      </c>
      <c r="AG4" s="199" t="s">
        <v>1248</v>
      </c>
      <c r="AH4" s="199" t="s">
        <v>1249</v>
      </c>
      <c r="AI4" s="199" t="s">
        <v>1250</v>
      </c>
      <c r="AJ4" s="199" t="s">
        <v>1251</v>
      </c>
      <c r="AK4" s="199" t="s">
        <v>1252</v>
      </c>
      <c r="AL4" s="199" t="s">
        <v>1253</v>
      </c>
      <c r="AM4" s="199" t="s">
        <v>1254</v>
      </c>
      <c r="AN4" s="199" t="s">
        <v>1255</v>
      </c>
      <c r="AO4" s="199" t="s">
        <v>1256</v>
      </c>
      <c r="AP4" s="199" t="s">
        <v>1257</v>
      </c>
      <c r="AQ4" s="199" t="s">
        <v>1258</v>
      </c>
      <c r="AR4" s="199" t="s">
        <v>1259</v>
      </c>
      <c r="AS4" s="199" t="s">
        <v>1260</v>
      </c>
      <c r="AT4" s="199" t="s">
        <v>1261</v>
      </c>
      <c r="AU4" s="199" t="s">
        <v>1262</v>
      </c>
      <c r="AV4" s="199" t="s">
        <v>1263</v>
      </c>
      <c r="AW4" s="199" t="s">
        <v>1264</v>
      </c>
      <c r="AX4" s="199" t="s">
        <v>1265</v>
      </c>
      <c r="AY4" s="199" t="s">
        <v>1266</v>
      </c>
      <c r="AZ4" s="199" t="s">
        <v>1267</v>
      </c>
      <c r="BA4" s="199" t="s">
        <v>1268</v>
      </c>
      <c r="BB4" s="199" t="s">
        <v>1269</v>
      </c>
      <c r="BC4" s="199" t="s">
        <v>1270</v>
      </c>
      <c r="BD4" s="199" t="s">
        <v>1271</v>
      </c>
      <c r="BE4" s="199" t="s">
        <v>1272</v>
      </c>
      <c r="BF4" s="199" t="s">
        <v>1273</v>
      </c>
      <c r="BG4" s="199" t="s">
        <v>1274</v>
      </c>
      <c r="BH4" s="199" t="s">
        <v>1275</v>
      </c>
      <c r="BI4" s="199" t="s">
        <v>1276</v>
      </c>
      <c r="BJ4" s="199" t="s">
        <v>1277</v>
      </c>
      <c r="BK4" s="199" t="s">
        <v>1278</v>
      </c>
      <c r="BL4" s="199" t="s">
        <v>1279</v>
      </c>
      <c r="BM4" s="199" t="s">
        <v>1280</v>
      </c>
      <c r="BN4" s="199" t="s">
        <v>1281</v>
      </c>
      <c r="BO4" s="199" t="s">
        <v>1282</v>
      </c>
      <c r="BP4" s="199" t="s">
        <v>1283</v>
      </c>
      <c r="BQ4" s="199" t="s">
        <v>1284</v>
      </c>
    </row>
    <row r="5" spans="1:16384">
      <c r="A5" s="100">
        <v>43347</v>
      </c>
      <c r="B5" t="s">
        <v>96</v>
      </c>
      <c r="C5">
        <v>17.02</v>
      </c>
      <c r="D5">
        <v>22.25</v>
      </c>
      <c r="E5">
        <v>18.510000000000002</v>
      </c>
      <c r="F5">
        <v>48.21</v>
      </c>
      <c r="G5">
        <v>80.62</v>
      </c>
      <c r="H5">
        <v>84.37</v>
      </c>
      <c r="I5">
        <v>4.08</v>
      </c>
      <c r="J5">
        <v>17.02</v>
      </c>
      <c r="K5">
        <v>22.25</v>
      </c>
      <c r="L5">
        <v>18.510000000000002</v>
      </c>
      <c r="M5">
        <v>51.71</v>
      </c>
      <c r="N5">
        <v>32.89</v>
      </c>
      <c r="O5">
        <v>91.03</v>
      </c>
      <c r="P5">
        <v>87.84</v>
      </c>
      <c r="Q5">
        <v>4.08</v>
      </c>
      <c r="R5">
        <v>17.02</v>
      </c>
      <c r="S5">
        <v>19.88</v>
      </c>
      <c r="T5">
        <v>51.71</v>
      </c>
      <c r="U5">
        <v>32.89</v>
      </c>
      <c r="V5">
        <v>91.03</v>
      </c>
      <c r="W5">
        <v>87.84</v>
      </c>
      <c r="X5">
        <v>4.08</v>
      </c>
      <c r="Y5">
        <v>17.02</v>
      </c>
      <c r="Z5">
        <v>23.66</v>
      </c>
      <c r="AA5">
        <v>19.68</v>
      </c>
      <c r="AB5">
        <v>50.18</v>
      </c>
      <c r="AC5">
        <v>229.81</v>
      </c>
      <c r="AD5">
        <v>133.66999999999999</v>
      </c>
      <c r="AE5">
        <v>4.08</v>
      </c>
      <c r="AF5">
        <v>17.02</v>
      </c>
      <c r="AG5">
        <v>23.66</v>
      </c>
      <c r="AH5">
        <v>19.68</v>
      </c>
      <c r="AI5">
        <v>31.6</v>
      </c>
      <c r="AJ5">
        <v>33.880000000000003</v>
      </c>
      <c r="AK5">
        <v>197.66</v>
      </c>
      <c r="AL5">
        <v>198.06</v>
      </c>
      <c r="AM5">
        <v>4.08</v>
      </c>
      <c r="AN5">
        <v>17.02</v>
      </c>
      <c r="AO5">
        <v>21.13</v>
      </c>
      <c r="AP5">
        <v>31.6</v>
      </c>
      <c r="AQ5">
        <v>33.880000000000003</v>
      </c>
      <c r="AR5">
        <v>197.66</v>
      </c>
      <c r="AS5">
        <v>198.06</v>
      </c>
      <c r="AT5">
        <v>4.08</v>
      </c>
      <c r="AU5">
        <v>17.02</v>
      </c>
      <c r="AV5">
        <v>334.09</v>
      </c>
      <c r="AW5">
        <v>402.67</v>
      </c>
      <c r="AX5">
        <v>19.68</v>
      </c>
      <c r="AY5">
        <v>169.85</v>
      </c>
      <c r="AZ5">
        <v>5.35</v>
      </c>
      <c r="BA5">
        <v>111.67</v>
      </c>
      <c r="BB5">
        <v>5.35</v>
      </c>
      <c r="BC5">
        <v>111.67</v>
      </c>
      <c r="BD5">
        <v>5.35</v>
      </c>
      <c r="BE5">
        <v>36.99</v>
      </c>
      <c r="BF5">
        <v>3.66</v>
      </c>
      <c r="BG5">
        <v>3.66</v>
      </c>
      <c r="BH5">
        <v>174.81</v>
      </c>
      <c r="BI5">
        <v>5.35</v>
      </c>
      <c r="BJ5">
        <v>2.89</v>
      </c>
      <c r="BK5">
        <v>177.84</v>
      </c>
      <c r="BL5">
        <v>5.35</v>
      </c>
      <c r="BM5">
        <v>0</v>
      </c>
      <c r="BN5">
        <v>117.05</v>
      </c>
      <c r="BO5">
        <v>2.2400000000000002</v>
      </c>
      <c r="BP5">
        <v>0</v>
      </c>
      <c r="BQ5">
        <v>177.8</v>
      </c>
    </row>
    <row r="6" spans="1:16384">
      <c r="A6" s="100">
        <v>43347</v>
      </c>
      <c r="B6" t="s">
        <v>99</v>
      </c>
      <c r="C6">
        <v>17.02</v>
      </c>
      <c r="D6">
        <v>22.28</v>
      </c>
      <c r="E6">
        <v>18.55</v>
      </c>
      <c r="F6">
        <v>48.55</v>
      </c>
      <c r="G6">
        <v>80.62</v>
      </c>
      <c r="H6">
        <v>84.37</v>
      </c>
      <c r="I6">
        <v>4.08</v>
      </c>
      <c r="J6">
        <v>17.02</v>
      </c>
      <c r="K6">
        <v>22.28</v>
      </c>
      <c r="L6">
        <v>18.55</v>
      </c>
      <c r="M6">
        <v>52.07</v>
      </c>
      <c r="N6">
        <v>33.119999999999997</v>
      </c>
      <c r="O6">
        <v>91.03</v>
      </c>
      <c r="P6">
        <v>87.84</v>
      </c>
      <c r="Q6">
        <v>4.08</v>
      </c>
      <c r="R6">
        <v>17.02</v>
      </c>
      <c r="S6">
        <v>19.920000000000002</v>
      </c>
      <c r="T6">
        <v>52.07</v>
      </c>
      <c r="U6">
        <v>33.119999999999997</v>
      </c>
      <c r="V6">
        <v>91.03</v>
      </c>
      <c r="W6">
        <v>87.84</v>
      </c>
      <c r="X6">
        <v>4.08</v>
      </c>
      <c r="Y6">
        <v>17.02</v>
      </c>
      <c r="Z6">
        <v>23.69</v>
      </c>
      <c r="AA6">
        <v>19.72</v>
      </c>
      <c r="AB6">
        <v>50.53</v>
      </c>
      <c r="AC6">
        <v>229.81</v>
      </c>
      <c r="AD6">
        <v>133.66999999999999</v>
      </c>
      <c r="AE6">
        <v>4.08</v>
      </c>
      <c r="AF6">
        <v>17.02</v>
      </c>
      <c r="AG6">
        <v>23.69</v>
      </c>
      <c r="AH6">
        <v>19.72</v>
      </c>
      <c r="AI6">
        <v>31.82</v>
      </c>
      <c r="AJ6">
        <v>34.119999999999997</v>
      </c>
      <c r="AK6">
        <v>197.66</v>
      </c>
      <c r="AL6">
        <v>198.06</v>
      </c>
      <c r="AM6">
        <v>4.08</v>
      </c>
      <c r="AN6">
        <v>17.02</v>
      </c>
      <c r="AO6">
        <v>21.17</v>
      </c>
      <c r="AP6">
        <v>31.82</v>
      </c>
      <c r="AQ6">
        <v>34.119999999999997</v>
      </c>
      <c r="AR6">
        <v>197.66</v>
      </c>
      <c r="AS6">
        <v>198.06</v>
      </c>
      <c r="AT6">
        <v>4.08</v>
      </c>
      <c r="AU6">
        <v>17.02</v>
      </c>
      <c r="AV6">
        <v>334.51</v>
      </c>
      <c r="AW6">
        <v>403.18</v>
      </c>
      <c r="AX6">
        <v>19.72</v>
      </c>
      <c r="AY6">
        <v>169.85</v>
      </c>
      <c r="AZ6">
        <v>5.35</v>
      </c>
      <c r="BA6">
        <v>111.83</v>
      </c>
      <c r="BB6">
        <v>5.35</v>
      </c>
      <c r="BC6">
        <v>111.83</v>
      </c>
      <c r="BD6">
        <v>5.35</v>
      </c>
      <c r="BE6">
        <v>37.04</v>
      </c>
      <c r="BF6">
        <v>3.66</v>
      </c>
      <c r="BG6">
        <v>3.66</v>
      </c>
      <c r="BH6">
        <v>175.04</v>
      </c>
      <c r="BI6">
        <v>5.35</v>
      </c>
      <c r="BJ6">
        <v>2.89</v>
      </c>
      <c r="BK6">
        <v>178.07</v>
      </c>
      <c r="BL6">
        <v>5.35</v>
      </c>
      <c r="BM6">
        <v>0</v>
      </c>
      <c r="BN6">
        <v>117.28</v>
      </c>
      <c r="BO6">
        <v>2.2400000000000002</v>
      </c>
      <c r="BP6">
        <v>0</v>
      </c>
      <c r="BQ6">
        <v>178.04</v>
      </c>
    </row>
    <row r="7" spans="1:16384">
      <c r="A7" s="100">
        <v>43347</v>
      </c>
      <c r="B7" t="s">
        <v>23</v>
      </c>
      <c r="C7">
        <v>15.91</v>
      </c>
      <c r="D7">
        <v>17.440000000000001</v>
      </c>
      <c r="E7">
        <v>17.440000000000001</v>
      </c>
      <c r="F7">
        <v>25.73</v>
      </c>
      <c r="G7">
        <v>80.62</v>
      </c>
      <c r="H7">
        <v>84.37</v>
      </c>
      <c r="I7">
        <v>4.08</v>
      </c>
      <c r="J7">
        <v>14.02</v>
      </c>
      <c r="K7">
        <v>17.440000000000001</v>
      </c>
      <c r="L7">
        <v>17.440000000000001</v>
      </c>
      <c r="M7">
        <v>26.14</v>
      </c>
      <c r="N7">
        <v>17.559999999999999</v>
      </c>
      <c r="O7">
        <v>90</v>
      </c>
      <c r="P7">
        <v>87.84</v>
      </c>
      <c r="Q7">
        <v>4.08</v>
      </c>
      <c r="R7">
        <v>14.02</v>
      </c>
      <c r="S7">
        <v>17.440000000000001</v>
      </c>
      <c r="T7">
        <v>26.14</v>
      </c>
      <c r="U7">
        <v>17.559999999999999</v>
      </c>
      <c r="V7">
        <v>90</v>
      </c>
      <c r="W7">
        <v>87.84</v>
      </c>
      <c r="X7">
        <v>4.08</v>
      </c>
      <c r="Y7">
        <v>15.91</v>
      </c>
      <c r="Z7">
        <v>18.579999999999998</v>
      </c>
      <c r="AA7">
        <v>18.579999999999998</v>
      </c>
      <c r="AB7">
        <v>26.95</v>
      </c>
      <c r="AC7">
        <v>230.33</v>
      </c>
      <c r="AD7">
        <v>133.66999999999999</v>
      </c>
      <c r="AE7">
        <v>4.08</v>
      </c>
      <c r="AF7">
        <v>14.02</v>
      </c>
      <c r="AG7">
        <v>18.579999999999998</v>
      </c>
      <c r="AH7">
        <v>18.579999999999998</v>
      </c>
      <c r="AI7">
        <v>16.97</v>
      </c>
      <c r="AJ7">
        <v>18.2</v>
      </c>
      <c r="AK7">
        <v>197.95</v>
      </c>
      <c r="AL7">
        <v>198.35</v>
      </c>
      <c r="AM7">
        <v>4.08</v>
      </c>
      <c r="AN7">
        <v>14.02</v>
      </c>
      <c r="AO7">
        <v>18.579999999999998</v>
      </c>
      <c r="AP7">
        <v>16.97</v>
      </c>
      <c r="AQ7">
        <v>18.2</v>
      </c>
      <c r="AR7">
        <v>197.95</v>
      </c>
      <c r="AS7">
        <v>198.35</v>
      </c>
      <c r="AT7">
        <v>4.08</v>
      </c>
      <c r="AU7">
        <v>14.02</v>
      </c>
      <c r="AV7">
        <v>303.83</v>
      </c>
      <c r="AW7">
        <v>366.85</v>
      </c>
      <c r="AX7">
        <v>18.579999999999998</v>
      </c>
      <c r="AY7">
        <v>169.85</v>
      </c>
      <c r="AZ7">
        <v>4.05</v>
      </c>
      <c r="BA7">
        <v>101.78</v>
      </c>
      <c r="BB7">
        <v>4.05</v>
      </c>
      <c r="BC7">
        <v>101.78</v>
      </c>
      <c r="BD7">
        <v>4.05</v>
      </c>
      <c r="BE7">
        <v>34.82</v>
      </c>
      <c r="BF7">
        <v>2.86</v>
      </c>
      <c r="BG7">
        <v>2.56</v>
      </c>
      <c r="BH7">
        <v>130.86000000000001</v>
      </c>
      <c r="BI7">
        <v>4.05</v>
      </c>
      <c r="BJ7">
        <v>2.19</v>
      </c>
      <c r="BK7">
        <v>132.9</v>
      </c>
      <c r="BL7">
        <v>4.05</v>
      </c>
      <c r="BM7">
        <v>0</v>
      </c>
      <c r="BN7">
        <v>84.03</v>
      </c>
      <c r="BO7">
        <v>2.2400000000000002</v>
      </c>
      <c r="BP7">
        <v>0</v>
      </c>
      <c r="BQ7">
        <v>132.86000000000001</v>
      </c>
    </row>
    <row r="8" spans="1:16384">
      <c r="A8" s="100">
        <v>43347</v>
      </c>
      <c r="B8" t="s">
        <v>32</v>
      </c>
      <c r="C8">
        <v>17.02</v>
      </c>
      <c r="D8">
        <v>21.64</v>
      </c>
      <c r="E8">
        <v>17.670000000000002</v>
      </c>
      <c r="F8">
        <v>48.66</v>
      </c>
      <c r="G8">
        <v>80.62</v>
      </c>
      <c r="H8">
        <v>84.37</v>
      </c>
      <c r="I8">
        <v>4.08</v>
      </c>
      <c r="J8">
        <v>17.02</v>
      </c>
      <c r="K8">
        <v>21.64</v>
      </c>
      <c r="L8">
        <v>17.670000000000002</v>
      </c>
      <c r="M8">
        <v>52.19</v>
      </c>
      <c r="N8">
        <v>33.19</v>
      </c>
      <c r="O8">
        <v>91.03</v>
      </c>
      <c r="P8">
        <v>87.84</v>
      </c>
      <c r="Q8">
        <v>4.08</v>
      </c>
      <c r="R8">
        <v>17.02</v>
      </c>
      <c r="S8">
        <v>19.12</v>
      </c>
      <c r="T8">
        <v>52.19</v>
      </c>
      <c r="U8">
        <v>33.19</v>
      </c>
      <c r="V8">
        <v>91.03</v>
      </c>
      <c r="W8">
        <v>87.84</v>
      </c>
      <c r="X8">
        <v>4.08</v>
      </c>
      <c r="Y8">
        <v>17.02</v>
      </c>
      <c r="Z8">
        <v>23</v>
      </c>
      <c r="AA8">
        <v>18.78</v>
      </c>
      <c r="AB8">
        <v>50.64</v>
      </c>
      <c r="AC8">
        <v>229.81</v>
      </c>
      <c r="AD8">
        <v>133.66999999999999</v>
      </c>
      <c r="AE8">
        <v>4.08</v>
      </c>
      <c r="AF8">
        <v>17.02</v>
      </c>
      <c r="AG8">
        <v>23</v>
      </c>
      <c r="AH8">
        <v>18.78</v>
      </c>
      <c r="AI8">
        <v>31.9</v>
      </c>
      <c r="AJ8">
        <v>34.19</v>
      </c>
      <c r="AK8">
        <v>197.66</v>
      </c>
      <c r="AL8">
        <v>198.06</v>
      </c>
      <c r="AM8">
        <v>4.08</v>
      </c>
      <c r="AN8">
        <v>17.02</v>
      </c>
      <c r="AO8">
        <v>20.329999999999998</v>
      </c>
      <c r="AP8">
        <v>31.9</v>
      </c>
      <c r="AQ8">
        <v>34.19</v>
      </c>
      <c r="AR8">
        <v>197.66</v>
      </c>
      <c r="AS8">
        <v>198.06</v>
      </c>
      <c r="AT8">
        <v>4.08</v>
      </c>
      <c r="AU8">
        <v>17.02</v>
      </c>
      <c r="AV8">
        <v>333.95</v>
      </c>
      <c r="AW8">
        <v>402.65</v>
      </c>
      <c r="AX8">
        <v>18.78</v>
      </c>
      <c r="AY8">
        <v>169.85</v>
      </c>
      <c r="AZ8">
        <v>5.35</v>
      </c>
      <c r="BA8">
        <v>111.02</v>
      </c>
      <c r="BB8">
        <v>5.35</v>
      </c>
      <c r="BC8">
        <v>111.02</v>
      </c>
      <c r="BD8">
        <v>5.35</v>
      </c>
      <c r="BE8">
        <v>36.880000000000003</v>
      </c>
      <c r="BF8">
        <v>3.66</v>
      </c>
      <c r="BG8">
        <v>3.66</v>
      </c>
      <c r="BH8">
        <v>174.27</v>
      </c>
      <c r="BI8">
        <v>5.35</v>
      </c>
      <c r="BJ8">
        <v>2.89</v>
      </c>
      <c r="BK8">
        <v>177.29</v>
      </c>
      <c r="BL8">
        <v>5.35</v>
      </c>
      <c r="BM8">
        <v>0</v>
      </c>
      <c r="BN8">
        <v>116.51</v>
      </c>
      <c r="BO8">
        <v>2.2400000000000002</v>
      </c>
      <c r="BP8">
        <v>0</v>
      </c>
      <c r="BQ8">
        <v>177.25</v>
      </c>
    </row>
    <row r="9" spans="1:16384">
      <c r="A9" s="100">
        <v>43347</v>
      </c>
      <c r="B9" t="s">
        <v>35</v>
      </c>
      <c r="C9">
        <v>17.02</v>
      </c>
      <c r="D9">
        <v>17.309999999999999</v>
      </c>
      <c r="E9">
        <v>17.309999999999999</v>
      </c>
      <c r="F9">
        <v>24.63</v>
      </c>
      <c r="G9">
        <v>80.62</v>
      </c>
      <c r="H9">
        <v>84.37</v>
      </c>
      <c r="I9">
        <v>4.08</v>
      </c>
      <c r="J9">
        <v>17.02</v>
      </c>
      <c r="K9">
        <v>17.309999999999999</v>
      </c>
      <c r="L9">
        <v>17.309999999999999</v>
      </c>
      <c r="M9">
        <v>26.42</v>
      </c>
      <c r="N9">
        <v>16.8</v>
      </c>
      <c r="O9">
        <v>91.03</v>
      </c>
      <c r="P9">
        <v>87.84</v>
      </c>
      <c r="Q9">
        <v>4.08</v>
      </c>
      <c r="R9">
        <v>17.02</v>
      </c>
      <c r="S9">
        <v>17.309999999999999</v>
      </c>
      <c r="T9">
        <v>26.42</v>
      </c>
      <c r="U9">
        <v>16.8</v>
      </c>
      <c r="V9">
        <v>91.03</v>
      </c>
      <c r="W9">
        <v>87.84</v>
      </c>
      <c r="X9">
        <v>4.08</v>
      </c>
      <c r="Y9">
        <v>17.02</v>
      </c>
      <c r="Z9">
        <v>18.41</v>
      </c>
      <c r="AA9">
        <v>18.41</v>
      </c>
      <c r="AB9">
        <v>25.64</v>
      </c>
      <c r="AC9">
        <v>229.81</v>
      </c>
      <c r="AD9">
        <v>133.66999999999999</v>
      </c>
      <c r="AE9">
        <v>4.08</v>
      </c>
      <c r="AF9">
        <v>17.02</v>
      </c>
      <c r="AG9">
        <v>18.41</v>
      </c>
      <c r="AH9">
        <v>18.41</v>
      </c>
      <c r="AI9">
        <v>16.149999999999999</v>
      </c>
      <c r="AJ9">
        <v>17.309999999999999</v>
      </c>
      <c r="AK9">
        <v>197.66</v>
      </c>
      <c r="AL9">
        <v>198.06</v>
      </c>
      <c r="AM9">
        <v>4.08</v>
      </c>
      <c r="AN9">
        <v>17.02</v>
      </c>
      <c r="AO9">
        <v>18.41</v>
      </c>
      <c r="AP9">
        <v>16.149999999999999</v>
      </c>
      <c r="AQ9">
        <v>17.309999999999999</v>
      </c>
      <c r="AR9">
        <v>197.66</v>
      </c>
      <c r="AS9">
        <v>198.06</v>
      </c>
      <c r="AT9">
        <v>4.08</v>
      </c>
      <c r="AU9">
        <v>17.02</v>
      </c>
      <c r="AV9">
        <v>301.63</v>
      </c>
      <c r="AW9">
        <v>364.2</v>
      </c>
      <c r="AX9">
        <v>18.41</v>
      </c>
      <c r="AY9">
        <v>169.85</v>
      </c>
      <c r="AZ9">
        <v>5.35</v>
      </c>
      <c r="BA9">
        <v>101.01</v>
      </c>
      <c r="BB9">
        <v>5.35</v>
      </c>
      <c r="BC9">
        <v>101.01</v>
      </c>
      <c r="BD9">
        <v>5.35</v>
      </c>
      <c r="BE9">
        <v>33.57</v>
      </c>
      <c r="BF9">
        <v>3.66</v>
      </c>
      <c r="BG9">
        <v>3.66</v>
      </c>
      <c r="BH9">
        <v>158.58000000000001</v>
      </c>
      <c r="BI9">
        <v>5.35</v>
      </c>
      <c r="BJ9">
        <v>2.89</v>
      </c>
      <c r="BK9">
        <v>161.38</v>
      </c>
      <c r="BL9">
        <v>5.35</v>
      </c>
      <c r="BM9">
        <v>0</v>
      </c>
      <c r="BN9">
        <v>100.71</v>
      </c>
      <c r="BO9">
        <v>2.2400000000000002</v>
      </c>
      <c r="BP9">
        <v>0</v>
      </c>
      <c r="BQ9">
        <v>161.35</v>
      </c>
    </row>
    <row r="10" spans="1:16384">
      <c r="A10" s="100">
        <v>43347</v>
      </c>
      <c r="B10" t="s">
        <v>38</v>
      </c>
      <c r="C10">
        <v>17.02</v>
      </c>
      <c r="D10">
        <v>17.309999999999999</v>
      </c>
      <c r="E10">
        <v>17.309999999999999</v>
      </c>
      <c r="F10">
        <v>24.63</v>
      </c>
      <c r="G10">
        <v>80.62</v>
      </c>
      <c r="H10">
        <v>84.37</v>
      </c>
      <c r="I10">
        <v>4.08</v>
      </c>
      <c r="J10">
        <v>17.02</v>
      </c>
      <c r="K10">
        <v>17.309999999999999</v>
      </c>
      <c r="L10">
        <v>17.309999999999999</v>
      </c>
      <c r="M10">
        <v>26.42</v>
      </c>
      <c r="N10">
        <v>16.8</v>
      </c>
      <c r="O10">
        <v>91.03</v>
      </c>
      <c r="P10">
        <v>87.84</v>
      </c>
      <c r="Q10">
        <v>4.08</v>
      </c>
      <c r="R10">
        <v>17.02</v>
      </c>
      <c r="S10">
        <v>17.309999999999999</v>
      </c>
      <c r="T10">
        <v>26.42</v>
      </c>
      <c r="U10">
        <v>16.8</v>
      </c>
      <c r="V10">
        <v>91.03</v>
      </c>
      <c r="W10">
        <v>87.84</v>
      </c>
      <c r="X10">
        <v>4.08</v>
      </c>
      <c r="Y10">
        <v>17.02</v>
      </c>
      <c r="Z10">
        <v>18.41</v>
      </c>
      <c r="AA10">
        <v>18.41</v>
      </c>
      <c r="AB10">
        <v>25.64</v>
      </c>
      <c r="AC10">
        <v>229.81</v>
      </c>
      <c r="AD10">
        <v>133.66999999999999</v>
      </c>
      <c r="AE10">
        <v>4.08</v>
      </c>
      <c r="AF10">
        <v>17.02</v>
      </c>
      <c r="AG10">
        <v>18.41</v>
      </c>
      <c r="AH10">
        <v>18.41</v>
      </c>
      <c r="AI10">
        <v>16.149999999999999</v>
      </c>
      <c r="AJ10">
        <v>17.309999999999999</v>
      </c>
      <c r="AK10">
        <v>197.66</v>
      </c>
      <c r="AL10">
        <v>198.06</v>
      </c>
      <c r="AM10">
        <v>4.08</v>
      </c>
      <c r="AN10">
        <v>17.02</v>
      </c>
      <c r="AO10">
        <v>18.41</v>
      </c>
      <c r="AP10">
        <v>16.149999999999999</v>
      </c>
      <c r="AQ10">
        <v>17.309999999999999</v>
      </c>
      <c r="AR10">
        <v>197.66</v>
      </c>
      <c r="AS10">
        <v>198.06</v>
      </c>
      <c r="AT10">
        <v>4.08</v>
      </c>
      <c r="AU10">
        <v>17.02</v>
      </c>
      <c r="AV10">
        <v>301.63</v>
      </c>
      <c r="AW10">
        <v>364.2</v>
      </c>
      <c r="AX10">
        <v>18.41</v>
      </c>
      <c r="AY10">
        <v>169.85</v>
      </c>
      <c r="AZ10">
        <v>5.35</v>
      </c>
      <c r="BA10">
        <v>101.01</v>
      </c>
      <c r="BB10">
        <v>5.35</v>
      </c>
      <c r="BC10">
        <v>101.01</v>
      </c>
      <c r="BD10">
        <v>5.35</v>
      </c>
      <c r="BE10">
        <v>33.57</v>
      </c>
      <c r="BF10">
        <v>3.66</v>
      </c>
      <c r="BG10">
        <v>3.66</v>
      </c>
      <c r="BH10">
        <v>158.58000000000001</v>
      </c>
      <c r="BI10">
        <v>5.35</v>
      </c>
      <c r="BJ10">
        <v>2.89</v>
      </c>
      <c r="BK10">
        <v>161.38</v>
      </c>
      <c r="BL10">
        <v>5.35</v>
      </c>
      <c r="BM10">
        <v>0</v>
      </c>
      <c r="BN10">
        <v>100.71</v>
      </c>
      <c r="BO10">
        <v>2.2400000000000002</v>
      </c>
      <c r="BP10">
        <v>0</v>
      </c>
      <c r="BQ10">
        <v>161.35</v>
      </c>
    </row>
    <row r="11" spans="1:16384">
      <c r="A11" s="100">
        <v>43347</v>
      </c>
      <c r="B11" t="s">
        <v>41</v>
      </c>
      <c r="C11">
        <v>17.02</v>
      </c>
      <c r="D11">
        <v>17.309999999999999</v>
      </c>
      <c r="E11">
        <v>17.309999999999999</v>
      </c>
      <c r="F11">
        <v>24.63</v>
      </c>
      <c r="G11">
        <v>80.62</v>
      </c>
      <c r="H11">
        <v>84.37</v>
      </c>
      <c r="I11">
        <v>4.08</v>
      </c>
      <c r="J11">
        <v>17.02</v>
      </c>
      <c r="K11">
        <v>17.309999999999999</v>
      </c>
      <c r="L11">
        <v>17.309999999999999</v>
      </c>
      <c r="M11">
        <v>26.42</v>
      </c>
      <c r="N11">
        <v>16.8</v>
      </c>
      <c r="O11">
        <v>91.03</v>
      </c>
      <c r="P11">
        <v>87.84</v>
      </c>
      <c r="Q11">
        <v>4.08</v>
      </c>
      <c r="R11">
        <v>17.02</v>
      </c>
      <c r="S11">
        <v>17.309999999999999</v>
      </c>
      <c r="T11">
        <v>26.42</v>
      </c>
      <c r="U11">
        <v>16.8</v>
      </c>
      <c r="V11">
        <v>91.03</v>
      </c>
      <c r="W11">
        <v>87.84</v>
      </c>
      <c r="X11">
        <v>4.08</v>
      </c>
      <c r="Y11">
        <v>17.02</v>
      </c>
      <c r="Z11">
        <v>18.41</v>
      </c>
      <c r="AA11">
        <v>18.41</v>
      </c>
      <c r="AB11">
        <v>25.64</v>
      </c>
      <c r="AC11">
        <v>229.81</v>
      </c>
      <c r="AD11">
        <v>133.66999999999999</v>
      </c>
      <c r="AE11">
        <v>4.08</v>
      </c>
      <c r="AF11">
        <v>17.02</v>
      </c>
      <c r="AG11">
        <v>18.41</v>
      </c>
      <c r="AH11">
        <v>18.41</v>
      </c>
      <c r="AI11">
        <v>16.149999999999999</v>
      </c>
      <c r="AJ11">
        <v>17.309999999999999</v>
      </c>
      <c r="AK11">
        <v>197.66</v>
      </c>
      <c r="AL11">
        <v>198.06</v>
      </c>
      <c r="AM11">
        <v>4.08</v>
      </c>
      <c r="AN11">
        <v>17.02</v>
      </c>
      <c r="AO11">
        <v>18.41</v>
      </c>
      <c r="AP11">
        <v>16.149999999999999</v>
      </c>
      <c r="AQ11">
        <v>17.309999999999999</v>
      </c>
      <c r="AR11">
        <v>197.66</v>
      </c>
      <c r="AS11">
        <v>198.06</v>
      </c>
      <c r="AT11">
        <v>4.08</v>
      </c>
      <c r="AU11">
        <v>17.02</v>
      </c>
      <c r="AV11">
        <v>301.63</v>
      </c>
      <c r="AW11">
        <v>364.2</v>
      </c>
      <c r="AX11">
        <v>18.41</v>
      </c>
      <c r="AY11">
        <v>169.85</v>
      </c>
      <c r="AZ11">
        <v>5.35</v>
      </c>
      <c r="BA11">
        <v>101.01</v>
      </c>
      <c r="BB11">
        <v>5.35</v>
      </c>
      <c r="BC11">
        <v>101.01</v>
      </c>
      <c r="BD11">
        <v>5.35</v>
      </c>
      <c r="BE11">
        <v>33.57</v>
      </c>
      <c r="BF11">
        <v>3.66</v>
      </c>
      <c r="BG11">
        <v>3.66</v>
      </c>
      <c r="BH11">
        <v>158.58000000000001</v>
      </c>
      <c r="BI11">
        <v>5.35</v>
      </c>
      <c r="BJ11">
        <v>2.89</v>
      </c>
      <c r="BK11">
        <v>161.38</v>
      </c>
      <c r="BL11">
        <v>5.35</v>
      </c>
      <c r="BM11">
        <v>0</v>
      </c>
      <c r="BN11">
        <v>100.71</v>
      </c>
      <c r="BO11">
        <v>2.2400000000000002</v>
      </c>
      <c r="BP11">
        <v>0</v>
      </c>
      <c r="BQ11">
        <v>161.35</v>
      </c>
    </row>
    <row r="12" spans="1:16384">
      <c r="A12" s="100">
        <v>43347</v>
      </c>
      <c r="B12" t="s">
        <v>44</v>
      </c>
      <c r="C12">
        <v>17.02</v>
      </c>
      <c r="D12">
        <v>17.309999999999999</v>
      </c>
      <c r="E12">
        <v>17.309999999999999</v>
      </c>
      <c r="F12">
        <v>24.63</v>
      </c>
      <c r="G12">
        <v>80.62</v>
      </c>
      <c r="H12">
        <v>84.37</v>
      </c>
      <c r="I12">
        <v>4.08</v>
      </c>
      <c r="J12">
        <v>17.02</v>
      </c>
      <c r="K12">
        <v>17.309999999999999</v>
      </c>
      <c r="L12">
        <v>17.309999999999999</v>
      </c>
      <c r="M12">
        <v>26.42</v>
      </c>
      <c r="N12">
        <v>16.8</v>
      </c>
      <c r="O12">
        <v>91.03</v>
      </c>
      <c r="P12">
        <v>87.84</v>
      </c>
      <c r="Q12">
        <v>4.08</v>
      </c>
      <c r="R12">
        <v>17.02</v>
      </c>
      <c r="S12">
        <v>17.309999999999999</v>
      </c>
      <c r="T12">
        <v>26.42</v>
      </c>
      <c r="U12">
        <v>16.8</v>
      </c>
      <c r="V12">
        <v>91.03</v>
      </c>
      <c r="W12">
        <v>87.84</v>
      </c>
      <c r="X12">
        <v>4.08</v>
      </c>
      <c r="Y12">
        <v>17.02</v>
      </c>
      <c r="Z12">
        <v>18.41</v>
      </c>
      <c r="AA12">
        <v>18.41</v>
      </c>
      <c r="AB12">
        <v>25.64</v>
      </c>
      <c r="AC12">
        <v>229.81</v>
      </c>
      <c r="AD12">
        <v>133.66999999999999</v>
      </c>
      <c r="AE12">
        <v>4.08</v>
      </c>
      <c r="AF12">
        <v>17.02</v>
      </c>
      <c r="AG12">
        <v>18.41</v>
      </c>
      <c r="AH12">
        <v>18.41</v>
      </c>
      <c r="AI12">
        <v>16.149999999999999</v>
      </c>
      <c r="AJ12">
        <v>17.309999999999999</v>
      </c>
      <c r="AK12">
        <v>197.66</v>
      </c>
      <c r="AL12">
        <v>198.06</v>
      </c>
      <c r="AM12">
        <v>4.08</v>
      </c>
      <c r="AN12">
        <v>17.02</v>
      </c>
      <c r="AO12">
        <v>18.41</v>
      </c>
      <c r="AP12">
        <v>16.149999999999999</v>
      </c>
      <c r="AQ12">
        <v>17.309999999999999</v>
      </c>
      <c r="AR12">
        <v>197.66</v>
      </c>
      <c r="AS12">
        <v>198.06</v>
      </c>
      <c r="AT12">
        <v>4.08</v>
      </c>
      <c r="AU12">
        <v>17.02</v>
      </c>
      <c r="AV12">
        <v>301.63</v>
      </c>
      <c r="AW12">
        <v>364.2</v>
      </c>
      <c r="AX12">
        <v>18.41</v>
      </c>
      <c r="AY12">
        <v>169.85</v>
      </c>
      <c r="AZ12">
        <v>5.35</v>
      </c>
      <c r="BA12">
        <v>101.01</v>
      </c>
      <c r="BB12">
        <v>5.35</v>
      </c>
      <c r="BC12">
        <v>101.01</v>
      </c>
      <c r="BD12">
        <v>5.35</v>
      </c>
      <c r="BE12">
        <v>33.57</v>
      </c>
      <c r="BF12">
        <v>3.66</v>
      </c>
      <c r="BG12">
        <v>3.66</v>
      </c>
      <c r="BH12">
        <v>158.58000000000001</v>
      </c>
      <c r="BI12">
        <v>5.35</v>
      </c>
      <c r="BJ12">
        <v>2.89</v>
      </c>
      <c r="BK12">
        <v>161.38</v>
      </c>
      <c r="BL12">
        <v>5.35</v>
      </c>
      <c r="BM12">
        <v>0</v>
      </c>
      <c r="BN12">
        <v>100.71</v>
      </c>
      <c r="BO12">
        <v>2.2400000000000002</v>
      </c>
      <c r="BP12">
        <v>0</v>
      </c>
      <c r="BQ12">
        <v>161.35</v>
      </c>
    </row>
    <row r="13" spans="1:16384">
      <c r="A13" s="100">
        <v>43347</v>
      </c>
      <c r="B13" t="s">
        <v>47</v>
      </c>
      <c r="C13">
        <v>17.02</v>
      </c>
      <c r="D13">
        <v>17.309999999999999</v>
      </c>
      <c r="E13">
        <v>17.309999999999999</v>
      </c>
      <c r="F13">
        <v>24.63</v>
      </c>
      <c r="G13">
        <v>80.62</v>
      </c>
      <c r="H13">
        <v>84.37</v>
      </c>
      <c r="I13">
        <v>4.08</v>
      </c>
      <c r="J13">
        <v>17.02</v>
      </c>
      <c r="K13">
        <v>17.309999999999999</v>
      </c>
      <c r="L13">
        <v>17.309999999999999</v>
      </c>
      <c r="M13">
        <v>26.42</v>
      </c>
      <c r="N13">
        <v>16.8</v>
      </c>
      <c r="O13">
        <v>91.03</v>
      </c>
      <c r="P13">
        <v>87.84</v>
      </c>
      <c r="Q13">
        <v>4.08</v>
      </c>
      <c r="R13">
        <v>17.02</v>
      </c>
      <c r="S13">
        <v>17.309999999999999</v>
      </c>
      <c r="T13">
        <v>26.42</v>
      </c>
      <c r="U13">
        <v>16.8</v>
      </c>
      <c r="V13">
        <v>91.03</v>
      </c>
      <c r="W13">
        <v>87.84</v>
      </c>
      <c r="X13">
        <v>4.08</v>
      </c>
      <c r="Y13">
        <v>17.02</v>
      </c>
      <c r="Z13">
        <v>18.41</v>
      </c>
      <c r="AA13">
        <v>18.41</v>
      </c>
      <c r="AB13">
        <v>25.64</v>
      </c>
      <c r="AC13">
        <v>229.81</v>
      </c>
      <c r="AD13">
        <v>133.66999999999999</v>
      </c>
      <c r="AE13">
        <v>4.08</v>
      </c>
      <c r="AF13">
        <v>17.02</v>
      </c>
      <c r="AG13">
        <v>18.41</v>
      </c>
      <c r="AH13">
        <v>18.41</v>
      </c>
      <c r="AI13">
        <v>16.149999999999999</v>
      </c>
      <c r="AJ13">
        <v>17.309999999999999</v>
      </c>
      <c r="AK13">
        <v>197.66</v>
      </c>
      <c r="AL13">
        <v>198.06</v>
      </c>
      <c r="AM13">
        <v>4.08</v>
      </c>
      <c r="AN13">
        <v>17.02</v>
      </c>
      <c r="AO13">
        <v>18.41</v>
      </c>
      <c r="AP13">
        <v>16.149999999999999</v>
      </c>
      <c r="AQ13">
        <v>17.309999999999999</v>
      </c>
      <c r="AR13">
        <v>197.66</v>
      </c>
      <c r="AS13">
        <v>198.06</v>
      </c>
      <c r="AT13">
        <v>4.08</v>
      </c>
      <c r="AU13">
        <v>17.02</v>
      </c>
      <c r="AV13">
        <v>301.63</v>
      </c>
      <c r="AW13">
        <v>364.2</v>
      </c>
      <c r="AX13">
        <v>18.41</v>
      </c>
      <c r="AY13">
        <v>169.85</v>
      </c>
      <c r="AZ13">
        <v>5.35</v>
      </c>
      <c r="BA13">
        <v>101.01</v>
      </c>
      <c r="BB13">
        <v>5.35</v>
      </c>
      <c r="BC13">
        <v>101.01</v>
      </c>
      <c r="BD13">
        <v>5.35</v>
      </c>
      <c r="BE13">
        <v>33.57</v>
      </c>
      <c r="BF13">
        <v>3.66</v>
      </c>
      <c r="BG13">
        <v>3.66</v>
      </c>
      <c r="BH13">
        <v>158.58000000000001</v>
      </c>
      <c r="BI13">
        <v>5.35</v>
      </c>
      <c r="BJ13">
        <v>2.89</v>
      </c>
      <c r="BK13">
        <v>161.38</v>
      </c>
      <c r="BL13">
        <v>5.35</v>
      </c>
      <c r="BM13">
        <v>0</v>
      </c>
      <c r="BN13">
        <v>100.71</v>
      </c>
      <c r="BO13">
        <v>2.2400000000000002</v>
      </c>
      <c r="BP13">
        <v>0</v>
      </c>
      <c r="BQ13">
        <v>161.35</v>
      </c>
    </row>
    <row r="14" spans="1:16384">
      <c r="A14" s="100">
        <v>43347</v>
      </c>
      <c r="B14" t="s">
        <v>50</v>
      </c>
      <c r="C14">
        <v>17.02</v>
      </c>
      <c r="D14">
        <v>22.96</v>
      </c>
      <c r="E14">
        <v>19.28</v>
      </c>
      <c r="F14">
        <v>48.48</v>
      </c>
      <c r="G14">
        <v>80.62</v>
      </c>
      <c r="H14">
        <v>84.37</v>
      </c>
      <c r="I14">
        <v>4.08</v>
      </c>
      <c r="J14">
        <v>17.02</v>
      </c>
      <c r="K14">
        <v>22.96</v>
      </c>
      <c r="L14">
        <v>19.28</v>
      </c>
      <c r="M14">
        <v>52</v>
      </c>
      <c r="N14">
        <v>33.07</v>
      </c>
      <c r="O14">
        <v>91.03</v>
      </c>
      <c r="P14">
        <v>87.84</v>
      </c>
      <c r="Q14">
        <v>4.08</v>
      </c>
      <c r="R14">
        <v>17.02</v>
      </c>
      <c r="S14">
        <v>20.63</v>
      </c>
      <c r="T14">
        <v>52</v>
      </c>
      <c r="U14">
        <v>33.07</v>
      </c>
      <c r="V14">
        <v>91.03</v>
      </c>
      <c r="W14">
        <v>87.84</v>
      </c>
      <c r="X14">
        <v>4.08</v>
      </c>
      <c r="Y14">
        <v>17.02</v>
      </c>
      <c r="Z14">
        <v>24.41</v>
      </c>
      <c r="AA14">
        <v>20.49</v>
      </c>
      <c r="AB14">
        <v>50.46</v>
      </c>
      <c r="AC14">
        <v>229.81</v>
      </c>
      <c r="AD14">
        <v>133.66999999999999</v>
      </c>
      <c r="AE14">
        <v>4.08</v>
      </c>
      <c r="AF14">
        <v>17.02</v>
      </c>
      <c r="AG14">
        <v>24.41</v>
      </c>
      <c r="AH14">
        <v>20.49</v>
      </c>
      <c r="AI14">
        <v>31.78</v>
      </c>
      <c r="AJ14">
        <v>34.07</v>
      </c>
      <c r="AK14">
        <v>197.66</v>
      </c>
      <c r="AL14">
        <v>198.06</v>
      </c>
      <c r="AM14">
        <v>4.08</v>
      </c>
      <c r="AN14">
        <v>17.02</v>
      </c>
      <c r="AO14">
        <v>21.93</v>
      </c>
      <c r="AP14">
        <v>31.78</v>
      </c>
      <c r="AQ14">
        <v>34.07</v>
      </c>
      <c r="AR14">
        <v>197.66</v>
      </c>
      <c r="AS14">
        <v>198.06</v>
      </c>
      <c r="AT14">
        <v>4.08</v>
      </c>
      <c r="AU14">
        <v>17.02</v>
      </c>
      <c r="AV14">
        <v>335.15</v>
      </c>
      <c r="AW14">
        <v>403.8</v>
      </c>
      <c r="AX14">
        <v>20.49</v>
      </c>
      <c r="AY14">
        <v>169.85</v>
      </c>
      <c r="AZ14">
        <v>5.35</v>
      </c>
      <c r="BA14">
        <v>112.56</v>
      </c>
      <c r="BB14">
        <v>5.35</v>
      </c>
      <c r="BC14">
        <v>112.56</v>
      </c>
      <c r="BD14">
        <v>5.35</v>
      </c>
      <c r="BE14">
        <v>37.19</v>
      </c>
      <c r="BF14">
        <v>3.66</v>
      </c>
      <c r="BG14">
        <v>3.66</v>
      </c>
      <c r="BH14">
        <v>175.74</v>
      </c>
      <c r="BI14">
        <v>5.35</v>
      </c>
      <c r="BJ14">
        <v>2.89</v>
      </c>
      <c r="BK14">
        <v>178.79</v>
      </c>
      <c r="BL14">
        <v>5.35</v>
      </c>
      <c r="BM14">
        <v>0</v>
      </c>
      <c r="BN14">
        <v>118</v>
      </c>
      <c r="BO14">
        <v>2.2400000000000002</v>
      </c>
      <c r="BP14">
        <v>0</v>
      </c>
      <c r="BQ14">
        <v>178.75</v>
      </c>
    </row>
    <row r="15" spans="1:16384">
      <c r="A15" s="100">
        <v>43347</v>
      </c>
      <c r="B15" t="s">
        <v>1285</v>
      </c>
      <c r="C15">
        <v>17.02</v>
      </c>
      <c r="D15">
        <v>21.71</v>
      </c>
      <c r="E15">
        <v>17.559999999999999</v>
      </c>
      <c r="F15">
        <v>48.5</v>
      </c>
      <c r="G15">
        <v>80.62</v>
      </c>
      <c r="H15">
        <v>84.37</v>
      </c>
      <c r="I15">
        <v>4.08</v>
      </c>
      <c r="J15">
        <v>17.02</v>
      </c>
      <c r="K15">
        <v>21.71</v>
      </c>
      <c r="L15">
        <v>17.559999999999999</v>
      </c>
      <c r="M15">
        <v>52.03</v>
      </c>
      <c r="N15">
        <v>33.090000000000003</v>
      </c>
      <c r="O15">
        <v>91.03</v>
      </c>
      <c r="P15">
        <v>87.84</v>
      </c>
      <c r="Q15">
        <v>4.08</v>
      </c>
      <c r="R15">
        <v>17.02</v>
      </c>
      <c r="S15">
        <v>19.079999999999998</v>
      </c>
      <c r="T15">
        <v>52.03</v>
      </c>
      <c r="U15">
        <v>33.090000000000003</v>
      </c>
      <c r="V15">
        <v>91.03</v>
      </c>
      <c r="W15">
        <v>87.84</v>
      </c>
      <c r="X15">
        <v>4.08</v>
      </c>
      <c r="Y15">
        <v>17.02</v>
      </c>
      <c r="Z15">
        <v>23.08</v>
      </c>
      <c r="AA15">
        <v>18.66</v>
      </c>
      <c r="AB15">
        <v>50.49</v>
      </c>
      <c r="AC15">
        <v>229.81</v>
      </c>
      <c r="AD15">
        <v>133.66999999999999</v>
      </c>
      <c r="AE15">
        <v>4.08</v>
      </c>
      <c r="AF15">
        <v>17.02</v>
      </c>
      <c r="AG15">
        <v>23.08</v>
      </c>
      <c r="AH15">
        <v>18.66</v>
      </c>
      <c r="AI15">
        <v>31.8</v>
      </c>
      <c r="AJ15">
        <v>34.090000000000003</v>
      </c>
      <c r="AK15">
        <v>197.66</v>
      </c>
      <c r="AL15">
        <v>198.06</v>
      </c>
      <c r="AM15">
        <v>4.08</v>
      </c>
      <c r="AN15">
        <v>17.02</v>
      </c>
      <c r="AO15">
        <v>20.28</v>
      </c>
      <c r="AP15">
        <v>31.8</v>
      </c>
      <c r="AQ15">
        <v>34.090000000000003</v>
      </c>
      <c r="AR15">
        <v>197.66</v>
      </c>
      <c r="AS15">
        <v>198.06</v>
      </c>
      <c r="AT15">
        <v>4.08</v>
      </c>
      <c r="AU15">
        <v>17.02</v>
      </c>
      <c r="AV15">
        <v>333.85</v>
      </c>
      <c r="AW15">
        <v>402.51</v>
      </c>
      <c r="AX15">
        <v>18.66</v>
      </c>
      <c r="AY15">
        <v>169.85</v>
      </c>
      <c r="AZ15">
        <v>5.35</v>
      </c>
      <c r="BA15">
        <v>110.92</v>
      </c>
      <c r="BB15">
        <v>5.35</v>
      </c>
      <c r="BC15">
        <v>110.92</v>
      </c>
      <c r="BD15">
        <v>5.35</v>
      </c>
      <c r="BE15">
        <v>36.85</v>
      </c>
      <c r="BF15">
        <v>3.66</v>
      </c>
      <c r="BG15">
        <v>3.66</v>
      </c>
      <c r="BH15">
        <v>174.14</v>
      </c>
      <c r="BI15">
        <v>5.35</v>
      </c>
      <c r="BJ15">
        <v>2.89</v>
      </c>
      <c r="BK15">
        <v>177.16</v>
      </c>
      <c r="BL15">
        <v>5.35</v>
      </c>
      <c r="BM15">
        <v>0</v>
      </c>
      <c r="BN15">
        <v>116.37</v>
      </c>
      <c r="BO15">
        <v>2.2400000000000002</v>
      </c>
      <c r="BP15">
        <v>0</v>
      </c>
      <c r="BQ15">
        <v>177.12</v>
      </c>
    </row>
    <row r="16" spans="1:16384">
      <c r="A16" s="100">
        <v>43347</v>
      </c>
      <c r="B16" t="s">
        <v>53</v>
      </c>
      <c r="C16">
        <v>17.02</v>
      </c>
      <c r="D16">
        <v>17.309999999999999</v>
      </c>
      <c r="E16">
        <v>17.309999999999999</v>
      </c>
      <c r="F16">
        <v>24.63</v>
      </c>
      <c r="G16">
        <v>80.62</v>
      </c>
      <c r="H16">
        <v>84.37</v>
      </c>
      <c r="I16">
        <v>4.08</v>
      </c>
      <c r="J16">
        <v>17.02</v>
      </c>
      <c r="K16">
        <v>17.309999999999999</v>
      </c>
      <c r="L16">
        <v>17.309999999999999</v>
      </c>
      <c r="M16">
        <v>26.42</v>
      </c>
      <c r="N16">
        <v>16.8</v>
      </c>
      <c r="O16">
        <v>91.03</v>
      </c>
      <c r="P16">
        <v>87.84</v>
      </c>
      <c r="Q16">
        <v>4.08</v>
      </c>
      <c r="R16">
        <v>17.02</v>
      </c>
      <c r="S16">
        <v>17.309999999999999</v>
      </c>
      <c r="T16">
        <v>26.42</v>
      </c>
      <c r="U16">
        <v>16.8</v>
      </c>
      <c r="V16">
        <v>91.03</v>
      </c>
      <c r="W16">
        <v>87.84</v>
      </c>
      <c r="X16">
        <v>4.08</v>
      </c>
      <c r="Y16">
        <v>17.02</v>
      </c>
      <c r="Z16">
        <v>18.41</v>
      </c>
      <c r="AA16">
        <v>18.41</v>
      </c>
      <c r="AB16">
        <v>25.64</v>
      </c>
      <c r="AC16">
        <v>229.81</v>
      </c>
      <c r="AD16">
        <v>133.66999999999999</v>
      </c>
      <c r="AE16">
        <v>4.08</v>
      </c>
      <c r="AF16">
        <v>17.02</v>
      </c>
      <c r="AG16">
        <v>18.41</v>
      </c>
      <c r="AH16">
        <v>18.41</v>
      </c>
      <c r="AI16">
        <v>16.149999999999999</v>
      </c>
      <c r="AJ16">
        <v>17.309999999999999</v>
      </c>
      <c r="AK16">
        <v>197.66</v>
      </c>
      <c r="AL16">
        <v>198.06</v>
      </c>
      <c r="AM16">
        <v>4.08</v>
      </c>
      <c r="AN16">
        <v>17.02</v>
      </c>
      <c r="AO16">
        <v>18.41</v>
      </c>
      <c r="AP16">
        <v>16.149999999999999</v>
      </c>
      <c r="AQ16">
        <v>17.309999999999999</v>
      </c>
      <c r="AR16">
        <v>197.66</v>
      </c>
      <c r="AS16">
        <v>198.06</v>
      </c>
      <c r="AT16">
        <v>4.08</v>
      </c>
      <c r="AU16">
        <v>17.02</v>
      </c>
      <c r="AV16">
        <v>301.63</v>
      </c>
      <c r="AW16">
        <v>364.2</v>
      </c>
      <c r="AX16">
        <v>18.41</v>
      </c>
      <c r="AY16">
        <v>169.85</v>
      </c>
      <c r="AZ16">
        <v>5.35</v>
      </c>
      <c r="BA16">
        <v>101.01</v>
      </c>
      <c r="BB16">
        <v>5.35</v>
      </c>
      <c r="BC16">
        <v>101.01</v>
      </c>
      <c r="BD16">
        <v>5.35</v>
      </c>
      <c r="BE16">
        <v>33.57</v>
      </c>
      <c r="BF16">
        <v>3.66</v>
      </c>
      <c r="BG16">
        <v>3.66</v>
      </c>
      <c r="BH16">
        <v>158.58000000000001</v>
      </c>
      <c r="BI16">
        <v>5.35</v>
      </c>
      <c r="BJ16">
        <v>2.89</v>
      </c>
      <c r="BK16">
        <v>161.38</v>
      </c>
      <c r="BL16">
        <v>5.35</v>
      </c>
      <c r="BM16">
        <v>0</v>
      </c>
      <c r="BN16">
        <v>100.71</v>
      </c>
      <c r="BO16">
        <v>2.2400000000000002</v>
      </c>
      <c r="BP16">
        <v>0</v>
      </c>
      <c r="BQ16">
        <v>161.35</v>
      </c>
    </row>
    <row r="17" spans="1:69">
      <c r="A17" s="100">
        <v>43347</v>
      </c>
      <c r="B17" t="s">
        <v>56</v>
      </c>
      <c r="C17">
        <v>17.02</v>
      </c>
      <c r="D17">
        <v>22.22</v>
      </c>
      <c r="E17">
        <v>18.38</v>
      </c>
      <c r="F17">
        <v>48.55</v>
      </c>
      <c r="G17">
        <v>80.62</v>
      </c>
      <c r="H17">
        <v>84.37</v>
      </c>
      <c r="I17">
        <v>4.08</v>
      </c>
      <c r="J17">
        <v>17.02</v>
      </c>
      <c r="K17">
        <v>22.22</v>
      </c>
      <c r="L17">
        <v>18.38</v>
      </c>
      <c r="M17">
        <v>52.07</v>
      </c>
      <c r="N17">
        <v>33.119999999999997</v>
      </c>
      <c r="O17">
        <v>91.03</v>
      </c>
      <c r="P17">
        <v>87.84</v>
      </c>
      <c r="Q17">
        <v>4.08</v>
      </c>
      <c r="R17">
        <v>17.02</v>
      </c>
      <c r="S17">
        <v>19.79</v>
      </c>
      <c r="T17">
        <v>52.07</v>
      </c>
      <c r="U17">
        <v>33.119999999999997</v>
      </c>
      <c r="V17">
        <v>91.03</v>
      </c>
      <c r="W17">
        <v>87.84</v>
      </c>
      <c r="X17">
        <v>4.08</v>
      </c>
      <c r="Y17">
        <v>17.02</v>
      </c>
      <c r="Z17">
        <v>23.62</v>
      </c>
      <c r="AA17">
        <v>19.54</v>
      </c>
      <c r="AB17">
        <v>50.53</v>
      </c>
      <c r="AC17">
        <v>229.81</v>
      </c>
      <c r="AD17">
        <v>133.66999999999999</v>
      </c>
      <c r="AE17">
        <v>4.08</v>
      </c>
      <c r="AF17">
        <v>17.02</v>
      </c>
      <c r="AG17">
        <v>23.62</v>
      </c>
      <c r="AH17">
        <v>19.54</v>
      </c>
      <c r="AI17">
        <v>31.82</v>
      </c>
      <c r="AJ17">
        <v>34.119999999999997</v>
      </c>
      <c r="AK17">
        <v>197.66</v>
      </c>
      <c r="AL17">
        <v>198.06</v>
      </c>
      <c r="AM17">
        <v>4.08</v>
      </c>
      <c r="AN17">
        <v>17.02</v>
      </c>
      <c r="AO17">
        <v>21.03</v>
      </c>
      <c r="AP17">
        <v>31.82</v>
      </c>
      <c r="AQ17">
        <v>34.119999999999997</v>
      </c>
      <c r="AR17">
        <v>197.66</v>
      </c>
      <c r="AS17">
        <v>198.06</v>
      </c>
      <c r="AT17">
        <v>4.08</v>
      </c>
      <c r="AU17">
        <v>17.02</v>
      </c>
      <c r="AV17">
        <v>334.44</v>
      </c>
      <c r="AW17">
        <v>403.11</v>
      </c>
      <c r="AX17">
        <v>19.54</v>
      </c>
      <c r="AY17">
        <v>169.85</v>
      </c>
      <c r="AZ17">
        <v>5.35</v>
      </c>
      <c r="BA17">
        <v>111.69</v>
      </c>
      <c r="BB17">
        <v>5.35</v>
      </c>
      <c r="BC17">
        <v>111.69</v>
      </c>
      <c r="BD17">
        <v>5.35</v>
      </c>
      <c r="BE17">
        <v>37.01</v>
      </c>
      <c r="BF17">
        <v>3.66</v>
      </c>
      <c r="BG17">
        <v>3.66</v>
      </c>
      <c r="BH17">
        <v>174.9</v>
      </c>
      <c r="BI17">
        <v>5.35</v>
      </c>
      <c r="BJ17">
        <v>2.89</v>
      </c>
      <c r="BK17">
        <v>177.94</v>
      </c>
      <c r="BL17">
        <v>5.35</v>
      </c>
      <c r="BM17">
        <v>0</v>
      </c>
      <c r="BN17">
        <v>117.15</v>
      </c>
      <c r="BO17">
        <v>2.2400000000000002</v>
      </c>
      <c r="BP17">
        <v>0</v>
      </c>
      <c r="BQ17">
        <v>177.9</v>
      </c>
    </row>
    <row r="18" spans="1:69">
      <c r="A18" s="100">
        <v>43347</v>
      </c>
      <c r="B18" t="s">
        <v>59</v>
      </c>
      <c r="C18">
        <v>17.02</v>
      </c>
      <c r="D18">
        <v>22.23</v>
      </c>
      <c r="E18">
        <v>18.53</v>
      </c>
      <c r="F18">
        <v>48.55</v>
      </c>
      <c r="G18">
        <v>80.62</v>
      </c>
      <c r="H18">
        <v>84.37</v>
      </c>
      <c r="I18">
        <v>4.08</v>
      </c>
      <c r="J18">
        <v>17.02</v>
      </c>
      <c r="K18">
        <v>22.23</v>
      </c>
      <c r="L18">
        <v>18.53</v>
      </c>
      <c r="M18">
        <v>52.07</v>
      </c>
      <c r="N18">
        <v>33.119999999999997</v>
      </c>
      <c r="O18">
        <v>91.03</v>
      </c>
      <c r="P18">
        <v>87.84</v>
      </c>
      <c r="Q18">
        <v>4.08</v>
      </c>
      <c r="R18">
        <v>17.02</v>
      </c>
      <c r="S18">
        <v>19.88</v>
      </c>
      <c r="T18">
        <v>52.07</v>
      </c>
      <c r="U18">
        <v>33.119999999999997</v>
      </c>
      <c r="V18">
        <v>91.03</v>
      </c>
      <c r="W18">
        <v>87.84</v>
      </c>
      <c r="X18">
        <v>4.08</v>
      </c>
      <c r="Y18">
        <v>17.02</v>
      </c>
      <c r="Z18">
        <v>23.63</v>
      </c>
      <c r="AA18">
        <v>19.7</v>
      </c>
      <c r="AB18">
        <v>50.53</v>
      </c>
      <c r="AC18">
        <v>229.81</v>
      </c>
      <c r="AD18">
        <v>133.66999999999999</v>
      </c>
      <c r="AE18">
        <v>4.08</v>
      </c>
      <c r="AF18">
        <v>17.02</v>
      </c>
      <c r="AG18">
        <v>23.63</v>
      </c>
      <c r="AH18">
        <v>19.7</v>
      </c>
      <c r="AI18">
        <v>31.82</v>
      </c>
      <c r="AJ18">
        <v>34.119999999999997</v>
      </c>
      <c r="AK18">
        <v>197.66</v>
      </c>
      <c r="AL18">
        <v>198.06</v>
      </c>
      <c r="AM18">
        <v>4.08</v>
      </c>
      <c r="AN18">
        <v>17.02</v>
      </c>
      <c r="AO18">
        <v>21.14</v>
      </c>
      <c r="AP18">
        <v>31.82</v>
      </c>
      <c r="AQ18">
        <v>34.119999999999997</v>
      </c>
      <c r="AR18">
        <v>197.66</v>
      </c>
      <c r="AS18">
        <v>198.06</v>
      </c>
      <c r="AT18">
        <v>4.08</v>
      </c>
      <c r="AU18">
        <v>17.02</v>
      </c>
      <c r="AV18">
        <v>334.45</v>
      </c>
      <c r="AW18">
        <v>403.12</v>
      </c>
      <c r="AX18">
        <v>19.7</v>
      </c>
      <c r="AY18">
        <v>169.85</v>
      </c>
      <c r="AZ18">
        <v>5.35</v>
      </c>
      <c r="BA18">
        <v>111.79</v>
      </c>
      <c r="BB18">
        <v>5.35</v>
      </c>
      <c r="BC18">
        <v>111.79</v>
      </c>
      <c r="BD18">
        <v>5.35</v>
      </c>
      <c r="BE18">
        <v>37.03</v>
      </c>
      <c r="BF18">
        <v>3.66</v>
      </c>
      <c r="BG18">
        <v>3.66</v>
      </c>
      <c r="BH18">
        <v>175.01</v>
      </c>
      <c r="BI18">
        <v>5.35</v>
      </c>
      <c r="BJ18">
        <v>2.89</v>
      </c>
      <c r="BK18">
        <v>178.04</v>
      </c>
      <c r="BL18">
        <v>5.35</v>
      </c>
      <c r="BM18">
        <v>0</v>
      </c>
      <c r="BN18">
        <v>117.25</v>
      </c>
      <c r="BO18">
        <v>2.2400000000000002</v>
      </c>
      <c r="BP18">
        <v>0</v>
      </c>
      <c r="BQ18">
        <v>178</v>
      </c>
    </row>
    <row r="19" spans="1:69">
      <c r="A19" s="100">
        <v>43347</v>
      </c>
      <c r="B19" t="s">
        <v>62</v>
      </c>
      <c r="C19">
        <v>15.91</v>
      </c>
      <c r="D19">
        <v>22.42</v>
      </c>
      <c r="E19">
        <v>18.23</v>
      </c>
      <c r="F19">
        <v>51.22</v>
      </c>
      <c r="G19">
        <v>80.62</v>
      </c>
      <c r="H19">
        <v>84.37</v>
      </c>
      <c r="I19">
        <v>4.08</v>
      </c>
      <c r="J19">
        <v>14.02</v>
      </c>
      <c r="K19">
        <v>22.42</v>
      </c>
      <c r="L19">
        <v>18.23</v>
      </c>
      <c r="M19">
        <v>52.03</v>
      </c>
      <c r="N19">
        <v>34.94</v>
      </c>
      <c r="O19">
        <v>90</v>
      </c>
      <c r="P19">
        <v>87.84</v>
      </c>
      <c r="Q19">
        <v>4.08</v>
      </c>
      <c r="R19">
        <v>14.02</v>
      </c>
      <c r="S19">
        <v>19.760000000000002</v>
      </c>
      <c r="T19">
        <v>52.03</v>
      </c>
      <c r="U19">
        <v>34.94</v>
      </c>
      <c r="V19">
        <v>90</v>
      </c>
      <c r="W19">
        <v>87.84</v>
      </c>
      <c r="X19">
        <v>4.08</v>
      </c>
      <c r="Y19">
        <v>15.91</v>
      </c>
      <c r="Z19">
        <v>23.89</v>
      </c>
      <c r="AA19">
        <v>19.420000000000002</v>
      </c>
      <c r="AB19">
        <v>53.64</v>
      </c>
      <c r="AC19">
        <v>230.33</v>
      </c>
      <c r="AD19">
        <v>133.66999999999999</v>
      </c>
      <c r="AE19">
        <v>4.08</v>
      </c>
      <c r="AF19">
        <v>14.02</v>
      </c>
      <c r="AG19">
        <v>23.89</v>
      </c>
      <c r="AH19">
        <v>19.420000000000002</v>
      </c>
      <c r="AI19">
        <v>33.78</v>
      </c>
      <c r="AJ19">
        <v>36.22</v>
      </c>
      <c r="AK19">
        <v>197.95</v>
      </c>
      <c r="AL19">
        <v>198.35</v>
      </c>
      <c r="AM19">
        <v>4.08</v>
      </c>
      <c r="AN19">
        <v>14.02</v>
      </c>
      <c r="AO19">
        <v>21.06</v>
      </c>
      <c r="AP19">
        <v>33.78</v>
      </c>
      <c r="AQ19">
        <v>36.22</v>
      </c>
      <c r="AR19">
        <v>197.95</v>
      </c>
      <c r="AS19">
        <v>198.35</v>
      </c>
      <c r="AT19">
        <v>4.08</v>
      </c>
      <c r="AU19">
        <v>14.02</v>
      </c>
      <c r="AV19">
        <v>338.73</v>
      </c>
      <c r="AW19">
        <v>408.29</v>
      </c>
      <c r="AX19">
        <v>19.420000000000002</v>
      </c>
      <c r="AY19">
        <v>169.85</v>
      </c>
      <c r="AZ19">
        <v>4.05</v>
      </c>
      <c r="BA19">
        <v>112.89</v>
      </c>
      <c r="BB19">
        <v>4.05</v>
      </c>
      <c r="BC19">
        <v>112.89</v>
      </c>
      <c r="BD19">
        <v>4.05</v>
      </c>
      <c r="BE19">
        <v>38.58</v>
      </c>
      <c r="BF19">
        <v>2.86</v>
      </c>
      <c r="BG19">
        <v>2.56</v>
      </c>
      <c r="BH19">
        <v>144.99</v>
      </c>
      <c r="BI19">
        <v>4.05</v>
      </c>
      <c r="BJ19">
        <v>2.19</v>
      </c>
      <c r="BK19">
        <v>147.22999999999999</v>
      </c>
      <c r="BL19">
        <v>4.05</v>
      </c>
      <c r="BM19">
        <v>0</v>
      </c>
      <c r="BN19">
        <v>98.11</v>
      </c>
      <c r="BO19">
        <v>2.2400000000000002</v>
      </c>
      <c r="BP19">
        <v>0</v>
      </c>
      <c r="BQ19">
        <v>147.18</v>
      </c>
    </row>
    <row r="20" spans="1:69">
      <c r="A20" s="100">
        <v>43347</v>
      </c>
      <c r="B20" t="s">
        <v>65</v>
      </c>
      <c r="C20">
        <v>17.02</v>
      </c>
      <c r="D20">
        <v>21.41</v>
      </c>
      <c r="E20">
        <v>17.29</v>
      </c>
      <c r="F20">
        <v>47.98</v>
      </c>
      <c r="G20">
        <v>80.62</v>
      </c>
      <c r="H20">
        <v>84.37</v>
      </c>
      <c r="I20">
        <v>4.08</v>
      </c>
      <c r="J20">
        <v>17.02</v>
      </c>
      <c r="K20">
        <v>21.41</v>
      </c>
      <c r="L20">
        <v>17.29</v>
      </c>
      <c r="M20">
        <v>51.47</v>
      </c>
      <c r="N20">
        <v>32.729999999999997</v>
      </c>
      <c r="O20">
        <v>91.03</v>
      </c>
      <c r="P20">
        <v>87.84</v>
      </c>
      <c r="Q20">
        <v>4.08</v>
      </c>
      <c r="R20">
        <v>17.02</v>
      </c>
      <c r="S20">
        <v>18.8</v>
      </c>
      <c r="T20">
        <v>51.47</v>
      </c>
      <c r="U20">
        <v>32.729999999999997</v>
      </c>
      <c r="V20">
        <v>91.03</v>
      </c>
      <c r="W20">
        <v>87.84</v>
      </c>
      <c r="X20">
        <v>4.08</v>
      </c>
      <c r="Y20">
        <v>17.02</v>
      </c>
      <c r="Z20">
        <v>22.76</v>
      </c>
      <c r="AA20">
        <v>18.38</v>
      </c>
      <c r="AB20">
        <v>49.94</v>
      </c>
      <c r="AC20">
        <v>229.81</v>
      </c>
      <c r="AD20">
        <v>133.66999999999999</v>
      </c>
      <c r="AE20">
        <v>4.08</v>
      </c>
      <c r="AF20">
        <v>17.02</v>
      </c>
      <c r="AG20">
        <v>22.76</v>
      </c>
      <c r="AH20">
        <v>18.38</v>
      </c>
      <c r="AI20">
        <v>31.45</v>
      </c>
      <c r="AJ20">
        <v>33.72</v>
      </c>
      <c r="AK20">
        <v>197.66</v>
      </c>
      <c r="AL20">
        <v>198.06</v>
      </c>
      <c r="AM20">
        <v>4.08</v>
      </c>
      <c r="AN20">
        <v>17.02</v>
      </c>
      <c r="AO20">
        <v>19.98</v>
      </c>
      <c r="AP20">
        <v>31.45</v>
      </c>
      <c r="AQ20">
        <v>33.72</v>
      </c>
      <c r="AR20">
        <v>197.66</v>
      </c>
      <c r="AS20">
        <v>198.06</v>
      </c>
      <c r="AT20">
        <v>4.08</v>
      </c>
      <c r="AU20">
        <v>17.02</v>
      </c>
      <c r="AV20">
        <v>332.93</v>
      </c>
      <c r="AW20">
        <v>401.45</v>
      </c>
      <c r="AX20">
        <v>18.38</v>
      </c>
      <c r="AY20">
        <v>169.85</v>
      </c>
      <c r="AZ20">
        <v>5.35</v>
      </c>
      <c r="BA20">
        <v>110.45</v>
      </c>
      <c r="BB20">
        <v>5.35</v>
      </c>
      <c r="BC20">
        <v>110.45</v>
      </c>
      <c r="BD20">
        <v>5.35</v>
      </c>
      <c r="BE20">
        <v>36.72</v>
      </c>
      <c r="BF20">
        <v>3.66</v>
      </c>
      <c r="BG20">
        <v>3.66</v>
      </c>
      <c r="BH20">
        <v>173.54</v>
      </c>
      <c r="BI20">
        <v>5.35</v>
      </c>
      <c r="BJ20">
        <v>2.89</v>
      </c>
      <c r="BK20">
        <v>176.56</v>
      </c>
      <c r="BL20">
        <v>5.35</v>
      </c>
      <c r="BM20">
        <v>0</v>
      </c>
      <c r="BN20">
        <v>115.77</v>
      </c>
      <c r="BO20">
        <v>2.2400000000000002</v>
      </c>
      <c r="BP20">
        <v>0</v>
      </c>
      <c r="BQ20">
        <v>176.52</v>
      </c>
    </row>
    <row r="21" spans="1:69">
      <c r="A21" s="100">
        <v>43347</v>
      </c>
      <c r="B21" t="s">
        <v>68</v>
      </c>
      <c r="C21">
        <v>17.02</v>
      </c>
      <c r="D21">
        <v>22.81</v>
      </c>
      <c r="E21">
        <v>19.22</v>
      </c>
      <c r="F21">
        <v>48.48</v>
      </c>
      <c r="G21">
        <v>80.62</v>
      </c>
      <c r="H21">
        <v>84.37</v>
      </c>
      <c r="I21">
        <v>4.08</v>
      </c>
      <c r="J21">
        <v>17.02</v>
      </c>
      <c r="K21">
        <v>22.81</v>
      </c>
      <c r="L21">
        <v>19.22</v>
      </c>
      <c r="M21">
        <v>52</v>
      </c>
      <c r="N21">
        <v>33.07</v>
      </c>
      <c r="O21">
        <v>91.03</v>
      </c>
      <c r="P21">
        <v>87.84</v>
      </c>
      <c r="Q21">
        <v>4.08</v>
      </c>
      <c r="R21">
        <v>17.02</v>
      </c>
      <c r="S21">
        <v>20.54</v>
      </c>
      <c r="T21">
        <v>52</v>
      </c>
      <c r="U21">
        <v>33.07</v>
      </c>
      <c r="V21">
        <v>91.03</v>
      </c>
      <c r="W21">
        <v>87.84</v>
      </c>
      <c r="X21">
        <v>4.08</v>
      </c>
      <c r="Y21">
        <v>17.02</v>
      </c>
      <c r="Z21">
        <v>24.24</v>
      </c>
      <c r="AA21">
        <v>20.43</v>
      </c>
      <c r="AB21">
        <v>50.46</v>
      </c>
      <c r="AC21">
        <v>229.81</v>
      </c>
      <c r="AD21">
        <v>133.66999999999999</v>
      </c>
      <c r="AE21">
        <v>4.08</v>
      </c>
      <c r="AF21">
        <v>17.02</v>
      </c>
      <c r="AG21">
        <v>24.24</v>
      </c>
      <c r="AH21">
        <v>20.43</v>
      </c>
      <c r="AI21">
        <v>31.78</v>
      </c>
      <c r="AJ21">
        <v>34.07</v>
      </c>
      <c r="AK21">
        <v>197.66</v>
      </c>
      <c r="AL21">
        <v>198.06</v>
      </c>
      <c r="AM21">
        <v>4.08</v>
      </c>
      <c r="AN21">
        <v>17.02</v>
      </c>
      <c r="AO21">
        <v>21.83</v>
      </c>
      <c r="AP21">
        <v>31.78</v>
      </c>
      <c r="AQ21">
        <v>34.07</v>
      </c>
      <c r="AR21">
        <v>197.66</v>
      </c>
      <c r="AS21">
        <v>198.06</v>
      </c>
      <c r="AT21">
        <v>4.08</v>
      </c>
      <c r="AU21">
        <v>17.02</v>
      </c>
      <c r="AV21">
        <v>334.99</v>
      </c>
      <c r="AW21">
        <v>403.64</v>
      </c>
      <c r="AX21">
        <v>20.43</v>
      </c>
      <c r="AY21">
        <v>169.85</v>
      </c>
      <c r="AZ21">
        <v>5.35</v>
      </c>
      <c r="BA21">
        <v>112.46</v>
      </c>
      <c r="BB21">
        <v>5.35</v>
      </c>
      <c r="BC21">
        <v>112.46</v>
      </c>
      <c r="BD21">
        <v>5.35</v>
      </c>
      <c r="BE21">
        <v>37.17</v>
      </c>
      <c r="BF21">
        <v>3.66</v>
      </c>
      <c r="BG21">
        <v>3.66</v>
      </c>
      <c r="BH21">
        <v>175.65</v>
      </c>
      <c r="BI21">
        <v>5.35</v>
      </c>
      <c r="BJ21">
        <v>2.89</v>
      </c>
      <c r="BK21">
        <v>178.69</v>
      </c>
      <c r="BL21">
        <v>5.35</v>
      </c>
      <c r="BM21">
        <v>0</v>
      </c>
      <c r="BN21">
        <v>117.9</v>
      </c>
      <c r="BO21">
        <v>2.2400000000000002</v>
      </c>
      <c r="BP21">
        <v>0</v>
      </c>
      <c r="BQ21">
        <v>178.65</v>
      </c>
    </row>
    <row r="22" spans="1:69">
      <c r="A22" s="100">
        <v>43347</v>
      </c>
      <c r="B22" t="s">
        <v>71</v>
      </c>
      <c r="C22">
        <v>17.02</v>
      </c>
      <c r="D22">
        <v>17.309999999999999</v>
      </c>
      <c r="E22">
        <v>17.309999999999999</v>
      </c>
      <c r="F22">
        <v>24.63</v>
      </c>
      <c r="G22">
        <v>80.62</v>
      </c>
      <c r="H22">
        <v>84.37</v>
      </c>
      <c r="I22">
        <v>4.08</v>
      </c>
      <c r="J22">
        <v>17.02</v>
      </c>
      <c r="K22">
        <v>17.309999999999999</v>
      </c>
      <c r="L22">
        <v>17.309999999999999</v>
      </c>
      <c r="M22">
        <v>26.42</v>
      </c>
      <c r="N22">
        <v>16.8</v>
      </c>
      <c r="O22">
        <v>91.03</v>
      </c>
      <c r="P22">
        <v>87.84</v>
      </c>
      <c r="Q22">
        <v>4.08</v>
      </c>
      <c r="R22">
        <v>17.02</v>
      </c>
      <c r="S22">
        <v>17.309999999999999</v>
      </c>
      <c r="T22">
        <v>26.42</v>
      </c>
      <c r="U22">
        <v>16.8</v>
      </c>
      <c r="V22">
        <v>91.03</v>
      </c>
      <c r="W22">
        <v>87.84</v>
      </c>
      <c r="X22">
        <v>4.08</v>
      </c>
      <c r="Y22">
        <v>17.02</v>
      </c>
      <c r="Z22">
        <v>18.41</v>
      </c>
      <c r="AA22">
        <v>18.41</v>
      </c>
      <c r="AB22">
        <v>25.64</v>
      </c>
      <c r="AC22">
        <v>229.81</v>
      </c>
      <c r="AD22">
        <v>133.66999999999999</v>
      </c>
      <c r="AE22">
        <v>4.08</v>
      </c>
      <c r="AF22">
        <v>17.02</v>
      </c>
      <c r="AG22">
        <v>18.41</v>
      </c>
      <c r="AH22">
        <v>18.41</v>
      </c>
      <c r="AI22">
        <v>16.149999999999999</v>
      </c>
      <c r="AJ22">
        <v>17.309999999999999</v>
      </c>
      <c r="AK22">
        <v>197.66</v>
      </c>
      <c r="AL22">
        <v>198.06</v>
      </c>
      <c r="AM22">
        <v>4.08</v>
      </c>
      <c r="AN22">
        <v>17.02</v>
      </c>
      <c r="AO22">
        <v>18.41</v>
      </c>
      <c r="AP22">
        <v>16.149999999999999</v>
      </c>
      <c r="AQ22">
        <v>17.309999999999999</v>
      </c>
      <c r="AR22">
        <v>197.66</v>
      </c>
      <c r="AS22">
        <v>198.06</v>
      </c>
      <c r="AT22">
        <v>4.08</v>
      </c>
      <c r="AU22">
        <v>17.02</v>
      </c>
      <c r="AV22">
        <v>301.63</v>
      </c>
      <c r="AW22">
        <v>364.2</v>
      </c>
      <c r="AX22">
        <v>18.41</v>
      </c>
      <c r="AY22">
        <v>169.85</v>
      </c>
      <c r="AZ22">
        <v>5.35</v>
      </c>
      <c r="BA22">
        <v>101.01</v>
      </c>
      <c r="BB22">
        <v>5.35</v>
      </c>
      <c r="BC22">
        <v>101.01</v>
      </c>
      <c r="BD22">
        <v>5.35</v>
      </c>
      <c r="BE22">
        <v>33.57</v>
      </c>
      <c r="BF22">
        <v>3.66</v>
      </c>
      <c r="BG22">
        <v>3.66</v>
      </c>
      <c r="BH22">
        <v>158.58000000000001</v>
      </c>
      <c r="BI22">
        <v>5.35</v>
      </c>
      <c r="BJ22">
        <v>2.89</v>
      </c>
      <c r="BK22">
        <v>161.38</v>
      </c>
      <c r="BL22">
        <v>5.35</v>
      </c>
      <c r="BM22">
        <v>0</v>
      </c>
      <c r="BN22">
        <v>100.71</v>
      </c>
      <c r="BO22">
        <v>2.2400000000000002</v>
      </c>
      <c r="BP22">
        <v>0</v>
      </c>
      <c r="BQ22">
        <v>161.35</v>
      </c>
    </row>
    <row r="23" spans="1:69">
      <c r="A23" s="100">
        <v>43347</v>
      </c>
      <c r="B23" t="s">
        <v>76</v>
      </c>
      <c r="C23">
        <v>17.02</v>
      </c>
      <c r="D23">
        <v>22.23</v>
      </c>
      <c r="E23">
        <v>18.190000000000001</v>
      </c>
      <c r="F23">
        <v>48.53</v>
      </c>
      <c r="G23">
        <v>80.62</v>
      </c>
      <c r="H23">
        <v>84.37</v>
      </c>
      <c r="I23">
        <v>4.08</v>
      </c>
      <c r="J23">
        <v>17.02</v>
      </c>
      <c r="K23">
        <v>22.23</v>
      </c>
      <c r="L23">
        <v>18.190000000000001</v>
      </c>
      <c r="M23">
        <v>52.06</v>
      </c>
      <c r="N23">
        <v>33.11</v>
      </c>
      <c r="O23">
        <v>91.03</v>
      </c>
      <c r="P23">
        <v>87.84</v>
      </c>
      <c r="Q23">
        <v>4.08</v>
      </c>
      <c r="R23">
        <v>17.02</v>
      </c>
      <c r="S23">
        <v>19.670000000000002</v>
      </c>
      <c r="T23">
        <v>52.06</v>
      </c>
      <c r="U23">
        <v>33.11</v>
      </c>
      <c r="V23">
        <v>91.03</v>
      </c>
      <c r="W23">
        <v>87.84</v>
      </c>
      <c r="X23">
        <v>4.08</v>
      </c>
      <c r="Y23">
        <v>17.02</v>
      </c>
      <c r="Z23">
        <v>23.63</v>
      </c>
      <c r="AA23">
        <v>19.329999999999998</v>
      </c>
      <c r="AB23">
        <v>50.51</v>
      </c>
      <c r="AC23">
        <v>229.81</v>
      </c>
      <c r="AD23">
        <v>133.66999999999999</v>
      </c>
      <c r="AE23">
        <v>4.08</v>
      </c>
      <c r="AF23">
        <v>17.02</v>
      </c>
      <c r="AG23">
        <v>23.63</v>
      </c>
      <c r="AH23">
        <v>19.329999999999998</v>
      </c>
      <c r="AI23">
        <v>31.81</v>
      </c>
      <c r="AJ23">
        <v>34.11</v>
      </c>
      <c r="AK23">
        <v>197.66</v>
      </c>
      <c r="AL23">
        <v>198.06</v>
      </c>
      <c r="AM23">
        <v>4.08</v>
      </c>
      <c r="AN23">
        <v>17.02</v>
      </c>
      <c r="AO23">
        <v>20.91</v>
      </c>
      <c r="AP23">
        <v>31.81</v>
      </c>
      <c r="AQ23">
        <v>34.11</v>
      </c>
      <c r="AR23">
        <v>197.66</v>
      </c>
      <c r="AS23">
        <v>198.06</v>
      </c>
      <c r="AT23">
        <v>4.08</v>
      </c>
      <c r="AU23">
        <v>17.02</v>
      </c>
      <c r="AV23">
        <v>334.43</v>
      </c>
      <c r="AW23">
        <v>403.1</v>
      </c>
      <c r="AX23">
        <v>19.329999999999998</v>
      </c>
      <c r="AY23">
        <v>169.85</v>
      </c>
      <c r="AZ23">
        <v>5.35</v>
      </c>
      <c r="BA23">
        <v>111.56</v>
      </c>
      <c r="BB23">
        <v>5.35</v>
      </c>
      <c r="BC23">
        <v>111.56</v>
      </c>
      <c r="BD23">
        <v>5.35</v>
      </c>
      <c r="BE23">
        <v>36.979999999999997</v>
      </c>
      <c r="BF23">
        <v>3.66</v>
      </c>
      <c r="BG23">
        <v>3.66</v>
      </c>
      <c r="BH23">
        <v>174.77</v>
      </c>
      <c r="BI23">
        <v>5.35</v>
      </c>
      <c r="BJ23">
        <v>2.89</v>
      </c>
      <c r="BK23">
        <v>177.8</v>
      </c>
      <c r="BL23">
        <v>5.35</v>
      </c>
      <c r="BM23">
        <v>0</v>
      </c>
      <c r="BN23">
        <v>117.01</v>
      </c>
      <c r="BO23">
        <v>2.2400000000000002</v>
      </c>
      <c r="BP23">
        <v>0</v>
      </c>
      <c r="BQ23">
        <v>177.76</v>
      </c>
    </row>
    <row r="24" spans="1:69">
      <c r="A24" s="100">
        <v>43347</v>
      </c>
      <c r="B24" t="s">
        <v>1286</v>
      </c>
      <c r="C24">
        <v>17.53</v>
      </c>
      <c r="D24">
        <v>22.84</v>
      </c>
      <c r="E24">
        <v>22.84</v>
      </c>
      <c r="F24">
        <v>25.89</v>
      </c>
      <c r="G24">
        <v>15.95</v>
      </c>
      <c r="H24">
        <v>20.9</v>
      </c>
      <c r="I24">
        <v>4.08</v>
      </c>
      <c r="J24">
        <v>17.53</v>
      </c>
      <c r="K24">
        <v>22.84</v>
      </c>
      <c r="L24">
        <v>22.84</v>
      </c>
      <c r="M24">
        <v>27.78</v>
      </c>
      <c r="N24">
        <v>17.66</v>
      </c>
      <c r="O24">
        <v>18.3</v>
      </c>
      <c r="P24">
        <v>19.55</v>
      </c>
      <c r="Q24">
        <v>4.08</v>
      </c>
      <c r="R24">
        <v>17.53</v>
      </c>
      <c r="S24">
        <v>22.84</v>
      </c>
      <c r="T24">
        <v>27.78</v>
      </c>
      <c r="U24">
        <v>17.66</v>
      </c>
      <c r="V24">
        <v>18.3</v>
      </c>
      <c r="W24">
        <v>19.55</v>
      </c>
      <c r="X24">
        <v>4.08</v>
      </c>
      <c r="Y24">
        <v>17.53</v>
      </c>
      <c r="Z24">
        <v>24.28</v>
      </c>
      <c r="AA24">
        <v>24.28</v>
      </c>
      <c r="AB24">
        <v>26.95</v>
      </c>
      <c r="AC24">
        <v>77.73</v>
      </c>
      <c r="AD24">
        <v>56.9</v>
      </c>
      <c r="AE24">
        <v>4.08</v>
      </c>
      <c r="AF24">
        <v>17.53</v>
      </c>
      <c r="AG24">
        <v>24.28</v>
      </c>
      <c r="AH24">
        <v>24.28</v>
      </c>
      <c r="AI24">
        <v>16.97</v>
      </c>
      <c r="AJ24">
        <v>18.2</v>
      </c>
      <c r="AK24">
        <v>72.95</v>
      </c>
      <c r="AL24">
        <v>73.05</v>
      </c>
      <c r="AM24">
        <v>4.08</v>
      </c>
      <c r="AN24">
        <v>17.53</v>
      </c>
      <c r="AO24">
        <v>24.28</v>
      </c>
      <c r="AP24">
        <v>16.97</v>
      </c>
      <c r="AQ24">
        <v>18.2</v>
      </c>
      <c r="AR24">
        <v>72.95</v>
      </c>
      <c r="AS24">
        <v>73.05</v>
      </c>
      <c r="AT24">
        <v>4.08</v>
      </c>
      <c r="AU24">
        <v>17.53</v>
      </c>
      <c r="AV24">
        <v>140.34</v>
      </c>
      <c r="AW24">
        <v>165.99</v>
      </c>
      <c r="AX24">
        <v>24.28</v>
      </c>
      <c r="AY24">
        <v>71.16</v>
      </c>
      <c r="AZ24">
        <v>5.51</v>
      </c>
      <c r="BA24">
        <v>58.13</v>
      </c>
      <c r="BB24">
        <v>5.51</v>
      </c>
      <c r="BC24">
        <v>58.13</v>
      </c>
      <c r="BD24">
        <v>5.51</v>
      </c>
      <c r="BE24">
        <v>17.239999999999998</v>
      </c>
      <c r="BF24">
        <v>3.77</v>
      </c>
      <c r="BG24">
        <v>3.77</v>
      </c>
      <c r="BH24">
        <v>81.53</v>
      </c>
      <c r="BI24">
        <v>5.51</v>
      </c>
      <c r="BJ24">
        <v>2.95</v>
      </c>
      <c r="BK24">
        <v>82.87</v>
      </c>
      <c r="BL24">
        <v>5.51</v>
      </c>
      <c r="BM24">
        <v>0</v>
      </c>
      <c r="BN24">
        <v>55.73</v>
      </c>
      <c r="BO24">
        <v>2.31</v>
      </c>
      <c r="BP24">
        <v>0</v>
      </c>
      <c r="BQ24">
        <v>82.86</v>
      </c>
    </row>
    <row r="25" spans="1:69">
      <c r="A25" s="100">
        <v>43347</v>
      </c>
      <c r="B25" t="s">
        <v>122</v>
      </c>
      <c r="C25">
        <v>8.27</v>
      </c>
      <c r="D25">
        <v>21.6</v>
      </c>
      <c r="E25">
        <v>17.600000000000001</v>
      </c>
      <c r="F25">
        <v>51.74</v>
      </c>
      <c r="G25">
        <v>24.09</v>
      </c>
      <c r="H25">
        <v>20.57</v>
      </c>
      <c r="I25">
        <v>4.08</v>
      </c>
      <c r="J25">
        <v>8.27</v>
      </c>
      <c r="K25">
        <v>21.6</v>
      </c>
      <c r="L25">
        <v>17.600000000000001</v>
      </c>
      <c r="M25">
        <v>44.62</v>
      </c>
      <c r="N25">
        <v>27.81</v>
      </c>
      <c r="O25">
        <v>24.21</v>
      </c>
      <c r="P25">
        <v>22.92</v>
      </c>
      <c r="Q25">
        <v>4.08</v>
      </c>
      <c r="R25">
        <v>8.27</v>
      </c>
      <c r="S25">
        <v>18.690000000000001</v>
      </c>
      <c r="T25">
        <v>44.62</v>
      </c>
      <c r="U25">
        <v>27.81</v>
      </c>
      <c r="V25">
        <v>24.21</v>
      </c>
      <c r="W25">
        <v>22.92</v>
      </c>
      <c r="X25">
        <v>4.08</v>
      </c>
      <c r="Y25">
        <v>8.27</v>
      </c>
      <c r="Z25">
        <v>23.44</v>
      </c>
      <c r="AA25">
        <v>19.100000000000001</v>
      </c>
      <c r="AB25">
        <v>53.12</v>
      </c>
      <c r="AC25">
        <v>86.79</v>
      </c>
      <c r="AD25">
        <v>56.86</v>
      </c>
      <c r="AE25">
        <v>4.08</v>
      </c>
      <c r="AF25">
        <v>8.27</v>
      </c>
      <c r="AG25">
        <v>23.44</v>
      </c>
      <c r="AH25">
        <v>19.100000000000001</v>
      </c>
      <c r="AI25">
        <v>40.01</v>
      </c>
      <c r="AJ25">
        <v>35.86</v>
      </c>
      <c r="AK25">
        <v>82.96</v>
      </c>
      <c r="AL25">
        <v>78.11</v>
      </c>
      <c r="AM25">
        <v>4.08</v>
      </c>
      <c r="AN25">
        <v>8.27</v>
      </c>
      <c r="AO25">
        <v>20.28</v>
      </c>
      <c r="AP25">
        <v>40.01</v>
      </c>
      <c r="AQ25">
        <v>35.86</v>
      </c>
      <c r="AR25">
        <v>82.96</v>
      </c>
      <c r="AS25">
        <v>78.11</v>
      </c>
      <c r="AT25">
        <v>4.08</v>
      </c>
      <c r="AU25">
        <v>8.27</v>
      </c>
      <c r="AV25">
        <v>178.55</v>
      </c>
      <c r="AW25">
        <v>212.82</v>
      </c>
      <c r="AX25">
        <v>19.100000000000001</v>
      </c>
      <c r="AY25">
        <v>72.25</v>
      </c>
      <c r="AZ25">
        <v>3.17</v>
      </c>
      <c r="BA25">
        <v>65.52</v>
      </c>
      <c r="BB25">
        <v>5.59</v>
      </c>
      <c r="BC25">
        <v>65.52</v>
      </c>
      <c r="BD25">
        <v>3.17</v>
      </c>
      <c r="BE25">
        <v>23.45</v>
      </c>
      <c r="BF25">
        <v>2.21</v>
      </c>
      <c r="BG25">
        <v>2.21</v>
      </c>
      <c r="BH25">
        <v>65.47</v>
      </c>
      <c r="BI25">
        <v>3.17</v>
      </c>
      <c r="BJ25">
        <v>0</v>
      </c>
      <c r="BK25">
        <v>66.42</v>
      </c>
      <c r="BL25">
        <v>3.17</v>
      </c>
      <c r="BM25">
        <v>0</v>
      </c>
      <c r="BN25">
        <v>50.21</v>
      </c>
      <c r="BO25">
        <v>2.2400000000000002</v>
      </c>
      <c r="BP25">
        <v>0</v>
      </c>
      <c r="BQ25">
        <v>66.31</v>
      </c>
    </row>
    <row r="26" spans="1:69">
      <c r="A26" s="100">
        <v>43347</v>
      </c>
      <c r="B26" t="s">
        <v>125</v>
      </c>
      <c r="C26">
        <v>8.27</v>
      </c>
      <c r="D26">
        <v>16.829999999999998</v>
      </c>
      <c r="E26">
        <v>16.829999999999998</v>
      </c>
      <c r="F26">
        <v>26.27</v>
      </c>
      <c r="G26">
        <v>24.09</v>
      </c>
      <c r="H26">
        <v>20.57</v>
      </c>
      <c r="I26">
        <v>4.08</v>
      </c>
      <c r="J26">
        <v>8.27</v>
      </c>
      <c r="K26">
        <v>16.829999999999998</v>
      </c>
      <c r="L26">
        <v>16.829999999999998</v>
      </c>
      <c r="M26">
        <v>22.66</v>
      </c>
      <c r="N26">
        <v>14.12</v>
      </c>
      <c r="O26">
        <v>24.21</v>
      </c>
      <c r="P26">
        <v>22.92</v>
      </c>
      <c r="Q26">
        <v>4.08</v>
      </c>
      <c r="R26">
        <v>8.27</v>
      </c>
      <c r="S26">
        <v>16.829999999999998</v>
      </c>
      <c r="T26">
        <v>22.66</v>
      </c>
      <c r="U26">
        <v>14.12</v>
      </c>
      <c r="V26">
        <v>24.21</v>
      </c>
      <c r="W26">
        <v>22.92</v>
      </c>
      <c r="X26">
        <v>4.08</v>
      </c>
      <c r="Y26">
        <v>8.27</v>
      </c>
      <c r="Z26">
        <v>18.27</v>
      </c>
      <c r="AA26">
        <v>18.27</v>
      </c>
      <c r="AB26">
        <v>26.97</v>
      </c>
      <c r="AC26">
        <v>86.79</v>
      </c>
      <c r="AD26">
        <v>56.86</v>
      </c>
      <c r="AE26">
        <v>4.08</v>
      </c>
      <c r="AF26">
        <v>8.27</v>
      </c>
      <c r="AG26">
        <v>18.27</v>
      </c>
      <c r="AH26">
        <v>18.27</v>
      </c>
      <c r="AI26">
        <v>20.309999999999999</v>
      </c>
      <c r="AJ26">
        <v>18.21</v>
      </c>
      <c r="AK26">
        <v>82.96</v>
      </c>
      <c r="AL26">
        <v>78.11</v>
      </c>
      <c r="AM26">
        <v>4.08</v>
      </c>
      <c r="AN26">
        <v>8.27</v>
      </c>
      <c r="AO26">
        <v>18.27</v>
      </c>
      <c r="AP26">
        <v>20.309999999999999</v>
      </c>
      <c r="AQ26">
        <v>18.21</v>
      </c>
      <c r="AR26">
        <v>82.96</v>
      </c>
      <c r="AS26">
        <v>78.11</v>
      </c>
      <c r="AT26">
        <v>4.08</v>
      </c>
      <c r="AU26">
        <v>8.27</v>
      </c>
      <c r="AV26">
        <v>144.38999999999999</v>
      </c>
      <c r="AW26">
        <v>172.25</v>
      </c>
      <c r="AX26">
        <v>18.27</v>
      </c>
      <c r="AY26">
        <v>72.25</v>
      </c>
      <c r="AZ26">
        <v>3.17</v>
      </c>
      <c r="BA26">
        <v>55.05</v>
      </c>
      <c r="BB26">
        <v>5.59</v>
      </c>
      <c r="BC26">
        <v>55.05</v>
      </c>
      <c r="BD26">
        <v>3.17</v>
      </c>
      <c r="BE26">
        <v>19.690000000000001</v>
      </c>
      <c r="BF26">
        <v>2.21</v>
      </c>
      <c r="BG26">
        <v>2.21</v>
      </c>
      <c r="BH26">
        <v>54.98</v>
      </c>
      <c r="BI26">
        <v>3.17</v>
      </c>
      <c r="BJ26">
        <v>0</v>
      </c>
      <c r="BK26">
        <v>55.78</v>
      </c>
      <c r="BL26">
        <v>3.17</v>
      </c>
      <c r="BM26">
        <v>0</v>
      </c>
      <c r="BN26">
        <v>39.94</v>
      </c>
      <c r="BO26">
        <v>2.2400000000000002</v>
      </c>
      <c r="BP26">
        <v>0</v>
      </c>
      <c r="BQ26">
        <v>55.7</v>
      </c>
    </row>
    <row r="27" spans="1:69">
      <c r="A27" s="100">
        <v>43347</v>
      </c>
      <c r="B27" t="s">
        <v>137</v>
      </c>
      <c r="C27">
        <v>9.85</v>
      </c>
      <c r="D27">
        <v>22.36</v>
      </c>
      <c r="E27">
        <v>18.61</v>
      </c>
      <c r="F27">
        <v>56.24</v>
      </c>
      <c r="G27">
        <v>23.51</v>
      </c>
      <c r="H27">
        <v>21.32</v>
      </c>
      <c r="I27">
        <v>4.08</v>
      </c>
      <c r="J27">
        <v>9.85</v>
      </c>
      <c r="K27">
        <v>22.36</v>
      </c>
      <c r="L27">
        <v>18.61</v>
      </c>
      <c r="M27">
        <v>7.78</v>
      </c>
      <c r="N27">
        <v>0.11</v>
      </c>
      <c r="O27">
        <v>22.13</v>
      </c>
      <c r="P27">
        <v>21.94</v>
      </c>
      <c r="Q27">
        <v>4.08</v>
      </c>
      <c r="R27">
        <v>9.85</v>
      </c>
      <c r="S27">
        <v>19.510000000000002</v>
      </c>
      <c r="T27">
        <v>7.78</v>
      </c>
      <c r="U27">
        <v>0.11</v>
      </c>
      <c r="V27">
        <v>22.13</v>
      </c>
      <c r="W27">
        <v>21.94</v>
      </c>
      <c r="X27">
        <v>4.08</v>
      </c>
      <c r="Y27">
        <v>9.85</v>
      </c>
      <c r="Z27">
        <v>24.15</v>
      </c>
      <c r="AA27">
        <v>20.11</v>
      </c>
      <c r="AB27">
        <v>36.479999999999997</v>
      </c>
      <c r="AC27">
        <v>44.65</v>
      </c>
      <c r="AD27">
        <v>45.32</v>
      </c>
      <c r="AE27">
        <v>4.08</v>
      </c>
      <c r="AF27">
        <v>9.85</v>
      </c>
      <c r="AG27">
        <v>24.15</v>
      </c>
      <c r="AH27">
        <v>20.11</v>
      </c>
      <c r="AI27">
        <v>12.56</v>
      </c>
      <c r="AJ27">
        <v>3.74</v>
      </c>
      <c r="AK27">
        <v>61.34</v>
      </c>
      <c r="AL27">
        <v>58.48</v>
      </c>
      <c r="AM27">
        <v>4.08</v>
      </c>
      <c r="AN27">
        <v>9.85</v>
      </c>
      <c r="AO27">
        <v>21.07</v>
      </c>
      <c r="AP27">
        <v>12.56</v>
      </c>
      <c r="AQ27">
        <v>3.74</v>
      </c>
      <c r="AR27">
        <v>61.34</v>
      </c>
      <c r="AS27">
        <v>58.48</v>
      </c>
      <c r="AT27">
        <v>4.08</v>
      </c>
      <c r="AU27">
        <v>9.85</v>
      </c>
      <c r="AV27">
        <v>147.38999999999999</v>
      </c>
      <c r="AW27">
        <v>154.57</v>
      </c>
      <c r="AX27">
        <v>20.11</v>
      </c>
      <c r="AY27">
        <v>48.68</v>
      </c>
      <c r="AZ27">
        <v>3.73</v>
      </c>
      <c r="BA27">
        <v>58.39</v>
      </c>
      <c r="BB27">
        <v>3.73</v>
      </c>
      <c r="BC27">
        <v>58.39</v>
      </c>
      <c r="BD27">
        <v>3.73</v>
      </c>
      <c r="BE27">
        <v>20.16</v>
      </c>
      <c r="BF27">
        <v>2.2000000000000002</v>
      </c>
      <c r="BG27">
        <v>2.2000000000000002</v>
      </c>
      <c r="BH27">
        <v>62.21</v>
      </c>
      <c r="BI27">
        <v>3.73</v>
      </c>
      <c r="BJ27">
        <v>0</v>
      </c>
      <c r="BK27">
        <v>63.18</v>
      </c>
      <c r="BL27">
        <v>3.73</v>
      </c>
      <c r="BM27">
        <v>0</v>
      </c>
      <c r="BN27">
        <v>53.67</v>
      </c>
      <c r="BO27">
        <v>2.23</v>
      </c>
      <c r="BP27">
        <v>0</v>
      </c>
      <c r="BQ27">
        <v>63.17</v>
      </c>
    </row>
    <row r="28" spans="1:69">
      <c r="A28" s="100">
        <v>43347</v>
      </c>
      <c r="B28" t="s">
        <v>145</v>
      </c>
      <c r="C28">
        <v>15.5</v>
      </c>
      <c r="D28">
        <v>22.38</v>
      </c>
      <c r="E28">
        <v>18.190000000000001</v>
      </c>
      <c r="F28">
        <v>50.87</v>
      </c>
      <c r="G28">
        <v>20.78</v>
      </c>
      <c r="H28">
        <v>22.38</v>
      </c>
      <c r="I28">
        <v>4.08</v>
      </c>
      <c r="J28">
        <v>13.8</v>
      </c>
      <c r="K28">
        <v>22.38</v>
      </c>
      <c r="L28">
        <v>18.190000000000001</v>
      </c>
      <c r="M28">
        <v>52.78</v>
      </c>
      <c r="N28">
        <v>33.61</v>
      </c>
      <c r="O28">
        <v>23.24</v>
      </c>
      <c r="P28">
        <v>22.95</v>
      </c>
      <c r="Q28">
        <v>4.08</v>
      </c>
      <c r="R28">
        <v>13.8</v>
      </c>
      <c r="S28">
        <v>19.2</v>
      </c>
      <c r="T28">
        <v>52.78</v>
      </c>
      <c r="U28">
        <v>33.61</v>
      </c>
      <c r="V28">
        <v>23.24</v>
      </c>
      <c r="W28">
        <v>22.95</v>
      </c>
      <c r="X28">
        <v>4.08</v>
      </c>
      <c r="Y28">
        <v>15.5</v>
      </c>
      <c r="Z28">
        <v>23.89</v>
      </c>
      <c r="AA28">
        <v>19.41</v>
      </c>
      <c r="AB28">
        <v>53.22</v>
      </c>
      <c r="AC28">
        <v>63.55</v>
      </c>
      <c r="AD28">
        <v>38.31</v>
      </c>
      <c r="AE28">
        <v>4.08</v>
      </c>
      <c r="AF28">
        <v>13.8</v>
      </c>
      <c r="AG28">
        <v>23.89</v>
      </c>
      <c r="AH28">
        <v>19.41</v>
      </c>
      <c r="AI28">
        <v>33.520000000000003</v>
      </c>
      <c r="AJ28">
        <v>35.94</v>
      </c>
      <c r="AK28">
        <v>55.36</v>
      </c>
      <c r="AL28">
        <v>55.47</v>
      </c>
      <c r="AM28">
        <v>4.08</v>
      </c>
      <c r="AN28">
        <v>13.8</v>
      </c>
      <c r="AO28">
        <v>20.48</v>
      </c>
      <c r="AP28">
        <v>33.520000000000003</v>
      </c>
      <c r="AQ28">
        <v>35.94</v>
      </c>
      <c r="AR28">
        <v>55.36</v>
      </c>
      <c r="AS28">
        <v>55.47</v>
      </c>
      <c r="AT28">
        <v>4.08</v>
      </c>
      <c r="AU28">
        <v>13.8</v>
      </c>
      <c r="AV28">
        <v>153.36000000000001</v>
      </c>
      <c r="AW28">
        <v>181.96</v>
      </c>
      <c r="AX28">
        <v>19.41</v>
      </c>
      <c r="AY28">
        <v>48.68</v>
      </c>
      <c r="AZ28">
        <v>4</v>
      </c>
      <c r="BA28">
        <v>58.25</v>
      </c>
      <c r="BB28">
        <v>4</v>
      </c>
      <c r="BC28">
        <v>58.25</v>
      </c>
      <c r="BD28">
        <v>4</v>
      </c>
      <c r="BE28">
        <v>18.96</v>
      </c>
      <c r="BF28">
        <v>2.86</v>
      </c>
      <c r="BG28">
        <v>2.56</v>
      </c>
      <c r="BH28">
        <v>71.19</v>
      </c>
      <c r="BI28">
        <v>4</v>
      </c>
      <c r="BJ28">
        <v>2.16</v>
      </c>
      <c r="BK28">
        <v>72.37</v>
      </c>
      <c r="BL28">
        <v>4</v>
      </c>
      <c r="BM28">
        <v>0</v>
      </c>
      <c r="BN28">
        <v>60.04</v>
      </c>
      <c r="BO28">
        <v>2.2400000000000002</v>
      </c>
      <c r="BP28">
        <v>0</v>
      </c>
      <c r="BQ28">
        <v>72.34</v>
      </c>
    </row>
    <row r="29" spans="1:69">
      <c r="A29" s="100">
        <v>43347</v>
      </c>
      <c r="B29" t="s">
        <v>141</v>
      </c>
      <c r="C29">
        <v>6.4</v>
      </c>
      <c r="D29">
        <v>22.09</v>
      </c>
      <c r="E29">
        <v>18.38</v>
      </c>
      <c r="F29">
        <v>51.49</v>
      </c>
      <c r="G29">
        <v>21.49</v>
      </c>
      <c r="H29">
        <v>20.02</v>
      </c>
      <c r="I29">
        <v>4.08</v>
      </c>
      <c r="J29">
        <v>6.4</v>
      </c>
      <c r="K29">
        <v>22.09</v>
      </c>
      <c r="L29">
        <v>18.38</v>
      </c>
      <c r="M29">
        <v>47.96</v>
      </c>
      <c r="N29">
        <v>23.68</v>
      </c>
      <c r="O29">
        <v>22.27</v>
      </c>
      <c r="P29">
        <v>21.11</v>
      </c>
      <c r="Q29">
        <v>4.08</v>
      </c>
      <c r="R29">
        <v>6.4</v>
      </c>
      <c r="S29">
        <v>19.27</v>
      </c>
      <c r="T29">
        <v>47.96</v>
      </c>
      <c r="U29">
        <v>23.68</v>
      </c>
      <c r="V29">
        <v>22.27</v>
      </c>
      <c r="W29">
        <v>21.11</v>
      </c>
      <c r="X29">
        <v>4.08</v>
      </c>
      <c r="Y29">
        <v>6.4</v>
      </c>
      <c r="Z29">
        <v>23.95</v>
      </c>
      <c r="AA29">
        <v>19.920000000000002</v>
      </c>
      <c r="AB29">
        <v>51.66</v>
      </c>
      <c r="AC29">
        <v>59.08</v>
      </c>
      <c r="AD29">
        <v>34.76</v>
      </c>
      <c r="AE29">
        <v>4.08</v>
      </c>
      <c r="AF29">
        <v>6.4</v>
      </c>
      <c r="AG29">
        <v>23.95</v>
      </c>
      <c r="AH29">
        <v>19.920000000000002</v>
      </c>
      <c r="AI29">
        <v>43.58</v>
      </c>
      <c r="AJ29">
        <v>28.55</v>
      </c>
      <c r="AK29">
        <v>56.3</v>
      </c>
      <c r="AL29">
        <v>48.8</v>
      </c>
      <c r="AM29">
        <v>4.08</v>
      </c>
      <c r="AN29">
        <v>6.4</v>
      </c>
      <c r="AO29">
        <v>20.89</v>
      </c>
      <c r="AP29">
        <v>43.58</v>
      </c>
      <c r="AQ29">
        <v>28.55</v>
      </c>
      <c r="AR29">
        <v>56.3</v>
      </c>
      <c r="AS29">
        <v>48.8</v>
      </c>
      <c r="AT29">
        <v>4.08</v>
      </c>
      <c r="AU29">
        <v>6.4</v>
      </c>
      <c r="AV29">
        <v>147.16</v>
      </c>
      <c r="AW29">
        <v>174.38</v>
      </c>
      <c r="AX29">
        <v>19.920000000000002</v>
      </c>
      <c r="AY29">
        <v>43.83</v>
      </c>
      <c r="AZ29">
        <v>3.07</v>
      </c>
      <c r="BA29">
        <v>56.82</v>
      </c>
      <c r="BB29">
        <v>3.33</v>
      </c>
      <c r="BC29">
        <v>56.82</v>
      </c>
      <c r="BD29">
        <v>3.07</v>
      </c>
      <c r="BE29">
        <v>20.5</v>
      </c>
      <c r="BF29">
        <v>2.2000000000000002</v>
      </c>
      <c r="BG29">
        <v>2.2000000000000002</v>
      </c>
      <c r="BH29">
        <v>55.74</v>
      </c>
      <c r="BI29">
        <v>3.07</v>
      </c>
      <c r="BJ29">
        <v>0</v>
      </c>
      <c r="BK29">
        <v>56.62</v>
      </c>
      <c r="BL29">
        <v>3.07</v>
      </c>
      <c r="BM29">
        <v>0</v>
      </c>
      <c r="BN29">
        <v>48.17</v>
      </c>
      <c r="BO29">
        <v>2.23</v>
      </c>
      <c r="BP29">
        <v>0</v>
      </c>
      <c r="BQ29">
        <v>56.59</v>
      </c>
    </row>
    <row r="30" spans="1:69">
      <c r="A30" s="100">
        <v>43347</v>
      </c>
      <c r="B30" t="s">
        <v>153</v>
      </c>
      <c r="C30">
        <v>14.06</v>
      </c>
      <c r="D30">
        <v>22.81</v>
      </c>
      <c r="E30">
        <v>19.170000000000002</v>
      </c>
      <c r="F30">
        <v>54.28</v>
      </c>
      <c r="G30">
        <v>11.15</v>
      </c>
      <c r="H30">
        <v>10.1</v>
      </c>
      <c r="I30">
        <v>4.08</v>
      </c>
      <c r="J30">
        <v>12.81</v>
      </c>
      <c r="K30">
        <v>22.81</v>
      </c>
      <c r="L30">
        <v>19.170000000000002</v>
      </c>
      <c r="M30">
        <v>50.84</v>
      </c>
      <c r="N30">
        <v>32.81</v>
      </c>
      <c r="O30">
        <v>11.34</v>
      </c>
      <c r="P30">
        <v>10.8</v>
      </c>
      <c r="Q30">
        <v>4.08</v>
      </c>
      <c r="R30">
        <v>12.81</v>
      </c>
      <c r="S30">
        <v>19.989999999999998</v>
      </c>
      <c r="T30">
        <v>50.84</v>
      </c>
      <c r="U30">
        <v>32.81</v>
      </c>
      <c r="V30">
        <v>11.34</v>
      </c>
      <c r="W30">
        <v>10.8</v>
      </c>
      <c r="X30">
        <v>4.08</v>
      </c>
      <c r="Y30">
        <v>14.06</v>
      </c>
      <c r="Z30">
        <v>24.47</v>
      </c>
      <c r="AA30">
        <v>20.57</v>
      </c>
      <c r="AB30">
        <v>51.34</v>
      </c>
      <c r="AC30">
        <v>46.71</v>
      </c>
      <c r="AD30">
        <v>39.06</v>
      </c>
      <c r="AE30">
        <v>4.08</v>
      </c>
      <c r="AF30">
        <v>12.81</v>
      </c>
      <c r="AG30">
        <v>24.47</v>
      </c>
      <c r="AH30">
        <v>20.57</v>
      </c>
      <c r="AI30">
        <v>33.229999999999997</v>
      </c>
      <c r="AJ30">
        <v>35.619999999999997</v>
      </c>
      <c r="AK30">
        <v>47.1</v>
      </c>
      <c r="AL30">
        <v>47.15</v>
      </c>
      <c r="AM30">
        <v>4.08</v>
      </c>
      <c r="AN30">
        <v>12.81</v>
      </c>
      <c r="AO30">
        <v>21.45</v>
      </c>
      <c r="AP30">
        <v>33.229999999999997</v>
      </c>
      <c r="AQ30">
        <v>35.619999999999997</v>
      </c>
      <c r="AR30">
        <v>47.1</v>
      </c>
      <c r="AS30">
        <v>47.15</v>
      </c>
      <c r="AT30">
        <v>4.08</v>
      </c>
      <c r="AU30">
        <v>12.81</v>
      </c>
      <c r="AV30">
        <v>136.18</v>
      </c>
      <c r="AW30">
        <v>160.86000000000001</v>
      </c>
      <c r="AX30">
        <v>20.57</v>
      </c>
      <c r="AY30">
        <v>43.26</v>
      </c>
      <c r="AZ30">
        <v>3.74</v>
      </c>
      <c r="BA30">
        <v>54.03</v>
      </c>
      <c r="BB30">
        <v>3.74</v>
      </c>
      <c r="BC30">
        <v>54.03</v>
      </c>
      <c r="BD30">
        <v>3.74</v>
      </c>
      <c r="BE30">
        <v>18.27</v>
      </c>
      <c r="BF30">
        <v>2.86</v>
      </c>
      <c r="BG30">
        <v>2.56</v>
      </c>
      <c r="BH30">
        <v>58.98</v>
      </c>
      <c r="BI30">
        <v>3.74</v>
      </c>
      <c r="BJ30">
        <v>2.02</v>
      </c>
      <c r="BK30">
        <v>59.91</v>
      </c>
      <c r="BL30">
        <v>3.74</v>
      </c>
      <c r="BM30">
        <v>0</v>
      </c>
      <c r="BN30">
        <v>46.42</v>
      </c>
      <c r="BO30">
        <v>2.2400000000000002</v>
      </c>
      <c r="BP30">
        <v>0</v>
      </c>
      <c r="BQ30">
        <v>59.87</v>
      </c>
    </row>
    <row r="31" spans="1:69">
      <c r="A31" s="100">
        <v>43347</v>
      </c>
      <c r="B31" t="s">
        <v>149</v>
      </c>
      <c r="C31">
        <v>6.4</v>
      </c>
      <c r="D31">
        <v>22.63</v>
      </c>
      <c r="E31">
        <v>19.02</v>
      </c>
      <c r="F31">
        <v>51.78</v>
      </c>
      <c r="G31">
        <v>9.7200000000000006</v>
      </c>
      <c r="H31">
        <v>10.220000000000001</v>
      </c>
      <c r="I31">
        <v>4.08</v>
      </c>
      <c r="J31">
        <v>6.4</v>
      </c>
      <c r="K31">
        <v>22.63</v>
      </c>
      <c r="L31">
        <v>19.02</v>
      </c>
      <c r="M31">
        <v>48.23</v>
      </c>
      <c r="N31">
        <v>23.81</v>
      </c>
      <c r="O31">
        <v>10.37</v>
      </c>
      <c r="P31">
        <v>10.29</v>
      </c>
      <c r="Q31">
        <v>4.08</v>
      </c>
      <c r="R31">
        <v>6.4</v>
      </c>
      <c r="S31">
        <v>19.84</v>
      </c>
      <c r="T31">
        <v>48.23</v>
      </c>
      <c r="U31">
        <v>23.81</v>
      </c>
      <c r="V31">
        <v>10.37</v>
      </c>
      <c r="W31">
        <v>10.29</v>
      </c>
      <c r="X31">
        <v>4.08</v>
      </c>
      <c r="Y31">
        <v>6.4</v>
      </c>
      <c r="Z31">
        <v>24.54</v>
      </c>
      <c r="AA31">
        <v>20.62</v>
      </c>
      <c r="AB31">
        <v>51.95</v>
      </c>
      <c r="AC31">
        <v>45.78</v>
      </c>
      <c r="AD31">
        <v>34.04</v>
      </c>
      <c r="AE31">
        <v>4.08</v>
      </c>
      <c r="AF31">
        <v>6.4</v>
      </c>
      <c r="AG31">
        <v>24.54</v>
      </c>
      <c r="AH31">
        <v>20.62</v>
      </c>
      <c r="AI31">
        <v>43.82</v>
      </c>
      <c r="AJ31">
        <v>28.71</v>
      </c>
      <c r="AK31">
        <v>46.27</v>
      </c>
      <c r="AL31">
        <v>42.01</v>
      </c>
      <c r="AM31">
        <v>4.08</v>
      </c>
      <c r="AN31">
        <v>6.4</v>
      </c>
      <c r="AO31">
        <v>21.5</v>
      </c>
      <c r="AP31">
        <v>43.82</v>
      </c>
      <c r="AQ31">
        <v>28.71</v>
      </c>
      <c r="AR31">
        <v>46.27</v>
      </c>
      <c r="AS31">
        <v>42.01</v>
      </c>
      <c r="AT31">
        <v>4.08</v>
      </c>
      <c r="AU31">
        <v>6.4</v>
      </c>
      <c r="AV31">
        <v>133.28</v>
      </c>
      <c r="AW31">
        <v>157.30000000000001</v>
      </c>
      <c r="AX31">
        <v>20.62</v>
      </c>
      <c r="AY31">
        <v>42.09</v>
      </c>
      <c r="AZ31">
        <v>3.07</v>
      </c>
      <c r="BA31">
        <v>53.22</v>
      </c>
      <c r="BB31">
        <v>3.33</v>
      </c>
      <c r="BC31">
        <v>53.22</v>
      </c>
      <c r="BD31">
        <v>3.07</v>
      </c>
      <c r="BE31">
        <v>19.2</v>
      </c>
      <c r="BF31">
        <v>2.2000000000000002</v>
      </c>
      <c r="BG31">
        <v>2.2000000000000002</v>
      </c>
      <c r="BH31">
        <v>52.23</v>
      </c>
      <c r="BI31">
        <v>3.07</v>
      </c>
      <c r="BJ31">
        <v>0</v>
      </c>
      <c r="BK31">
        <v>53.05</v>
      </c>
      <c r="BL31">
        <v>3.07</v>
      </c>
      <c r="BM31">
        <v>0</v>
      </c>
      <c r="BN31">
        <v>42.13</v>
      </c>
      <c r="BO31">
        <v>2.23</v>
      </c>
      <c r="BP31">
        <v>0</v>
      </c>
      <c r="BQ31">
        <v>53.01</v>
      </c>
    </row>
    <row r="32" spans="1:69">
      <c r="A32" s="100">
        <v>43347</v>
      </c>
      <c r="B32" t="s">
        <v>176</v>
      </c>
      <c r="C32">
        <v>15.91</v>
      </c>
      <c r="D32">
        <v>17</v>
      </c>
      <c r="E32">
        <v>17</v>
      </c>
      <c r="F32">
        <v>25.71</v>
      </c>
      <c r="G32">
        <v>10.51</v>
      </c>
      <c r="H32">
        <v>13.02</v>
      </c>
      <c r="I32">
        <v>4.08</v>
      </c>
      <c r="J32">
        <v>14.02</v>
      </c>
      <c r="K32">
        <v>17</v>
      </c>
      <c r="L32">
        <v>17</v>
      </c>
      <c r="M32">
        <v>26.12</v>
      </c>
      <c r="N32">
        <v>17.54</v>
      </c>
      <c r="O32">
        <v>12.16</v>
      </c>
      <c r="P32">
        <v>12.49</v>
      </c>
      <c r="Q32">
        <v>4.08</v>
      </c>
      <c r="R32">
        <v>14.02</v>
      </c>
      <c r="S32">
        <v>17</v>
      </c>
      <c r="T32">
        <v>26.12</v>
      </c>
      <c r="U32">
        <v>17.54</v>
      </c>
      <c r="V32">
        <v>12.16</v>
      </c>
      <c r="W32">
        <v>12.49</v>
      </c>
      <c r="X32">
        <v>4.08</v>
      </c>
      <c r="Y32">
        <v>15.91</v>
      </c>
      <c r="Z32">
        <v>18.11</v>
      </c>
      <c r="AA32">
        <v>18.11</v>
      </c>
      <c r="AB32">
        <v>26.92</v>
      </c>
      <c r="AC32">
        <v>51.07</v>
      </c>
      <c r="AD32">
        <v>39.479999999999997</v>
      </c>
      <c r="AE32">
        <v>4.08</v>
      </c>
      <c r="AF32">
        <v>14.02</v>
      </c>
      <c r="AG32">
        <v>18.11</v>
      </c>
      <c r="AH32">
        <v>18.11</v>
      </c>
      <c r="AI32">
        <v>16.96</v>
      </c>
      <c r="AJ32">
        <v>18.18</v>
      </c>
      <c r="AK32">
        <v>49.03</v>
      </c>
      <c r="AL32">
        <v>49.09</v>
      </c>
      <c r="AM32">
        <v>4.08</v>
      </c>
      <c r="AN32">
        <v>14.02</v>
      </c>
      <c r="AO32">
        <v>18.11</v>
      </c>
      <c r="AP32">
        <v>16.96</v>
      </c>
      <c r="AQ32">
        <v>18.18</v>
      </c>
      <c r="AR32">
        <v>49.03</v>
      </c>
      <c r="AS32">
        <v>49.09</v>
      </c>
      <c r="AT32">
        <v>4.08</v>
      </c>
      <c r="AU32">
        <v>14.02</v>
      </c>
      <c r="AV32">
        <v>104.58</v>
      </c>
      <c r="AW32">
        <v>123.69</v>
      </c>
      <c r="AX32">
        <v>18.11</v>
      </c>
      <c r="AY32">
        <v>46.64</v>
      </c>
      <c r="AZ32">
        <v>4.05</v>
      </c>
      <c r="BA32">
        <v>43.33</v>
      </c>
      <c r="BB32">
        <v>4.05</v>
      </c>
      <c r="BC32">
        <v>43.33</v>
      </c>
      <c r="BD32">
        <v>4.05</v>
      </c>
      <c r="BE32">
        <v>13.82</v>
      </c>
      <c r="BF32">
        <v>2.86</v>
      </c>
      <c r="BG32">
        <v>2.56</v>
      </c>
      <c r="BH32">
        <v>51.98</v>
      </c>
      <c r="BI32">
        <v>4.05</v>
      </c>
      <c r="BJ32">
        <v>2.19</v>
      </c>
      <c r="BK32">
        <v>52.76</v>
      </c>
      <c r="BL32">
        <v>4.05</v>
      </c>
      <c r="BM32">
        <v>0</v>
      </c>
      <c r="BN32">
        <v>37.130000000000003</v>
      </c>
      <c r="BO32">
        <v>2.2400000000000002</v>
      </c>
      <c r="BP32">
        <v>0</v>
      </c>
      <c r="BQ32">
        <v>52.75</v>
      </c>
    </row>
    <row r="33" spans="1:69">
      <c r="A33" s="100">
        <v>43347</v>
      </c>
      <c r="B33" t="s">
        <v>167</v>
      </c>
      <c r="C33">
        <v>15.5</v>
      </c>
      <c r="D33">
        <v>17.170000000000002</v>
      </c>
      <c r="E33">
        <v>17.170000000000002</v>
      </c>
      <c r="F33">
        <v>25.87</v>
      </c>
      <c r="G33">
        <v>10.51</v>
      </c>
      <c r="H33">
        <v>13.4</v>
      </c>
      <c r="I33">
        <v>4.08</v>
      </c>
      <c r="J33">
        <v>13.8</v>
      </c>
      <c r="K33">
        <v>17.170000000000002</v>
      </c>
      <c r="L33">
        <v>17.170000000000002</v>
      </c>
      <c r="M33">
        <v>26.84</v>
      </c>
      <c r="N33">
        <v>17.09</v>
      </c>
      <c r="O33">
        <v>12.35</v>
      </c>
      <c r="P33">
        <v>12.7</v>
      </c>
      <c r="Q33">
        <v>4.08</v>
      </c>
      <c r="R33">
        <v>13.8</v>
      </c>
      <c r="S33">
        <v>17.170000000000002</v>
      </c>
      <c r="T33">
        <v>26.84</v>
      </c>
      <c r="U33">
        <v>17.09</v>
      </c>
      <c r="V33">
        <v>12.35</v>
      </c>
      <c r="W33">
        <v>12.7</v>
      </c>
      <c r="X33">
        <v>4.08</v>
      </c>
      <c r="Y33">
        <v>15.5</v>
      </c>
      <c r="Z33">
        <v>18.32</v>
      </c>
      <c r="AA33">
        <v>18.32</v>
      </c>
      <c r="AB33">
        <v>27.07</v>
      </c>
      <c r="AC33">
        <v>51.06</v>
      </c>
      <c r="AD33">
        <v>39.479999999999997</v>
      </c>
      <c r="AE33">
        <v>4.08</v>
      </c>
      <c r="AF33">
        <v>13.8</v>
      </c>
      <c r="AG33">
        <v>18.32</v>
      </c>
      <c r="AH33">
        <v>18.32</v>
      </c>
      <c r="AI33">
        <v>17.05</v>
      </c>
      <c r="AJ33">
        <v>18.27</v>
      </c>
      <c r="AK33">
        <v>49.03</v>
      </c>
      <c r="AL33">
        <v>49.09</v>
      </c>
      <c r="AM33">
        <v>4.08</v>
      </c>
      <c r="AN33">
        <v>13.8</v>
      </c>
      <c r="AO33">
        <v>18.32</v>
      </c>
      <c r="AP33">
        <v>17.05</v>
      </c>
      <c r="AQ33">
        <v>18.27</v>
      </c>
      <c r="AR33">
        <v>49.03</v>
      </c>
      <c r="AS33">
        <v>49.09</v>
      </c>
      <c r="AT33">
        <v>4.08</v>
      </c>
      <c r="AU33">
        <v>13.8</v>
      </c>
      <c r="AV33">
        <v>104.94</v>
      </c>
      <c r="AW33">
        <v>124.08</v>
      </c>
      <c r="AX33">
        <v>18.32</v>
      </c>
      <c r="AY33">
        <v>46.64</v>
      </c>
      <c r="AZ33">
        <v>4</v>
      </c>
      <c r="BA33">
        <v>43.58</v>
      </c>
      <c r="BB33">
        <v>4</v>
      </c>
      <c r="BC33">
        <v>43.58</v>
      </c>
      <c r="BD33">
        <v>4</v>
      </c>
      <c r="BE33">
        <v>13.9</v>
      </c>
      <c r="BF33">
        <v>2.86</v>
      </c>
      <c r="BG33">
        <v>2.56</v>
      </c>
      <c r="BH33">
        <v>52.16</v>
      </c>
      <c r="BI33">
        <v>4</v>
      </c>
      <c r="BJ33">
        <v>2.16</v>
      </c>
      <c r="BK33">
        <v>53.04</v>
      </c>
      <c r="BL33">
        <v>4</v>
      </c>
      <c r="BM33">
        <v>0</v>
      </c>
      <c r="BN33">
        <v>37.36</v>
      </c>
      <c r="BO33">
        <v>2.2400000000000002</v>
      </c>
      <c r="BP33">
        <v>0</v>
      </c>
      <c r="BQ33">
        <v>53.02</v>
      </c>
    </row>
    <row r="34" spans="1:69">
      <c r="A34" s="100">
        <v>43347</v>
      </c>
      <c r="B34" t="s">
        <v>170</v>
      </c>
      <c r="C34">
        <v>14.06</v>
      </c>
      <c r="D34">
        <v>16.89</v>
      </c>
      <c r="E34">
        <v>16.89</v>
      </c>
      <c r="F34">
        <v>27.55</v>
      </c>
      <c r="G34">
        <v>11.49</v>
      </c>
      <c r="H34">
        <v>10.66</v>
      </c>
      <c r="I34">
        <v>4.08</v>
      </c>
      <c r="J34">
        <v>12.81</v>
      </c>
      <c r="K34">
        <v>16.89</v>
      </c>
      <c r="L34">
        <v>16.89</v>
      </c>
      <c r="M34">
        <v>25.8</v>
      </c>
      <c r="N34">
        <v>16.649999999999999</v>
      </c>
      <c r="O34">
        <v>11.73</v>
      </c>
      <c r="P34">
        <v>11.26</v>
      </c>
      <c r="Q34">
        <v>4.08</v>
      </c>
      <c r="R34">
        <v>12.81</v>
      </c>
      <c r="S34">
        <v>16.89</v>
      </c>
      <c r="T34">
        <v>25.8</v>
      </c>
      <c r="U34">
        <v>16.649999999999999</v>
      </c>
      <c r="V34">
        <v>11.73</v>
      </c>
      <c r="W34">
        <v>11.26</v>
      </c>
      <c r="X34">
        <v>4.08</v>
      </c>
      <c r="Y34">
        <v>14.06</v>
      </c>
      <c r="Z34">
        <v>18.12</v>
      </c>
      <c r="AA34">
        <v>18.12</v>
      </c>
      <c r="AB34">
        <v>26.06</v>
      </c>
      <c r="AC34">
        <v>49.86</v>
      </c>
      <c r="AD34">
        <v>39.99</v>
      </c>
      <c r="AE34">
        <v>4.08</v>
      </c>
      <c r="AF34">
        <v>12.81</v>
      </c>
      <c r="AG34">
        <v>18.12</v>
      </c>
      <c r="AH34">
        <v>18.12</v>
      </c>
      <c r="AI34">
        <v>16.86</v>
      </c>
      <c r="AJ34">
        <v>18.079999999999998</v>
      </c>
      <c r="AK34">
        <v>49.38</v>
      </c>
      <c r="AL34">
        <v>49.44</v>
      </c>
      <c r="AM34">
        <v>4.08</v>
      </c>
      <c r="AN34">
        <v>12.81</v>
      </c>
      <c r="AO34">
        <v>18.12</v>
      </c>
      <c r="AP34">
        <v>16.86</v>
      </c>
      <c r="AQ34">
        <v>18.079999999999998</v>
      </c>
      <c r="AR34">
        <v>49.38</v>
      </c>
      <c r="AS34">
        <v>49.44</v>
      </c>
      <c r="AT34">
        <v>4.08</v>
      </c>
      <c r="AU34">
        <v>12.81</v>
      </c>
      <c r="AV34">
        <v>104.61</v>
      </c>
      <c r="AW34">
        <v>123.71</v>
      </c>
      <c r="AX34">
        <v>18.12</v>
      </c>
      <c r="AY34">
        <v>46.64</v>
      </c>
      <c r="AZ34">
        <v>3.74</v>
      </c>
      <c r="BA34">
        <v>43.34</v>
      </c>
      <c r="BB34">
        <v>3.74</v>
      </c>
      <c r="BC34">
        <v>43.34</v>
      </c>
      <c r="BD34">
        <v>3.74</v>
      </c>
      <c r="BE34">
        <v>14.61</v>
      </c>
      <c r="BF34">
        <v>2.86</v>
      </c>
      <c r="BG34">
        <v>2.56</v>
      </c>
      <c r="BH34">
        <v>47.14</v>
      </c>
      <c r="BI34">
        <v>3.74</v>
      </c>
      <c r="BJ34">
        <v>2.02</v>
      </c>
      <c r="BK34">
        <v>47.89</v>
      </c>
      <c r="BL34">
        <v>3.74</v>
      </c>
      <c r="BM34">
        <v>0</v>
      </c>
      <c r="BN34">
        <v>34.01</v>
      </c>
      <c r="BO34">
        <v>2.2400000000000002</v>
      </c>
      <c r="BP34">
        <v>0</v>
      </c>
      <c r="BQ34">
        <v>47.87</v>
      </c>
    </row>
    <row r="35" spans="1:69">
      <c r="A35" s="100">
        <v>43347</v>
      </c>
      <c r="B35" t="s">
        <v>173</v>
      </c>
      <c r="C35">
        <v>14.06</v>
      </c>
      <c r="D35">
        <v>16.89</v>
      </c>
      <c r="E35">
        <v>16.89</v>
      </c>
      <c r="F35">
        <v>27.55</v>
      </c>
      <c r="G35">
        <v>11.49</v>
      </c>
      <c r="H35">
        <v>10.66</v>
      </c>
      <c r="I35">
        <v>4.08</v>
      </c>
      <c r="J35">
        <v>12.81</v>
      </c>
      <c r="K35">
        <v>16.89</v>
      </c>
      <c r="L35">
        <v>16.89</v>
      </c>
      <c r="M35">
        <v>25.8</v>
      </c>
      <c r="N35">
        <v>16.649999999999999</v>
      </c>
      <c r="O35">
        <v>11.73</v>
      </c>
      <c r="P35">
        <v>11.26</v>
      </c>
      <c r="Q35">
        <v>4.08</v>
      </c>
      <c r="R35">
        <v>12.81</v>
      </c>
      <c r="S35">
        <v>16.89</v>
      </c>
      <c r="T35">
        <v>25.8</v>
      </c>
      <c r="U35">
        <v>16.649999999999999</v>
      </c>
      <c r="V35">
        <v>11.73</v>
      </c>
      <c r="W35">
        <v>11.26</v>
      </c>
      <c r="X35">
        <v>4.08</v>
      </c>
      <c r="Y35">
        <v>14.06</v>
      </c>
      <c r="Z35">
        <v>18.12</v>
      </c>
      <c r="AA35">
        <v>18.12</v>
      </c>
      <c r="AB35">
        <v>26.06</v>
      </c>
      <c r="AC35">
        <v>49.86</v>
      </c>
      <c r="AD35">
        <v>39.99</v>
      </c>
      <c r="AE35">
        <v>4.08</v>
      </c>
      <c r="AF35">
        <v>12.81</v>
      </c>
      <c r="AG35">
        <v>18.12</v>
      </c>
      <c r="AH35">
        <v>18.12</v>
      </c>
      <c r="AI35">
        <v>16.86</v>
      </c>
      <c r="AJ35">
        <v>18.079999999999998</v>
      </c>
      <c r="AK35">
        <v>49.38</v>
      </c>
      <c r="AL35">
        <v>49.44</v>
      </c>
      <c r="AM35">
        <v>4.08</v>
      </c>
      <c r="AN35">
        <v>12.81</v>
      </c>
      <c r="AO35">
        <v>18.12</v>
      </c>
      <c r="AP35">
        <v>16.86</v>
      </c>
      <c r="AQ35">
        <v>18.079999999999998</v>
      </c>
      <c r="AR35">
        <v>49.38</v>
      </c>
      <c r="AS35">
        <v>49.44</v>
      </c>
      <c r="AT35">
        <v>4.08</v>
      </c>
      <c r="AU35">
        <v>12.81</v>
      </c>
      <c r="AV35">
        <v>104.61</v>
      </c>
      <c r="AW35">
        <v>123.71</v>
      </c>
      <c r="AX35">
        <v>18.12</v>
      </c>
      <c r="AY35">
        <v>46.64</v>
      </c>
      <c r="AZ35">
        <v>3.74</v>
      </c>
      <c r="BA35">
        <v>43.34</v>
      </c>
      <c r="BB35">
        <v>3.74</v>
      </c>
      <c r="BC35">
        <v>43.34</v>
      </c>
      <c r="BD35">
        <v>3.74</v>
      </c>
      <c r="BE35">
        <v>14.61</v>
      </c>
      <c r="BF35">
        <v>2.86</v>
      </c>
      <c r="BG35">
        <v>2.56</v>
      </c>
      <c r="BH35">
        <v>47.14</v>
      </c>
      <c r="BI35">
        <v>3.74</v>
      </c>
      <c r="BJ35">
        <v>2.02</v>
      </c>
      <c r="BK35">
        <v>47.89</v>
      </c>
      <c r="BL35">
        <v>3.74</v>
      </c>
      <c r="BM35">
        <v>0</v>
      </c>
      <c r="BN35">
        <v>34.01</v>
      </c>
      <c r="BO35">
        <v>2.2400000000000002</v>
      </c>
      <c r="BP35">
        <v>0</v>
      </c>
      <c r="BQ35">
        <v>47.87</v>
      </c>
    </row>
    <row r="36" spans="1:69">
      <c r="A36" s="100">
        <v>43347</v>
      </c>
      <c r="B36" t="s">
        <v>179</v>
      </c>
      <c r="C36">
        <v>15.91</v>
      </c>
      <c r="D36">
        <v>17</v>
      </c>
      <c r="E36">
        <v>17</v>
      </c>
      <c r="F36">
        <v>25.71</v>
      </c>
      <c r="G36">
        <v>10.51</v>
      </c>
      <c r="H36">
        <v>13.02</v>
      </c>
      <c r="I36">
        <v>4.08</v>
      </c>
      <c r="J36">
        <v>14.02</v>
      </c>
      <c r="K36">
        <v>17</v>
      </c>
      <c r="L36">
        <v>17</v>
      </c>
      <c r="M36">
        <v>26.12</v>
      </c>
      <c r="N36">
        <v>17.54</v>
      </c>
      <c r="O36">
        <v>12.16</v>
      </c>
      <c r="P36">
        <v>12.49</v>
      </c>
      <c r="Q36">
        <v>4.08</v>
      </c>
      <c r="R36">
        <v>14.02</v>
      </c>
      <c r="S36">
        <v>17</v>
      </c>
      <c r="T36">
        <v>26.12</v>
      </c>
      <c r="U36">
        <v>17.54</v>
      </c>
      <c r="V36">
        <v>12.16</v>
      </c>
      <c r="W36">
        <v>12.49</v>
      </c>
      <c r="X36">
        <v>4.08</v>
      </c>
      <c r="Y36">
        <v>15.91</v>
      </c>
      <c r="Z36">
        <v>18.11</v>
      </c>
      <c r="AA36">
        <v>18.11</v>
      </c>
      <c r="AB36">
        <v>26.92</v>
      </c>
      <c r="AC36">
        <v>51.07</v>
      </c>
      <c r="AD36">
        <v>39.479999999999997</v>
      </c>
      <c r="AE36">
        <v>4.08</v>
      </c>
      <c r="AF36">
        <v>14.02</v>
      </c>
      <c r="AG36">
        <v>18.11</v>
      </c>
      <c r="AH36">
        <v>18.11</v>
      </c>
      <c r="AI36">
        <v>16.96</v>
      </c>
      <c r="AJ36">
        <v>18.18</v>
      </c>
      <c r="AK36">
        <v>49.03</v>
      </c>
      <c r="AL36">
        <v>49.09</v>
      </c>
      <c r="AM36">
        <v>4.08</v>
      </c>
      <c r="AN36">
        <v>14.02</v>
      </c>
      <c r="AO36">
        <v>18.11</v>
      </c>
      <c r="AP36">
        <v>16.96</v>
      </c>
      <c r="AQ36">
        <v>18.18</v>
      </c>
      <c r="AR36">
        <v>49.03</v>
      </c>
      <c r="AS36">
        <v>49.09</v>
      </c>
      <c r="AT36">
        <v>4.08</v>
      </c>
      <c r="AU36">
        <v>14.02</v>
      </c>
      <c r="AV36">
        <v>104.58</v>
      </c>
      <c r="AW36">
        <v>123.69</v>
      </c>
      <c r="AX36">
        <v>18.11</v>
      </c>
      <c r="AY36">
        <v>46.64</v>
      </c>
      <c r="AZ36">
        <v>4.05</v>
      </c>
      <c r="BA36">
        <v>43.33</v>
      </c>
      <c r="BB36">
        <v>4.05</v>
      </c>
      <c r="BC36">
        <v>43.33</v>
      </c>
      <c r="BD36">
        <v>4.05</v>
      </c>
      <c r="BE36">
        <v>13.82</v>
      </c>
      <c r="BF36">
        <v>2.86</v>
      </c>
      <c r="BG36">
        <v>2.56</v>
      </c>
      <c r="BH36">
        <v>51.98</v>
      </c>
      <c r="BI36">
        <v>4.05</v>
      </c>
      <c r="BJ36">
        <v>2.19</v>
      </c>
      <c r="BK36">
        <v>52.76</v>
      </c>
      <c r="BL36">
        <v>4.05</v>
      </c>
      <c r="BM36">
        <v>0</v>
      </c>
      <c r="BN36">
        <v>37.130000000000003</v>
      </c>
      <c r="BO36">
        <v>2.2400000000000002</v>
      </c>
      <c r="BP36">
        <v>0</v>
      </c>
      <c r="BQ36">
        <v>52.75</v>
      </c>
    </row>
    <row r="37" spans="1:69">
      <c r="A37" s="100">
        <v>43347</v>
      </c>
      <c r="B37" t="s">
        <v>182</v>
      </c>
      <c r="C37">
        <v>14.06</v>
      </c>
      <c r="D37">
        <v>22.27</v>
      </c>
      <c r="E37">
        <v>18.52</v>
      </c>
      <c r="F37">
        <v>53.98</v>
      </c>
      <c r="G37">
        <v>11.49</v>
      </c>
      <c r="H37">
        <v>10.66</v>
      </c>
      <c r="I37">
        <v>4.08</v>
      </c>
      <c r="J37">
        <v>12.81</v>
      </c>
      <c r="K37">
        <v>22.27</v>
      </c>
      <c r="L37">
        <v>18.52</v>
      </c>
      <c r="M37">
        <v>50.56</v>
      </c>
      <c r="N37">
        <v>32.619999999999997</v>
      </c>
      <c r="O37">
        <v>11.73</v>
      </c>
      <c r="P37">
        <v>11.26</v>
      </c>
      <c r="Q37">
        <v>4.08</v>
      </c>
      <c r="R37">
        <v>12.81</v>
      </c>
      <c r="S37">
        <v>19.41</v>
      </c>
      <c r="T37">
        <v>50.56</v>
      </c>
      <c r="U37">
        <v>32.619999999999997</v>
      </c>
      <c r="V37">
        <v>11.73</v>
      </c>
      <c r="W37">
        <v>11.26</v>
      </c>
      <c r="X37">
        <v>4.08</v>
      </c>
      <c r="Y37">
        <v>14.06</v>
      </c>
      <c r="Z37">
        <v>23.89</v>
      </c>
      <c r="AA37">
        <v>19.87</v>
      </c>
      <c r="AB37">
        <v>51.06</v>
      </c>
      <c r="AC37">
        <v>49.86</v>
      </c>
      <c r="AD37">
        <v>39.99</v>
      </c>
      <c r="AE37">
        <v>4.08</v>
      </c>
      <c r="AF37">
        <v>12.81</v>
      </c>
      <c r="AG37">
        <v>23.89</v>
      </c>
      <c r="AH37">
        <v>19.87</v>
      </c>
      <c r="AI37">
        <v>33.04</v>
      </c>
      <c r="AJ37">
        <v>35.42</v>
      </c>
      <c r="AK37">
        <v>49.38</v>
      </c>
      <c r="AL37">
        <v>49.44</v>
      </c>
      <c r="AM37">
        <v>4.08</v>
      </c>
      <c r="AN37">
        <v>12.81</v>
      </c>
      <c r="AO37">
        <v>20.82</v>
      </c>
      <c r="AP37">
        <v>33.04</v>
      </c>
      <c r="AQ37">
        <v>35.42</v>
      </c>
      <c r="AR37">
        <v>49.38</v>
      </c>
      <c r="AS37">
        <v>49.44</v>
      </c>
      <c r="AT37">
        <v>4.08</v>
      </c>
      <c r="AU37">
        <v>12.81</v>
      </c>
      <c r="AV37">
        <v>138.86000000000001</v>
      </c>
      <c r="AW37">
        <v>164.26</v>
      </c>
      <c r="AX37">
        <v>19.87</v>
      </c>
      <c r="AY37">
        <v>46.64</v>
      </c>
      <c r="AZ37">
        <v>3.74</v>
      </c>
      <c r="BA37">
        <v>54.35</v>
      </c>
      <c r="BB37">
        <v>3.74</v>
      </c>
      <c r="BC37">
        <v>54.35</v>
      </c>
      <c r="BD37">
        <v>3.74</v>
      </c>
      <c r="BE37">
        <v>18.420000000000002</v>
      </c>
      <c r="BF37">
        <v>2.86</v>
      </c>
      <c r="BG37">
        <v>2.56</v>
      </c>
      <c r="BH37">
        <v>59.47</v>
      </c>
      <c r="BI37">
        <v>3.74</v>
      </c>
      <c r="BJ37">
        <v>2.02</v>
      </c>
      <c r="BK37">
        <v>60.4</v>
      </c>
      <c r="BL37">
        <v>3.74</v>
      </c>
      <c r="BM37">
        <v>0</v>
      </c>
      <c r="BN37">
        <v>46.11</v>
      </c>
      <c r="BO37">
        <v>2.2400000000000002</v>
      </c>
      <c r="BP37">
        <v>0</v>
      </c>
      <c r="BQ37">
        <v>60.36</v>
      </c>
    </row>
    <row r="38" spans="1:69">
      <c r="A38" s="100">
        <v>43347</v>
      </c>
      <c r="B38" t="s">
        <v>162</v>
      </c>
      <c r="C38">
        <v>8.27</v>
      </c>
      <c r="D38">
        <v>22.58</v>
      </c>
      <c r="E38">
        <v>18.93</v>
      </c>
      <c r="F38">
        <v>51.48</v>
      </c>
      <c r="G38">
        <v>11.86</v>
      </c>
      <c r="H38">
        <v>11.98</v>
      </c>
      <c r="I38">
        <v>4.08</v>
      </c>
      <c r="J38">
        <v>8.27</v>
      </c>
      <c r="K38">
        <v>22.58</v>
      </c>
      <c r="L38">
        <v>18.93</v>
      </c>
      <c r="M38">
        <v>44.39</v>
      </c>
      <c r="N38">
        <v>27.66</v>
      </c>
      <c r="O38">
        <v>12.55</v>
      </c>
      <c r="P38">
        <v>12.35</v>
      </c>
      <c r="Q38">
        <v>4.08</v>
      </c>
      <c r="R38">
        <v>8.27</v>
      </c>
      <c r="S38">
        <v>19.79</v>
      </c>
      <c r="T38">
        <v>44.39</v>
      </c>
      <c r="U38">
        <v>27.66</v>
      </c>
      <c r="V38">
        <v>12.55</v>
      </c>
      <c r="W38">
        <v>12.35</v>
      </c>
      <c r="X38">
        <v>4.08</v>
      </c>
      <c r="Y38">
        <v>8.27</v>
      </c>
      <c r="Z38">
        <v>24.51</v>
      </c>
      <c r="AA38">
        <v>20.55</v>
      </c>
      <c r="AB38">
        <v>52.84</v>
      </c>
      <c r="AC38">
        <v>58.56</v>
      </c>
      <c r="AD38">
        <v>45.71</v>
      </c>
      <c r="AE38">
        <v>4.08</v>
      </c>
      <c r="AF38">
        <v>8.27</v>
      </c>
      <c r="AG38">
        <v>24.51</v>
      </c>
      <c r="AH38">
        <v>20.55</v>
      </c>
      <c r="AI38">
        <v>39.799999999999997</v>
      </c>
      <c r="AJ38">
        <v>35.68</v>
      </c>
      <c r="AK38">
        <v>58.98</v>
      </c>
      <c r="AL38">
        <v>56.51</v>
      </c>
      <c r="AM38">
        <v>4.08</v>
      </c>
      <c r="AN38">
        <v>8.27</v>
      </c>
      <c r="AO38">
        <v>21.49</v>
      </c>
      <c r="AP38">
        <v>39.799999999999997</v>
      </c>
      <c r="AQ38">
        <v>35.68</v>
      </c>
      <c r="AR38">
        <v>58.98</v>
      </c>
      <c r="AS38">
        <v>56.51</v>
      </c>
      <c r="AT38">
        <v>4.08</v>
      </c>
      <c r="AU38">
        <v>8.27</v>
      </c>
      <c r="AV38">
        <v>148.02000000000001</v>
      </c>
      <c r="AW38">
        <v>175.31</v>
      </c>
      <c r="AX38">
        <v>20.55</v>
      </c>
      <c r="AY38">
        <v>54</v>
      </c>
      <c r="AZ38">
        <v>3.17</v>
      </c>
      <c r="BA38">
        <v>57.51</v>
      </c>
      <c r="BB38">
        <v>5.59</v>
      </c>
      <c r="BC38">
        <v>57.51</v>
      </c>
      <c r="BD38">
        <v>3.17</v>
      </c>
      <c r="BE38">
        <v>20.55</v>
      </c>
      <c r="BF38">
        <v>2.21</v>
      </c>
      <c r="BG38">
        <v>2.21</v>
      </c>
      <c r="BH38">
        <v>57.4</v>
      </c>
      <c r="BI38">
        <v>3.17</v>
      </c>
      <c r="BJ38">
        <v>0</v>
      </c>
      <c r="BK38">
        <v>58.22</v>
      </c>
      <c r="BL38">
        <v>3.17</v>
      </c>
      <c r="BM38">
        <v>0</v>
      </c>
      <c r="BN38">
        <v>43.94</v>
      </c>
      <c r="BO38">
        <v>2.2400000000000002</v>
      </c>
      <c r="BP38">
        <v>0</v>
      </c>
      <c r="BQ38">
        <v>58.12</v>
      </c>
    </row>
    <row r="39" spans="1:69">
      <c r="A39" s="100">
        <v>43347</v>
      </c>
      <c r="B39" t="s">
        <v>165</v>
      </c>
      <c r="C39">
        <v>8.27</v>
      </c>
      <c r="D39">
        <v>22.12</v>
      </c>
      <c r="E39">
        <v>18.309999999999999</v>
      </c>
      <c r="F39">
        <v>51.48</v>
      </c>
      <c r="G39">
        <v>11.01</v>
      </c>
      <c r="H39">
        <v>11.13</v>
      </c>
      <c r="I39">
        <v>4.08</v>
      </c>
      <c r="J39">
        <v>8.27</v>
      </c>
      <c r="K39">
        <v>22.12</v>
      </c>
      <c r="L39">
        <v>18.309999999999999</v>
      </c>
      <c r="M39">
        <v>44.39</v>
      </c>
      <c r="N39">
        <v>27.66</v>
      </c>
      <c r="O39">
        <v>11.66</v>
      </c>
      <c r="P39">
        <v>11.47</v>
      </c>
      <c r="Q39">
        <v>4.08</v>
      </c>
      <c r="R39">
        <v>8.27</v>
      </c>
      <c r="S39">
        <v>19.21</v>
      </c>
      <c r="T39">
        <v>44.39</v>
      </c>
      <c r="U39">
        <v>27.66</v>
      </c>
      <c r="V39">
        <v>11.66</v>
      </c>
      <c r="W39">
        <v>11.47</v>
      </c>
      <c r="X39">
        <v>4.08</v>
      </c>
      <c r="Y39">
        <v>8.27</v>
      </c>
      <c r="Z39">
        <v>24.01</v>
      </c>
      <c r="AA39">
        <v>19.88</v>
      </c>
      <c r="AB39">
        <v>52.84</v>
      </c>
      <c r="AC39">
        <v>51.37</v>
      </c>
      <c r="AD39">
        <v>39.479999999999997</v>
      </c>
      <c r="AE39">
        <v>4.08</v>
      </c>
      <c r="AF39">
        <v>8.27</v>
      </c>
      <c r="AG39">
        <v>24.01</v>
      </c>
      <c r="AH39">
        <v>19.88</v>
      </c>
      <c r="AI39">
        <v>39.799999999999997</v>
      </c>
      <c r="AJ39">
        <v>35.68</v>
      </c>
      <c r="AK39">
        <v>51.49</v>
      </c>
      <c r="AL39">
        <v>49.26</v>
      </c>
      <c r="AM39">
        <v>4.08</v>
      </c>
      <c r="AN39">
        <v>8.27</v>
      </c>
      <c r="AO39">
        <v>20.85</v>
      </c>
      <c r="AP39">
        <v>39.799999999999997</v>
      </c>
      <c r="AQ39">
        <v>35.68</v>
      </c>
      <c r="AR39">
        <v>51.49</v>
      </c>
      <c r="AS39">
        <v>49.26</v>
      </c>
      <c r="AT39">
        <v>4.08</v>
      </c>
      <c r="AU39">
        <v>8.27</v>
      </c>
      <c r="AV39">
        <v>139.55000000000001</v>
      </c>
      <c r="AW39">
        <v>165.07</v>
      </c>
      <c r="AX39">
        <v>19.88</v>
      </c>
      <c r="AY39">
        <v>46.64</v>
      </c>
      <c r="AZ39">
        <v>3.17</v>
      </c>
      <c r="BA39">
        <v>54.55</v>
      </c>
      <c r="BB39">
        <v>5.59</v>
      </c>
      <c r="BC39">
        <v>54.55</v>
      </c>
      <c r="BD39">
        <v>3.17</v>
      </c>
      <c r="BE39">
        <v>19.489999999999998</v>
      </c>
      <c r="BF39">
        <v>2.21</v>
      </c>
      <c r="BG39">
        <v>2.21</v>
      </c>
      <c r="BH39">
        <v>54.44</v>
      </c>
      <c r="BI39">
        <v>3.17</v>
      </c>
      <c r="BJ39">
        <v>0</v>
      </c>
      <c r="BK39">
        <v>55.22</v>
      </c>
      <c r="BL39">
        <v>3.17</v>
      </c>
      <c r="BM39">
        <v>0</v>
      </c>
      <c r="BN39">
        <v>42.74</v>
      </c>
      <c r="BO39">
        <v>2.2400000000000002</v>
      </c>
      <c r="BP39">
        <v>0</v>
      </c>
      <c r="BQ39">
        <v>55.12</v>
      </c>
    </row>
    <row r="40" spans="1:69">
      <c r="A40" s="100">
        <v>43347</v>
      </c>
      <c r="B40" t="s">
        <v>185</v>
      </c>
      <c r="C40">
        <v>8.27</v>
      </c>
      <c r="D40">
        <v>22.19</v>
      </c>
      <c r="E40">
        <v>18.46</v>
      </c>
      <c r="F40">
        <v>51.48</v>
      </c>
      <c r="G40">
        <v>11.01</v>
      </c>
      <c r="H40">
        <v>11.13</v>
      </c>
      <c r="I40">
        <v>4.08</v>
      </c>
      <c r="J40">
        <v>8.27</v>
      </c>
      <c r="K40">
        <v>22.19</v>
      </c>
      <c r="L40">
        <v>18.46</v>
      </c>
      <c r="M40">
        <v>44.39</v>
      </c>
      <c r="N40">
        <v>27.66</v>
      </c>
      <c r="O40">
        <v>11.66</v>
      </c>
      <c r="P40">
        <v>11.47</v>
      </c>
      <c r="Q40">
        <v>4.08</v>
      </c>
      <c r="R40">
        <v>8.27</v>
      </c>
      <c r="S40">
        <v>19.34</v>
      </c>
      <c r="T40">
        <v>44.39</v>
      </c>
      <c r="U40">
        <v>27.66</v>
      </c>
      <c r="V40">
        <v>11.66</v>
      </c>
      <c r="W40">
        <v>11.47</v>
      </c>
      <c r="X40">
        <v>4.08</v>
      </c>
      <c r="Y40">
        <v>8.27</v>
      </c>
      <c r="Z40">
        <v>24.09</v>
      </c>
      <c r="AA40">
        <v>20.04</v>
      </c>
      <c r="AB40">
        <v>52.84</v>
      </c>
      <c r="AC40">
        <v>51.37</v>
      </c>
      <c r="AD40">
        <v>39.479999999999997</v>
      </c>
      <c r="AE40">
        <v>4.08</v>
      </c>
      <c r="AF40">
        <v>8.27</v>
      </c>
      <c r="AG40">
        <v>24.09</v>
      </c>
      <c r="AH40">
        <v>20.04</v>
      </c>
      <c r="AI40">
        <v>39.799999999999997</v>
      </c>
      <c r="AJ40">
        <v>35.68</v>
      </c>
      <c r="AK40">
        <v>51.49</v>
      </c>
      <c r="AL40">
        <v>49.26</v>
      </c>
      <c r="AM40">
        <v>4.08</v>
      </c>
      <c r="AN40">
        <v>8.27</v>
      </c>
      <c r="AO40">
        <v>20.99</v>
      </c>
      <c r="AP40">
        <v>39.799999999999997</v>
      </c>
      <c r="AQ40">
        <v>35.68</v>
      </c>
      <c r="AR40">
        <v>51.49</v>
      </c>
      <c r="AS40">
        <v>49.26</v>
      </c>
      <c r="AT40">
        <v>4.08</v>
      </c>
      <c r="AU40">
        <v>8.27</v>
      </c>
      <c r="AV40">
        <v>139.63</v>
      </c>
      <c r="AW40">
        <v>165.15</v>
      </c>
      <c r="AX40">
        <v>20.04</v>
      </c>
      <c r="AY40">
        <v>46.64</v>
      </c>
      <c r="AZ40">
        <v>3.17</v>
      </c>
      <c r="BA40">
        <v>54.69</v>
      </c>
      <c r="BB40">
        <v>5.59</v>
      </c>
      <c r="BC40">
        <v>54.69</v>
      </c>
      <c r="BD40">
        <v>3.17</v>
      </c>
      <c r="BE40">
        <v>19.54</v>
      </c>
      <c r="BF40">
        <v>2.21</v>
      </c>
      <c r="BG40">
        <v>2.21</v>
      </c>
      <c r="BH40">
        <v>54.57</v>
      </c>
      <c r="BI40">
        <v>3.17</v>
      </c>
      <c r="BJ40">
        <v>0</v>
      </c>
      <c r="BK40">
        <v>55.36</v>
      </c>
      <c r="BL40">
        <v>3.17</v>
      </c>
      <c r="BM40">
        <v>0</v>
      </c>
      <c r="BN40">
        <v>42.87</v>
      </c>
      <c r="BO40">
        <v>2.2400000000000002</v>
      </c>
      <c r="BP40">
        <v>0</v>
      </c>
      <c r="BQ40">
        <v>55.26</v>
      </c>
    </row>
    <row r="41" spans="1:69">
      <c r="A41" s="100">
        <v>43347</v>
      </c>
      <c r="B41" t="s">
        <v>188</v>
      </c>
      <c r="C41">
        <v>8.27</v>
      </c>
      <c r="D41">
        <v>22.12</v>
      </c>
      <c r="E41">
        <v>18.309999999999999</v>
      </c>
      <c r="F41">
        <v>51.48</v>
      </c>
      <c r="G41">
        <v>11.01</v>
      </c>
      <c r="H41">
        <v>11.13</v>
      </c>
      <c r="I41">
        <v>4.08</v>
      </c>
      <c r="J41">
        <v>8.27</v>
      </c>
      <c r="K41">
        <v>22.12</v>
      </c>
      <c r="L41">
        <v>18.309999999999999</v>
      </c>
      <c r="M41">
        <v>44.39</v>
      </c>
      <c r="N41">
        <v>27.66</v>
      </c>
      <c r="O41">
        <v>11.66</v>
      </c>
      <c r="P41">
        <v>11.47</v>
      </c>
      <c r="Q41">
        <v>4.08</v>
      </c>
      <c r="R41">
        <v>8.27</v>
      </c>
      <c r="S41">
        <v>19.21</v>
      </c>
      <c r="T41">
        <v>44.39</v>
      </c>
      <c r="U41">
        <v>27.66</v>
      </c>
      <c r="V41">
        <v>11.66</v>
      </c>
      <c r="W41">
        <v>11.47</v>
      </c>
      <c r="X41">
        <v>4.08</v>
      </c>
      <c r="Y41">
        <v>8.27</v>
      </c>
      <c r="Z41">
        <v>24.01</v>
      </c>
      <c r="AA41">
        <v>19.88</v>
      </c>
      <c r="AB41">
        <v>52.84</v>
      </c>
      <c r="AC41">
        <v>51.37</v>
      </c>
      <c r="AD41">
        <v>39.479999999999997</v>
      </c>
      <c r="AE41">
        <v>4.08</v>
      </c>
      <c r="AF41">
        <v>8.27</v>
      </c>
      <c r="AG41">
        <v>24.01</v>
      </c>
      <c r="AH41">
        <v>19.88</v>
      </c>
      <c r="AI41">
        <v>39.799999999999997</v>
      </c>
      <c r="AJ41">
        <v>35.68</v>
      </c>
      <c r="AK41">
        <v>51.49</v>
      </c>
      <c r="AL41">
        <v>49.26</v>
      </c>
      <c r="AM41">
        <v>4.08</v>
      </c>
      <c r="AN41">
        <v>8.27</v>
      </c>
      <c r="AO41">
        <v>20.85</v>
      </c>
      <c r="AP41">
        <v>39.799999999999997</v>
      </c>
      <c r="AQ41">
        <v>35.68</v>
      </c>
      <c r="AR41">
        <v>51.49</v>
      </c>
      <c r="AS41">
        <v>49.26</v>
      </c>
      <c r="AT41">
        <v>4.08</v>
      </c>
      <c r="AU41">
        <v>8.27</v>
      </c>
      <c r="AV41">
        <v>139.55000000000001</v>
      </c>
      <c r="AW41">
        <v>165.07</v>
      </c>
      <c r="AX41">
        <v>19.88</v>
      </c>
      <c r="AY41">
        <v>46.64</v>
      </c>
      <c r="AZ41">
        <v>3.17</v>
      </c>
      <c r="BA41">
        <v>54.55</v>
      </c>
      <c r="BB41">
        <v>5.59</v>
      </c>
      <c r="BC41">
        <v>54.55</v>
      </c>
      <c r="BD41">
        <v>3.17</v>
      </c>
      <c r="BE41">
        <v>19.489999999999998</v>
      </c>
      <c r="BF41">
        <v>2.21</v>
      </c>
      <c r="BG41">
        <v>2.21</v>
      </c>
      <c r="BH41">
        <v>54.44</v>
      </c>
      <c r="BI41">
        <v>3.17</v>
      </c>
      <c r="BJ41">
        <v>0</v>
      </c>
      <c r="BK41">
        <v>55.22</v>
      </c>
      <c r="BL41">
        <v>3.17</v>
      </c>
      <c r="BM41">
        <v>0</v>
      </c>
      <c r="BN41">
        <v>42.74</v>
      </c>
      <c r="BO41">
        <v>2.2400000000000002</v>
      </c>
      <c r="BP41">
        <v>0</v>
      </c>
      <c r="BQ41">
        <v>55.12</v>
      </c>
    </row>
    <row r="42" spans="1:69">
      <c r="A42" s="100">
        <v>43347</v>
      </c>
      <c r="B42" t="s">
        <v>159</v>
      </c>
      <c r="C42">
        <v>3.92</v>
      </c>
      <c r="D42">
        <v>22.49</v>
      </c>
      <c r="E42">
        <v>18.850000000000001</v>
      </c>
      <c r="F42">
        <v>50.04</v>
      </c>
      <c r="G42">
        <v>9.7799999999999994</v>
      </c>
      <c r="H42">
        <v>10.99</v>
      </c>
      <c r="I42">
        <v>4.08</v>
      </c>
      <c r="J42">
        <v>3.11</v>
      </c>
      <c r="K42">
        <v>22.49</v>
      </c>
      <c r="L42">
        <v>18.850000000000001</v>
      </c>
      <c r="M42">
        <v>44.69</v>
      </c>
      <c r="N42">
        <v>30.46</v>
      </c>
      <c r="O42">
        <v>10.83</v>
      </c>
      <c r="P42">
        <v>10.89</v>
      </c>
      <c r="Q42">
        <v>4.08</v>
      </c>
      <c r="R42">
        <v>3.11</v>
      </c>
      <c r="S42">
        <v>19.71</v>
      </c>
      <c r="T42">
        <v>44.69</v>
      </c>
      <c r="U42">
        <v>30.46</v>
      </c>
      <c r="V42">
        <v>10.83</v>
      </c>
      <c r="W42">
        <v>10.89</v>
      </c>
      <c r="X42">
        <v>4.08</v>
      </c>
      <c r="Y42">
        <v>3.92</v>
      </c>
      <c r="Z42">
        <v>24.33</v>
      </c>
      <c r="AA42">
        <v>20.399999999999999</v>
      </c>
      <c r="AB42">
        <v>52.72</v>
      </c>
      <c r="AC42">
        <v>47.08</v>
      </c>
      <c r="AD42">
        <v>36.46</v>
      </c>
      <c r="AE42">
        <v>4.08</v>
      </c>
      <c r="AF42">
        <v>3.11</v>
      </c>
      <c r="AG42">
        <v>24.33</v>
      </c>
      <c r="AH42">
        <v>20.399999999999999</v>
      </c>
      <c r="AI42">
        <v>48.76</v>
      </c>
      <c r="AJ42">
        <v>33.4</v>
      </c>
      <c r="AK42">
        <v>48.93</v>
      </c>
      <c r="AL42">
        <v>44.4</v>
      </c>
      <c r="AM42">
        <v>4.08</v>
      </c>
      <c r="AN42">
        <v>3.11</v>
      </c>
      <c r="AO42">
        <v>21.33</v>
      </c>
      <c r="AP42">
        <v>48.76</v>
      </c>
      <c r="AQ42">
        <v>33.4</v>
      </c>
      <c r="AR42">
        <v>48.93</v>
      </c>
      <c r="AS42">
        <v>44.4</v>
      </c>
      <c r="AT42">
        <v>4.08</v>
      </c>
      <c r="AU42">
        <v>3.11</v>
      </c>
      <c r="AV42">
        <v>128.27000000000001</v>
      </c>
      <c r="AW42">
        <v>144.52000000000001</v>
      </c>
      <c r="AX42">
        <v>20.399999999999999</v>
      </c>
      <c r="AY42">
        <v>42.53</v>
      </c>
      <c r="AZ42">
        <v>2.4900000000000002</v>
      </c>
      <c r="BA42">
        <v>53.38</v>
      </c>
      <c r="BB42">
        <v>3.67</v>
      </c>
      <c r="BC42">
        <v>53.38</v>
      </c>
      <c r="BD42">
        <v>2.4900000000000002</v>
      </c>
      <c r="BE42">
        <v>20.62</v>
      </c>
      <c r="BF42">
        <v>2.21</v>
      </c>
      <c r="BG42">
        <v>2.21</v>
      </c>
      <c r="BH42">
        <v>47.65</v>
      </c>
      <c r="BI42">
        <v>2.4900000000000002</v>
      </c>
      <c r="BJ42">
        <v>0</v>
      </c>
      <c r="BK42">
        <v>48.41</v>
      </c>
      <c r="BL42">
        <v>2.4900000000000002</v>
      </c>
      <c r="BM42">
        <v>0</v>
      </c>
      <c r="BN42">
        <v>38.79</v>
      </c>
      <c r="BO42">
        <v>2.2400000000000002</v>
      </c>
      <c r="BP42">
        <v>0</v>
      </c>
      <c r="BQ42">
        <v>48.38</v>
      </c>
    </row>
    <row r="43" spans="1:69">
      <c r="A43" s="100">
        <v>43347</v>
      </c>
      <c r="B43" t="s">
        <v>196</v>
      </c>
      <c r="C43">
        <v>8.52</v>
      </c>
      <c r="D43">
        <v>25.86</v>
      </c>
      <c r="E43">
        <v>20.98</v>
      </c>
      <c r="F43">
        <v>61.46</v>
      </c>
      <c r="G43">
        <v>21.25</v>
      </c>
      <c r="H43">
        <v>18.14</v>
      </c>
      <c r="I43">
        <v>4.08</v>
      </c>
      <c r="J43">
        <v>8.52</v>
      </c>
      <c r="K43">
        <v>25.86</v>
      </c>
      <c r="L43">
        <v>20.98</v>
      </c>
      <c r="M43">
        <v>53</v>
      </c>
      <c r="N43">
        <v>33.03</v>
      </c>
      <c r="O43">
        <v>21.36</v>
      </c>
      <c r="P43">
        <v>20.22</v>
      </c>
      <c r="Q43">
        <v>4.08</v>
      </c>
      <c r="R43">
        <v>8.52</v>
      </c>
      <c r="S43">
        <v>22.12</v>
      </c>
      <c r="T43">
        <v>53</v>
      </c>
      <c r="U43">
        <v>33.03</v>
      </c>
      <c r="V43">
        <v>21.36</v>
      </c>
      <c r="W43">
        <v>20.22</v>
      </c>
      <c r="X43">
        <v>4.08</v>
      </c>
      <c r="Y43">
        <v>8.52</v>
      </c>
      <c r="Z43">
        <v>28.08</v>
      </c>
      <c r="AA43">
        <v>22.77</v>
      </c>
      <c r="AB43">
        <v>63.09</v>
      </c>
      <c r="AC43">
        <v>79.89</v>
      </c>
      <c r="AD43">
        <v>53.21</v>
      </c>
      <c r="AE43">
        <v>4.08</v>
      </c>
      <c r="AF43">
        <v>8.52</v>
      </c>
      <c r="AG43">
        <v>28.08</v>
      </c>
      <c r="AH43">
        <v>22.77</v>
      </c>
      <c r="AI43">
        <v>47.52</v>
      </c>
      <c r="AJ43">
        <v>42.6</v>
      </c>
      <c r="AK43">
        <v>76.73</v>
      </c>
      <c r="AL43">
        <v>72.349999999999994</v>
      </c>
      <c r="AM43">
        <v>4.08</v>
      </c>
      <c r="AN43">
        <v>8.52</v>
      </c>
      <c r="AO43">
        <v>24.01</v>
      </c>
      <c r="AP43">
        <v>47.52</v>
      </c>
      <c r="AQ43">
        <v>42.6</v>
      </c>
      <c r="AR43">
        <v>76.73</v>
      </c>
      <c r="AS43">
        <v>72.349999999999994</v>
      </c>
      <c r="AT43">
        <v>4.08</v>
      </c>
      <c r="AU43">
        <v>8.52</v>
      </c>
      <c r="AV43">
        <v>186.59</v>
      </c>
      <c r="AW43">
        <v>221.62</v>
      </c>
      <c r="AX43">
        <v>22.77</v>
      </c>
      <c r="AY43">
        <v>67.61</v>
      </c>
      <c r="AZ43">
        <v>3.27</v>
      </c>
      <c r="BA43">
        <v>70.239999999999995</v>
      </c>
      <c r="BB43">
        <v>5.76</v>
      </c>
      <c r="BC43">
        <v>70.239999999999995</v>
      </c>
      <c r="BD43">
        <v>3.27</v>
      </c>
      <c r="BE43">
        <v>25.12</v>
      </c>
      <c r="BF43">
        <v>2.27</v>
      </c>
      <c r="BG43">
        <v>2.27</v>
      </c>
      <c r="BH43">
        <v>70.150000000000006</v>
      </c>
      <c r="BI43">
        <v>3.27</v>
      </c>
      <c r="BJ43">
        <v>0</v>
      </c>
      <c r="BK43">
        <v>71.16</v>
      </c>
      <c r="BL43">
        <v>3.27</v>
      </c>
      <c r="BM43">
        <v>0</v>
      </c>
      <c r="BN43">
        <v>55.76</v>
      </c>
      <c r="BO43">
        <v>2.31</v>
      </c>
      <c r="BP43">
        <v>0</v>
      </c>
      <c r="BQ43">
        <v>71.03</v>
      </c>
    </row>
    <row r="44" spans="1:69">
      <c r="A44" s="100">
        <v>43347</v>
      </c>
      <c r="B44" t="s">
        <v>312</v>
      </c>
      <c r="C44">
        <v>17.02</v>
      </c>
      <c r="D44">
        <v>23.16</v>
      </c>
      <c r="E44">
        <v>19.440000000000001</v>
      </c>
      <c r="F44">
        <v>49.03</v>
      </c>
      <c r="G44">
        <v>22.15</v>
      </c>
      <c r="H44">
        <v>24.97</v>
      </c>
      <c r="I44">
        <v>4.08</v>
      </c>
      <c r="J44">
        <v>17.02</v>
      </c>
      <c r="K44">
        <v>23.16</v>
      </c>
      <c r="L44">
        <v>19.440000000000001</v>
      </c>
      <c r="M44">
        <v>52.59</v>
      </c>
      <c r="N44">
        <v>33.44</v>
      </c>
      <c r="O44">
        <v>25.13</v>
      </c>
      <c r="P44">
        <v>25.06</v>
      </c>
      <c r="Q44">
        <v>4.08</v>
      </c>
      <c r="R44">
        <v>17.02</v>
      </c>
      <c r="S44">
        <v>20.440000000000001</v>
      </c>
      <c r="T44">
        <v>52.59</v>
      </c>
      <c r="U44">
        <v>33.44</v>
      </c>
      <c r="V44">
        <v>25.13</v>
      </c>
      <c r="W44">
        <v>25.06</v>
      </c>
      <c r="X44">
        <v>4.08</v>
      </c>
      <c r="Y44">
        <v>17.02</v>
      </c>
      <c r="Z44">
        <v>24.62</v>
      </c>
      <c r="AA44">
        <v>20.66</v>
      </c>
      <c r="AB44">
        <v>51.03</v>
      </c>
      <c r="AC44">
        <v>88.25</v>
      </c>
      <c r="AD44">
        <v>60.89</v>
      </c>
      <c r="AE44">
        <v>4.08</v>
      </c>
      <c r="AF44">
        <v>17.02</v>
      </c>
      <c r="AG44">
        <v>24.62</v>
      </c>
      <c r="AH44">
        <v>20.66</v>
      </c>
      <c r="AI44">
        <v>32.14</v>
      </c>
      <c r="AJ44">
        <v>34.450000000000003</v>
      </c>
      <c r="AK44">
        <v>80.89</v>
      </c>
      <c r="AL44">
        <v>81.02</v>
      </c>
      <c r="AM44">
        <v>4.08</v>
      </c>
      <c r="AN44">
        <v>17.02</v>
      </c>
      <c r="AO44">
        <v>21.73</v>
      </c>
      <c r="AP44">
        <v>32.14</v>
      </c>
      <c r="AQ44">
        <v>34.450000000000003</v>
      </c>
      <c r="AR44">
        <v>80.89</v>
      </c>
      <c r="AS44">
        <v>81.02</v>
      </c>
      <c r="AT44">
        <v>4.08</v>
      </c>
      <c r="AU44">
        <v>17.02</v>
      </c>
      <c r="AV44">
        <v>179.04</v>
      </c>
      <c r="AW44">
        <v>213.16</v>
      </c>
      <c r="AX44">
        <v>20.66</v>
      </c>
      <c r="AY44">
        <v>75.900000000000006</v>
      </c>
      <c r="AZ44">
        <v>5.35</v>
      </c>
      <c r="BA44">
        <v>66.77</v>
      </c>
      <c r="BB44">
        <v>5.35</v>
      </c>
      <c r="BC44">
        <v>66.77</v>
      </c>
      <c r="BD44">
        <v>5.35</v>
      </c>
      <c r="BE44">
        <v>20.73</v>
      </c>
      <c r="BF44">
        <v>3.66</v>
      </c>
      <c r="BG44">
        <v>3.66</v>
      </c>
      <c r="BH44">
        <v>98.08</v>
      </c>
      <c r="BI44">
        <v>5.35</v>
      </c>
      <c r="BJ44">
        <v>2.89</v>
      </c>
      <c r="BK44">
        <v>99.68</v>
      </c>
      <c r="BL44">
        <v>5.35</v>
      </c>
      <c r="BM44">
        <v>0</v>
      </c>
      <c r="BN44">
        <v>70.739999999999995</v>
      </c>
      <c r="BO44">
        <v>2.2400000000000002</v>
      </c>
      <c r="BP44">
        <v>0</v>
      </c>
      <c r="BQ44">
        <v>99.66</v>
      </c>
    </row>
    <row r="45" spans="1:69">
      <c r="A45" s="100">
        <v>43347</v>
      </c>
      <c r="B45" t="s">
        <v>318</v>
      </c>
      <c r="C45">
        <v>17.02</v>
      </c>
      <c r="D45">
        <v>22.57</v>
      </c>
      <c r="E45">
        <v>18.420000000000002</v>
      </c>
      <c r="F45">
        <v>48.78</v>
      </c>
      <c r="G45">
        <v>22.15</v>
      </c>
      <c r="H45">
        <v>24.97</v>
      </c>
      <c r="I45">
        <v>4.08</v>
      </c>
      <c r="J45">
        <v>17.02</v>
      </c>
      <c r="K45">
        <v>22.57</v>
      </c>
      <c r="L45">
        <v>18.420000000000002</v>
      </c>
      <c r="M45">
        <v>52.32</v>
      </c>
      <c r="N45">
        <v>33.28</v>
      </c>
      <c r="O45">
        <v>25.13</v>
      </c>
      <c r="P45">
        <v>25.06</v>
      </c>
      <c r="Q45">
        <v>4.08</v>
      </c>
      <c r="R45">
        <v>17.02</v>
      </c>
      <c r="S45">
        <v>19.54</v>
      </c>
      <c r="T45">
        <v>52.32</v>
      </c>
      <c r="U45">
        <v>33.28</v>
      </c>
      <c r="V45">
        <v>25.13</v>
      </c>
      <c r="W45">
        <v>25.06</v>
      </c>
      <c r="X45">
        <v>4.08</v>
      </c>
      <c r="Y45">
        <v>17.02</v>
      </c>
      <c r="Z45">
        <v>23.99</v>
      </c>
      <c r="AA45">
        <v>19.579999999999998</v>
      </c>
      <c r="AB45">
        <v>50.77</v>
      </c>
      <c r="AC45">
        <v>88.25</v>
      </c>
      <c r="AD45">
        <v>60.89</v>
      </c>
      <c r="AE45">
        <v>4.08</v>
      </c>
      <c r="AF45">
        <v>17.02</v>
      </c>
      <c r="AG45">
        <v>23.99</v>
      </c>
      <c r="AH45">
        <v>19.579999999999998</v>
      </c>
      <c r="AI45">
        <v>31.98</v>
      </c>
      <c r="AJ45">
        <v>34.28</v>
      </c>
      <c r="AK45">
        <v>80.89</v>
      </c>
      <c r="AL45">
        <v>81.02</v>
      </c>
      <c r="AM45">
        <v>4.08</v>
      </c>
      <c r="AN45">
        <v>17.02</v>
      </c>
      <c r="AO45">
        <v>20.77</v>
      </c>
      <c r="AP45">
        <v>31.98</v>
      </c>
      <c r="AQ45">
        <v>34.28</v>
      </c>
      <c r="AR45">
        <v>80.89</v>
      </c>
      <c r="AS45">
        <v>81.02</v>
      </c>
      <c r="AT45">
        <v>4.08</v>
      </c>
      <c r="AU45">
        <v>17.02</v>
      </c>
      <c r="AV45">
        <v>178.13</v>
      </c>
      <c r="AW45">
        <v>212.18</v>
      </c>
      <c r="AX45">
        <v>19.579999999999998</v>
      </c>
      <c r="AY45">
        <v>75.900000000000006</v>
      </c>
      <c r="AZ45">
        <v>5.35</v>
      </c>
      <c r="BA45">
        <v>65.72</v>
      </c>
      <c r="BB45">
        <v>5.35</v>
      </c>
      <c r="BC45">
        <v>65.72</v>
      </c>
      <c r="BD45">
        <v>5.35</v>
      </c>
      <c r="BE45">
        <v>20.5</v>
      </c>
      <c r="BF45">
        <v>3.66</v>
      </c>
      <c r="BG45">
        <v>3.66</v>
      </c>
      <c r="BH45">
        <v>96.99</v>
      </c>
      <c r="BI45">
        <v>5.35</v>
      </c>
      <c r="BJ45">
        <v>2.89</v>
      </c>
      <c r="BK45">
        <v>98.58</v>
      </c>
      <c r="BL45">
        <v>5.35</v>
      </c>
      <c r="BM45">
        <v>0</v>
      </c>
      <c r="BN45">
        <v>69.63</v>
      </c>
      <c r="BO45">
        <v>2.2400000000000002</v>
      </c>
      <c r="BP45">
        <v>0</v>
      </c>
      <c r="BQ45">
        <v>98.55</v>
      </c>
    </row>
    <row r="46" spans="1:69">
      <c r="A46" s="100">
        <v>43347</v>
      </c>
      <c r="B46" t="s">
        <v>324</v>
      </c>
      <c r="C46">
        <v>17.02</v>
      </c>
      <c r="D46">
        <v>22.5</v>
      </c>
      <c r="E46">
        <v>18.21</v>
      </c>
      <c r="F46">
        <v>48.78</v>
      </c>
      <c r="G46">
        <v>22.15</v>
      </c>
      <c r="H46">
        <v>24.97</v>
      </c>
      <c r="I46">
        <v>4.08</v>
      </c>
      <c r="J46">
        <v>17.02</v>
      </c>
      <c r="K46">
        <v>22.5</v>
      </c>
      <c r="L46">
        <v>18.21</v>
      </c>
      <c r="M46">
        <v>52.32</v>
      </c>
      <c r="N46">
        <v>33.28</v>
      </c>
      <c r="O46">
        <v>25.13</v>
      </c>
      <c r="P46">
        <v>25.06</v>
      </c>
      <c r="Q46">
        <v>4.08</v>
      </c>
      <c r="R46">
        <v>17.02</v>
      </c>
      <c r="S46">
        <v>19.36</v>
      </c>
      <c r="T46">
        <v>52.32</v>
      </c>
      <c r="U46">
        <v>33.28</v>
      </c>
      <c r="V46">
        <v>25.13</v>
      </c>
      <c r="W46">
        <v>25.06</v>
      </c>
      <c r="X46">
        <v>4.08</v>
      </c>
      <c r="Y46">
        <v>17.02</v>
      </c>
      <c r="Z46">
        <v>23.91</v>
      </c>
      <c r="AA46">
        <v>19.36</v>
      </c>
      <c r="AB46">
        <v>50.77</v>
      </c>
      <c r="AC46">
        <v>88.25</v>
      </c>
      <c r="AD46">
        <v>60.89</v>
      </c>
      <c r="AE46">
        <v>4.08</v>
      </c>
      <c r="AF46">
        <v>17.02</v>
      </c>
      <c r="AG46">
        <v>23.91</v>
      </c>
      <c r="AH46">
        <v>19.36</v>
      </c>
      <c r="AI46">
        <v>31.98</v>
      </c>
      <c r="AJ46">
        <v>34.28</v>
      </c>
      <c r="AK46">
        <v>80.89</v>
      </c>
      <c r="AL46">
        <v>81.02</v>
      </c>
      <c r="AM46">
        <v>4.08</v>
      </c>
      <c r="AN46">
        <v>17.02</v>
      </c>
      <c r="AO46">
        <v>20.58</v>
      </c>
      <c r="AP46">
        <v>31.98</v>
      </c>
      <c r="AQ46">
        <v>34.28</v>
      </c>
      <c r="AR46">
        <v>80.89</v>
      </c>
      <c r="AS46">
        <v>81.02</v>
      </c>
      <c r="AT46">
        <v>4.08</v>
      </c>
      <c r="AU46">
        <v>17.02</v>
      </c>
      <c r="AV46">
        <v>178.05</v>
      </c>
      <c r="AW46">
        <v>212.11</v>
      </c>
      <c r="AX46">
        <v>19.36</v>
      </c>
      <c r="AY46">
        <v>75.900000000000006</v>
      </c>
      <c r="AZ46">
        <v>5.35</v>
      </c>
      <c r="BA46">
        <v>65.540000000000006</v>
      </c>
      <c r="BB46">
        <v>5.35</v>
      </c>
      <c r="BC46">
        <v>65.540000000000006</v>
      </c>
      <c r="BD46">
        <v>5.35</v>
      </c>
      <c r="BE46">
        <v>20.47</v>
      </c>
      <c r="BF46">
        <v>3.66</v>
      </c>
      <c r="BG46">
        <v>3.66</v>
      </c>
      <c r="BH46">
        <v>96.81</v>
      </c>
      <c r="BI46">
        <v>5.35</v>
      </c>
      <c r="BJ46">
        <v>2.89</v>
      </c>
      <c r="BK46">
        <v>98.39</v>
      </c>
      <c r="BL46">
        <v>5.35</v>
      </c>
      <c r="BM46">
        <v>0</v>
      </c>
      <c r="BN46">
        <v>69.45</v>
      </c>
      <c r="BO46">
        <v>2.2400000000000002</v>
      </c>
      <c r="BP46">
        <v>0</v>
      </c>
      <c r="BQ46">
        <v>98.37</v>
      </c>
    </row>
    <row r="47" spans="1:69">
      <c r="A47" s="100">
        <v>43347</v>
      </c>
      <c r="B47" t="s">
        <v>327</v>
      </c>
      <c r="C47">
        <v>17.02</v>
      </c>
      <c r="D47">
        <v>22</v>
      </c>
      <c r="E47">
        <v>18.45</v>
      </c>
      <c r="F47">
        <v>49.03</v>
      </c>
      <c r="G47">
        <v>22.15</v>
      </c>
      <c r="H47">
        <v>24.97</v>
      </c>
      <c r="I47">
        <v>4.08</v>
      </c>
      <c r="J47">
        <v>17.02</v>
      </c>
      <c r="K47">
        <v>22</v>
      </c>
      <c r="L47">
        <v>18.45</v>
      </c>
      <c r="M47">
        <v>52.59</v>
      </c>
      <c r="N47">
        <v>33.44</v>
      </c>
      <c r="O47">
        <v>25.13</v>
      </c>
      <c r="P47">
        <v>25.06</v>
      </c>
      <c r="Q47">
        <v>4.08</v>
      </c>
      <c r="R47">
        <v>17.02</v>
      </c>
      <c r="S47">
        <v>19.399999999999999</v>
      </c>
      <c r="T47">
        <v>52.59</v>
      </c>
      <c r="U47">
        <v>33.44</v>
      </c>
      <c r="V47">
        <v>25.13</v>
      </c>
      <c r="W47">
        <v>25.06</v>
      </c>
      <c r="X47">
        <v>4.08</v>
      </c>
      <c r="Y47">
        <v>17.02</v>
      </c>
      <c r="Z47">
        <v>23.39</v>
      </c>
      <c r="AA47">
        <v>19.61</v>
      </c>
      <c r="AB47">
        <v>51.03</v>
      </c>
      <c r="AC47">
        <v>88.25</v>
      </c>
      <c r="AD47">
        <v>60.89</v>
      </c>
      <c r="AE47">
        <v>4.08</v>
      </c>
      <c r="AF47">
        <v>17.02</v>
      </c>
      <c r="AG47">
        <v>23.39</v>
      </c>
      <c r="AH47">
        <v>19.61</v>
      </c>
      <c r="AI47">
        <v>32.14</v>
      </c>
      <c r="AJ47">
        <v>34.450000000000003</v>
      </c>
      <c r="AK47">
        <v>80.89</v>
      </c>
      <c r="AL47">
        <v>81.02</v>
      </c>
      <c r="AM47">
        <v>4.08</v>
      </c>
      <c r="AN47">
        <v>17.02</v>
      </c>
      <c r="AO47">
        <v>20.62</v>
      </c>
      <c r="AP47">
        <v>32.14</v>
      </c>
      <c r="AQ47">
        <v>34.450000000000003</v>
      </c>
      <c r="AR47">
        <v>80.89</v>
      </c>
      <c r="AS47">
        <v>81.02</v>
      </c>
      <c r="AT47">
        <v>4.08</v>
      </c>
      <c r="AU47">
        <v>17.02</v>
      </c>
      <c r="AV47">
        <v>177.81</v>
      </c>
      <c r="AW47">
        <v>211.93</v>
      </c>
      <c r="AX47">
        <v>19.61</v>
      </c>
      <c r="AY47">
        <v>75.900000000000006</v>
      </c>
      <c r="AZ47">
        <v>5.35</v>
      </c>
      <c r="BA47">
        <v>65.66</v>
      </c>
      <c r="BB47">
        <v>5.35</v>
      </c>
      <c r="BC47">
        <v>65.66</v>
      </c>
      <c r="BD47">
        <v>5.35</v>
      </c>
      <c r="BE47">
        <v>20.5</v>
      </c>
      <c r="BF47">
        <v>3.66</v>
      </c>
      <c r="BG47">
        <v>3.66</v>
      </c>
      <c r="BH47">
        <v>96.99</v>
      </c>
      <c r="BI47">
        <v>5.35</v>
      </c>
      <c r="BJ47">
        <v>2.89</v>
      </c>
      <c r="BK47">
        <v>98.58</v>
      </c>
      <c r="BL47">
        <v>5.35</v>
      </c>
      <c r="BM47">
        <v>0</v>
      </c>
      <c r="BN47">
        <v>69.64</v>
      </c>
      <c r="BO47">
        <v>2.2400000000000002</v>
      </c>
      <c r="BP47">
        <v>0</v>
      </c>
      <c r="BQ47">
        <v>98.55</v>
      </c>
    </row>
    <row r="48" spans="1:69">
      <c r="A48" s="100">
        <v>43347</v>
      </c>
      <c r="B48" t="s">
        <v>315</v>
      </c>
      <c r="C48">
        <v>17.02</v>
      </c>
      <c r="D48">
        <v>22.41</v>
      </c>
      <c r="E48">
        <v>18.489999999999998</v>
      </c>
      <c r="F48">
        <v>49.03</v>
      </c>
      <c r="G48">
        <v>22.15</v>
      </c>
      <c r="H48">
        <v>24.97</v>
      </c>
      <c r="I48">
        <v>4.08</v>
      </c>
      <c r="J48">
        <v>17.02</v>
      </c>
      <c r="K48">
        <v>22.41</v>
      </c>
      <c r="L48">
        <v>18.489999999999998</v>
      </c>
      <c r="M48">
        <v>52.59</v>
      </c>
      <c r="N48">
        <v>33.44</v>
      </c>
      <c r="O48">
        <v>25.13</v>
      </c>
      <c r="P48">
        <v>25.06</v>
      </c>
      <c r="Q48">
        <v>4.08</v>
      </c>
      <c r="R48">
        <v>17.02</v>
      </c>
      <c r="S48">
        <v>19.54</v>
      </c>
      <c r="T48">
        <v>52.59</v>
      </c>
      <c r="U48">
        <v>33.44</v>
      </c>
      <c r="V48">
        <v>25.13</v>
      </c>
      <c r="W48">
        <v>25.06</v>
      </c>
      <c r="X48">
        <v>4.08</v>
      </c>
      <c r="Y48">
        <v>17.02</v>
      </c>
      <c r="Z48">
        <v>23.82</v>
      </c>
      <c r="AA48">
        <v>19.649999999999999</v>
      </c>
      <c r="AB48">
        <v>51.03</v>
      </c>
      <c r="AC48">
        <v>88.25</v>
      </c>
      <c r="AD48">
        <v>60.89</v>
      </c>
      <c r="AE48">
        <v>4.08</v>
      </c>
      <c r="AF48">
        <v>17.02</v>
      </c>
      <c r="AG48">
        <v>23.82</v>
      </c>
      <c r="AH48">
        <v>19.649999999999999</v>
      </c>
      <c r="AI48">
        <v>32.14</v>
      </c>
      <c r="AJ48">
        <v>34.450000000000003</v>
      </c>
      <c r="AK48">
        <v>80.89</v>
      </c>
      <c r="AL48">
        <v>81.02</v>
      </c>
      <c r="AM48">
        <v>4.08</v>
      </c>
      <c r="AN48">
        <v>17.02</v>
      </c>
      <c r="AO48">
        <v>20.77</v>
      </c>
      <c r="AP48">
        <v>32.14</v>
      </c>
      <c r="AQ48">
        <v>34.450000000000003</v>
      </c>
      <c r="AR48">
        <v>80.89</v>
      </c>
      <c r="AS48">
        <v>81.02</v>
      </c>
      <c r="AT48">
        <v>4.08</v>
      </c>
      <c r="AU48">
        <v>17.02</v>
      </c>
      <c r="AV48">
        <v>178.24</v>
      </c>
      <c r="AW48">
        <v>212.36</v>
      </c>
      <c r="AX48">
        <v>19.649999999999999</v>
      </c>
      <c r="AY48">
        <v>75.900000000000006</v>
      </c>
      <c r="AZ48">
        <v>5.35</v>
      </c>
      <c r="BA48">
        <v>65.81</v>
      </c>
      <c r="BB48">
        <v>5.35</v>
      </c>
      <c r="BC48">
        <v>65.81</v>
      </c>
      <c r="BD48">
        <v>5.35</v>
      </c>
      <c r="BE48">
        <v>20.54</v>
      </c>
      <c r="BF48">
        <v>3.66</v>
      </c>
      <c r="BG48">
        <v>3.66</v>
      </c>
      <c r="BH48">
        <v>97.13</v>
      </c>
      <c r="BI48">
        <v>5.35</v>
      </c>
      <c r="BJ48">
        <v>2.89</v>
      </c>
      <c r="BK48">
        <v>98.73</v>
      </c>
      <c r="BL48">
        <v>5.35</v>
      </c>
      <c r="BM48">
        <v>0</v>
      </c>
      <c r="BN48">
        <v>69.78</v>
      </c>
      <c r="BO48">
        <v>2.2400000000000002</v>
      </c>
      <c r="BP48">
        <v>0</v>
      </c>
      <c r="BQ48">
        <v>98.7</v>
      </c>
    </row>
    <row r="49" spans="1:69">
      <c r="A49" s="100">
        <v>43347</v>
      </c>
      <c r="B49" t="s">
        <v>330</v>
      </c>
      <c r="C49">
        <v>17.02</v>
      </c>
      <c r="D49">
        <v>23.14</v>
      </c>
      <c r="E49">
        <v>19.41</v>
      </c>
      <c r="F49">
        <v>49.03</v>
      </c>
      <c r="G49">
        <v>22.15</v>
      </c>
      <c r="H49">
        <v>24.97</v>
      </c>
      <c r="I49">
        <v>4.08</v>
      </c>
      <c r="J49">
        <v>17.02</v>
      </c>
      <c r="K49">
        <v>23.14</v>
      </c>
      <c r="L49">
        <v>19.41</v>
      </c>
      <c r="M49">
        <v>52.59</v>
      </c>
      <c r="N49">
        <v>33.44</v>
      </c>
      <c r="O49">
        <v>25.13</v>
      </c>
      <c r="P49">
        <v>25.06</v>
      </c>
      <c r="Q49">
        <v>4.08</v>
      </c>
      <c r="R49">
        <v>17.02</v>
      </c>
      <c r="S49">
        <v>20.41</v>
      </c>
      <c r="T49">
        <v>52.59</v>
      </c>
      <c r="U49">
        <v>33.44</v>
      </c>
      <c r="V49">
        <v>25.13</v>
      </c>
      <c r="W49">
        <v>25.06</v>
      </c>
      <c r="X49">
        <v>4.08</v>
      </c>
      <c r="Y49">
        <v>17.02</v>
      </c>
      <c r="Z49">
        <v>24.6</v>
      </c>
      <c r="AA49">
        <v>20.63</v>
      </c>
      <c r="AB49">
        <v>51.03</v>
      </c>
      <c r="AC49">
        <v>88.25</v>
      </c>
      <c r="AD49">
        <v>60.89</v>
      </c>
      <c r="AE49">
        <v>4.08</v>
      </c>
      <c r="AF49">
        <v>17.02</v>
      </c>
      <c r="AG49">
        <v>24.6</v>
      </c>
      <c r="AH49">
        <v>20.63</v>
      </c>
      <c r="AI49">
        <v>32.14</v>
      </c>
      <c r="AJ49">
        <v>34.450000000000003</v>
      </c>
      <c r="AK49">
        <v>80.89</v>
      </c>
      <c r="AL49">
        <v>81.02</v>
      </c>
      <c r="AM49">
        <v>4.08</v>
      </c>
      <c r="AN49">
        <v>17.02</v>
      </c>
      <c r="AO49">
        <v>21.7</v>
      </c>
      <c r="AP49">
        <v>32.14</v>
      </c>
      <c r="AQ49">
        <v>34.450000000000003</v>
      </c>
      <c r="AR49">
        <v>80.89</v>
      </c>
      <c r="AS49">
        <v>81.02</v>
      </c>
      <c r="AT49">
        <v>4.08</v>
      </c>
      <c r="AU49">
        <v>17.02</v>
      </c>
      <c r="AV49">
        <v>179.02</v>
      </c>
      <c r="AW49">
        <v>213.14</v>
      </c>
      <c r="AX49">
        <v>20.63</v>
      </c>
      <c r="AY49">
        <v>75.900000000000006</v>
      </c>
      <c r="AZ49">
        <v>5.35</v>
      </c>
      <c r="BA49">
        <v>66.739999999999995</v>
      </c>
      <c r="BB49">
        <v>5.35</v>
      </c>
      <c r="BC49">
        <v>66.739999999999995</v>
      </c>
      <c r="BD49">
        <v>5.35</v>
      </c>
      <c r="BE49">
        <v>20.73</v>
      </c>
      <c r="BF49">
        <v>3.66</v>
      </c>
      <c r="BG49">
        <v>3.66</v>
      </c>
      <c r="BH49">
        <v>98.05</v>
      </c>
      <c r="BI49">
        <v>5.35</v>
      </c>
      <c r="BJ49">
        <v>2.89</v>
      </c>
      <c r="BK49">
        <v>99.65</v>
      </c>
      <c r="BL49">
        <v>5.35</v>
      </c>
      <c r="BM49">
        <v>0</v>
      </c>
      <c r="BN49">
        <v>70.709999999999994</v>
      </c>
      <c r="BO49">
        <v>2.2400000000000002</v>
      </c>
      <c r="BP49">
        <v>0</v>
      </c>
      <c r="BQ49">
        <v>99.63</v>
      </c>
    </row>
    <row r="50" spans="1:69">
      <c r="A50" s="100">
        <v>43347</v>
      </c>
      <c r="B50" t="s">
        <v>321</v>
      </c>
      <c r="C50">
        <v>17.02</v>
      </c>
      <c r="D50">
        <v>22.57</v>
      </c>
      <c r="E50">
        <v>18.420000000000002</v>
      </c>
      <c r="F50">
        <v>48.78</v>
      </c>
      <c r="G50">
        <v>22.15</v>
      </c>
      <c r="H50">
        <v>24.97</v>
      </c>
      <c r="I50">
        <v>4.08</v>
      </c>
      <c r="J50">
        <v>17.02</v>
      </c>
      <c r="K50">
        <v>22.57</v>
      </c>
      <c r="L50">
        <v>18.420000000000002</v>
      </c>
      <c r="M50">
        <v>52.32</v>
      </c>
      <c r="N50">
        <v>33.28</v>
      </c>
      <c r="O50">
        <v>25.13</v>
      </c>
      <c r="P50">
        <v>25.06</v>
      </c>
      <c r="Q50">
        <v>4.08</v>
      </c>
      <c r="R50">
        <v>17.02</v>
      </c>
      <c r="S50">
        <v>19.54</v>
      </c>
      <c r="T50">
        <v>52.32</v>
      </c>
      <c r="U50">
        <v>33.28</v>
      </c>
      <c r="V50">
        <v>25.13</v>
      </c>
      <c r="W50">
        <v>25.06</v>
      </c>
      <c r="X50">
        <v>4.08</v>
      </c>
      <c r="Y50">
        <v>17.02</v>
      </c>
      <c r="Z50">
        <v>23.99</v>
      </c>
      <c r="AA50">
        <v>19.579999999999998</v>
      </c>
      <c r="AB50">
        <v>50.77</v>
      </c>
      <c r="AC50">
        <v>88.25</v>
      </c>
      <c r="AD50">
        <v>60.89</v>
      </c>
      <c r="AE50">
        <v>4.08</v>
      </c>
      <c r="AF50">
        <v>17.02</v>
      </c>
      <c r="AG50">
        <v>23.99</v>
      </c>
      <c r="AH50">
        <v>19.579999999999998</v>
      </c>
      <c r="AI50">
        <v>31.98</v>
      </c>
      <c r="AJ50">
        <v>34.28</v>
      </c>
      <c r="AK50">
        <v>80.89</v>
      </c>
      <c r="AL50">
        <v>81.02</v>
      </c>
      <c r="AM50">
        <v>4.08</v>
      </c>
      <c r="AN50">
        <v>17.02</v>
      </c>
      <c r="AO50">
        <v>20.77</v>
      </c>
      <c r="AP50">
        <v>31.98</v>
      </c>
      <c r="AQ50">
        <v>34.28</v>
      </c>
      <c r="AR50">
        <v>80.89</v>
      </c>
      <c r="AS50">
        <v>81.02</v>
      </c>
      <c r="AT50">
        <v>4.08</v>
      </c>
      <c r="AU50">
        <v>17.02</v>
      </c>
      <c r="AV50">
        <v>178.13</v>
      </c>
      <c r="AW50">
        <v>212.18</v>
      </c>
      <c r="AX50">
        <v>19.579999999999998</v>
      </c>
      <c r="AY50">
        <v>75.900000000000006</v>
      </c>
      <c r="AZ50">
        <v>5.35</v>
      </c>
      <c r="BA50">
        <v>65.72</v>
      </c>
      <c r="BB50">
        <v>5.35</v>
      </c>
      <c r="BC50">
        <v>65.72</v>
      </c>
      <c r="BD50">
        <v>5.35</v>
      </c>
      <c r="BE50">
        <v>20.5</v>
      </c>
      <c r="BF50">
        <v>3.66</v>
      </c>
      <c r="BG50">
        <v>3.66</v>
      </c>
      <c r="BH50">
        <v>96.99</v>
      </c>
      <c r="BI50">
        <v>5.35</v>
      </c>
      <c r="BJ50">
        <v>2.89</v>
      </c>
      <c r="BK50">
        <v>98.58</v>
      </c>
      <c r="BL50">
        <v>5.35</v>
      </c>
      <c r="BM50">
        <v>0</v>
      </c>
      <c r="BN50">
        <v>69.63</v>
      </c>
      <c r="BO50">
        <v>2.2400000000000002</v>
      </c>
      <c r="BP50">
        <v>0</v>
      </c>
      <c r="BQ50">
        <v>98.55</v>
      </c>
    </row>
    <row r="51" spans="1:69">
      <c r="A51" s="100">
        <v>43347</v>
      </c>
      <c r="B51" t="s">
        <v>309</v>
      </c>
      <c r="C51">
        <v>17.02</v>
      </c>
      <c r="D51">
        <v>22.92</v>
      </c>
      <c r="E51">
        <v>19.190000000000001</v>
      </c>
      <c r="F51">
        <v>49.03</v>
      </c>
      <c r="G51">
        <v>22.15</v>
      </c>
      <c r="H51">
        <v>24.97</v>
      </c>
      <c r="I51">
        <v>4.08</v>
      </c>
      <c r="J51">
        <v>17.02</v>
      </c>
      <c r="K51">
        <v>22.92</v>
      </c>
      <c r="L51">
        <v>19.190000000000001</v>
      </c>
      <c r="M51">
        <v>52.59</v>
      </c>
      <c r="N51">
        <v>33.44</v>
      </c>
      <c r="O51">
        <v>25.13</v>
      </c>
      <c r="P51">
        <v>25.06</v>
      </c>
      <c r="Q51">
        <v>4.08</v>
      </c>
      <c r="R51">
        <v>17.02</v>
      </c>
      <c r="S51">
        <v>20.190000000000001</v>
      </c>
      <c r="T51">
        <v>52.59</v>
      </c>
      <c r="U51">
        <v>33.44</v>
      </c>
      <c r="V51">
        <v>25.13</v>
      </c>
      <c r="W51">
        <v>25.06</v>
      </c>
      <c r="X51">
        <v>4.08</v>
      </c>
      <c r="Y51">
        <v>17.02</v>
      </c>
      <c r="Z51">
        <v>24.36</v>
      </c>
      <c r="AA51">
        <v>20.399999999999999</v>
      </c>
      <c r="AB51">
        <v>51.03</v>
      </c>
      <c r="AC51">
        <v>88.25</v>
      </c>
      <c r="AD51">
        <v>60.89</v>
      </c>
      <c r="AE51">
        <v>4.08</v>
      </c>
      <c r="AF51">
        <v>17.02</v>
      </c>
      <c r="AG51">
        <v>24.36</v>
      </c>
      <c r="AH51">
        <v>20.399999999999999</v>
      </c>
      <c r="AI51">
        <v>32.14</v>
      </c>
      <c r="AJ51">
        <v>34.450000000000003</v>
      </c>
      <c r="AK51">
        <v>80.89</v>
      </c>
      <c r="AL51">
        <v>81.02</v>
      </c>
      <c r="AM51">
        <v>4.08</v>
      </c>
      <c r="AN51">
        <v>17.02</v>
      </c>
      <c r="AO51">
        <v>21.46</v>
      </c>
      <c r="AP51">
        <v>32.14</v>
      </c>
      <c r="AQ51">
        <v>34.450000000000003</v>
      </c>
      <c r="AR51">
        <v>80.89</v>
      </c>
      <c r="AS51">
        <v>81.02</v>
      </c>
      <c r="AT51">
        <v>4.08</v>
      </c>
      <c r="AU51">
        <v>17.02</v>
      </c>
      <c r="AV51">
        <v>178.79</v>
      </c>
      <c r="AW51">
        <v>212.9</v>
      </c>
      <c r="AX51">
        <v>20.399999999999999</v>
      </c>
      <c r="AY51">
        <v>75.900000000000006</v>
      </c>
      <c r="AZ51">
        <v>5.35</v>
      </c>
      <c r="BA51">
        <v>66.5</v>
      </c>
      <c r="BB51">
        <v>5.35</v>
      </c>
      <c r="BC51">
        <v>66.5</v>
      </c>
      <c r="BD51">
        <v>5.35</v>
      </c>
      <c r="BE51">
        <v>20.68</v>
      </c>
      <c r="BF51">
        <v>3.66</v>
      </c>
      <c r="BG51">
        <v>3.66</v>
      </c>
      <c r="BH51">
        <v>97.82</v>
      </c>
      <c r="BI51">
        <v>5.35</v>
      </c>
      <c r="BJ51">
        <v>2.89</v>
      </c>
      <c r="BK51">
        <v>99.42</v>
      </c>
      <c r="BL51">
        <v>5.35</v>
      </c>
      <c r="BM51">
        <v>0</v>
      </c>
      <c r="BN51">
        <v>70.47</v>
      </c>
      <c r="BO51">
        <v>2.2400000000000002</v>
      </c>
      <c r="BP51">
        <v>0</v>
      </c>
      <c r="BQ51">
        <v>99.39</v>
      </c>
    </row>
    <row r="52" spans="1:69">
      <c r="A52" s="100">
        <v>43347</v>
      </c>
      <c r="B52" t="s">
        <v>230</v>
      </c>
      <c r="C52">
        <v>15.5</v>
      </c>
      <c r="D52">
        <v>23.32</v>
      </c>
      <c r="E52">
        <v>19.52</v>
      </c>
      <c r="F52">
        <v>51.54</v>
      </c>
      <c r="G52">
        <v>22.15</v>
      </c>
      <c r="H52">
        <v>25.7</v>
      </c>
      <c r="I52">
        <v>4.08</v>
      </c>
      <c r="J52">
        <v>13.8</v>
      </c>
      <c r="K52">
        <v>23.32</v>
      </c>
      <c r="L52">
        <v>19.52</v>
      </c>
      <c r="M52">
        <v>53.47</v>
      </c>
      <c r="N52">
        <v>34.049999999999997</v>
      </c>
      <c r="O52">
        <v>25.3</v>
      </c>
      <c r="P52">
        <v>25.44</v>
      </c>
      <c r="Q52">
        <v>4.08</v>
      </c>
      <c r="R52">
        <v>13.8</v>
      </c>
      <c r="S52">
        <v>20.54</v>
      </c>
      <c r="T52">
        <v>53.47</v>
      </c>
      <c r="U52">
        <v>34.049999999999997</v>
      </c>
      <c r="V52">
        <v>25.3</v>
      </c>
      <c r="W52">
        <v>25.44</v>
      </c>
      <c r="X52">
        <v>4.08</v>
      </c>
      <c r="Y52">
        <v>15.5</v>
      </c>
      <c r="Z52">
        <v>24.88</v>
      </c>
      <c r="AA52">
        <v>20.83</v>
      </c>
      <c r="AB52">
        <v>53.93</v>
      </c>
      <c r="AC52">
        <v>88.37</v>
      </c>
      <c r="AD52">
        <v>60.89</v>
      </c>
      <c r="AE52">
        <v>4.08</v>
      </c>
      <c r="AF52">
        <v>13.8</v>
      </c>
      <c r="AG52">
        <v>24.88</v>
      </c>
      <c r="AH52">
        <v>20.83</v>
      </c>
      <c r="AI52">
        <v>33.96</v>
      </c>
      <c r="AJ52">
        <v>36.409999999999997</v>
      </c>
      <c r="AK52">
        <v>80.959999999999994</v>
      </c>
      <c r="AL52">
        <v>81.08</v>
      </c>
      <c r="AM52">
        <v>4.08</v>
      </c>
      <c r="AN52">
        <v>13.8</v>
      </c>
      <c r="AO52">
        <v>21.92</v>
      </c>
      <c r="AP52">
        <v>33.96</v>
      </c>
      <c r="AQ52">
        <v>36.409999999999997</v>
      </c>
      <c r="AR52">
        <v>80.959999999999994</v>
      </c>
      <c r="AS52">
        <v>81.08</v>
      </c>
      <c r="AT52">
        <v>4.08</v>
      </c>
      <c r="AU52">
        <v>13.8</v>
      </c>
      <c r="AV52">
        <v>182.65</v>
      </c>
      <c r="AW52">
        <v>217.5</v>
      </c>
      <c r="AX52">
        <v>20.83</v>
      </c>
      <c r="AY52">
        <v>75.900000000000006</v>
      </c>
      <c r="AZ52">
        <v>4</v>
      </c>
      <c r="BA52">
        <v>67.94</v>
      </c>
      <c r="BB52">
        <v>4</v>
      </c>
      <c r="BC52">
        <v>67.94</v>
      </c>
      <c r="BD52">
        <v>4</v>
      </c>
      <c r="BE52">
        <v>22.31</v>
      </c>
      <c r="BF52">
        <v>2.86</v>
      </c>
      <c r="BG52">
        <v>2.56</v>
      </c>
      <c r="BH52">
        <v>83.73</v>
      </c>
      <c r="BI52">
        <v>4</v>
      </c>
      <c r="BJ52">
        <v>2.16</v>
      </c>
      <c r="BK52">
        <v>85.15</v>
      </c>
      <c r="BL52">
        <v>4</v>
      </c>
      <c r="BM52">
        <v>0</v>
      </c>
      <c r="BN52">
        <v>61.56</v>
      </c>
      <c r="BO52">
        <v>2.2400000000000002</v>
      </c>
      <c r="BP52">
        <v>0</v>
      </c>
      <c r="BQ52">
        <v>85.12</v>
      </c>
    </row>
    <row r="53" spans="1:69">
      <c r="A53" s="100">
        <v>43347</v>
      </c>
      <c r="B53" t="s">
        <v>233</v>
      </c>
      <c r="C53">
        <v>15.5</v>
      </c>
      <c r="D53">
        <v>23.32</v>
      </c>
      <c r="E53">
        <v>19.52</v>
      </c>
      <c r="F53">
        <v>51.54</v>
      </c>
      <c r="G53">
        <v>22.15</v>
      </c>
      <c r="H53">
        <v>25.7</v>
      </c>
      <c r="I53">
        <v>4.08</v>
      </c>
      <c r="J53">
        <v>13.8</v>
      </c>
      <c r="K53">
        <v>23.32</v>
      </c>
      <c r="L53">
        <v>19.52</v>
      </c>
      <c r="M53">
        <v>53.47</v>
      </c>
      <c r="N53">
        <v>34.049999999999997</v>
      </c>
      <c r="O53">
        <v>25.3</v>
      </c>
      <c r="P53">
        <v>25.44</v>
      </c>
      <c r="Q53">
        <v>4.08</v>
      </c>
      <c r="R53">
        <v>13.8</v>
      </c>
      <c r="S53">
        <v>20.54</v>
      </c>
      <c r="T53">
        <v>53.47</v>
      </c>
      <c r="U53">
        <v>34.049999999999997</v>
      </c>
      <c r="V53">
        <v>25.3</v>
      </c>
      <c r="W53">
        <v>25.44</v>
      </c>
      <c r="X53">
        <v>4.08</v>
      </c>
      <c r="Y53">
        <v>15.5</v>
      </c>
      <c r="Z53">
        <v>24.88</v>
      </c>
      <c r="AA53">
        <v>20.83</v>
      </c>
      <c r="AB53">
        <v>53.93</v>
      </c>
      <c r="AC53">
        <v>88.37</v>
      </c>
      <c r="AD53">
        <v>60.89</v>
      </c>
      <c r="AE53">
        <v>4.08</v>
      </c>
      <c r="AF53">
        <v>13.8</v>
      </c>
      <c r="AG53">
        <v>24.88</v>
      </c>
      <c r="AH53">
        <v>20.83</v>
      </c>
      <c r="AI53">
        <v>33.96</v>
      </c>
      <c r="AJ53">
        <v>36.409999999999997</v>
      </c>
      <c r="AK53">
        <v>80.959999999999994</v>
      </c>
      <c r="AL53">
        <v>81.08</v>
      </c>
      <c r="AM53">
        <v>4.08</v>
      </c>
      <c r="AN53">
        <v>13.8</v>
      </c>
      <c r="AO53">
        <v>21.92</v>
      </c>
      <c r="AP53">
        <v>33.96</v>
      </c>
      <c r="AQ53">
        <v>36.409999999999997</v>
      </c>
      <c r="AR53">
        <v>80.959999999999994</v>
      </c>
      <c r="AS53">
        <v>81.08</v>
      </c>
      <c r="AT53">
        <v>4.08</v>
      </c>
      <c r="AU53">
        <v>13.8</v>
      </c>
      <c r="AV53">
        <v>182.65</v>
      </c>
      <c r="AW53">
        <v>217.5</v>
      </c>
      <c r="AX53">
        <v>20.83</v>
      </c>
      <c r="AY53">
        <v>75.900000000000006</v>
      </c>
      <c r="AZ53">
        <v>4</v>
      </c>
      <c r="BA53">
        <v>67.94</v>
      </c>
      <c r="BB53">
        <v>4</v>
      </c>
      <c r="BC53">
        <v>67.94</v>
      </c>
      <c r="BD53">
        <v>4</v>
      </c>
      <c r="BE53">
        <v>22.31</v>
      </c>
      <c r="BF53">
        <v>2.86</v>
      </c>
      <c r="BG53">
        <v>2.56</v>
      </c>
      <c r="BH53">
        <v>83.73</v>
      </c>
      <c r="BI53">
        <v>4</v>
      </c>
      <c r="BJ53">
        <v>2.16</v>
      </c>
      <c r="BK53">
        <v>85.15</v>
      </c>
      <c r="BL53">
        <v>4</v>
      </c>
      <c r="BM53">
        <v>0</v>
      </c>
      <c r="BN53">
        <v>61.56</v>
      </c>
      <c r="BO53">
        <v>2.2400000000000002</v>
      </c>
      <c r="BP53">
        <v>0</v>
      </c>
      <c r="BQ53">
        <v>85.12</v>
      </c>
    </row>
    <row r="54" spans="1:69">
      <c r="A54" s="100">
        <v>43347</v>
      </c>
      <c r="B54" t="s">
        <v>248</v>
      </c>
      <c r="C54">
        <v>15.91</v>
      </c>
      <c r="D54">
        <v>23.33</v>
      </c>
      <c r="E54">
        <v>19.579999999999998</v>
      </c>
      <c r="F54">
        <v>51.22</v>
      </c>
      <c r="G54">
        <v>22.15</v>
      </c>
      <c r="H54">
        <v>24.97</v>
      </c>
      <c r="I54">
        <v>4.08</v>
      </c>
      <c r="J54">
        <v>14.02</v>
      </c>
      <c r="K54">
        <v>23.33</v>
      </c>
      <c r="L54">
        <v>19.579999999999998</v>
      </c>
      <c r="M54">
        <v>52.03</v>
      </c>
      <c r="N54">
        <v>34.94</v>
      </c>
      <c r="O54">
        <v>25.11</v>
      </c>
      <c r="P54">
        <v>25.06</v>
      </c>
      <c r="Q54">
        <v>4.08</v>
      </c>
      <c r="R54">
        <v>14.02</v>
      </c>
      <c r="S54">
        <v>20.59</v>
      </c>
      <c r="T54">
        <v>52.03</v>
      </c>
      <c r="U54">
        <v>34.94</v>
      </c>
      <c r="V54">
        <v>25.11</v>
      </c>
      <c r="W54">
        <v>25.06</v>
      </c>
      <c r="X54">
        <v>4.08</v>
      </c>
      <c r="Y54">
        <v>15.91</v>
      </c>
      <c r="Z54">
        <v>24.85</v>
      </c>
      <c r="AA54">
        <v>20.86</v>
      </c>
      <c r="AB54">
        <v>53.64</v>
      </c>
      <c r="AC54">
        <v>88.4</v>
      </c>
      <c r="AD54">
        <v>60.89</v>
      </c>
      <c r="AE54">
        <v>4.08</v>
      </c>
      <c r="AF54">
        <v>14.02</v>
      </c>
      <c r="AG54">
        <v>24.85</v>
      </c>
      <c r="AH54">
        <v>20.86</v>
      </c>
      <c r="AI54">
        <v>33.78</v>
      </c>
      <c r="AJ54">
        <v>36.22</v>
      </c>
      <c r="AK54">
        <v>80.97</v>
      </c>
      <c r="AL54">
        <v>81.099999999999994</v>
      </c>
      <c r="AM54">
        <v>4.08</v>
      </c>
      <c r="AN54">
        <v>14.02</v>
      </c>
      <c r="AO54">
        <v>21.93</v>
      </c>
      <c r="AP54">
        <v>33.78</v>
      </c>
      <c r="AQ54">
        <v>36.22</v>
      </c>
      <c r="AR54">
        <v>80.97</v>
      </c>
      <c r="AS54">
        <v>81.099999999999994</v>
      </c>
      <c r="AT54">
        <v>4.08</v>
      </c>
      <c r="AU54">
        <v>14.02</v>
      </c>
      <c r="AV54">
        <v>182.33</v>
      </c>
      <c r="AW54">
        <v>217.12</v>
      </c>
      <c r="AX54">
        <v>20.86</v>
      </c>
      <c r="AY54">
        <v>75.900000000000006</v>
      </c>
      <c r="AZ54">
        <v>4.05</v>
      </c>
      <c r="BA54">
        <v>67.86</v>
      </c>
      <c r="BB54">
        <v>4.05</v>
      </c>
      <c r="BC54">
        <v>67.86</v>
      </c>
      <c r="BD54">
        <v>4.05</v>
      </c>
      <c r="BE54">
        <v>22.28</v>
      </c>
      <c r="BF54">
        <v>2.86</v>
      </c>
      <c r="BG54">
        <v>2.56</v>
      </c>
      <c r="BH54">
        <v>83.78</v>
      </c>
      <c r="BI54">
        <v>4.05</v>
      </c>
      <c r="BJ54">
        <v>2.19</v>
      </c>
      <c r="BK54">
        <v>85.04</v>
      </c>
      <c r="BL54">
        <v>4.05</v>
      </c>
      <c r="BM54">
        <v>0</v>
      </c>
      <c r="BN54">
        <v>61.52</v>
      </c>
      <c r="BO54">
        <v>2.2400000000000002</v>
      </c>
      <c r="BP54">
        <v>0</v>
      </c>
      <c r="BQ54">
        <v>85.01</v>
      </c>
    </row>
    <row r="55" spans="1:69">
      <c r="A55" s="100">
        <v>43347</v>
      </c>
      <c r="B55" t="s">
        <v>254</v>
      </c>
      <c r="C55">
        <v>15.5</v>
      </c>
      <c r="D55">
        <v>23.54</v>
      </c>
      <c r="E55">
        <v>19.739999999999998</v>
      </c>
      <c r="F55">
        <v>51.54</v>
      </c>
      <c r="G55">
        <v>22.15</v>
      </c>
      <c r="H55">
        <v>25.7</v>
      </c>
      <c r="I55">
        <v>4.08</v>
      </c>
      <c r="J55">
        <v>13.8</v>
      </c>
      <c r="K55">
        <v>23.54</v>
      </c>
      <c r="L55">
        <v>19.739999999999998</v>
      </c>
      <c r="M55">
        <v>53.47</v>
      </c>
      <c r="N55">
        <v>34.049999999999997</v>
      </c>
      <c r="O55">
        <v>25.3</v>
      </c>
      <c r="P55">
        <v>25.44</v>
      </c>
      <c r="Q55">
        <v>4.08</v>
      </c>
      <c r="R55">
        <v>13.8</v>
      </c>
      <c r="S55">
        <v>20.77</v>
      </c>
      <c r="T55">
        <v>53.47</v>
      </c>
      <c r="U55">
        <v>34.049999999999997</v>
      </c>
      <c r="V55">
        <v>25.3</v>
      </c>
      <c r="W55">
        <v>25.44</v>
      </c>
      <c r="X55">
        <v>4.08</v>
      </c>
      <c r="Y55">
        <v>15.5</v>
      </c>
      <c r="Z55">
        <v>25.12</v>
      </c>
      <c r="AA55">
        <v>21.07</v>
      </c>
      <c r="AB55">
        <v>53.93</v>
      </c>
      <c r="AC55">
        <v>88.37</v>
      </c>
      <c r="AD55">
        <v>60.89</v>
      </c>
      <c r="AE55">
        <v>4.08</v>
      </c>
      <c r="AF55">
        <v>13.8</v>
      </c>
      <c r="AG55">
        <v>25.12</v>
      </c>
      <c r="AH55">
        <v>21.07</v>
      </c>
      <c r="AI55">
        <v>33.96</v>
      </c>
      <c r="AJ55">
        <v>36.409999999999997</v>
      </c>
      <c r="AK55">
        <v>80.959999999999994</v>
      </c>
      <c r="AL55">
        <v>81.08</v>
      </c>
      <c r="AM55">
        <v>4.08</v>
      </c>
      <c r="AN55">
        <v>13.8</v>
      </c>
      <c r="AO55">
        <v>22.16</v>
      </c>
      <c r="AP55">
        <v>33.96</v>
      </c>
      <c r="AQ55">
        <v>36.409999999999997</v>
      </c>
      <c r="AR55">
        <v>80.959999999999994</v>
      </c>
      <c r="AS55">
        <v>81.08</v>
      </c>
      <c r="AT55">
        <v>4.08</v>
      </c>
      <c r="AU55">
        <v>13.8</v>
      </c>
      <c r="AV55">
        <v>182.89</v>
      </c>
      <c r="AW55">
        <v>217.74</v>
      </c>
      <c r="AX55">
        <v>21.07</v>
      </c>
      <c r="AY55">
        <v>75.900000000000006</v>
      </c>
      <c r="AZ55">
        <v>4</v>
      </c>
      <c r="BA55">
        <v>68.17</v>
      </c>
      <c r="BB55">
        <v>4</v>
      </c>
      <c r="BC55">
        <v>68.17</v>
      </c>
      <c r="BD55">
        <v>4</v>
      </c>
      <c r="BE55">
        <v>22.37</v>
      </c>
      <c r="BF55">
        <v>2.86</v>
      </c>
      <c r="BG55">
        <v>2.56</v>
      </c>
      <c r="BH55">
        <v>83.96</v>
      </c>
      <c r="BI55">
        <v>4</v>
      </c>
      <c r="BJ55">
        <v>2.16</v>
      </c>
      <c r="BK55">
        <v>85.39</v>
      </c>
      <c r="BL55">
        <v>4</v>
      </c>
      <c r="BM55">
        <v>0</v>
      </c>
      <c r="BN55">
        <v>61.8</v>
      </c>
      <c r="BO55">
        <v>2.2400000000000002</v>
      </c>
      <c r="BP55">
        <v>0</v>
      </c>
      <c r="BQ55">
        <v>85.35</v>
      </c>
    </row>
    <row r="56" spans="1:69">
      <c r="A56" s="100">
        <v>43347</v>
      </c>
      <c r="B56" t="s">
        <v>257</v>
      </c>
      <c r="C56">
        <v>15.5</v>
      </c>
      <c r="D56">
        <v>23.32</v>
      </c>
      <c r="E56">
        <v>19.52</v>
      </c>
      <c r="F56">
        <v>51.54</v>
      </c>
      <c r="G56">
        <v>22.15</v>
      </c>
      <c r="H56">
        <v>25.7</v>
      </c>
      <c r="I56">
        <v>4.08</v>
      </c>
      <c r="J56">
        <v>13.8</v>
      </c>
      <c r="K56">
        <v>23.32</v>
      </c>
      <c r="L56">
        <v>19.52</v>
      </c>
      <c r="M56">
        <v>53.47</v>
      </c>
      <c r="N56">
        <v>34.049999999999997</v>
      </c>
      <c r="O56">
        <v>25.3</v>
      </c>
      <c r="P56">
        <v>25.44</v>
      </c>
      <c r="Q56">
        <v>4.08</v>
      </c>
      <c r="R56">
        <v>13.8</v>
      </c>
      <c r="S56">
        <v>20.54</v>
      </c>
      <c r="T56">
        <v>53.47</v>
      </c>
      <c r="U56">
        <v>34.049999999999997</v>
      </c>
      <c r="V56">
        <v>25.3</v>
      </c>
      <c r="W56">
        <v>25.44</v>
      </c>
      <c r="X56">
        <v>4.08</v>
      </c>
      <c r="Y56">
        <v>15.5</v>
      </c>
      <c r="Z56">
        <v>24.88</v>
      </c>
      <c r="AA56">
        <v>20.83</v>
      </c>
      <c r="AB56">
        <v>53.93</v>
      </c>
      <c r="AC56">
        <v>88.37</v>
      </c>
      <c r="AD56">
        <v>60.89</v>
      </c>
      <c r="AE56">
        <v>4.08</v>
      </c>
      <c r="AF56">
        <v>13.8</v>
      </c>
      <c r="AG56">
        <v>24.88</v>
      </c>
      <c r="AH56">
        <v>20.83</v>
      </c>
      <c r="AI56">
        <v>33.96</v>
      </c>
      <c r="AJ56">
        <v>36.409999999999997</v>
      </c>
      <c r="AK56">
        <v>80.959999999999994</v>
      </c>
      <c r="AL56">
        <v>81.08</v>
      </c>
      <c r="AM56">
        <v>4.08</v>
      </c>
      <c r="AN56">
        <v>13.8</v>
      </c>
      <c r="AO56">
        <v>21.92</v>
      </c>
      <c r="AP56">
        <v>33.96</v>
      </c>
      <c r="AQ56">
        <v>36.409999999999997</v>
      </c>
      <c r="AR56">
        <v>80.959999999999994</v>
      </c>
      <c r="AS56">
        <v>81.08</v>
      </c>
      <c r="AT56">
        <v>4.08</v>
      </c>
      <c r="AU56">
        <v>13.8</v>
      </c>
      <c r="AV56">
        <v>182.65</v>
      </c>
      <c r="AW56">
        <v>217.5</v>
      </c>
      <c r="AX56">
        <v>20.83</v>
      </c>
      <c r="AY56">
        <v>75.900000000000006</v>
      </c>
      <c r="AZ56">
        <v>4</v>
      </c>
      <c r="BA56">
        <v>67.94</v>
      </c>
      <c r="BB56">
        <v>4</v>
      </c>
      <c r="BC56">
        <v>67.94</v>
      </c>
      <c r="BD56">
        <v>4</v>
      </c>
      <c r="BE56">
        <v>22.31</v>
      </c>
      <c r="BF56">
        <v>2.86</v>
      </c>
      <c r="BG56">
        <v>2.56</v>
      </c>
      <c r="BH56">
        <v>83.73</v>
      </c>
      <c r="BI56">
        <v>4</v>
      </c>
      <c r="BJ56">
        <v>2.16</v>
      </c>
      <c r="BK56">
        <v>85.15</v>
      </c>
      <c r="BL56">
        <v>4</v>
      </c>
      <c r="BM56">
        <v>0</v>
      </c>
      <c r="BN56">
        <v>61.56</v>
      </c>
      <c r="BO56">
        <v>2.2400000000000002</v>
      </c>
      <c r="BP56">
        <v>0</v>
      </c>
      <c r="BQ56">
        <v>85.12</v>
      </c>
    </row>
    <row r="57" spans="1:69">
      <c r="A57" s="100">
        <v>43347</v>
      </c>
      <c r="B57" t="s">
        <v>1287</v>
      </c>
      <c r="C57">
        <v>15.5</v>
      </c>
      <c r="D57">
        <v>23.54</v>
      </c>
      <c r="E57">
        <v>19.739999999999998</v>
      </c>
      <c r="F57">
        <v>51.54</v>
      </c>
      <c r="G57">
        <v>22.15</v>
      </c>
      <c r="H57">
        <v>25.7</v>
      </c>
      <c r="I57">
        <v>4.08</v>
      </c>
      <c r="J57">
        <v>13.8</v>
      </c>
      <c r="K57">
        <v>23.54</v>
      </c>
      <c r="L57">
        <v>19.739999999999998</v>
      </c>
      <c r="M57">
        <v>53.47</v>
      </c>
      <c r="N57">
        <v>34.049999999999997</v>
      </c>
      <c r="O57">
        <v>25.3</v>
      </c>
      <c r="P57">
        <v>25.44</v>
      </c>
      <c r="Q57">
        <v>4.08</v>
      </c>
      <c r="R57">
        <v>13.8</v>
      </c>
      <c r="S57">
        <v>20.77</v>
      </c>
      <c r="T57">
        <v>53.47</v>
      </c>
      <c r="U57">
        <v>34.049999999999997</v>
      </c>
      <c r="V57">
        <v>25.3</v>
      </c>
      <c r="W57">
        <v>25.44</v>
      </c>
      <c r="X57">
        <v>4.08</v>
      </c>
      <c r="Y57">
        <v>15.5</v>
      </c>
      <c r="Z57">
        <v>25.12</v>
      </c>
      <c r="AA57">
        <v>21.07</v>
      </c>
      <c r="AB57">
        <v>53.93</v>
      </c>
      <c r="AC57">
        <v>88.37</v>
      </c>
      <c r="AD57">
        <v>60.89</v>
      </c>
      <c r="AE57">
        <v>4.08</v>
      </c>
      <c r="AF57">
        <v>13.8</v>
      </c>
      <c r="AG57">
        <v>25.12</v>
      </c>
      <c r="AH57">
        <v>21.07</v>
      </c>
      <c r="AI57">
        <v>33.96</v>
      </c>
      <c r="AJ57">
        <v>36.409999999999997</v>
      </c>
      <c r="AK57">
        <v>80.959999999999994</v>
      </c>
      <c r="AL57">
        <v>81.08</v>
      </c>
      <c r="AM57">
        <v>4.08</v>
      </c>
      <c r="AN57">
        <v>13.8</v>
      </c>
      <c r="AO57">
        <v>22.16</v>
      </c>
      <c r="AP57">
        <v>33.96</v>
      </c>
      <c r="AQ57">
        <v>36.409999999999997</v>
      </c>
      <c r="AR57">
        <v>80.959999999999994</v>
      </c>
      <c r="AS57">
        <v>81.08</v>
      </c>
      <c r="AT57">
        <v>4.08</v>
      </c>
      <c r="AU57">
        <v>13.8</v>
      </c>
      <c r="AV57">
        <v>182.89</v>
      </c>
      <c r="AW57">
        <v>217.74</v>
      </c>
      <c r="AX57">
        <v>21.07</v>
      </c>
      <c r="AY57">
        <v>75.900000000000006</v>
      </c>
      <c r="AZ57">
        <v>4</v>
      </c>
      <c r="BA57">
        <v>68.17</v>
      </c>
      <c r="BB57">
        <v>4</v>
      </c>
      <c r="BC57">
        <v>68.17</v>
      </c>
      <c r="BD57">
        <v>4</v>
      </c>
      <c r="BE57">
        <v>22.37</v>
      </c>
      <c r="BF57">
        <v>2.86</v>
      </c>
      <c r="BG57">
        <v>2.56</v>
      </c>
      <c r="BH57">
        <v>83.96</v>
      </c>
      <c r="BI57">
        <v>4</v>
      </c>
      <c r="BJ57">
        <v>2.16</v>
      </c>
      <c r="BK57">
        <v>85.39</v>
      </c>
      <c r="BL57">
        <v>4</v>
      </c>
      <c r="BM57">
        <v>0</v>
      </c>
      <c r="BN57">
        <v>61.8</v>
      </c>
      <c r="BO57">
        <v>2.2400000000000002</v>
      </c>
      <c r="BP57">
        <v>0</v>
      </c>
      <c r="BQ57">
        <v>85.35</v>
      </c>
    </row>
    <row r="58" spans="1:69">
      <c r="A58" s="100">
        <v>43347</v>
      </c>
      <c r="B58" t="s">
        <v>260</v>
      </c>
      <c r="C58">
        <v>14.06</v>
      </c>
      <c r="D58">
        <v>22.59</v>
      </c>
      <c r="E58">
        <v>18.43</v>
      </c>
      <c r="F58">
        <v>54.61</v>
      </c>
      <c r="G58">
        <v>24.22</v>
      </c>
      <c r="H58">
        <v>20.45</v>
      </c>
      <c r="I58">
        <v>4.08</v>
      </c>
      <c r="J58">
        <v>12.81</v>
      </c>
      <c r="K58">
        <v>22.59</v>
      </c>
      <c r="L58">
        <v>18.43</v>
      </c>
      <c r="M58">
        <v>51.16</v>
      </c>
      <c r="N58">
        <v>33.01</v>
      </c>
      <c r="O58">
        <v>24.39</v>
      </c>
      <c r="P58">
        <v>22.68</v>
      </c>
      <c r="Q58">
        <v>4.08</v>
      </c>
      <c r="R58">
        <v>12.81</v>
      </c>
      <c r="S58">
        <v>19.55</v>
      </c>
      <c r="T58">
        <v>51.16</v>
      </c>
      <c r="U58">
        <v>33.01</v>
      </c>
      <c r="V58">
        <v>24.39</v>
      </c>
      <c r="W58">
        <v>22.68</v>
      </c>
      <c r="X58">
        <v>4.08</v>
      </c>
      <c r="Y58">
        <v>14.06</v>
      </c>
      <c r="Z58">
        <v>24.23</v>
      </c>
      <c r="AA58">
        <v>19.77</v>
      </c>
      <c r="AB58">
        <v>51.66</v>
      </c>
      <c r="AC58">
        <v>86.35</v>
      </c>
      <c r="AD58">
        <v>61.66</v>
      </c>
      <c r="AE58">
        <v>4.08</v>
      </c>
      <c r="AF58">
        <v>12.81</v>
      </c>
      <c r="AG58">
        <v>24.23</v>
      </c>
      <c r="AH58">
        <v>19.77</v>
      </c>
      <c r="AI58">
        <v>33.43</v>
      </c>
      <c r="AJ58">
        <v>35.840000000000003</v>
      </c>
      <c r="AK58">
        <v>81.56</v>
      </c>
      <c r="AL58">
        <v>81.69</v>
      </c>
      <c r="AM58">
        <v>4.08</v>
      </c>
      <c r="AN58">
        <v>12.81</v>
      </c>
      <c r="AO58">
        <v>20.97</v>
      </c>
      <c r="AP58">
        <v>33.43</v>
      </c>
      <c r="AQ58">
        <v>35.840000000000003</v>
      </c>
      <c r="AR58">
        <v>81.56</v>
      </c>
      <c r="AS58">
        <v>81.69</v>
      </c>
      <c r="AT58">
        <v>4.08</v>
      </c>
      <c r="AU58">
        <v>12.81</v>
      </c>
      <c r="AV58">
        <v>181.46</v>
      </c>
      <c r="AW58">
        <v>216.19</v>
      </c>
      <c r="AX58">
        <v>19.77</v>
      </c>
      <c r="AY58">
        <v>75.900000000000006</v>
      </c>
      <c r="AZ58">
        <v>3.74</v>
      </c>
      <c r="BA58">
        <v>66.83</v>
      </c>
      <c r="BB58">
        <v>3.74</v>
      </c>
      <c r="BC58">
        <v>66.83</v>
      </c>
      <c r="BD58">
        <v>3.74</v>
      </c>
      <c r="BE58">
        <v>22.91</v>
      </c>
      <c r="BF58">
        <v>2.86</v>
      </c>
      <c r="BG58">
        <v>2.56</v>
      </c>
      <c r="BH58">
        <v>73.900000000000006</v>
      </c>
      <c r="BI58">
        <v>3.74</v>
      </c>
      <c r="BJ58">
        <v>2.02</v>
      </c>
      <c r="BK58">
        <v>75.099999999999994</v>
      </c>
      <c r="BL58">
        <v>3.74</v>
      </c>
      <c r="BM58">
        <v>0</v>
      </c>
      <c r="BN58">
        <v>54.18</v>
      </c>
      <c r="BO58">
        <v>2.2400000000000002</v>
      </c>
      <c r="BP58">
        <v>0</v>
      </c>
      <c r="BQ58">
        <v>75.06</v>
      </c>
    </row>
    <row r="59" spans="1:69">
      <c r="A59" s="100">
        <v>43347</v>
      </c>
      <c r="B59" t="s">
        <v>263</v>
      </c>
      <c r="C59">
        <v>15.5</v>
      </c>
      <c r="D59">
        <v>23.32</v>
      </c>
      <c r="E59">
        <v>19.52</v>
      </c>
      <c r="F59">
        <v>51.54</v>
      </c>
      <c r="G59">
        <v>22.15</v>
      </c>
      <c r="H59">
        <v>25.7</v>
      </c>
      <c r="I59">
        <v>4.08</v>
      </c>
      <c r="J59">
        <v>13.8</v>
      </c>
      <c r="K59">
        <v>23.32</v>
      </c>
      <c r="L59">
        <v>19.52</v>
      </c>
      <c r="M59">
        <v>53.47</v>
      </c>
      <c r="N59">
        <v>34.049999999999997</v>
      </c>
      <c r="O59">
        <v>25.3</v>
      </c>
      <c r="P59">
        <v>25.44</v>
      </c>
      <c r="Q59">
        <v>4.08</v>
      </c>
      <c r="R59">
        <v>13.8</v>
      </c>
      <c r="S59">
        <v>20.54</v>
      </c>
      <c r="T59">
        <v>53.47</v>
      </c>
      <c r="U59">
        <v>34.049999999999997</v>
      </c>
      <c r="V59">
        <v>25.3</v>
      </c>
      <c r="W59">
        <v>25.44</v>
      </c>
      <c r="X59">
        <v>4.08</v>
      </c>
      <c r="Y59">
        <v>15.5</v>
      </c>
      <c r="Z59">
        <v>24.88</v>
      </c>
      <c r="AA59">
        <v>20.83</v>
      </c>
      <c r="AB59">
        <v>53.93</v>
      </c>
      <c r="AC59">
        <v>88.37</v>
      </c>
      <c r="AD59">
        <v>60.89</v>
      </c>
      <c r="AE59">
        <v>4.08</v>
      </c>
      <c r="AF59">
        <v>13.8</v>
      </c>
      <c r="AG59">
        <v>24.88</v>
      </c>
      <c r="AH59">
        <v>20.83</v>
      </c>
      <c r="AI59">
        <v>33.96</v>
      </c>
      <c r="AJ59">
        <v>36.409999999999997</v>
      </c>
      <c r="AK59">
        <v>80.959999999999994</v>
      </c>
      <c r="AL59">
        <v>81.08</v>
      </c>
      <c r="AM59">
        <v>4.08</v>
      </c>
      <c r="AN59">
        <v>13.8</v>
      </c>
      <c r="AO59">
        <v>21.92</v>
      </c>
      <c r="AP59">
        <v>33.96</v>
      </c>
      <c r="AQ59">
        <v>36.409999999999997</v>
      </c>
      <c r="AR59">
        <v>80.959999999999994</v>
      </c>
      <c r="AS59">
        <v>81.08</v>
      </c>
      <c r="AT59">
        <v>4.08</v>
      </c>
      <c r="AU59">
        <v>13.8</v>
      </c>
      <c r="AV59">
        <v>182.65</v>
      </c>
      <c r="AW59">
        <v>217.5</v>
      </c>
      <c r="AX59">
        <v>20.83</v>
      </c>
      <c r="AY59">
        <v>75.900000000000006</v>
      </c>
      <c r="AZ59">
        <v>4</v>
      </c>
      <c r="BA59">
        <v>67.94</v>
      </c>
      <c r="BB59">
        <v>4</v>
      </c>
      <c r="BC59">
        <v>67.94</v>
      </c>
      <c r="BD59">
        <v>4</v>
      </c>
      <c r="BE59">
        <v>22.31</v>
      </c>
      <c r="BF59">
        <v>2.86</v>
      </c>
      <c r="BG59">
        <v>2.56</v>
      </c>
      <c r="BH59">
        <v>83.73</v>
      </c>
      <c r="BI59">
        <v>4</v>
      </c>
      <c r="BJ59">
        <v>2.16</v>
      </c>
      <c r="BK59">
        <v>85.15</v>
      </c>
      <c r="BL59">
        <v>4</v>
      </c>
      <c r="BM59">
        <v>0</v>
      </c>
      <c r="BN59">
        <v>61.56</v>
      </c>
      <c r="BO59">
        <v>2.2400000000000002</v>
      </c>
      <c r="BP59">
        <v>0</v>
      </c>
      <c r="BQ59">
        <v>85.12</v>
      </c>
    </row>
    <row r="60" spans="1:69">
      <c r="A60" s="100">
        <v>43347</v>
      </c>
      <c r="B60" t="s">
        <v>266</v>
      </c>
      <c r="C60">
        <v>15.5</v>
      </c>
      <c r="D60">
        <v>22.8</v>
      </c>
      <c r="E60">
        <v>18.809999999999999</v>
      </c>
      <c r="F60">
        <v>51.54</v>
      </c>
      <c r="G60">
        <v>22.15</v>
      </c>
      <c r="H60">
        <v>25.7</v>
      </c>
      <c r="I60">
        <v>4.08</v>
      </c>
      <c r="J60">
        <v>13.8</v>
      </c>
      <c r="K60">
        <v>22.8</v>
      </c>
      <c r="L60">
        <v>18.809999999999999</v>
      </c>
      <c r="M60">
        <v>53.47</v>
      </c>
      <c r="N60">
        <v>34.049999999999997</v>
      </c>
      <c r="O60">
        <v>25.3</v>
      </c>
      <c r="P60">
        <v>25.44</v>
      </c>
      <c r="Q60">
        <v>4.08</v>
      </c>
      <c r="R60">
        <v>13.8</v>
      </c>
      <c r="S60">
        <v>19.88</v>
      </c>
      <c r="T60">
        <v>53.47</v>
      </c>
      <c r="U60">
        <v>34.049999999999997</v>
      </c>
      <c r="V60">
        <v>25.3</v>
      </c>
      <c r="W60">
        <v>25.44</v>
      </c>
      <c r="X60">
        <v>4.08</v>
      </c>
      <c r="Y60">
        <v>15.5</v>
      </c>
      <c r="Z60">
        <v>24.33</v>
      </c>
      <c r="AA60">
        <v>20.07</v>
      </c>
      <c r="AB60">
        <v>53.93</v>
      </c>
      <c r="AC60">
        <v>88.37</v>
      </c>
      <c r="AD60">
        <v>60.89</v>
      </c>
      <c r="AE60">
        <v>4.08</v>
      </c>
      <c r="AF60">
        <v>13.8</v>
      </c>
      <c r="AG60">
        <v>24.33</v>
      </c>
      <c r="AH60">
        <v>20.07</v>
      </c>
      <c r="AI60">
        <v>33.96</v>
      </c>
      <c r="AJ60">
        <v>36.409999999999997</v>
      </c>
      <c r="AK60">
        <v>80.959999999999994</v>
      </c>
      <c r="AL60">
        <v>81.08</v>
      </c>
      <c r="AM60">
        <v>4.08</v>
      </c>
      <c r="AN60">
        <v>13.8</v>
      </c>
      <c r="AO60">
        <v>21.22</v>
      </c>
      <c r="AP60">
        <v>33.96</v>
      </c>
      <c r="AQ60">
        <v>36.409999999999997</v>
      </c>
      <c r="AR60">
        <v>80.959999999999994</v>
      </c>
      <c r="AS60">
        <v>81.08</v>
      </c>
      <c r="AT60">
        <v>4.08</v>
      </c>
      <c r="AU60">
        <v>13.8</v>
      </c>
      <c r="AV60">
        <v>182.09</v>
      </c>
      <c r="AW60">
        <v>216.95</v>
      </c>
      <c r="AX60">
        <v>20.07</v>
      </c>
      <c r="AY60">
        <v>75.900000000000006</v>
      </c>
      <c r="AZ60">
        <v>4</v>
      </c>
      <c r="BA60">
        <v>67.23</v>
      </c>
      <c r="BB60">
        <v>4</v>
      </c>
      <c r="BC60">
        <v>67.23</v>
      </c>
      <c r="BD60">
        <v>4</v>
      </c>
      <c r="BE60">
        <v>22.12</v>
      </c>
      <c r="BF60">
        <v>2.86</v>
      </c>
      <c r="BG60">
        <v>2.56</v>
      </c>
      <c r="BH60">
        <v>83.03</v>
      </c>
      <c r="BI60">
        <v>4</v>
      </c>
      <c r="BJ60">
        <v>2.16</v>
      </c>
      <c r="BK60">
        <v>84.44</v>
      </c>
      <c r="BL60">
        <v>4</v>
      </c>
      <c r="BM60">
        <v>0</v>
      </c>
      <c r="BN60">
        <v>60.87</v>
      </c>
      <c r="BO60">
        <v>2.2400000000000002</v>
      </c>
      <c r="BP60">
        <v>0</v>
      </c>
      <c r="BQ60">
        <v>84.41</v>
      </c>
    </row>
    <row r="61" spans="1:69">
      <c r="A61" s="100">
        <v>43347</v>
      </c>
      <c r="B61" t="s">
        <v>269</v>
      </c>
      <c r="C61">
        <v>15.5</v>
      </c>
      <c r="D61">
        <v>22.89</v>
      </c>
      <c r="E61">
        <v>18.53</v>
      </c>
      <c r="F61">
        <v>51.29</v>
      </c>
      <c r="G61">
        <v>22.15</v>
      </c>
      <c r="H61">
        <v>25.7</v>
      </c>
      <c r="I61">
        <v>4.08</v>
      </c>
      <c r="J61">
        <v>13.8</v>
      </c>
      <c r="K61">
        <v>22.89</v>
      </c>
      <c r="L61">
        <v>18.53</v>
      </c>
      <c r="M61">
        <v>53.21</v>
      </c>
      <c r="N61">
        <v>33.880000000000003</v>
      </c>
      <c r="O61">
        <v>25.3</v>
      </c>
      <c r="P61">
        <v>25.44</v>
      </c>
      <c r="Q61">
        <v>4.08</v>
      </c>
      <c r="R61">
        <v>13.8</v>
      </c>
      <c r="S61">
        <v>19.7</v>
      </c>
      <c r="T61">
        <v>53.21</v>
      </c>
      <c r="U61">
        <v>33.880000000000003</v>
      </c>
      <c r="V61">
        <v>25.3</v>
      </c>
      <c r="W61">
        <v>25.44</v>
      </c>
      <c r="X61">
        <v>4.08</v>
      </c>
      <c r="Y61">
        <v>15.5</v>
      </c>
      <c r="Z61">
        <v>24.42</v>
      </c>
      <c r="AA61">
        <v>19.77</v>
      </c>
      <c r="AB61">
        <v>53.65</v>
      </c>
      <c r="AC61">
        <v>88.37</v>
      </c>
      <c r="AD61">
        <v>60.89</v>
      </c>
      <c r="AE61">
        <v>4.08</v>
      </c>
      <c r="AF61">
        <v>13.8</v>
      </c>
      <c r="AG61">
        <v>24.42</v>
      </c>
      <c r="AH61">
        <v>19.77</v>
      </c>
      <c r="AI61">
        <v>33.79</v>
      </c>
      <c r="AJ61">
        <v>36.229999999999997</v>
      </c>
      <c r="AK61">
        <v>80.959999999999994</v>
      </c>
      <c r="AL61">
        <v>81.08</v>
      </c>
      <c r="AM61">
        <v>4.08</v>
      </c>
      <c r="AN61">
        <v>13.8</v>
      </c>
      <c r="AO61">
        <v>21.02</v>
      </c>
      <c r="AP61">
        <v>33.79</v>
      </c>
      <c r="AQ61">
        <v>36.229999999999997</v>
      </c>
      <c r="AR61">
        <v>80.959999999999994</v>
      </c>
      <c r="AS61">
        <v>81.08</v>
      </c>
      <c r="AT61">
        <v>4.08</v>
      </c>
      <c r="AU61">
        <v>13.8</v>
      </c>
      <c r="AV61">
        <v>181.89</v>
      </c>
      <c r="AW61">
        <v>216.68</v>
      </c>
      <c r="AX61">
        <v>19.77</v>
      </c>
      <c r="AY61">
        <v>75.900000000000006</v>
      </c>
      <c r="AZ61">
        <v>4</v>
      </c>
      <c r="BA61">
        <v>66.95</v>
      </c>
      <c r="BB61">
        <v>4</v>
      </c>
      <c r="BC61">
        <v>66.95</v>
      </c>
      <c r="BD61">
        <v>4</v>
      </c>
      <c r="BE61">
        <v>22.04</v>
      </c>
      <c r="BF61">
        <v>2.86</v>
      </c>
      <c r="BG61">
        <v>2.56</v>
      </c>
      <c r="BH61">
        <v>82.72</v>
      </c>
      <c r="BI61">
        <v>4</v>
      </c>
      <c r="BJ61">
        <v>2.16</v>
      </c>
      <c r="BK61">
        <v>84.13</v>
      </c>
      <c r="BL61">
        <v>4</v>
      </c>
      <c r="BM61">
        <v>0</v>
      </c>
      <c r="BN61">
        <v>60.56</v>
      </c>
      <c r="BO61">
        <v>2.2400000000000002</v>
      </c>
      <c r="BP61">
        <v>0</v>
      </c>
      <c r="BQ61">
        <v>84.1</v>
      </c>
    </row>
    <row r="62" spans="1:69">
      <c r="A62" s="100">
        <v>43347</v>
      </c>
      <c r="B62" t="s">
        <v>1288</v>
      </c>
      <c r="C62">
        <v>15.5</v>
      </c>
      <c r="D62">
        <v>23.32</v>
      </c>
      <c r="E62">
        <v>19.52</v>
      </c>
      <c r="F62">
        <v>51.54</v>
      </c>
      <c r="G62">
        <v>22.15</v>
      </c>
      <c r="H62">
        <v>25.7</v>
      </c>
      <c r="I62">
        <v>4.08</v>
      </c>
      <c r="J62">
        <v>13.8</v>
      </c>
      <c r="K62">
        <v>23.32</v>
      </c>
      <c r="L62">
        <v>19.52</v>
      </c>
      <c r="M62">
        <v>53.47</v>
      </c>
      <c r="N62">
        <v>34.049999999999997</v>
      </c>
      <c r="O62">
        <v>25.3</v>
      </c>
      <c r="P62">
        <v>25.44</v>
      </c>
      <c r="Q62">
        <v>4.08</v>
      </c>
      <c r="R62">
        <v>13.8</v>
      </c>
      <c r="S62">
        <v>20.54</v>
      </c>
      <c r="T62">
        <v>53.47</v>
      </c>
      <c r="U62">
        <v>34.049999999999997</v>
      </c>
      <c r="V62">
        <v>25.3</v>
      </c>
      <c r="W62">
        <v>25.44</v>
      </c>
      <c r="X62">
        <v>4.08</v>
      </c>
      <c r="Y62">
        <v>15.5</v>
      </c>
      <c r="Z62">
        <v>24.88</v>
      </c>
      <c r="AA62">
        <v>20.83</v>
      </c>
      <c r="AB62">
        <v>53.93</v>
      </c>
      <c r="AC62">
        <v>88.37</v>
      </c>
      <c r="AD62">
        <v>60.89</v>
      </c>
      <c r="AE62">
        <v>4.08</v>
      </c>
      <c r="AF62">
        <v>13.8</v>
      </c>
      <c r="AG62">
        <v>24.88</v>
      </c>
      <c r="AH62">
        <v>20.83</v>
      </c>
      <c r="AI62">
        <v>33.96</v>
      </c>
      <c r="AJ62">
        <v>36.409999999999997</v>
      </c>
      <c r="AK62">
        <v>80.959999999999994</v>
      </c>
      <c r="AL62">
        <v>81.08</v>
      </c>
      <c r="AM62">
        <v>4.08</v>
      </c>
      <c r="AN62">
        <v>13.8</v>
      </c>
      <c r="AO62">
        <v>21.92</v>
      </c>
      <c r="AP62">
        <v>33.96</v>
      </c>
      <c r="AQ62">
        <v>36.409999999999997</v>
      </c>
      <c r="AR62">
        <v>80.959999999999994</v>
      </c>
      <c r="AS62">
        <v>81.08</v>
      </c>
      <c r="AT62">
        <v>4.08</v>
      </c>
      <c r="AU62">
        <v>13.8</v>
      </c>
      <c r="AV62">
        <v>182.65</v>
      </c>
      <c r="AW62">
        <v>217.5</v>
      </c>
      <c r="AX62">
        <v>20.83</v>
      </c>
      <c r="AY62">
        <v>75.900000000000006</v>
      </c>
      <c r="AZ62">
        <v>4</v>
      </c>
      <c r="BA62">
        <v>67.94</v>
      </c>
      <c r="BB62">
        <v>4</v>
      </c>
      <c r="BC62">
        <v>67.94</v>
      </c>
      <c r="BD62">
        <v>4</v>
      </c>
      <c r="BE62">
        <v>22.31</v>
      </c>
      <c r="BF62">
        <v>2.86</v>
      </c>
      <c r="BG62">
        <v>2.56</v>
      </c>
      <c r="BH62">
        <v>83.73</v>
      </c>
      <c r="BI62">
        <v>4</v>
      </c>
      <c r="BJ62">
        <v>2.16</v>
      </c>
      <c r="BK62">
        <v>85.15</v>
      </c>
      <c r="BL62">
        <v>4</v>
      </c>
      <c r="BM62">
        <v>0</v>
      </c>
      <c r="BN62">
        <v>61.56</v>
      </c>
      <c r="BO62">
        <v>2.2400000000000002</v>
      </c>
      <c r="BP62">
        <v>0</v>
      </c>
      <c r="BQ62">
        <v>85.12</v>
      </c>
    </row>
    <row r="63" spans="1:69">
      <c r="A63" s="100">
        <v>43347</v>
      </c>
      <c r="B63" t="s">
        <v>275</v>
      </c>
      <c r="C63">
        <v>15.91</v>
      </c>
      <c r="D63">
        <v>23.08</v>
      </c>
      <c r="E63">
        <v>19.329999999999998</v>
      </c>
      <c r="F63">
        <v>51.22</v>
      </c>
      <c r="G63">
        <v>22.15</v>
      </c>
      <c r="H63">
        <v>24.97</v>
      </c>
      <c r="I63">
        <v>4.08</v>
      </c>
      <c r="J63">
        <v>14.02</v>
      </c>
      <c r="K63">
        <v>23.08</v>
      </c>
      <c r="L63">
        <v>19.329999999999998</v>
      </c>
      <c r="M63">
        <v>52.03</v>
      </c>
      <c r="N63">
        <v>34.94</v>
      </c>
      <c r="O63">
        <v>25.11</v>
      </c>
      <c r="P63">
        <v>25.06</v>
      </c>
      <c r="Q63">
        <v>4.08</v>
      </c>
      <c r="R63">
        <v>14.02</v>
      </c>
      <c r="S63">
        <v>20.34</v>
      </c>
      <c r="T63">
        <v>52.03</v>
      </c>
      <c r="U63">
        <v>34.94</v>
      </c>
      <c r="V63">
        <v>25.11</v>
      </c>
      <c r="W63">
        <v>25.06</v>
      </c>
      <c r="X63">
        <v>4.08</v>
      </c>
      <c r="Y63">
        <v>15.91</v>
      </c>
      <c r="Z63">
        <v>24.59</v>
      </c>
      <c r="AA63">
        <v>20.59</v>
      </c>
      <c r="AB63">
        <v>53.64</v>
      </c>
      <c r="AC63">
        <v>88.4</v>
      </c>
      <c r="AD63">
        <v>60.89</v>
      </c>
      <c r="AE63">
        <v>4.08</v>
      </c>
      <c r="AF63">
        <v>14.02</v>
      </c>
      <c r="AG63">
        <v>24.59</v>
      </c>
      <c r="AH63">
        <v>20.59</v>
      </c>
      <c r="AI63">
        <v>33.78</v>
      </c>
      <c r="AJ63">
        <v>36.22</v>
      </c>
      <c r="AK63">
        <v>80.97</v>
      </c>
      <c r="AL63">
        <v>81.099999999999994</v>
      </c>
      <c r="AM63">
        <v>4.08</v>
      </c>
      <c r="AN63">
        <v>14.02</v>
      </c>
      <c r="AO63">
        <v>21.67</v>
      </c>
      <c r="AP63">
        <v>33.78</v>
      </c>
      <c r="AQ63">
        <v>36.22</v>
      </c>
      <c r="AR63">
        <v>80.97</v>
      </c>
      <c r="AS63">
        <v>81.099999999999994</v>
      </c>
      <c r="AT63">
        <v>4.08</v>
      </c>
      <c r="AU63">
        <v>14.02</v>
      </c>
      <c r="AV63">
        <v>182.07</v>
      </c>
      <c r="AW63">
        <v>216.86</v>
      </c>
      <c r="AX63">
        <v>20.59</v>
      </c>
      <c r="AY63">
        <v>75.900000000000006</v>
      </c>
      <c r="AZ63">
        <v>4.05</v>
      </c>
      <c r="BA63">
        <v>67.599999999999994</v>
      </c>
      <c r="BB63">
        <v>4.05</v>
      </c>
      <c r="BC63">
        <v>67.599999999999994</v>
      </c>
      <c r="BD63">
        <v>4.05</v>
      </c>
      <c r="BE63">
        <v>22.21</v>
      </c>
      <c r="BF63">
        <v>2.86</v>
      </c>
      <c r="BG63">
        <v>2.56</v>
      </c>
      <c r="BH63">
        <v>83.52</v>
      </c>
      <c r="BI63">
        <v>4.05</v>
      </c>
      <c r="BJ63">
        <v>2.19</v>
      </c>
      <c r="BK63">
        <v>84.78</v>
      </c>
      <c r="BL63">
        <v>4.05</v>
      </c>
      <c r="BM63">
        <v>0</v>
      </c>
      <c r="BN63">
        <v>61.26</v>
      </c>
      <c r="BO63">
        <v>2.2400000000000002</v>
      </c>
      <c r="BP63">
        <v>0</v>
      </c>
      <c r="BQ63">
        <v>84.75</v>
      </c>
    </row>
    <row r="64" spans="1:69">
      <c r="A64" s="100">
        <v>43347</v>
      </c>
      <c r="B64" t="s">
        <v>236</v>
      </c>
      <c r="C64">
        <v>14.06</v>
      </c>
      <c r="D64">
        <v>23.16</v>
      </c>
      <c r="E64">
        <v>19.420000000000002</v>
      </c>
      <c r="F64">
        <v>54.89</v>
      </c>
      <c r="G64">
        <v>24.22</v>
      </c>
      <c r="H64">
        <v>20.45</v>
      </c>
      <c r="I64">
        <v>4.08</v>
      </c>
      <c r="J64">
        <v>12.81</v>
      </c>
      <c r="K64">
        <v>23.16</v>
      </c>
      <c r="L64">
        <v>19.420000000000002</v>
      </c>
      <c r="M64">
        <v>51.41</v>
      </c>
      <c r="N64">
        <v>33.17</v>
      </c>
      <c r="O64">
        <v>24.39</v>
      </c>
      <c r="P64">
        <v>22.68</v>
      </c>
      <c r="Q64">
        <v>4.08</v>
      </c>
      <c r="R64">
        <v>12.81</v>
      </c>
      <c r="S64">
        <v>20.43</v>
      </c>
      <c r="T64">
        <v>51.41</v>
      </c>
      <c r="U64">
        <v>33.17</v>
      </c>
      <c r="V64">
        <v>24.39</v>
      </c>
      <c r="W64">
        <v>22.68</v>
      </c>
      <c r="X64">
        <v>4.08</v>
      </c>
      <c r="Y64">
        <v>14.06</v>
      </c>
      <c r="Z64">
        <v>24.84</v>
      </c>
      <c r="AA64">
        <v>20.83</v>
      </c>
      <c r="AB64">
        <v>51.92</v>
      </c>
      <c r="AC64">
        <v>86.35</v>
      </c>
      <c r="AD64">
        <v>61.66</v>
      </c>
      <c r="AE64">
        <v>4.08</v>
      </c>
      <c r="AF64">
        <v>12.81</v>
      </c>
      <c r="AG64">
        <v>24.84</v>
      </c>
      <c r="AH64">
        <v>20.83</v>
      </c>
      <c r="AI64">
        <v>33.6</v>
      </c>
      <c r="AJ64">
        <v>36.020000000000003</v>
      </c>
      <c r="AK64">
        <v>81.56</v>
      </c>
      <c r="AL64">
        <v>81.69</v>
      </c>
      <c r="AM64">
        <v>4.08</v>
      </c>
      <c r="AN64">
        <v>12.81</v>
      </c>
      <c r="AO64">
        <v>21.91</v>
      </c>
      <c r="AP64">
        <v>33.6</v>
      </c>
      <c r="AQ64">
        <v>36.020000000000003</v>
      </c>
      <c r="AR64">
        <v>81.56</v>
      </c>
      <c r="AS64">
        <v>81.69</v>
      </c>
      <c r="AT64">
        <v>4.08</v>
      </c>
      <c r="AU64">
        <v>12.81</v>
      </c>
      <c r="AV64">
        <v>182.37</v>
      </c>
      <c r="AW64">
        <v>217.17</v>
      </c>
      <c r="AX64">
        <v>20.83</v>
      </c>
      <c r="AY64">
        <v>75.900000000000006</v>
      </c>
      <c r="AZ64">
        <v>3.74</v>
      </c>
      <c r="BA64">
        <v>67.86</v>
      </c>
      <c r="BB64">
        <v>3.74</v>
      </c>
      <c r="BC64">
        <v>67.86</v>
      </c>
      <c r="BD64">
        <v>3.74</v>
      </c>
      <c r="BE64">
        <v>23.22</v>
      </c>
      <c r="BF64">
        <v>2.86</v>
      </c>
      <c r="BG64">
        <v>2.56</v>
      </c>
      <c r="BH64">
        <v>74.930000000000007</v>
      </c>
      <c r="BI64">
        <v>3.74</v>
      </c>
      <c r="BJ64">
        <v>2.02</v>
      </c>
      <c r="BK64">
        <v>76.14</v>
      </c>
      <c r="BL64">
        <v>3.74</v>
      </c>
      <c r="BM64">
        <v>0</v>
      </c>
      <c r="BN64">
        <v>55.2</v>
      </c>
      <c r="BO64">
        <v>2.2400000000000002</v>
      </c>
      <c r="BP64">
        <v>0</v>
      </c>
      <c r="BQ64">
        <v>76.099999999999994</v>
      </c>
    </row>
    <row r="65" spans="1:69">
      <c r="A65" s="100">
        <v>43347</v>
      </c>
      <c r="B65" t="s">
        <v>239</v>
      </c>
      <c r="C65">
        <v>14.06</v>
      </c>
      <c r="D65">
        <v>23.16</v>
      </c>
      <c r="E65">
        <v>19.420000000000002</v>
      </c>
      <c r="F65">
        <v>54.89</v>
      </c>
      <c r="G65">
        <v>24.22</v>
      </c>
      <c r="H65">
        <v>20.45</v>
      </c>
      <c r="I65">
        <v>4.08</v>
      </c>
      <c r="J65">
        <v>12.81</v>
      </c>
      <c r="K65">
        <v>23.16</v>
      </c>
      <c r="L65">
        <v>19.420000000000002</v>
      </c>
      <c r="M65">
        <v>51.41</v>
      </c>
      <c r="N65">
        <v>33.17</v>
      </c>
      <c r="O65">
        <v>24.39</v>
      </c>
      <c r="P65">
        <v>22.68</v>
      </c>
      <c r="Q65">
        <v>4.08</v>
      </c>
      <c r="R65">
        <v>12.81</v>
      </c>
      <c r="S65">
        <v>20.43</v>
      </c>
      <c r="T65">
        <v>51.41</v>
      </c>
      <c r="U65">
        <v>33.17</v>
      </c>
      <c r="V65">
        <v>24.39</v>
      </c>
      <c r="W65">
        <v>22.68</v>
      </c>
      <c r="X65">
        <v>4.08</v>
      </c>
      <c r="Y65">
        <v>14.06</v>
      </c>
      <c r="Z65">
        <v>24.84</v>
      </c>
      <c r="AA65">
        <v>20.83</v>
      </c>
      <c r="AB65">
        <v>51.92</v>
      </c>
      <c r="AC65">
        <v>86.35</v>
      </c>
      <c r="AD65">
        <v>61.66</v>
      </c>
      <c r="AE65">
        <v>4.08</v>
      </c>
      <c r="AF65">
        <v>12.81</v>
      </c>
      <c r="AG65">
        <v>24.84</v>
      </c>
      <c r="AH65">
        <v>20.83</v>
      </c>
      <c r="AI65">
        <v>33.6</v>
      </c>
      <c r="AJ65">
        <v>36.020000000000003</v>
      </c>
      <c r="AK65">
        <v>81.56</v>
      </c>
      <c r="AL65">
        <v>81.69</v>
      </c>
      <c r="AM65">
        <v>4.08</v>
      </c>
      <c r="AN65">
        <v>12.81</v>
      </c>
      <c r="AO65">
        <v>21.91</v>
      </c>
      <c r="AP65">
        <v>33.6</v>
      </c>
      <c r="AQ65">
        <v>36.020000000000003</v>
      </c>
      <c r="AR65">
        <v>81.56</v>
      </c>
      <c r="AS65">
        <v>81.69</v>
      </c>
      <c r="AT65">
        <v>4.08</v>
      </c>
      <c r="AU65">
        <v>12.81</v>
      </c>
      <c r="AV65">
        <v>182.37</v>
      </c>
      <c r="AW65">
        <v>217.17</v>
      </c>
      <c r="AX65">
        <v>20.83</v>
      </c>
      <c r="AY65">
        <v>75.900000000000006</v>
      </c>
      <c r="AZ65">
        <v>3.74</v>
      </c>
      <c r="BA65">
        <v>67.86</v>
      </c>
      <c r="BB65">
        <v>3.74</v>
      </c>
      <c r="BC65">
        <v>67.86</v>
      </c>
      <c r="BD65">
        <v>3.74</v>
      </c>
      <c r="BE65">
        <v>23.22</v>
      </c>
      <c r="BF65">
        <v>2.86</v>
      </c>
      <c r="BG65">
        <v>2.56</v>
      </c>
      <c r="BH65">
        <v>74.930000000000007</v>
      </c>
      <c r="BI65">
        <v>3.74</v>
      </c>
      <c r="BJ65">
        <v>2.02</v>
      </c>
      <c r="BK65">
        <v>76.14</v>
      </c>
      <c r="BL65">
        <v>3.74</v>
      </c>
      <c r="BM65">
        <v>0</v>
      </c>
      <c r="BN65">
        <v>55.2</v>
      </c>
      <c r="BO65">
        <v>2.2400000000000002</v>
      </c>
      <c r="BP65">
        <v>0</v>
      </c>
      <c r="BQ65">
        <v>76.099999999999994</v>
      </c>
    </row>
    <row r="66" spans="1:69">
      <c r="A66" s="100">
        <v>43347</v>
      </c>
      <c r="B66" t="s">
        <v>242</v>
      </c>
      <c r="C66">
        <v>14.06</v>
      </c>
      <c r="D66">
        <v>22.59</v>
      </c>
      <c r="E66">
        <v>18.43</v>
      </c>
      <c r="F66">
        <v>54.61</v>
      </c>
      <c r="G66">
        <v>24.22</v>
      </c>
      <c r="H66">
        <v>20.45</v>
      </c>
      <c r="I66">
        <v>4.08</v>
      </c>
      <c r="J66">
        <v>12.81</v>
      </c>
      <c r="K66">
        <v>22.59</v>
      </c>
      <c r="L66">
        <v>18.43</v>
      </c>
      <c r="M66">
        <v>51.16</v>
      </c>
      <c r="N66">
        <v>33.01</v>
      </c>
      <c r="O66">
        <v>24.39</v>
      </c>
      <c r="P66">
        <v>22.68</v>
      </c>
      <c r="Q66">
        <v>4.08</v>
      </c>
      <c r="R66">
        <v>12.81</v>
      </c>
      <c r="S66">
        <v>19.55</v>
      </c>
      <c r="T66">
        <v>51.16</v>
      </c>
      <c r="U66">
        <v>33.01</v>
      </c>
      <c r="V66">
        <v>24.39</v>
      </c>
      <c r="W66">
        <v>22.68</v>
      </c>
      <c r="X66">
        <v>4.08</v>
      </c>
      <c r="Y66">
        <v>14.06</v>
      </c>
      <c r="Z66">
        <v>24.23</v>
      </c>
      <c r="AA66">
        <v>19.77</v>
      </c>
      <c r="AB66">
        <v>51.66</v>
      </c>
      <c r="AC66">
        <v>86.35</v>
      </c>
      <c r="AD66">
        <v>61.66</v>
      </c>
      <c r="AE66">
        <v>4.08</v>
      </c>
      <c r="AF66">
        <v>12.81</v>
      </c>
      <c r="AG66">
        <v>24.23</v>
      </c>
      <c r="AH66">
        <v>19.77</v>
      </c>
      <c r="AI66">
        <v>33.43</v>
      </c>
      <c r="AJ66">
        <v>35.840000000000003</v>
      </c>
      <c r="AK66">
        <v>81.56</v>
      </c>
      <c r="AL66">
        <v>81.69</v>
      </c>
      <c r="AM66">
        <v>4.08</v>
      </c>
      <c r="AN66">
        <v>12.81</v>
      </c>
      <c r="AO66">
        <v>20.97</v>
      </c>
      <c r="AP66">
        <v>33.43</v>
      </c>
      <c r="AQ66">
        <v>35.840000000000003</v>
      </c>
      <c r="AR66">
        <v>81.56</v>
      </c>
      <c r="AS66">
        <v>81.69</v>
      </c>
      <c r="AT66">
        <v>4.08</v>
      </c>
      <c r="AU66">
        <v>12.81</v>
      </c>
      <c r="AV66">
        <v>181.46</v>
      </c>
      <c r="AW66">
        <v>216.19</v>
      </c>
      <c r="AX66">
        <v>19.77</v>
      </c>
      <c r="AY66">
        <v>75.900000000000006</v>
      </c>
      <c r="AZ66">
        <v>3.74</v>
      </c>
      <c r="BA66">
        <v>66.83</v>
      </c>
      <c r="BB66">
        <v>3.74</v>
      </c>
      <c r="BC66">
        <v>66.83</v>
      </c>
      <c r="BD66">
        <v>3.74</v>
      </c>
      <c r="BE66">
        <v>22.91</v>
      </c>
      <c r="BF66">
        <v>2.86</v>
      </c>
      <c r="BG66">
        <v>2.56</v>
      </c>
      <c r="BH66">
        <v>73.900000000000006</v>
      </c>
      <c r="BI66">
        <v>3.74</v>
      </c>
      <c r="BJ66">
        <v>2.02</v>
      </c>
      <c r="BK66">
        <v>75.099999999999994</v>
      </c>
      <c r="BL66">
        <v>3.74</v>
      </c>
      <c r="BM66">
        <v>0</v>
      </c>
      <c r="BN66">
        <v>54.18</v>
      </c>
      <c r="BO66">
        <v>2.2400000000000002</v>
      </c>
      <c r="BP66">
        <v>0</v>
      </c>
      <c r="BQ66">
        <v>75.06</v>
      </c>
    </row>
    <row r="67" spans="1:69">
      <c r="A67" s="100">
        <v>43347</v>
      </c>
      <c r="B67" t="s">
        <v>251</v>
      </c>
      <c r="C67">
        <v>14.06</v>
      </c>
      <c r="D67">
        <v>23.16</v>
      </c>
      <c r="E67">
        <v>19.420000000000002</v>
      </c>
      <c r="F67">
        <v>54.89</v>
      </c>
      <c r="G67">
        <v>24.22</v>
      </c>
      <c r="H67">
        <v>20.45</v>
      </c>
      <c r="I67">
        <v>4.08</v>
      </c>
      <c r="J67">
        <v>12.81</v>
      </c>
      <c r="K67">
        <v>23.16</v>
      </c>
      <c r="L67">
        <v>19.420000000000002</v>
      </c>
      <c r="M67">
        <v>51.41</v>
      </c>
      <c r="N67">
        <v>33.17</v>
      </c>
      <c r="O67">
        <v>24.39</v>
      </c>
      <c r="P67">
        <v>22.68</v>
      </c>
      <c r="Q67">
        <v>4.08</v>
      </c>
      <c r="R67">
        <v>12.81</v>
      </c>
      <c r="S67">
        <v>20.43</v>
      </c>
      <c r="T67">
        <v>51.41</v>
      </c>
      <c r="U67">
        <v>33.17</v>
      </c>
      <c r="V67">
        <v>24.39</v>
      </c>
      <c r="W67">
        <v>22.68</v>
      </c>
      <c r="X67">
        <v>4.08</v>
      </c>
      <c r="Y67">
        <v>14.06</v>
      </c>
      <c r="Z67">
        <v>24.84</v>
      </c>
      <c r="AA67">
        <v>20.83</v>
      </c>
      <c r="AB67">
        <v>51.92</v>
      </c>
      <c r="AC67">
        <v>86.35</v>
      </c>
      <c r="AD67">
        <v>61.66</v>
      </c>
      <c r="AE67">
        <v>4.08</v>
      </c>
      <c r="AF67">
        <v>12.81</v>
      </c>
      <c r="AG67">
        <v>24.84</v>
      </c>
      <c r="AH67">
        <v>20.83</v>
      </c>
      <c r="AI67">
        <v>33.6</v>
      </c>
      <c r="AJ67">
        <v>36.020000000000003</v>
      </c>
      <c r="AK67">
        <v>81.56</v>
      </c>
      <c r="AL67">
        <v>81.69</v>
      </c>
      <c r="AM67">
        <v>4.08</v>
      </c>
      <c r="AN67">
        <v>12.81</v>
      </c>
      <c r="AO67">
        <v>21.91</v>
      </c>
      <c r="AP67">
        <v>33.6</v>
      </c>
      <c r="AQ67">
        <v>36.020000000000003</v>
      </c>
      <c r="AR67">
        <v>81.56</v>
      </c>
      <c r="AS67">
        <v>81.69</v>
      </c>
      <c r="AT67">
        <v>4.08</v>
      </c>
      <c r="AU67">
        <v>12.81</v>
      </c>
      <c r="AV67">
        <v>182.37</v>
      </c>
      <c r="AW67">
        <v>217.17</v>
      </c>
      <c r="AX67">
        <v>20.83</v>
      </c>
      <c r="AY67">
        <v>75.900000000000006</v>
      </c>
      <c r="AZ67">
        <v>3.74</v>
      </c>
      <c r="BA67">
        <v>67.86</v>
      </c>
      <c r="BB67">
        <v>3.74</v>
      </c>
      <c r="BC67">
        <v>67.86</v>
      </c>
      <c r="BD67">
        <v>3.74</v>
      </c>
      <c r="BE67">
        <v>23.22</v>
      </c>
      <c r="BF67">
        <v>2.86</v>
      </c>
      <c r="BG67">
        <v>2.56</v>
      </c>
      <c r="BH67">
        <v>74.930000000000007</v>
      </c>
      <c r="BI67">
        <v>3.74</v>
      </c>
      <c r="BJ67">
        <v>2.02</v>
      </c>
      <c r="BK67">
        <v>76.14</v>
      </c>
      <c r="BL67">
        <v>3.74</v>
      </c>
      <c r="BM67">
        <v>0</v>
      </c>
      <c r="BN67">
        <v>55.2</v>
      </c>
      <c r="BO67">
        <v>2.2400000000000002</v>
      </c>
      <c r="BP67">
        <v>0</v>
      </c>
      <c r="BQ67">
        <v>76.099999999999994</v>
      </c>
    </row>
    <row r="68" spans="1:69">
      <c r="A68" s="100">
        <v>43347</v>
      </c>
      <c r="B68" t="s">
        <v>278</v>
      </c>
      <c r="C68">
        <v>15.91</v>
      </c>
      <c r="D68">
        <v>22.73</v>
      </c>
      <c r="E68">
        <v>18.55</v>
      </c>
      <c r="F68">
        <v>50.96</v>
      </c>
      <c r="G68">
        <v>22.15</v>
      </c>
      <c r="H68">
        <v>24.97</v>
      </c>
      <c r="I68">
        <v>4.08</v>
      </c>
      <c r="J68">
        <v>14.02</v>
      </c>
      <c r="K68">
        <v>22.73</v>
      </c>
      <c r="L68">
        <v>18.55</v>
      </c>
      <c r="M68">
        <v>51.77</v>
      </c>
      <c r="N68">
        <v>34.76</v>
      </c>
      <c r="O68">
        <v>25.11</v>
      </c>
      <c r="P68">
        <v>25.06</v>
      </c>
      <c r="Q68">
        <v>4.08</v>
      </c>
      <c r="R68">
        <v>14.02</v>
      </c>
      <c r="S68">
        <v>19.68</v>
      </c>
      <c r="T68">
        <v>51.77</v>
      </c>
      <c r="U68">
        <v>34.76</v>
      </c>
      <c r="V68">
        <v>25.11</v>
      </c>
      <c r="W68">
        <v>25.06</v>
      </c>
      <c r="X68">
        <v>4.08</v>
      </c>
      <c r="Y68">
        <v>15.91</v>
      </c>
      <c r="Z68">
        <v>24.22</v>
      </c>
      <c r="AA68">
        <v>19.760000000000002</v>
      </c>
      <c r="AB68">
        <v>53.37</v>
      </c>
      <c r="AC68">
        <v>88.4</v>
      </c>
      <c r="AD68">
        <v>60.89</v>
      </c>
      <c r="AE68">
        <v>4.08</v>
      </c>
      <c r="AF68">
        <v>14.02</v>
      </c>
      <c r="AG68">
        <v>24.22</v>
      </c>
      <c r="AH68">
        <v>19.760000000000002</v>
      </c>
      <c r="AI68">
        <v>33.61</v>
      </c>
      <c r="AJ68">
        <v>36.04</v>
      </c>
      <c r="AK68">
        <v>80.97</v>
      </c>
      <c r="AL68">
        <v>81.099999999999994</v>
      </c>
      <c r="AM68">
        <v>4.08</v>
      </c>
      <c r="AN68">
        <v>14.02</v>
      </c>
      <c r="AO68">
        <v>20.96</v>
      </c>
      <c r="AP68">
        <v>33.61</v>
      </c>
      <c r="AQ68">
        <v>36.04</v>
      </c>
      <c r="AR68">
        <v>80.97</v>
      </c>
      <c r="AS68">
        <v>81.099999999999994</v>
      </c>
      <c r="AT68">
        <v>4.08</v>
      </c>
      <c r="AU68">
        <v>14.02</v>
      </c>
      <c r="AV68">
        <v>181.4</v>
      </c>
      <c r="AW68">
        <v>216.12</v>
      </c>
      <c r="AX68">
        <v>19.760000000000002</v>
      </c>
      <c r="AY68">
        <v>75.900000000000006</v>
      </c>
      <c r="AZ68">
        <v>4.05</v>
      </c>
      <c r="BA68">
        <v>66.81</v>
      </c>
      <c r="BB68">
        <v>4.05</v>
      </c>
      <c r="BC68">
        <v>66.81</v>
      </c>
      <c r="BD68">
        <v>4.05</v>
      </c>
      <c r="BE68">
        <v>22</v>
      </c>
      <c r="BF68">
        <v>2.86</v>
      </c>
      <c r="BG68">
        <v>2.56</v>
      </c>
      <c r="BH68">
        <v>82.7</v>
      </c>
      <c r="BI68">
        <v>4.05</v>
      </c>
      <c r="BJ68">
        <v>2.19</v>
      </c>
      <c r="BK68">
        <v>83.95</v>
      </c>
      <c r="BL68">
        <v>4.05</v>
      </c>
      <c r="BM68">
        <v>0</v>
      </c>
      <c r="BN68">
        <v>60.44</v>
      </c>
      <c r="BO68">
        <v>2.2400000000000002</v>
      </c>
      <c r="BP68">
        <v>0</v>
      </c>
      <c r="BQ68">
        <v>83.92</v>
      </c>
    </row>
    <row r="69" spans="1:69">
      <c r="A69" s="100">
        <v>43347</v>
      </c>
      <c r="B69" t="s">
        <v>303</v>
      </c>
      <c r="C69">
        <v>15.5</v>
      </c>
      <c r="D69">
        <v>22.96</v>
      </c>
      <c r="E69">
        <v>18.739999999999998</v>
      </c>
      <c r="F69">
        <v>51.29</v>
      </c>
      <c r="G69">
        <v>22.15</v>
      </c>
      <c r="H69">
        <v>25.7</v>
      </c>
      <c r="I69">
        <v>4.08</v>
      </c>
      <c r="J69">
        <v>13.8</v>
      </c>
      <c r="K69">
        <v>22.96</v>
      </c>
      <c r="L69">
        <v>18.739999999999998</v>
      </c>
      <c r="M69">
        <v>53.21</v>
      </c>
      <c r="N69">
        <v>33.880000000000003</v>
      </c>
      <c r="O69">
        <v>25.3</v>
      </c>
      <c r="P69">
        <v>25.44</v>
      </c>
      <c r="Q69">
        <v>4.08</v>
      </c>
      <c r="R69">
        <v>13.8</v>
      </c>
      <c r="S69">
        <v>19.87</v>
      </c>
      <c r="T69">
        <v>53.21</v>
      </c>
      <c r="U69">
        <v>33.880000000000003</v>
      </c>
      <c r="V69">
        <v>25.3</v>
      </c>
      <c r="W69">
        <v>25.44</v>
      </c>
      <c r="X69">
        <v>4.08</v>
      </c>
      <c r="Y69">
        <v>15.5</v>
      </c>
      <c r="Z69">
        <v>24.5</v>
      </c>
      <c r="AA69">
        <v>20</v>
      </c>
      <c r="AB69">
        <v>53.65</v>
      </c>
      <c r="AC69">
        <v>88.37</v>
      </c>
      <c r="AD69">
        <v>60.89</v>
      </c>
      <c r="AE69">
        <v>4.08</v>
      </c>
      <c r="AF69">
        <v>13.8</v>
      </c>
      <c r="AG69">
        <v>24.5</v>
      </c>
      <c r="AH69">
        <v>20</v>
      </c>
      <c r="AI69">
        <v>33.79</v>
      </c>
      <c r="AJ69">
        <v>36.229999999999997</v>
      </c>
      <c r="AK69">
        <v>80.959999999999994</v>
      </c>
      <c r="AL69">
        <v>81.08</v>
      </c>
      <c r="AM69">
        <v>4.08</v>
      </c>
      <c r="AN69">
        <v>13.8</v>
      </c>
      <c r="AO69">
        <v>21.21</v>
      </c>
      <c r="AP69">
        <v>33.79</v>
      </c>
      <c r="AQ69">
        <v>36.229999999999997</v>
      </c>
      <c r="AR69">
        <v>80.959999999999994</v>
      </c>
      <c r="AS69">
        <v>81.08</v>
      </c>
      <c r="AT69">
        <v>4.08</v>
      </c>
      <c r="AU69">
        <v>13.8</v>
      </c>
      <c r="AV69">
        <v>181.97</v>
      </c>
      <c r="AW69">
        <v>216.76</v>
      </c>
      <c r="AX69">
        <v>20</v>
      </c>
      <c r="AY69">
        <v>75.900000000000006</v>
      </c>
      <c r="AZ69">
        <v>4</v>
      </c>
      <c r="BA69">
        <v>67.14</v>
      </c>
      <c r="BB69">
        <v>4</v>
      </c>
      <c r="BC69">
        <v>67.14</v>
      </c>
      <c r="BD69">
        <v>4</v>
      </c>
      <c r="BE69">
        <v>22.09</v>
      </c>
      <c r="BF69">
        <v>2.86</v>
      </c>
      <c r="BG69">
        <v>2.56</v>
      </c>
      <c r="BH69">
        <v>82.91</v>
      </c>
      <c r="BI69">
        <v>4</v>
      </c>
      <c r="BJ69">
        <v>2.16</v>
      </c>
      <c r="BK69">
        <v>84.31</v>
      </c>
      <c r="BL69">
        <v>4</v>
      </c>
      <c r="BM69">
        <v>0</v>
      </c>
      <c r="BN69">
        <v>60.74</v>
      </c>
      <c r="BO69">
        <v>2.2400000000000002</v>
      </c>
      <c r="BP69">
        <v>0</v>
      </c>
      <c r="BQ69">
        <v>84.28</v>
      </c>
    </row>
    <row r="70" spans="1:69">
      <c r="A70" s="100">
        <v>43347</v>
      </c>
      <c r="B70" t="s">
        <v>306</v>
      </c>
      <c r="C70">
        <v>8.27</v>
      </c>
      <c r="D70">
        <v>22.51</v>
      </c>
      <c r="E70">
        <v>18.37</v>
      </c>
      <c r="F70">
        <v>52.08</v>
      </c>
      <c r="G70">
        <v>23.21</v>
      </c>
      <c r="H70">
        <v>21.34</v>
      </c>
      <c r="I70">
        <v>4.08</v>
      </c>
      <c r="J70">
        <v>8.27</v>
      </c>
      <c r="K70">
        <v>22.51</v>
      </c>
      <c r="L70">
        <v>18.37</v>
      </c>
      <c r="M70">
        <v>44.92</v>
      </c>
      <c r="N70">
        <v>27.99</v>
      </c>
      <c r="O70">
        <v>23.85</v>
      </c>
      <c r="P70">
        <v>22.96</v>
      </c>
      <c r="Q70">
        <v>4.08</v>
      </c>
      <c r="R70">
        <v>8.27</v>
      </c>
      <c r="S70">
        <v>19.48</v>
      </c>
      <c r="T70">
        <v>44.92</v>
      </c>
      <c r="U70">
        <v>27.99</v>
      </c>
      <c r="V70">
        <v>23.85</v>
      </c>
      <c r="W70">
        <v>22.96</v>
      </c>
      <c r="X70">
        <v>4.08</v>
      </c>
      <c r="Y70">
        <v>8.27</v>
      </c>
      <c r="Z70">
        <v>24.43</v>
      </c>
      <c r="AA70">
        <v>19.940000000000001</v>
      </c>
      <c r="AB70">
        <v>53.46</v>
      </c>
      <c r="AC70">
        <v>89.02</v>
      </c>
      <c r="AD70">
        <v>60.89</v>
      </c>
      <c r="AE70">
        <v>4.08</v>
      </c>
      <c r="AF70">
        <v>8.27</v>
      </c>
      <c r="AG70">
        <v>24.43</v>
      </c>
      <c r="AH70">
        <v>19.940000000000001</v>
      </c>
      <c r="AI70">
        <v>40.270000000000003</v>
      </c>
      <c r="AJ70">
        <v>36.1</v>
      </c>
      <c r="AK70">
        <v>86.15</v>
      </c>
      <c r="AL70">
        <v>81.45</v>
      </c>
      <c r="AM70">
        <v>4.08</v>
      </c>
      <c r="AN70">
        <v>8.27</v>
      </c>
      <c r="AO70">
        <v>21.15</v>
      </c>
      <c r="AP70">
        <v>40.270000000000003</v>
      </c>
      <c r="AQ70">
        <v>36.1</v>
      </c>
      <c r="AR70">
        <v>86.15</v>
      </c>
      <c r="AS70">
        <v>81.45</v>
      </c>
      <c r="AT70">
        <v>4.08</v>
      </c>
      <c r="AU70">
        <v>8.27</v>
      </c>
      <c r="AV70">
        <v>182.4</v>
      </c>
      <c r="AW70">
        <v>217.3</v>
      </c>
      <c r="AX70">
        <v>19.940000000000001</v>
      </c>
      <c r="AY70">
        <v>75.900000000000006</v>
      </c>
      <c r="AZ70">
        <v>3.17</v>
      </c>
      <c r="BA70">
        <v>67.22</v>
      </c>
      <c r="BB70">
        <v>5.59</v>
      </c>
      <c r="BC70">
        <v>67.22</v>
      </c>
      <c r="BD70">
        <v>3.17</v>
      </c>
      <c r="BE70">
        <v>24.05</v>
      </c>
      <c r="BF70">
        <v>2.21</v>
      </c>
      <c r="BG70">
        <v>2.21</v>
      </c>
      <c r="BH70">
        <v>67.16</v>
      </c>
      <c r="BI70">
        <v>3.17</v>
      </c>
      <c r="BJ70">
        <v>0</v>
      </c>
      <c r="BK70">
        <v>68.13</v>
      </c>
      <c r="BL70">
        <v>3.17</v>
      </c>
      <c r="BM70">
        <v>0</v>
      </c>
      <c r="BN70">
        <v>49.9</v>
      </c>
      <c r="BO70">
        <v>2.2400000000000002</v>
      </c>
      <c r="BP70">
        <v>0</v>
      </c>
      <c r="BQ70">
        <v>68.02</v>
      </c>
    </row>
    <row r="71" spans="1:69">
      <c r="A71" s="100">
        <v>43347</v>
      </c>
      <c r="B71" t="s">
        <v>281</v>
      </c>
      <c r="C71">
        <v>14.06</v>
      </c>
      <c r="D71">
        <v>22.42</v>
      </c>
      <c r="E71">
        <v>18.5</v>
      </c>
      <c r="F71">
        <v>54.89</v>
      </c>
      <c r="G71">
        <v>24.22</v>
      </c>
      <c r="H71">
        <v>20.45</v>
      </c>
      <c r="I71">
        <v>4.08</v>
      </c>
      <c r="J71">
        <v>12.81</v>
      </c>
      <c r="K71">
        <v>22.42</v>
      </c>
      <c r="L71">
        <v>18.5</v>
      </c>
      <c r="M71">
        <v>51.41</v>
      </c>
      <c r="N71">
        <v>33.17</v>
      </c>
      <c r="O71">
        <v>24.39</v>
      </c>
      <c r="P71">
        <v>22.68</v>
      </c>
      <c r="Q71">
        <v>4.08</v>
      </c>
      <c r="R71">
        <v>12.81</v>
      </c>
      <c r="S71">
        <v>19.559999999999999</v>
      </c>
      <c r="T71">
        <v>51.41</v>
      </c>
      <c r="U71">
        <v>33.17</v>
      </c>
      <c r="V71">
        <v>24.39</v>
      </c>
      <c r="W71">
        <v>22.68</v>
      </c>
      <c r="X71">
        <v>4.08</v>
      </c>
      <c r="Y71">
        <v>14.06</v>
      </c>
      <c r="Z71">
        <v>24.06</v>
      </c>
      <c r="AA71">
        <v>19.850000000000001</v>
      </c>
      <c r="AB71">
        <v>51.92</v>
      </c>
      <c r="AC71">
        <v>86.35</v>
      </c>
      <c r="AD71">
        <v>61.66</v>
      </c>
      <c r="AE71">
        <v>4.08</v>
      </c>
      <c r="AF71">
        <v>12.81</v>
      </c>
      <c r="AG71">
        <v>24.06</v>
      </c>
      <c r="AH71">
        <v>19.850000000000001</v>
      </c>
      <c r="AI71">
        <v>33.6</v>
      </c>
      <c r="AJ71">
        <v>36.020000000000003</v>
      </c>
      <c r="AK71">
        <v>81.56</v>
      </c>
      <c r="AL71">
        <v>81.69</v>
      </c>
      <c r="AM71">
        <v>4.08</v>
      </c>
      <c r="AN71">
        <v>12.81</v>
      </c>
      <c r="AO71">
        <v>20.98</v>
      </c>
      <c r="AP71">
        <v>33.6</v>
      </c>
      <c r="AQ71">
        <v>36.020000000000003</v>
      </c>
      <c r="AR71">
        <v>81.56</v>
      </c>
      <c r="AS71">
        <v>81.69</v>
      </c>
      <c r="AT71">
        <v>4.08</v>
      </c>
      <c r="AU71">
        <v>12.81</v>
      </c>
      <c r="AV71">
        <v>181.58</v>
      </c>
      <c r="AW71">
        <v>216.38</v>
      </c>
      <c r="AX71">
        <v>19.850000000000001</v>
      </c>
      <c r="AY71">
        <v>75.900000000000006</v>
      </c>
      <c r="AZ71">
        <v>3.74</v>
      </c>
      <c r="BA71">
        <v>66.92</v>
      </c>
      <c r="BB71">
        <v>3.74</v>
      </c>
      <c r="BC71">
        <v>66.92</v>
      </c>
      <c r="BD71">
        <v>3.74</v>
      </c>
      <c r="BE71">
        <v>22.94</v>
      </c>
      <c r="BF71">
        <v>2.86</v>
      </c>
      <c r="BG71">
        <v>2.56</v>
      </c>
      <c r="BH71">
        <v>74.010000000000005</v>
      </c>
      <c r="BI71">
        <v>3.74</v>
      </c>
      <c r="BJ71">
        <v>2.02</v>
      </c>
      <c r="BK71">
        <v>75.209999999999994</v>
      </c>
      <c r="BL71">
        <v>3.74</v>
      </c>
      <c r="BM71">
        <v>0</v>
      </c>
      <c r="BN71">
        <v>54.29</v>
      </c>
      <c r="BO71">
        <v>2.2400000000000002</v>
      </c>
      <c r="BP71">
        <v>0</v>
      </c>
      <c r="BQ71">
        <v>75.17</v>
      </c>
    </row>
    <row r="72" spans="1:69">
      <c r="A72" s="100">
        <v>43347</v>
      </c>
      <c r="B72" t="s">
        <v>292</v>
      </c>
      <c r="C72">
        <v>14.06</v>
      </c>
      <c r="D72">
        <v>22.59</v>
      </c>
      <c r="E72">
        <v>18.43</v>
      </c>
      <c r="F72">
        <v>54.61</v>
      </c>
      <c r="G72">
        <v>24.22</v>
      </c>
      <c r="H72">
        <v>20.45</v>
      </c>
      <c r="I72">
        <v>4.08</v>
      </c>
      <c r="J72">
        <v>12.81</v>
      </c>
      <c r="K72">
        <v>22.59</v>
      </c>
      <c r="L72">
        <v>18.43</v>
      </c>
      <c r="M72">
        <v>51.16</v>
      </c>
      <c r="N72">
        <v>33.01</v>
      </c>
      <c r="O72">
        <v>24.39</v>
      </c>
      <c r="P72">
        <v>22.68</v>
      </c>
      <c r="Q72">
        <v>4.08</v>
      </c>
      <c r="R72">
        <v>12.81</v>
      </c>
      <c r="S72">
        <v>19.55</v>
      </c>
      <c r="T72">
        <v>51.16</v>
      </c>
      <c r="U72">
        <v>33.01</v>
      </c>
      <c r="V72">
        <v>24.39</v>
      </c>
      <c r="W72">
        <v>22.68</v>
      </c>
      <c r="X72">
        <v>4.08</v>
      </c>
      <c r="Y72">
        <v>14.06</v>
      </c>
      <c r="Z72">
        <v>24.23</v>
      </c>
      <c r="AA72">
        <v>19.77</v>
      </c>
      <c r="AB72">
        <v>51.66</v>
      </c>
      <c r="AC72">
        <v>86.35</v>
      </c>
      <c r="AD72">
        <v>61.66</v>
      </c>
      <c r="AE72">
        <v>4.08</v>
      </c>
      <c r="AF72">
        <v>12.81</v>
      </c>
      <c r="AG72">
        <v>24.23</v>
      </c>
      <c r="AH72">
        <v>19.77</v>
      </c>
      <c r="AI72">
        <v>33.43</v>
      </c>
      <c r="AJ72">
        <v>35.840000000000003</v>
      </c>
      <c r="AK72">
        <v>81.56</v>
      </c>
      <c r="AL72">
        <v>81.69</v>
      </c>
      <c r="AM72">
        <v>4.08</v>
      </c>
      <c r="AN72">
        <v>12.81</v>
      </c>
      <c r="AO72">
        <v>20.97</v>
      </c>
      <c r="AP72">
        <v>33.43</v>
      </c>
      <c r="AQ72">
        <v>35.840000000000003</v>
      </c>
      <c r="AR72">
        <v>81.56</v>
      </c>
      <c r="AS72">
        <v>81.69</v>
      </c>
      <c r="AT72">
        <v>4.08</v>
      </c>
      <c r="AU72">
        <v>12.81</v>
      </c>
      <c r="AV72">
        <v>181.46</v>
      </c>
      <c r="AW72">
        <v>216.19</v>
      </c>
      <c r="AX72">
        <v>19.77</v>
      </c>
      <c r="AY72">
        <v>75.900000000000006</v>
      </c>
      <c r="AZ72">
        <v>3.74</v>
      </c>
      <c r="BA72">
        <v>66.83</v>
      </c>
      <c r="BB72">
        <v>3.74</v>
      </c>
      <c r="BC72">
        <v>66.83</v>
      </c>
      <c r="BD72">
        <v>3.74</v>
      </c>
      <c r="BE72">
        <v>22.91</v>
      </c>
      <c r="BF72">
        <v>2.86</v>
      </c>
      <c r="BG72">
        <v>2.56</v>
      </c>
      <c r="BH72">
        <v>73.900000000000006</v>
      </c>
      <c r="BI72">
        <v>3.74</v>
      </c>
      <c r="BJ72">
        <v>2.02</v>
      </c>
      <c r="BK72">
        <v>75.099999999999994</v>
      </c>
      <c r="BL72">
        <v>3.74</v>
      </c>
      <c r="BM72">
        <v>0</v>
      </c>
      <c r="BN72">
        <v>54.18</v>
      </c>
      <c r="BO72">
        <v>2.2400000000000002</v>
      </c>
      <c r="BP72">
        <v>0</v>
      </c>
      <c r="BQ72">
        <v>75.06</v>
      </c>
    </row>
    <row r="73" spans="1:69">
      <c r="A73" s="100">
        <v>43347</v>
      </c>
      <c r="B73" t="s">
        <v>212</v>
      </c>
      <c r="C73">
        <v>6.4</v>
      </c>
      <c r="D73">
        <v>23</v>
      </c>
      <c r="E73">
        <v>19.3</v>
      </c>
      <c r="F73">
        <v>52.36</v>
      </c>
      <c r="G73">
        <v>23.46</v>
      </c>
      <c r="H73">
        <v>22.99</v>
      </c>
      <c r="I73">
        <v>4.08</v>
      </c>
      <c r="J73">
        <v>6.4</v>
      </c>
      <c r="K73">
        <v>23</v>
      </c>
      <c r="L73">
        <v>19.3</v>
      </c>
      <c r="M73">
        <v>48.77</v>
      </c>
      <c r="N73">
        <v>24.08</v>
      </c>
      <c r="O73">
        <v>24.6</v>
      </c>
      <c r="P73">
        <v>23.77</v>
      </c>
      <c r="Q73">
        <v>4.08</v>
      </c>
      <c r="R73">
        <v>6.4</v>
      </c>
      <c r="S73">
        <v>20.29</v>
      </c>
      <c r="T73">
        <v>48.77</v>
      </c>
      <c r="U73">
        <v>24.08</v>
      </c>
      <c r="V73">
        <v>24.6</v>
      </c>
      <c r="W73">
        <v>23.77</v>
      </c>
      <c r="X73">
        <v>4.08</v>
      </c>
      <c r="Y73">
        <v>6.4</v>
      </c>
      <c r="Z73">
        <v>24.93</v>
      </c>
      <c r="AA73">
        <v>20.92</v>
      </c>
      <c r="AB73">
        <v>52.54</v>
      </c>
      <c r="AC73">
        <v>88.51</v>
      </c>
      <c r="AD73">
        <v>55.24</v>
      </c>
      <c r="AE73">
        <v>4.08</v>
      </c>
      <c r="AF73">
        <v>6.4</v>
      </c>
      <c r="AG73">
        <v>24.93</v>
      </c>
      <c r="AH73">
        <v>20.92</v>
      </c>
      <c r="AI73">
        <v>44.31</v>
      </c>
      <c r="AJ73">
        <v>29.03</v>
      </c>
      <c r="AK73">
        <v>85.53</v>
      </c>
      <c r="AL73">
        <v>74.98</v>
      </c>
      <c r="AM73">
        <v>4.08</v>
      </c>
      <c r="AN73">
        <v>6.4</v>
      </c>
      <c r="AO73">
        <v>22</v>
      </c>
      <c r="AP73">
        <v>44.31</v>
      </c>
      <c r="AQ73">
        <v>29.03</v>
      </c>
      <c r="AR73">
        <v>85.53</v>
      </c>
      <c r="AS73">
        <v>74.98</v>
      </c>
      <c r="AT73">
        <v>4.08</v>
      </c>
      <c r="AU73">
        <v>6.4</v>
      </c>
      <c r="AV73">
        <v>181.85</v>
      </c>
      <c r="AW73">
        <v>216.52</v>
      </c>
      <c r="AX73">
        <v>20.92</v>
      </c>
      <c r="AY73">
        <v>75.900000000000006</v>
      </c>
      <c r="AZ73">
        <v>3.07</v>
      </c>
      <c r="BA73">
        <v>67.77</v>
      </c>
      <c r="BB73">
        <v>3.33</v>
      </c>
      <c r="BC73">
        <v>67.77</v>
      </c>
      <c r="BD73">
        <v>3.07</v>
      </c>
      <c r="BE73">
        <v>24.44</v>
      </c>
      <c r="BF73">
        <v>2.2000000000000002</v>
      </c>
      <c r="BG73">
        <v>2.2000000000000002</v>
      </c>
      <c r="BH73">
        <v>66.44</v>
      </c>
      <c r="BI73">
        <v>3.07</v>
      </c>
      <c r="BJ73">
        <v>0</v>
      </c>
      <c r="BK73">
        <v>67.52</v>
      </c>
      <c r="BL73">
        <v>3.07</v>
      </c>
      <c r="BM73">
        <v>0</v>
      </c>
      <c r="BN73">
        <v>50.07</v>
      </c>
      <c r="BO73">
        <v>2.23</v>
      </c>
      <c r="BP73">
        <v>0</v>
      </c>
      <c r="BQ73">
        <v>67.48</v>
      </c>
    </row>
    <row r="74" spans="1:69">
      <c r="A74" s="100">
        <v>43347</v>
      </c>
      <c r="B74" t="s">
        <v>218</v>
      </c>
      <c r="C74">
        <v>8.27</v>
      </c>
      <c r="D74">
        <v>22.51</v>
      </c>
      <c r="E74">
        <v>18.37</v>
      </c>
      <c r="F74">
        <v>52.08</v>
      </c>
      <c r="G74">
        <v>23.21</v>
      </c>
      <c r="H74">
        <v>21.34</v>
      </c>
      <c r="I74">
        <v>4.08</v>
      </c>
      <c r="J74">
        <v>8.27</v>
      </c>
      <c r="K74">
        <v>22.51</v>
      </c>
      <c r="L74">
        <v>18.37</v>
      </c>
      <c r="M74">
        <v>44.92</v>
      </c>
      <c r="N74">
        <v>27.99</v>
      </c>
      <c r="O74">
        <v>23.85</v>
      </c>
      <c r="P74">
        <v>22.96</v>
      </c>
      <c r="Q74">
        <v>4.08</v>
      </c>
      <c r="R74">
        <v>8.27</v>
      </c>
      <c r="S74">
        <v>19.48</v>
      </c>
      <c r="T74">
        <v>44.92</v>
      </c>
      <c r="U74">
        <v>27.99</v>
      </c>
      <c r="V74">
        <v>23.85</v>
      </c>
      <c r="W74">
        <v>22.96</v>
      </c>
      <c r="X74">
        <v>4.08</v>
      </c>
      <c r="Y74">
        <v>8.27</v>
      </c>
      <c r="Z74">
        <v>24.43</v>
      </c>
      <c r="AA74">
        <v>19.940000000000001</v>
      </c>
      <c r="AB74">
        <v>53.46</v>
      </c>
      <c r="AC74">
        <v>89.02</v>
      </c>
      <c r="AD74">
        <v>60.89</v>
      </c>
      <c r="AE74">
        <v>4.08</v>
      </c>
      <c r="AF74">
        <v>8.27</v>
      </c>
      <c r="AG74">
        <v>24.43</v>
      </c>
      <c r="AH74">
        <v>19.940000000000001</v>
      </c>
      <c r="AI74">
        <v>40.270000000000003</v>
      </c>
      <c r="AJ74">
        <v>36.1</v>
      </c>
      <c r="AK74">
        <v>86.15</v>
      </c>
      <c r="AL74">
        <v>81.45</v>
      </c>
      <c r="AM74">
        <v>4.08</v>
      </c>
      <c r="AN74">
        <v>8.27</v>
      </c>
      <c r="AO74">
        <v>21.15</v>
      </c>
      <c r="AP74">
        <v>40.270000000000003</v>
      </c>
      <c r="AQ74">
        <v>36.1</v>
      </c>
      <c r="AR74">
        <v>86.15</v>
      </c>
      <c r="AS74">
        <v>81.45</v>
      </c>
      <c r="AT74">
        <v>4.08</v>
      </c>
      <c r="AU74">
        <v>8.27</v>
      </c>
      <c r="AV74">
        <v>182.4</v>
      </c>
      <c r="AW74">
        <v>217.3</v>
      </c>
      <c r="AX74">
        <v>19.940000000000001</v>
      </c>
      <c r="AY74">
        <v>75.900000000000006</v>
      </c>
      <c r="AZ74">
        <v>3.17</v>
      </c>
      <c r="BA74">
        <v>67.22</v>
      </c>
      <c r="BB74">
        <v>5.59</v>
      </c>
      <c r="BC74">
        <v>67.22</v>
      </c>
      <c r="BD74">
        <v>3.17</v>
      </c>
      <c r="BE74">
        <v>24.05</v>
      </c>
      <c r="BF74">
        <v>2.21</v>
      </c>
      <c r="BG74">
        <v>2.21</v>
      </c>
      <c r="BH74">
        <v>67.16</v>
      </c>
      <c r="BI74">
        <v>3.17</v>
      </c>
      <c r="BJ74">
        <v>0</v>
      </c>
      <c r="BK74">
        <v>68.13</v>
      </c>
      <c r="BL74">
        <v>3.17</v>
      </c>
      <c r="BM74">
        <v>0</v>
      </c>
      <c r="BN74">
        <v>49.9</v>
      </c>
      <c r="BO74">
        <v>2.2400000000000002</v>
      </c>
      <c r="BP74">
        <v>0</v>
      </c>
      <c r="BQ74">
        <v>68.02</v>
      </c>
    </row>
    <row r="75" spans="1:69">
      <c r="A75" s="100">
        <v>43347</v>
      </c>
      <c r="B75" s="101" t="s">
        <v>295</v>
      </c>
      <c r="C75">
        <v>8.27</v>
      </c>
      <c r="D75">
        <v>22.51</v>
      </c>
      <c r="E75">
        <v>18.37</v>
      </c>
      <c r="F75">
        <v>52.08</v>
      </c>
      <c r="G75">
        <v>23.21</v>
      </c>
      <c r="H75">
        <v>21.34</v>
      </c>
      <c r="I75">
        <v>4.08</v>
      </c>
      <c r="J75">
        <v>8.27</v>
      </c>
      <c r="K75">
        <v>22.51</v>
      </c>
      <c r="L75">
        <v>18.37</v>
      </c>
      <c r="M75">
        <v>44.92</v>
      </c>
      <c r="N75">
        <v>27.99</v>
      </c>
      <c r="O75">
        <v>23.85</v>
      </c>
      <c r="P75">
        <v>22.96</v>
      </c>
      <c r="Q75">
        <v>4.08</v>
      </c>
      <c r="R75">
        <v>8.27</v>
      </c>
      <c r="S75">
        <v>19.48</v>
      </c>
      <c r="T75">
        <v>44.92</v>
      </c>
      <c r="U75">
        <v>27.99</v>
      </c>
      <c r="V75">
        <v>23.85</v>
      </c>
      <c r="W75">
        <v>22.96</v>
      </c>
      <c r="X75">
        <v>4.08</v>
      </c>
      <c r="Y75">
        <v>8.27</v>
      </c>
      <c r="Z75">
        <v>24.43</v>
      </c>
      <c r="AA75">
        <v>19.940000000000001</v>
      </c>
      <c r="AB75">
        <v>53.46</v>
      </c>
      <c r="AC75">
        <v>89.02</v>
      </c>
      <c r="AD75">
        <v>60.89</v>
      </c>
      <c r="AE75">
        <v>4.08</v>
      </c>
      <c r="AF75">
        <v>8.27</v>
      </c>
      <c r="AG75">
        <v>24.43</v>
      </c>
      <c r="AH75">
        <v>19.940000000000001</v>
      </c>
      <c r="AI75">
        <v>40.270000000000003</v>
      </c>
      <c r="AJ75">
        <v>36.1</v>
      </c>
      <c r="AK75">
        <v>86.15</v>
      </c>
      <c r="AL75">
        <v>81.45</v>
      </c>
      <c r="AM75">
        <v>4.08</v>
      </c>
      <c r="AN75">
        <v>8.27</v>
      </c>
      <c r="AO75">
        <v>21.15</v>
      </c>
      <c r="AP75">
        <v>40.270000000000003</v>
      </c>
      <c r="AQ75">
        <v>36.1</v>
      </c>
      <c r="AR75">
        <v>86.15</v>
      </c>
      <c r="AS75">
        <v>81.45</v>
      </c>
      <c r="AT75">
        <v>4.08</v>
      </c>
      <c r="AU75">
        <v>8.27</v>
      </c>
      <c r="AV75">
        <v>182.4</v>
      </c>
      <c r="AW75">
        <v>217.3</v>
      </c>
      <c r="AX75">
        <v>19.940000000000001</v>
      </c>
      <c r="AY75">
        <v>75.900000000000006</v>
      </c>
      <c r="AZ75">
        <v>3.17</v>
      </c>
      <c r="BA75">
        <v>67.22</v>
      </c>
      <c r="BB75">
        <v>5.59</v>
      </c>
      <c r="BC75">
        <v>67.22</v>
      </c>
      <c r="BD75">
        <v>3.17</v>
      </c>
      <c r="BE75">
        <v>24.05</v>
      </c>
      <c r="BF75">
        <v>2.21</v>
      </c>
      <c r="BG75">
        <v>2.21</v>
      </c>
      <c r="BH75">
        <v>67.16</v>
      </c>
      <c r="BI75">
        <v>3.17</v>
      </c>
      <c r="BJ75">
        <v>0</v>
      </c>
      <c r="BK75">
        <v>68.13</v>
      </c>
      <c r="BL75">
        <v>3.17</v>
      </c>
      <c r="BM75">
        <v>0</v>
      </c>
      <c r="BN75">
        <v>49.9</v>
      </c>
      <c r="BO75">
        <v>2.2400000000000002</v>
      </c>
      <c r="BP75">
        <v>0</v>
      </c>
      <c r="BQ75">
        <v>68.02</v>
      </c>
    </row>
    <row r="76" spans="1:69">
      <c r="A76" s="100">
        <v>43347</v>
      </c>
      <c r="B76" t="s">
        <v>286</v>
      </c>
      <c r="C76">
        <v>8.27</v>
      </c>
      <c r="D76">
        <v>22.43</v>
      </c>
      <c r="E76">
        <v>18.16</v>
      </c>
      <c r="F76">
        <v>52.08</v>
      </c>
      <c r="G76">
        <v>23.21</v>
      </c>
      <c r="H76">
        <v>21.34</v>
      </c>
      <c r="I76">
        <v>4.08</v>
      </c>
      <c r="J76">
        <v>8.27</v>
      </c>
      <c r="K76">
        <v>22.43</v>
      </c>
      <c r="L76">
        <v>18.16</v>
      </c>
      <c r="M76">
        <v>44.92</v>
      </c>
      <c r="N76">
        <v>27.99</v>
      </c>
      <c r="O76">
        <v>23.85</v>
      </c>
      <c r="P76">
        <v>22.96</v>
      </c>
      <c r="Q76">
        <v>4.08</v>
      </c>
      <c r="R76">
        <v>8.27</v>
      </c>
      <c r="S76">
        <v>19.309999999999999</v>
      </c>
      <c r="T76">
        <v>44.92</v>
      </c>
      <c r="U76">
        <v>27.99</v>
      </c>
      <c r="V76">
        <v>23.85</v>
      </c>
      <c r="W76">
        <v>22.96</v>
      </c>
      <c r="X76">
        <v>4.08</v>
      </c>
      <c r="Y76">
        <v>8.27</v>
      </c>
      <c r="Z76">
        <v>24.35</v>
      </c>
      <c r="AA76">
        <v>19.71</v>
      </c>
      <c r="AB76">
        <v>53.46</v>
      </c>
      <c r="AC76">
        <v>89.02</v>
      </c>
      <c r="AD76">
        <v>60.89</v>
      </c>
      <c r="AE76">
        <v>4.08</v>
      </c>
      <c r="AF76">
        <v>8.27</v>
      </c>
      <c r="AG76">
        <v>24.35</v>
      </c>
      <c r="AH76">
        <v>19.71</v>
      </c>
      <c r="AI76">
        <v>40.270000000000003</v>
      </c>
      <c r="AJ76">
        <v>36.1</v>
      </c>
      <c r="AK76">
        <v>86.15</v>
      </c>
      <c r="AL76">
        <v>81.45</v>
      </c>
      <c r="AM76">
        <v>4.08</v>
      </c>
      <c r="AN76">
        <v>8.27</v>
      </c>
      <c r="AO76">
        <v>20.96</v>
      </c>
      <c r="AP76">
        <v>40.270000000000003</v>
      </c>
      <c r="AQ76">
        <v>36.1</v>
      </c>
      <c r="AR76">
        <v>86.15</v>
      </c>
      <c r="AS76">
        <v>81.45</v>
      </c>
      <c r="AT76">
        <v>4.08</v>
      </c>
      <c r="AU76">
        <v>8.27</v>
      </c>
      <c r="AV76">
        <v>182.32</v>
      </c>
      <c r="AW76">
        <v>217.23</v>
      </c>
      <c r="AX76">
        <v>19.71</v>
      </c>
      <c r="AY76">
        <v>75.900000000000006</v>
      </c>
      <c r="AZ76">
        <v>3.17</v>
      </c>
      <c r="BA76">
        <v>67.03</v>
      </c>
      <c r="BB76">
        <v>5.59</v>
      </c>
      <c r="BC76">
        <v>67.03</v>
      </c>
      <c r="BD76">
        <v>3.17</v>
      </c>
      <c r="BE76">
        <v>23.99</v>
      </c>
      <c r="BF76">
        <v>2.21</v>
      </c>
      <c r="BG76">
        <v>2.21</v>
      </c>
      <c r="BH76">
        <v>66.98</v>
      </c>
      <c r="BI76">
        <v>3.17</v>
      </c>
      <c r="BJ76">
        <v>0</v>
      </c>
      <c r="BK76">
        <v>67.95</v>
      </c>
      <c r="BL76">
        <v>3.17</v>
      </c>
      <c r="BM76">
        <v>0</v>
      </c>
      <c r="BN76">
        <v>49.72</v>
      </c>
      <c r="BO76">
        <v>2.2400000000000002</v>
      </c>
      <c r="BP76">
        <v>0</v>
      </c>
      <c r="BQ76">
        <v>67.83</v>
      </c>
    </row>
    <row r="77" spans="1:69">
      <c r="A77" s="100">
        <v>43347</v>
      </c>
      <c r="B77" t="s">
        <v>221</v>
      </c>
      <c r="C77">
        <v>6.4</v>
      </c>
      <c r="D77">
        <v>21.84</v>
      </c>
      <c r="E77">
        <v>18.309999999999999</v>
      </c>
      <c r="F77">
        <v>52.36</v>
      </c>
      <c r="G77">
        <v>23.46</v>
      </c>
      <c r="H77">
        <v>22.99</v>
      </c>
      <c r="I77">
        <v>4.08</v>
      </c>
      <c r="J77">
        <v>6.4</v>
      </c>
      <c r="K77">
        <v>21.84</v>
      </c>
      <c r="L77">
        <v>18.309999999999999</v>
      </c>
      <c r="M77">
        <v>48.77</v>
      </c>
      <c r="N77">
        <v>24.08</v>
      </c>
      <c r="O77">
        <v>24.6</v>
      </c>
      <c r="P77">
        <v>23.77</v>
      </c>
      <c r="Q77">
        <v>4.08</v>
      </c>
      <c r="R77">
        <v>6.4</v>
      </c>
      <c r="S77">
        <v>19.260000000000002</v>
      </c>
      <c r="T77">
        <v>48.77</v>
      </c>
      <c r="U77">
        <v>24.08</v>
      </c>
      <c r="V77">
        <v>24.6</v>
      </c>
      <c r="W77">
        <v>23.77</v>
      </c>
      <c r="X77">
        <v>4.08</v>
      </c>
      <c r="Y77">
        <v>6.4</v>
      </c>
      <c r="Z77">
        <v>23.68</v>
      </c>
      <c r="AA77">
        <v>19.850000000000001</v>
      </c>
      <c r="AB77">
        <v>52.54</v>
      </c>
      <c r="AC77">
        <v>88.51</v>
      </c>
      <c r="AD77">
        <v>55.24</v>
      </c>
      <c r="AE77">
        <v>4.08</v>
      </c>
      <c r="AF77">
        <v>6.4</v>
      </c>
      <c r="AG77">
        <v>23.68</v>
      </c>
      <c r="AH77">
        <v>19.850000000000001</v>
      </c>
      <c r="AI77">
        <v>44.31</v>
      </c>
      <c r="AJ77">
        <v>29.03</v>
      </c>
      <c r="AK77">
        <v>85.53</v>
      </c>
      <c r="AL77">
        <v>74.98</v>
      </c>
      <c r="AM77">
        <v>4.08</v>
      </c>
      <c r="AN77">
        <v>6.4</v>
      </c>
      <c r="AO77">
        <v>20.88</v>
      </c>
      <c r="AP77">
        <v>44.31</v>
      </c>
      <c r="AQ77">
        <v>29.03</v>
      </c>
      <c r="AR77">
        <v>85.53</v>
      </c>
      <c r="AS77">
        <v>74.98</v>
      </c>
      <c r="AT77">
        <v>4.08</v>
      </c>
      <c r="AU77">
        <v>6.4</v>
      </c>
      <c r="AV77">
        <v>180.6</v>
      </c>
      <c r="AW77">
        <v>215.27</v>
      </c>
      <c r="AX77">
        <v>19.850000000000001</v>
      </c>
      <c r="AY77">
        <v>75.900000000000006</v>
      </c>
      <c r="AZ77">
        <v>3.07</v>
      </c>
      <c r="BA77">
        <v>66.650000000000006</v>
      </c>
      <c r="BB77">
        <v>3.33</v>
      </c>
      <c r="BC77">
        <v>66.650000000000006</v>
      </c>
      <c r="BD77">
        <v>3.07</v>
      </c>
      <c r="BE77">
        <v>24.04</v>
      </c>
      <c r="BF77">
        <v>2.2000000000000002</v>
      </c>
      <c r="BG77">
        <v>2.2000000000000002</v>
      </c>
      <c r="BH77">
        <v>65.34</v>
      </c>
      <c r="BI77">
        <v>3.07</v>
      </c>
      <c r="BJ77">
        <v>0</v>
      </c>
      <c r="BK77">
        <v>66.400000000000006</v>
      </c>
      <c r="BL77">
        <v>3.07</v>
      </c>
      <c r="BM77">
        <v>0</v>
      </c>
      <c r="BN77">
        <v>48.98</v>
      </c>
      <c r="BO77">
        <v>2.23</v>
      </c>
      <c r="BP77">
        <v>0</v>
      </c>
      <c r="BQ77">
        <v>66.36</v>
      </c>
    </row>
    <row r="78" spans="1:69">
      <c r="A78" s="100">
        <v>43347</v>
      </c>
      <c r="B78" t="s">
        <v>289</v>
      </c>
      <c r="C78">
        <v>15.91</v>
      </c>
      <c r="D78">
        <v>22.16</v>
      </c>
      <c r="E78">
        <v>18.579999999999998</v>
      </c>
      <c r="F78">
        <v>51.22</v>
      </c>
      <c r="G78">
        <v>22.15</v>
      </c>
      <c r="H78">
        <v>24.97</v>
      </c>
      <c r="I78">
        <v>4.08</v>
      </c>
      <c r="J78">
        <v>14.02</v>
      </c>
      <c r="K78">
        <v>22.16</v>
      </c>
      <c r="L78">
        <v>18.579999999999998</v>
      </c>
      <c r="M78">
        <v>52.03</v>
      </c>
      <c r="N78">
        <v>34.94</v>
      </c>
      <c r="O78">
        <v>25.11</v>
      </c>
      <c r="P78">
        <v>25.06</v>
      </c>
      <c r="Q78">
        <v>4.08</v>
      </c>
      <c r="R78">
        <v>14.02</v>
      </c>
      <c r="S78">
        <v>19.54</v>
      </c>
      <c r="T78">
        <v>52.03</v>
      </c>
      <c r="U78">
        <v>34.94</v>
      </c>
      <c r="V78">
        <v>25.11</v>
      </c>
      <c r="W78">
        <v>25.06</v>
      </c>
      <c r="X78">
        <v>4.08</v>
      </c>
      <c r="Y78">
        <v>15.91</v>
      </c>
      <c r="Z78">
        <v>23.61</v>
      </c>
      <c r="AA78">
        <v>19.79</v>
      </c>
      <c r="AB78">
        <v>53.64</v>
      </c>
      <c r="AC78">
        <v>88.4</v>
      </c>
      <c r="AD78">
        <v>60.89</v>
      </c>
      <c r="AE78">
        <v>4.08</v>
      </c>
      <c r="AF78">
        <v>14.02</v>
      </c>
      <c r="AG78">
        <v>23.61</v>
      </c>
      <c r="AH78">
        <v>19.79</v>
      </c>
      <c r="AI78">
        <v>33.78</v>
      </c>
      <c r="AJ78">
        <v>36.22</v>
      </c>
      <c r="AK78">
        <v>80.97</v>
      </c>
      <c r="AL78">
        <v>81.099999999999994</v>
      </c>
      <c r="AM78">
        <v>4.08</v>
      </c>
      <c r="AN78">
        <v>14.02</v>
      </c>
      <c r="AO78">
        <v>20.82</v>
      </c>
      <c r="AP78">
        <v>33.78</v>
      </c>
      <c r="AQ78">
        <v>36.22</v>
      </c>
      <c r="AR78">
        <v>80.97</v>
      </c>
      <c r="AS78">
        <v>81.099999999999994</v>
      </c>
      <c r="AT78">
        <v>4.08</v>
      </c>
      <c r="AU78">
        <v>14.02</v>
      </c>
      <c r="AV78">
        <v>181.08</v>
      </c>
      <c r="AW78">
        <v>215.87</v>
      </c>
      <c r="AX78">
        <v>19.79</v>
      </c>
      <c r="AY78">
        <v>75.900000000000006</v>
      </c>
      <c r="AZ78">
        <v>4.05</v>
      </c>
      <c r="BA78">
        <v>66.75</v>
      </c>
      <c r="BB78">
        <v>4.05</v>
      </c>
      <c r="BC78">
        <v>66.75</v>
      </c>
      <c r="BD78">
        <v>4.05</v>
      </c>
      <c r="BE78">
        <v>21.99</v>
      </c>
      <c r="BF78">
        <v>2.86</v>
      </c>
      <c r="BG78">
        <v>2.56</v>
      </c>
      <c r="BH78">
        <v>82.68</v>
      </c>
      <c r="BI78">
        <v>4.05</v>
      </c>
      <c r="BJ78">
        <v>2.19</v>
      </c>
      <c r="BK78">
        <v>83.93</v>
      </c>
      <c r="BL78">
        <v>4.05</v>
      </c>
      <c r="BM78">
        <v>0</v>
      </c>
      <c r="BN78">
        <v>60.42</v>
      </c>
      <c r="BO78">
        <v>2.2400000000000002</v>
      </c>
      <c r="BP78">
        <v>0</v>
      </c>
      <c r="BQ78">
        <v>83.9</v>
      </c>
    </row>
    <row r="79" spans="1:69">
      <c r="A79" s="100">
        <v>43347</v>
      </c>
      <c r="B79" t="s">
        <v>300</v>
      </c>
      <c r="C79">
        <v>15.91</v>
      </c>
      <c r="D79">
        <v>22.16</v>
      </c>
      <c r="E79">
        <v>18.579999999999998</v>
      </c>
      <c r="F79">
        <v>51.22</v>
      </c>
      <c r="G79">
        <v>22.15</v>
      </c>
      <c r="H79">
        <v>24.97</v>
      </c>
      <c r="I79">
        <v>4.08</v>
      </c>
      <c r="J79">
        <v>14.02</v>
      </c>
      <c r="K79">
        <v>22.16</v>
      </c>
      <c r="L79">
        <v>18.579999999999998</v>
      </c>
      <c r="M79">
        <v>52.03</v>
      </c>
      <c r="N79">
        <v>34.94</v>
      </c>
      <c r="O79">
        <v>25.11</v>
      </c>
      <c r="P79">
        <v>25.06</v>
      </c>
      <c r="Q79">
        <v>4.08</v>
      </c>
      <c r="R79">
        <v>14.02</v>
      </c>
      <c r="S79">
        <v>19.54</v>
      </c>
      <c r="T79">
        <v>52.03</v>
      </c>
      <c r="U79">
        <v>34.94</v>
      </c>
      <c r="V79">
        <v>25.11</v>
      </c>
      <c r="W79">
        <v>25.06</v>
      </c>
      <c r="X79">
        <v>4.08</v>
      </c>
      <c r="Y79">
        <v>15.91</v>
      </c>
      <c r="Z79">
        <v>23.61</v>
      </c>
      <c r="AA79">
        <v>19.79</v>
      </c>
      <c r="AB79">
        <v>53.64</v>
      </c>
      <c r="AC79">
        <v>88.4</v>
      </c>
      <c r="AD79">
        <v>60.89</v>
      </c>
      <c r="AE79">
        <v>4.08</v>
      </c>
      <c r="AF79">
        <v>14.02</v>
      </c>
      <c r="AG79">
        <v>23.61</v>
      </c>
      <c r="AH79">
        <v>19.79</v>
      </c>
      <c r="AI79">
        <v>33.78</v>
      </c>
      <c r="AJ79">
        <v>36.22</v>
      </c>
      <c r="AK79">
        <v>80.97</v>
      </c>
      <c r="AL79">
        <v>81.099999999999994</v>
      </c>
      <c r="AM79">
        <v>4.08</v>
      </c>
      <c r="AN79">
        <v>14.02</v>
      </c>
      <c r="AO79">
        <v>20.82</v>
      </c>
      <c r="AP79">
        <v>33.78</v>
      </c>
      <c r="AQ79">
        <v>36.22</v>
      </c>
      <c r="AR79">
        <v>80.97</v>
      </c>
      <c r="AS79">
        <v>81.099999999999994</v>
      </c>
      <c r="AT79">
        <v>4.08</v>
      </c>
      <c r="AU79">
        <v>14.02</v>
      </c>
      <c r="AV79">
        <v>181.08</v>
      </c>
      <c r="AW79">
        <v>215.87</v>
      </c>
      <c r="AX79">
        <v>19.79</v>
      </c>
      <c r="AY79">
        <v>75.900000000000006</v>
      </c>
      <c r="AZ79">
        <v>4.05</v>
      </c>
      <c r="BA79">
        <v>66.75</v>
      </c>
      <c r="BB79">
        <v>4.05</v>
      </c>
      <c r="BC79">
        <v>66.75</v>
      </c>
      <c r="BD79">
        <v>4.05</v>
      </c>
      <c r="BE79">
        <v>21.99</v>
      </c>
      <c r="BF79">
        <v>2.86</v>
      </c>
      <c r="BG79">
        <v>2.56</v>
      </c>
      <c r="BH79">
        <v>82.68</v>
      </c>
      <c r="BI79">
        <v>4.05</v>
      </c>
      <c r="BJ79">
        <v>2.19</v>
      </c>
      <c r="BK79">
        <v>83.93</v>
      </c>
      <c r="BL79">
        <v>4.05</v>
      </c>
      <c r="BM79">
        <v>0</v>
      </c>
      <c r="BN79">
        <v>60.42</v>
      </c>
      <c r="BO79">
        <v>2.2400000000000002</v>
      </c>
      <c r="BP79">
        <v>0</v>
      </c>
      <c r="BQ79">
        <v>83.9</v>
      </c>
    </row>
    <row r="80" spans="1:69">
      <c r="A80" s="100">
        <v>43347</v>
      </c>
      <c r="B80" t="s">
        <v>245</v>
      </c>
      <c r="C80">
        <v>8.27</v>
      </c>
      <c r="D80">
        <v>22.86</v>
      </c>
      <c r="E80">
        <v>19.13</v>
      </c>
      <c r="F80">
        <v>52.35</v>
      </c>
      <c r="G80">
        <v>23.21</v>
      </c>
      <c r="H80">
        <v>21.34</v>
      </c>
      <c r="I80">
        <v>4.08</v>
      </c>
      <c r="J80">
        <v>8.27</v>
      </c>
      <c r="K80">
        <v>22.86</v>
      </c>
      <c r="L80">
        <v>19.13</v>
      </c>
      <c r="M80">
        <v>45.14</v>
      </c>
      <c r="N80">
        <v>28.13</v>
      </c>
      <c r="O80">
        <v>23.85</v>
      </c>
      <c r="P80">
        <v>22.96</v>
      </c>
      <c r="Q80">
        <v>4.08</v>
      </c>
      <c r="R80">
        <v>8.27</v>
      </c>
      <c r="S80">
        <v>20.13</v>
      </c>
      <c r="T80">
        <v>45.14</v>
      </c>
      <c r="U80">
        <v>28.13</v>
      </c>
      <c r="V80">
        <v>23.85</v>
      </c>
      <c r="W80">
        <v>22.96</v>
      </c>
      <c r="X80">
        <v>4.08</v>
      </c>
      <c r="Y80">
        <v>8.27</v>
      </c>
      <c r="Z80">
        <v>24.81</v>
      </c>
      <c r="AA80">
        <v>20.77</v>
      </c>
      <c r="AB80">
        <v>53.73</v>
      </c>
      <c r="AC80">
        <v>89.02</v>
      </c>
      <c r="AD80">
        <v>60.89</v>
      </c>
      <c r="AE80">
        <v>4.08</v>
      </c>
      <c r="AF80">
        <v>8.27</v>
      </c>
      <c r="AG80">
        <v>24.81</v>
      </c>
      <c r="AH80">
        <v>20.77</v>
      </c>
      <c r="AI80">
        <v>40.47</v>
      </c>
      <c r="AJ80">
        <v>36.28</v>
      </c>
      <c r="AK80">
        <v>86.15</v>
      </c>
      <c r="AL80">
        <v>81.45</v>
      </c>
      <c r="AM80">
        <v>4.08</v>
      </c>
      <c r="AN80">
        <v>8.27</v>
      </c>
      <c r="AO80">
        <v>21.86</v>
      </c>
      <c r="AP80">
        <v>40.47</v>
      </c>
      <c r="AQ80">
        <v>36.28</v>
      </c>
      <c r="AR80">
        <v>86.15</v>
      </c>
      <c r="AS80">
        <v>81.45</v>
      </c>
      <c r="AT80">
        <v>4.08</v>
      </c>
      <c r="AU80">
        <v>8.27</v>
      </c>
      <c r="AV80">
        <v>183.08</v>
      </c>
      <c r="AW80">
        <v>218.05</v>
      </c>
      <c r="AX80">
        <v>20.77</v>
      </c>
      <c r="AY80">
        <v>75.900000000000006</v>
      </c>
      <c r="AZ80">
        <v>3.17</v>
      </c>
      <c r="BA80">
        <v>68.02</v>
      </c>
      <c r="BB80">
        <v>5.59</v>
      </c>
      <c r="BC80">
        <v>68.02</v>
      </c>
      <c r="BD80">
        <v>3.17</v>
      </c>
      <c r="BE80">
        <v>24.33</v>
      </c>
      <c r="BF80">
        <v>2.21</v>
      </c>
      <c r="BG80">
        <v>2.21</v>
      </c>
      <c r="BH80">
        <v>67.95</v>
      </c>
      <c r="BI80">
        <v>3.17</v>
      </c>
      <c r="BJ80">
        <v>0</v>
      </c>
      <c r="BK80">
        <v>68.930000000000007</v>
      </c>
      <c r="BL80">
        <v>3.17</v>
      </c>
      <c r="BM80">
        <v>0</v>
      </c>
      <c r="BN80">
        <v>50.69</v>
      </c>
      <c r="BO80">
        <v>2.2400000000000002</v>
      </c>
      <c r="BP80">
        <v>0</v>
      </c>
      <c r="BQ80">
        <v>68.819999999999993</v>
      </c>
    </row>
    <row r="81" spans="1:69">
      <c r="A81" s="100">
        <v>43347</v>
      </c>
      <c r="B81" t="s">
        <v>272</v>
      </c>
      <c r="C81">
        <v>8.27</v>
      </c>
      <c r="D81">
        <v>22.86</v>
      </c>
      <c r="E81">
        <v>19.13</v>
      </c>
      <c r="F81">
        <v>52.35</v>
      </c>
      <c r="G81">
        <v>23.21</v>
      </c>
      <c r="H81">
        <v>21.34</v>
      </c>
      <c r="I81">
        <v>4.08</v>
      </c>
      <c r="J81">
        <v>8.27</v>
      </c>
      <c r="K81">
        <v>22.86</v>
      </c>
      <c r="L81">
        <v>19.13</v>
      </c>
      <c r="M81">
        <v>45.14</v>
      </c>
      <c r="N81">
        <v>28.13</v>
      </c>
      <c r="O81">
        <v>23.85</v>
      </c>
      <c r="P81">
        <v>22.96</v>
      </c>
      <c r="Q81">
        <v>4.08</v>
      </c>
      <c r="R81">
        <v>8.27</v>
      </c>
      <c r="S81">
        <v>20.13</v>
      </c>
      <c r="T81">
        <v>45.14</v>
      </c>
      <c r="U81">
        <v>28.13</v>
      </c>
      <c r="V81">
        <v>23.85</v>
      </c>
      <c r="W81">
        <v>22.96</v>
      </c>
      <c r="X81">
        <v>4.08</v>
      </c>
      <c r="Y81">
        <v>8.27</v>
      </c>
      <c r="Z81">
        <v>24.81</v>
      </c>
      <c r="AA81">
        <v>20.77</v>
      </c>
      <c r="AB81">
        <v>53.73</v>
      </c>
      <c r="AC81">
        <v>89.02</v>
      </c>
      <c r="AD81">
        <v>60.89</v>
      </c>
      <c r="AE81">
        <v>4.08</v>
      </c>
      <c r="AF81">
        <v>8.27</v>
      </c>
      <c r="AG81">
        <v>24.81</v>
      </c>
      <c r="AH81">
        <v>20.77</v>
      </c>
      <c r="AI81">
        <v>40.47</v>
      </c>
      <c r="AJ81">
        <v>36.28</v>
      </c>
      <c r="AK81">
        <v>86.15</v>
      </c>
      <c r="AL81">
        <v>81.45</v>
      </c>
      <c r="AM81">
        <v>4.08</v>
      </c>
      <c r="AN81">
        <v>8.27</v>
      </c>
      <c r="AO81">
        <v>21.86</v>
      </c>
      <c r="AP81">
        <v>40.47</v>
      </c>
      <c r="AQ81">
        <v>36.28</v>
      </c>
      <c r="AR81">
        <v>86.15</v>
      </c>
      <c r="AS81">
        <v>81.45</v>
      </c>
      <c r="AT81">
        <v>4.08</v>
      </c>
      <c r="AU81">
        <v>8.27</v>
      </c>
      <c r="AV81">
        <v>183.08</v>
      </c>
      <c r="AW81">
        <v>218.05</v>
      </c>
      <c r="AX81">
        <v>20.77</v>
      </c>
      <c r="AY81">
        <v>75.900000000000006</v>
      </c>
      <c r="AZ81">
        <v>3.17</v>
      </c>
      <c r="BA81">
        <v>68.02</v>
      </c>
      <c r="BB81">
        <v>5.59</v>
      </c>
      <c r="BC81">
        <v>68.02</v>
      </c>
      <c r="BD81">
        <v>3.17</v>
      </c>
      <c r="BE81">
        <v>24.33</v>
      </c>
      <c r="BF81">
        <v>2.21</v>
      </c>
      <c r="BG81">
        <v>2.21</v>
      </c>
      <c r="BH81">
        <v>67.95</v>
      </c>
      <c r="BI81">
        <v>3.17</v>
      </c>
      <c r="BJ81">
        <v>0</v>
      </c>
      <c r="BK81">
        <v>68.930000000000007</v>
      </c>
      <c r="BL81">
        <v>3.17</v>
      </c>
      <c r="BM81">
        <v>0</v>
      </c>
      <c r="BN81">
        <v>50.69</v>
      </c>
      <c r="BO81">
        <v>2.2400000000000002</v>
      </c>
      <c r="BP81">
        <v>0</v>
      </c>
      <c r="BQ81">
        <v>68.819999999999993</v>
      </c>
    </row>
    <row r="82" spans="1:69">
      <c r="A82" s="100">
        <v>43347</v>
      </c>
      <c r="B82" t="s">
        <v>209</v>
      </c>
      <c r="C82">
        <v>6.4</v>
      </c>
      <c r="D82">
        <v>22.76</v>
      </c>
      <c r="E82">
        <v>19.05</v>
      </c>
      <c r="F82">
        <v>52.36</v>
      </c>
      <c r="G82">
        <v>20.23</v>
      </c>
      <c r="H82">
        <v>19.829999999999998</v>
      </c>
      <c r="I82">
        <v>4.08</v>
      </c>
      <c r="J82">
        <v>6.4</v>
      </c>
      <c r="K82">
        <v>22.76</v>
      </c>
      <c r="L82">
        <v>19.05</v>
      </c>
      <c r="M82">
        <v>48.77</v>
      </c>
      <c r="N82">
        <v>24.08</v>
      </c>
      <c r="O82">
        <v>21.22</v>
      </c>
      <c r="P82">
        <v>20.5</v>
      </c>
      <c r="Q82">
        <v>4.08</v>
      </c>
      <c r="R82">
        <v>6.4</v>
      </c>
      <c r="S82">
        <v>20.05</v>
      </c>
      <c r="T82">
        <v>48.77</v>
      </c>
      <c r="U82">
        <v>24.08</v>
      </c>
      <c r="V82">
        <v>21.22</v>
      </c>
      <c r="W82">
        <v>20.5</v>
      </c>
      <c r="X82">
        <v>4.08</v>
      </c>
      <c r="Y82">
        <v>6.4</v>
      </c>
      <c r="Z82">
        <v>24.67</v>
      </c>
      <c r="AA82">
        <v>20.65</v>
      </c>
      <c r="AB82">
        <v>52.54</v>
      </c>
      <c r="AC82">
        <v>76.33</v>
      </c>
      <c r="AD82">
        <v>47.64</v>
      </c>
      <c r="AE82">
        <v>4.08</v>
      </c>
      <c r="AF82">
        <v>6.4</v>
      </c>
      <c r="AG82">
        <v>24.67</v>
      </c>
      <c r="AH82">
        <v>20.65</v>
      </c>
      <c r="AI82">
        <v>44.31</v>
      </c>
      <c r="AJ82">
        <v>29.03</v>
      </c>
      <c r="AK82">
        <v>73.760000000000005</v>
      </c>
      <c r="AL82">
        <v>64.67</v>
      </c>
      <c r="AM82">
        <v>4.08</v>
      </c>
      <c r="AN82">
        <v>6.4</v>
      </c>
      <c r="AO82">
        <v>21.73</v>
      </c>
      <c r="AP82">
        <v>44.31</v>
      </c>
      <c r="AQ82">
        <v>29.03</v>
      </c>
      <c r="AR82">
        <v>73.760000000000005</v>
      </c>
      <c r="AS82">
        <v>64.67</v>
      </c>
      <c r="AT82">
        <v>4.08</v>
      </c>
      <c r="AU82">
        <v>6.4</v>
      </c>
      <c r="AV82">
        <v>168.05</v>
      </c>
      <c r="AW82">
        <v>199.72</v>
      </c>
      <c r="AX82">
        <v>20.65</v>
      </c>
      <c r="AY82">
        <v>65.45</v>
      </c>
      <c r="AZ82">
        <v>3.07</v>
      </c>
      <c r="BA82">
        <v>63.55</v>
      </c>
      <c r="BB82">
        <v>3.33</v>
      </c>
      <c r="BC82">
        <v>63.55</v>
      </c>
      <c r="BD82">
        <v>3.07</v>
      </c>
      <c r="BE82">
        <v>22.92</v>
      </c>
      <c r="BF82">
        <v>2.2000000000000002</v>
      </c>
      <c r="BG82">
        <v>2.2000000000000002</v>
      </c>
      <c r="BH82">
        <v>62.32</v>
      </c>
      <c r="BI82">
        <v>3.07</v>
      </c>
      <c r="BJ82">
        <v>0</v>
      </c>
      <c r="BK82">
        <v>63.32</v>
      </c>
      <c r="BL82">
        <v>3.07</v>
      </c>
      <c r="BM82">
        <v>0</v>
      </c>
      <c r="BN82">
        <v>48.16</v>
      </c>
      <c r="BO82">
        <v>2.23</v>
      </c>
      <c r="BP82">
        <v>0</v>
      </c>
      <c r="BQ82">
        <v>63.28</v>
      </c>
    </row>
    <row r="83" spans="1:69">
      <c r="A83" s="100">
        <v>43347</v>
      </c>
      <c r="B83" t="s">
        <v>215</v>
      </c>
      <c r="C83">
        <v>6.4</v>
      </c>
      <c r="D83">
        <v>22.97</v>
      </c>
      <c r="E83">
        <v>19.27</v>
      </c>
      <c r="F83">
        <v>52.36</v>
      </c>
      <c r="G83">
        <v>20.23</v>
      </c>
      <c r="H83">
        <v>19.829999999999998</v>
      </c>
      <c r="I83">
        <v>4.08</v>
      </c>
      <c r="J83">
        <v>6.4</v>
      </c>
      <c r="K83">
        <v>22.97</v>
      </c>
      <c r="L83">
        <v>19.27</v>
      </c>
      <c r="M83">
        <v>48.77</v>
      </c>
      <c r="N83">
        <v>24.08</v>
      </c>
      <c r="O83">
        <v>21.22</v>
      </c>
      <c r="P83">
        <v>20.5</v>
      </c>
      <c r="Q83">
        <v>4.08</v>
      </c>
      <c r="R83">
        <v>6.4</v>
      </c>
      <c r="S83">
        <v>20.27</v>
      </c>
      <c r="T83">
        <v>48.77</v>
      </c>
      <c r="U83">
        <v>24.08</v>
      </c>
      <c r="V83">
        <v>21.22</v>
      </c>
      <c r="W83">
        <v>20.5</v>
      </c>
      <c r="X83">
        <v>4.08</v>
      </c>
      <c r="Y83">
        <v>6.4</v>
      </c>
      <c r="Z83">
        <v>24.91</v>
      </c>
      <c r="AA83">
        <v>20.89</v>
      </c>
      <c r="AB83">
        <v>52.54</v>
      </c>
      <c r="AC83">
        <v>76.33</v>
      </c>
      <c r="AD83">
        <v>47.64</v>
      </c>
      <c r="AE83">
        <v>4.08</v>
      </c>
      <c r="AF83">
        <v>6.4</v>
      </c>
      <c r="AG83">
        <v>24.91</v>
      </c>
      <c r="AH83">
        <v>20.89</v>
      </c>
      <c r="AI83">
        <v>44.31</v>
      </c>
      <c r="AJ83">
        <v>29.03</v>
      </c>
      <c r="AK83">
        <v>73.760000000000005</v>
      </c>
      <c r="AL83">
        <v>64.67</v>
      </c>
      <c r="AM83">
        <v>4.08</v>
      </c>
      <c r="AN83">
        <v>6.4</v>
      </c>
      <c r="AO83">
        <v>21.97</v>
      </c>
      <c r="AP83">
        <v>44.31</v>
      </c>
      <c r="AQ83">
        <v>29.03</v>
      </c>
      <c r="AR83">
        <v>73.760000000000005</v>
      </c>
      <c r="AS83">
        <v>64.67</v>
      </c>
      <c r="AT83">
        <v>4.08</v>
      </c>
      <c r="AU83">
        <v>6.4</v>
      </c>
      <c r="AV83">
        <v>168.28</v>
      </c>
      <c r="AW83">
        <v>199.96</v>
      </c>
      <c r="AX83">
        <v>20.89</v>
      </c>
      <c r="AY83">
        <v>65.45</v>
      </c>
      <c r="AZ83">
        <v>3.07</v>
      </c>
      <c r="BA83">
        <v>63.79</v>
      </c>
      <c r="BB83">
        <v>3.33</v>
      </c>
      <c r="BC83">
        <v>63.79</v>
      </c>
      <c r="BD83">
        <v>3.07</v>
      </c>
      <c r="BE83">
        <v>23.01</v>
      </c>
      <c r="BF83">
        <v>2.2000000000000002</v>
      </c>
      <c r="BG83">
        <v>2.2000000000000002</v>
      </c>
      <c r="BH83">
        <v>62.55</v>
      </c>
      <c r="BI83">
        <v>3.07</v>
      </c>
      <c r="BJ83">
        <v>0</v>
      </c>
      <c r="BK83">
        <v>63.56</v>
      </c>
      <c r="BL83">
        <v>3.07</v>
      </c>
      <c r="BM83">
        <v>0</v>
      </c>
      <c r="BN83">
        <v>48.4</v>
      </c>
      <c r="BO83">
        <v>2.23</v>
      </c>
      <c r="BP83">
        <v>0</v>
      </c>
      <c r="BQ83">
        <v>63.52</v>
      </c>
    </row>
    <row r="84" spans="1:69">
      <c r="A84" s="100">
        <v>43347</v>
      </c>
      <c r="B84" t="s">
        <v>224</v>
      </c>
      <c r="C84">
        <v>6.4</v>
      </c>
      <c r="D84">
        <v>22.25</v>
      </c>
      <c r="E84">
        <v>18.36</v>
      </c>
      <c r="F84">
        <v>52.36</v>
      </c>
      <c r="G84">
        <v>20.23</v>
      </c>
      <c r="H84">
        <v>19.829999999999998</v>
      </c>
      <c r="I84">
        <v>4.08</v>
      </c>
      <c r="J84">
        <v>6.4</v>
      </c>
      <c r="K84">
        <v>22.25</v>
      </c>
      <c r="L84">
        <v>18.36</v>
      </c>
      <c r="M84">
        <v>48.77</v>
      </c>
      <c r="N84">
        <v>24.08</v>
      </c>
      <c r="O84">
        <v>21.22</v>
      </c>
      <c r="P84">
        <v>20.5</v>
      </c>
      <c r="Q84">
        <v>4.08</v>
      </c>
      <c r="R84">
        <v>6.4</v>
      </c>
      <c r="S84">
        <v>19.399999999999999</v>
      </c>
      <c r="T84">
        <v>48.77</v>
      </c>
      <c r="U84">
        <v>24.08</v>
      </c>
      <c r="V84">
        <v>21.22</v>
      </c>
      <c r="W84">
        <v>20.5</v>
      </c>
      <c r="X84">
        <v>4.08</v>
      </c>
      <c r="Y84">
        <v>6.4</v>
      </c>
      <c r="Z84">
        <v>24.12</v>
      </c>
      <c r="AA84">
        <v>19.899999999999999</v>
      </c>
      <c r="AB84">
        <v>52.54</v>
      </c>
      <c r="AC84">
        <v>76.33</v>
      </c>
      <c r="AD84">
        <v>47.64</v>
      </c>
      <c r="AE84">
        <v>4.08</v>
      </c>
      <c r="AF84">
        <v>6.4</v>
      </c>
      <c r="AG84">
        <v>24.12</v>
      </c>
      <c r="AH84">
        <v>19.899999999999999</v>
      </c>
      <c r="AI84">
        <v>44.31</v>
      </c>
      <c r="AJ84">
        <v>29.03</v>
      </c>
      <c r="AK84">
        <v>73.760000000000005</v>
      </c>
      <c r="AL84">
        <v>64.67</v>
      </c>
      <c r="AM84">
        <v>4.08</v>
      </c>
      <c r="AN84">
        <v>6.4</v>
      </c>
      <c r="AO84">
        <v>21.03</v>
      </c>
      <c r="AP84">
        <v>44.31</v>
      </c>
      <c r="AQ84">
        <v>29.03</v>
      </c>
      <c r="AR84">
        <v>73.760000000000005</v>
      </c>
      <c r="AS84">
        <v>64.67</v>
      </c>
      <c r="AT84">
        <v>4.08</v>
      </c>
      <c r="AU84">
        <v>6.4</v>
      </c>
      <c r="AV84">
        <v>167.49</v>
      </c>
      <c r="AW84">
        <v>199.17</v>
      </c>
      <c r="AX84">
        <v>19.899999999999999</v>
      </c>
      <c r="AY84">
        <v>65.45</v>
      </c>
      <c r="AZ84">
        <v>3.07</v>
      </c>
      <c r="BA84">
        <v>62.85</v>
      </c>
      <c r="BB84">
        <v>3.33</v>
      </c>
      <c r="BC84">
        <v>62.85</v>
      </c>
      <c r="BD84">
        <v>3.07</v>
      </c>
      <c r="BE84">
        <v>22.67</v>
      </c>
      <c r="BF84">
        <v>2.2000000000000002</v>
      </c>
      <c r="BG84">
        <v>2.2000000000000002</v>
      </c>
      <c r="BH84">
        <v>61.63</v>
      </c>
      <c r="BI84">
        <v>3.07</v>
      </c>
      <c r="BJ84">
        <v>0</v>
      </c>
      <c r="BK84">
        <v>62.62</v>
      </c>
      <c r="BL84">
        <v>3.07</v>
      </c>
      <c r="BM84">
        <v>0</v>
      </c>
      <c r="BN84">
        <v>47.48</v>
      </c>
      <c r="BO84">
        <v>2.23</v>
      </c>
      <c r="BP84">
        <v>0</v>
      </c>
      <c r="BQ84">
        <v>62.58</v>
      </c>
    </row>
    <row r="85" spans="1:69">
      <c r="A85" s="100">
        <v>43347</v>
      </c>
      <c r="B85" t="s">
        <v>227</v>
      </c>
      <c r="C85">
        <v>8.27</v>
      </c>
      <c r="D85">
        <v>22.51</v>
      </c>
      <c r="E85">
        <v>18.37</v>
      </c>
      <c r="F85">
        <v>52.08</v>
      </c>
      <c r="G85">
        <v>23.21</v>
      </c>
      <c r="H85">
        <v>21.34</v>
      </c>
      <c r="I85">
        <v>4.08</v>
      </c>
      <c r="J85">
        <v>8.27</v>
      </c>
      <c r="K85">
        <v>22.51</v>
      </c>
      <c r="L85">
        <v>18.37</v>
      </c>
      <c r="M85">
        <v>44.92</v>
      </c>
      <c r="N85">
        <v>27.99</v>
      </c>
      <c r="O85">
        <v>23.85</v>
      </c>
      <c r="P85">
        <v>22.96</v>
      </c>
      <c r="Q85">
        <v>4.08</v>
      </c>
      <c r="R85">
        <v>8.27</v>
      </c>
      <c r="S85">
        <v>19.48</v>
      </c>
      <c r="T85">
        <v>44.92</v>
      </c>
      <c r="U85">
        <v>27.99</v>
      </c>
      <c r="V85">
        <v>23.85</v>
      </c>
      <c r="W85">
        <v>22.96</v>
      </c>
      <c r="X85">
        <v>4.08</v>
      </c>
      <c r="Y85">
        <v>8.27</v>
      </c>
      <c r="Z85">
        <v>24.43</v>
      </c>
      <c r="AA85">
        <v>19.940000000000001</v>
      </c>
      <c r="AB85">
        <v>53.46</v>
      </c>
      <c r="AC85">
        <v>89.02</v>
      </c>
      <c r="AD85">
        <v>60.89</v>
      </c>
      <c r="AE85">
        <v>4.08</v>
      </c>
      <c r="AF85">
        <v>8.27</v>
      </c>
      <c r="AG85">
        <v>24.43</v>
      </c>
      <c r="AH85">
        <v>19.940000000000001</v>
      </c>
      <c r="AI85">
        <v>40.270000000000003</v>
      </c>
      <c r="AJ85">
        <v>36.1</v>
      </c>
      <c r="AK85">
        <v>86.15</v>
      </c>
      <c r="AL85">
        <v>81.45</v>
      </c>
      <c r="AM85">
        <v>4.08</v>
      </c>
      <c r="AN85">
        <v>8.27</v>
      </c>
      <c r="AO85">
        <v>21.15</v>
      </c>
      <c r="AP85">
        <v>40.270000000000003</v>
      </c>
      <c r="AQ85">
        <v>36.1</v>
      </c>
      <c r="AR85">
        <v>86.15</v>
      </c>
      <c r="AS85">
        <v>81.45</v>
      </c>
      <c r="AT85">
        <v>4.08</v>
      </c>
      <c r="AU85">
        <v>8.27</v>
      </c>
      <c r="AV85">
        <v>182.4</v>
      </c>
      <c r="AW85">
        <v>217.3</v>
      </c>
      <c r="AX85">
        <v>19.940000000000001</v>
      </c>
      <c r="AY85">
        <v>75.900000000000006</v>
      </c>
      <c r="AZ85">
        <v>3.17</v>
      </c>
      <c r="BA85">
        <v>67.22</v>
      </c>
      <c r="BB85">
        <v>5.59</v>
      </c>
      <c r="BC85">
        <v>67.22</v>
      </c>
      <c r="BD85">
        <v>3.17</v>
      </c>
      <c r="BE85">
        <v>24.05</v>
      </c>
      <c r="BF85">
        <v>2.21</v>
      </c>
      <c r="BG85">
        <v>2.21</v>
      </c>
      <c r="BH85">
        <v>67.16</v>
      </c>
      <c r="BI85">
        <v>3.17</v>
      </c>
      <c r="BJ85">
        <v>0</v>
      </c>
      <c r="BK85">
        <v>68.13</v>
      </c>
      <c r="BL85">
        <v>3.17</v>
      </c>
      <c r="BM85">
        <v>0</v>
      </c>
      <c r="BN85">
        <v>49.9</v>
      </c>
      <c r="BO85">
        <v>2.2400000000000002</v>
      </c>
      <c r="BP85">
        <v>0</v>
      </c>
      <c r="BQ85">
        <v>68.02</v>
      </c>
    </row>
    <row r="86" spans="1:69">
      <c r="A86" s="100">
        <v>43347</v>
      </c>
      <c r="B86" t="s">
        <v>374</v>
      </c>
      <c r="C86">
        <v>17.02</v>
      </c>
      <c r="D86">
        <v>22</v>
      </c>
      <c r="E86">
        <v>17.88</v>
      </c>
      <c r="F86">
        <v>48.39</v>
      </c>
      <c r="G86">
        <v>13.06</v>
      </c>
      <c r="H86">
        <v>15.31</v>
      </c>
      <c r="I86">
        <v>4.08</v>
      </c>
      <c r="J86">
        <v>17.02</v>
      </c>
      <c r="K86">
        <v>22</v>
      </c>
      <c r="L86">
        <v>17.88</v>
      </c>
      <c r="M86">
        <v>51.9</v>
      </c>
      <c r="N86">
        <v>33.01</v>
      </c>
      <c r="O86">
        <v>14.85</v>
      </c>
      <c r="P86">
        <v>15.07</v>
      </c>
      <c r="Q86">
        <v>4.08</v>
      </c>
      <c r="R86">
        <v>17.02</v>
      </c>
      <c r="S86">
        <v>18.920000000000002</v>
      </c>
      <c r="T86">
        <v>51.9</v>
      </c>
      <c r="U86">
        <v>33.01</v>
      </c>
      <c r="V86">
        <v>14.85</v>
      </c>
      <c r="W86">
        <v>15.07</v>
      </c>
      <c r="X86">
        <v>4.08</v>
      </c>
      <c r="Y86">
        <v>17.02</v>
      </c>
      <c r="Z86">
        <v>23.39</v>
      </c>
      <c r="AA86">
        <v>19.010000000000002</v>
      </c>
      <c r="AB86">
        <v>50.36</v>
      </c>
      <c r="AC86">
        <v>61.73</v>
      </c>
      <c r="AD86">
        <v>45.45</v>
      </c>
      <c r="AE86">
        <v>4.08</v>
      </c>
      <c r="AF86">
        <v>17.02</v>
      </c>
      <c r="AG86">
        <v>23.39</v>
      </c>
      <c r="AH86">
        <v>19.010000000000002</v>
      </c>
      <c r="AI86">
        <v>31.72</v>
      </c>
      <c r="AJ86">
        <v>34</v>
      </c>
      <c r="AK86">
        <v>58.08</v>
      </c>
      <c r="AL86">
        <v>58.15</v>
      </c>
      <c r="AM86">
        <v>4.08</v>
      </c>
      <c r="AN86">
        <v>17.02</v>
      </c>
      <c r="AO86">
        <v>20.11</v>
      </c>
      <c r="AP86">
        <v>31.72</v>
      </c>
      <c r="AQ86">
        <v>34</v>
      </c>
      <c r="AR86">
        <v>58.08</v>
      </c>
      <c r="AS86">
        <v>58.15</v>
      </c>
      <c r="AT86">
        <v>4.08</v>
      </c>
      <c r="AU86">
        <v>17.02</v>
      </c>
      <c r="AV86">
        <v>147.66</v>
      </c>
      <c r="AW86">
        <v>175.12</v>
      </c>
      <c r="AX86">
        <v>19.010000000000002</v>
      </c>
      <c r="AY86">
        <v>56.04</v>
      </c>
      <c r="AZ86">
        <v>5.35</v>
      </c>
      <c r="BA86">
        <v>56.36</v>
      </c>
      <c r="BB86">
        <v>5.35</v>
      </c>
      <c r="BC86">
        <v>56.36</v>
      </c>
      <c r="BD86">
        <v>5.35</v>
      </c>
      <c r="BE86">
        <v>17.23</v>
      </c>
      <c r="BF86">
        <v>3.66</v>
      </c>
      <c r="BG86">
        <v>3.66</v>
      </c>
      <c r="BH86">
        <v>81.53</v>
      </c>
      <c r="BI86">
        <v>5.35</v>
      </c>
      <c r="BJ86">
        <v>2.89</v>
      </c>
      <c r="BK86">
        <v>82.84</v>
      </c>
      <c r="BL86">
        <v>5.35</v>
      </c>
      <c r="BM86">
        <v>0</v>
      </c>
      <c r="BN86">
        <v>61.51</v>
      </c>
      <c r="BO86">
        <v>2.2400000000000002</v>
      </c>
      <c r="BP86">
        <v>0</v>
      </c>
      <c r="BQ86">
        <v>82.82</v>
      </c>
    </row>
    <row r="87" spans="1:69">
      <c r="A87" s="100">
        <v>43347</v>
      </c>
      <c r="B87" t="s">
        <v>1060</v>
      </c>
      <c r="C87">
        <v>8.52</v>
      </c>
      <c r="D87">
        <v>22.78</v>
      </c>
      <c r="E87">
        <v>22.78</v>
      </c>
      <c r="F87">
        <v>27.65</v>
      </c>
      <c r="G87">
        <v>16.72</v>
      </c>
      <c r="H87">
        <v>17.86</v>
      </c>
      <c r="I87">
        <v>4.08</v>
      </c>
      <c r="J87">
        <v>8.52</v>
      </c>
      <c r="K87">
        <v>22.78</v>
      </c>
      <c r="L87">
        <v>22.78</v>
      </c>
      <c r="M87">
        <v>23.84</v>
      </c>
      <c r="N87">
        <v>14.86</v>
      </c>
      <c r="O87">
        <v>18.03</v>
      </c>
      <c r="P87">
        <v>17.97</v>
      </c>
      <c r="Q87">
        <v>4.08</v>
      </c>
      <c r="R87">
        <v>8.52</v>
      </c>
      <c r="S87">
        <v>22.78</v>
      </c>
      <c r="T87">
        <v>23.84</v>
      </c>
      <c r="U87">
        <v>14.86</v>
      </c>
      <c r="V87">
        <v>18.03</v>
      </c>
      <c r="W87">
        <v>17.97</v>
      </c>
      <c r="X87">
        <v>4.08</v>
      </c>
      <c r="Y87">
        <v>8.52</v>
      </c>
      <c r="Z87">
        <v>24.73</v>
      </c>
      <c r="AA87">
        <v>24.73</v>
      </c>
      <c r="AB87">
        <v>28.38</v>
      </c>
      <c r="AC87">
        <v>78.28</v>
      </c>
      <c r="AD87">
        <v>56.9</v>
      </c>
      <c r="AE87">
        <v>4.08</v>
      </c>
      <c r="AF87">
        <v>8.52</v>
      </c>
      <c r="AG87">
        <v>24.73</v>
      </c>
      <c r="AH87">
        <v>24.73</v>
      </c>
      <c r="AI87">
        <v>21.38</v>
      </c>
      <c r="AJ87">
        <v>19.16</v>
      </c>
      <c r="AK87">
        <v>77.13</v>
      </c>
      <c r="AL87">
        <v>73.36</v>
      </c>
      <c r="AM87">
        <v>4.08</v>
      </c>
      <c r="AN87">
        <v>8.52</v>
      </c>
      <c r="AO87">
        <v>24.73</v>
      </c>
      <c r="AP87">
        <v>21.38</v>
      </c>
      <c r="AQ87">
        <v>19.16</v>
      </c>
      <c r="AR87">
        <v>77.13</v>
      </c>
      <c r="AS87">
        <v>73.36</v>
      </c>
      <c r="AT87">
        <v>4.08</v>
      </c>
      <c r="AU87">
        <v>8.52</v>
      </c>
      <c r="AV87">
        <v>142.97999999999999</v>
      </c>
      <c r="AW87">
        <v>169.11</v>
      </c>
      <c r="AX87">
        <v>24.73</v>
      </c>
      <c r="AY87">
        <v>71.16</v>
      </c>
      <c r="AZ87">
        <v>3.27</v>
      </c>
      <c r="BA87">
        <v>59.22</v>
      </c>
      <c r="BB87">
        <v>5.76</v>
      </c>
      <c r="BC87">
        <v>59.22</v>
      </c>
      <c r="BD87">
        <v>3.27</v>
      </c>
      <c r="BE87">
        <v>21.15</v>
      </c>
      <c r="BF87">
        <v>2.27</v>
      </c>
      <c r="BG87">
        <v>2.27</v>
      </c>
      <c r="BH87">
        <v>59.05</v>
      </c>
      <c r="BI87">
        <v>3.27</v>
      </c>
      <c r="BJ87">
        <v>0</v>
      </c>
      <c r="BK87">
        <v>59.9</v>
      </c>
      <c r="BL87">
        <v>3.27</v>
      </c>
      <c r="BM87">
        <v>0</v>
      </c>
      <c r="BN87">
        <v>42.98</v>
      </c>
      <c r="BO87">
        <v>2.31</v>
      </c>
      <c r="BP87">
        <v>0</v>
      </c>
      <c r="BQ87">
        <v>59.81</v>
      </c>
    </row>
    <row r="88" spans="1:69">
      <c r="A88" s="100">
        <v>43347</v>
      </c>
      <c r="B88" t="s">
        <v>1041</v>
      </c>
      <c r="C88">
        <v>17.02</v>
      </c>
      <c r="D88">
        <v>21.72</v>
      </c>
      <c r="E88">
        <v>17.63</v>
      </c>
      <c r="F88">
        <v>48.39</v>
      </c>
      <c r="G88">
        <v>13.06</v>
      </c>
      <c r="H88">
        <v>15.31</v>
      </c>
      <c r="I88">
        <v>4.08</v>
      </c>
      <c r="J88">
        <v>17.02</v>
      </c>
      <c r="K88">
        <v>21.72</v>
      </c>
      <c r="L88">
        <v>17.63</v>
      </c>
      <c r="M88">
        <v>51.9</v>
      </c>
      <c r="N88">
        <v>33.01</v>
      </c>
      <c r="O88">
        <v>14.85</v>
      </c>
      <c r="P88">
        <v>15.07</v>
      </c>
      <c r="Q88">
        <v>4.08</v>
      </c>
      <c r="R88">
        <v>17.02</v>
      </c>
      <c r="S88">
        <v>18.66</v>
      </c>
      <c r="T88">
        <v>51.9</v>
      </c>
      <c r="U88">
        <v>33.01</v>
      </c>
      <c r="V88">
        <v>14.85</v>
      </c>
      <c r="W88">
        <v>15.07</v>
      </c>
      <c r="X88">
        <v>4.08</v>
      </c>
      <c r="Y88">
        <v>17.02</v>
      </c>
      <c r="Z88">
        <v>23.09</v>
      </c>
      <c r="AA88">
        <v>18.75</v>
      </c>
      <c r="AB88">
        <v>50.36</v>
      </c>
      <c r="AC88">
        <v>61.73</v>
      </c>
      <c r="AD88">
        <v>45.45</v>
      </c>
      <c r="AE88">
        <v>4.08</v>
      </c>
      <c r="AF88">
        <v>17.02</v>
      </c>
      <c r="AG88">
        <v>23.09</v>
      </c>
      <c r="AH88">
        <v>18.75</v>
      </c>
      <c r="AI88">
        <v>31.72</v>
      </c>
      <c r="AJ88">
        <v>34</v>
      </c>
      <c r="AK88">
        <v>58.08</v>
      </c>
      <c r="AL88">
        <v>58.15</v>
      </c>
      <c r="AM88">
        <v>4.08</v>
      </c>
      <c r="AN88">
        <v>17.02</v>
      </c>
      <c r="AO88">
        <v>19.84</v>
      </c>
      <c r="AP88">
        <v>31.72</v>
      </c>
      <c r="AQ88">
        <v>34</v>
      </c>
      <c r="AR88">
        <v>58.08</v>
      </c>
      <c r="AS88">
        <v>58.15</v>
      </c>
      <c r="AT88">
        <v>4.08</v>
      </c>
      <c r="AU88">
        <v>17.02</v>
      </c>
      <c r="AV88">
        <v>147.36000000000001</v>
      </c>
      <c r="AW88">
        <v>174.82</v>
      </c>
      <c r="AX88">
        <v>18.75</v>
      </c>
      <c r="AY88">
        <v>56.04</v>
      </c>
      <c r="AZ88">
        <v>5.35</v>
      </c>
      <c r="BA88">
        <v>56.08</v>
      </c>
      <c r="BB88">
        <v>5.35</v>
      </c>
      <c r="BC88">
        <v>56.08</v>
      </c>
      <c r="BD88">
        <v>5.35</v>
      </c>
      <c r="BE88">
        <v>17.170000000000002</v>
      </c>
      <c r="BF88">
        <v>3.66</v>
      </c>
      <c r="BG88">
        <v>3.66</v>
      </c>
      <c r="BH88">
        <v>81.27</v>
      </c>
      <c r="BI88">
        <v>5.35</v>
      </c>
      <c r="BJ88">
        <v>2.89</v>
      </c>
      <c r="BK88">
        <v>82.57</v>
      </c>
      <c r="BL88">
        <v>5.35</v>
      </c>
      <c r="BM88">
        <v>0</v>
      </c>
      <c r="BN88">
        <v>61.24</v>
      </c>
      <c r="BO88">
        <v>2.2400000000000002</v>
      </c>
      <c r="BP88">
        <v>0</v>
      </c>
      <c r="BQ88">
        <v>82.55</v>
      </c>
    </row>
    <row r="89" spans="1:69">
      <c r="A89" s="100">
        <v>43347</v>
      </c>
      <c r="B89" t="s">
        <v>379</v>
      </c>
      <c r="C89">
        <v>17.02</v>
      </c>
      <c r="D89">
        <v>21.5</v>
      </c>
      <c r="E89">
        <v>17.36</v>
      </c>
      <c r="F89">
        <v>48.46</v>
      </c>
      <c r="G89">
        <v>13.06</v>
      </c>
      <c r="H89">
        <v>15.31</v>
      </c>
      <c r="I89">
        <v>4.08</v>
      </c>
      <c r="J89">
        <v>17.02</v>
      </c>
      <c r="K89">
        <v>21.5</v>
      </c>
      <c r="L89">
        <v>17.36</v>
      </c>
      <c r="M89">
        <v>51.98</v>
      </c>
      <c r="N89">
        <v>33.06</v>
      </c>
      <c r="O89">
        <v>14.85</v>
      </c>
      <c r="P89">
        <v>15.07</v>
      </c>
      <c r="Q89">
        <v>4.08</v>
      </c>
      <c r="R89">
        <v>17.02</v>
      </c>
      <c r="S89">
        <v>18.399999999999999</v>
      </c>
      <c r="T89">
        <v>51.98</v>
      </c>
      <c r="U89">
        <v>33.06</v>
      </c>
      <c r="V89">
        <v>14.85</v>
      </c>
      <c r="W89">
        <v>15.07</v>
      </c>
      <c r="X89">
        <v>4.08</v>
      </c>
      <c r="Y89">
        <v>17.02</v>
      </c>
      <c r="Z89">
        <v>22.86</v>
      </c>
      <c r="AA89">
        <v>18.45</v>
      </c>
      <c r="AB89">
        <v>50.44</v>
      </c>
      <c r="AC89">
        <v>61.73</v>
      </c>
      <c r="AD89">
        <v>45.45</v>
      </c>
      <c r="AE89">
        <v>4.08</v>
      </c>
      <c r="AF89">
        <v>17.02</v>
      </c>
      <c r="AG89">
        <v>22.86</v>
      </c>
      <c r="AH89">
        <v>18.45</v>
      </c>
      <c r="AI89">
        <v>31.77</v>
      </c>
      <c r="AJ89">
        <v>34.06</v>
      </c>
      <c r="AK89">
        <v>58.08</v>
      </c>
      <c r="AL89">
        <v>58.15</v>
      </c>
      <c r="AM89">
        <v>4.08</v>
      </c>
      <c r="AN89">
        <v>17.02</v>
      </c>
      <c r="AO89">
        <v>19.559999999999999</v>
      </c>
      <c r="AP89">
        <v>31.77</v>
      </c>
      <c r="AQ89">
        <v>34.06</v>
      </c>
      <c r="AR89">
        <v>58.08</v>
      </c>
      <c r="AS89">
        <v>58.15</v>
      </c>
      <c r="AT89">
        <v>4.08</v>
      </c>
      <c r="AU89">
        <v>17.02</v>
      </c>
      <c r="AV89">
        <v>147.22</v>
      </c>
      <c r="AW89">
        <v>174.69</v>
      </c>
      <c r="AX89">
        <v>18.45</v>
      </c>
      <c r="AY89">
        <v>56.04</v>
      </c>
      <c r="AZ89">
        <v>5.35</v>
      </c>
      <c r="BA89">
        <v>55.83</v>
      </c>
      <c r="BB89">
        <v>5.35</v>
      </c>
      <c r="BC89">
        <v>55.83</v>
      </c>
      <c r="BD89">
        <v>5.35</v>
      </c>
      <c r="BE89">
        <v>17.13</v>
      </c>
      <c r="BF89">
        <v>3.66</v>
      </c>
      <c r="BG89">
        <v>3.66</v>
      </c>
      <c r="BH89">
        <v>81.03</v>
      </c>
      <c r="BI89">
        <v>5.35</v>
      </c>
      <c r="BJ89">
        <v>2.89</v>
      </c>
      <c r="BK89">
        <v>82.33</v>
      </c>
      <c r="BL89">
        <v>5.35</v>
      </c>
      <c r="BM89">
        <v>0</v>
      </c>
      <c r="BN89">
        <v>61.01</v>
      </c>
      <c r="BO89">
        <v>2.2400000000000002</v>
      </c>
      <c r="BP89">
        <v>0</v>
      </c>
      <c r="BQ89">
        <v>82.31</v>
      </c>
    </row>
    <row r="90" spans="1:69">
      <c r="A90" s="100">
        <v>43347</v>
      </c>
      <c r="B90" t="s">
        <v>627</v>
      </c>
      <c r="C90">
        <v>15.96</v>
      </c>
      <c r="D90">
        <v>26.11</v>
      </c>
      <c r="E90">
        <v>20.95</v>
      </c>
      <c r="F90">
        <v>60.03</v>
      </c>
      <c r="G90">
        <v>15.95</v>
      </c>
      <c r="H90">
        <v>21.51</v>
      </c>
      <c r="I90">
        <v>4.08</v>
      </c>
      <c r="J90">
        <v>14.22</v>
      </c>
      <c r="K90">
        <v>26.11</v>
      </c>
      <c r="L90">
        <v>20.95</v>
      </c>
      <c r="M90">
        <v>62.28</v>
      </c>
      <c r="N90">
        <v>39.659999999999997</v>
      </c>
      <c r="O90">
        <v>19.07</v>
      </c>
      <c r="P90">
        <v>19.899999999999999</v>
      </c>
      <c r="Q90">
        <v>4.08</v>
      </c>
      <c r="R90">
        <v>14.22</v>
      </c>
      <c r="S90">
        <v>22.25</v>
      </c>
      <c r="T90">
        <v>62.28</v>
      </c>
      <c r="U90">
        <v>39.659999999999997</v>
      </c>
      <c r="V90">
        <v>19.07</v>
      </c>
      <c r="W90">
        <v>19.899999999999999</v>
      </c>
      <c r="X90">
        <v>4.08</v>
      </c>
      <c r="Y90">
        <v>15.96</v>
      </c>
      <c r="Z90">
        <v>27.86</v>
      </c>
      <c r="AA90">
        <v>22.36</v>
      </c>
      <c r="AB90">
        <v>62.8</v>
      </c>
      <c r="AC90">
        <v>77.81</v>
      </c>
      <c r="AD90">
        <v>56.9</v>
      </c>
      <c r="AE90">
        <v>4.08</v>
      </c>
      <c r="AF90">
        <v>14.22</v>
      </c>
      <c r="AG90">
        <v>27.86</v>
      </c>
      <c r="AH90">
        <v>22.36</v>
      </c>
      <c r="AI90">
        <v>39.549999999999997</v>
      </c>
      <c r="AJ90">
        <v>42.4</v>
      </c>
      <c r="AK90">
        <v>73</v>
      </c>
      <c r="AL90">
        <v>73.099999999999994</v>
      </c>
      <c r="AM90">
        <v>4.08</v>
      </c>
      <c r="AN90">
        <v>14.22</v>
      </c>
      <c r="AO90">
        <v>23.74</v>
      </c>
      <c r="AP90">
        <v>39.549999999999997</v>
      </c>
      <c r="AQ90">
        <v>42.4</v>
      </c>
      <c r="AR90">
        <v>73</v>
      </c>
      <c r="AS90">
        <v>73.099999999999994</v>
      </c>
      <c r="AT90">
        <v>4.08</v>
      </c>
      <c r="AU90">
        <v>14.22</v>
      </c>
      <c r="AV90">
        <v>183.76</v>
      </c>
      <c r="AW90">
        <v>218.2</v>
      </c>
      <c r="AX90">
        <v>22.36</v>
      </c>
      <c r="AY90">
        <v>71.16</v>
      </c>
      <c r="AZ90">
        <v>4.12</v>
      </c>
      <c r="BA90">
        <v>69.209999999999994</v>
      </c>
      <c r="BB90">
        <v>4.12</v>
      </c>
      <c r="BC90">
        <v>69.209999999999994</v>
      </c>
      <c r="BD90">
        <v>4.12</v>
      </c>
      <c r="BE90">
        <v>22.59</v>
      </c>
      <c r="BF90">
        <v>2.94</v>
      </c>
      <c r="BG90">
        <v>2.63</v>
      </c>
      <c r="BH90">
        <v>84.81</v>
      </c>
      <c r="BI90">
        <v>4.12</v>
      </c>
      <c r="BJ90">
        <v>2.2000000000000002</v>
      </c>
      <c r="BK90">
        <v>86.22</v>
      </c>
      <c r="BL90">
        <v>4.12</v>
      </c>
      <c r="BM90">
        <v>0</v>
      </c>
      <c r="BN90">
        <v>63.93</v>
      </c>
      <c r="BO90">
        <v>2.31</v>
      </c>
      <c r="BP90">
        <v>0</v>
      </c>
      <c r="BQ90">
        <v>86.19</v>
      </c>
    </row>
    <row r="91" spans="1:69">
      <c r="A91" s="100">
        <v>43347</v>
      </c>
      <c r="B91" t="s">
        <v>639</v>
      </c>
      <c r="C91">
        <v>16.39</v>
      </c>
      <c r="D91">
        <v>23.01</v>
      </c>
      <c r="E91">
        <v>23.01</v>
      </c>
      <c r="F91">
        <v>27.05</v>
      </c>
      <c r="G91">
        <v>15.95</v>
      </c>
      <c r="H91">
        <v>20.9</v>
      </c>
      <c r="I91">
        <v>4.08</v>
      </c>
      <c r="J91">
        <v>14.44</v>
      </c>
      <c r="K91">
        <v>23.01</v>
      </c>
      <c r="L91">
        <v>23.01</v>
      </c>
      <c r="M91">
        <v>27.48</v>
      </c>
      <c r="N91">
        <v>18.45</v>
      </c>
      <c r="O91">
        <v>18.7</v>
      </c>
      <c r="P91">
        <v>19.55</v>
      </c>
      <c r="Q91">
        <v>4.08</v>
      </c>
      <c r="R91">
        <v>14.44</v>
      </c>
      <c r="S91">
        <v>23.01</v>
      </c>
      <c r="T91">
        <v>27.48</v>
      </c>
      <c r="U91">
        <v>18.45</v>
      </c>
      <c r="V91">
        <v>18.7</v>
      </c>
      <c r="W91">
        <v>19.55</v>
      </c>
      <c r="X91">
        <v>4.08</v>
      </c>
      <c r="Y91">
        <v>16.39</v>
      </c>
      <c r="Z91">
        <v>24.51</v>
      </c>
      <c r="AA91">
        <v>24.51</v>
      </c>
      <c r="AB91">
        <v>28.33</v>
      </c>
      <c r="AC91">
        <v>77.83</v>
      </c>
      <c r="AD91">
        <v>56.9</v>
      </c>
      <c r="AE91">
        <v>4.08</v>
      </c>
      <c r="AF91">
        <v>14.44</v>
      </c>
      <c r="AG91">
        <v>24.51</v>
      </c>
      <c r="AH91">
        <v>24.51</v>
      </c>
      <c r="AI91">
        <v>17.84</v>
      </c>
      <c r="AJ91">
        <v>19.13</v>
      </c>
      <c r="AK91">
        <v>73.010000000000005</v>
      </c>
      <c r="AL91">
        <v>73.11</v>
      </c>
      <c r="AM91">
        <v>4.08</v>
      </c>
      <c r="AN91">
        <v>14.44</v>
      </c>
      <c r="AO91">
        <v>24.51</v>
      </c>
      <c r="AP91">
        <v>17.84</v>
      </c>
      <c r="AQ91">
        <v>19.13</v>
      </c>
      <c r="AR91">
        <v>73.010000000000005</v>
      </c>
      <c r="AS91">
        <v>73.11</v>
      </c>
      <c r="AT91">
        <v>4.08</v>
      </c>
      <c r="AU91">
        <v>14.44</v>
      </c>
      <c r="AV91">
        <v>142.22</v>
      </c>
      <c r="AW91">
        <v>168.22</v>
      </c>
      <c r="AX91">
        <v>24.51</v>
      </c>
      <c r="AY91">
        <v>71.16</v>
      </c>
      <c r="AZ91">
        <v>4.17</v>
      </c>
      <c r="BA91">
        <v>58.84</v>
      </c>
      <c r="BB91">
        <v>4.17</v>
      </c>
      <c r="BC91">
        <v>58.84</v>
      </c>
      <c r="BD91">
        <v>4.17</v>
      </c>
      <c r="BE91">
        <v>18.78</v>
      </c>
      <c r="BF91">
        <v>2.94</v>
      </c>
      <c r="BG91">
        <v>2.63</v>
      </c>
      <c r="BH91">
        <v>70.62</v>
      </c>
      <c r="BI91">
        <v>4.17</v>
      </c>
      <c r="BJ91">
        <v>2.23</v>
      </c>
      <c r="BK91">
        <v>71.680000000000007</v>
      </c>
      <c r="BL91">
        <v>4.17</v>
      </c>
      <c r="BM91">
        <v>0</v>
      </c>
      <c r="BN91">
        <v>49.75</v>
      </c>
      <c r="BO91">
        <v>2.31</v>
      </c>
      <c r="BP91">
        <v>0</v>
      </c>
      <c r="BQ91">
        <v>71.66</v>
      </c>
    </row>
    <row r="92" spans="1:69">
      <c r="A92" s="100">
        <v>43347</v>
      </c>
      <c r="B92" s="101" t="s">
        <v>699</v>
      </c>
      <c r="C92">
        <v>17.53</v>
      </c>
      <c r="D92">
        <v>22.84</v>
      </c>
      <c r="E92">
        <v>22.84</v>
      </c>
      <c r="F92">
        <v>25.89</v>
      </c>
      <c r="G92">
        <v>15.95</v>
      </c>
      <c r="H92">
        <v>20.9</v>
      </c>
      <c r="I92">
        <v>4.08</v>
      </c>
      <c r="J92">
        <v>17.53</v>
      </c>
      <c r="K92">
        <v>22.84</v>
      </c>
      <c r="L92">
        <v>22.84</v>
      </c>
      <c r="M92">
        <v>27.78</v>
      </c>
      <c r="N92">
        <v>17.66</v>
      </c>
      <c r="O92">
        <v>18.3</v>
      </c>
      <c r="P92">
        <v>19.55</v>
      </c>
      <c r="Q92">
        <v>4.08</v>
      </c>
      <c r="R92">
        <v>17.53</v>
      </c>
      <c r="S92">
        <v>22.84</v>
      </c>
      <c r="T92">
        <v>27.78</v>
      </c>
      <c r="U92">
        <v>17.66</v>
      </c>
      <c r="V92">
        <v>18.3</v>
      </c>
      <c r="W92">
        <v>19.55</v>
      </c>
      <c r="X92">
        <v>4.08</v>
      </c>
      <c r="Y92">
        <v>17.53</v>
      </c>
      <c r="Z92">
        <v>24.28</v>
      </c>
      <c r="AA92">
        <v>24.28</v>
      </c>
      <c r="AB92">
        <v>26.95</v>
      </c>
      <c r="AC92">
        <v>77.73</v>
      </c>
      <c r="AD92">
        <v>56.9</v>
      </c>
      <c r="AE92">
        <v>4.08</v>
      </c>
      <c r="AF92">
        <v>17.53</v>
      </c>
      <c r="AG92">
        <v>24.28</v>
      </c>
      <c r="AH92">
        <v>24.28</v>
      </c>
      <c r="AI92">
        <v>16.97</v>
      </c>
      <c r="AJ92">
        <v>18.2</v>
      </c>
      <c r="AK92">
        <v>72.95</v>
      </c>
      <c r="AL92">
        <v>73.05</v>
      </c>
      <c r="AM92">
        <v>4.08</v>
      </c>
      <c r="AN92">
        <v>17.53</v>
      </c>
      <c r="AO92">
        <v>24.28</v>
      </c>
      <c r="AP92">
        <v>16.97</v>
      </c>
      <c r="AQ92">
        <v>18.2</v>
      </c>
      <c r="AR92">
        <v>72.95</v>
      </c>
      <c r="AS92">
        <v>73.05</v>
      </c>
      <c r="AT92">
        <v>4.08</v>
      </c>
      <c r="AU92">
        <v>17.53</v>
      </c>
      <c r="AV92">
        <v>140.34</v>
      </c>
      <c r="AW92">
        <v>165.99</v>
      </c>
      <c r="AX92">
        <v>24.28</v>
      </c>
      <c r="AY92">
        <v>71.16</v>
      </c>
      <c r="AZ92">
        <v>5.51</v>
      </c>
      <c r="BA92">
        <v>58.13</v>
      </c>
      <c r="BB92">
        <v>5.51</v>
      </c>
      <c r="BC92">
        <v>58.13</v>
      </c>
      <c r="BD92">
        <v>5.51</v>
      </c>
      <c r="BE92">
        <v>17.239999999999998</v>
      </c>
      <c r="BF92">
        <v>3.77</v>
      </c>
      <c r="BG92">
        <v>3.77</v>
      </c>
      <c r="BH92">
        <v>81.53</v>
      </c>
      <c r="BI92">
        <v>5.51</v>
      </c>
      <c r="BJ92">
        <v>2.95</v>
      </c>
      <c r="BK92">
        <v>82.87</v>
      </c>
      <c r="BL92">
        <v>5.51</v>
      </c>
      <c r="BM92">
        <v>0</v>
      </c>
      <c r="BN92">
        <v>55.73</v>
      </c>
      <c r="BO92">
        <v>2.31</v>
      </c>
      <c r="BP92">
        <v>0</v>
      </c>
      <c r="BQ92">
        <v>82.86</v>
      </c>
    </row>
    <row r="93" spans="1:69">
      <c r="A93" s="100">
        <v>43347</v>
      </c>
      <c r="B93" t="s">
        <v>630</v>
      </c>
      <c r="C93">
        <v>16.39</v>
      </c>
      <c r="D93">
        <v>23.01</v>
      </c>
      <c r="E93">
        <v>23.01</v>
      </c>
      <c r="F93">
        <v>27.05</v>
      </c>
      <c r="G93">
        <v>15.95</v>
      </c>
      <c r="H93">
        <v>20.9</v>
      </c>
      <c r="I93">
        <v>4.08</v>
      </c>
      <c r="J93">
        <v>14.44</v>
      </c>
      <c r="K93">
        <v>23.01</v>
      </c>
      <c r="L93">
        <v>23.01</v>
      </c>
      <c r="M93">
        <v>27.48</v>
      </c>
      <c r="N93">
        <v>18.45</v>
      </c>
      <c r="O93">
        <v>18.7</v>
      </c>
      <c r="P93">
        <v>19.55</v>
      </c>
      <c r="Q93">
        <v>4.08</v>
      </c>
      <c r="R93">
        <v>14.44</v>
      </c>
      <c r="S93">
        <v>23.01</v>
      </c>
      <c r="T93">
        <v>27.48</v>
      </c>
      <c r="U93">
        <v>18.45</v>
      </c>
      <c r="V93">
        <v>18.7</v>
      </c>
      <c r="W93">
        <v>19.55</v>
      </c>
      <c r="X93">
        <v>4.08</v>
      </c>
      <c r="Y93">
        <v>16.39</v>
      </c>
      <c r="Z93">
        <v>24.51</v>
      </c>
      <c r="AA93">
        <v>24.51</v>
      </c>
      <c r="AB93">
        <v>28.33</v>
      </c>
      <c r="AC93">
        <v>77.83</v>
      </c>
      <c r="AD93">
        <v>56.9</v>
      </c>
      <c r="AE93">
        <v>4.08</v>
      </c>
      <c r="AF93">
        <v>14.44</v>
      </c>
      <c r="AG93">
        <v>24.51</v>
      </c>
      <c r="AH93">
        <v>24.51</v>
      </c>
      <c r="AI93">
        <v>17.84</v>
      </c>
      <c r="AJ93">
        <v>19.13</v>
      </c>
      <c r="AK93">
        <v>73.010000000000005</v>
      </c>
      <c r="AL93">
        <v>73.11</v>
      </c>
      <c r="AM93">
        <v>4.08</v>
      </c>
      <c r="AN93">
        <v>14.44</v>
      </c>
      <c r="AO93">
        <v>24.51</v>
      </c>
      <c r="AP93">
        <v>17.84</v>
      </c>
      <c r="AQ93">
        <v>19.13</v>
      </c>
      <c r="AR93">
        <v>73.010000000000005</v>
      </c>
      <c r="AS93">
        <v>73.11</v>
      </c>
      <c r="AT93">
        <v>4.08</v>
      </c>
      <c r="AU93">
        <v>14.44</v>
      </c>
      <c r="AV93">
        <v>142.22</v>
      </c>
      <c r="AW93">
        <v>168.22</v>
      </c>
      <c r="AX93">
        <v>24.51</v>
      </c>
      <c r="AY93">
        <v>71.16</v>
      </c>
      <c r="AZ93">
        <v>4.17</v>
      </c>
      <c r="BA93">
        <v>58.84</v>
      </c>
      <c r="BB93">
        <v>4.17</v>
      </c>
      <c r="BC93">
        <v>58.84</v>
      </c>
      <c r="BD93">
        <v>4.17</v>
      </c>
      <c r="BE93">
        <v>18.78</v>
      </c>
      <c r="BF93">
        <v>2.94</v>
      </c>
      <c r="BG93">
        <v>2.63</v>
      </c>
      <c r="BH93">
        <v>70.62</v>
      </c>
      <c r="BI93">
        <v>4.17</v>
      </c>
      <c r="BJ93">
        <v>2.23</v>
      </c>
      <c r="BK93">
        <v>71.680000000000007</v>
      </c>
      <c r="BL93">
        <v>4.17</v>
      </c>
      <c r="BM93">
        <v>0</v>
      </c>
      <c r="BN93">
        <v>49.75</v>
      </c>
      <c r="BO93">
        <v>2.31</v>
      </c>
      <c r="BP93">
        <v>0</v>
      </c>
      <c r="BQ93">
        <v>71.66</v>
      </c>
    </row>
    <row r="94" spans="1:69">
      <c r="A94" s="100">
        <v>43347</v>
      </c>
      <c r="B94" t="s">
        <v>612</v>
      </c>
      <c r="C94">
        <v>14.49</v>
      </c>
      <c r="D94">
        <v>25.68</v>
      </c>
      <c r="E94">
        <v>20.61</v>
      </c>
      <c r="F94">
        <v>63.93</v>
      </c>
      <c r="G94">
        <v>17.440000000000001</v>
      </c>
      <c r="H94">
        <v>17.12</v>
      </c>
      <c r="I94">
        <v>4.08</v>
      </c>
      <c r="J94">
        <v>13.19</v>
      </c>
      <c r="K94">
        <v>25.68</v>
      </c>
      <c r="L94">
        <v>20.61</v>
      </c>
      <c r="M94">
        <v>59.88</v>
      </c>
      <c r="N94">
        <v>38.630000000000003</v>
      </c>
      <c r="O94">
        <v>17.95</v>
      </c>
      <c r="P94">
        <v>17.59</v>
      </c>
      <c r="Q94">
        <v>4.08</v>
      </c>
      <c r="R94">
        <v>13.19</v>
      </c>
      <c r="S94">
        <v>21.88</v>
      </c>
      <c r="T94">
        <v>59.88</v>
      </c>
      <c r="U94">
        <v>38.630000000000003</v>
      </c>
      <c r="V94">
        <v>17.95</v>
      </c>
      <c r="W94">
        <v>17.59</v>
      </c>
      <c r="X94">
        <v>4.08</v>
      </c>
      <c r="Y94">
        <v>14.49</v>
      </c>
      <c r="Z94">
        <v>27.55</v>
      </c>
      <c r="AA94">
        <v>22.11</v>
      </c>
      <c r="AB94">
        <v>60.47</v>
      </c>
      <c r="AC94">
        <v>75.98</v>
      </c>
      <c r="AD94">
        <v>57.62</v>
      </c>
      <c r="AE94">
        <v>4.08</v>
      </c>
      <c r="AF94">
        <v>13.19</v>
      </c>
      <c r="AG94">
        <v>27.55</v>
      </c>
      <c r="AH94">
        <v>22.11</v>
      </c>
      <c r="AI94">
        <v>39.130000000000003</v>
      </c>
      <c r="AJ94">
        <v>41.95</v>
      </c>
      <c r="AK94">
        <v>73.52</v>
      </c>
      <c r="AL94">
        <v>73.62</v>
      </c>
      <c r="AM94">
        <v>4.08</v>
      </c>
      <c r="AN94">
        <v>13.19</v>
      </c>
      <c r="AO94">
        <v>23.48</v>
      </c>
      <c r="AP94">
        <v>39.130000000000003</v>
      </c>
      <c r="AQ94">
        <v>41.95</v>
      </c>
      <c r="AR94">
        <v>73.52</v>
      </c>
      <c r="AS94">
        <v>73.62</v>
      </c>
      <c r="AT94">
        <v>4.08</v>
      </c>
      <c r="AU94">
        <v>13.19</v>
      </c>
      <c r="AV94">
        <v>182.99</v>
      </c>
      <c r="AW94">
        <v>217.34</v>
      </c>
      <c r="AX94">
        <v>22.11</v>
      </c>
      <c r="AY94">
        <v>71.16</v>
      </c>
      <c r="AZ94">
        <v>3.85</v>
      </c>
      <c r="BA94">
        <v>68.819999999999993</v>
      </c>
      <c r="BB94">
        <v>3.85</v>
      </c>
      <c r="BC94">
        <v>68.819999999999993</v>
      </c>
      <c r="BD94">
        <v>3.85</v>
      </c>
      <c r="BE94">
        <v>23.48</v>
      </c>
      <c r="BF94">
        <v>2.94</v>
      </c>
      <c r="BG94">
        <v>2.63</v>
      </c>
      <c r="BH94">
        <v>75.78</v>
      </c>
      <c r="BI94">
        <v>3.85</v>
      </c>
      <c r="BJ94">
        <v>2.06</v>
      </c>
      <c r="BK94">
        <v>76.989999999999995</v>
      </c>
      <c r="BL94">
        <v>3.85</v>
      </c>
      <c r="BM94">
        <v>0</v>
      </c>
      <c r="BN94">
        <v>57.13</v>
      </c>
      <c r="BO94">
        <v>2.2999999999999998</v>
      </c>
      <c r="BP94">
        <v>0</v>
      </c>
      <c r="BQ94">
        <v>76.95</v>
      </c>
    </row>
    <row r="95" spans="1:69">
      <c r="A95" s="100">
        <v>43347</v>
      </c>
      <c r="B95" t="s">
        <v>344</v>
      </c>
      <c r="C95">
        <v>14.06</v>
      </c>
      <c r="D95">
        <v>21.74</v>
      </c>
      <c r="E95">
        <v>17.649999999999999</v>
      </c>
      <c r="F95">
        <v>54.17</v>
      </c>
      <c r="G95">
        <v>14.27</v>
      </c>
      <c r="H95">
        <v>12.54</v>
      </c>
      <c r="I95">
        <v>4.08</v>
      </c>
      <c r="J95">
        <v>12.81</v>
      </c>
      <c r="K95">
        <v>21.74</v>
      </c>
      <c r="L95">
        <v>17.649999999999999</v>
      </c>
      <c r="M95">
        <v>50.74</v>
      </c>
      <c r="N95">
        <v>32.74</v>
      </c>
      <c r="O95">
        <v>14.46</v>
      </c>
      <c r="P95">
        <v>13.62</v>
      </c>
      <c r="Q95">
        <v>4.08</v>
      </c>
      <c r="R95">
        <v>12.81</v>
      </c>
      <c r="S95">
        <v>18.670000000000002</v>
      </c>
      <c r="T95">
        <v>50.74</v>
      </c>
      <c r="U95">
        <v>32.74</v>
      </c>
      <c r="V95">
        <v>14.46</v>
      </c>
      <c r="W95">
        <v>13.62</v>
      </c>
      <c r="X95">
        <v>4.08</v>
      </c>
      <c r="Y95">
        <v>14.06</v>
      </c>
      <c r="Z95">
        <v>23.32</v>
      </c>
      <c r="AA95">
        <v>18.93</v>
      </c>
      <c r="AB95">
        <v>51.24</v>
      </c>
      <c r="AC95">
        <v>60.35</v>
      </c>
      <c r="AD95">
        <v>46.03</v>
      </c>
      <c r="AE95">
        <v>4.08</v>
      </c>
      <c r="AF95">
        <v>12.81</v>
      </c>
      <c r="AG95">
        <v>23.32</v>
      </c>
      <c r="AH95">
        <v>18.93</v>
      </c>
      <c r="AI95">
        <v>33.159999999999997</v>
      </c>
      <c r="AJ95">
        <v>35.549999999999997</v>
      </c>
      <c r="AK95">
        <v>58.53</v>
      </c>
      <c r="AL95">
        <v>58.61</v>
      </c>
      <c r="AM95">
        <v>4.08</v>
      </c>
      <c r="AN95">
        <v>12.81</v>
      </c>
      <c r="AO95">
        <v>20.03</v>
      </c>
      <c r="AP95">
        <v>33.159999999999997</v>
      </c>
      <c r="AQ95">
        <v>35.549999999999997</v>
      </c>
      <c r="AR95">
        <v>58.53</v>
      </c>
      <c r="AS95">
        <v>58.61</v>
      </c>
      <c r="AT95">
        <v>4.08</v>
      </c>
      <c r="AU95">
        <v>12.81</v>
      </c>
      <c r="AV95">
        <v>150.44999999999999</v>
      </c>
      <c r="AW95">
        <v>178.53</v>
      </c>
      <c r="AX95">
        <v>18.93</v>
      </c>
      <c r="AY95">
        <v>56.04</v>
      </c>
      <c r="AZ95">
        <v>3.74</v>
      </c>
      <c r="BA95">
        <v>57.11</v>
      </c>
      <c r="BB95">
        <v>3.74</v>
      </c>
      <c r="BC95">
        <v>57.11</v>
      </c>
      <c r="BD95">
        <v>3.74</v>
      </c>
      <c r="BE95">
        <v>19.46</v>
      </c>
      <c r="BF95">
        <v>2.86</v>
      </c>
      <c r="BG95">
        <v>2.56</v>
      </c>
      <c r="BH95">
        <v>62.8</v>
      </c>
      <c r="BI95">
        <v>3.74</v>
      </c>
      <c r="BJ95">
        <v>2.02</v>
      </c>
      <c r="BK95">
        <v>63.8</v>
      </c>
      <c r="BL95">
        <v>3.74</v>
      </c>
      <c r="BM95">
        <v>0</v>
      </c>
      <c r="BN95">
        <v>48.19</v>
      </c>
      <c r="BO95">
        <v>2.2400000000000002</v>
      </c>
      <c r="BP95">
        <v>0</v>
      </c>
      <c r="BQ95">
        <v>63.76</v>
      </c>
    </row>
    <row r="96" spans="1:69">
      <c r="A96" s="100">
        <v>43347</v>
      </c>
      <c r="B96" t="s">
        <v>347</v>
      </c>
      <c r="C96">
        <v>6.4</v>
      </c>
      <c r="D96">
        <v>21.57</v>
      </c>
      <c r="E96">
        <v>17.510000000000002</v>
      </c>
      <c r="F96">
        <v>51.68</v>
      </c>
      <c r="G96">
        <v>13.83</v>
      </c>
      <c r="H96">
        <v>14.1</v>
      </c>
      <c r="I96">
        <v>4.08</v>
      </c>
      <c r="J96">
        <v>6.4</v>
      </c>
      <c r="K96">
        <v>21.57</v>
      </c>
      <c r="L96">
        <v>17.510000000000002</v>
      </c>
      <c r="M96">
        <v>48.13</v>
      </c>
      <c r="N96">
        <v>23.76</v>
      </c>
      <c r="O96">
        <v>14.64</v>
      </c>
      <c r="P96">
        <v>14.36</v>
      </c>
      <c r="Q96">
        <v>4.08</v>
      </c>
      <c r="R96">
        <v>6.4</v>
      </c>
      <c r="S96">
        <v>18.53</v>
      </c>
      <c r="T96">
        <v>48.13</v>
      </c>
      <c r="U96">
        <v>23.76</v>
      </c>
      <c r="V96">
        <v>14.64</v>
      </c>
      <c r="W96">
        <v>14.36</v>
      </c>
      <c r="X96">
        <v>4.08</v>
      </c>
      <c r="Y96">
        <v>6.4</v>
      </c>
      <c r="Z96">
        <v>23.38</v>
      </c>
      <c r="AA96">
        <v>18.98</v>
      </c>
      <c r="AB96">
        <v>51.85</v>
      </c>
      <c r="AC96">
        <v>61.84</v>
      </c>
      <c r="AD96">
        <v>41.24</v>
      </c>
      <c r="AE96">
        <v>4.08</v>
      </c>
      <c r="AF96">
        <v>6.4</v>
      </c>
      <c r="AG96">
        <v>23.38</v>
      </c>
      <c r="AH96">
        <v>18.98</v>
      </c>
      <c r="AI96">
        <v>43.73</v>
      </c>
      <c r="AJ96">
        <v>28.65</v>
      </c>
      <c r="AK96">
        <v>60.74</v>
      </c>
      <c r="AL96">
        <v>53.95</v>
      </c>
      <c r="AM96">
        <v>4.08</v>
      </c>
      <c r="AN96">
        <v>6.4</v>
      </c>
      <c r="AO96">
        <v>20.09</v>
      </c>
      <c r="AP96">
        <v>43.73</v>
      </c>
      <c r="AQ96">
        <v>28.65</v>
      </c>
      <c r="AR96">
        <v>60.74</v>
      </c>
      <c r="AS96">
        <v>53.95</v>
      </c>
      <c r="AT96">
        <v>4.08</v>
      </c>
      <c r="AU96">
        <v>6.4</v>
      </c>
      <c r="AV96">
        <v>149.88</v>
      </c>
      <c r="AW96">
        <v>177.82</v>
      </c>
      <c r="AX96">
        <v>18.98</v>
      </c>
      <c r="AY96">
        <v>56.04</v>
      </c>
      <c r="AZ96">
        <v>3.07</v>
      </c>
      <c r="BA96">
        <v>56.98</v>
      </c>
      <c r="BB96">
        <v>3.33</v>
      </c>
      <c r="BC96">
        <v>56.98</v>
      </c>
      <c r="BD96">
        <v>3.07</v>
      </c>
      <c r="BE96">
        <v>20.55</v>
      </c>
      <c r="BF96">
        <v>2.2000000000000002</v>
      </c>
      <c r="BG96">
        <v>2.2000000000000002</v>
      </c>
      <c r="BH96">
        <v>55.89</v>
      </c>
      <c r="BI96">
        <v>3.07</v>
      </c>
      <c r="BJ96">
        <v>0</v>
      </c>
      <c r="BK96">
        <v>56.78</v>
      </c>
      <c r="BL96">
        <v>3.07</v>
      </c>
      <c r="BM96">
        <v>0</v>
      </c>
      <c r="BN96">
        <v>43.8</v>
      </c>
      <c r="BO96">
        <v>2.23</v>
      </c>
      <c r="BP96">
        <v>0</v>
      </c>
      <c r="BQ96">
        <v>56.74</v>
      </c>
    </row>
    <row r="97" spans="1:69">
      <c r="A97" s="100">
        <v>43347</v>
      </c>
      <c r="B97" t="s">
        <v>371</v>
      </c>
      <c r="C97">
        <v>15.5</v>
      </c>
      <c r="D97">
        <v>22.1</v>
      </c>
      <c r="E97">
        <v>17.940000000000001</v>
      </c>
      <c r="F97">
        <v>50.87</v>
      </c>
      <c r="G97">
        <v>13.06</v>
      </c>
      <c r="H97">
        <v>15.76</v>
      </c>
      <c r="I97">
        <v>4.08</v>
      </c>
      <c r="J97">
        <v>13.8</v>
      </c>
      <c r="K97">
        <v>22.1</v>
      </c>
      <c r="L97">
        <v>17.940000000000001</v>
      </c>
      <c r="M97">
        <v>52.78</v>
      </c>
      <c r="N97">
        <v>33.61</v>
      </c>
      <c r="O97">
        <v>15.09</v>
      </c>
      <c r="P97">
        <v>15.31</v>
      </c>
      <c r="Q97">
        <v>4.08</v>
      </c>
      <c r="R97">
        <v>13.8</v>
      </c>
      <c r="S97">
        <v>18.98</v>
      </c>
      <c r="T97">
        <v>52.78</v>
      </c>
      <c r="U97">
        <v>33.61</v>
      </c>
      <c r="V97">
        <v>15.09</v>
      </c>
      <c r="W97">
        <v>15.31</v>
      </c>
      <c r="X97">
        <v>4.08</v>
      </c>
      <c r="Y97">
        <v>15.5</v>
      </c>
      <c r="Z97">
        <v>23.58</v>
      </c>
      <c r="AA97">
        <v>19.14</v>
      </c>
      <c r="AB97">
        <v>53.22</v>
      </c>
      <c r="AC97">
        <v>61.8</v>
      </c>
      <c r="AD97">
        <v>45.45</v>
      </c>
      <c r="AE97">
        <v>4.08</v>
      </c>
      <c r="AF97">
        <v>13.8</v>
      </c>
      <c r="AG97">
        <v>23.58</v>
      </c>
      <c r="AH97">
        <v>19.14</v>
      </c>
      <c r="AI97">
        <v>33.520000000000003</v>
      </c>
      <c r="AJ97">
        <v>35.94</v>
      </c>
      <c r="AK97">
        <v>58.11</v>
      </c>
      <c r="AL97">
        <v>58.19</v>
      </c>
      <c r="AM97">
        <v>4.08</v>
      </c>
      <c r="AN97">
        <v>13.8</v>
      </c>
      <c r="AO97">
        <v>20.260000000000002</v>
      </c>
      <c r="AP97">
        <v>33.520000000000003</v>
      </c>
      <c r="AQ97">
        <v>35.94</v>
      </c>
      <c r="AR97">
        <v>58.11</v>
      </c>
      <c r="AS97">
        <v>58.19</v>
      </c>
      <c r="AT97">
        <v>4.08</v>
      </c>
      <c r="AU97">
        <v>13.8</v>
      </c>
      <c r="AV97">
        <v>151.1</v>
      </c>
      <c r="AW97">
        <v>179.28</v>
      </c>
      <c r="AX97">
        <v>19.14</v>
      </c>
      <c r="AY97">
        <v>56.04</v>
      </c>
      <c r="AZ97">
        <v>4</v>
      </c>
      <c r="BA97">
        <v>57.45</v>
      </c>
      <c r="BB97">
        <v>4</v>
      </c>
      <c r="BC97">
        <v>57.45</v>
      </c>
      <c r="BD97">
        <v>4</v>
      </c>
      <c r="BE97">
        <v>18.7</v>
      </c>
      <c r="BF97">
        <v>2.86</v>
      </c>
      <c r="BG97">
        <v>2.56</v>
      </c>
      <c r="BH97">
        <v>70.2</v>
      </c>
      <c r="BI97">
        <v>4</v>
      </c>
      <c r="BJ97">
        <v>2.16</v>
      </c>
      <c r="BK97">
        <v>71.36</v>
      </c>
      <c r="BL97">
        <v>4</v>
      </c>
      <c r="BM97">
        <v>0</v>
      </c>
      <c r="BN97">
        <v>53.9</v>
      </c>
      <c r="BO97">
        <v>2.2400000000000002</v>
      </c>
      <c r="BP97">
        <v>0</v>
      </c>
      <c r="BQ97">
        <v>71.34</v>
      </c>
    </row>
    <row r="98" spans="1:69">
      <c r="A98" s="100">
        <v>43347</v>
      </c>
      <c r="B98" t="s">
        <v>362</v>
      </c>
      <c r="C98">
        <v>6.4</v>
      </c>
      <c r="D98">
        <v>21.35</v>
      </c>
      <c r="E98">
        <v>17.23</v>
      </c>
      <c r="F98">
        <v>51.76</v>
      </c>
      <c r="G98">
        <v>13.83</v>
      </c>
      <c r="H98">
        <v>14.1</v>
      </c>
      <c r="I98">
        <v>4.08</v>
      </c>
      <c r="J98">
        <v>6.4</v>
      </c>
      <c r="K98">
        <v>21.35</v>
      </c>
      <c r="L98">
        <v>17.23</v>
      </c>
      <c r="M98">
        <v>48.21</v>
      </c>
      <c r="N98">
        <v>23.8</v>
      </c>
      <c r="O98">
        <v>14.64</v>
      </c>
      <c r="P98">
        <v>14.36</v>
      </c>
      <c r="Q98">
        <v>4.08</v>
      </c>
      <c r="R98">
        <v>6.4</v>
      </c>
      <c r="S98">
        <v>18.260000000000002</v>
      </c>
      <c r="T98">
        <v>48.21</v>
      </c>
      <c r="U98">
        <v>23.8</v>
      </c>
      <c r="V98">
        <v>14.64</v>
      </c>
      <c r="W98">
        <v>14.36</v>
      </c>
      <c r="X98">
        <v>4.08</v>
      </c>
      <c r="Y98">
        <v>6.4</v>
      </c>
      <c r="Z98">
        <v>23.14</v>
      </c>
      <c r="AA98">
        <v>18.68</v>
      </c>
      <c r="AB98">
        <v>51.93</v>
      </c>
      <c r="AC98">
        <v>61.84</v>
      </c>
      <c r="AD98">
        <v>41.24</v>
      </c>
      <c r="AE98">
        <v>4.08</v>
      </c>
      <c r="AF98">
        <v>6.4</v>
      </c>
      <c r="AG98">
        <v>23.14</v>
      </c>
      <c r="AH98">
        <v>18.68</v>
      </c>
      <c r="AI98">
        <v>43.8</v>
      </c>
      <c r="AJ98">
        <v>28.7</v>
      </c>
      <c r="AK98">
        <v>60.74</v>
      </c>
      <c r="AL98">
        <v>53.95</v>
      </c>
      <c r="AM98">
        <v>4.08</v>
      </c>
      <c r="AN98">
        <v>6.4</v>
      </c>
      <c r="AO98">
        <v>19.8</v>
      </c>
      <c r="AP98">
        <v>43.8</v>
      </c>
      <c r="AQ98">
        <v>28.7</v>
      </c>
      <c r="AR98">
        <v>60.74</v>
      </c>
      <c r="AS98">
        <v>53.95</v>
      </c>
      <c r="AT98">
        <v>4.08</v>
      </c>
      <c r="AU98">
        <v>6.4</v>
      </c>
      <c r="AV98">
        <v>149.72999999999999</v>
      </c>
      <c r="AW98">
        <v>177.69</v>
      </c>
      <c r="AX98">
        <v>18.68</v>
      </c>
      <c r="AY98">
        <v>56.04</v>
      </c>
      <c r="AZ98">
        <v>3.07</v>
      </c>
      <c r="BA98">
        <v>56.72</v>
      </c>
      <c r="BB98">
        <v>3.33</v>
      </c>
      <c r="BC98">
        <v>56.72</v>
      </c>
      <c r="BD98">
        <v>3.07</v>
      </c>
      <c r="BE98">
        <v>20.46</v>
      </c>
      <c r="BF98">
        <v>2.2000000000000002</v>
      </c>
      <c r="BG98">
        <v>2.2000000000000002</v>
      </c>
      <c r="BH98">
        <v>55.63</v>
      </c>
      <c r="BI98">
        <v>3.07</v>
      </c>
      <c r="BJ98">
        <v>0</v>
      </c>
      <c r="BK98">
        <v>56.52</v>
      </c>
      <c r="BL98">
        <v>3.07</v>
      </c>
      <c r="BM98">
        <v>0</v>
      </c>
      <c r="BN98">
        <v>43.55</v>
      </c>
      <c r="BO98">
        <v>2.23</v>
      </c>
      <c r="BP98">
        <v>0</v>
      </c>
      <c r="BQ98">
        <v>56.48</v>
      </c>
    </row>
    <row r="99" spans="1:69">
      <c r="A99" s="100">
        <v>43347</v>
      </c>
      <c r="B99" t="s">
        <v>368</v>
      </c>
      <c r="C99">
        <v>15.91</v>
      </c>
      <c r="D99">
        <v>21.66</v>
      </c>
      <c r="E99">
        <v>17.48</v>
      </c>
      <c r="F99">
        <v>50.63</v>
      </c>
      <c r="G99">
        <v>13.06</v>
      </c>
      <c r="H99">
        <v>15.31</v>
      </c>
      <c r="I99">
        <v>4.08</v>
      </c>
      <c r="J99">
        <v>14.02</v>
      </c>
      <c r="K99">
        <v>21.66</v>
      </c>
      <c r="L99">
        <v>17.48</v>
      </c>
      <c r="M99">
        <v>51.43</v>
      </c>
      <c r="N99">
        <v>34.54</v>
      </c>
      <c r="O99">
        <v>14.93</v>
      </c>
      <c r="P99">
        <v>15.07</v>
      </c>
      <c r="Q99">
        <v>4.08</v>
      </c>
      <c r="R99">
        <v>14.02</v>
      </c>
      <c r="S99">
        <v>18.53</v>
      </c>
      <c r="T99">
        <v>51.43</v>
      </c>
      <c r="U99">
        <v>34.54</v>
      </c>
      <c r="V99">
        <v>14.93</v>
      </c>
      <c r="W99">
        <v>15.07</v>
      </c>
      <c r="X99">
        <v>4.08</v>
      </c>
      <c r="Y99">
        <v>15.91</v>
      </c>
      <c r="Z99">
        <v>23.07</v>
      </c>
      <c r="AA99">
        <v>18.62</v>
      </c>
      <c r="AB99">
        <v>53.02</v>
      </c>
      <c r="AC99">
        <v>61.81</v>
      </c>
      <c r="AD99">
        <v>45.45</v>
      </c>
      <c r="AE99">
        <v>4.08</v>
      </c>
      <c r="AF99">
        <v>14.02</v>
      </c>
      <c r="AG99">
        <v>23.07</v>
      </c>
      <c r="AH99">
        <v>18.62</v>
      </c>
      <c r="AI99">
        <v>33.39</v>
      </c>
      <c r="AJ99">
        <v>35.799999999999997</v>
      </c>
      <c r="AK99">
        <v>58.12</v>
      </c>
      <c r="AL99">
        <v>58.2</v>
      </c>
      <c r="AM99">
        <v>4.08</v>
      </c>
      <c r="AN99">
        <v>14.02</v>
      </c>
      <c r="AO99">
        <v>19.739999999999998</v>
      </c>
      <c r="AP99">
        <v>33.39</v>
      </c>
      <c r="AQ99">
        <v>35.799999999999997</v>
      </c>
      <c r="AR99">
        <v>58.12</v>
      </c>
      <c r="AS99">
        <v>58.2</v>
      </c>
      <c r="AT99">
        <v>4.08</v>
      </c>
      <c r="AU99">
        <v>14.02</v>
      </c>
      <c r="AV99">
        <v>150.38999999999999</v>
      </c>
      <c r="AW99">
        <v>178.52</v>
      </c>
      <c r="AX99">
        <v>18.62</v>
      </c>
      <c r="AY99">
        <v>56.04</v>
      </c>
      <c r="AZ99">
        <v>4.05</v>
      </c>
      <c r="BA99">
        <v>56.87</v>
      </c>
      <c r="BB99">
        <v>4.05</v>
      </c>
      <c r="BC99">
        <v>56.87</v>
      </c>
      <c r="BD99">
        <v>4.05</v>
      </c>
      <c r="BE99">
        <v>18.54</v>
      </c>
      <c r="BF99">
        <v>2.86</v>
      </c>
      <c r="BG99">
        <v>2.56</v>
      </c>
      <c r="BH99">
        <v>69.72</v>
      </c>
      <c r="BI99">
        <v>4.05</v>
      </c>
      <c r="BJ99">
        <v>2.19</v>
      </c>
      <c r="BK99">
        <v>70.760000000000005</v>
      </c>
      <c r="BL99">
        <v>4.05</v>
      </c>
      <c r="BM99">
        <v>0</v>
      </c>
      <c r="BN99">
        <v>53.36</v>
      </c>
      <c r="BO99">
        <v>2.2400000000000002</v>
      </c>
      <c r="BP99">
        <v>0</v>
      </c>
      <c r="BQ99">
        <v>70.739999999999995</v>
      </c>
    </row>
    <row r="100" spans="1:69">
      <c r="A100" s="100">
        <v>43347</v>
      </c>
      <c r="B100" t="s">
        <v>350</v>
      </c>
      <c r="C100">
        <v>14.06</v>
      </c>
      <c r="D100">
        <v>21.91</v>
      </c>
      <c r="E100">
        <v>17.71</v>
      </c>
      <c r="F100">
        <v>54.17</v>
      </c>
      <c r="G100">
        <v>14.27</v>
      </c>
      <c r="H100">
        <v>12.54</v>
      </c>
      <c r="I100">
        <v>4.08</v>
      </c>
      <c r="J100">
        <v>12.81</v>
      </c>
      <c r="K100">
        <v>21.91</v>
      </c>
      <c r="L100">
        <v>17.71</v>
      </c>
      <c r="M100">
        <v>50.74</v>
      </c>
      <c r="N100">
        <v>32.74</v>
      </c>
      <c r="O100">
        <v>14.46</v>
      </c>
      <c r="P100">
        <v>13.62</v>
      </c>
      <c r="Q100">
        <v>4.08</v>
      </c>
      <c r="R100">
        <v>12.81</v>
      </c>
      <c r="S100">
        <v>18.760000000000002</v>
      </c>
      <c r="T100">
        <v>50.74</v>
      </c>
      <c r="U100">
        <v>32.74</v>
      </c>
      <c r="V100">
        <v>14.46</v>
      </c>
      <c r="W100">
        <v>13.62</v>
      </c>
      <c r="X100">
        <v>4.08</v>
      </c>
      <c r="Y100">
        <v>14.06</v>
      </c>
      <c r="Z100">
        <v>23.51</v>
      </c>
      <c r="AA100">
        <v>19</v>
      </c>
      <c r="AB100">
        <v>51.24</v>
      </c>
      <c r="AC100">
        <v>60.35</v>
      </c>
      <c r="AD100">
        <v>46.03</v>
      </c>
      <c r="AE100">
        <v>4.08</v>
      </c>
      <c r="AF100">
        <v>12.81</v>
      </c>
      <c r="AG100">
        <v>23.51</v>
      </c>
      <c r="AH100">
        <v>19</v>
      </c>
      <c r="AI100">
        <v>33.159999999999997</v>
      </c>
      <c r="AJ100">
        <v>35.549999999999997</v>
      </c>
      <c r="AK100">
        <v>58.53</v>
      </c>
      <c r="AL100">
        <v>58.61</v>
      </c>
      <c r="AM100">
        <v>4.08</v>
      </c>
      <c r="AN100">
        <v>12.81</v>
      </c>
      <c r="AO100">
        <v>20.13</v>
      </c>
      <c r="AP100">
        <v>33.159999999999997</v>
      </c>
      <c r="AQ100">
        <v>35.549999999999997</v>
      </c>
      <c r="AR100">
        <v>58.53</v>
      </c>
      <c r="AS100">
        <v>58.61</v>
      </c>
      <c r="AT100">
        <v>4.08</v>
      </c>
      <c r="AU100">
        <v>12.81</v>
      </c>
      <c r="AV100">
        <v>150.63</v>
      </c>
      <c r="AW100">
        <v>178.72</v>
      </c>
      <c r="AX100">
        <v>19</v>
      </c>
      <c r="AY100">
        <v>56.04</v>
      </c>
      <c r="AZ100">
        <v>3.74</v>
      </c>
      <c r="BA100">
        <v>57.21</v>
      </c>
      <c r="BB100">
        <v>3.74</v>
      </c>
      <c r="BC100">
        <v>57.21</v>
      </c>
      <c r="BD100">
        <v>3.74</v>
      </c>
      <c r="BE100">
        <v>19.489999999999998</v>
      </c>
      <c r="BF100">
        <v>2.86</v>
      </c>
      <c r="BG100">
        <v>2.56</v>
      </c>
      <c r="BH100">
        <v>62.9</v>
      </c>
      <c r="BI100">
        <v>3.74</v>
      </c>
      <c r="BJ100">
        <v>2.02</v>
      </c>
      <c r="BK100">
        <v>63.9</v>
      </c>
      <c r="BL100">
        <v>3.74</v>
      </c>
      <c r="BM100">
        <v>0</v>
      </c>
      <c r="BN100">
        <v>48.29</v>
      </c>
      <c r="BO100">
        <v>2.2400000000000002</v>
      </c>
      <c r="BP100">
        <v>0</v>
      </c>
      <c r="BQ100">
        <v>63.86</v>
      </c>
    </row>
    <row r="101" spans="1:69">
      <c r="A101" s="100">
        <v>43347</v>
      </c>
      <c r="B101" t="s">
        <v>615</v>
      </c>
      <c r="C101">
        <v>14.49</v>
      </c>
      <c r="D101">
        <v>22.86</v>
      </c>
      <c r="E101">
        <v>22.86</v>
      </c>
      <c r="F101">
        <v>28.99</v>
      </c>
      <c r="G101">
        <v>17.440000000000001</v>
      </c>
      <c r="H101">
        <v>17.12</v>
      </c>
      <c r="I101">
        <v>4.08</v>
      </c>
      <c r="J101">
        <v>13.19</v>
      </c>
      <c r="K101">
        <v>22.86</v>
      </c>
      <c r="L101">
        <v>22.86</v>
      </c>
      <c r="M101">
        <v>27.16</v>
      </c>
      <c r="N101">
        <v>17.52</v>
      </c>
      <c r="O101">
        <v>17.95</v>
      </c>
      <c r="P101">
        <v>17.59</v>
      </c>
      <c r="Q101">
        <v>4.08</v>
      </c>
      <c r="R101">
        <v>13.19</v>
      </c>
      <c r="S101">
        <v>22.86</v>
      </c>
      <c r="T101">
        <v>27.16</v>
      </c>
      <c r="U101">
        <v>17.52</v>
      </c>
      <c r="V101">
        <v>17.95</v>
      </c>
      <c r="W101">
        <v>17.59</v>
      </c>
      <c r="X101">
        <v>4.08</v>
      </c>
      <c r="Y101">
        <v>14.49</v>
      </c>
      <c r="Z101">
        <v>24.52</v>
      </c>
      <c r="AA101">
        <v>24.52</v>
      </c>
      <c r="AB101">
        <v>27.42</v>
      </c>
      <c r="AC101">
        <v>75.98</v>
      </c>
      <c r="AD101">
        <v>57.62</v>
      </c>
      <c r="AE101">
        <v>4.08</v>
      </c>
      <c r="AF101">
        <v>13.19</v>
      </c>
      <c r="AG101">
        <v>24.52</v>
      </c>
      <c r="AH101">
        <v>24.52</v>
      </c>
      <c r="AI101">
        <v>17.75</v>
      </c>
      <c r="AJ101">
        <v>19.03</v>
      </c>
      <c r="AK101">
        <v>73.52</v>
      </c>
      <c r="AL101">
        <v>73.62</v>
      </c>
      <c r="AM101">
        <v>4.08</v>
      </c>
      <c r="AN101">
        <v>13.19</v>
      </c>
      <c r="AO101">
        <v>24.52</v>
      </c>
      <c r="AP101">
        <v>17.75</v>
      </c>
      <c r="AQ101">
        <v>19.03</v>
      </c>
      <c r="AR101">
        <v>73.52</v>
      </c>
      <c r="AS101">
        <v>73.62</v>
      </c>
      <c r="AT101">
        <v>4.08</v>
      </c>
      <c r="AU101">
        <v>13.19</v>
      </c>
      <c r="AV101">
        <v>142.33000000000001</v>
      </c>
      <c r="AW101">
        <v>168.35</v>
      </c>
      <c r="AX101">
        <v>24.52</v>
      </c>
      <c r="AY101">
        <v>71.16</v>
      </c>
      <c r="AZ101">
        <v>3.85</v>
      </c>
      <c r="BA101">
        <v>58.88</v>
      </c>
      <c r="BB101">
        <v>3.85</v>
      </c>
      <c r="BC101">
        <v>58.88</v>
      </c>
      <c r="BD101">
        <v>3.85</v>
      </c>
      <c r="BE101">
        <v>19.850000000000001</v>
      </c>
      <c r="BF101">
        <v>2.94</v>
      </c>
      <c r="BG101">
        <v>2.63</v>
      </c>
      <c r="BH101">
        <v>64.040000000000006</v>
      </c>
      <c r="BI101">
        <v>3.85</v>
      </c>
      <c r="BJ101">
        <v>2.06</v>
      </c>
      <c r="BK101">
        <v>65.08</v>
      </c>
      <c r="BL101">
        <v>3.85</v>
      </c>
      <c r="BM101">
        <v>0</v>
      </c>
      <c r="BN101">
        <v>45.65</v>
      </c>
      <c r="BO101">
        <v>2.2999999999999998</v>
      </c>
      <c r="BP101">
        <v>0</v>
      </c>
      <c r="BQ101">
        <v>65.05</v>
      </c>
    </row>
    <row r="102" spans="1:69">
      <c r="A102" s="100">
        <v>43347</v>
      </c>
      <c r="B102" t="s">
        <v>618</v>
      </c>
      <c r="C102">
        <v>14.49</v>
      </c>
      <c r="D102">
        <v>22.86</v>
      </c>
      <c r="E102">
        <v>22.86</v>
      </c>
      <c r="F102">
        <v>28.99</v>
      </c>
      <c r="G102">
        <v>17.440000000000001</v>
      </c>
      <c r="H102">
        <v>17.12</v>
      </c>
      <c r="I102">
        <v>4.08</v>
      </c>
      <c r="J102">
        <v>13.19</v>
      </c>
      <c r="K102">
        <v>22.86</v>
      </c>
      <c r="L102">
        <v>22.86</v>
      </c>
      <c r="M102">
        <v>27.16</v>
      </c>
      <c r="N102">
        <v>17.52</v>
      </c>
      <c r="O102">
        <v>17.95</v>
      </c>
      <c r="P102">
        <v>17.59</v>
      </c>
      <c r="Q102">
        <v>4.08</v>
      </c>
      <c r="R102">
        <v>13.19</v>
      </c>
      <c r="S102">
        <v>22.86</v>
      </c>
      <c r="T102">
        <v>27.16</v>
      </c>
      <c r="U102">
        <v>17.52</v>
      </c>
      <c r="V102">
        <v>17.95</v>
      </c>
      <c r="W102">
        <v>17.59</v>
      </c>
      <c r="X102">
        <v>4.08</v>
      </c>
      <c r="Y102">
        <v>14.49</v>
      </c>
      <c r="Z102">
        <v>24.52</v>
      </c>
      <c r="AA102">
        <v>24.52</v>
      </c>
      <c r="AB102">
        <v>27.42</v>
      </c>
      <c r="AC102">
        <v>75.98</v>
      </c>
      <c r="AD102">
        <v>57.62</v>
      </c>
      <c r="AE102">
        <v>4.08</v>
      </c>
      <c r="AF102">
        <v>13.19</v>
      </c>
      <c r="AG102">
        <v>24.52</v>
      </c>
      <c r="AH102">
        <v>24.52</v>
      </c>
      <c r="AI102">
        <v>17.75</v>
      </c>
      <c r="AJ102">
        <v>19.03</v>
      </c>
      <c r="AK102">
        <v>73.52</v>
      </c>
      <c r="AL102">
        <v>73.62</v>
      </c>
      <c r="AM102">
        <v>4.08</v>
      </c>
      <c r="AN102">
        <v>13.19</v>
      </c>
      <c r="AO102">
        <v>24.52</v>
      </c>
      <c r="AP102">
        <v>17.75</v>
      </c>
      <c r="AQ102">
        <v>19.03</v>
      </c>
      <c r="AR102">
        <v>73.52</v>
      </c>
      <c r="AS102">
        <v>73.62</v>
      </c>
      <c r="AT102">
        <v>4.08</v>
      </c>
      <c r="AU102">
        <v>13.19</v>
      </c>
      <c r="AV102">
        <v>142.33000000000001</v>
      </c>
      <c r="AW102">
        <v>168.35</v>
      </c>
      <c r="AX102">
        <v>24.52</v>
      </c>
      <c r="AY102">
        <v>71.16</v>
      </c>
      <c r="AZ102">
        <v>3.85</v>
      </c>
      <c r="BA102">
        <v>58.88</v>
      </c>
      <c r="BB102">
        <v>3.85</v>
      </c>
      <c r="BC102">
        <v>58.88</v>
      </c>
      <c r="BD102">
        <v>3.85</v>
      </c>
      <c r="BE102">
        <v>19.850000000000001</v>
      </c>
      <c r="BF102">
        <v>2.94</v>
      </c>
      <c r="BG102">
        <v>2.63</v>
      </c>
      <c r="BH102">
        <v>64.040000000000006</v>
      </c>
      <c r="BI102">
        <v>3.85</v>
      </c>
      <c r="BJ102">
        <v>2.06</v>
      </c>
      <c r="BK102">
        <v>65.08</v>
      </c>
      <c r="BL102">
        <v>3.85</v>
      </c>
      <c r="BM102">
        <v>0</v>
      </c>
      <c r="BN102">
        <v>45.65</v>
      </c>
      <c r="BO102">
        <v>2.2999999999999998</v>
      </c>
      <c r="BP102">
        <v>0</v>
      </c>
      <c r="BQ102">
        <v>65.05</v>
      </c>
    </row>
    <row r="103" spans="1:69">
      <c r="A103" s="100">
        <v>43347</v>
      </c>
      <c r="B103" t="s">
        <v>353</v>
      </c>
      <c r="C103">
        <v>14.06</v>
      </c>
      <c r="D103">
        <v>21.91</v>
      </c>
      <c r="E103">
        <v>17.71</v>
      </c>
      <c r="F103">
        <v>54.17</v>
      </c>
      <c r="G103">
        <v>14.27</v>
      </c>
      <c r="H103">
        <v>12.54</v>
      </c>
      <c r="I103">
        <v>4.08</v>
      </c>
      <c r="J103">
        <v>12.81</v>
      </c>
      <c r="K103">
        <v>21.91</v>
      </c>
      <c r="L103">
        <v>17.71</v>
      </c>
      <c r="M103">
        <v>50.74</v>
      </c>
      <c r="N103">
        <v>32.74</v>
      </c>
      <c r="O103">
        <v>14.46</v>
      </c>
      <c r="P103">
        <v>13.62</v>
      </c>
      <c r="Q103">
        <v>4.08</v>
      </c>
      <c r="R103">
        <v>12.81</v>
      </c>
      <c r="S103">
        <v>18.760000000000002</v>
      </c>
      <c r="T103">
        <v>50.74</v>
      </c>
      <c r="U103">
        <v>32.74</v>
      </c>
      <c r="V103">
        <v>14.46</v>
      </c>
      <c r="W103">
        <v>13.62</v>
      </c>
      <c r="X103">
        <v>4.08</v>
      </c>
      <c r="Y103">
        <v>14.06</v>
      </c>
      <c r="Z103">
        <v>23.51</v>
      </c>
      <c r="AA103">
        <v>19</v>
      </c>
      <c r="AB103">
        <v>51.24</v>
      </c>
      <c r="AC103">
        <v>60.35</v>
      </c>
      <c r="AD103">
        <v>46.03</v>
      </c>
      <c r="AE103">
        <v>4.08</v>
      </c>
      <c r="AF103">
        <v>12.81</v>
      </c>
      <c r="AG103">
        <v>23.51</v>
      </c>
      <c r="AH103">
        <v>19</v>
      </c>
      <c r="AI103">
        <v>33.159999999999997</v>
      </c>
      <c r="AJ103">
        <v>35.549999999999997</v>
      </c>
      <c r="AK103">
        <v>58.53</v>
      </c>
      <c r="AL103">
        <v>58.61</v>
      </c>
      <c r="AM103">
        <v>4.08</v>
      </c>
      <c r="AN103">
        <v>12.81</v>
      </c>
      <c r="AO103">
        <v>20.13</v>
      </c>
      <c r="AP103">
        <v>33.159999999999997</v>
      </c>
      <c r="AQ103">
        <v>35.549999999999997</v>
      </c>
      <c r="AR103">
        <v>58.53</v>
      </c>
      <c r="AS103">
        <v>58.61</v>
      </c>
      <c r="AT103">
        <v>4.08</v>
      </c>
      <c r="AU103">
        <v>12.81</v>
      </c>
      <c r="AV103">
        <v>150.63</v>
      </c>
      <c r="AW103">
        <v>178.72</v>
      </c>
      <c r="AX103">
        <v>19</v>
      </c>
      <c r="AY103">
        <v>56.04</v>
      </c>
      <c r="AZ103">
        <v>3.74</v>
      </c>
      <c r="BA103">
        <v>57.21</v>
      </c>
      <c r="BB103">
        <v>3.74</v>
      </c>
      <c r="BC103">
        <v>57.21</v>
      </c>
      <c r="BD103">
        <v>3.74</v>
      </c>
      <c r="BE103">
        <v>19.489999999999998</v>
      </c>
      <c r="BF103">
        <v>2.86</v>
      </c>
      <c r="BG103">
        <v>2.56</v>
      </c>
      <c r="BH103">
        <v>62.9</v>
      </c>
      <c r="BI103">
        <v>3.74</v>
      </c>
      <c r="BJ103">
        <v>2.02</v>
      </c>
      <c r="BK103">
        <v>63.9</v>
      </c>
      <c r="BL103">
        <v>3.74</v>
      </c>
      <c r="BM103">
        <v>0</v>
      </c>
      <c r="BN103">
        <v>48.29</v>
      </c>
      <c r="BO103">
        <v>2.2400000000000002</v>
      </c>
      <c r="BP103">
        <v>0</v>
      </c>
      <c r="BQ103">
        <v>63.86</v>
      </c>
    </row>
    <row r="104" spans="1:69">
      <c r="A104" s="100">
        <v>43347</v>
      </c>
      <c r="B104" t="s">
        <v>356</v>
      </c>
      <c r="C104">
        <v>14.06</v>
      </c>
      <c r="D104">
        <v>22.02</v>
      </c>
      <c r="E104">
        <v>17.899999999999999</v>
      </c>
      <c r="F104">
        <v>54.17</v>
      </c>
      <c r="G104">
        <v>14.27</v>
      </c>
      <c r="H104">
        <v>12.54</v>
      </c>
      <c r="I104">
        <v>4.08</v>
      </c>
      <c r="J104">
        <v>12.81</v>
      </c>
      <c r="K104">
        <v>22.02</v>
      </c>
      <c r="L104">
        <v>17.899999999999999</v>
      </c>
      <c r="M104">
        <v>50.74</v>
      </c>
      <c r="N104">
        <v>32.74</v>
      </c>
      <c r="O104">
        <v>14.46</v>
      </c>
      <c r="P104">
        <v>13.62</v>
      </c>
      <c r="Q104">
        <v>4.08</v>
      </c>
      <c r="R104">
        <v>12.81</v>
      </c>
      <c r="S104">
        <v>18.93</v>
      </c>
      <c r="T104">
        <v>50.74</v>
      </c>
      <c r="U104">
        <v>32.74</v>
      </c>
      <c r="V104">
        <v>14.46</v>
      </c>
      <c r="W104">
        <v>13.62</v>
      </c>
      <c r="X104">
        <v>4.08</v>
      </c>
      <c r="Y104">
        <v>14.06</v>
      </c>
      <c r="Z104">
        <v>23.62</v>
      </c>
      <c r="AA104">
        <v>19.2</v>
      </c>
      <c r="AB104">
        <v>51.24</v>
      </c>
      <c r="AC104">
        <v>60.35</v>
      </c>
      <c r="AD104">
        <v>46.03</v>
      </c>
      <c r="AE104">
        <v>4.08</v>
      </c>
      <c r="AF104">
        <v>12.81</v>
      </c>
      <c r="AG104">
        <v>23.62</v>
      </c>
      <c r="AH104">
        <v>19.2</v>
      </c>
      <c r="AI104">
        <v>33.159999999999997</v>
      </c>
      <c r="AJ104">
        <v>35.549999999999997</v>
      </c>
      <c r="AK104">
        <v>58.53</v>
      </c>
      <c r="AL104">
        <v>58.61</v>
      </c>
      <c r="AM104">
        <v>4.08</v>
      </c>
      <c r="AN104">
        <v>12.81</v>
      </c>
      <c r="AO104">
        <v>20.309999999999999</v>
      </c>
      <c r="AP104">
        <v>33.159999999999997</v>
      </c>
      <c r="AQ104">
        <v>35.549999999999997</v>
      </c>
      <c r="AR104">
        <v>58.53</v>
      </c>
      <c r="AS104">
        <v>58.61</v>
      </c>
      <c r="AT104">
        <v>4.08</v>
      </c>
      <c r="AU104">
        <v>12.81</v>
      </c>
      <c r="AV104">
        <v>150.75</v>
      </c>
      <c r="AW104">
        <v>178.83</v>
      </c>
      <c r="AX104">
        <v>19.2</v>
      </c>
      <c r="AY104">
        <v>56.04</v>
      </c>
      <c r="AZ104">
        <v>3.74</v>
      </c>
      <c r="BA104">
        <v>57.39</v>
      </c>
      <c r="BB104">
        <v>3.74</v>
      </c>
      <c r="BC104">
        <v>57.39</v>
      </c>
      <c r="BD104">
        <v>3.74</v>
      </c>
      <c r="BE104">
        <v>19.54</v>
      </c>
      <c r="BF104">
        <v>2.86</v>
      </c>
      <c r="BG104">
        <v>2.56</v>
      </c>
      <c r="BH104">
        <v>63.07</v>
      </c>
      <c r="BI104">
        <v>3.74</v>
      </c>
      <c r="BJ104">
        <v>2.02</v>
      </c>
      <c r="BK104">
        <v>64.069999999999993</v>
      </c>
      <c r="BL104">
        <v>3.74</v>
      </c>
      <c r="BM104">
        <v>0</v>
      </c>
      <c r="BN104">
        <v>48.46</v>
      </c>
      <c r="BO104">
        <v>2.2400000000000002</v>
      </c>
      <c r="BP104">
        <v>0</v>
      </c>
      <c r="BQ104">
        <v>64.040000000000006</v>
      </c>
    </row>
    <row r="105" spans="1:69">
      <c r="A105" s="100">
        <v>43347</v>
      </c>
      <c r="B105" t="s">
        <v>621</v>
      </c>
      <c r="C105">
        <v>8.52</v>
      </c>
      <c r="D105">
        <v>22.78</v>
      </c>
      <c r="E105">
        <v>22.78</v>
      </c>
      <c r="F105">
        <v>27.65</v>
      </c>
      <c r="G105">
        <v>16.72</v>
      </c>
      <c r="H105">
        <v>17.86</v>
      </c>
      <c r="I105">
        <v>4.08</v>
      </c>
      <c r="J105">
        <v>8.52</v>
      </c>
      <c r="K105">
        <v>22.78</v>
      </c>
      <c r="L105">
        <v>22.78</v>
      </c>
      <c r="M105">
        <v>23.84</v>
      </c>
      <c r="N105">
        <v>14.86</v>
      </c>
      <c r="O105">
        <v>18.03</v>
      </c>
      <c r="P105">
        <v>17.97</v>
      </c>
      <c r="Q105">
        <v>4.08</v>
      </c>
      <c r="R105">
        <v>8.52</v>
      </c>
      <c r="S105">
        <v>22.78</v>
      </c>
      <c r="T105">
        <v>23.84</v>
      </c>
      <c r="U105">
        <v>14.86</v>
      </c>
      <c r="V105">
        <v>18.03</v>
      </c>
      <c r="W105">
        <v>17.97</v>
      </c>
      <c r="X105">
        <v>4.08</v>
      </c>
      <c r="Y105">
        <v>8.52</v>
      </c>
      <c r="Z105">
        <v>24.73</v>
      </c>
      <c r="AA105">
        <v>24.73</v>
      </c>
      <c r="AB105">
        <v>28.38</v>
      </c>
      <c r="AC105">
        <v>78.28</v>
      </c>
      <c r="AD105">
        <v>56.9</v>
      </c>
      <c r="AE105">
        <v>4.08</v>
      </c>
      <c r="AF105">
        <v>8.52</v>
      </c>
      <c r="AG105">
        <v>24.73</v>
      </c>
      <c r="AH105">
        <v>24.73</v>
      </c>
      <c r="AI105">
        <v>21.38</v>
      </c>
      <c r="AJ105">
        <v>19.16</v>
      </c>
      <c r="AK105">
        <v>77.13</v>
      </c>
      <c r="AL105">
        <v>73.36</v>
      </c>
      <c r="AM105">
        <v>4.08</v>
      </c>
      <c r="AN105">
        <v>8.52</v>
      </c>
      <c r="AO105">
        <v>24.73</v>
      </c>
      <c r="AP105">
        <v>21.38</v>
      </c>
      <c r="AQ105">
        <v>19.16</v>
      </c>
      <c r="AR105">
        <v>77.13</v>
      </c>
      <c r="AS105">
        <v>73.36</v>
      </c>
      <c r="AT105">
        <v>4.08</v>
      </c>
      <c r="AU105">
        <v>8.52</v>
      </c>
      <c r="AV105">
        <v>142.97999999999999</v>
      </c>
      <c r="AW105">
        <v>169.11</v>
      </c>
      <c r="AX105">
        <v>24.73</v>
      </c>
      <c r="AY105">
        <v>71.16</v>
      </c>
      <c r="AZ105">
        <v>3.27</v>
      </c>
      <c r="BA105">
        <v>59.22</v>
      </c>
      <c r="BB105">
        <v>5.76</v>
      </c>
      <c r="BC105">
        <v>59.22</v>
      </c>
      <c r="BD105">
        <v>3.27</v>
      </c>
      <c r="BE105">
        <v>21.15</v>
      </c>
      <c r="BF105">
        <v>2.27</v>
      </c>
      <c r="BG105">
        <v>2.27</v>
      </c>
      <c r="BH105">
        <v>59.05</v>
      </c>
      <c r="BI105">
        <v>3.27</v>
      </c>
      <c r="BJ105">
        <v>0</v>
      </c>
      <c r="BK105">
        <v>59.9</v>
      </c>
      <c r="BL105">
        <v>3.27</v>
      </c>
      <c r="BM105">
        <v>0</v>
      </c>
      <c r="BN105">
        <v>42.98</v>
      </c>
      <c r="BO105">
        <v>2.31</v>
      </c>
      <c r="BP105">
        <v>0</v>
      </c>
      <c r="BQ105">
        <v>59.81</v>
      </c>
    </row>
    <row r="106" spans="1:69">
      <c r="A106" s="100">
        <v>43347</v>
      </c>
      <c r="B106" t="s">
        <v>624</v>
      </c>
      <c r="C106">
        <v>8.52</v>
      </c>
      <c r="D106">
        <v>22.78</v>
      </c>
      <c r="E106">
        <v>22.78</v>
      </c>
      <c r="F106">
        <v>27.65</v>
      </c>
      <c r="G106">
        <v>16.72</v>
      </c>
      <c r="H106">
        <v>17.86</v>
      </c>
      <c r="I106">
        <v>4.08</v>
      </c>
      <c r="J106">
        <v>8.52</v>
      </c>
      <c r="K106">
        <v>22.78</v>
      </c>
      <c r="L106">
        <v>22.78</v>
      </c>
      <c r="M106">
        <v>23.84</v>
      </c>
      <c r="N106">
        <v>14.86</v>
      </c>
      <c r="O106">
        <v>18.03</v>
      </c>
      <c r="P106">
        <v>17.97</v>
      </c>
      <c r="Q106">
        <v>4.08</v>
      </c>
      <c r="R106">
        <v>8.52</v>
      </c>
      <c r="S106">
        <v>22.78</v>
      </c>
      <c r="T106">
        <v>23.84</v>
      </c>
      <c r="U106">
        <v>14.86</v>
      </c>
      <c r="V106">
        <v>18.03</v>
      </c>
      <c r="W106">
        <v>17.97</v>
      </c>
      <c r="X106">
        <v>4.08</v>
      </c>
      <c r="Y106">
        <v>8.52</v>
      </c>
      <c r="Z106">
        <v>24.73</v>
      </c>
      <c r="AA106">
        <v>24.73</v>
      </c>
      <c r="AB106">
        <v>28.38</v>
      </c>
      <c r="AC106">
        <v>78.28</v>
      </c>
      <c r="AD106">
        <v>56.9</v>
      </c>
      <c r="AE106">
        <v>4.08</v>
      </c>
      <c r="AF106">
        <v>8.52</v>
      </c>
      <c r="AG106">
        <v>24.73</v>
      </c>
      <c r="AH106">
        <v>24.73</v>
      </c>
      <c r="AI106">
        <v>21.38</v>
      </c>
      <c r="AJ106">
        <v>19.16</v>
      </c>
      <c r="AK106">
        <v>77.13</v>
      </c>
      <c r="AL106">
        <v>73.36</v>
      </c>
      <c r="AM106">
        <v>4.08</v>
      </c>
      <c r="AN106">
        <v>8.52</v>
      </c>
      <c r="AO106">
        <v>24.73</v>
      </c>
      <c r="AP106">
        <v>21.38</v>
      </c>
      <c r="AQ106">
        <v>19.16</v>
      </c>
      <c r="AR106">
        <v>77.13</v>
      </c>
      <c r="AS106">
        <v>73.36</v>
      </c>
      <c r="AT106">
        <v>4.08</v>
      </c>
      <c r="AU106">
        <v>8.52</v>
      </c>
      <c r="AV106">
        <v>142.97999999999999</v>
      </c>
      <c r="AW106">
        <v>169.11</v>
      </c>
      <c r="AX106">
        <v>24.73</v>
      </c>
      <c r="AY106">
        <v>71.16</v>
      </c>
      <c r="AZ106">
        <v>3.27</v>
      </c>
      <c r="BA106">
        <v>59.22</v>
      </c>
      <c r="BB106">
        <v>5.76</v>
      </c>
      <c r="BC106">
        <v>59.22</v>
      </c>
      <c r="BD106">
        <v>3.27</v>
      </c>
      <c r="BE106">
        <v>21.15</v>
      </c>
      <c r="BF106">
        <v>2.27</v>
      </c>
      <c r="BG106">
        <v>2.27</v>
      </c>
      <c r="BH106">
        <v>59.05</v>
      </c>
      <c r="BI106">
        <v>3.27</v>
      </c>
      <c r="BJ106">
        <v>0</v>
      </c>
      <c r="BK106">
        <v>59.9</v>
      </c>
      <c r="BL106">
        <v>3.27</v>
      </c>
      <c r="BM106">
        <v>0</v>
      </c>
      <c r="BN106">
        <v>42.98</v>
      </c>
      <c r="BO106">
        <v>2.31</v>
      </c>
      <c r="BP106">
        <v>0</v>
      </c>
      <c r="BQ106">
        <v>59.81</v>
      </c>
    </row>
    <row r="107" spans="1:69">
      <c r="A107" s="100">
        <v>43347</v>
      </c>
      <c r="B107" t="s">
        <v>359</v>
      </c>
      <c r="C107">
        <v>8.27</v>
      </c>
      <c r="D107">
        <v>21.94</v>
      </c>
      <c r="E107">
        <v>17.829999999999998</v>
      </c>
      <c r="F107">
        <v>51.66</v>
      </c>
      <c r="G107">
        <v>11.21</v>
      </c>
      <c r="H107">
        <v>10.72</v>
      </c>
      <c r="I107">
        <v>4.08</v>
      </c>
      <c r="J107">
        <v>8.27</v>
      </c>
      <c r="K107">
        <v>21.94</v>
      </c>
      <c r="L107">
        <v>17.829999999999998</v>
      </c>
      <c r="M107">
        <v>44.55</v>
      </c>
      <c r="N107">
        <v>27.76</v>
      </c>
      <c r="O107">
        <v>11.66</v>
      </c>
      <c r="P107">
        <v>11.33</v>
      </c>
      <c r="Q107">
        <v>4.08</v>
      </c>
      <c r="R107">
        <v>8.27</v>
      </c>
      <c r="S107">
        <v>18.86</v>
      </c>
      <c r="T107">
        <v>44.55</v>
      </c>
      <c r="U107">
        <v>27.76</v>
      </c>
      <c r="V107">
        <v>11.66</v>
      </c>
      <c r="W107">
        <v>11.33</v>
      </c>
      <c r="X107">
        <v>4.08</v>
      </c>
      <c r="Y107">
        <v>8.27</v>
      </c>
      <c r="Z107">
        <v>23.82</v>
      </c>
      <c r="AA107">
        <v>19.36</v>
      </c>
      <c r="AB107">
        <v>53.03</v>
      </c>
      <c r="AC107">
        <v>50.95</v>
      </c>
      <c r="AD107">
        <v>37.25</v>
      </c>
      <c r="AE107">
        <v>4.08</v>
      </c>
      <c r="AF107">
        <v>8.27</v>
      </c>
      <c r="AG107">
        <v>23.82</v>
      </c>
      <c r="AH107">
        <v>19.36</v>
      </c>
      <c r="AI107">
        <v>39.94</v>
      </c>
      <c r="AJ107">
        <v>35.81</v>
      </c>
      <c r="AK107">
        <v>50.29</v>
      </c>
      <c r="AL107">
        <v>47.86</v>
      </c>
      <c r="AM107">
        <v>4.08</v>
      </c>
      <c r="AN107">
        <v>8.27</v>
      </c>
      <c r="AO107">
        <v>20.48</v>
      </c>
      <c r="AP107">
        <v>39.94</v>
      </c>
      <c r="AQ107">
        <v>35.81</v>
      </c>
      <c r="AR107">
        <v>50.29</v>
      </c>
      <c r="AS107">
        <v>47.86</v>
      </c>
      <c r="AT107">
        <v>4.08</v>
      </c>
      <c r="AU107">
        <v>8.27</v>
      </c>
      <c r="AV107">
        <v>139.1</v>
      </c>
      <c r="AW107">
        <v>164.57</v>
      </c>
      <c r="AX107">
        <v>19.36</v>
      </c>
      <c r="AY107">
        <v>45.92</v>
      </c>
      <c r="AZ107">
        <v>3.17</v>
      </c>
      <c r="BA107">
        <v>54.1</v>
      </c>
      <c r="BB107">
        <v>5.59</v>
      </c>
      <c r="BC107">
        <v>54.1</v>
      </c>
      <c r="BD107">
        <v>3.17</v>
      </c>
      <c r="BE107">
        <v>19.329999999999998</v>
      </c>
      <c r="BF107">
        <v>2.21</v>
      </c>
      <c r="BG107">
        <v>2.21</v>
      </c>
      <c r="BH107">
        <v>53.99</v>
      </c>
      <c r="BI107">
        <v>3.17</v>
      </c>
      <c r="BJ107">
        <v>0</v>
      </c>
      <c r="BK107">
        <v>54.77</v>
      </c>
      <c r="BL107">
        <v>3.17</v>
      </c>
      <c r="BM107">
        <v>0</v>
      </c>
      <c r="BN107">
        <v>43.4</v>
      </c>
      <c r="BO107">
        <v>2.2400000000000002</v>
      </c>
      <c r="BP107">
        <v>0</v>
      </c>
      <c r="BQ107">
        <v>54.67</v>
      </c>
    </row>
    <row r="108" spans="1:69">
      <c r="A108" s="100">
        <v>43347</v>
      </c>
      <c r="B108" t="s">
        <v>365</v>
      </c>
      <c r="C108">
        <v>8.27</v>
      </c>
      <c r="D108">
        <v>21.94</v>
      </c>
      <c r="E108">
        <v>17.829999999999998</v>
      </c>
      <c r="F108">
        <v>51.66</v>
      </c>
      <c r="G108">
        <v>11.21</v>
      </c>
      <c r="H108">
        <v>10.72</v>
      </c>
      <c r="I108">
        <v>4.08</v>
      </c>
      <c r="J108">
        <v>8.27</v>
      </c>
      <c r="K108">
        <v>21.94</v>
      </c>
      <c r="L108">
        <v>17.829999999999998</v>
      </c>
      <c r="M108">
        <v>44.55</v>
      </c>
      <c r="N108">
        <v>27.76</v>
      </c>
      <c r="O108">
        <v>11.66</v>
      </c>
      <c r="P108">
        <v>11.33</v>
      </c>
      <c r="Q108">
        <v>4.08</v>
      </c>
      <c r="R108">
        <v>8.27</v>
      </c>
      <c r="S108">
        <v>18.86</v>
      </c>
      <c r="T108">
        <v>44.55</v>
      </c>
      <c r="U108">
        <v>27.76</v>
      </c>
      <c r="V108">
        <v>11.66</v>
      </c>
      <c r="W108">
        <v>11.33</v>
      </c>
      <c r="X108">
        <v>4.08</v>
      </c>
      <c r="Y108">
        <v>8.27</v>
      </c>
      <c r="Z108">
        <v>23.82</v>
      </c>
      <c r="AA108">
        <v>19.36</v>
      </c>
      <c r="AB108">
        <v>53.03</v>
      </c>
      <c r="AC108">
        <v>50.95</v>
      </c>
      <c r="AD108">
        <v>37.25</v>
      </c>
      <c r="AE108">
        <v>4.08</v>
      </c>
      <c r="AF108">
        <v>8.27</v>
      </c>
      <c r="AG108">
        <v>23.82</v>
      </c>
      <c r="AH108">
        <v>19.36</v>
      </c>
      <c r="AI108">
        <v>39.94</v>
      </c>
      <c r="AJ108">
        <v>35.81</v>
      </c>
      <c r="AK108">
        <v>50.29</v>
      </c>
      <c r="AL108">
        <v>47.86</v>
      </c>
      <c r="AM108">
        <v>4.08</v>
      </c>
      <c r="AN108">
        <v>8.27</v>
      </c>
      <c r="AO108">
        <v>20.48</v>
      </c>
      <c r="AP108">
        <v>39.94</v>
      </c>
      <c r="AQ108">
        <v>35.81</v>
      </c>
      <c r="AR108">
        <v>50.29</v>
      </c>
      <c r="AS108">
        <v>47.86</v>
      </c>
      <c r="AT108">
        <v>4.08</v>
      </c>
      <c r="AU108">
        <v>8.27</v>
      </c>
      <c r="AV108">
        <v>139.1</v>
      </c>
      <c r="AW108">
        <v>164.57</v>
      </c>
      <c r="AX108">
        <v>19.36</v>
      </c>
      <c r="AY108">
        <v>45.92</v>
      </c>
      <c r="AZ108">
        <v>3.17</v>
      </c>
      <c r="BA108">
        <v>54.1</v>
      </c>
      <c r="BB108">
        <v>5.59</v>
      </c>
      <c r="BC108">
        <v>54.1</v>
      </c>
      <c r="BD108">
        <v>3.17</v>
      </c>
      <c r="BE108">
        <v>19.329999999999998</v>
      </c>
      <c r="BF108">
        <v>2.21</v>
      </c>
      <c r="BG108">
        <v>2.21</v>
      </c>
      <c r="BH108">
        <v>53.99</v>
      </c>
      <c r="BI108">
        <v>3.17</v>
      </c>
      <c r="BJ108">
        <v>0</v>
      </c>
      <c r="BK108">
        <v>54.77</v>
      </c>
      <c r="BL108">
        <v>3.17</v>
      </c>
      <c r="BM108">
        <v>0</v>
      </c>
      <c r="BN108">
        <v>43.4</v>
      </c>
      <c r="BO108">
        <v>2.2400000000000002</v>
      </c>
      <c r="BP108">
        <v>0</v>
      </c>
      <c r="BQ108">
        <v>54.67</v>
      </c>
    </row>
    <row r="109" spans="1:69">
      <c r="A109" s="100">
        <v>43347</v>
      </c>
      <c r="B109" t="s">
        <v>341</v>
      </c>
      <c r="C109">
        <v>6.4</v>
      </c>
      <c r="D109">
        <v>21.85</v>
      </c>
      <c r="E109">
        <v>17.760000000000002</v>
      </c>
      <c r="F109">
        <v>51.68</v>
      </c>
      <c r="G109">
        <v>11.33</v>
      </c>
      <c r="H109">
        <v>11.55</v>
      </c>
      <c r="I109">
        <v>4.08</v>
      </c>
      <c r="J109">
        <v>6.4</v>
      </c>
      <c r="K109">
        <v>21.85</v>
      </c>
      <c r="L109">
        <v>17.760000000000002</v>
      </c>
      <c r="M109">
        <v>48.13</v>
      </c>
      <c r="N109">
        <v>23.76</v>
      </c>
      <c r="O109">
        <v>12</v>
      </c>
      <c r="P109">
        <v>11.77</v>
      </c>
      <c r="Q109">
        <v>4.08</v>
      </c>
      <c r="R109">
        <v>6.4</v>
      </c>
      <c r="S109">
        <v>18.78</v>
      </c>
      <c r="T109">
        <v>48.13</v>
      </c>
      <c r="U109">
        <v>23.76</v>
      </c>
      <c r="V109">
        <v>12</v>
      </c>
      <c r="W109">
        <v>11.77</v>
      </c>
      <c r="X109">
        <v>4.08</v>
      </c>
      <c r="Y109">
        <v>6.4</v>
      </c>
      <c r="Z109">
        <v>23.68</v>
      </c>
      <c r="AA109">
        <v>19.25</v>
      </c>
      <c r="AB109">
        <v>51.85</v>
      </c>
      <c r="AC109">
        <v>50.67</v>
      </c>
      <c r="AD109">
        <v>33.79</v>
      </c>
      <c r="AE109">
        <v>4.08</v>
      </c>
      <c r="AF109">
        <v>6.4</v>
      </c>
      <c r="AG109">
        <v>23.68</v>
      </c>
      <c r="AH109">
        <v>19.25</v>
      </c>
      <c r="AI109">
        <v>43.73</v>
      </c>
      <c r="AJ109">
        <v>28.65</v>
      </c>
      <c r="AK109">
        <v>49.77</v>
      </c>
      <c r="AL109">
        <v>44.21</v>
      </c>
      <c r="AM109">
        <v>4.08</v>
      </c>
      <c r="AN109">
        <v>6.4</v>
      </c>
      <c r="AO109">
        <v>20.36</v>
      </c>
      <c r="AP109">
        <v>43.73</v>
      </c>
      <c r="AQ109">
        <v>28.65</v>
      </c>
      <c r="AR109">
        <v>49.77</v>
      </c>
      <c r="AS109">
        <v>44.21</v>
      </c>
      <c r="AT109">
        <v>4.08</v>
      </c>
      <c r="AU109">
        <v>6.4</v>
      </c>
      <c r="AV109">
        <v>137.75</v>
      </c>
      <c r="AW109">
        <v>162.94999999999999</v>
      </c>
      <c r="AX109">
        <v>19.25</v>
      </c>
      <c r="AY109">
        <v>45.92</v>
      </c>
      <c r="AZ109">
        <v>3.07</v>
      </c>
      <c r="BA109">
        <v>53.63</v>
      </c>
      <c r="BB109">
        <v>3.33</v>
      </c>
      <c r="BC109">
        <v>53.63</v>
      </c>
      <c r="BD109">
        <v>3.07</v>
      </c>
      <c r="BE109">
        <v>19.350000000000001</v>
      </c>
      <c r="BF109">
        <v>2.2000000000000002</v>
      </c>
      <c r="BG109">
        <v>2.2000000000000002</v>
      </c>
      <c r="BH109">
        <v>52.62</v>
      </c>
      <c r="BI109">
        <v>3.07</v>
      </c>
      <c r="BJ109">
        <v>0</v>
      </c>
      <c r="BK109">
        <v>53.45</v>
      </c>
      <c r="BL109">
        <v>3.07</v>
      </c>
      <c r="BM109">
        <v>0</v>
      </c>
      <c r="BN109">
        <v>42.66</v>
      </c>
      <c r="BO109">
        <v>2.23</v>
      </c>
      <c r="BP109">
        <v>0</v>
      </c>
      <c r="BQ109">
        <v>53.41</v>
      </c>
    </row>
    <row r="110" spans="1:69">
      <c r="A110" s="100">
        <v>43347</v>
      </c>
      <c r="B110" t="s">
        <v>606</v>
      </c>
      <c r="C110">
        <v>6.59</v>
      </c>
      <c r="D110">
        <v>22.68</v>
      </c>
      <c r="E110">
        <v>22.68</v>
      </c>
      <c r="F110">
        <v>27.66</v>
      </c>
      <c r="G110">
        <v>16.899999999999999</v>
      </c>
      <c r="H110">
        <v>19.25</v>
      </c>
      <c r="I110">
        <v>4.08</v>
      </c>
      <c r="J110">
        <v>6.59</v>
      </c>
      <c r="K110">
        <v>22.68</v>
      </c>
      <c r="L110">
        <v>22.68</v>
      </c>
      <c r="M110">
        <v>25.76</v>
      </c>
      <c r="N110">
        <v>12.72</v>
      </c>
      <c r="O110">
        <v>18.399999999999999</v>
      </c>
      <c r="P110">
        <v>18.84</v>
      </c>
      <c r="Q110">
        <v>4.08</v>
      </c>
      <c r="R110">
        <v>6.59</v>
      </c>
      <c r="S110">
        <v>22.68</v>
      </c>
      <c r="T110">
        <v>25.76</v>
      </c>
      <c r="U110">
        <v>12.72</v>
      </c>
      <c r="V110">
        <v>18.399999999999999</v>
      </c>
      <c r="W110">
        <v>18.84</v>
      </c>
      <c r="X110">
        <v>4.08</v>
      </c>
      <c r="Y110">
        <v>6.59</v>
      </c>
      <c r="Z110">
        <v>24.59</v>
      </c>
      <c r="AA110">
        <v>24.59</v>
      </c>
      <c r="AB110">
        <v>27.75</v>
      </c>
      <c r="AC110">
        <v>77.86</v>
      </c>
      <c r="AD110">
        <v>51.62</v>
      </c>
      <c r="AE110">
        <v>4.08</v>
      </c>
      <c r="AF110">
        <v>6.59</v>
      </c>
      <c r="AG110">
        <v>24.59</v>
      </c>
      <c r="AH110">
        <v>24.59</v>
      </c>
      <c r="AI110">
        <v>23.41</v>
      </c>
      <c r="AJ110">
        <v>15.33</v>
      </c>
      <c r="AK110">
        <v>76.37</v>
      </c>
      <c r="AL110">
        <v>67.75</v>
      </c>
      <c r="AM110">
        <v>4.08</v>
      </c>
      <c r="AN110">
        <v>6.59</v>
      </c>
      <c r="AO110">
        <v>24.59</v>
      </c>
      <c r="AP110">
        <v>23.41</v>
      </c>
      <c r="AQ110">
        <v>15.33</v>
      </c>
      <c r="AR110">
        <v>76.37</v>
      </c>
      <c r="AS110">
        <v>67.75</v>
      </c>
      <c r="AT110">
        <v>4.08</v>
      </c>
      <c r="AU110">
        <v>6.59</v>
      </c>
      <c r="AV110">
        <v>142.09</v>
      </c>
      <c r="AW110">
        <v>168.05</v>
      </c>
      <c r="AX110">
        <v>24.59</v>
      </c>
      <c r="AY110">
        <v>71.16</v>
      </c>
      <c r="AZ110">
        <v>3.17</v>
      </c>
      <c r="BA110">
        <v>58.86</v>
      </c>
      <c r="BB110">
        <v>3.43</v>
      </c>
      <c r="BC110">
        <v>58.86</v>
      </c>
      <c r="BD110">
        <v>3.17</v>
      </c>
      <c r="BE110">
        <v>21.24</v>
      </c>
      <c r="BF110">
        <v>2.2599999999999998</v>
      </c>
      <c r="BG110">
        <v>2.2599999999999998</v>
      </c>
      <c r="BH110">
        <v>57.73</v>
      </c>
      <c r="BI110">
        <v>3.17</v>
      </c>
      <c r="BJ110">
        <v>0</v>
      </c>
      <c r="BK110">
        <v>58.67</v>
      </c>
      <c r="BL110">
        <v>3.17</v>
      </c>
      <c r="BM110">
        <v>0</v>
      </c>
      <c r="BN110">
        <v>42.4</v>
      </c>
      <c r="BO110">
        <v>2.2999999999999998</v>
      </c>
      <c r="BP110">
        <v>0</v>
      </c>
      <c r="BQ110">
        <v>58.64</v>
      </c>
    </row>
    <row r="111" spans="1:69">
      <c r="A111" s="100">
        <v>43347</v>
      </c>
      <c r="B111" t="s">
        <v>609</v>
      </c>
      <c r="C111">
        <v>6.59</v>
      </c>
      <c r="D111">
        <v>25.48</v>
      </c>
      <c r="E111">
        <v>20.440000000000001</v>
      </c>
      <c r="F111">
        <v>60.98</v>
      </c>
      <c r="G111">
        <v>16.899999999999999</v>
      </c>
      <c r="H111">
        <v>19.25</v>
      </c>
      <c r="I111">
        <v>4.08</v>
      </c>
      <c r="J111">
        <v>6.59</v>
      </c>
      <c r="K111">
        <v>25.48</v>
      </c>
      <c r="L111">
        <v>20.440000000000001</v>
      </c>
      <c r="M111">
        <v>56.8</v>
      </c>
      <c r="N111">
        <v>28.04</v>
      </c>
      <c r="O111">
        <v>18.399999999999999</v>
      </c>
      <c r="P111">
        <v>18.84</v>
      </c>
      <c r="Q111">
        <v>4.08</v>
      </c>
      <c r="R111">
        <v>6.59</v>
      </c>
      <c r="S111">
        <v>21.71</v>
      </c>
      <c r="T111">
        <v>56.8</v>
      </c>
      <c r="U111">
        <v>28.04</v>
      </c>
      <c r="V111">
        <v>18.399999999999999</v>
      </c>
      <c r="W111">
        <v>18.84</v>
      </c>
      <c r="X111">
        <v>4.08</v>
      </c>
      <c r="Y111">
        <v>6.59</v>
      </c>
      <c r="Z111">
        <v>27.62</v>
      </c>
      <c r="AA111">
        <v>22.16</v>
      </c>
      <c r="AB111">
        <v>61.18</v>
      </c>
      <c r="AC111">
        <v>77.86</v>
      </c>
      <c r="AD111">
        <v>51.62</v>
      </c>
      <c r="AE111">
        <v>4.08</v>
      </c>
      <c r="AF111">
        <v>6.59</v>
      </c>
      <c r="AG111">
        <v>27.62</v>
      </c>
      <c r="AH111">
        <v>22.16</v>
      </c>
      <c r="AI111">
        <v>51.61</v>
      </c>
      <c r="AJ111">
        <v>33.81</v>
      </c>
      <c r="AK111">
        <v>76.37</v>
      </c>
      <c r="AL111">
        <v>67.75</v>
      </c>
      <c r="AM111">
        <v>4.08</v>
      </c>
      <c r="AN111">
        <v>6.59</v>
      </c>
      <c r="AO111">
        <v>23.54</v>
      </c>
      <c r="AP111">
        <v>51.61</v>
      </c>
      <c r="AQ111">
        <v>33.81</v>
      </c>
      <c r="AR111">
        <v>76.37</v>
      </c>
      <c r="AS111">
        <v>67.75</v>
      </c>
      <c r="AT111">
        <v>4.08</v>
      </c>
      <c r="AU111">
        <v>6.59</v>
      </c>
      <c r="AV111">
        <v>182.32</v>
      </c>
      <c r="AW111">
        <v>216.5</v>
      </c>
      <c r="AX111">
        <v>22.16</v>
      </c>
      <c r="AY111">
        <v>71.16</v>
      </c>
      <c r="AZ111">
        <v>3.17</v>
      </c>
      <c r="BA111">
        <v>68.66</v>
      </c>
      <c r="BB111">
        <v>3.43</v>
      </c>
      <c r="BC111">
        <v>68.66</v>
      </c>
      <c r="BD111">
        <v>3.17</v>
      </c>
      <c r="BE111">
        <v>24.76</v>
      </c>
      <c r="BF111">
        <v>2.2599999999999998</v>
      </c>
      <c r="BG111">
        <v>2.2599999999999998</v>
      </c>
      <c r="BH111">
        <v>67.34</v>
      </c>
      <c r="BI111">
        <v>3.17</v>
      </c>
      <c r="BJ111">
        <v>0</v>
      </c>
      <c r="BK111">
        <v>68.41</v>
      </c>
      <c r="BL111">
        <v>3.17</v>
      </c>
      <c r="BM111">
        <v>0</v>
      </c>
      <c r="BN111">
        <v>51.88</v>
      </c>
      <c r="BO111">
        <v>2.2999999999999998</v>
      </c>
      <c r="BP111">
        <v>0</v>
      </c>
      <c r="BQ111">
        <v>68.37</v>
      </c>
    </row>
    <row r="112" spans="1:69">
      <c r="A112" s="100">
        <v>43347</v>
      </c>
      <c r="B112" t="s">
        <v>496</v>
      </c>
      <c r="C112">
        <v>17.02</v>
      </c>
      <c r="D112">
        <v>21.66</v>
      </c>
      <c r="E112">
        <v>17.649999999999999</v>
      </c>
      <c r="F112">
        <v>48.46</v>
      </c>
      <c r="G112">
        <v>13.56</v>
      </c>
      <c r="H112">
        <v>17.420000000000002</v>
      </c>
      <c r="I112">
        <v>4.08</v>
      </c>
      <c r="J112">
        <v>17.02</v>
      </c>
      <c r="K112">
        <v>21.66</v>
      </c>
      <c r="L112">
        <v>17.649999999999999</v>
      </c>
      <c r="M112">
        <v>51.98</v>
      </c>
      <c r="N112">
        <v>33.06</v>
      </c>
      <c r="O112">
        <v>15.52</v>
      </c>
      <c r="P112">
        <v>16.43</v>
      </c>
      <c r="Q112">
        <v>4.08</v>
      </c>
      <c r="R112">
        <v>17.02</v>
      </c>
      <c r="S112">
        <v>18.64</v>
      </c>
      <c r="T112">
        <v>51.98</v>
      </c>
      <c r="U112">
        <v>33.06</v>
      </c>
      <c r="V112">
        <v>15.52</v>
      </c>
      <c r="W112">
        <v>16.43</v>
      </c>
      <c r="X112">
        <v>4.08</v>
      </c>
      <c r="Y112">
        <v>17.02</v>
      </c>
      <c r="Z112">
        <v>23.02</v>
      </c>
      <c r="AA112">
        <v>18.760000000000002</v>
      </c>
      <c r="AB112">
        <v>50.44</v>
      </c>
      <c r="AC112">
        <v>66.31</v>
      </c>
      <c r="AD112">
        <v>48.76</v>
      </c>
      <c r="AE112">
        <v>4.08</v>
      </c>
      <c r="AF112">
        <v>17.02</v>
      </c>
      <c r="AG112">
        <v>23.02</v>
      </c>
      <c r="AH112">
        <v>18.760000000000002</v>
      </c>
      <c r="AI112">
        <v>31.77</v>
      </c>
      <c r="AJ112">
        <v>34.06</v>
      </c>
      <c r="AK112">
        <v>62.35</v>
      </c>
      <c r="AL112">
        <v>62.44</v>
      </c>
      <c r="AM112">
        <v>4.08</v>
      </c>
      <c r="AN112">
        <v>17.02</v>
      </c>
      <c r="AO112">
        <v>19.809999999999999</v>
      </c>
      <c r="AP112">
        <v>31.77</v>
      </c>
      <c r="AQ112">
        <v>34.06</v>
      </c>
      <c r="AR112">
        <v>62.35</v>
      </c>
      <c r="AS112">
        <v>62.44</v>
      </c>
      <c r="AT112">
        <v>4.08</v>
      </c>
      <c r="AU112">
        <v>17.02</v>
      </c>
      <c r="AV112">
        <v>152.47</v>
      </c>
      <c r="AW112">
        <v>181.07</v>
      </c>
      <c r="AX112">
        <v>18.760000000000002</v>
      </c>
      <c r="AY112">
        <v>60.77</v>
      </c>
      <c r="AZ112">
        <v>5.35</v>
      </c>
      <c r="BA112">
        <v>57.57</v>
      </c>
      <c r="BB112">
        <v>5.35</v>
      </c>
      <c r="BC112">
        <v>57.57</v>
      </c>
      <c r="BD112">
        <v>5.35</v>
      </c>
      <c r="BE112">
        <v>17.71</v>
      </c>
      <c r="BF112">
        <v>3.66</v>
      </c>
      <c r="BG112">
        <v>3.66</v>
      </c>
      <c r="BH112">
        <v>83.81</v>
      </c>
      <c r="BI112">
        <v>5.35</v>
      </c>
      <c r="BJ112">
        <v>2.89</v>
      </c>
      <c r="BK112">
        <v>85.16</v>
      </c>
      <c r="BL112">
        <v>5.35</v>
      </c>
      <c r="BM112">
        <v>0</v>
      </c>
      <c r="BN112">
        <v>61.89</v>
      </c>
      <c r="BO112">
        <v>2.2400000000000002</v>
      </c>
      <c r="BP112">
        <v>0</v>
      </c>
      <c r="BQ112">
        <v>85.14</v>
      </c>
    </row>
    <row r="113" spans="1:69">
      <c r="A113" s="100">
        <v>43347</v>
      </c>
      <c r="B113" t="s">
        <v>499</v>
      </c>
      <c r="C113">
        <v>17.02</v>
      </c>
      <c r="D113">
        <v>20.99</v>
      </c>
      <c r="E113">
        <v>17.149999999999999</v>
      </c>
      <c r="F113">
        <v>48.46</v>
      </c>
      <c r="G113">
        <v>13.56</v>
      </c>
      <c r="H113">
        <v>17.420000000000002</v>
      </c>
      <c r="I113">
        <v>4.08</v>
      </c>
      <c r="J113">
        <v>17.02</v>
      </c>
      <c r="K113">
        <v>20.99</v>
      </c>
      <c r="L113">
        <v>17.149999999999999</v>
      </c>
      <c r="M113">
        <v>51.98</v>
      </c>
      <c r="N113">
        <v>33.06</v>
      </c>
      <c r="O113">
        <v>15.52</v>
      </c>
      <c r="P113">
        <v>16.43</v>
      </c>
      <c r="Q113">
        <v>4.08</v>
      </c>
      <c r="R113">
        <v>17.02</v>
      </c>
      <c r="S113">
        <v>18.100000000000001</v>
      </c>
      <c r="T113">
        <v>51.98</v>
      </c>
      <c r="U113">
        <v>33.06</v>
      </c>
      <c r="V113">
        <v>15.52</v>
      </c>
      <c r="W113">
        <v>16.43</v>
      </c>
      <c r="X113">
        <v>4.08</v>
      </c>
      <c r="Y113">
        <v>17.02</v>
      </c>
      <c r="Z113">
        <v>22.31</v>
      </c>
      <c r="AA113">
        <v>18.23</v>
      </c>
      <c r="AB113">
        <v>50.44</v>
      </c>
      <c r="AC113">
        <v>66.31</v>
      </c>
      <c r="AD113">
        <v>48.76</v>
      </c>
      <c r="AE113">
        <v>4.08</v>
      </c>
      <c r="AF113">
        <v>17.02</v>
      </c>
      <c r="AG113">
        <v>22.31</v>
      </c>
      <c r="AH113">
        <v>18.23</v>
      </c>
      <c r="AI113">
        <v>31.77</v>
      </c>
      <c r="AJ113">
        <v>34.06</v>
      </c>
      <c r="AK113">
        <v>62.35</v>
      </c>
      <c r="AL113">
        <v>62.44</v>
      </c>
      <c r="AM113">
        <v>4.08</v>
      </c>
      <c r="AN113">
        <v>17.02</v>
      </c>
      <c r="AO113">
        <v>19.239999999999998</v>
      </c>
      <c r="AP113">
        <v>31.77</v>
      </c>
      <c r="AQ113">
        <v>34.06</v>
      </c>
      <c r="AR113">
        <v>62.35</v>
      </c>
      <c r="AS113">
        <v>62.44</v>
      </c>
      <c r="AT113">
        <v>4.08</v>
      </c>
      <c r="AU113">
        <v>17.02</v>
      </c>
      <c r="AV113">
        <v>151.76</v>
      </c>
      <c r="AW113">
        <v>180.36</v>
      </c>
      <c r="AX113">
        <v>18.23</v>
      </c>
      <c r="AY113">
        <v>60.77</v>
      </c>
      <c r="AZ113">
        <v>5.35</v>
      </c>
      <c r="BA113">
        <v>56.99</v>
      </c>
      <c r="BB113">
        <v>5.35</v>
      </c>
      <c r="BC113">
        <v>56.99</v>
      </c>
      <c r="BD113">
        <v>5.35</v>
      </c>
      <c r="BE113">
        <v>17.59</v>
      </c>
      <c r="BF113">
        <v>3.66</v>
      </c>
      <c r="BG113">
        <v>3.66</v>
      </c>
      <c r="BH113">
        <v>83.24</v>
      </c>
      <c r="BI113">
        <v>5.35</v>
      </c>
      <c r="BJ113">
        <v>2.89</v>
      </c>
      <c r="BK113">
        <v>84.58</v>
      </c>
      <c r="BL113">
        <v>5.35</v>
      </c>
      <c r="BM113">
        <v>0</v>
      </c>
      <c r="BN113">
        <v>61.32</v>
      </c>
      <c r="BO113">
        <v>2.2400000000000002</v>
      </c>
      <c r="BP113">
        <v>0</v>
      </c>
      <c r="BQ113">
        <v>84.56</v>
      </c>
    </row>
    <row r="114" spans="1:69">
      <c r="A114" s="100">
        <v>43347</v>
      </c>
      <c r="B114" t="s">
        <v>1289</v>
      </c>
      <c r="C114">
        <v>17.02</v>
      </c>
      <c r="D114">
        <v>20.99</v>
      </c>
      <c r="E114">
        <v>17.149999999999999</v>
      </c>
      <c r="F114">
        <v>48.46</v>
      </c>
      <c r="G114">
        <v>13.56</v>
      </c>
      <c r="H114">
        <v>17.420000000000002</v>
      </c>
      <c r="I114">
        <v>4.08</v>
      </c>
      <c r="J114">
        <v>17.02</v>
      </c>
      <c r="K114">
        <v>20.99</v>
      </c>
      <c r="L114">
        <v>17.149999999999999</v>
      </c>
      <c r="M114">
        <v>51.98</v>
      </c>
      <c r="N114">
        <v>33.06</v>
      </c>
      <c r="O114">
        <v>15.52</v>
      </c>
      <c r="P114">
        <v>16.43</v>
      </c>
      <c r="Q114">
        <v>4.08</v>
      </c>
      <c r="R114">
        <v>17.02</v>
      </c>
      <c r="S114">
        <v>18.100000000000001</v>
      </c>
      <c r="T114">
        <v>51.98</v>
      </c>
      <c r="U114">
        <v>33.06</v>
      </c>
      <c r="V114">
        <v>15.52</v>
      </c>
      <c r="W114">
        <v>16.43</v>
      </c>
      <c r="X114">
        <v>4.08</v>
      </c>
      <c r="Y114">
        <v>17.02</v>
      </c>
      <c r="Z114">
        <v>22.31</v>
      </c>
      <c r="AA114">
        <v>18.23</v>
      </c>
      <c r="AB114">
        <v>50.44</v>
      </c>
      <c r="AC114">
        <v>66.31</v>
      </c>
      <c r="AD114">
        <v>48.76</v>
      </c>
      <c r="AE114">
        <v>4.08</v>
      </c>
      <c r="AF114">
        <v>17.02</v>
      </c>
      <c r="AG114">
        <v>22.31</v>
      </c>
      <c r="AH114">
        <v>18.23</v>
      </c>
      <c r="AI114">
        <v>31.77</v>
      </c>
      <c r="AJ114">
        <v>34.06</v>
      </c>
      <c r="AK114">
        <v>62.35</v>
      </c>
      <c r="AL114">
        <v>62.44</v>
      </c>
      <c r="AM114">
        <v>4.08</v>
      </c>
      <c r="AN114">
        <v>17.02</v>
      </c>
      <c r="AO114">
        <v>19.239999999999998</v>
      </c>
      <c r="AP114">
        <v>31.77</v>
      </c>
      <c r="AQ114">
        <v>34.06</v>
      </c>
      <c r="AR114">
        <v>62.35</v>
      </c>
      <c r="AS114">
        <v>62.44</v>
      </c>
      <c r="AT114">
        <v>4.08</v>
      </c>
      <c r="AU114">
        <v>17.02</v>
      </c>
      <c r="AV114">
        <v>151.76</v>
      </c>
      <c r="AW114">
        <v>180.36</v>
      </c>
      <c r="AX114">
        <v>18.23</v>
      </c>
      <c r="AY114">
        <v>60.77</v>
      </c>
      <c r="AZ114">
        <v>5.35</v>
      </c>
      <c r="BA114">
        <v>56.99</v>
      </c>
      <c r="BB114">
        <v>5.35</v>
      </c>
      <c r="BC114">
        <v>56.99</v>
      </c>
      <c r="BD114">
        <v>5.35</v>
      </c>
      <c r="BE114">
        <v>17.59</v>
      </c>
      <c r="BF114">
        <v>3.66</v>
      </c>
      <c r="BG114">
        <v>3.66</v>
      </c>
      <c r="BH114">
        <v>83.24</v>
      </c>
      <c r="BI114">
        <v>5.35</v>
      </c>
      <c r="BJ114">
        <v>2.89</v>
      </c>
      <c r="BK114">
        <v>84.58</v>
      </c>
      <c r="BL114">
        <v>5.35</v>
      </c>
      <c r="BM114">
        <v>0</v>
      </c>
      <c r="BN114">
        <v>61.32</v>
      </c>
      <c r="BO114">
        <v>2.2400000000000002</v>
      </c>
      <c r="BP114">
        <v>0</v>
      </c>
      <c r="BQ114">
        <v>84.56</v>
      </c>
    </row>
    <row r="115" spans="1:69">
      <c r="A115" s="100">
        <v>43347</v>
      </c>
      <c r="B115" t="s">
        <v>418</v>
      </c>
      <c r="C115">
        <v>15.91</v>
      </c>
      <c r="D115">
        <v>21.14</v>
      </c>
      <c r="E115">
        <v>17.27</v>
      </c>
      <c r="F115">
        <v>50.63</v>
      </c>
      <c r="G115">
        <v>13.56</v>
      </c>
      <c r="H115">
        <v>17.420000000000002</v>
      </c>
      <c r="I115">
        <v>4.08</v>
      </c>
      <c r="J115">
        <v>14.02</v>
      </c>
      <c r="K115">
        <v>21.14</v>
      </c>
      <c r="L115">
        <v>17.27</v>
      </c>
      <c r="M115">
        <v>51.43</v>
      </c>
      <c r="N115">
        <v>34.54</v>
      </c>
      <c r="O115">
        <v>15.82</v>
      </c>
      <c r="P115">
        <v>16.43</v>
      </c>
      <c r="Q115">
        <v>4.08</v>
      </c>
      <c r="R115">
        <v>14.02</v>
      </c>
      <c r="S115">
        <v>18.23</v>
      </c>
      <c r="T115">
        <v>51.43</v>
      </c>
      <c r="U115">
        <v>34.54</v>
      </c>
      <c r="V115">
        <v>15.82</v>
      </c>
      <c r="W115">
        <v>16.43</v>
      </c>
      <c r="X115">
        <v>4.08</v>
      </c>
      <c r="Y115">
        <v>15.91</v>
      </c>
      <c r="Z115">
        <v>22.52</v>
      </c>
      <c r="AA115">
        <v>18.399999999999999</v>
      </c>
      <c r="AB115">
        <v>53.02</v>
      </c>
      <c r="AC115">
        <v>66.400000000000006</v>
      </c>
      <c r="AD115">
        <v>48.76</v>
      </c>
      <c r="AE115">
        <v>4.08</v>
      </c>
      <c r="AF115">
        <v>14.02</v>
      </c>
      <c r="AG115">
        <v>22.52</v>
      </c>
      <c r="AH115">
        <v>18.399999999999999</v>
      </c>
      <c r="AI115">
        <v>33.39</v>
      </c>
      <c r="AJ115">
        <v>35.799999999999997</v>
      </c>
      <c r="AK115">
        <v>62.4</v>
      </c>
      <c r="AL115">
        <v>62.49</v>
      </c>
      <c r="AM115">
        <v>4.08</v>
      </c>
      <c r="AN115">
        <v>14.02</v>
      </c>
      <c r="AO115">
        <v>19.420000000000002</v>
      </c>
      <c r="AP115">
        <v>33.39</v>
      </c>
      <c r="AQ115">
        <v>35.799999999999997</v>
      </c>
      <c r="AR115">
        <v>62.4</v>
      </c>
      <c r="AS115">
        <v>62.49</v>
      </c>
      <c r="AT115">
        <v>4.08</v>
      </c>
      <c r="AU115">
        <v>14.02</v>
      </c>
      <c r="AV115">
        <v>154.93</v>
      </c>
      <c r="AW115">
        <v>184.18</v>
      </c>
      <c r="AX115">
        <v>18.399999999999999</v>
      </c>
      <c r="AY115">
        <v>60.77</v>
      </c>
      <c r="AZ115">
        <v>4.05</v>
      </c>
      <c r="BA115">
        <v>58.04</v>
      </c>
      <c r="BB115">
        <v>4.05</v>
      </c>
      <c r="BC115">
        <v>58.04</v>
      </c>
      <c r="BD115">
        <v>4.05</v>
      </c>
      <c r="BE115">
        <v>18.989999999999998</v>
      </c>
      <c r="BF115">
        <v>2.86</v>
      </c>
      <c r="BG115">
        <v>2.56</v>
      </c>
      <c r="BH115">
        <v>71.41</v>
      </c>
      <c r="BI115">
        <v>4.05</v>
      </c>
      <c r="BJ115">
        <v>2.19</v>
      </c>
      <c r="BK115">
        <v>72.48</v>
      </c>
      <c r="BL115">
        <v>4.05</v>
      </c>
      <c r="BM115">
        <v>0</v>
      </c>
      <c r="BN115">
        <v>53.54</v>
      </c>
      <c r="BO115">
        <v>2.2400000000000002</v>
      </c>
      <c r="BP115">
        <v>0</v>
      </c>
      <c r="BQ115">
        <v>72.45</v>
      </c>
    </row>
    <row r="116" spans="1:69">
      <c r="A116" s="100">
        <v>43347</v>
      </c>
      <c r="B116" t="s">
        <v>421</v>
      </c>
      <c r="C116">
        <v>15.5</v>
      </c>
      <c r="D116">
        <v>21.99</v>
      </c>
      <c r="E116">
        <v>17.850000000000001</v>
      </c>
      <c r="F116">
        <v>50.53</v>
      </c>
      <c r="G116">
        <v>13.56</v>
      </c>
      <c r="H116">
        <v>17.93</v>
      </c>
      <c r="I116">
        <v>4.08</v>
      </c>
      <c r="J116">
        <v>13.8</v>
      </c>
      <c r="K116">
        <v>21.99</v>
      </c>
      <c r="L116">
        <v>17.850000000000001</v>
      </c>
      <c r="M116">
        <v>52.43</v>
      </c>
      <c r="N116">
        <v>33.380000000000003</v>
      </c>
      <c r="O116">
        <v>16.11</v>
      </c>
      <c r="P116">
        <v>16.72</v>
      </c>
      <c r="Q116">
        <v>4.08</v>
      </c>
      <c r="R116">
        <v>13.8</v>
      </c>
      <c r="S116">
        <v>18.87</v>
      </c>
      <c r="T116">
        <v>52.43</v>
      </c>
      <c r="U116">
        <v>33.380000000000003</v>
      </c>
      <c r="V116">
        <v>16.11</v>
      </c>
      <c r="W116">
        <v>16.72</v>
      </c>
      <c r="X116">
        <v>4.08</v>
      </c>
      <c r="Y116">
        <v>15.5</v>
      </c>
      <c r="Z116">
        <v>23.46</v>
      </c>
      <c r="AA116">
        <v>19.05</v>
      </c>
      <c r="AB116">
        <v>52.87</v>
      </c>
      <c r="AC116">
        <v>66.38</v>
      </c>
      <c r="AD116">
        <v>48.76</v>
      </c>
      <c r="AE116">
        <v>4.08</v>
      </c>
      <c r="AF116">
        <v>13.8</v>
      </c>
      <c r="AG116">
        <v>23.46</v>
      </c>
      <c r="AH116">
        <v>19.05</v>
      </c>
      <c r="AI116">
        <v>33.299999999999997</v>
      </c>
      <c r="AJ116">
        <v>35.700000000000003</v>
      </c>
      <c r="AK116">
        <v>62.39</v>
      </c>
      <c r="AL116">
        <v>62.48</v>
      </c>
      <c r="AM116">
        <v>4.08</v>
      </c>
      <c r="AN116">
        <v>13.8</v>
      </c>
      <c r="AO116">
        <v>20.14</v>
      </c>
      <c r="AP116">
        <v>33.299999999999997</v>
      </c>
      <c r="AQ116">
        <v>35.700000000000003</v>
      </c>
      <c r="AR116">
        <v>62.39</v>
      </c>
      <c r="AS116">
        <v>62.48</v>
      </c>
      <c r="AT116">
        <v>4.08</v>
      </c>
      <c r="AU116">
        <v>13.8</v>
      </c>
      <c r="AV116">
        <v>155.68</v>
      </c>
      <c r="AW116">
        <v>184.89</v>
      </c>
      <c r="AX116">
        <v>19.05</v>
      </c>
      <c r="AY116">
        <v>60.77</v>
      </c>
      <c r="AZ116">
        <v>4</v>
      </c>
      <c r="BA116">
        <v>58.7</v>
      </c>
      <c r="BB116">
        <v>4</v>
      </c>
      <c r="BC116">
        <v>58.7</v>
      </c>
      <c r="BD116">
        <v>4</v>
      </c>
      <c r="BE116">
        <v>19.16</v>
      </c>
      <c r="BF116">
        <v>2.86</v>
      </c>
      <c r="BG116">
        <v>2.56</v>
      </c>
      <c r="BH116">
        <v>71.930000000000007</v>
      </c>
      <c r="BI116">
        <v>4</v>
      </c>
      <c r="BJ116">
        <v>2.16</v>
      </c>
      <c r="BK116">
        <v>73.13</v>
      </c>
      <c r="BL116">
        <v>4</v>
      </c>
      <c r="BM116">
        <v>0</v>
      </c>
      <c r="BN116">
        <v>54.13</v>
      </c>
      <c r="BO116">
        <v>2.2400000000000002</v>
      </c>
      <c r="BP116">
        <v>0</v>
      </c>
      <c r="BQ116">
        <v>73.099999999999994</v>
      </c>
    </row>
    <row r="117" spans="1:69">
      <c r="A117" s="100">
        <v>43347</v>
      </c>
      <c r="B117" t="s">
        <v>1290</v>
      </c>
      <c r="C117">
        <v>15.5</v>
      </c>
      <c r="D117">
        <v>21.95</v>
      </c>
      <c r="E117">
        <v>17.89</v>
      </c>
      <c r="F117">
        <v>50.95</v>
      </c>
      <c r="G117">
        <v>13.56</v>
      </c>
      <c r="H117">
        <v>17.93</v>
      </c>
      <c r="I117">
        <v>4.08</v>
      </c>
      <c r="J117">
        <v>13.8</v>
      </c>
      <c r="K117">
        <v>21.95</v>
      </c>
      <c r="L117">
        <v>17.89</v>
      </c>
      <c r="M117">
        <v>52.86</v>
      </c>
      <c r="N117">
        <v>33.659999999999997</v>
      </c>
      <c r="O117">
        <v>16.11</v>
      </c>
      <c r="P117">
        <v>16.72</v>
      </c>
      <c r="Q117">
        <v>4.08</v>
      </c>
      <c r="R117">
        <v>13.8</v>
      </c>
      <c r="S117">
        <v>18.89</v>
      </c>
      <c r="T117">
        <v>52.86</v>
      </c>
      <c r="U117">
        <v>33.659999999999997</v>
      </c>
      <c r="V117">
        <v>16.11</v>
      </c>
      <c r="W117">
        <v>16.72</v>
      </c>
      <c r="X117">
        <v>4.08</v>
      </c>
      <c r="Y117">
        <v>15.5</v>
      </c>
      <c r="Z117">
        <v>23.42</v>
      </c>
      <c r="AA117">
        <v>19.09</v>
      </c>
      <c r="AB117">
        <v>53.31</v>
      </c>
      <c r="AC117">
        <v>66.38</v>
      </c>
      <c r="AD117">
        <v>48.76</v>
      </c>
      <c r="AE117">
        <v>4.08</v>
      </c>
      <c r="AF117">
        <v>13.8</v>
      </c>
      <c r="AG117">
        <v>23.42</v>
      </c>
      <c r="AH117">
        <v>19.09</v>
      </c>
      <c r="AI117">
        <v>33.57</v>
      </c>
      <c r="AJ117">
        <v>35.99</v>
      </c>
      <c r="AK117">
        <v>62.39</v>
      </c>
      <c r="AL117">
        <v>62.48</v>
      </c>
      <c r="AM117">
        <v>4.08</v>
      </c>
      <c r="AN117">
        <v>13.8</v>
      </c>
      <c r="AO117">
        <v>20.16</v>
      </c>
      <c r="AP117">
        <v>33.57</v>
      </c>
      <c r="AQ117">
        <v>35.99</v>
      </c>
      <c r="AR117">
        <v>62.39</v>
      </c>
      <c r="AS117">
        <v>62.48</v>
      </c>
      <c r="AT117">
        <v>4.08</v>
      </c>
      <c r="AU117">
        <v>13.8</v>
      </c>
      <c r="AV117">
        <v>156.12</v>
      </c>
      <c r="AW117">
        <v>185.44</v>
      </c>
      <c r="AX117">
        <v>19.09</v>
      </c>
      <c r="AY117">
        <v>60.77</v>
      </c>
      <c r="AZ117">
        <v>4</v>
      </c>
      <c r="BA117">
        <v>58.86</v>
      </c>
      <c r="BB117">
        <v>4</v>
      </c>
      <c r="BC117">
        <v>58.86</v>
      </c>
      <c r="BD117">
        <v>4</v>
      </c>
      <c r="BE117">
        <v>19.22</v>
      </c>
      <c r="BF117">
        <v>2.86</v>
      </c>
      <c r="BG117">
        <v>2.56</v>
      </c>
      <c r="BH117">
        <v>72.14</v>
      </c>
      <c r="BI117">
        <v>4</v>
      </c>
      <c r="BJ117">
        <v>2.16</v>
      </c>
      <c r="BK117">
        <v>73.34</v>
      </c>
      <c r="BL117">
        <v>4</v>
      </c>
      <c r="BM117">
        <v>0</v>
      </c>
      <c r="BN117">
        <v>54.34</v>
      </c>
      <c r="BO117">
        <v>2.2400000000000002</v>
      </c>
      <c r="BP117">
        <v>0</v>
      </c>
      <c r="BQ117">
        <v>73.31</v>
      </c>
    </row>
    <row r="118" spans="1:69">
      <c r="A118" s="100">
        <v>43347</v>
      </c>
      <c r="B118" t="s">
        <v>457</v>
      </c>
      <c r="C118">
        <v>15.5</v>
      </c>
      <c r="D118">
        <v>21.87</v>
      </c>
      <c r="E118">
        <v>17.66</v>
      </c>
      <c r="F118">
        <v>50.95</v>
      </c>
      <c r="G118">
        <v>13.56</v>
      </c>
      <c r="H118">
        <v>17.93</v>
      </c>
      <c r="I118">
        <v>4.08</v>
      </c>
      <c r="J118">
        <v>13.8</v>
      </c>
      <c r="K118">
        <v>21.87</v>
      </c>
      <c r="L118">
        <v>17.66</v>
      </c>
      <c r="M118">
        <v>52.86</v>
      </c>
      <c r="N118">
        <v>33.659999999999997</v>
      </c>
      <c r="O118">
        <v>16.11</v>
      </c>
      <c r="P118">
        <v>16.72</v>
      </c>
      <c r="Q118">
        <v>4.08</v>
      </c>
      <c r="R118">
        <v>13.8</v>
      </c>
      <c r="S118">
        <v>18.7</v>
      </c>
      <c r="T118">
        <v>52.86</v>
      </c>
      <c r="U118">
        <v>33.659999999999997</v>
      </c>
      <c r="V118">
        <v>16.11</v>
      </c>
      <c r="W118">
        <v>16.72</v>
      </c>
      <c r="X118">
        <v>4.08</v>
      </c>
      <c r="Y118">
        <v>15.5</v>
      </c>
      <c r="Z118">
        <v>23.34</v>
      </c>
      <c r="AA118">
        <v>18.84</v>
      </c>
      <c r="AB118">
        <v>53.31</v>
      </c>
      <c r="AC118">
        <v>66.38</v>
      </c>
      <c r="AD118">
        <v>48.76</v>
      </c>
      <c r="AE118">
        <v>4.08</v>
      </c>
      <c r="AF118">
        <v>13.8</v>
      </c>
      <c r="AG118">
        <v>23.34</v>
      </c>
      <c r="AH118">
        <v>18.84</v>
      </c>
      <c r="AI118">
        <v>33.57</v>
      </c>
      <c r="AJ118">
        <v>35.99</v>
      </c>
      <c r="AK118">
        <v>62.39</v>
      </c>
      <c r="AL118">
        <v>62.48</v>
      </c>
      <c r="AM118">
        <v>4.08</v>
      </c>
      <c r="AN118">
        <v>13.8</v>
      </c>
      <c r="AO118">
        <v>19.95</v>
      </c>
      <c r="AP118">
        <v>33.57</v>
      </c>
      <c r="AQ118">
        <v>35.99</v>
      </c>
      <c r="AR118">
        <v>62.39</v>
      </c>
      <c r="AS118">
        <v>62.48</v>
      </c>
      <c r="AT118">
        <v>4.08</v>
      </c>
      <c r="AU118">
        <v>13.8</v>
      </c>
      <c r="AV118">
        <v>156.04</v>
      </c>
      <c r="AW118">
        <v>185.36</v>
      </c>
      <c r="AX118">
        <v>18.84</v>
      </c>
      <c r="AY118">
        <v>60.77</v>
      </c>
      <c r="AZ118">
        <v>4</v>
      </c>
      <c r="BA118">
        <v>58.66</v>
      </c>
      <c r="BB118">
        <v>4</v>
      </c>
      <c r="BC118">
        <v>58.66</v>
      </c>
      <c r="BD118">
        <v>4</v>
      </c>
      <c r="BE118">
        <v>19.16</v>
      </c>
      <c r="BF118">
        <v>2.86</v>
      </c>
      <c r="BG118">
        <v>2.56</v>
      </c>
      <c r="BH118">
        <v>71.94</v>
      </c>
      <c r="BI118">
        <v>4</v>
      </c>
      <c r="BJ118">
        <v>2.16</v>
      </c>
      <c r="BK118">
        <v>73.14</v>
      </c>
      <c r="BL118">
        <v>4</v>
      </c>
      <c r="BM118">
        <v>0</v>
      </c>
      <c r="BN118">
        <v>54.13</v>
      </c>
      <c r="BO118">
        <v>2.2400000000000002</v>
      </c>
      <c r="BP118">
        <v>0</v>
      </c>
      <c r="BQ118">
        <v>73.11</v>
      </c>
    </row>
    <row r="119" spans="1:69">
      <c r="A119" s="100">
        <v>43347</v>
      </c>
      <c r="B119" t="s">
        <v>409</v>
      </c>
      <c r="C119">
        <v>15.5</v>
      </c>
      <c r="D119">
        <v>21.36</v>
      </c>
      <c r="E119">
        <v>17.45</v>
      </c>
      <c r="F119">
        <v>50.95</v>
      </c>
      <c r="G119">
        <v>13.56</v>
      </c>
      <c r="H119">
        <v>17.93</v>
      </c>
      <c r="I119">
        <v>4.08</v>
      </c>
      <c r="J119">
        <v>13.8</v>
      </c>
      <c r="K119">
        <v>21.36</v>
      </c>
      <c r="L119">
        <v>17.45</v>
      </c>
      <c r="M119">
        <v>52.86</v>
      </c>
      <c r="N119">
        <v>33.659999999999997</v>
      </c>
      <c r="O119">
        <v>16.11</v>
      </c>
      <c r="P119">
        <v>16.72</v>
      </c>
      <c r="Q119">
        <v>4.08</v>
      </c>
      <c r="R119">
        <v>13.8</v>
      </c>
      <c r="S119">
        <v>18.41</v>
      </c>
      <c r="T119">
        <v>52.86</v>
      </c>
      <c r="U119">
        <v>33.659999999999997</v>
      </c>
      <c r="V119">
        <v>16.11</v>
      </c>
      <c r="W119">
        <v>16.72</v>
      </c>
      <c r="X119">
        <v>4.08</v>
      </c>
      <c r="Y119">
        <v>15.5</v>
      </c>
      <c r="Z119">
        <v>22.79</v>
      </c>
      <c r="AA119">
        <v>18.62</v>
      </c>
      <c r="AB119">
        <v>53.31</v>
      </c>
      <c r="AC119">
        <v>66.38</v>
      </c>
      <c r="AD119">
        <v>48.76</v>
      </c>
      <c r="AE119">
        <v>4.08</v>
      </c>
      <c r="AF119">
        <v>13.8</v>
      </c>
      <c r="AG119">
        <v>22.79</v>
      </c>
      <c r="AH119">
        <v>18.62</v>
      </c>
      <c r="AI119">
        <v>33.57</v>
      </c>
      <c r="AJ119">
        <v>35.99</v>
      </c>
      <c r="AK119">
        <v>62.39</v>
      </c>
      <c r="AL119">
        <v>62.48</v>
      </c>
      <c r="AM119">
        <v>4.08</v>
      </c>
      <c r="AN119">
        <v>13.8</v>
      </c>
      <c r="AO119">
        <v>19.649999999999999</v>
      </c>
      <c r="AP119">
        <v>33.57</v>
      </c>
      <c r="AQ119">
        <v>35.99</v>
      </c>
      <c r="AR119">
        <v>62.39</v>
      </c>
      <c r="AS119">
        <v>62.48</v>
      </c>
      <c r="AT119">
        <v>4.08</v>
      </c>
      <c r="AU119">
        <v>13.8</v>
      </c>
      <c r="AV119">
        <v>155.49</v>
      </c>
      <c r="AW119">
        <v>184.81</v>
      </c>
      <c r="AX119">
        <v>18.62</v>
      </c>
      <c r="AY119">
        <v>60.77</v>
      </c>
      <c r="AZ119">
        <v>4</v>
      </c>
      <c r="BA119">
        <v>58.35</v>
      </c>
      <c r="BB119">
        <v>4</v>
      </c>
      <c r="BC119">
        <v>58.35</v>
      </c>
      <c r="BD119">
        <v>4</v>
      </c>
      <c r="BE119">
        <v>19.079999999999998</v>
      </c>
      <c r="BF119">
        <v>2.86</v>
      </c>
      <c r="BG119">
        <v>2.56</v>
      </c>
      <c r="BH119">
        <v>71.63</v>
      </c>
      <c r="BI119">
        <v>4</v>
      </c>
      <c r="BJ119">
        <v>2.16</v>
      </c>
      <c r="BK119">
        <v>72.83</v>
      </c>
      <c r="BL119">
        <v>4</v>
      </c>
      <c r="BM119">
        <v>0</v>
      </c>
      <c r="BN119">
        <v>53.83</v>
      </c>
      <c r="BO119">
        <v>2.2400000000000002</v>
      </c>
      <c r="BP119">
        <v>0</v>
      </c>
      <c r="BQ119">
        <v>72.8</v>
      </c>
    </row>
    <row r="120" spans="1:69">
      <c r="A120" s="100">
        <v>43347</v>
      </c>
      <c r="B120" t="s">
        <v>466</v>
      </c>
      <c r="C120">
        <v>14.06</v>
      </c>
      <c r="D120">
        <v>21.01</v>
      </c>
      <c r="E120">
        <v>17.16</v>
      </c>
      <c r="F120">
        <v>54.26</v>
      </c>
      <c r="G120">
        <v>14.82</v>
      </c>
      <c r="H120">
        <v>14.26</v>
      </c>
      <c r="I120">
        <v>4.08</v>
      </c>
      <c r="J120">
        <v>12.81</v>
      </c>
      <c r="K120">
        <v>21.01</v>
      </c>
      <c r="L120">
        <v>17.16</v>
      </c>
      <c r="M120">
        <v>50.82</v>
      </c>
      <c r="N120">
        <v>32.79</v>
      </c>
      <c r="O120">
        <v>15.21</v>
      </c>
      <c r="P120">
        <v>14.8</v>
      </c>
      <c r="Q120">
        <v>4.08</v>
      </c>
      <c r="R120">
        <v>12.81</v>
      </c>
      <c r="S120">
        <v>18.11</v>
      </c>
      <c r="T120">
        <v>50.82</v>
      </c>
      <c r="U120">
        <v>32.79</v>
      </c>
      <c r="V120">
        <v>15.21</v>
      </c>
      <c r="W120">
        <v>14.8</v>
      </c>
      <c r="X120">
        <v>4.08</v>
      </c>
      <c r="Y120">
        <v>14.06</v>
      </c>
      <c r="Z120">
        <v>22.53</v>
      </c>
      <c r="AA120">
        <v>18.41</v>
      </c>
      <c r="AB120">
        <v>51.32</v>
      </c>
      <c r="AC120">
        <v>64.819999999999993</v>
      </c>
      <c r="AD120">
        <v>49.38</v>
      </c>
      <c r="AE120">
        <v>4.08</v>
      </c>
      <c r="AF120">
        <v>12.81</v>
      </c>
      <c r="AG120">
        <v>22.53</v>
      </c>
      <c r="AH120">
        <v>18.41</v>
      </c>
      <c r="AI120">
        <v>33.21</v>
      </c>
      <c r="AJ120">
        <v>35.61</v>
      </c>
      <c r="AK120">
        <v>62.84</v>
      </c>
      <c r="AL120">
        <v>62.92</v>
      </c>
      <c r="AM120">
        <v>4.08</v>
      </c>
      <c r="AN120">
        <v>12.81</v>
      </c>
      <c r="AO120">
        <v>19.43</v>
      </c>
      <c r="AP120">
        <v>33.21</v>
      </c>
      <c r="AQ120">
        <v>35.61</v>
      </c>
      <c r="AR120">
        <v>62.84</v>
      </c>
      <c r="AS120">
        <v>62.92</v>
      </c>
      <c r="AT120">
        <v>4.08</v>
      </c>
      <c r="AU120">
        <v>12.81</v>
      </c>
      <c r="AV120">
        <v>154.85</v>
      </c>
      <c r="AW120">
        <v>184.08</v>
      </c>
      <c r="AX120">
        <v>18.41</v>
      </c>
      <c r="AY120">
        <v>60.77</v>
      </c>
      <c r="AZ120">
        <v>3.74</v>
      </c>
      <c r="BA120">
        <v>58.02</v>
      </c>
      <c r="BB120">
        <v>3.74</v>
      </c>
      <c r="BC120">
        <v>58.02</v>
      </c>
      <c r="BD120">
        <v>3.74</v>
      </c>
      <c r="BE120">
        <v>19.82</v>
      </c>
      <c r="BF120">
        <v>2.86</v>
      </c>
      <c r="BG120">
        <v>2.56</v>
      </c>
      <c r="BH120">
        <v>63.96</v>
      </c>
      <c r="BI120">
        <v>3.74</v>
      </c>
      <c r="BJ120">
        <v>2.02</v>
      </c>
      <c r="BK120">
        <v>64.98</v>
      </c>
      <c r="BL120">
        <v>3.74</v>
      </c>
      <c r="BM120">
        <v>0</v>
      </c>
      <c r="BN120">
        <v>48.06</v>
      </c>
      <c r="BO120">
        <v>2.2400000000000002</v>
      </c>
      <c r="BP120">
        <v>0</v>
      </c>
      <c r="BQ120">
        <v>64.94</v>
      </c>
    </row>
    <row r="121" spans="1:69">
      <c r="A121" s="100">
        <v>43347</v>
      </c>
      <c r="B121" t="s">
        <v>478</v>
      </c>
      <c r="C121">
        <v>15.91</v>
      </c>
      <c r="D121">
        <v>21.14</v>
      </c>
      <c r="E121">
        <v>17.27</v>
      </c>
      <c r="F121">
        <v>50.63</v>
      </c>
      <c r="G121">
        <v>13.56</v>
      </c>
      <c r="H121">
        <v>17.420000000000002</v>
      </c>
      <c r="I121">
        <v>4.08</v>
      </c>
      <c r="J121">
        <v>14.02</v>
      </c>
      <c r="K121">
        <v>21.14</v>
      </c>
      <c r="L121">
        <v>17.27</v>
      </c>
      <c r="M121">
        <v>51.43</v>
      </c>
      <c r="N121">
        <v>34.54</v>
      </c>
      <c r="O121">
        <v>15.82</v>
      </c>
      <c r="P121">
        <v>16.43</v>
      </c>
      <c r="Q121">
        <v>4.08</v>
      </c>
      <c r="R121">
        <v>14.02</v>
      </c>
      <c r="S121">
        <v>18.23</v>
      </c>
      <c r="T121">
        <v>51.43</v>
      </c>
      <c r="U121">
        <v>34.54</v>
      </c>
      <c r="V121">
        <v>15.82</v>
      </c>
      <c r="W121">
        <v>16.43</v>
      </c>
      <c r="X121">
        <v>4.08</v>
      </c>
      <c r="Y121">
        <v>15.91</v>
      </c>
      <c r="Z121">
        <v>22.52</v>
      </c>
      <c r="AA121">
        <v>18.399999999999999</v>
      </c>
      <c r="AB121">
        <v>53.02</v>
      </c>
      <c r="AC121">
        <v>66.400000000000006</v>
      </c>
      <c r="AD121">
        <v>48.76</v>
      </c>
      <c r="AE121">
        <v>4.08</v>
      </c>
      <c r="AF121">
        <v>14.02</v>
      </c>
      <c r="AG121">
        <v>22.52</v>
      </c>
      <c r="AH121">
        <v>18.399999999999999</v>
      </c>
      <c r="AI121">
        <v>33.39</v>
      </c>
      <c r="AJ121">
        <v>35.799999999999997</v>
      </c>
      <c r="AK121">
        <v>62.4</v>
      </c>
      <c r="AL121">
        <v>62.49</v>
      </c>
      <c r="AM121">
        <v>4.08</v>
      </c>
      <c r="AN121">
        <v>14.02</v>
      </c>
      <c r="AO121">
        <v>19.420000000000002</v>
      </c>
      <c r="AP121">
        <v>33.39</v>
      </c>
      <c r="AQ121">
        <v>35.799999999999997</v>
      </c>
      <c r="AR121">
        <v>62.4</v>
      </c>
      <c r="AS121">
        <v>62.49</v>
      </c>
      <c r="AT121">
        <v>4.08</v>
      </c>
      <c r="AU121">
        <v>14.02</v>
      </c>
      <c r="AV121">
        <v>154.93</v>
      </c>
      <c r="AW121">
        <v>184.18</v>
      </c>
      <c r="AX121">
        <v>18.399999999999999</v>
      </c>
      <c r="AY121">
        <v>60.77</v>
      </c>
      <c r="AZ121">
        <v>4.05</v>
      </c>
      <c r="BA121">
        <v>58.04</v>
      </c>
      <c r="BB121">
        <v>4.05</v>
      </c>
      <c r="BC121">
        <v>58.04</v>
      </c>
      <c r="BD121">
        <v>4.05</v>
      </c>
      <c r="BE121">
        <v>18.989999999999998</v>
      </c>
      <c r="BF121">
        <v>2.86</v>
      </c>
      <c r="BG121">
        <v>2.56</v>
      </c>
      <c r="BH121">
        <v>71.41</v>
      </c>
      <c r="BI121">
        <v>4.05</v>
      </c>
      <c r="BJ121">
        <v>2.19</v>
      </c>
      <c r="BK121">
        <v>72.48</v>
      </c>
      <c r="BL121">
        <v>4.05</v>
      </c>
      <c r="BM121">
        <v>0</v>
      </c>
      <c r="BN121">
        <v>53.54</v>
      </c>
      <c r="BO121">
        <v>2.2400000000000002</v>
      </c>
      <c r="BP121">
        <v>0</v>
      </c>
      <c r="BQ121">
        <v>72.45</v>
      </c>
    </row>
    <row r="122" spans="1:69">
      <c r="A122" s="100">
        <v>43347</v>
      </c>
      <c r="B122" t="s">
        <v>412</v>
      </c>
      <c r="C122">
        <v>14.06</v>
      </c>
      <c r="D122">
        <v>21.01</v>
      </c>
      <c r="E122">
        <v>17.16</v>
      </c>
      <c r="F122">
        <v>54.26</v>
      </c>
      <c r="G122">
        <v>14.82</v>
      </c>
      <c r="H122">
        <v>14.26</v>
      </c>
      <c r="I122">
        <v>4.08</v>
      </c>
      <c r="J122">
        <v>12.81</v>
      </c>
      <c r="K122">
        <v>21.01</v>
      </c>
      <c r="L122">
        <v>17.16</v>
      </c>
      <c r="M122">
        <v>50.82</v>
      </c>
      <c r="N122">
        <v>32.79</v>
      </c>
      <c r="O122">
        <v>15.21</v>
      </c>
      <c r="P122">
        <v>14.8</v>
      </c>
      <c r="Q122">
        <v>4.08</v>
      </c>
      <c r="R122">
        <v>12.81</v>
      </c>
      <c r="S122">
        <v>18.11</v>
      </c>
      <c r="T122">
        <v>50.82</v>
      </c>
      <c r="U122">
        <v>32.79</v>
      </c>
      <c r="V122">
        <v>15.21</v>
      </c>
      <c r="W122">
        <v>14.8</v>
      </c>
      <c r="X122">
        <v>4.08</v>
      </c>
      <c r="Y122">
        <v>14.06</v>
      </c>
      <c r="Z122">
        <v>22.53</v>
      </c>
      <c r="AA122">
        <v>18.41</v>
      </c>
      <c r="AB122">
        <v>51.32</v>
      </c>
      <c r="AC122">
        <v>64.819999999999993</v>
      </c>
      <c r="AD122">
        <v>49.38</v>
      </c>
      <c r="AE122">
        <v>4.08</v>
      </c>
      <c r="AF122">
        <v>12.81</v>
      </c>
      <c r="AG122">
        <v>22.53</v>
      </c>
      <c r="AH122">
        <v>18.41</v>
      </c>
      <c r="AI122">
        <v>33.21</v>
      </c>
      <c r="AJ122">
        <v>35.61</v>
      </c>
      <c r="AK122">
        <v>62.84</v>
      </c>
      <c r="AL122">
        <v>62.92</v>
      </c>
      <c r="AM122">
        <v>4.08</v>
      </c>
      <c r="AN122">
        <v>12.81</v>
      </c>
      <c r="AO122">
        <v>19.43</v>
      </c>
      <c r="AP122">
        <v>33.21</v>
      </c>
      <c r="AQ122">
        <v>35.61</v>
      </c>
      <c r="AR122">
        <v>62.84</v>
      </c>
      <c r="AS122">
        <v>62.92</v>
      </c>
      <c r="AT122">
        <v>4.08</v>
      </c>
      <c r="AU122">
        <v>12.81</v>
      </c>
      <c r="AV122">
        <v>154.85</v>
      </c>
      <c r="AW122">
        <v>184.08</v>
      </c>
      <c r="AX122">
        <v>18.41</v>
      </c>
      <c r="AY122">
        <v>60.77</v>
      </c>
      <c r="AZ122">
        <v>3.74</v>
      </c>
      <c r="BA122">
        <v>58.02</v>
      </c>
      <c r="BB122">
        <v>3.74</v>
      </c>
      <c r="BC122">
        <v>58.02</v>
      </c>
      <c r="BD122">
        <v>3.74</v>
      </c>
      <c r="BE122">
        <v>19.82</v>
      </c>
      <c r="BF122">
        <v>2.86</v>
      </c>
      <c r="BG122">
        <v>2.56</v>
      </c>
      <c r="BH122">
        <v>63.96</v>
      </c>
      <c r="BI122">
        <v>3.74</v>
      </c>
      <c r="BJ122">
        <v>2.02</v>
      </c>
      <c r="BK122">
        <v>64.98</v>
      </c>
      <c r="BL122">
        <v>3.74</v>
      </c>
      <c r="BM122">
        <v>0</v>
      </c>
      <c r="BN122">
        <v>48.06</v>
      </c>
      <c r="BO122">
        <v>2.2400000000000002</v>
      </c>
      <c r="BP122">
        <v>0</v>
      </c>
      <c r="BQ122">
        <v>64.94</v>
      </c>
    </row>
    <row r="123" spans="1:69">
      <c r="A123" s="100">
        <v>43347</v>
      </c>
      <c r="B123" t="s">
        <v>415</v>
      </c>
      <c r="C123">
        <v>15.5</v>
      </c>
      <c r="D123">
        <v>21.36</v>
      </c>
      <c r="E123">
        <v>17.45</v>
      </c>
      <c r="F123">
        <v>50.95</v>
      </c>
      <c r="G123">
        <v>13.56</v>
      </c>
      <c r="H123">
        <v>17.93</v>
      </c>
      <c r="I123">
        <v>4.08</v>
      </c>
      <c r="J123">
        <v>13.8</v>
      </c>
      <c r="K123">
        <v>21.36</v>
      </c>
      <c r="L123">
        <v>17.45</v>
      </c>
      <c r="M123">
        <v>52.86</v>
      </c>
      <c r="N123">
        <v>33.659999999999997</v>
      </c>
      <c r="O123">
        <v>16.11</v>
      </c>
      <c r="P123">
        <v>16.72</v>
      </c>
      <c r="Q123">
        <v>4.08</v>
      </c>
      <c r="R123">
        <v>13.8</v>
      </c>
      <c r="S123">
        <v>18.41</v>
      </c>
      <c r="T123">
        <v>52.86</v>
      </c>
      <c r="U123">
        <v>33.659999999999997</v>
      </c>
      <c r="V123">
        <v>16.11</v>
      </c>
      <c r="W123">
        <v>16.72</v>
      </c>
      <c r="X123">
        <v>4.08</v>
      </c>
      <c r="Y123">
        <v>15.5</v>
      </c>
      <c r="Z123">
        <v>22.79</v>
      </c>
      <c r="AA123">
        <v>18.62</v>
      </c>
      <c r="AB123">
        <v>53.31</v>
      </c>
      <c r="AC123">
        <v>66.38</v>
      </c>
      <c r="AD123">
        <v>48.76</v>
      </c>
      <c r="AE123">
        <v>4.08</v>
      </c>
      <c r="AF123">
        <v>13.8</v>
      </c>
      <c r="AG123">
        <v>22.79</v>
      </c>
      <c r="AH123">
        <v>18.62</v>
      </c>
      <c r="AI123">
        <v>33.57</v>
      </c>
      <c r="AJ123">
        <v>35.99</v>
      </c>
      <c r="AK123">
        <v>62.39</v>
      </c>
      <c r="AL123">
        <v>62.48</v>
      </c>
      <c r="AM123">
        <v>4.08</v>
      </c>
      <c r="AN123">
        <v>13.8</v>
      </c>
      <c r="AO123">
        <v>19.649999999999999</v>
      </c>
      <c r="AP123">
        <v>33.57</v>
      </c>
      <c r="AQ123">
        <v>35.99</v>
      </c>
      <c r="AR123">
        <v>62.39</v>
      </c>
      <c r="AS123">
        <v>62.48</v>
      </c>
      <c r="AT123">
        <v>4.08</v>
      </c>
      <c r="AU123">
        <v>13.8</v>
      </c>
      <c r="AV123">
        <v>155.49</v>
      </c>
      <c r="AW123">
        <v>184.81</v>
      </c>
      <c r="AX123">
        <v>18.62</v>
      </c>
      <c r="AY123">
        <v>60.77</v>
      </c>
      <c r="AZ123">
        <v>4</v>
      </c>
      <c r="BA123">
        <v>58.35</v>
      </c>
      <c r="BB123">
        <v>4</v>
      </c>
      <c r="BC123">
        <v>58.35</v>
      </c>
      <c r="BD123">
        <v>4</v>
      </c>
      <c r="BE123">
        <v>19.079999999999998</v>
      </c>
      <c r="BF123">
        <v>2.86</v>
      </c>
      <c r="BG123">
        <v>2.56</v>
      </c>
      <c r="BH123">
        <v>71.63</v>
      </c>
      <c r="BI123">
        <v>4</v>
      </c>
      <c r="BJ123">
        <v>2.16</v>
      </c>
      <c r="BK123">
        <v>72.83</v>
      </c>
      <c r="BL123">
        <v>4</v>
      </c>
      <c r="BM123">
        <v>0</v>
      </c>
      <c r="BN123">
        <v>53.83</v>
      </c>
      <c r="BO123">
        <v>2.2400000000000002</v>
      </c>
      <c r="BP123">
        <v>0</v>
      </c>
      <c r="BQ123">
        <v>72.8</v>
      </c>
    </row>
    <row r="124" spans="1:69">
      <c r="A124" s="100">
        <v>43347</v>
      </c>
      <c r="B124" t="s">
        <v>424</v>
      </c>
      <c r="C124">
        <v>15.91</v>
      </c>
      <c r="D124">
        <v>17</v>
      </c>
      <c r="E124">
        <v>17</v>
      </c>
      <c r="F124">
        <v>25.71</v>
      </c>
      <c r="G124">
        <v>13.56</v>
      </c>
      <c r="H124">
        <v>17.420000000000002</v>
      </c>
      <c r="I124">
        <v>4.08</v>
      </c>
      <c r="J124">
        <v>14.02</v>
      </c>
      <c r="K124">
        <v>17</v>
      </c>
      <c r="L124">
        <v>17</v>
      </c>
      <c r="M124">
        <v>26.12</v>
      </c>
      <c r="N124">
        <v>17.54</v>
      </c>
      <c r="O124">
        <v>15.82</v>
      </c>
      <c r="P124">
        <v>16.43</v>
      </c>
      <c r="Q124">
        <v>4.08</v>
      </c>
      <c r="R124">
        <v>14.02</v>
      </c>
      <c r="S124">
        <v>17</v>
      </c>
      <c r="T124">
        <v>26.12</v>
      </c>
      <c r="U124">
        <v>17.54</v>
      </c>
      <c r="V124">
        <v>15.82</v>
      </c>
      <c r="W124">
        <v>16.43</v>
      </c>
      <c r="X124">
        <v>4.08</v>
      </c>
      <c r="Y124">
        <v>15.91</v>
      </c>
      <c r="Z124">
        <v>18.11</v>
      </c>
      <c r="AA124">
        <v>18.11</v>
      </c>
      <c r="AB124">
        <v>26.92</v>
      </c>
      <c r="AC124">
        <v>66.400000000000006</v>
      </c>
      <c r="AD124">
        <v>48.76</v>
      </c>
      <c r="AE124">
        <v>4.08</v>
      </c>
      <c r="AF124">
        <v>14.02</v>
      </c>
      <c r="AG124">
        <v>18.11</v>
      </c>
      <c r="AH124">
        <v>18.11</v>
      </c>
      <c r="AI124">
        <v>16.96</v>
      </c>
      <c r="AJ124">
        <v>18.18</v>
      </c>
      <c r="AK124">
        <v>62.4</v>
      </c>
      <c r="AL124">
        <v>62.49</v>
      </c>
      <c r="AM124">
        <v>4.08</v>
      </c>
      <c r="AN124">
        <v>14.02</v>
      </c>
      <c r="AO124">
        <v>18.11</v>
      </c>
      <c r="AP124">
        <v>16.96</v>
      </c>
      <c r="AQ124">
        <v>18.18</v>
      </c>
      <c r="AR124">
        <v>62.4</v>
      </c>
      <c r="AS124">
        <v>62.49</v>
      </c>
      <c r="AT124">
        <v>4.08</v>
      </c>
      <c r="AU124">
        <v>14.02</v>
      </c>
      <c r="AV124">
        <v>121.57</v>
      </c>
      <c r="AW124">
        <v>144.43</v>
      </c>
      <c r="AX124">
        <v>18.11</v>
      </c>
      <c r="AY124">
        <v>60.77</v>
      </c>
      <c r="AZ124">
        <v>4.05</v>
      </c>
      <c r="BA124">
        <v>48.29</v>
      </c>
      <c r="BB124">
        <v>4.05</v>
      </c>
      <c r="BC124">
        <v>48.29</v>
      </c>
      <c r="BD124">
        <v>4.05</v>
      </c>
      <c r="BE124">
        <v>15.61</v>
      </c>
      <c r="BF124">
        <v>2.86</v>
      </c>
      <c r="BG124">
        <v>2.56</v>
      </c>
      <c r="BH124">
        <v>58.68</v>
      </c>
      <c r="BI124">
        <v>4.05</v>
      </c>
      <c r="BJ124">
        <v>2.19</v>
      </c>
      <c r="BK124">
        <v>59.57</v>
      </c>
      <c r="BL124">
        <v>4.05</v>
      </c>
      <c r="BM124">
        <v>0</v>
      </c>
      <c r="BN124">
        <v>40.869999999999997</v>
      </c>
      <c r="BO124">
        <v>2.2400000000000002</v>
      </c>
      <c r="BP124">
        <v>0</v>
      </c>
      <c r="BQ124">
        <v>59.55</v>
      </c>
    </row>
    <row r="125" spans="1:69">
      <c r="A125" s="100">
        <v>43347</v>
      </c>
      <c r="B125" t="s">
        <v>427</v>
      </c>
      <c r="C125">
        <v>14.06</v>
      </c>
      <c r="D125">
        <v>21.63</v>
      </c>
      <c r="E125">
        <v>17.559999999999999</v>
      </c>
      <c r="F125">
        <v>53.81</v>
      </c>
      <c r="G125">
        <v>14.82</v>
      </c>
      <c r="H125">
        <v>14.26</v>
      </c>
      <c r="I125">
        <v>4.08</v>
      </c>
      <c r="J125">
        <v>12.81</v>
      </c>
      <c r="K125">
        <v>21.63</v>
      </c>
      <c r="L125">
        <v>17.559999999999999</v>
      </c>
      <c r="M125">
        <v>50.4</v>
      </c>
      <c r="N125">
        <v>32.520000000000003</v>
      </c>
      <c r="O125">
        <v>15.21</v>
      </c>
      <c r="P125">
        <v>14.8</v>
      </c>
      <c r="Q125">
        <v>4.08</v>
      </c>
      <c r="R125">
        <v>12.81</v>
      </c>
      <c r="S125">
        <v>18.57</v>
      </c>
      <c r="T125">
        <v>50.4</v>
      </c>
      <c r="U125">
        <v>32.520000000000003</v>
      </c>
      <c r="V125">
        <v>15.21</v>
      </c>
      <c r="W125">
        <v>14.8</v>
      </c>
      <c r="X125">
        <v>4.08</v>
      </c>
      <c r="Y125">
        <v>14.06</v>
      </c>
      <c r="Z125">
        <v>23.2</v>
      </c>
      <c r="AA125">
        <v>18.84</v>
      </c>
      <c r="AB125">
        <v>50.9</v>
      </c>
      <c r="AC125">
        <v>64.819999999999993</v>
      </c>
      <c r="AD125">
        <v>49.38</v>
      </c>
      <c r="AE125">
        <v>4.08</v>
      </c>
      <c r="AF125">
        <v>12.81</v>
      </c>
      <c r="AG125">
        <v>23.2</v>
      </c>
      <c r="AH125">
        <v>18.84</v>
      </c>
      <c r="AI125">
        <v>32.94</v>
      </c>
      <c r="AJ125">
        <v>35.32</v>
      </c>
      <c r="AK125">
        <v>62.84</v>
      </c>
      <c r="AL125">
        <v>62.92</v>
      </c>
      <c r="AM125">
        <v>4.08</v>
      </c>
      <c r="AN125">
        <v>12.81</v>
      </c>
      <c r="AO125">
        <v>19.920000000000002</v>
      </c>
      <c r="AP125">
        <v>32.94</v>
      </c>
      <c r="AQ125">
        <v>35.32</v>
      </c>
      <c r="AR125">
        <v>62.84</v>
      </c>
      <c r="AS125">
        <v>62.92</v>
      </c>
      <c r="AT125">
        <v>4.08</v>
      </c>
      <c r="AU125">
        <v>12.81</v>
      </c>
      <c r="AV125">
        <v>155.03</v>
      </c>
      <c r="AW125">
        <v>184.16</v>
      </c>
      <c r="AX125">
        <v>18.84</v>
      </c>
      <c r="AY125">
        <v>60.77</v>
      </c>
      <c r="AZ125">
        <v>3.74</v>
      </c>
      <c r="BA125">
        <v>58.37</v>
      </c>
      <c r="BB125">
        <v>3.74</v>
      </c>
      <c r="BC125">
        <v>58.37</v>
      </c>
      <c r="BD125">
        <v>3.74</v>
      </c>
      <c r="BE125">
        <v>19.920000000000002</v>
      </c>
      <c r="BF125">
        <v>2.86</v>
      </c>
      <c r="BG125">
        <v>2.56</v>
      </c>
      <c r="BH125">
        <v>64.28</v>
      </c>
      <c r="BI125">
        <v>3.74</v>
      </c>
      <c r="BJ125">
        <v>2.02</v>
      </c>
      <c r="BK125">
        <v>65.3</v>
      </c>
      <c r="BL125">
        <v>3.74</v>
      </c>
      <c r="BM125">
        <v>0</v>
      </c>
      <c r="BN125">
        <v>48.38</v>
      </c>
      <c r="BO125">
        <v>2.2400000000000002</v>
      </c>
      <c r="BP125">
        <v>0</v>
      </c>
      <c r="BQ125">
        <v>65.27</v>
      </c>
    </row>
    <row r="126" spans="1:69">
      <c r="A126" s="100">
        <v>43347</v>
      </c>
      <c r="B126" t="s">
        <v>430</v>
      </c>
      <c r="C126">
        <v>14.06</v>
      </c>
      <c r="D126">
        <v>21.01</v>
      </c>
      <c r="E126">
        <v>17.16</v>
      </c>
      <c r="F126">
        <v>54.26</v>
      </c>
      <c r="G126">
        <v>14.82</v>
      </c>
      <c r="H126">
        <v>14.26</v>
      </c>
      <c r="I126">
        <v>4.08</v>
      </c>
      <c r="J126">
        <v>12.81</v>
      </c>
      <c r="K126">
        <v>21.01</v>
      </c>
      <c r="L126">
        <v>17.16</v>
      </c>
      <c r="M126">
        <v>50.82</v>
      </c>
      <c r="N126">
        <v>32.79</v>
      </c>
      <c r="O126">
        <v>15.21</v>
      </c>
      <c r="P126">
        <v>14.8</v>
      </c>
      <c r="Q126">
        <v>4.08</v>
      </c>
      <c r="R126">
        <v>12.81</v>
      </c>
      <c r="S126">
        <v>18.11</v>
      </c>
      <c r="T126">
        <v>50.82</v>
      </c>
      <c r="U126">
        <v>32.79</v>
      </c>
      <c r="V126">
        <v>15.21</v>
      </c>
      <c r="W126">
        <v>14.8</v>
      </c>
      <c r="X126">
        <v>4.08</v>
      </c>
      <c r="Y126">
        <v>14.06</v>
      </c>
      <c r="Z126">
        <v>22.53</v>
      </c>
      <c r="AA126">
        <v>18.41</v>
      </c>
      <c r="AB126">
        <v>51.32</v>
      </c>
      <c r="AC126">
        <v>64.819999999999993</v>
      </c>
      <c r="AD126">
        <v>49.38</v>
      </c>
      <c r="AE126">
        <v>4.08</v>
      </c>
      <c r="AF126">
        <v>12.81</v>
      </c>
      <c r="AG126">
        <v>22.53</v>
      </c>
      <c r="AH126">
        <v>18.41</v>
      </c>
      <c r="AI126">
        <v>33.21</v>
      </c>
      <c r="AJ126">
        <v>35.61</v>
      </c>
      <c r="AK126">
        <v>62.84</v>
      </c>
      <c r="AL126">
        <v>62.92</v>
      </c>
      <c r="AM126">
        <v>4.08</v>
      </c>
      <c r="AN126">
        <v>12.81</v>
      </c>
      <c r="AO126">
        <v>19.43</v>
      </c>
      <c r="AP126">
        <v>33.21</v>
      </c>
      <c r="AQ126">
        <v>35.61</v>
      </c>
      <c r="AR126">
        <v>62.84</v>
      </c>
      <c r="AS126">
        <v>62.92</v>
      </c>
      <c r="AT126">
        <v>4.08</v>
      </c>
      <c r="AU126">
        <v>12.81</v>
      </c>
      <c r="AV126">
        <v>154.85</v>
      </c>
      <c r="AW126">
        <v>184.08</v>
      </c>
      <c r="AX126">
        <v>18.41</v>
      </c>
      <c r="AY126">
        <v>60.77</v>
      </c>
      <c r="AZ126">
        <v>3.74</v>
      </c>
      <c r="BA126">
        <v>58.02</v>
      </c>
      <c r="BB126">
        <v>3.74</v>
      </c>
      <c r="BC126">
        <v>58.02</v>
      </c>
      <c r="BD126">
        <v>3.74</v>
      </c>
      <c r="BE126">
        <v>19.82</v>
      </c>
      <c r="BF126">
        <v>2.86</v>
      </c>
      <c r="BG126">
        <v>2.56</v>
      </c>
      <c r="BH126">
        <v>63.96</v>
      </c>
      <c r="BI126">
        <v>3.74</v>
      </c>
      <c r="BJ126">
        <v>2.02</v>
      </c>
      <c r="BK126">
        <v>64.98</v>
      </c>
      <c r="BL126">
        <v>3.74</v>
      </c>
      <c r="BM126">
        <v>0</v>
      </c>
      <c r="BN126">
        <v>48.06</v>
      </c>
      <c r="BO126">
        <v>2.2400000000000002</v>
      </c>
      <c r="BP126">
        <v>0</v>
      </c>
      <c r="BQ126">
        <v>64.94</v>
      </c>
    </row>
    <row r="127" spans="1:69">
      <c r="A127" s="100">
        <v>43347</v>
      </c>
      <c r="B127" t="s">
        <v>433</v>
      </c>
      <c r="C127">
        <v>14.06</v>
      </c>
      <c r="D127">
        <v>21.67</v>
      </c>
      <c r="E127">
        <v>17.66</v>
      </c>
      <c r="F127">
        <v>54.26</v>
      </c>
      <c r="G127">
        <v>14.82</v>
      </c>
      <c r="H127">
        <v>14.26</v>
      </c>
      <c r="I127">
        <v>4.08</v>
      </c>
      <c r="J127">
        <v>12.81</v>
      </c>
      <c r="K127">
        <v>21.67</v>
      </c>
      <c r="L127">
        <v>17.66</v>
      </c>
      <c r="M127">
        <v>50.82</v>
      </c>
      <c r="N127">
        <v>32.79</v>
      </c>
      <c r="O127">
        <v>15.21</v>
      </c>
      <c r="P127">
        <v>14.8</v>
      </c>
      <c r="Q127">
        <v>4.08</v>
      </c>
      <c r="R127">
        <v>12.81</v>
      </c>
      <c r="S127">
        <v>18.649999999999999</v>
      </c>
      <c r="T127">
        <v>50.82</v>
      </c>
      <c r="U127">
        <v>32.79</v>
      </c>
      <c r="V127">
        <v>15.21</v>
      </c>
      <c r="W127">
        <v>14.8</v>
      </c>
      <c r="X127">
        <v>4.08</v>
      </c>
      <c r="Y127">
        <v>14.06</v>
      </c>
      <c r="Z127">
        <v>23.25</v>
      </c>
      <c r="AA127">
        <v>18.95</v>
      </c>
      <c r="AB127">
        <v>51.32</v>
      </c>
      <c r="AC127">
        <v>64.819999999999993</v>
      </c>
      <c r="AD127">
        <v>49.38</v>
      </c>
      <c r="AE127">
        <v>4.08</v>
      </c>
      <c r="AF127">
        <v>12.81</v>
      </c>
      <c r="AG127">
        <v>23.25</v>
      </c>
      <c r="AH127">
        <v>18.95</v>
      </c>
      <c r="AI127">
        <v>33.21</v>
      </c>
      <c r="AJ127">
        <v>35.61</v>
      </c>
      <c r="AK127">
        <v>62.84</v>
      </c>
      <c r="AL127">
        <v>62.92</v>
      </c>
      <c r="AM127">
        <v>4.08</v>
      </c>
      <c r="AN127">
        <v>12.81</v>
      </c>
      <c r="AO127">
        <v>20.010000000000002</v>
      </c>
      <c r="AP127">
        <v>33.21</v>
      </c>
      <c r="AQ127">
        <v>35.61</v>
      </c>
      <c r="AR127">
        <v>62.84</v>
      </c>
      <c r="AS127">
        <v>62.92</v>
      </c>
      <c r="AT127">
        <v>4.08</v>
      </c>
      <c r="AU127">
        <v>12.81</v>
      </c>
      <c r="AV127">
        <v>155.56</v>
      </c>
      <c r="AW127">
        <v>184.8</v>
      </c>
      <c r="AX127">
        <v>18.95</v>
      </c>
      <c r="AY127">
        <v>60.77</v>
      </c>
      <c r="AZ127">
        <v>3.74</v>
      </c>
      <c r="BA127">
        <v>58.6</v>
      </c>
      <c r="BB127">
        <v>3.74</v>
      </c>
      <c r="BC127">
        <v>58.6</v>
      </c>
      <c r="BD127">
        <v>3.74</v>
      </c>
      <c r="BE127">
        <v>20</v>
      </c>
      <c r="BF127">
        <v>2.86</v>
      </c>
      <c r="BG127">
        <v>2.56</v>
      </c>
      <c r="BH127">
        <v>64.53</v>
      </c>
      <c r="BI127">
        <v>3.74</v>
      </c>
      <c r="BJ127">
        <v>2.02</v>
      </c>
      <c r="BK127">
        <v>65.56</v>
      </c>
      <c r="BL127">
        <v>3.74</v>
      </c>
      <c r="BM127">
        <v>0</v>
      </c>
      <c r="BN127">
        <v>48.63</v>
      </c>
      <c r="BO127">
        <v>2.2400000000000002</v>
      </c>
      <c r="BP127">
        <v>0</v>
      </c>
      <c r="BQ127">
        <v>65.52</v>
      </c>
    </row>
    <row r="128" spans="1:69">
      <c r="A128" s="100">
        <v>43347</v>
      </c>
      <c r="B128" t="s">
        <v>436</v>
      </c>
      <c r="C128">
        <v>14.06</v>
      </c>
      <c r="D128">
        <v>21.59</v>
      </c>
      <c r="E128">
        <v>17.600000000000001</v>
      </c>
      <c r="F128">
        <v>54.26</v>
      </c>
      <c r="G128">
        <v>14.82</v>
      </c>
      <c r="H128">
        <v>14.26</v>
      </c>
      <c r="I128">
        <v>4.08</v>
      </c>
      <c r="J128">
        <v>12.81</v>
      </c>
      <c r="K128">
        <v>21.59</v>
      </c>
      <c r="L128">
        <v>17.600000000000001</v>
      </c>
      <c r="M128">
        <v>50.82</v>
      </c>
      <c r="N128">
        <v>32.79</v>
      </c>
      <c r="O128">
        <v>15.21</v>
      </c>
      <c r="P128">
        <v>14.8</v>
      </c>
      <c r="Q128">
        <v>4.08</v>
      </c>
      <c r="R128">
        <v>12.81</v>
      </c>
      <c r="S128">
        <v>18.579999999999998</v>
      </c>
      <c r="T128">
        <v>50.82</v>
      </c>
      <c r="U128">
        <v>32.79</v>
      </c>
      <c r="V128">
        <v>15.21</v>
      </c>
      <c r="W128">
        <v>14.8</v>
      </c>
      <c r="X128">
        <v>4.08</v>
      </c>
      <c r="Y128">
        <v>14.06</v>
      </c>
      <c r="Z128">
        <v>23.16</v>
      </c>
      <c r="AA128">
        <v>18.88</v>
      </c>
      <c r="AB128">
        <v>51.32</v>
      </c>
      <c r="AC128">
        <v>64.819999999999993</v>
      </c>
      <c r="AD128">
        <v>49.38</v>
      </c>
      <c r="AE128">
        <v>4.08</v>
      </c>
      <c r="AF128">
        <v>12.81</v>
      </c>
      <c r="AG128">
        <v>23.16</v>
      </c>
      <c r="AH128">
        <v>18.88</v>
      </c>
      <c r="AI128">
        <v>33.21</v>
      </c>
      <c r="AJ128">
        <v>35.61</v>
      </c>
      <c r="AK128">
        <v>62.84</v>
      </c>
      <c r="AL128">
        <v>62.92</v>
      </c>
      <c r="AM128">
        <v>4.08</v>
      </c>
      <c r="AN128">
        <v>12.81</v>
      </c>
      <c r="AO128">
        <v>19.940000000000001</v>
      </c>
      <c r="AP128">
        <v>33.21</v>
      </c>
      <c r="AQ128">
        <v>35.61</v>
      </c>
      <c r="AR128">
        <v>62.84</v>
      </c>
      <c r="AS128">
        <v>62.92</v>
      </c>
      <c r="AT128">
        <v>4.08</v>
      </c>
      <c r="AU128">
        <v>12.81</v>
      </c>
      <c r="AV128">
        <v>155.47</v>
      </c>
      <c r="AW128">
        <v>184.71</v>
      </c>
      <c r="AX128">
        <v>18.88</v>
      </c>
      <c r="AY128">
        <v>60.77</v>
      </c>
      <c r="AZ128">
        <v>3.74</v>
      </c>
      <c r="BA128">
        <v>58.53</v>
      </c>
      <c r="BB128">
        <v>3.74</v>
      </c>
      <c r="BC128">
        <v>58.53</v>
      </c>
      <c r="BD128">
        <v>3.74</v>
      </c>
      <c r="BE128">
        <v>19.97</v>
      </c>
      <c r="BF128">
        <v>2.86</v>
      </c>
      <c r="BG128">
        <v>2.56</v>
      </c>
      <c r="BH128">
        <v>64.459999999999994</v>
      </c>
      <c r="BI128">
        <v>3.74</v>
      </c>
      <c r="BJ128">
        <v>2.02</v>
      </c>
      <c r="BK128">
        <v>65.489999999999995</v>
      </c>
      <c r="BL128">
        <v>3.74</v>
      </c>
      <c r="BM128">
        <v>0</v>
      </c>
      <c r="BN128">
        <v>48.56</v>
      </c>
      <c r="BO128">
        <v>2.2400000000000002</v>
      </c>
      <c r="BP128">
        <v>0</v>
      </c>
      <c r="BQ128">
        <v>65.45</v>
      </c>
    </row>
    <row r="129" spans="1:69">
      <c r="A129" s="100">
        <v>43347</v>
      </c>
      <c r="B129" t="s">
        <v>439</v>
      </c>
      <c r="C129">
        <v>15.91</v>
      </c>
      <c r="D129">
        <v>21.77</v>
      </c>
      <c r="E129">
        <v>17.670000000000002</v>
      </c>
      <c r="F129">
        <v>50.21</v>
      </c>
      <c r="G129">
        <v>13.56</v>
      </c>
      <c r="H129">
        <v>17.420000000000002</v>
      </c>
      <c r="I129">
        <v>4.08</v>
      </c>
      <c r="J129">
        <v>14.02</v>
      </c>
      <c r="K129">
        <v>21.77</v>
      </c>
      <c r="L129">
        <v>17.670000000000002</v>
      </c>
      <c r="M129">
        <v>51.01</v>
      </c>
      <c r="N129">
        <v>34.25</v>
      </c>
      <c r="O129">
        <v>15.82</v>
      </c>
      <c r="P129">
        <v>16.43</v>
      </c>
      <c r="Q129">
        <v>4.08</v>
      </c>
      <c r="R129">
        <v>14.02</v>
      </c>
      <c r="S129">
        <v>18.690000000000001</v>
      </c>
      <c r="T129">
        <v>51.01</v>
      </c>
      <c r="U129">
        <v>34.25</v>
      </c>
      <c r="V129">
        <v>15.82</v>
      </c>
      <c r="W129">
        <v>16.43</v>
      </c>
      <c r="X129">
        <v>4.08</v>
      </c>
      <c r="Y129">
        <v>15.91</v>
      </c>
      <c r="Z129">
        <v>23.19</v>
      </c>
      <c r="AA129">
        <v>18.829999999999998</v>
      </c>
      <c r="AB129">
        <v>52.59</v>
      </c>
      <c r="AC129">
        <v>66.400000000000006</v>
      </c>
      <c r="AD129">
        <v>48.76</v>
      </c>
      <c r="AE129">
        <v>4.08</v>
      </c>
      <c r="AF129">
        <v>14.02</v>
      </c>
      <c r="AG129">
        <v>23.19</v>
      </c>
      <c r="AH129">
        <v>18.829999999999998</v>
      </c>
      <c r="AI129">
        <v>33.119999999999997</v>
      </c>
      <c r="AJ129">
        <v>35.51</v>
      </c>
      <c r="AK129">
        <v>62.4</v>
      </c>
      <c r="AL129">
        <v>62.49</v>
      </c>
      <c r="AM129">
        <v>4.08</v>
      </c>
      <c r="AN129">
        <v>14.02</v>
      </c>
      <c r="AO129">
        <v>19.91</v>
      </c>
      <c r="AP129">
        <v>33.119999999999997</v>
      </c>
      <c r="AQ129">
        <v>35.51</v>
      </c>
      <c r="AR129">
        <v>62.4</v>
      </c>
      <c r="AS129">
        <v>62.49</v>
      </c>
      <c r="AT129">
        <v>4.08</v>
      </c>
      <c r="AU129">
        <v>14.02</v>
      </c>
      <c r="AV129">
        <v>155.11000000000001</v>
      </c>
      <c r="AW129">
        <v>184.26</v>
      </c>
      <c r="AX129">
        <v>18.829999999999998</v>
      </c>
      <c r="AY129">
        <v>60.77</v>
      </c>
      <c r="AZ129">
        <v>4.05</v>
      </c>
      <c r="BA129">
        <v>58.38</v>
      </c>
      <c r="BB129">
        <v>4.05</v>
      </c>
      <c r="BC129">
        <v>58.38</v>
      </c>
      <c r="BD129">
        <v>4.05</v>
      </c>
      <c r="BE129">
        <v>19.07</v>
      </c>
      <c r="BF129">
        <v>2.86</v>
      </c>
      <c r="BG129">
        <v>2.56</v>
      </c>
      <c r="BH129">
        <v>71.7</v>
      </c>
      <c r="BI129">
        <v>4.05</v>
      </c>
      <c r="BJ129">
        <v>2.19</v>
      </c>
      <c r="BK129">
        <v>72.78</v>
      </c>
      <c r="BL129">
        <v>4.05</v>
      </c>
      <c r="BM129">
        <v>0</v>
      </c>
      <c r="BN129">
        <v>53.83</v>
      </c>
      <c r="BO129">
        <v>2.2400000000000002</v>
      </c>
      <c r="BP129">
        <v>0</v>
      </c>
      <c r="BQ129">
        <v>72.75</v>
      </c>
    </row>
    <row r="130" spans="1:69">
      <c r="A130" s="100">
        <v>43347</v>
      </c>
      <c r="B130" t="s">
        <v>448</v>
      </c>
      <c r="C130">
        <v>15.91</v>
      </c>
      <c r="D130">
        <v>21.77</v>
      </c>
      <c r="E130">
        <v>17.670000000000002</v>
      </c>
      <c r="F130">
        <v>50.21</v>
      </c>
      <c r="G130">
        <v>13.56</v>
      </c>
      <c r="H130">
        <v>17.420000000000002</v>
      </c>
      <c r="I130">
        <v>4.08</v>
      </c>
      <c r="J130">
        <v>14.02</v>
      </c>
      <c r="K130">
        <v>21.77</v>
      </c>
      <c r="L130">
        <v>17.670000000000002</v>
      </c>
      <c r="M130">
        <v>51.01</v>
      </c>
      <c r="N130">
        <v>34.25</v>
      </c>
      <c r="O130">
        <v>15.82</v>
      </c>
      <c r="P130">
        <v>16.43</v>
      </c>
      <c r="Q130">
        <v>4.08</v>
      </c>
      <c r="R130">
        <v>14.02</v>
      </c>
      <c r="S130">
        <v>18.690000000000001</v>
      </c>
      <c r="T130">
        <v>51.01</v>
      </c>
      <c r="U130">
        <v>34.25</v>
      </c>
      <c r="V130">
        <v>15.82</v>
      </c>
      <c r="W130">
        <v>16.43</v>
      </c>
      <c r="X130">
        <v>4.08</v>
      </c>
      <c r="Y130">
        <v>15.91</v>
      </c>
      <c r="Z130">
        <v>23.19</v>
      </c>
      <c r="AA130">
        <v>18.829999999999998</v>
      </c>
      <c r="AB130">
        <v>52.59</v>
      </c>
      <c r="AC130">
        <v>66.400000000000006</v>
      </c>
      <c r="AD130">
        <v>48.76</v>
      </c>
      <c r="AE130">
        <v>4.08</v>
      </c>
      <c r="AF130">
        <v>14.02</v>
      </c>
      <c r="AG130">
        <v>23.19</v>
      </c>
      <c r="AH130">
        <v>18.829999999999998</v>
      </c>
      <c r="AI130">
        <v>33.119999999999997</v>
      </c>
      <c r="AJ130">
        <v>35.51</v>
      </c>
      <c r="AK130">
        <v>62.4</v>
      </c>
      <c r="AL130">
        <v>62.49</v>
      </c>
      <c r="AM130">
        <v>4.08</v>
      </c>
      <c r="AN130">
        <v>14.02</v>
      </c>
      <c r="AO130">
        <v>19.91</v>
      </c>
      <c r="AP130">
        <v>33.119999999999997</v>
      </c>
      <c r="AQ130">
        <v>35.51</v>
      </c>
      <c r="AR130">
        <v>62.4</v>
      </c>
      <c r="AS130">
        <v>62.49</v>
      </c>
      <c r="AT130">
        <v>4.08</v>
      </c>
      <c r="AU130">
        <v>14.02</v>
      </c>
      <c r="AV130">
        <v>155.11000000000001</v>
      </c>
      <c r="AW130">
        <v>184.26</v>
      </c>
      <c r="AX130">
        <v>18.829999999999998</v>
      </c>
      <c r="AY130">
        <v>60.77</v>
      </c>
      <c r="AZ130">
        <v>4.05</v>
      </c>
      <c r="BA130">
        <v>58.38</v>
      </c>
      <c r="BB130">
        <v>4.05</v>
      </c>
      <c r="BC130">
        <v>58.38</v>
      </c>
      <c r="BD130">
        <v>4.05</v>
      </c>
      <c r="BE130">
        <v>19.07</v>
      </c>
      <c r="BF130">
        <v>2.86</v>
      </c>
      <c r="BG130">
        <v>2.56</v>
      </c>
      <c r="BH130">
        <v>71.7</v>
      </c>
      <c r="BI130">
        <v>4.05</v>
      </c>
      <c r="BJ130">
        <v>2.19</v>
      </c>
      <c r="BK130">
        <v>72.78</v>
      </c>
      <c r="BL130">
        <v>4.05</v>
      </c>
      <c r="BM130">
        <v>0</v>
      </c>
      <c r="BN130">
        <v>53.83</v>
      </c>
      <c r="BO130">
        <v>2.2400000000000002</v>
      </c>
      <c r="BP130">
        <v>0</v>
      </c>
      <c r="BQ130">
        <v>72.75</v>
      </c>
    </row>
    <row r="131" spans="1:69">
      <c r="A131" s="100">
        <v>43347</v>
      </c>
      <c r="B131" t="s">
        <v>451</v>
      </c>
      <c r="C131">
        <v>15.5</v>
      </c>
      <c r="D131">
        <v>21.95</v>
      </c>
      <c r="E131">
        <v>17.89</v>
      </c>
      <c r="F131">
        <v>50.95</v>
      </c>
      <c r="G131">
        <v>13.56</v>
      </c>
      <c r="H131">
        <v>17.93</v>
      </c>
      <c r="I131">
        <v>4.08</v>
      </c>
      <c r="J131">
        <v>13.8</v>
      </c>
      <c r="K131">
        <v>21.95</v>
      </c>
      <c r="L131">
        <v>17.89</v>
      </c>
      <c r="M131">
        <v>52.86</v>
      </c>
      <c r="N131">
        <v>33.659999999999997</v>
      </c>
      <c r="O131">
        <v>16.11</v>
      </c>
      <c r="P131">
        <v>16.72</v>
      </c>
      <c r="Q131">
        <v>4.08</v>
      </c>
      <c r="R131">
        <v>13.8</v>
      </c>
      <c r="S131">
        <v>18.89</v>
      </c>
      <c r="T131">
        <v>52.86</v>
      </c>
      <c r="U131">
        <v>33.659999999999997</v>
      </c>
      <c r="V131">
        <v>16.11</v>
      </c>
      <c r="W131">
        <v>16.72</v>
      </c>
      <c r="X131">
        <v>4.08</v>
      </c>
      <c r="Y131">
        <v>15.5</v>
      </c>
      <c r="Z131">
        <v>23.42</v>
      </c>
      <c r="AA131">
        <v>19.09</v>
      </c>
      <c r="AB131">
        <v>53.31</v>
      </c>
      <c r="AC131">
        <v>66.38</v>
      </c>
      <c r="AD131">
        <v>48.76</v>
      </c>
      <c r="AE131">
        <v>4.08</v>
      </c>
      <c r="AF131">
        <v>13.8</v>
      </c>
      <c r="AG131">
        <v>23.42</v>
      </c>
      <c r="AH131">
        <v>19.09</v>
      </c>
      <c r="AI131">
        <v>33.57</v>
      </c>
      <c r="AJ131">
        <v>35.99</v>
      </c>
      <c r="AK131">
        <v>62.39</v>
      </c>
      <c r="AL131">
        <v>62.48</v>
      </c>
      <c r="AM131">
        <v>4.08</v>
      </c>
      <c r="AN131">
        <v>13.8</v>
      </c>
      <c r="AO131">
        <v>20.16</v>
      </c>
      <c r="AP131">
        <v>33.57</v>
      </c>
      <c r="AQ131">
        <v>35.99</v>
      </c>
      <c r="AR131">
        <v>62.39</v>
      </c>
      <c r="AS131">
        <v>62.48</v>
      </c>
      <c r="AT131">
        <v>4.08</v>
      </c>
      <c r="AU131">
        <v>13.8</v>
      </c>
      <c r="AV131">
        <v>156.12</v>
      </c>
      <c r="AW131">
        <v>185.44</v>
      </c>
      <c r="AX131">
        <v>19.09</v>
      </c>
      <c r="AY131">
        <v>60.77</v>
      </c>
      <c r="AZ131">
        <v>4</v>
      </c>
      <c r="BA131">
        <v>58.86</v>
      </c>
      <c r="BB131">
        <v>4</v>
      </c>
      <c r="BC131">
        <v>58.86</v>
      </c>
      <c r="BD131">
        <v>4</v>
      </c>
      <c r="BE131">
        <v>19.22</v>
      </c>
      <c r="BF131">
        <v>2.86</v>
      </c>
      <c r="BG131">
        <v>2.56</v>
      </c>
      <c r="BH131">
        <v>72.14</v>
      </c>
      <c r="BI131">
        <v>4</v>
      </c>
      <c r="BJ131">
        <v>2.16</v>
      </c>
      <c r="BK131">
        <v>73.34</v>
      </c>
      <c r="BL131">
        <v>4</v>
      </c>
      <c r="BM131">
        <v>0</v>
      </c>
      <c r="BN131">
        <v>54.34</v>
      </c>
      <c r="BO131">
        <v>2.2400000000000002</v>
      </c>
      <c r="BP131">
        <v>0</v>
      </c>
      <c r="BQ131">
        <v>73.31</v>
      </c>
    </row>
    <row r="132" spans="1:69">
      <c r="A132" s="100">
        <v>43347</v>
      </c>
      <c r="B132" t="s">
        <v>454</v>
      </c>
      <c r="C132">
        <v>14.06</v>
      </c>
      <c r="D132">
        <v>21.63</v>
      </c>
      <c r="E132">
        <v>17.559999999999999</v>
      </c>
      <c r="F132">
        <v>53.81</v>
      </c>
      <c r="G132">
        <v>14.82</v>
      </c>
      <c r="H132">
        <v>14.26</v>
      </c>
      <c r="I132">
        <v>4.08</v>
      </c>
      <c r="J132">
        <v>12.81</v>
      </c>
      <c r="K132">
        <v>21.63</v>
      </c>
      <c r="L132">
        <v>17.559999999999999</v>
      </c>
      <c r="M132">
        <v>50.4</v>
      </c>
      <c r="N132">
        <v>32.520000000000003</v>
      </c>
      <c r="O132">
        <v>15.21</v>
      </c>
      <c r="P132">
        <v>14.8</v>
      </c>
      <c r="Q132">
        <v>4.08</v>
      </c>
      <c r="R132">
        <v>12.81</v>
      </c>
      <c r="S132">
        <v>18.57</v>
      </c>
      <c r="T132">
        <v>50.4</v>
      </c>
      <c r="U132">
        <v>32.520000000000003</v>
      </c>
      <c r="V132">
        <v>15.21</v>
      </c>
      <c r="W132">
        <v>14.8</v>
      </c>
      <c r="X132">
        <v>4.08</v>
      </c>
      <c r="Y132">
        <v>14.06</v>
      </c>
      <c r="Z132">
        <v>23.2</v>
      </c>
      <c r="AA132">
        <v>18.84</v>
      </c>
      <c r="AB132">
        <v>50.9</v>
      </c>
      <c r="AC132">
        <v>64.819999999999993</v>
      </c>
      <c r="AD132">
        <v>49.38</v>
      </c>
      <c r="AE132">
        <v>4.08</v>
      </c>
      <c r="AF132">
        <v>12.81</v>
      </c>
      <c r="AG132">
        <v>23.2</v>
      </c>
      <c r="AH132">
        <v>18.84</v>
      </c>
      <c r="AI132">
        <v>32.94</v>
      </c>
      <c r="AJ132">
        <v>35.32</v>
      </c>
      <c r="AK132">
        <v>62.84</v>
      </c>
      <c r="AL132">
        <v>62.92</v>
      </c>
      <c r="AM132">
        <v>4.08</v>
      </c>
      <c r="AN132">
        <v>12.81</v>
      </c>
      <c r="AO132">
        <v>19.920000000000002</v>
      </c>
      <c r="AP132">
        <v>32.94</v>
      </c>
      <c r="AQ132">
        <v>35.32</v>
      </c>
      <c r="AR132">
        <v>62.84</v>
      </c>
      <c r="AS132">
        <v>62.92</v>
      </c>
      <c r="AT132">
        <v>4.08</v>
      </c>
      <c r="AU132">
        <v>12.81</v>
      </c>
      <c r="AV132">
        <v>155.03</v>
      </c>
      <c r="AW132">
        <v>184.16</v>
      </c>
      <c r="AX132">
        <v>18.84</v>
      </c>
      <c r="AY132">
        <v>60.77</v>
      </c>
      <c r="AZ132">
        <v>3.74</v>
      </c>
      <c r="BA132">
        <v>58.37</v>
      </c>
      <c r="BB132">
        <v>3.74</v>
      </c>
      <c r="BC132">
        <v>58.37</v>
      </c>
      <c r="BD132">
        <v>3.74</v>
      </c>
      <c r="BE132">
        <v>19.920000000000002</v>
      </c>
      <c r="BF132">
        <v>2.86</v>
      </c>
      <c r="BG132">
        <v>2.56</v>
      </c>
      <c r="BH132">
        <v>64.28</v>
      </c>
      <c r="BI132">
        <v>3.74</v>
      </c>
      <c r="BJ132">
        <v>2.02</v>
      </c>
      <c r="BK132">
        <v>65.3</v>
      </c>
      <c r="BL132">
        <v>3.74</v>
      </c>
      <c r="BM132">
        <v>0</v>
      </c>
      <c r="BN132">
        <v>48.38</v>
      </c>
      <c r="BO132">
        <v>2.2400000000000002</v>
      </c>
      <c r="BP132">
        <v>0</v>
      </c>
      <c r="BQ132">
        <v>65.27</v>
      </c>
    </row>
    <row r="133" spans="1:69">
      <c r="A133" s="100">
        <v>43347</v>
      </c>
      <c r="B133" t="s">
        <v>469</v>
      </c>
      <c r="C133">
        <v>14.06</v>
      </c>
      <c r="D133">
        <v>21.67</v>
      </c>
      <c r="E133">
        <v>17.66</v>
      </c>
      <c r="F133">
        <v>54.26</v>
      </c>
      <c r="G133">
        <v>14.82</v>
      </c>
      <c r="H133">
        <v>14.26</v>
      </c>
      <c r="I133">
        <v>4.08</v>
      </c>
      <c r="J133">
        <v>12.81</v>
      </c>
      <c r="K133">
        <v>21.67</v>
      </c>
      <c r="L133">
        <v>17.66</v>
      </c>
      <c r="M133">
        <v>50.82</v>
      </c>
      <c r="N133">
        <v>32.79</v>
      </c>
      <c r="O133">
        <v>15.21</v>
      </c>
      <c r="P133">
        <v>14.8</v>
      </c>
      <c r="Q133">
        <v>4.08</v>
      </c>
      <c r="R133">
        <v>12.81</v>
      </c>
      <c r="S133">
        <v>18.649999999999999</v>
      </c>
      <c r="T133">
        <v>50.82</v>
      </c>
      <c r="U133">
        <v>32.79</v>
      </c>
      <c r="V133">
        <v>15.21</v>
      </c>
      <c r="W133">
        <v>14.8</v>
      </c>
      <c r="X133">
        <v>4.08</v>
      </c>
      <c r="Y133">
        <v>14.06</v>
      </c>
      <c r="Z133">
        <v>23.25</v>
      </c>
      <c r="AA133">
        <v>18.95</v>
      </c>
      <c r="AB133">
        <v>51.32</v>
      </c>
      <c r="AC133">
        <v>64.819999999999993</v>
      </c>
      <c r="AD133">
        <v>49.38</v>
      </c>
      <c r="AE133">
        <v>4.08</v>
      </c>
      <c r="AF133">
        <v>12.81</v>
      </c>
      <c r="AG133">
        <v>23.25</v>
      </c>
      <c r="AH133">
        <v>18.95</v>
      </c>
      <c r="AI133">
        <v>33.21</v>
      </c>
      <c r="AJ133">
        <v>35.61</v>
      </c>
      <c r="AK133">
        <v>62.84</v>
      </c>
      <c r="AL133">
        <v>62.92</v>
      </c>
      <c r="AM133">
        <v>4.08</v>
      </c>
      <c r="AN133">
        <v>12.81</v>
      </c>
      <c r="AO133">
        <v>20.010000000000002</v>
      </c>
      <c r="AP133">
        <v>33.21</v>
      </c>
      <c r="AQ133">
        <v>35.61</v>
      </c>
      <c r="AR133">
        <v>62.84</v>
      </c>
      <c r="AS133">
        <v>62.92</v>
      </c>
      <c r="AT133">
        <v>4.08</v>
      </c>
      <c r="AU133">
        <v>12.81</v>
      </c>
      <c r="AV133">
        <v>155.56</v>
      </c>
      <c r="AW133">
        <v>184.8</v>
      </c>
      <c r="AX133">
        <v>18.95</v>
      </c>
      <c r="AY133">
        <v>60.77</v>
      </c>
      <c r="AZ133">
        <v>3.74</v>
      </c>
      <c r="BA133">
        <v>58.6</v>
      </c>
      <c r="BB133">
        <v>3.74</v>
      </c>
      <c r="BC133">
        <v>58.6</v>
      </c>
      <c r="BD133">
        <v>3.74</v>
      </c>
      <c r="BE133">
        <v>20</v>
      </c>
      <c r="BF133">
        <v>2.86</v>
      </c>
      <c r="BG133">
        <v>2.56</v>
      </c>
      <c r="BH133">
        <v>64.53</v>
      </c>
      <c r="BI133">
        <v>3.74</v>
      </c>
      <c r="BJ133">
        <v>2.02</v>
      </c>
      <c r="BK133">
        <v>65.56</v>
      </c>
      <c r="BL133">
        <v>3.74</v>
      </c>
      <c r="BM133">
        <v>0</v>
      </c>
      <c r="BN133">
        <v>48.63</v>
      </c>
      <c r="BO133">
        <v>2.2400000000000002</v>
      </c>
      <c r="BP133">
        <v>0</v>
      </c>
      <c r="BQ133">
        <v>65.52</v>
      </c>
    </row>
    <row r="134" spans="1:69">
      <c r="A134" s="100">
        <v>43347</v>
      </c>
      <c r="B134" t="s">
        <v>400</v>
      </c>
      <c r="C134">
        <v>6.4</v>
      </c>
      <c r="D134">
        <v>22.02</v>
      </c>
      <c r="E134">
        <v>18.23</v>
      </c>
      <c r="F134">
        <v>51.49</v>
      </c>
      <c r="G134">
        <v>14.36</v>
      </c>
      <c r="H134">
        <v>16.04</v>
      </c>
      <c r="I134">
        <v>4.08</v>
      </c>
      <c r="J134">
        <v>6.4</v>
      </c>
      <c r="K134">
        <v>22.02</v>
      </c>
      <c r="L134">
        <v>18.23</v>
      </c>
      <c r="M134">
        <v>47.96</v>
      </c>
      <c r="N134">
        <v>23.68</v>
      </c>
      <c r="O134">
        <v>15.55</v>
      </c>
      <c r="P134">
        <v>15.8</v>
      </c>
      <c r="Q134">
        <v>4.08</v>
      </c>
      <c r="R134">
        <v>6.4</v>
      </c>
      <c r="S134">
        <v>19.170000000000002</v>
      </c>
      <c r="T134">
        <v>47.96</v>
      </c>
      <c r="U134">
        <v>23.68</v>
      </c>
      <c r="V134">
        <v>15.55</v>
      </c>
      <c r="W134">
        <v>15.8</v>
      </c>
      <c r="X134">
        <v>4.08</v>
      </c>
      <c r="Y134">
        <v>6.4</v>
      </c>
      <c r="Z134">
        <v>23.87</v>
      </c>
      <c r="AA134">
        <v>19.77</v>
      </c>
      <c r="AB134">
        <v>51.66</v>
      </c>
      <c r="AC134">
        <v>66.42</v>
      </c>
      <c r="AD134">
        <v>44.24</v>
      </c>
      <c r="AE134">
        <v>4.08</v>
      </c>
      <c r="AF134">
        <v>6.4</v>
      </c>
      <c r="AG134">
        <v>23.87</v>
      </c>
      <c r="AH134">
        <v>19.77</v>
      </c>
      <c r="AI134">
        <v>43.58</v>
      </c>
      <c r="AJ134">
        <v>28.55</v>
      </c>
      <c r="AK134">
        <v>65.22</v>
      </c>
      <c r="AL134">
        <v>57.92</v>
      </c>
      <c r="AM134">
        <v>4.08</v>
      </c>
      <c r="AN134">
        <v>6.4</v>
      </c>
      <c r="AO134">
        <v>20.78</v>
      </c>
      <c r="AP134">
        <v>43.58</v>
      </c>
      <c r="AQ134">
        <v>28.55</v>
      </c>
      <c r="AR134">
        <v>65.22</v>
      </c>
      <c r="AS134">
        <v>57.92</v>
      </c>
      <c r="AT134">
        <v>4.08</v>
      </c>
      <c r="AU134">
        <v>6.4</v>
      </c>
      <c r="AV134">
        <v>155.26</v>
      </c>
      <c r="AW134">
        <v>184.28</v>
      </c>
      <c r="AX134">
        <v>19.77</v>
      </c>
      <c r="AY134">
        <v>60.77</v>
      </c>
      <c r="AZ134">
        <v>3.07</v>
      </c>
      <c r="BA134">
        <v>59.1</v>
      </c>
      <c r="BB134">
        <v>3.33</v>
      </c>
      <c r="BC134">
        <v>59.1</v>
      </c>
      <c r="BD134">
        <v>3.07</v>
      </c>
      <c r="BE134">
        <v>21.32</v>
      </c>
      <c r="BF134">
        <v>2.2000000000000002</v>
      </c>
      <c r="BG134">
        <v>2.2000000000000002</v>
      </c>
      <c r="BH134">
        <v>57.97</v>
      </c>
      <c r="BI134">
        <v>3.07</v>
      </c>
      <c r="BJ134">
        <v>0</v>
      </c>
      <c r="BK134">
        <v>58.89</v>
      </c>
      <c r="BL134">
        <v>3.07</v>
      </c>
      <c r="BM134">
        <v>0</v>
      </c>
      <c r="BN134">
        <v>44.79</v>
      </c>
      <c r="BO134">
        <v>2.23</v>
      </c>
      <c r="BP134">
        <v>0</v>
      </c>
      <c r="BQ134">
        <v>58.86</v>
      </c>
    </row>
    <row r="135" spans="1:69">
      <c r="A135" s="100">
        <v>43347</v>
      </c>
      <c r="B135" t="s">
        <v>406</v>
      </c>
      <c r="C135">
        <v>8.27</v>
      </c>
      <c r="D135">
        <v>20.93</v>
      </c>
      <c r="E135">
        <v>17.100000000000001</v>
      </c>
      <c r="F135">
        <v>51.74</v>
      </c>
      <c r="G135">
        <v>12.11</v>
      </c>
      <c r="H135">
        <v>12.69</v>
      </c>
      <c r="I135">
        <v>4.08</v>
      </c>
      <c r="J135">
        <v>8.27</v>
      </c>
      <c r="K135">
        <v>20.93</v>
      </c>
      <c r="L135">
        <v>17.100000000000001</v>
      </c>
      <c r="M135">
        <v>44.62</v>
      </c>
      <c r="N135">
        <v>27.81</v>
      </c>
      <c r="O135">
        <v>12.98</v>
      </c>
      <c r="P135">
        <v>12.88</v>
      </c>
      <c r="Q135">
        <v>4.08</v>
      </c>
      <c r="R135">
        <v>8.27</v>
      </c>
      <c r="S135">
        <v>18.05</v>
      </c>
      <c r="T135">
        <v>44.62</v>
      </c>
      <c r="U135">
        <v>27.81</v>
      </c>
      <c r="V135">
        <v>12.98</v>
      </c>
      <c r="W135">
        <v>12.88</v>
      </c>
      <c r="X135">
        <v>4.08</v>
      </c>
      <c r="Y135">
        <v>8.27</v>
      </c>
      <c r="Z135">
        <v>22.72</v>
      </c>
      <c r="AA135">
        <v>18.559999999999999</v>
      </c>
      <c r="AB135">
        <v>53.12</v>
      </c>
      <c r="AC135">
        <v>56.96</v>
      </c>
      <c r="AD135">
        <v>41.59</v>
      </c>
      <c r="AE135">
        <v>4.08</v>
      </c>
      <c r="AF135">
        <v>8.27</v>
      </c>
      <c r="AG135">
        <v>22.72</v>
      </c>
      <c r="AH135">
        <v>18.559999999999999</v>
      </c>
      <c r="AI135">
        <v>40.01</v>
      </c>
      <c r="AJ135">
        <v>35.86</v>
      </c>
      <c r="AK135">
        <v>56.2</v>
      </c>
      <c r="AL135">
        <v>53.48</v>
      </c>
      <c r="AM135">
        <v>4.08</v>
      </c>
      <c r="AN135">
        <v>8.27</v>
      </c>
      <c r="AO135">
        <v>19.59</v>
      </c>
      <c r="AP135">
        <v>40.01</v>
      </c>
      <c r="AQ135">
        <v>35.86</v>
      </c>
      <c r="AR135">
        <v>56.2</v>
      </c>
      <c r="AS135">
        <v>53.48</v>
      </c>
      <c r="AT135">
        <v>4.08</v>
      </c>
      <c r="AU135">
        <v>8.27</v>
      </c>
      <c r="AV135">
        <v>144.76</v>
      </c>
      <c r="AW135">
        <v>171.72</v>
      </c>
      <c r="AX135">
        <v>18.559999999999999</v>
      </c>
      <c r="AY135">
        <v>51.83</v>
      </c>
      <c r="AZ135">
        <v>3.17</v>
      </c>
      <c r="BA135">
        <v>55.18</v>
      </c>
      <c r="BB135">
        <v>5.59</v>
      </c>
      <c r="BC135">
        <v>55.18</v>
      </c>
      <c r="BD135">
        <v>3.17</v>
      </c>
      <c r="BE135">
        <v>19.73</v>
      </c>
      <c r="BF135">
        <v>2.21</v>
      </c>
      <c r="BG135">
        <v>2.21</v>
      </c>
      <c r="BH135">
        <v>55.09</v>
      </c>
      <c r="BI135">
        <v>3.17</v>
      </c>
      <c r="BJ135">
        <v>0</v>
      </c>
      <c r="BK135">
        <v>55.89</v>
      </c>
      <c r="BL135">
        <v>3.17</v>
      </c>
      <c r="BM135">
        <v>0</v>
      </c>
      <c r="BN135">
        <v>43.14</v>
      </c>
      <c r="BO135">
        <v>2.2400000000000002</v>
      </c>
      <c r="BP135">
        <v>0</v>
      </c>
      <c r="BQ135">
        <v>55.79</v>
      </c>
    </row>
    <row r="136" spans="1:69">
      <c r="A136" s="100">
        <v>43347</v>
      </c>
      <c r="B136" t="s">
        <v>442</v>
      </c>
      <c r="C136">
        <v>8.27</v>
      </c>
      <c r="D136">
        <v>21.6</v>
      </c>
      <c r="E136">
        <v>17.600000000000001</v>
      </c>
      <c r="F136">
        <v>51.74</v>
      </c>
      <c r="G136">
        <v>14.2</v>
      </c>
      <c r="H136">
        <v>14.88</v>
      </c>
      <c r="I136">
        <v>4.08</v>
      </c>
      <c r="J136">
        <v>8.27</v>
      </c>
      <c r="K136">
        <v>21.6</v>
      </c>
      <c r="L136">
        <v>17.600000000000001</v>
      </c>
      <c r="M136">
        <v>44.62</v>
      </c>
      <c r="N136">
        <v>27.81</v>
      </c>
      <c r="O136">
        <v>15.22</v>
      </c>
      <c r="P136">
        <v>15.1</v>
      </c>
      <c r="Q136">
        <v>4.08</v>
      </c>
      <c r="R136">
        <v>8.27</v>
      </c>
      <c r="S136">
        <v>18.59</v>
      </c>
      <c r="T136">
        <v>44.62</v>
      </c>
      <c r="U136">
        <v>27.81</v>
      </c>
      <c r="V136">
        <v>15.22</v>
      </c>
      <c r="W136">
        <v>15.1</v>
      </c>
      <c r="X136">
        <v>4.08</v>
      </c>
      <c r="Y136">
        <v>8.27</v>
      </c>
      <c r="Z136">
        <v>23.44</v>
      </c>
      <c r="AA136">
        <v>19.100000000000001</v>
      </c>
      <c r="AB136">
        <v>53.12</v>
      </c>
      <c r="AC136">
        <v>66.78</v>
      </c>
      <c r="AD136">
        <v>48.76</v>
      </c>
      <c r="AE136">
        <v>4.08</v>
      </c>
      <c r="AF136">
        <v>8.27</v>
      </c>
      <c r="AG136">
        <v>23.44</v>
      </c>
      <c r="AH136">
        <v>19.100000000000001</v>
      </c>
      <c r="AI136">
        <v>40.01</v>
      </c>
      <c r="AJ136">
        <v>35.86</v>
      </c>
      <c r="AK136">
        <v>65.89</v>
      </c>
      <c r="AL136">
        <v>62.7</v>
      </c>
      <c r="AM136">
        <v>4.08</v>
      </c>
      <c r="AN136">
        <v>8.27</v>
      </c>
      <c r="AO136">
        <v>20.170000000000002</v>
      </c>
      <c r="AP136">
        <v>40.01</v>
      </c>
      <c r="AQ136">
        <v>35.86</v>
      </c>
      <c r="AR136">
        <v>65.89</v>
      </c>
      <c r="AS136">
        <v>62.7</v>
      </c>
      <c r="AT136">
        <v>4.08</v>
      </c>
      <c r="AU136">
        <v>8.27</v>
      </c>
      <c r="AV136">
        <v>156.37</v>
      </c>
      <c r="AW136">
        <v>185.74</v>
      </c>
      <c r="AX136">
        <v>19.100000000000001</v>
      </c>
      <c r="AY136">
        <v>60.77</v>
      </c>
      <c r="AZ136">
        <v>3.17</v>
      </c>
      <c r="BA136">
        <v>58.95</v>
      </c>
      <c r="BB136">
        <v>5.59</v>
      </c>
      <c r="BC136">
        <v>58.95</v>
      </c>
      <c r="BD136">
        <v>3.17</v>
      </c>
      <c r="BE136">
        <v>21.08</v>
      </c>
      <c r="BF136">
        <v>2.21</v>
      </c>
      <c r="BG136">
        <v>2.21</v>
      </c>
      <c r="BH136">
        <v>58.86</v>
      </c>
      <c r="BI136">
        <v>3.17</v>
      </c>
      <c r="BJ136">
        <v>0</v>
      </c>
      <c r="BK136">
        <v>59.71</v>
      </c>
      <c r="BL136">
        <v>3.17</v>
      </c>
      <c r="BM136">
        <v>0</v>
      </c>
      <c r="BN136">
        <v>44.94</v>
      </c>
      <c r="BO136">
        <v>2.2400000000000002</v>
      </c>
      <c r="BP136">
        <v>0</v>
      </c>
      <c r="BQ136">
        <v>59.61</v>
      </c>
    </row>
    <row r="137" spans="1:69">
      <c r="A137" s="100">
        <v>43347</v>
      </c>
      <c r="B137" t="s">
        <v>445</v>
      </c>
      <c r="C137">
        <v>8.27</v>
      </c>
      <c r="D137">
        <v>21.55</v>
      </c>
      <c r="E137">
        <v>17.5</v>
      </c>
      <c r="F137">
        <v>51.32</v>
      </c>
      <c r="G137">
        <v>14.2</v>
      </c>
      <c r="H137">
        <v>14.88</v>
      </c>
      <c r="I137">
        <v>4.08</v>
      </c>
      <c r="J137">
        <v>8.27</v>
      </c>
      <c r="K137">
        <v>21.55</v>
      </c>
      <c r="L137">
        <v>17.5</v>
      </c>
      <c r="M137">
        <v>44.26</v>
      </c>
      <c r="N137">
        <v>27.58</v>
      </c>
      <c r="O137">
        <v>15.22</v>
      </c>
      <c r="P137">
        <v>15.1</v>
      </c>
      <c r="Q137">
        <v>4.08</v>
      </c>
      <c r="R137">
        <v>8.27</v>
      </c>
      <c r="S137">
        <v>18.5</v>
      </c>
      <c r="T137">
        <v>44.26</v>
      </c>
      <c r="U137">
        <v>27.58</v>
      </c>
      <c r="V137">
        <v>15.22</v>
      </c>
      <c r="W137">
        <v>15.1</v>
      </c>
      <c r="X137">
        <v>4.08</v>
      </c>
      <c r="Y137">
        <v>8.27</v>
      </c>
      <c r="Z137">
        <v>23.39</v>
      </c>
      <c r="AA137">
        <v>19</v>
      </c>
      <c r="AB137">
        <v>52.68</v>
      </c>
      <c r="AC137">
        <v>66.78</v>
      </c>
      <c r="AD137">
        <v>48.76</v>
      </c>
      <c r="AE137">
        <v>4.08</v>
      </c>
      <c r="AF137">
        <v>8.27</v>
      </c>
      <c r="AG137">
        <v>23.39</v>
      </c>
      <c r="AH137">
        <v>19</v>
      </c>
      <c r="AI137">
        <v>39.68</v>
      </c>
      <c r="AJ137">
        <v>35.57</v>
      </c>
      <c r="AK137">
        <v>65.89</v>
      </c>
      <c r="AL137">
        <v>62.7</v>
      </c>
      <c r="AM137">
        <v>4.08</v>
      </c>
      <c r="AN137">
        <v>8.27</v>
      </c>
      <c r="AO137">
        <v>20.079999999999998</v>
      </c>
      <c r="AP137">
        <v>39.68</v>
      </c>
      <c r="AQ137">
        <v>35.57</v>
      </c>
      <c r="AR137">
        <v>65.89</v>
      </c>
      <c r="AS137">
        <v>62.7</v>
      </c>
      <c r="AT137">
        <v>4.08</v>
      </c>
      <c r="AU137">
        <v>8.27</v>
      </c>
      <c r="AV137">
        <v>155.84</v>
      </c>
      <c r="AW137">
        <v>185.1</v>
      </c>
      <c r="AX137">
        <v>19</v>
      </c>
      <c r="AY137">
        <v>60.77</v>
      </c>
      <c r="AZ137">
        <v>3.17</v>
      </c>
      <c r="BA137">
        <v>58.71</v>
      </c>
      <c r="BB137">
        <v>5.59</v>
      </c>
      <c r="BC137">
        <v>58.71</v>
      </c>
      <c r="BD137">
        <v>3.17</v>
      </c>
      <c r="BE137">
        <v>21</v>
      </c>
      <c r="BF137">
        <v>2.21</v>
      </c>
      <c r="BG137">
        <v>2.21</v>
      </c>
      <c r="BH137">
        <v>58.63</v>
      </c>
      <c r="BI137">
        <v>3.17</v>
      </c>
      <c r="BJ137">
        <v>0</v>
      </c>
      <c r="BK137">
        <v>59.48</v>
      </c>
      <c r="BL137">
        <v>3.17</v>
      </c>
      <c r="BM137">
        <v>0</v>
      </c>
      <c r="BN137">
        <v>44.71</v>
      </c>
      <c r="BO137">
        <v>2.2400000000000002</v>
      </c>
      <c r="BP137">
        <v>0</v>
      </c>
      <c r="BQ137">
        <v>59.37</v>
      </c>
    </row>
    <row r="138" spans="1:69">
      <c r="A138" s="100">
        <v>43347</v>
      </c>
      <c r="B138" t="s">
        <v>463</v>
      </c>
      <c r="C138">
        <v>8.27</v>
      </c>
      <c r="D138">
        <v>21.6</v>
      </c>
      <c r="E138">
        <v>17.600000000000001</v>
      </c>
      <c r="F138">
        <v>51.74</v>
      </c>
      <c r="G138">
        <v>14.2</v>
      </c>
      <c r="H138">
        <v>14.88</v>
      </c>
      <c r="I138">
        <v>4.08</v>
      </c>
      <c r="J138">
        <v>8.27</v>
      </c>
      <c r="K138">
        <v>21.6</v>
      </c>
      <c r="L138">
        <v>17.600000000000001</v>
      </c>
      <c r="M138">
        <v>44.62</v>
      </c>
      <c r="N138">
        <v>27.81</v>
      </c>
      <c r="O138">
        <v>15.22</v>
      </c>
      <c r="P138">
        <v>15.1</v>
      </c>
      <c r="Q138">
        <v>4.08</v>
      </c>
      <c r="R138">
        <v>8.27</v>
      </c>
      <c r="S138">
        <v>18.59</v>
      </c>
      <c r="T138">
        <v>44.62</v>
      </c>
      <c r="U138">
        <v>27.81</v>
      </c>
      <c r="V138">
        <v>15.22</v>
      </c>
      <c r="W138">
        <v>15.1</v>
      </c>
      <c r="X138">
        <v>4.08</v>
      </c>
      <c r="Y138">
        <v>8.27</v>
      </c>
      <c r="Z138">
        <v>23.44</v>
      </c>
      <c r="AA138">
        <v>19.100000000000001</v>
      </c>
      <c r="AB138">
        <v>53.12</v>
      </c>
      <c r="AC138">
        <v>66.78</v>
      </c>
      <c r="AD138">
        <v>48.76</v>
      </c>
      <c r="AE138">
        <v>4.08</v>
      </c>
      <c r="AF138">
        <v>8.27</v>
      </c>
      <c r="AG138">
        <v>23.44</v>
      </c>
      <c r="AH138">
        <v>19.100000000000001</v>
      </c>
      <c r="AI138">
        <v>40.01</v>
      </c>
      <c r="AJ138">
        <v>35.86</v>
      </c>
      <c r="AK138">
        <v>65.89</v>
      </c>
      <c r="AL138">
        <v>62.7</v>
      </c>
      <c r="AM138">
        <v>4.08</v>
      </c>
      <c r="AN138">
        <v>8.27</v>
      </c>
      <c r="AO138">
        <v>20.170000000000002</v>
      </c>
      <c r="AP138">
        <v>40.01</v>
      </c>
      <c r="AQ138">
        <v>35.86</v>
      </c>
      <c r="AR138">
        <v>65.89</v>
      </c>
      <c r="AS138">
        <v>62.7</v>
      </c>
      <c r="AT138">
        <v>4.08</v>
      </c>
      <c r="AU138">
        <v>8.27</v>
      </c>
      <c r="AV138">
        <v>156.37</v>
      </c>
      <c r="AW138">
        <v>185.74</v>
      </c>
      <c r="AX138">
        <v>19.100000000000001</v>
      </c>
      <c r="AY138">
        <v>60.77</v>
      </c>
      <c r="AZ138">
        <v>3.17</v>
      </c>
      <c r="BA138">
        <v>58.95</v>
      </c>
      <c r="BB138">
        <v>5.59</v>
      </c>
      <c r="BC138">
        <v>58.95</v>
      </c>
      <c r="BD138">
        <v>3.17</v>
      </c>
      <c r="BE138">
        <v>21.08</v>
      </c>
      <c r="BF138">
        <v>2.21</v>
      </c>
      <c r="BG138">
        <v>2.21</v>
      </c>
      <c r="BH138">
        <v>58.86</v>
      </c>
      <c r="BI138">
        <v>3.17</v>
      </c>
      <c r="BJ138">
        <v>0</v>
      </c>
      <c r="BK138">
        <v>59.71</v>
      </c>
      <c r="BL138">
        <v>3.17</v>
      </c>
      <c r="BM138">
        <v>0</v>
      </c>
      <c r="BN138">
        <v>44.94</v>
      </c>
      <c r="BO138">
        <v>2.2400000000000002</v>
      </c>
      <c r="BP138">
        <v>0</v>
      </c>
      <c r="BQ138">
        <v>59.61</v>
      </c>
    </row>
    <row r="139" spans="1:69">
      <c r="A139" s="100">
        <v>43347</v>
      </c>
      <c r="B139" t="s">
        <v>472</v>
      </c>
      <c r="C139">
        <v>8.27</v>
      </c>
      <c r="D139">
        <v>21.55</v>
      </c>
      <c r="E139">
        <v>17.5</v>
      </c>
      <c r="F139">
        <v>51.32</v>
      </c>
      <c r="G139">
        <v>14.2</v>
      </c>
      <c r="H139">
        <v>14.88</v>
      </c>
      <c r="I139">
        <v>4.08</v>
      </c>
      <c r="J139">
        <v>8.27</v>
      </c>
      <c r="K139">
        <v>21.55</v>
      </c>
      <c r="L139">
        <v>17.5</v>
      </c>
      <c r="M139">
        <v>44.26</v>
      </c>
      <c r="N139">
        <v>27.58</v>
      </c>
      <c r="O139">
        <v>15.22</v>
      </c>
      <c r="P139">
        <v>15.1</v>
      </c>
      <c r="Q139">
        <v>4.08</v>
      </c>
      <c r="R139">
        <v>8.27</v>
      </c>
      <c r="S139">
        <v>18.5</v>
      </c>
      <c r="T139">
        <v>44.26</v>
      </c>
      <c r="U139">
        <v>27.58</v>
      </c>
      <c r="V139">
        <v>15.22</v>
      </c>
      <c r="W139">
        <v>15.1</v>
      </c>
      <c r="X139">
        <v>4.08</v>
      </c>
      <c r="Y139">
        <v>8.27</v>
      </c>
      <c r="Z139">
        <v>23.39</v>
      </c>
      <c r="AA139">
        <v>19</v>
      </c>
      <c r="AB139">
        <v>52.68</v>
      </c>
      <c r="AC139">
        <v>66.78</v>
      </c>
      <c r="AD139">
        <v>48.76</v>
      </c>
      <c r="AE139">
        <v>4.08</v>
      </c>
      <c r="AF139">
        <v>8.27</v>
      </c>
      <c r="AG139">
        <v>23.39</v>
      </c>
      <c r="AH139">
        <v>19</v>
      </c>
      <c r="AI139">
        <v>39.68</v>
      </c>
      <c r="AJ139">
        <v>35.57</v>
      </c>
      <c r="AK139">
        <v>65.89</v>
      </c>
      <c r="AL139">
        <v>62.7</v>
      </c>
      <c r="AM139">
        <v>4.08</v>
      </c>
      <c r="AN139">
        <v>8.27</v>
      </c>
      <c r="AO139">
        <v>20.079999999999998</v>
      </c>
      <c r="AP139">
        <v>39.68</v>
      </c>
      <c r="AQ139">
        <v>35.57</v>
      </c>
      <c r="AR139">
        <v>65.89</v>
      </c>
      <c r="AS139">
        <v>62.7</v>
      </c>
      <c r="AT139">
        <v>4.08</v>
      </c>
      <c r="AU139">
        <v>8.27</v>
      </c>
      <c r="AV139">
        <v>155.84</v>
      </c>
      <c r="AW139">
        <v>185.1</v>
      </c>
      <c r="AX139">
        <v>19</v>
      </c>
      <c r="AY139">
        <v>60.77</v>
      </c>
      <c r="AZ139">
        <v>3.17</v>
      </c>
      <c r="BA139">
        <v>58.71</v>
      </c>
      <c r="BB139">
        <v>5.59</v>
      </c>
      <c r="BC139">
        <v>58.71</v>
      </c>
      <c r="BD139">
        <v>3.17</v>
      </c>
      <c r="BE139">
        <v>21</v>
      </c>
      <c r="BF139">
        <v>2.21</v>
      </c>
      <c r="BG139">
        <v>2.21</v>
      </c>
      <c r="BH139">
        <v>58.63</v>
      </c>
      <c r="BI139">
        <v>3.17</v>
      </c>
      <c r="BJ139">
        <v>0</v>
      </c>
      <c r="BK139">
        <v>59.48</v>
      </c>
      <c r="BL139">
        <v>3.17</v>
      </c>
      <c r="BM139">
        <v>0</v>
      </c>
      <c r="BN139">
        <v>44.71</v>
      </c>
      <c r="BO139">
        <v>2.2400000000000002</v>
      </c>
      <c r="BP139">
        <v>0</v>
      </c>
      <c r="BQ139">
        <v>59.37</v>
      </c>
    </row>
    <row r="140" spans="1:69">
      <c r="A140" s="100">
        <v>43347</v>
      </c>
      <c r="B140" t="s">
        <v>481</v>
      </c>
      <c r="C140">
        <v>6.4</v>
      </c>
      <c r="D140">
        <v>21.46</v>
      </c>
      <c r="E140">
        <v>17.420000000000002</v>
      </c>
      <c r="F140">
        <v>51.33</v>
      </c>
      <c r="G140">
        <v>14.36</v>
      </c>
      <c r="H140">
        <v>16.04</v>
      </c>
      <c r="I140">
        <v>4.08</v>
      </c>
      <c r="J140">
        <v>6.4</v>
      </c>
      <c r="K140">
        <v>21.46</v>
      </c>
      <c r="L140">
        <v>17.420000000000002</v>
      </c>
      <c r="M140">
        <v>47.81</v>
      </c>
      <c r="N140">
        <v>23.6</v>
      </c>
      <c r="O140">
        <v>15.55</v>
      </c>
      <c r="P140">
        <v>15.8</v>
      </c>
      <c r="Q140">
        <v>4.08</v>
      </c>
      <c r="R140">
        <v>6.4</v>
      </c>
      <c r="S140">
        <v>18.420000000000002</v>
      </c>
      <c r="T140">
        <v>47.81</v>
      </c>
      <c r="U140">
        <v>23.6</v>
      </c>
      <c r="V140">
        <v>15.55</v>
      </c>
      <c r="W140">
        <v>15.8</v>
      </c>
      <c r="X140">
        <v>4.08</v>
      </c>
      <c r="Y140">
        <v>6.4</v>
      </c>
      <c r="Z140">
        <v>23.26</v>
      </c>
      <c r="AA140">
        <v>18.89</v>
      </c>
      <c r="AB140">
        <v>51.51</v>
      </c>
      <c r="AC140">
        <v>66.42</v>
      </c>
      <c r="AD140">
        <v>44.24</v>
      </c>
      <c r="AE140">
        <v>4.08</v>
      </c>
      <c r="AF140">
        <v>6.4</v>
      </c>
      <c r="AG140">
        <v>23.26</v>
      </c>
      <c r="AH140">
        <v>18.89</v>
      </c>
      <c r="AI140">
        <v>43.44</v>
      </c>
      <c r="AJ140">
        <v>28.46</v>
      </c>
      <c r="AK140">
        <v>65.22</v>
      </c>
      <c r="AL140">
        <v>57.92</v>
      </c>
      <c r="AM140">
        <v>4.08</v>
      </c>
      <c r="AN140">
        <v>6.4</v>
      </c>
      <c r="AO140">
        <v>19.97</v>
      </c>
      <c r="AP140">
        <v>43.44</v>
      </c>
      <c r="AQ140">
        <v>28.46</v>
      </c>
      <c r="AR140">
        <v>65.22</v>
      </c>
      <c r="AS140">
        <v>57.92</v>
      </c>
      <c r="AT140">
        <v>4.08</v>
      </c>
      <c r="AU140">
        <v>6.4</v>
      </c>
      <c r="AV140">
        <v>154.47</v>
      </c>
      <c r="AW140">
        <v>183.46</v>
      </c>
      <c r="AX140">
        <v>18.89</v>
      </c>
      <c r="AY140">
        <v>60.77</v>
      </c>
      <c r="AZ140">
        <v>3.07</v>
      </c>
      <c r="BA140">
        <v>58.24</v>
      </c>
      <c r="BB140">
        <v>3.33</v>
      </c>
      <c r="BC140">
        <v>58.24</v>
      </c>
      <c r="BD140">
        <v>3.07</v>
      </c>
      <c r="BE140">
        <v>21.01</v>
      </c>
      <c r="BF140">
        <v>2.2000000000000002</v>
      </c>
      <c r="BG140">
        <v>2.2000000000000002</v>
      </c>
      <c r="BH140">
        <v>57.11</v>
      </c>
      <c r="BI140">
        <v>3.07</v>
      </c>
      <c r="BJ140">
        <v>0</v>
      </c>
      <c r="BK140">
        <v>58.03</v>
      </c>
      <c r="BL140">
        <v>3.07</v>
      </c>
      <c r="BM140">
        <v>0</v>
      </c>
      <c r="BN140">
        <v>43.94</v>
      </c>
      <c r="BO140">
        <v>2.23</v>
      </c>
      <c r="BP140">
        <v>0</v>
      </c>
      <c r="BQ140">
        <v>57.99</v>
      </c>
    </row>
    <row r="141" spans="1:69">
      <c r="A141" s="100">
        <v>43347</v>
      </c>
      <c r="B141" t="s">
        <v>391</v>
      </c>
      <c r="C141">
        <v>6.4</v>
      </c>
      <c r="D141">
        <v>21.46</v>
      </c>
      <c r="E141">
        <v>17.420000000000002</v>
      </c>
      <c r="F141">
        <v>51.33</v>
      </c>
      <c r="G141">
        <v>12.25</v>
      </c>
      <c r="H141">
        <v>13.68</v>
      </c>
      <c r="I141">
        <v>4.08</v>
      </c>
      <c r="J141">
        <v>6.4</v>
      </c>
      <c r="K141">
        <v>21.46</v>
      </c>
      <c r="L141">
        <v>17.420000000000002</v>
      </c>
      <c r="M141">
        <v>47.81</v>
      </c>
      <c r="N141">
        <v>23.6</v>
      </c>
      <c r="O141">
        <v>13.26</v>
      </c>
      <c r="P141">
        <v>13.48</v>
      </c>
      <c r="Q141">
        <v>4.08</v>
      </c>
      <c r="R141">
        <v>6.4</v>
      </c>
      <c r="S141">
        <v>18.420000000000002</v>
      </c>
      <c r="T141">
        <v>47.81</v>
      </c>
      <c r="U141">
        <v>23.6</v>
      </c>
      <c r="V141">
        <v>13.26</v>
      </c>
      <c r="W141">
        <v>13.48</v>
      </c>
      <c r="X141">
        <v>4.08</v>
      </c>
      <c r="Y141">
        <v>6.4</v>
      </c>
      <c r="Z141">
        <v>23.26</v>
      </c>
      <c r="AA141">
        <v>18.89</v>
      </c>
      <c r="AB141">
        <v>51.51</v>
      </c>
      <c r="AC141">
        <v>56.65</v>
      </c>
      <c r="AD141">
        <v>37.729999999999997</v>
      </c>
      <c r="AE141">
        <v>4.08</v>
      </c>
      <c r="AF141">
        <v>6.4</v>
      </c>
      <c r="AG141">
        <v>23.26</v>
      </c>
      <c r="AH141">
        <v>18.89</v>
      </c>
      <c r="AI141">
        <v>43.44</v>
      </c>
      <c r="AJ141">
        <v>28.46</v>
      </c>
      <c r="AK141">
        <v>55.63</v>
      </c>
      <c r="AL141">
        <v>49.4</v>
      </c>
      <c r="AM141">
        <v>4.08</v>
      </c>
      <c r="AN141">
        <v>6.4</v>
      </c>
      <c r="AO141">
        <v>19.97</v>
      </c>
      <c r="AP141">
        <v>43.44</v>
      </c>
      <c r="AQ141">
        <v>28.46</v>
      </c>
      <c r="AR141">
        <v>55.63</v>
      </c>
      <c r="AS141">
        <v>49.4</v>
      </c>
      <c r="AT141">
        <v>4.08</v>
      </c>
      <c r="AU141">
        <v>6.4</v>
      </c>
      <c r="AV141">
        <v>143.6</v>
      </c>
      <c r="AW141">
        <v>170.19</v>
      </c>
      <c r="AX141">
        <v>18.89</v>
      </c>
      <c r="AY141">
        <v>51.83</v>
      </c>
      <c r="AZ141">
        <v>3.07</v>
      </c>
      <c r="BA141">
        <v>55.07</v>
      </c>
      <c r="BB141">
        <v>3.33</v>
      </c>
      <c r="BC141">
        <v>55.07</v>
      </c>
      <c r="BD141">
        <v>3.07</v>
      </c>
      <c r="BE141">
        <v>19.86</v>
      </c>
      <c r="BF141">
        <v>2.2000000000000002</v>
      </c>
      <c r="BG141">
        <v>2.2000000000000002</v>
      </c>
      <c r="BH141">
        <v>54.02</v>
      </c>
      <c r="BI141">
        <v>3.07</v>
      </c>
      <c r="BJ141">
        <v>0</v>
      </c>
      <c r="BK141">
        <v>54.87</v>
      </c>
      <c r="BL141">
        <v>3.07</v>
      </c>
      <c r="BM141">
        <v>0</v>
      </c>
      <c r="BN141">
        <v>42.74</v>
      </c>
      <c r="BO141">
        <v>2.23</v>
      </c>
      <c r="BP141">
        <v>0</v>
      </c>
      <c r="BQ141">
        <v>54.84</v>
      </c>
    </row>
    <row r="142" spans="1:69">
      <c r="A142" s="100">
        <v>43347</v>
      </c>
      <c r="B142" t="s">
        <v>394</v>
      </c>
      <c r="C142">
        <v>6.4</v>
      </c>
      <c r="D142">
        <v>21.42</v>
      </c>
      <c r="E142">
        <v>17.46</v>
      </c>
      <c r="F142">
        <v>51.76</v>
      </c>
      <c r="G142">
        <v>12.25</v>
      </c>
      <c r="H142">
        <v>13.68</v>
      </c>
      <c r="I142">
        <v>4.08</v>
      </c>
      <c r="J142">
        <v>6.4</v>
      </c>
      <c r="K142">
        <v>21.42</v>
      </c>
      <c r="L142">
        <v>17.46</v>
      </c>
      <c r="M142">
        <v>48.21</v>
      </c>
      <c r="N142">
        <v>23.8</v>
      </c>
      <c r="O142">
        <v>13.26</v>
      </c>
      <c r="P142">
        <v>13.48</v>
      </c>
      <c r="Q142">
        <v>4.08</v>
      </c>
      <c r="R142">
        <v>6.4</v>
      </c>
      <c r="S142">
        <v>18.440000000000001</v>
      </c>
      <c r="T142">
        <v>48.21</v>
      </c>
      <c r="U142">
        <v>23.8</v>
      </c>
      <c r="V142">
        <v>13.26</v>
      </c>
      <c r="W142">
        <v>13.48</v>
      </c>
      <c r="X142">
        <v>4.08</v>
      </c>
      <c r="Y142">
        <v>6.4</v>
      </c>
      <c r="Z142">
        <v>23.22</v>
      </c>
      <c r="AA142">
        <v>18.93</v>
      </c>
      <c r="AB142">
        <v>51.93</v>
      </c>
      <c r="AC142">
        <v>56.65</v>
      </c>
      <c r="AD142">
        <v>37.729999999999997</v>
      </c>
      <c r="AE142">
        <v>4.08</v>
      </c>
      <c r="AF142">
        <v>6.4</v>
      </c>
      <c r="AG142">
        <v>23.22</v>
      </c>
      <c r="AH142">
        <v>18.93</v>
      </c>
      <c r="AI142">
        <v>43.8</v>
      </c>
      <c r="AJ142">
        <v>28.7</v>
      </c>
      <c r="AK142">
        <v>55.63</v>
      </c>
      <c r="AL142">
        <v>49.4</v>
      </c>
      <c r="AM142">
        <v>4.08</v>
      </c>
      <c r="AN142">
        <v>6.4</v>
      </c>
      <c r="AO142">
        <v>19.989999999999998</v>
      </c>
      <c r="AP142">
        <v>43.8</v>
      </c>
      <c r="AQ142">
        <v>28.7</v>
      </c>
      <c r="AR142">
        <v>55.63</v>
      </c>
      <c r="AS142">
        <v>49.4</v>
      </c>
      <c r="AT142">
        <v>4.08</v>
      </c>
      <c r="AU142">
        <v>6.4</v>
      </c>
      <c r="AV142">
        <v>144.03</v>
      </c>
      <c r="AW142">
        <v>170.72</v>
      </c>
      <c r="AX142">
        <v>18.93</v>
      </c>
      <c r="AY142">
        <v>51.83</v>
      </c>
      <c r="AZ142">
        <v>3.07</v>
      </c>
      <c r="BA142">
        <v>55.23</v>
      </c>
      <c r="BB142">
        <v>3.33</v>
      </c>
      <c r="BC142">
        <v>55.23</v>
      </c>
      <c r="BD142">
        <v>3.07</v>
      </c>
      <c r="BE142">
        <v>19.920000000000002</v>
      </c>
      <c r="BF142">
        <v>2.2000000000000002</v>
      </c>
      <c r="BG142">
        <v>2.2000000000000002</v>
      </c>
      <c r="BH142">
        <v>54.17</v>
      </c>
      <c r="BI142">
        <v>3.07</v>
      </c>
      <c r="BJ142">
        <v>0</v>
      </c>
      <c r="BK142">
        <v>55.03</v>
      </c>
      <c r="BL142">
        <v>3.07</v>
      </c>
      <c r="BM142">
        <v>0</v>
      </c>
      <c r="BN142">
        <v>42.89</v>
      </c>
      <c r="BO142">
        <v>2.23</v>
      </c>
      <c r="BP142">
        <v>0</v>
      </c>
      <c r="BQ142">
        <v>55</v>
      </c>
    </row>
    <row r="143" spans="1:69">
      <c r="A143" s="100">
        <v>43347</v>
      </c>
      <c r="B143" t="s">
        <v>460</v>
      </c>
      <c r="C143">
        <v>6.4</v>
      </c>
      <c r="D143">
        <v>21.42</v>
      </c>
      <c r="E143">
        <v>17.46</v>
      </c>
      <c r="F143">
        <v>51.76</v>
      </c>
      <c r="G143">
        <v>14.36</v>
      </c>
      <c r="H143">
        <v>16.04</v>
      </c>
      <c r="I143">
        <v>4.08</v>
      </c>
      <c r="J143">
        <v>6.4</v>
      </c>
      <c r="K143">
        <v>21.42</v>
      </c>
      <c r="L143">
        <v>17.46</v>
      </c>
      <c r="M143">
        <v>48.21</v>
      </c>
      <c r="N143">
        <v>23.8</v>
      </c>
      <c r="O143">
        <v>15.55</v>
      </c>
      <c r="P143">
        <v>15.8</v>
      </c>
      <c r="Q143">
        <v>4.08</v>
      </c>
      <c r="R143">
        <v>6.4</v>
      </c>
      <c r="S143">
        <v>18.440000000000001</v>
      </c>
      <c r="T143">
        <v>48.21</v>
      </c>
      <c r="U143">
        <v>23.8</v>
      </c>
      <c r="V143">
        <v>15.55</v>
      </c>
      <c r="W143">
        <v>15.8</v>
      </c>
      <c r="X143">
        <v>4.08</v>
      </c>
      <c r="Y143">
        <v>6.4</v>
      </c>
      <c r="Z143">
        <v>23.22</v>
      </c>
      <c r="AA143">
        <v>18.93</v>
      </c>
      <c r="AB143">
        <v>51.93</v>
      </c>
      <c r="AC143">
        <v>66.42</v>
      </c>
      <c r="AD143">
        <v>44.24</v>
      </c>
      <c r="AE143">
        <v>4.08</v>
      </c>
      <c r="AF143">
        <v>6.4</v>
      </c>
      <c r="AG143">
        <v>23.22</v>
      </c>
      <c r="AH143">
        <v>18.93</v>
      </c>
      <c r="AI143">
        <v>43.8</v>
      </c>
      <c r="AJ143">
        <v>28.7</v>
      </c>
      <c r="AK143">
        <v>65.22</v>
      </c>
      <c r="AL143">
        <v>57.92</v>
      </c>
      <c r="AM143">
        <v>4.08</v>
      </c>
      <c r="AN143">
        <v>6.4</v>
      </c>
      <c r="AO143">
        <v>19.989999999999998</v>
      </c>
      <c r="AP143">
        <v>43.8</v>
      </c>
      <c r="AQ143">
        <v>28.7</v>
      </c>
      <c r="AR143">
        <v>65.22</v>
      </c>
      <c r="AS143">
        <v>57.92</v>
      </c>
      <c r="AT143">
        <v>4.08</v>
      </c>
      <c r="AU143">
        <v>6.4</v>
      </c>
      <c r="AV143">
        <v>154.9</v>
      </c>
      <c r="AW143">
        <v>184</v>
      </c>
      <c r="AX143">
        <v>18.93</v>
      </c>
      <c r="AY143">
        <v>60.77</v>
      </c>
      <c r="AZ143">
        <v>3.07</v>
      </c>
      <c r="BA143">
        <v>58.4</v>
      </c>
      <c r="BB143">
        <v>3.33</v>
      </c>
      <c r="BC143">
        <v>58.4</v>
      </c>
      <c r="BD143">
        <v>3.07</v>
      </c>
      <c r="BE143">
        <v>21.06</v>
      </c>
      <c r="BF143">
        <v>2.2000000000000002</v>
      </c>
      <c r="BG143">
        <v>2.2000000000000002</v>
      </c>
      <c r="BH143">
        <v>57.27</v>
      </c>
      <c r="BI143">
        <v>3.07</v>
      </c>
      <c r="BJ143">
        <v>0</v>
      </c>
      <c r="BK143">
        <v>58.18</v>
      </c>
      <c r="BL143">
        <v>3.07</v>
      </c>
      <c r="BM143">
        <v>0</v>
      </c>
      <c r="BN143">
        <v>44.09</v>
      </c>
      <c r="BO143">
        <v>2.23</v>
      </c>
      <c r="BP143">
        <v>0</v>
      </c>
      <c r="BQ143">
        <v>58.15</v>
      </c>
    </row>
    <row r="144" spans="1:69">
      <c r="A144" s="100">
        <v>43347</v>
      </c>
      <c r="B144" t="s">
        <v>484</v>
      </c>
      <c r="C144">
        <v>6.4</v>
      </c>
      <c r="D144">
        <v>21.42</v>
      </c>
      <c r="E144">
        <v>17.46</v>
      </c>
      <c r="F144">
        <v>51.76</v>
      </c>
      <c r="G144">
        <v>14.36</v>
      </c>
      <c r="H144">
        <v>16.04</v>
      </c>
      <c r="I144">
        <v>4.08</v>
      </c>
      <c r="J144">
        <v>6.4</v>
      </c>
      <c r="K144">
        <v>21.42</v>
      </c>
      <c r="L144">
        <v>17.46</v>
      </c>
      <c r="M144">
        <v>48.21</v>
      </c>
      <c r="N144">
        <v>23.8</v>
      </c>
      <c r="O144">
        <v>15.55</v>
      </c>
      <c r="P144">
        <v>15.8</v>
      </c>
      <c r="Q144">
        <v>4.08</v>
      </c>
      <c r="R144">
        <v>6.4</v>
      </c>
      <c r="S144">
        <v>18.440000000000001</v>
      </c>
      <c r="T144">
        <v>48.21</v>
      </c>
      <c r="U144">
        <v>23.8</v>
      </c>
      <c r="V144">
        <v>15.55</v>
      </c>
      <c r="W144">
        <v>15.8</v>
      </c>
      <c r="X144">
        <v>4.08</v>
      </c>
      <c r="Y144">
        <v>6.4</v>
      </c>
      <c r="Z144">
        <v>23.22</v>
      </c>
      <c r="AA144">
        <v>18.93</v>
      </c>
      <c r="AB144">
        <v>51.93</v>
      </c>
      <c r="AC144">
        <v>66.42</v>
      </c>
      <c r="AD144">
        <v>44.24</v>
      </c>
      <c r="AE144">
        <v>4.08</v>
      </c>
      <c r="AF144">
        <v>6.4</v>
      </c>
      <c r="AG144">
        <v>23.22</v>
      </c>
      <c r="AH144">
        <v>18.93</v>
      </c>
      <c r="AI144">
        <v>43.8</v>
      </c>
      <c r="AJ144">
        <v>28.7</v>
      </c>
      <c r="AK144">
        <v>65.22</v>
      </c>
      <c r="AL144">
        <v>57.92</v>
      </c>
      <c r="AM144">
        <v>4.08</v>
      </c>
      <c r="AN144">
        <v>6.4</v>
      </c>
      <c r="AO144">
        <v>19.989999999999998</v>
      </c>
      <c r="AP144">
        <v>43.8</v>
      </c>
      <c r="AQ144">
        <v>28.7</v>
      </c>
      <c r="AR144">
        <v>65.22</v>
      </c>
      <c r="AS144">
        <v>57.92</v>
      </c>
      <c r="AT144">
        <v>4.08</v>
      </c>
      <c r="AU144">
        <v>6.4</v>
      </c>
      <c r="AV144">
        <v>154.9</v>
      </c>
      <c r="AW144">
        <v>184</v>
      </c>
      <c r="AX144">
        <v>18.93</v>
      </c>
      <c r="AY144">
        <v>60.77</v>
      </c>
      <c r="AZ144">
        <v>3.07</v>
      </c>
      <c r="BA144">
        <v>58.4</v>
      </c>
      <c r="BB144">
        <v>3.33</v>
      </c>
      <c r="BC144">
        <v>58.4</v>
      </c>
      <c r="BD144">
        <v>3.07</v>
      </c>
      <c r="BE144">
        <v>21.06</v>
      </c>
      <c r="BF144">
        <v>2.2000000000000002</v>
      </c>
      <c r="BG144">
        <v>2.2000000000000002</v>
      </c>
      <c r="BH144">
        <v>57.27</v>
      </c>
      <c r="BI144">
        <v>3.07</v>
      </c>
      <c r="BJ144">
        <v>0</v>
      </c>
      <c r="BK144">
        <v>58.18</v>
      </c>
      <c r="BL144">
        <v>3.07</v>
      </c>
      <c r="BM144">
        <v>0</v>
      </c>
      <c r="BN144">
        <v>44.09</v>
      </c>
      <c r="BO144">
        <v>2.23</v>
      </c>
      <c r="BP144">
        <v>0</v>
      </c>
      <c r="BQ144">
        <v>58.15</v>
      </c>
    </row>
    <row r="145" spans="1:69">
      <c r="A145" s="100">
        <v>43347</v>
      </c>
      <c r="B145" t="s">
        <v>475</v>
      </c>
      <c r="C145">
        <v>8.27</v>
      </c>
      <c r="D145">
        <v>21.51</v>
      </c>
      <c r="E145">
        <v>17.54</v>
      </c>
      <c r="F145">
        <v>51.74</v>
      </c>
      <c r="G145">
        <v>14.2</v>
      </c>
      <c r="H145">
        <v>14.88</v>
      </c>
      <c r="I145">
        <v>4.08</v>
      </c>
      <c r="J145">
        <v>8.27</v>
      </c>
      <c r="K145">
        <v>21.51</v>
      </c>
      <c r="L145">
        <v>17.54</v>
      </c>
      <c r="M145">
        <v>44.62</v>
      </c>
      <c r="N145">
        <v>27.81</v>
      </c>
      <c r="O145">
        <v>15.22</v>
      </c>
      <c r="P145">
        <v>15.1</v>
      </c>
      <c r="Q145">
        <v>4.08</v>
      </c>
      <c r="R145">
        <v>8.27</v>
      </c>
      <c r="S145">
        <v>18.52</v>
      </c>
      <c r="T145">
        <v>44.62</v>
      </c>
      <c r="U145">
        <v>27.81</v>
      </c>
      <c r="V145">
        <v>15.22</v>
      </c>
      <c r="W145">
        <v>15.1</v>
      </c>
      <c r="X145">
        <v>4.08</v>
      </c>
      <c r="Y145">
        <v>8.27</v>
      </c>
      <c r="Z145">
        <v>23.35</v>
      </c>
      <c r="AA145">
        <v>19.03</v>
      </c>
      <c r="AB145">
        <v>53.12</v>
      </c>
      <c r="AC145">
        <v>66.78</v>
      </c>
      <c r="AD145">
        <v>48.76</v>
      </c>
      <c r="AE145">
        <v>4.08</v>
      </c>
      <c r="AF145">
        <v>8.27</v>
      </c>
      <c r="AG145">
        <v>23.35</v>
      </c>
      <c r="AH145">
        <v>19.03</v>
      </c>
      <c r="AI145">
        <v>40.01</v>
      </c>
      <c r="AJ145">
        <v>35.86</v>
      </c>
      <c r="AK145">
        <v>65.89</v>
      </c>
      <c r="AL145">
        <v>62.7</v>
      </c>
      <c r="AM145">
        <v>4.08</v>
      </c>
      <c r="AN145">
        <v>8.27</v>
      </c>
      <c r="AO145">
        <v>20.100000000000001</v>
      </c>
      <c r="AP145">
        <v>40.01</v>
      </c>
      <c r="AQ145">
        <v>35.86</v>
      </c>
      <c r="AR145">
        <v>65.89</v>
      </c>
      <c r="AS145">
        <v>62.7</v>
      </c>
      <c r="AT145">
        <v>4.08</v>
      </c>
      <c r="AU145">
        <v>8.27</v>
      </c>
      <c r="AV145">
        <v>156.28</v>
      </c>
      <c r="AW145">
        <v>185.65</v>
      </c>
      <c r="AX145">
        <v>19.03</v>
      </c>
      <c r="AY145">
        <v>60.77</v>
      </c>
      <c r="AZ145">
        <v>3.17</v>
      </c>
      <c r="BA145">
        <v>58.87</v>
      </c>
      <c r="BB145">
        <v>5.59</v>
      </c>
      <c r="BC145">
        <v>58.87</v>
      </c>
      <c r="BD145">
        <v>3.17</v>
      </c>
      <c r="BE145">
        <v>21.05</v>
      </c>
      <c r="BF145">
        <v>2.21</v>
      </c>
      <c r="BG145">
        <v>2.21</v>
      </c>
      <c r="BH145">
        <v>58.79</v>
      </c>
      <c r="BI145">
        <v>3.17</v>
      </c>
      <c r="BJ145">
        <v>0</v>
      </c>
      <c r="BK145">
        <v>59.64</v>
      </c>
      <c r="BL145">
        <v>3.17</v>
      </c>
      <c r="BM145">
        <v>0</v>
      </c>
      <c r="BN145">
        <v>44.87</v>
      </c>
      <c r="BO145">
        <v>2.2400000000000002</v>
      </c>
      <c r="BP145">
        <v>0</v>
      </c>
      <c r="BQ145">
        <v>59.54</v>
      </c>
    </row>
    <row r="146" spans="1:69">
      <c r="A146" s="100">
        <v>43347</v>
      </c>
      <c r="B146" t="s">
        <v>490</v>
      </c>
      <c r="C146">
        <v>14.06</v>
      </c>
      <c r="D146">
        <v>21.59</v>
      </c>
      <c r="E146">
        <v>17.600000000000001</v>
      </c>
      <c r="F146">
        <v>54.26</v>
      </c>
      <c r="G146">
        <v>14.82</v>
      </c>
      <c r="H146">
        <v>14.26</v>
      </c>
      <c r="I146">
        <v>4.08</v>
      </c>
      <c r="J146">
        <v>12.81</v>
      </c>
      <c r="K146">
        <v>21.59</v>
      </c>
      <c r="L146">
        <v>17.600000000000001</v>
      </c>
      <c r="M146">
        <v>50.82</v>
      </c>
      <c r="N146">
        <v>32.79</v>
      </c>
      <c r="O146">
        <v>15.21</v>
      </c>
      <c r="P146">
        <v>14.8</v>
      </c>
      <c r="Q146">
        <v>4.08</v>
      </c>
      <c r="R146">
        <v>12.81</v>
      </c>
      <c r="S146">
        <v>18.579999999999998</v>
      </c>
      <c r="T146">
        <v>50.82</v>
      </c>
      <c r="U146">
        <v>32.79</v>
      </c>
      <c r="V146">
        <v>15.21</v>
      </c>
      <c r="W146">
        <v>14.8</v>
      </c>
      <c r="X146">
        <v>4.08</v>
      </c>
      <c r="Y146">
        <v>14.06</v>
      </c>
      <c r="Z146">
        <v>23.16</v>
      </c>
      <c r="AA146">
        <v>18.88</v>
      </c>
      <c r="AB146">
        <v>51.32</v>
      </c>
      <c r="AC146">
        <v>64.819999999999993</v>
      </c>
      <c r="AD146">
        <v>49.38</v>
      </c>
      <c r="AE146">
        <v>4.08</v>
      </c>
      <c r="AF146">
        <v>12.81</v>
      </c>
      <c r="AG146">
        <v>23.16</v>
      </c>
      <c r="AH146">
        <v>18.88</v>
      </c>
      <c r="AI146">
        <v>33.21</v>
      </c>
      <c r="AJ146">
        <v>35.61</v>
      </c>
      <c r="AK146">
        <v>62.84</v>
      </c>
      <c r="AL146">
        <v>62.92</v>
      </c>
      <c r="AM146">
        <v>4.08</v>
      </c>
      <c r="AN146">
        <v>12.81</v>
      </c>
      <c r="AO146">
        <v>19.940000000000001</v>
      </c>
      <c r="AP146">
        <v>33.21</v>
      </c>
      <c r="AQ146">
        <v>35.61</v>
      </c>
      <c r="AR146">
        <v>62.84</v>
      </c>
      <c r="AS146">
        <v>62.92</v>
      </c>
      <c r="AT146">
        <v>4.08</v>
      </c>
      <c r="AU146">
        <v>12.81</v>
      </c>
      <c r="AV146">
        <v>155.47</v>
      </c>
      <c r="AW146">
        <v>184.71</v>
      </c>
      <c r="AX146">
        <v>18.88</v>
      </c>
      <c r="AY146">
        <v>60.77</v>
      </c>
      <c r="AZ146">
        <v>3.74</v>
      </c>
      <c r="BA146">
        <v>58.53</v>
      </c>
      <c r="BB146">
        <v>3.74</v>
      </c>
      <c r="BC146">
        <v>58.53</v>
      </c>
      <c r="BD146">
        <v>3.74</v>
      </c>
      <c r="BE146">
        <v>19.97</v>
      </c>
      <c r="BF146">
        <v>2.86</v>
      </c>
      <c r="BG146">
        <v>2.56</v>
      </c>
      <c r="BH146">
        <v>64.459999999999994</v>
      </c>
      <c r="BI146">
        <v>3.74</v>
      </c>
      <c r="BJ146">
        <v>2.02</v>
      </c>
      <c r="BK146">
        <v>65.489999999999995</v>
      </c>
      <c r="BL146">
        <v>3.74</v>
      </c>
      <c r="BM146">
        <v>0</v>
      </c>
      <c r="BN146">
        <v>48.56</v>
      </c>
      <c r="BO146">
        <v>2.2400000000000002</v>
      </c>
      <c r="BP146">
        <v>0</v>
      </c>
      <c r="BQ146">
        <v>65.45</v>
      </c>
    </row>
    <row r="147" spans="1:69">
      <c r="A147" s="100">
        <v>43347</v>
      </c>
      <c r="B147" t="s">
        <v>397</v>
      </c>
      <c r="C147">
        <v>6.4</v>
      </c>
      <c r="D147">
        <v>21.46</v>
      </c>
      <c r="E147">
        <v>17.420000000000002</v>
      </c>
      <c r="F147">
        <v>51.33</v>
      </c>
      <c r="G147">
        <v>12.25</v>
      </c>
      <c r="H147">
        <v>13.68</v>
      </c>
      <c r="I147">
        <v>4.08</v>
      </c>
      <c r="J147">
        <v>6.4</v>
      </c>
      <c r="K147">
        <v>21.46</v>
      </c>
      <c r="L147">
        <v>17.420000000000002</v>
      </c>
      <c r="M147">
        <v>47.81</v>
      </c>
      <c r="N147">
        <v>23.6</v>
      </c>
      <c r="O147">
        <v>13.26</v>
      </c>
      <c r="P147">
        <v>13.48</v>
      </c>
      <c r="Q147">
        <v>4.08</v>
      </c>
      <c r="R147">
        <v>6.4</v>
      </c>
      <c r="S147">
        <v>18.420000000000002</v>
      </c>
      <c r="T147">
        <v>47.81</v>
      </c>
      <c r="U147">
        <v>23.6</v>
      </c>
      <c r="V147">
        <v>13.26</v>
      </c>
      <c r="W147">
        <v>13.48</v>
      </c>
      <c r="X147">
        <v>4.08</v>
      </c>
      <c r="Y147">
        <v>6.4</v>
      </c>
      <c r="Z147">
        <v>23.26</v>
      </c>
      <c r="AA147">
        <v>18.89</v>
      </c>
      <c r="AB147">
        <v>51.51</v>
      </c>
      <c r="AC147">
        <v>56.65</v>
      </c>
      <c r="AD147">
        <v>37.729999999999997</v>
      </c>
      <c r="AE147">
        <v>4.08</v>
      </c>
      <c r="AF147">
        <v>6.4</v>
      </c>
      <c r="AG147">
        <v>23.26</v>
      </c>
      <c r="AH147">
        <v>18.89</v>
      </c>
      <c r="AI147">
        <v>43.44</v>
      </c>
      <c r="AJ147">
        <v>28.46</v>
      </c>
      <c r="AK147">
        <v>55.63</v>
      </c>
      <c r="AL147">
        <v>49.4</v>
      </c>
      <c r="AM147">
        <v>4.08</v>
      </c>
      <c r="AN147">
        <v>6.4</v>
      </c>
      <c r="AO147">
        <v>19.97</v>
      </c>
      <c r="AP147">
        <v>43.44</v>
      </c>
      <c r="AQ147">
        <v>28.46</v>
      </c>
      <c r="AR147">
        <v>55.63</v>
      </c>
      <c r="AS147">
        <v>49.4</v>
      </c>
      <c r="AT147">
        <v>4.08</v>
      </c>
      <c r="AU147">
        <v>6.4</v>
      </c>
      <c r="AV147">
        <v>143.6</v>
      </c>
      <c r="AW147">
        <v>170.19</v>
      </c>
      <c r="AX147">
        <v>18.89</v>
      </c>
      <c r="AY147">
        <v>51.83</v>
      </c>
      <c r="AZ147">
        <v>3.07</v>
      </c>
      <c r="BA147">
        <v>55.07</v>
      </c>
      <c r="BB147">
        <v>3.33</v>
      </c>
      <c r="BC147">
        <v>55.07</v>
      </c>
      <c r="BD147">
        <v>3.07</v>
      </c>
      <c r="BE147">
        <v>19.86</v>
      </c>
      <c r="BF147">
        <v>2.2000000000000002</v>
      </c>
      <c r="BG147">
        <v>2.2000000000000002</v>
      </c>
      <c r="BH147">
        <v>54.02</v>
      </c>
      <c r="BI147">
        <v>3.07</v>
      </c>
      <c r="BJ147">
        <v>0</v>
      </c>
      <c r="BK147">
        <v>54.87</v>
      </c>
      <c r="BL147">
        <v>3.07</v>
      </c>
      <c r="BM147">
        <v>0</v>
      </c>
      <c r="BN147">
        <v>42.74</v>
      </c>
      <c r="BO147">
        <v>2.23</v>
      </c>
      <c r="BP147">
        <v>0</v>
      </c>
      <c r="BQ147">
        <v>54.84</v>
      </c>
    </row>
    <row r="148" spans="1:69">
      <c r="A148" s="100">
        <v>43347</v>
      </c>
      <c r="B148" t="s">
        <v>403</v>
      </c>
      <c r="C148">
        <v>6.4</v>
      </c>
      <c r="D148">
        <v>21.5</v>
      </c>
      <c r="E148">
        <v>17.52</v>
      </c>
      <c r="F148">
        <v>51.76</v>
      </c>
      <c r="G148">
        <v>12.25</v>
      </c>
      <c r="H148">
        <v>13.68</v>
      </c>
      <c r="I148">
        <v>4.08</v>
      </c>
      <c r="J148">
        <v>6.4</v>
      </c>
      <c r="K148">
        <v>21.5</v>
      </c>
      <c r="L148">
        <v>17.52</v>
      </c>
      <c r="M148">
        <v>48.21</v>
      </c>
      <c r="N148">
        <v>23.8</v>
      </c>
      <c r="O148">
        <v>13.26</v>
      </c>
      <c r="P148">
        <v>13.48</v>
      </c>
      <c r="Q148">
        <v>4.08</v>
      </c>
      <c r="R148">
        <v>6.4</v>
      </c>
      <c r="S148">
        <v>18.5</v>
      </c>
      <c r="T148">
        <v>48.21</v>
      </c>
      <c r="U148">
        <v>23.8</v>
      </c>
      <c r="V148">
        <v>13.26</v>
      </c>
      <c r="W148">
        <v>13.48</v>
      </c>
      <c r="X148">
        <v>4.08</v>
      </c>
      <c r="Y148">
        <v>6.4</v>
      </c>
      <c r="Z148">
        <v>23.31</v>
      </c>
      <c r="AA148">
        <v>18.989999999999998</v>
      </c>
      <c r="AB148">
        <v>51.93</v>
      </c>
      <c r="AC148">
        <v>56.65</v>
      </c>
      <c r="AD148">
        <v>37.729999999999997</v>
      </c>
      <c r="AE148">
        <v>4.08</v>
      </c>
      <c r="AF148">
        <v>6.4</v>
      </c>
      <c r="AG148">
        <v>23.31</v>
      </c>
      <c r="AH148">
        <v>18.989999999999998</v>
      </c>
      <c r="AI148">
        <v>43.8</v>
      </c>
      <c r="AJ148">
        <v>28.7</v>
      </c>
      <c r="AK148">
        <v>55.63</v>
      </c>
      <c r="AL148">
        <v>49.4</v>
      </c>
      <c r="AM148">
        <v>4.08</v>
      </c>
      <c r="AN148">
        <v>6.4</v>
      </c>
      <c r="AO148">
        <v>20.059999999999999</v>
      </c>
      <c r="AP148">
        <v>43.8</v>
      </c>
      <c r="AQ148">
        <v>28.7</v>
      </c>
      <c r="AR148">
        <v>55.63</v>
      </c>
      <c r="AS148">
        <v>49.4</v>
      </c>
      <c r="AT148">
        <v>4.08</v>
      </c>
      <c r="AU148">
        <v>6.4</v>
      </c>
      <c r="AV148">
        <v>144.12</v>
      </c>
      <c r="AW148">
        <v>170.81</v>
      </c>
      <c r="AX148">
        <v>18.989999999999998</v>
      </c>
      <c r="AY148">
        <v>51.83</v>
      </c>
      <c r="AZ148">
        <v>3.07</v>
      </c>
      <c r="BA148">
        <v>55.3</v>
      </c>
      <c r="BB148">
        <v>3.33</v>
      </c>
      <c r="BC148">
        <v>55.3</v>
      </c>
      <c r="BD148">
        <v>3.07</v>
      </c>
      <c r="BE148">
        <v>19.95</v>
      </c>
      <c r="BF148">
        <v>2.2000000000000002</v>
      </c>
      <c r="BG148">
        <v>2.2000000000000002</v>
      </c>
      <c r="BH148">
        <v>54.25</v>
      </c>
      <c r="BI148">
        <v>3.07</v>
      </c>
      <c r="BJ148">
        <v>0</v>
      </c>
      <c r="BK148">
        <v>55.1</v>
      </c>
      <c r="BL148">
        <v>3.07</v>
      </c>
      <c r="BM148">
        <v>0</v>
      </c>
      <c r="BN148">
        <v>42.97</v>
      </c>
      <c r="BO148">
        <v>2.23</v>
      </c>
      <c r="BP148">
        <v>0</v>
      </c>
      <c r="BQ148">
        <v>55.07</v>
      </c>
    </row>
    <row r="149" spans="1:69">
      <c r="A149" s="100">
        <v>43347</v>
      </c>
      <c r="B149" t="s">
        <v>487</v>
      </c>
      <c r="C149">
        <v>6.4</v>
      </c>
      <c r="D149">
        <v>21.5</v>
      </c>
      <c r="E149">
        <v>17.52</v>
      </c>
      <c r="F149">
        <v>51.76</v>
      </c>
      <c r="G149">
        <v>12.25</v>
      </c>
      <c r="H149">
        <v>13.68</v>
      </c>
      <c r="I149">
        <v>4.08</v>
      </c>
      <c r="J149">
        <v>6.4</v>
      </c>
      <c r="K149">
        <v>21.5</v>
      </c>
      <c r="L149">
        <v>17.52</v>
      </c>
      <c r="M149">
        <v>48.21</v>
      </c>
      <c r="N149">
        <v>23.8</v>
      </c>
      <c r="O149">
        <v>13.26</v>
      </c>
      <c r="P149">
        <v>13.48</v>
      </c>
      <c r="Q149">
        <v>4.08</v>
      </c>
      <c r="R149">
        <v>6.4</v>
      </c>
      <c r="S149">
        <v>18.5</v>
      </c>
      <c r="T149">
        <v>48.21</v>
      </c>
      <c r="U149">
        <v>23.8</v>
      </c>
      <c r="V149">
        <v>13.26</v>
      </c>
      <c r="W149">
        <v>13.48</v>
      </c>
      <c r="X149">
        <v>4.08</v>
      </c>
      <c r="Y149">
        <v>6.4</v>
      </c>
      <c r="Z149">
        <v>23.31</v>
      </c>
      <c r="AA149">
        <v>18.989999999999998</v>
      </c>
      <c r="AB149">
        <v>51.93</v>
      </c>
      <c r="AC149">
        <v>56.65</v>
      </c>
      <c r="AD149">
        <v>37.729999999999997</v>
      </c>
      <c r="AE149">
        <v>4.08</v>
      </c>
      <c r="AF149">
        <v>6.4</v>
      </c>
      <c r="AG149">
        <v>23.31</v>
      </c>
      <c r="AH149">
        <v>18.989999999999998</v>
      </c>
      <c r="AI149">
        <v>43.8</v>
      </c>
      <c r="AJ149">
        <v>28.7</v>
      </c>
      <c r="AK149">
        <v>55.63</v>
      </c>
      <c r="AL149">
        <v>49.4</v>
      </c>
      <c r="AM149">
        <v>4.08</v>
      </c>
      <c r="AN149">
        <v>6.4</v>
      </c>
      <c r="AO149">
        <v>20.059999999999999</v>
      </c>
      <c r="AP149">
        <v>43.8</v>
      </c>
      <c r="AQ149">
        <v>28.7</v>
      </c>
      <c r="AR149">
        <v>55.63</v>
      </c>
      <c r="AS149">
        <v>49.4</v>
      </c>
      <c r="AT149">
        <v>4.08</v>
      </c>
      <c r="AU149">
        <v>6.4</v>
      </c>
      <c r="AV149">
        <v>144.12</v>
      </c>
      <c r="AW149">
        <v>170.81</v>
      </c>
      <c r="AX149">
        <v>18.989999999999998</v>
      </c>
      <c r="AY149">
        <v>51.83</v>
      </c>
      <c r="AZ149">
        <v>3.07</v>
      </c>
      <c r="BA149">
        <v>55.3</v>
      </c>
      <c r="BB149">
        <v>3.33</v>
      </c>
      <c r="BC149">
        <v>55.3</v>
      </c>
      <c r="BD149">
        <v>3.07</v>
      </c>
      <c r="BE149">
        <v>19.95</v>
      </c>
      <c r="BF149">
        <v>2.2000000000000002</v>
      </c>
      <c r="BG149">
        <v>2.2000000000000002</v>
      </c>
      <c r="BH149">
        <v>54.25</v>
      </c>
      <c r="BI149">
        <v>3.07</v>
      </c>
      <c r="BJ149">
        <v>0</v>
      </c>
      <c r="BK149">
        <v>55.1</v>
      </c>
      <c r="BL149">
        <v>3.07</v>
      </c>
      <c r="BM149">
        <v>0</v>
      </c>
      <c r="BN149">
        <v>42.97</v>
      </c>
      <c r="BO149">
        <v>2.23</v>
      </c>
      <c r="BP149">
        <v>0</v>
      </c>
      <c r="BQ149">
        <v>55.07</v>
      </c>
    </row>
    <row r="150" spans="1:69">
      <c r="A150" s="100">
        <v>43347</v>
      </c>
      <c r="B150" t="s">
        <v>1291</v>
      </c>
      <c r="C150">
        <v>6.4</v>
      </c>
      <c r="D150">
        <v>21.5</v>
      </c>
      <c r="E150">
        <v>17.52</v>
      </c>
      <c r="F150">
        <v>51.76</v>
      </c>
      <c r="G150">
        <v>14.36</v>
      </c>
      <c r="H150">
        <v>16.04</v>
      </c>
      <c r="I150">
        <v>4.08</v>
      </c>
      <c r="J150">
        <v>6.4</v>
      </c>
      <c r="K150">
        <v>21.5</v>
      </c>
      <c r="L150">
        <v>17.52</v>
      </c>
      <c r="M150">
        <v>48.21</v>
      </c>
      <c r="N150">
        <v>23.8</v>
      </c>
      <c r="O150">
        <v>15.55</v>
      </c>
      <c r="P150">
        <v>15.8</v>
      </c>
      <c r="Q150">
        <v>4.08</v>
      </c>
      <c r="R150">
        <v>6.4</v>
      </c>
      <c r="S150">
        <v>18.5</v>
      </c>
      <c r="T150">
        <v>48.21</v>
      </c>
      <c r="U150">
        <v>23.8</v>
      </c>
      <c r="V150">
        <v>15.55</v>
      </c>
      <c r="W150">
        <v>15.8</v>
      </c>
      <c r="X150">
        <v>4.08</v>
      </c>
      <c r="Y150">
        <v>6.4</v>
      </c>
      <c r="Z150">
        <v>23.31</v>
      </c>
      <c r="AA150">
        <v>18.989999999999998</v>
      </c>
      <c r="AB150">
        <v>51.93</v>
      </c>
      <c r="AC150">
        <v>66.42</v>
      </c>
      <c r="AD150">
        <v>44.24</v>
      </c>
      <c r="AE150">
        <v>4.08</v>
      </c>
      <c r="AF150">
        <v>6.4</v>
      </c>
      <c r="AG150">
        <v>23.31</v>
      </c>
      <c r="AH150">
        <v>18.989999999999998</v>
      </c>
      <c r="AI150">
        <v>43.8</v>
      </c>
      <c r="AJ150">
        <v>28.7</v>
      </c>
      <c r="AK150">
        <v>65.22</v>
      </c>
      <c r="AL150">
        <v>57.92</v>
      </c>
      <c r="AM150">
        <v>4.08</v>
      </c>
      <c r="AN150">
        <v>6.4</v>
      </c>
      <c r="AO150">
        <v>20.059999999999999</v>
      </c>
      <c r="AP150">
        <v>43.8</v>
      </c>
      <c r="AQ150">
        <v>28.7</v>
      </c>
      <c r="AR150">
        <v>65.22</v>
      </c>
      <c r="AS150">
        <v>57.92</v>
      </c>
      <c r="AT150">
        <v>4.08</v>
      </c>
      <c r="AU150">
        <v>6.4</v>
      </c>
      <c r="AV150">
        <v>154.99</v>
      </c>
      <c r="AW150">
        <v>184.09</v>
      </c>
      <c r="AX150">
        <v>18.989999999999998</v>
      </c>
      <c r="AY150">
        <v>60.77</v>
      </c>
      <c r="AZ150">
        <v>3.07</v>
      </c>
      <c r="BA150">
        <v>58.47</v>
      </c>
      <c r="BB150">
        <v>3.33</v>
      </c>
      <c r="BC150">
        <v>58.47</v>
      </c>
      <c r="BD150">
        <v>3.07</v>
      </c>
      <c r="BE150">
        <v>21.09</v>
      </c>
      <c r="BF150">
        <v>2.2000000000000002</v>
      </c>
      <c r="BG150">
        <v>2.2000000000000002</v>
      </c>
      <c r="BH150">
        <v>57.34</v>
      </c>
      <c r="BI150">
        <v>3.07</v>
      </c>
      <c r="BJ150">
        <v>0</v>
      </c>
      <c r="BK150">
        <v>58.26</v>
      </c>
      <c r="BL150">
        <v>3.07</v>
      </c>
      <c r="BM150">
        <v>0</v>
      </c>
      <c r="BN150">
        <v>44.17</v>
      </c>
      <c r="BO150">
        <v>2.23</v>
      </c>
      <c r="BP150">
        <v>0</v>
      </c>
      <c r="BQ150">
        <v>58.22</v>
      </c>
    </row>
    <row r="151" spans="1:69">
      <c r="A151" s="100">
        <v>43347</v>
      </c>
      <c r="B151" t="s">
        <v>493</v>
      </c>
      <c r="C151">
        <v>8.27</v>
      </c>
      <c r="D151">
        <v>21.6</v>
      </c>
      <c r="E151">
        <v>17.600000000000001</v>
      </c>
      <c r="F151">
        <v>51.74</v>
      </c>
      <c r="G151">
        <v>14.2</v>
      </c>
      <c r="H151">
        <v>14.88</v>
      </c>
      <c r="I151">
        <v>4.08</v>
      </c>
      <c r="J151">
        <v>8.27</v>
      </c>
      <c r="K151">
        <v>21.6</v>
      </c>
      <c r="L151">
        <v>17.600000000000001</v>
      </c>
      <c r="M151">
        <v>44.62</v>
      </c>
      <c r="N151">
        <v>27.81</v>
      </c>
      <c r="O151">
        <v>15.22</v>
      </c>
      <c r="P151">
        <v>15.1</v>
      </c>
      <c r="Q151">
        <v>4.08</v>
      </c>
      <c r="R151">
        <v>8.27</v>
      </c>
      <c r="S151">
        <v>18.59</v>
      </c>
      <c r="T151">
        <v>44.62</v>
      </c>
      <c r="U151">
        <v>27.81</v>
      </c>
      <c r="V151">
        <v>15.22</v>
      </c>
      <c r="W151">
        <v>15.1</v>
      </c>
      <c r="X151">
        <v>4.08</v>
      </c>
      <c r="Y151">
        <v>8.27</v>
      </c>
      <c r="Z151">
        <v>23.44</v>
      </c>
      <c r="AA151">
        <v>19.100000000000001</v>
      </c>
      <c r="AB151">
        <v>53.12</v>
      </c>
      <c r="AC151">
        <v>66.78</v>
      </c>
      <c r="AD151">
        <v>48.76</v>
      </c>
      <c r="AE151">
        <v>4.08</v>
      </c>
      <c r="AF151">
        <v>8.27</v>
      </c>
      <c r="AG151">
        <v>23.44</v>
      </c>
      <c r="AH151">
        <v>19.100000000000001</v>
      </c>
      <c r="AI151">
        <v>40.01</v>
      </c>
      <c r="AJ151">
        <v>35.86</v>
      </c>
      <c r="AK151">
        <v>65.89</v>
      </c>
      <c r="AL151">
        <v>62.7</v>
      </c>
      <c r="AM151">
        <v>4.08</v>
      </c>
      <c r="AN151">
        <v>8.27</v>
      </c>
      <c r="AO151">
        <v>20.170000000000002</v>
      </c>
      <c r="AP151">
        <v>40.01</v>
      </c>
      <c r="AQ151">
        <v>35.86</v>
      </c>
      <c r="AR151">
        <v>65.89</v>
      </c>
      <c r="AS151">
        <v>62.7</v>
      </c>
      <c r="AT151">
        <v>4.08</v>
      </c>
      <c r="AU151">
        <v>8.27</v>
      </c>
      <c r="AV151">
        <v>156.37</v>
      </c>
      <c r="AW151">
        <v>185.74</v>
      </c>
      <c r="AX151">
        <v>19.100000000000001</v>
      </c>
      <c r="AY151">
        <v>60.77</v>
      </c>
      <c r="AZ151">
        <v>3.17</v>
      </c>
      <c r="BA151">
        <v>58.95</v>
      </c>
      <c r="BB151">
        <v>5.59</v>
      </c>
      <c r="BC151">
        <v>58.95</v>
      </c>
      <c r="BD151">
        <v>3.17</v>
      </c>
      <c r="BE151">
        <v>21.08</v>
      </c>
      <c r="BF151">
        <v>2.21</v>
      </c>
      <c r="BG151">
        <v>2.21</v>
      </c>
      <c r="BH151">
        <v>58.86</v>
      </c>
      <c r="BI151">
        <v>3.17</v>
      </c>
      <c r="BJ151">
        <v>0</v>
      </c>
      <c r="BK151">
        <v>59.71</v>
      </c>
      <c r="BL151">
        <v>3.17</v>
      </c>
      <c r="BM151">
        <v>0</v>
      </c>
      <c r="BN151">
        <v>44.94</v>
      </c>
      <c r="BO151">
        <v>2.2400000000000002</v>
      </c>
      <c r="BP151">
        <v>0</v>
      </c>
      <c r="BQ151">
        <v>59.61</v>
      </c>
    </row>
    <row r="152" spans="1:69">
      <c r="A152" s="100">
        <v>43347</v>
      </c>
      <c r="B152" t="s">
        <v>568</v>
      </c>
      <c r="C152">
        <v>17.02</v>
      </c>
      <c r="D152">
        <v>21.71</v>
      </c>
      <c r="E152">
        <v>17.559999999999999</v>
      </c>
      <c r="F152">
        <v>48.5</v>
      </c>
      <c r="G152">
        <v>11.43</v>
      </c>
      <c r="H152">
        <v>17.61</v>
      </c>
      <c r="I152">
        <v>4.08</v>
      </c>
      <c r="J152">
        <v>17.02</v>
      </c>
      <c r="K152">
        <v>21.71</v>
      </c>
      <c r="L152">
        <v>17.559999999999999</v>
      </c>
      <c r="M152">
        <v>52.03</v>
      </c>
      <c r="N152">
        <v>33.090000000000003</v>
      </c>
      <c r="O152">
        <v>13.29</v>
      </c>
      <c r="P152">
        <v>15.36</v>
      </c>
      <c r="Q152">
        <v>4.08</v>
      </c>
      <c r="R152">
        <v>17.02</v>
      </c>
      <c r="S152">
        <v>18.59</v>
      </c>
      <c r="T152">
        <v>52.03</v>
      </c>
      <c r="U152">
        <v>33.090000000000003</v>
      </c>
      <c r="V152">
        <v>13.29</v>
      </c>
      <c r="W152">
        <v>15.36</v>
      </c>
      <c r="X152">
        <v>4.08</v>
      </c>
      <c r="Y152">
        <v>17.02</v>
      </c>
      <c r="Z152">
        <v>23.08</v>
      </c>
      <c r="AA152">
        <v>18.66</v>
      </c>
      <c r="AB152">
        <v>50.49</v>
      </c>
      <c r="AC152">
        <v>66.56</v>
      </c>
      <c r="AD152">
        <v>52.1</v>
      </c>
      <c r="AE152">
        <v>4.08</v>
      </c>
      <c r="AF152">
        <v>17.02</v>
      </c>
      <c r="AG152">
        <v>23.08</v>
      </c>
      <c r="AH152">
        <v>18.66</v>
      </c>
      <c r="AI152">
        <v>31.8</v>
      </c>
      <c r="AJ152">
        <v>34.090000000000003</v>
      </c>
      <c r="AK152">
        <v>64.23</v>
      </c>
      <c r="AL152">
        <v>64.31</v>
      </c>
      <c r="AM152">
        <v>4.08</v>
      </c>
      <c r="AN152">
        <v>17.02</v>
      </c>
      <c r="AO152">
        <v>19.760000000000002</v>
      </c>
      <c r="AP152">
        <v>31.8</v>
      </c>
      <c r="AQ152">
        <v>34.090000000000003</v>
      </c>
      <c r="AR152">
        <v>64.23</v>
      </c>
      <c r="AS152">
        <v>64.31</v>
      </c>
      <c r="AT152">
        <v>4.08</v>
      </c>
      <c r="AU152">
        <v>17.02</v>
      </c>
      <c r="AV152">
        <v>152.85</v>
      </c>
      <c r="AW152">
        <v>181.52</v>
      </c>
      <c r="AX152">
        <v>18.66</v>
      </c>
      <c r="AY152">
        <v>63.63</v>
      </c>
      <c r="AZ152">
        <v>5.35</v>
      </c>
      <c r="BA152">
        <v>57.61</v>
      </c>
      <c r="BB152">
        <v>5.35</v>
      </c>
      <c r="BC152">
        <v>57.61</v>
      </c>
      <c r="BD152">
        <v>5.35</v>
      </c>
      <c r="BE152">
        <v>17.739999999999998</v>
      </c>
      <c r="BF152">
        <v>3.66</v>
      </c>
      <c r="BG152">
        <v>3.66</v>
      </c>
      <c r="BH152">
        <v>83.91</v>
      </c>
      <c r="BI152">
        <v>5.35</v>
      </c>
      <c r="BJ152">
        <v>2.89</v>
      </c>
      <c r="BK152">
        <v>85.27</v>
      </c>
      <c r="BL152">
        <v>5.35</v>
      </c>
      <c r="BM152">
        <v>0</v>
      </c>
      <c r="BN152">
        <v>60.92</v>
      </c>
      <c r="BO152">
        <v>2.2400000000000002</v>
      </c>
      <c r="BP152">
        <v>0</v>
      </c>
      <c r="BQ152">
        <v>85.25</v>
      </c>
    </row>
    <row r="153" spans="1:69">
      <c r="A153" s="100">
        <v>43347</v>
      </c>
      <c r="B153" t="s">
        <v>571</v>
      </c>
      <c r="C153">
        <v>17.02</v>
      </c>
      <c r="D153">
        <v>21.62</v>
      </c>
      <c r="E153">
        <v>17.45</v>
      </c>
      <c r="F153">
        <v>48.5</v>
      </c>
      <c r="G153">
        <v>11.43</v>
      </c>
      <c r="H153">
        <v>17.61</v>
      </c>
      <c r="I153">
        <v>4.08</v>
      </c>
      <c r="J153">
        <v>17.02</v>
      </c>
      <c r="K153">
        <v>21.62</v>
      </c>
      <c r="L153">
        <v>17.45</v>
      </c>
      <c r="M153">
        <v>52.03</v>
      </c>
      <c r="N153">
        <v>33.090000000000003</v>
      </c>
      <c r="O153">
        <v>13.29</v>
      </c>
      <c r="P153">
        <v>15.36</v>
      </c>
      <c r="Q153">
        <v>4.08</v>
      </c>
      <c r="R153">
        <v>17.02</v>
      </c>
      <c r="S153">
        <v>18.48</v>
      </c>
      <c r="T153">
        <v>52.03</v>
      </c>
      <c r="U153">
        <v>33.090000000000003</v>
      </c>
      <c r="V153">
        <v>13.29</v>
      </c>
      <c r="W153">
        <v>15.36</v>
      </c>
      <c r="X153">
        <v>4.08</v>
      </c>
      <c r="Y153">
        <v>17.02</v>
      </c>
      <c r="Z153">
        <v>22.98</v>
      </c>
      <c r="AA153">
        <v>18.55</v>
      </c>
      <c r="AB153">
        <v>50.49</v>
      </c>
      <c r="AC153">
        <v>66.56</v>
      </c>
      <c r="AD153">
        <v>52.1</v>
      </c>
      <c r="AE153">
        <v>4.08</v>
      </c>
      <c r="AF153">
        <v>17.02</v>
      </c>
      <c r="AG153">
        <v>22.98</v>
      </c>
      <c r="AH153">
        <v>18.55</v>
      </c>
      <c r="AI153">
        <v>31.8</v>
      </c>
      <c r="AJ153">
        <v>34.090000000000003</v>
      </c>
      <c r="AK153">
        <v>64.23</v>
      </c>
      <c r="AL153">
        <v>64.31</v>
      </c>
      <c r="AM153">
        <v>4.08</v>
      </c>
      <c r="AN153">
        <v>17.02</v>
      </c>
      <c r="AO153">
        <v>19.649999999999999</v>
      </c>
      <c r="AP153">
        <v>31.8</v>
      </c>
      <c r="AQ153">
        <v>34.090000000000003</v>
      </c>
      <c r="AR153">
        <v>64.23</v>
      </c>
      <c r="AS153">
        <v>64.31</v>
      </c>
      <c r="AT153">
        <v>4.08</v>
      </c>
      <c r="AU153">
        <v>17.02</v>
      </c>
      <c r="AV153">
        <v>152.75</v>
      </c>
      <c r="AW153">
        <v>181.42</v>
      </c>
      <c r="AX153">
        <v>18.55</v>
      </c>
      <c r="AY153">
        <v>63.63</v>
      </c>
      <c r="AZ153">
        <v>5.35</v>
      </c>
      <c r="BA153">
        <v>57.5</v>
      </c>
      <c r="BB153">
        <v>5.35</v>
      </c>
      <c r="BC153">
        <v>57.5</v>
      </c>
      <c r="BD153">
        <v>5.35</v>
      </c>
      <c r="BE153">
        <v>17.71</v>
      </c>
      <c r="BF153">
        <v>3.66</v>
      </c>
      <c r="BG153">
        <v>3.66</v>
      </c>
      <c r="BH153">
        <v>83.81</v>
      </c>
      <c r="BI153">
        <v>5.35</v>
      </c>
      <c r="BJ153">
        <v>2.89</v>
      </c>
      <c r="BK153">
        <v>85.16</v>
      </c>
      <c r="BL153">
        <v>5.35</v>
      </c>
      <c r="BM153">
        <v>0</v>
      </c>
      <c r="BN153">
        <v>60.82</v>
      </c>
      <c r="BO153">
        <v>2.2400000000000002</v>
      </c>
      <c r="BP153">
        <v>0</v>
      </c>
      <c r="BQ153">
        <v>85.14</v>
      </c>
    </row>
    <row r="154" spans="1:69">
      <c r="A154" s="100">
        <v>43347</v>
      </c>
      <c r="B154" t="s">
        <v>1292</v>
      </c>
      <c r="C154">
        <v>17.02</v>
      </c>
      <c r="D154">
        <v>21.71</v>
      </c>
      <c r="E154">
        <v>17.559999999999999</v>
      </c>
      <c r="F154">
        <v>48.5</v>
      </c>
      <c r="G154">
        <v>11.43</v>
      </c>
      <c r="H154">
        <v>17.61</v>
      </c>
      <c r="I154">
        <v>4.08</v>
      </c>
      <c r="J154">
        <v>17.02</v>
      </c>
      <c r="K154">
        <v>21.71</v>
      </c>
      <c r="L154">
        <v>17.559999999999999</v>
      </c>
      <c r="M154">
        <v>52.03</v>
      </c>
      <c r="N154">
        <v>33.090000000000003</v>
      </c>
      <c r="O154">
        <v>13.29</v>
      </c>
      <c r="P154">
        <v>15.36</v>
      </c>
      <c r="Q154">
        <v>4.08</v>
      </c>
      <c r="R154">
        <v>17.02</v>
      </c>
      <c r="S154">
        <v>18.59</v>
      </c>
      <c r="T154">
        <v>52.03</v>
      </c>
      <c r="U154">
        <v>33.090000000000003</v>
      </c>
      <c r="V154">
        <v>13.29</v>
      </c>
      <c r="W154">
        <v>15.36</v>
      </c>
      <c r="X154">
        <v>4.08</v>
      </c>
      <c r="Y154">
        <v>17.02</v>
      </c>
      <c r="Z154">
        <v>23.08</v>
      </c>
      <c r="AA154">
        <v>18.66</v>
      </c>
      <c r="AB154">
        <v>50.49</v>
      </c>
      <c r="AC154">
        <v>66.56</v>
      </c>
      <c r="AD154">
        <v>52.1</v>
      </c>
      <c r="AE154">
        <v>4.08</v>
      </c>
      <c r="AF154">
        <v>17.02</v>
      </c>
      <c r="AG154">
        <v>23.08</v>
      </c>
      <c r="AH154">
        <v>18.66</v>
      </c>
      <c r="AI154">
        <v>31.8</v>
      </c>
      <c r="AJ154">
        <v>34.090000000000003</v>
      </c>
      <c r="AK154">
        <v>64.23</v>
      </c>
      <c r="AL154">
        <v>64.31</v>
      </c>
      <c r="AM154">
        <v>4.08</v>
      </c>
      <c r="AN154">
        <v>17.02</v>
      </c>
      <c r="AO154">
        <v>19.760000000000002</v>
      </c>
      <c r="AP154">
        <v>31.8</v>
      </c>
      <c r="AQ154">
        <v>34.090000000000003</v>
      </c>
      <c r="AR154">
        <v>64.23</v>
      </c>
      <c r="AS154">
        <v>64.31</v>
      </c>
      <c r="AT154">
        <v>4.08</v>
      </c>
      <c r="AU154">
        <v>17.02</v>
      </c>
      <c r="AV154">
        <v>152.85</v>
      </c>
      <c r="AW154">
        <v>181.52</v>
      </c>
      <c r="AX154">
        <v>18.66</v>
      </c>
      <c r="AY154">
        <v>63.63</v>
      </c>
      <c r="AZ154">
        <v>5.35</v>
      </c>
      <c r="BA154">
        <v>57.61</v>
      </c>
      <c r="BB154">
        <v>5.35</v>
      </c>
      <c r="BC154">
        <v>57.61</v>
      </c>
      <c r="BD154">
        <v>5.35</v>
      </c>
      <c r="BE154">
        <v>17.739999999999998</v>
      </c>
      <c r="BF154">
        <v>3.66</v>
      </c>
      <c r="BG154">
        <v>3.66</v>
      </c>
      <c r="BH154">
        <v>83.91</v>
      </c>
      <c r="BI154">
        <v>5.35</v>
      </c>
      <c r="BJ154">
        <v>2.89</v>
      </c>
      <c r="BK154">
        <v>85.27</v>
      </c>
      <c r="BL154">
        <v>5.35</v>
      </c>
      <c r="BM154">
        <v>0</v>
      </c>
      <c r="BN154">
        <v>60.92</v>
      </c>
      <c r="BO154">
        <v>2.2400000000000002</v>
      </c>
      <c r="BP154">
        <v>0</v>
      </c>
      <c r="BQ154">
        <v>85.25</v>
      </c>
    </row>
    <row r="155" spans="1:69">
      <c r="A155" s="100">
        <v>43347</v>
      </c>
      <c r="B155" t="s">
        <v>1293</v>
      </c>
      <c r="C155">
        <v>17.02</v>
      </c>
      <c r="D155">
        <v>21.71</v>
      </c>
      <c r="E155">
        <v>17.559999999999999</v>
      </c>
      <c r="F155">
        <v>48.5</v>
      </c>
      <c r="G155">
        <v>11.43</v>
      </c>
      <c r="H155">
        <v>17.61</v>
      </c>
      <c r="I155">
        <v>4.08</v>
      </c>
      <c r="J155">
        <v>17.02</v>
      </c>
      <c r="K155">
        <v>21.71</v>
      </c>
      <c r="L155">
        <v>17.559999999999999</v>
      </c>
      <c r="M155">
        <v>52.03</v>
      </c>
      <c r="N155">
        <v>33.090000000000003</v>
      </c>
      <c r="O155">
        <v>13.29</v>
      </c>
      <c r="P155">
        <v>15.36</v>
      </c>
      <c r="Q155">
        <v>4.08</v>
      </c>
      <c r="R155">
        <v>17.02</v>
      </c>
      <c r="S155">
        <v>18.59</v>
      </c>
      <c r="T155">
        <v>52.03</v>
      </c>
      <c r="U155">
        <v>33.090000000000003</v>
      </c>
      <c r="V155">
        <v>13.29</v>
      </c>
      <c r="W155">
        <v>15.36</v>
      </c>
      <c r="X155">
        <v>4.08</v>
      </c>
      <c r="Y155">
        <v>17.02</v>
      </c>
      <c r="Z155">
        <v>23.08</v>
      </c>
      <c r="AA155">
        <v>18.66</v>
      </c>
      <c r="AB155">
        <v>50.49</v>
      </c>
      <c r="AC155">
        <v>66.56</v>
      </c>
      <c r="AD155">
        <v>52.1</v>
      </c>
      <c r="AE155">
        <v>4.08</v>
      </c>
      <c r="AF155">
        <v>17.02</v>
      </c>
      <c r="AG155">
        <v>23.08</v>
      </c>
      <c r="AH155">
        <v>18.66</v>
      </c>
      <c r="AI155">
        <v>31.8</v>
      </c>
      <c r="AJ155">
        <v>34.090000000000003</v>
      </c>
      <c r="AK155">
        <v>64.23</v>
      </c>
      <c r="AL155">
        <v>64.31</v>
      </c>
      <c r="AM155">
        <v>4.08</v>
      </c>
      <c r="AN155">
        <v>17.02</v>
      </c>
      <c r="AO155">
        <v>19.760000000000002</v>
      </c>
      <c r="AP155">
        <v>31.8</v>
      </c>
      <c r="AQ155">
        <v>34.090000000000003</v>
      </c>
      <c r="AR155">
        <v>64.23</v>
      </c>
      <c r="AS155">
        <v>64.31</v>
      </c>
      <c r="AT155">
        <v>4.08</v>
      </c>
      <c r="AU155">
        <v>17.02</v>
      </c>
      <c r="AV155">
        <v>152.85</v>
      </c>
      <c r="AW155">
        <v>181.52</v>
      </c>
      <c r="AX155">
        <v>18.66</v>
      </c>
      <c r="AY155">
        <v>63.63</v>
      </c>
      <c r="AZ155">
        <v>5.35</v>
      </c>
      <c r="BA155">
        <v>57.61</v>
      </c>
      <c r="BB155">
        <v>5.35</v>
      </c>
      <c r="BC155">
        <v>57.61</v>
      </c>
      <c r="BD155">
        <v>5.35</v>
      </c>
      <c r="BE155">
        <v>17.739999999999998</v>
      </c>
      <c r="BF155">
        <v>3.66</v>
      </c>
      <c r="BG155">
        <v>3.66</v>
      </c>
      <c r="BH155">
        <v>83.91</v>
      </c>
      <c r="BI155">
        <v>5.35</v>
      </c>
      <c r="BJ155">
        <v>2.89</v>
      </c>
      <c r="BK155">
        <v>85.27</v>
      </c>
      <c r="BL155">
        <v>5.35</v>
      </c>
      <c r="BM155">
        <v>0</v>
      </c>
      <c r="BN155">
        <v>60.92</v>
      </c>
      <c r="BO155">
        <v>2.2400000000000002</v>
      </c>
      <c r="BP155">
        <v>0</v>
      </c>
      <c r="BQ155">
        <v>85.25</v>
      </c>
    </row>
    <row r="156" spans="1:69">
      <c r="A156" s="100">
        <v>43347</v>
      </c>
      <c r="B156" t="s">
        <v>526</v>
      </c>
      <c r="C156">
        <v>8.27</v>
      </c>
      <c r="D156">
        <v>21.65</v>
      </c>
      <c r="E156">
        <v>17.510000000000002</v>
      </c>
      <c r="F156">
        <v>51.79</v>
      </c>
      <c r="G156">
        <v>11.98</v>
      </c>
      <c r="H156">
        <v>15.05</v>
      </c>
      <c r="I156">
        <v>4.08</v>
      </c>
      <c r="J156">
        <v>8.27</v>
      </c>
      <c r="K156">
        <v>21.65</v>
      </c>
      <c r="L156">
        <v>17.510000000000002</v>
      </c>
      <c r="M156">
        <v>44.66</v>
      </c>
      <c r="N156">
        <v>27.83</v>
      </c>
      <c r="O156">
        <v>13.68</v>
      </c>
      <c r="P156">
        <v>14.17</v>
      </c>
      <c r="Q156">
        <v>4.08</v>
      </c>
      <c r="R156">
        <v>8.27</v>
      </c>
      <c r="S156">
        <v>18.53</v>
      </c>
      <c r="T156">
        <v>44.66</v>
      </c>
      <c r="U156">
        <v>27.83</v>
      </c>
      <c r="V156">
        <v>13.68</v>
      </c>
      <c r="W156">
        <v>14.17</v>
      </c>
      <c r="X156">
        <v>4.08</v>
      </c>
      <c r="Y156">
        <v>8.27</v>
      </c>
      <c r="Z156">
        <v>23.5</v>
      </c>
      <c r="AA156">
        <v>19</v>
      </c>
      <c r="AB156">
        <v>53.16</v>
      </c>
      <c r="AC156">
        <v>66.959999999999994</v>
      </c>
      <c r="AD156">
        <v>52.1</v>
      </c>
      <c r="AE156">
        <v>4.08</v>
      </c>
      <c r="AF156">
        <v>8.27</v>
      </c>
      <c r="AG156">
        <v>23.5</v>
      </c>
      <c r="AH156">
        <v>19</v>
      </c>
      <c r="AI156">
        <v>40.04</v>
      </c>
      <c r="AJ156">
        <v>35.9</v>
      </c>
      <c r="AK156">
        <v>67.37</v>
      </c>
      <c r="AL156">
        <v>64.53</v>
      </c>
      <c r="AM156">
        <v>4.08</v>
      </c>
      <c r="AN156">
        <v>8.27</v>
      </c>
      <c r="AO156">
        <v>20.12</v>
      </c>
      <c r="AP156">
        <v>40.04</v>
      </c>
      <c r="AQ156">
        <v>35.9</v>
      </c>
      <c r="AR156">
        <v>67.37</v>
      </c>
      <c r="AS156">
        <v>64.53</v>
      </c>
      <c r="AT156">
        <v>4.08</v>
      </c>
      <c r="AU156">
        <v>8.27</v>
      </c>
      <c r="AV156">
        <v>156.68</v>
      </c>
      <c r="AW156">
        <v>186.1</v>
      </c>
      <c r="AX156">
        <v>19</v>
      </c>
      <c r="AY156">
        <v>63.63</v>
      </c>
      <c r="AZ156">
        <v>3.17</v>
      </c>
      <c r="BA156">
        <v>58.96</v>
      </c>
      <c r="BB156">
        <v>5.59</v>
      </c>
      <c r="BC156">
        <v>58.96</v>
      </c>
      <c r="BD156">
        <v>3.17</v>
      </c>
      <c r="BE156">
        <v>21.09</v>
      </c>
      <c r="BF156">
        <v>2.21</v>
      </c>
      <c r="BG156">
        <v>2.21</v>
      </c>
      <c r="BH156">
        <v>58.88</v>
      </c>
      <c r="BI156">
        <v>3.17</v>
      </c>
      <c r="BJ156">
        <v>0</v>
      </c>
      <c r="BK156">
        <v>59.73</v>
      </c>
      <c r="BL156">
        <v>3.17</v>
      </c>
      <c r="BM156">
        <v>0</v>
      </c>
      <c r="BN156">
        <v>44.35</v>
      </c>
      <c r="BO156">
        <v>2.2400000000000002</v>
      </c>
      <c r="BP156">
        <v>0</v>
      </c>
      <c r="BQ156">
        <v>59.63</v>
      </c>
    </row>
    <row r="157" spans="1:69">
      <c r="A157" s="100">
        <v>43347</v>
      </c>
      <c r="B157" t="s">
        <v>529</v>
      </c>
      <c r="C157">
        <v>14.06</v>
      </c>
      <c r="D157">
        <v>21.73</v>
      </c>
      <c r="E157">
        <v>17.57</v>
      </c>
      <c r="F157">
        <v>54.31</v>
      </c>
      <c r="G157">
        <v>12.5</v>
      </c>
      <c r="H157">
        <v>14.42</v>
      </c>
      <c r="I157">
        <v>4.08</v>
      </c>
      <c r="J157">
        <v>12.81</v>
      </c>
      <c r="K157">
        <v>21.73</v>
      </c>
      <c r="L157">
        <v>17.57</v>
      </c>
      <c r="M157">
        <v>50.87</v>
      </c>
      <c r="N157">
        <v>32.82</v>
      </c>
      <c r="O157">
        <v>13.21</v>
      </c>
      <c r="P157">
        <v>13.73</v>
      </c>
      <c r="Q157">
        <v>4.08</v>
      </c>
      <c r="R157">
        <v>12.81</v>
      </c>
      <c r="S157">
        <v>18.600000000000001</v>
      </c>
      <c r="T157">
        <v>50.87</v>
      </c>
      <c r="U157">
        <v>32.82</v>
      </c>
      <c r="V157">
        <v>13.21</v>
      </c>
      <c r="W157">
        <v>13.73</v>
      </c>
      <c r="X157">
        <v>4.08</v>
      </c>
      <c r="Y157">
        <v>14.06</v>
      </c>
      <c r="Z157">
        <v>23.31</v>
      </c>
      <c r="AA157">
        <v>18.850000000000001</v>
      </c>
      <c r="AB157">
        <v>51.37</v>
      </c>
      <c r="AC157">
        <v>65.02</v>
      </c>
      <c r="AD157">
        <v>52.76</v>
      </c>
      <c r="AE157">
        <v>4.08</v>
      </c>
      <c r="AF157">
        <v>12.81</v>
      </c>
      <c r="AG157">
        <v>23.31</v>
      </c>
      <c r="AH157">
        <v>18.850000000000001</v>
      </c>
      <c r="AI157">
        <v>33.24</v>
      </c>
      <c r="AJ157">
        <v>35.64</v>
      </c>
      <c r="AK157">
        <v>64.72</v>
      </c>
      <c r="AL157">
        <v>64.790000000000006</v>
      </c>
      <c r="AM157">
        <v>4.08</v>
      </c>
      <c r="AN157">
        <v>12.81</v>
      </c>
      <c r="AO157">
        <v>19.95</v>
      </c>
      <c r="AP157">
        <v>33.24</v>
      </c>
      <c r="AQ157">
        <v>35.64</v>
      </c>
      <c r="AR157">
        <v>64.72</v>
      </c>
      <c r="AS157">
        <v>64.790000000000006</v>
      </c>
      <c r="AT157">
        <v>4.08</v>
      </c>
      <c r="AU157">
        <v>12.81</v>
      </c>
      <c r="AV157">
        <v>155.9</v>
      </c>
      <c r="AW157">
        <v>185.19</v>
      </c>
      <c r="AX157">
        <v>18.850000000000001</v>
      </c>
      <c r="AY157">
        <v>63.63</v>
      </c>
      <c r="AZ157">
        <v>3.74</v>
      </c>
      <c r="BA157">
        <v>58.63</v>
      </c>
      <c r="BB157">
        <v>3.74</v>
      </c>
      <c r="BC157">
        <v>58.63</v>
      </c>
      <c r="BD157">
        <v>3.74</v>
      </c>
      <c r="BE157">
        <v>20.010000000000002</v>
      </c>
      <c r="BF157">
        <v>2.86</v>
      </c>
      <c r="BG157">
        <v>2.56</v>
      </c>
      <c r="BH157">
        <v>64.569999999999993</v>
      </c>
      <c r="BI157">
        <v>3.74</v>
      </c>
      <c r="BJ157">
        <v>2.02</v>
      </c>
      <c r="BK157">
        <v>65.599999999999994</v>
      </c>
      <c r="BL157">
        <v>3.74</v>
      </c>
      <c r="BM157">
        <v>0</v>
      </c>
      <c r="BN157">
        <v>47.96</v>
      </c>
      <c r="BO157">
        <v>2.2400000000000002</v>
      </c>
      <c r="BP157">
        <v>0</v>
      </c>
      <c r="BQ157">
        <v>65.56</v>
      </c>
    </row>
    <row r="158" spans="1:69">
      <c r="A158" s="100">
        <v>43347</v>
      </c>
      <c r="B158" t="s">
        <v>532</v>
      </c>
      <c r="C158">
        <v>14.06</v>
      </c>
      <c r="D158">
        <v>21.63</v>
      </c>
      <c r="E158">
        <v>17.46</v>
      </c>
      <c r="F158">
        <v>54.31</v>
      </c>
      <c r="G158">
        <v>12.5</v>
      </c>
      <c r="H158">
        <v>14.42</v>
      </c>
      <c r="I158">
        <v>4.08</v>
      </c>
      <c r="J158">
        <v>12.81</v>
      </c>
      <c r="K158">
        <v>21.63</v>
      </c>
      <c r="L158">
        <v>17.46</v>
      </c>
      <c r="M158">
        <v>50.87</v>
      </c>
      <c r="N158">
        <v>32.82</v>
      </c>
      <c r="O158">
        <v>13.21</v>
      </c>
      <c r="P158">
        <v>13.73</v>
      </c>
      <c r="Q158">
        <v>4.08</v>
      </c>
      <c r="R158">
        <v>12.81</v>
      </c>
      <c r="S158">
        <v>18.5</v>
      </c>
      <c r="T158">
        <v>50.87</v>
      </c>
      <c r="U158">
        <v>32.82</v>
      </c>
      <c r="V158">
        <v>13.21</v>
      </c>
      <c r="W158">
        <v>13.73</v>
      </c>
      <c r="X158">
        <v>4.08</v>
      </c>
      <c r="Y158">
        <v>14.06</v>
      </c>
      <c r="Z158">
        <v>23.21</v>
      </c>
      <c r="AA158">
        <v>18.73</v>
      </c>
      <c r="AB158">
        <v>51.37</v>
      </c>
      <c r="AC158">
        <v>65.02</v>
      </c>
      <c r="AD158">
        <v>52.76</v>
      </c>
      <c r="AE158">
        <v>4.08</v>
      </c>
      <c r="AF158">
        <v>12.81</v>
      </c>
      <c r="AG158">
        <v>23.21</v>
      </c>
      <c r="AH158">
        <v>18.73</v>
      </c>
      <c r="AI158">
        <v>33.24</v>
      </c>
      <c r="AJ158">
        <v>35.64</v>
      </c>
      <c r="AK158">
        <v>64.72</v>
      </c>
      <c r="AL158">
        <v>64.790000000000006</v>
      </c>
      <c r="AM158">
        <v>4.08</v>
      </c>
      <c r="AN158">
        <v>12.81</v>
      </c>
      <c r="AO158">
        <v>19.84</v>
      </c>
      <c r="AP158">
        <v>33.24</v>
      </c>
      <c r="AQ158">
        <v>35.64</v>
      </c>
      <c r="AR158">
        <v>64.72</v>
      </c>
      <c r="AS158">
        <v>64.790000000000006</v>
      </c>
      <c r="AT158">
        <v>4.08</v>
      </c>
      <c r="AU158">
        <v>12.81</v>
      </c>
      <c r="AV158">
        <v>155.80000000000001</v>
      </c>
      <c r="AW158">
        <v>185.09</v>
      </c>
      <c r="AX158">
        <v>18.73</v>
      </c>
      <c r="AY158">
        <v>63.63</v>
      </c>
      <c r="AZ158">
        <v>3.74</v>
      </c>
      <c r="BA158">
        <v>58.52</v>
      </c>
      <c r="BB158">
        <v>3.74</v>
      </c>
      <c r="BC158">
        <v>58.52</v>
      </c>
      <c r="BD158">
        <v>3.74</v>
      </c>
      <c r="BE158">
        <v>19.97</v>
      </c>
      <c r="BF158">
        <v>2.86</v>
      </c>
      <c r="BG158">
        <v>2.56</v>
      </c>
      <c r="BH158">
        <v>64.459999999999994</v>
      </c>
      <c r="BI158">
        <v>3.74</v>
      </c>
      <c r="BJ158">
        <v>2.02</v>
      </c>
      <c r="BK158">
        <v>65.489999999999995</v>
      </c>
      <c r="BL158">
        <v>3.74</v>
      </c>
      <c r="BM158">
        <v>0</v>
      </c>
      <c r="BN158">
        <v>47.85</v>
      </c>
      <c r="BO158">
        <v>2.2400000000000002</v>
      </c>
      <c r="BP158">
        <v>0</v>
      </c>
      <c r="BQ158">
        <v>65.459999999999994</v>
      </c>
    </row>
    <row r="159" spans="1:69">
      <c r="A159" s="100">
        <v>43347</v>
      </c>
      <c r="B159" t="s">
        <v>553</v>
      </c>
      <c r="C159">
        <v>8.27</v>
      </c>
      <c r="D159">
        <v>21.56</v>
      </c>
      <c r="E159">
        <v>17.399999999999999</v>
      </c>
      <c r="F159">
        <v>51.79</v>
      </c>
      <c r="G159">
        <v>11.98</v>
      </c>
      <c r="H159">
        <v>15.05</v>
      </c>
      <c r="I159">
        <v>4.08</v>
      </c>
      <c r="J159">
        <v>8.27</v>
      </c>
      <c r="K159">
        <v>21.56</v>
      </c>
      <c r="L159">
        <v>17.399999999999999</v>
      </c>
      <c r="M159">
        <v>44.66</v>
      </c>
      <c r="N159">
        <v>27.83</v>
      </c>
      <c r="O159">
        <v>13.68</v>
      </c>
      <c r="P159">
        <v>14.17</v>
      </c>
      <c r="Q159">
        <v>4.08</v>
      </c>
      <c r="R159">
        <v>8.27</v>
      </c>
      <c r="S159">
        <v>18.43</v>
      </c>
      <c r="T159">
        <v>44.66</v>
      </c>
      <c r="U159">
        <v>27.83</v>
      </c>
      <c r="V159">
        <v>13.68</v>
      </c>
      <c r="W159">
        <v>14.17</v>
      </c>
      <c r="X159">
        <v>4.08</v>
      </c>
      <c r="Y159">
        <v>8.27</v>
      </c>
      <c r="Z159">
        <v>23.4</v>
      </c>
      <c r="AA159">
        <v>18.89</v>
      </c>
      <c r="AB159">
        <v>53.16</v>
      </c>
      <c r="AC159">
        <v>66.959999999999994</v>
      </c>
      <c r="AD159">
        <v>52.1</v>
      </c>
      <c r="AE159">
        <v>4.08</v>
      </c>
      <c r="AF159">
        <v>8.27</v>
      </c>
      <c r="AG159">
        <v>23.4</v>
      </c>
      <c r="AH159">
        <v>18.89</v>
      </c>
      <c r="AI159">
        <v>40.04</v>
      </c>
      <c r="AJ159">
        <v>35.9</v>
      </c>
      <c r="AK159">
        <v>67.37</v>
      </c>
      <c r="AL159">
        <v>64.53</v>
      </c>
      <c r="AM159">
        <v>4.08</v>
      </c>
      <c r="AN159">
        <v>8.27</v>
      </c>
      <c r="AO159">
        <v>20.010000000000002</v>
      </c>
      <c r="AP159">
        <v>40.04</v>
      </c>
      <c r="AQ159">
        <v>35.9</v>
      </c>
      <c r="AR159">
        <v>67.37</v>
      </c>
      <c r="AS159">
        <v>64.53</v>
      </c>
      <c r="AT159">
        <v>4.08</v>
      </c>
      <c r="AU159">
        <v>8.27</v>
      </c>
      <c r="AV159">
        <v>156.58000000000001</v>
      </c>
      <c r="AW159">
        <v>186</v>
      </c>
      <c r="AX159">
        <v>18.89</v>
      </c>
      <c r="AY159">
        <v>63.63</v>
      </c>
      <c r="AZ159">
        <v>3.17</v>
      </c>
      <c r="BA159">
        <v>58.85</v>
      </c>
      <c r="BB159">
        <v>5.59</v>
      </c>
      <c r="BC159">
        <v>58.85</v>
      </c>
      <c r="BD159">
        <v>3.17</v>
      </c>
      <c r="BE159">
        <v>21.05</v>
      </c>
      <c r="BF159">
        <v>2.21</v>
      </c>
      <c r="BG159">
        <v>2.21</v>
      </c>
      <c r="BH159">
        <v>58.77</v>
      </c>
      <c r="BI159">
        <v>3.17</v>
      </c>
      <c r="BJ159">
        <v>0</v>
      </c>
      <c r="BK159">
        <v>59.62</v>
      </c>
      <c r="BL159">
        <v>3.17</v>
      </c>
      <c r="BM159">
        <v>0</v>
      </c>
      <c r="BN159">
        <v>44.24</v>
      </c>
      <c r="BO159">
        <v>2.2400000000000002</v>
      </c>
      <c r="BP159">
        <v>0</v>
      </c>
      <c r="BQ159">
        <v>59.52</v>
      </c>
    </row>
    <row r="160" spans="1:69">
      <c r="A160" s="100">
        <v>43347</v>
      </c>
      <c r="B160" t="s">
        <v>538</v>
      </c>
      <c r="C160">
        <v>6.4</v>
      </c>
      <c r="D160">
        <v>21.46</v>
      </c>
      <c r="E160">
        <v>17.329999999999998</v>
      </c>
      <c r="F160">
        <v>51.81</v>
      </c>
      <c r="G160">
        <v>12.11</v>
      </c>
      <c r="H160">
        <v>16.21</v>
      </c>
      <c r="I160">
        <v>4.08</v>
      </c>
      <c r="J160">
        <v>6.4</v>
      </c>
      <c r="K160">
        <v>21.46</v>
      </c>
      <c r="L160">
        <v>17.329999999999998</v>
      </c>
      <c r="M160">
        <v>48.25</v>
      </c>
      <c r="N160">
        <v>23.82</v>
      </c>
      <c r="O160">
        <v>13.79</v>
      </c>
      <c r="P160">
        <v>15.04</v>
      </c>
      <c r="Q160">
        <v>4.08</v>
      </c>
      <c r="R160">
        <v>6.4</v>
      </c>
      <c r="S160">
        <v>18.350000000000001</v>
      </c>
      <c r="T160">
        <v>48.25</v>
      </c>
      <c r="U160">
        <v>23.82</v>
      </c>
      <c r="V160">
        <v>13.79</v>
      </c>
      <c r="W160">
        <v>15.04</v>
      </c>
      <c r="X160">
        <v>4.08</v>
      </c>
      <c r="Y160">
        <v>6.4</v>
      </c>
      <c r="Z160">
        <v>23.27</v>
      </c>
      <c r="AA160">
        <v>18.78</v>
      </c>
      <c r="AB160">
        <v>51.98</v>
      </c>
      <c r="AC160">
        <v>66.62</v>
      </c>
      <c r="AD160">
        <v>47.26</v>
      </c>
      <c r="AE160">
        <v>4.08</v>
      </c>
      <c r="AF160">
        <v>6.4</v>
      </c>
      <c r="AG160">
        <v>23.27</v>
      </c>
      <c r="AH160">
        <v>18.78</v>
      </c>
      <c r="AI160">
        <v>43.84</v>
      </c>
      <c r="AJ160">
        <v>28.72</v>
      </c>
      <c r="AK160">
        <v>66.489999999999995</v>
      </c>
      <c r="AL160">
        <v>59.79</v>
      </c>
      <c r="AM160">
        <v>4.08</v>
      </c>
      <c r="AN160">
        <v>6.4</v>
      </c>
      <c r="AO160">
        <v>19.899999999999999</v>
      </c>
      <c r="AP160">
        <v>43.84</v>
      </c>
      <c r="AQ160">
        <v>28.72</v>
      </c>
      <c r="AR160">
        <v>66.489999999999995</v>
      </c>
      <c r="AS160">
        <v>59.79</v>
      </c>
      <c r="AT160">
        <v>4.08</v>
      </c>
      <c r="AU160">
        <v>6.4</v>
      </c>
      <c r="AV160">
        <v>155.22</v>
      </c>
      <c r="AW160">
        <v>184.37</v>
      </c>
      <c r="AX160">
        <v>18.78</v>
      </c>
      <c r="AY160">
        <v>63.63</v>
      </c>
      <c r="AZ160">
        <v>3.07</v>
      </c>
      <c r="BA160">
        <v>58.38</v>
      </c>
      <c r="BB160">
        <v>3.33</v>
      </c>
      <c r="BC160">
        <v>58.38</v>
      </c>
      <c r="BD160">
        <v>3.07</v>
      </c>
      <c r="BE160">
        <v>21.06</v>
      </c>
      <c r="BF160">
        <v>2.2000000000000002</v>
      </c>
      <c r="BG160">
        <v>2.2000000000000002</v>
      </c>
      <c r="BH160">
        <v>57.25</v>
      </c>
      <c r="BI160">
        <v>3.07</v>
      </c>
      <c r="BJ160">
        <v>0</v>
      </c>
      <c r="BK160">
        <v>58.17</v>
      </c>
      <c r="BL160">
        <v>3.07</v>
      </c>
      <c r="BM160">
        <v>0</v>
      </c>
      <c r="BN160">
        <v>43.47</v>
      </c>
      <c r="BO160">
        <v>2.23</v>
      </c>
      <c r="BP160">
        <v>0</v>
      </c>
      <c r="BQ160">
        <v>58.14</v>
      </c>
    </row>
    <row r="161" spans="1:69">
      <c r="A161" s="100">
        <v>43347</v>
      </c>
      <c r="B161" s="101" t="s">
        <v>556</v>
      </c>
      <c r="C161">
        <v>6.4</v>
      </c>
      <c r="D161">
        <v>21.46</v>
      </c>
      <c r="E161">
        <v>17.329999999999998</v>
      </c>
      <c r="F161">
        <v>51.81</v>
      </c>
      <c r="G161">
        <v>12.11</v>
      </c>
      <c r="H161">
        <v>16.21</v>
      </c>
      <c r="I161">
        <v>4.08</v>
      </c>
      <c r="J161">
        <v>6.4</v>
      </c>
      <c r="K161">
        <v>21.46</v>
      </c>
      <c r="L161">
        <v>17.329999999999998</v>
      </c>
      <c r="M161">
        <v>48.25</v>
      </c>
      <c r="N161">
        <v>23.82</v>
      </c>
      <c r="O161">
        <v>13.79</v>
      </c>
      <c r="P161">
        <v>15.04</v>
      </c>
      <c r="Q161">
        <v>4.08</v>
      </c>
      <c r="R161">
        <v>6.4</v>
      </c>
      <c r="S161">
        <v>18.350000000000001</v>
      </c>
      <c r="T161">
        <v>48.25</v>
      </c>
      <c r="U161">
        <v>23.82</v>
      </c>
      <c r="V161">
        <v>13.79</v>
      </c>
      <c r="W161">
        <v>15.04</v>
      </c>
      <c r="X161">
        <v>4.08</v>
      </c>
      <c r="Y161">
        <v>6.4</v>
      </c>
      <c r="Z161">
        <v>23.27</v>
      </c>
      <c r="AA161">
        <v>18.78</v>
      </c>
      <c r="AB161">
        <v>51.98</v>
      </c>
      <c r="AC161">
        <v>66.62</v>
      </c>
      <c r="AD161">
        <v>47.26</v>
      </c>
      <c r="AE161">
        <v>4.08</v>
      </c>
      <c r="AF161">
        <v>6.4</v>
      </c>
      <c r="AG161">
        <v>23.27</v>
      </c>
      <c r="AH161">
        <v>18.78</v>
      </c>
      <c r="AI161">
        <v>43.84</v>
      </c>
      <c r="AJ161">
        <v>28.72</v>
      </c>
      <c r="AK161">
        <v>66.489999999999995</v>
      </c>
      <c r="AL161">
        <v>59.79</v>
      </c>
      <c r="AM161">
        <v>4.08</v>
      </c>
      <c r="AN161">
        <v>6.4</v>
      </c>
      <c r="AO161">
        <v>19.899999999999999</v>
      </c>
      <c r="AP161">
        <v>43.84</v>
      </c>
      <c r="AQ161">
        <v>28.72</v>
      </c>
      <c r="AR161">
        <v>66.489999999999995</v>
      </c>
      <c r="AS161">
        <v>59.79</v>
      </c>
      <c r="AT161">
        <v>4.08</v>
      </c>
      <c r="AU161">
        <v>6.4</v>
      </c>
      <c r="AV161">
        <v>155.22</v>
      </c>
      <c r="AW161">
        <v>184.37</v>
      </c>
      <c r="AX161">
        <v>18.78</v>
      </c>
      <c r="AY161">
        <v>63.63</v>
      </c>
      <c r="AZ161">
        <v>3.07</v>
      </c>
      <c r="BA161">
        <v>58.38</v>
      </c>
      <c r="BB161">
        <v>3.33</v>
      </c>
      <c r="BC161">
        <v>58.38</v>
      </c>
      <c r="BD161">
        <v>3.07</v>
      </c>
      <c r="BE161">
        <v>21.06</v>
      </c>
      <c r="BF161">
        <v>2.2000000000000002</v>
      </c>
      <c r="BG161">
        <v>2.2000000000000002</v>
      </c>
      <c r="BH161">
        <v>57.25</v>
      </c>
      <c r="BI161">
        <v>3.07</v>
      </c>
      <c r="BJ161">
        <v>0</v>
      </c>
      <c r="BK161">
        <v>58.17</v>
      </c>
      <c r="BL161">
        <v>3.07</v>
      </c>
      <c r="BM161">
        <v>0</v>
      </c>
      <c r="BN161">
        <v>43.47</v>
      </c>
      <c r="BO161">
        <v>2.23</v>
      </c>
      <c r="BP161">
        <v>0</v>
      </c>
      <c r="BQ161">
        <v>58.14</v>
      </c>
    </row>
    <row r="162" spans="1:69">
      <c r="A162" s="100">
        <v>43347</v>
      </c>
      <c r="B162" t="s">
        <v>541</v>
      </c>
      <c r="C162">
        <v>14.06</v>
      </c>
      <c r="D162">
        <v>21.63</v>
      </c>
      <c r="E162">
        <v>17.46</v>
      </c>
      <c r="F162">
        <v>54.31</v>
      </c>
      <c r="G162">
        <v>12.5</v>
      </c>
      <c r="H162">
        <v>14.42</v>
      </c>
      <c r="I162">
        <v>4.08</v>
      </c>
      <c r="J162">
        <v>12.81</v>
      </c>
      <c r="K162">
        <v>21.63</v>
      </c>
      <c r="L162">
        <v>17.46</v>
      </c>
      <c r="M162">
        <v>50.87</v>
      </c>
      <c r="N162">
        <v>32.82</v>
      </c>
      <c r="O162">
        <v>13.21</v>
      </c>
      <c r="P162">
        <v>13.73</v>
      </c>
      <c r="Q162">
        <v>4.08</v>
      </c>
      <c r="R162">
        <v>12.81</v>
      </c>
      <c r="S162">
        <v>18.5</v>
      </c>
      <c r="T162">
        <v>50.87</v>
      </c>
      <c r="U162">
        <v>32.82</v>
      </c>
      <c r="V162">
        <v>13.21</v>
      </c>
      <c r="W162">
        <v>13.73</v>
      </c>
      <c r="X162">
        <v>4.08</v>
      </c>
      <c r="Y162">
        <v>14.06</v>
      </c>
      <c r="Z162">
        <v>23.21</v>
      </c>
      <c r="AA162">
        <v>18.73</v>
      </c>
      <c r="AB162">
        <v>51.37</v>
      </c>
      <c r="AC162">
        <v>65.02</v>
      </c>
      <c r="AD162">
        <v>52.76</v>
      </c>
      <c r="AE162">
        <v>4.08</v>
      </c>
      <c r="AF162">
        <v>12.81</v>
      </c>
      <c r="AG162">
        <v>23.21</v>
      </c>
      <c r="AH162">
        <v>18.73</v>
      </c>
      <c r="AI162">
        <v>33.24</v>
      </c>
      <c r="AJ162">
        <v>35.64</v>
      </c>
      <c r="AK162">
        <v>64.72</v>
      </c>
      <c r="AL162">
        <v>64.790000000000006</v>
      </c>
      <c r="AM162">
        <v>4.08</v>
      </c>
      <c r="AN162">
        <v>12.81</v>
      </c>
      <c r="AO162">
        <v>19.84</v>
      </c>
      <c r="AP162">
        <v>33.24</v>
      </c>
      <c r="AQ162">
        <v>35.64</v>
      </c>
      <c r="AR162">
        <v>64.72</v>
      </c>
      <c r="AS162">
        <v>64.790000000000006</v>
      </c>
      <c r="AT162">
        <v>4.08</v>
      </c>
      <c r="AU162">
        <v>12.81</v>
      </c>
      <c r="AV162">
        <v>155.80000000000001</v>
      </c>
      <c r="AW162">
        <v>185.09</v>
      </c>
      <c r="AX162">
        <v>18.73</v>
      </c>
      <c r="AY162">
        <v>63.63</v>
      </c>
      <c r="AZ162">
        <v>3.74</v>
      </c>
      <c r="BA162">
        <v>58.52</v>
      </c>
      <c r="BB162">
        <v>3.74</v>
      </c>
      <c r="BC162">
        <v>58.52</v>
      </c>
      <c r="BD162">
        <v>3.74</v>
      </c>
      <c r="BE162">
        <v>19.97</v>
      </c>
      <c r="BF162">
        <v>2.86</v>
      </c>
      <c r="BG162">
        <v>2.56</v>
      </c>
      <c r="BH162">
        <v>64.459999999999994</v>
      </c>
      <c r="BI162">
        <v>3.74</v>
      </c>
      <c r="BJ162">
        <v>2.02</v>
      </c>
      <c r="BK162">
        <v>65.489999999999995</v>
      </c>
      <c r="BL162">
        <v>3.74</v>
      </c>
      <c r="BM162">
        <v>0</v>
      </c>
      <c r="BN162">
        <v>47.85</v>
      </c>
      <c r="BO162">
        <v>2.2400000000000002</v>
      </c>
      <c r="BP162">
        <v>0</v>
      </c>
      <c r="BQ162">
        <v>65.459999999999994</v>
      </c>
    </row>
    <row r="163" spans="1:69">
      <c r="A163" s="100">
        <v>43347</v>
      </c>
      <c r="B163" t="s">
        <v>1294</v>
      </c>
      <c r="C163">
        <v>17.02</v>
      </c>
      <c r="D163">
        <v>21.71</v>
      </c>
      <c r="E163">
        <v>17.559999999999999</v>
      </c>
      <c r="F163">
        <v>48.5</v>
      </c>
      <c r="G163">
        <v>11.43</v>
      </c>
      <c r="H163">
        <v>17.61</v>
      </c>
      <c r="I163">
        <v>4.08</v>
      </c>
      <c r="J163">
        <v>17.02</v>
      </c>
      <c r="K163">
        <v>21.71</v>
      </c>
      <c r="L163">
        <v>17.559999999999999</v>
      </c>
      <c r="M163">
        <v>52.03</v>
      </c>
      <c r="N163">
        <v>33.090000000000003</v>
      </c>
      <c r="O163">
        <v>13.29</v>
      </c>
      <c r="P163">
        <v>15.36</v>
      </c>
      <c r="Q163">
        <v>4.08</v>
      </c>
      <c r="R163">
        <v>17.02</v>
      </c>
      <c r="S163">
        <v>18.59</v>
      </c>
      <c r="T163">
        <v>52.03</v>
      </c>
      <c r="U163">
        <v>33.090000000000003</v>
      </c>
      <c r="V163">
        <v>13.29</v>
      </c>
      <c r="W163">
        <v>15.36</v>
      </c>
      <c r="X163">
        <v>4.08</v>
      </c>
      <c r="Y163">
        <v>17.02</v>
      </c>
      <c r="Z163">
        <v>23.08</v>
      </c>
      <c r="AA163">
        <v>18.66</v>
      </c>
      <c r="AB163">
        <v>50.49</v>
      </c>
      <c r="AC163">
        <v>66.56</v>
      </c>
      <c r="AD163">
        <v>52.1</v>
      </c>
      <c r="AE163">
        <v>4.08</v>
      </c>
      <c r="AF163">
        <v>17.02</v>
      </c>
      <c r="AG163">
        <v>23.08</v>
      </c>
      <c r="AH163">
        <v>18.66</v>
      </c>
      <c r="AI163">
        <v>31.8</v>
      </c>
      <c r="AJ163">
        <v>34.090000000000003</v>
      </c>
      <c r="AK163">
        <v>64.23</v>
      </c>
      <c r="AL163">
        <v>64.31</v>
      </c>
      <c r="AM163">
        <v>4.08</v>
      </c>
      <c r="AN163">
        <v>17.02</v>
      </c>
      <c r="AO163">
        <v>19.760000000000002</v>
      </c>
      <c r="AP163">
        <v>31.8</v>
      </c>
      <c r="AQ163">
        <v>34.090000000000003</v>
      </c>
      <c r="AR163">
        <v>64.23</v>
      </c>
      <c r="AS163">
        <v>64.31</v>
      </c>
      <c r="AT163">
        <v>4.08</v>
      </c>
      <c r="AU163">
        <v>17.02</v>
      </c>
      <c r="AV163">
        <v>152.85</v>
      </c>
      <c r="AW163">
        <v>181.52</v>
      </c>
      <c r="AX163">
        <v>18.66</v>
      </c>
      <c r="AY163">
        <v>63.63</v>
      </c>
      <c r="AZ163">
        <v>5.35</v>
      </c>
      <c r="BA163">
        <v>57.61</v>
      </c>
      <c r="BB163">
        <v>5.35</v>
      </c>
      <c r="BC163">
        <v>57.61</v>
      </c>
      <c r="BD163">
        <v>5.35</v>
      </c>
      <c r="BE163">
        <v>17.739999999999998</v>
      </c>
      <c r="BF163">
        <v>3.66</v>
      </c>
      <c r="BG163">
        <v>3.66</v>
      </c>
      <c r="BH163">
        <v>83.91</v>
      </c>
      <c r="BI163">
        <v>5.35</v>
      </c>
      <c r="BJ163">
        <v>2.89</v>
      </c>
      <c r="BK163">
        <v>85.27</v>
      </c>
      <c r="BL163">
        <v>5.35</v>
      </c>
      <c r="BM163">
        <v>0</v>
      </c>
      <c r="BN163">
        <v>60.92</v>
      </c>
      <c r="BO163">
        <v>2.2400000000000002</v>
      </c>
      <c r="BP163">
        <v>0</v>
      </c>
      <c r="BQ163">
        <v>85.25</v>
      </c>
    </row>
    <row r="164" spans="1:69">
      <c r="A164" s="100">
        <v>43347</v>
      </c>
      <c r="B164" t="s">
        <v>547</v>
      </c>
      <c r="C164">
        <v>14.06</v>
      </c>
      <c r="D164">
        <v>21.73</v>
      </c>
      <c r="E164">
        <v>17.57</v>
      </c>
      <c r="F164">
        <v>54.31</v>
      </c>
      <c r="G164">
        <v>12.5</v>
      </c>
      <c r="H164">
        <v>14.42</v>
      </c>
      <c r="I164">
        <v>4.08</v>
      </c>
      <c r="J164">
        <v>12.81</v>
      </c>
      <c r="K164">
        <v>21.73</v>
      </c>
      <c r="L164">
        <v>17.57</v>
      </c>
      <c r="M164">
        <v>50.87</v>
      </c>
      <c r="N164">
        <v>32.82</v>
      </c>
      <c r="O164">
        <v>13.21</v>
      </c>
      <c r="P164">
        <v>13.73</v>
      </c>
      <c r="Q164">
        <v>4.08</v>
      </c>
      <c r="R164">
        <v>12.81</v>
      </c>
      <c r="S164">
        <v>18.600000000000001</v>
      </c>
      <c r="T164">
        <v>50.87</v>
      </c>
      <c r="U164">
        <v>32.82</v>
      </c>
      <c r="V164">
        <v>13.21</v>
      </c>
      <c r="W164">
        <v>13.73</v>
      </c>
      <c r="X164">
        <v>4.08</v>
      </c>
      <c r="Y164">
        <v>14.06</v>
      </c>
      <c r="Z164">
        <v>23.31</v>
      </c>
      <c r="AA164">
        <v>18.850000000000001</v>
      </c>
      <c r="AB164">
        <v>51.37</v>
      </c>
      <c r="AC164">
        <v>65.02</v>
      </c>
      <c r="AD164">
        <v>52.76</v>
      </c>
      <c r="AE164">
        <v>4.08</v>
      </c>
      <c r="AF164">
        <v>12.81</v>
      </c>
      <c r="AG164">
        <v>23.31</v>
      </c>
      <c r="AH164">
        <v>18.850000000000001</v>
      </c>
      <c r="AI164">
        <v>33.24</v>
      </c>
      <c r="AJ164">
        <v>35.64</v>
      </c>
      <c r="AK164">
        <v>64.72</v>
      </c>
      <c r="AL164">
        <v>64.790000000000006</v>
      </c>
      <c r="AM164">
        <v>4.08</v>
      </c>
      <c r="AN164">
        <v>12.81</v>
      </c>
      <c r="AO164">
        <v>19.95</v>
      </c>
      <c r="AP164">
        <v>33.24</v>
      </c>
      <c r="AQ164">
        <v>35.64</v>
      </c>
      <c r="AR164">
        <v>64.72</v>
      </c>
      <c r="AS164">
        <v>64.790000000000006</v>
      </c>
      <c r="AT164">
        <v>4.08</v>
      </c>
      <c r="AU164">
        <v>12.81</v>
      </c>
      <c r="AV164">
        <v>155.9</v>
      </c>
      <c r="AW164">
        <v>185.19</v>
      </c>
      <c r="AX164">
        <v>18.850000000000001</v>
      </c>
      <c r="AY164">
        <v>63.63</v>
      </c>
      <c r="AZ164">
        <v>3.74</v>
      </c>
      <c r="BA164">
        <v>58.63</v>
      </c>
      <c r="BB164">
        <v>3.74</v>
      </c>
      <c r="BC164">
        <v>58.63</v>
      </c>
      <c r="BD164">
        <v>3.74</v>
      </c>
      <c r="BE164">
        <v>20.010000000000002</v>
      </c>
      <c r="BF164">
        <v>2.86</v>
      </c>
      <c r="BG164">
        <v>2.56</v>
      </c>
      <c r="BH164">
        <v>64.569999999999993</v>
      </c>
      <c r="BI164">
        <v>3.74</v>
      </c>
      <c r="BJ164">
        <v>2.02</v>
      </c>
      <c r="BK164">
        <v>65.599999999999994</v>
      </c>
      <c r="BL164">
        <v>3.74</v>
      </c>
      <c r="BM164">
        <v>0</v>
      </c>
      <c r="BN164">
        <v>47.96</v>
      </c>
      <c r="BO164">
        <v>2.2400000000000002</v>
      </c>
      <c r="BP164">
        <v>0</v>
      </c>
      <c r="BQ164">
        <v>65.56</v>
      </c>
    </row>
    <row r="165" spans="1:69">
      <c r="A165" s="100">
        <v>43347</v>
      </c>
      <c r="B165" t="s">
        <v>535</v>
      </c>
      <c r="C165">
        <v>15.91</v>
      </c>
      <c r="D165">
        <v>21.87</v>
      </c>
      <c r="E165">
        <v>17.68</v>
      </c>
      <c r="F165">
        <v>50.67</v>
      </c>
      <c r="G165">
        <v>11.43</v>
      </c>
      <c r="H165">
        <v>17.61</v>
      </c>
      <c r="I165">
        <v>4.08</v>
      </c>
      <c r="J165">
        <v>14.02</v>
      </c>
      <c r="K165">
        <v>21.87</v>
      </c>
      <c r="L165">
        <v>17.68</v>
      </c>
      <c r="M165">
        <v>51.48</v>
      </c>
      <c r="N165">
        <v>34.57</v>
      </c>
      <c r="O165">
        <v>13.96</v>
      </c>
      <c r="P165">
        <v>15.36</v>
      </c>
      <c r="Q165">
        <v>4.08</v>
      </c>
      <c r="R165">
        <v>14.02</v>
      </c>
      <c r="S165">
        <v>18.72</v>
      </c>
      <c r="T165">
        <v>51.48</v>
      </c>
      <c r="U165">
        <v>34.57</v>
      </c>
      <c r="V165">
        <v>13.96</v>
      </c>
      <c r="W165">
        <v>15.36</v>
      </c>
      <c r="X165">
        <v>4.08</v>
      </c>
      <c r="Y165">
        <v>15.91</v>
      </c>
      <c r="Z165">
        <v>23.3</v>
      </c>
      <c r="AA165">
        <v>18.84</v>
      </c>
      <c r="AB165">
        <v>53.07</v>
      </c>
      <c r="AC165">
        <v>66.63</v>
      </c>
      <c r="AD165">
        <v>52.1</v>
      </c>
      <c r="AE165">
        <v>4.08</v>
      </c>
      <c r="AF165">
        <v>14.02</v>
      </c>
      <c r="AG165">
        <v>23.3</v>
      </c>
      <c r="AH165">
        <v>18.84</v>
      </c>
      <c r="AI165">
        <v>33.42</v>
      </c>
      <c r="AJ165">
        <v>35.83</v>
      </c>
      <c r="AK165">
        <v>64.27</v>
      </c>
      <c r="AL165">
        <v>64.349999999999994</v>
      </c>
      <c r="AM165">
        <v>4.08</v>
      </c>
      <c r="AN165">
        <v>14.02</v>
      </c>
      <c r="AO165">
        <v>19.940000000000001</v>
      </c>
      <c r="AP165">
        <v>33.42</v>
      </c>
      <c r="AQ165">
        <v>35.83</v>
      </c>
      <c r="AR165">
        <v>64.27</v>
      </c>
      <c r="AS165">
        <v>64.349999999999994</v>
      </c>
      <c r="AT165">
        <v>4.08</v>
      </c>
      <c r="AU165">
        <v>14.02</v>
      </c>
      <c r="AV165">
        <v>156.02000000000001</v>
      </c>
      <c r="AW165">
        <v>185.34</v>
      </c>
      <c r="AX165">
        <v>18.84</v>
      </c>
      <c r="AY165">
        <v>63.63</v>
      </c>
      <c r="AZ165">
        <v>4.05</v>
      </c>
      <c r="BA165">
        <v>58.65</v>
      </c>
      <c r="BB165">
        <v>4.05</v>
      </c>
      <c r="BC165">
        <v>58.65</v>
      </c>
      <c r="BD165">
        <v>4.05</v>
      </c>
      <c r="BE165">
        <v>19.16</v>
      </c>
      <c r="BF165">
        <v>2.86</v>
      </c>
      <c r="BG165">
        <v>2.56</v>
      </c>
      <c r="BH165">
        <v>72.05</v>
      </c>
      <c r="BI165">
        <v>4.05</v>
      </c>
      <c r="BJ165">
        <v>2.19</v>
      </c>
      <c r="BK165">
        <v>73.13</v>
      </c>
      <c r="BL165">
        <v>4.05</v>
      </c>
      <c r="BM165">
        <v>0</v>
      </c>
      <c r="BN165">
        <v>53.34</v>
      </c>
      <c r="BO165">
        <v>2.2400000000000002</v>
      </c>
      <c r="BP165">
        <v>0</v>
      </c>
      <c r="BQ165">
        <v>73.099999999999994</v>
      </c>
    </row>
    <row r="166" spans="1:69">
      <c r="A166" s="100">
        <v>43347</v>
      </c>
      <c r="B166" t="s">
        <v>517</v>
      </c>
      <c r="C166">
        <v>6.4</v>
      </c>
      <c r="D166">
        <v>21.56</v>
      </c>
      <c r="E166">
        <v>17.43</v>
      </c>
      <c r="F166">
        <v>51.81</v>
      </c>
      <c r="G166">
        <v>12.43</v>
      </c>
      <c r="H166">
        <v>16.649999999999999</v>
      </c>
      <c r="I166">
        <v>4.08</v>
      </c>
      <c r="J166">
        <v>6.4</v>
      </c>
      <c r="K166">
        <v>21.56</v>
      </c>
      <c r="L166">
        <v>17.43</v>
      </c>
      <c r="M166">
        <v>48.25</v>
      </c>
      <c r="N166">
        <v>23.82</v>
      </c>
      <c r="O166">
        <v>14.16</v>
      </c>
      <c r="P166">
        <v>15.45</v>
      </c>
      <c r="Q166">
        <v>4.08</v>
      </c>
      <c r="R166">
        <v>6.4</v>
      </c>
      <c r="S166">
        <v>18.45</v>
      </c>
      <c r="T166">
        <v>48.25</v>
      </c>
      <c r="U166">
        <v>23.82</v>
      </c>
      <c r="V166">
        <v>14.16</v>
      </c>
      <c r="W166">
        <v>15.45</v>
      </c>
      <c r="X166">
        <v>4.08</v>
      </c>
      <c r="Y166">
        <v>6.4</v>
      </c>
      <c r="Z166">
        <v>23.37</v>
      </c>
      <c r="AA166">
        <v>18.899999999999999</v>
      </c>
      <c r="AB166">
        <v>51.98</v>
      </c>
      <c r="AC166">
        <v>68.400000000000006</v>
      </c>
      <c r="AD166">
        <v>48.53</v>
      </c>
      <c r="AE166">
        <v>4.08</v>
      </c>
      <c r="AF166">
        <v>6.4</v>
      </c>
      <c r="AG166">
        <v>23.37</v>
      </c>
      <c r="AH166">
        <v>18.899999999999999</v>
      </c>
      <c r="AI166">
        <v>43.84</v>
      </c>
      <c r="AJ166">
        <v>28.72</v>
      </c>
      <c r="AK166">
        <v>68.27</v>
      </c>
      <c r="AL166">
        <v>61.4</v>
      </c>
      <c r="AM166">
        <v>4.08</v>
      </c>
      <c r="AN166">
        <v>6.4</v>
      </c>
      <c r="AO166">
        <v>20.010000000000002</v>
      </c>
      <c r="AP166">
        <v>43.84</v>
      </c>
      <c r="AQ166">
        <v>28.72</v>
      </c>
      <c r="AR166">
        <v>68.27</v>
      </c>
      <c r="AS166">
        <v>61.4</v>
      </c>
      <c r="AT166">
        <v>4.08</v>
      </c>
      <c r="AU166">
        <v>6.4</v>
      </c>
      <c r="AV166">
        <v>157.31</v>
      </c>
      <c r="AW166">
        <v>186.9</v>
      </c>
      <c r="AX166">
        <v>18.899999999999999</v>
      </c>
      <c r="AY166">
        <v>65.34</v>
      </c>
      <c r="AZ166">
        <v>3.07</v>
      </c>
      <c r="BA166">
        <v>59.07</v>
      </c>
      <c r="BB166">
        <v>3.33</v>
      </c>
      <c r="BC166">
        <v>59.07</v>
      </c>
      <c r="BD166">
        <v>3.07</v>
      </c>
      <c r="BE166">
        <v>21.31</v>
      </c>
      <c r="BF166">
        <v>2.2000000000000002</v>
      </c>
      <c r="BG166">
        <v>2.2000000000000002</v>
      </c>
      <c r="BH166">
        <v>57.93</v>
      </c>
      <c r="BI166">
        <v>3.07</v>
      </c>
      <c r="BJ166">
        <v>0</v>
      </c>
      <c r="BK166">
        <v>58.85</v>
      </c>
      <c r="BL166">
        <v>3.07</v>
      </c>
      <c r="BM166">
        <v>0</v>
      </c>
      <c r="BN166">
        <v>43.79</v>
      </c>
      <c r="BO166">
        <v>2.23</v>
      </c>
      <c r="BP166">
        <v>0</v>
      </c>
      <c r="BQ166">
        <v>58.82</v>
      </c>
    </row>
    <row r="167" spans="1:69">
      <c r="A167" s="100">
        <v>43347</v>
      </c>
      <c r="B167" t="s">
        <v>544</v>
      </c>
      <c r="C167">
        <v>8.27</v>
      </c>
      <c r="D167">
        <v>21.65</v>
      </c>
      <c r="E167">
        <v>17.510000000000002</v>
      </c>
      <c r="F167">
        <v>51.79</v>
      </c>
      <c r="G167">
        <v>11.98</v>
      </c>
      <c r="H167">
        <v>15.05</v>
      </c>
      <c r="I167">
        <v>4.08</v>
      </c>
      <c r="J167">
        <v>8.27</v>
      </c>
      <c r="K167">
        <v>21.65</v>
      </c>
      <c r="L167">
        <v>17.510000000000002</v>
      </c>
      <c r="M167">
        <v>44.66</v>
      </c>
      <c r="N167">
        <v>27.83</v>
      </c>
      <c r="O167">
        <v>13.68</v>
      </c>
      <c r="P167">
        <v>14.17</v>
      </c>
      <c r="Q167">
        <v>4.08</v>
      </c>
      <c r="R167">
        <v>8.27</v>
      </c>
      <c r="S167">
        <v>18.53</v>
      </c>
      <c r="T167">
        <v>44.66</v>
      </c>
      <c r="U167">
        <v>27.83</v>
      </c>
      <c r="V167">
        <v>13.68</v>
      </c>
      <c r="W167">
        <v>14.17</v>
      </c>
      <c r="X167">
        <v>4.08</v>
      </c>
      <c r="Y167">
        <v>8.27</v>
      </c>
      <c r="Z167">
        <v>23.5</v>
      </c>
      <c r="AA167">
        <v>19</v>
      </c>
      <c r="AB167">
        <v>53.16</v>
      </c>
      <c r="AC167">
        <v>66.959999999999994</v>
      </c>
      <c r="AD167">
        <v>52.1</v>
      </c>
      <c r="AE167">
        <v>4.08</v>
      </c>
      <c r="AF167">
        <v>8.27</v>
      </c>
      <c r="AG167">
        <v>23.5</v>
      </c>
      <c r="AH167">
        <v>19</v>
      </c>
      <c r="AI167">
        <v>40.04</v>
      </c>
      <c r="AJ167">
        <v>35.9</v>
      </c>
      <c r="AK167">
        <v>67.37</v>
      </c>
      <c r="AL167">
        <v>64.53</v>
      </c>
      <c r="AM167">
        <v>4.08</v>
      </c>
      <c r="AN167">
        <v>8.27</v>
      </c>
      <c r="AO167">
        <v>20.12</v>
      </c>
      <c r="AP167">
        <v>40.04</v>
      </c>
      <c r="AQ167">
        <v>35.9</v>
      </c>
      <c r="AR167">
        <v>67.37</v>
      </c>
      <c r="AS167">
        <v>64.53</v>
      </c>
      <c r="AT167">
        <v>4.08</v>
      </c>
      <c r="AU167">
        <v>8.27</v>
      </c>
      <c r="AV167">
        <v>156.68</v>
      </c>
      <c r="AW167">
        <v>186.1</v>
      </c>
      <c r="AX167">
        <v>19</v>
      </c>
      <c r="AY167">
        <v>63.63</v>
      </c>
      <c r="AZ167">
        <v>3.17</v>
      </c>
      <c r="BA167">
        <v>58.96</v>
      </c>
      <c r="BB167">
        <v>5.59</v>
      </c>
      <c r="BC167">
        <v>58.96</v>
      </c>
      <c r="BD167">
        <v>3.17</v>
      </c>
      <c r="BE167">
        <v>21.09</v>
      </c>
      <c r="BF167">
        <v>2.21</v>
      </c>
      <c r="BG167">
        <v>2.21</v>
      </c>
      <c r="BH167">
        <v>58.88</v>
      </c>
      <c r="BI167">
        <v>3.17</v>
      </c>
      <c r="BJ167">
        <v>0</v>
      </c>
      <c r="BK167">
        <v>59.73</v>
      </c>
      <c r="BL167">
        <v>3.17</v>
      </c>
      <c r="BM167">
        <v>0</v>
      </c>
      <c r="BN167">
        <v>44.35</v>
      </c>
      <c r="BO167">
        <v>2.2400000000000002</v>
      </c>
      <c r="BP167">
        <v>0</v>
      </c>
      <c r="BQ167">
        <v>59.63</v>
      </c>
    </row>
    <row r="168" spans="1:69">
      <c r="A168" s="100">
        <v>43347</v>
      </c>
      <c r="B168" t="s">
        <v>520</v>
      </c>
      <c r="C168">
        <v>6.4</v>
      </c>
      <c r="D168">
        <v>21.31</v>
      </c>
      <c r="E168">
        <v>17.22</v>
      </c>
      <c r="F168">
        <v>51.81</v>
      </c>
      <c r="G168">
        <v>12.11</v>
      </c>
      <c r="H168">
        <v>16.21</v>
      </c>
      <c r="I168">
        <v>4.08</v>
      </c>
      <c r="J168">
        <v>6.4</v>
      </c>
      <c r="K168">
        <v>21.31</v>
      </c>
      <c r="L168">
        <v>17.22</v>
      </c>
      <c r="M168">
        <v>48.25</v>
      </c>
      <c r="N168">
        <v>23.82</v>
      </c>
      <c r="O168">
        <v>13.79</v>
      </c>
      <c r="P168">
        <v>15.04</v>
      </c>
      <c r="Q168">
        <v>4.08</v>
      </c>
      <c r="R168">
        <v>6.4</v>
      </c>
      <c r="S168">
        <v>18.239999999999998</v>
      </c>
      <c r="T168">
        <v>48.25</v>
      </c>
      <c r="U168">
        <v>23.82</v>
      </c>
      <c r="V168">
        <v>13.79</v>
      </c>
      <c r="W168">
        <v>15.04</v>
      </c>
      <c r="X168">
        <v>4.08</v>
      </c>
      <c r="Y168">
        <v>6.4</v>
      </c>
      <c r="Z168">
        <v>23.1</v>
      </c>
      <c r="AA168">
        <v>18.670000000000002</v>
      </c>
      <c r="AB168">
        <v>51.98</v>
      </c>
      <c r="AC168">
        <v>66.62</v>
      </c>
      <c r="AD168">
        <v>47.26</v>
      </c>
      <c r="AE168">
        <v>4.08</v>
      </c>
      <c r="AF168">
        <v>6.4</v>
      </c>
      <c r="AG168">
        <v>23.1</v>
      </c>
      <c r="AH168">
        <v>18.670000000000002</v>
      </c>
      <c r="AI168">
        <v>43.84</v>
      </c>
      <c r="AJ168">
        <v>28.72</v>
      </c>
      <c r="AK168">
        <v>66.489999999999995</v>
      </c>
      <c r="AL168">
        <v>59.79</v>
      </c>
      <c r="AM168">
        <v>4.08</v>
      </c>
      <c r="AN168">
        <v>6.4</v>
      </c>
      <c r="AO168">
        <v>19.77</v>
      </c>
      <c r="AP168">
        <v>43.84</v>
      </c>
      <c r="AQ168">
        <v>28.72</v>
      </c>
      <c r="AR168">
        <v>66.489999999999995</v>
      </c>
      <c r="AS168">
        <v>59.79</v>
      </c>
      <c r="AT168">
        <v>4.08</v>
      </c>
      <c r="AU168">
        <v>6.4</v>
      </c>
      <c r="AV168">
        <v>155.05000000000001</v>
      </c>
      <c r="AW168">
        <v>184.2</v>
      </c>
      <c r="AX168">
        <v>18.670000000000002</v>
      </c>
      <c r="AY168">
        <v>63.63</v>
      </c>
      <c r="AZ168">
        <v>3.07</v>
      </c>
      <c r="BA168">
        <v>58.26</v>
      </c>
      <c r="BB168">
        <v>3.33</v>
      </c>
      <c r="BC168">
        <v>58.26</v>
      </c>
      <c r="BD168">
        <v>3.07</v>
      </c>
      <c r="BE168">
        <v>21.01</v>
      </c>
      <c r="BF168">
        <v>2.2000000000000002</v>
      </c>
      <c r="BG168">
        <v>2.2000000000000002</v>
      </c>
      <c r="BH168">
        <v>57.13</v>
      </c>
      <c r="BI168">
        <v>3.07</v>
      </c>
      <c r="BJ168">
        <v>0</v>
      </c>
      <c r="BK168">
        <v>58.04</v>
      </c>
      <c r="BL168">
        <v>3.07</v>
      </c>
      <c r="BM168">
        <v>0</v>
      </c>
      <c r="BN168">
        <v>43.35</v>
      </c>
      <c r="BO168">
        <v>2.23</v>
      </c>
      <c r="BP168">
        <v>0</v>
      </c>
      <c r="BQ168">
        <v>58.01</v>
      </c>
    </row>
    <row r="169" spans="1:69">
      <c r="A169" s="100">
        <v>43347</v>
      </c>
      <c r="B169" t="s">
        <v>523</v>
      </c>
      <c r="C169">
        <v>6.4</v>
      </c>
      <c r="D169">
        <v>21.46</v>
      </c>
      <c r="E169">
        <v>17.329999999999998</v>
      </c>
      <c r="F169">
        <v>51.81</v>
      </c>
      <c r="G169">
        <v>12.43</v>
      </c>
      <c r="H169">
        <v>16.649999999999999</v>
      </c>
      <c r="I169">
        <v>4.08</v>
      </c>
      <c r="J169">
        <v>6.4</v>
      </c>
      <c r="K169">
        <v>21.46</v>
      </c>
      <c r="L169">
        <v>17.329999999999998</v>
      </c>
      <c r="M169">
        <v>48.25</v>
      </c>
      <c r="N169">
        <v>23.82</v>
      </c>
      <c r="O169">
        <v>14.16</v>
      </c>
      <c r="P169">
        <v>15.45</v>
      </c>
      <c r="Q169">
        <v>4.08</v>
      </c>
      <c r="R169">
        <v>6.4</v>
      </c>
      <c r="S169">
        <v>18.350000000000001</v>
      </c>
      <c r="T169">
        <v>48.25</v>
      </c>
      <c r="U169">
        <v>23.82</v>
      </c>
      <c r="V169">
        <v>14.16</v>
      </c>
      <c r="W169">
        <v>15.45</v>
      </c>
      <c r="X169">
        <v>4.08</v>
      </c>
      <c r="Y169">
        <v>6.4</v>
      </c>
      <c r="Z169">
        <v>23.27</v>
      </c>
      <c r="AA169">
        <v>18.78</v>
      </c>
      <c r="AB169">
        <v>51.98</v>
      </c>
      <c r="AC169">
        <v>68.400000000000006</v>
      </c>
      <c r="AD169">
        <v>48.53</v>
      </c>
      <c r="AE169">
        <v>4.08</v>
      </c>
      <c r="AF169">
        <v>6.4</v>
      </c>
      <c r="AG169">
        <v>23.27</v>
      </c>
      <c r="AH169">
        <v>18.78</v>
      </c>
      <c r="AI169">
        <v>43.84</v>
      </c>
      <c r="AJ169">
        <v>28.72</v>
      </c>
      <c r="AK169">
        <v>68.27</v>
      </c>
      <c r="AL169">
        <v>61.4</v>
      </c>
      <c r="AM169">
        <v>4.08</v>
      </c>
      <c r="AN169">
        <v>6.4</v>
      </c>
      <c r="AO169">
        <v>19.899999999999999</v>
      </c>
      <c r="AP169">
        <v>43.84</v>
      </c>
      <c r="AQ169">
        <v>28.72</v>
      </c>
      <c r="AR169">
        <v>68.27</v>
      </c>
      <c r="AS169">
        <v>61.4</v>
      </c>
      <c r="AT169">
        <v>4.08</v>
      </c>
      <c r="AU169">
        <v>6.4</v>
      </c>
      <c r="AV169">
        <v>157.21</v>
      </c>
      <c r="AW169">
        <v>186.8</v>
      </c>
      <c r="AX169">
        <v>18.78</v>
      </c>
      <c r="AY169">
        <v>65.34</v>
      </c>
      <c r="AZ169">
        <v>3.07</v>
      </c>
      <c r="BA169">
        <v>58.96</v>
      </c>
      <c r="BB169">
        <v>3.33</v>
      </c>
      <c r="BC169">
        <v>58.96</v>
      </c>
      <c r="BD169">
        <v>3.07</v>
      </c>
      <c r="BE169">
        <v>21.27</v>
      </c>
      <c r="BF169">
        <v>2.2000000000000002</v>
      </c>
      <c r="BG169">
        <v>2.2000000000000002</v>
      </c>
      <c r="BH169">
        <v>57.82</v>
      </c>
      <c r="BI169">
        <v>3.07</v>
      </c>
      <c r="BJ169">
        <v>0</v>
      </c>
      <c r="BK169">
        <v>58.75</v>
      </c>
      <c r="BL169">
        <v>3.07</v>
      </c>
      <c r="BM169">
        <v>0</v>
      </c>
      <c r="BN169">
        <v>43.68</v>
      </c>
      <c r="BO169">
        <v>2.23</v>
      </c>
      <c r="BP169">
        <v>0</v>
      </c>
      <c r="BQ169">
        <v>58.71</v>
      </c>
    </row>
    <row r="170" spans="1:69">
      <c r="A170" s="100">
        <v>43347</v>
      </c>
      <c r="B170" t="s">
        <v>550</v>
      </c>
      <c r="C170">
        <v>8.27</v>
      </c>
      <c r="D170">
        <v>21.56</v>
      </c>
      <c r="E170">
        <v>17.399999999999999</v>
      </c>
      <c r="F170">
        <v>51.79</v>
      </c>
      <c r="G170">
        <v>11.98</v>
      </c>
      <c r="H170">
        <v>15.05</v>
      </c>
      <c r="I170">
        <v>4.08</v>
      </c>
      <c r="J170">
        <v>8.27</v>
      </c>
      <c r="K170">
        <v>21.56</v>
      </c>
      <c r="L170">
        <v>17.399999999999999</v>
      </c>
      <c r="M170">
        <v>44.66</v>
      </c>
      <c r="N170">
        <v>27.83</v>
      </c>
      <c r="O170">
        <v>13.68</v>
      </c>
      <c r="P170">
        <v>14.17</v>
      </c>
      <c r="Q170">
        <v>4.08</v>
      </c>
      <c r="R170">
        <v>8.27</v>
      </c>
      <c r="S170">
        <v>18.43</v>
      </c>
      <c r="T170">
        <v>44.66</v>
      </c>
      <c r="U170">
        <v>27.83</v>
      </c>
      <c r="V170">
        <v>13.68</v>
      </c>
      <c r="W170">
        <v>14.17</v>
      </c>
      <c r="X170">
        <v>4.08</v>
      </c>
      <c r="Y170">
        <v>8.27</v>
      </c>
      <c r="Z170">
        <v>23.4</v>
      </c>
      <c r="AA170">
        <v>18.89</v>
      </c>
      <c r="AB170">
        <v>53.16</v>
      </c>
      <c r="AC170">
        <v>66.959999999999994</v>
      </c>
      <c r="AD170">
        <v>52.1</v>
      </c>
      <c r="AE170">
        <v>4.08</v>
      </c>
      <c r="AF170">
        <v>8.27</v>
      </c>
      <c r="AG170">
        <v>23.4</v>
      </c>
      <c r="AH170">
        <v>18.89</v>
      </c>
      <c r="AI170">
        <v>40.04</v>
      </c>
      <c r="AJ170">
        <v>35.9</v>
      </c>
      <c r="AK170">
        <v>67.37</v>
      </c>
      <c r="AL170">
        <v>64.53</v>
      </c>
      <c r="AM170">
        <v>4.08</v>
      </c>
      <c r="AN170">
        <v>8.27</v>
      </c>
      <c r="AO170">
        <v>20.010000000000002</v>
      </c>
      <c r="AP170">
        <v>40.04</v>
      </c>
      <c r="AQ170">
        <v>35.9</v>
      </c>
      <c r="AR170">
        <v>67.37</v>
      </c>
      <c r="AS170">
        <v>64.53</v>
      </c>
      <c r="AT170">
        <v>4.08</v>
      </c>
      <c r="AU170">
        <v>8.27</v>
      </c>
      <c r="AV170">
        <v>156.58000000000001</v>
      </c>
      <c r="AW170">
        <v>186</v>
      </c>
      <c r="AX170">
        <v>18.89</v>
      </c>
      <c r="AY170">
        <v>63.63</v>
      </c>
      <c r="AZ170">
        <v>3.17</v>
      </c>
      <c r="BA170">
        <v>58.85</v>
      </c>
      <c r="BB170">
        <v>5.59</v>
      </c>
      <c r="BC170">
        <v>58.85</v>
      </c>
      <c r="BD170">
        <v>3.17</v>
      </c>
      <c r="BE170">
        <v>21.05</v>
      </c>
      <c r="BF170">
        <v>2.21</v>
      </c>
      <c r="BG170">
        <v>2.21</v>
      </c>
      <c r="BH170">
        <v>58.77</v>
      </c>
      <c r="BI170">
        <v>3.17</v>
      </c>
      <c r="BJ170">
        <v>0</v>
      </c>
      <c r="BK170">
        <v>59.62</v>
      </c>
      <c r="BL170">
        <v>3.17</v>
      </c>
      <c r="BM170">
        <v>0</v>
      </c>
      <c r="BN170">
        <v>44.24</v>
      </c>
      <c r="BO170">
        <v>2.2400000000000002</v>
      </c>
      <c r="BP170">
        <v>0</v>
      </c>
      <c r="BQ170">
        <v>59.52</v>
      </c>
    </row>
    <row r="171" spans="1:69">
      <c r="A171" s="100">
        <v>43347</v>
      </c>
      <c r="B171" t="s">
        <v>562</v>
      </c>
      <c r="C171">
        <v>6.4</v>
      </c>
      <c r="D171">
        <v>21.46</v>
      </c>
      <c r="E171">
        <v>17.329999999999998</v>
      </c>
      <c r="F171">
        <v>51.81</v>
      </c>
      <c r="G171">
        <v>12.11</v>
      </c>
      <c r="H171">
        <v>16.21</v>
      </c>
      <c r="I171">
        <v>4.08</v>
      </c>
      <c r="J171">
        <v>6.4</v>
      </c>
      <c r="K171">
        <v>21.46</v>
      </c>
      <c r="L171">
        <v>17.329999999999998</v>
      </c>
      <c r="M171">
        <v>48.25</v>
      </c>
      <c r="N171">
        <v>23.82</v>
      </c>
      <c r="O171">
        <v>13.79</v>
      </c>
      <c r="P171">
        <v>15.04</v>
      </c>
      <c r="Q171">
        <v>4.08</v>
      </c>
      <c r="R171">
        <v>6.4</v>
      </c>
      <c r="S171">
        <v>18.350000000000001</v>
      </c>
      <c r="T171">
        <v>48.25</v>
      </c>
      <c r="U171">
        <v>23.82</v>
      </c>
      <c r="V171">
        <v>13.79</v>
      </c>
      <c r="W171">
        <v>15.04</v>
      </c>
      <c r="X171">
        <v>4.08</v>
      </c>
      <c r="Y171">
        <v>6.4</v>
      </c>
      <c r="Z171">
        <v>23.27</v>
      </c>
      <c r="AA171">
        <v>18.78</v>
      </c>
      <c r="AB171">
        <v>51.98</v>
      </c>
      <c r="AC171">
        <v>66.62</v>
      </c>
      <c r="AD171">
        <v>47.26</v>
      </c>
      <c r="AE171">
        <v>4.08</v>
      </c>
      <c r="AF171">
        <v>6.4</v>
      </c>
      <c r="AG171">
        <v>23.27</v>
      </c>
      <c r="AH171">
        <v>18.78</v>
      </c>
      <c r="AI171">
        <v>43.84</v>
      </c>
      <c r="AJ171">
        <v>28.72</v>
      </c>
      <c r="AK171">
        <v>66.489999999999995</v>
      </c>
      <c r="AL171">
        <v>59.79</v>
      </c>
      <c r="AM171">
        <v>4.08</v>
      </c>
      <c r="AN171">
        <v>6.4</v>
      </c>
      <c r="AO171">
        <v>19.899999999999999</v>
      </c>
      <c r="AP171">
        <v>43.84</v>
      </c>
      <c r="AQ171">
        <v>28.72</v>
      </c>
      <c r="AR171">
        <v>66.489999999999995</v>
      </c>
      <c r="AS171">
        <v>59.79</v>
      </c>
      <c r="AT171">
        <v>4.08</v>
      </c>
      <c r="AU171">
        <v>6.4</v>
      </c>
      <c r="AV171">
        <v>155.22</v>
      </c>
      <c r="AW171">
        <v>184.37</v>
      </c>
      <c r="AX171">
        <v>18.78</v>
      </c>
      <c r="AY171">
        <v>63.63</v>
      </c>
      <c r="AZ171">
        <v>3.07</v>
      </c>
      <c r="BA171">
        <v>58.38</v>
      </c>
      <c r="BB171">
        <v>3.33</v>
      </c>
      <c r="BC171">
        <v>58.38</v>
      </c>
      <c r="BD171">
        <v>3.07</v>
      </c>
      <c r="BE171">
        <v>21.06</v>
      </c>
      <c r="BF171">
        <v>2.2000000000000002</v>
      </c>
      <c r="BG171">
        <v>2.2000000000000002</v>
      </c>
      <c r="BH171">
        <v>57.25</v>
      </c>
      <c r="BI171">
        <v>3.07</v>
      </c>
      <c r="BJ171">
        <v>0</v>
      </c>
      <c r="BK171">
        <v>58.17</v>
      </c>
      <c r="BL171">
        <v>3.07</v>
      </c>
      <c r="BM171">
        <v>0</v>
      </c>
      <c r="BN171">
        <v>43.47</v>
      </c>
      <c r="BO171">
        <v>2.23</v>
      </c>
      <c r="BP171">
        <v>0</v>
      </c>
      <c r="BQ171">
        <v>58.14</v>
      </c>
    </row>
    <row r="172" spans="1:69">
      <c r="A172" s="100">
        <v>43347</v>
      </c>
      <c r="B172" t="s">
        <v>559</v>
      </c>
      <c r="C172">
        <v>6.4</v>
      </c>
      <c r="D172">
        <v>21.56</v>
      </c>
      <c r="E172">
        <v>17.43</v>
      </c>
      <c r="F172">
        <v>51.81</v>
      </c>
      <c r="G172">
        <v>12.43</v>
      </c>
      <c r="H172">
        <v>16.649999999999999</v>
      </c>
      <c r="I172">
        <v>4.08</v>
      </c>
      <c r="J172">
        <v>6.4</v>
      </c>
      <c r="K172">
        <v>21.56</v>
      </c>
      <c r="L172">
        <v>17.43</v>
      </c>
      <c r="M172">
        <v>48.25</v>
      </c>
      <c r="N172">
        <v>23.82</v>
      </c>
      <c r="O172">
        <v>14.16</v>
      </c>
      <c r="P172">
        <v>15.45</v>
      </c>
      <c r="Q172">
        <v>4.08</v>
      </c>
      <c r="R172">
        <v>6.4</v>
      </c>
      <c r="S172">
        <v>18.45</v>
      </c>
      <c r="T172">
        <v>48.25</v>
      </c>
      <c r="U172">
        <v>23.82</v>
      </c>
      <c r="V172">
        <v>14.16</v>
      </c>
      <c r="W172">
        <v>15.45</v>
      </c>
      <c r="X172">
        <v>4.08</v>
      </c>
      <c r="Y172">
        <v>6.4</v>
      </c>
      <c r="Z172">
        <v>23.37</v>
      </c>
      <c r="AA172">
        <v>18.899999999999999</v>
      </c>
      <c r="AB172">
        <v>51.98</v>
      </c>
      <c r="AC172">
        <v>68.400000000000006</v>
      </c>
      <c r="AD172">
        <v>48.53</v>
      </c>
      <c r="AE172">
        <v>4.08</v>
      </c>
      <c r="AF172">
        <v>6.4</v>
      </c>
      <c r="AG172">
        <v>23.37</v>
      </c>
      <c r="AH172">
        <v>18.899999999999999</v>
      </c>
      <c r="AI172">
        <v>43.84</v>
      </c>
      <c r="AJ172">
        <v>28.72</v>
      </c>
      <c r="AK172">
        <v>68.27</v>
      </c>
      <c r="AL172">
        <v>61.4</v>
      </c>
      <c r="AM172">
        <v>4.08</v>
      </c>
      <c r="AN172">
        <v>6.4</v>
      </c>
      <c r="AO172">
        <v>20.010000000000002</v>
      </c>
      <c r="AP172">
        <v>43.84</v>
      </c>
      <c r="AQ172">
        <v>28.72</v>
      </c>
      <c r="AR172">
        <v>68.27</v>
      </c>
      <c r="AS172">
        <v>61.4</v>
      </c>
      <c r="AT172">
        <v>4.08</v>
      </c>
      <c r="AU172">
        <v>6.4</v>
      </c>
      <c r="AV172">
        <v>157.31</v>
      </c>
      <c r="AW172">
        <v>186.9</v>
      </c>
      <c r="AX172">
        <v>18.899999999999999</v>
      </c>
      <c r="AY172">
        <v>65.34</v>
      </c>
      <c r="AZ172">
        <v>3.07</v>
      </c>
      <c r="BA172">
        <v>59.07</v>
      </c>
      <c r="BB172">
        <v>3.33</v>
      </c>
      <c r="BC172">
        <v>59.07</v>
      </c>
      <c r="BD172">
        <v>3.07</v>
      </c>
      <c r="BE172">
        <v>21.31</v>
      </c>
      <c r="BF172">
        <v>2.2000000000000002</v>
      </c>
      <c r="BG172">
        <v>2.2000000000000002</v>
      </c>
      <c r="BH172">
        <v>57.93</v>
      </c>
      <c r="BI172">
        <v>3.07</v>
      </c>
      <c r="BJ172">
        <v>0</v>
      </c>
      <c r="BK172">
        <v>58.85</v>
      </c>
      <c r="BL172">
        <v>3.07</v>
      </c>
      <c r="BM172">
        <v>0</v>
      </c>
      <c r="BN172">
        <v>43.79</v>
      </c>
      <c r="BO172">
        <v>2.23</v>
      </c>
      <c r="BP172">
        <v>0</v>
      </c>
      <c r="BQ172">
        <v>58.82</v>
      </c>
    </row>
    <row r="173" spans="1:69">
      <c r="A173" s="100">
        <v>43347</v>
      </c>
      <c r="B173" t="s">
        <v>565</v>
      </c>
      <c r="C173">
        <v>6.4</v>
      </c>
      <c r="D173">
        <v>21.56</v>
      </c>
      <c r="E173">
        <v>17.43</v>
      </c>
      <c r="F173">
        <v>51.81</v>
      </c>
      <c r="G173">
        <v>12.43</v>
      </c>
      <c r="H173">
        <v>16.649999999999999</v>
      </c>
      <c r="I173">
        <v>4.08</v>
      </c>
      <c r="J173">
        <v>6.4</v>
      </c>
      <c r="K173">
        <v>21.56</v>
      </c>
      <c r="L173">
        <v>17.43</v>
      </c>
      <c r="M173">
        <v>48.25</v>
      </c>
      <c r="N173">
        <v>23.82</v>
      </c>
      <c r="O173">
        <v>14.16</v>
      </c>
      <c r="P173">
        <v>15.45</v>
      </c>
      <c r="Q173">
        <v>4.08</v>
      </c>
      <c r="R173">
        <v>6.4</v>
      </c>
      <c r="S173">
        <v>18.45</v>
      </c>
      <c r="T173">
        <v>48.25</v>
      </c>
      <c r="U173">
        <v>23.82</v>
      </c>
      <c r="V173">
        <v>14.16</v>
      </c>
      <c r="W173">
        <v>15.45</v>
      </c>
      <c r="X173">
        <v>4.08</v>
      </c>
      <c r="Y173">
        <v>6.4</v>
      </c>
      <c r="Z173">
        <v>23.37</v>
      </c>
      <c r="AA173">
        <v>18.899999999999999</v>
      </c>
      <c r="AB173">
        <v>51.98</v>
      </c>
      <c r="AC173">
        <v>68.400000000000006</v>
      </c>
      <c r="AD173">
        <v>48.53</v>
      </c>
      <c r="AE173">
        <v>4.08</v>
      </c>
      <c r="AF173">
        <v>6.4</v>
      </c>
      <c r="AG173">
        <v>23.37</v>
      </c>
      <c r="AH173">
        <v>18.899999999999999</v>
      </c>
      <c r="AI173">
        <v>43.84</v>
      </c>
      <c r="AJ173">
        <v>28.72</v>
      </c>
      <c r="AK173">
        <v>68.27</v>
      </c>
      <c r="AL173">
        <v>61.4</v>
      </c>
      <c r="AM173">
        <v>4.08</v>
      </c>
      <c r="AN173">
        <v>6.4</v>
      </c>
      <c r="AO173">
        <v>20.010000000000002</v>
      </c>
      <c r="AP173">
        <v>43.84</v>
      </c>
      <c r="AQ173">
        <v>28.72</v>
      </c>
      <c r="AR173">
        <v>68.27</v>
      </c>
      <c r="AS173">
        <v>61.4</v>
      </c>
      <c r="AT173">
        <v>4.08</v>
      </c>
      <c r="AU173">
        <v>6.4</v>
      </c>
      <c r="AV173">
        <v>157.31</v>
      </c>
      <c r="AW173">
        <v>186.9</v>
      </c>
      <c r="AX173">
        <v>18.899999999999999</v>
      </c>
      <c r="AY173">
        <v>65.34</v>
      </c>
      <c r="AZ173">
        <v>3.07</v>
      </c>
      <c r="BA173">
        <v>59.07</v>
      </c>
      <c r="BB173">
        <v>3.33</v>
      </c>
      <c r="BC173">
        <v>59.07</v>
      </c>
      <c r="BD173">
        <v>3.07</v>
      </c>
      <c r="BE173">
        <v>21.31</v>
      </c>
      <c r="BF173">
        <v>2.2000000000000002</v>
      </c>
      <c r="BG173">
        <v>2.2000000000000002</v>
      </c>
      <c r="BH173">
        <v>57.93</v>
      </c>
      <c r="BI173">
        <v>3.07</v>
      </c>
      <c r="BJ173">
        <v>0</v>
      </c>
      <c r="BK173">
        <v>58.85</v>
      </c>
      <c r="BL173">
        <v>3.07</v>
      </c>
      <c r="BM173">
        <v>0</v>
      </c>
      <c r="BN173">
        <v>43.79</v>
      </c>
      <c r="BO173">
        <v>2.23</v>
      </c>
      <c r="BP173">
        <v>0</v>
      </c>
      <c r="BQ173">
        <v>58.82</v>
      </c>
    </row>
    <row r="174" spans="1:69">
      <c r="A174" s="100">
        <v>43347</v>
      </c>
      <c r="B174" t="s">
        <v>651</v>
      </c>
      <c r="C174">
        <v>17.53</v>
      </c>
      <c r="D174">
        <v>22.84</v>
      </c>
      <c r="E174">
        <v>22.84</v>
      </c>
      <c r="F174">
        <v>25.89</v>
      </c>
      <c r="G174">
        <v>15.95</v>
      </c>
      <c r="H174">
        <v>20.9</v>
      </c>
      <c r="I174">
        <v>4.08</v>
      </c>
      <c r="J174">
        <v>17.53</v>
      </c>
      <c r="K174">
        <v>22.84</v>
      </c>
      <c r="L174">
        <v>22.84</v>
      </c>
      <c r="M174">
        <v>27.78</v>
      </c>
      <c r="N174">
        <v>17.66</v>
      </c>
      <c r="O174">
        <v>18.3</v>
      </c>
      <c r="P174">
        <v>19.55</v>
      </c>
      <c r="Q174">
        <v>4.08</v>
      </c>
      <c r="R174">
        <v>17.53</v>
      </c>
      <c r="S174">
        <v>22.84</v>
      </c>
      <c r="T174">
        <v>27.78</v>
      </c>
      <c r="U174">
        <v>17.66</v>
      </c>
      <c r="V174">
        <v>18.3</v>
      </c>
      <c r="W174">
        <v>19.55</v>
      </c>
      <c r="X174">
        <v>4.08</v>
      </c>
      <c r="Y174">
        <v>17.53</v>
      </c>
      <c r="Z174">
        <v>24.28</v>
      </c>
      <c r="AA174">
        <v>24.28</v>
      </c>
      <c r="AB174">
        <v>26.95</v>
      </c>
      <c r="AC174">
        <v>77.73</v>
      </c>
      <c r="AD174">
        <v>56.9</v>
      </c>
      <c r="AE174">
        <v>4.08</v>
      </c>
      <c r="AF174">
        <v>17.53</v>
      </c>
      <c r="AG174">
        <v>24.28</v>
      </c>
      <c r="AH174">
        <v>24.28</v>
      </c>
      <c r="AI174">
        <v>16.97</v>
      </c>
      <c r="AJ174">
        <v>18.2</v>
      </c>
      <c r="AK174">
        <v>72.95</v>
      </c>
      <c r="AL174">
        <v>73.05</v>
      </c>
      <c r="AM174">
        <v>4.08</v>
      </c>
      <c r="AN174">
        <v>17.53</v>
      </c>
      <c r="AO174">
        <v>24.28</v>
      </c>
      <c r="AP174">
        <v>16.97</v>
      </c>
      <c r="AQ174">
        <v>18.2</v>
      </c>
      <c r="AR174">
        <v>72.95</v>
      </c>
      <c r="AS174">
        <v>73.05</v>
      </c>
      <c r="AT174">
        <v>4.08</v>
      </c>
      <c r="AU174">
        <v>17.53</v>
      </c>
      <c r="AV174">
        <v>140.34</v>
      </c>
      <c r="AW174">
        <v>165.99</v>
      </c>
      <c r="AX174">
        <v>24.28</v>
      </c>
      <c r="AY174">
        <v>71.16</v>
      </c>
      <c r="AZ174">
        <v>5.51</v>
      </c>
      <c r="BA174">
        <v>58.13</v>
      </c>
      <c r="BB174">
        <v>5.51</v>
      </c>
      <c r="BC174">
        <v>58.13</v>
      </c>
      <c r="BD174">
        <v>5.51</v>
      </c>
      <c r="BE174">
        <v>17.239999999999998</v>
      </c>
      <c r="BF174">
        <v>3.77</v>
      </c>
      <c r="BG174">
        <v>3.77</v>
      </c>
      <c r="BH174">
        <v>81.53</v>
      </c>
      <c r="BI174">
        <v>5.51</v>
      </c>
      <c r="BJ174">
        <v>2.95</v>
      </c>
      <c r="BK174">
        <v>82.87</v>
      </c>
      <c r="BL174">
        <v>5.51</v>
      </c>
      <c r="BM174">
        <v>0</v>
      </c>
      <c r="BN174">
        <v>55.73</v>
      </c>
      <c r="BO174">
        <v>2.31</v>
      </c>
      <c r="BP174">
        <v>0</v>
      </c>
      <c r="BQ174">
        <v>82.86</v>
      </c>
    </row>
    <row r="175" spans="1:69">
      <c r="A175" s="100">
        <v>43347</v>
      </c>
      <c r="B175" t="s">
        <v>594</v>
      </c>
      <c r="C175">
        <v>14.49</v>
      </c>
      <c r="D175">
        <v>22.86</v>
      </c>
      <c r="E175">
        <v>22.86</v>
      </c>
      <c r="F175">
        <v>28.99</v>
      </c>
      <c r="G175">
        <v>17.440000000000001</v>
      </c>
      <c r="H175">
        <v>17.12</v>
      </c>
      <c r="I175">
        <v>4.08</v>
      </c>
      <c r="J175">
        <v>13.19</v>
      </c>
      <c r="K175">
        <v>22.86</v>
      </c>
      <c r="L175">
        <v>22.86</v>
      </c>
      <c r="M175">
        <v>27.16</v>
      </c>
      <c r="N175">
        <v>17.52</v>
      </c>
      <c r="O175">
        <v>17.95</v>
      </c>
      <c r="P175">
        <v>17.59</v>
      </c>
      <c r="Q175">
        <v>4.08</v>
      </c>
      <c r="R175">
        <v>13.19</v>
      </c>
      <c r="S175">
        <v>22.86</v>
      </c>
      <c r="T175">
        <v>27.16</v>
      </c>
      <c r="U175">
        <v>17.52</v>
      </c>
      <c r="V175">
        <v>17.95</v>
      </c>
      <c r="W175">
        <v>17.59</v>
      </c>
      <c r="X175">
        <v>4.08</v>
      </c>
      <c r="Y175">
        <v>14.49</v>
      </c>
      <c r="Z175">
        <v>24.52</v>
      </c>
      <c r="AA175">
        <v>24.52</v>
      </c>
      <c r="AB175">
        <v>27.42</v>
      </c>
      <c r="AC175">
        <v>75.98</v>
      </c>
      <c r="AD175">
        <v>57.62</v>
      </c>
      <c r="AE175">
        <v>4.08</v>
      </c>
      <c r="AF175">
        <v>13.19</v>
      </c>
      <c r="AG175">
        <v>24.52</v>
      </c>
      <c r="AH175">
        <v>24.52</v>
      </c>
      <c r="AI175">
        <v>17.75</v>
      </c>
      <c r="AJ175">
        <v>19.03</v>
      </c>
      <c r="AK175">
        <v>73.52</v>
      </c>
      <c r="AL175">
        <v>73.62</v>
      </c>
      <c r="AM175">
        <v>4.08</v>
      </c>
      <c r="AN175">
        <v>13.19</v>
      </c>
      <c r="AO175">
        <v>24.52</v>
      </c>
      <c r="AP175">
        <v>17.75</v>
      </c>
      <c r="AQ175">
        <v>19.03</v>
      </c>
      <c r="AR175">
        <v>73.52</v>
      </c>
      <c r="AS175">
        <v>73.62</v>
      </c>
      <c r="AT175">
        <v>4.08</v>
      </c>
      <c r="AU175">
        <v>13.19</v>
      </c>
      <c r="AV175">
        <v>142.33000000000001</v>
      </c>
      <c r="AW175">
        <v>168.35</v>
      </c>
      <c r="AX175">
        <v>24.52</v>
      </c>
      <c r="AY175">
        <v>71.16</v>
      </c>
      <c r="AZ175">
        <v>3.85</v>
      </c>
      <c r="BA175">
        <v>58.88</v>
      </c>
      <c r="BB175">
        <v>3.85</v>
      </c>
      <c r="BC175">
        <v>58.88</v>
      </c>
      <c r="BD175">
        <v>3.85</v>
      </c>
      <c r="BE175">
        <v>19.850000000000001</v>
      </c>
      <c r="BF175">
        <v>2.94</v>
      </c>
      <c r="BG175">
        <v>2.63</v>
      </c>
      <c r="BH175">
        <v>64.040000000000006</v>
      </c>
      <c r="BI175">
        <v>3.85</v>
      </c>
      <c r="BJ175">
        <v>2.06</v>
      </c>
      <c r="BK175">
        <v>65.08</v>
      </c>
      <c r="BL175">
        <v>3.85</v>
      </c>
      <c r="BM175">
        <v>0</v>
      </c>
      <c r="BN175">
        <v>45.65</v>
      </c>
      <c r="BO175">
        <v>2.2999999999999998</v>
      </c>
      <c r="BP175">
        <v>0</v>
      </c>
      <c r="BQ175">
        <v>65.05</v>
      </c>
    </row>
    <row r="176" spans="1:69">
      <c r="A176" s="100">
        <v>43347</v>
      </c>
      <c r="B176" t="s">
        <v>600</v>
      </c>
      <c r="C176">
        <v>14.49</v>
      </c>
      <c r="D176">
        <v>23.23</v>
      </c>
      <c r="E176">
        <v>17.98</v>
      </c>
      <c r="F176">
        <v>65.2</v>
      </c>
      <c r="G176">
        <v>17.440000000000001</v>
      </c>
      <c r="H176">
        <v>17.12</v>
      </c>
      <c r="I176">
        <v>4.08</v>
      </c>
      <c r="J176">
        <v>13.19</v>
      </c>
      <c r="K176">
        <v>23.23</v>
      </c>
      <c r="L176">
        <v>17.98</v>
      </c>
      <c r="M176">
        <v>61.07</v>
      </c>
      <c r="N176">
        <v>39.409999999999997</v>
      </c>
      <c r="O176">
        <v>17.95</v>
      </c>
      <c r="P176">
        <v>17.59</v>
      </c>
      <c r="Q176">
        <v>4.08</v>
      </c>
      <c r="R176">
        <v>13.19</v>
      </c>
      <c r="S176">
        <v>19.3</v>
      </c>
      <c r="T176">
        <v>61.07</v>
      </c>
      <c r="U176">
        <v>39.409999999999997</v>
      </c>
      <c r="V176">
        <v>17.95</v>
      </c>
      <c r="W176">
        <v>17.59</v>
      </c>
      <c r="X176">
        <v>4.08</v>
      </c>
      <c r="Y176">
        <v>14.49</v>
      </c>
      <c r="Z176">
        <v>24.92</v>
      </c>
      <c r="AA176">
        <v>19.28</v>
      </c>
      <c r="AB176">
        <v>61.68</v>
      </c>
      <c r="AC176">
        <v>75.98</v>
      </c>
      <c r="AD176">
        <v>57.62</v>
      </c>
      <c r="AE176">
        <v>4.08</v>
      </c>
      <c r="AF176">
        <v>13.19</v>
      </c>
      <c r="AG176">
        <v>24.92</v>
      </c>
      <c r="AH176">
        <v>19.28</v>
      </c>
      <c r="AI176">
        <v>39.909999999999997</v>
      </c>
      <c r="AJ176">
        <v>42.79</v>
      </c>
      <c r="AK176">
        <v>73.52</v>
      </c>
      <c r="AL176">
        <v>73.62</v>
      </c>
      <c r="AM176">
        <v>4.08</v>
      </c>
      <c r="AN176">
        <v>13.19</v>
      </c>
      <c r="AO176">
        <v>20.71</v>
      </c>
      <c r="AP176">
        <v>39.909999999999997</v>
      </c>
      <c r="AQ176">
        <v>42.79</v>
      </c>
      <c r="AR176">
        <v>73.52</v>
      </c>
      <c r="AS176">
        <v>73.62</v>
      </c>
      <c r="AT176">
        <v>4.08</v>
      </c>
      <c r="AU176">
        <v>13.19</v>
      </c>
      <c r="AV176">
        <v>181.74</v>
      </c>
      <c r="AW176">
        <v>216.39</v>
      </c>
      <c r="AX176">
        <v>19.28</v>
      </c>
      <c r="AY176">
        <v>71.16</v>
      </c>
      <c r="AZ176">
        <v>3.85</v>
      </c>
      <c r="BA176">
        <v>66.45</v>
      </c>
      <c r="BB176">
        <v>3.85</v>
      </c>
      <c r="BC176">
        <v>66.45</v>
      </c>
      <c r="BD176">
        <v>3.85</v>
      </c>
      <c r="BE176">
        <v>22.78</v>
      </c>
      <c r="BF176">
        <v>2.94</v>
      </c>
      <c r="BG176">
        <v>2.63</v>
      </c>
      <c r="BH176">
        <v>73.52</v>
      </c>
      <c r="BI176">
        <v>3.85</v>
      </c>
      <c r="BJ176">
        <v>2.06</v>
      </c>
      <c r="BK176">
        <v>74.69</v>
      </c>
      <c r="BL176">
        <v>3.85</v>
      </c>
      <c r="BM176">
        <v>0</v>
      </c>
      <c r="BN176">
        <v>54.87</v>
      </c>
      <c r="BO176">
        <v>2.2999999999999998</v>
      </c>
      <c r="BP176">
        <v>0</v>
      </c>
      <c r="BQ176">
        <v>74.650000000000006</v>
      </c>
    </row>
    <row r="177" spans="1:69">
      <c r="A177" s="100">
        <v>43347</v>
      </c>
      <c r="B177" t="s">
        <v>633</v>
      </c>
      <c r="C177">
        <v>14.49</v>
      </c>
      <c r="D177">
        <v>30.4</v>
      </c>
      <c r="E177">
        <v>20.95</v>
      </c>
      <c r="F177">
        <v>65.2</v>
      </c>
      <c r="G177">
        <v>17.440000000000001</v>
      </c>
      <c r="H177">
        <v>17.12</v>
      </c>
      <c r="I177">
        <v>4.08</v>
      </c>
      <c r="J177">
        <v>13.19</v>
      </c>
      <c r="K177">
        <v>30.4</v>
      </c>
      <c r="L177">
        <v>20.95</v>
      </c>
      <c r="M177">
        <v>61.07</v>
      </c>
      <c r="N177">
        <v>39.409999999999997</v>
      </c>
      <c r="O177">
        <v>17.95</v>
      </c>
      <c r="P177">
        <v>17.59</v>
      </c>
      <c r="Q177">
        <v>4.08</v>
      </c>
      <c r="R177">
        <v>13.19</v>
      </c>
      <c r="S177">
        <v>23.33</v>
      </c>
      <c r="T177">
        <v>61.07</v>
      </c>
      <c r="U177">
        <v>39.409999999999997</v>
      </c>
      <c r="V177">
        <v>17.95</v>
      </c>
      <c r="W177">
        <v>17.59</v>
      </c>
      <c r="X177">
        <v>4.08</v>
      </c>
      <c r="Y177">
        <v>14.49</v>
      </c>
      <c r="Z177">
        <v>32.61</v>
      </c>
      <c r="AA177">
        <v>22.48</v>
      </c>
      <c r="AB177">
        <v>61.68</v>
      </c>
      <c r="AC177">
        <v>75.98</v>
      </c>
      <c r="AD177">
        <v>57.62</v>
      </c>
      <c r="AE177">
        <v>4.08</v>
      </c>
      <c r="AF177">
        <v>13.19</v>
      </c>
      <c r="AG177">
        <v>32.61</v>
      </c>
      <c r="AH177">
        <v>22.48</v>
      </c>
      <c r="AI177">
        <v>39.909999999999997</v>
      </c>
      <c r="AJ177">
        <v>42.79</v>
      </c>
      <c r="AK177">
        <v>73.52</v>
      </c>
      <c r="AL177">
        <v>73.62</v>
      </c>
      <c r="AM177">
        <v>4.08</v>
      </c>
      <c r="AN177">
        <v>13.19</v>
      </c>
      <c r="AO177">
        <v>25.03</v>
      </c>
      <c r="AP177">
        <v>39.909999999999997</v>
      </c>
      <c r="AQ177">
        <v>42.79</v>
      </c>
      <c r="AR177">
        <v>73.52</v>
      </c>
      <c r="AS177">
        <v>73.62</v>
      </c>
      <c r="AT177">
        <v>4.08</v>
      </c>
      <c r="AU177">
        <v>13.19</v>
      </c>
      <c r="AV177">
        <v>189.43</v>
      </c>
      <c r="AW177">
        <v>224.08</v>
      </c>
      <c r="AX177">
        <v>22.48</v>
      </c>
      <c r="AY177">
        <v>71.16</v>
      </c>
      <c r="AZ177">
        <v>3.85</v>
      </c>
      <c r="BA177">
        <v>70.77</v>
      </c>
      <c r="BB177">
        <v>3.85</v>
      </c>
      <c r="BC177">
        <v>70.77</v>
      </c>
      <c r="BD177">
        <v>3.85</v>
      </c>
      <c r="BE177">
        <v>24.1</v>
      </c>
      <c r="BF177">
        <v>2.94</v>
      </c>
      <c r="BG177">
        <v>2.63</v>
      </c>
      <c r="BH177">
        <v>77.78</v>
      </c>
      <c r="BI177">
        <v>3.85</v>
      </c>
      <c r="BJ177">
        <v>2.06</v>
      </c>
      <c r="BK177">
        <v>79.02</v>
      </c>
      <c r="BL177">
        <v>3.85</v>
      </c>
      <c r="BM177">
        <v>0</v>
      </c>
      <c r="BN177">
        <v>59.11</v>
      </c>
      <c r="BO177">
        <v>2.2999999999999998</v>
      </c>
      <c r="BP177">
        <v>0</v>
      </c>
      <c r="BQ177">
        <v>78.97</v>
      </c>
    </row>
    <row r="178" spans="1:69">
      <c r="A178" s="100">
        <v>43347</v>
      </c>
      <c r="B178" t="s">
        <v>642</v>
      </c>
      <c r="C178">
        <v>14.49</v>
      </c>
      <c r="D178">
        <v>23.23</v>
      </c>
      <c r="E178">
        <v>17.98</v>
      </c>
      <c r="F178">
        <v>65.2</v>
      </c>
      <c r="G178">
        <v>17.440000000000001</v>
      </c>
      <c r="H178">
        <v>17.12</v>
      </c>
      <c r="I178">
        <v>4.08</v>
      </c>
      <c r="J178">
        <v>13.19</v>
      </c>
      <c r="K178">
        <v>23.23</v>
      </c>
      <c r="L178">
        <v>17.98</v>
      </c>
      <c r="M178">
        <v>61.07</v>
      </c>
      <c r="N178">
        <v>39.409999999999997</v>
      </c>
      <c r="O178">
        <v>17.95</v>
      </c>
      <c r="P178">
        <v>17.59</v>
      </c>
      <c r="Q178">
        <v>4.08</v>
      </c>
      <c r="R178">
        <v>13.19</v>
      </c>
      <c r="S178">
        <v>19.3</v>
      </c>
      <c r="T178">
        <v>61.07</v>
      </c>
      <c r="U178">
        <v>39.409999999999997</v>
      </c>
      <c r="V178">
        <v>17.95</v>
      </c>
      <c r="W178">
        <v>17.59</v>
      </c>
      <c r="X178">
        <v>4.08</v>
      </c>
      <c r="Y178">
        <v>14.49</v>
      </c>
      <c r="Z178">
        <v>24.92</v>
      </c>
      <c r="AA178">
        <v>19.28</v>
      </c>
      <c r="AB178">
        <v>61.68</v>
      </c>
      <c r="AC178">
        <v>75.98</v>
      </c>
      <c r="AD178">
        <v>57.62</v>
      </c>
      <c r="AE178">
        <v>4.08</v>
      </c>
      <c r="AF178">
        <v>13.19</v>
      </c>
      <c r="AG178">
        <v>24.92</v>
      </c>
      <c r="AH178">
        <v>19.28</v>
      </c>
      <c r="AI178">
        <v>39.909999999999997</v>
      </c>
      <c r="AJ178">
        <v>42.79</v>
      </c>
      <c r="AK178">
        <v>73.52</v>
      </c>
      <c r="AL178">
        <v>73.62</v>
      </c>
      <c r="AM178">
        <v>4.08</v>
      </c>
      <c r="AN178">
        <v>13.19</v>
      </c>
      <c r="AO178">
        <v>20.71</v>
      </c>
      <c r="AP178">
        <v>39.909999999999997</v>
      </c>
      <c r="AQ178">
        <v>42.79</v>
      </c>
      <c r="AR178">
        <v>73.52</v>
      </c>
      <c r="AS178">
        <v>73.62</v>
      </c>
      <c r="AT178">
        <v>4.08</v>
      </c>
      <c r="AU178">
        <v>13.19</v>
      </c>
      <c r="AV178">
        <v>181.74</v>
      </c>
      <c r="AW178">
        <v>216.39</v>
      </c>
      <c r="AX178">
        <v>19.28</v>
      </c>
      <c r="AY178">
        <v>71.16</v>
      </c>
      <c r="AZ178">
        <v>3.85</v>
      </c>
      <c r="BA178">
        <v>66.45</v>
      </c>
      <c r="BB178">
        <v>3.85</v>
      </c>
      <c r="BC178">
        <v>66.45</v>
      </c>
      <c r="BD178">
        <v>3.85</v>
      </c>
      <c r="BE178">
        <v>22.78</v>
      </c>
      <c r="BF178">
        <v>2.94</v>
      </c>
      <c r="BG178">
        <v>2.63</v>
      </c>
      <c r="BH178">
        <v>73.52</v>
      </c>
      <c r="BI178">
        <v>3.85</v>
      </c>
      <c r="BJ178">
        <v>2.06</v>
      </c>
      <c r="BK178">
        <v>74.69</v>
      </c>
      <c r="BL178">
        <v>3.85</v>
      </c>
      <c r="BM178">
        <v>0</v>
      </c>
      <c r="BN178">
        <v>54.87</v>
      </c>
      <c r="BO178">
        <v>2.2999999999999998</v>
      </c>
      <c r="BP178">
        <v>0</v>
      </c>
      <c r="BQ178">
        <v>74.650000000000006</v>
      </c>
    </row>
    <row r="179" spans="1:69">
      <c r="A179" s="100">
        <v>43347</v>
      </c>
      <c r="B179" t="s">
        <v>648</v>
      </c>
      <c r="C179">
        <v>14.49</v>
      </c>
      <c r="D179">
        <v>23.23</v>
      </c>
      <c r="E179">
        <v>17.98</v>
      </c>
      <c r="F179">
        <v>65.2</v>
      </c>
      <c r="G179">
        <v>17.440000000000001</v>
      </c>
      <c r="H179">
        <v>17.12</v>
      </c>
      <c r="I179">
        <v>4.08</v>
      </c>
      <c r="J179">
        <v>13.19</v>
      </c>
      <c r="K179">
        <v>23.23</v>
      </c>
      <c r="L179">
        <v>17.98</v>
      </c>
      <c r="M179">
        <v>61.07</v>
      </c>
      <c r="N179">
        <v>39.409999999999997</v>
      </c>
      <c r="O179">
        <v>17.95</v>
      </c>
      <c r="P179">
        <v>17.59</v>
      </c>
      <c r="Q179">
        <v>4.08</v>
      </c>
      <c r="R179">
        <v>13.19</v>
      </c>
      <c r="S179">
        <v>19.3</v>
      </c>
      <c r="T179">
        <v>61.07</v>
      </c>
      <c r="U179">
        <v>39.409999999999997</v>
      </c>
      <c r="V179">
        <v>17.95</v>
      </c>
      <c r="W179">
        <v>17.59</v>
      </c>
      <c r="X179">
        <v>4.08</v>
      </c>
      <c r="Y179">
        <v>14.49</v>
      </c>
      <c r="Z179">
        <v>24.92</v>
      </c>
      <c r="AA179">
        <v>19.28</v>
      </c>
      <c r="AB179">
        <v>61.68</v>
      </c>
      <c r="AC179">
        <v>75.98</v>
      </c>
      <c r="AD179">
        <v>57.62</v>
      </c>
      <c r="AE179">
        <v>4.08</v>
      </c>
      <c r="AF179">
        <v>13.19</v>
      </c>
      <c r="AG179">
        <v>24.92</v>
      </c>
      <c r="AH179">
        <v>19.28</v>
      </c>
      <c r="AI179">
        <v>39.909999999999997</v>
      </c>
      <c r="AJ179">
        <v>42.79</v>
      </c>
      <c r="AK179">
        <v>73.52</v>
      </c>
      <c r="AL179">
        <v>73.62</v>
      </c>
      <c r="AM179">
        <v>4.08</v>
      </c>
      <c r="AN179">
        <v>13.19</v>
      </c>
      <c r="AO179">
        <v>20.71</v>
      </c>
      <c r="AP179">
        <v>39.909999999999997</v>
      </c>
      <c r="AQ179">
        <v>42.79</v>
      </c>
      <c r="AR179">
        <v>73.52</v>
      </c>
      <c r="AS179">
        <v>73.62</v>
      </c>
      <c r="AT179">
        <v>4.08</v>
      </c>
      <c r="AU179">
        <v>13.19</v>
      </c>
      <c r="AV179">
        <v>181.74</v>
      </c>
      <c r="AW179">
        <v>216.39</v>
      </c>
      <c r="AX179">
        <v>19.28</v>
      </c>
      <c r="AY179">
        <v>71.16</v>
      </c>
      <c r="AZ179">
        <v>3.85</v>
      </c>
      <c r="BA179">
        <v>66.45</v>
      </c>
      <c r="BB179">
        <v>3.85</v>
      </c>
      <c r="BC179">
        <v>66.45</v>
      </c>
      <c r="BD179">
        <v>3.85</v>
      </c>
      <c r="BE179">
        <v>22.78</v>
      </c>
      <c r="BF179">
        <v>2.94</v>
      </c>
      <c r="BG179">
        <v>2.63</v>
      </c>
      <c r="BH179">
        <v>73.52</v>
      </c>
      <c r="BI179">
        <v>3.85</v>
      </c>
      <c r="BJ179">
        <v>2.06</v>
      </c>
      <c r="BK179">
        <v>74.69</v>
      </c>
      <c r="BL179">
        <v>3.85</v>
      </c>
      <c r="BM179">
        <v>0</v>
      </c>
      <c r="BN179">
        <v>54.87</v>
      </c>
      <c r="BO179">
        <v>2.2999999999999998</v>
      </c>
      <c r="BP179">
        <v>0</v>
      </c>
      <c r="BQ179">
        <v>74.650000000000006</v>
      </c>
    </row>
    <row r="180" spans="1:69">
      <c r="A180" s="100">
        <v>43347</v>
      </c>
      <c r="B180" t="s">
        <v>591</v>
      </c>
      <c r="C180">
        <v>8.52</v>
      </c>
      <c r="D180">
        <v>23.15</v>
      </c>
      <c r="E180">
        <v>17.91</v>
      </c>
      <c r="F180">
        <v>62.18</v>
      </c>
      <c r="G180">
        <v>16.72</v>
      </c>
      <c r="H180">
        <v>17.86</v>
      </c>
      <c r="I180">
        <v>4.08</v>
      </c>
      <c r="J180">
        <v>8.52</v>
      </c>
      <c r="K180">
        <v>23.15</v>
      </c>
      <c r="L180">
        <v>17.91</v>
      </c>
      <c r="M180">
        <v>53.62</v>
      </c>
      <c r="N180">
        <v>33.409999999999997</v>
      </c>
      <c r="O180">
        <v>18.03</v>
      </c>
      <c r="P180">
        <v>17.97</v>
      </c>
      <c r="Q180">
        <v>4.08</v>
      </c>
      <c r="R180">
        <v>8.52</v>
      </c>
      <c r="S180">
        <v>19.23</v>
      </c>
      <c r="T180">
        <v>53.62</v>
      </c>
      <c r="U180">
        <v>33.409999999999997</v>
      </c>
      <c r="V180">
        <v>18.03</v>
      </c>
      <c r="W180">
        <v>17.97</v>
      </c>
      <c r="X180">
        <v>4.08</v>
      </c>
      <c r="Y180">
        <v>8.52</v>
      </c>
      <c r="Z180">
        <v>25.13</v>
      </c>
      <c r="AA180">
        <v>19.440000000000001</v>
      </c>
      <c r="AB180">
        <v>63.83</v>
      </c>
      <c r="AC180">
        <v>78.28</v>
      </c>
      <c r="AD180">
        <v>56.9</v>
      </c>
      <c r="AE180">
        <v>4.08</v>
      </c>
      <c r="AF180">
        <v>8.52</v>
      </c>
      <c r="AG180">
        <v>25.13</v>
      </c>
      <c r="AH180">
        <v>19.440000000000001</v>
      </c>
      <c r="AI180">
        <v>48.08</v>
      </c>
      <c r="AJ180">
        <v>43.1</v>
      </c>
      <c r="AK180">
        <v>77.13</v>
      </c>
      <c r="AL180">
        <v>73.36</v>
      </c>
      <c r="AM180">
        <v>4.08</v>
      </c>
      <c r="AN180">
        <v>8.52</v>
      </c>
      <c r="AO180">
        <v>20.88</v>
      </c>
      <c r="AP180">
        <v>48.08</v>
      </c>
      <c r="AQ180">
        <v>43.1</v>
      </c>
      <c r="AR180">
        <v>77.13</v>
      </c>
      <c r="AS180">
        <v>73.36</v>
      </c>
      <c r="AT180">
        <v>4.08</v>
      </c>
      <c r="AU180">
        <v>8.52</v>
      </c>
      <c r="AV180">
        <v>182.69</v>
      </c>
      <c r="AW180">
        <v>217.5</v>
      </c>
      <c r="AX180">
        <v>19.440000000000001</v>
      </c>
      <c r="AY180">
        <v>71.16</v>
      </c>
      <c r="AZ180">
        <v>3.27</v>
      </c>
      <c r="BA180">
        <v>66.83</v>
      </c>
      <c r="BB180">
        <v>5.76</v>
      </c>
      <c r="BC180">
        <v>66.83</v>
      </c>
      <c r="BD180">
        <v>3.27</v>
      </c>
      <c r="BE180">
        <v>23.91</v>
      </c>
      <c r="BF180">
        <v>2.27</v>
      </c>
      <c r="BG180">
        <v>2.27</v>
      </c>
      <c r="BH180">
        <v>66.78</v>
      </c>
      <c r="BI180">
        <v>3.27</v>
      </c>
      <c r="BJ180">
        <v>0</v>
      </c>
      <c r="BK180">
        <v>67.739999999999995</v>
      </c>
      <c r="BL180">
        <v>3.27</v>
      </c>
      <c r="BM180">
        <v>0</v>
      </c>
      <c r="BN180">
        <v>50.46</v>
      </c>
      <c r="BO180">
        <v>2.31</v>
      </c>
      <c r="BP180">
        <v>0</v>
      </c>
      <c r="BQ180">
        <v>67.62</v>
      </c>
    </row>
    <row r="181" spans="1:69">
      <c r="A181" s="100">
        <v>43347</v>
      </c>
      <c r="B181" t="s">
        <v>597</v>
      </c>
      <c r="C181">
        <v>8.52</v>
      </c>
      <c r="D181">
        <v>22.78</v>
      </c>
      <c r="E181">
        <v>22.78</v>
      </c>
      <c r="F181">
        <v>27.65</v>
      </c>
      <c r="G181">
        <v>16.72</v>
      </c>
      <c r="H181">
        <v>17.86</v>
      </c>
      <c r="I181">
        <v>4.08</v>
      </c>
      <c r="J181">
        <v>8.52</v>
      </c>
      <c r="K181">
        <v>22.78</v>
      </c>
      <c r="L181">
        <v>22.78</v>
      </c>
      <c r="M181">
        <v>23.84</v>
      </c>
      <c r="N181">
        <v>14.86</v>
      </c>
      <c r="O181">
        <v>18.03</v>
      </c>
      <c r="P181">
        <v>17.97</v>
      </c>
      <c r="Q181">
        <v>4.08</v>
      </c>
      <c r="R181">
        <v>8.52</v>
      </c>
      <c r="S181">
        <v>22.78</v>
      </c>
      <c r="T181">
        <v>23.84</v>
      </c>
      <c r="U181">
        <v>14.86</v>
      </c>
      <c r="V181">
        <v>18.03</v>
      </c>
      <c r="W181">
        <v>17.97</v>
      </c>
      <c r="X181">
        <v>4.08</v>
      </c>
      <c r="Y181">
        <v>8.52</v>
      </c>
      <c r="Z181">
        <v>24.73</v>
      </c>
      <c r="AA181">
        <v>24.73</v>
      </c>
      <c r="AB181">
        <v>28.38</v>
      </c>
      <c r="AC181">
        <v>78.28</v>
      </c>
      <c r="AD181">
        <v>56.9</v>
      </c>
      <c r="AE181">
        <v>4.08</v>
      </c>
      <c r="AF181">
        <v>8.52</v>
      </c>
      <c r="AG181">
        <v>24.73</v>
      </c>
      <c r="AH181">
        <v>24.73</v>
      </c>
      <c r="AI181">
        <v>21.38</v>
      </c>
      <c r="AJ181">
        <v>19.16</v>
      </c>
      <c r="AK181">
        <v>77.13</v>
      </c>
      <c r="AL181">
        <v>73.36</v>
      </c>
      <c r="AM181">
        <v>4.08</v>
      </c>
      <c r="AN181">
        <v>8.52</v>
      </c>
      <c r="AO181">
        <v>24.73</v>
      </c>
      <c r="AP181">
        <v>21.38</v>
      </c>
      <c r="AQ181">
        <v>19.16</v>
      </c>
      <c r="AR181">
        <v>77.13</v>
      </c>
      <c r="AS181">
        <v>73.36</v>
      </c>
      <c r="AT181">
        <v>4.08</v>
      </c>
      <c r="AU181">
        <v>8.52</v>
      </c>
      <c r="AV181">
        <v>142.97999999999999</v>
      </c>
      <c r="AW181">
        <v>169.11</v>
      </c>
      <c r="AX181">
        <v>24.73</v>
      </c>
      <c r="AY181">
        <v>71.16</v>
      </c>
      <c r="AZ181">
        <v>3.27</v>
      </c>
      <c r="BA181">
        <v>59.22</v>
      </c>
      <c r="BB181">
        <v>5.76</v>
      </c>
      <c r="BC181">
        <v>59.22</v>
      </c>
      <c r="BD181">
        <v>3.27</v>
      </c>
      <c r="BE181">
        <v>21.15</v>
      </c>
      <c r="BF181">
        <v>2.27</v>
      </c>
      <c r="BG181">
        <v>2.27</v>
      </c>
      <c r="BH181">
        <v>59.05</v>
      </c>
      <c r="BI181">
        <v>3.27</v>
      </c>
      <c r="BJ181">
        <v>0</v>
      </c>
      <c r="BK181">
        <v>59.9</v>
      </c>
      <c r="BL181">
        <v>3.27</v>
      </c>
      <c r="BM181">
        <v>0</v>
      </c>
      <c r="BN181">
        <v>42.98</v>
      </c>
      <c r="BO181">
        <v>2.31</v>
      </c>
      <c r="BP181">
        <v>0</v>
      </c>
      <c r="BQ181">
        <v>59.81</v>
      </c>
    </row>
    <row r="182" spans="1:69">
      <c r="A182" s="100">
        <v>43347</v>
      </c>
      <c r="B182" t="s">
        <v>576</v>
      </c>
      <c r="C182">
        <v>6.59</v>
      </c>
      <c r="D182">
        <v>22.68</v>
      </c>
      <c r="E182">
        <v>22.68</v>
      </c>
      <c r="F182">
        <v>27.66</v>
      </c>
      <c r="G182">
        <v>16.899999999999999</v>
      </c>
      <c r="H182">
        <v>19.25</v>
      </c>
      <c r="I182">
        <v>4.08</v>
      </c>
      <c r="J182">
        <v>6.59</v>
      </c>
      <c r="K182">
        <v>22.68</v>
      </c>
      <c r="L182">
        <v>22.68</v>
      </c>
      <c r="M182">
        <v>25.76</v>
      </c>
      <c r="N182">
        <v>12.72</v>
      </c>
      <c r="O182">
        <v>18.399999999999999</v>
      </c>
      <c r="P182">
        <v>18.84</v>
      </c>
      <c r="Q182">
        <v>4.08</v>
      </c>
      <c r="R182">
        <v>6.59</v>
      </c>
      <c r="S182">
        <v>22.68</v>
      </c>
      <c r="T182">
        <v>25.76</v>
      </c>
      <c r="U182">
        <v>12.72</v>
      </c>
      <c r="V182">
        <v>18.399999999999999</v>
      </c>
      <c r="W182">
        <v>18.84</v>
      </c>
      <c r="X182">
        <v>4.08</v>
      </c>
      <c r="Y182">
        <v>6.59</v>
      </c>
      <c r="Z182">
        <v>24.59</v>
      </c>
      <c r="AA182">
        <v>24.59</v>
      </c>
      <c r="AB182">
        <v>27.75</v>
      </c>
      <c r="AC182">
        <v>77.86</v>
      </c>
      <c r="AD182">
        <v>51.62</v>
      </c>
      <c r="AE182">
        <v>4.08</v>
      </c>
      <c r="AF182">
        <v>6.59</v>
      </c>
      <c r="AG182">
        <v>24.59</v>
      </c>
      <c r="AH182">
        <v>24.59</v>
      </c>
      <c r="AI182">
        <v>23.41</v>
      </c>
      <c r="AJ182">
        <v>15.33</v>
      </c>
      <c r="AK182">
        <v>76.37</v>
      </c>
      <c r="AL182">
        <v>67.75</v>
      </c>
      <c r="AM182">
        <v>4.08</v>
      </c>
      <c r="AN182">
        <v>6.59</v>
      </c>
      <c r="AO182">
        <v>24.59</v>
      </c>
      <c r="AP182">
        <v>23.41</v>
      </c>
      <c r="AQ182">
        <v>15.33</v>
      </c>
      <c r="AR182">
        <v>76.37</v>
      </c>
      <c r="AS182">
        <v>67.75</v>
      </c>
      <c r="AT182">
        <v>4.08</v>
      </c>
      <c r="AU182">
        <v>6.59</v>
      </c>
      <c r="AV182">
        <v>142.09</v>
      </c>
      <c r="AW182">
        <v>168.05</v>
      </c>
      <c r="AX182">
        <v>24.59</v>
      </c>
      <c r="AY182">
        <v>71.16</v>
      </c>
      <c r="AZ182">
        <v>3.17</v>
      </c>
      <c r="BA182">
        <v>58.86</v>
      </c>
      <c r="BB182">
        <v>3.43</v>
      </c>
      <c r="BC182">
        <v>58.86</v>
      </c>
      <c r="BD182">
        <v>3.17</v>
      </c>
      <c r="BE182">
        <v>21.24</v>
      </c>
      <c r="BF182">
        <v>2.2599999999999998</v>
      </c>
      <c r="BG182">
        <v>2.2599999999999998</v>
      </c>
      <c r="BH182">
        <v>57.73</v>
      </c>
      <c r="BI182">
        <v>3.17</v>
      </c>
      <c r="BJ182">
        <v>0</v>
      </c>
      <c r="BK182">
        <v>58.67</v>
      </c>
      <c r="BL182">
        <v>3.17</v>
      </c>
      <c r="BM182">
        <v>0</v>
      </c>
      <c r="BN182">
        <v>42.4</v>
      </c>
      <c r="BO182">
        <v>2.2999999999999998</v>
      </c>
      <c r="BP182">
        <v>0</v>
      </c>
      <c r="BQ182">
        <v>58.64</v>
      </c>
    </row>
    <row r="183" spans="1:69">
      <c r="A183" s="100">
        <v>43347</v>
      </c>
      <c r="B183" t="s">
        <v>579</v>
      </c>
      <c r="C183">
        <v>6.59</v>
      </c>
      <c r="D183">
        <v>22.68</v>
      </c>
      <c r="E183">
        <v>22.68</v>
      </c>
      <c r="F183">
        <v>27.66</v>
      </c>
      <c r="G183">
        <v>16.899999999999999</v>
      </c>
      <c r="H183">
        <v>19.25</v>
      </c>
      <c r="I183">
        <v>4.08</v>
      </c>
      <c r="J183">
        <v>6.59</v>
      </c>
      <c r="K183">
        <v>22.68</v>
      </c>
      <c r="L183">
        <v>22.68</v>
      </c>
      <c r="M183">
        <v>25.76</v>
      </c>
      <c r="N183">
        <v>12.72</v>
      </c>
      <c r="O183">
        <v>18.399999999999999</v>
      </c>
      <c r="P183">
        <v>18.84</v>
      </c>
      <c r="Q183">
        <v>4.08</v>
      </c>
      <c r="R183">
        <v>6.59</v>
      </c>
      <c r="S183">
        <v>22.68</v>
      </c>
      <c r="T183">
        <v>25.76</v>
      </c>
      <c r="U183">
        <v>12.72</v>
      </c>
      <c r="V183">
        <v>18.399999999999999</v>
      </c>
      <c r="W183">
        <v>18.84</v>
      </c>
      <c r="X183">
        <v>4.08</v>
      </c>
      <c r="Y183">
        <v>6.59</v>
      </c>
      <c r="Z183">
        <v>24.59</v>
      </c>
      <c r="AA183">
        <v>24.59</v>
      </c>
      <c r="AB183">
        <v>27.75</v>
      </c>
      <c r="AC183">
        <v>77.86</v>
      </c>
      <c r="AD183">
        <v>51.62</v>
      </c>
      <c r="AE183">
        <v>4.08</v>
      </c>
      <c r="AF183">
        <v>6.59</v>
      </c>
      <c r="AG183">
        <v>24.59</v>
      </c>
      <c r="AH183">
        <v>24.59</v>
      </c>
      <c r="AI183">
        <v>23.41</v>
      </c>
      <c r="AJ183">
        <v>15.33</v>
      </c>
      <c r="AK183">
        <v>76.37</v>
      </c>
      <c r="AL183">
        <v>67.75</v>
      </c>
      <c r="AM183">
        <v>4.08</v>
      </c>
      <c r="AN183">
        <v>6.59</v>
      </c>
      <c r="AO183">
        <v>24.59</v>
      </c>
      <c r="AP183">
        <v>23.41</v>
      </c>
      <c r="AQ183">
        <v>15.33</v>
      </c>
      <c r="AR183">
        <v>76.37</v>
      </c>
      <c r="AS183">
        <v>67.75</v>
      </c>
      <c r="AT183">
        <v>4.08</v>
      </c>
      <c r="AU183">
        <v>6.59</v>
      </c>
      <c r="AV183">
        <v>142.09</v>
      </c>
      <c r="AW183">
        <v>168.05</v>
      </c>
      <c r="AX183">
        <v>24.59</v>
      </c>
      <c r="AY183">
        <v>71.16</v>
      </c>
      <c r="AZ183">
        <v>3.17</v>
      </c>
      <c r="BA183">
        <v>58.86</v>
      </c>
      <c r="BB183">
        <v>3.43</v>
      </c>
      <c r="BC183">
        <v>58.86</v>
      </c>
      <c r="BD183">
        <v>3.17</v>
      </c>
      <c r="BE183">
        <v>21.24</v>
      </c>
      <c r="BF183">
        <v>2.2599999999999998</v>
      </c>
      <c r="BG183">
        <v>2.2599999999999998</v>
      </c>
      <c r="BH183">
        <v>57.73</v>
      </c>
      <c r="BI183">
        <v>3.17</v>
      </c>
      <c r="BJ183">
        <v>0</v>
      </c>
      <c r="BK183">
        <v>58.67</v>
      </c>
      <c r="BL183">
        <v>3.17</v>
      </c>
      <c r="BM183">
        <v>0</v>
      </c>
      <c r="BN183">
        <v>42.4</v>
      </c>
      <c r="BO183">
        <v>2.2999999999999998</v>
      </c>
      <c r="BP183">
        <v>0</v>
      </c>
      <c r="BQ183">
        <v>58.64</v>
      </c>
    </row>
    <row r="184" spans="1:69">
      <c r="A184" s="100">
        <v>43347</v>
      </c>
      <c r="B184" t="s">
        <v>582</v>
      </c>
      <c r="C184">
        <v>6.59</v>
      </c>
      <c r="D184">
        <v>22.68</v>
      </c>
      <c r="E184">
        <v>22.68</v>
      </c>
      <c r="F184">
        <v>27.66</v>
      </c>
      <c r="G184">
        <v>14.34</v>
      </c>
      <c r="H184">
        <v>16.34</v>
      </c>
      <c r="I184">
        <v>4.08</v>
      </c>
      <c r="J184">
        <v>6.59</v>
      </c>
      <c r="K184">
        <v>22.68</v>
      </c>
      <c r="L184">
        <v>22.68</v>
      </c>
      <c r="M184">
        <v>25.76</v>
      </c>
      <c r="N184">
        <v>12.72</v>
      </c>
      <c r="O184">
        <v>15.62</v>
      </c>
      <c r="P184">
        <v>15.99</v>
      </c>
      <c r="Q184">
        <v>4.08</v>
      </c>
      <c r="R184">
        <v>6.59</v>
      </c>
      <c r="S184">
        <v>22.68</v>
      </c>
      <c r="T184">
        <v>25.76</v>
      </c>
      <c r="U184">
        <v>12.72</v>
      </c>
      <c r="V184">
        <v>15.62</v>
      </c>
      <c r="W184">
        <v>15.99</v>
      </c>
      <c r="X184">
        <v>4.08</v>
      </c>
      <c r="Y184">
        <v>6.59</v>
      </c>
      <c r="Z184">
        <v>24.59</v>
      </c>
      <c r="AA184">
        <v>24.59</v>
      </c>
      <c r="AB184">
        <v>27.75</v>
      </c>
      <c r="AC184">
        <v>66.09</v>
      </c>
      <c r="AD184">
        <v>43.82</v>
      </c>
      <c r="AE184">
        <v>4.08</v>
      </c>
      <c r="AF184">
        <v>6.59</v>
      </c>
      <c r="AG184">
        <v>24.59</v>
      </c>
      <c r="AH184">
        <v>24.59</v>
      </c>
      <c r="AI184">
        <v>23.41</v>
      </c>
      <c r="AJ184">
        <v>15.33</v>
      </c>
      <c r="AK184">
        <v>64.819999999999993</v>
      </c>
      <c r="AL184">
        <v>57.51</v>
      </c>
      <c r="AM184">
        <v>4.08</v>
      </c>
      <c r="AN184">
        <v>6.59</v>
      </c>
      <c r="AO184">
        <v>24.59</v>
      </c>
      <c r="AP184">
        <v>23.41</v>
      </c>
      <c r="AQ184">
        <v>15.33</v>
      </c>
      <c r="AR184">
        <v>64.819999999999993</v>
      </c>
      <c r="AS184">
        <v>57.51</v>
      </c>
      <c r="AT184">
        <v>4.08</v>
      </c>
      <c r="AU184">
        <v>6.59</v>
      </c>
      <c r="AV184">
        <v>128.99</v>
      </c>
      <c r="AW184">
        <v>152.06</v>
      </c>
      <c r="AX184">
        <v>24.59</v>
      </c>
      <c r="AY184">
        <v>60.4</v>
      </c>
      <c r="AZ184">
        <v>3.17</v>
      </c>
      <c r="BA184">
        <v>55.04</v>
      </c>
      <c r="BB184">
        <v>3.43</v>
      </c>
      <c r="BC184">
        <v>55.04</v>
      </c>
      <c r="BD184">
        <v>3.17</v>
      </c>
      <c r="BE184">
        <v>19.86</v>
      </c>
      <c r="BF184">
        <v>2.2599999999999998</v>
      </c>
      <c r="BG184">
        <v>2.2599999999999998</v>
      </c>
      <c r="BH184">
        <v>54</v>
      </c>
      <c r="BI184">
        <v>3.17</v>
      </c>
      <c r="BJ184">
        <v>0</v>
      </c>
      <c r="BK184">
        <v>54.87</v>
      </c>
      <c r="BL184">
        <v>3.17</v>
      </c>
      <c r="BM184">
        <v>0</v>
      </c>
      <c r="BN184">
        <v>40.96</v>
      </c>
      <c r="BO184">
        <v>2.2999999999999998</v>
      </c>
      <c r="BP184">
        <v>0</v>
      </c>
      <c r="BQ184">
        <v>54.84</v>
      </c>
    </row>
    <row r="185" spans="1:69">
      <c r="A185" s="100">
        <v>43347</v>
      </c>
      <c r="B185" t="s">
        <v>585</v>
      </c>
      <c r="C185">
        <v>8.52</v>
      </c>
      <c r="D185">
        <v>22.78</v>
      </c>
      <c r="E185">
        <v>22.78</v>
      </c>
      <c r="F185">
        <v>27.65</v>
      </c>
      <c r="G185">
        <v>16.72</v>
      </c>
      <c r="H185">
        <v>17.86</v>
      </c>
      <c r="I185">
        <v>4.08</v>
      </c>
      <c r="J185">
        <v>8.52</v>
      </c>
      <c r="K185">
        <v>22.78</v>
      </c>
      <c r="L185">
        <v>22.78</v>
      </c>
      <c r="M185">
        <v>23.84</v>
      </c>
      <c r="N185">
        <v>14.86</v>
      </c>
      <c r="O185">
        <v>18.03</v>
      </c>
      <c r="P185">
        <v>17.97</v>
      </c>
      <c r="Q185">
        <v>4.08</v>
      </c>
      <c r="R185">
        <v>8.52</v>
      </c>
      <c r="S185">
        <v>22.78</v>
      </c>
      <c r="T185">
        <v>23.84</v>
      </c>
      <c r="U185">
        <v>14.86</v>
      </c>
      <c r="V185">
        <v>18.03</v>
      </c>
      <c r="W185">
        <v>17.97</v>
      </c>
      <c r="X185">
        <v>4.08</v>
      </c>
      <c r="Y185">
        <v>8.52</v>
      </c>
      <c r="Z185">
        <v>24.73</v>
      </c>
      <c r="AA185">
        <v>24.73</v>
      </c>
      <c r="AB185">
        <v>28.38</v>
      </c>
      <c r="AC185">
        <v>78.28</v>
      </c>
      <c r="AD185">
        <v>56.9</v>
      </c>
      <c r="AE185">
        <v>4.08</v>
      </c>
      <c r="AF185">
        <v>8.52</v>
      </c>
      <c r="AG185">
        <v>24.73</v>
      </c>
      <c r="AH185">
        <v>24.73</v>
      </c>
      <c r="AI185">
        <v>21.38</v>
      </c>
      <c r="AJ185">
        <v>19.16</v>
      </c>
      <c r="AK185">
        <v>77.13</v>
      </c>
      <c r="AL185">
        <v>73.36</v>
      </c>
      <c r="AM185">
        <v>4.08</v>
      </c>
      <c r="AN185">
        <v>8.52</v>
      </c>
      <c r="AO185">
        <v>24.73</v>
      </c>
      <c r="AP185">
        <v>21.38</v>
      </c>
      <c r="AQ185">
        <v>19.16</v>
      </c>
      <c r="AR185">
        <v>77.13</v>
      </c>
      <c r="AS185">
        <v>73.36</v>
      </c>
      <c r="AT185">
        <v>4.08</v>
      </c>
      <c r="AU185">
        <v>8.52</v>
      </c>
      <c r="AV185">
        <v>142.97999999999999</v>
      </c>
      <c r="AW185">
        <v>169.11</v>
      </c>
      <c r="AX185">
        <v>24.73</v>
      </c>
      <c r="AY185">
        <v>71.16</v>
      </c>
      <c r="AZ185">
        <v>3.27</v>
      </c>
      <c r="BA185">
        <v>59.22</v>
      </c>
      <c r="BB185">
        <v>5.76</v>
      </c>
      <c r="BC185">
        <v>59.22</v>
      </c>
      <c r="BD185">
        <v>3.27</v>
      </c>
      <c r="BE185">
        <v>21.15</v>
      </c>
      <c r="BF185">
        <v>2.27</v>
      </c>
      <c r="BG185">
        <v>2.27</v>
      </c>
      <c r="BH185">
        <v>59.05</v>
      </c>
      <c r="BI185">
        <v>3.27</v>
      </c>
      <c r="BJ185">
        <v>0</v>
      </c>
      <c r="BK185">
        <v>59.9</v>
      </c>
      <c r="BL185">
        <v>3.27</v>
      </c>
      <c r="BM185">
        <v>0</v>
      </c>
      <c r="BN185">
        <v>42.98</v>
      </c>
      <c r="BO185">
        <v>2.31</v>
      </c>
      <c r="BP185">
        <v>0</v>
      </c>
      <c r="BQ185">
        <v>59.81</v>
      </c>
    </row>
    <row r="186" spans="1:69">
      <c r="A186" s="100">
        <v>43347</v>
      </c>
      <c r="B186" t="s">
        <v>588</v>
      </c>
      <c r="C186">
        <v>8.52</v>
      </c>
      <c r="D186">
        <v>22.78</v>
      </c>
      <c r="E186">
        <v>22.78</v>
      </c>
      <c r="F186">
        <v>27.65</v>
      </c>
      <c r="G186">
        <v>16.72</v>
      </c>
      <c r="H186">
        <v>17.86</v>
      </c>
      <c r="I186">
        <v>4.08</v>
      </c>
      <c r="J186">
        <v>8.52</v>
      </c>
      <c r="K186">
        <v>22.78</v>
      </c>
      <c r="L186">
        <v>22.78</v>
      </c>
      <c r="M186">
        <v>23.84</v>
      </c>
      <c r="N186">
        <v>14.86</v>
      </c>
      <c r="O186">
        <v>18.03</v>
      </c>
      <c r="P186">
        <v>17.97</v>
      </c>
      <c r="Q186">
        <v>4.08</v>
      </c>
      <c r="R186">
        <v>8.52</v>
      </c>
      <c r="S186">
        <v>22.78</v>
      </c>
      <c r="T186">
        <v>23.84</v>
      </c>
      <c r="U186">
        <v>14.86</v>
      </c>
      <c r="V186">
        <v>18.03</v>
      </c>
      <c r="W186">
        <v>17.97</v>
      </c>
      <c r="X186">
        <v>4.08</v>
      </c>
      <c r="Y186">
        <v>8.52</v>
      </c>
      <c r="Z186">
        <v>24.73</v>
      </c>
      <c r="AA186">
        <v>24.73</v>
      </c>
      <c r="AB186">
        <v>28.38</v>
      </c>
      <c r="AC186">
        <v>78.28</v>
      </c>
      <c r="AD186">
        <v>56.9</v>
      </c>
      <c r="AE186">
        <v>4.08</v>
      </c>
      <c r="AF186">
        <v>8.52</v>
      </c>
      <c r="AG186">
        <v>24.73</v>
      </c>
      <c r="AH186">
        <v>24.73</v>
      </c>
      <c r="AI186">
        <v>21.38</v>
      </c>
      <c r="AJ186">
        <v>19.16</v>
      </c>
      <c r="AK186">
        <v>77.13</v>
      </c>
      <c r="AL186">
        <v>73.36</v>
      </c>
      <c r="AM186">
        <v>4.08</v>
      </c>
      <c r="AN186">
        <v>8.52</v>
      </c>
      <c r="AO186">
        <v>24.73</v>
      </c>
      <c r="AP186">
        <v>21.38</v>
      </c>
      <c r="AQ186">
        <v>19.16</v>
      </c>
      <c r="AR186">
        <v>77.13</v>
      </c>
      <c r="AS186">
        <v>73.36</v>
      </c>
      <c r="AT186">
        <v>4.08</v>
      </c>
      <c r="AU186">
        <v>8.52</v>
      </c>
      <c r="AV186">
        <v>142.97999999999999</v>
      </c>
      <c r="AW186">
        <v>169.11</v>
      </c>
      <c r="AX186">
        <v>24.73</v>
      </c>
      <c r="AY186">
        <v>71.16</v>
      </c>
      <c r="AZ186">
        <v>3.27</v>
      </c>
      <c r="BA186">
        <v>59.22</v>
      </c>
      <c r="BB186">
        <v>5.76</v>
      </c>
      <c r="BC186">
        <v>59.22</v>
      </c>
      <c r="BD186">
        <v>3.27</v>
      </c>
      <c r="BE186">
        <v>21.15</v>
      </c>
      <c r="BF186">
        <v>2.27</v>
      </c>
      <c r="BG186">
        <v>2.27</v>
      </c>
      <c r="BH186">
        <v>59.05</v>
      </c>
      <c r="BI186">
        <v>3.27</v>
      </c>
      <c r="BJ186">
        <v>0</v>
      </c>
      <c r="BK186">
        <v>59.9</v>
      </c>
      <c r="BL186">
        <v>3.27</v>
      </c>
      <c r="BM186">
        <v>0</v>
      </c>
      <c r="BN186">
        <v>42.98</v>
      </c>
      <c r="BO186">
        <v>2.31</v>
      </c>
      <c r="BP186">
        <v>0</v>
      </c>
      <c r="BQ186">
        <v>59.81</v>
      </c>
    </row>
    <row r="187" spans="1:69">
      <c r="A187" s="100">
        <v>43347</v>
      </c>
      <c r="B187" t="s">
        <v>636</v>
      </c>
      <c r="C187">
        <v>6.59</v>
      </c>
      <c r="D187">
        <v>23.05</v>
      </c>
      <c r="E187">
        <v>17.84</v>
      </c>
      <c r="F187">
        <v>62.2</v>
      </c>
      <c r="G187">
        <v>14.34</v>
      </c>
      <c r="H187">
        <v>16.34</v>
      </c>
      <c r="I187">
        <v>4.08</v>
      </c>
      <c r="J187">
        <v>6.59</v>
      </c>
      <c r="K187">
        <v>23.05</v>
      </c>
      <c r="L187">
        <v>17.84</v>
      </c>
      <c r="M187">
        <v>57.93</v>
      </c>
      <c r="N187">
        <v>28.6</v>
      </c>
      <c r="O187">
        <v>15.62</v>
      </c>
      <c r="P187">
        <v>15.99</v>
      </c>
      <c r="Q187">
        <v>4.08</v>
      </c>
      <c r="R187">
        <v>6.59</v>
      </c>
      <c r="S187">
        <v>19.149999999999999</v>
      </c>
      <c r="T187">
        <v>57.93</v>
      </c>
      <c r="U187">
        <v>28.6</v>
      </c>
      <c r="V187">
        <v>15.62</v>
      </c>
      <c r="W187">
        <v>15.99</v>
      </c>
      <c r="X187">
        <v>4.08</v>
      </c>
      <c r="Y187">
        <v>6.59</v>
      </c>
      <c r="Z187">
        <v>24.99</v>
      </c>
      <c r="AA187">
        <v>19.34</v>
      </c>
      <c r="AB187">
        <v>62.41</v>
      </c>
      <c r="AC187">
        <v>66.09</v>
      </c>
      <c r="AD187">
        <v>43.82</v>
      </c>
      <c r="AE187">
        <v>4.08</v>
      </c>
      <c r="AF187">
        <v>6.59</v>
      </c>
      <c r="AG187">
        <v>24.99</v>
      </c>
      <c r="AH187">
        <v>19.34</v>
      </c>
      <c r="AI187">
        <v>52.64</v>
      </c>
      <c r="AJ187">
        <v>34.479999999999997</v>
      </c>
      <c r="AK187">
        <v>64.819999999999993</v>
      </c>
      <c r="AL187">
        <v>57.51</v>
      </c>
      <c r="AM187">
        <v>4.08</v>
      </c>
      <c r="AN187">
        <v>6.59</v>
      </c>
      <c r="AO187">
        <v>20.76</v>
      </c>
      <c r="AP187">
        <v>52.64</v>
      </c>
      <c r="AQ187">
        <v>34.479999999999997</v>
      </c>
      <c r="AR187">
        <v>64.819999999999993</v>
      </c>
      <c r="AS187">
        <v>57.51</v>
      </c>
      <c r="AT187">
        <v>4.08</v>
      </c>
      <c r="AU187">
        <v>6.59</v>
      </c>
      <c r="AV187">
        <v>167.95</v>
      </c>
      <c r="AW187">
        <v>199.54</v>
      </c>
      <c r="AX187">
        <v>19.34</v>
      </c>
      <c r="AY187">
        <v>60.4</v>
      </c>
      <c r="AZ187">
        <v>3.17</v>
      </c>
      <c r="BA187">
        <v>62.46</v>
      </c>
      <c r="BB187">
        <v>3.43</v>
      </c>
      <c r="BC187">
        <v>62.46</v>
      </c>
      <c r="BD187">
        <v>3.17</v>
      </c>
      <c r="BE187">
        <v>22.53</v>
      </c>
      <c r="BF187">
        <v>2.2599999999999998</v>
      </c>
      <c r="BG187">
        <v>2.2599999999999998</v>
      </c>
      <c r="BH187">
        <v>61.26</v>
      </c>
      <c r="BI187">
        <v>3.17</v>
      </c>
      <c r="BJ187">
        <v>0</v>
      </c>
      <c r="BK187">
        <v>62.23</v>
      </c>
      <c r="BL187">
        <v>3.17</v>
      </c>
      <c r="BM187">
        <v>0</v>
      </c>
      <c r="BN187">
        <v>48.1</v>
      </c>
      <c r="BO187">
        <v>2.2999999999999998</v>
      </c>
      <c r="BP187">
        <v>0</v>
      </c>
      <c r="BQ187">
        <v>62.19</v>
      </c>
    </row>
    <row r="188" spans="1:69">
      <c r="A188" s="100">
        <v>43347</v>
      </c>
      <c r="B188" t="s">
        <v>645</v>
      </c>
      <c r="C188">
        <v>8.52</v>
      </c>
      <c r="D188">
        <v>23.15</v>
      </c>
      <c r="E188">
        <v>17.91</v>
      </c>
      <c r="F188">
        <v>62.18</v>
      </c>
      <c r="G188">
        <v>16.72</v>
      </c>
      <c r="H188">
        <v>17.86</v>
      </c>
      <c r="I188">
        <v>4.08</v>
      </c>
      <c r="J188">
        <v>8.52</v>
      </c>
      <c r="K188">
        <v>23.15</v>
      </c>
      <c r="L188">
        <v>17.91</v>
      </c>
      <c r="M188">
        <v>53.62</v>
      </c>
      <c r="N188">
        <v>33.409999999999997</v>
      </c>
      <c r="O188">
        <v>18.03</v>
      </c>
      <c r="P188">
        <v>17.97</v>
      </c>
      <c r="Q188">
        <v>4.08</v>
      </c>
      <c r="R188">
        <v>8.52</v>
      </c>
      <c r="S188">
        <v>19.23</v>
      </c>
      <c r="T188">
        <v>53.62</v>
      </c>
      <c r="U188">
        <v>33.409999999999997</v>
      </c>
      <c r="V188">
        <v>18.03</v>
      </c>
      <c r="W188">
        <v>17.97</v>
      </c>
      <c r="X188">
        <v>4.08</v>
      </c>
      <c r="Y188">
        <v>8.52</v>
      </c>
      <c r="Z188">
        <v>25.13</v>
      </c>
      <c r="AA188">
        <v>19.440000000000001</v>
      </c>
      <c r="AB188">
        <v>63.83</v>
      </c>
      <c r="AC188">
        <v>78.28</v>
      </c>
      <c r="AD188">
        <v>56.9</v>
      </c>
      <c r="AE188">
        <v>4.08</v>
      </c>
      <c r="AF188">
        <v>8.52</v>
      </c>
      <c r="AG188">
        <v>25.13</v>
      </c>
      <c r="AH188">
        <v>19.440000000000001</v>
      </c>
      <c r="AI188">
        <v>48.08</v>
      </c>
      <c r="AJ188">
        <v>43.1</v>
      </c>
      <c r="AK188">
        <v>77.13</v>
      </c>
      <c r="AL188">
        <v>73.36</v>
      </c>
      <c r="AM188">
        <v>4.08</v>
      </c>
      <c r="AN188">
        <v>8.52</v>
      </c>
      <c r="AO188">
        <v>20.88</v>
      </c>
      <c r="AP188">
        <v>48.08</v>
      </c>
      <c r="AQ188">
        <v>43.1</v>
      </c>
      <c r="AR188">
        <v>77.13</v>
      </c>
      <c r="AS188">
        <v>73.36</v>
      </c>
      <c r="AT188">
        <v>4.08</v>
      </c>
      <c r="AU188">
        <v>8.52</v>
      </c>
      <c r="AV188">
        <v>182.69</v>
      </c>
      <c r="AW188">
        <v>217.5</v>
      </c>
      <c r="AX188">
        <v>19.440000000000001</v>
      </c>
      <c r="AY188">
        <v>71.16</v>
      </c>
      <c r="AZ188">
        <v>3.27</v>
      </c>
      <c r="BA188">
        <v>66.83</v>
      </c>
      <c r="BB188">
        <v>5.76</v>
      </c>
      <c r="BC188">
        <v>66.83</v>
      </c>
      <c r="BD188">
        <v>3.27</v>
      </c>
      <c r="BE188">
        <v>23.91</v>
      </c>
      <c r="BF188">
        <v>2.27</v>
      </c>
      <c r="BG188">
        <v>2.27</v>
      </c>
      <c r="BH188">
        <v>66.78</v>
      </c>
      <c r="BI188">
        <v>3.27</v>
      </c>
      <c r="BJ188">
        <v>0</v>
      </c>
      <c r="BK188">
        <v>67.739999999999995</v>
      </c>
      <c r="BL188">
        <v>3.27</v>
      </c>
      <c r="BM188">
        <v>0</v>
      </c>
      <c r="BN188">
        <v>50.46</v>
      </c>
      <c r="BO188">
        <v>2.31</v>
      </c>
      <c r="BP188">
        <v>0</v>
      </c>
      <c r="BQ188">
        <v>67.62</v>
      </c>
    </row>
    <row r="189" spans="1:69">
      <c r="A189" s="100">
        <v>43347</v>
      </c>
      <c r="B189" t="s">
        <v>743</v>
      </c>
      <c r="C189">
        <v>17.02</v>
      </c>
      <c r="D189">
        <v>22.88</v>
      </c>
      <c r="E189">
        <v>18.75</v>
      </c>
      <c r="F189">
        <v>48.19</v>
      </c>
      <c r="G189">
        <v>17.579999999999998</v>
      </c>
      <c r="H189">
        <v>22.37</v>
      </c>
      <c r="I189">
        <v>4.08</v>
      </c>
      <c r="J189">
        <v>17.02</v>
      </c>
      <c r="K189">
        <v>22.88</v>
      </c>
      <c r="L189">
        <v>18.75</v>
      </c>
      <c r="M189">
        <v>51.69</v>
      </c>
      <c r="N189">
        <v>32.880000000000003</v>
      </c>
      <c r="O189">
        <v>20.12</v>
      </c>
      <c r="P189">
        <v>21.2</v>
      </c>
      <c r="Q189">
        <v>4.08</v>
      </c>
      <c r="R189">
        <v>17.02</v>
      </c>
      <c r="S189">
        <v>19.87</v>
      </c>
      <c r="T189">
        <v>51.69</v>
      </c>
      <c r="U189">
        <v>32.880000000000003</v>
      </c>
      <c r="V189">
        <v>20.12</v>
      </c>
      <c r="W189">
        <v>21.2</v>
      </c>
      <c r="X189">
        <v>4.08</v>
      </c>
      <c r="Y189">
        <v>17.02</v>
      </c>
      <c r="Z189">
        <v>24.32</v>
      </c>
      <c r="AA189">
        <v>19.93</v>
      </c>
      <c r="AB189">
        <v>50.16</v>
      </c>
      <c r="AC189">
        <v>78.150000000000006</v>
      </c>
      <c r="AD189">
        <v>55.6</v>
      </c>
      <c r="AE189">
        <v>4.08</v>
      </c>
      <c r="AF189">
        <v>17.02</v>
      </c>
      <c r="AG189">
        <v>24.32</v>
      </c>
      <c r="AH189">
        <v>19.93</v>
      </c>
      <c r="AI189">
        <v>31.59</v>
      </c>
      <c r="AJ189">
        <v>33.869999999999997</v>
      </c>
      <c r="AK189">
        <v>72.510000000000005</v>
      </c>
      <c r="AL189">
        <v>72.61</v>
      </c>
      <c r="AM189">
        <v>4.08</v>
      </c>
      <c r="AN189">
        <v>17.02</v>
      </c>
      <c r="AO189">
        <v>21.12</v>
      </c>
      <c r="AP189">
        <v>31.59</v>
      </c>
      <c r="AQ189">
        <v>33.869999999999997</v>
      </c>
      <c r="AR189">
        <v>72.510000000000005</v>
      </c>
      <c r="AS189">
        <v>72.61</v>
      </c>
      <c r="AT189">
        <v>4.08</v>
      </c>
      <c r="AU189">
        <v>17.02</v>
      </c>
      <c r="AV189">
        <v>166.57</v>
      </c>
      <c r="AW189">
        <v>198</v>
      </c>
      <c r="AX189">
        <v>19.93</v>
      </c>
      <c r="AY189">
        <v>69.67</v>
      </c>
      <c r="AZ189">
        <v>5.35</v>
      </c>
      <c r="BA189">
        <v>62.61</v>
      </c>
      <c r="BB189">
        <v>5.35</v>
      </c>
      <c r="BC189">
        <v>62.61</v>
      </c>
      <c r="BD189">
        <v>5.35</v>
      </c>
      <c r="BE189">
        <v>19.329999999999998</v>
      </c>
      <c r="BF189">
        <v>3.66</v>
      </c>
      <c r="BG189">
        <v>3.66</v>
      </c>
      <c r="BH189">
        <v>91.45</v>
      </c>
      <c r="BI189">
        <v>5.35</v>
      </c>
      <c r="BJ189">
        <v>2.89</v>
      </c>
      <c r="BK189">
        <v>92.94</v>
      </c>
      <c r="BL189">
        <v>5.35</v>
      </c>
      <c r="BM189">
        <v>0</v>
      </c>
      <c r="BN189">
        <v>65.959999999999994</v>
      </c>
      <c r="BO189">
        <v>2.2400000000000002</v>
      </c>
      <c r="BP189">
        <v>0</v>
      </c>
      <c r="BQ189">
        <v>92.91</v>
      </c>
    </row>
    <row r="190" spans="1:69">
      <c r="A190" s="100">
        <v>43347</v>
      </c>
      <c r="B190" t="s">
        <v>734</v>
      </c>
      <c r="C190">
        <v>17.02</v>
      </c>
      <c r="D190">
        <v>22.87</v>
      </c>
      <c r="E190">
        <v>18.829999999999998</v>
      </c>
      <c r="F190">
        <v>48.19</v>
      </c>
      <c r="G190">
        <v>17.579999999999998</v>
      </c>
      <c r="H190">
        <v>22.37</v>
      </c>
      <c r="I190">
        <v>4.08</v>
      </c>
      <c r="J190">
        <v>17.02</v>
      </c>
      <c r="K190">
        <v>22.87</v>
      </c>
      <c r="L190">
        <v>18.829999999999998</v>
      </c>
      <c r="M190">
        <v>51.69</v>
      </c>
      <c r="N190">
        <v>32.880000000000003</v>
      </c>
      <c r="O190">
        <v>20.12</v>
      </c>
      <c r="P190">
        <v>21.2</v>
      </c>
      <c r="Q190">
        <v>4.08</v>
      </c>
      <c r="R190">
        <v>17.02</v>
      </c>
      <c r="S190">
        <v>19.93</v>
      </c>
      <c r="T190">
        <v>51.69</v>
      </c>
      <c r="U190">
        <v>32.880000000000003</v>
      </c>
      <c r="V190">
        <v>20.12</v>
      </c>
      <c r="W190">
        <v>21.2</v>
      </c>
      <c r="X190">
        <v>4.08</v>
      </c>
      <c r="Y190">
        <v>17.02</v>
      </c>
      <c r="Z190">
        <v>24.31</v>
      </c>
      <c r="AA190">
        <v>20.02</v>
      </c>
      <c r="AB190">
        <v>50.16</v>
      </c>
      <c r="AC190">
        <v>78.150000000000006</v>
      </c>
      <c r="AD190">
        <v>55.6</v>
      </c>
      <c r="AE190">
        <v>4.08</v>
      </c>
      <c r="AF190">
        <v>17.02</v>
      </c>
      <c r="AG190">
        <v>24.31</v>
      </c>
      <c r="AH190">
        <v>20.02</v>
      </c>
      <c r="AI190">
        <v>31.59</v>
      </c>
      <c r="AJ190">
        <v>33.869999999999997</v>
      </c>
      <c r="AK190">
        <v>72.510000000000005</v>
      </c>
      <c r="AL190">
        <v>72.61</v>
      </c>
      <c r="AM190">
        <v>4.08</v>
      </c>
      <c r="AN190">
        <v>17.02</v>
      </c>
      <c r="AO190">
        <v>21.19</v>
      </c>
      <c r="AP190">
        <v>31.59</v>
      </c>
      <c r="AQ190">
        <v>33.869999999999997</v>
      </c>
      <c r="AR190">
        <v>72.510000000000005</v>
      </c>
      <c r="AS190">
        <v>72.61</v>
      </c>
      <c r="AT190">
        <v>4.08</v>
      </c>
      <c r="AU190">
        <v>17.02</v>
      </c>
      <c r="AV190">
        <v>166.56</v>
      </c>
      <c r="AW190">
        <v>197.99</v>
      </c>
      <c r="AX190">
        <v>20.02</v>
      </c>
      <c r="AY190">
        <v>69.67</v>
      </c>
      <c r="AZ190">
        <v>5.35</v>
      </c>
      <c r="BA190">
        <v>62.68</v>
      </c>
      <c r="BB190">
        <v>5.35</v>
      </c>
      <c r="BC190">
        <v>62.68</v>
      </c>
      <c r="BD190">
        <v>5.35</v>
      </c>
      <c r="BE190">
        <v>19.34</v>
      </c>
      <c r="BF190">
        <v>3.66</v>
      </c>
      <c r="BG190">
        <v>3.66</v>
      </c>
      <c r="BH190">
        <v>91.51</v>
      </c>
      <c r="BI190">
        <v>5.35</v>
      </c>
      <c r="BJ190">
        <v>2.89</v>
      </c>
      <c r="BK190">
        <v>93</v>
      </c>
      <c r="BL190">
        <v>5.35</v>
      </c>
      <c r="BM190">
        <v>0</v>
      </c>
      <c r="BN190">
        <v>66.02</v>
      </c>
      <c r="BO190">
        <v>2.2400000000000002</v>
      </c>
      <c r="BP190">
        <v>0</v>
      </c>
      <c r="BQ190">
        <v>92.97</v>
      </c>
    </row>
    <row r="191" spans="1:69">
      <c r="A191" s="100">
        <v>43347</v>
      </c>
      <c r="B191" t="s">
        <v>737</v>
      </c>
      <c r="C191">
        <v>17.02</v>
      </c>
      <c r="D191">
        <v>22.61</v>
      </c>
      <c r="E191">
        <v>18.559999999999999</v>
      </c>
      <c r="F191">
        <v>48.19</v>
      </c>
      <c r="G191">
        <v>17.579999999999998</v>
      </c>
      <c r="H191">
        <v>22.37</v>
      </c>
      <c r="I191">
        <v>4.08</v>
      </c>
      <c r="J191">
        <v>17.02</v>
      </c>
      <c r="K191">
        <v>22.61</v>
      </c>
      <c r="L191">
        <v>18.559999999999999</v>
      </c>
      <c r="M191">
        <v>51.69</v>
      </c>
      <c r="N191">
        <v>32.880000000000003</v>
      </c>
      <c r="O191">
        <v>20.12</v>
      </c>
      <c r="P191">
        <v>21.2</v>
      </c>
      <c r="Q191">
        <v>4.08</v>
      </c>
      <c r="R191">
        <v>17.02</v>
      </c>
      <c r="S191">
        <v>19.66</v>
      </c>
      <c r="T191">
        <v>51.69</v>
      </c>
      <c r="U191">
        <v>32.880000000000003</v>
      </c>
      <c r="V191">
        <v>20.12</v>
      </c>
      <c r="W191">
        <v>21.2</v>
      </c>
      <c r="X191">
        <v>4.08</v>
      </c>
      <c r="Y191">
        <v>17.02</v>
      </c>
      <c r="Z191">
        <v>24.03</v>
      </c>
      <c r="AA191">
        <v>19.73</v>
      </c>
      <c r="AB191">
        <v>50.16</v>
      </c>
      <c r="AC191">
        <v>78.150000000000006</v>
      </c>
      <c r="AD191">
        <v>55.6</v>
      </c>
      <c r="AE191">
        <v>4.08</v>
      </c>
      <c r="AF191">
        <v>17.02</v>
      </c>
      <c r="AG191">
        <v>24.03</v>
      </c>
      <c r="AH191">
        <v>19.73</v>
      </c>
      <c r="AI191">
        <v>31.59</v>
      </c>
      <c r="AJ191">
        <v>33.869999999999997</v>
      </c>
      <c r="AK191">
        <v>72.510000000000005</v>
      </c>
      <c r="AL191">
        <v>72.61</v>
      </c>
      <c r="AM191">
        <v>4.08</v>
      </c>
      <c r="AN191">
        <v>17.02</v>
      </c>
      <c r="AO191">
        <v>20.9</v>
      </c>
      <c r="AP191">
        <v>31.59</v>
      </c>
      <c r="AQ191">
        <v>33.869999999999997</v>
      </c>
      <c r="AR191">
        <v>72.510000000000005</v>
      </c>
      <c r="AS191">
        <v>72.61</v>
      </c>
      <c r="AT191">
        <v>4.08</v>
      </c>
      <c r="AU191">
        <v>17.02</v>
      </c>
      <c r="AV191">
        <v>166.28</v>
      </c>
      <c r="AW191">
        <v>197.71</v>
      </c>
      <c r="AX191">
        <v>19.73</v>
      </c>
      <c r="AY191">
        <v>69.67</v>
      </c>
      <c r="AZ191">
        <v>5.35</v>
      </c>
      <c r="BA191">
        <v>62.39</v>
      </c>
      <c r="BB191">
        <v>5.35</v>
      </c>
      <c r="BC191">
        <v>62.39</v>
      </c>
      <c r="BD191">
        <v>5.35</v>
      </c>
      <c r="BE191">
        <v>19.28</v>
      </c>
      <c r="BF191">
        <v>3.66</v>
      </c>
      <c r="BG191">
        <v>3.66</v>
      </c>
      <c r="BH191">
        <v>91.23</v>
      </c>
      <c r="BI191">
        <v>5.35</v>
      </c>
      <c r="BJ191">
        <v>2.89</v>
      </c>
      <c r="BK191">
        <v>92.71</v>
      </c>
      <c r="BL191">
        <v>5.35</v>
      </c>
      <c r="BM191">
        <v>0</v>
      </c>
      <c r="BN191">
        <v>65.739999999999995</v>
      </c>
      <c r="BO191">
        <v>2.2400000000000002</v>
      </c>
      <c r="BP191">
        <v>0</v>
      </c>
      <c r="BQ191">
        <v>92.69</v>
      </c>
    </row>
    <row r="192" spans="1:69">
      <c r="A192" s="100">
        <v>43347</v>
      </c>
      <c r="B192" t="s">
        <v>740</v>
      </c>
      <c r="C192">
        <v>17.02</v>
      </c>
      <c r="D192">
        <v>22.78</v>
      </c>
      <c r="E192">
        <v>18.72</v>
      </c>
      <c r="F192">
        <v>48.19</v>
      </c>
      <c r="G192">
        <v>17.579999999999998</v>
      </c>
      <c r="H192">
        <v>22.37</v>
      </c>
      <c r="I192">
        <v>4.08</v>
      </c>
      <c r="J192">
        <v>17.02</v>
      </c>
      <c r="K192">
        <v>22.78</v>
      </c>
      <c r="L192">
        <v>18.72</v>
      </c>
      <c r="M192">
        <v>51.69</v>
      </c>
      <c r="N192">
        <v>32.880000000000003</v>
      </c>
      <c r="O192">
        <v>20.12</v>
      </c>
      <c r="P192">
        <v>21.2</v>
      </c>
      <c r="Q192">
        <v>4.08</v>
      </c>
      <c r="R192">
        <v>17.02</v>
      </c>
      <c r="S192">
        <v>19.82</v>
      </c>
      <c r="T192">
        <v>51.69</v>
      </c>
      <c r="U192">
        <v>32.880000000000003</v>
      </c>
      <c r="V192">
        <v>20.12</v>
      </c>
      <c r="W192">
        <v>21.2</v>
      </c>
      <c r="X192">
        <v>4.08</v>
      </c>
      <c r="Y192">
        <v>17.02</v>
      </c>
      <c r="Z192">
        <v>24.22</v>
      </c>
      <c r="AA192">
        <v>19.899999999999999</v>
      </c>
      <c r="AB192">
        <v>50.16</v>
      </c>
      <c r="AC192">
        <v>78.150000000000006</v>
      </c>
      <c r="AD192">
        <v>55.6</v>
      </c>
      <c r="AE192">
        <v>4.08</v>
      </c>
      <c r="AF192">
        <v>17.02</v>
      </c>
      <c r="AG192">
        <v>24.22</v>
      </c>
      <c r="AH192">
        <v>19.899999999999999</v>
      </c>
      <c r="AI192">
        <v>31.59</v>
      </c>
      <c r="AJ192">
        <v>33.869999999999997</v>
      </c>
      <c r="AK192">
        <v>72.510000000000005</v>
      </c>
      <c r="AL192">
        <v>72.61</v>
      </c>
      <c r="AM192">
        <v>4.08</v>
      </c>
      <c r="AN192">
        <v>17.02</v>
      </c>
      <c r="AO192">
        <v>21.07</v>
      </c>
      <c r="AP192">
        <v>31.59</v>
      </c>
      <c r="AQ192">
        <v>33.869999999999997</v>
      </c>
      <c r="AR192">
        <v>72.510000000000005</v>
      </c>
      <c r="AS192">
        <v>72.61</v>
      </c>
      <c r="AT192">
        <v>4.08</v>
      </c>
      <c r="AU192">
        <v>17.02</v>
      </c>
      <c r="AV192">
        <v>166.47</v>
      </c>
      <c r="AW192">
        <v>197.9</v>
      </c>
      <c r="AX192">
        <v>19.899999999999999</v>
      </c>
      <c r="AY192">
        <v>69.67</v>
      </c>
      <c r="AZ192">
        <v>5.35</v>
      </c>
      <c r="BA192">
        <v>62.56</v>
      </c>
      <c r="BB192">
        <v>5.35</v>
      </c>
      <c r="BC192">
        <v>62.56</v>
      </c>
      <c r="BD192">
        <v>5.35</v>
      </c>
      <c r="BE192">
        <v>19.32</v>
      </c>
      <c r="BF192">
        <v>3.66</v>
      </c>
      <c r="BG192">
        <v>3.66</v>
      </c>
      <c r="BH192">
        <v>91.4</v>
      </c>
      <c r="BI192">
        <v>5.35</v>
      </c>
      <c r="BJ192">
        <v>2.89</v>
      </c>
      <c r="BK192">
        <v>92.88</v>
      </c>
      <c r="BL192">
        <v>5.35</v>
      </c>
      <c r="BM192">
        <v>0</v>
      </c>
      <c r="BN192">
        <v>65.91</v>
      </c>
      <c r="BO192">
        <v>2.2400000000000002</v>
      </c>
      <c r="BP192">
        <v>0</v>
      </c>
      <c r="BQ192">
        <v>92.86</v>
      </c>
    </row>
    <row r="193" spans="1:69">
      <c r="A193" s="100">
        <v>43347</v>
      </c>
      <c r="B193" t="s">
        <v>719</v>
      </c>
      <c r="C193">
        <v>15.91</v>
      </c>
      <c r="D193">
        <v>23.03</v>
      </c>
      <c r="E193">
        <v>18.97</v>
      </c>
      <c r="F193">
        <v>50.35</v>
      </c>
      <c r="G193">
        <v>17.579999999999998</v>
      </c>
      <c r="H193">
        <v>22.37</v>
      </c>
      <c r="I193">
        <v>4.08</v>
      </c>
      <c r="J193">
        <v>14.02</v>
      </c>
      <c r="K193">
        <v>23.03</v>
      </c>
      <c r="L193">
        <v>18.97</v>
      </c>
      <c r="M193">
        <v>51.15</v>
      </c>
      <c r="N193">
        <v>34.35</v>
      </c>
      <c r="O193">
        <v>20.47</v>
      </c>
      <c r="P193">
        <v>21.2</v>
      </c>
      <c r="Q193">
        <v>4.08</v>
      </c>
      <c r="R193">
        <v>14.02</v>
      </c>
      <c r="S193">
        <v>20.07</v>
      </c>
      <c r="T193">
        <v>51.15</v>
      </c>
      <c r="U193">
        <v>34.35</v>
      </c>
      <c r="V193">
        <v>20.47</v>
      </c>
      <c r="W193">
        <v>21.2</v>
      </c>
      <c r="X193">
        <v>4.08</v>
      </c>
      <c r="Y193">
        <v>15.91</v>
      </c>
      <c r="Z193">
        <v>24.53</v>
      </c>
      <c r="AA193">
        <v>20.21</v>
      </c>
      <c r="AB193">
        <v>52.73</v>
      </c>
      <c r="AC193">
        <v>78.260000000000005</v>
      </c>
      <c r="AD193">
        <v>55.6</v>
      </c>
      <c r="AE193">
        <v>4.08</v>
      </c>
      <c r="AF193">
        <v>14.02</v>
      </c>
      <c r="AG193">
        <v>24.53</v>
      </c>
      <c r="AH193">
        <v>20.21</v>
      </c>
      <c r="AI193">
        <v>33.21</v>
      </c>
      <c r="AJ193">
        <v>35.6</v>
      </c>
      <c r="AK193">
        <v>72.569999999999993</v>
      </c>
      <c r="AL193">
        <v>72.680000000000007</v>
      </c>
      <c r="AM193">
        <v>4.08</v>
      </c>
      <c r="AN193">
        <v>14.02</v>
      </c>
      <c r="AO193">
        <v>21.39</v>
      </c>
      <c r="AP193">
        <v>33.21</v>
      </c>
      <c r="AQ193">
        <v>35.6</v>
      </c>
      <c r="AR193">
        <v>72.569999999999993</v>
      </c>
      <c r="AS193">
        <v>72.680000000000007</v>
      </c>
      <c r="AT193">
        <v>4.08</v>
      </c>
      <c r="AU193">
        <v>14.02</v>
      </c>
      <c r="AV193">
        <v>169.76</v>
      </c>
      <c r="AW193">
        <v>201.85</v>
      </c>
      <c r="AX193">
        <v>20.21</v>
      </c>
      <c r="AY193">
        <v>69.67</v>
      </c>
      <c r="AZ193">
        <v>4.05</v>
      </c>
      <c r="BA193">
        <v>63.74</v>
      </c>
      <c r="BB193">
        <v>4.05</v>
      </c>
      <c r="BC193">
        <v>63.74</v>
      </c>
      <c r="BD193">
        <v>4.05</v>
      </c>
      <c r="BE193">
        <v>20.85</v>
      </c>
      <c r="BF193">
        <v>2.86</v>
      </c>
      <c r="BG193">
        <v>2.56</v>
      </c>
      <c r="BH193">
        <v>78.41</v>
      </c>
      <c r="BI193">
        <v>4.05</v>
      </c>
      <c r="BJ193">
        <v>2.19</v>
      </c>
      <c r="BK193">
        <v>79.59</v>
      </c>
      <c r="BL193">
        <v>4.05</v>
      </c>
      <c r="BM193">
        <v>0</v>
      </c>
      <c r="BN193">
        <v>57.66</v>
      </c>
      <c r="BO193">
        <v>2.2400000000000002</v>
      </c>
      <c r="BP193">
        <v>0</v>
      </c>
      <c r="BQ193">
        <v>79.56</v>
      </c>
    </row>
    <row r="194" spans="1:69">
      <c r="A194" s="100">
        <v>43347</v>
      </c>
      <c r="B194" t="s">
        <v>1295</v>
      </c>
      <c r="C194">
        <v>15.5</v>
      </c>
      <c r="D194">
        <v>23.26</v>
      </c>
      <c r="E194">
        <v>19.16</v>
      </c>
      <c r="F194">
        <v>50.67</v>
      </c>
      <c r="G194">
        <v>17.579999999999998</v>
      </c>
      <c r="H194">
        <v>23.02</v>
      </c>
      <c r="I194">
        <v>4.08</v>
      </c>
      <c r="J194">
        <v>13.8</v>
      </c>
      <c r="K194">
        <v>23.26</v>
      </c>
      <c r="L194">
        <v>19.16</v>
      </c>
      <c r="M194">
        <v>52.57</v>
      </c>
      <c r="N194">
        <v>33.47</v>
      </c>
      <c r="O194">
        <v>20.83</v>
      </c>
      <c r="P194">
        <v>21.57</v>
      </c>
      <c r="Q194">
        <v>4.08</v>
      </c>
      <c r="R194">
        <v>13.8</v>
      </c>
      <c r="S194">
        <v>20.28</v>
      </c>
      <c r="T194">
        <v>52.57</v>
      </c>
      <c r="U194">
        <v>33.47</v>
      </c>
      <c r="V194">
        <v>20.83</v>
      </c>
      <c r="W194">
        <v>21.57</v>
      </c>
      <c r="X194">
        <v>4.08</v>
      </c>
      <c r="Y194">
        <v>15.5</v>
      </c>
      <c r="Z194">
        <v>24.82</v>
      </c>
      <c r="AA194">
        <v>20.45</v>
      </c>
      <c r="AB194">
        <v>53.01</v>
      </c>
      <c r="AC194">
        <v>78.239999999999995</v>
      </c>
      <c r="AD194">
        <v>55.6</v>
      </c>
      <c r="AE194">
        <v>4.08</v>
      </c>
      <c r="AF194">
        <v>13.8</v>
      </c>
      <c r="AG194">
        <v>24.82</v>
      </c>
      <c r="AH194">
        <v>20.45</v>
      </c>
      <c r="AI194">
        <v>33.380000000000003</v>
      </c>
      <c r="AJ194">
        <v>35.79</v>
      </c>
      <c r="AK194">
        <v>72.56</v>
      </c>
      <c r="AL194">
        <v>72.67</v>
      </c>
      <c r="AM194">
        <v>4.08</v>
      </c>
      <c r="AN194">
        <v>13.8</v>
      </c>
      <c r="AO194">
        <v>21.64</v>
      </c>
      <c r="AP194">
        <v>33.380000000000003</v>
      </c>
      <c r="AQ194">
        <v>35.79</v>
      </c>
      <c r="AR194">
        <v>72.56</v>
      </c>
      <c r="AS194">
        <v>72.67</v>
      </c>
      <c r="AT194">
        <v>4.08</v>
      </c>
      <c r="AU194">
        <v>13.8</v>
      </c>
      <c r="AV194">
        <v>170.34</v>
      </c>
      <c r="AW194">
        <v>202.49</v>
      </c>
      <c r="AX194">
        <v>20.45</v>
      </c>
      <c r="AY194">
        <v>69.67</v>
      </c>
      <c r="AZ194">
        <v>4</v>
      </c>
      <c r="BA194">
        <v>64.08</v>
      </c>
      <c r="BB194">
        <v>4</v>
      </c>
      <c r="BC194">
        <v>64.08</v>
      </c>
      <c r="BD194">
        <v>4</v>
      </c>
      <c r="BE194">
        <v>20.95</v>
      </c>
      <c r="BF194">
        <v>2.86</v>
      </c>
      <c r="BG194">
        <v>2.56</v>
      </c>
      <c r="BH194">
        <v>78.63</v>
      </c>
      <c r="BI194">
        <v>4</v>
      </c>
      <c r="BJ194">
        <v>2.16</v>
      </c>
      <c r="BK194">
        <v>79.95</v>
      </c>
      <c r="BL194">
        <v>4</v>
      </c>
      <c r="BM194">
        <v>0</v>
      </c>
      <c r="BN194">
        <v>57.97</v>
      </c>
      <c r="BO194">
        <v>2.2400000000000002</v>
      </c>
      <c r="BP194">
        <v>0</v>
      </c>
      <c r="BQ194">
        <v>79.92</v>
      </c>
    </row>
    <row r="195" spans="1:69">
      <c r="A195" s="100">
        <v>43347</v>
      </c>
      <c r="B195" t="s">
        <v>722</v>
      </c>
      <c r="C195">
        <v>15.5</v>
      </c>
      <c r="D195">
        <v>22.11</v>
      </c>
      <c r="E195">
        <v>18.23</v>
      </c>
      <c r="F195">
        <v>50.67</v>
      </c>
      <c r="G195">
        <v>17.579999999999998</v>
      </c>
      <c r="H195">
        <v>23.02</v>
      </c>
      <c r="I195">
        <v>4.08</v>
      </c>
      <c r="J195">
        <v>13.8</v>
      </c>
      <c r="K195">
        <v>22.11</v>
      </c>
      <c r="L195">
        <v>18.23</v>
      </c>
      <c r="M195">
        <v>52.57</v>
      </c>
      <c r="N195">
        <v>33.47</v>
      </c>
      <c r="O195">
        <v>20.83</v>
      </c>
      <c r="P195">
        <v>21.57</v>
      </c>
      <c r="Q195">
        <v>4.08</v>
      </c>
      <c r="R195">
        <v>13.8</v>
      </c>
      <c r="S195">
        <v>19.29</v>
      </c>
      <c r="T195">
        <v>52.57</v>
      </c>
      <c r="U195">
        <v>33.47</v>
      </c>
      <c r="V195">
        <v>20.83</v>
      </c>
      <c r="W195">
        <v>21.57</v>
      </c>
      <c r="X195">
        <v>4.08</v>
      </c>
      <c r="Y195">
        <v>15.5</v>
      </c>
      <c r="Z195">
        <v>23.6</v>
      </c>
      <c r="AA195">
        <v>19.46</v>
      </c>
      <c r="AB195">
        <v>53.01</v>
      </c>
      <c r="AC195">
        <v>78.239999999999995</v>
      </c>
      <c r="AD195">
        <v>55.6</v>
      </c>
      <c r="AE195">
        <v>4.08</v>
      </c>
      <c r="AF195">
        <v>13.8</v>
      </c>
      <c r="AG195">
        <v>23.6</v>
      </c>
      <c r="AH195">
        <v>19.46</v>
      </c>
      <c r="AI195">
        <v>33.380000000000003</v>
      </c>
      <c r="AJ195">
        <v>35.79</v>
      </c>
      <c r="AK195">
        <v>72.56</v>
      </c>
      <c r="AL195">
        <v>72.67</v>
      </c>
      <c r="AM195">
        <v>4.08</v>
      </c>
      <c r="AN195">
        <v>13.8</v>
      </c>
      <c r="AO195">
        <v>20.58</v>
      </c>
      <c r="AP195">
        <v>33.380000000000003</v>
      </c>
      <c r="AQ195">
        <v>35.79</v>
      </c>
      <c r="AR195">
        <v>72.56</v>
      </c>
      <c r="AS195">
        <v>72.67</v>
      </c>
      <c r="AT195">
        <v>4.08</v>
      </c>
      <c r="AU195">
        <v>13.8</v>
      </c>
      <c r="AV195">
        <v>169.11</v>
      </c>
      <c r="AW195">
        <v>201.26</v>
      </c>
      <c r="AX195">
        <v>19.46</v>
      </c>
      <c r="AY195">
        <v>69.67</v>
      </c>
      <c r="AZ195">
        <v>4</v>
      </c>
      <c r="BA195">
        <v>63.02</v>
      </c>
      <c r="BB195">
        <v>4</v>
      </c>
      <c r="BC195">
        <v>63.02</v>
      </c>
      <c r="BD195">
        <v>4</v>
      </c>
      <c r="BE195">
        <v>20.67</v>
      </c>
      <c r="BF195">
        <v>2.86</v>
      </c>
      <c r="BG195">
        <v>2.56</v>
      </c>
      <c r="BH195">
        <v>77.59</v>
      </c>
      <c r="BI195">
        <v>4</v>
      </c>
      <c r="BJ195">
        <v>2.16</v>
      </c>
      <c r="BK195">
        <v>78.900000000000006</v>
      </c>
      <c r="BL195">
        <v>4</v>
      </c>
      <c r="BM195">
        <v>0</v>
      </c>
      <c r="BN195">
        <v>56.93</v>
      </c>
      <c r="BO195">
        <v>2.2400000000000002</v>
      </c>
      <c r="BP195">
        <v>0</v>
      </c>
      <c r="BQ195">
        <v>78.87</v>
      </c>
    </row>
    <row r="196" spans="1:69">
      <c r="A196" s="100">
        <v>43347</v>
      </c>
      <c r="B196" t="s">
        <v>725</v>
      </c>
      <c r="C196">
        <v>15.5</v>
      </c>
      <c r="D196">
        <v>23</v>
      </c>
      <c r="E196">
        <v>18.89</v>
      </c>
      <c r="F196">
        <v>50.67</v>
      </c>
      <c r="G196">
        <v>17.579999999999998</v>
      </c>
      <c r="H196">
        <v>23.02</v>
      </c>
      <c r="I196">
        <v>4.08</v>
      </c>
      <c r="J196">
        <v>13.8</v>
      </c>
      <c r="K196">
        <v>23</v>
      </c>
      <c r="L196">
        <v>18.89</v>
      </c>
      <c r="M196">
        <v>52.57</v>
      </c>
      <c r="N196">
        <v>33.47</v>
      </c>
      <c r="O196">
        <v>20.83</v>
      </c>
      <c r="P196">
        <v>21.57</v>
      </c>
      <c r="Q196">
        <v>4.08</v>
      </c>
      <c r="R196">
        <v>13.8</v>
      </c>
      <c r="S196">
        <v>20</v>
      </c>
      <c r="T196">
        <v>52.57</v>
      </c>
      <c r="U196">
        <v>33.47</v>
      </c>
      <c r="V196">
        <v>20.83</v>
      </c>
      <c r="W196">
        <v>21.57</v>
      </c>
      <c r="X196">
        <v>4.08</v>
      </c>
      <c r="Y196">
        <v>15.5</v>
      </c>
      <c r="Z196">
        <v>24.54</v>
      </c>
      <c r="AA196">
        <v>20.149999999999999</v>
      </c>
      <c r="AB196">
        <v>53.01</v>
      </c>
      <c r="AC196">
        <v>78.239999999999995</v>
      </c>
      <c r="AD196">
        <v>55.6</v>
      </c>
      <c r="AE196">
        <v>4.08</v>
      </c>
      <c r="AF196">
        <v>13.8</v>
      </c>
      <c r="AG196">
        <v>24.54</v>
      </c>
      <c r="AH196">
        <v>20.149999999999999</v>
      </c>
      <c r="AI196">
        <v>33.380000000000003</v>
      </c>
      <c r="AJ196">
        <v>35.79</v>
      </c>
      <c r="AK196">
        <v>72.56</v>
      </c>
      <c r="AL196">
        <v>72.67</v>
      </c>
      <c r="AM196">
        <v>4.08</v>
      </c>
      <c r="AN196">
        <v>13.8</v>
      </c>
      <c r="AO196">
        <v>21.35</v>
      </c>
      <c r="AP196">
        <v>33.380000000000003</v>
      </c>
      <c r="AQ196">
        <v>35.79</v>
      </c>
      <c r="AR196">
        <v>72.56</v>
      </c>
      <c r="AS196">
        <v>72.67</v>
      </c>
      <c r="AT196">
        <v>4.08</v>
      </c>
      <c r="AU196">
        <v>13.8</v>
      </c>
      <c r="AV196">
        <v>170.06</v>
      </c>
      <c r="AW196">
        <v>202.21</v>
      </c>
      <c r="AX196">
        <v>20.149999999999999</v>
      </c>
      <c r="AY196">
        <v>69.67</v>
      </c>
      <c r="AZ196">
        <v>4</v>
      </c>
      <c r="BA196">
        <v>63.79</v>
      </c>
      <c r="BB196">
        <v>4</v>
      </c>
      <c r="BC196">
        <v>63.79</v>
      </c>
      <c r="BD196">
        <v>4</v>
      </c>
      <c r="BE196">
        <v>20.87</v>
      </c>
      <c r="BF196">
        <v>2.86</v>
      </c>
      <c r="BG196">
        <v>2.56</v>
      </c>
      <c r="BH196">
        <v>78.349999999999994</v>
      </c>
      <c r="BI196">
        <v>4</v>
      </c>
      <c r="BJ196">
        <v>2.16</v>
      </c>
      <c r="BK196">
        <v>79.66</v>
      </c>
      <c r="BL196">
        <v>4</v>
      </c>
      <c r="BM196">
        <v>0</v>
      </c>
      <c r="BN196">
        <v>57.68</v>
      </c>
      <c r="BO196">
        <v>2.2400000000000002</v>
      </c>
      <c r="BP196">
        <v>0</v>
      </c>
      <c r="BQ196">
        <v>79.63</v>
      </c>
    </row>
    <row r="197" spans="1:69">
      <c r="A197" s="100">
        <v>43347</v>
      </c>
      <c r="B197" t="s">
        <v>728</v>
      </c>
      <c r="C197">
        <v>15.91</v>
      </c>
      <c r="D197">
        <v>23.04</v>
      </c>
      <c r="E197">
        <v>18.88</v>
      </c>
      <c r="F197">
        <v>50.35</v>
      </c>
      <c r="G197">
        <v>17.579999999999998</v>
      </c>
      <c r="H197">
        <v>22.37</v>
      </c>
      <c r="I197">
        <v>4.08</v>
      </c>
      <c r="J197">
        <v>14.02</v>
      </c>
      <c r="K197">
        <v>23.04</v>
      </c>
      <c r="L197">
        <v>18.88</v>
      </c>
      <c r="M197">
        <v>51.15</v>
      </c>
      <c r="N197">
        <v>34.35</v>
      </c>
      <c r="O197">
        <v>20.47</v>
      </c>
      <c r="P197">
        <v>21.2</v>
      </c>
      <c r="Q197">
        <v>4.08</v>
      </c>
      <c r="R197">
        <v>14.02</v>
      </c>
      <c r="S197">
        <v>20.010000000000002</v>
      </c>
      <c r="T197">
        <v>51.15</v>
      </c>
      <c r="U197">
        <v>34.35</v>
      </c>
      <c r="V197">
        <v>20.47</v>
      </c>
      <c r="W197">
        <v>21.2</v>
      </c>
      <c r="X197">
        <v>4.08</v>
      </c>
      <c r="Y197">
        <v>15.91</v>
      </c>
      <c r="Z197">
        <v>24.55</v>
      </c>
      <c r="AA197">
        <v>20.12</v>
      </c>
      <c r="AB197">
        <v>52.73</v>
      </c>
      <c r="AC197">
        <v>78.260000000000005</v>
      </c>
      <c r="AD197">
        <v>55.6</v>
      </c>
      <c r="AE197">
        <v>4.08</v>
      </c>
      <c r="AF197">
        <v>14.02</v>
      </c>
      <c r="AG197">
        <v>24.55</v>
      </c>
      <c r="AH197">
        <v>20.12</v>
      </c>
      <c r="AI197">
        <v>33.21</v>
      </c>
      <c r="AJ197">
        <v>35.6</v>
      </c>
      <c r="AK197">
        <v>72.569999999999993</v>
      </c>
      <c r="AL197">
        <v>72.680000000000007</v>
      </c>
      <c r="AM197">
        <v>4.08</v>
      </c>
      <c r="AN197">
        <v>14.02</v>
      </c>
      <c r="AO197">
        <v>21.32</v>
      </c>
      <c r="AP197">
        <v>33.21</v>
      </c>
      <c r="AQ197">
        <v>35.6</v>
      </c>
      <c r="AR197">
        <v>72.569999999999993</v>
      </c>
      <c r="AS197">
        <v>72.680000000000007</v>
      </c>
      <c r="AT197">
        <v>4.08</v>
      </c>
      <c r="AU197">
        <v>14.02</v>
      </c>
      <c r="AV197">
        <v>169.77</v>
      </c>
      <c r="AW197">
        <v>201.86</v>
      </c>
      <c r="AX197">
        <v>20.12</v>
      </c>
      <c r="AY197">
        <v>69.67</v>
      </c>
      <c r="AZ197">
        <v>4.05</v>
      </c>
      <c r="BA197">
        <v>63.68</v>
      </c>
      <c r="BB197">
        <v>4.05</v>
      </c>
      <c r="BC197">
        <v>63.68</v>
      </c>
      <c r="BD197">
        <v>4.05</v>
      </c>
      <c r="BE197">
        <v>20.84</v>
      </c>
      <c r="BF197">
        <v>2.86</v>
      </c>
      <c r="BG197">
        <v>2.56</v>
      </c>
      <c r="BH197">
        <v>78.349999999999994</v>
      </c>
      <c r="BI197">
        <v>4.05</v>
      </c>
      <c r="BJ197">
        <v>2.19</v>
      </c>
      <c r="BK197">
        <v>79.52</v>
      </c>
      <c r="BL197">
        <v>4.05</v>
      </c>
      <c r="BM197">
        <v>0</v>
      </c>
      <c r="BN197">
        <v>57.6</v>
      </c>
      <c r="BO197">
        <v>2.2400000000000002</v>
      </c>
      <c r="BP197">
        <v>0</v>
      </c>
      <c r="BQ197">
        <v>79.5</v>
      </c>
    </row>
    <row r="198" spans="1:69">
      <c r="A198" s="100">
        <v>43347</v>
      </c>
      <c r="B198" t="s">
        <v>710</v>
      </c>
      <c r="C198">
        <v>8.27</v>
      </c>
      <c r="D198">
        <v>22.54</v>
      </c>
      <c r="E198">
        <v>18.510000000000002</v>
      </c>
      <c r="F198">
        <v>51.46</v>
      </c>
      <c r="G198">
        <v>18.420000000000002</v>
      </c>
      <c r="H198">
        <v>19.12</v>
      </c>
      <c r="I198">
        <v>4.08</v>
      </c>
      <c r="J198">
        <v>8.27</v>
      </c>
      <c r="K198">
        <v>22.54</v>
      </c>
      <c r="L198">
        <v>18.510000000000002</v>
      </c>
      <c r="M198">
        <v>44.38</v>
      </c>
      <c r="N198">
        <v>27.65</v>
      </c>
      <c r="O198">
        <v>19.670000000000002</v>
      </c>
      <c r="P198">
        <v>19.48</v>
      </c>
      <c r="Q198">
        <v>4.08</v>
      </c>
      <c r="R198">
        <v>8.27</v>
      </c>
      <c r="S198">
        <v>19.61</v>
      </c>
      <c r="T198">
        <v>44.38</v>
      </c>
      <c r="U198">
        <v>27.65</v>
      </c>
      <c r="V198">
        <v>19.670000000000002</v>
      </c>
      <c r="W198">
        <v>19.48</v>
      </c>
      <c r="X198">
        <v>4.08</v>
      </c>
      <c r="Y198">
        <v>8.27</v>
      </c>
      <c r="Z198">
        <v>24.47</v>
      </c>
      <c r="AA198">
        <v>20.09</v>
      </c>
      <c r="AB198">
        <v>52.82</v>
      </c>
      <c r="AC198">
        <v>78.75</v>
      </c>
      <c r="AD198">
        <v>55.6</v>
      </c>
      <c r="AE198">
        <v>4.08</v>
      </c>
      <c r="AF198">
        <v>8.27</v>
      </c>
      <c r="AG198">
        <v>24.47</v>
      </c>
      <c r="AH198">
        <v>20.09</v>
      </c>
      <c r="AI198">
        <v>39.78</v>
      </c>
      <c r="AJ198">
        <v>35.659999999999997</v>
      </c>
      <c r="AK198">
        <v>76.92</v>
      </c>
      <c r="AL198">
        <v>72.959999999999994</v>
      </c>
      <c r="AM198">
        <v>4.08</v>
      </c>
      <c r="AN198">
        <v>8.27</v>
      </c>
      <c r="AO198">
        <v>21.28</v>
      </c>
      <c r="AP198">
        <v>39.78</v>
      </c>
      <c r="AQ198">
        <v>35.659999999999997</v>
      </c>
      <c r="AR198">
        <v>76.92</v>
      </c>
      <c r="AS198">
        <v>72.959999999999994</v>
      </c>
      <c r="AT198">
        <v>4.08</v>
      </c>
      <c r="AU198">
        <v>8.27</v>
      </c>
      <c r="AV198">
        <v>170.35</v>
      </c>
      <c r="AW198">
        <v>202.58</v>
      </c>
      <c r="AX198">
        <v>20.09</v>
      </c>
      <c r="AY198">
        <v>69.67</v>
      </c>
      <c r="AZ198">
        <v>3.17</v>
      </c>
      <c r="BA198">
        <v>63.83</v>
      </c>
      <c r="BB198">
        <v>5.59</v>
      </c>
      <c r="BC198">
        <v>63.83</v>
      </c>
      <c r="BD198">
        <v>3.17</v>
      </c>
      <c r="BE198">
        <v>22.83</v>
      </c>
      <c r="BF198">
        <v>2.21</v>
      </c>
      <c r="BG198">
        <v>2.21</v>
      </c>
      <c r="BH198">
        <v>63.75</v>
      </c>
      <c r="BI198">
        <v>3.17</v>
      </c>
      <c r="BJ198">
        <v>0</v>
      </c>
      <c r="BK198">
        <v>64.680000000000007</v>
      </c>
      <c r="BL198">
        <v>3.17</v>
      </c>
      <c r="BM198">
        <v>0</v>
      </c>
      <c r="BN198">
        <v>47.66</v>
      </c>
      <c r="BO198">
        <v>2.2400000000000002</v>
      </c>
      <c r="BP198">
        <v>0</v>
      </c>
      <c r="BQ198">
        <v>64.56</v>
      </c>
    </row>
    <row r="199" spans="1:69">
      <c r="A199" s="100">
        <v>43347</v>
      </c>
      <c r="B199" t="s">
        <v>713</v>
      </c>
      <c r="C199">
        <v>14.06</v>
      </c>
      <c r="D199">
        <v>22.62</v>
      </c>
      <c r="E199">
        <v>18.579999999999998</v>
      </c>
      <c r="F199">
        <v>53.96</v>
      </c>
      <c r="G199">
        <v>19.22</v>
      </c>
      <c r="H199">
        <v>18.309999999999999</v>
      </c>
      <c r="I199">
        <v>4.08</v>
      </c>
      <c r="J199">
        <v>12.81</v>
      </c>
      <c r="K199">
        <v>22.62</v>
      </c>
      <c r="L199">
        <v>18.579999999999998</v>
      </c>
      <c r="M199">
        <v>50.54</v>
      </c>
      <c r="N199">
        <v>32.61</v>
      </c>
      <c r="O199">
        <v>19.7</v>
      </c>
      <c r="P199">
        <v>19.100000000000001</v>
      </c>
      <c r="Q199">
        <v>4.08</v>
      </c>
      <c r="R199">
        <v>12.81</v>
      </c>
      <c r="S199">
        <v>19.68</v>
      </c>
      <c r="T199">
        <v>50.54</v>
      </c>
      <c r="U199">
        <v>32.61</v>
      </c>
      <c r="V199">
        <v>19.7</v>
      </c>
      <c r="W199">
        <v>19.100000000000001</v>
      </c>
      <c r="X199">
        <v>4.08</v>
      </c>
      <c r="Y199">
        <v>14.06</v>
      </c>
      <c r="Z199">
        <v>24.27</v>
      </c>
      <c r="AA199">
        <v>19.93</v>
      </c>
      <c r="AB199">
        <v>51.04</v>
      </c>
      <c r="AC199">
        <v>76.42</v>
      </c>
      <c r="AD199">
        <v>56.31</v>
      </c>
      <c r="AE199">
        <v>4.08</v>
      </c>
      <c r="AF199">
        <v>12.81</v>
      </c>
      <c r="AG199">
        <v>24.27</v>
      </c>
      <c r="AH199">
        <v>19.93</v>
      </c>
      <c r="AI199">
        <v>33.03</v>
      </c>
      <c r="AJ199">
        <v>35.409999999999997</v>
      </c>
      <c r="AK199">
        <v>73.09</v>
      </c>
      <c r="AL199">
        <v>73.19</v>
      </c>
      <c r="AM199">
        <v>4.08</v>
      </c>
      <c r="AN199">
        <v>12.81</v>
      </c>
      <c r="AO199">
        <v>21.11</v>
      </c>
      <c r="AP199">
        <v>33.03</v>
      </c>
      <c r="AQ199">
        <v>35.409999999999997</v>
      </c>
      <c r="AR199">
        <v>73.09</v>
      </c>
      <c r="AS199">
        <v>73.19</v>
      </c>
      <c r="AT199">
        <v>4.08</v>
      </c>
      <c r="AU199">
        <v>12.81</v>
      </c>
      <c r="AV199">
        <v>169.47</v>
      </c>
      <c r="AW199">
        <v>201.55</v>
      </c>
      <c r="AX199">
        <v>19.93</v>
      </c>
      <c r="AY199">
        <v>69.67</v>
      </c>
      <c r="AZ199">
        <v>3.74</v>
      </c>
      <c r="BA199">
        <v>63.46</v>
      </c>
      <c r="BB199">
        <v>3.74</v>
      </c>
      <c r="BC199">
        <v>63.46</v>
      </c>
      <c r="BD199">
        <v>3.74</v>
      </c>
      <c r="BE199">
        <v>21.68</v>
      </c>
      <c r="BF199">
        <v>2.86</v>
      </c>
      <c r="BG199">
        <v>2.56</v>
      </c>
      <c r="BH199">
        <v>69.97</v>
      </c>
      <c r="BI199">
        <v>3.74</v>
      </c>
      <c r="BJ199">
        <v>2.02</v>
      </c>
      <c r="BK199">
        <v>71.099999999999994</v>
      </c>
      <c r="BL199">
        <v>3.74</v>
      </c>
      <c r="BM199">
        <v>0</v>
      </c>
      <c r="BN199">
        <v>51.58</v>
      </c>
      <c r="BO199">
        <v>2.2400000000000002</v>
      </c>
      <c r="BP199">
        <v>0</v>
      </c>
      <c r="BQ199">
        <v>71.06</v>
      </c>
    </row>
    <row r="200" spans="1:69">
      <c r="A200" s="100">
        <v>43347</v>
      </c>
      <c r="B200" t="s">
        <v>716</v>
      </c>
      <c r="C200">
        <v>14.06</v>
      </c>
      <c r="D200">
        <v>22.8</v>
      </c>
      <c r="E200">
        <v>18.73</v>
      </c>
      <c r="F200">
        <v>53.96</v>
      </c>
      <c r="G200">
        <v>19.22</v>
      </c>
      <c r="H200">
        <v>18.309999999999999</v>
      </c>
      <c r="I200">
        <v>4.08</v>
      </c>
      <c r="J200">
        <v>12.81</v>
      </c>
      <c r="K200">
        <v>22.8</v>
      </c>
      <c r="L200">
        <v>18.73</v>
      </c>
      <c r="M200">
        <v>50.54</v>
      </c>
      <c r="N200">
        <v>32.61</v>
      </c>
      <c r="O200">
        <v>19.7</v>
      </c>
      <c r="P200">
        <v>19.100000000000001</v>
      </c>
      <c r="Q200">
        <v>4.08</v>
      </c>
      <c r="R200">
        <v>12.81</v>
      </c>
      <c r="S200">
        <v>19.84</v>
      </c>
      <c r="T200">
        <v>50.54</v>
      </c>
      <c r="U200">
        <v>32.61</v>
      </c>
      <c r="V200">
        <v>19.7</v>
      </c>
      <c r="W200">
        <v>19.100000000000001</v>
      </c>
      <c r="X200">
        <v>4.08</v>
      </c>
      <c r="Y200">
        <v>14.06</v>
      </c>
      <c r="Z200">
        <v>24.46</v>
      </c>
      <c r="AA200">
        <v>20.100000000000001</v>
      </c>
      <c r="AB200">
        <v>51.04</v>
      </c>
      <c r="AC200">
        <v>76.42</v>
      </c>
      <c r="AD200">
        <v>56.31</v>
      </c>
      <c r="AE200">
        <v>4.08</v>
      </c>
      <c r="AF200">
        <v>12.81</v>
      </c>
      <c r="AG200">
        <v>24.46</v>
      </c>
      <c r="AH200">
        <v>20.100000000000001</v>
      </c>
      <c r="AI200">
        <v>33.03</v>
      </c>
      <c r="AJ200">
        <v>35.409999999999997</v>
      </c>
      <c r="AK200">
        <v>73.09</v>
      </c>
      <c r="AL200">
        <v>73.19</v>
      </c>
      <c r="AM200">
        <v>4.08</v>
      </c>
      <c r="AN200">
        <v>12.81</v>
      </c>
      <c r="AO200">
        <v>21.28</v>
      </c>
      <c r="AP200">
        <v>33.03</v>
      </c>
      <c r="AQ200">
        <v>35.409999999999997</v>
      </c>
      <c r="AR200">
        <v>73.09</v>
      </c>
      <c r="AS200">
        <v>73.19</v>
      </c>
      <c r="AT200">
        <v>4.08</v>
      </c>
      <c r="AU200">
        <v>12.81</v>
      </c>
      <c r="AV200">
        <v>169.66</v>
      </c>
      <c r="AW200">
        <v>201.74</v>
      </c>
      <c r="AX200">
        <v>20.100000000000001</v>
      </c>
      <c r="AY200">
        <v>69.67</v>
      </c>
      <c r="AZ200">
        <v>3.74</v>
      </c>
      <c r="BA200">
        <v>63.63</v>
      </c>
      <c r="BB200">
        <v>3.74</v>
      </c>
      <c r="BC200">
        <v>63.63</v>
      </c>
      <c r="BD200">
        <v>3.74</v>
      </c>
      <c r="BE200">
        <v>21.74</v>
      </c>
      <c r="BF200">
        <v>2.86</v>
      </c>
      <c r="BG200">
        <v>2.56</v>
      </c>
      <c r="BH200">
        <v>70.14</v>
      </c>
      <c r="BI200">
        <v>3.74</v>
      </c>
      <c r="BJ200">
        <v>2.02</v>
      </c>
      <c r="BK200">
        <v>71.27</v>
      </c>
      <c r="BL200">
        <v>3.74</v>
      </c>
      <c r="BM200">
        <v>0</v>
      </c>
      <c r="BN200">
        <v>51.75</v>
      </c>
      <c r="BO200">
        <v>2.2400000000000002</v>
      </c>
      <c r="BP200">
        <v>0</v>
      </c>
      <c r="BQ200">
        <v>71.23</v>
      </c>
    </row>
    <row r="201" spans="1:69">
      <c r="A201" s="100">
        <v>43347</v>
      </c>
      <c r="B201" t="s">
        <v>731</v>
      </c>
      <c r="C201">
        <v>15.5</v>
      </c>
      <c r="D201">
        <v>23.26</v>
      </c>
      <c r="E201">
        <v>19.16</v>
      </c>
      <c r="F201">
        <v>50.67</v>
      </c>
      <c r="G201">
        <v>17.579999999999998</v>
      </c>
      <c r="H201">
        <v>23.02</v>
      </c>
      <c r="I201">
        <v>4.08</v>
      </c>
      <c r="J201">
        <v>13.8</v>
      </c>
      <c r="K201">
        <v>23.26</v>
      </c>
      <c r="L201">
        <v>19.16</v>
      </c>
      <c r="M201">
        <v>52.57</v>
      </c>
      <c r="N201">
        <v>33.47</v>
      </c>
      <c r="O201">
        <v>20.83</v>
      </c>
      <c r="P201">
        <v>21.57</v>
      </c>
      <c r="Q201">
        <v>4.08</v>
      </c>
      <c r="R201">
        <v>13.8</v>
      </c>
      <c r="S201">
        <v>20.28</v>
      </c>
      <c r="T201">
        <v>52.57</v>
      </c>
      <c r="U201">
        <v>33.47</v>
      </c>
      <c r="V201">
        <v>20.83</v>
      </c>
      <c r="W201">
        <v>21.57</v>
      </c>
      <c r="X201">
        <v>4.08</v>
      </c>
      <c r="Y201">
        <v>15.5</v>
      </c>
      <c r="Z201">
        <v>24.82</v>
      </c>
      <c r="AA201">
        <v>20.45</v>
      </c>
      <c r="AB201">
        <v>53.01</v>
      </c>
      <c r="AC201">
        <v>78.239999999999995</v>
      </c>
      <c r="AD201">
        <v>55.6</v>
      </c>
      <c r="AE201">
        <v>4.08</v>
      </c>
      <c r="AF201">
        <v>13.8</v>
      </c>
      <c r="AG201">
        <v>24.82</v>
      </c>
      <c r="AH201">
        <v>20.45</v>
      </c>
      <c r="AI201">
        <v>33.380000000000003</v>
      </c>
      <c r="AJ201">
        <v>35.79</v>
      </c>
      <c r="AK201">
        <v>72.56</v>
      </c>
      <c r="AL201">
        <v>72.67</v>
      </c>
      <c r="AM201">
        <v>4.08</v>
      </c>
      <c r="AN201">
        <v>13.8</v>
      </c>
      <c r="AO201">
        <v>21.64</v>
      </c>
      <c r="AP201">
        <v>33.380000000000003</v>
      </c>
      <c r="AQ201">
        <v>35.79</v>
      </c>
      <c r="AR201">
        <v>72.56</v>
      </c>
      <c r="AS201">
        <v>72.67</v>
      </c>
      <c r="AT201">
        <v>4.08</v>
      </c>
      <c r="AU201">
        <v>13.8</v>
      </c>
      <c r="AV201">
        <v>170.34</v>
      </c>
      <c r="AW201">
        <v>202.49</v>
      </c>
      <c r="AX201">
        <v>20.45</v>
      </c>
      <c r="AY201">
        <v>69.67</v>
      </c>
      <c r="AZ201">
        <v>4</v>
      </c>
      <c r="BA201">
        <v>64.08</v>
      </c>
      <c r="BB201">
        <v>4</v>
      </c>
      <c r="BC201">
        <v>64.08</v>
      </c>
      <c r="BD201">
        <v>4</v>
      </c>
      <c r="BE201">
        <v>20.95</v>
      </c>
      <c r="BF201">
        <v>2.86</v>
      </c>
      <c r="BG201">
        <v>2.56</v>
      </c>
      <c r="BH201">
        <v>78.63</v>
      </c>
      <c r="BI201">
        <v>4</v>
      </c>
      <c r="BJ201">
        <v>2.16</v>
      </c>
      <c r="BK201">
        <v>79.95</v>
      </c>
      <c r="BL201">
        <v>4</v>
      </c>
      <c r="BM201">
        <v>0</v>
      </c>
      <c r="BN201">
        <v>57.97</v>
      </c>
      <c r="BO201">
        <v>2.2400000000000002</v>
      </c>
      <c r="BP201">
        <v>0</v>
      </c>
      <c r="BQ201">
        <v>79.92</v>
      </c>
    </row>
    <row r="202" spans="1:69">
      <c r="A202" s="100">
        <v>43347</v>
      </c>
      <c r="B202" t="s">
        <v>704</v>
      </c>
      <c r="C202">
        <v>6.4</v>
      </c>
      <c r="D202">
        <v>22.71</v>
      </c>
      <c r="E202">
        <v>18.62</v>
      </c>
      <c r="F202">
        <v>51.47</v>
      </c>
      <c r="G202">
        <v>18.62</v>
      </c>
      <c r="H202">
        <v>20.6</v>
      </c>
      <c r="I202">
        <v>4.08</v>
      </c>
      <c r="J202">
        <v>6.4</v>
      </c>
      <c r="K202">
        <v>22.71</v>
      </c>
      <c r="L202">
        <v>18.62</v>
      </c>
      <c r="M202">
        <v>47.94</v>
      </c>
      <c r="N202">
        <v>23.67</v>
      </c>
      <c r="O202">
        <v>20.12</v>
      </c>
      <c r="P202">
        <v>20.37</v>
      </c>
      <c r="Q202">
        <v>4.08</v>
      </c>
      <c r="R202">
        <v>6.4</v>
      </c>
      <c r="S202">
        <v>19.73</v>
      </c>
      <c r="T202">
        <v>47.94</v>
      </c>
      <c r="U202">
        <v>23.67</v>
      </c>
      <c r="V202">
        <v>20.12</v>
      </c>
      <c r="W202">
        <v>20.37</v>
      </c>
      <c r="X202">
        <v>4.08</v>
      </c>
      <c r="Y202">
        <v>6.4</v>
      </c>
      <c r="Z202">
        <v>24.62</v>
      </c>
      <c r="AA202">
        <v>20.18</v>
      </c>
      <c r="AB202">
        <v>51.64</v>
      </c>
      <c r="AC202">
        <v>78.319999999999993</v>
      </c>
      <c r="AD202">
        <v>50.44</v>
      </c>
      <c r="AE202">
        <v>4.08</v>
      </c>
      <c r="AF202">
        <v>6.4</v>
      </c>
      <c r="AG202">
        <v>24.62</v>
      </c>
      <c r="AH202">
        <v>20.18</v>
      </c>
      <c r="AI202">
        <v>43.56</v>
      </c>
      <c r="AJ202">
        <v>28.54</v>
      </c>
      <c r="AK202">
        <v>76.260000000000005</v>
      </c>
      <c r="AL202">
        <v>67.27</v>
      </c>
      <c r="AM202">
        <v>4.08</v>
      </c>
      <c r="AN202">
        <v>6.4</v>
      </c>
      <c r="AO202">
        <v>21.39</v>
      </c>
      <c r="AP202">
        <v>43.56</v>
      </c>
      <c r="AQ202">
        <v>28.54</v>
      </c>
      <c r="AR202">
        <v>76.260000000000005</v>
      </c>
      <c r="AS202">
        <v>67.27</v>
      </c>
      <c r="AT202">
        <v>4.08</v>
      </c>
      <c r="AU202">
        <v>6.4</v>
      </c>
      <c r="AV202">
        <v>169.22</v>
      </c>
      <c r="AW202">
        <v>201.16</v>
      </c>
      <c r="AX202">
        <v>20.18</v>
      </c>
      <c r="AY202">
        <v>69.67</v>
      </c>
      <c r="AZ202">
        <v>3.07</v>
      </c>
      <c r="BA202">
        <v>63.56</v>
      </c>
      <c r="BB202">
        <v>3.33</v>
      </c>
      <c r="BC202">
        <v>63.56</v>
      </c>
      <c r="BD202">
        <v>3.07</v>
      </c>
      <c r="BE202">
        <v>22.93</v>
      </c>
      <c r="BF202">
        <v>2.2000000000000002</v>
      </c>
      <c r="BG202">
        <v>2.2000000000000002</v>
      </c>
      <c r="BH202">
        <v>62.33</v>
      </c>
      <c r="BI202">
        <v>3.07</v>
      </c>
      <c r="BJ202">
        <v>0</v>
      </c>
      <c r="BK202">
        <v>63.33</v>
      </c>
      <c r="BL202">
        <v>3.07</v>
      </c>
      <c r="BM202">
        <v>0</v>
      </c>
      <c r="BN202">
        <v>47.06</v>
      </c>
      <c r="BO202">
        <v>2.23</v>
      </c>
      <c r="BP202">
        <v>0</v>
      </c>
      <c r="BQ202">
        <v>63.29</v>
      </c>
    </row>
    <row r="203" spans="1:69">
      <c r="A203" s="100">
        <v>43347</v>
      </c>
      <c r="B203" t="s">
        <v>707</v>
      </c>
      <c r="C203">
        <v>6.4</v>
      </c>
      <c r="D203">
        <v>22.7</v>
      </c>
      <c r="E203">
        <v>18.7</v>
      </c>
      <c r="F203">
        <v>51.47</v>
      </c>
      <c r="G203">
        <v>18.62</v>
      </c>
      <c r="H203">
        <v>20.6</v>
      </c>
      <c r="I203">
        <v>4.08</v>
      </c>
      <c r="J203">
        <v>6.4</v>
      </c>
      <c r="K203">
        <v>22.7</v>
      </c>
      <c r="L203">
        <v>18.7</v>
      </c>
      <c r="M203">
        <v>47.94</v>
      </c>
      <c r="N203">
        <v>23.67</v>
      </c>
      <c r="O203">
        <v>20.12</v>
      </c>
      <c r="P203">
        <v>20.37</v>
      </c>
      <c r="Q203">
        <v>4.08</v>
      </c>
      <c r="R203">
        <v>6.4</v>
      </c>
      <c r="S203">
        <v>19.79</v>
      </c>
      <c r="T203">
        <v>47.94</v>
      </c>
      <c r="U203">
        <v>23.67</v>
      </c>
      <c r="V203">
        <v>20.12</v>
      </c>
      <c r="W203">
        <v>20.37</v>
      </c>
      <c r="X203">
        <v>4.08</v>
      </c>
      <c r="Y203">
        <v>6.4</v>
      </c>
      <c r="Z203">
        <v>24.61</v>
      </c>
      <c r="AA203">
        <v>20.27</v>
      </c>
      <c r="AB203">
        <v>51.64</v>
      </c>
      <c r="AC203">
        <v>78.319999999999993</v>
      </c>
      <c r="AD203">
        <v>50.44</v>
      </c>
      <c r="AE203">
        <v>4.08</v>
      </c>
      <c r="AF203">
        <v>6.4</v>
      </c>
      <c r="AG203">
        <v>24.61</v>
      </c>
      <c r="AH203">
        <v>20.27</v>
      </c>
      <c r="AI203">
        <v>43.56</v>
      </c>
      <c r="AJ203">
        <v>28.54</v>
      </c>
      <c r="AK203">
        <v>76.260000000000005</v>
      </c>
      <c r="AL203">
        <v>67.27</v>
      </c>
      <c r="AM203">
        <v>4.08</v>
      </c>
      <c r="AN203">
        <v>6.4</v>
      </c>
      <c r="AO203">
        <v>21.45</v>
      </c>
      <c r="AP203">
        <v>43.56</v>
      </c>
      <c r="AQ203">
        <v>28.54</v>
      </c>
      <c r="AR203">
        <v>76.260000000000005</v>
      </c>
      <c r="AS203">
        <v>67.27</v>
      </c>
      <c r="AT203">
        <v>4.08</v>
      </c>
      <c r="AU203">
        <v>6.4</v>
      </c>
      <c r="AV203">
        <v>169.21</v>
      </c>
      <c r="AW203">
        <v>201.15</v>
      </c>
      <c r="AX203">
        <v>20.27</v>
      </c>
      <c r="AY203">
        <v>69.67</v>
      </c>
      <c r="AZ203">
        <v>3.07</v>
      </c>
      <c r="BA203">
        <v>63.63</v>
      </c>
      <c r="BB203">
        <v>3.33</v>
      </c>
      <c r="BC203">
        <v>63.63</v>
      </c>
      <c r="BD203">
        <v>3.07</v>
      </c>
      <c r="BE203">
        <v>22.95</v>
      </c>
      <c r="BF203">
        <v>2.2000000000000002</v>
      </c>
      <c r="BG203">
        <v>2.2000000000000002</v>
      </c>
      <c r="BH203">
        <v>62.39</v>
      </c>
      <c r="BI203">
        <v>3.07</v>
      </c>
      <c r="BJ203">
        <v>0</v>
      </c>
      <c r="BK203">
        <v>63.39</v>
      </c>
      <c r="BL203">
        <v>3.07</v>
      </c>
      <c r="BM203">
        <v>0</v>
      </c>
      <c r="BN203">
        <v>47.12</v>
      </c>
      <c r="BO203">
        <v>2.23</v>
      </c>
      <c r="BP203">
        <v>0</v>
      </c>
      <c r="BQ203">
        <v>63.36</v>
      </c>
    </row>
    <row r="204" spans="1:69">
      <c r="A204" s="100">
        <v>43347</v>
      </c>
      <c r="B204" t="s">
        <v>768</v>
      </c>
      <c r="C204">
        <v>14.06</v>
      </c>
      <c r="D204">
        <v>22.86</v>
      </c>
      <c r="E204">
        <v>18.72</v>
      </c>
      <c r="F204">
        <v>54.01</v>
      </c>
      <c r="G204">
        <v>13.41</v>
      </c>
      <c r="H204">
        <v>13.32</v>
      </c>
      <c r="I204">
        <v>4.08</v>
      </c>
      <c r="J204">
        <v>12.81</v>
      </c>
      <c r="K204">
        <v>22.86</v>
      </c>
      <c r="L204">
        <v>18.72</v>
      </c>
      <c r="M204">
        <v>50.59</v>
      </c>
      <c r="N204">
        <v>32.64</v>
      </c>
      <c r="O204">
        <v>13.82</v>
      </c>
      <c r="P204">
        <v>13.6</v>
      </c>
      <c r="Q204">
        <v>4.08</v>
      </c>
      <c r="R204">
        <v>12.81</v>
      </c>
      <c r="S204">
        <v>19.73</v>
      </c>
      <c r="T204">
        <v>50.59</v>
      </c>
      <c r="U204">
        <v>32.64</v>
      </c>
      <c r="V204">
        <v>13.82</v>
      </c>
      <c r="W204">
        <v>13.6</v>
      </c>
      <c r="X204">
        <v>4.08</v>
      </c>
      <c r="Y204">
        <v>14.06</v>
      </c>
      <c r="Z204">
        <v>24.53</v>
      </c>
      <c r="AA204">
        <v>20.079999999999998</v>
      </c>
      <c r="AB204">
        <v>51.09</v>
      </c>
      <c r="AC204">
        <v>59.41</v>
      </c>
      <c r="AD204">
        <v>46.38</v>
      </c>
      <c r="AE204">
        <v>4.08</v>
      </c>
      <c r="AF204">
        <v>12.81</v>
      </c>
      <c r="AG204">
        <v>24.53</v>
      </c>
      <c r="AH204">
        <v>20.079999999999998</v>
      </c>
      <c r="AI204">
        <v>33.06</v>
      </c>
      <c r="AJ204">
        <v>35.44</v>
      </c>
      <c r="AK204">
        <v>58.18</v>
      </c>
      <c r="AL204">
        <v>58.25</v>
      </c>
      <c r="AM204">
        <v>4.08</v>
      </c>
      <c r="AN204">
        <v>12.81</v>
      </c>
      <c r="AO204">
        <v>21.17</v>
      </c>
      <c r="AP204">
        <v>33.06</v>
      </c>
      <c r="AQ204">
        <v>35.44</v>
      </c>
      <c r="AR204">
        <v>58.18</v>
      </c>
      <c r="AS204">
        <v>58.25</v>
      </c>
      <c r="AT204">
        <v>4.08</v>
      </c>
      <c r="AU204">
        <v>12.81</v>
      </c>
      <c r="AV204">
        <v>150.41</v>
      </c>
      <c r="AW204">
        <v>178.22</v>
      </c>
      <c r="AX204">
        <v>20.079999999999998</v>
      </c>
      <c r="AY204">
        <v>55.89</v>
      </c>
      <c r="AZ204">
        <v>3.74</v>
      </c>
      <c r="BA204">
        <v>57.88</v>
      </c>
      <c r="BB204">
        <v>3.74</v>
      </c>
      <c r="BC204">
        <v>57.88</v>
      </c>
      <c r="BD204">
        <v>3.74</v>
      </c>
      <c r="BE204">
        <v>19.670000000000002</v>
      </c>
      <c r="BF204">
        <v>2.86</v>
      </c>
      <c r="BG204">
        <v>2.56</v>
      </c>
      <c r="BH204">
        <v>63.49</v>
      </c>
      <c r="BI204">
        <v>3.74</v>
      </c>
      <c r="BJ204">
        <v>2.02</v>
      </c>
      <c r="BK204">
        <v>64.5</v>
      </c>
      <c r="BL204">
        <v>3.74</v>
      </c>
      <c r="BM204">
        <v>0</v>
      </c>
      <c r="BN204">
        <v>49.08</v>
      </c>
      <c r="BO204">
        <v>2.2400000000000002</v>
      </c>
      <c r="BP204">
        <v>0</v>
      </c>
      <c r="BQ204">
        <v>64.47</v>
      </c>
    </row>
    <row r="205" spans="1:69">
      <c r="A205" s="100">
        <v>43347</v>
      </c>
      <c r="B205" t="s">
        <v>762</v>
      </c>
      <c r="C205">
        <v>14.06</v>
      </c>
      <c r="D205">
        <v>22.07</v>
      </c>
      <c r="E205">
        <v>18.02</v>
      </c>
      <c r="F205">
        <v>54.34</v>
      </c>
      <c r="G205">
        <v>13.41</v>
      </c>
      <c r="H205">
        <v>13.32</v>
      </c>
      <c r="I205">
        <v>4.08</v>
      </c>
      <c r="J205">
        <v>12.81</v>
      </c>
      <c r="K205">
        <v>22.07</v>
      </c>
      <c r="L205">
        <v>18.02</v>
      </c>
      <c r="M205">
        <v>50.9</v>
      </c>
      <c r="N205">
        <v>32.840000000000003</v>
      </c>
      <c r="O205">
        <v>13.82</v>
      </c>
      <c r="P205">
        <v>13.6</v>
      </c>
      <c r="Q205">
        <v>4.08</v>
      </c>
      <c r="R205">
        <v>12.81</v>
      </c>
      <c r="S205">
        <v>19.010000000000002</v>
      </c>
      <c r="T205">
        <v>50.9</v>
      </c>
      <c r="U205">
        <v>32.840000000000003</v>
      </c>
      <c r="V205">
        <v>13.82</v>
      </c>
      <c r="W205">
        <v>13.6</v>
      </c>
      <c r="X205">
        <v>4.08</v>
      </c>
      <c r="Y205">
        <v>14.06</v>
      </c>
      <c r="Z205">
        <v>23.67</v>
      </c>
      <c r="AA205">
        <v>19.329999999999998</v>
      </c>
      <c r="AB205">
        <v>51.4</v>
      </c>
      <c r="AC205">
        <v>59.41</v>
      </c>
      <c r="AD205">
        <v>46.38</v>
      </c>
      <c r="AE205">
        <v>4.08</v>
      </c>
      <c r="AF205">
        <v>12.81</v>
      </c>
      <c r="AG205">
        <v>23.67</v>
      </c>
      <c r="AH205">
        <v>19.329999999999998</v>
      </c>
      <c r="AI205">
        <v>33.26</v>
      </c>
      <c r="AJ205">
        <v>35.659999999999997</v>
      </c>
      <c r="AK205">
        <v>58.18</v>
      </c>
      <c r="AL205">
        <v>58.25</v>
      </c>
      <c r="AM205">
        <v>4.08</v>
      </c>
      <c r="AN205">
        <v>12.81</v>
      </c>
      <c r="AO205">
        <v>20.39</v>
      </c>
      <c r="AP205">
        <v>33.26</v>
      </c>
      <c r="AQ205">
        <v>35.659999999999997</v>
      </c>
      <c r="AR205">
        <v>58.18</v>
      </c>
      <c r="AS205">
        <v>58.25</v>
      </c>
      <c r="AT205">
        <v>4.08</v>
      </c>
      <c r="AU205">
        <v>12.81</v>
      </c>
      <c r="AV205">
        <v>149.91</v>
      </c>
      <c r="AW205">
        <v>177.8</v>
      </c>
      <c r="AX205">
        <v>19.329999999999998</v>
      </c>
      <c r="AY205">
        <v>55.89</v>
      </c>
      <c r="AZ205">
        <v>3.74</v>
      </c>
      <c r="BA205">
        <v>57.21</v>
      </c>
      <c r="BB205">
        <v>3.74</v>
      </c>
      <c r="BC205">
        <v>57.21</v>
      </c>
      <c r="BD205">
        <v>3.74</v>
      </c>
      <c r="BE205">
        <v>19.47</v>
      </c>
      <c r="BF205">
        <v>2.86</v>
      </c>
      <c r="BG205">
        <v>2.56</v>
      </c>
      <c r="BH205">
        <v>62.85</v>
      </c>
      <c r="BI205">
        <v>3.74</v>
      </c>
      <c r="BJ205">
        <v>2.02</v>
      </c>
      <c r="BK205">
        <v>63.85</v>
      </c>
      <c r="BL205">
        <v>3.74</v>
      </c>
      <c r="BM205">
        <v>0</v>
      </c>
      <c r="BN205">
        <v>48.44</v>
      </c>
      <c r="BO205">
        <v>2.2400000000000002</v>
      </c>
      <c r="BP205">
        <v>0</v>
      </c>
      <c r="BQ205">
        <v>63.81</v>
      </c>
    </row>
    <row r="206" spans="1:69">
      <c r="A206" s="100">
        <v>43347</v>
      </c>
      <c r="B206" t="s">
        <v>765</v>
      </c>
      <c r="C206">
        <v>15.5</v>
      </c>
      <c r="D206">
        <v>22.76</v>
      </c>
      <c r="E206">
        <v>18.899999999999999</v>
      </c>
      <c r="F206">
        <v>50.72</v>
      </c>
      <c r="G206">
        <v>12.26</v>
      </c>
      <c r="H206">
        <v>16.739999999999998</v>
      </c>
      <c r="I206">
        <v>4.08</v>
      </c>
      <c r="J206">
        <v>13.8</v>
      </c>
      <c r="K206">
        <v>22.76</v>
      </c>
      <c r="L206">
        <v>18.899999999999999</v>
      </c>
      <c r="M206">
        <v>52.62</v>
      </c>
      <c r="N206">
        <v>33.5</v>
      </c>
      <c r="O206">
        <v>14.72</v>
      </c>
      <c r="P206">
        <v>15.4</v>
      </c>
      <c r="Q206">
        <v>4.08</v>
      </c>
      <c r="R206">
        <v>13.8</v>
      </c>
      <c r="S206">
        <v>19.84</v>
      </c>
      <c r="T206">
        <v>52.62</v>
      </c>
      <c r="U206">
        <v>33.5</v>
      </c>
      <c r="V206">
        <v>14.72</v>
      </c>
      <c r="W206">
        <v>15.4</v>
      </c>
      <c r="X206">
        <v>4.08</v>
      </c>
      <c r="Y206">
        <v>15.5</v>
      </c>
      <c r="Z206">
        <v>24.28</v>
      </c>
      <c r="AA206">
        <v>20.170000000000002</v>
      </c>
      <c r="AB206">
        <v>53.06</v>
      </c>
      <c r="AC206">
        <v>60.84</v>
      </c>
      <c r="AD206">
        <v>45.79</v>
      </c>
      <c r="AE206">
        <v>4.08</v>
      </c>
      <c r="AF206">
        <v>13.8</v>
      </c>
      <c r="AG206">
        <v>24.28</v>
      </c>
      <c r="AH206">
        <v>20.170000000000002</v>
      </c>
      <c r="AI206">
        <v>33.42</v>
      </c>
      <c r="AJ206">
        <v>35.83</v>
      </c>
      <c r="AK206">
        <v>57.76</v>
      </c>
      <c r="AL206">
        <v>57.84</v>
      </c>
      <c r="AM206">
        <v>4.08</v>
      </c>
      <c r="AN206">
        <v>13.8</v>
      </c>
      <c r="AO206">
        <v>21.18</v>
      </c>
      <c r="AP206">
        <v>33.42</v>
      </c>
      <c r="AQ206">
        <v>35.83</v>
      </c>
      <c r="AR206">
        <v>57.76</v>
      </c>
      <c r="AS206">
        <v>57.84</v>
      </c>
      <c r="AT206">
        <v>4.08</v>
      </c>
      <c r="AU206">
        <v>13.8</v>
      </c>
      <c r="AV206">
        <v>150.57</v>
      </c>
      <c r="AW206">
        <v>178.47</v>
      </c>
      <c r="AX206">
        <v>20.170000000000002</v>
      </c>
      <c r="AY206">
        <v>55.89</v>
      </c>
      <c r="AZ206">
        <v>4</v>
      </c>
      <c r="BA206">
        <v>58.01</v>
      </c>
      <c r="BB206">
        <v>4</v>
      </c>
      <c r="BC206">
        <v>58.01</v>
      </c>
      <c r="BD206">
        <v>4</v>
      </c>
      <c r="BE206">
        <v>18.809999999999999</v>
      </c>
      <c r="BF206">
        <v>2.86</v>
      </c>
      <c r="BG206">
        <v>2.56</v>
      </c>
      <c r="BH206">
        <v>70.62</v>
      </c>
      <c r="BI206">
        <v>4</v>
      </c>
      <c r="BJ206">
        <v>2.16</v>
      </c>
      <c r="BK206">
        <v>71.790000000000006</v>
      </c>
      <c r="BL206">
        <v>4</v>
      </c>
      <c r="BM206">
        <v>0</v>
      </c>
      <c r="BN206">
        <v>54.55</v>
      </c>
      <c r="BO206">
        <v>2.2400000000000002</v>
      </c>
      <c r="BP206">
        <v>0</v>
      </c>
      <c r="BQ206">
        <v>71.760000000000005</v>
      </c>
    </row>
    <row r="207" spans="1:69">
      <c r="A207" s="100">
        <v>43347</v>
      </c>
      <c r="B207" t="s">
        <v>771</v>
      </c>
      <c r="C207">
        <v>15.5</v>
      </c>
      <c r="D207">
        <v>22.43</v>
      </c>
      <c r="E207">
        <v>18.32</v>
      </c>
      <c r="F207">
        <v>51.03</v>
      </c>
      <c r="G207">
        <v>12.26</v>
      </c>
      <c r="H207">
        <v>16.739999999999998</v>
      </c>
      <c r="I207">
        <v>4.08</v>
      </c>
      <c r="J207">
        <v>13.8</v>
      </c>
      <c r="K207">
        <v>22.43</v>
      </c>
      <c r="L207">
        <v>18.32</v>
      </c>
      <c r="M207">
        <v>52.94</v>
      </c>
      <c r="N207">
        <v>33.71</v>
      </c>
      <c r="O207">
        <v>14.72</v>
      </c>
      <c r="P207">
        <v>15.4</v>
      </c>
      <c r="Q207">
        <v>4.08</v>
      </c>
      <c r="R207">
        <v>13.8</v>
      </c>
      <c r="S207">
        <v>19.32</v>
      </c>
      <c r="T207">
        <v>52.94</v>
      </c>
      <c r="U207">
        <v>33.71</v>
      </c>
      <c r="V207">
        <v>14.72</v>
      </c>
      <c r="W207">
        <v>15.4</v>
      </c>
      <c r="X207">
        <v>4.08</v>
      </c>
      <c r="Y207">
        <v>15.5</v>
      </c>
      <c r="Z207">
        <v>23.94</v>
      </c>
      <c r="AA207">
        <v>19.55</v>
      </c>
      <c r="AB207">
        <v>53.38</v>
      </c>
      <c r="AC207">
        <v>60.84</v>
      </c>
      <c r="AD207">
        <v>45.79</v>
      </c>
      <c r="AE207">
        <v>4.08</v>
      </c>
      <c r="AF207">
        <v>13.8</v>
      </c>
      <c r="AG207">
        <v>23.94</v>
      </c>
      <c r="AH207">
        <v>19.55</v>
      </c>
      <c r="AI207">
        <v>33.619999999999997</v>
      </c>
      <c r="AJ207">
        <v>36.04</v>
      </c>
      <c r="AK207">
        <v>57.76</v>
      </c>
      <c r="AL207">
        <v>57.84</v>
      </c>
      <c r="AM207">
        <v>4.08</v>
      </c>
      <c r="AN207">
        <v>13.8</v>
      </c>
      <c r="AO207">
        <v>20.62</v>
      </c>
      <c r="AP207">
        <v>33.619999999999997</v>
      </c>
      <c r="AQ207">
        <v>36.04</v>
      </c>
      <c r="AR207">
        <v>57.76</v>
      </c>
      <c r="AS207">
        <v>57.84</v>
      </c>
      <c r="AT207">
        <v>4.08</v>
      </c>
      <c r="AU207">
        <v>13.8</v>
      </c>
      <c r="AV207">
        <v>150.59</v>
      </c>
      <c r="AW207">
        <v>178.56</v>
      </c>
      <c r="AX207">
        <v>19.55</v>
      </c>
      <c r="AY207">
        <v>55.89</v>
      </c>
      <c r="AZ207">
        <v>4</v>
      </c>
      <c r="BA207">
        <v>57.56</v>
      </c>
      <c r="BB207">
        <v>4</v>
      </c>
      <c r="BC207">
        <v>57.56</v>
      </c>
      <c r="BD207">
        <v>4</v>
      </c>
      <c r="BE207">
        <v>18.7</v>
      </c>
      <c r="BF207">
        <v>2.86</v>
      </c>
      <c r="BG207">
        <v>2.56</v>
      </c>
      <c r="BH207">
        <v>70.22</v>
      </c>
      <c r="BI207">
        <v>4</v>
      </c>
      <c r="BJ207">
        <v>2.16</v>
      </c>
      <c r="BK207">
        <v>71.38</v>
      </c>
      <c r="BL207">
        <v>4</v>
      </c>
      <c r="BM207">
        <v>0</v>
      </c>
      <c r="BN207">
        <v>54.14</v>
      </c>
      <c r="BO207">
        <v>2.2400000000000002</v>
      </c>
      <c r="BP207">
        <v>0</v>
      </c>
      <c r="BQ207">
        <v>71.349999999999994</v>
      </c>
    </row>
    <row r="208" spans="1:69">
      <c r="A208" s="100">
        <v>43347</v>
      </c>
      <c r="B208" t="s">
        <v>774</v>
      </c>
      <c r="C208">
        <v>15.5</v>
      </c>
      <c r="D208">
        <v>22.15</v>
      </c>
      <c r="E208">
        <v>18.16</v>
      </c>
      <c r="F208">
        <v>50.02</v>
      </c>
      <c r="G208">
        <v>12.26</v>
      </c>
      <c r="H208">
        <v>16.739999999999998</v>
      </c>
      <c r="I208">
        <v>4.08</v>
      </c>
      <c r="J208">
        <v>13.8</v>
      </c>
      <c r="K208">
        <v>22.15</v>
      </c>
      <c r="L208">
        <v>18.16</v>
      </c>
      <c r="M208">
        <v>51.89</v>
      </c>
      <c r="N208">
        <v>33.04</v>
      </c>
      <c r="O208">
        <v>14.72</v>
      </c>
      <c r="P208">
        <v>15.4</v>
      </c>
      <c r="Q208">
        <v>4.08</v>
      </c>
      <c r="R208">
        <v>13.8</v>
      </c>
      <c r="S208">
        <v>19.13</v>
      </c>
      <c r="T208">
        <v>51.89</v>
      </c>
      <c r="U208">
        <v>33.04</v>
      </c>
      <c r="V208">
        <v>14.72</v>
      </c>
      <c r="W208">
        <v>15.4</v>
      </c>
      <c r="X208">
        <v>4.08</v>
      </c>
      <c r="Y208">
        <v>15.5</v>
      </c>
      <c r="Z208">
        <v>23.63</v>
      </c>
      <c r="AA208">
        <v>19.38</v>
      </c>
      <c r="AB208">
        <v>52.33</v>
      </c>
      <c r="AC208">
        <v>60.84</v>
      </c>
      <c r="AD208">
        <v>45.79</v>
      </c>
      <c r="AE208">
        <v>4.08</v>
      </c>
      <c r="AF208">
        <v>13.8</v>
      </c>
      <c r="AG208">
        <v>23.63</v>
      </c>
      <c r="AH208">
        <v>19.38</v>
      </c>
      <c r="AI208">
        <v>32.96</v>
      </c>
      <c r="AJ208">
        <v>35.33</v>
      </c>
      <c r="AK208">
        <v>57.76</v>
      </c>
      <c r="AL208">
        <v>57.84</v>
      </c>
      <c r="AM208">
        <v>4.08</v>
      </c>
      <c r="AN208">
        <v>13.8</v>
      </c>
      <c r="AO208">
        <v>20.420000000000002</v>
      </c>
      <c r="AP208">
        <v>32.96</v>
      </c>
      <c r="AQ208">
        <v>35.33</v>
      </c>
      <c r="AR208">
        <v>57.76</v>
      </c>
      <c r="AS208">
        <v>57.84</v>
      </c>
      <c r="AT208">
        <v>4.08</v>
      </c>
      <c r="AU208">
        <v>13.8</v>
      </c>
      <c r="AV208">
        <v>149.11000000000001</v>
      </c>
      <c r="AW208">
        <v>176.83</v>
      </c>
      <c r="AX208">
        <v>19.38</v>
      </c>
      <c r="AY208">
        <v>55.89</v>
      </c>
      <c r="AZ208">
        <v>4</v>
      </c>
      <c r="BA208">
        <v>57.01</v>
      </c>
      <c r="BB208">
        <v>4</v>
      </c>
      <c r="BC208">
        <v>57.01</v>
      </c>
      <c r="BD208">
        <v>4</v>
      </c>
      <c r="BE208">
        <v>18.52</v>
      </c>
      <c r="BF208">
        <v>2.86</v>
      </c>
      <c r="BG208">
        <v>2.56</v>
      </c>
      <c r="BH208">
        <v>69.55</v>
      </c>
      <c r="BI208">
        <v>4</v>
      </c>
      <c r="BJ208">
        <v>2.16</v>
      </c>
      <c r="BK208">
        <v>70.7</v>
      </c>
      <c r="BL208">
        <v>4</v>
      </c>
      <c r="BM208">
        <v>0</v>
      </c>
      <c r="BN208">
        <v>53.48</v>
      </c>
      <c r="BO208">
        <v>2.2400000000000002</v>
      </c>
      <c r="BP208">
        <v>0</v>
      </c>
      <c r="BQ208">
        <v>70.67</v>
      </c>
    </row>
    <row r="209" spans="1:69">
      <c r="A209" s="100">
        <v>43347</v>
      </c>
      <c r="B209" t="s">
        <v>750</v>
      </c>
      <c r="C209">
        <v>8.27</v>
      </c>
      <c r="D209">
        <v>21.84</v>
      </c>
      <c r="E209">
        <v>17.87</v>
      </c>
      <c r="F209">
        <v>50.8</v>
      </c>
      <c r="G209">
        <v>12.85</v>
      </c>
      <c r="H209">
        <v>13.9</v>
      </c>
      <c r="I209">
        <v>4.08</v>
      </c>
      <c r="J209">
        <v>8.27</v>
      </c>
      <c r="K209">
        <v>21.84</v>
      </c>
      <c r="L209">
        <v>17.87</v>
      </c>
      <c r="M209">
        <v>43.81</v>
      </c>
      <c r="N209">
        <v>27.3</v>
      </c>
      <c r="O209">
        <v>13.91</v>
      </c>
      <c r="P209">
        <v>13.91</v>
      </c>
      <c r="Q209">
        <v>4.08</v>
      </c>
      <c r="R209">
        <v>8.27</v>
      </c>
      <c r="S209">
        <v>18.84</v>
      </c>
      <c r="T209">
        <v>43.81</v>
      </c>
      <c r="U209">
        <v>27.3</v>
      </c>
      <c r="V209">
        <v>13.91</v>
      </c>
      <c r="W209">
        <v>13.91</v>
      </c>
      <c r="X209">
        <v>4.08</v>
      </c>
      <c r="Y209">
        <v>8.27</v>
      </c>
      <c r="Z209">
        <v>23.71</v>
      </c>
      <c r="AA209">
        <v>19.399999999999999</v>
      </c>
      <c r="AB209">
        <v>52.14</v>
      </c>
      <c r="AC209">
        <v>61.2</v>
      </c>
      <c r="AD209">
        <v>45.79</v>
      </c>
      <c r="AE209">
        <v>4.08</v>
      </c>
      <c r="AF209">
        <v>8.27</v>
      </c>
      <c r="AG209">
        <v>23.71</v>
      </c>
      <c r="AH209">
        <v>19.399999999999999</v>
      </c>
      <c r="AI209">
        <v>39.28</v>
      </c>
      <c r="AJ209">
        <v>35.21</v>
      </c>
      <c r="AK209">
        <v>60.84</v>
      </c>
      <c r="AL209">
        <v>58.04</v>
      </c>
      <c r="AM209">
        <v>4.08</v>
      </c>
      <c r="AN209">
        <v>8.27</v>
      </c>
      <c r="AO209">
        <v>20.45</v>
      </c>
      <c r="AP209">
        <v>39.28</v>
      </c>
      <c r="AQ209">
        <v>35.21</v>
      </c>
      <c r="AR209">
        <v>60.84</v>
      </c>
      <c r="AS209">
        <v>58.04</v>
      </c>
      <c r="AT209">
        <v>4.08</v>
      </c>
      <c r="AU209">
        <v>8.27</v>
      </c>
      <c r="AV209">
        <v>149.38</v>
      </c>
      <c r="AW209">
        <v>177.14</v>
      </c>
      <c r="AX209">
        <v>19.399999999999999</v>
      </c>
      <c r="AY209">
        <v>55.89</v>
      </c>
      <c r="AZ209">
        <v>3.17</v>
      </c>
      <c r="BA209">
        <v>57.1</v>
      </c>
      <c r="BB209">
        <v>5.59</v>
      </c>
      <c r="BC209">
        <v>57.1</v>
      </c>
      <c r="BD209">
        <v>3.17</v>
      </c>
      <c r="BE209">
        <v>20.41</v>
      </c>
      <c r="BF209">
        <v>2.21</v>
      </c>
      <c r="BG209">
        <v>2.21</v>
      </c>
      <c r="BH209">
        <v>57.01</v>
      </c>
      <c r="BI209">
        <v>3.17</v>
      </c>
      <c r="BJ209">
        <v>0</v>
      </c>
      <c r="BK209">
        <v>57.83</v>
      </c>
      <c r="BL209">
        <v>3.17</v>
      </c>
      <c r="BM209">
        <v>0</v>
      </c>
      <c r="BN209">
        <v>44.39</v>
      </c>
      <c r="BO209">
        <v>2.2400000000000002</v>
      </c>
      <c r="BP209">
        <v>0</v>
      </c>
      <c r="BQ209">
        <v>57.73</v>
      </c>
    </row>
    <row r="210" spans="1:69">
      <c r="A210" s="100">
        <v>43347</v>
      </c>
      <c r="B210" t="s">
        <v>759</v>
      </c>
      <c r="C210">
        <v>8.27</v>
      </c>
      <c r="D210">
        <v>22.78</v>
      </c>
      <c r="E210">
        <v>18.649999999999999</v>
      </c>
      <c r="F210">
        <v>51.51</v>
      </c>
      <c r="G210">
        <v>12.85</v>
      </c>
      <c r="H210">
        <v>13.9</v>
      </c>
      <c r="I210">
        <v>4.08</v>
      </c>
      <c r="J210">
        <v>8.27</v>
      </c>
      <c r="K210">
        <v>22.78</v>
      </c>
      <c r="L210">
        <v>18.649999999999999</v>
      </c>
      <c r="M210">
        <v>44.42</v>
      </c>
      <c r="N210">
        <v>27.68</v>
      </c>
      <c r="O210">
        <v>13.91</v>
      </c>
      <c r="P210">
        <v>13.91</v>
      </c>
      <c r="Q210">
        <v>4.08</v>
      </c>
      <c r="R210">
        <v>8.27</v>
      </c>
      <c r="S210">
        <v>19.66</v>
      </c>
      <c r="T210">
        <v>44.42</v>
      </c>
      <c r="U210">
        <v>27.68</v>
      </c>
      <c r="V210">
        <v>13.91</v>
      </c>
      <c r="W210">
        <v>13.91</v>
      </c>
      <c r="X210">
        <v>4.08</v>
      </c>
      <c r="Y210">
        <v>8.27</v>
      </c>
      <c r="Z210">
        <v>24.73</v>
      </c>
      <c r="AA210">
        <v>20.25</v>
      </c>
      <c r="AB210">
        <v>52.87</v>
      </c>
      <c r="AC210">
        <v>61.2</v>
      </c>
      <c r="AD210">
        <v>45.79</v>
      </c>
      <c r="AE210">
        <v>4.08</v>
      </c>
      <c r="AF210">
        <v>8.27</v>
      </c>
      <c r="AG210">
        <v>24.73</v>
      </c>
      <c r="AH210">
        <v>20.25</v>
      </c>
      <c r="AI210">
        <v>39.82</v>
      </c>
      <c r="AJ210">
        <v>35.700000000000003</v>
      </c>
      <c r="AK210">
        <v>60.84</v>
      </c>
      <c r="AL210">
        <v>58.04</v>
      </c>
      <c r="AM210">
        <v>4.08</v>
      </c>
      <c r="AN210">
        <v>8.27</v>
      </c>
      <c r="AO210">
        <v>21.34</v>
      </c>
      <c r="AP210">
        <v>39.82</v>
      </c>
      <c r="AQ210">
        <v>35.700000000000003</v>
      </c>
      <c r="AR210">
        <v>60.84</v>
      </c>
      <c r="AS210">
        <v>58.04</v>
      </c>
      <c r="AT210">
        <v>4.08</v>
      </c>
      <c r="AU210">
        <v>8.27</v>
      </c>
      <c r="AV210">
        <v>151.19999999999999</v>
      </c>
      <c r="AW210">
        <v>179.15</v>
      </c>
      <c r="AX210">
        <v>20.25</v>
      </c>
      <c r="AY210">
        <v>55.89</v>
      </c>
      <c r="AZ210">
        <v>3.17</v>
      </c>
      <c r="BA210">
        <v>58.23</v>
      </c>
      <c r="BB210">
        <v>5.59</v>
      </c>
      <c r="BC210">
        <v>58.23</v>
      </c>
      <c r="BD210">
        <v>3.17</v>
      </c>
      <c r="BE210">
        <v>20.81</v>
      </c>
      <c r="BF210">
        <v>2.21</v>
      </c>
      <c r="BG210">
        <v>2.21</v>
      </c>
      <c r="BH210">
        <v>58.12</v>
      </c>
      <c r="BI210">
        <v>3.17</v>
      </c>
      <c r="BJ210">
        <v>0</v>
      </c>
      <c r="BK210">
        <v>58.96</v>
      </c>
      <c r="BL210">
        <v>3.17</v>
      </c>
      <c r="BM210">
        <v>0</v>
      </c>
      <c r="BN210">
        <v>45.49</v>
      </c>
      <c r="BO210">
        <v>2.2400000000000002</v>
      </c>
      <c r="BP210">
        <v>0</v>
      </c>
      <c r="BQ210">
        <v>58.86</v>
      </c>
    </row>
    <row r="211" spans="1:69">
      <c r="A211" s="100">
        <v>43347</v>
      </c>
      <c r="B211" t="s">
        <v>753</v>
      </c>
      <c r="C211">
        <v>8.27</v>
      </c>
      <c r="D211">
        <v>21.71</v>
      </c>
      <c r="E211">
        <v>17.8</v>
      </c>
      <c r="F211">
        <v>50.8</v>
      </c>
      <c r="G211">
        <v>12.85</v>
      </c>
      <c r="H211">
        <v>13.9</v>
      </c>
      <c r="I211">
        <v>4.08</v>
      </c>
      <c r="J211">
        <v>8.27</v>
      </c>
      <c r="K211">
        <v>21.71</v>
      </c>
      <c r="L211">
        <v>17.8</v>
      </c>
      <c r="M211">
        <v>43.81</v>
      </c>
      <c r="N211">
        <v>27.3</v>
      </c>
      <c r="O211">
        <v>13.91</v>
      </c>
      <c r="P211">
        <v>13.91</v>
      </c>
      <c r="Q211">
        <v>4.08</v>
      </c>
      <c r="R211">
        <v>8.27</v>
      </c>
      <c r="S211">
        <v>18.75</v>
      </c>
      <c r="T211">
        <v>43.81</v>
      </c>
      <c r="U211">
        <v>27.3</v>
      </c>
      <c r="V211">
        <v>13.91</v>
      </c>
      <c r="W211">
        <v>13.91</v>
      </c>
      <c r="X211">
        <v>4.08</v>
      </c>
      <c r="Y211">
        <v>8.27</v>
      </c>
      <c r="Z211">
        <v>23.56</v>
      </c>
      <c r="AA211">
        <v>19.32</v>
      </c>
      <c r="AB211">
        <v>52.14</v>
      </c>
      <c r="AC211">
        <v>61.2</v>
      </c>
      <c r="AD211">
        <v>45.79</v>
      </c>
      <c r="AE211">
        <v>4.08</v>
      </c>
      <c r="AF211">
        <v>8.27</v>
      </c>
      <c r="AG211">
        <v>23.56</v>
      </c>
      <c r="AH211">
        <v>19.32</v>
      </c>
      <c r="AI211">
        <v>39.28</v>
      </c>
      <c r="AJ211">
        <v>35.21</v>
      </c>
      <c r="AK211">
        <v>60.84</v>
      </c>
      <c r="AL211">
        <v>58.04</v>
      </c>
      <c r="AM211">
        <v>4.08</v>
      </c>
      <c r="AN211">
        <v>8.27</v>
      </c>
      <c r="AO211">
        <v>20.350000000000001</v>
      </c>
      <c r="AP211">
        <v>39.28</v>
      </c>
      <c r="AQ211">
        <v>35.21</v>
      </c>
      <c r="AR211">
        <v>60.84</v>
      </c>
      <c r="AS211">
        <v>58.04</v>
      </c>
      <c r="AT211">
        <v>4.08</v>
      </c>
      <c r="AU211">
        <v>8.27</v>
      </c>
      <c r="AV211">
        <v>149.22999999999999</v>
      </c>
      <c r="AW211">
        <v>177</v>
      </c>
      <c r="AX211">
        <v>19.32</v>
      </c>
      <c r="AY211">
        <v>55.89</v>
      </c>
      <c r="AZ211">
        <v>3.17</v>
      </c>
      <c r="BA211">
        <v>57.01</v>
      </c>
      <c r="BB211">
        <v>5.59</v>
      </c>
      <c r="BC211">
        <v>57.01</v>
      </c>
      <c r="BD211">
        <v>3.17</v>
      </c>
      <c r="BE211">
        <v>20.38</v>
      </c>
      <c r="BF211">
        <v>2.21</v>
      </c>
      <c r="BG211">
        <v>2.21</v>
      </c>
      <c r="BH211">
        <v>56.91</v>
      </c>
      <c r="BI211">
        <v>3.17</v>
      </c>
      <c r="BJ211">
        <v>0</v>
      </c>
      <c r="BK211">
        <v>57.74</v>
      </c>
      <c r="BL211">
        <v>3.17</v>
      </c>
      <c r="BM211">
        <v>0</v>
      </c>
      <c r="BN211">
        <v>44.3</v>
      </c>
      <c r="BO211">
        <v>2.2400000000000002</v>
      </c>
      <c r="BP211">
        <v>0</v>
      </c>
      <c r="BQ211">
        <v>57.63</v>
      </c>
    </row>
    <row r="212" spans="1:69">
      <c r="A212" s="100">
        <v>43347</v>
      </c>
      <c r="B212" t="s">
        <v>756</v>
      </c>
      <c r="C212">
        <v>6.4</v>
      </c>
      <c r="D212">
        <v>22.68</v>
      </c>
      <c r="E212">
        <v>18.57</v>
      </c>
      <c r="F212">
        <v>51.52</v>
      </c>
      <c r="G212">
        <v>10.66</v>
      </c>
      <c r="H212">
        <v>12.29</v>
      </c>
      <c r="I212">
        <v>4.08</v>
      </c>
      <c r="J212">
        <v>6.4</v>
      </c>
      <c r="K212">
        <v>22.68</v>
      </c>
      <c r="L212">
        <v>18.57</v>
      </c>
      <c r="M212">
        <v>47.99</v>
      </c>
      <c r="N212">
        <v>23.69</v>
      </c>
      <c r="O212">
        <v>11.64</v>
      </c>
      <c r="P212">
        <v>11.98</v>
      </c>
      <c r="Q212">
        <v>4.08</v>
      </c>
      <c r="R212">
        <v>6.4</v>
      </c>
      <c r="S212">
        <v>19.57</v>
      </c>
      <c r="T212">
        <v>47.99</v>
      </c>
      <c r="U212">
        <v>23.69</v>
      </c>
      <c r="V212">
        <v>11.64</v>
      </c>
      <c r="W212">
        <v>11.98</v>
      </c>
      <c r="X212">
        <v>4.08</v>
      </c>
      <c r="Y212">
        <v>6.4</v>
      </c>
      <c r="Z212">
        <v>24.59</v>
      </c>
      <c r="AA212">
        <v>20.13</v>
      </c>
      <c r="AB212">
        <v>51.69</v>
      </c>
      <c r="AC212">
        <v>49.97</v>
      </c>
      <c r="AD212">
        <v>34.1</v>
      </c>
      <c r="AE212">
        <v>4.08</v>
      </c>
      <c r="AF212">
        <v>6.4</v>
      </c>
      <c r="AG212">
        <v>24.59</v>
      </c>
      <c r="AH212">
        <v>20.13</v>
      </c>
      <c r="AI212">
        <v>43.6</v>
      </c>
      <c r="AJ212">
        <v>28.56</v>
      </c>
      <c r="AK212">
        <v>49.37</v>
      </c>
      <c r="AL212">
        <v>44.05</v>
      </c>
      <c r="AM212">
        <v>4.08</v>
      </c>
      <c r="AN212">
        <v>6.4</v>
      </c>
      <c r="AO212">
        <v>21.22</v>
      </c>
      <c r="AP212">
        <v>43.6</v>
      </c>
      <c r="AQ212">
        <v>28.56</v>
      </c>
      <c r="AR212">
        <v>49.37</v>
      </c>
      <c r="AS212">
        <v>44.05</v>
      </c>
      <c r="AT212">
        <v>4.08</v>
      </c>
      <c r="AU212">
        <v>6.4</v>
      </c>
      <c r="AV212">
        <v>137.69999999999999</v>
      </c>
      <c r="AW212">
        <v>162.69</v>
      </c>
      <c r="AX212">
        <v>20.13</v>
      </c>
      <c r="AY212">
        <v>45.88</v>
      </c>
      <c r="AZ212">
        <v>3.07</v>
      </c>
      <c r="BA212">
        <v>54.21</v>
      </c>
      <c r="BB212">
        <v>3.33</v>
      </c>
      <c r="BC212">
        <v>54.21</v>
      </c>
      <c r="BD212">
        <v>3.07</v>
      </c>
      <c r="BE212">
        <v>19.559999999999999</v>
      </c>
      <c r="BF212">
        <v>2.2000000000000002</v>
      </c>
      <c r="BG212">
        <v>2.2000000000000002</v>
      </c>
      <c r="BH212">
        <v>53.2</v>
      </c>
      <c r="BI212">
        <v>3.07</v>
      </c>
      <c r="BJ212">
        <v>0</v>
      </c>
      <c r="BK212">
        <v>54.03</v>
      </c>
      <c r="BL212">
        <v>3.07</v>
      </c>
      <c r="BM212">
        <v>0</v>
      </c>
      <c r="BN212">
        <v>43.35</v>
      </c>
      <c r="BO212">
        <v>2.23</v>
      </c>
      <c r="BP212">
        <v>0</v>
      </c>
      <c r="BQ212">
        <v>53.99</v>
      </c>
    </row>
    <row r="213" spans="1:69">
      <c r="A213" s="100">
        <v>43347</v>
      </c>
      <c r="B213" t="s">
        <v>848</v>
      </c>
      <c r="C213">
        <v>17.02</v>
      </c>
      <c r="D213">
        <v>21.71</v>
      </c>
      <c r="E213">
        <v>17.52</v>
      </c>
      <c r="F213">
        <v>48.66</v>
      </c>
      <c r="G213">
        <v>17.71</v>
      </c>
      <c r="H213">
        <v>20.23</v>
      </c>
      <c r="I213">
        <v>4.08</v>
      </c>
      <c r="J213">
        <v>17.02</v>
      </c>
      <c r="K213">
        <v>21.71</v>
      </c>
      <c r="L213">
        <v>17.52</v>
      </c>
      <c r="M213">
        <v>52.19</v>
      </c>
      <c r="N213">
        <v>33.19</v>
      </c>
      <c r="O213">
        <v>20.11</v>
      </c>
      <c r="P213">
        <v>20.170000000000002</v>
      </c>
      <c r="Q213">
        <v>4.08</v>
      </c>
      <c r="R213">
        <v>17.02</v>
      </c>
      <c r="S213">
        <v>18.61</v>
      </c>
      <c r="T213">
        <v>52.19</v>
      </c>
      <c r="U213">
        <v>33.19</v>
      </c>
      <c r="V213">
        <v>20.11</v>
      </c>
      <c r="W213">
        <v>20.170000000000002</v>
      </c>
      <c r="X213">
        <v>4.08</v>
      </c>
      <c r="Y213">
        <v>17.02</v>
      </c>
      <c r="Z213">
        <v>23.08</v>
      </c>
      <c r="AA213">
        <v>18.63</v>
      </c>
      <c r="AB213">
        <v>50.64</v>
      </c>
      <c r="AC213">
        <v>76.69</v>
      </c>
      <c r="AD213">
        <v>54.56</v>
      </c>
      <c r="AE213">
        <v>4.08</v>
      </c>
      <c r="AF213">
        <v>17.02</v>
      </c>
      <c r="AG213">
        <v>23.08</v>
      </c>
      <c r="AH213">
        <v>18.63</v>
      </c>
      <c r="AI213">
        <v>31.9</v>
      </c>
      <c r="AJ213">
        <v>34.19</v>
      </c>
      <c r="AK213">
        <v>71.16</v>
      </c>
      <c r="AL213">
        <v>71.260000000000005</v>
      </c>
      <c r="AM213">
        <v>4.08</v>
      </c>
      <c r="AN213">
        <v>17.02</v>
      </c>
      <c r="AO213">
        <v>19.78</v>
      </c>
      <c r="AP213">
        <v>31.9</v>
      </c>
      <c r="AQ213">
        <v>34.19</v>
      </c>
      <c r="AR213">
        <v>71.16</v>
      </c>
      <c r="AS213">
        <v>71.260000000000005</v>
      </c>
      <c r="AT213">
        <v>4.08</v>
      </c>
      <c r="AU213">
        <v>17.02</v>
      </c>
      <c r="AV213">
        <v>164.26</v>
      </c>
      <c r="AW213">
        <v>195.45</v>
      </c>
      <c r="AX213">
        <v>18.63</v>
      </c>
      <c r="AY213">
        <v>67.819999999999993</v>
      </c>
      <c r="AZ213">
        <v>5.35</v>
      </c>
      <c r="BA213">
        <v>60.96</v>
      </c>
      <c r="BB213">
        <v>5.35</v>
      </c>
      <c r="BC213">
        <v>60.96</v>
      </c>
      <c r="BD213">
        <v>5.35</v>
      </c>
      <c r="BE213">
        <v>18.940000000000001</v>
      </c>
      <c r="BF213">
        <v>3.66</v>
      </c>
      <c r="BG213">
        <v>3.66</v>
      </c>
      <c r="BH213">
        <v>89.59</v>
      </c>
      <c r="BI213">
        <v>5.35</v>
      </c>
      <c r="BJ213">
        <v>2.89</v>
      </c>
      <c r="BK213">
        <v>91.05</v>
      </c>
      <c r="BL213">
        <v>5.35</v>
      </c>
      <c r="BM213">
        <v>0</v>
      </c>
      <c r="BN213">
        <v>64.650000000000006</v>
      </c>
      <c r="BO213">
        <v>2.2400000000000002</v>
      </c>
      <c r="BP213">
        <v>0</v>
      </c>
      <c r="BQ213">
        <v>91.03</v>
      </c>
    </row>
    <row r="214" spans="1:69">
      <c r="A214" s="100">
        <v>43347</v>
      </c>
      <c r="B214" t="s">
        <v>851</v>
      </c>
      <c r="C214">
        <v>17.02</v>
      </c>
      <c r="D214">
        <v>21.64</v>
      </c>
      <c r="E214">
        <v>17.670000000000002</v>
      </c>
      <c r="F214">
        <v>48.66</v>
      </c>
      <c r="G214">
        <v>17.71</v>
      </c>
      <c r="H214">
        <v>20.23</v>
      </c>
      <c r="I214">
        <v>4.08</v>
      </c>
      <c r="J214">
        <v>17.02</v>
      </c>
      <c r="K214">
        <v>21.64</v>
      </c>
      <c r="L214">
        <v>17.670000000000002</v>
      </c>
      <c r="M214">
        <v>52.19</v>
      </c>
      <c r="N214">
        <v>33.19</v>
      </c>
      <c r="O214">
        <v>20.11</v>
      </c>
      <c r="P214">
        <v>20.170000000000002</v>
      </c>
      <c r="Q214">
        <v>4.08</v>
      </c>
      <c r="R214">
        <v>17.02</v>
      </c>
      <c r="S214">
        <v>18.7</v>
      </c>
      <c r="T214">
        <v>52.19</v>
      </c>
      <c r="U214">
        <v>33.19</v>
      </c>
      <c r="V214">
        <v>20.11</v>
      </c>
      <c r="W214">
        <v>20.170000000000002</v>
      </c>
      <c r="X214">
        <v>4.08</v>
      </c>
      <c r="Y214">
        <v>17.02</v>
      </c>
      <c r="Z214">
        <v>23</v>
      </c>
      <c r="AA214">
        <v>18.78</v>
      </c>
      <c r="AB214">
        <v>50.64</v>
      </c>
      <c r="AC214">
        <v>76.69</v>
      </c>
      <c r="AD214">
        <v>54.56</v>
      </c>
      <c r="AE214">
        <v>4.08</v>
      </c>
      <c r="AF214">
        <v>17.02</v>
      </c>
      <c r="AG214">
        <v>23</v>
      </c>
      <c r="AH214">
        <v>18.78</v>
      </c>
      <c r="AI214">
        <v>31.9</v>
      </c>
      <c r="AJ214">
        <v>34.19</v>
      </c>
      <c r="AK214">
        <v>71.16</v>
      </c>
      <c r="AL214">
        <v>71.260000000000005</v>
      </c>
      <c r="AM214">
        <v>4.08</v>
      </c>
      <c r="AN214">
        <v>17.02</v>
      </c>
      <c r="AO214">
        <v>19.88</v>
      </c>
      <c r="AP214">
        <v>31.9</v>
      </c>
      <c r="AQ214">
        <v>34.19</v>
      </c>
      <c r="AR214">
        <v>71.16</v>
      </c>
      <c r="AS214">
        <v>71.260000000000005</v>
      </c>
      <c r="AT214">
        <v>4.08</v>
      </c>
      <c r="AU214">
        <v>17.02</v>
      </c>
      <c r="AV214">
        <v>164.18</v>
      </c>
      <c r="AW214">
        <v>195.37</v>
      </c>
      <c r="AX214">
        <v>18.78</v>
      </c>
      <c r="AY214">
        <v>67.819999999999993</v>
      </c>
      <c r="AZ214">
        <v>5.35</v>
      </c>
      <c r="BA214">
        <v>61.05</v>
      </c>
      <c r="BB214">
        <v>5.35</v>
      </c>
      <c r="BC214">
        <v>61.05</v>
      </c>
      <c r="BD214">
        <v>5.35</v>
      </c>
      <c r="BE214">
        <v>18.96</v>
      </c>
      <c r="BF214">
        <v>3.66</v>
      </c>
      <c r="BG214">
        <v>3.66</v>
      </c>
      <c r="BH214">
        <v>89.68</v>
      </c>
      <c r="BI214">
        <v>5.35</v>
      </c>
      <c r="BJ214">
        <v>2.89</v>
      </c>
      <c r="BK214">
        <v>91.14</v>
      </c>
      <c r="BL214">
        <v>5.35</v>
      </c>
      <c r="BM214">
        <v>0</v>
      </c>
      <c r="BN214">
        <v>64.739999999999995</v>
      </c>
      <c r="BO214">
        <v>2.2400000000000002</v>
      </c>
      <c r="BP214">
        <v>0</v>
      </c>
      <c r="BQ214">
        <v>91.12</v>
      </c>
    </row>
    <row r="215" spans="1:69">
      <c r="A215" s="100">
        <v>43347</v>
      </c>
      <c r="B215" t="s">
        <v>857</v>
      </c>
      <c r="C215">
        <v>17.02</v>
      </c>
      <c r="D215">
        <v>22.13</v>
      </c>
      <c r="E215">
        <v>18.04</v>
      </c>
      <c r="F215">
        <v>48.66</v>
      </c>
      <c r="G215">
        <v>17.71</v>
      </c>
      <c r="H215">
        <v>20.23</v>
      </c>
      <c r="I215">
        <v>4.08</v>
      </c>
      <c r="J215">
        <v>17.02</v>
      </c>
      <c r="K215">
        <v>22.13</v>
      </c>
      <c r="L215">
        <v>18.04</v>
      </c>
      <c r="M215">
        <v>52.19</v>
      </c>
      <c r="N215">
        <v>33.19</v>
      </c>
      <c r="O215">
        <v>20.11</v>
      </c>
      <c r="P215">
        <v>20.170000000000002</v>
      </c>
      <c r="Q215">
        <v>4.08</v>
      </c>
      <c r="R215">
        <v>17.02</v>
      </c>
      <c r="S215">
        <v>19.100000000000001</v>
      </c>
      <c r="T215">
        <v>52.19</v>
      </c>
      <c r="U215">
        <v>33.19</v>
      </c>
      <c r="V215">
        <v>20.11</v>
      </c>
      <c r="W215">
        <v>20.170000000000002</v>
      </c>
      <c r="X215">
        <v>4.08</v>
      </c>
      <c r="Y215">
        <v>17.02</v>
      </c>
      <c r="Z215">
        <v>23.52</v>
      </c>
      <c r="AA215">
        <v>19.18</v>
      </c>
      <c r="AB215">
        <v>50.64</v>
      </c>
      <c r="AC215">
        <v>76.69</v>
      </c>
      <c r="AD215">
        <v>54.56</v>
      </c>
      <c r="AE215">
        <v>4.08</v>
      </c>
      <c r="AF215">
        <v>17.02</v>
      </c>
      <c r="AG215">
        <v>23.52</v>
      </c>
      <c r="AH215">
        <v>19.18</v>
      </c>
      <c r="AI215">
        <v>31.9</v>
      </c>
      <c r="AJ215">
        <v>34.19</v>
      </c>
      <c r="AK215">
        <v>71.16</v>
      </c>
      <c r="AL215">
        <v>71.260000000000005</v>
      </c>
      <c r="AM215">
        <v>4.08</v>
      </c>
      <c r="AN215">
        <v>17.02</v>
      </c>
      <c r="AO215">
        <v>20.3</v>
      </c>
      <c r="AP215">
        <v>31.9</v>
      </c>
      <c r="AQ215">
        <v>34.19</v>
      </c>
      <c r="AR215">
        <v>71.16</v>
      </c>
      <c r="AS215">
        <v>71.260000000000005</v>
      </c>
      <c r="AT215">
        <v>4.08</v>
      </c>
      <c r="AU215">
        <v>17.02</v>
      </c>
      <c r="AV215">
        <v>164.7</v>
      </c>
      <c r="AW215">
        <v>195.89</v>
      </c>
      <c r="AX215">
        <v>19.18</v>
      </c>
      <c r="AY215">
        <v>67.819999999999993</v>
      </c>
      <c r="AZ215">
        <v>5.35</v>
      </c>
      <c r="BA215">
        <v>61.48</v>
      </c>
      <c r="BB215">
        <v>5.35</v>
      </c>
      <c r="BC215">
        <v>61.48</v>
      </c>
      <c r="BD215">
        <v>5.35</v>
      </c>
      <c r="BE215">
        <v>19.05</v>
      </c>
      <c r="BF215">
        <v>3.66</v>
      </c>
      <c r="BG215">
        <v>3.66</v>
      </c>
      <c r="BH215">
        <v>90.1</v>
      </c>
      <c r="BI215">
        <v>5.35</v>
      </c>
      <c r="BJ215">
        <v>2.89</v>
      </c>
      <c r="BK215">
        <v>91.57</v>
      </c>
      <c r="BL215">
        <v>5.35</v>
      </c>
      <c r="BM215">
        <v>0</v>
      </c>
      <c r="BN215">
        <v>65.17</v>
      </c>
      <c r="BO215">
        <v>2.2400000000000002</v>
      </c>
      <c r="BP215">
        <v>0</v>
      </c>
      <c r="BQ215">
        <v>91.55</v>
      </c>
    </row>
    <row r="216" spans="1:69">
      <c r="A216" s="100">
        <v>43347</v>
      </c>
      <c r="B216" t="s">
        <v>854</v>
      </c>
      <c r="C216">
        <v>17.02</v>
      </c>
      <c r="D216">
        <v>21.73</v>
      </c>
      <c r="E216">
        <v>17.71</v>
      </c>
      <c r="F216">
        <v>48.66</v>
      </c>
      <c r="G216">
        <v>17.71</v>
      </c>
      <c r="H216">
        <v>20.23</v>
      </c>
      <c r="I216">
        <v>4.08</v>
      </c>
      <c r="J216">
        <v>17.02</v>
      </c>
      <c r="K216">
        <v>21.73</v>
      </c>
      <c r="L216">
        <v>17.71</v>
      </c>
      <c r="M216">
        <v>52.19</v>
      </c>
      <c r="N216">
        <v>33.19</v>
      </c>
      <c r="O216">
        <v>20.11</v>
      </c>
      <c r="P216">
        <v>20.170000000000002</v>
      </c>
      <c r="Q216">
        <v>4.08</v>
      </c>
      <c r="R216">
        <v>17.02</v>
      </c>
      <c r="S216">
        <v>18.75</v>
      </c>
      <c r="T216">
        <v>52.19</v>
      </c>
      <c r="U216">
        <v>33.19</v>
      </c>
      <c r="V216">
        <v>20.11</v>
      </c>
      <c r="W216">
        <v>20.170000000000002</v>
      </c>
      <c r="X216">
        <v>4.08</v>
      </c>
      <c r="Y216">
        <v>17.02</v>
      </c>
      <c r="Z216">
        <v>23.1</v>
      </c>
      <c r="AA216">
        <v>18.829999999999998</v>
      </c>
      <c r="AB216">
        <v>50.64</v>
      </c>
      <c r="AC216">
        <v>76.69</v>
      </c>
      <c r="AD216">
        <v>54.56</v>
      </c>
      <c r="AE216">
        <v>4.08</v>
      </c>
      <c r="AF216">
        <v>17.02</v>
      </c>
      <c r="AG216">
        <v>23.1</v>
      </c>
      <c r="AH216">
        <v>18.829999999999998</v>
      </c>
      <c r="AI216">
        <v>31.9</v>
      </c>
      <c r="AJ216">
        <v>34.19</v>
      </c>
      <c r="AK216">
        <v>71.16</v>
      </c>
      <c r="AL216">
        <v>71.260000000000005</v>
      </c>
      <c r="AM216">
        <v>4.08</v>
      </c>
      <c r="AN216">
        <v>17.02</v>
      </c>
      <c r="AO216">
        <v>19.93</v>
      </c>
      <c r="AP216">
        <v>31.9</v>
      </c>
      <c r="AQ216">
        <v>34.19</v>
      </c>
      <c r="AR216">
        <v>71.16</v>
      </c>
      <c r="AS216">
        <v>71.260000000000005</v>
      </c>
      <c r="AT216">
        <v>4.08</v>
      </c>
      <c r="AU216">
        <v>17.02</v>
      </c>
      <c r="AV216">
        <v>164.28</v>
      </c>
      <c r="AW216">
        <v>195.47</v>
      </c>
      <c r="AX216">
        <v>18.829999999999998</v>
      </c>
      <c r="AY216">
        <v>67.819999999999993</v>
      </c>
      <c r="AZ216">
        <v>5.35</v>
      </c>
      <c r="BA216">
        <v>61.11</v>
      </c>
      <c r="BB216">
        <v>5.35</v>
      </c>
      <c r="BC216">
        <v>61.11</v>
      </c>
      <c r="BD216">
        <v>5.35</v>
      </c>
      <c r="BE216">
        <v>18.97</v>
      </c>
      <c r="BF216">
        <v>3.66</v>
      </c>
      <c r="BG216">
        <v>3.66</v>
      </c>
      <c r="BH216">
        <v>89.74</v>
      </c>
      <c r="BI216">
        <v>5.35</v>
      </c>
      <c r="BJ216">
        <v>2.89</v>
      </c>
      <c r="BK216">
        <v>91.2</v>
      </c>
      <c r="BL216">
        <v>5.35</v>
      </c>
      <c r="BM216">
        <v>0</v>
      </c>
      <c r="BN216">
        <v>64.8</v>
      </c>
      <c r="BO216">
        <v>2.2400000000000002</v>
      </c>
      <c r="BP216">
        <v>0</v>
      </c>
      <c r="BQ216">
        <v>91.18</v>
      </c>
    </row>
    <row r="217" spans="1:69">
      <c r="A217" s="100">
        <v>43347</v>
      </c>
      <c r="B217" t="s">
        <v>862</v>
      </c>
      <c r="C217">
        <v>17.02</v>
      </c>
      <c r="D217">
        <v>21.95</v>
      </c>
      <c r="E217">
        <v>17.899999999999999</v>
      </c>
      <c r="F217">
        <v>48.66</v>
      </c>
      <c r="G217">
        <v>17.71</v>
      </c>
      <c r="H217">
        <v>20.23</v>
      </c>
      <c r="I217">
        <v>4.08</v>
      </c>
      <c r="J217">
        <v>17.02</v>
      </c>
      <c r="K217">
        <v>21.95</v>
      </c>
      <c r="L217">
        <v>17.899999999999999</v>
      </c>
      <c r="M217">
        <v>52.19</v>
      </c>
      <c r="N217">
        <v>33.19</v>
      </c>
      <c r="O217">
        <v>20.11</v>
      </c>
      <c r="P217">
        <v>20.170000000000002</v>
      </c>
      <c r="Q217">
        <v>4.08</v>
      </c>
      <c r="R217">
        <v>17.02</v>
      </c>
      <c r="S217">
        <v>18.95</v>
      </c>
      <c r="T217">
        <v>52.19</v>
      </c>
      <c r="U217">
        <v>33.19</v>
      </c>
      <c r="V217">
        <v>20.11</v>
      </c>
      <c r="W217">
        <v>20.170000000000002</v>
      </c>
      <c r="X217">
        <v>4.08</v>
      </c>
      <c r="Y217">
        <v>17.02</v>
      </c>
      <c r="Z217">
        <v>23.33</v>
      </c>
      <c r="AA217">
        <v>19.02</v>
      </c>
      <c r="AB217">
        <v>50.64</v>
      </c>
      <c r="AC217">
        <v>76.69</v>
      </c>
      <c r="AD217">
        <v>54.56</v>
      </c>
      <c r="AE217">
        <v>4.08</v>
      </c>
      <c r="AF217">
        <v>17.02</v>
      </c>
      <c r="AG217">
        <v>23.33</v>
      </c>
      <c r="AH217">
        <v>19.02</v>
      </c>
      <c r="AI217">
        <v>31.9</v>
      </c>
      <c r="AJ217">
        <v>34.19</v>
      </c>
      <c r="AK217">
        <v>71.16</v>
      </c>
      <c r="AL217">
        <v>71.260000000000005</v>
      </c>
      <c r="AM217">
        <v>4.08</v>
      </c>
      <c r="AN217">
        <v>17.02</v>
      </c>
      <c r="AO217">
        <v>20.14</v>
      </c>
      <c r="AP217">
        <v>31.9</v>
      </c>
      <c r="AQ217">
        <v>34.19</v>
      </c>
      <c r="AR217">
        <v>71.16</v>
      </c>
      <c r="AS217">
        <v>71.260000000000005</v>
      </c>
      <c r="AT217">
        <v>4.08</v>
      </c>
      <c r="AU217">
        <v>17.02</v>
      </c>
      <c r="AV217">
        <v>164.51</v>
      </c>
      <c r="AW217">
        <v>195.7</v>
      </c>
      <c r="AX217">
        <v>19.02</v>
      </c>
      <c r="AY217">
        <v>67.819999999999993</v>
      </c>
      <c r="AZ217">
        <v>5.35</v>
      </c>
      <c r="BA217">
        <v>61.32</v>
      </c>
      <c r="BB217">
        <v>5.35</v>
      </c>
      <c r="BC217">
        <v>61.32</v>
      </c>
      <c r="BD217">
        <v>5.35</v>
      </c>
      <c r="BE217">
        <v>19.010000000000002</v>
      </c>
      <c r="BF217">
        <v>3.66</v>
      </c>
      <c r="BG217">
        <v>3.66</v>
      </c>
      <c r="BH217">
        <v>89.94</v>
      </c>
      <c r="BI217">
        <v>5.35</v>
      </c>
      <c r="BJ217">
        <v>2.89</v>
      </c>
      <c r="BK217">
        <v>91.41</v>
      </c>
      <c r="BL217">
        <v>5.35</v>
      </c>
      <c r="BM217">
        <v>0</v>
      </c>
      <c r="BN217">
        <v>65</v>
      </c>
      <c r="BO217">
        <v>2.2400000000000002</v>
      </c>
      <c r="BP217">
        <v>0</v>
      </c>
      <c r="BQ217">
        <v>91.38</v>
      </c>
    </row>
    <row r="218" spans="1:69">
      <c r="A218" s="100">
        <v>43347</v>
      </c>
      <c r="B218" t="s">
        <v>782</v>
      </c>
      <c r="C218">
        <v>15.5</v>
      </c>
      <c r="D218">
        <v>22.09</v>
      </c>
      <c r="E218">
        <v>17.829999999999998</v>
      </c>
      <c r="F218">
        <v>51.16</v>
      </c>
      <c r="G218">
        <v>17.71</v>
      </c>
      <c r="H218">
        <v>20.82</v>
      </c>
      <c r="I218">
        <v>4.08</v>
      </c>
      <c r="J218">
        <v>13.8</v>
      </c>
      <c r="K218">
        <v>22.09</v>
      </c>
      <c r="L218">
        <v>17.829999999999998</v>
      </c>
      <c r="M218">
        <v>53.07</v>
      </c>
      <c r="N218">
        <v>33.79</v>
      </c>
      <c r="O218">
        <v>20.309999999999999</v>
      </c>
      <c r="P218">
        <v>20.48</v>
      </c>
      <c r="Q218">
        <v>4.08</v>
      </c>
      <c r="R218">
        <v>13.8</v>
      </c>
      <c r="S218">
        <v>18.93</v>
      </c>
      <c r="T218">
        <v>53.07</v>
      </c>
      <c r="U218">
        <v>33.79</v>
      </c>
      <c r="V218">
        <v>20.309999999999999</v>
      </c>
      <c r="W218">
        <v>20.48</v>
      </c>
      <c r="X218">
        <v>4.08</v>
      </c>
      <c r="Y218">
        <v>15.5</v>
      </c>
      <c r="Z218">
        <v>23.57</v>
      </c>
      <c r="AA218">
        <v>19.02</v>
      </c>
      <c r="AB218">
        <v>53.52</v>
      </c>
      <c r="AC218">
        <v>76.790000000000006</v>
      </c>
      <c r="AD218">
        <v>54.56</v>
      </c>
      <c r="AE218">
        <v>4.08</v>
      </c>
      <c r="AF218">
        <v>13.8</v>
      </c>
      <c r="AG218">
        <v>23.57</v>
      </c>
      <c r="AH218">
        <v>19.02</v>
      </c>
      <c r="AI218">
        <v>33.71</v>
      </c>
      <c r="AJ218">
        <v>36.14</v>
      </c>
      <c r="AK218">
        <v>71.209999999999994</v>
      </c>
      <c r="AL218">
        <v>71.31</v>
      </c>
      <c r="AM218">
        <v>4.08</v>
      </c>
      <c r="AN218">
        <v>13.8</v>
      </c>
      <c r="AO218">
        <v>20.2</v>
      </c>
      <c r="AP218">
        <v>33.71</v>
      </c>
      <c r="AQ218">
        <v>36.14</v>
      </c>
      <c r="AR218">
        <v>71.209999999999994</v>
      </c>
      <c r="AS218">
        <v>71.31</v>
      </c>
      <c r="AT218">
        <v>4.08</v>
      </c>
      <c r="AU218">
        <v>13.8</v>
      </c>
      <c r="AV218">
        <v>168.04</v>
      </c>
      <c r="AW218">
        <v>199.96</v>
      </c>
      <c r="AX218">
        <v>19.02</v>
      </c>
      <c r="AY218">
        <v>67.819999999999993</v>
      </c>
      <c r="AZ218">
        <v>4</v>
      </c>
      <c r="BA218">
        <v>62.34</v>
      </c>
      <c r="BB218">
        <v>4</v>
      </c>
      <c r="BC218">
        <v>62.34</v>
      </c>
      <c r="BD218">
        <v>4</v>
      </c>
      <c r="BE218">
        <v>20.46</v>
      </c>
      <c r="BF218">
        <v>2.86</v>
      </c>
      <c r="BG218">
        <v>2.56</v>
      </c>
      <c r="BH218">
        <v>76.81</v>
      </c>
      <c r="BI218">
        <v>4</v>
      </c>
      <c r="BJ218">
        <v>2.16</v>
      </c>
      <c r="BK218">
        <v>78.099999999999994</v>
      </c>
      <c r="BL218">
        <v>4</v>
      </c>
      <c r="BM218">
        <v>0</v>
      </c>
      <c r="BN218">
        <v>56.58</v>
      </c>
      <c r="BO218">
        <v>2.2400000000000002</v>
      </c>
      <c r="BP218">
        <v>0</v>
      </c>
      <c r="BQ218">
        <v>78.069999999999993</v>
      </c>
    </row>
    <row r="219" spans="1:69">
      <c r="A219" s="100">
        <v>43347</v>
      </c>
      <c r="B219" t="s">
        <v>803</v>
      </c>
      <c r="C219">
        <v>15.5</v>
      </c>
      <c r="D219">
        <v>22.11</v>
      </c>
      <c r="E219">
        <v>18.02</v>
      </c>
      <c r="F219">
        <v>51.16</v>
      </c>
      <c r="G219">
        <v>17.71</v>
      </c>
      <c r="H219">
        <v>20.82</v>
      </c>
      <c r="I219">
        <v>4.08</v>
      </c>
      <c r="J219">
        <v>13.8</v>
      </c>
      <c r="K219">
        <v>22.11</v>
      </c>
      <c r="L219">
        <v>18.02</v>
      </c>
      <c r="M219">
        <v>53.07</v>
      </c>
      <c r="N219">
        <v>33.79</v>
      </c>
      <c r="O219">
        <v>20.309999999999999</v>
      </c>
      <c r="P219">
        <v>20.48</v>
      </c>
      <c r="Q219">
        <v>4.08</v>
      </c>
      <c r="R219">
        <v>13.8</v>
      </c>
      <c r="S219">
        <v>19.079999999999998</v>
      </c>
      <c r="T219">
        <v>53.07</v>
      </c>
      <c r="U219">
        <v>33.79</v>
      </c>
      <c r="V219">
        <v>20.309999999999999</v>
      </c>
      <c r="W219">
        <v>20.48</v>
      </c>
      <c r="X219">
        <v>4.08</v>
      </c>
      <c r="Y219">
        <v>15.5</v>
      </c>
      <c r="Z219">
        <v>23.59</v>
      </c>
      <c r="AA219">
        <v>19.23</v>
      </c>
      <c r="AB219">
        <v>53.52</v>
      </c>
      <c r="AC219">
        <v>76.790000000000006</v>
      </c>
      <c r="AD219">
        <v>54.56</v>
      </c>
      <c r="AE219">
        <v>4.08</v>
      </c>
      <c r="AF219">
        <v>13.8</v>
      </c>
      <c r="AG219">
        <v>23.59</v>
      </c>
      <c r="AH219">
        <v>19.23</v>
      </c>
      <c r="AI219">
        <v>33.71</v>
      </c>
      <c r="AJ219">
        <v>36.14</v>
      </c>
      <c r="AK219">
        <v>71.209999999999994</v>
      </c>
      <c r="AL219">
        <v>71.31</v>
      </c>
      <c r="AM219">
        <v>4.08</v>
      </c>
      <c r="AN219">
        <v>13.8</v>
      </c>
      <c r="AO219">
        <v>20.36</v>
      </c>
      <c r="AP219">
        <v>33.71</v>
      </c>
      <c r="AQ219">
        <v>36.14</v>
      </c>
      <c r="AR219">
        <v>71.209999999999994</v>
      </c>
      <c r="AS219">
        <v>71.31</v>
      </c>
      <c r="AT219">
        <v>4.08</v>
      </c>
      <c r="AU219">
        <v>13.8</v>
      </c>
      <c r="AV219">
        <v>168.06</v>
      </c>
      <c r="AW219">
        <v>199.98</v>
      </c>
      <c r="AX219">
        <v>19.23</v>
      </c>
      <c r="AY219">
        <v>67.819999999999993</v>
      </c>
      <c r="AZ219">
        <v>4</v>
      </c>
      <c r="BA219">
        <v>62.49</v>
      </c>
      <c r="BB219">
        <v>4</v>
      </c>
      <c r="BC219">
        <v>62.49</v>
      </c>
      <c r="BD219">
        <v>4</v>
      </c>
      <c r="BE219">
        <v>20.5</v>
      </c>
      <c r="BF219">
        <v>2.86</v>
      </c>
      <c r="BG219">
        <v>2.56</v>
      </c>
      <c r="BH219">
        <v>76.959999999999994</v>
      </c>
      <c r="BI219">
        <v>4</v>
      </c>
      <c r="BJ219">
        <v>2.16</v>
      </c>
      <c r="BK219">
        <v>78.260000000000005</v>
      </c>
      <c r="BL219">
        <v>4</v>
      </c>
      <c r="BM219">
        <v>0</v>
      </c>
      <c r="BN219">
        <v>56.73</v>
      </c>
      <c r="BO219">
        <v>2.2400000000000002</v>
      </c>
      <c r="BP219">
        <v>0</v>
      </c>
      <c r="BQ219">
        <v>78.23</v>
      </c>
    </row>
    <row r="220" spans="1:69">
      <c r="A220" s="100">
        <v>43347</v>
      </c>
      <c r="B220" t="s">
        <v>809</v>
      </c>
      <c r="C220">
        <v>15.91</v>
      </c>
      <c r="D220">
        <v>21.8</v>
      </c>
      <c r="E220">
        <v>17.79</v>
      </c>
      <c r="F220">
        <v>50.83</v>
      </c>
      <c r="G220">
        <v>17.71</v>
      </c>
      <c r="H220">
        <v>20.23</v>
      </c>
      <c r="I220">
        <v>4.08</v>
      </c>
      <c r="J220">
        <v>14.02</v>
      </c>
      <c r="K220">
        <v>21.8</v>
      </c>
      <c r="L220">
        <v>17.79</v>
      </c>
      <c r="M220">
        <v>51.64</v>
      </c>
      <c r="N220">
        <v>34.68</v>
      </c>
      <c r="O220">
        <v>20.13</v>
      </c>
      <c r="P220">
        <v>20.170000000000002</v>
      </c>
      <c r="Q220">
        <v>4.08</v>
      </c>
      <c r="R220">
        <v>14.02</v>
      </c>
      <c r="S220">
        <v>18.829999999999998</v>
      </c>
      <c r="T220">
        <v>51.64</v>
      </c>
      <c r="U220">
        <v>34.68</v>
      </c>
      <c r="V220">
        <v>20.13</v>
      </c>
      <c r="W220">
        <v>20.170000000000002</v>
      </c>
      <c r="X220">
        <v>4.08</v>
      </c>
      <c r="Y220">
        <v>15.91</v>
      </c>
      <c r="Z220">
        <v>23.22</v>
      </c>
      <c r="AA220">
        <v>18.96</v>
      </c>
      <c r="AB220">
        <v>53.24</v>
      </c>
      <c r="AC220">
        <v>76.8</v>
      </c>
      <c r="AD220">
        <v>54.56</v>
      </c>
      <c r="AE220">
        <v>4.08</v>
      </c>
      <c r="AF220">
        <v>14.02</v>
      </c>
      <c r="AG220">
        <v>23.22</v>
      </c>
      <c r="AH220">
        <v>18.96</v>
      </c>
      <c r="AI220">
        <v>33.53</v>
      </c>
      <c r="AJ220">
        <v>35.94</v>
      </c>
      <c r="AK220">
        <v>71.22</v>
      </c>
      <c r="AL220">
        <v>71.319999999999993</v>
      </c>
      <c r="AM220">
        <v>4.08</v>
      </c>
      <c r="AN220">
        <v>14.02</v>
      </c>
      <c r="AO220">
        <v>20.059999999999999</v>
      </c>
      <c r="AP220">
        <v>33.53</v>
      </c>
      <c r="AQ220">
        <v>35.94</v>
      </c>
      <c r="AR220">
        <v>71.22</v>
      </c>
      <c r="AS220">
        <v>71.319999999999993</v>
      </c>
      <c r="AT220">
        <v>4.08</v>
      </c>
      <c r="AU220">
        <v>14.02</v>
      </c>
      <c r="AV220">
        <v>167.4</v>
      </c>
      <c r="AW220">
        <v>199.25</v>
      </c>
      <c r="AX220">
        <v>18.96</v>
      </c>
      <c r="AY220">
        <v>67.819999999999993</v>
      </c>
      <c r="AZ220">
        <v>4.05</v>
      </c>
      <c r="BA220">
        <v>62.11</v>
      </c>
      <c r="BB220">
        <v>4.05</v>
      </c>
      <c r="BC220">
        <v>62.11</v>
      </c>
      <c r="BD220">
        <v>4.05</v>
      </c>
      <c r="BE220">
        <v>20.39</v>
      </c>
      <c r="BF220">
        <v>2.86</v>
      </c>
      <c r="BG220">
        <v>2.56</v>
      </c>
      <c r="BH220">
        <v>76.69</v>
      </c>
      <c r="BI220">
        <v>4.05</v>
      </c>
      <c r="BJ220">
        <v>2.19</v>
      </c>
      <c r="BK220">
        <v>77.84</v>
      </c>
      <c r="BL220">
        <v>4.05</v>
      </c>
      <c r="BM220">
        <v>0</v>
      </c>
      <c r="BN220">
        <v>56.38</v>
      </c>
      <c r="BO220">
        <v>2.2400000000000002</v>
      </c>
      <c r="BP220">
        <v>0</v>
      </c>
      <c r="BQ220">
        <v>77.81</v>
      </c>
    </row>
    <row r="221" spans="1:69">
      <c r="A221" s="100">
        <v>43347</v>
      </c>
      <c r="B221" t="s">
        <v>812</v>
      </c>
      <c r="C221">
        <v>15.5</v>
      </c>
      <c r="D221">
        <v>21.47</v>
      </c>
      <c r="E221">
        <v>17.59</v>
      </c>
      <c r="F221">
        <v>51.16</v>
      </c>
      <c r="G221">
        <v>17.71</v>
      </c>
      <c r="H221">
        <v>20.82</v>
      </c>
      <c r="I221">
        <v>4.08</v>
      </c>
      <c r="J221">
        <v>13.8</v>
      </c>
      <c r="K221">
        <v>21.47</v>
      </c>
      <c r="L221">
        <v>17.59</v>
      </c>
      <c r="M221">
        <v>53.07</v>
      </c>
      <c r="N221">
        <v>33.79</v>
      </c>
      <c r="O221">
        <v>20.309999999999999</v>
      </c>
      <c r="P221">
        <v>20.48</v>
      </c>
      <c r="Q221">
        <v>4.08</v>
      </c>
      <c r="R221">
        <v>13.8</v>
      </c>
      <c r="S221">
        <v>18.59</v>
      </c>
      <c r="T221">
        <v>53.07</v>
      </c>
      <c r="U221">
        <v>33.79</v>
      </c>
      <c r="V221">
        <v>20.309999999999999</v>
      </c>
      <c r="W221">
        <v>20.48</v>
      </c>
      <c r="X221">
        <v>4.08</v>
      </c>
      <c r="Y221">
        <v>15.5</v>
      </c>
      <c r="Z221">
        <v>22.91</v>
      </c>
      <c r="AA221">
        <v>18.77</v>
      </c>
      <c r="AB221">
        <v>53.52</v>
      </c>
      <c r="AC221">
        <v>76.790000000000006</v>
      </c>
      <c r="AD221">
        <v>54.56</v>
      </c>
      <c r="AE221">
        <v>4.08</v>
      </c>
      <c r="AF221">
        <v>13.8</v>
      </c>
      <c r="AG221">
        <v>22.91</v>
      </c>
      <c r="AH221">
        <v>18.77</v>
      </c>
      <c r="AI221">
        <v>33.71</v>
      </c>
      <c r="AJ221">
        <v>36.14</v>
      </c>
      <c r="AK221">
        <v>71.209999999999994</v>
      </c>
      <c r="AL221">
        <v>71.31</v>
      </c>
      <c r="AM221">
        <v>4.08</v>
      </c>
      <c r="AN221">
        <v>13.8</v>
      </c>
      <c r="AO221">
        <v>19.84</v>
      </c>
      <c r="AP221">
        <v>33.71</v>
      </c>
      <c r="AQ221">
        <v>36.14</v>
      </c>
      <c r="AR221">
        <v>71.209999999999994</v>
      </c>
      <c r="AS221">
        <v>71.31</v>
      </c>
      <c r="AT221">
        <v>4.08</v>
      </c>
      <c r="AU221">
        <v>13.8</v>
      </c>
      <c r="AV221">
        <v>167.38</v>
      </c>
      <c r="AW221">
        <v>199.3</v>
      </c>
      <c r="AX221">
        <v>18.77</v>
      </c>
      <c r="AY221">
        <v>67.819999999999993</v>
      </c>
      <c r="AZ221">
        <v>4</v>
      </c>
      <c r="BA221">
        <v>61.98</v>
      </c>
      <c r="BB221">
        <v>4</v>
      </c>
      <c r="BC221">
        <v>61.98</v>
      </c>
      <c r="BD221">
        <v>4</v>
      </c>
      <c r="BE221">
        <v>20.37</v>
      </c>
      <c r="BF221">
        <v>2.86</v>
      </c>
      <c r="BG221">
        <v>2.56</v>
      </c>
      <c r="BH221">
        <v>76.45</v>
      </c>
      <c r="BI221">
        <v>4</v>
      </c>
      <c r="BJ221">
        <v>2.16</v>
      </c>
      <c r="BK221">
        <v>77.739999999999995</v>
      </c>
      <c r="BL221">
        <v>4</v>
      </c>
      <c r="BM221">
        <v>0</v>
      </c>
      <c r="BN221">
        <v>56.22</v>
      </c>
      <c r="BO221">
        <v>2.2400000000000002</v>
      </c>
      <c r="BP221">
        <v>0</v>
      </c>
      <c r="BQ221">
        <v>77.709999999999994</v>
      </c>
    </row>
    <row r="222" spans="1:69">
      <c r="A222" s="100">
        <v>43347</v>
      </c>
      <c r="B222" t="s">
        <v>818</v>
      </c>
      <c r="C222">
        <v>15.91</v>
      </c>
      <c r="D222">
        <v>21.8</v>
      </c>
      <c r="E222">
        <v>17.79</v>
      </c>
      <c r="F222">
        <v>50.83</v>
      </c>
      <c r="G222">
        <v>17.71</v>
      </c>
      <c r="H222">
        <v>20.23</v>
      </c>
      <c r="I222">
        <v>4.08</v>
      </c>
      <c r="J222">
        <v>14.02</v>
      </c>
      <c r="K222">
        <v>21.8</v>
      </c>
      <c r="L222">
        <v>17.79</v>
      </c>
      <c r="M222">
        <v>51.64</v>
      </c>
      <c r="N222">
        <v>34.68</v>
      </c>
      <c r="O222">
        <v>20.13</v>
      </c>
      <c r="P222">
        <v>20.170000000000002</v>
      </c>
      <c r="Q222">
        <v>4.08</v>
      </c>
      <c r="R222">
        <v>14.02</v>
      </c>
      <c r="S222">
        <v>18.829999999999998</v>
      </c>
      <c r="T222">
        <v>51.64</v>
      </c>
      <c r="U222">
        <v>34.68</v>
      </c>
      <c r="V222">
        <v>20.13</v>
      </c>
      <c r="W222">
        <v>20.170000000000002</v>
      </c>
      <c r="X222">
        <v>4.08</v>
      </c>
      <c r="Y222">
        <v>15.91</v>
      </c>
      <c r="Z222">
        <v>23.22</v>
      </c>
      <c r="AA222">
        <v>18.96</v>
      </c>
      <c r="AB222">
        <v>53.24</v>
      </c>
      <c r="AC222">
        <v>76.8</v>
      </c>
      <c r="AD222">
        <v>54.56</v>
      </c>
      <c r="AE222">
        <v>4.08</v>
      </c>
      <c r="AF222">
        <v>14.02</v>
      </c>
      <c r="AG222">
        <v>23.22</v>
      </c>
      <c r="AH222">
        <v>18.96</v>
      </c>
      <c r="AI222">
        <v>33.53</v>
      </c>
      <c r="AJ222">
        <v>35.94</v>
      </c>
      <c r="AK222">
        <v>71.22</v>
      </c>
      <c r="AL222">
        <v>71.319999999999993</v>
      </c>
      <c r="AM222">
        <v>4.08</v>
      </c>
      <c r="AN222">
        <v>14.02</v>
      </c>
      <c r="AO222">
        <v>20.059999999999999</v>
      </c>
      <c r="AP222">
        <v>33.53</v>
      </c>
      <c r="AQ222">
        <v>35.94</v>
      </c>
      <c r="AR222">
        <v>71.22</v>
      </c>
      <c r="AS222">
        <v>71.319999999999993</v>
      </c>
      <c r="AT222">
        <v>4.08</v>
      </c>
      <c r="AU222">
        <v>14.02</v>
      </c>
      <c r="AV222">
        <v>167.4</v>
      </c>
      <c r="AW222">
        <v>199.25</v>
      </c>
      <c r="AX222">
        <v>18.96</v>
      </c>
      <c r="AY222">
        <v>67.819999999999993</v>
      </c>
      <c r="AZ222">
        <v>4.05</v>
      </c>
      <c r="BA222">
        <v>62.11</v>
      </c>
      <c r="BB222">
        <v>4.05</v>
      </c>
      <c r="BC222">
        <v>62.11</v>
      </c>
      <c r="BD222">
        <v>4.05</v>
      </c>
      <c r="BE222">
        <v>20.39</v>
      </c>
      <c r="BF222">
        <v>2.86</v>
      </c>
      <c r="BG222">
        <v>2.56</v>
      </c>
      <c r="BH222">
        <v>76.69</v>
      </c>
      <c r="BI222">
        <v>4.05</v>
      </c>
      <c r="BJ222">
        <v>2.19</v>
      </c>
      <c r="BK222">
        <v>77.84</v>
      </c>
      <c r="BL222">
        <v>4.05</v>
      </c>
      <c r="BM222">
        <v>0</v>
      </c>
      <c r="BN222">
        <v>56.38</v>
      </c>
      <c r="BO222">
        <v>2.2400000000000002</v>
      </c>
      <c r="BP222">
        <v>0</v>
      </c>
      <c r="BQ222">
        <v>77.81</v>
      </c>
    </row>
    <row r="223" spans="1:69">
      <c r="A223" s="100">
        <v>43347</v>
      </c>
      <c r="B223" t="s">
        <v>830</v>
      </c>
      <c r="C223">
        <v>15.5</v>
      </c>
      <c r="D223">
        <v>22.33</v>
      </c>
      <c r="E223">
        <v>18.21</v>
      </c>
      <c r="F223">
        <v>51.16</v>
      </c>
      <c r="G223">
        <v>17.71</v>
      </c>
      <c r="H223">
        <v>20.82</v>
      </c>
      <c r="I223">
        <v>4.08</v>
      </c>
      <c r="J223">
        <v>13.8</v>
      </c>
      <c r="K223">
        <v>22.33</v>
      </c>
      <c r="L223">
        <v>18.21</v>
      </c>
      <c r="M223">
        <v>53.07</v>
      </c>
      <c r="N223">
        <v>33.79</v>
      </c>
      <c r="O223">
        <v>20.309999999999999</v>
      </c>
      <c r="P223">
        <v>20.48</v>
      </c>
      <c r="Q223">
        <v>4.08</v>
      </c>
      <c r="R223">
        <v>13.8</v>
      </c>
      <c r="S223">
        <v>19.27</v>
      </c>
      <c r="T223">
        <v>53.07</v>
      </c>
      <c r="U223">
        <v>33.79</v>
      </c>
      <c r="V223">
        <v>20.309999999999999</v>
      </c>
      <c r="W223">
        <v>20.48</v>
      </c>
      <c r="X223">
        <v>4.08</v>
      </c>
      <c r="Y223">
        <v>15.5</v>
      </c>
      <c r="Z223">
        <v>23.83</v>
      </c>
      <c r="AA223">
        <v>19.43</v>
      </c>
      <c r="AB223">
        <v>53.52</v>
      </c>
      <c r="AC223">
        <v>76.790000000000006</v>
      </c>
      <c r="AD223">
        <v>54.56</v>
      </c>
      <c r="AE223">
        <v>4.08</v>
      </c>
      <c r="AF223">
        <v>13.8</v>
      </c>
      <c r="AG223">
        <v>23.83</v>
      </c>
      <c r="AH223">
        <v>19.43</v>
      </c>
      <c r="AI223">
        <v>33.71</v>
      </c>
      <c r="AJ223">
        <v>36.14</v>
      </c>
      <c r="AK223">
        <v>71.209999999999994</v>
      </c>
      <c r="AL223">
        <v>71.31</v>
      </c>
      <c r="AM223">
        <v>4.08</v>
      </c>
      <c r="AN223">
        <v>13.8</v>
      </c>
      <c r="AO223">
        <v>20.57</v>
      </c>
      <c r="AP223">
        <v>33.71</v>
      </c>
      <c r="AQ223">
        <v>36.14</v>
      </c>
      <c r="AR223">
        <v>71.209999999999994</v>
      </c>
      <c r="AS223">
        <v>71.31</v>
      </c>
      <c r="AT223">
        <v>4.08</v>
      </c>
      <c r="AU223">
        <v>13.8</v>
      </c>
      <c r="AV223">
        <v>168.3</v>
      </c>
      <c r="AW223">
        <v>200.22</v>
      </c>
      <c r="AX223">
        <v>19.43</v>
      </c>
      <c r="AY223">
        <v>67.819999999999993</v>
      </c>
      <c r="AZ223">
        <v>4</v>
      </c>
      <c r="BA223">
        <v>62.71</v>
      </c>
      <c r="BB223">
        <v>4</v>
      </c>
      <c r="BC223">
        <v>62.71</v>
      </c>
      <c r="BD223">
        <v>4</v>
      </c>
      <c r="BE223">
        <v>20.56</v>
      </c>
      <c r="BF223">
        <v>2.86</v>
      </c>
      <c r="BG223">
        <v>2.56</v>
      </c>
      <c r="BH223">
        <v>77.17</v>
      </c>
      <c r="BI223">
        <v>4</v>
      </c>
      <c r="BJ223">
        <v>2.16</v>
      </c>
      <c r="BK223">
        <v>78.47</v>
      </c>
      <c r="BL223">
        <v>4</v>
      </c>
      <c r="BM223">
        <v>0</v>
      </c>
      <c r="BN223">
        <v>56.94</v>
      </c>
      <c r="BO223">
        <v>2.2400000000000002</v>
      </c>
      <c r="BP223">
        <v>0</v>
      </c>
      <c r="BQ223">
        <v>78.44</v>
      </c>
    </row>
    <row r="224" spans="1:69">
      <c r="A224" s="100">
        <v>43347</v>
      </c>
      <c r="B224" t="s">
        <v>836</v>
      </c>
      <c r="C224">
        <v>15.91</v>
      </c>
      <c r="D224">
        <v>21.8</v>
      </c>
      <c r="E224">
        <v>17.79</v>
      </c>
      <c r="F224">
        <v>50.83</v>
      </c>
      <c r="G224">
        <v>17.71</v>
      </c>
      <c r="H224">
        <v>20.23</v>
      </c>
      <c r="I224">
        <v>4.08</v>
      </c>
      <c r="J224">
        <v>14.02</v>
      </c>
      <c r="K224">
        <v>21.8</v>
      </c>
      <c r="L224">
        <v>17.79</v>
      </c>
      <c r="M224">
        <v>51.64</v>
      </c>
      <c r="N224">
        <v>34.68</v>
      </c>
      <c r="O224">
        <v>20.13</v>
      </c>
      <c r="P224">
        <v>20.170000000000002</v>
      </c>
      <c r="Q224">
        <v>4.08</v>
      </c>
      <c r="R224">
        <v>14.02</v>
      </c>
      <c r="S224">
        <v>18.829999999999998</v>
      </c>
      <c r="T224">
        <v>51.64</v>
      </c>
      <c r="U224">
        <v>34.68</v>
      </c>
      <c r="V224">
        <v>20.13</v>
      </c>
      <c r="W224">
        <v>20.170000000000002</v>
      </c>
      <c r="X224">
        <v>4.08</v>
      </c>
      <c r="Y224">
        <v>15.91</v>
      </c>
      <c r="Z224">
        <v>23.22</v>
      </c>
      <c r="AA224">
        <v>18.96</v>
      </c>
      <c r="AB224">
        <v>53.24</v>
      </c>
      <c r="AC224">
        <v>76.8</v>
      </c>
      <c r="AD224">
        <v>54.56</v>
      </c>
      <c r="AE224">
        <v>4.08</v>
      </c>
      <c r="AF224">
        <v>14.02</v>
      </c>
      <c r="AG224">
        <v>23.22</v>
      </c>
      <c r="AH224">
        <v>18.96</v>
      </c>
      <c r="AI224">
        <v>33.53</v>
      </c>
      <c r="AJ224">
        <v>35.94</v>
      </c>
      <c r="AK224">
        <v>71.22</v>
      </c>
      <c r="AL224">
        <v>71.319999999999993</v>
      </c>
      <c r="AM224">
        <v>4.08</v>
      </c>
      <c r="AN224">
        <v>14.02</v>
      </c>
      <c r="AO224">
        <v>20.059999999999999</v>
      </c>
      <c r="AP224">
        <v>33.53</v>
      </c>
      <c r="AQ224">
        <v>35.94</v>
      </c>
      <c r="AR224">
        <v>71.22</v>
      </c>
      <c r="AS224">
        <v>71.319999999999993</v>
      </c>
      <c r="AT224">
        <v>4.08</v>
      </c>
      <c r="AU224">
        <v>14.02</v>
      </c>
      <c r="AV224">
        <v>167.4</v>
      </c>
      <c r="AW224">
        <v>199.25</v>
      </c>
      <c r="AX224">
        <v>18.96</v>
      </c>
      <c r="AY224">
        <v>67.819999999999993</v>
      </c>
      <c r="AZ224">
        <v>4.05</v>
      </c>
      <c r="BA224">
        <v>62.11</v>
      </c>
      <c r="BB224">
        <v>4.05</v>
      </c>
      <c r="BC224">
        <v>62.11</v>
      </c>
      <c r="BD224">
        <v>4.05</v>
      </c>
      <c r="BE224">
        <v>20.39</v>
      </c>
      <c r="BF224">
        <v>2.86</v>
      </c>
      <c r="BG224">
        <v>2.56</v>
      </c>
      <c r="BH224">
        <v>76.69</v>
      </c>
      <c r="BI224">
        <v>4.05</v>
      </c>
      <c r="BJ224">
        <v>2.19</v>
      </c>
      <c r="BK224">
        <v>77.84</v>
      </c>
      <c r="BL224">
        <v>4.05</v>
      </c>
      <c r="BM224">
        <v>0</v>
      </c>
      <c r="BN224">
        <v>56.38</v>
      </c>
      <c r="BO224">
        <v>2.2400000000000002</v>
      </c>
      <c r="BP224">
        <v>0</v>
      </c>
      <c r="BQ224">
        <v>77.81</v>
      </c>
    </row>
    <row r="225" spans="1:69">
      <c r="A225" s="100">
        <v>43347</v>
      </c>
      <c r="B225" t="s">
        <v>839</v>
      </c>
      <c r="C225">
        <v>15.5</v>
      </c>
      <c r="D225">
        <v>22.33</v>
      </c>
      <c r="E225">
        <v>18.21</v>
      </c>
      <c r="F225">
        <v>51.16</v>
      </c>
      <c r="G225">
        <v>17.71</v>
      </c>
      <c r="H225">
        <v>20.82</v>
      </c>
      <c r="I225">
        <v>4.08</v>
      </c>
      <c r="J225">
        <v>13.8</v>
      </c>
      <c r="K225">
        <v>22.33</v>
      </c>
      <c r="L225">
        <v>18.21</v>
      </c>
      <c r="M225">
        <v>53.07</v>
      </c>
      <c r="N225">
        <v>33.79</v>
      </c>
      <c r="O225">
        <v>20.309999999999999</v>
      </c>
      <c r="P225">
        <v>20.48</v>
      </c>
      <c r="Q225">
        <v>4.08</v>
      </c>
      <c r="R225">
        <v>13.8</v>
      </c>
      <c r="S225">
        <v>19.27</v>
      </c>
      <c r="T225">
        <v>53.07</v>
      </c>
      <c r="U225">
        <v>33.79</v>
      </c>
      <c r="V225">
        <v>20.309999999999999</v>
      </c>
      <c r="W225">
        <v>20.48</v>
      </c>
      <c r="X225">
        <v>4.08</v>
      </c>
      <c r="Y225">
        <v>15.5</v>
      </c>
      <c r="Z225">
        <v>23.83</v>
      </c>
      <c r="AA225">
        <v>19.43</v>
      </c>
      <c r="AB225">
        <v>53.52</v>
      </c>
      <c r="AC225">
        <v>76.790000000000006</v>
      </c>
      <c r="AD225">
        <v>54.56</v>
      </c>
      <c r="AE225">
        <v>4.08</v>
      </c>
      <c r="AF225">
        <v>13.8</v>
      </c>
      <c r="AG225">
        <v>23.83</v>
      </c>
      <c r="AH225">
        <v>19.43</v>
      </c>
      <c r="AI225">
        <v>33.71</v>
      </c>
      <c r="AJ225">
        <v>36.14</v>
      </c>
      <c r="AK225">
        <v>71.209999999999994</v>
      </c>
      <c r="AL225">
        <v>71.31</v>
      </c>
      <c r="AM225">
        <v>4.08</v>
      </c>
      <c r="AN225">
        <v>13.8</v>
      </c>
      <c r="AO225">
        <v>20.57</v>
      </c>
      <c r="AP225">
        <v>33.71</v>
      </c>
      <c r="AQ225">
        <v>36.14</v>
      </c>
      <c r="AR225">
        <v>71.209999999999994</v>
      </c>
      <c r="AS225">
        <v>71.31</v>
      </c>
      <c r="AT225">
        <v>4.08</v>
      </c>
      <c r="AU225">
        <v>13.8</v>
      </c>
      <c r="AV225">
        <v>168.3</v>
      </c>
      <c r="AW225">
        <v>200.22</v>
      </c>
      <c r="AX225">
        <v>19.43</v>
      </c>
      <c r="AY225">
        <v>67.819999999999993</v>
      </c>
      <c r="AZ225">
        <v>4</v>
      </c>
      <c r="BA225">
        <v>62.71</v>
      </c>
      <c r="BB225">
        <v>4</v>
      </c>
      <c r="BC225">
        <v>62.71</v>
      </c>
      <c r="BD225">
        <v>4</v>
      </c>
      <c r="BE225">
        <v>20.56</v>
      </c>
      <c r="BF225">
        <v>2.86</v>
      </c>
      <c r="BG225">
        <v>2.56</v>
      </c>
      <c r="BH225">
        <v>77.17</v>
      </c>
      <c r="BI225">
        <v>4</v>
      </c>
      <c r="BJ225">
        <v>2.16</v>
      </c>
      <c r="BK225">
        <v>78.47</v>
      </c>
      <c r="BL225">
        <v>4</v>
      </c>
      <c r="BM225">
        <v>0</v>
      </c>
      <c r="BN225">
        <v>56.94</v>
      </c>
      <c r="BO225">
        <v>2.2400000000000002</v>
      </c>
      <c r="BP225">
        <v>0</v>
      </c>
      <c r="BQ225">
        <v>78.44</v>
      </c>
    </row>
    <row r="226" spans="1:69">
      <c r="A226" s="100">
        <v>43347</v>
      </c>
      <c r="B226" t="s">
        <v>842</v>
      </c>
      <c r="C226">
        <v>15.91</v>
      </c>
      <c r="D226">
        <v>22.11</v>
      </c>
      <c r="E226">
        <v>18.02</v>
      </c>
      <c r="F226">
        <v>50.83</v>
      </c>
      <c r="G226">
        <v>17.71</v>
      </c>
      <c r="H226">
        <v>20.23</v>
      </c>
      <c r="I226">
        <v>4.08</v>
      </c>
      <c r="J226">
        <v>14.02</v>
      </c>
      <c r="K226">
        <v>22.11</v>
      </c>
      <c r="L226">
        <v>18.02</v>
      </c>
      <c r="M226">
        <v>51.64</v>
      </c>
      <c r="N226">
        <v>34.68</v>
      </c>
      <c r="O226">
        <v>20.13</v>
      </c>
      <c r="P226">
        <v>20.170000000000002</v>
      </c>
      <c r="Q226">
        <v>4.08</v>
      </c>
      <c r="R226">
        <v>14.02</v>
      </c>
      <c r="S226">
        <v>19.079999999999998</v>
      </c>
      <c r="T226">
        <v>51.64</v>
      </c>
      <c r="U226">
        <v>34.68</v>
      </c>
      <c r="V226">
        <v>20.13</v>
      </c>
      <c r="W226">
        <v>20.170000000000002</v>
      </c>
      <c r="X226">
        <v>4.08</v>
      </c>
      <c r="Y226">
        <v>15.91</v>
      </c>
      <c r="Z226">
        <v>23.55</v>
      </c>
      <c r="AA226">
        <v>19.2</v>
      </c>
      <c r="AB226">
        <v>53.24</v>
      </c>
      <c r="AC226">
        <v>76.8</v>
      </c>
      <c r="AD226">
        <v>54.56</v>
      </c>
      <c r="AE226">
        <v>4.08</v>
      </c>
      <c r="AF226">
        <v>14.02</v>
      </c>
      <c r="AG226">
        <v>23.55</v>
      </c>
      <c r="AH226">
        <v>19.2</v>
      </c>
      <c r="AI226">
        <v>33.53</v>
      </c>
      <c r="AJ226">
        <v>35.94</v>
      </c>
      <c r="AK226">
        <v>71.22</v>
      </c>
      <c r="AL226">
        <v>71.319999999999993</v>
      </c>
      <c r="AM226">
        <v>4.08</v>
      </c>
      <c r="AN226">
        <v>14.02</v>
      </c>
      <c r="AO226">
        <v>20.329999999999998</v>
      </c>
      <c r="AP226">
        <v>33.53</v>
      </c>
      <c r="AQ226">
        <v>35.94</v>
      </c>
      <c r="AR226">
        <v>71.22</v>
      </c>
      <c r="AS226">
        <v>71.319999999999993</v>
      </c>
      <c r="AT226">
        <v>4.08</v>
      </c>
      <c r="AU226">
        <v>14.02</v>
      </c>
      <c r="AV226">
        <v>167.73</v>
      </c>
      <c r="AW226">
        <v>199.58</v>
      </c>
      <c r="AX226">
        <v>19.2</v>
      </c>
      <c r="AY226">
        <v>67.819999999999993</v>
      </c>
      <c r="AZ226">
        <v>4.05</v>
      </c>
      <c r="BA226">
        <v>62.38</v>
      </c>
      <c r="BB226">
        <v>4.05</v>
      </c>
      <c r="BC226">
        <v>62.38</v>
      </c>
      <c r="BD226">
        <v>4.05</v>
      </c>
      <c r="BE226">
        <v>20.46</v>
      </c>
      <c r="BF226">
        <v>2.86</v>
      </c>
      <c r="BG226">
        <v>2.56</v>
      </c>
      <c r="BH226">
        <v>76.95</v>
      </c>
      <c r="BI226">
        <v>4.05</v>
      </c>
      <c r="BJ226">
        <v>2.19</v>
      </c>
      <c r="BK226">
        <v>78.11</v>
      </c>
      <c r="BL226">
        <v>4.05</v>
      </c>
      <c r="BM226">
        <v>0</v>
      </c>
      <c r="BN226">
        <v>56.64</v>
      </c>
      <c r="BO226">
        <v>2.2400000000000002</v>
      </c>
      <c r="BP226">
        <v>0</v>
      </c>
      <c r="BQ226">
        <v>78.08</v>
      </c>
    </row>
    <row r="227" spans="1:69">
      <c r="A227" s="100">
        <v>43347</v>
      </c>
      <c r="B227" t="s">
        <v>794</v>
      </c>
      <c r="C227">
        <v>14.06</v>
      </c>
      <c r="D227">
        <v>22.14</v>
      </c>
      <c r="E227">
        <v>18.05</v>
      </c>
      <c r="F227">
        <v>54.48</v>
      </c>
      <c r="G227">
        <v>19.36</v>
      </c>
      <c r="H227">
        <v>16.559999999999999</v>
      </c>
      <c r="I227">
        <v>4.08</v>
      </c>
      <c r="J227">
        <v>12.81</v>
      </c>
      <c r="K227">
        <v>22.14</v>
      </c>
      <c r="L227">
        <v>18.05</v>
      </c>
      <c r="M227">
        <v>51.03</v>
      </c>
      <c r="N227">
        <v>32.92</v>
      </c>
      <c r="O227">
        <v>19.54</v>
      </c>
      <c r="P227">
        <v>18.25</v>
      </c>
      <c r="Q227">
        <v>4.08</v>
      </c>
      <c r="R227">
        <v>12.81</v>
      </c>
      <c r="S227">
        <v>19.11</v>
      </c>
      <c r="T227">
        <v>51.03</v>
      </c>
      <c r="U227">
        <v>32.92</v>
      </c>
      <c r="V227">
        <v>19.54</v>
      </c>
      <c r="W227">
        <v>18.25</v>
      </c>
      <c r="X227">
        <v>4.08</v>
      </c>
      <c r="Y227">
        <v>14.06</v>
      </c>
      <c r="Z227">
        <v>23.75</v>
      </c>
      <c r="AA227">
        <v>19.37</v>
      </c>
      <c r="AB227">
        <v>51.53</v>
      </c>
      <c r="AC227">
        <v>75.010000000000005</v>
      </c>
      <c r="AD227">
        <v>55.25</v>
      </c>
      <c r="AE227">
        <v>4.08</v>
      </c>
      <c r="AF227">
        <v>12.81</v>
      </c>
      <c r="AG227">
        <v>23.75</v>
      </c>
      <c r="AH227">
        <v>19.37</v>
      </c>
      <c r="AI227">
        <v>33.35</v>
      </c>
      <c r="AJ227">
        <v>35.75</v>
      </c>
      <c r="AK227">
        <v>71.73</v>
      </c>
      <c r="AL227">
        <v>71.83</v>
      </c>
      <c r="AM227">
        <v>4.08</v>
      </c>
      <c r="AN227">
        <v>12.81</v>
      </c>
      <c r="AO227">
        <v>20.5</v>
      </c>
      <c r="AP227">
        <v>33.35</v>
      </c>
      <c r="AQ227">
        <v>35.75</v>
      </c>
      <c r="AR227">
        <v>71.73</v>
      </c>
      <c r="AS227">
        <v>71.83</v>
      </c>
      <c r="AT227">
        <v>4.08</v>
      </c>
      <c r="AU227">
        <v>12.81</v>
      </c>
      <c r="AV227">
        <v>167.91</v>
      </c>
      <c r="AW227">
        <v>199.76</v>
      </c>
      <c r="AX227">
        <v>19.37</v>
      </c>
      <c r="AY227">
        <v>67.819999999999993</v>
      </c>
      <c r="AZ227">
        <v>3.74</v>
      </c>
      <c r="BA227">
        <v>62.55</v>
      </c>
      <c r="BB227">
        <v>3.74</v>
      </c>
      <c r="BC227">
        <v>62.55</v>
      </c>
      <c r="BD227">
        <v>3.74</v>
      </c>
      <c r="BE227">
        <v>21.39</v>
      </c>
      <c r="BF227">
        <v>2.86</v>
      </c>
      <c r="BG227">
        <v>2.56</v>
      </c>
      <c r="BH227">
        <v>69.02</v>
      </c>
      <c r="BI227">
        <v>3.74</v>
      </c>
      <c r="BJ227">
        <v>2.02</v>
      </c>
      <c r="BK227">
        <v>70.13</v>
      </c>
      <c r="BL227">
        <v>3.74</v>
      </c>
      <c r="BM227">
        <v>0</v>
      </c>
      <c r="BN227">
        <v>51</v>
      </c>
      <c r="BO227">
        <v>2.2400000000000002</v>
      </c>
      <c r="BP227">
        <v>0</v>
      </c>
      <c r="BQ227">
        <v>70.09</v>
      </c>
    </row>
    <row r="228" spans="1:69">
      <c r="A228" s="100">
        <v>43347</v>
      </c>
      <c r="B228" t="s">
        <v>800</v>
      </c>
      <c r="C228">
        <v>14.06</v>
      </c>
      <c r="D228">
        <v>21.66</v>
      </c>
      <c r="E228">
        <v>17.68</v>
      </c>
      <c r="F228">
        <v>54.48</v>
      </c>
      <c r="G228">
        <v>19.36</v>
      </c>
      <c r="H228">
        <v>16.559999999999999</v>
      </c>
      <c r="I228">
        <v>4.08</v>
      </c>
      <c r="J228">
        <v>12.81</v>
      </c>
      <c r="K228">
        <v>21.66</v>
      </c>
      <c r="L228">
        <v>17.68</v>
      </c>
      <c r="M228">
        <v>51.03</v>
      </c>
      <c r="N228">
        <v>32.92</v>
      </c>
      <c r="O228">
        <v>19.54</v>
      </c>
      <c r="P228">
        <v>18.25</v>
      </c>
      <c r="Q228">
        <v>4.08</v>
      </c>
      <c r="R228">
        <v>12.81</v>
      </c>
      <c r="S228">
        <v>18.71</v>
      </c>
      <c r="T228">
        <v>51.03</v>
      </c>
      <c r="U228">
        <v>32.92</v>
      </c>
      <c r="V228">
        <v>19.54</v>
      </c>
      <c r="W228">
        <v>18.25</v>
      </c>
      <c r="X228">
        <v>4.08</v>
      </c>
      <c r="Y228">
        <v>14.06</v>
      </c>
      <c r="Z228">
        <v>23.23</v>
      </c>
      <c r="AA228">
        <v>18.97</v>
      </c>
      <c r="AB228">
        <v>51.53</v>
      </c>
      <c r="AC228">
        <v>75.010000000000005</v>
      </c>
      <c r="AD228">
        <v>55.25</v>
      </c>
      <c r="AE228">
        <v>4.08</v>
      </c>
      <c r="AF228">
        <v>12.81</v>
      </c>
      <c r="AG228">
        <v>23.23</v>
      </c>
      <c r="AH228">
        <v>18.97</v>
      </c>
      <c r="AI228">
        <v>33.35</v>
      </c>
      <c r="AJ228">
        <v>35.75</v>
      </c>
      <c r="AK228">
        <v>71.73</v>
      </c>
      <c r="AL228">
        <v>71.83</v>
      </c>
      <c r="AM228">
        <v>4.08</v>
      </c>
      <c r="AN228">
        <v>12.81</v>
      </c>
      <c r="AO228">
        <v>20.07</v>
      </c>
      <c r="AP228">
        <v>33.35</v>
      </c>
      <c r="AQ228">
        <v>35.75</v>
      </c>
      <c r="AR228">
        <v>71.73</v>
      </c>
      <c r="AS228">
        <v>71.83</v>
      </c>
      <c r="AT228">
        <v>4.08</v>
      </c>
      <c r="AU228">
        <v>12.81</v>
      </c>
      <c r="AV228">
        <v>167.39</v>
      </c>
      <c r="AW228">
        <v>199.23</v>
      </c>
      <c r="AX228">
        <v>18.97</v>
      </c>
      <c r="AY228">
        <v>67.819999999999993</v>
      </c>
      <c r="AZ228">
        <v>3.74</v>
      </c>
      <c r="BA228">
        <v>62.12</v>
      </c>
      <c r="BB228">
        <v>3.74</v>
      </c>
      <c r="BC228">
        <v>62.12</v>
      </c>
      <c r="BD228">
        <v>3.74</v>
      </c>
      <c r="BE228">
        <v>21.26</v>
      </c>
      <c r="BF228">
        <v>2.86</v>
      </c>
      <c r="BG228">
        <v>2.56</v>
      </c>
      <c r="BH228">
        <v>68.59</v>
      </c>
      <c r="BI228">
        <v>3.74</v>
      </c>
      <c r="BJ228">
        <v>2.02</v>
      </c>
      <c r="BK228">
        <v>69.7</v>
      </c>
      <c r="BL228">
        <v>3.74</v>
      </c>
      <c r="BM228">
        <v>0</v>
      </c>
      <c r="BN228">
        <v>50.58</v>
      </c>
      <c r="BO228">
        <v>2.2400000000000002</v>
      </c>
      <c r="BP228">
        <v>0</v>
      </c>
      <c r="BQ228">
        <v>69.66</v>
      </c>
    </row>
    <row r="229" spans="1:69">
      <c r="A229" s="100">
        <v>43347</v>
      </c>
      <c r="B229" t="s">
        <v>806</v>
      </c>
      <c r="C229">
        <v>14.06</v>
      </c>
      <c r="D229">
        <v>21.66</v>
      </c>
      <c r="E229">
        <v>17.68</v>
      </c>
      <c r="F229">
        <v>54.48</v>
      </c>
      <c r="G229">
        <v>19.36</v>
      </c>
      <c r="H229">
        <v>16.559999999999999</v>
      </c>
      <c r="I229">
        <v>4.08</v>
      </c>
      <c r="J229">
        <v>12.81</v>
      </c>
      <c r="K229">
        <v>21.66</v>
      </c>
      <c r="L229">
        <v>17.68</v>
      </c>
      <c r="M229">
        <v>51.03</v>
      </c>
      <c r="N229">
        <v>32.92</v>
      </c>
      <c r="O229">
        <v>19.54</v>
      </c>
      <c r="P229">
        <v>18.25</v>
      </c>
      <c r="Q229">
        <v>4.08</v>
      </c>
      <c r="R229">
        <v>12.81</v>
      </c>
      <c r="S229">
        <v>18.71</v>
      </c>
      <c r="T229">
        <v>51.03</v>
      </c>
      <c r="U229">
        <v>32.92</v>
      </c>
      <c r="V229">
        <v>19.54</v>
      </c>
      <c r="W229">
        <v>18.25</v>
      </c>
      <c r="X229">
        <v>4.08</v>
      </c>
      <c r="Y229">
        <v>14.06</v>
      </c>
      <c r="Z229">
        <v>23.23</v>
      </c>
      <c r="AA229">
        <v>18.97</v>
      </c>
      <c r="AB229">
        <v>51.53</v>
      </c>
      <c r="AC229">
        <v>75.010000000000005</v>
      </c>
      <c r="AD229">
        <v>55.25</v>
      </c>
      <c r="AE229">
        <v>4.08</v>
      </c>
      <c r="AF229">
        <v>12.81</v>
      </c>
      <c r="AG229">
        <v>23.23</v>
      </c>
      <c r="AH229">
        <v>18.97</v>
      </c>
      <c r="AI229">
        <v>33.35</v>
      </c>
      <c r="AJ229">
        <v>35.75</v>
      </c>
      <c r="AK229">
        <v>71.73</v>
      </c>
      <c r="AL229">
        <v>71.83</v>
      </c>
      <c r="AM229">
        <v>4.08</v>
      </c>
      <c r="AN229">
        <v>12.81</v>
      </c>
      <c r="AO229">
        <v>20.07</v>
      </c>
      <c r="AP229">
        <v>33.35</v>
      </c>
      <c r="AQ229">
        <v>35.75</v>
      </c>
      <c r="AR229">
        <v>71.73</v>
      </c>
      <c r="AS229">
        <v>71.83</v>
      </c>
      <c r="AT229">
        <v>4.08</v>
      </c>
      <c r="AU229">
        <v>12.81</v>
      </c>
      <c r="AV229">
        <v>167.39</v>
      </c>
      <c r="AW229">
        <v>199.23</v>
      </c>
      <c r="AX229">
        <v>18.97</v>
      </c>
      <c r="AY229">
        <v>67.819999999999993</v>
      </c>
      <c r="AZ229">
        <v>3.74</v>
      </c>
      <c r="BA229">
        <v>62.12</v>
      </c>
      <c r="BB229">
        <v>3.74</v>
      </c>
      <c r="BC229">
        <v>62.12</v>
      </c>
      <c r="BD229">
        <v>3.74</v>
      </c>
      <c r="BE229">
        <v>21.26</v>
      </c>
      <c r="BF229">
        <v>2.86</v>
      </c>
      <c r="BG229">
        <v>2.56</v>
      </c>
      <c r="BH229">
        <v>68.59</v>
      </c>
      <c r="BI229">
        <v>3.74</v>
      </c>
      <c r="BJ229">
        <v>2.02</v>
      </c>
      <c r="BK229">
        <v>69.7</v>
      </c>
      <c r="BL229">
        <v>3.74</v>
      </c>
      <c r="BM229">
        <v>0</v>
      </c>
      <c r="BN229">
        <v>50.58</v>
      </c>
      <c r="BO229">
        <v>2.2400000000000002</v>
      </c>
      <c r="BP229">
        <v>0</v>
      </c>
      <c r="BQ229">
        <v>69.66</v>
      </c>
    </row>
    <row r="230" spans="1:69">
      <c r="A230" s="100">
        <v>43347</v>
      </c>
      <c r="B230" t="s">
        <v>821</v>
      </c>
      <c r="C230">
        <v>14.06</v>
      </c>
      <c r="D230">
        <v>21.73</v>
      </c>
      <c r="E230">
        <v>17.54</v>
      </c>
      <c r="F230">
        <v>54.48</v>
      </c>
      <c r="G230">
        <v>19.36</v>
      </c>
      <c r="H230">
        <v>16.559999999999999</v>
      </c>
      <c r="I230">
        <v>4.08</v>
      </c>
      <c r="J230">
        <v>12.81</v>
      </c>
      <c r="K230">
        <v>21.73</v>
      </c>
      <c r="L230">
        <v>17.54</v>
      </c>
      <c r="M230">
        <v>51.03</v>
      </c>
      <c r="N230">
        <v>32.92</v>
      </c>
      <c r="O230">
        <v>19.54</v>
      </c>
      <c r="P230">
        <v>18.25</v>
      </c>
      <c r="Q230">
        <v>4.08</v>
      </c>
      <c r="R230">
        <v>12.81</v>
      </c>
      <c r="S230">
        <v>18.62</v>
      </c>
      <c r="T230">
        <v>51.03</v>
      </c>
      <c r="U230">
        <v>32.92</v>
      </c>
      <c r="V230">
        <v>19.54</v>
      </c>
      <c r="W230">
        <v>18.25</v>
      </c>
      <c r="X230">
        <v>4.08</v>
      </c>
      <c r="Y230">
        <v>14.06</v>
      </c>
      <c r="Z230">
        <v>23.31</v>
      </c>
      <c r="AA230">
        <v>18.809999999999999</v>
      </c>
      <c r="AB230">
        <v>51.53</v>
      </c>
      <c r="AC230">
        <v>75.010000000000005</v>
      </c>
      <c r="AD230">
        <v>55.25</v>
      </c>
      <c r="AE230">
        <v>4.08</v>
      </c>
      <c r="AF230">
        <v>12.81</v>
      </c>
      <c r="AG230">
        <v>23.31</v>
      </c>
      <c r="AH230">
        <v>18.809999999999999</v>
      </c>
      <c r="AI230">
        <v>33.35</v>
      </c>
      <c r="AJ230">
        <v>35.75</v>
      </c>
      <c r="AK230">
        <v>71.73</v>
      </c>
      <c r="AL230">
        <v>71.83</v>
      </c>
      <c r="AM230">
        <v>4.08</v>
      </c>
      <c r="AN230">
        <v>12.81</v>
      </c>
      <c r="AO230">
        <v>19.98</v>
      </c>
      <c r="AP230">
        <v>33.35</v>
      </c>
      <c r="AQ230">
        <v>35.75</v>
      </c>
      <c r="AR230">
        <v>71.73</v>
      </c>
      <c r="AS230">
        <v>71.83</v>
      </c>
      <c r="AT230">
        <v>4.08</v>
      </c>
      <c r="AU230">
        <v>12.81</v>
      </c>
      <c r="AV230">
        <v>167.46</v>
      </c>
      <c r="AW230">
        <v>199.31</v>
      </c>
      <c r="AX230">
        <v>18.809999999999999</v>
      </c>
      <c r="AY230">
        <v>67.819999999999993</v>
      </c>
      <c r="AZ230">
        <v>3.74</v>
      </c>
      <c r="BA230">
        <v>62.02</v>
      </c>
      <c r="BB230">
        <v>3.74</v>
      </c>
      <c r="BC230">
        <v>62.02</v>
      </c>
      <c r="BD230">
        <v>3.74</v>
      </c>
      <c r="BE230">
        <v>21.23</v>
      </c>
      <c r="BF230">
        <v>2.86</v>
      </c>
      <c r="BG230">
        <v>2.56</v>
      </c>
      <c r="BH230">
        <v>68.5</v>
      </c>
      <c r="BI230">
        <v>3.74</v>
      </c>
      <c r="BJ230">
        <v>2.02</v>
      </c>
      <c r="BK230">
        <v>69.599999999999994</v>
      </c>
      <c r="BL230">
        <v>3.74</v>
      </c>
      <c r="BM230">
        <v>0</v>
      </c>
      <c r="BN230">
        <v>50.49</v>
      </c>
      <c r="BO230">
        <v>2.2400000000000002</v>
      </c>
      <c r="BP230">
        <v>0</v>
      </c>
      <c r="BQ230">
        <v>69.569999999999993</v>
      </c>
    </row>
    <row r="231" spans="1:69">
      <c r="A231" s="100">
        <v>43347</v>
      </c>
      <c r="B231" t="s">
        <v>827</v>
      </c>
      <c r="C231">
        <v>15.91</v>
      </c>
      <c r="D231">
        <v>21.8</v>
      </c>
      <c r="E231">
        <v>17.79</v>
      </c>
      <c r="F231">
        <v>50.83</v>
      </c>
      <c r="G231">
        <v>17.71</v>
      </c>
      <c r="H231">
        <v>20.23</v>
      </c>
      <c r="I231">
        <v>4.08</v>
      </c>
      <c r="J231">
        <v>14.02</v>
      </c>
      <c r="K231">
        <v>21.8</v>
      </c>
      <c r="L231">
        <v>17.79</v>
      </c>
      <c r="M231">
        <v>51.64</v>
      </c>
      <c r="N231">
        <v>34.68</v>
      </c>
      <c r="O231">
        <v>20.13</v>
      </c>
      <c r="P231">
        <v>20.170000000000002</v>
      </c>
      <c r="Q231">
        <v>4.08</v>
      </c>
      <c r="R231">
        <v>14.02</v>
      </c>
      <c r="S231">
        <v>18.829999999999998</v>
      </c>
      <c r="T231">
        <v>51.64</v>
      </c>
      <c r="U231">
        <v>34.68</v>
      </c>
      <c r="V231">
        <v>20.13</v>
      </c>
      <c r="W231">
        <v>20.170000000000002</v>
      </c>
      <c r="X231">
        <v>4.08</v>
      </c>
      <c r="Y231">
        <v>15.91</v>
      </c>
      <c r="Z231">
        <v>23.22</v>
      </c>
      <c r="AA231">
        <v>18.96</v>
      </c>
      <c r="AB231">
        <v>53.24</v>
      </c>
      <c r="AC231">
        <v>76.8</v>
      </c>
      <c r="AD231">
        <v>54.56</v>
      </c>
      <c r="AE231">
        <v>4.08</v>
      </c>
      <c r="AF231">
        <v>14.02</v>
      </c>
      <c r="AG231">
        <v>23.22</v>
      </c>
      <c r="AH231">
        <v>18.96</v>
      </c>
      <c r="AI231">
        <v>33.53</v>
      </c>
      <c r="AJ231">
        <v>35.94</v>
      </c>
      <c r="AK231">
        <v>71.22</v>
      </c>
      <c r="AL231">
        <v>71.319999999999993</v>
      </c>
      <c r="AM231">
        <v>4.08</v>
      </c>
      <c r="AN231">
        <v>14.02</v>
      </c>
      <c r="AO231">
        <v>20.059999999999999</v>
      </c>
      <c r="AP231">
        <v>33.53</v>
      </c>
      <c r="AQ231">
        <v>35.94</v>
      </c>
      <c r="AR231">
        <v>71.22</v>
      </c>
      <c r="AS231">
        <v>71.319999999999993</v>
      </c>
      <c r="AT231">
        <v>4.08</v>
      </c>
      <c r="AU231">
        <v>14.02</v>
      </c>
      <c r="AV231">
        <v>167.4</v>
      </c>
      <c r="AW231">
        <v>199.25</v>
      </c>
      <c r="AX231">
        <v>18.96</v>
      </c>
      <c r="AY231">
        <v>67.819999999999993</v>
      </c>
      <c r="AZ231">
        <v>4.05</v>
      </c>
      <c r="BA231">
        <v>62.11</v>
      </c>
      <c r="BB231">
        <v>4.05</v>
      </c>
      <c r="BC231">
        <v>62.11</v>
      </c>
      <c r="BD231">
        <v>4.05</v>
      </c>
      <c r="BE231">
        <v>20.39</v>
      </c>
      <c r="BF231">
        <v>2.86</v>
      </c>
      <c r="BG231">
        <v>2.56</v>
      </c>
      <c r="BH231">
        <v>76.69</v>
      </c>
      <c r="BI231">
        <v>4.05</v>
      </c>
      <c r="BJ231">
        <v>2.19</v>
      </c>
      <c r="BK231">
        <v>77.84</v>
      </c>
      <c r="BL231">
        <v>4.05</v>
      </c>
      <c r="BM231">
        <v>0</v>
      </c>
      <c r="BN231">
        <v>56.38</v>
      </c>
      <c r="BO231">
        <v>2.2400000000000002</v>
      </c>
      <c r="BP231">
        <v>0</v>
      </c>
      <c r="BQ231">
        <v>77.81</v>
      </c>
    </row>
    <row r="232" spans="1:69">
      <c r="A232" s="100">
        <v>43347</v>
      </c>
      <c r="B232" t="s">
        <v>797</v>
      </c>
      <c r="C232">
        <v>8.27</v>
      </c>
      <c r="D232">
        <v>21.65</v>
      </c>
      <c r="E232">
        <v>17.47</v>
      </c>
      <c r="F232">
        <v>51.95</v>
      </c>
      <c r="G232">
        <v>18.559999999999999</v>
      </c>
      <c r="H232">
        <v>17.29</v>
      </c>
      <c r="I232">
        <v>4.08</v>
      </c>
      <c r="J232">
        <v>8.27</v>
      </c>
      <c r="K232">
        <v>21.65</v>
      </c>
      <c r="L232">
        <v>17.47</v>
      </c>
      <c r="M232">
        <v>44.8</v>
      </c>
      <c r="N232">
        <v>27.92</v>
      </c>
      <c r="O232">
        <v>19.14</v>
      </c>
      <c r="P232">
        <v>18.489999999999998</v>
      </c>
      <c r="Q232">
        <v>4.08</v>
      </c>
      <c r="R232">
        <v>8.27</v>
      </c>
      <c r="S232">
        <v>18.559999999999999</v>
      </c>
      <c r="T232">
        <v>44.8</v>
      </c>
      <c r="U232">
        <v>27.92</v>
      </c>
      <c r="V232">
        <v>19.14</v>
      </c>
      <c r="W232">
        <v>18.489999999999998</v>
      </c>
      <c r="X232">
        <v>4.08</v>
      </c>
      <c r="Y232">
        <v>8.27</v>
      </c>
      <c r="Z232">
        <v>23.5</v>
      </c>
      <c r="AA232">
        <v>18.97</v>
      </c>
      <c r="AB232">
        <v>53.33</v>
      </c>
      <c r="AC232">
        <v>77.3</v>
      </c>
      <c r="AD232">
        <v>54.56</v>
      </c>
      <c r="AE232">
        <v>4.08</v>
      </c>
      <c r="AF232">
        <v>8.27</v>
      </c>
      <c r="AG232">
        <v>23.5</v>
      </c>
      <c r="AH232">
        <v>18.97</v>
      </c>
      <c r="AI232">
        <v>40.17</v>
      </c>
      <c r="AJ232">
        <v>36.01</v>
      </c>
      <c r="AK232">
        <v>75.5</v>
      </c>
      <c r="AL232">
        <v>71.599999999999994</v>
      </c>
      <c r="AM232">
        <v>4.08</v>
      </c>
      <c r="AN232">
        <v>8.27</v>
      </c>
      <c r="AO232">
        <v>20.14</v>
      </c>
      <c r="AP232">
        <v>40.17</v>
      </c>
      <c r="AQ232">
        <v>36.01</v>
      </c>
      <c r="AR232">
        <v>75.5</v>
      </c>
      <c r="AS232">
        <v>71.599999999999994</v>
      </c>
      <c r="AT232">
        <v>4.08</v>
      </c>
      <c r="AU232">
        <v>8.27</v>
      </c>
      <c r="AV232">
        <v>168.34</v>
      </c>
      <c r="AW232">
        <v>200.33</v>
      </c>
      <c r="AX232">
        <v>18.97</v>
      </c>
      <c r="AY232">
        <v>67.819999999999993</v>
      </c>
      <c r="AZ232">
        <v>3.17</v>
      </c>
      <c r="BA232">
        <v>62.39</v>
      </c>
      <c r="BB232">
        <v>5.59</v>
      </c>
      <c r="BC232">
        <v>62.39</v>
      </c>
      <c r="BD232">
        <v>3.17</v>
      </c>
      <c r="BE232">
        <v>22.32</v>
      </c>
      <c r="BF232">
        <v>2.21</v>
      </c>
      <c r="BG232">
        <v>2.21</v>
      </c>
      <c r="BH232">
        <v>62.32</v>
      </c>
      <c r="BI232">
        <v>3.17</v>
      </c>
      <c r="BJ232">
        <v>0</v>
      </c>
      <c r="BK232">
        <v>63.22</v>
      </c>
      <c r="BL232">
        <v>3.17</v>
      </c>
      <c r="BM232">
        <v>0</v>
      </c>
      <c r="BN232">
        <v>46.56</v>
      </c>
      <c r="BO232">
        <v>2.2400000000000002</v>
      </c>
      <c r="BP232">
        <v>0</v>
      </c>
      <c r="BQ232">
        <v>63.11</v>
      </c>
    </row>
    <row r="233" spans="1:69">
      <c r="A233" s="100">
        <v>43347</v>
      </c>
      <c r="B233" t="s">
        <v>815</v>
      </c>
      <c r="C233">
        <v>8.27</v>
      </c>
      <c r="D233">
        <v>21.89</v>
      </c>
      <c r="E233">
        <v>17.850000000000001</v>
      </c>
      <c r="F233">
        <v>51.95</v>
      </c>
      <c r="G233">
        <v>18.559999999999999</v>
      </c>
      <c r="H233">
        <v>17.29</v>
      </c>
      <c r="I233">
        <v>4.08</v>
      </c>
      <c r="J233">
        <v>8.27</v>
      </c>
      <c r="K233">
        <v>21.89</v>
      </c>
      <c r="L233">
        <v>17.850000000000001</v>
      </c>
      <c r="M233">
        <v>44.8</v>
      </c>
      <c r="N233">
        <v>27.92</v>
      </c>
      <c r="O233">
        <v>19.14</v>
      </c>
      <c r="P233">
        <v>18.489999999999998</v>
      </c>
      <c r="Q233">
        <v>4.08</v>
      </c>
      <c r="R233">
        <v>8.27</v>
      </c>
      <c r="S233">
        <v>18.89</v>
      </c>
      <c r="T233">
        <v>44.8</v>
      </c>
      <c r="U233">
        <v>27.92</v>
      </c>
      <c r="V233">
        <v>19.14</v>
      </c>
      <c r="W233">
        <v>18.489999999999998</v>
      </c>
      <c r="X233">
        <v>4.08</v>
      </c>
      <c r="Y233">
        <v>8.27</v>
      </c>
      <c r="Z233">
        <v>23.76</v>
      </c>
      <c r="AA233">
        <v>19.37</v>
      </c>
      <c r="AB233">
        <v>53.33</v>
      </c>
      <c r="AC233">
        <v>77.3</v>
      </c>
      <c r="AD233">
        <v>54.56</v>
      </c>
      <c r="AE233">
        <v>4.08</v>
      </c>
      <c r="AF233">
        <v>8.27</v>
      </c>
      <c r="AG233">
        <v>23.76</v>
      </c>
      <c r="AH233">
        <v>19.37</v>
      </c>
      <c r="AI233">
        <v>40.17</v>
      </c>
      <c r="AJ233">
        <v>36.01</v>
      </c>
      <c r="AK233">
        <v>75.5</v>
      </c>
      <c r="AL233">
        <v>71.599999999999994</v>
      </c>
      <c r="AM233">
        <v>4.08</v>
      </c>
      <c r="AN233">
        <v>8.27</v>
      </c>
      <c r="AO233">
        <v>20.51</v>
      </c>
      <c r="AP233">
        <v>40.17</v>
      </c>
      <c r="AQ233">
        <v>36.01</v>
      </c>
      <c r="AR233">
        <v>75.5</v>
      </c>
      <c r="AS233">
        <v>71.599999999999994</v>
      </c>
      <c r="AT233">
        <v>4.08</v>
      </c>
      <c r="AU233">
        <v>8.27</v>
      </c>
      <c r="AV233">
        <v>168.59</v>
      </c>
      <c r="AW233">
        <v>200.59</v>
      </c>
      <c r="AX233">
        <v>19.37</v>
      </c>
      <c r="AY233">
        <v>67.819999999999993</v>
      </c>
      <c r="AZ233">
        <v>3.17</v>
      </c>
      <c r="BA233">
        <v>62.75</v>
      </c>
      <c r="BB233">
        <v>5.59</v>
      </c>
      <c r="BC233">
        <v>62.75</v>
      </c>
      <c r="BD233">
        <v>3.17</v>
      </c>
      <c r="BE233">
        <v>22.45</v>
      </c>
      <c r="BF233">
        <v>2.21</v>
      </c>
      <c r="BG233">
        <v>2.21</v>
      </c>
      <c r="BH233">
        <v>62.68</v>
      </c>
      <c r="BI233">
        <v>3.17</v>
      </c>
      <c r="BJ233">
        <v>0</v>
      </c>
      <c r="BK233">
        <v>63.59</v>
      </c>
      <c r="BL233">
        <v>3.17</v>
      </c>
      <c r="BM233">
        <v>0</v>
      </c>
      <c r="BN233">
        <v>46.91</v>
      </c>
      <c r="BO233">
        <v>2.2400000000000002</v>
      </c>
      <c r="BP233">
        <v>0</v>
      </c>
      <c r="BQ233">
        <v>63.48</v>
      </c>
    </row>
    <row r="234" spans="1:69">
      <c r="A234" s="100">
        <v>43347</v>
      </c>
      <c r="B234" t="s">
        <v>833</v>
      </c>
      <c r="C234">
        <v>8.27</v>
      </c>
      <c r="D234">
        <v>20.99</v>
      </c>
      <c r="E234">
        <v>17.079999999999998</v>
      </c>
      <c r="F234">
        <v>51.95</v>
      </c>
      <c r="G234">
        <v>18.559999999999999</v>
      </c>
      <c r="H234">
        <v>17.29</v>
      </c>
      <c r="I234">
        <v>4.08</v>
      </c>
      <c r="J234">
        <v>8.27</v>
      </c>
      <c r="K234">
        <v>20.99</v>
      </c>
      <c r="L234">
        <v>17.079999999999998</v>
      </c>
      <c r="M234">
        <v>44.8</v>
      </c>
      <c r="N234">
        <v>27.92</v>
      </c>
      <c r="O234">
        <v>19.14</v>
      </c>
      <c r="P234">
        <v>18.489999999999998</v>
      </c>
      <c r="Q234">
        <v>4.08</v>
      </c>
      <c r="R234">
        <v>8.27</v>
      </c>
      <c r="S234">
        <v>18.09</v>
      </c>
      <c r="T234">
        <v>44.8</v>
      </c>
      <c r="U234">
        <v>27.92</v>
      </c>
      <c r="V234">
        <v>19.14</v>
      </c>
      <c r="W234">
        <v>18.489999999999998</v>
      </c>
      <c r="X234">
        <v>4.08</v>
      </c>
      <c r="Y234">
        <v>8.27</v>
      </c>
      <c r="Z234">
        <v>22.79</v>
      </c>
      <c r="AA234">
        <v>18.54</v>
      </c>
      <c r="AB234">
        <v>53.33</v>
      </c>
      <c r="AC234">
        <v>77.3</v>
      </c>
      <c r="AD234">
        <v>54.56</v>
      </c>
      <c r="AE234">
        <v>4.08</v>
      </c>
      <c r="AF234">
        <v>8.27</v>
      </c>
      <c r="AG234">
        <v>22.79</v>
      </c>
      <c r="AH234">
        <v>18.54</v>
      </c>
      <c r="AI234">
        <v>40.17</v>
      </c>
      <c r="AJ234">
        <v>36.01</v>
      </c>
      <c r="AK234">
        <v>75.5</v>
      </c>
      <c r="AL234">
        <v>71.599999999999994</v>
      </c>
      <c r="AM234">
        <v>4.08</v>
      </c>
      <c r="AN234">
        <v>8.27</v>
      </c>
      <c r="AO234">
        <v>19.64</v>
      </c>
      <c r="AP234">
        <v>40.17</v>
      </c>
      <c r="AQ234">
        <v>36.01</v>
      </c>
      <c r="AR234">
        <v>75.5</v>
      </c>
      <c r="AS234">
        <v>71.599999999999994</v>
      </c>
      <c r="AT234">
        <v>4.08</v>
      </c>
      <c r="AU234">
        <v>8.27</v>
      </c>
      <c r="AV234">
        <v>167.62</v>
      </c>
      <c r="AW234">
        <v>199.62</v>
      </c>
      <c r="AX234">
        <v>18.54</v>
      </c>
      <c r="AY234">
        <v>67.819999999999993</v>
      </c>
      <c r="AZ234">
        <v>3.17</v>
      </c>
      <c r="BA234">
        <v>61.88</v>
      </c>
      <c r="BB234">
        <v>5.59</v>
      </c>
      <c r="BC234">
        <v>61.88</v>
      </c>
      <c r="BD234">
        <v>3.17</v>
      </c>
      <c r="BE234">
        <v>22.14</v>
      </c>
      <c r="BF234">
        <v>2.21</v>
      </c>
      <c r="BG234">
        <v>2.21</v>
      </c>
      <c r="BH234">
        <v>61.83</v>
      </c>
      <c r="BI234">
        <v>3.17</v>
      </c>
      <c r="BJ234">
        <v>0</v>
      </c>
      <c r="BK234">
        <v>62.72</v>
      </c>
      <c r="BL234">
        <v>3.17</v>
      </c>
      <c r="BM234">
        <v>0</v>
      </c>
      <c r="BN234">
        <v>46.07</v>
      </c>
      <c r="BO234">
        <v>2.2400000000000002</v>
      </c>
      <c r="BP234">
        <v>0</v>
      </c>
      <c r="BQ234">
        <v>62.61</v>
      </c>
    </row>
    <row r="235" spans="1:69">
      <c r="A235" s="100">
        <v>43347</v>
      </c>
      <c r="B235" t="s">
        <v>779</v>
      </c>
      <c r="C235">
        <v>6.4</v>
      </c>
      <c r="D235">
        <v>21.58</v>
      </c>
      <c r="E235">
        <v>17.579999999999998</v>
      </c>
      <c r="F235">
        <v>51.97</v>
      </c>
      <c r="G235">
        <v>15.23</v>
      </c>
      <c r="H235">
        <v>15.12</v>
      </c>
      <c r="I235">
        <v>4.08</v>
      </c>
      <c r="J235">
        <v>6.4</v>
      </c>
      <c r="K235">
        <v>21.58</v>
      </c>
      <c r="L235">
        <v>17.579999999999998</v>
      </c>
      <c r="M235">
        <v>48.4</v>
      </c>
      <c r="N235">
        <v>23.89</v>
      </c>
      <c r="O235">
        <v>16.02</v>
      </c>
      <c r="P235">
        <v>15.55</v>
      </c>
      <c r="Q235">
        <v>4.08</v>
      </c>
      <c r="R235">
        <v>6.4</v>
      </c>
      <c r="S235">
        <v>18.62</v>
      </c>
      <c r="T235">
        <v>48.4</v>
      </c>
      <c r="U235">
        <v>23.89</v>
      </c>
      <c r="V235">
        <v>16.02</v>
      </c>
      <c r="W235">
        <v>15.55</v>
      </c>
      <c r="X235">
        <v>4.08</v>
      </c>
      <c r="Y235">
        <v>6.4</v>
      </c>
      <c r="Z235">
        <v>23.39</v>
      </c>
      <c r="AA235">
        <v>19.059999999999999</v>
      </c>
      <c r="AB235">
        <v>52.14</v>
      </c>
      <c r="AC235">
        <v>60.85</v>
      </c>
      <c r="AD235">
        <v>38.86</v>
      </c>
      <c r="AE235">
        <v>4.08</v>
      </c>
      <c r="AF235">
        <v>6.4</v>
      </c>
      <c r="AG235">
        <v>23.39</v>
      </c>
      <c r="AH235">
        <v>19.059999999999999</v>
      </c>
      <c r="AI235">
        <v>43.98</v>
      </c>
      <c r="AJ235">
        <v>28.81</v>
      </c>
      <c r="AK235">
        <v>59.13</v>
      </c>
      <c r="AL235">
        <v>52.08</v>
      </c>
      <c r="AM235">
        <v>4.08</v>
      </c>
      <c r="AN235">
        <v>6.4</v>
      </c>
      <c r="AO235">
        <v>20.18</v>
      </c>
      <c r="AP235">
        <v>43.98</v>
      </c>
      <c r="AQ235">
        <v>28.81</v>
      </c>
      <c r="AR235">
        <v>59.13</v>
      </c>
      <c r="AS235">
        <v>52.08</v>
      </c>
      <c r="AT235">
        <v>4.08</v>
      </c>
      <c r="AU235">
        <v>6.4</v>
      </c>
      <c r="AV235">
        <v>149.11000000000001</v>
      </c>
      <c r="AW235">
        <v>176.89</v>
      </c>
      <c r="AX235">
        <v>19.059999999999999</v>
      </c>
      <c r="AY235">
        <v>53.24</v>
      </c>
      <c r="AZ235">
        <v>3.07</v>
      </c>
      <c r="BA235">
        <v>56.85</v>
      </c>
      <c r="BB235">
        <v>3.33</v>
      </c>
      <c r="BC235">
        <v>56.85</v>
      </c>
      <c r="BD235">
        <v>3.07</v>
      </c>
      <c r="BE235">
        <v>20.51</v>
      </c>
      <c r="BF235">
        <v>2.2000000000000002</v>
      </c>
      <c r="BG235">
        <v>2.2000000000000002</v>
      </c>
      <c r="BH235">
        <v>55.76</v>
      </c>
      <c r="BI235">
        <v>3.07</v>
      </c>
      <c r="BJ235">
        <v>0</v>
      </c>
      <c r="BK235">
        <v>56.65</v>
      </c>
      <c r="BL235">
        <v>3.07</v>
      </c>
      <c r="BM235">
        <v>0</v>
      </c>
      <c r="BN235">
        <v>43.97</v>
      </c>
      <c r="BO235">
        <v>2.23</v>
      </c>
      <c r="BP235">
        <v>0</v>
      </c>
      <c r="BQ235">
        <v>56.61</v>
      </c>
    </row>
    <row r="236" spans="1:69">
      <c r="A236" s="100">
        <v>43347</v>
      </c>
      <c r="B236" t="s">
        <v>785</v>
      </c>
      <c r="C236">
        <v>6.4</v>
      </c>
      <c r="D236">
        <v>21.56</v>
      </c>
      <c r="E236">
        <v>17.399999999999999</v>
      </c>
      <c r="F236">
        <v>51.97</v>
      </c>
      <c r="G236">
        <v>18.760000000000002</v>
      </c>
      <c r="H236">
        <v>18.63</v>
      </c>
      <c r="I236">
        <v>4.08</v>
      </c>
      <c r="J236">
        <v>6.4</v>
      </c>
      <c r="K236">
        <v>21.56</v>
      </c>
      <c r="L236">
        <v>17.399999999999999</v>
      </c>
      <c r="M236">
        <v>48.4</v>
      </c>
      <c r="N236">
        <v>23.89</v>
      </c>
      <c r="O236">
        <v>19.73</v>
      </c>
      <c r="P236">
        <v>19.16</v>
      </c>
      <c r="Q236">
        <v>4.08</v>
      </c>
      <c r="R236">
        <v>6.4</v>
      </c>
      <c r="S236">
        <v>18.48</v>
      </c>
      <c r="T236">
        <v>48.4</v>
      </c>
      <c r="U236">
        <v>23.89</v>
      </c>
      <c r="V236">
        <v>19.73</v>
      </c>
      <c r="W236">
        <v>19.16</v>
      </c>
      <c r="X236">
        <v>4.08</v>
      </c>
      <c r="Y236">
        <v>6.4</v>
      </c>
      <c r="Z236">
        <v>23.37</v>
      </c>
      <c r="AA236">
        <v>18.86</v>
      </c>
      <c r="AB236">
        <v>52.14</v>
      </c>
      <c r="AC236">
        <v>76.87</v>
      </c>
      <c r="AD236">
        <v>49.5</v>
      </c>
      <c r="AE236">
        <v>4.08</v>
      </c>
      <c r="AF236">
        <v>6.4</v>
      </c>
      <c r="AG236">
        <v>23.37</v>
      </c>
      <c r="AH236">
        <v>18.86</v>
      </c>
      <c r="AI236">
        <v>43.98</v>
      </c>
      <c r="AJ236">
        <v>28.81</v>
      </c>
      <c r="AK236">
        <v>74.849999999999994</v>
      </c>
      <c r="AL236">
        <v>66.02</v>
      </c>
      <c r="AM236">
        <v>4.08</v>
      </c>
      <c r="AN236">
        <v>6.4</v>
      </c>
      <c r="AO236">
        <v>20.03</v>
      </c>
      <c r="AP236">
        <v>43.98</v>
      </c>
      <c r="AQ236">
        <v>28.81</v>
      </c>
      <c r="AR236">
        <v>74.849999999999994</v>
      </c>
      <c r="AS236">
        <v>66.02</v>
      </c>
      <c r="AT236">
        <v>4.08</v>
      </c>
      <c r="AU236">
        <v>6.4</v>
      </c>
      <c r="AV236">
        <v>166.91</v>
      </c>
      <c r="AW236">
        <v>198.62</v>
      </c>
      <c r="AX236">
        <v>18.86</v>
      </c>
      <c r="AY236">
        <v>67.819999999999993</v>
      </c>
      <c r="AZ236">
        <v>3.07</v>
      </c>
      <c r="BA236">
        <v>61.89</v>
      </c>
      <c r="BB236">
        <v>3.33</v>
      </c>
      <c r="BC236">
        <v>61.89</v>
      </c>
      <c r="BD236">
        <v>3.07</v>
      </c>
      <c r="BE236">
        <v>22.32</v>
      </c>
      <c r="BF236">
        <v>2.2000000000000002</v>
      </c>
      <c r="BG236">
        <v>2.2000000000000002</v>
      </c>
      <c r="BH236">
        <v>60.69</v>
      </c>
      <c r="BI236">
        <v>3.07</v>
      </c>
      <c r="BJ236">
        <v>0</v>
      </c>
      <c r="BK236">
        <v>61.66</v>
      </c>
      <c r="BL236">
        <v>3.07</v>
      </c>
      <c r="BM236">
        <v>0</v>
      </c>
      <c r="BN236">
        <v>45.74</v>
      </c>
      <c r="BO236">
        <v>2.23</v>
      </c>
      <c r="BP236">
        <v>0</v>
      </c>
      <c r="BQ236">
        <v>61.63</v>
      </c>
    </row>
    <row r="237" spans="1:69">
      <c r="A237" s="100">
        <v>43347</v>
      </c>
      <c r="B237" t="s">
        <v>788</v>
      </c>
      <c r="C237">
        <v>6.4</v>
      </c>
      <c r="D237">
        <v>21.49</v>
      </c>
      <c r="E237">
        <v>17.54</v>
      </c>
      <c r="F237">
        <v>51.97</v>
      </c>
      <c r="G237">
        <v>18.760000000000002</v>
      </c>
      <c r="H237">
        <v>18.63</v>
      </c>
      <c r="I237">
        <v>4.08</v>
      </c>
      <c r="J237">
        <v>6.4</v>
      </c>
      <c r="K237">
        <v>21.49</v>
      </c>
      <c r="L237">
        <v>17.54</v>
      </c>
      <c r="M237">
        <v>48.4</v>
      </c>
      <c r="N237">
        <v>23.89</v>
      </c>
      <c r="O237">
        <v>19.73</v>
      </c>
      <c r="P237">
        <v>19.16</v>
      </c>
      <c r="Q237">
        <v>4.08</v>
      </c>
      <c r="R237">
        <v>6.4</v>
      </c>
      <c r="S237">
        <v>18.559999999999999</v>
      </c>
      <c r="T237">
        <v>48.4</v>
      </c>
      <c r="U237">
        <v>23.89</v>
      </c>
      <c r="V237">
        <v>19.73</v>
      </c>
      <c r="W237">
        <v>19.16</v>
      </c>
      <c r="X237">
        <v>4.08</v>
      </c>
      <c r="Y237">
        <v>6.4</v>
      </c>
      <c r="Z237">
        <v>23.29</v>
      </c>
      <c r="AA237">
        <v>19.02</v>
      </c>
      <c r="AB237">
        <v>52.14</v>
      </c>
      <c r="AC237">
        <v>76.87</v>
      </c>
      <c r="AD237">
        <v>49.5</v>
      </c>
      <c r="AE237">
        <v>4.08</v>
      </c>
      <c r="AF237">
        <v>6.4</v>
      </c>
      <c r="AG237">
        <v>23.29</v>
      </c>
      <c r="AH237">
        <v>19.02</v>
      </c>
      <c r="AI237">
        <v>43.98</v>
      </c>
      <c r="AJ237">
        <v>28.81</v>
      </c>
      <c r="AK237">
        <v>74.849999999999994</v>
      </c>
      <c r="AL237">
        <v>66.02</v>
      </c>
      <c r="AM237">
        <v>4.08</v>
      </c>
      <c r="AN237">
        <v>6.4</v>
      </c>
      <c r="AO237">
        <v>20.12</v>
      </c>
      <c r="AP237">
        <v>43.98</v>
      </c>
      <c r="AQ237">
        <v>28.81</v>
      </c>
      <c r="AR237">
        <v>74.849999999999994</v>
      </c>
      <c r="AS237">
        <v>66.02</v>
      </c>
      <c r="AT237">
        <v>4.08</v>
      </c>
      <c r="AU237">
        <v>6.4</v>
      </c>
      <c r="AV237">
        <v>166.83</v>
      </c>
      <c r="AW237">
        <v>198.54</v>
      </c>
      <c r="AX237">
        <v>19.02</v>
      </c>
      <c r="AY237">
        <v>67.819999999999993</v>
      </c>
      <c r="AZ237">
        <v>3.07</v>
      </c>
      <c r="BA237">
        <v>61.99</v>
      </c>
      <c r="BB237">
        <v>3.33</v>
      </c>
      <c r="BC237">
        <v>61.99</v>
      </c>
      <c r="BD237">
        <v>3.07</v>
      </c>
      <c r="BE237">
        <v>22.36</v>
      </c>
      <c r="BF237">
        <v>2.2000000000000002</v>
      </c>
      <c r="BG237">
        <v>2.2000000000000002</v>
      </c>
      <c r="BH237">
        <v>60.78</v>
      </c>
      <c r="BI237">
        <v>3.07</v>
      </c>
      <c r="BJ237">
        <v>0</v>
      </c>
      <c r="BK237">
        <v>61.76</v>
      </c>
      <c r="BL237">
        <v>3.07</v>
      </c>
      <c r="BM237">
        <v>0</v>
      </c>
      <c r="BN237">
        <v>45.84</v>
      </c>
      <c r="BO237">
        <v>2.23</v>
      </c>
      <c r="BP237">
        <v>0</v>
      </c>
      <c r="BQ237">
        <v>61.72</v>
      </c>
    </row>
    <row r="238" spans="1:69">
      <c r="A238" s="100">
        <v>43347</v>
      </c>
      <c r="B238" t="s">
        <v>791</v>
      </c>
      <c r="C238">
        <v>6.4</v>
      </c>
      <c r="D238">
        <v>20.95</v>
      </c>
      <c r="E238">
        <v>17.16</v>
      </c>
      <c r="F238">
        <v>51.97</v>
      </c>
      <c r="G238">
        <v>18.760000000000002</v>
      </c>
      <c r="H238">
        <v>18.63</v>
      </c>
      <c r="I238">
        <v>4.08</v>
      </c>
      <c r="J238">
        <v>6.4</v>
      </c>
      <c r="K238">
        <v>20.95</v>
      </c>
      <c r="L238">
        <v>17.16</v>
      </c>
      <c r="M238">
        <v>48.4</v>
      </c>
      <c r="N238">
        <v>23.89</v>
      </c>
      <c r="O238">
        <v>19.73</v>
      </c>
      <c r="P238">
        <v>19.16</v>
      </c>
      <c r="Q238">
        <v>4.08</v>
      </c>
      <c r="R238">
        <v>6.4</v>
      </c>
      <c r="S238">
        <v>18.14</v>
      </c>
      <c r="T238">
        <v>48.4</v>
      </c>
      <c r="U238">
        <v>23.89</v>
      </c>
      <c r="V238">
        <v>19.73</v>
      </c>
      <c r="W238">
        <v>19.16</v>
      </c>
      <c r="X238">
        <v>4.08</v>
      </c>
      <c r="Y238">
        <v>6.4</v>
      </c>
      <c r="Z238">
        <v>22.71</v>
      </c>
      <c r="AA238">
        <v>18.61</v>
      </c>
      <c r="AB238">
        <v>52.14</v>
      </c>
      <c r="AC238">
        <v>76.87</v>
      </c>
      <c r="AD238">
        <v>49.5</v>
      </c>
      <c r="AE238">
        <v>4.08</v>
      </c>
      <c r="AF238">
        <v>6.4</v>
      </c>
      <c r="AG238">
        <v>22.71</v>
      </c>
      <c r="AH238">
        <v>18.61</v>
      </c>
      <c r="AI238">
        <v>43.98</v>
      </c>
      <c r="AJ238">
        <v>28.81</v>
      </c>
      <c r="AK238">
        <v>74.849999999999994</v>
      </c>
      <c r="AL238">
        <v>66.02</v>
      </c>
      <c r="AM238">
        <v>4.08</v>
      </c>
      <c r="AN238">
        <v>6.4</v>
      </c>
      <c r="AO238">
        <v>19.670000000000002</v>
      </c>
      <c r="AP238">
        <v>43.98</v>
      </c>
      <c r="AQ238">
        <v>28.81</v>
      </c>
      <c r="AR238">
        <v>74.849999999999994</v>
      </c>
      <c r="AS238">
        <v>66.02</v>
      </c>
      <c r="AT238">
        <v>4.08</v>
      </c>
      <c r="AU238">
        <v>6.4</v>
      </c>
      <c r="AV238">
        <v>166.25</v>
      </c>
      <c r="AW238">
        <v>197.97</v>
      </c>
      <c r="AX238">
        <v>18.61</v>
      </c>
      <c r="AY238">
        <v>67.819999999999993</v>
      </c>
      <c r="AZ238">
        <v>3.07</v>
      </c>
      <c r="BA238">
        <v>61.53</v>
      </c>
      <c r="BB238">
        <v>3.33</v>
      </c>
      <c r="BC238">
        <v>61.53</v>
      </c>
      <c r="BD238">
        <v>3.07</v>
      </c>
      <c r="BE238">
        <v>22.19</v>
      </c>
      <c r="BF238">
        <v>2.2000000000000002</v>
      </c>
      <c r="BG238">
        <v>2.2000000000000002</v>
      </c>
      <c r="BH238">
        <v>60.33</v>
      </c>
      <c r="BI238">
        <v>3.07</v>
      </c>
      <c r="BJ238">
        <v>0</v>
      </c>
      <c r="BK238">
        <v>61.3</v>
      </c>
      <c r="BL238">
        <v>3.07</v>
      </c>
      <c r="BM238">
        <v>0</v>
      </c>
      <c r="BN238">
        <v>45.39</v>
      </c>
      <c r="BO238">
        <v>2.23</v>
      </c>
      <c r="BP238">
        <v>0</v>
      </c>
      <c r="BQ238">
        <v>61.27</v>
      </c>
    </row>
    <row r="239" spans="1:69">
      <c r="A239" s="100">
        <v>43347</v>
      </c>
      <c r="B239" t="s">
        <v>824</v>
      </c>
      <c r="C239">
        <v>6.4</v>
      </c>
      <c r="D239">
        <v>20.95</v>
      </c>
      <c r="E239">
        <v>17.16</v>
      </c>
      <c r="F239">
        <v>51.97</v>
      </c>
      <c r="G239">
        <v>18.760000000000002</v>
      </c>
      <c r="H239">
        <v>18.63</v>
      </c>
      <c r="I239">
        <v>4.08</v>
      </c>
      <c r="J239">
        <v>6.4</v>
      </c>
      <c r="K239">
        <v>20.95</v>
      </c>
      <c r="L239">
        <v>17.16</v>
      </c>
      <c r="M239">
        <v>48.4</v>
      </c>
      <c r="N239">
        <v>23.89</v>
      </c>
      <c r="O239">
        <v>19.73</v>
      </c>
      <c r="P239">
        <v>19.16</v>
      </c>
      <c r="Q239">
        <v>4.08</v>
      </c>
      <c r="R239">
        <v>6.4</v>
      </c>
      <c r="S239">
        <v>18.14</v>
      </c>
      <c r="T239">
        <v>48.4</v>
      </c>
      <c r="U239">
        <v>23.89</v>
      </c>
      <c r="V239">
        <v>19.73</v>
      </c>
      <c r="W239">
        <v>19.16</v>
      </c>
      <c r="X239">
        <v>4.08</v>
      </c>
      <c r="Y239">
        <v>6.4</v>
      </c>
      <c r="Z239">
        <v>22.71</v>
      </c>
      <c r="AA239">
        <v>18.61</v>
      </c>
      <c r="AB239">
        <v>52.14</v>
      </c>
      <c r="AC239">
        <v>76.87</v>
      </c>
      <c r="AD239">
        <v>49.5</v>
      </c>
      <c r="AE239">
        <v>4.08</v>
      </c>
      <c r="AF239">
        <v>6.4</v>
      </c>
      <c r="AG239">
        <v>22.71</v>
      </c>
      <c r="AH239">
        <v>18.61</v>
      </c>
      <c r="AI239">
        <v>43.98</v>
      </c>
      <c r="AJ239">
        <v>28.81</v>
      </c>
      <c r="AK239">
        <v>74.849999999999994</v>
      </c>
      <c r="AL239">
        <v>66.02</v>
      </c>
      <c r="AM239">
        <v>4.08</v>
      </c>
      <c r="AN239">
        <v>6.4</v>
      </c>
      <c r="AO239">
        <v>19.670000000000002</v>
      </c>
      <c r="AP239">
        <v>43.98</v>
      </c>
      <c r="AQ239">
        <v>28.81</v>
      </c>
      <c r="AR239">
        <v>74.849999999999994</v>
      </c>
      <c r="AS239">
        <v>66.02</v>
      </c>
      <c r="AT239">
        <v>4.08</v>
      </c>
      <c r="AU239">
        <v>6.4</v>
      </c>
      <c r="AV239">
        <v>166.25</v>
      </c>
      <c r="AW239">
        <v>197.97</v>
      </c>
      <c r="AX239">
        <v>18.61</v>
      </c>
      <c r="AY239">
        <v>67.819999999999993</v>
      </c>
      <c r="AZ239">
        <v>3.07</v>
      </c>
      <c r="BA239">
        <v>61.53</v>
      </c>
      <c r="BB239">
        <v>3.33</v>
      </c>
      <c r="BC239">
        <v>61.53</v>
      </c>
      <c r="BD239">
        <v>3.07</v>
      </c>
      <c r="BE239">
        <v>22.19</v>
      </c>
      <c r="BF239">
        <v>2.2000000000000002</v>
      </c>
      <c r="BG239">
        <v>2.2000000000000002</v>
      </c>
      <c r="BH239">
        <v>60.33</v>
      </c>
      <c r="BI239">
        <v>3.07</v>
      </c>
      <c r="BJ239">
        <v>0</v>
      </c>
      <c r="BK239">
        <v>61.3</v>
      </c>
      <c r="BL239">
        <v>3.07</v>
      </c>
      <c r="BM239">
        <v>0</v>
      </c>
      <c r="BN239">
        <v>45.39</v>
      </c>
      <c r="BO239">
        <v>2.23</v>
      </c>
      <c r="BP239">
        <v>0</v>
      </c>
      <c r="BQ239">
        <v>61.27</v>
      </c>
    </row>
    <row r="240" spans="1:69">
      <c r="A240" s="100">
        <v>43347</v>
      </c>
      <c r="B240" t="s">
        <v>927</v>
      </c>
      <c r="C240">
        <v>17.02</v>
      </c>
      <c r="D240">
        <v>22.23</v>
      </c>
      <c r="E240">
        <v>18.53</v>
      </c>
      <c r="F240">
        <v>48.55</v>
      </c>
      <c r="G240">
        <v>12.01</v>
      </c>
      <c r="H240">
        <v>16.34</v>
      </c>
      <c r="I240">
        <v>4.08</v>
      </c>
      <c r="J240">
        <v>17.02</v>
      </c>
      <c r="K240">
        <v>22.23</v>
      </c>
      <c r="L240">
        <v>18.53</v>
      </c>
      <c r="M240">
        <v>52.07</v>
      </c>
      <c r="N240">
        <v>33.119999999999997</v>
      </c>
      <c r="O240">
        <v>13.82</v>
      </c>
      <c r="P240">
        <v>15.02</v>
      </c>
      <c r="Q240">
        <v>4.08</v>
      </c>
      <c r="R240">
        <v>17.02</v>
      </c>
      <c r="S240">
        <v>19.45</v>
      </c>
      <c r="T240">
        <v>52.07</v>
      </c>
      <c r="U240">
        <v>33.119999999999997</v>
      </c>
      <c r="V240">
        <v>13.82</v>
      </c>
      <c r="W240">
        <v>15.02</v>
      </c>
      <c r="X240">
        <v>4.08</v>
      </c>
      <c r="Y240">
        <v>17.02</v>
      </c>
      <c r="Z240">
        <v>23.63</v>
      </c>
      <c r="AA240">
        <v>19.7</v>
      </c>
      <c r="AB240">
        <v>50.53</v>
      </c>
      <c r="AC240">
        <v>59.99</v>
      </c>
      <c r="AD240">
        <v>44.67</v>
      </c>
      <c r="AE240">
        <v>4.08</v>
      </c>
      <c r="AF240">
        <v>17.02</v>
      </c>
      <c r="AG240">
        <v>23.63</v>
      </c>
      <c r="AH240">
        <v>19.7</v>
      </c>
      <c r="AI240">
        <v>31.82</v>
      </c>
      <c r="AJ240">
        <v>34.119999999999997</v>
      </c>
      <c r="AK240">
        <v>56.7</v>
      </c>
      <c r="AL240">
        <v>56.77</v>
      </c>
      <c r="AM240">
        <v>4.08</v>
      </c>
      <c r="AN240">
        <v>17.02</v>
      </c>
      <c r="AO240">
        <v>20.68</v>
      </c>
      <c r="AP240">
        <v>31.82</v>
      </c>
      <c r="AQ240">
        <v>34.119999999999997</v>
      </c>
      <c r="AR240">
        <v>56.7</v>
      </c>
      <c r="AS240">
        <v>56.77</v>
      </c>
      <c r="AT240">
        <v>4.08</v>
      </c>
      <c r="AU240">
        <v>17.02</v>
      </c>
      <c r="AV240">
        <v>146.16</v>
      </c>
      <c r="AW240">
        <v>173.23</v>
      </c>
      <c r="AX240">
        <v>19.7</v>
      </c>
      <c r="AY240">
        <v>55.28</v>
      </c>
      <c r="AZ240">
        <v>5.35</v>
      </c>
      <c r="BA240">
        <v>56.42</v>
      </c>
      <c r="BB240">
        <v>5.35</v>
      </c>
      <c r="BC240">
        <v>56.42</v>
      </c>
      <c r="BD240">
        <v>5.35</v>
      </c>
      <c r="BE240">
        <v>17.170000000000002</v>
      </c>
      <c r="BF240">
        <v>3.66</v>
      </c>
      <c r="BG240">
        <v>3.66</v>
      </c>
      <c r="BH240">
        <v>81.31</v>
      </c>
      <c r="BI240">
        <v>5.35</v>
      </c>
      <c r="BJ240">
        <v>2.89</v>
      </c>
      <c r="BK240">
        <v>82.53</v>
      </c>
      <c r="BL240">
        <v>5.35</v>
      </c>
      <c r="BM240">
        <v>0</v>
      </c>
      <c r="BN240">
        <v>61.2</v>
      </c>
      <c r="BO240">
        <v>2.2400000000000002</v>
      </c>
      <c r="BP240">
        <v>0</v>
      </c>
      <c r="BQ240">
        <v>82.51</v>
      </c>
    </row>
    <row r="241" spans="1:69">
      <c r="A241" s="100">
        <v>43347</v>
      </c>
      <c r="B241" t="s">
        <v>904</v>
      </c>
      <c r="C241">
        <v>6.4</v>
      </c>
      <c r="D241">
        <v>22.06</v>
      </c>
      <c r="E241">
        <v>18.25</v>
      </c>
      <c r="F241">
        <v>51.85</v>
      </c>
      <c r="G241">
        <v>12.72</v>
      </c>
      <c r="H241">
        <v>15.04</v>
      </c>
      <c r="I241">
        <v>4.08</v>
      </c>
      <c r="J241">
        <v>6.4</v>
      </c>
      <c r="K241">
        <v>22.06</v>
      </c>
      <c r="L241">
        <v>18.25</v>
      </c>
      <c r="M241">
        <v>48.29</v>
      </c>
      <c r="N241">
        <v>23.84</v>
      </c>
      <c r="O241">
        <v>13.99</v>
      </c>
      <c r="P241">
        <v>14.54</v>
      </c>
      <c r="Q241">
        <v>4.08</v>
      </c>
      <c r="R241">
        <v>6.4</v>
      </c>
      <c r="S241">
        <v>19.2</v>
      </c>
      <c r="T241">
        <v>48.29</v>
      </c>
      <c r="U241">
        <v>23.84</v>
      </c>
      <c r="V241">
        <v>13.99</v>
      </c>
      <c r="W241">
        <v>14.54</v>
      </c>
      <c r="X241">
        <v>4.08</v>
      </c>
      <c r="Y241">
        <v>6.4</v>
      </c>
      <c r="Z241">
        <v>23.92</v>
      </c>
      <c r="AA241">
        <v>19.78</v>
      </c>
      <c r="AB241">
        <v>52.02</v>
      </c>
      <c r="AC241">
        <v>60.08</v>
      </c>
      <c r="AD241">
        <v>40.520000000000003</v>
      </c>
      <c r="AE241">
        <v>4.08</v>
      </c>
      <c r="AF241">
        <v>6.4</v>
      </c>
      <c r="AG241">
        <v>23.92</v>
      </c>
      <c r="AH241">
        <v>19.78</v>
      </c>
      <c r="AI241">
        <v>43.88</v>
      </c>
      <c r="AJ241">
        <v>28.75</v>
      </c>
      <c r="AK241">
        <v>59.18</v>
      </c>
      <c r="AL241">
        <v>52.69</v>
      </c>
      <c r="AM241">
        <v>4.08</v>
      </c>
      <c r="AN241">
        <v>6.4</v>
      </c>
      <c r="AO241">
        <v>20.82</v>
      </c>
      <c r="AP241">
        <v>43.88</v>
      </c>
      <c r="AQ241">
        <v>28.75</v>
      </c>
      <c r="AR241">
        <v>59.18</v>
      </c>
      <c r="AS241">
        <v>52.69</v>
      </c>
      <c r="AT241">
        <v>4.08</v>
      </c>
      <c r="AU241">
        <v>6.4</v>
      </c>
      <c r="AV241">
        <v>148.65</v>
      </c>
      <c r="AW241">
        <v>176.2</v>
      </c>
      <c r="AX241">
        <v>19.78</v>
      </c>
      <c r="AY241">
        <v>55.28</v>
      </c>
      <c r="AZ241">
        <v>3.07</v>
      </c>
      <c r="BA241">
        <v>57.2</v>
      </c>
      <c r="BB241">
        <v>3.33</v>
      </c>
      <c r="BC241">
        <v>57.2</v>
      </c>
      <c r="BD241">
        <v>3.07</v>
      </c>
      <c r="BE241">
        <v>20.63</v>
      </c>
      <c r="BF241">
        <v>2.2000000000000002</v>
      </c>
      <c r="BG241">
        <v>2.2000000000000002</v>
      </c>
      <c r="BH241">
        <v>56.11</v>
      </c>
      <c r="BI241">
        <v>3.07</v>
      </c>
      <c r="BJ241">
        <v>0</v>
      </c>
      <c r="BK241">
        <v>57</v>
      </c>
      <c r="BL241">
        <v>3.07</v>
      </c>
      <c r="BM241">
        <v>0</v>
      </c>
      <c r="BN241">
        <v>44.01</v>
      </c>
      <c r="BO241">
        <v>2.23</v>
      </c>
      <c r="BP241">
        <v>0</v>
      </c>
      <c r="BQ241">
        <v>56.96</v>
      </c>
    </row>
    <row r="242" spans="1:69">
      <c r="A242" s="100">
        <v>43347</v>
      </c>
      <c r="B242" t="s">
        <v>913</v>
      </c>
      <c r="C242">
        <v>14.06</v>
      </c>
      <c r="D242">
        <v>22.24</v>
      </c>
      <c r="E242">
        <v>18.39</v>
      </c>
      <c r="F242">
        <v>54.35</v>
      </c>
      <c r="G242">
        <v>13.13</v>
      </c>
      <c r="H242">
        <v>13.38</v>
      </c>
      <c r="I242">
        <v>4.08</v>
      </c>
      <c r="J242">
        <v>12.81</v>
      </c>
      <c r="K242">
        <v>22.24</v>
      </c>
      <c r="L242">
        <v>18.39</v>
      </c>
      <c r="M242">
        <v>50.91</v>
      </c>
      <c r="N242">
        <v>32.85</v>
      </c>
      <c r="O242">
        <v>13.6</v>
      </c>
      <c r="P242">
        <v>13.5</v>
      </c>
      <c r="Q242">
        <v>4.08</v>
      </c>
      <c r="R242">
        <v>12.81</v>
      </c>
      <c r="S242">
        <v>19.350000000000001</v>
      </c>
      <c r="T242">
        <v>50.91</v>
      </c>
      <c r="U242">
        <v>32.85</v>
      </c>
      <c r="V242">
        <v>13.6</v>
      </c>
      <c r="W242">
        <v>13.5</v>
      </c>
      <c r="X242">
        <v>4.08</v>
      </c>
      <c r="Y242">
        <v>14.06</v>
      </c>
      <c r="Z242">
        <v>23.86</v>
      </c>
      <c r="AA242">
        <v>19.73</v>
      </c>
      <c r="AB242">
        <v>51.41</v>
      </c>
      <c r="AC242">
        <v>58.63</v>
      </c>
      <c r="AD242">
        <v>45.24</v>
      </c>
      <c r="AE242">
        <v>4.08</v>
      </c>
      <c r="AF242">
        <v>12.81</v>
      </c>
      <c r="AG242">
        <v>23.86</v>
      </c>
      <c r="AH242">
        <v>19.73</v>
      </c>
      <c r="AI242">
        <v>33.270000000000003</v>
      </c>
      <c r="AJ242">
        <v>35.67</v>
      </c>
      <c r="AK242">
        <v>57.14</v>
      </c>
      <c r="AL242">
        <v>57.21</v>
      </c>
      <c r="AM242">
        <v>4.08</v>
      </c>
      <c r="AN242">
        <v>12.81</v>
      </c>
      <c r="AO242">
        <v>20.76</v>
      </c>
      <c r="AP242">
        <v>33.270000000000003</v>
      </c>
      <c r="AQ242">
        <v>35.67</v>
      </c>
      <c r="AR242">
        <v>57.14</v>
      </c>
      <c r="AS242">
        <v>57.21</v>
      </c>
      <c r="AT242">
        <v>4.08</v>
      </c>
      <c r="AU242">
        <v>12.81</v>
      </c>
      <c r="AV242">
        <v>149.22</v>
      </c>
      <c r="AW242">
        <v>176.92</v>
      </c>
      <c r="AX242">
        <v>19.73</v>
      </c>
      <c r="AY242">
        <v>55.28</v>
      </c>
      <c r="AZ242">
        <v>3.74</v>
      </c>
      <c r="BA242">
        <v>57.33</v>
      </c>
      <c r="BB242">
        <v>3.74</v>
      </c>
      <c r="BC242">
        <v>57.33</v>
      </c>
      <c r="BD242">
        <v>3.74</v>
      </c>
      <c r="BE242">
        <v>19.5</v>
      </c>
      <c r="BF242">
        <v>2.86</v>
      </c>
      <c r="BG242">
        <v>2.56</v>
      </c>
      <c r="BH242">
        <v>62.93</v>
      </c>
      <c r="BI242">
        <v>3.74</v>
      </c>
      <c r="BJ242">
        <v>2.02</v>
      </c>
      <c r="BK242">
        <v>63.92</v>
      </c>
      <c r="BL242">
        <v>3.74</v>
      </c>
      <c r="BM242">
        <v>0</v>
      </c>
      <c r="BN242">
        <v>48.31</v>
      </c>
      <c r="BO242">
        <v>2.2400000000000002</v>
      </c>
      <c r="BP242">
        <v>0</v>
      </c>
      <c r="BQ242">
        <v>63.89</v>
      </c>
    </row>
    <row r="243" spans="1:69">
      <c r="A243" s="100">
        <v>43347</v>
      </c>
      <c r="B243" t="s">
        <v>924</v>
      </c>
      <c r="C243">
        <v>14.06</v>
      </c>
      <c r="D243">
        <v>22.24</v>
      </c>
      <c r="E243">
        <v>18.39</v>
      </c>
      <c r="F243">
        <v>54.35</v>
      </c>
      <c r="G243">
        <v>13.13</v>
      </c>
      <c r="H243">
        <v>13.38</v>
      </c>
      <c r="I243">
        <v>4.08</v>
      </c>
      <c r="J243">
        <v>12.81</v>
      </c>
      <c r="K243">
        <v>22.24</v>
      </c>
      <c r="L243">
        <v>18.39</v>
      </c>
      <c r="M243">
        <v>50.91</v>
      </c>
      <c r="N243">
        <v>32.85</v>
      </c>
      <c r="O243">
        <v>13.6</v>
      </c>
      <c r="P243">
        <v>13.5</v>
      </c>
      <c r="Q243">
        <v>4.08</v>
      </c>
      <c r="R243">
        <v>12.81</v>
      </c>
      <c r="S243">
        <v>19.350000000000001</v>
      </c>
      <c r="T243">
        <v>50.91</v>
      </c>
      <c r="U243">
        <v>32.85</v>
      </c>
      <c r="V243">
        <v>13.6</v>
      </c>
      <c r="W243">
        <v>13.5</v>
      </c>
      <c r="X243">
        <v>4.08</v>
      </c>
      <c r="Y243">
        <v>14.06</v>
      </c>
      <c r="Z243">
        <v>23.86</v>
      </c>
      <c r="AA243">
        <v>19.73</v>
      </c>
      <c r="AB243">
        <v>51.41</v>
      </c>
      <c r="AC243">
        <v>58.63</v>
      </c>
      <c r="AD243">
        <v>45.24</v>
      </c>
      <c r="AE243">
        <v>4.08</v>
      </c>
      <c r="AF243">
        <v>12.81</v>
      </c>
      <c r="AG243">
        <v>23.86</v>
      </c>
      <c r="AH243">
        <v>19.73</v>
      </c>
      <c r="AI243">
        <v>33.270000000000003</v>
      </c>
      <c r="AJ243">
        <v>35.67</v>
      </c>
      <c r="AK243">
        <v>57.14</v>
      </c>
      <c r="AL243">
        <v>57.21</v>
      </c>
      <c r="AM243">
        <v>4.08</v>
      </c>
      <c r="AN243">
        <v>12.81</v>
      </c>
      <c r="AO243">
        <v>20.76</v>
      </c>
      <c r="AP243">
        <v>33.270000000000003</v>
      </c>
      <c r="AQ243">
        <v>35.67</v>
      </c>
      <c r="AR243">
        <v>57.14</v>
      </c>
      <c r="AS243">
        <v>57.21</v>
      </c>
      <c r="AT243">
        <v>4.08</v>
      </c>
      <c r="AU243">
        <v>12.81</v>
      </c>
      <c r="AV243">
        <v>149.22</v>
      </c>
      <c r="AW243">
        <v>176.92</v>
      </c>
      <c r="AX243">
        <v>19.73</v>
      </c>
      <c r="AY243">
        <v>55.28</v>
      </c>
      <c r="AZ243">
        <v>3.74</v>
      </c>
      <c r="BA243">
        <v>57.33</v>
      </c>
      <c r="BB243">
        <v>3.74</v>
      </c>
      <c r="BC243">
        <v>57.33</v>
      </c>
      <c r="BD243">
        <v>3.74</v>
      </c>
      <c r="BE243">
        <v>19.5</v>
      </c>
      <c r="BF243">
        <v>2.86</v>
      </c>
      <c r="BG243">
        <v>2.56</v>
      </c>
      <c r="BH243">
        <v>62.93</v>
      </c>
      <c r="BI243">
        <v>3.74</v>
      </c>
      <c r="BJ243">
        <v>2.02</v>
      </c>
      <c r="BK243">
        <v>63.92</v>
      </c>
      <c r="BL243">
        <v>3.74</v>
      </c>
      <c r="BM243">
        <v>0</v>
      </c>
      <c r="BN243">
        <v>48.31</v>
      </c>
      <c r="BO243">
        <v>2.2400000000000002</v>
      </c>
      <c r="BP243">
        <v>0</v>
      </c>
      <c r="BQ243">
        <v>63.89</v>
      </c>
    </row>
    <row r="244" spans="1:69">
      <c r="A244" s="100">
        <v>43347</v>
      </c>
      <c r="B244" t="s">
        <v>930</v>
      </c>
      <c r="C244">
        <v>17.02</v>
      </c>
      <c r="D244">
        <v>22.22</v>
      </c>
      <c r="E244">
        <v>18.38</v>
      </c>
      <c r="F244">
        <v>48.55</v>
      </c>
      <c r="G244">
        <v>12.01</v>
      </c>
      <c r="H244">
        <v>16.34</v>
      </c>
      <c r="I244">
        <v>4.08</v>
      </c>
      <c r="J244">
        <v>17.02</v>
      </c>
      <c r="K244">
        <v>22.22</v>
      </c>
      <c r="L244">
        <v>18.38</v>
      </c>
      <c r="M244">
        <v>52.07</v>
      </c>
      <c r="N244">
        <v>33.119999999999997</v>
      </c>
      <c r="O244">
        <v>13.82</v>
      </c>
      <c r="P244">
        <v>15.02</v>
      </c>
      <c r="Q244">
        <v>4.08</v>
      </c>
      <c r="R244">
        <v>17.02</v>
      </c>
      <c r="S244">
        <v>19.34</v>
      </c>
      <c r="T244">
        <v>52.07</v>
      </c>
      <c r="U244">
        <v>33.119999999999997</v>
      </c>
      <c r="V244">
        <v>13.82</v>
      </c>
      <c r="W244">
        <v>15.02</v>
      </c>
      <c r="X244">
        <v>4.08</v>
      </c>
      <c r="Y244">
        <v>17.02</v>
      </c>
      <c r="Z244">
        <v>23.62</v>
      </c>
      <c r="AA244">
        <v>19.54</v>
      </c>
      <c r="AB244">
        <v>50.53</v>
      </c>
      <c r="AC244">
        <v>59.99</v>
      </c>
      <c r="AD244">
        <v>44.67</v>
      </c>
      <c r="AE244">
        <v>4.08</v>
      </c>
      <c r="AF244">
        <v>17.02</v>
      </c>
      <c r="AG244">
        <v>23.62</v>
      </c>
      <c r="AH244">
        <v>19.54</v>
      </c>
      <c r="AI244">
        <v>31.82</v>
      </c>
      <c r="AJ244">
        <v>34.119999999999997</v>
      </c>
      <c r="AK244">
        <v>56.7</v>
      </c>
      <c r="AL244">
        <v>56.77</v>
      </c>
      <c r="AM244">
        <v>4.08</v>
      </c>
      <c r="AN244">
        <v>17.02</v>
      </c>
      <c r="AO244">
        <v>20.56</v>
      </c>
      <c r="AP244">
        <v>31.82</v>
      </c>
      <c r="AQ244">
        <v>34.119999999999997</v>
      </c>
      <c r="AR244">
        <v>56.7</v>
      </c>
      <c r="AS244">
        <v>56.77</v>
      </c>
      <c r="AT244">
        <v>4.08</v>
      </c>
      <c r="AU244">
        <v>17.02</v>
      </c>
      <c r="AV244">
        <v>146.15</v>
      </c>
      <c r="AW244">
        <v>173.22</v>
      </c>
      <c r="AX244">
        <v>19.54</v>
      </c>
      <c r="AY244">
        <v>55.28</v>
      </c>
      <c r="AZ244">
        <v>5.35</v>
      </c>
      <c r="BA244">
        <v>56.3</v>
      </c>
      <c r="BB244">
        <v>5.35</v>
      </c>
      <c r="BC244">
        <v>56.3</v>
      </c>
      <c r="BD244">
        <v>5.35</v>
      </c>
      <c r="BE244">
        <v>17.14</v>
      </c>
      <c r="BF244">
        <v>3.66</v>
      </c>
      <c r="BG244">
        <v>3.66</v>
      </c>
      <c r="BH244">
        <v>81.19</v>
      </c>
      <c r="BI244">
        <v>5.35</v>
      </c>
      <c r="BJ244">
        <v>2.89</v>
      </c>
      <c r="BK244">
        <v>82.41</v>
      </c>
      <c r="BL244">
        <v>5.35</v>
      </c>
      <c r="BM244">
        <v>0</v>
      </c>
      <c r="BN244">
        <v>61.08</v>
      </c>
      <c r="BO244">
        <v>2.2400000000000002</v>
      </c>
      <c r="BP244">
        <v>0</v>
      </c>
      <c r="BQ244">
        <v>82.39</v>
      </c>
    </row>
    <row r="245" spans="1:69">
      <c r="A245" s="100">
        <v>43347</v>
      </c>
      <c r="B245" t="s">
        <v>884</v>
      </c>
      <c r="C245">
        <v>15.91</v>
      </c>
      <c r="D245">
        <v>23.33</v>
      </c>
      <c r="E245">
        <v>19.579999999999998</v>
      </c>
      <c r="F245">
        <v>51.22</v>
      </c>
      <c r="G245">
        <v>12.01</v>
      </c>
      <c r="H245">
        <v>16.34</v>
      </c>
      <c r="I245">
        <v>4.08</v>
      </c>
      <c r="J245">
        <v>14.02</v>
      </c>
      <c r="K245">
        <v>23.33</v>
      </c>
      <c r="L245">
        <v>19.579999999999998</v>
      </c>
      <c r="M245">
        <v>52.03</v>
      </c>
      <c r="N245">
        <v>34.94</v>
      </c>
      <c r="O245">
        <v>14.21</v>
      </c>
      <c r="P245">
        <v>15.02</v>
      </c>
      <c r="Q245">
        <v>4.08</v>
      </c>
      <c r="R245">
        <v>14.02</v>
      </c>
      <c r="S245">
        <v>20.52</v>
      </c>
      <c r="T245">
        <v>52.03</v>
      </c>
      <c r="U245">
        <v>34.94</v>
      </c>
      <c r="V245">
        <v>14.21</v>
      </c>
      <c r="W245">
        <v>15.02</v>
      </c>
      <c r="X245">
        <v>4.08</v>
      </c>
      <c r="Y245">
        <v>15.91</v>
      </c>
      <c r="Z245">
        <v>24.85</v>
      </c>
      <c r="AA245">
        <v>20.86</v>
      </c>
      <c r="AB245">
        <v>53.64</v>
      </c>
      <c r="AC245">
        <v>60.06</v>
      </c>
      <c r="AD245">
        <v>44.67</v>
      </c>
      <c r="AE245">
        <v>4.08</v>
      </c>
      <c r="AF245">
        <v>14.02</v>
      </c>
      <c r="AG245">
        <v>24.85</v>
      </c>
      <c r="AH245">
        <v>20.86</v>
      </c>
      <c r="AI245">
        <v>33.78</v>
      </c>
      <c r="AJ245">
        <v>36.22</v>
      </c>
      <c r="AK245">
        <v>56.74</v>
      </c>
      <c r="AL245">
        <v>56.82</v>
      </c>
      <c r="AM245">
        <v>4.08</v>
      </c>
      <c r="AN245">
        <v>14.02</v>
      </c>
      <c r="AO245">
        <v>21.86</v>
      </c>
      <c r="AP245">
        <v>33.78</v>
      </c>
      <c r="AQ245">
        <v>36.22</v>
      </c>
      <c r="AR245">
        <v>56.74</v>
      </c>
      <c r="AS245">
        <v>56.82</v>
      </c>
      <c r="AT245">
        <v>4.08</v>
      </c>
      <c r="AU245">
        <v>14.02</v>
      </c>
      <c r="AV245">
        <v>150.91999999999999</v>
      </c>
      <c r="AW245">
        <v>178.77</v>
      </c>
      <c r="AX245">
        <v>20.86</v>
      </c>
      <c r="AY245">
        <v>55.28</v>
      </c>
      <c r="AZ245">
        <v>4.05</v>
      </c>
      <c r="BA245">
        <v>58.63</v>
      </c>
      <c r="BB245">
        <v>4.05</v>
      </c>
      <c r="BC245">
        <v>58.63</v>
      </c>
      <c r="BD245">
        <v>4.05</v>
      </c>
      <c r="BE245">
        <v>18.96</v>
      </c>
      <c r="BF245">
        <v>2.86</v>
      </c>
      <c r="BG245">
        <v>2.56</v>
      </c>
      <c r="BH245">
        <v>71.31</v>
      </c>
      <c r="BI245">
        <v>4.05</v>
      </c>
      <c r="BJ245">
        <v>2.19</v>
      </c>
      <c r="BK245">
        <v>72.38</v>
      </c>
      <c r="BL245">
        <v>4.05</v>
      </c>
      <c r="BM245">
        <v>0</v>
      </c>
      <c r="BN245">
        <v>54.95</v>
      </c>
      <c r="BO245">
        <v>2.2400000000000002</v>
      </c>
      <c r="BP245">
        <v>0</v>
      </c>
      <c r="BQ245">
        <v>72.349999999999994</v>
      </c>
    </row>
    <row r="246" spans="1:69">
      <c r="A246" s="100">
        <v>43347</v>
      </c>
      <c r="B246" t="s">
        <v>887</v>
      </c>
      <c r="C246">
        <v>15.91</v>
      </c>
      <c r="D246">
        <v>22.38</v>
      </c>
      <c r="E246">
        <v>18.510000000000002</v>
      </c>
      <c r="F246">
        <v>50.72</v>
      </c>
      <c r="G246">
        <v>12.01</v>
      </c>
      <c r="H246">
        <v>16.34</v>
      </c>
      <c r="I246">
        <v>4.08</v>
      </c>
      <c r="J246">
        <v>14.02</v>
      </c>
      <c r="K246">
        <v>22.38</v>
      </c>
      <c r="L246">
        <v>18.510000000000002</v>
      </c>
      <c r="M246">
        <v>51.52</v>
      </c>
      <c r="N246">
        <v>34.6</v>
      </c>
      <c r="O246">
        <v>14.21</v>
      </c>
      <c r="P246">
        <v>15.02</v>
      </c>
      <c r="Q246">
        <v>4.08</v>
      </c>
      <c r="R246">
        <v>14.02</v>
      </c>
      <c r="S246">
        <v>19.48</v>
      </c>
      <c r="T246">
        <v>51.52</v>
      </c>
      <c r="U246">
        <v>34.6</v>
      </c>
      <c r="V246">
        <v>14.21</v>
      </c>
      <c r="W246">
        <v>15.02</v>
      </c>
      <c r="X246">
        <v>4.08</v>
      </c>
      <c r="Y246">
        <v>15.91</v>
      </c>
      <c r="Z246">
        <v>23.84</v>
      </c>
      <c r="AA246">
        <v>19.72</v>
      </c>
      <c r="AB246">
        <v>53.12</v>
      </c>
      <c r="AC246">
        <v>60.06</v>
      </c>
      <c r="AD246">
        <v>44.67</v>
      </c>
      <c r="AE246">
        <v>4.08</v>
      </c>
      <c r="AF246">
        <v>14.02</v>
      </c>
      <c r="AG246">
        <v>23.84</v>
      </c>
      <c r="AH246">
        <v>19.72</v>
      </c>
      <c r="AI246">
        <v>33.450000000000003</v>
      </c>
      <c r="AJ246">
        <v>35.86</v>
      </c>
      <c r="AK246">
        <v>56.74</v>
      </c>
      <c r="AL246">
        <v>56.82</v>
      </c>
      <c r="AM246">
        <v>4.08</v>
      </c>
      <c r="AN246">
        <v>14.02</v>
      </c>
      <c r="AO246">
        <v>20.75</v>
      </c>
      <c r="AP246">
        <v>33.450000000000003</v>
      </c>
      <c r="AQ246">
        <v>35.86</v>
      </c>
      <c r="AR246">
        <v>56.74</v>
      </c>
      <c r="AS246">
        <v>56.82</v>
      </c>
      <c r="AT246">
        <v>4.08</v>
      </c>
      <c r="AU246">
        <v>14.02</v>
      </c>
      <c r="AV246">
        <v>149.33000000000001</v>
      </c>
      <c r="AW246">
        <v>177.05</v>
      </c>
      <c r="AX246">
        <v>19.72</v>
      </c>
      <c r="AY246">
        <v>55.28</v>
      </c>
      <c r="AZ246">
        <v>4.05</v>
      </c>
      <c r="BA246">
        <v>57.35</v>
      </c>
      <c r="BB246">
        <v>4.05</v>
      </c>
      <c r="BC246">
        <v>57.35</v>
      </c>
      <c r="BD246">
        <v>4.05</v>
      </c>
      <c r="BE246">
        <v>18.61</v>
      </c>
      <c r="BF246">
        <v>2.86</v>
      </c>
      <c r="BG246">
        <v>2.56</v>
      </c>
      <c r="BH246">
        <v>70</v>
      </c>
      <c r="BI246">
        <v>4.05</v>
      </c>
      <c r="BJ246">
        <v>2.19</v>
      </c>
      <c r="BK246">
        <v>71.040000000000006</v>
      </c>
      <c r="BL246">
        <v>4.05</v>
      </c>
      <c r="BM246">
        <v>0</v>
      </c>
      <c r="BN246">
        <v>53.63</v>
      </c>
      <c r="BO246">
        <v>2.2400000000000002</v>
      </c>
      <c r="BP246">
        <v>0</v>
      </c>
      <c r="BQ246">
        <v>71.02</v>
      </c>
    </row>
    <row r="247" spans="1:69">
      <c r="A247" s="100">
        <v>43347</v>
      </c>
      <c r="B247" t="s">
        <v>890</v>
      </c>
      <c r="C247">
        <v>15.91</v>
      </c>
      <c r="D247">
        <v>22.38</v>
      </c>
      <c r="E247">
        <v>18.510000000000002</v>
      </c>
      <c r="F247">
        <v>50.72</v>
      </c>
      <c r="G247">
        <v>12.01</v>
      </c>
      <c r="H247">
        <v>16.34</v>
      </c>
      <c r="I247">
        <v>4.08</v>
      </c>
      <c r="J247">
        <v>14.02</v>
      </c>
      <c r="K247">
        <v>22.38</v>
      </c>
      <c r="L247">
        <v>18.510000000000002</v>
      </c>
      <c r="M247">
        <v>51.52</v>
      </c>
      <c r="N247">
        <v>34.6</v>
      </c>
      <c r="O247">
        <v>14.21</v>
      </c>
      <c r="P247">
        <v>15.02</v>
      </c>
      <c r="Q247">
        <v>4.08</v>
      </c>
      <c r="R247">
        <v>14.02</v>
      </c>
      <c r="S247">
        <v>19.48</v>
      </c>
      <c r="T247">
        <v>51.52</v>
      </c>
      <c r="U247">
        <v>34.6</v>
      </c>
      <c r="V247">
        <v>14.21</v>
      </c>
      <c r="W247">
        <v>15.02</v>
      </c>
      <c r="X247">
        <v>4.08</v>
      </c>
      <c r="Y247">
        <v>15.91</v>
      </c>
      <c r="Z247">
        <v>23.84</v>
      </c>
      <c r="AA247">
        <v>19.72</v>
      </c>
      <c r="AB247">
        <v>53.12</v>
      </c>
      <c r="AC247">
        <v>60.06</v>
      </c>
      <c r="AD247">
        <v>44.67</v>
      </c>
      <c r="AE247">
        <v>4.08</v>
      </c>
      <c r="AF247">
        <v>14.02</v>
      </c>
      <c r="AG247">
        <v>23.84</v>
      </c>
      <c r="AH247">
        <v>19.72</v>
      </c>
      <c r="AI247">
        <v>33.450000000000003</v>
      </c>
      <c r="AJ247">
        <v>35.86</v>
      </c>
      <c r="AK247">
        <v>56.74</v>
      </c>
      <c r="AL247">
        <v>56.82</v>
      </c>
      <c r="AM247">
        <v>4.08</v>
      </c>
      <c r="AN247">
        <v>14.02</v>
      </c>
      <c r="AO247">
        <v>20.75</v>
      </c>
      <c r="AP247">
        <v>33.450000000000003</v>
      </c>
      <c r="AQ247">
        <v>35.86</v>
      </c>
      <c r="AR247">
        <v>56.74</v>
      </c>
      <c r="AS247">
        <v>56.82</v>
      </c>
      <c r="AT247">
        <v>4.08</v>
      </c>
      <c r="AU247">
        <v>14.02</v>
      </c>
      <c r="AV247">
        <v>149.33000000000001</v>
      </c>
      <c r="AW247">
        <v>177.05</v>
      </c>
      <c r="AX247">
        <v>19.72</v>
      </c>
      <c r="AY247">
        <v>55.28</v>
      </c>
      <c r="AZ247">
        <v>4.05</v>
      </c>
      <c r="BA247">
        <v>57.35</v>
      </c>
      <c r="BB247">
        <v>4.05</v>
      </c>
      <c r="BC247">
        <v>57.35</v>
      </c>
      <c r="BD247">
        <v>4.05</v>
      </c>
      <c r="BE247">
        <v>18.61</v>
      </c>
      <c r="BF247">
        <v>2.86</v>
      </c>
      <c r="BG247">
        <v>2.56</v>
      </c>
      <c r="BH247">
        <v>70</v>
      </c>
      <c r="BI247">
        <v>4.05</v>
      </c>
      <c r="BJ247">
        <v>2.19</v>
      </c>
      <c r="BK247">
        <v>71.040000000000006</v>
      </c>
      <c r="BL247">
        <v>4.05</v>
      </c>
      <c r="BM247">
        <v>0</v>
      </c>
      <c r="BN247">
        <v>53.63</v>
      </c>
      <c r="BO247">
        <v>2.2400000000000002</v>
      </c>
      <c r="BP247">
        <v>0</v>
      </c>
      <c r="BQ247">
        <v>71.02</v>
      </c>
    </row>
    <row r="248" spans="1:69">
      <c r="A248" s="100">
        <v>43347</v>
      </c>
      <c r="B248" t="s">
        <v>892</v>
      </c>
      <c r="C248">
        <v>15.91</v>
      </c>
      <c r="D248">
        <v>22.38</v>
      </c>
      <c r="E248">
        <v>18.510000000000002</v>
      </c>
      <c r="F248">
        <v>50.72</v>
      </c>
      <c r="G248">
        <v>12.01</v>
      </c>
      <c r="H248">
        <v>16.34</v>
      </c>
      <c r="I248">
        <v>4.08</v>
      </c>
      <c r="J248">
        <v>14.02</v>
      </c>
      <c r="K248">
        <v>22.38</v>
      </c>
      <c r="L248">
        <v>18.510000000000002</v>
      </c>
      <c r="M248">
        <v>51.52</v>
      </c>
      <c r="N248">
        <v>34.6</v>
      </c>
      <c r="O248">
        <v>14.21</v>
      </c>
      <c r="P248">
        <v>15.02</v>
      </c>
      <c r="Q248">
        <v>4.08</v>
      </c>
      <c r="R248">
        <v>14.02</v>
      </c>
      <c r="S248">
        <v>19.48</v>
      </c>
      <c r="T248">
        <v>51.52</v>
      </c>
      <c r="U248">
        <v>34.6</v>
      </c>
      <c r="V248">
        <v>14.21</v>
      </c>
      <c r="W248">
        <v>15.02</v>
      </c>
      <c r="X248">
        <v>4.08</v>
      </c>
      <c r="Y248">
        <v>15.91</v>
      </c>
      <c r="Z248">
        <v>23.84</v>
      </c>
      <c r="AA248">
        <v>19.72</v>
      </c>
      <c r="AB248">
        <v>53.12</v>
      </c>
      <c r="AC248">
        <v>60.06</v>
      </c>
      <c r="AD248">
        <v>44.67</v>
      </c>
      <c r="AE248">
        <v>4.08</v>
      </c>
      <c r="AF248">
        <v>14.02</v>
      </c>
      <c r="AG248">
        <v>23.84</v>
      </c>
      <c r="AH248">
        <v>19.72</v>
      </c>
      <c r="AI248">
        <v>33.450000000000003</v>
      </c>
      <c r="AJ248">
        <v>35.86</v>
      </c>
      <c r="AK248">
        <v>56.74</v>
      </c>
      <c r="AL248">
        <v>56.82</v>
      </c>
      <c r="AM248">
        <v>4.08</v>
      </c>
      <c r="AN248">
        <v>14.02</v>
      </c>
      <c r="AO248">
        <v>20.75</v>
      </c>
      <c r="AP248">
        <v>33.450000000000003</v>
      </c>
      <c r="AQ248">
        <v>35.86</v>
      </c>
      <c r="AR248">
        <v>56.74</v>
      </c>
      <c r="AS248">
        <v>56.82</v>
      </c>
      <c r="AT248">
        <v>4.08</v>
      </c>
      <c r="AU248">
        <v>14.02</v>
      </c>
      <c r="AV248">
        <v>149.33000000000001</v>
      </c>
      <c r="AW248">
        <v>177.05</v>
      </c>
      <c r="AX248">
        <v>19.72</v>
      </c>
      <c r="AY248">
        <v>55.28</v>
      </c>
      <c r="AZ248">
        <v>4.05</v>
      </c>
      <c r="BA248">
        <v>57.35</v>
      </c>
      <c r="BB248">
        <v>4.05</v>
      </c>
      <c r="BC248">
        <v>57.35</v>
      </c>
      <c r="BD248">
        <v>4.05</v>
      </c>
      <c r="BE248">
        <v>18.61</v>
      </c>
      <c r="BF248">
        <v>2.86</v>
      </c>
      <c r="BG248">
        <v>2.56</v>
      </c>
      <c r="BH248">
        <v>70</v>
      </c>
      <c r="BI248">
        <v>4.05</v>
      </c>
      <c r="BJ248">
        <v>2.19</v>
      </c>
      <c r="BK248">
        <v>71.040000000000006</v>
      </c>
      <c r="BL248">
        <v>4.05</v>
      </c>
      <c r="BM248">
        <v>0</v>
      </c>
      <c r="BN248">
        <v>53.63</v>
      </c>
      <c r="BO248">
        <v>2.2400000000000002</v>
      </c>
      <c r="BP248">
        <v>0</v>
      </c>
      <c r="BQ248">
        <v>71.02</v>
      </c>
    </row>
    <row r="249" spans="1:69">
      <c r="A249" s="100">
        <v>43347</v>
      </c>
      <c r="B249" t="s">
        <v>898</v>
      </c>
      <c r="C249">
        <v>15.91</v>
      </c>
      <c r="D249">
        <v>22.38</v>
      </c>
      <c r="E249">
        <v>18.510000000000002</v>
      </c>
      <c r="F249">
        <v>50.72</v>
      </c>
      <c r="G249">
        <v>12.01</v>
      </c>
      <c r="H249">
        <v>16.34</v>
      </c>
      <c r="I249">
        <v>4.08</v>
      </c>
      <c r="J249">
        <v>14.02</v>
      </c>
      <c r="K249">
        <v>22.38</v>
      </c>
      <c r="L249">
        <v>18.510000000000002</v>
      </c>
      <c r="M249">
        <v>51.52</v>
      </c>
      <c r="N249">
        <v>34.6</v>
      </c>
      <c r="O249">
        <v>14.21</v>
      </c>
      <c r="P249">
        <v>15.02</v>
      </c>
      <c r="Q249">
        <v>4.08</v>
      </c>
      <c r="R249">
        <v>14.02</v>
      </c>
      <c r="S249">
        <v>19.48</v>
      </c>
      <c r="T249">
        <v>51.52</v>
      </c>
      <c r="U249">
        <v>34.6</v>
      </c>
      <c r="V249">
        <v>14.21</v>
      </c>
      <c r="W249">
        <v>15.02</v>
      </c>
      <c r="X249">
        <v>4.08</v>
      </c>
      <c r="Y249">
        <v>15.91</v>
      </c>
      <c r="Z249">
        <v>23.84</v>
      </c>
      <c r="AA249">
        <v>19.72</v>
      </c>
      <c r="AB249">
        <v>53.12</v>
      </c>
      <c r="AC249">
        <v>60.06</v>
      </c>
      <c r="AD249">
        <v>44.67</v>
      </c>
      <c r="AE249">
        <v>4.08</v>
      </c>
      <c r="AF249">
        <v>14.02</v>
      </c>
      <c r="AG249">
        <v>23.84</v>
      </c>
      <c r="AH249">
        <v>19.72</v>
      </c>
      <c r="AI249">
        <v>33.450000000000003</v>
      </c>
      <c r="AJ249">
        <v>35.86</v>
      </c>
      <c r="AK249">
        <v>56.74</v>
      </c>
      <c r="AL249">
        <v>56.82</v>
      </c>
      <c r="AM249">
        <v>4.08</v>
      </c>
      <c r="AN249">
        <v>14.02</v>
      </c>
      <c r="AO249">
        <v>20.75</v>
      </c>
      <c r="AP249">
        <v>33.450000000000003</v>
      </c>
      <c r="AQ249">
        <v>35.86</v>
      </c>
      <c r="AR249">
        <v>56.74</v>
      </c>
      <c r="AS249">
        <v>56.82</v>
      </c>
      <c r="AT249">
        <v>4.08</v>
      </c>
      <c r="AU249">
        <v>14.02</v>
      </c>
      <c r="AV249">
        <v>149.33000000000001</v>
      </c>
      <c r="AW249">
        <v>177.05</v>
      </c>
      <c r="AX249">
        <v>19.72</v>
      </c>
      <c r="AY249">
        <v>55.28</v>
      </c>
      <c r="AZ249">
        <v>4.05</v>
      </c>
      <c r="BA249">
        <v>57.35</v>
      </c>
      <c r="BB249">
        <v>4.05</v>
      </c>
      <c r="BC249">
        <v>57.35</v>
      </c>
      <c r="BD249">
        <v>4.05</v>
      </c>
      <c r="BE249">
        <v>18.61</v>
      </c>
      <c r="BF249">
        <v>2.86</v>
      </c>
      <c r="BG249">
        <v>2.56</v>
      </c>
      <c r="BH249">
        <v>70</v>
      </c>
      <c r="BI249">
        <v>4.05</v>
      </c>
      <c r="BJ249">
        <v>2.19</v>
      </c>
      <c r="BK249">
        <v>71.040000000000006</v>
      </c>
      <c r="BL249">
        <v>4.05</v>
      </c>
      <c r="BM249">
        <v>0</v>
      </c>
      <c r="BN249">
        <v>53.63</v>
      </c>
      <c r="BO249">
        <v>2.2400000000000002</v>
      </c>
      <c r="BP249">
        <v>0</v>
      </c>
      <c r="BQ249">
        <v>71.02</v>
      </c>
    </row>
    <row r="250" spans="1:69">
      <c r="A250" s="100">
        <v>43347</v>
      </c>
      <c r="B250" t="s">
        <v>881</v>
      </c>
      <c r="C250">
        <v>14.06</v>
      </c>
      <c r="D250">
        <v>22.24</v>
      </c>
      <c r="E250">
        <v>18.39</v>
      </c>
      <c r="F250">
        <v>54.35</v>
      </c>
      <c r="G250">
        <v>13.13</v>
      </c>
      <c r="H250">
        <v>13.38</v>
      </c>
      <c r="I250">
        <v>4.08</v>
      </c>
      <c r="J250">
        <v>12.81</v>
      </c>
      <c r="K250">
        <v>22.24</v>
      </c>
      <c r="L250">
        <v>18.39</v>
      </c>
      <c r="M250">
        <v>50.91</v>
      </c>
      <c r="N250">
        <v>32.85</v>
      </c>
      <c r="O250">
        <v>13.6</v>
      </c>
      <c r="P250">
        <v>13.5</v>
      </c>
      <c r="Q250">
        <v>4.08</v>
      </c>
      <c r="R250">
        <v>12.81</v>
      </c>
      <c r="S250">
        <v>19.350000000000001</v>
      </c>
      <c r="T250">
        <v>50.91</v>
      </c>
      <c r="U250">
        <v>32.85</v>
      </c>
      <c r="V250">
        <v>13.6</v>
      </c>
      <c r="W250">
        <v>13.5</v>
      </c>
      <c r="X250">
        <v>4.08</v>
      </c>
      <c r="Y250">
        <v>14.06</v>
      </c>
      <c r="Z250">
        <v>23.86</v>
      </c>
      <c r="AA250">
        <v>19.73</v>
      </c>
      <c r="AB250">
        <v>51.41</v>
      </c>
      <c r="AC250">
        <v>58.63</v>
      </c>
      <c r="AD250">
        <v>45.24</v>
      </c>
      <c r="AE250">
        <v>4.08</v>
      </c>
      <c r="AF250">
        <v>12.81</v>
      </c>
      <c r="AG250">
        <v>23.86</v>
      </c>
      <c r="AH250">
        <v>19.73</v>
      </c>
      <c r="AI250">
        <v>33.270000000000003</v>
      </c>
      <c r="AJ250">
        <v>35.67</v>
      </c>
      <c r="AK250">
        <v>57.14</v>
      </c>
      <c r="AL250">
        <v>57.21</v>
      </c>
      <c r="AM250">
        <v>4.08</v>
      </c>
      <c r="AN250">
        <v>12.81</v>
      </c>
      <c r="AO250">
        <v>20.76</v>
      </c>
      <c r="AP250">
        <v>33.270000000000003</v>
      </c>
      <c r="AQ250">
        <v>35.67</v>
      </c>
      <c r="AR250">
        <v>57.14</v>
      </c>
      <c r="AS250">
        <v>57.21</v>
      </c>
      <c r="AT250">
        <v>4.08</v>
      </c>
      <c r="AU250">
        <v>12.81</v>
      </c>
      <c r="AV250">
        <v>149.22</v>
      </c>
      <c r="AW250">
        <v>176.92</v>
      </c>
      <c r="AX250">
        <v>19.73</v>
      </c>
      <c r="AY250">
        <v>55.28</v>
      </c>
      <c r="AZ250">
        <v>3.74</v>
      </c>
      <c r="BA250">
        <v>57.33</v>
      </c>
      <c r="BB250">
        <v>3.74</v>
      </c>
      <c r="BC250">
        <v>57.33</v>
      </c>
      <c r="BD250">
        <v>3.74</v>
      </c>
      <c r="BE250">
        <v>19.5</v>
      </c>
      <c r="BF250">
        <v>2.86</v>
      </c>
      <c r="BG250">
        <v>2.56</v>
      </c>
      <c r="BH250">
        <v>62.93</v>
      </c>
      <c r="BI250">
        <v>3.74</v>
      </c>
      <c r="BJ250">
        <v>2.02</v>
      </c>
      <c r="BK250">
        <v>63.92</v>
      </c>
      <c r="BL250">
        <v>3.74</v>
      </c>
      <c r="BM250">
        <v>0</v>
      </c>
      <c r="BN250">
        <v>48.31</v>
      </c>
      <c r="BO250">
        <v>2.2400000000000002</v>
      </c>
      <c r="BP250">
        <v>0</v>
      </c>
      <c r="BQ250">
        <v>63.89</v>
      </c>
    </row>
    <row r="251" spans="1:69">
      <c r="A251" s="100">
        <v>43347</v>
      </c>
      <c r="B251" t="s">
        <v>895</v>
      </c>
      <c r="C251">
        <v>15.5</v>
      </c>
      <c r="D251">
        <v>22.61</v>
      </c>
      <c r="E251">
        <v>18.7</v>
      </c>
      <c r="F251">
        <v>51.04</v>
      </c>
      <c r="G251">
        <v>12.01</v>
      </c>
      <c r="H251">
        <v>16.809999999999999</v>
      </c>
      <c r="I251">
        <v>4.08</v>
      </c>
      <c r="J251">
        <v>13.8</v>
      </c>
      <c r="K251">
        <v>22.61</v>
      </c>
      <c r="L251">
        <v>18.7</v>
      </c>
      <c r="M251">
        <v>52.95</v>
      </c>
      <c r="N251">
        <v>33.72</v>
      </c>
      <c r="O251">
        <v>14.54</v>
      </c>
      <c r="P251">
        <v>15.31</v>
      </c>
      <c r="Q251">
        <v>4.08</v>
      </c>
      <c r="R251">
        <v>13.8</v>
      </c>
      <c r="S251">
        <v>19.68</v>
      </c>
      <c r="T251">
        <v>52.95</v>
      </c>
      <c r="U251">
        <v>33.72</v>
      </c>
      <c r="V251">
        <v>14.54</v>
      </c>
      <c r="W251">
        <v>15.31</v>
      </c>
      <c r="X251">
        <v>4.08</v>
      </c>
      <c r="Y251">
        <v>15.5</v>
      </c>
      <c r="Z251">
        <v>24.12</v>
      </c>
      <c r="AA251">
        <v>19.95</v>
      </c>
      <c r="AB251">
        <v>53.4</v>
      </c>
      <c r="AC251">
        <v>60.05</v>
      </c>
      <c r="AD251">
        <v>44.67</v>
      </c>
      <c r="AE251">
        <v>4.08</v>
      </c>
      <c r="AF251">
        <v>13.8</v>
      </c>
      <c r="AG251">
        <v>24.12</v>
      </c>
      <c r="AH251">
        <v>19.95</v>
      </c>
      <c r="AI251">
        <v>33.630000000000003</v>
      </c>
      <c r="AJ251">
        <v>36.06</v>
      </c>
      <c r="AK251">
        <v>56.73</v>
      </c>
      <c r="AL251">
        <v>56.81</v>
      </c>
      <c r="AM251">
        <v>4.08</v>
      </c>
      <c r="AN251">
        <v>13.8</v>
      </c>
      <c r="AO251">
        <v>21</v>
      </c>
      <c r="AP251">
        <v>33.630000000000003</v>
      </c>
      <c r="AQ251">
        <v>36.06</v>
      </c>
      <c r="AR251">
        <v>56.73</v>
      </c>
      <c r="AS251">
        <v>56.81</v>
      </c>
      <c r="AT251">
        <v>4.08</v>
      </c>
      <c r="AU251">
        <v>13.8</v>
      </c>
      <c r="AV251">
        <v>149.91</v>
      </c>
      <c r="AW251">
        <v>177.7</v>
      </c>
      <c r="AX251">
        <v>19.95</v>
      </c>
      <c r="AY251">
        <v>55.28</v>
      </c>
      <c r="AZ251">
        <v>4</v>
      </c>
      <c r="BA251">
        <v>57.68</v>
      </c>
      <c r="BB251">
        <v>4</v>
      </c>
      <c r="BC251">
        <v>57.68</v>
      </c>
      <c r="BD251">
        <v>4</v>
      </c>
      <c r="BE251">
        <v>18.71</v>
      </c>
      <c r="BF251">
        <v>2.86</v>
      </c>
      <c r="BG251">
        <v>2.56</v>
      </c>
      <c r="BH251">
        <v>70.25</v>
      </c>
      <c r="BI251">
        <v>4</v>
      </c>
      <c r="BJ251">
        <v>2.16</v>
      </c>
      <c r="BK251">
        <v>71.41</v>
      </c>
      <c r="BL251">
        <v>4</v>
      </c>
      <c r="BM251">
        <v>0</v>
      </c>
      <c r="BN251">
        <v>53.94</v>
      </c>
      <c r="BO251">
        <v>2.2400000000000002</v>
      </c>
      <c r="BP251">
        <v>0</v>
      </c>
      <c r="BQ251">
        <v>71.38</v>
      </c>
    </row>
    <row r="252" spans="1:69">
      <c r="A252" s="100">
        <v>43347</v>
      </c>
      <c r="B252" t="s">
        <v>907</v>
      </c>
      <c r="C252">
        <v>14.06</v>
      </c>
      <c r="D252">
        <v>22.25</v>
      </c>
      <c r="E252">
        <v>18.54</v>
      </c>
      <c r="F252">
        <v>54.35</v>
      </c>
      <c r="G252">
        <v>13.13</v>
      </c>
      <c r="H252">
        <v>13.38</v>
      </c>
      <c r="I252">
        <v>4.08</v>
      </c>
      <c r="J252">
        <v>12.81</v>
      </c>
      <c r="K252">
        <v>22.25</v>
      </c>
      <c r="L252">
        <v>18.54</v>
      </c>
      <c r="M252">
        <v>50.91</v>
      </c>
      <c r="N252">
        <v>32.85</v>
      </c>
      <c r="O252">
        <v>13.6</v>
      </c>
      <c r="P252">
        <v>13.5</v>
      </c>
      <c r="Q252">
        <v>4.08</v>
      </c>
      <c r="R252">
        <v>12.81</v>
      </c>
      <c r="S252">
        <v>19.47</v>
      </c>
      <c r="T252">
        <v>50.91</v>
      </c>
      <c r="U252">
        <v>32.85</v>
      </c>
      <c r="V252">
        <v>13.6</v>
      </c>
      <c r="W252">
        <v>13.5</v>
      </c>
      <c r="X252">
        <v>4.08</v>
      </c>
      <c r="Y252">
        <v>14.06</v>
      </c>
      <c r="Z252">
        <v>23.87</v>
      </c>
      <c r="AA252">
        <v>19.89</v>
      </c>
      <c r="AB252">
        <v>51.41</v>
      </c>
      <c r="AC252">
        <v>58.63</v>
      </c>
      <c r="AD252">
        <v>45.24</v>
      </c>
      <c r="AE252">
        <v>4.08</v>
      </c>
      <c r="AF252">
        <v>12.81</v>
      </c>
      <c r="AG252">
        <v>23.87</v>
      </c>
      <c r="AH252">
        <v>19.89</v>
      </c>
      <c r="AI252">
        <v>33.270000000000003</v>
      </c>
      <c r="AJ252">
        <v>35.67</v>
      </c>
      <c r="AK252">
        <v>57.14</v>
      </c>
      <c r="AL252">
        <v>57.21</v>
      </c>
      <c r="AM252">
        <v>4.08</v>
      </c>
      <c r="AN252">
        <v>12.81</v>
      </c>
      <c r="AO252">
        <v>20.88</v>
      </c>
      <c r="AP252">
        <v>33.270000000000003</v>
      </c>
      <c r="AQ252">
        <v>35.67</v>
      </c>
      <c r="AR252">
        <v>57.14</v>
      </c>
      <c r="AS252">
        <v>57.21</v>
      </c>
      <c r="AT252">
        <v>4.08</v>
      </c>
      <c r="AU252">
        <v>12.81</v>
      </c>
      <c r="AV252">
        <v>149.22999999999999</v>
      </c>
      <c r="AW252">
        <v>176.93</v>
      </c>
      <c r="AX252">
        <v>19.89</v>
      </c>
      <c r="AY252">
        <v>55.28</v>
      </c>
      <c r="AZ252">
        <v>3.74</v>
      </c>
      <c r="BA252">
        <v>57.45</v>
      </c>
      <c r="BB252">
        <v>3.74</v>
      </c>
      <c r="BC252">
        <v>57.45</v>
      </c>
      <c r="BD252">
        <v>3.74</v>
      </c>
      <c r="BE252">
        <v>19.53</v>
      </c>
      <c r="BF252">
        <v>2.86</v>
      </c>
      <c r="BG252">
        <v>2.56</v>
      </c>
      <c r="BH252">
        <v>63.05</v>
      </c>
      <c r="BI252">
        <v>3.74</v>
      </c>
      <c r="BJ252">
        <v>2.02</v>
      </c>
      <c r="BK252">
        <v>64.040000000000006</v>
      </c>
      <c r="BL252">
        <v>3.74</v>
      </c>
      <c r="BM252">
        <v>0</v>
      </c>
      <c r="BN252">
        <v>48.43</v>
      </c>
      <c r="BO252">
        <v>2.2400000000000002</v>
      </c>
      <c r="BP252">
        <v>0</v>
      </c>
      <c r="BQ252">
        <v>64.010000000000005</v>
      </c>
    </row>
    <row r="253" spans="1:69">
      <c r="A253" s="100">
        <v>43347</v>
      </c>
      <c r="B253" t="s">
        <v>921</v>
      </c>
      <c r="C253">
        <v>8.27</v>
      </c>
      <c r="D253">
        <v>22.16</v>
      </c>
      <c r="E253">
        <v>18.329999999999998</v>
      </c>
      <c r="F253">
        <v>51.83</v>
      </c>
      <c r="G253">
        <v>12.59</v>
      </c>
      <c r="H253">
        <v>13.96</v>
      </c>
      <c r="I253">
        <v>4.08</v>
      </c>
      <c r="J253">
        <v>8.27</v>
      </c>
      <c r="K253">
        <v>22.16</v>
      </c>
      <c r="L253">
        <v>18.329999999999998</v>
      </c>
      <c r="M253">
        <v>44.7</v>
      </c>
      <c r="N253">
        <v>27.85</v>
      </c>
      <c r="O253">
        <v>13.75</v>
      </c>
      <c r="P253">
        <v>13.82</v>
      </c>
      <c r="Q253">
        <v>4.08</v>
      </c>
      <c r="R253">
        <v>8.27</v>
      </c>
      <c r="S253">
        <v>19.29</v>
      </c>
      <c r="T253">
        <v>44.7</v>
      </c>
      <c r="U253">
        <v>27.85</v>
      </c>
      <c r="V253">
        <v>13.75</v>
      </c>
      <c r="W253">
        <v>13.82</v>
      </c>
      <c r="X253">
        <v>4.08</v>
      </c>
      <c r="Y253">
        <v>8.27</v>
      </c>
      <c r="Z253">
        <v>24.05</v>
      </c>
      <c r="AA253">
        <v>19.899999999999999</v>
      </c>
      <c r="AB253">
        <v>53.21</v>
      </c>
      <c r="AC253">
        <v>60.4</v>
      </c>
      <c r="AD253">
        <v>44.67</v>
      </c>
      <c r="AE253">
        <v>4.08</v>
      </c>
      <c r="AF253">
        <v>8.27</v>
      </c>
      <c r="AG253">
        <v>24.05</v>
      </c>
      <c r="AH253">
        <v>19.899999999999999</v>
      </c>
      <c r="AI253">
        <v>40.08</v>
      </c>
      <c r="AJ253">
        <v>35.93</v>
      </c>
      <c r="AK253">
        <v>59.83</v>
      </c>
      <c r="AL253">
        <v>57.01</v>
      </c>
      <c r="AM253">
        <v>4.08</v>
      </c>
      <c r="AN253">
        <v>8.27</v>
      </c>
      <c r="AO253">
        <v>20.94</v>
      </c>
      <c r="AP253">
        <v>40.08</v>
      </c>
      <c r="AQ253">
        <v>35.93</v>
      </c>
      <c r="AR253">
        <v>59.83</v>
      </c>
      <c r="AS253">
        <v>57.01</v>
      </c>
      <c r="AT253">
        <v>4.08</v>
      </c>
      <c r="AU253">
        <v>8.27</v>
      </c>
      <c r="AV253">
        <v>150.02000000000001</v>
      </c>
      <c r="AW253">
        <v>177.85</v>
      </c>
      <c r="AX253">
        <v>19.899999999999999</v>
      </c>
      <c r="AY253">
        <v>55.28</v>
      </c>
      <c r="AZ253">
        <v>3.17</v>
      </c>
      <c r="BA253">
        <v>57.67</v>
      </c>
      <c r="BB253">
        <v>5.59</v>
      </c>
      <c r="BC253">
        <v>57.67</v>
      </c>
      <c r="BD253">
        <v>3.17</v>
      </c>
      <c r="BE253">
        <v>20.62</v>
      </c>
      <c r="BF253">
        <v>2.21</v>
      </c>
      <c r="BG253">
        <v>2.21</v>
      </c>
      <c r="BH253">
        <v>57.57</v>
      </c>
      <c r="BI253">
        <v>3.17</v>
      </c>
      <c r="BJ253">
        <v>0</v>
      </c>
      <c r="BK253">
        <v>58.4</v>
      </c>
      <c r="BL253">
        <v>3.17</v>
      </c>
      <c r="BM253">
        <v>0</v>
      </c>
      <c r="BN253">
        <v>44.77</v>
      </c>
      <c r="BO253">
        <v>2.2400000000000002</v>
      </c>
      <c r="BP253">
        <v>0</v>
      </c>
      <c r="BQ253">
        <v>58.3</v>
      </c>
    </row>
    <row r="254" spans="1:69">
      <c r="A254" s="100">
        <v>43347</v>
      </c>
      <c r="B254" t="s">
        <v>878</v>
      </c>
      <c r="C254">
        <v>8.27</v>
      </c>
      <c r="D254">
        <v>22.16</v>
      </c>
      <c r="E254">
        <v>18.329999999999998</v>
      </c>
      <c r="F254">
        <v>51.83</v>
      </c>
      <c r="G254">
        <v>12.59</v>
      </c>
      <c r="H254">
        <v>13.96</v>
      </c>
      <c r="I254">
        <v>4.08</v>
      </c>
      <c r="J254">
        <v>8.27</v>
      </c>
      <c r="K254">
        <v>22.16</v>
      </c>
      <c r="L254">
        <v>18.329999999999998</v>
      </c>
      <c r="M254">
        <v>44.7</v>
      </c>
      <c r="N254">
        <v>27.85</v>
      </c>
      <c r="O254">
        <v>13.75</v>
      </c>
      <c r="P254">
        <v>13.82</v>
      </c>
      <c r="Q254">
        <v>4.08</v>
      </c>
      <c r="R254">
        <v>8.27</v>
      </c>
      <c r="S254">
        <v>19.29</v>
      </c>
      <c r="T254">
        <v>44.7</v>
      </c>
      <c r="U254">
        <v>27.85</v>
      </c>
      <c r="V254">
        <v>13.75</v>
      </c>
      <c r="W254">
        <v>13.82</v>
      </c>
      <c r="X254">
        <v>4.08</v>
      </c>
      <c r="Y254">
        <v>8.27</v>
      </c>
      <c r="Z254">
        <v>24.05</v>
      </c>
      <c r="AA254">
        <v>19.899999999999999</v>
      </c>
      <c r="AB254">
        <v>53.21</v>
      </c>
      <c r="AC254">
        <v>60.4</v>
      </c>
      <c r="AD254">
        <v>44.67</v>
      </c>
      <c r="AE254">
        <v>4.08</v>
      </c>
      <c r="AF254">
        <v>8.27</v>
      </c>
      <c r="AG254">
        <v>24.05</v>
      </c>
      <c r="AH254">
        <v>19.899999999999999</v>
      </c>
      <c r="AI254">
        <v>40.08</v>
      </c>
      <c r="AJ254">
        <v>35.93</v>
      </c>
      <c r="AK254">
        <v>59.83</v>
      </c>
      <c r="AL254">
        <v>57.01</v>
      </c>
      <c r="AM254">
        <v>4.08</v>
      </c>
      <c r="AN254">
        <v>8.27</v>
      </c>
      <c r="AO254">
        <v>20.94</v>
      </c>
      <c r="AP254">
        <v>40.08</v>
      </c>
      <c r="AQ254">
        <v>35.93</v>
      </c>
      <c r="AR254">
        <v>59.83</v>
      </c>
      <c r="AS254">
        <v>57.01</v>
      </c>
      <c r="AT254">
        <v>4.08</v>
      </c>
      <c r="AU254">
        <v>8.27</v>
      </c>
      <c r="AV254">
        <v>150.02000000000001</v>
      </c>
      <c r="AW254">
        <v>177.85</v>
      </c>
      <c r="AX254">
        <v>19.899999999999999</v>
      </c>
      <c r="AY254">
        <v>55.28</v>
      </c>
      <c r="AZ254">
        <v>3.17</v>
      </c>
      <c r="BA254">
        <v>57.67</v>
      </c>
      <c r="BB254">
        <v>5.59</v>
      </c>
      <c r="BC254">
        <v>57.67</v>
      </c>
      <c r="BD254">
        <v>3.17</v>
      </c>
      <c r="BE254">
        <v>20.62</v>
      </c>
      <c r="BF254">
        <v>2.21</v>
      </c>
      <c r="BG254">
        <v>2.21</v>
      </c>
      <c r="BH254">
        <v>57.57</v>
      </c>
      <c r="BI254">
        <v>3.17</v>
      </c>
      <c r="BJ254">
        <v>0</v>
      </c>
      <c r="BK254">
        <v>58.4</v>
      </c>
      <c r="BL254">
        <v>3.17</v>
      </c>
      <c r="BM254">
        <v>0</v>
      </c>
      <c r="BN254">
        <v>44.77</v>
      </c>
      <c r="BO254">
        <v>2.2400000000000002</v>
      </c>
      <c r="BP254">
        <v>0</v>
      </c>
      <c r="BQ254">
        <v>58.3</v>
      </c>
    </row>
    <row r="255" spans="1:69">
      <c r="A255" s="100">
        <v>43347</v>
      </c>
      <c r="B255" t="s">
        <v>901</v>
      </c>
      <c r="C255">
        <v>8.27</v>
      </c>
      <c r="D255">
        <v>22.17</v>
      </c>
      <c r="E255">
        <v>18.48</v>
      </c>
      <c r="F255">
        <v>51.83</v>
      </c>
      <c r="G255">
        <v>15.82</v>
      </c>
      <c r="H255">
        <v>13.51</v>
      </c>
      <c r="I255">
        <v>4.08</v>
      </c>
      <c r="J255">
        <v>8.27</v>
      </c>
      <c r="K255">
        <v>22.17</v>
      </c>
      <c r="L255">
        <v>18.48</v>
      </c>
      <c r="M255">
        <v>44.7</v>
      </c>
      <c r="N255">
        <v>27.85</v>
      </c>
      <c r="O255">
        <v>15.9</v>
      </c>
      <c r="P255">
        <v>15.06</v>
      </c>
      <c r="Q255">
        <v>4.08</v>
      </c>
      <c r="R255">
        <v>8.27</v>
      </c>
      <c r="S255">
        <v>19.399999999999999</v>
      </c>
      <c r="T255">
        <v>44.7</v>
      </c>
      <c r="U255">
        <v>27.85</v>
      </c>
      <c r="V255">
        <v>15.9</v>
      </c>
      <c r="W255">
        <v>15.06</v>
      </c>
      <c r="X255">
        <v>4.08</v>
      </c>
      <c r="Y255">
        <v>8.27</v>
      </c>
      <c r="Z255">
        <v>24.06</v>
      </c>
      <c r="AA255">
        <v>20.059999999999999</v>
      </c>
      <c r="AB255">
        <v>53.21</v>
      </c>
      <c r="AC255">
        <v>63.41</v>
      </c>
      <c r="AD255">
        <v>43.22</v>
      </c>
      <c r="AE255">
        <v>4.08</v>
      </c>
      <c r="AF255">
        <v>8.27</v>
      </c>
      <c r="AG255">
        <v>24.06</v>
      </c>
      <c r="AH255">
        <v>20.059999999999999</v>
      </c>
      <c r="AI255">
        <v>40.08</v>
      </c>
      <c r="AJ255">
        <v>35.93</v>
      </c>
      <c r="AK255">
        <v>61.3</v>
      </c>
      <c r="AL255">
        <v>57.94</v>
      </c>
      <c r="AM255">
        <v>4.08</v>
      </c>
      <c r="AN255">
        <v>8.27</v>
      </c>
      <c r="AO255">
        <v>21.06</v>
      </c>
      <c r="AP255">
        <v>40.08</v>
      </c>
      <c r="AQ255">
        <v>35.93</v>
      </c>
      <c r="AR255">
        <v>61.3</v>
      </c>
      <c r="AS255">
        <v>57.94</v>
      </c>
      <c r="AT255">
        <v>4.08</v>
      </c>
      <c r="AU255">
        <v>8.27</v>
      </c>
      <c r="AV255">
        <v>153.36000000000001</v>
      </c>
      <c r="AW255">
        <v>181.93</v>
      </c>
      <c r="AX255">
        <v>20.059999999999999</v>
      </c>
      <c r="AY255">
        <v>54.91</v>
      </c>
      <c r="AZ255">
        <v>3.17</v>
      </c>
      <c r="BA255">
        <v>58.77</v>
      </c>
      <c r="BB255">
        <v>5.59</v>
      </c>
      <c r="BC255">
        <v>58.77</v>
      </c>
      <c r="BD255">
        <v>3.17</v>
      </c>
      <c r="BE255">
        <v>21.01</v>
      </c>
      <c r="BF255">
        <v>2.21</v>
      </c>
      <c r="BG255">
        <v>2.21</v>
      </c>
      <c r="BH255">
        <v>58.67</v>
      </c>
      <c r="BI255">
        <v>3.17</v>
      </c>
      <c r="BJ255">
        <v>0</v>
      </c>
      <c r="BK255">
        <v>59.52</v>
      </c>
      <c r="BL255">
        <v>3.17</v>
      </c>
      <c r="BM255">
        <v>0</v>
      </c>
      <c r="BN255">
        <v>45.92</v>
      </c>
      <c r="BO255">
        <v>2.2400000000000002</v>
      </c>
      <c r="BP255">
        <v>0</v>
      </c>
      <c r="BQ255">
        <v>59.41</v>
      </c>
    </row>
    <row r="256" spans="1:69">
      <c r="A256" s="100">
        <v>43347</v>
      </c>
      <c r="B256" t="s">
        <v>910</v>
      </c>
      <c r="C256">
        <v>8.27</v>
      </c>
      <c r="D256">
        <v>22.22</v>
      </c>
      <c r="E256">
        <v>18.5</v>
      </c>
      <c r="F256">
        <v>51.83</v>
      </c>
      <c r="G256">
        <v>15.82</v>
      </c>
      <c r="H256">
        <v>13.51</v>
      </c>
      <c r="I256">
        <v>4.08</v>
      </c>
      <c r="J256">
        <v>8.27</v>
      </c>
      <c r="K256">
        <v>22.22</v>
      </c>
      <c r="L256">
        <v>18.5</v>
      </c>
      <c r="M256">
        <v>44.7</v>
      </c>
      <c r="N256">
        <v>27.85</v>
      </c>
      <c r="O256">
        <v>15.9</v>
      </c>
      <c r="P256">
        <v>15.06</v>
      </c>
      <c r="Q256">
        <v>4.08</v>
      </c>
      <c r="R256">
        <v>8.27</v>
      </c>
      <c r="S256">
        <v>19.43</v>
      </c>
      <c r="T256">
        <v>44.7</v>
      </c>
      <c r="U256">
        <v>27.85</v>
      </c>
      <c r="V256">
        <v>15.9</v>
      </c>
      <c r="W256">
        <v>15.06</v>
      </c>
      <c r="X256">
        <v>4.08</v>
      </c>
      <c r="Y256">
        <v>8.27</v>
      </c>
      <c r="Z256">
        <v>24.12</v>
      </c>
      <c r="AA256">
        <v>20.079999999999998</v>
      </c>
      <c r="AB256">
        <v>53.21</v>
      </c>
      <c r="AC256">
        <v>63.41</v>
      </c>
      <c r="AD256">
        <v>43.22</v>
      </c>
      <c r="AE256">
        <v>4.08</v>
      </c>
      <c r="AF256">
        <v>8.27</v>
      </c>
      <c r="AG256">
        <v>24.12</v>
      </c>
      <c r="AH256">
        <v>20.079999999999998</v>
      </c>
      <c r="AI256">
        <v>40.08</v>
      </c>
      <c r="AJ256">
        <v>35.93</v>
      </c>
      <c r="AK256">
        <v>61.3</v>
      </c>
      <c r="AL256">
        <v>57.94</v>
      </c>
      <c r="AM256">
        <v>4.08</v>
      </c>
      <c r="AN256">
        <v>8.27</v>
      </c>
      <c r="AO256">
        <v>21.09</v>
      </c>
      <c r="AP256">
        <v>40.08</v>
      </c>
      <c r="AQ256">
        <v>35.93</v>
      </c>
      <c r="AR256">
        <v>61.3</v>
      </c>
      <c r="AS256">
        <v>57.94</v>
      </c>
      <c r="AT256">
        <v>4.08</v>
      </c>
      <c r="AU256">
        <v>8.27</v>
      </c>
      <c r="AV256">
        <v>153.41999999999999</v>
      </c>
      <c r="AW256">
        <v>181.99</v>
      </c>
      <c r="AX256">
        <v>20.079999999999998</v>
      </c>
      <c r="AY256">
        <v>54.91</v>
      </c>
      <c r="AZ256">
        <v>3.17</v>
      </c>
      <c r="BA256">
        <v>58.8</v>
      </c>
      <c r="BB256">
        <v>5.59</v>
      </c>
      <c r="BC256">
        <v>58.8</v>
      </c>
      <c r="BD256">
        <v>3.17</v>
      </c>
      <c r="BE256">
        <v>21.02</v>
      </c>
      <c r="BF256">
        <v>2.21</v>
      </c>
      <c r="BG256">
        <v>2.21</v>
      </c>
      <c r="BH256">
        <v>58.7</v>
      </c>
      <c r="BI256">
        <v>3.17</v>
      </c>
      <c r="BJ256">
        <v>0</v>
      </c>
      <c r="BK256">
        <v>59.55</v>
      </c>
      <c r="BL256">
        <v>3.17</v>
      </c>
      <c r="BM256">
        <v>0</v>
      </c>
      <c r="BN256">
        <v>45.95</v>
      </c>
      <c r="BO256">
        <v>2.2400000000000002</v>
      </c>
      <c r="BP256">
        <v>0</v>
      </c>
      <c r="BQ256">
        <v>59.44</v>
      </c>
    </row>
    <row r="257" spans="1:69">
      <c r="A257" s="100">
        <v>43347</v>
      </c>
      <c r="B257" t="s">
        <v>870</v>
      </c>
      <c r="C257">
        <v>6.4</v>
      </c>
      <c r="D257">
        <v>22.07</v>
      </c>
      <c r="E257">
        <v>18.399999999999999</v>
      </c>
      <c r="F257">
        <v>51.85</v>
      </c>
      <c r="G257">
        <v>12.31</v>
      </c>
      <c r="H257">
        <v>14.55</v>
      </c>
      <c r="I257">
        <v>4.08</v>
      </c>
      <c r="J257">
        <v>6.4</v>
      </c>
      <c r="K257">
        <v>22.07</v>
      </c>
      <c r="L257">
        <v>18.399999999999999</v>
      </c>
      <c r="M257">
        <v>48.29</v>
      </c>
      <c r="N257">
        <v>23.84</v>
      </c>
      <c r="O257">
        <v>13.54</v>
      </c>
      <c r="P257">
        <v>14.06</v>
      </c>
      <c r="Q257">
        <v>4.08</v>
      </c>
      <c r="R257">
        <v>6.4</v>
      </c>
      <c r="S257">
        <v>19.32</v>
      </c>
      <c r="T257">
        <v>48.29</v>
      </c>
      <c r="U257">
        <v>23.84</v>
      </c>
      <c r="V257">
        <v>13.54</v>
      </c>
      <c r="W257">
        <v>14.06</v>
      </c>
      <c r="X257">
        <v>4.08</v>
      </c>
      <c r="Y257">
        <v>6.4</v>
      </c>
      <c r="Z257">
        <v>23.93</v>
      </c>
      <c r="AA257">
        <v>19.940000000000001</v>
      </c>
      <c r="AB257">
        <v>52.02</v>
      </c>
      <c r="AC257">
        <v>58.13</v>
      </c>
      <c r="AD257">
        <v>39.21</v>
      </c>
      <c r="AE257">
        <v>4.08</v>
      </c>
      <c r="AF257">
        <v>6.4</v>
      </c>
      <c r="AG257">
        <v>23.93</v>
      </c>
      <c r="AH257">
        <v>19.940000000000001</v>
      </c>
      <c r="AI257">
        <v>43.88</v>
      </c>
      <c r="AJ257">
        <v>28.75</v>
      </c>
      <c r="AK257">
        <v>57.26</v>
      </c>
      <c r="AL257">
        <v>50.98</v>
      </c>
      <c r="AM257">
        <v>4.08</v>
      </c>
      <c r="AN257">
        <v>6.4</v>
      </c>
      <c r="AO257">
        <v>20.94</v>
      </c>
      <c r="AP257">
        <v>43.88</v>
      </c>
      <c r="AQ257">
        <v>28.75</v>
      </c>
      <c r="AR257">
        <v>57.26</v>
      </c>
      <c r="AS257">
        <v>50.98</v>
      </c>
      <c r="AT257">
        <v>4.08</v>
      </c>
      <c r="AU257">
        <v>6.4</v>
      </c>
      <c r="AV257">
        <v>146.49</v>
      </c>
      <c r="AW257">
        <v>173.56</v>
      </c>
      <c r="AX257">
        <v>19.940000000000001</v>
      </c>
      <c r="AY257">
        <v>53.48</v>
      </c>
      <c r="AZ257">
        <v>3.07</v>
      </c>
      <c r="BA257">
        <v>56.69</v>
      </c>
      <c r="BB257">
        <v>3.33</v>
      </c>
      <c r="BC257">
        <v>56.69</v>
      </c>
      <c r="BD257">
        <v>3.07</v>
      </c>
      <c r="BE257">
        <v>20.45</v>
      </c>
      <c r="BF257">
        <v>2.2000000000000002</v>
      </c>
      <c r="BG257">
        <v>2.2000000000000002</v>
      </c>
      <c r="BH257">
        <v>55.61</v>
      </c>
      <c r="BI257">
        <v>3.07</v>
      </c>
      <c r="BJ257">
        <v>0</v>
      </c>
      <c r="BK257">
        <v>56.49</v>
      </c>
      <c r="BL257">
        <v>3.07</v>
      </c>
      <c r="BM257">
        <v>0</v>
      </c>
      <c r="BN257">
        <v>43.9</v>
      </c>
      <c r="BO257">
        <v>2.23</v>
      </c>
      <c r="BP257">
        <v>0</v>
      </c>
      <c r="BQ257">
        <v>56.45</v>
      </c>
    </row>
    <row r="258" spans="1:69">
      <c r="A258" s="100">
        <v>43347</v>
      </c>
      <c r="B258" t="s">
        <v>873</v>
      </c>
      <c r="C258">
        <v>6.4</v>
      </c>
      <c r="D258">
        <v>22.13</v>
      </c>
      <c r="E258">
        <v>18.420000000000002</v>
      </c>
      <c r="F258">
        <v>51.85</v>
      </c>
      <c r="G258">
        <v>12.31</v>
      </c>
      <c r="H258">
        <v>14.55</v>
      </c>
      <c r="I258">
        <v>4.08</v>
      </c>
      <c r="J258">
        <v>6.4</v>
      </c>
      <c r="K258">
        <v>22.13</v>
      </c>
      <c r="L258">
        <v>18.420000000000002</v>
      </c>
      <c r="M258">
        <v>48.29</v>
      </c>
      <c r="N258">
        <v>23.84</v>
      </c>
      <c r="O258">
        <v>13.54</v>
      </c>
      <c r="P258">
        <v>14.06</v>
      </c>
      <c r="Q258">
        <v>4.08</v>
      </c>
      <c r="R258">
        <v>6.4</v>
      </c>
      <c r="S258">
        <v>19.34</v>
      </c>
      <c r="T258">
        <v>48.29</v>
      </c>
      <c r="U258">
        <v>23.84</v>
      </c>
      <c r="V258">
        <v>13.54</v>
      </c>
      <c r="W258">
        <v>14.06</v>
      </c>
      <c r="X258">
        <v>4.08</v>
      </c>
      <c r="Y258">
        <v>6.4</v>
      </c>
      <c r="Z258">
        <v>23.99</v>
      </c>
      <c r="AA258">
        <v>19.97</v>
      </c>
      <c r="AB258">
        <v>52.02</v>
      </c>
      <c r="AC258">
        <v>58.13</v>
      </c>
      <c r="AD258">
        <v>39.21</v>
      </c>
      <c r="AE258">
        <v>4.08</v>
      </c>
      <c r="AF258">
        <v>6.4</v>
      </c>
      <c r="AG258">
        <v>23.99</v>
      </c>
      <c r="AH258">
        <v>19.97</v>
      </c>
      <c r="AI258">
        <v>43.88</v>
      </c>
      <c r="AJ258">
        <v>28.75</v>
      </c>
      <c r="AK258">
        <v>57.26</v>
      </c>
      <c r="AL258">
        <v>50.98</v>
      </c>
      <c r="AM258">
        <v>4.08</v>
      </c>
      <c r="AN258">
        <v>6.4</v>
      </c>
      <c r="AO258">
        <v>20.97</v>
      </c>
      <c r="AP258">
        <v>43.88</v>
      </c>
      <c r="AQ258">
        <v>28.75</v>
      </c>
      <c r="AR258">
        <v>57.26</v>
      </c>
      <c r="AS258">
        <v>50.98</v>
      </c>
      <c r="AT258">
        <v>4.08</v>
      </c>
      <c r="AU258">
        <v>6.4</v>
      </c>
      <c r="AV258">
        <v>146.54</v>
      </c>
      <c r="AW258">
        <v>173.62</v>
      </c>
      <c r="AX258">
        <v>19.97</v>
      </c>
      <c r="AY258">
        <v>53.48</v>
      </c>
      <c r="AZ258">
        <v>3.07</v>
      </c>
      <c r="BA258">
        <v>56.72</v>
      </c>
      <c r="BB258">
        <v>3.33</v>
      </c>
      <c r="BC258">
        <v>56.72</v>
      </c>
      <c r="BD258">
        <v>3.07</v>
      </c>
      <c r="BE258">
        <v>20.46</v>
      </c>
      <c r="BF258">
        <v>2.2000000000000002</v>
      </c>
      <c r="BG258">
        <v>2.2000000000000002</v>
      </c>
      <c r="BH258">
        <v>55.64</v>
      </c>
      <c r="BI258">
        <v>3.07</v>
      </c>
      <c r="BJ258">
        <v>0</v>
      </c>
      <c r="BK258">
        <v>56.52</v>
      </c>
      <c r="BL258">
        <v>3.07</v>
      </c>
      <c r="BM258">
        <v>0</v>
      </c>
      <c r="BN258">
        <v>43.93</v>
      </c>
      <c r="BO258">
        <v>2.23</v>
      </c>
      <c r="BP258">
        <v>0</v>
      </c>
      <c r="BQ258">
        <v>56.48</v>
      </c>
    </row>
    <row r="259" spans="1:69">
      <c r="A259" s="100">
        <v>43347</v>
      </c>
      <c r="B259" t="s">
        <v>916</v>
      </c>
      <c r="C259">
        <v>6.4</v>
      </c>
      <c r="D259">
        <v>22.07</v>
      </c>
      <c r="E259">
        <v>18.399999999999999</v>
      </c>
      <c r="F259">
        <v>51.85</v>
      </c>
      <c r="G259">
        <v>15.99</v>
      </c>
      <c r="H259">
        <v>14.55</v>
      </c>
      <c r="I259">
        <v>4.08</v>
      </c>
      <c r="J259">
        <v>6.4</v>
      </c>
      <c r="K259">
        <v>22.07</v>
      </c>
      <c r="L259">
        <v>18.399999999999999</v>
      </c>
      <c r="M259">
        <v>48.29</v>
      </c>
      <c r="N259">
        <v>23.84</v>
      </c>
      <c r="O259">
        <v>16.489999999999998</v>
      </c>
      <c r="P259">
        <v>15.49</v>
      </c>
      <c r="Q259">
        <v>4.08</v>
      </c>
      <c r="R259">
        <v>6.4</v>
      </c>
      <c r="S259">
        <v>19.32</v>
      </c>
      <c r="T259">
        <v>48.29</v>
      </c>
      <c r="U259">
        <v>23.84</v>
      </c>
      <c r="V259">
        <v>16.489999999999998</v>
      </c>
      <c r="W259">
        <v>15.49</v>
      </c>
      <c r="X259">
        <v>4.08</v>
      </c>
      <c r="Y259">
        <v>6.4</v>
      </c>
      <c r="Z259">
        <v>23.93</v>
      </c>
      <c r="AA259">
        <v>19.940000000000001</v>
      </c>
      <c r="AB259">
        <v>52.02</v>
      </c>
      <c r="AC259">
        <v>63.05</v>
      </c>
      <c r="AD259">
        <v>39.21</v>
      </c>
      <c r="AE259">
        <v>4.08</v>
      </c>
      <c r="AF259">
        <v>6.4</v>
      </c>
      <c r="AG259">
        <v>23.93</v>
      </c>
      <c r="AH259">
        <v>19.940000000000001</v>
      </c>
      <c r="AI259">
        <v>43.88</v>
      </c>
      <c r="AJ259">
        <v>28.75</v>
      </c>
      <c r="AK259">
        <v>60.88</v>
      </c>
      <c r="AL259">
        <v>53.33</v>
      </c>
      <c r="AM259">
        <v>4.08</v>
      </c>
      <c r="AN259">
        <v>6.4</v>
      </c>
      <c r="AO259">
        <v>20.94</v>
      </c>
      <c r="AP259">
        <v>43.88</v>
      </c>
      <c r="AQ259">
        <v>28.75</v>
      </c>
      <c r="AR259">
        <v>60.88</v>
      </c>
      <c r="AS259">
        <v>53.33</v>
      </c>
      <c r="AT259">
        <v>4.08</v>
      </c>
      <c r="AU259">
        <v>6.4</v>
      </c>
      <c r="AV259">
        <v>151.96</v>
      </c>
      <c r="AW259">
        <v>180.25</v>
      </c>
      <c r="AX259">
        <v>19.940000000000001</v>
      </c>
      <c r="AY259">
        <v>54.91</v>
      </c>
      <c r="AZ259">
        <v>3.07</v>
      </c>
      <c r="BA259">
        <v>58.28</v>
      </c>
      <c r="BB259">
        <v>3.33</v>
      </c>
      <c r="BC259">
        <v>58.28</v>
      </c>
      <c r="BD259">
        <v>3.07</v>
      </c>
      <c r="BE259">
        <v>21.02</v>
      </c>
      <c r="BF259">
        <v>2.2000000000000002</v>
      </c>
      <c r="BG259">
        <v>2.2000000000000002</v>
      </c>
      <c r="BH259">
        <v>57.17</v>
      </c>
      <c r="BI259">
        <v>3.07</v>
      </c>
      <c r="BJ259">
        <v>0</v>
      </c>
      <c r="BK259">
        <v>58.08</v>
      </c>
      <c r="BL259">
        <v>3.07</v>
      </c>
      <c r="BM259">
        <v>0</v>
      </c>
      <c r="BN259">
        <v>45.14</v>
      </c>
      <c r="BO259">
        <v>2.23</v>
      </c>
      <c r="BP259">
        <v>0</v>
      </c>
      <c r="BQ259">
        <v>58.04</v>
      </c>
    </row>
    <row r="260" spans="1:69">
      <c r="A260" s="100">
        <v>43347</v>
      </c>
      <c r="B260" t="s">
        <v>876</v>
      </c>
      <c r="C260">
        <v>6.4</v>
      </c>
      <c r="D260">
        <v>22.07</v>
      </c>
      <c r="E260">
        <v>18.399999999999999</v>
      </c>
      <c r="F260">
        <v>51.85</v>
      </c>
      <c r="G260">
        <v>12.31</v>
      </c>
      <c r="H260">
        <v>14.55</v>
      </c>
      <c r="I260">
        <v>4.08</v>
      </c>
      <c r="J260">
        <v>6.4</v>
      </c>
      <c r="K260">
        <v>22.07</v>
      </c>
      <c r="L260">
        <v>18.399999999999999</v>
      </c>
      <c r="M260">
        <v>48.29</v>
      </c>
      <c r="N260">
        <v>23.84</v>
      </c>
      <c r="O260">
        <v>13.54</v>
      </c>
      <c r="P260">
        <v>14.06</v>
      </c>
      <c r="Q260">
        <v>4.08</v>
      </c>
      <c r="R260">
        <v>6.4</v>
      </c>
      <c r="S260">
        <v>19.32</v>
      </c>
      <c r="T260">
        <v>48.29</v>
      </c>
      <c r="U260">
        <v>23.84</v>
      </c>
      <c r="V260">
        <v>13.54</v>
      </c>
      <c r="W260">
        <v>14.06</v>
      </c>
      <c r="X260">
        <v>4.08</v>
      </c>
      <c r="Y260">
        <v>6.4</v>
      </c>
      <c r="Z260">
        <v>23.93</v>
      </c>
      <c r="AA260">
        <v>19.940000000000001</v>
      </c>
      <c r="AB260">
        <v>52.02</v>
      </c>
      <c r="AC260">
        <v>58.13</v>
      </c>
      <c r="AD260">
        <v>39.21</v>
      </c>
      <c r="AE260">
        <v>4.08</v>
      </c>
      <c r="AF260">
        <v>6.4</v>
      </c>
      <c r="AG260">
        <v>23.93</v>
      </c>
      <c r="AH260">
        <v>19.940000000000001</v>
      </c>
      <c r="AI260">
        <v>43.88</v>
      </c>
      <c r="AJ260">
        <v>28.75</v>
      </c>
      <c r="AK260">
        <v>57.26</v>
      </c>
      <c r="AL260">
        <v>50.98</v>
      </c>
      <c r="AM260">
        <v>4.08</v>
      </c>
      <c r="AN260">
        <v>6.4</v>
      </c>
      <c r="AO260">
        <v>20.94</v>
      </c>
      <c r="AP260">
        <v>43.88</v>
      </c>
      <c r="AQ260">
        <v>28.75</v>
      </c>
      <c r="AR260">
        <v>57.26</v>
      </c>
      <c r="AS260">
        <v>50.98</v>
      </c>
      <c r="AT260">
        <v>4.08</v>
      </c>
      <c r="AU260">
        <v>6.4</v>
      </c>
      <c r="AV260">
        <v>146.49</v>
      </c>
      <c r="AW260">
        <v>173.56</v>
      </c>
      <c r="AX260">
        <v>19.940000000000001</v>
      </c>
      <c r="AY260">
        <v>53.48</v>
      </c>
      <c r="AZ260">
        <v>3.07</v>
      </c>
      <c r="BA260">
        <v>56.69</v>
      </c>
      <c r="BB260">
        <v>3.33</v>
      </c>
      <c r="BC260">
        <v>56.69</v>
      </c>
      <c r="BD260">
        <v>3.07</v>
      </c>
      <c r="BE260">
        <v>20.45</v>
      </c>
      <c r="BF260">
        <v>2.2000000000000002</v>
      </c>
      <c r="BG260">
        <v>2.2000000000000002</v>
      </c>
      <c r="BH260">
        <v>55.61</v>
      </c>
      <c r="BI260">
        <v>3.07</v>
      </c>
      <c r="BJ260">
        <v>0</v>
      </c>
      <c r="BK260">
        <v>56.49</v>
      </c>
      <c r="BL260">
        <v>3.07</v>
      </c>
      <c r="BM260">
        <v>0</v>
      </c>
      <c r="BN260">
        <v>43.9</v>
      </c>
      <c r="BO260">
        <v>2.23</v>
      </c>
      <c r="BP260">
        <v>0</v>
      </c>
      <c r="BQ260">
        <v>56.45</v>
      </c>
    </row>
    <row r="261" spans="1:69">
      <c r="A261" s="100">
        <v>43347</v>
      </c>
      <c r="B261" t="s">
        <v>938</v>
      </c>
      <c r="C261">
        <v>17.53</v>
      </c>
      <c r="D261">
        <v>31.27</v>
      </c>
      <c r="E261">
        <v>21.87</v>
      </c>
      <c r="F261">
        <v>57.85</v>
      </c>
      <c r="G261">
        <v>31.31</v>
      </c>
      <c r="H261">
        <v>34.270000000000003</v>
      </c>
      <c r="I261">
        <v>4.08</v>
      </c>
      <c r="J261">
        <v>17.53</v>
      </c>
      <c r="K261">
        <v>31.27</v>
      </c>
      <c r="L261">
        <v>21.87</v>
      </c>
      <c r="M261">
        <v>62.05</v>
      </c>
      <c r="N261">
        <v>39.46</v>
      </c>
      <c r="O261">
        <v>35.450000000000003</v>
      </c>
      <c r="P261">
        <v>34.880000000000003</v>
      </c>
      <c r="Q261">
        <v>4.08</v>
      </c>
      <c r="R261">
        <v>17.53</v>
      </c>
      <c r="S261">
        <v>24.28</v>
      </c>
      <c r="T261">
        <v>62.05</v>
      </c>
      <c r="U261">
        <v>39.46</v>
      </c>
      <c r="V261">
        <v>35.450000000000003</v>
      </c>
      <c r="W261">
        <v>34.880000000000003</v>
      </c>
      <c r="X261">
        <v>4.08</v>
      </c>
      <c r="Y261">
        <v>17.53</v>
      </c>
      <c r="Z261">
        <v>33.24</v>
      </c>
      <c r="AA261">
        <v>23.25</v>
      </c>
      <c r="AB261">
        <v>60.21</v>
      </c>
      <c r="AC261">
        <v>135.19999999999999</v>
      </c>
      <c r="AD261">
        <v>94.18</v>
      </c>
      <c r="AE261">
        <v>4.08</v>
      </c>
      <c r="AF261">
        <v>17.53</v>
      </c>
      <c r="AG261">
        <v>33.24</v>
      </c>
      <c r="AH261">
        <v>23.25</v>
      </c>
      <c r="AI261">
        <v>37.92</v>
      </c>
      <c r="AJ261">
        <v>40.659999999999997</v>
      </c>
      <c r="AK261">
        <v>124.4</v>
      </c>
      <c r="AL261">
        <v>124.59</v>
      </c>
      <c r="AM261">
        <v>4.08</v>
      </c>
      <c r="AN261">
        <v>17.53</v>
      </c>
      <c r="AO261">
        <v>25.81</v>
      </c>
      <c r="AP261">
        <v>37.92</v>
      </c>
      <c r="AQ261">
        <v>40.659999999999997</v>
      </c>
      <c r="AR261">
        <v>124.4</v>
      </c>
      <c r="AS261">
        <v>124.59</v>
      </c>
      <c r="AT261">
        <v>4.08</v>
      </c>
      <c r="AU261">
        <v>17.53</v>
      </c>
      <c r="AV261">
        <v>249.9</v>
      </c>
      <c r="AW261">
        <v>297.77</v>
      </c>
      <c r="AX261">
        <v>23.25</v>
      </c>
      <c r="AY261">
        <v>119.46</v>
      </c>
      <c r="AZ261">
        <v>5.51</v>
      </c>
      <c r="BA261">
        <v>89</v>
      </c>
      <c r="BB261">
        <v>5.51</v>
      </c>
      <c r="BC261">
        <v>89</v>
      </c>
      <c r="BD261">
        <v>5.51</v>
      </c>
      <c r="BE261">
        <v>28.12</v>
      </c>
      <c r="BF261">
        <v>3.77</v>
      </c>
      <c r="BG261">
        <v>3.77</v>
      </c>
      <c r="BH261">
        <v>132.97</v>
      </c>
      <c r="BI261">
        <v>5.51</v>
      </c>
      <c r="BJ261">
        <v>2.95</v>
      </c>
      <c r="BK261">
        <v>135.18</v>
      </c>
      <c r="BL261">
        <v>5.51</v>
      </c>
      <c r="BM261">
        <v>0</v>
      </c>
      <c r="BN261">
        <v>88.39</v>
      </c>
      <c r="BO261">
        <v>2.31</v>
      </c>
      <c r="BP261">
        <v>0</v>
      </c>
      <c r="BQ261">
        <v>135.15</v>
      </c>
    </row>
    <row r="262" spans="1:69">
      <c r="A262" s="100">
        <v>43347</v>
      </c>
      <c r="B262" t="s">
        <v>935</v>
      </c>
      <c r="C262">
        <v>14.49</v>
      </c>
      <c r="D262">
        <v>31.29</v>
      </c>
      <c r="E262">
        <v>21.89</v>
      </c>
      <c r="F262">
        <v>64.77</v>
      </c>
      <c r="G262">
        <v>34.22</v>
      </c>
      <c r="H262">
        <v>28.06</v>
      </c>
      <c r="I262">
        <v>4.08</v>
      </c>
      <c r="J262">
        <v>13.19</v>
      </c>
      <c r="K262">
        <v>31.29</v>
      </c>
      <c r="L262">
        <v>21.89</v>
      </c>
      <c r="M262">
        <v>60.67</v>
      </c>
      <c r="N262">
        <v>39.15</v>
      </c>
      <c r="O262">
        <v>34.340000000000003</v>
      </c>
      <c r="P262">
        <v>31.61</v>
      </c>
      <c r="Q262">
        <v>4.08</v>
      </c>
      <c r="R262">
        <v>13.19</v>
      </c>
      <c r="S262">
        <v>24.3</v>
      </c>
      <c r="T262">
        <v>60.67</v>
      </c>
      <c r="U262">
        <v>39.15</v>
      </c>
      <c r="V262">
        <v>34.340000000000003</v>
      </c>
      <c r="W262">
        <v>31.61</v>
      </c>
      <c r="X262">
        <v>4.08</v>
      </c>
      <c r="Y262">
        <v>14.49</v>
      </c>
      <c r="Z262">
        <v>33.57</v>
      </c>
      <c r="AA262">
        <v>23.48</v>
      </c>
      <c r="AB262">
        <v>61.27</v>
      </c>
      <c r="AC262">
        <v>132.24</v>
      </c>
      <c r="AD262">
        <v>95.38</v>
      </c>
      <c r="AE262">
        <v>4.08</v>
      </c>
      <c r="AF262">
        <v>13.19</v>
      </c>
      <c r="AG262">
        <v>33.57</v>
      </c>
      <c r="AH262">
        <v>23.48</v>
      </c>
      <c r="AI262">
        <v>39.65</v>
      </c>
      <c r="AJ262">
        <v>42.51</v>
      </c>
      <c r="AK262">
        <v>125.4</v>
      </c>
      <c r="AL262">
        <v>125.59</v>
      </c>
      <c r="AM262">
        <v>4.08</v>
      </c>
      <c r="AN262">
        <v>13.19</v>
      </c>
      <c r="AO262">
        <v>26.07</v>
      </c>
      <c r="AP262">
        <v>39.65</v>
      </c>
      <c r="AQ262">
        <v>42.51</v>
      </c>
      <c r="AR262">
        <v>125.4</v>
      </c>
      <c r="AS262">
        <v>125.59</v>
      </c>
      <c r="AT262">
        <v>4.08</v>
      </c>
      <c r="AU262">
        <v>13.19</v>
      </c>
      <c r="AV262">
        <v>254.02</v>
      </c>
      <c r="AW262">
        <v>302.72000000000003</v>
      </c>
      <c r="AX262">
        <v>23.48</v>
      </c>
      <c r="AY262">
        <v>119.46</v>
      </c>
      <c r="AZ262">
        <v>3.85</v>
      </c>
      <c r="BA262">
        <v>90.36</v>
      </c>
      <c r="BB262">
        <v>3.85</v>
      </c>
      <c r="BC262">
        <v>90.36</v>
      </c>
      <c r="BD262">
        <v>3.85</v>
      </c>
      <c r="BE262">
        <v>31.1</v>
      </c>
      <c r="BF262">
        <v>2.94</v>
      </c>
      <c r="BG262">
        <v>2.63</v>
      </c>
      <c r="BH262">
        <v>100.3</v>
      </c>
      <c r="BI262">
        <v>3.85</v>
      </c>
      <c r="BJ262">
        <v>2.06</v>
      </c>
      <c r="BK262">
        <v>101.96</v>
      </c>
      <c r="BL262">
        <v>3.85</v>
      </c>
      <c r="BM262">
        <v>0</v>
      </c>
      <c r="BN262">
        <v>68.569999999999993</v>
      </c>
      <c r="BO262">
        <v>2.2999999999999998</v>
      </c>
      <c r="BP262">
        <v>0</v>
      </c>
      <c r="BQ262">
        <v>101.91</v>
      </c>
    </row>
    <row r="263" spans="1:69">
      <c r="A263" s="100">
        <v>43347</v>
      </c>
      <c r="B263" t="s">
        <v>949</v>
      </c>
      <c r="C263">
        <v>8.52</v>
      </c>
      <c r="D263">
        <v>24.85</v>
      </c>
      <c r="E263">
        <v>20.14</v>
      </c>
      <c r="F263">
        <v>60.3</v>
      </c>
      <c r="G263">
        <v>12.73</v>
      </c>
      <c r="H263">
        <v>14.82</v>
      </c>
      <c r="I263">
        <v>4.08</v>
      </c>
      <c r="J263">
        <v>8.52</v>
      </c>
      <c r="K263">
        <v>24.85</v>
      </c>
      <c r="L263">
        <v>20.14</v>
      </c>
      <c r="M263">
        <v>52</v>
      </c>
      <c r="N263">
        <v>32.4</v>
      </c>
      <c r="O263">
        <v>14.14</v>
      </c>
      <c r="P263">
        <v>14.38</v>
      </c>
      <c r="Q263">
        <v>4.08</v>
      </c>
      <c r="R263">
        <v>8.52</v>
      </c>
      <c r="S263">
        <v>21.28</v>
      </c>
      <c r="T263">
        <v>52</v>
      </c>
      <c r="U263">
        <v>32.4</v>
      </c>
      <c r="V263">
        <v>14.14</v>
      </c>
      <c r="W263">
        <v>14.38</v>
      </c>
      <c r="X263">
        <v>4.08</v>
      </c>
      <c r="Y263">
        <v>8.52</v>
      </c>
      <c r="Z263">
        <v>26.97</v>
      </c>
      <c r="AA263">
        <v>21.86</v>
      </c>
      <c r="AB263">
        <v>61.9</v>
      </c>
      <c r="AC263">
        <v>67.02</v>
      </c>
      <c r="AD263">
        <v>51.2</v>
      </c>
      <c r="AE263">
        <v>4.08</v>
      </c>
      <c r="AF263">
        <v>8.52</v>
      </c>
      <c r="AG263">
        <v>26.97</v>
      </c>
      <c r="AH263">
        <v>21.86</v>
      </c>
      <c r="AI263">
        <v>46.62</v>
      </c>
      <c r="AJ263">
        <v>41.79</v>
      </c>
      <c r="AK263">
        <v>67.05</v>
      </c>
      <c r="AL263">
        <v>64.099999999999994</v>
      </c>
      <c r="AM263">
        <v>4.08</v>
      </c>
      <c r="AN263">
        <v>8.52</v>
      </c>
      <c r="AO263">
        <v>23.1</v>
      </c>
      <c r="AP263">
        <v>46.62</v>
      </c>
      <c r="AQ263">
        <v>41.79</v>
      </c>
      <c r="AR263">
        <v>67.05</v>
      </c>
      <c r="AS263">
        <v>64.099999999999994</v>
      </c>
      <c r="AT263">
        <v>4.08</v>
      </c>
      <c r="AU263">
        <v>8.52</v>
      </c>
      <c r="AV263">
        <v>169.91</v>
      </c>
      <c r="AW263">
        <v>201.48</v>
      </c>
      <c r="AX263">
        <v>21.86</v>
      </c>
      <c r="AY263">
        <v>62.81</v>
      </c>
      <c r="AZ263">
        <v>3.27</v>
      </c>
      <c r="BA263">
        <v>64.790000000000006</v>
      </c>
      <c r="BB263">
        <v>5.76</v>
      </c>
      <c r="BC263">
        <v>64.790000000000006</v>
      </c>
      <c r="BD263">
        <v>3.27</v>
      </c>
      <c r="BE263">
        <v>23.16</v>
      </c>
      <c r="BF263">
        <v>2.27</v>
      </c>
      <c r="BG263">
        <v>2.27</v>
      </c>
      <c r="BH263">
        <v>64.680000000000007</v>
      </c>
      <c r="BI263">
        <v>3.27</v>
      </c>
      <c r="BJ263">
        <v>0</v>
      </c>
      <c r="BK263">
        <v>65.61</v>
      </c>
      <c r="BL263">
        <v>3.27</v>
      </c>
      <c r="BM263">
        <v>0</v>
      </c>
      <c r="BN263">
        <v>50.26</v>
      </c>
      <c r="BO263">
        <v>2.31</v>
      </c>
      <c r="BP263">
        <v>0</v>
      </c>
      <c r="BQ263">
        <v>65.5</v>
      </c>
    </row>
    <row r="264" spans="1:69">
      <c r="A264" s="100">
        <v>43347</v>
      </c>
      <c r="B264" t="s">
        <v>943</v>
      </c>
      <c r="C264">
        <v>6.59</v>
      </c>
      <c r="D264">
        <v>24.74</v>
      </c>
      <c r="E264">
        <v>20.05</v>
      </c>
      <c r="F264">
        <v>60.32</v>
      </c>
      <c r="G264">
        <v>11.37</v>
      </c>
      <c r="H264">
        <v>14.11</v>
      </c>
      <c r="I264">
        <v>4.08</v>
      </c>
      <c r="J264">
        <v>6.59</v>
      </c>
      <c r="K264">
        <v>24.74</v>
      </c>
      <c r="L264">
        <v>20.05</v>
      </c>
      <c r="M264">
        <v>56.18</v>
      </c>
      <c r="N264">
        <v>27.73</v>
      </c>
      <c r="O264">
        <v>12.67</v>
      </c>
      <c r="P264">
        <v>13.42</v>
      </c>
      <c r="Q264">
        <v>4.08</v>
      </c>
      <c r="R264">
        <v>6.59</v>
      </c>
      <c r="S264">
        <v>21.19</v>
      </c>
      <c r="T264">
        <v>56.18</v>
      </c>
      <c r="U264">
        <v>27.73</v>
      </c>
      <c r="V264">
        <v>12.67</v>
      </c>
      <c r="W264">
        <v>13.42</v>
      </c>
      <c r="X264">
        <v>4.08</v>
      </c>
      <c r="Y264">
        <v>6.59</v>
      </c>
      <c r="Z264">
        <v>26.82</v>
      </c>
      <c r="AA264">
        <v>21.74</v>
      </c>
      <c r="AB264">
        <v>60.52</v>
      </c>
      <c r="AC264">
        <v>58.92</v>
      </c>
      <c r="AD264">
        <v>41.05</v>
      </c>
      <c r="AE264">
        <v>4.08</v>
      </c>
      <c r="AF264">
        <v>6.59</v>
      </c>
      <c r="AG264">
        <v>26.82</v>
      </c>
      <c r="AH264">
        <v>21.74</v>
      </c>
      <c r="AI264">
        <v>51.05</v>
      </c>
      <c r="AJ264">
        <v>33.44</v>
      </c>
      <c r="AK264">
        <v>58.52</v>
      </c>
      <c r="AL264">
        <v>52.44</v>
      </c>
      <c r="AM264">
        <v>4.08</v>
      </c>
      <c r="AN264">
        <v>6.59</v>
      </c>
      <c r="AO264">
        <v>22.97</v>
      </c>
      <c r="AP264">
        <v>51.05</v>
      </c>
      <c r="AQ264">
        <v>33.44</v>
      </c>
      <c r="AR264">
        <v>58.52</v>
      </c>
      <c r="AS264">
        <v>52.44</v>
      </c>
      <c r="AT264">
        <v>4.08</v>
      </c>
      <c r="AU264">
        <v>6.59</v>
      </c>
      <c r="AV264">
        <v>159.71</v>
      </c>
      <c r="AW264">
        <v>189.07</v>
      </c>
      <c r="AX264">
        <v>21.74</v>
      </c>
      <c r="AY264">
        <v>55.5</v>
      </c>
      <c r="AZ264">
        <v>3.17</v>
      </c>
      <c r="BA264">
        <v>61.73</v>
      </c>
      <c r="BB264">
        <v>3.43</v>
      </c>
      <c r="BC264">
        <v>61.73</v>
      </c>
      <c r="BD264">
        <v>3.17</v>
      </c>
      <c r="BE264">
        <v>22.27</v>
      </c>
      <c r="BF264">
        <v>2.2599999999999998</v>
      </c>
      <c r="BG264">
        <v>2.2599999999999998</v>
      </c>
      <c r="BH264">
        <v>60.56</v>
      </c>
      <c r="BI264">
        <v>3.17</v>
      </c>
      <c r="BJ264">
        <v>0</v>
      </c>
      <c r="BK264">
        <v>61.51</v>
      </c>
      <c r="BL264">
        <v>3.17</v>
      </c>
      <c r="BM264">
        <v>0</v>
      </c>
      <c r="BN264">
        <v>48.48</v>
      </c>
      <c r="BO264">
        <v>2.2999999999999998</v>
      </c>
      <c r="BP264">
        <v>0</v>
      </c>
      <c r="BQ264">
        <v>61.47</v>
      </c>
    </row>
    <row r="265" spans="1:69">
      <c r="A265" s="100">
        <v>43347</v>
      </c>
      <c r="B265" t="s">
        <v>955</v>
      </c>
      <c r="C265">
        <v>17.53</v>
      </c>
      <c r="D265">
        <v>24.92</v>
      </c>
      <c r="E265">
        <v>20.2</v>
      </c>
      <c r="F265">
        <v>56.47</v>
      </c>
      <c r="G265">
        <v>12.15</v>
      </c>
      <c r="H265">
        <v>17.34</v>
      </c>
      <c r="I265">
        <v>4.08</v>
      </c>
      <c r="J265">
        <v>17.53</v>
      </c>
      <c r="K265">
        <v>24.92</v>
      </c>
      <c r="L265">
        <v>20.2</v>
      </c>
      <c r="M265">
        <v>60.58</v>
      </c>
      <c r="N265">
        <v>38.53</v>
      </c>
      <c r="O265">
        <v>14.03</v>
      </c>
      <c r="P265">
        <v>15.62</v>
      </c>
      <c r="Q265">
        <v>4.08</v>
      </c>
      <c r="R265">
        <v>17.53</v>
      </c>
      <c r="S265">
        <v>21.34</v>
      </c>
      <c r="T265">
        <v>60.58</v>
      </c>
      <c r="U265">
        <v>38.53</v>
      </c>
      <c r="V265">
        <v>14.03</v>
      </c>
      <c r="W265">
        <v>15.62</v>
      </c>
      <c r="X265">
        <v>4.08</v>
      </c>
      <c r="Y265">
        <v>17.53</v>
      </c>
      <c r="Z265">
        <v>26.49</v>
      </c>
      <c r="AA265">
        <v>21.47</v>
      </c>
      <c r="AB265">
        <v>58.78</v>
      </c>
      <c r="AC265">
        <v>66.599999999999994</v>
      </c>
      <c r="AD265">
        <v>51.2</v>
      </c>
      <c r="AE265">
        <v>4.08</v>
      </c>
      <c r="AF265">
        <v>17.53</v>
      </c>
      <c r="AG265">
        <v>26.49</v>
      </c>
      <c r="AH265">
        <v>21.47</v>
      </c>
      <c r="AI265">
        <v>37.020000000000003</v>
      </c>
      <c r="AJ265">
        <v>39.69</v>
      </c>
      <c r="AK265">
        <v>63.79</v>
      </c>
      <c r="AL265">
        <v>63.87</v>
      </c>
      <c r="AM265">
        <v>4.08</v>
      </c>
      <c r="AN265">
        <v>17.53</v>
      </c>
      <c r="AO265">
        <v>22.68</v>
      </c>
      <c r="AP265">
        <v>37.020000000000003</v>
      </c>
      <c r="AQ265">
        <v>39.69</v>
      </c>
      <c r="AR265">
        <v>63.79</v>
      </c>
      <c r="AS265">
        <v>63.87</v>
      </c>
      <c r="AT265">
        <v>4.08</v>
      </c>
      <c r="AU265">
        <v>17.53</v>
      </c>
      <c r="AV265">
        <v>165.5</v>
      </c>
      <c r="AW265">
        <v>196.21</v>
      </c>
      <c r="AX265">
        <v>21.47</v>
      </c>
      <c r="AY265">
        <v>62.81</v>
      </c>
      <c r="AZ265">
        <v>5.51</v>
      </c>
      <c r="BA265">
        <v>63.23</v>
      </c>
      <c r="BB265">
        <v>5.51</v>
      </c>
      <c r="BC265">
        <v>63.23</v>
      </c>
      <c r="BD265">
        <v>5.51</v>
      </c>
      <c r="BE265">
        <v>19.309999999999999</v>
      </c>
      <c r="BF265">
        <v>3.77</v>
      </c>
      <c r="BG265">
        <v>3.77</v>
      </c>
      <c r="BH265">
        <v>91.4</v>
      </c>
      <c r="BI265">
        <v>5.51</v>
      </c>
      <c r="BJ265">
        <v>2.95</v>
      </c>
      <c r="BK265">
        <v>92.86</v>
      </c>
      <c r="BL265">
        <v>5.51</v>
      </c>
      <c r="BM265">
        <v>0</v>
      </c>
      <c r="BN265">
        <v>68.83</v>
      </c>
      <c r="BO265">
        <v>2.31</v>
      </c>
      <c r="BP265">
        <v>0</v>
      </c>
      <c r="BQ265">
        <v>92.83</v>
      </c>
    </row>
    <row r="266" spans="1:69">
      <c r="A266" s="100">
        <v>43347</v>
      </c>
      <c r="B266" t="s">
        <v>946</v>
      </c>
      <c r="C266">
        <v>6.59</v>
      </c>
      <c r="D266">
        <v>17.989999999999998</v>
      </c>
      <c r="E266">
        <v>17.989999999999998</v>
      </c>
      <c r="F266">
        <v>26.89</v>
      </c>
      <c r="G266">
        <v>12.87</v>
      </c>
      <c r="H266">
        <v>15.97</v>
      </c>
      <c r="I266">
        <v>4.08</v>
      </c>
      <c r="J266">
        <v>6.59</v>
      </c>
      <c r="K266">
        <v>17.989999999999998</v>
      </c>
      <c r="L266">
        <v>17.989999999999998</v>
      </c>
      <c r="M266">
        <v>25.04</v>
      </c>
      <c r="N266">
        <v>12.36</v>
      </c>
      <c r="O266">
        <v>14.34</v>
      </c>
      <c r="P266">
        <v>15.18</v>
      </c>
      <c r="Q266">
        <v>4.08</v>
      </c>
      <c r="R266">
        <v>6.59</v>
      </c>
      <c r="S266">
        <v>17.989999999999998</v>
      </c>
      <c r="T266">
        <v>25.04</v>
      </c>
      <c r="U266">
        <v>12.36</v>
      </c>
      <c r="V266">
        <v>14.34</v>
      </c>
      <c r="W266">
        <v>15.18</v>
      </c>
      <c r="X266">
        <v>4.08</v>
      </c>
      <c r="Y266">
        <v>6.59</v>
      </c>
      <c r="Z266">
        <v>19.5</v>
      </c>
      <c r="AA266">
        <v>19.5</v>
      </c>
      <c r="AB266">
        <v>26.98</v>
      </c>
      <c r="AC266">
        <v>66.67</v>
      </c>
      <c r="AD266">
        <v>46.45</v>
      </c>
      <c r="AE266">
        <v>4.08</v>
      </c>
      <c r="AF266">
        <v>6.59</v>
      </c>
      <c r="AG266">
        <v>19.5</v>
      </c>
      <c r="AH266">
        <v>19.5</v>
      </c>
      <c r="AI266">
        <v>22.75</v>
      </c>
      <c r="AJ266">
        <v>14.91</v>
      </c>
      <c r="AK266">
        <v>66.23</v>
      </c>
      <c r="AL266">
        <v>59.34</v>
      </c>
      <c r="AM266">
        <v>4.08</v>
      </c>
      <c r="AN266">
        <v>6.59</v>
      </c>
      <c r="AO266">
        <v>19.5</v>
      </c>
      <c r="AP266">
        <v>22.75</v>
      </c>
      <c r="AQ266">
        <v>14.91</v>
      </c>
      <c r="AR266">
        <v>66.23</v>
      </c>
      <c r="AS266">
        <v>59.34</v>
      </c>
      <c r="AT266">
        <v>4.08</v>
      </c>
      <c r="AU266">
        <v>6.59</v>
      </c>
      <c r="AV266">
        <v>123.7</v>
      </c>
      <c r="AW266">
        <v>146.72</v>
      </c>
      <c r="AX266">
        <v>19.5</v>
      </c>
      <c r="AY266">
        <v>62.81</v>
      </c>
      <c r="AZ266">
        <v>3.17</v>
      </c>
      <c r="BA266">
        <v>49.89</v>
      </c>
      <c r="BB266">
        <v>3.43</v>
      </c>
      <c r="BC266">
        <v>49.89</v>
      </c>
      <c r="BD266">
        <v>3.17</v>
      </c>
      <c r="BE266">
        <v>18</v>
      </c>
      <c r="BF266">
        <v>2.2599999999999998</v>
      </c>
      <c r="BG266">
        <v>2.2599999999999998</v>
      </c>
      <c r="BH266">
        <v>48.93</v>
      </c>
      <c r="BI266">
        <v>3.17</v>
      </c>
      <c r="BJ266">
        <v>0</v>
      </c>
      <c r="BK266">
        <v>49.73</v>
      </c>
      <c r="BL266">
        <v>3.17</v>
      </c>
      <c r="BM266">
        <v>0</v>
      </c>
      <c r="BN266">
        <v>35.450000000000003</v>
      </c>
      <c r="BO266">
        <v>2.2999999999999998</v>
      </c>
      <c r="BP266">
        <v>0</v>
      </c>
      <c r="BQ266">
        <v>49.7</v>
      </c>
    </row>
    <row r="267" spans="1:69">
      <c r="A267" s="100">
        <v>43347</v>
      </c>
      <c r="B267" t="s">
        <v>952</v>
      </c>
      <c r="C267">
        <v>8.52</v>
      </c>
      <c r="D267">
        <v>22.21</v>
      </c>
      <c r="E267">
        <v>17.88</v>
      </c>
      <c r="F267">
        <v>60.3</v>
      </c>
      <c r="G267">
        <v>12.73</v>
      </c>
      <c r="H267">
        <v>14.82</v>
      </c>
      <c r="I267">
        <v>4.08</v>
      </c>
      <c r="J267">
        <v>8.52</v>
      </c>
      <c r="K267">
        <v>22.21</v>
      </c>
      <c r="L267">
        <v>17.88</v>
      </c>
      <c r="M267">
        <v>52</v>
      </c>
      <c r="N267">
        <v>32.4</v>
      </c>
      <c r="O267">
        <v>14.14</v>
      </c>
      <c r="P267">
        <v>14.38</v>
      </c>
      <c r="Q267">
        <v>4.08</v>
      </c>
      <c r="R267">
        <v>8.52</v>
      </c>
      <c r="S267">
        <v>18.93</v>
      </c>
      <c r="T267">
        <v>52</v>
      </c>
      <c r="U267">
        <v>32.4</v>
      </c>
      <c r="V267">
        <v>14.14</v>
      </c>
      <c r="W267">
        <v>14.38</v>
      </c>
      <c r="X267">
        <v>4.08</v>
      </c>
      <c r="Y267">
        <v>8.52</v>
      </c>
      <c r="Z267">
        <v>24.11</v>
      </c>
      <c r="AA267">
        <v>19.41</v>
      </c>
      <c r="AB267">
        <v>61.9</v>
      </c>
      <c r="AC267">
        <v>67.02</v>
      </c>
      <c r="AD267">
        <v>51.2</v>
      </c>
      <c r="AE267">
        <v>4.08</v>
      </c>
      <c r="AF267">
        <v>8.52</v>
      </c>
      <c r="AG267">
        <v>24.11</v>
      </c>
      <c r="AH267">
        <v>19.41</v>
      </c>
      <c r="AI267">
        <v>46.62</v>
      </c>
      <c r="AJ267">
        <v>41.79</v>
      </c>
      <c r="AK267">
        <v>67.05</v>
      </c>
      <c r="AL267">
        <v>64.099999999999994</v>
      </c>
      <c r="AM267">
        <v>4.08</v>
      </c>
      <c r="AN267">
        <v>8.52</v>
      </c>
      <c r="AO267">
        <v>20.55</v>
      </c>
      <c r="AP267">
        <v>46.62</v>
      </c>
      <c r="AQ267">
        <v>41.79</v>
      </c>
      <c r="AR267">
        <v>67.05</v>
      </c>
      <c r="AS267">
        <v>64.099999999999994</v>
      </c>
      <c r="AT267">
        <v>4.08</v>
      </c>
      <c r="AU267">
        <v>8.52</v>
      </c>
      <c r="AV267">
        <v>167.04</v>
      </c>
      <c r="AW267">
        <v>198.62</v>
      </c>
      <c r="AX267">
        <v>19.41</v>
      </c>
      <c r="AY267">
        <v>62.81</v>
      </c>
      <c r="AZ267">
        <v>3.27</v>
      </c>
      <c r="BA267">
        <v>62.24</v>
      </c>
      <c r="BB267">
        <v>5.76</v>
      </c>
      <c r="BC267">
        <v>62.24</v>
      </c>
      <c r="BD267">
        <v>3.27</v>
      </c>
      <c r="BE267">
        <v>22.26</v>
      </c>
      <c r="BF267">
        <v>2.27</v>
      </c>
      <c r="BG267">
        <v>2.27</v>
      </c>
      <c r="BH267">
        <v>62.17</v>
      </c>
      <c r="BI267">
        <v>3.27</v>
      </c>
      <c r="BJ267">
        <v>0</v>
      </c>
      <c r="BK267">
        <v>63.06</v>
      </c>
      <c r="BL267">
        <v>3.27</v>
      </c>
      <c r="BM267">
        <v>0</v>
      </c>
      <c r="BN267">
        <v>47.77</v>
      </c>
      <c r="BO267">
        <v>2.31</v>
      </c>
      <c r="BP267">
        <v>0</v>
      </c>
      <c r="BQ267">
        <v>62.95</v>
      </c>
    </row>
    <row r="268" spans="1:69">
      <c r="A268" s="100">
        <v>43347</v>
      </c>
      <c r="B268" t="s">
        <v>960</v>
      </c>
      <c r="C268">
        <v>8.27</v>
      </c>
      <c r="D268">
        <v>22</v>
      </c>
      <c r="E268">
        <v>18.25</v>
      </c>
      <c r="F268">
        <v>51.48</v>
      </c>
      <c r="G268">
        <v>20.72</v>
      </c>
      <c r="H268">
        <v>18.14</v>
      </c>
      <c r="I268">
        <v>4.08</v>
      </c>
      <c r="J268">
        <v>8.27</v>
      </c>
      <c r="K268">
        <v>22</v>
      </c>
      <c r="L268">
        <v>18.25</v>
      </c>
      <c r="M268">
        <v>44.39</v>
      </c>
      <c r="N268">
        <v>27.66</v>
      </c>
      <c r="O268">
        <v>20.98</v>
      </c>
      <c r="P268">
        <v>19.97</v>
      </c>
      <c r="Q268">
        <v>4.08</v>
      </c>
      <c r="R268">
        <v>8.27</v>
      </c>
      <c r="S268">
        <v>19.079999999999998</v>
      </c>
      <c r="T268">
        <v>44.39</v>
      </c>
      <c r="U268">
        <v>27.66</v>
      </c>
      <c r="V268">
        <v>20.98</v>
      </c>
      <c r="W268">
        <v>19.97</v>
      </c>
      <c r="X268">
        <v>4.08</v>
      </c>
      <c r="Y268">
        <v>8.27</v>
      </c>
      <c r="Z268">
        <v>23.89</v>
      </c>
      <c r="AA268">
        <v>19.809999999999999</v>
      </c>
      <c r="AB268">
        <v>52.84</v>
      </c>
      <c r="AC268">
        <v>78.92</v>
      </c>
      <c r="AD268">
        <v>53.21</v>
      </c>
      <c r="AE268">
        <v>4.08</v>
      </c>
      <c r="AF268">
        <v>8.27</v>
      </c>
      <c r="AG268">
        <v>23.89</v>
      </c>
      <c r="AH268">
        <v>19.809999999999999</v>
      </c>
      <c r="AI268">
        <v>39.799999999999997</v>
      </c>
      <c r="AJ268">
        <v>35.68</v>
      </c>
      <c r="AK268">
        <v>76.06</v>
      </c>
      <c r="AL268">
        <v>71.81</v>
      </c>
      <c r="AM268">
        <v>4.08</v>
      </c>
      <c r="AN268">
        <v>8.27</v>
      </c>
      <c r="AO268">
        <v>20.71</v>
      </c>
      <c r="AP268">
        <v>39.799999999999997</v>
      </c>
      <c r="AQ268">
        <v>35.68</v>
      </c>
      <c r="AR268">
        <v>76.06</v>
      </c>
      <c r="AS268">
        <v>71.81</v>
      </c>
      <c r="AT268">
        <v>4.08</v>
      </c>
      <c r="AU268">
        <v>8.27</v>
      </c>
      <c r="AV268">
        <v>169.97</v>
      </c>
      <c r="AW268">
        <v>202.24</v>
      </c>
      <c r="AX268">
        <v>19.809999999999999</v>
      </c>
      <c r="AY268">
        <v>67.12</v>
      </c>
      <c r="AZ268">
        <v>3.17</v>
      </c>
      <c r="BA268">
        <v>63.32</v>
      </c>
      <c r="BB268">
        <v>5.59</v>
      </c>
      <c r="BC268">
        <v>63.32</v>
      </c>
      <c r="BD268">
        <v>3.17</v>
      </c>
      <c r="BE268">
        <v>22.65</v>
      </c>
      <c r="BF268">
        <v>2.21</v>
      </c>
      <c r="BG268">
        <v>2.21</v>
      </c>
      <c r="BH268">
        <v>63.25</v>
      </c>
      <c r="BI268">
        <v>3.17</v>
      </c>
      <c r="BJ268">
        <v>0</v>
      </c>
      <c r="BK268">
        <v>64.16</v>
      </c>
      <c r="BL268">
        <v>3.17</v>
      </c>
      <c r="BM268">
        <v>0</v>
      </c>
      <c r="BN268">
        <v>49.07</v>
      </c>
      <c r="BO268">
        <v>2.2400000000000002</v>
      </c>
      <c r="BP268">
        <v>0</v>
      </c>
      <c r="BQ268">
        <v>64.05</v>
      </c>
    </row>
    <row r="269" spans="1:69">
      <c r="A269" s="100">
        <v>43347</v>
      </c>
      <c r="B269" t="s">
        <v>965</v>
      </c>
      <c r="C269">
        <v>8.52</v>
      </c>
      <c r="D269">
        <v>25.21</v>
      </c>
      <c r="E269">
        <v>20.399999999999999</v>
      </c>
      <c r="F269">
        <v>60.96</v>
      </c>
      <c r="G269">
        <v>17.8</v>
      </c>
      <c r="H269">
        <v>19.23</v>
      </c>
      <c r="I269">
        <v>4.08</v>
      </c>
      <c r="J269">
        <v>8.52</v>
      </c>
      <c r="K269">
        <v>25.21</v>
      </c>
      <c r="L269">
        <v>20.399999999999999</v>
      </c>
      <c r="M269">
        <v>52.57</v>
      </c>
      <c r="N269">
        <v>32.76</v>
      </c>
      <c r="O269">
        <v>19.27</v>
      </c>
      <c r="P269">
        <v>19.25</v>
      </c>
      <c r="Q269">
        <v>4.08</v>
      </c>
      <c r="R269">
        <v>8.52</v>
      </c>
      <c r="S269">
        <v>21.58</v>
      </c>
      <c r="T269">
        <v>52.57</v>
      </c>
      <c r="U269">
        <v>32.76</v>
      </c>
      <c r="V269">
        <v>19.27</v>
      </c>
      <c r="W269">
        <v>19.25</v>
      </c>
      <c r="X269">
        <v>4.08</v>
      </c>
      <c r="Y269">
        <v>8.52</v>
      </c>
      <c r="Z269">
        <v>27.36</v>
      </c>
      <c r="AA269">
        <v>22.14</v>
      </c>
      <c r="AB269">
        <v>62.58</v>
      </c>
      <c r="AC269">
        <v>76.739999999999995</v>
      </c>
      <c r="AD269">
        <v>56.4</v>
      </c>
      <c r="AE269">
        <v>4.08</v>
      </c>
      <c r="AF269">
        <v>8.52</v>
      </c>
      <c r="AG269">
        <v>27.36</v>
      </c>
      <c r="AH269">
        <v>22.14</v>
      </c>
      <c r="AI269">
        <v>47.13</v>
      </c>
      <c r="AJ269">
        <v>42.25</v>
      </c>
      <c r="AK269">
        <v>75.87</v>
      </c>
      <c r="AL269">
        <v>72.239999999999995</v>
      </c>
      <c r="AM269">
        <v>4.08</v>
      </c>
      <c r="AN269">
        <v>8.52</v>
      </c>
      <c r="AO269">
        <v>23.43</v>
      </c>
      <c r="AP269">
        <v>47.13</v>
      </c>
      <c r="AQ269">
        <v>42.25</v>
      </c>
      <c r="AR269">
        <v>75.87</v>
      </c>
      <c r="AS269">
        <v>72.239999999999995</v>
      </c>
      <c r="AT269">
        <v>4.08</v>
      </c>
      <c r="AU269">
        <v>8.52</v>
      </c>
      <c r="AV269">
        <v>181.83</v>
      </c>
      <c r="AW269">
        <v>215.95</v>
      </c>
      <c r="AX269">
        <v>22.14</v>
      </c>
      <c r="AY269">
        <v>68.06</v>
      </c>
      <c r="AZ269">
        <v>3.27</v>
      </c>
      <c r="BA269">
        <v>68.48</v>
      </c>
      <c r="BB269">
        <v>5.76</v>
      </c>
      <c r="BC269">
        <v>68.48</v>
      </c>
      <c r="BD269">
        <v>3.27</v>
      </c>
      <c r="BE269">
        <v>24.49</v>
      </c>
      <c r="BF269">
        <v>2.27</v>
      </c>
      <c r="BG269">
        <v>2.27</v>
      </c>
      <c r="BH269">
        <v>68.39</v>
      </c>
      <c r="BI269">
        <v>3.27</v>
      </c>
      <c r="BJ269">
        <v>0</v>
      </c>
      <c r="BK269">
        <v>69.37</v>
      </c>
      <c r="BL269">
        <v>3.27</v>
      </c>
      <c r="BM269">
        <v>0</v>
      </c>
      <c r="BN269">
        <v>54.04</v>
      </c>
      <c r="BO269">
        <v>2.31</v>
      </c>
      <c r="BP269">
        <v>0</v>
      </c>
      <c r="BQ269">
        <v>69.25</v>
      </c>
    </row>
    <row r="270" spans="1:69">
      <c r="A270" s="100">
        <v>43347</v>
      </c>
      <c r="B270" t="s">
        <v>969</v>
      </c>
      <c r="C270">
        <v>8.52</v>
      </c>
      <c r="D270">
        <v>25.86</v>
      </c>
      <c r="E270">
        <v>20.98</v>
      </c>
      <c r="F270">
        <v>61.46</v>
      </c>
      <c r="G270">
        <v>21.25</v>
      </c>
      <c r="H270">
        <v>18.14</v>
      </c>
      <c r="I270">
        <v>4.08</v>
      </c>
      <c r="J270">
        <v>8.52</v>
      </c>
      <c r="K270">
        <v>25.86</v>
      </c>
      <c r="L270">
        <v>20.98</v>
      </c>
      <c r="M270">
        <v>53</v>
      </c>
      <c r="N270">
        <v>33.03</v>
      </c>
      <c r="O270">
        <v>21.36</v>
      </c>
      <c r="P270">
        <v>20.22</v>
      </c>
      <c r="Q270">
        <v>4.08</v>
      </c>
      <c r="R270">
        <v>8.52</v>
      </c>
      <c r="S270">
        <v>22.17</v>
      </c>
      <c r="T270">
        <v>53</v>
      </c>
      <c r="U270">
        <v>33.03</v>
      </c>
      <c r="V270">
        <v>21.36</v>
      </c>
      <c r="W270">
        <v>20.22</v>
      </c>
      <c r="X270">
        <v>4.08</v>
      </c>
      <c r="Y270">
        <v>8.52</v>
      </c>
      <c r="Z270">
        <v>28.08</v>
      </c>
      <c r="AA270">
        <v>22.77</v>
      </c>
      <c r="AB270">
        <v>63.09</v>
      </c>
      <c r="AC270">
        <v>79.89</v>
      </c>
      <c r="AD270">
        <v>53.21</v>
      </c>
      <c r="AE270">
        <v>4.08</v>
      </c>
      <c r="AF270">
        <v>8.52</v>
      </c>
      <c r="AG270">
        <v>28.08</v>
      </c>
      <c r="AH270">
        <v>22.77</v>
      </c>
      <c r="AI270">
        <v>47.52</v>
      </c>
      <c r="AJ270">
        <v>42.6</v>
      </c>
      <c r="AK270">
        <v>76.73</v>
      </c>
      <c r="AL270">
        <v>72.349999999999994</v>
      </c>
      <c r="AM270">
        <v>4.08</v>
      </c>
      <c r="AN270">
        <v>8.52</v>
      </c>
      <c r="AO270">
        <v>24.06</v>
      </c>
      <c r="AP270">
        <v>47.52</v>
      </c>
      <c r="AQ270">
        <v>42.6</v>
      </c>
      <c r="AR270">
        <v>76.73</v>
      </c>
      <c r="AS270">
        <v>72.349999999999994</v>
      </c>
      <c r="AT270">
        <v>4.08</v>
      </c>
      <c r="AU270">
        <v>8.52</v>
      </c>
      <c r="AV270">
        <v>186.59</v>
      </c>
      <c r="AW270">
        <v>221.62</v>
      </c>
      <c r="AX270">
        <v>22.77</v>
      </c>
      <c r="AY270">
        <v>67.61</v>
      </c>
      <c r="AZ270">
        <v>3.27</v>
      </c>
      <c r="BA270">
        <v>70.3</v>
      </c>
      <c r="BB270">
        <v>5.76</v>
      </c>
      <c r="BC270">
        <v>70.3</v>
      </c>
      <c r="BD270">
        <v>3.27</v>
      </c>
      <c r="BE270">
        <v>25.14</v>
      </c>
      <c r="BF270">
        <v>2.27</v>
      </c>
      <c r="BG270">
        <v>2.27</v>
      </c>
      <c r="BH270">
        <v>70.2</v>
      </c>
      <c r="BI270">
        <v>3.27</v>
      </c>
      <c r="BJ270">
        <v>0</v>
      </c>
      <c r="BK270">
        <v>71.209999999999994</v>
      </c>
      <c r="BL270">
        <v>3.27</v>
      </c>
      <c r="BM270">
        <v>0</v>
      </c>
      <c r="BN270">
        <v>55.81</v>
      </c>
      <c r="BO270">
        <v>2.31</v>
      </c>
      <c r="BP270">
        <v>0</v>
      </c>
      <c r="BQ270">
        <v>71.08</v>
      </c>
    </row>
    <row r="271" spans="1:69">
      <c r="A271" s="100">
        <v>43347</v>
      </c>
      <c r="B271" t="s">
        <v>974</v>
      </c>
      <c r="C271">
        <v>6.59</v>
      </c>
      <c r="D271">
        <v>25.75</v>
      </c>
      <c r="E271">
        <v>20.89</v>
      </c>
      <c r="F271">
        <v>61.48</v>
      </c>
      <c r="G271">
        <v>11.81</v>
      </c>
      <c r="H271">
        <v>10.75</v>
      </c>
      <c r="I271">
        <v>4.08</v>
      </c>
      <c r="J271">
        <v>6.59</v>
      </c>
      <c r="K271">
        <v>25.75</v>
      </c>
      <c r="L271">
        <v>20.89</v>
      </c>
      <c r="M271">
        <v>57.26</v>
      </c>
      <c r="N271">
        <v>28.27</v>
      </c>
      <c r="O271">
        <v>12.18</v>
      </c>
      <c r="P271">
        <v>11.44</v>
      </c>
      <c r="Q271">
        <v>4.08</v>
      </c>
      <c r="R271">
        <v>6.59</v>
      </c>
      <c r="S271">
        <v>22.11</v>
      </c>
      <c r="T271">
        <v>57.26</v>
      </c>
      <c r="U271">
        <v>28.27</v>
      </c>
      <c r="V271">
        <v>12.18</v>
      </c>
      <c r="W271">
        <v>11.44</v>
      </c>
      <c r="X271">
        <v>4.08</v>
      </c>
      <c r="Y271">
        <v>6.59</v>
      </c>
      <c r="Z271">
        <v>27.92</v>
      </c>
      <c r="AA271">
        <v>22.65</v>
      </c>
      <c r="AB271">
        <v>61.68</v>
      </c>
      <c r="AC271">
        <v>56.34</v>
      </c>
      <c r="AD271">
        <v>37.11</v>
      </c>
      <c r="AE271">
        <v>4.08</v>
      </c>
      <c r="AF271">
        <v>6.59</v>
      </c>
      <c r="AG271">
        <v>27.92</v>
      </c>
      <c r="AH271">
        <v>22.65</v>
      </c>
      <c r="AI271">
        <v>52.03</v>
      </c>
      <c r="AJ271">
        <v>34.08</v>
      </c>
      <c r="AK271">
        <v>55.17</v>
      </c>
      <c r="AL271">
        <v>48.88</v>
      </c>
      <c r="AM271">
        <v>4.08</v>
      </c>
      <c r="AN271">
        <v>6.59</v>
      </c>
      <c r="AO271">
        <v>23.97</v>
      </c>
      <c r="AP271">
        <v>52.03</v>
      </c>
      <c r="AQ271">
        <v>34.08</v>
      </c>
      <c r="AR271">
        <v>55.17</v>
      </c>
      <c r="AS271">
        <v>48.88</v>
      </c>
      <c r="AT271">
        <v>4.08</v>
      </c>
      <c r="AU271">
        <v>6.59</v>
      </c>
      <c r="AV271">
        <v>159.22999999999999</v>
      </c>
      <c r="AW271">
        <v>188.24</v>
      </c>
      <c r="AX271">
        <v>22.65</v>
      </c>
      <c r="AY271">
        <v>51.97</v>
      </c>
      <c r="AZ271">
        <v>3.17</v>
      </c>
      <c r="BA271">
        <v>62.27</v>
      </c>
      <c r="BB271">
        <v>3.43</v>
      </c>
      <c r="BC271">
        <v>62.27</v>
      </c>
      <c r="BD271">
        <v>3.17</v>
      </c>
      <c r="BE271">
        <v>22.46</v>
      </c>
      <c r="BF271">
        <v>2.2599999999999998</v>
      </c>
      <c r="BG271">
        <v>2.2599999999999998</v>
      </c>
      <c r="BH271">
        <v>61.1</v>
      </c>
      <c r="BI271">
        <v>3.17</v>
      </c>
      <c r="BJ271">
        <v>0</v>
      </c>
      <c r="BK271">
        <v>62.06</v>
      </c>
      <c r="BL271">
        <v>3.17</v>
      </c>
      <c r="BM271">
        <v>0</v>
      </c>
      <c r="BN271">
        <v>49.59</v>
      </c>
      <c r="BO271">
        <v>2.2999999999999998</v>
      </c>
      <c r="BP271">
        <v>0</v>
      </c>
      <c r="BQ271">
        <v>62.02</v>
      </c>
    </row>
    <row r="272" spans="1:69">
      <c r="A272" s="100">
        <v>43347</v>
      </c>
      <c r="B272" t="s">
        <v>984</v>
      </c>
      <c r="C272">
        <v>3.92</v>
      </c>
      <c r="D272">
        <v>22.8</v>
      </c>
      <c r="E272">
        <v>19.14</v>
      </c>
      <c r="F272">
        <v>50.32</v>
      </c>
      <c r="G272">
        <v>9.3000000000000007</v>
      </c>
      <c r="H272">
        <v>10.199999999999999</v>
      </c>
      <c r="I272">
        <v>4.08</v>
      </c>
      <c r="J272">
        <v>3.11</v>
      </c>
      <c r="K272">
        <v>22.8</v>
      </c>
      <c r="L272">
        <v>19.14</v>
      </c>
      <c r="M272">
        <v>44.94</v>
      </c>
      <c r="N272">
        <v>30.63</v>
      </c>
      <c r="O272">
        <v>10.24</v>
      </c>
      <c r="P272">
        <v>10.23</v>
      </c>
      <c r="Q272">
        <v>4.08</v>
      </c>
      <c r="R272">
        <v>3.11</v>
      </c>
      <c r="S272">
        <v>19.96</v>
      </c>
      <c r="T272">
        <v>44.94</v>
      </c>
      <c r="U272">
        <v>30.63</v>
      </c>
      <c r="V272">
        <v>10.24</v>
      </c>
      <c r="W272">
        <v>10.23</v>
      </c>
      <c r="X272">
        <v>4.08</v>
      </c>
      <c r="Y272">
        <v>3.92</v>
      </c>
      <c r="Z272">
        <v>24.67</v>
      </c>
      <c r="AA272">
        <v>20.71</v>
      </c>
      <c r="AB272">
        <v>53.01</v>
      </c>
      <c r="AC272">
        <v>43.34</v>
      </c>
      <c r="AD272">
        <v>35.01</v>
      </c>
      <c r="AE272">
        <v>4.08</v>
      </c>
      <c r="AF272">
        <v>3.11</v>
      </c>
      <c r="AG272">
        <v>24.67</v>
      </c>
      <c r="AH272">
        <v>20.71</v>
      </c>
      <c r="AI272">
        <v>49.03</v>
      </c>
      <c r="AJ272">
        <v>33.58</v>
      </c>
      <c r="AK272">
        <v>45.48</v>
      </c>
      <c r="AL272">
        <v>41.68</v>
      </c>
      <c r="AM272">
        <v>4.08</v>
      </c>
      <c r="AN272">
        <v>3.11</v>
      </c>
      <c r="AO272">
        <v>21.6</v>
      </c>
      <c r="AP272">
        <v>49.03</v>
      </c>
      <c r="AQ272">
        <v>33.58</v>
      </c>
      <c r="AR272">
        <v>45.48</v>
      </c>
      <c r="AS272">
        <v>41.68</v>
      </c>
      <c r="AT272">
        <v>4.08</v>
      </c>
      <c r="AU272">
        <v>3.11</v>
      </c>
      <c r="AV272">
        <v>125.02</v>
      </c>
      <c r="AW272">
        <v>140.69999999999999</v>
      </c>
      <c r="AX272">
        <v>20.71</v>
      </c>
      <c r="AY272">
        <v>38.78</v>
      </c>
      <c r="AZ272">
        <v>2.4900000000000002</v>
      </c>
      <c r="BA272">
        <v>52.54</v>
      </c>
      <c r="BB272">
        <v>3.67</v>
      </c>
      <c r="BC272">
        <v>52.54</v>
      </c>
      <c r="BD272">
        <v>2.4900000000000002</v>
      </c>
      <c r="BE272">
        <v>20.34</v>
      </c>
      <c r="BF272">
        <v>2.21</v>
      </c>
      <c r="BG272">
        <v>2.21</v>
      </c>
      <c r="BH272">
        <v>47</v>
      </c>
      <c r="BI272">
        <v>2.4900000000000002</v>
      </c>
      <c r="BJ272">
        <v>0</v>
      </c>
      <c r="BK272">
        <v>47.75</v>
      </c>
      <c r="BL272">
        <v>2.4900000000000002</v>
      </c>
      <c r="BM272">
        <v>0</v>
      </c>
      <c r="BN272">
        <v>38.78</v>
      </c>
      <c r="BO272">
        <v>2.2400000000000002</v>
      </c>
      <c r="BP272">
        <v>0</v>
      </c>
      <c r="BQ272">
        <v>47.72</v>
      </c>
    </row>
    <row r="273" spans="1:69">
      <c r="A273" s="100">
        <v>43347</v>
      </c>
      <c r="B273" t="s">
        <v>1033</v>
      </c>
      <c r="C273">
        <v>17.02</v>
      </c>
      <c r="D273">
        <v>22.23</v>
      </c>
      <c r="E273">
        <v>18.190000000000001</v>
      </c>
      <c r="F273">
        <v>48.53</v>
      </c>
      <c r="G273">
        <v>12.42</v>
      </c>
      <c r="H273">
        <v>15.18</v>
      </c>
      <c r="I273">
        <v>4.08</v>
      </c>
      <c r="J273">
        <v>17.02</v>
      </c>
      <c r="K273">
        <v>22.23</v>
      </c>
      <c r="L273">
        <v>18.190000000000001</v>
      </c>
      <c r="M273">
        <v>52.06</v>
      </c>
      <c r="N273">
        <v>33.11</v>
      </c>
      <c r="O273">
        <v>14.18</v>
      </c>
      <c r="P273">
        <v>14.66</v>
      </c>
      <c r="Q273">
        <v>4.08</v>
      </c>
      <c r="R273">
        <v>17.02</v>
      </c>
      <c r="S273">
        <v>19.09</v>
      </c>
      <c r="T273">
        <v>52.06</v>
      </c>
      <c r="U273">
        <v>33.11</v>
      </c>
      <c r="V273">
        <v>14.18</v>
      </c>
      <c r="W273">
        <v>14.66</v>
      </c>
      <c r="X273">
        <v>4.08</v>
      </c>
      <c r="Y273">
        <v>17.02</v>
      </c>
      <c r="Z273">
        <v>23.63</v>
      </c>
      <c r="AA273">
        <v>19.329999999999998</v>
      </c>
      <c r="AB273">
        <v>50.51</v>
      </c>
      <c r="AC273">
        <v>60.16</v>
      </c>
      <c r="AD273">
        <v>44.82</v>
      </c>
      <c r="AE273">
        <v>4.08</v>
      </c>
      <c r="AF273">
        <v>17.02</v>
      </c>
      <c r="AG273">
        <v>23.63</v>
      </c>
      <c r="AH273">
        <v>19.329999999999998</v>
      </c>
      <c r="AI273">
        <v>31.81</v>
      </c>
      <c r="AJ273">
        <v>34.11</v>
      </c>
      <c r="AK273">
        <v>56.87</v>
      </c>
      <c r="AL273">
        <v>56.95</v>
      </c>
      <c r="AM273">
        <v>4.08</v>
      </c>
      <c r="AN273">
        <v>17.02</v>
      </c>
      <c r="AO273">
        <v>20.3</v>
      </c>
      <c r="AP273">
        <v>31.81</v>
      </c>
      <c r="AQ273">
        <v>34.11</v>
      </c>
      <c r="AR273">
        <v>56.87</v>
      </c>
      <c r="AS273">
        <v>56.95</v>
      </c>
      <c r="AT273">
        <v>4.08</v>
      </c>
      <c r="AU273">
        <v>17.02</v>
      </c>
      <c r="AV273">
        <v>146.33000000000001</v>
      </c>
      <c r="AW273">
        <v>173.44</v>
      </c>
      <c r="AX273">
        <v>19.329999999999998</v>
      </c>
      <c r="AY273">
        <v>54.98</v>
      </c>
      <c r="AZ273">
        <v>5.35</v>
      </c>
      <c r="BA273">
        <v>56.08</v>
      </c>
      <c r="BB273">
        <v>5.35</v>
      </c>
      <c r="BC273">
        <v>56.08</v>
      </c>
      <c r="BD273">
        <v>5.35</v>
      </c>
      <c r="BE273">
        <v>17.11</v>
      </c>
      <c r="BF273">
        <v>3.66</v>
      </c>
      <c r="BG273">
        <v>3.66</v>
      </c>
      <c r="BH273">
        <v>80.94</v>
      </c>
      <c r="BI273">
        <v>5.35</v>
      </c>
      <c r="BJ273">
        <v>2.89</v>
      </c>
      <c r="BK273">
        <v>82.24</v>
      </c>
      <c r="BL273">
        <v>5.35</v>
      </c>
      <c r="BM273">
        <v>0</v>
      </c>
      <c r="BN273">
        <v>60.88</v>
      </c>
      <c r="BO273">
        <v>2.2400000000000002</v>
      </c>
      <c r="BP273">
        <v>0</v>
      </c>
      <c r="BQ273">
        <v>82.22</v>
      </c>
    </row>
    <row r="274" spans="1:69">
      <c r="A274" s="100">
        <v>43347</v>
      </c>
      <c r="B274" t="s">
        <v>1000</v>
      </c>
      <c r="C274">
        <v>15.91</v>
      </c>
      <c r="D274">
        <v>22.21</v>
      </c>
      <c r="E274">
        <v>18.14</v>
      </c>
      <c r="F274">
        <v>50.7</v>
      </c>
      <c r="G274">
        <v>12.42</v>
      </c>
      <c r="H274">
        <v>15.18</v>
      </c>
      <c r="I274">
        <v>4.08</v>
      </c>
      <c r="J274">
        <v>14.02</v>
      </c>
      <c r="K274">
        <v>22.21</v>
      </c>
      <c r="L274">
        <v>18.14</v>
      </c>
      <c r="M274">
        <v>51.51</v>
      </c>
      <c r="N274">
        <v>34.590000000000003</v>
      </c>
      <c r="O274">
        <v>14.33</v>
      </c>
      <c r="P274">
        <v>14.66</v>
      </c>
      <c r="Q274">
        <v>4.08</v>
      </c>
      <c r="R274">
        <v>14.02</v>
      </c>
      <c r="S274">
        <v>19.05</v>
      </c>
      <c r="T274">
        <v>51.51</v>
      </c>
      <c r="U274">
        <v>34.590000000000003</v>
      </c>
      <c r="V274">
        <v>14.33</v>
      </c>
      <c r="W274">
        <v>14.66</v>
      </c>
      <c r="X274">
        <v>4.08</v>
      </c>
      <c r="Y274">
        <v>15.91</v>
      </c>
      <c r="Z274">
        <v>23.66</v>
      </c>
      <c r="AA274">
        <v>19.32</v>
      </c>
      <c r="AB274">
        <v>53.1</v>
      </c>
      <c r="AC274">
        <v>60.24</v>
      </c>
      <c r="AD274">
        <v>44.82</v>
      </c>
      <c r="AE274">
        <v>4.08</v>
      </c>
      <c r="AF274">
        <v>14.02</v>
      </c>
      <c r="AG274">
        <v>23.66</v>
      </c>
      <c r="AH274">
        <v>19.32</v>
      </c>
      <c r="AI274">
        <v>33.44</v>
      </c>
      <c r="AJ274">
        <v>35.85</v>
      </c>
      <c r="AK274">
        <v>56.91</v>
      </c>
      <c r="AL274">
        <v>56.99</v>
      </c>
      <c r="AM274">
        <v>4.08</v>
      </c>
      <c r="AN274">
        <v>14.02</v>
      </c>
      <c r="AO274">
        <v>20.3</v>
      </c>
      <c r="AP274">
        <v>33.44</v>
      </c>
      <c r="AQ274">
        <v>35.85</v>
      </c>
      <c r="AR274">
        <v>56.91</v>
      </c>
      <c r="AS274">
        <v>56.99</v>
      </c>
      <c r="AT274">
        <v>4.08</v>
      </c>
      <c r="AU274">
        <v>14.02</v>
      </c>
      <c r="AV274">
        <v>149.32</v>
      </c>
      <c r="AW274">
        <v>177.08</v>
      </c>
      <c r="AX274">
        <v>19.32</v>
      </c>
      <c r="AY274">
        <v>54.98</v>
      </c>
      <c r="AZ274">
        <v>4.05</v>
      </c>
      <c r="BA274">
        <v>56.95</v>
      </c>
      <c r="BB274">
        <v>4.05</v>
      </c>
      <c r="BC274">
        <v>56.95</v>
      </c>
      <c r="BD274">
        <v>4.05</v>
      </c>
      <c r="BE274">
        <v>18.510000000000002</v>
      </c>
      <c r="BF274">
        <v>2.86</v>
      </c>
      <c r="BG274">
        <v>2.56</v>
      </c>
      <c r="BH274">
        <v>69.61</v>
      </c>
      <c r="BI274">
        <v>4.05</v>
      </c>
      <c r="BJ274">
        <v>2.19</v>
      </c>
      <c r="BK274">
        <v>70.66</v>
      </c>
      <c r="BL274">
        <v>4.05</v>
      </c>
      <c r="BM274">
        <v>0</v>
      </c>
      <c r="BN274">
        <v>53.23</v>
      </c>
      <c r="BO274">
        <v>2.2400000000000002</v>
      </c>
      <c r="BP274">
        <v>0</v>
      </c>
      <c r="BQ274">
        <v>70.63</v>
      </c>
    </row>
    <row r="275" spans="1:69">
      <c r="A275" s="100">
        <v>43347</v>
      </c>
      <c r="B275" t="s">
        <v>1012</v>
      </c>
      <c r="C275">
        <v>15.91</v>
      </c>
      <c r="D275">
        <v>22.39</v>
      </c>
      <c r="E275">
        <v>18.32</v>
      </c>
      <c r="F275">
        <v>50.7</v>
      </c>
      <c r="G275">
        <v>12.42</v>
      </c>
      <c r="H275">
        <v>15.18</v>
      </c>
      <c r="I275">
        <v>4.08</v>
      </c>
      <c r="J275">
        <v>14.02</v>
      </c>
      <c r="K275">
        <v>22.39</v>
      </c>
      <c r="L275">
        <v>18.32</v>
      </c>
      <c r="M275">
        <v>51.51</v>
      </c>
      <c r="N275">
        <v>34.590000000000003</v>
      </c>
      <c r="O275">
        <v>14.33</v>
      </c>
      <c r="P275">
        <v>14.66</v>
      </c>
      <c r="Q275">
        <v>4.08</v>
      </c>
      <c r="R275">
        <v>14.02</v>
      </c>
      <c r="S275">
        <v>19.23</v>
      </c>
      <c r="T275">
        <v>51.51</v>
      </c>
      <c r="U275">
        <v>34.590000000000003</v>
      </c>
      <c r="V275">
        <v>14.33</v>
      </c>
      <c r="W275">
        <v>14.66</v>
      </c>
      <c r="X275">
        <v>4.08</v>
      </c>
      <c r="Y275">
        <v>15.91</v>
      </c>
      <c r="Z275">
        <v>23.85</v>
      </c>
      <c r="AA275">
        <v>19.52</v>
      </c>
      <c r="AB275">
        <v>53.1</v>
      </c>
      <c r="AC275">
        <v>60.24</v>
      </c>
      <c r="AD275">
        <v>44.82</v>
      </c>
      <c r="AE275">
        <v>4.08</v>
      </c>
      <c r="AF275">
        <v>14.02</v>
      </c>
      <c r="AG275">
        <v>23.85</v>
      </c>
      <c r="AH275">
        <v>19.52</v>
      </c>
      <c r="AI275">
        <v>33.44</v>
      </c>
      <c r="AJ275">
        <v>35.85</v>
      </c>
      <c r="AK275">
        <v>56.91</v>
      </c>
      <c r="AL275">
        <v>56.99</v>
      </c>
      <c r="AM275">
        <v>4.08</v>
      </c>
      <c r="AN275">
        <v>14.02</v>
      </c>
      <c r="AO275">
        <v>20.49</v>
      </c>
      <c r="AP275">
        <v>33.44</v>
      </c>
      <c r="AQ275">
        <v>35.85</v>
      </c>
      <c r="AR275">
        <v>56.91</v>
      </c>
      <c r="AS275">
        <v>56.99</v>
      </c>
      <c r="AT275">
        <v>4.08</v>
      </c>
      <c r="AU275">
        <v>14.02</v>
      </c>
      <c r="AV275">
        <v>149.51</v>
      </c>
      <c r="AW275">
        <v>177.27</v>
      </c>
      <c r="AX275">
        <v>19.52</v>
      </c>
      <c r="AY275">
        <v>54.98</v>
      </c>
      <c r="AZ275">
        <v>4.05</v>
      </c>
      <c r="BA275">
        <v>57.14</v>
      </c>
      <c r="BB275">
        <v>4.05</v>
      </c>
      <c r="BC275">
        <v>57.14</v>
      </c>
      <c r="BD275">
        <v>4.05</v>
      </c>
      <c r="BE275">
        <v>18.559999999999999</v>
      </c>
      <c r="BF275">
        <v>2.86</v>
      </c>
      <c r="BG275">
        <v>2.56</v>
      </c>
      <c r="BH275">
        <v>69.8</v>
      </c>
      <c r="BI275">
        <v>4.05</v>
      </c>
      <c r="BJ275">
        <v>2.19</v>
      </c>
      <c r="BK275">
        <v>70.849999999999994</v>
      </c>
      <c r="BL275">
        <v>4.05</v>
      </c>
      <c r="BM275">
        <v>0</v>
      </c>
      <c r="BN275">
        <v>53.42</v>
      </c>
      <c r="BO275">
        <v>2.2400000000000002</v>
      </c>
      <c r="BP275">
        <v>0</v>
      </c>
      <c r="BQ275">
        <v>70.819999999999993</v>
      </c>
    </row>
    <row r="276" spans="1:69">
      <c r="A276" s="100">
        <v>43347</v>
      </c>
      <c r="B276" t="s">
        <v>997</v>
      </c>
      <c r="C276">
        <v>15.5</v>
      </c>
      <c r="D276">
        <v>22.62</v>
      </c>
      <c r="E276">
        <v>18.39</v>
      </c>
      <c r="F276">
        <v>51.03</v>
      </c>
      <c r="G276">
        <v>12.42</v>
      </c>
      <c r="H276">
        <v>15.63</v>
      </c>
      <c r="I276">
        <v>4.08</v>
      </c>
      <c r="J276">
        <v>13.8</v>
      </c>
      <c r="K276">
        <v>22.62</v>
      </c>
      <c r="L276">
        <v>18.39</v>
      </c>
      <c r="M276">
        <v>52.94</v>
      </c>
      <c r="N276">
        <v>33.71</v>
      </c>
      <c r="O276">
        <v>14.53</v>
      </c>
      <c r="P276">
        <v>14.9</v>
      </c>
      <c r="Q276">
        <v>4.08</v>
      </c>
      <c r="R276">
        <v>13.8</v>
      </c>
      <c r="S276">
        <v>19.329999999999998</v>
      </c>
      <c r="T276">
        <v>52.94</v>
      </c>
      <c r="U276">
        <v>33.71</v>
      </c>
      <c r="V276">
        <v>14.53</v>
      </c>
      <c r="W276">
        <v>14.9</v>
      </c>
      <c r="X276">
        <v>4.08</v>
      </c>
      <c r="Y276">
        <v>15.5</v>
      </c>
      <c r="Z276">
        <v>24.13</v>
      </c>
      <c r="AA276">
        <v>19.62</v>
      </c>
      <c r="AB276">
        <v>53.38</v>
      </c>
      <c r="AC276">
        <v>60.22</v>
      </c>
      <c r="AD276">
        <v>44.82</v>
      </c>
      <c r="AE276">
        <v>4.08</v>
      </c>
      <c r="AF276">
        <v>13.8</v>
      </c>
      <c r="AG276">
        <v>24.13</v>
      </c>
      <c r="AH276">
        <v>19.62</v>
      </c>
      <c r="AI276">
        <v>33.619999999999997</v>
      </c>
      <c r="AJ276">
        <v>36.04</v>
      </c>
      <c r="AK276">
        <v>56.91</v>
      </c>
      <c r="AL276">
        <v>56.98</v>
      </c>
      <c r="AM276">
        <v>4.08</v>
      </c>
      <c r="AN276">
        <v>13.8</v>
      </c>
      <c r="AO276">
        <v>20.63</v>
      </c>
      <c r="AP276">
        <v>33.619999999999997</v>
      </c>
      <c r="AQ276">
        <v>36.04</v>
      </c>
      <c r="AR276">
        <v>56.91</v>
      </c>
      <c r="AS276">
        <v>56.98</v>
      </c>
      <c r="AT276">
        <v>4.08</v>
      </c>
      <c r="AU276">
        <v>13.8</v>
      </c>
      <c r="AV276">
        <v>150.09</v>
      </c>
      <c r="AW276">
        <v>177.92</v>
      </c>
      <c r="AX276">
        <v>19.62</v>
      </c>
      <c r="AY276">
        <v>54.98</v>
      </c>
      <c r="AZ276">
        <v>4</v>
      </c>
      <c r="BA276">
        <v>57.37</v>
      </c>
      <c r="BB276">
        <v>4</v>
      </c>
      <c r="BC276">
        <v>57.37</v>
      </c>
      <c r="BD276">
        <v>4</v>
      </c>
      <c r="BE276">
        <v>18.63</v>
      </c>
      <c r="BF276">
        <v>2.86</v>
      </c>
      <c r="BG276">
        <v>2.56</v>
      </c>
      <c r="BH276">
        <v>69.959999999999994</v>
      </c>
      <c r="BI276">
        <v>4</v>
      </c>
      <c r="BJ276">
        <v>2.16</v>
      </c>
      <c r="BK276">
        <v>71.11</v>
      </c>
      <c r="BL276">
        <v>4</v>
      </c>
      <c r="BM276">
        <v>0</v>
      </c>
      <c r="BN276">
        <v>53.62</v>
      </c>
      <c r="BO276">
        <v>2.2400000000000002</v>
      </c>
      <c r="BP276">
        <v>0</v>
      </c>
      <c r="BQ276">
        <v>71.08</v>
      </c>
    </row>
    <row r="277" spans="1:69">
      <c r="A277" s="100">
        <v>43347</v>
      </c>
      <c r="B277" t="s">
        <v>1003</v>
      </c>
      <c r="C277">
        <v>14.06</v>
      </c>
      <c r="D277">
        <v>22.24</v>
      </c>
      <c r="E277">
        <v>18.079999999999998</v>
      </c>
      <c r="F277">
        <v>54.34</v>
      </c>
      <c r="G277">
        <v>13.58</v>
      </c>
      <c r="H277">
        <v>12.43</v>
      </c>
      <c r="I277">
        <v>4.08</v>
      </c>
      <c r="J277">
        <v>12.81</v>
      </c>
      <c r="K277">
        <v>22.24</v>
      </c>
      <c r="L277">
        <v>18.079999999999998</v>
      </c>
      <c r="M277">
        <v>50.9</v>
      </c>
      <c r="N277">
        <v>32.840000000000003</v>
      </c>
      <c r="O277">
        <v>13.84</v>
      </c>
      <c r="P277">
        <v>13.23</v>
      </c>
      <c r="Q277">
        <v>4.08</v>
      </c>
      <c r="R277">
        <v>12.81</v>
      </c>
      <c r="S277">
        <v>19.02</v>
      </c>
      <c r="T277">
        <v>50.9</v>
      </c>
      <c r="U277">
        <v>32.840000000000003</v>
      </c>
      <c r="V277">
        <v>13.84</v>
      </c>
      <c r="W277">
        <v>13.23</v>
      </c>
      <c r="X277">
        <v>4.08</v>
      </c>
      <c r="Y277">
        <v>14.06</v>
      </c>
      <c r="Z277">
        <v>23.86</v>
      </c>
      <c r="AA277">
        <v>19.399999999999999</v>
      </c>
      <c r="AB277">
        <v>51.4</v>
      </c>
      <c r="AC277">
        <v>58.81</v>
      </c>
      <c r="AD277">
        <v>45.39</v>
      </c>
      <c r="AE277">
        <v>4.08</v>
      </c>
      <c r="AF277">
        <v>12.81</v>
      </c>
      <c r="AG277">
        <v>23.86</v>
      </c>
      <c r="AH277">
        <v>19.399999999999999</v>
      </c>
      <c r="AI277">
        <v>33.26</v>
      </c>
      <c r="AJ277">
        <v>35.659999999999997</v>
      </c>
      <c r="AK277">
        <v>57.32</v>
      </c>
      <c r="AL277">
        <v>57.39</v>
      </c>
      <c r="AM277">
        <v>4.08</v>
      </c>
      <c r="AN277">
        <v>12.81</v>
      </c>
      <c r="AO277">
        <v>20.399999999999999</v>
      </c>
      <c r="AP277">
        <v>33.26</v>
      </c>
      <c r="AQ277">
        <v>35.659999999999997</v>
      </c>
      <c r="AR277">
        <v>57.32</v>
      </c>
      <c r="AS277">
        <v>57.39</v>
      </c>
      <c r="AT277">
        <v>4.08</v>
      </c>
      <c r="AU277">
        <v>12.81</v>
      </c>
      <c r="AV277">
        <v>149.41</v>
      </c>
      <c r="AW277">
        <v>177.15</v>
      </c>
      <c r="AX277">
        <v>19.399999999999999</v>
      </c>
      <c r="AY277">
        <v>54.98</v>
      </c>
      <c r="AZ277">
        <v>3.74</v>
      </c>
      <c r="BA277">
        <v>57.02</v>
      </c>
      <c r="BB277">
        <v>3.74</v>
      </c>
      <c r="BC277">
        <v>57.02</v>
      </c>
      <c r="BD277">
        <v>3.74</v>
      </c>
      <c r="BE277">
        <v>19.399999999999999</v>
      </c>
      <c r="BF277">
        <v>2.86</v>
      </c>
      <c r="BG277">
        <v>2.56</v>
      </c>
      <c r="BH277">
        <v>62.63</v>
      </c>
      <c r="BI277">
        <v>3.74</v>
      </c>
      <c r="BJ277">
        <v>2.02</v>
      </c>
      <c r="BK277">
        <v>63.62</v>
      </c>
      <c r="BL277">
        <v>3.74</v>
      </c>
      <c r="BM277">
        <v>0</v>
      </c>
      <c r="BN277">
        <v>48</v>
      </c>
      <c r="BO277">
        <v>2.2400000000000002</v>
      </c>
      <c r="BP277">
        <v>0</v>
      </c>
      <c r="BQ277">
        <v>63.59</v>
      </c>
    </row>
    <row r="278" spans="1:69">
      <c r="A278" s="100">
        <v>43347</v>
      </c>
      <c r="B278" t="s">
        <v>1006</v>
      </c>
      <c r="C278">
        <v>14.06</v>
      </c>
      <c r="D278">
        <v>22.24</v>
      </c>
      <c r="E278">
        <v>18.079999999999998</v>
      </c>
      <c r="F278">
        <v>54.34</v>
      </c>
      <c r="G278">
        <v>13.58</v>
      </c>
      <c r="H278">
        <v>12.43</v>
      </c>
      <c r="I278">
        <v>4.08</v>
      </c>
      <c r="J278">
        <v>12.81</v>
      </c>
      <c r="K278">
        <v>22.24</v>
      </c>
      <c r="L278">
        <v>18.079999999999998</v>
      </c>
      <c r="M278">
        <v>50.9</v>
      </c>
      <c r="N278">
        <v>32.840000000000003</v>
      </c>
      <c r="O278">
        <v>13.84</v>
      </c>
      <c r="P278">
        <v>13.23</v>
      </c>
      <c r="Q278">
        <v>4.08</v>
      </c>
      <c r="R278">
        <v>12.81</v>
      </c>
      <c r="S278">
        <v>19.02</v>
      </c>
      <c r="T278">
        <v>50.9</v>
      </c>
      <c r="U278">
        <v>32.840000000000003</v>
      </c>
      <c r="V278">
        <v>13.84</v>
      </c>
      <c r="W278">
        <v>13.23</v>
      </c>
      <c r="X278">
        <v>4.08</v>
      </c>
      <c r="Y278">
        <v>14.06</v>
      </c>
      <c r="Z278">
        <v>23.86</v>
      </c>
      <c r="AA278">
        <v>19.399999999999999</v>
      </c>
      <c r="AB278">
        <v>51.4</v>
      </c>
      <c r="AC278">
        <v>58.81</v>
      </c>
      <c r="AD278">
        <v>45.39</v>
      </c>
      <c r="AE278">
        <v>4.08</v>
      </c>
      <c r="AF278">
        <v>12.81</v>
      </c>
      <c r="AG278">
        <v>23.86</v>
      </c>
      <c r="AH278">
        <v>19.399999999999999</v>
      </c>
      <c r="AI278">
        <v>33.26</v>
      </c>
      <c r="AJ278">
        <v>35.659999999999997</v>
      </c>
      <c r="AK278">
        <v>57.32</v>
      </c>
      <c r="AL278">
        <v>57.39</v>
      </c>
      <c r="AM278">
        <v>4.08</v>
      </c>
      <c r="AN278">
        <v>12.81</v>
      </c>
      <c r="AO278">
        <v>20.399999999999999</v>
      </c>
      <c r="AP278">
        <v>33.26</v>
      </c>
      <c r="AQ278">
        <v>35.659999999999997</v>
      </c>
      <c r="AR278">
        <v>57.32</v>
      </c>
      <c r="AS278">
        <v>57.39</v>
      </c>
      <c r="AT278">
        <v>4.08</v>
      </c>
      <c r="AU278">
        <v>12.81</v>
      </c>
      <c r="AV278">
        <v>149.41</v>
      </c>
      <c r="AW278">
        <v>177.15</v>
      </c>
      <c r="AX278">
        <v>19.399999999999999</v>
      </c>
      <c r="AY278">
        <v>54.98</v>
      </c>
      <c r="AZ278">
        <v>3.74</v>
      </c>
      <c r="BA278">
        <v>57.02</v>
      </c>
      <c r="BB278">
        <v>3.74</v>
      </c>
      <c r="BC278">
        <v>57.02</v>
      </c>
      <c r="BD278">
        <v>3.74</v>
      </c>
      <c r="BE278">
        <v>19.399999999999999</v>
      </c>
      <c r="BF278">
        <v>2.86</v>
      </c>
      <c r="BG278">
        <v>2.56</v>
      </c>
      <c r="BH278">
        <v>62.63</v>
      </c>
      <c r="BI278">
        <v>3.74</v>
      </c>
      <c r="BJ278">
        <v>2.02</v>
      </c>
      <c r="BK278">
        <v>63.62</v>
      </c>
      <c r="BL278">
        <v>3.74</v>
      </c>
      <c r="BM278">
        <v>0</v>
      </c>
      <c r="BN278">
        <v>48</v>
      </c>
      <c r="BO278">
        <v>2.2400000000000002</v>
      </c>
      <c r="BP278">
        <v>0</v>
      </c>
      <c r="BQ278">
        <v>63.59</v>
      </c>
    </row>
    <row r="279" spans="1:69">
      <c r="A279" s="100">
        <v>43347</v>
      </c>
      <c r="B279" s="101" t="s">
        <v>1009</v>
      </c>
      <c r="C279">
        <v>15.91</v>
      </c>
      <c r="D279">
        <v>22.39</v>
      </c>
      <c r="E279">
        <v>18.32</v>
      </c>
      <c r="F279">
        <v>50.7</v>
      </c>
      <c r="G279">
        <v>12.42</v>
      </c>
      <c r="H279">
        <v>15.18</v>
      </c>
      <c r="I279">
        <v>4.08</v>
      </c>
      <c r="J279">
        <v>14.02</v>
      </c>
      <c r="K279">
        <v>22.39</v>
      </c>
      <c r="L279">
        <v>18.32</v>
      </c>
      <c r="M279">
        <v>51.51</v>
      </c>
      <c r="N279">
        <v>34.590000000000003</v>
      </c>
      <c r="O279">
        <v>14.33</v>
      </c>
      <c r="P279">
        <v>14.66</v>
      </c>
      <c r="Q279">
        <v>4.08</v>
      </c>
      <c r="R279">
        <v>14.02</v>
      </c>
      <c r="S279">
        <v>19.23</v>
      </c>
      <c r="T279">
        <v>51.51</v>
      </c>
      <c r="U279">
        <v>34.590000000000003</v>
      </c>
      <c r="V279">
        <v>14.33</v>
      </c>
      <c r="W279">
        <v>14.66</v>
      </c>
      <c r="X279">
        <v>4.08</v>
      </c>
      <c r="Y279">
        <v>15.91</v>
      </c>
      <c r="Z279">
        <v>23.85</v>
      </c>
      <c r="AA279">
        <v>19.52</v>
      </c>
      <c r="AB279">
        <v>53.1</v>
      </c>
      <c r="AC279">
        <v>60.24</v>
      </c>
      <c r="AD279">
        <v>44.82</v>
      </c>
      <c r="AE279">
        <v>4.08</v>
      </c>
      <c r="AF279">
        <v>14.02</v>
      </c>
      <c r="AG279">
        <v>23.85</v>
      </c>
      <c r="AH279">
        <v>19.52</v>
      </c>
      <c r="AI279">
        <v>33.44</v>
      </c>
      <c r="AJ279">
        <v>35.85</v>
      </c>
      <c r="AK279">
        <v>56.91</v>
      </c>
      <c r="AL279">
        <v>56.99</v>
      </c>
      <c r="AM279">
        <v>4.08</v>
      </c>
      <c r="AN279">
        <v>14.02</v>
      </c>
      <c r="AO279">
        <v>20.49</v>
      </c>
      <c r="AP279">
        <v>33.44</v>
      </c>
      <c r="AQ279">
        <v>35.85</v>
      </c>
      <c r="AR279">
        <v>56.91</v>
      </c>
      <c r="AS279">
        <v>56.99</v>
      </c>
      <c r="AT279">
        <v>4.08</v>
      </c>
      <c r="AU279">
        <v>14.02</v>
      </c>
      <c r="AV279">
        <v>149.51</v>
      </c>
      <c r="AW279">
        <v>177.27</v>
      </c>
      <c r="AX279">
        <v>19.52</v>
      </c>
      <c r="AY279">
        <v>54.98</v>
      </c>
      <c r="AZ279">
        <v>4.05</v>
      </c>
      <c r="BA279">
        <v>57.14</v>
      </c>
      <c r="BB279">
        <v>4.05</v>
      </c>
      <c r="BC279">
        <v>57.14</v>
      </c>
      <c r="BD279">
        <v>4.05</v>
      </c>
      <c r="BE279">
        <v>18.559999999999999</v>
      </c>
      <c r="BF279">
        <v>2.86</v>
      </c>
      <c r="BG279">
        <v>2.56</v>
      </c>
      <c r="BH279">
        <v>69.8</v>
      </c>
      <c r="BI279">
        <v>4.05</v>
      </c>
      <c r="BJ279">
        <v>2.19</v>
      </c>
      <c r="BK279">
        <v>70.849999999999994</v>
      </c>
      <c r="BL279">
        <v>4.05</v>
      </c>
      <c r="BM279">
        <v>0</v>
      </c>
      <c r="BN279">
        <v>53.42</v>
      </c>
      <c r="BO279">
        <v>2.2400000000000002</v>
      </c>
      <c r="BP279">
        <v>0</v>
      </c>
      <c r="BQ279">
        <v>70.819999999999993</v>
      </c>
    </row>
    <row r="280" spans="1:69">
      <c r="A280" s="100">
        <v>43347</v>
      </c>
      <c r="B280" s="101" t="s">
        <v>1015</v>
      </c>
      <c r="C280">
        <v>8.27</v>
      </c>
      <c r="D280">
        <v>22.17</v>
      </c>
      <c r="E280">
        <v>18.14</v>
      </c>
      <c r="F280">
        <v>51.82</v>
      </c>
      <c r="G280">
        <v>13.02</v>
      </c>
      <c r="H280">
        <v>12.98</v>
      </c>
      <c r="I280">
        <v>4.08</v>
      </c>
      <c r="J280">
        <v>8.27</v>
      </c>
      <c r="K280">
        <v>22.17</v>
      </c>
      <c r="L280">
        <v>18.14</v>
      </c>
      <c r="M280">
        <v>44.69</v>
      </c>
      <c r="N280">
        <v>27.85</v>
      </c>
      <c r="O280">
        <v>13.72</v>
      </c>
      <c r="P280">
        <v>13.46</v>
      </c>
      <c r="Q280">
        <v>4.08</v>
      </c>
      <c r="R280">
        <v>8.27</v>
      </c>
      <c r="S280">
        <v>19.04</v>
      </c>
      <c r="T280">
        <v>44.69</v>
      </c>
      <c r="U280">
        <v>27.85</v>
      </c>
      <c r="V280">
        <v>13.72</v>
      </c>
      <c r="W280">
        <v>13.46</v>
      </c>
      <c r="X280">
        <v>4.08</v>
      </c>
      <c r="Y280">
        <v>8.27</v>
      </c>
      <c r="Z280">
        <v>24.06</v>
      </c>
      <c r="AA280">
        <v>19.690000000000001</v>
      </c>
      <c r="AB280">
        <v>53.19</v>
      </c>
      <c r="AC280">
        <v>60.59</v>
      </c>
      <c r="AD280">
        <v>44.82</v>
      </c>
      <c r="AE280">
        <v>4.08</v>
      </c>
      <c r="AF280">
        <v>8.27</v>
      </c>
      <c r="AG280">
        <v>24.06</v>
      </c>
      <c r="AH280">
        <v>19.690000000000001</v>
      </c>
      <c r="AI280">
        <v>40.07</v>
      </c>
      <c r="AJ280">
        <v>35.92</v>
      </c>
      <c r="AK280">
        <v>60.01</v>
      </c>
      <c r="AL280">
        <v>57.19</v>
      </c>
      <c r="AM280">
        <v>4.08</v>
      </c>
      <c r="AN280">
        <v>8.27</v>
      </c>
      <c r="AO280">
        <v>20.67</v>
      </c>
      <c r="AP280">
        <v>40.07</v>
      </c>
      <c r="AQ280">
        <v>35.92</v>
      </c>
      <c r="AR280">
        <v>60.01</v>
      </c>
      <c r="AS280">
        <v>57.19</v>
      </c>
      <c r="AT280">
        <v>4.08</v>
      </c>
      <c r="AU280">
        <v>8.27</v>
      </c>
      <c r="AV280">
        <v>150.21</v>
      </c>
      <c r="AW280">
        <v>178.08</v>
      </c>
      <c r="AX280">
        <v>19.690000000000001</v>
      </c>
      <c r="AY280">
        <v>54.98</v>
      </c>
      <c r="AZ280">
        <v>3.17</v>
      </c>
      <c r="BA280">
        <v>57.46</v>
      </c>
      <c r="BB280">
        <v>5.59</v>
      </c>
      <c r="BC280">
        <v>57.46</v>
      </c>
      <c r="BD280">
        <v>3.17</v>
      </c>
      <c r="BE280">
        <v>20.54</v>
      </c>
      <c r="BF280">
        <v>2.21</v>
      </c>
      <c r="BG280">
        <v>2.21</v>
      </c>
      <c r="BH280">
        <v>57.36</v>
      </c>
      <c r="BI280">
        <v>3.17</v>
      </c>
      <c r="BJ280">
        <v>0</v>
      </c>
      <c r="BK280">
        <v>58.19</v>
      </c>
      <c r="BL280">
        <v>3.17</v>
      </c>
      <c r="BM280">
        <v>0</v>
      </c>
      <c r="BN280">
        <v>44.55</v>
      </c>
      <c r="BO280">
        <v>2.2400000000000002</v>
      </c>
      <c r="BP280">
        <v>0</v>
      </c>
      <c r="BQ280">
        <v>58.09</v>
      </c>
    </row>
    <row r="281" spans="1:69">
      <c r="A281" s="100">
        <v>43347</v>
      </c>
      <c r="B281" t="s">
        <v>1018</v>
      </c>
      <c r="C281">
        <v>14.06</v>
      </c>
      <c r="D281">
        <v>22.24</v>
      </c>
      <c r="E281">
        <v>18.39</v>
      </c>
      <c r="F281">
        <v>54.35</v>
      </c>
      <c r="G281">
        <v>13.58</v>
      </c>
      <c r="H281">
        <v>12.43</v>
      </c>
      <c r="I281">
        <v>4.08</v>
      </c>
      <c r="J281">
        <v>12.81</v>
      </c>
      <c r="K281">
        <v>22.24</v>
      </c>
      <c r="L281">
        <v>18.39</v>
      </c>
      <c r="M281">
        <v>50.91</v>
      </c>
      <c r="N281">
        <v>32.85</v>
      </c>
      <c r="O281">
        <v>13.84</v>
      </c>
      <c r="P281">
        <v>13.23</v>
      </c>
      <c r="Q281">
        <v>4.08</v>
      </c>
      <c r="R281">
        <v>12.81</v>
      </c>
      <c r="S281">
        <v>19.25</v>
      </c>
      <c r="T281">
        <v>50.91</v>
      </c>
      <c r="U281">
        <v>32.85</v>
      </c>
      <c r="V281">
        <v>13.84</v>
      </c>
      <c r="W281">
        <v>13.23</v>
      </c>
      <c r="X281">
        <v>4.08</v>
      </c>
      <c r="Y281">
        <v>14.06</v>
      </c>
      <c r="Z281">
        <v>23.86</v>
      </c>
      <c r="AA281">
        <v>19.73</v>
      </c>
      <c r="AB281">
        <v>51.41</v>
      </c>
      <c r="AC281">
        <v>58.81</v>
      </c>
      <c r="AD281">
        <v>45.39</v>
      </c>
      <c r="AE281">
        <v>4.08</v>
      </c>
      <c r="AF281">
        <v>12.81</v>
      </c>
      <c r="AG281">
        <v>23.86</v>
      </c>
      <c r="AH281">
        <v>19.73</v>
      </c>
      <c r="AI281">
        <v>33.270000000000003</v>
      </c>
      <c r="AJ281">
        <v>35.67</v>
      </c>
      <c r="AK281">
        <v>57.32</v>
      </c>
      <c r="AL281">
        <v>57.39</v>
      </c>
      <c r="AM281">
        <v>4.08</v>
      </c>
      <c r="AN281">
        <v>12.81</v>
      </c>
      <c r="AO281">
        <v>20.66</v>
      </c>
      <c r="AP281">
        <v>33.270000000000003</v>
      </c>
      <c r="AQ281">
        <v>35.67</v>
      </c>
      <c r="AR281">
        <v>57.32</v>
      </c>
      <c r="AS281">
        <v>57.39</v>
      </c>
      <c r="AT281">
        <v>4.08</v>
      </c>
      <c r="AU281">
        <v>12.81</v>
      </c>
      <c r="AV281">
        <v>149.41999999999999</v>
      </c>
      <c r="AW281">
        <v>177.16</v>
      </c>
      <c r="AX281">
        <v>19.73</v>
      </c>
      <c r="AY281">
        <v>54.98</v>
      </c>
      <c r="AZ281">
        <v>3.74</v>
      </c>
      <c r="BA281">
        <v>57.28</v>
      </c>
      <c r="BB281">
        <v>3.74</v>
      </c>
      <c r="BC281">
        <v>57.28</v>
      </c>
      <c r="BD281">
        <v>3.74</v>
      </c>
      <c r="BE281">
        <v>19.48</v>
      </c>
      <c r="BF281">
        <v>2.86</v>
      </c>
      <c r="BG281">
        <v>2.56</v>
      </c>
      <c r="BH281">
        <v>62.89</v>
      </c>
      <c r="BI281">
        <v>3.74</v>
      </c>
      <c r="BJ281">
        <v>2.02</v>
      </c>
      <c r="BK281">
        <v>63.88</v>
      </c>
      <c r="BL281">
        <v>3.74</v>
      </c>
      <c r="BM281">
        <v>0</v>
      </c>
      <c r="BN281">
        <v>48.26</v>
      </c>
      <c r="BO281">
        <v>2.2400000000000002</v>
      </c>
      <c r="BP281">
        <v>0</v>
      </c>
      <c r="BQ281">
        <v>63.85</v>
      </c>
    </row>
    <row r="282" spans="1:69">
      <c r="A282" s="100">
        <v>43347</v>
      </c>
      <c r="B282" t="s">
        <v>1024</v>
      </c>
      <c r="C282">
        <v>14.06</v>
      </c>
      <c r="D282">
        <v>22.24</v>
      </c>
      <c r="E282">
        <v>18.079999999999998</v>
      </c>
      <c r="F282">
        <v>54.34</v>
      </c>
      <c r="G282">
        <v>13.58</v>
      </c>
      <c r="H282">
        <v>12.43</v>
      </c>
      <c r="I282">
        <v>4.08</v>
      </c>
      <c r="J282">
        <v>12.81</v>
      </c>
      <c r="K282">
        <v>22.24</v>
      </c>
      <c r="L282">
        <v>18.079999999999998</v>
      </c>
      <c r="M282">
        <v>50.9</v>
      </c>
      <c r="N282">
        <v>32.840000000000003</v>
      </c>
      <c r="O282">
        <v>13.84</v>
      </c>
      <c r="P282">
        <v>13.23</v>
      </c>
      <c r="Q282">
        <v>4.08</v>
      </c>
      <c r="R282">
        <v>12.81</v>
      </c>
      <c r="S282">
        <v>19.02</v>
      </c>
      <c r="T282">
        <v>50.9</v>
      </c>
      <c r="U282">
        <v>32.840000000000003</v>
      </c>
      <c r="V282">
        <v>13.84</v>
      </c>
      <c r="W282">
        <v>13.23</v>
      </c>
      <c r="X282">
        <v>4.08</v>
      </c>
      <c r="Y282">
        <v>14.06</v>
      </c>
      <c r="Z282">
        <v>23.86</v>
      </c>
      <c r="AA282">
        <v>19.399999999999999</v>
      </c>
      <c r="AB282">
        <v>51.4</v>
      </c>
      <c r="AC282">
        <v>58.81</v>
      </c>
      <c r="AD282">
        <v>45.39</v>
      </c>
      <c r="AE282">
        <v>4.08</v>
      </c>
      <c r="AF282">
        <v>12.81</v>
      </c>
      <c r="AG282">
        <v>23.86</v>
      </c>
      <c r="AH282">
        <v>19.399999999999999</v>
      </c>
      <c r="AI282">
        <v>33.26</v>
      </c>
      <c r="AJ282">
        <v>35.659999999999997</v>
      </c>
      <c r="AK282">
        <v>57.32</v>
      </c>
      <c r="AL282">
        <v>57.39</v>
      </c>
      <c r="AM282">
        <v>4.08</v>
      </c>
      <c r="AN282">
        <v>12.81</v>
      </c>
      <c r="AO282">
        <v>20.399999999999999</v>
      </c>
      <c r="AP282">
        <v>33.26</v>
      </c>
      <c r="AQ282">
        <v>35.659999999999997</v>
      </c>
      <c r="AR282">
        <v>57.32</v>
      </c>
      <c r="AS282">
        <v>57.39</v>
      </c>
      <c r="AT282">
        <v>4.08</v>
      </c>
      <c r="AU282">
        <v>12.81</v>
      </c>
      <c r="AV282">
        <v>149.41</v>
      </c>
      <c r="AW282">
        <v>177.15</v>
      </c>
      <c r="AX282">
        <v>19.399999999999999</v>
      </c>
      <c r="AY282">
        <v>54.98</v>
      </c>
      <c r="AZ282">
        <v>3.74</v>
      </c>
      <c r="BA282">
        <v>57.02</v>
      </c>
      <c r="BB282">
        <v>3.74</v>
      </c>
      <c r="BC282">
        <v>57.02</v>
      </c>
      <c r="BD282">
        <v>3.74</v>
      </c>
      <c r="BE282">
        <v>19.399999999999999</v>
      </c>
      <c r="BF282">
        <v>2.86</v>
      </c>
      <c r="BG282">
        <v>2.56</v>
      </c>
      <c r="BH282">
        <v>62.63</v>
      </c>
      <c r="BI282">
        <v>3.74</v>
      </c>
      <c r="BJ282">
        <v>2.02</v>
      </c>
      <c r="BK282">
        <v>63.62</v>
      </c>
      <c r="BL282">
        <v>3.74</v>
      </c>
      <c r="BM282">
        <v>0</v>
      </c>
      <c r="BN282">
        <v>48</v>
      </c>
      <c r="BO282">
        <v>2.2400000000000002</v>
      </c>
      <c r="BP282">
        <v>0</v>
      </c>
      <c r="BQ282">
        <v>63.59</v>
      </c>
    </row>
    <row r="283" spans="1:69">
      <c r="A283" s="100">
        <v>43347</v>
      </c>
      <c r="B283" t="s">
        <v>1027</v>
      </c>
      <c r="C283">
        <v>14.06</v>
      </c>
      <c r="D283">
        <v>22.24</v>
      </c>
      <c r="E283">
        <v>18.079999999999998</v>
      </c>
      <c r="F283">
        <v>54.34</v>
      </c>
      <c r="G283">
        <v>13.58</v>
      </c>
      <c r="H283">
        <v>12.43</v>
      </c>
      <c r="I283">
        <v>4.08</v>
      </c>
      <c r="J283">
        <v>12.81</v>
      </c>
      <c r="K283">
        <v>22.24</v>
      </c>
      <c r="L283">
        <v>18.079999999999998</v>
      </c>
      <c r="M283">
        <v>50.9</v>
      </c>
      <c r="N283">
        <v>32.840000000000003</v>
      </c>
      <c r="O283">
        <v>13.84</v>
      </c>
      <c r="P283">
        <v>13.23</v>
      </c>
      <c r="Q283">
        <v>4.08</v>
      </c>
      <c r="R283">
        <v>12.81</v>
      </c>
      <c r="S283">
        <v>19.02</v>
      </c>
      <c r="T283">
        <v>50.9</v>
      </c>
      <c r="U283">
        <v>32.840000000000003</v>
      </c>
      <c r="V283">
        <v>13.84</v>
      </c>
      <c r="W283">
        <v>13.23</v>
      </c>
      <c r="X283">
        <v>4.08</v>
      </c>
      <c r="Y283">
        <v>14.06</v>
      </c>
      <c r="Z283">
        <v>23.86</v>
      </c>
      <c r="AA283">
        <v>19.399999999999999</v>
      </c>
      <c r="AB283">
        <v>51.4</v>
      </c>
      <c r="AC283">
        <v>58.81</v>
      </c>
      <c r="AD283">
        <v>45.39</v>
      </c>
      <c r="AE283">
        <v>4.08</v>
      </c>
      <c r="AF283">
        <v>12.81</v>
      </c>
      <c r="AG283">
        <v>23.86</v>
      </c>
      <c r="AH283">
        <v>19.399999999999999</v>
      </c>
      <c r="AI283">
        <v>33.26</v>
      </c>
      <c r="AJ283">
        <v>35.659999999999997</v>
      </c>
      <c r="AK283">
        <v>57.32</v>
      </c>
      <c r="AL283">
        <v>57.39</v>
      </c>
      <c r="AM283">
        <v>4.08</v>
      </c>
      <c r="AN283">
        <v>12.81</v>
      </c>
      <c r="AO283">
        <v>20.399999999999999</v>
      </c>
      <c r="AP283">
        <v>33.26</v>
      </c>
      <c r="AQ283">
        <v>35.659999999999997</v>
      </c>
      <c r="AR283">
        <v>57.32</v>
      </c>
      <c r="AS283">
        <v>57.39</v>
      </c>
      <c r="AT283">
        <v>4.08</v>
      </c>
      <c r="AU283">
        <v>12.81</v>
      </c>
      <c r="AV283">
        <v>149.41</v>
      </c>
      <c r="AW283">
        <v>177.15</v>
      </c>
      <c r="AX283">
        <v>19.399999999999999</v>
      </c>
      <c r="AY283">
        <v>54.98</v>
      </c>
      <c r="AZ283">
        <v>3.74</v>
      </c>
      <c r="BA283">
        <v>57.02</v>
      </c>
      <c r="BB283">
        <v>3.74</v>
      </c>
      <c r="BC283">
        <v>57.02</v>
      </c>
      <c r="BD283">
        <v>3.74</v>
      </c>
      <c r="BE283">
        <v>19.399999999999999</v>
      </c>
      <c r="BF283">
        <v>2.86</v>
      </c>
      <c r="BG283">
        <v>2.56</v>
      </c>
      <c r="BH283">
        <v>62.63</v>
      </c>
      <c r="BI283">
        <v>3.74</v>
      </c>
      <c r="BJ283">
        <v>2.02</v>
      </c>
      <c r="BK283">
        <v>63.62</v>
      </c>
      <c r="BL283">
        <v>3.74</v>
      </c>
      <c r="BM283">
        <v>0</v>
      </c>
      <c r="BN283">
        <v>48</v>
      </c>
      <c r="BO283">
        <v>2.2400000000000002</v>
      </c>
      <c r="BP283">
        <v>0</v>
      </c>
      <c r="BQ283">
        <v>63.59</v>
      </c>
    </row>
    <row r="284" spans="1:69">
      <c r="A284" s="100">
        <v>43347</v>
      </c>
      <c r="B284" t="s">
        <v>1030</v>
      </c>
      <c r="C284">
        <v>14.06</v>
      </c>
      <c r="D284">
        <v>22.24</v>
      </c>
      <c r="E284">
        <v>18.079999999999998</v>
      </c>
      <c r="F284">
        <v>54.34</v>
      </c>
      <c r="G284">
        <v>13.58</v>
      </c>
      <c r="H284">
        <v>12.43</v>
      </c>
      <c r="I284">
        <v>4.08</v>
      </c>
      <c r="J284">
        <v>12.81</v>
      </c>
      <c r="K284">
        <v>22.24</v>
      </c>
      <c r="L284">
        <v>18.079999999999998</v>
      </c>
      <c r="M284">
        <v>50.9</v>
      </c>
      <c r="N284">
        <v>32.840000000000003</v>
      </c>
      <c r="O284">
        <v>13.84</v>
      </c>
      <c r="P284">
        <v>13.23</v>
      </c>
      <c r="Q284">
        <v>4.08</v>
      </c>
      <c r="R284">
        <v>12.81</v>
      </c>
      <c r="S284">
        <v>19.02</v>
      </c>
      <c r="T284">
        <v>50.9</v>
      </c>
      <c r="U284">
        <v>32.840000000000003</v>
      </c>
      <c r="V284">
        <v>13.84</v>
      </c>
      <c r="W284">
        <v>13.23</v>
      </c>
      <c r="X284">
        <v>4.08</v>
      </c>
      <c r="Y284">
        <v>14.06</v>
      </c>
      <c r="Z284">
        <v>23.86</v>
      </c>
      <c r="AA284">
        <v>19.399999999999999</v>
      </c>
      <c r="AB284">
        <v>51.4</v>
      </c>
      <c r="AC284">
        <v>58.81</v>
      </c>
      <c r="AD284">
        <v>45.39</v>
      </c>
      <c r="AE284">
        <v>4.08</v>
      </c>
      <c r="AF284">
        <v>12.81</v>
      </c>
      <c r="AG284">
        <v>23.86</v>
      </c>
      <c r="AH284">
        <v>19.399999999999999</v>
      </c>
      <c r="AI284">
        <v>33.26</v>
      </c>
      <c r="AJ284">
        <v>35.659999999999997</v>
      </c>
      <c r="AK284">
        <v>57.32</v>
      </c>
      <c r="AL284">
        <v>57.39</v>
      </c>
      <c r="AM284">
        <v>4.08</v>
      </c>
      <c r="AN284">
        <v>12.81</v>
      </c>
      <c r="AO284">
        <v>20.399999999999999</v>
      </c>
      <c r="AP284">
        <v>33.26</v>
      </c>
      <c r="AQ284">
        <v>35.659999999999997</v>
      </c>
      <c r="AR284">
        <v>57.32</v>
      </c>
      <c r="AS284">
        <v>57.39</v>
      </c>
      <c r="AT284">
        <v>4.08</v>
      </c>
      <c r="AU284">
        <v>12.81</v>
      </c>
      <c r="AV284">
        <v>149.41</v>
      </c>
      <c r="AW284">
        <v>177.15</v>
      </c>
      <c r="AX284">
        <v>19.399999999999999</v>
      </c>
      <c r="AY284">
        <v>54.98</v>
      </c>
      <c r="AZ284">
        <v>3.74</v>
      </c>
      <c r="BA284">
        <v>57.02</v>
      </c>
      <c r="BB284">
        <v>3.74</v>
      </c>
      <c r="BC284">
        <v>57.02</v>
      </c>
      <c r="BD284">
        <v>3.74</v>
      </c>
      <c r="BE284">
        <v>19.399999999999999</v>
      </c>
      <c r="BF284">
        <v>2.86</v>
      </c>
      <c r="BG284">
        <v>2.56</v>
      </c>
      <c r="BH284">
        <v>62.63</v>
      </c>
      <c r="BI284">
        <v>3.74</v>
      </c>
      <c r="BJ284">
        <v>2.02</v>
      </c>
      <c r="BK284">
        <v>63.62</v>
      </c>
      <c r="BL284">
        <v>3.74</v>
      </c>
      <c r="BM284">
        <v>0</v>
      </c>
      <c r="BN284">
        <v>48</v>
      </c>
      <c r="BO284">
        <v>2.2400000000000002</v>
      </c>
      <c r="BP284">
        <v>0</v>
      </c>
      <c r="BQ284">
        <v>63.59</v>
      </c>
    </row>
    <row r="285" spans="1:69">
      <c r="A285" s="100">
        <v>43347</v>
      </c>
      <c r="B285" t="s">
        <v>992</v>
      </c>
      <c r="C285">
        <v>8.27</v>
      </c>
      <c r="D285">
        <v>20.309999999999999</v>
      </c>
      <c r="E285">
        <v>20.309999999999999</v>
      </c>
      <c r="F285">
        <v>27.25</v>
      </c>
      <c r="G285">
        <v>13.02</v>
      </c>
      <c r="H285">
        <v>12.98</v>
      </c>
      <c r="I285">
        <v>4.08</v>
      </c>
      <c r="J285">
        <v>8.27</v>
      </c>
      <c r="K285">
        <v>20.309999999999999</v>
      </c>
      <c r="L285">
        <v>20.309999999999999</v>
      </c>
      <c r="M285">
        <v>23.5</v>
      </c>
      <c r="N285">
        <v>14.64</v>
      </c>
      <c r="O285">
        <v>13.72</v>
      </c>
      <c r="P285">
        <v>13.46</v>
      </c>
      <c r="Q285">
        <v>4.08</v>
      </c>
      <c r="R285">
        <v>8.27</v>
      </c>
      <c r="S285">
        <v>20.309999999999999</v>
      </c>
      <c r="T285">
        <v>23.5</v>
      </c>
      <c r="U285">
        <v>14.64</v>
      </c>
      <c r="V285">
        <v>13.72</v>
      </c>
      <c r="W285">
        <v>13.46</v>
      </c>
      <c r="X285">
        <v>4.08</v>
      </c>
      <c r="Y285">
        <v>8.27</v>
      </c>
      <c r="Z285">
        <v>22.04</v>
      </c>
      <c r="AA285">
        <v>22.04</v>
      </c>
      <c r="AB285">
        <v>27.97</v>
      </c>
      <c r="AC285">
        <v>60.59</v>
      </c>
      <c r="AD285">
        <v>44.82</v>
      </c>
      <c r="AE285">
        <v>4.08</v>
      </c>
      <c r="AF285">
        <v>8.27</v>
      </c>
      <c r="AG285">
        <v>22.04</v>
      </c>
      <c r="AH285">
        <v>22.04</v>
      </c>
      <c r="AI285">
        <v>21.07</v>
      </c>
      <c r="AJ285">
        <v>18.89</v>
      </c>
      <c r="AK285">
        <v>60.01</v>
      </c>
      <c r="AL285">
        <v>57.19</v>
      </c>
      <c r="AM285">
        <v>4.08</v>
      </c>
      <c r="AN285">
        <v>8.27</v>
      </c>
      <c r="AO285">
        <v>22.04</v>
      </c>
      <c r="AP285">
        <v>21.07</v>
      </c>
      <c r="AQ285">
        <v>18.89</v>
      </c>
      <c r="AR285">
        <v>60.01</v>
      </c>
      <c r="AS285">
        <v>57.19</v>
      </c>
      <c r="AT285">
        <v>4.08</v>
      </c>
      <c r="AU285">
        <v>8.27</v>
      </c>
      <c r="AV285">
        <v>120.23</v>
      </c>
      <c r="AW285">
        <v>141.91999999999999</v>
      </c>
      <c r="AX285">
        <v>22.04</v>
      </c>
      <c r="AY285">
        <v>54.98</v>
      </c>
      <c r="AZ285">
        <v>3.17</v>
      </c>
      <c r="BA285">
        <v>50.68</v>
      </c>
      <c r="BB285">
        <v>5.59</v>
      </c>
      <c r="BC285">
        <v>50.68</v>
      </c>
      <c r="BD285">
        <v>3.17</v>
      </c>
      <c r="BE285">
        <v>18.09</v>
      </c>
      <c r="BF285">
        <v>2.21</v>
      </c>
      <c r="BG285">
        <v>2.21</v>
      </c>
      <c r="BH285">
        <v>50.52</v>
      </c>
      <c r="BI285">
        <v>3.17</v>
      </c>
      <c r="BJ285">
        <v>0</v>
      </c>
      <c r="BK285">
        <v>51.25</v>
      </c>
      <c r="BL285">
        <v>3.17</v>
      </c>
      <c r="BM285">
        <v>0</v>
      </c>
      <c r="BN285">
        <v>37.89</v>
      </c>
      <c r="BO285">
        <v>2.2400000000000002</v>
      </c>
      <c r="BP285">
        <v>0</v>
      </c>
      <c r="BQ285">
        <v>51.17</v>
      </c>
    </row>
    <row r="286" spans="1:69">
      <c r="A286" s="100">
        <v>43347</v>
      </c>
      <c r="B286" t="s">
        <v>995</v>
      </c>
      <c r="C286">
        <v>8.27</v>
      </c>
      <c r="D286">
        <v>22.17</v>
      </c>
      <c r="E286">
        <v>18.02</v>
      </c>
      <c r="F286">
        <v>51.82</v>
      </c>
      <c r="G286">
        <v>13.02</v>
      </c>
      <c r="H286">
        <v>12.98</v>
      </c>
      <c r="I286">
        <v>4.08</v>
      </c>
      <c r="J286">
        <v>8.27</v>
      </c>
      <c r="K286">
        <v>22.17</v>
      </c>
      <c r="L286">
        <v>18.02</v>
      </c>
      <c r="M286">
        <v>44.69</v>
      </c>
      <c r="N286">
        <v>27.85</v>
      </c>
      <c r="O286">
        <v>13.72</v>
      </c>
      <c r="P286">
        <v>13.46</v>
      </c>
      <c r="Q286">
        <v>4.08</v>
      </c>
      <c r="R286">
        <v>8.27</v>
      </c>
      <c r="S286">
        <v>18.95</v>
      </c>
      <c r="T286">
        <v>44.69</v>
      </c>
      <c r="U286">
        <v>27.85</v>
      </c>
      <c r="V286">
        <v>13.72</v>
      </c>
      <c r="W286">
        <v>13.46</v>
      </c>
      <c r="X286">
        <v>4.08</v>
      </c>
      <c r="Y286">
        <v>8.27</v>
      </c>
      <c r="Z286">
        <v>24.06</v>
      </c>
      <c r="AA286">
        <v>19.559999999999999</v>
      </c>
      <c r="AB286">
        <v>53.19</v>
      </c>
      <c r="AC286">
        <v>60.59</v>
      </c>
      <c r="AD286">
        <v>44.82</v>
      </c>
      <c r="AE286">
        <v>4.08</v>
      </c>
      <c r="AF286">
        <v>8.27</v>
      </c>
      <c r="AG286">
        <v>24.06</v>
      </c>
      <c r="AH286">
        <v>19.559999999999999</v>
      </c>
      <c r="AI286">
        <v>40.07</v>
      </c>
      <c r="AJ286">
        <v>35.92</v>
      </c>
      <c r="AK286">
        <v>60.01</v>
      </c>
      <c r="AL286">
        <v>57.19</v>
      </c>
      <c r="AM286">
        <v>4.08</v>
      </c>
      <c r="AN286">
        <v>8.27</v>
      </c>
      <c r="AO286">
        <v>20.57</v>
      </c>
      <c r="AP286">
        <v>40.07</v>
      </c>
      <c r="AQ286">
        <v>35.92</v>
      </c>
      <c r="AR286">
        <v>60.01</v>
      </c>
      <c r="AS286">
        <v>57.19</v>
      </c>
      <c r="AT286">
        <v>4.08</v>
      </c>
      <c r="AU286">
        <v>8.27</v>
      </c>
      <c r="AV286">
        <v>150.21</v>
      </c>
      <c r="AW286">
        <v>178.08</v>
      </c>
      <c r="AX286">
        <v>19.559999999999999</v>
      </c>
      <c r="AY286">
        <v>54.98</v>
      </c>
      <c r="AZ286">
        <v>3.17</v>
      </c>
      <c r="BA286">
        <v>57.36</v>
      </c>
      <c r="BB286">
        <v>5.59</v>
      </c>
      <c r="BC286">
        <v>57.36</v>
      </c>
      <c r="BD286">
        <v>3.17</v>
      </c>
      <c r="BE286">
        <v>20.51</v>
      </c>
      <c r="BF286">
        <v>2.21</v>
      </c>
      <c r="BG286">
        <v>2.21</v>
      </c>
      <c r="BH286">
        <v>57.27</v>
      </c>
      <c r="BI286">
        <v>3.17</v>
      </c>
      <c r="BJ286">
        <v>0</v>
      </c>
      <c r="BK286">
        <v>58.09</v>
      </c>
      <c r="BL286">
        <v>3.17</v>
      </c>
      <c r="BM286">
        <v>0</v>
      </c>
      <c r="BN286">
        <v>44.45</v>
      </c>
      <c r="BO286">
        <v>2.2400000000000002</v>
      </c>
      <c r="BP286">
        <v>0</v>
      </c>
      <c r="BQ286">
        <v>57.99</v>
      </c>
    </row>
    <row r="287" spans="1:69">
      <c r="A287" s="100">
        <v>43347</v>
      </c>
      <c r="B287" t="s">
        <v>1021</v>
      </c>
      <c r="C287">
        <v>8.27</v>
      </c>
      <c r="D287">
        <v>22.27</v>
      </c>
      <c r="E287">
        <v>18.079999999999998</v>
      </c>
      <c r="F287">
        <v>51.82</v>
      </c>
      <c r="G287">
        <v>13.02</v>
      </c>
      <c r="H287">
        <v>12.98</v>
      </c>
      <c r="I287">
        <v>4.08</v>
      </c>
      <c r="J287">
        <v>8.27</v>
      </c>
      <c r="K287">
        <v>22.27</v>
      </c>
      <c r="L287">
        <v>18.079999999999998</v>
      </c>
      <c r="M287">
        <v>44.69</v>
      </c>
      <c r="N287">
        <v>27.85</v>
      </c>
      <c r="O287">
        <v>13.72</v>
      </c>
      <c r="P287">
        <v>13.46</v>
      </c>
      <c r="Q287">
        <v>4.08</v>
      </c>
      <c r="R287">
        <v>8.27</v>
      </c>
      <c r="S287">
        <v>19.02</v>
      </c>
      <c r="T287">
        <v>44.69</v>
      </c>
      <c r="U287">
        <v>27.85</v>
      </c>
      <c r="V287">
        <v>13.72</v>
      </c>
      <c r="W287">
        <v>13.46</v>
      </c>
      <c r="X287">
        <v>4.08</v>
      </c>
      <c r="Y287">
        <v>8.27</v>
      </c>
      <c r="Z287">
        <v>24.18</v>
      </c>
      <c r="AA287">
        <v>19.63</v>
      </c>
      <c r="AB287">
        <v>53.19</v>
      </c>
      <c r="AC287">
        <v>60.59</v>
      </c>
      <c r="AD287">
        <v>44.82</v>
      </c>
      <c r="AE287">
        <v>4.08</v>
      </c>
      <c r="AF287">
        <v>8.27</v>
      </c>
      <c r="AG287">
        <v>24.18</v>
      </c>
      <c r="AH287">
        <v>19.63</v>
      </c>
      <c r="AI287">
        <v>40.07</v>
      </c>
      <c r="AJ287">
        <v>35.92</v>
      </c>
      <c r="AK287">
        <v>60.01</v>
      </c>
      <c r="AL287">
        <v>57.19</v>
      </c>
      <c r="AM287">
        <v>4.08</v>
      </c>
      <c r="AN287">
        <v>8.27</v>
      </c>
      <c r="AO287">
        <v>20.65</v>
      </c>
      <c r="AP287">
        <v>40.07</v>
      </c>
      <c r="AQ287">
        <v>35.92</v>
      </c>
      <c r="AR287">
        <v>60.01</v>
      </c>
      <c r="AS287">
        <v>57.19</v>
      </c>
      <c r="AT287">
        <v>4.08</v>
      </c>
      <c r="AU287">
        <v>8.27</v>
      </c>
      <c r="AV287">
        <v>150.33000000000001</v>
      </c>
      <c r="AW287">
        <v>178.2</v>
      </c>
      <c r="AX287">
        <v>19.63</v>
      </c>
      <c r="AY287">
        <v>54.98</v>
      </c>
      <c r="AZ287">
        <v>3.17</v>
      </c>
      <c r="BA287">
        <v>57.44</v>
      </c>
      <c r="BB287">
        <v>5.59</v>
      </c>
      <c r="BC287">
        <v>57.44</v>
      </c>
      <c r="BD287">
        <v>3.17</v>
      </c>
      <c r="BE287">
        <v>20.53</v>
      </c>
      <c r="BF287">
        <v>2.21</v>
      </c>
      <c r="BG287">
        <v>2.21</v>
      </c>
      <c r="BH287">
        <v>57.34</v>
      </c>
      <c r="BI287">
        <v>3.17</v>
      </c>
      <c r="BJ287">
        <v>0</v>
      </c>
      <c r="BK287">
        <v>58.17</v>
      </c>
      <c r="BL287">
        <v>3.17</v>
      </c>
      <c r="BM287">
        <v>0</v>
      </c>
      <c r="BN287">
        <v>44.53</v>
      </c>
      <c r="BO287">
        <v>2.2400000000000002</v>
      </c>
      <c r="BP287">
        <v>0</v>
      </c>
      <c r="BQ287">
        <v>58.07</v>
      </c>
    </row>
    <row r="288" spans="1:69">
      <c r="A288" s="100">
        <v>43347</v>
      </c>
      <c r="B288" t="s">
        <v>989</v>
      </c>
      <c r="C288">
        <v>6.4</v>
      </c>
      <c r="D288">
        <v>21.89</v>
      </c>
      <c r="E288">
        <v>17.88</v>
      </c>
      <c r="F288">
        <v>51.84</v>
      </c>
      <c r="G288">
        <v>10.78</v>
      </c>
      <c r="H288">
        <v>11.46</v>
      </c>
      <c r="I288">
        <v>4.08</v>
      </c>
      <c r="J288">
        <v>6.4</v>
      </c>
      <c r="K288">
        <v>21.89</v>
      </c>
      <c r="L288">
        <v>17.88</v>
      </c>
      <c r="M288">
        <v>48.28</v>
      </c>
      <c r="N288">
        <v>23.83</v>
      </c>
      <c r="O288">
        <v>11.53</v>
      </c>
      <c r="P288">
        <v>11.49</v>
      </c>
      <c r="Q288">
        <v>4.08</v>
      </c>
      <c r="R288">
        <v>6.4</v>
      </c>
      <c r="S288">
        <v>18.78</v>
      </c>
      <c r="T288">
        <v>48.28</v>
      </c>
      <c r="U288">
        <v>23.83</v>
      </c>
      <c r="V288">
        <v>11.53</v>
      </c>
      <c r="W288">
        <v>11.49</v>
      </c>
      <c r="X288">
        <v>4.08</v>
      </c>
      <c r="Y288">
        <v>6.4</v>
      </c>
      <c r="Z288">
        <v>23.73</v>
      </c>
      <c r="AA288">
        <v>19.38</v>
      </c>
      <c r="AB288">
        <v>52.01</v>
      </c>
      <c r="AC288">
        <v>49.39</v>
      </c>
      <c r="AD288">
        <v>33.33</v>
      </c>
      <c r="AE288">
        <v>4.08</v>
      </c>
      <c r="AF288">
        <v>6.4</v>
      </c>
      <c r="AG288">
        <v>23.73</v>
      </c>
      <c r="AH288">
        <v>19.38</v>
      </c>
      <c r="AI288">
        <v>43.87</v>
      </c>
      <c r="AJ288">
        <v>28.74</v>
      </c>
      <c r="AK288">
        <v>48.66</v>
      </c>
      <c r="AL288">
        <v>43.32</v>
      </c>
      <c r="AM288">
        <v>4.08</v>
      </c>
      <c r="AN288">
        <v>6.4</v>
      </c>
      <c r="AO288">
        <v>20.36</v>
      </c>
      <c r="AP288">
        <v>43.87</v>
      </c>
      <c r="AQ288">
        <v>28.74</v>
      </c>
      <c r="AR288">
        <v>48.66</v>
      </c>
      <c r="AS288">
        <v>43.32</v>
      </c>
      <c r="AT288">
        <v>4.08</v>
      </c>
      <c r="AU288">
        <v>6.4</v>
      </c>
      <c r="AV288">
        <v>136.55000000000001</v>
      </c>
      <c r="AW288">
        <v>161.47999999999999</v>
      </c>
      <c r="AX288">
        <v>19.38</v>
      </c>
      <c r="AY288">
        <v>45.06</v>
      </c>
      <c r="AZ288">
        <v>3.07</v>
      </c>
      <c r="BA288">
        <v>53.26</v>
      </c>
      <c r="BB288">
        <v>3.33</v>
      </c>
      <c r="BC288">
        <v>53.26</v>
      </c>
      <c r="BD288">
        <v>3.07</v>
      </c>
      <c r="BE288">
        <v>19.22</v>
      </c>
      <c r="BF288">
        <v>2.2000000000000002</v>
      </c>
      <c r="BG288">
        <v>2.2000000000000002</v>
      </c>
      <c r="BH288">
        <v>52.26</v>
      </c>
      <c r="BI288">
        <v>3.07</v>
      </c>
      <c r="BJ288">
        <v>0</v>
      </c>
      <c r="BK288">
        <v>53.08</v>
      </c>
      <c r="BL288">
        <v>3.07</v>
      </c>
      <c r="BM288">
        <v>0</v>
      </c>
      <c r="BN288">
        <v>42.29</v>
      </c>
      <c r="BO288">
        <v>2.23</v>
      </c>
      <c r="BP288">
        <v>0</v>
      </c>
      <c r="BQ288">
        <v>53.05</v>
      </c>
    </row>
    <row r="289" spans="1:69">
      <c r="A289" s="100">
        <v>43347</v>
      </c>
      <c r="B289" t="s">
        <v>382</v>
      </c>
      <c r="C289">
        <v>17.02</v>
      </c>
      <c r="D289">
        <v>21.61</v>
      </c>
      <c r="E289">
        <v>17.55</v>
      </c>
      <c r="F289">
        <v>48.06</v>
      </c>
      <c r="G289">
        <v>13.56</v>
      </c>
      <c r="H289">
        <v>17.420000000000002</v>
      </c>
      <c r="I289">
        <v>4.08</v>
      </c>
      <c r="J289">
        <v>17.02</v>
      </c>
      <c r="K289">
        <v>21.61</v>
      </c>
      <c r="L289">
        <v>17.55</v>
      </c>
      <c r="M289">
        <v>51.56</v>
      </c>
      <c r="N289">
        <v>32.79</v>
      </c>
      <c r="O289">
        <v>15.52</v>
      </c>
      <c r="P289">
        <v>16.43</v>
      </c>
      <c r="Q289">
        <v>4.08</v>
      </c>
      <c r="R289">
        <v>17.02</v>
      </c>
      <c r="S289">
        <v>18.55</v>
      </c>
      <c r="T289">
        <v>51.56</v>
      </c>
      <c r="U289">
        <v>32.79</v>
      </c>
      <c r="V289">
        <v>15.52</v>
      </c>
      <c r="W289">
        <v>16.43</v>
      </c>
      <c r="X289">
        <v>4.08</v>
      </c>
      <c r="Y289">
        <v>17.02</v>
      </c>
      <c r="Z289">
        <v>22.97</v>
      </c>
      <c r="AA289">
        <v>18.649999999999999</v>
      </c>
      <c r="AB289">
        <v>50.03</v>
      </c>
      <c r="AC289">
        <v>66.31</v>
      </c>
      <c r="AD289">
        <v>48.76</v>
      </c>
      <c r="AE289">
        <v>4.08</v>
      </c>
      <c r="AF289">
        <v>17.02</v>
      </c>
      <c r="AG289">
        <v>22.97</v>
      </c>
      <c r="AH289">
        <v>18.649999999999999</v>
      </c>
      <c r="AI289">
        <v>31.51</v>
      </c>
      <c r="AJ289">
        <v>33.78</v>
      </c>
      <c r="AK289">
        <v>62.35</v>
      </c>
      <c r="AL289">
        <v>62.44</v>
      </c>
      <c r="AM289">
        <v>4.08</v>
      </c>
      <c r="AN289">
        <v>17.02</v>
      </c>
      <c r="AO289">
        <v>19.72</v>
      </c>
      <c r="AP289">
        <v>31.51</v>
      </c>
      <c r="AQ289">
        <v>33.78</v>
      </c>
      <c r="AR289">
        <v>62.35</v>
      </c>
      <c r="AS289">
        <v>62.44</v>
      </c>
      <c r="AT289">
        <v>4.08</v>
      </c>
      <c r="AU289">
        <v>17.02</v>
      </c>
      <c r="AV289">
        <v>151.96</v>
      </c>
      <c r="AW289">
        <v>180.46</v>
      </c>
      <c r="AX289">
        <v>18.649999999999999</v>
      </c>
      <c r="AY289">
        <v>60.77</v>
      </c>
      <c r="AZ289">
        <v>5.35</v>
      </c>
      <c r="BA289">
        <v>57.34</v>
      </c>
      <c r="BB289">
        <v>5.35</v>
      </c>
      <c r="BC289">
        <v>57.34</v>
      </c>
      <c r="BD289">
        <v>5.35</v>
      </c>
      <c r="BE289">
        <v>17.649999999999999</v>
      </c>
      <c r="BF289">
        <v>3.66</v>
      </c>
      <c r="BG289">
        <v>3.66</v>
      </c>
      <c r="BH289">
        <v>83.49</v>
      </c>
      <c r="BI289">
        <v>5.35</v>
      </c>
      <c r="BJ289">
        <v>2.89</v>
      </c>
      <c r="BK289">
        <v>84.83</v>
      </c>
      <c r="BL289">
        <v>5.35</v>
      </c>
      <c r="BM289">
        <v>0</v>
      </c>
      <c r="BN289">
        <v>61.57</v>
      </c>
      <c r="BO289">
        <v>2.2400000000000002</v>
      </c>
      <c r="BP289">
        <v>0</v>
      </c>
      <c r="BQ289">
        <v>84.81</v>
      </c>
    </row>
    <row r="290" spans="1:69">
      <c r="A290" s="100">
        <v>43347</v>
      </c>
      <c r="B290" t="s">
        <v>504</v>
      </c>
      <c r="C290">
        <v>17.02</v>
      </c>
      <c r="D290">
        <v>21.57</v>
      </c>
      <c r="E290">
        <v>17.59</v>
      </c>
      <c r="F290">
        <v>48.46</v>
      </c>
      <c r="G290">
        <v>13.56</v>
      </c>
      <c r="H290">
        <v>17.420000000000002</v>
      </c>
      <c r="I290">
        <v>4.08</v>
      </c>
      <c r="J290">
        <v>17.02</v>
      </c>
      <c r="K290">
        <v>21.57</v>
      </c>
      <c r="L290">
        <v>17.59</v>
      </c>
      <c r="M290">
        <v>51.98</v>
      </c>
      <c r="N290">
        <v>33.06</v>
      </c>
      <c r="O290">
        <v>15.52</v>
      </c>
      <c r="P290">
        <v>16.43</v>
      </c>
      <c r="Q290">
        <v>4.08</v>
      </c>
      <c r="R290">
        <v>17.02</v>
      </c>
      <c r="S290">
        <v>18.57</v>
      </c>
      <c r="T290">
        <v>51.98</v>
      </c>
      <c r="U290">
        <v>33.06</v>
      </c>
      <c r="V290">
        <v>15.52</v>
      </c>
      <c r="W290">
        <v>16.43</v>
      </c>
      <c r="X290">
        <v>4.08</v>
      </c>
      <c r="Y290">
        <v>17.02</v>
      </c>
      <c r="Z290">
        <v>22.93</v>
      </c>
      <c r="AA290">
        <v>18.690000000000001</v>
      </c>
      <c r="AB290">
        <v>50.44</v>
      </c>
      <c r="AC290">
        <v>66.31</v>
      </c>
      <c r="AD290">
        <v>48.76</v>
      </c>
      <c r="AE290">
        <v>4.08</v>
      </c>
      <c r="AF290">
        <v>17.02</v>
      </c>
      <c r="AG290">
        <v>22.93</v>
      </c>
      <c r="AH290">
        <v>18.690000000000001</v>
      </c>
      <c r="AI290">
        <v>31.77</v>
      </c>
      <c r="AJ290">
        <v>34.06</v>
      </c>
      <c r="AK290">
        <v>62.35</v>
      </c>
      <c r="AL290">
        <v>62.44</v>
      </c>
      <c r="AM290">
        <v>4.08</v>
      </c>
      <c r="AN290">
        <v>17.02</v>
      </c>
      <c r="AO290">
        <v>19.739999999999998</v>
      </c>
      <c r="AP290">
        <v>31.77</v>
      </c>
      <c r="AQ290">
        <v>34.06</v>
      </c>
      <c r="AR290">
        <v>62.35</v>
      </c>
      <c r="AS290">
        <v>62.44</v>
      </c>
      <c r="AT290">
        <v>4.08</v>
      </c>
      <c r="AU290">
        <v>17.02</v>
      </c>
      <c r="AV290">
        <v>152.38</v>
      </c>
      <c r="AW290">
        <v>180.98</v>
      </c>
      <c r="AX290">
        <v>18.690000000000001</v>
      </c>
      <c r="AY290">
        <v>60.77</v>
      </c>
      <c r="AZ290">
        <v>5.35</v>
      </c>
      <c r="BA290">
        <v>57.5</v>
      </c>
      <c r="BB290">
        <v>5.35</v>
      </c>
      <c r="BC290">
        <v>57.5</v>
      </c>
      <c r="BD290">
        <v>5.35</v>
      </c>
      <c r="BE290">
        <v>17.7</v>
      </c>
      <c r="BF290">
        <v>3.66</v>
      </c>
      <c r="BG290">
        <v>3.66</v>
      </c>
      <c r="BH290">
        <v>83.73</v>
      </c>
      <c r="BI290">
        <v>5.35</v>
      </c>
      <c r="BJ290">
        <v>2.89</v>
      </c>
      <c r="BK290">
        <v>85.09</v>
      </c>
      <c r="BL290">
        <v>5.35</v>
      </c>
      <c r="BM290">
        <v>0</v>
      </c>
      <c r="BN290">
        <v>61.82</v>
      </c>
      <c r="BO290">
        <v>2.2400000000000002</v>
      </c>
      <c r="BP290">
        <v>0</v>
      </c>
      <c r="BQ290">
        <v>85.06</v>
      </c>
    </row>
    <row r="291" spans="1:69">
      <c r="A291" s="100">
        <v>43347</v>
      </c>
      <c r="B291" t="s">
        <v>507</v>
      </c>
      <c r="C291">
        <v>17.02</v>
      </c>
      <c r="D291">
        <v>22.18</v>
      </c>
      <c r="E291">
        <v>18.36</v>
      </c>
      <c r="F291">
        <v>48.21</v>
      </c>
      <c r="G291">
        <v>13.56</v>
      </c>
      <c r="H291">
        <v>17.420000000000002</v>
      </c>
      <c r="I291">
        <v>4.08</v>
      </c>
      <c r="J291">
        <v>17.02</v>
      </c>
      <c r="K291">
        <v>22.18</v>
      </c>
      <c r="L291">
        <v>18.36</v>
      </c>
      <c r="M291">
        <v>51.71</v>
      </c>
      <c r="N291">
        <v>32.89</v>
      </c>
      <c r="O291">
        <v>15.52</v>
      </c>
      <c r="P291">
        <v>16.43</v>
      </c>
      <c r="Q291">
        <v>4.08</v>
      </c>
      <c r="R291">
        <v>17.02</v>
      </c>
      <c r="S291">
        <v>19.309999999999999</v>
      </c>
      <c r="T291">
        <v>51.71</v>
      </c>
      <c r="U291">
        <v>32.89</v>
      </c>
      <c r="V291">
        <v>15.52</v>
      </c>
      <c r="W291">
        <v>16.43</v>
      </c>
      <c r="X291">
        <v>4.08</v>
      </c>
      <c r="Y291">
        <v>17.02</v>
      </c>
      <c r="Z291">
        <v>23.58</v>
      </c>
      <c r="AA291">
        <v>19.52</v>
      </c>
      <c r="AB291">
        <v>50.18</v>
      </c>
      <c r="AC291">
        <v>66.31</v>
      </c>
      <c r="AD291">
        <v>48.76</v>
      </c>
      <c r="AE291">
        <v>4.08</v>
      </c>
      <c r="AF291">
        <v>17.02</v>
      </c>
      <c r="AG291">
        <v>23.58</v>
      </c>
      <c r="AH291">
        <v>19.52</v>
      </c>
      <c r="AI291">
        <v>31.6</v>
      </c>
      <c r="AJ291">
        <v>33.880000000000003</v>
      </c>
      <c r="AK291">
        <v>62.35</v>
      </c>
      <c r="AL291">
        <v>62.44</v>
      </c>
      <c r="AM291">
        <v>4.08</v>
      </c>
      <c r="AN291">
        <v>17.02</v>
      </c>
      <c r="AO291">
        <v>20.52</v>
      </c>
      <c r="AP291">
        <v>31.6</v>
      </c>
      <c r="AQ291">
        <v>33.880000000000003</v>
      </c>
      <c r="AR291">
        <v>62.35</v>
      </c>
      <c r="AS291">
        <v>62.44</v>
      </c>
      <c r="AT291">
        <v>4.08</v>
      </c>
      <c r="AU291">
        <v>17.02</v>
      </c>
      <c r="AV291">
        <v>152.72999999999999</v>
      </c>
      <c r="AW291">
        <v>181.27</v>
      </c>
      <c r="AX291">
        <v>19.52</v>
      </c>
      <c r="AY291">
        <v>60.77</v>
      </c>
      <c r="AZ291">
        <v>5.35</v>
      </c>
      <c r="BA291">
        <v>58.19</v>
      </c>
      <c r="BB291">
        <v>5.35</v>
      </c>
      <c r="BC291">
        <v>58.19</v>
      </c>
      <c r="BD291">
        <v>5.35</v>
      </c>
      <c r="BE291">
        <v>17.829999999999998</v>
      </c>
      <c r="BF291">
        <v>3.66</v>
      </c>
      <c r="BG291">
        <v>3.66</v>
      </c>
      <c r="BH291">
        <v>84.36</v>
      </c>
      <c r="BI291">
        <v>5.35</v>
      </c>
      <c r="BJ291">
        <v>2.89</v>
      </c>
      <c r="BK291">
        <v>85.72</v>
      </c>
      <c r="BL291">
        <v>5.35</v>
      </c>
      <c r="BM291">
        <v>0</v>
      </c>
      <c r="BN291">
        <v>62.46</v>
      </c>
      <c r="BO291">
        <v>2.2400000000000002</v>
      </c>
      <c r="BP291">
        <v>0</v>
      </c>
      <c r="BQ291">
        <v>85.7</v>
      </c>
    </row>
    <row r="292" spans="1:69">
      <c r="A292" s="100">
        <v>43347</v>
      </c>
      <c r="B292" t="s">
        <v>1038</v>
      </c>
      <c r="C292">
        <v>8.52</v>
      </c>
      <c r="D292">
        <v>23.15</v>
      </c>
      <c r="E292">
        <v>17.91</v>
      </c>
      <c r="F292">
        <v>62.18</v>
      </c>
      <c r="G292">
        <v>19.53</v>
      </c>
      <c r="H292">
        <v>19.23</v>
      </c>
      <c r="I292">
        <v>4.08</v>
      </c>
      <c r="J292">
        <v>8.52</v>
      </c>
      <c r="K292">
        <v>23.15</v>
      </c>
      <c r="L292">
        <v>17.91</v>
      </c>
      <c r="M292">
        <v>53.62</v>
      </c>
      <c r="N292">
        <v>33.409999999999997</v>
      </c>
      <c r="O292">
        <v>20.5</v>
      </c>
      <c r="P292">
        <v>20.05</v>
      </c>
      <c r="Q292">
        <v>4.08</v>
      </c>
      <c r="R292">
        <v>8.52</v>
      </c>
      <c r="S292">
        <v>19.63</v>
      </c>
      <c r="T292">
        <v>53.62</v>
      </c>
      <c r="U292">
        <v>33.409999999999997</v>
      </c>
      <c r="V292">
        <v>20.5</v>
      </c>
      <c r="W292">
        <v>20.05</v>
      </c>
      <c r="X292">
        <v>4.08</v>
      </c>
      <c r="Y292">
        <v>8.52</v>
      </c>
      <c r="Z292">
        <v>25.13</v>
      </c>
      <c r="AA292">
        <v>19.440000000000001</v>
      </c>
      <c r="AB292">
        <v>63.83</v>
      </c>
      <c r="AC292">
        <v>81.38</v>
      </c>
      <c r="AD292">
        <v>56.4</v>
      </c>
      <c r="AE292">
        <v>4.08</v>
      </c>
      <c r="AF292">
        <v>8.52</v>
      </c>
      <c r="AG292">
        <v>25.13</v>
      </c>
      <c r="AH292">
        <v>19.440000000000001</v>
      </c>
      <c r="AI292">
        <v>48.08</v>
      </c>
      <c r="AJ292">
        <v>43.1</v>
      </c>
      <c r="AK292">
        <v>79.06</v>
      </c>
      <c r="AL292">
        <v>74.84</v>
      </c>
      <c r="AM292">
        <v>4.08</v>
      </c>
      <c r="AN292">
        <v>8.52</v>
      </c>
      <c r="AO292">
        <v>21.31</v>
      </c>
      <c r="AP292">
        <v>48.08</v>
      </c>
      <c r="AQ292">
        <v>43.1</v>
      </c>
      <c r="AR292">
        <v>79.06</v>
      </c>
      <c r="AS292">
        <v>74.84</v>
      </c>
      <c r="AT292">
        <v>4.08</v>
      </c>
      <c r="AU292">
        <v>8.52</v>
      </c>
      <c r="AV292">
        <v>186.12</v>
      </c>
      <c r="AW292">
        <v>221.69</v>
      </c>
      <c r="AX292">
        <v>19.440000000000001</v>
      </c>
      <c r="AY292">
        <v>71.39</v>
      </c>
      <c r="AZ292">
        <v>3.27</v>
      </c>
      <c r="BA292">
        <v>68.260000000000005</v>
      </c>
      <c r="BB292">
        <v>5.76</v>
      </c>
      <c r="BC292">
        <v>68.260000000000005</v>
      </c>
      <c r="BD292">
        <v>3.27</v>
      </c>
      <c r="BE292">
        <v>24.43</v>
      </c>
      <c r="BF292">
        <v>2.27</v>
      </c>
      <c r="BG292">
        <v>2.27</v>
      </c>
      <c r="BH292">
        <v>68.209999999999994</v>
      </c>
      <c r="BI292">
        <v>3.27</v>
      </c>
      <c r="BJ292">
        <v>0</v>
      </c>
      <c r="BK292">
        <v>69.2</v>
      </c>
      <c r="BL292">
        <v>3.27</v>
      </c>
      <c r="BM292">
        <v>0</v>
      </c>
      <c r="BN292">
        <v>53.2</v>
      </c>
      <c r="BO292">
        <v>2.31</v>
      </c>
      <c r="BP292">
        <v>0</v>
      </c>
      <c r="BQ292">
        <v>69.069999999999993</v>
      </c>
    </row>
    <row r="293" spans="1:69">
      <c r="A293" s="100">
        <v>43347</v>
      </c>
      <c r="B293" t="s">
        <v>79</v>
      </c>
      <c r="C293">
        <v>17.02</v>
      </c>
      <c r="D293">
        <v>22.18</v>
      </c>
      <c r="E293">
        <v>18.36</v>
      </c>
      <c r="F293">
        <v>48.21</v>
      </c>
      <c r="G293">
        <v>80.62</v>
      </c>
      <c r="H293">
        <v>84.37</v>
      </c>
      <c r="I293">
        <v>4.08</v>
      </c>
      <c r="J293">
        <v>17.02</v>
      </c>
      <c r="K293">
        <v>22.18</v>
      </c>
      <c r="L293">
        <v>18.36</v>
      </c>
      <c r="M293">
        <v>51.71</v>
      </c>
      <c r="N293">
        <v>32.89</v>
      </c>
      <c r="O293">
        <v>91.03</v>
      </c>
      <c r="P293">
        <v>87.84</v>
      </c>
      <c r="Q293">
        <v>4.08</v>
      </c>
      <c r="R293">
        <v>17.02</v>
      </c>
      <c r="S293">
        <v>19.760000000000002</v>
      </c>
      <c r="T293">
        <v>51.71</v>
      </c>
      <c r="U293">
        <v>32.89</v>
      </c>
      <c r="V293">
        <v>91.03</v>
      </c>
      <c r="W293">
        <v>87.84</v>
      </c>
      <c r="X293">
        <v>4.08</v>
      </c>
      <c r="Y293">
        <v>17.02</v>
      </c>
      <c r="Z293">
        <v>23.58</v>
      </c>
      <c r="AA293">
        <v>19.52</v>
      </c>
      <c r="AB293">
        <v>50.18</v>
      </c>
      <c r="AC293">
        <v>229.81</v>
      </c>
      <c r="AD293">
        <v>133.66999999999999</v>
      </c>
      <c r="AE293">
        <v>4.08</v>
      </c>
      <c r="AF293">
        <v>17.02</v>
      </c>
      <c r="AG293">
        <v>23.58</v>
      </c>
      <c r="AH293">
        <v>19.52</v>
      </c>
      <c r="AI293">
        <v>31.6</v>
      </c>
      <c r="AJ293">
        <v>33.880000000000003</v>
      </c>
      <c r="AK293">
        <v>197.66</v>
      </c>
      <c r="AL293">
        <v>198.06</v>
      </c>
      <c r="AM293">
        <v>4.08</v>
      </c>
      <c r="AN293">
        <v>17.02</v>
      </c>
      <c r="AO293">
        <v>21.01</v>
      </c>
      <c r="AP293">
        <v>31.6</v>
      </c>
      <c r="AQ293">
        <v>33.880000000000003</v>
      </c>
      <c r="AR293">
        <v>197.66</v>
      </c>
      <c r="AS293">
        <v>198.06</v>
      </c>
      <c r="AT293">
        <v>4.08</v>
      </c>
      <c r="AU293">
        <v>17.02</v>
      </c>
      <c r="AV293">
        <v>334.01</v>
      </c>
      <c r="AW293">
        <v>402.59</v>
      </c>
      <c r="AX293">
        <v>19.52</v>
      </c>
      <c r="AY293">
        <v>169.85</v>
      </c>
      <c r="AZ293">
        <v>5.35</v>
      </c>
      <c r="BA293">
        <v>111.55</v>
      </c>
      <c r="BB293">
        <v>5.35</v>
      </c>
      <c r="BC293">
        <v>111.55</v>
      </c>
      <c r="BD293">
        <v>5.35</v>
      </c>
      <c r="BE293">
        <v>36.96</v>
      </c>
      <c r="BF293">
        <v>3.66</v>
      </c>
      <c r="BG293">
        <v>3.66</v>
      </c>
      <c r="BH293">
        <v>174.68</v>
      </c>
      <c r="BI293">
        <v>5.35</v>
      </c>
      <c r="BJ293">
        <v>2.89</v>
      </c>
      <c r="BK293">
        <v>177.71</v>
      </c>
      <c r="BL293">
        <v>5.35</v>
      </c>
      <c r="BM293">
        <v>0</v>
      </c>
      <c r="BN293">
        <v>116.93</v>
      </c>
      <c r="BO293">
        <v>2.2400000000000002</v>
      </c>
      <c r="BP293">
        <v>0</v>
      </c>
      <c r="BQ293">
        <v>177.67</v>
      </c>
    </row>
    <row r="294" spans="1:69">
      <c r="A294" s="100">
        <v>43347</v>
      </c>
      <c r="B294" t="s">
        <v>654</v>
      </c>
      <c r="C294">
        <v>17.53</v>
      </c>
      <c r="D294">
        <v>30.37</v>
      </c>
      <c r="E294">
        <v>20.94</v>
      </c>
      <c r="F294">
        <v>58.24</v>
      </c>
      <c r="G294">
        <v>15.95</v>
      </c>
      <c r="H294">
        <v>20.9</v>
      </c>
      <c r="I294">
        <v>4.08</v>
      </c>
      <c r="J294">
        <v>17.53</v>
      </c>
      <c r="K294">
        <v>30.37</v>
      </c>
      <c r="L294">
        <v>20.94</v>
      </c>
      <c r="M294">
        <v>62.47</v>
      </c>
      <c r="N294">
        <v>39.729999999999997</v>
      </c>
      <c r="O294">
        <v>18.3</v>
      </c>
      <c r="P294">
        <v>19.55</v>
      </c>
      <c r="Q294">
        <v>4.08</v>
      </c>
      <c r="R294">
        <v>17.53</v>
      </c>
      <c r="S294">
        <v>23.31</v>
      </c>
      <c r="T294">
        <v>62.47</v>
      </c>
      <c r="U294">
        <v>39.729999999999997</v>
      </c>
      <c r="V294">
        <v>18.3</v>
      </c>
      <c r="W294">
        <v>19.55</v>
      </c>
      <c r="X294">
        <v>4.08</v>
      </c>
      <c r="Y294">
        <v>17.53</v>
      </c>
      <c r="Z294">
        <v>32.29</v>
      </c>
      <c r="AA294">
        <v>22.26</v>
      </c>
      <c r="AB294">
        <v>60.61</v>
      </c>
      <c r="AC294">
        <v>77.73</v>
      </c>
      <c r="AD294">
        <v>56.9</v>
      </c>
      <c r="AE294">
        <v>4.08</v>
      </c>
      <c r="AF294">
        <v>17.53</v>
      </c>
      <c r="AG294">
        <v>32.29</v>
      </c>
      <c r="AH294">
        <v>22.26</v>
      </c>
      <c r="AI294">
        <v>38.18</v>
      </c>
      <c r="AJ294">
        <v>40.93</v>
      </c>
      <c r="AK294">
        <v>72.95</v>
      </c>
      <c r="AL294">
        <v>73.05</v>
      </c>
      <c r="AM294">
        <v>4.08</v>
      </c>
      <c r="AN294">
        <v>17.53</v>
      </c>
      <c r="AO294">
        <v>24.78</v>
      </c>
      <c r="AP294">
        <v>38.18</v>
      </c>
      <c r="AQ294">
        <v>40.93</v>
      </c>
      <c r="AR294">
        <v>72.95</v>
      </c>
      <c r="AS294">
        <v>73.05</v>
      </c>
      <c r="AT294">
        <v>4.08</v>
      </c>
      <c r="AU294">
        <v>17.53</v>
      </c>
      <c r="AV294">
        <v>185.67</v>
      </c>
      <c r="AW294">
        <v>219.56</v>
      </c>
      <c r="AX294">
        <v>22.26</v>
      </c>
      <c r="AY294">
        <v>71.16</v>
      </c>
      <c r="AZ294">
        <v>5.51</v>
      </c>
      <c r="BA294">
        <v>69.52</v>
      </c>
      <c r="BB294">
        <v>5.51</v>
      </c>
      <c r="BC294">
        <v>69.52</v>
      </c>
      <c r="BD294">
        <v>5.51</v>
      </c>
      <c r="BE294">
        <v>21.26</v>
      </c>
      <c r="BF294">
        <v>3.77</v>
      </c>
      <c r="BG294">
        <v>3.77</v>
      </c>
      <c r="BH294">
        <v>100.59</v>
      </c>
      <c r="BI294">
        <v>5.51</v>
      </c>
      <c r="BJ294">
        <v>2.95</v>
      </c>
      <c r="BK294">
        <v>102.21</v>
      </c>
      <c r="BL294">
        <v>5.51</v>
      </c>
      <c r="BM294">
        <v>0</v>
      </c>
      <c r="BN294">
        <v>74.91</v>
      </c>
      <c r="BO294">
        <v>2.31</v>
      </c>
      <c r="BP294">
        <v>0</v>
      </c>
      <c r="BQ294">
        <v>102.19</v>
      </c>
    </row>
    <row r="295" spans="1:69">
      <c r="A295" s="100">
        <v>43347</v>
      </c>
      <c r="B295" t="s">
        <v>510</v>
      </c>
      <c r="C295">
        <v>17.02</v>
      </c>
      <c r="D295">
        <v>21.5</v>
      </c>
      <c r="E295">
        <v>17.36</v>
      </c>
      <c r="F295">
        <v>48.46</v>
      </c>
      <c r="G295">
        <v>13.56</v>
      </c>
      <c r="H295">
        <v>17.420000000000002</v>
      </c>
      <c r="I295">
        <v>4.08</v>
      </c>
      <c r="J295">
        <v>17.02</v>
      </c>
      <c r="K295">
        <v>21.5</v>
      </c>
      <c r="L295">
        <v>17.36</v>
      </c>
      <c r="M295">
        <v>51.98</v>
      </c>
      <c r="N295">
        <v>33.06</v>
      </c>
      <c r="O295">
        <v>15.52</v>
      </c>
      <c r="P295">
        <v>16.43</v>
      </c>
      <c r="Q295">
        <v>4.08</v>
      </c>
      <c r="R295">
        <v>17.02</v>
      </c>
      <c r="S295">
        <v>18.38</v>
      </c>
      <c r="T295">
        <v>51.98</v>
      </c>
      <c r="U295">
        <v>33.06</v>
      </c>
      <c r="V295">
        <v>15.52</v>
      </c>
      <c r="W295">
        <v>16.43</v>
      </c>
      <c r="X295">
        <v>4.08</v>
      </c>
      <c r="Y295">
        <v>17.02</v>
      </c>
      <c r="Z295">
        <v>22.86</v>
      </c>
      <c r="AA295">
        <v>18.45</v>
      </c>
      <c r="AB295">
        <v>50.44</v>
      </c>
      <c r="AC295">
        <v>66.31</v>
      </c>
      <c r="AD295">
        <v>48.76</v>
      </c>
      <c r="AE295">
        <v>4.08</v>
      </c>
      <c r="AF295">
        <v>17.02</v>
      </c>
      <c r="AG295">
        <v>22.86</v>
      </c>
      <c r="AH295">
        <v>18.45</v>
      </c>
      <c r="AI295">
        <v>31.77</v>
      </c>
      <c r="AJ295">
        <v>34.06</v>
      </c>
      <c r="AK295">
        <v>62.35</v>
      </c>
      <c r="AL295">
        <v>62.44</v>
      </c>
      <c r="AM295">
        <v>4.08</v>
      </c>
      <c r="AN295">
        <v>17.02</v>
      </c>
      <c r="AO295">
        <v>19.54</v>
      </c>
      <c r="AP295">
        <v>31.77</v>
      </c>
      <c r="AQ295">
        <v>34.06</v>
      </c>
      <c r="AR295">
        <v>62.35</v>
      </c>
      <c r="AS295">
        <v>62.44</v>
      </c>
      <c r="AT295">
        <v>4.08</v>
      </c>
      <c r="AU295">
        <v>17.02</v>
      </c>
      <c r="AV295">
        <v>152.30000000000001</v>
      </c>
      <c r="AW295">
        <v>180.9</v>
      </c>
      <c r="AX295">
        <v>18.45</v>
      </c>
      <c r="AY295">
        <v>60.77</v>
      </c>
      <c r="AZ295">
        <v>5.35</v>
      </c>
      <c r="BA295">
        <v>57.29</v>
      </c>
      <c r="BB295">
        <v>5.35</v>
      </c>
      <c r="BC295">
        <v>57.29</v>
      </c>
      <c r="BD295">
        <v>5.35</v>
      </c>
      <c r="BE295">
        <v>17.66</v>
      </c>
      <c r="BF295">
        <v>3.66</v>
      </c>
      <c r="BG295">
        <v>3.66</v>
      </c>
      <c r="BH295">
        <v>83.54</v>
      </c>
      <c r="BI295">
        <v>5.35</v>
      </c>
      <c r="BJ295">
        <v>2.89</v>
      </c>
      <c r="BK295">
        <v>84.88</v>
      </c>
      <c r="BL295">
        <v>5.35</v>
      </c>
      <c r="BM295">
        <v>0</v>
      </c>
      <c r="BN295">
        <v>61.62</v>
      </c>
      <c r="BO295">
        <v>2.2400000000000002</v>
      </c>
      <c r="BP295">
        <v>0</v>
      </c>
      <c r="BQ295">
        <v>84.86</v>
      </c>
    </row>
    <row r="296" spans="1:69">
      <c r="A296" s="100">
        <v>43347</v>
      </c>
      <c r="B296" t="s">
        <v>692</v>
      </c>
      <c r="C296">
        <v>17.53</v>
      </c>
      <c r="D296">
        <v>25.66</v>
      </c>
      <c r="E296">
        <v>20.59</v>
      </c>
      <c r="F296">
        <v>57.1</v>
      </c>
      <c r="G296">
        <v>15.95</v>
      </c>
      <c r="H296">
        <v>20.9</v>
      </c>
      <c r="I296">
        <v>4.08</v>
      </c>
      <c r="J296">
        <v>17.53</v>
      </c>
      <c r="K296">
        <v>25.66</v>
      </c>
      <c r="L296">
        <v>20.59</v>
      </c>
      <c r="M296">
        <v>61.24</v>
      </c>
      <c r="N296">
        <v>38.950000000000003</v>
      </c>
      <c r="O296">
        <v>18.3</v>
      </c>
      <c r="P296">
        <v>19.55</v>
      </c>
      <c r="Q296">
        <v>4.08</v>
      </c>
      <c r="R296">
        <v>17.53</v>
      </c>
      <c r="S296">
        <v>21.87</v>
      </c>
      <c r="T296">
        <v>61.24</v>
      </c>
      <c r="U296">
        <v>38.950000000000003</v>
      </c>
      <c r="V296">
        <v>18.3</v>
      </c>
      <c r="W296">
        <v>19.55</v>
      </c>
      <c r="X296">
        <v>4.08</v>
      </c>
      <c r="Y296">
        <v>17.53</v>
      </c>
      <c r="Z296">
        <v>27.28</v>
      </c>
      <c r="AA296">
        <v>21.89</v>
      </c>
      <c r="AB296">
        <v>59.43</v>
      </c>
      <c r="AC296">
        <v>77.73</v>
      </c>
      <c r="AD296">
        <v>56.9</v>
      </c>
      <c r="AE296">
        <v>4.08</v>
      </c>
      <c r="AF296">
        <v>17.53</v>
      </c>
      <c r="AG296">
        <v>27.28</v>
      </c>
      <c r="AH296">
        <v>21.89</v>
      </c>
      <c r="AI296">
        <v>37.43</v>
      </c>
      <c r="AJ296">
        <v>40.130000000000003</v>
      </c>
      <c r="AK296">
        <v>72.95</v>
      </c>
      <c r="AL296">
        <v>73.05</v>
      </c>
      <c r="AM296">
        <v>4.08</v>
      </c>
      <c r="AN296">
        <v>17.53</v>
      </c>
      <c r="AO296">
        <v>23.25</v>
      </c>
      <c r="AP296">
        <v>37.43</v>
      </c>
      <c r="AQ296">
        <v>40.130000000000003</v>
      </c>
      <c r="AR296">
        <v>72.95</v>
      </c>
      <c r="AS296">
        <v>73.05</v>
      </c>
      <c r="AT296">
        <v>4.08</v>
      </c>
      <c r="AU296">
        <v>17.53</v>
      </c>
      <c r="AV296">
        <v>179.34</v>
      </c>
      <c r="AW296">
        <v>212.94</v>
      </c>
      <c r="AX296">
        <v>21.89</v>
      </c>
      <c r="AY296">
        <v>71.16</v>
      </c>
      <c r="AZ296">
        <v>5.51</v>
      </c>
      <c r="BA296">
        <v>67.599999999999994</v>
      </c>
      <c r="BB296">
        <v>5.51</v>
      </c>
      <c r="BC296">
        <v>67.599999999999994</v>
      </c>
      <c r="BD296">
        <v>5.51</v>
      </c>
      <c r="BE296">
        <v>20.8</v>
      </c>
      <c r="BF296">
        <v>3.77</v>
      </c>
      <c r="BG296">
        <v>3.77</v>
      </c>
      <c r="BH296">
        <v>98.42</v>
      </c>
      <c r="BI296">
        <v>5.51</v>
      </c>
      <c r="BJ296">
        <v>2.95</v>
      </c>
      <c r="BK296">
        <v>100.01</v>
      </c>
      <c r="BL296">
        <v>5.51</v>
      </c>
      <c r="BM296">
        <v>0</v>
      </c>
      <c r="BN296">
        <v>72.72</v>
      </c>
      <c r="BO296">
        <v>2.31</v>
      </c>
      <c r="BP296">
        <v>0</v>
      </c>
      <c r="BQ296">
        <v>99.99</v>
      </c>
    </row>
    <row r="297" spans="1:69">
      <c r="A297" s="100">
        <v>43347</v>
      </c>
      <c r="B297" t="s">
        <v>86</v>
      </c>
      <c r="C297">
        <v>17.02</v>
      </c>
      <c r="D297">
        <v>22.22</v>
      </c>
      <c r="E297">
        <v>18.38</v>
      </c>
      <c r="F297">
        <v>48.55</v>
      </c>
      <c r="G297">
        <v>80.62</v>
      </c>
      <c r="H297">
        <v>84.37</v>
      </c>
      <c r="I297">
        <v>4.08</v>
      </c>
      <c r="J297">
        <v>17.02</v>
      </c>
      <c r="K297">
        <v>22.22</v>
      </c>
      <c r="L297">
        <v>18.38</v>
      </c>
      <c r="M297">
        <v>52.07</v>
      </c>
      <c r="N297">
        <v>33.119999999999997</v>
      </c>
      <c r="O297">
        <v>91.03</v>
      </c>
      <c r="P297">
        <v>87.84</v>
      </c>
      <c r="Q297">
        <v>4.08</v>
      </c>
      <c r="R297">
        <v>17.02</v>
      </c>
      <c r="S297">
        <v>19.79</v>
      </c>
      <c r="T297">
        <v>52.07</v>
      </c>
      <c r="U297">
        <v>33.119999999999997</v>
      </c>
      <c r="V297">
        <v>91.03</v>
      </c>
      <c r="W297">
        <v>87.84</v>
      </c>
      <c r="X297">
        <v>4.08</v>
      </c>
      <c r="Y297">
        <v>17.02</v>
      </c>
      <c r="Z297">
        <v>23.62</v>
      </c>
      <c r="AA297">
        <v>19.54</v>
      </c>
      <c r="AB297">
        <v>50.53</v>
      </c>
      <c r="AC297">
        <v>229.81</v>
      </c>
      <c r="AD297">
        <v>133.66999999999999</v>
      </c>
      <c r="AE297">
        <v>4.08</v>
      </c>
      <c r="AF297">
        <v>17.02</v>
      </c>
      <c r="AG297">
        <v>23.62</v>
      </c>
      <c r="AH297">
        <v>19.54</v>
      </c>
      <c r="AI297">
        <v>31.82</v>
      </c>
      <c r="AJ297">
        <v>34.119999999999997</v>
      </c>
      <c r="AK297">
        <v>197.66</v>
      </c>
      <c r="AL297">
        <v>198.06</v>
      </c>
      <c r="AM297">
        <v>4.08</v>
      </c>
      <c r="AN297">
        <v>17.02</v>
      </c>
      <c r="AO297">
        <v>21.03</v>
      </c>
      <c r="AP297">
        <v>31.82</v>
      </c>
      <c r="AQ297">
        <v>34.119999999999997</v>
      </c>
      <c r="AR297">
        <v>197.66</v>
      </c>
      <c r="AS297">
        <v>198.06</v>
      </c>
      <c r="AT297">
        <v>4.08</v>
      </c>
      <c r="AU297">
        <v>17.02</v>
      </c>
      <c r="AV297">
        <v>334.44</v>
      </c>
      <c r="AW297">
        <v>403.11</v>
      </c>
      <c r="AX297">
        <v>19.54</v>
      </c>
      <c r="AY297">
        <v>169.85</v>
      </c>
      <c r="AZ297">
        <v>5.35</v>
      </c>
      <c r="BA297">
        <v>111.69</v>
      </c>
      <c r="BB297">
        <v>5.35</v>
      </c>
      <c r="BC297">
        <v>111.69</v>
      </c>
      <c r="BD297">
        <v>5.35</v>
      </c>
      <c r="BE297">
        <v>37.01</v>
      </c>
      <c r="BF297">
        <v>3.66</v>
      </c>
      <c r="BG297">
        <v>3.66</v>
      </c>
      <c r="BH297">
        <v>174.9</v>
      </c>
      <c r="BI297">
        <v>5.35</v>
      </c>
      <c r="BJ297">
        <v>2.89</v>
      </c>
      <c r="BK297">
        <v>177.94</v>
      </c>
      <c r="BL297">
        <v>5.35</v>
      </c>
      <c r="BM297">
        <v>0</v>
      </c>
      <c r="BN297">
        <v>117.15</v>
      </c>
      <c r="BO297">
        <v>2.2400000000000002</v>
      </c>
      <c r="BP297">
        <v>0</v>
      </c>
      <c r="BQ297">
        <v>177.9</v>
      </c>
    </row>
    <row r="298" spans="1:69">
      <c r="A298" s="100">
        <v>43347</v>
      </c>
      <c r="B298" t="s">
        <v>513</v>
      </c>
      <c r="C298">
        <v>17.02</v>
      </c>
      <c r="D298">
        <v>21.69</v>
      </c>
      <c r="E298">
        <v>17.62</v>
      </c>
      <c r="F298">
        <v>48.5</v>
      </c>
      <c r="G298">
        <v>11.43</v>
      </c>
      <c r="H298">
        <v>17.61</v>
      </c>
      <c r="I298">
        <v>4.08</v>
      </c>
      <c r="J298">
        <v>17.02</v>
      </c>
      <c r="K298">
        <v>21.69</v>
      </c>
      <c r="L298">
        <v>17.62</v>
      </c>
      <c r="M298">
        <v>52.03</v>
      </c>
      <c r="N298">
        <v>33.090000000000003</v>
      </c>
      <c r="O298">
        <v>13.29</v>
      </c>
      <c r="P298">
        <v>15.36</v>
      </c>
      <c r="Q298">
        <v>4.08</v>
      </c>
      <c r="R298">
        <v>17.02</v>
      </c>
      <c r="S298">
        <v>18.63</v>
      </c>
      <c r="T298">
        <v>52.03</v>
      </c>
      <c r="U298">
        <v>33.090000000000003</v>
      </c>
      <c r="V298">
        <v>13.29</v>
      </c>
      <c r="W298">
        <v>15.36</v>
      </c>
      <c r="X298">
        <v>4.08</v>
      </c>
      <c r="Y298">
        <v>17.02</v>
      </c>
      <c r="Z298">
        <v>23.06</v>
      </c>
      <c r="AA298">
        <v>18.73</v>
      </c>
      <c r="AB298">
        <v>50.49</v>
      </c>
      <c r="AC298">
        <v>66.56</v>
      </c>
      <c r="AD298">
        <v>52.1</v>
      </c>
      <c r="AE298">
        <v>4.08</v>
      </c>
      <c r="AF298">
        <v>17.02</v>
      </c>
      <c r="AG298">
        <v>23.06</v>
      </c>
      <c r="AH298">
        <v>18.73</v>
      </c>
      <c r="AI298">
        <v>31.8</v>
      </c>
      <c r="AJ298">
        <v>34.090000000000003</v>
      </c>
      <c r="AK298">
        <v>64.23</v>
      </c>
      <c r="AL298">
        <v>64.31</v>
      </c>
      <c r="AM298">
        <v>4.08</v>
      </c>
      <c r="AN298">
        <v>17.02</v>
      </c>
      <c r="AO298">
        <v>19.8</v>
      </c>
      <c r="AP298">
        <v>31.8</v>
      </c>
      <c r="AQ298">
        <v>34.090000000000003</v>
      </c>
      <c r="AR298">
        <v>64.23</v>
      </c>
      <c r="AS298">
        <v>64.31</v>
      </c>
      <c r="AT298">
        <v>4.08</v>
      </c>
      <c r="AU298">
        <v>17.02</v>
      </c>
      <c r="AV298">
        <v>152.83000000000001</v>
      </c>
      <c r="AW298">
        <v>181.5</v>
      </c>
      <c r="AX298">
        <v>18.73</v>
      </c>
      <c r="AY298">
        <v>63.63</v>
      </c>
      <c r="AZ298">
        <v>5.35</v>
      </c>
      <c r="BA298">
        <v>57.65</v>
      </c>
      <c r="BB298">
        <v>5.35</v>
      </c>
      <c r="BC298">
        <v>57.65</v>
      </c>
      <c r="BD298">
        <v>5.35</v>
      </c>
      <c r="BE298">
        <v>17.739999999999998</v>
      </c>
      <c r="BF298">
        <v>3.66</v>
      </c>
      <c r="BG298">
        <v>3.66</v>
      </c>
      <c r="BH298">
        <v>83.96</v>
      </c>
      <c r="BI298">
        <v>5.35</v>
      </c>
      <c r="BJ298">
        <v>2.89</v>
      </c>
      <c r="BK298">
        <v>85.31</v>
      </c>
      <c r="BL298">
        <v>5.35</v>
      </c>
      <c r="BM298">
        <v>0</v>
      </c>
      <c r="BN298">
        <v>60.97</v>
      </c>
      <c r="BO298">
        <v>2.2400000000000002</v>
      </c>
      <c r="BP298">
        <v>0</v>
      </c>
      <c r="BQ298">
        <v>85.29</v>
      </c>
    </row>
    <row r="299" spans="1:69">
      <c r="A299" s="100">
        <v>43347</v>
      </c>
      <c r="B299" t="s">
        <v>845</v>
      </c>
      <c r="C299">
        <v>17.02</v>
      </c>
      <c r="D299">
        <v>21.1</v>
      </c>
      <c r="E299">
        <v>17.29</v>
      </c>
      <c r="F299">
        <v>48.66</v>
      </c>
      <c r="G299">
        <v>17.71</v>
      </c>
      <c r="H299">
        <v>20.23</v>
      </c>
      <c r="I299">
        <v>4.08</v>
      </c>
      <c r="J299">
        <v>17.02</v>
      </c>
      <c r="K299">
        <v>21.1</v>
      </c>
      <c r="L299">
        <v>17.29</v>
      </c>
      <c r="M299">
        <v>52.19</v>
      </c>
      <c r="N299">
        <v>33.19</v>
      </c>
      <c r="O299">
        <v>20.11</v>
      </c>
      <c r="P299">
        <v>20.170000000000002</v>
      </c>
      <c r="Q299">
        <v>4.08</v>
      </c>
      <c r="R299">
        <v>17.02</v>
      </c>
      <c r="S299">
        <v>18.27</v>
      </c>
      <c r="T299">
        <v>52.19</v>
      </c>
      <c r="U299">
        <v>33.19</v>
      </c>
      <c r="V299">
        <v>20.11</v>
      </c>
      <c r="W299">
        <v>20.170000000000002</v>
      </c>
      <c r="X299">
        <v>4.08</v>
      </c>
      <c r="Y299">
        <v>17.02</v>
      </c>
      <c r="Z299">
        <v>22.43</v>
      </c>
      <c r="AA299">
        <v>18.37</v>
      </c>
      <c r="AB299">
        <v>50.64</v>
      </c>
      <c r="AC299">
        <v>76.69</v>
      </c>
      <c r="AD299">
        <v>54.56</v>
      </c>
      <c r="AE299">
        <v>4.08</v>
      </c>
      <c r="AF299">
        <v>17.02</v>
      </c>
      <c r="AG299">
        <v>22.43</v>
      </c>
      <c r="AH299">
        <v>18.37</v>
      </c>
      <c r="AI299">
        <v>31.9</v>
      </c>
      <c r="AJ299">
        <v>34.19</v>
      </c>
      <c r="AK299">
        <v>71.16</v>
      </c>
      <c r="AL299">
        <v>71.260000000000005</v>
      </c>
      <c r="AM299">
        <v>4.08</v>
      </c>
      <c r="AN299">
        <v>17.02</v>
      </c>
      <c r="AO299">
        <v>19.43</v>
      </c>
      <c r="AP299">
        <v>31.9</v>
      </c>
      <c r="AQ299">
        <v>34.19</v>
      </c>
      <c r="AR299">
        <v>71.16</v>
      </c>
      <c r="AS299">
        <v>71.260000000000005</v>
      </c>
      <c r="AT299">
        <v>4.08</v>
      </c>
      <c r="AU299">
        <v>17.02</v>
      </c>
      <c r="AV299">
        <v>163.61000000000001</v>
      </c>
      <c r="AW299">
        <v>194.8</v>
      </c>
      <c r="AX299">
        <v>18.37</v>
      </c>
      <c r="AY299">
        <v>67.819999999999993</v>
      </c>
      <c r="AZ299">
        <v>5.35</v>
      </c>
      <c r="BA299">
        <v>60.6</v>
      </c>
      <c r="BB299">
        <v>5.35</v>
      </c>
      <c r="BC299">
        <v>60.6</v>
      </c>
      <c r="BD299">
        <v>5.35</v>
      </c>
      <c r="BE299">
        <v>18.86</v>
      </c>
      <c r="BF299">
        <v>3.66</v>
      </c>
      <c r="BG299">
        <v>3.66</v>
      </c>
      <c r="BH299">
        <v>89.24</v>
      </c>
      <c r="BI299">
        <v>5.35</v>
      </c>
      <c r="BJ299">
        <v>2.89</v>
      </c>
      <c r="BK299">
        <v>90.69</v>
      </c>
      <c r="BL299">
        <v>5.35</v>
      </c>
      <c r="BM299">
        <v>0</v>
      </c>
      <c r="BN299">
        <v>64.290000000000006</v>
      </c>
      <c r="BO299">
        <v>2.2400000000000002</v>
      </c>
      <c r="BP299">
        <v>0</v>
      </c>
      <c r="BQ299">
        <v>90.67</v>
      </c>
    </row>
    <row r="300" spans="1:69">
      <c r="A300" s="100">
        <v>43347</v>
      </c>
      <c r="B300" t="s">
        <v>204</v>
      </c>
      <c r="C300">
        <v>17.02</v>
      </c>
      <c r="D300">
        <v>16.399999999999999</v>
      </c>
      <c r="E300">
        <v>16.399999999999999</v>
      </c>
      <c r="F300">
        <v>24.81</v>
      </c>
      <c r="G300">
        <v>80.55</v>
      </c>
      <c r="H300">
        <v>85.15</v>
      </c>
      <c r="I300">
        <v>4.08</v>
      </c>
      <c r="J300">
        <v>17.02</v>
      </c>
      <c r="K300">
        <v>16.399999999999999</v>
      </c>
      <c r="L300">
        <v>16.399999999999999</v>
      </c>
      <c r="M300">
        <v>26.61</v>
      </c>
      <c r="N300">
        <v>16.93</v>
      </c>
      <c r="O300">
        <v>91.01</v>
      </c>
      <c r="P300">
        <v>88.2</v>
      </c>
      <c r="Q300">
        <v>4.08</v>
      </c>
      <c r="R300">
        <v>17.02</v>
      </c>
      <c r="S300">
        <v>16.399999999999999</v>
      </c>
      <c r="T300">
        <v>26.61</v>
      </c>
      <c r="U300">
        <v>16.93</v>
      </c>
      <c r="V300">
        <v>91.01</v>
      </c>
      <c r="W300">
        <v>88.2</v>
      </c>
      <c r="X300">
        <v>4.08</v>
      </c>
      <c r="Y300">
        <v>17.02</v>
      </c>
      <c r="Z300">
        <v>17.43</v>
      </c>
      <c r="AA300">
        <v>17.43</v>
      </c>
      <c r="AB300">
        <v>25.82</v>
      </c>
      <c r="AC300">
        <v>229.3</v>
      </c>
      <c r="AD300">
        <v>134.62</v>
      </c>
      <c r="AE300">
        <v>4.08</v>
      </c>
      <c r="AF300">
        <v>17.02</v>
      </c>
      <c r="AG300">
        <v>17.43</v>
      </c>
      <c r="AH300">
        <v>17.43</v>
      </c>
      <c r="AI300">
        <v>16.260000000000002</v>
      </c>
      <c r="AJ300">
        <v>17.440000000000001</v>
      </c>
      <c r="AK300">
        <v>197.87</v>
      </c>
      <c r="AL300">
        <v>198.27</v>
      </c>
      <c r="AM300">
        <v>4.08</v>
      </c>
      <c r="AN300">
        <v>17.02</v>
      </c>
      <c r="AO300">
        <v>17.43</v>
      </c>
      <c r="AP300">
        <v>16.260000000000002</v>
      </c>
      <c r="AQ300">
        <v>17.440000000000001</v>
      </c>
      <c r="AR300">
        <v>197.87</v>
      </c>
      <c r="AS300">
        <v>198.27</v>
      </c>
      <c r="AT300">
        <v>4.08</v>
      </c>
      <c r="AU300">
        <v>17.02</v>
      </c>
      <c r="AV300">
        <v>300.29000000000002</v>
      </c>
      <c r="AW300">
        <v>362.78</v>
      </c>
      <c r="AX300">
        <v>17.43</v>
      </c>
      <c r="AY300">
        <v>169.34</v>
      </c>
      <c r="AZ300">
        <v>5.35</v>
      </c>
      <c r="BA300">
        <v>99.93</v>
      </c>
      <c r="BB300">
        <v>5.35</v>
      </c>
      <c r="BC300">
        <v>99.93</v>
      </c>
      <c r="BD300">
        <v>5.35</v>
      </c>
      <c r="BE300">
        <v>33.33</v>
      </c>
      <c r="BF300">
        <v>3.66</v>
      </c>
      <c r="BG300">
        <v>3.66</v>
      </c>
      <c r="BH300">
        <v>157.72999999999999</v>
      </c>
      <c r="BI300">
        <v>5.35</v>
      </c>
      <c r="BJ300">
        <v>2.89</v>
      </c>
      <c r="BK300">
        <v>160.22</v>
      </c>
      <c r="BL300">
        <v>5.35</v>
      </c>
      <c r="BM300">
        <v>0</v>
      </c>
      <c r="BN300">
        <v>99.85</v>
      </c>
      <c r="BO300">
        <v>2.2400000000000002</v>
      </c>
      <c r="BP300">
        <v>0</v>
      </c>
      <c r="BQ300">
        <v>160.19</v>
      </c>
    </row>
    <row r="301" spans="1:69">
      <c r="A301" s="100">
        <v>43347</v>
      </c>
      <c r="B301" t="s">
        <v>201</v>
      </c>
      <c r="C301">
        <v>17.02</v>
      </c>
      <c r="D301">
        <v>16.399999999999999</v>
      </c>
      <c r="E301">
        <v>16.399999999999999</v>
      </c>
      <c r="F301">
        <v>24.81</v>
      </c>
      <c r="G301">
        <v>80.55</v>
      </c>
      <c r="H301">
        <v>85.15</v>
      </c>
      <c r="I301">
        <v>4.08</v>
      </c>
      <c r="J301">
        <v>17.02</v>
      </c>
      <c r="K301">
        <v>16.399999999999999</v>
      </c>
      <c r="L301">
        <v>16.399999999999999</v>
      </c>
      <c r="M301">
        <v>26.61</v>
      </c>
      <c r="N301">
        <v>16.93</v>
      </c>
      <c r="O301">
        <v>91.01</v>
      </c>
      <c r="P301">
        <v>88.2</v>
      </c>
      <c r="Q301">
        <v>4.08</v>
      </c>
      <c r="R301">
        <v>17.02</v>
      </c>
      <c r="S301">
        <v>16.399999999999999</v>
      </c>
      <c r="T301">
        <v>26.61</v>
      </c>
      <c r="U301">
        <v>16.93</v>
      </c>
      <c r="V301">
        <v>91.01</v>
      </c>
      <c r="W301">
        <v>88.2</v>
      </c>
      <c r="X301">
        <v>4.08</v>
      </c>
      <c r="Y301">
        <v>17.02</v>
      </c>
      <c r="Z301">
        <v>17.43</v>
      </c>
      <c r="AA301">
        <v>17.43</v>
      </c>
      <c r="AB301">
        <v>25.82</v>
      </c>
      <c r="AC301">
        <v>229.3</v>
      </c>
      <c r="AD301">
        <v>134.62</v>
      </c>
      <c r="AE301">
        <v>4.08</v>
      </c>
      <c r="AF301">
        <v>17.02</v>
      </c>
      <c r="AG301">
        <v>17.43</v>
      </c>
      <c r="AH301">
        <v>17.43</v>
      </c>
      <c r="AI301">
        <v>16.260000000000002</v>
      </c>
      <c r="AJ301">
        <v>17.440000000000001</v>
      </c>
      <c r="AK301">
        <v>197.87</v>
      </c>
      <c r="AL301">
        <v>198.27</v>
      </c>
      <c r="AM301">
        <v>4.08</v>
      </c>
      <c r="AN301">
        <v>17.02</v>
      </c>
      <c r="AO301">
        <v>17.43</v>
      </c>
      <c r="AP301">
        <v>16.260000000000002</v>
      </c>
      <c r="AQ301">
        <v>17.440000000000001</v>
      </c>
      <c r="AR301">
        <v>197.87</v>
      </c>
      <c r="AS301">
        <v>198.27</v>
      </c>
      <c r="AT301">
        <v>4.08</v>
      </c>
      <c r="AU301">
        <v>17.02</v>
      </c>
      <c r="AV301">
        <v>300.29000000000002</v>
      </c>
      <c r="AW301">
        <v>362.78</v>
      </c>
      <c r="AX301">
        <v>17.43</v>
      </c>
      <c r="AY301">
        <v>169.34</v>
      </c>
      <c r="AZ301">
        <v>5.35</v>
      </c>
      <c r="BA301">
        <v>99.93</v>
      </c>
      <c r="BB301">
        <v>5.35</v>
      </c>
      <c r="BC301">
        <v>99.93</v>
      </c>
      <c r="BD301">
        <v>5.35</v>
      </c>
      <c r="BE301">
        <v>33.33</v>
      </c>
      <c r="BF301">
        <v>3.66</v>
      </c>
      <c r="BG301">
        <v>3.66</v>
      </c>
      <c r="BH301">
        <v>157.72999999999999</v>
      </c>
      <c r="BI301">
        <v>5.35</v>
      </c>
      <c r="BJ301">
        <v>2.89</v>
      </c>
      <c r="BK301">
        <v>160.22</v>
      </c>
      <c r="BL301">
        <v>5.35</v>
      </c>
      <c r="BM301">
        <v>0</v>
      </c>
      <c r="BN301">
        <v>99.85</v>
      </c>
      <c r="BO301">
        <v>2.2400000000000002</v>
      </c>
      <c r="BP301">
        <v>0</v>
      </c>
      <c r="BQ301">
        <v>160.19</v>
      </c>
    </row>
    <row r="302" spans="1:69">
      <c r="A302" s="100">
        <v>43347</v>
      </c>
      <c r="B302" t="s">
        <v>191</v>
      </c>
      <c r="C302">
        <v>17.02</v>
      </c>
      <c r="D302">
        <v>22.65</v>
      </c>
      <c r="E302">
        <v>18.989999999999998</v>
      </c>
      <c r="F302">
        <v>48.21</v>
      </c>
      <c r="G302">
        <v>10.51</v>
      </c>
      <c r="H302">
        <v>13.02</v>
      </c>
      <c r="I302">
        <v>4.08</v>
      </c>
      <c r="J302">
        <v>17.02</v>
      </c>
      <c r="K302">
        <v>22.65</v>
      </c>
      <c r="L302">
        <v>18.989999999999998</v>
      </c>
      <c r="M302">
        <v>51.71</v>
      </c>
      <c r="N302">
        <v>32.89</v>
      </c>
      <c r="O302">
        <v>12</v>
      </c>
      <c r="P302">
        <v>12.49</v>
      </c>
      <c r="Q302">
        <v>4.08</v>
      </c>
      <c r="R302">
        <v>17.02</v>
      </c>
      <c r="S302">
        <v>19.850000000000001</v>
      </c>
      <c r="T302">
        <v>51.71</v>
      </c>
      <c r="U302">
        <v>32.89</v>
      </c>
      <c r="V302">
        <v>12</v>
      </c>
      <c r="W302">
        <v>12.49</v>
      </c>
      <c r="X302">
        <v>4.08</v>
      </c>
      <c r="Y302">
        <v>17.02</v>
      </c>
      <c r="Z302">
        <v>24.07</v>
      </c>
      <c r="AA302">
        <v>20.18</v>
      </c>
      <c r="AB302">
        <v>50.18</v>
      </c>
      <c r="AC302">
        <v>51.01</v>
      </c>
      <c r="AD302">
        <v>39.479999999999997</v>
      </c>
      <c r="AE302">
        <v>4.08</v>
      </c>
      <c r="AF302">
        <v>17.02</v>
      </c>
      <c r="AG302">
        <v>24.07</v>
      </c>
      <c r="AH302">
        <v>20.18</v>
      </c>
      <c r="AI302">
        <v>31.6</v>
      </c>
      <c r="AJ302">
        <v>33.880000000000003</v>
      </c>
      <c r="AK302">
        <v>48.99</v>
      </c>
      <c r="AL302">
        <v>49.05</v>
      </c>
      <c r="AM302">
        <v>4.08</v>
      </c>
      <c r="AN302">
        <v>17.02</v>
      </c>
      <c r="AO302">
        <v>21.1</v>
      </c>
      <c r="AP302">
        <v>31.6</v>
      </c>
      <c r="AQ302">
        <v>33.880000000000003</v>
      </c>
      <c r="AR302">
        <v>48.99</v>
      </c>
      <c r="AS302">
        <v>49.05</v>
      </c>
      <c r="AT302">
        <v>4.08</v>
      </c>
      <c r="AU302">
        <v>17.02</v>
      </c>
      <c r="AV302">
        <v>136.26</v>
      </c>
      <c r="AW302">
        <v>161.04</v>
      </c>
      <c r="AX302">
        <v>20.18</v>
      </c>
      <c r="AY302">
        <v>46.64</v>
      </c>
      <c r="AZ302">
        <v>5.35</v>
      </c>
      <c r="BA302">
        <v>53.82</v>
      </c>
      <c r="BB302">
        <v>5.35</v>
      </c>
      <c r="BC302">
        <v>53.82</v>
      </c>
      <c r="BD302">
        <v>5.35</v>
      </c>
      <c r="BE302">
        <v>16.170000000000002</v>
      </c>
      <c r="BF302">
        <v>3.66</v>
      </c>
      <c r="BG302">
        <v>3.66</v>
      </c>
      <c r="BH302">
        <v>76.59</v>
      </c>
      <c r="BI302">
        <v>5.35</v>
      </c>
      <c r="BJ302">
        <v>2.89</v>
      </c>
      <c r="BK302">
        <v>77.73</v>
      </c>
      <c r="BL302">
        <v>5.35</v>
      </c>
      <c r="BM302">
        <v>0</v>
      </c>
      <c r="BN302">
        <v>58.31</v>
      </c>
      <c r="BO302">
        <v>2.2400000000000002</v>
      </c>
      <c r="BP302">
        <v>0</v>
      </c>
      <c r="BQ302">
        <v>77.709999999999994</v>
      </c>
    </row>
    <row r="303" spans="1:69">
      <c r="A303" s="100">
        <v>43347</v>
      </c>
      <c r="B303" t="s">
        <v>128</v>
      </c>
      <c r="C303">
        <v>17.02</v>
      </c>
      <c r="D303">
        <v>21.66</v>
      </c>
      <c r="E303">
        <v>17.649999999999999</v>
      </c>
      <c r="F303">
        <v>48.46</v>
      </c>
      <c r="G303">
        <v>22.99</v>
      </c>
      <c r="H303">
        <v>24.06</v>
      </c>
      <c r="I303">
        <v>4.08</v>
      </c>
      <c r="J303">
        <v>17.02</v>
      </c>
      <c r="K303">
        <v>21.66</v>
      </c>
      <c r="L303">
        <v>17.649999999999999</v>
      </c>
      <c r="M303">
        <v>51.98</v>
      </c>
      <c r="N303">
        <v>33.06</v>
      </c>
      <c r="O303">
        <v>25.96</v>
      </c>
      <c r="P303">
        <v>25.05</v>
      </c>
      <c r="Q303">
        <v>4.08</v>
      </c>
      <c r="R303">
        <v>17.02</v>
      </c>
      <c r="S303">
        <v>18.739999999999998</v>
      </c>
      <c r="T303">
        <v>51.98</v>
      </c>
      <c r="U303">
        <v>33.06</v>
      </c>
      <c r="V303">
        <v>25.96</v>
      </c>
      <c r="W303">
        <v>25.05</v>
      </c>
      <c r="X303">
        <v>4.08</v>
      </c>
      <c r="Y303">
        <v>17.02</v>
      </c>
      <c r="Z303">
        <v>23.02</v>
      </c>
      <c r="AA303">
        <v>18.760000000000002</v>
      </c>
      <c r="AB303">
        <v>50.44</v>
      </c>
      <c r="AC303">
        <v>85.99</v>
      </c>
      <c r="AD303">
        <v>56.86</v>
      </c>
      <c r="AE303">
        <v>4.08</v>
      </c>
      <c r="AF303">
        <v>17.02</v>
      </c>
      <c r="AG303">
        <v>23.02</v>
      </c>
      <c r="AH303">
        <v>18.760000000000002</v>
      </c>
      <c r="AI303">
        <v>31.77</v>
      </c>
      <c r="AJ303">
        <v>34.06</v>
      </c>
      <c r="AK303">
        <v>77.53</v>
      </c>
      <c r="AL303">
        <v>77.66</v>
      </c>
      <c r="AM303">
        <v>4.08</v>
      </c>
      <c r="AN303">
        <v>17.02</v>
      </c>
      <c r="AO303">
        <v>19.920000000000002</v>
      </c>
      <c r="AP303">
        <v>31.77</v>
      </c>
      <c r="AQ303">
        <v>34.06</v>
      </c>
      <c r="AR303">
        <v>77.53</v>
      </c>
      <c r="AS303">
        <v>77.66</v>
      </c>
      <c r="AT303">
        <v>4.08</v>
      </c>
      <c r="AU303">
        <v>17.02</v>
      </c>
      <c r="AV303">
        <v>174.29</v>
      </c>
      <c r="AW303">
        <v>207.7</v>
      </c>
      <c r="AX303">
        <v>18.760000000000002</v>
      </c>
      <c r="AY303">
        <v>72.25</v>
      </c>
      <c r="AZ303">
        <v>5.35</v>
      </c>
      <c r="BA303">
        <v>64.040000000000006</v>
      </c>
      <c r="BB303">
        <v>5.35</v>
      </c>
      <c r="BC303">
        <v>64.040000000000006</v>
      </c>
      <c r="BD303">
        <v>5.35</v>
      </c>
      <c r="BE303">
        <v>20.03</v>
      </c>
      <c r="BF303">
        <v>3.66</v>
      </c>
      <c r="BG303">
        <v>3.66</v>
      </c>
      <c r="BH303">
        <v>94.72</v>
      </c>
      <c r="BI303">
        <v>5.35</v>
      </c>
      <c r="BJ303">
        <v>2.89</v>
      </c>
      <c r="BK303">
        <v>96.28</v>
      </c>
      <c r="BL303">
        <v>5.35</v>
      </c>
      <c r="BM303">
        <v>0</v>
      </c>
      <c r="BN303">
        <v>70.75</v>
      </c>
      <c r="BO303">
        <v>2.2400000000000002</v>
      </c>
      <c r="BP303">
        <v>0</v>
      </c>
      <c r="BQ303">
        <v>96.25</v>
      </c>
    </row>
    <row r="304" spans="1:69">
      <c r="A304" s="100">
        <v>43347</v>
      </c>
      <c r="B304" t="s">
        <v>131</v>
      </c>
      <c r="C304">
        <v>17.02</v>
      </c>
      <c r="D304">
        <v>16.88</v>
      </c>
      <c r="E304">
        <v>16.88</v>
      </c>
      <c r="F304">
        <v>24.61</v>
      </c>
      <c r="G304">
        <v>22.99</v>
      </c>
      <c r="H304">
        <v>24.06</v>
      </c>
      <c r="I304">
        <v>4.08</v>
      </c>
      <c r="J304">
        <v>17.02</v>
      </c>
      <c r="K304">
        <v>16.88</v>
      </c>
      <c r="L304">
        <v>16.88</v>
      </c>
      <c r="M304">
        <v>26.39</v>
      </c>
      <c r="N304">
        <v>16.79</v>
      </c>
      <c r="O304">
        <v>25.96</v>
      </c>
      <c r="P304">
        <v>25.05</v>
      </c>
      <c r="Q304">
        <v>4.08</v>
      </c>
      <c r="R304">
        <v>17.02</v>
      </c>
      <c r="S304">
        <v>16.88</v>
      </c>
      <c r="T304">
        <v>26.39</v>
      </c>
      <c r="U304">
        <v>16.79</v>
      </c>
      <c r="V304">
        <v>25.96</v>
      </c>
      <c r="W304">
        <v>25.05</v>
      </c>
      <c r="X304">
        <v>4.08</v>
      </c>
      <c r="Y304">
        <v>17.02</v>
      </c>
      <c r="Z304">
        <v>17.940000000000001</v>
      </c>
      <c r="AA304">
        <v>17.940000000000001</v>
      </c>
      <c r="AB304">
        <v>25.61</v>
      </c>
      <c r="AC304">
        <v>85.99</v>
      </c>
      <c r="AD304">
        <v>56.86</v>
      </c>
      <c r="AE304">
        <v>4.08</v>
      </c>
      <c r="AF304">
        <v>17.02</v>
      </c>
      <c r="AG304">
        <v>17.940000000000001</v>
      </c>
      <c r="AH304">
        <v>17.940000000000001</v>
      </c>
      <c r="AI304">
        <v>16.13</v>
      </c>
      <c r="AJ304">
        <v>17.29</v>
      </c>
      <c r="AK304">
        <v>77.53</v>
      </c>
      <c r="AL304">
        <v>77.66</v>
      </c>
      <c r="AM304">
        <v>4.08</v>
      </c>
      <c r="AN304">
        <v>17.02</v>
      </c>
      <c r="AO304">
        <v>17.940000000000001</v>
      </c>
      <c r="AP304">
        <v>16.13</v>
      </c>
      <c r="AQ304">
        <v>17.29</v>
      </c>
      <c r="AR304">
        <v>77.53</v>
      </c>
      <c r="AS304">
        <v>77.66</v>
      </c>
      <c r="AT304">
        <v>4.08</v>
      </c>
      <c r="AU304">
        <v>17.02</v>
      </c>
      <c r="AV304">
        <v>141.66999999999999</v>
      </c>
      <c r="AW304">
        <v>169.01</v>
      </c>
      <c r="AX304">
        <v>17.940000000000001</v>
      </c>
      <c r="AY304">
        <v>72.25</v>
      </c>
      <c r="AZ304">
        <v>5.35</v>
      </c>
      <c r="BA304">
        <v>54.03</v>
      </c>
      <c r="BB304">
        <v>5.35</v>
      </c>
      <c r="BC304">
        <v>54.03</v>
      </c>
      <c r="BD304">
        <v>5.35</v>
      </c>
      <c r="BE304">
        <v>16.72</v>
      </c>
      <c r="BF304">
        <v>3.66</v>
      </c>
      <c r="BG304">
        <v>3.66</v>
      </c>
      <c r="BH304">
        <v>79.069999999999993</v>
      </c>
      <c r="BI304">
        <v>5.35</v>
      </c>
      <c r="BJ304">
        <v>2.89</v>
      </c>
      <c r="BK304">
        <v>80.400000000000006</v>
      </c>
      <c r="BL304">
        <v>5.35</v>
      </c>
      <c r="BM304">
        <v>0</v>
      </c>
      <c r="BN304">
        <v>54.99</v>
      </c>
      <c r="BO304">
        <v>2.2400000000000002</v>
      </c>
      <c r="BP304">
        <v>0</v>
      </c>
      <c r="BQ304">
        <v>80.38</v>
      </c>
    </row>
    <row r="305" spans="1:69">
      <c r="A305" s="100">
        <v>43347</v>
      </c>
      <c r="B305" t="s">
        <v>93</v>
      </c>
      <c r="C305">
        <v>17.02</v>
      </c>
      <c r="D305">
        <v>23.16</v>
      </c>
      <c r="E305">
        <v>19.440000000000001</v>
      </c>
      <c r="F305">
        <v>49.03</v>
      </c>
      <c r="G305">
        <v>80.62</v>
      </c>
      <c r="H305">
        <v>84.37</v>
      </c>
      <c r="I305">
        <v>4.08</v>
      </c>
      <c r="J305">
        <v>17.02</v>
      </c>
      <c r="K305">
        <v>23.16</v>
      </c>
      <c r="L305">
        <v>19.440000000000001</v>
      </c>
      <c r="M305">
        <v>52.59</v>
      </c>
      <c r="N305">
        <v>33.44</v>
      </c>
      <c r="O305">
        <v>91.03</v>
      </c>
      <c r="P305">
        <v>87.84</v>
      </c>
      <c r="Q305">
        <v>4.08</v>
      </c>
      <c r="R305">
        <v>17.02</v>
      </c>
      <c r="S305">
        <v>20.8</v>
      </c>
      <c r="T305">
        <v>52.59</v>
      </c>
      <c r="U305">
        <v>33.44</v>
      </c>
      <c r="V305">
        <v>91.03</v>
      </c>
      <c r="W305">
        <v>87.84</v>
      </c>
      <c r="X305">
        <v>4.08</v>
      </c>
      <c r="Y305">
        <v>17.02</v>
      </c>
      <c r="Z305">
        <v>24.62</v>
      </c>
      <c r="AA305">
        <v>20.66</v>
      </c>
      <c r="AB305">
        <v>51.03</v>
      </c>
      <c r="AC305">
        <v>229.81</v>
      </c>
      <c r="AD305">
        <v>133.66999999999999</v>
      </c>
      <c r="AE305">
        <v>4.08</v>
      </c>
      <c r="AF305">
        <v>17.02</v>
      </c>
      <c r="AG305">
        <v>24.62</v>
      </c>
      <c r="AH305">
        <v>20.66</v>
      </c>
      <c r="AI305">
        <v>32.14</v>
      </c>
      <c r="AJ305">
        <v>34.450000000000003</v>
      </c>
      <c r="AK305">
        <v>197.66</v>
      </c>
      <c r="AL305">
        <v>198.06</v>
      </c>
      <c r="AM305">
        <v>4.08</v>
      </c>
      <c r="AN305">
        <v>17.02</v>
      </c>
      <c r="AO305">
        <v>22.11</v>
      </c>
      <c r="AP305">
        <v>32.14</v>
      </c>
      <c r="AQ305">
        <v>34.450000000000003</v>
      </c>
      <c r="AR305">
        <v>197.66</v>
      </c>
      <c r="AS305">
        <v>198.06</v>
      </c>
      <c r="AT305">
        <v>4.08</v>
      </c>
      <c r="AU305">
        <v>17.02</v>
      </c>
      <c r="AV305">
        <v>335.99</v>
      </c>
      <c r="AW305">
        <v>404.78</v>
      </c>
      <c r="AX305">
        <v>20.66</v>
      </c>
      <c r="AY305">
        <v>169.85</v>
      </c>
      <c r="AZ305">
        <v>5.35</v>
      </c>
      <c r="BA305">
        <v>112.93</v>
      </c>
      <c r="BB305">
        <v>5.35</v>
      </c>
      <c r="BC305">
        <v>112.93</v>
      </c>
      <c r="BD305">
        <v>5.35</v>
      </c>
      <c r="BE305">
        <v>37.29</v>
      </c>
      <c r="BF305">
        <v>3.66</v>
      </c>
      <c r="BG305">
        <v>3.66</v>
      </c>
      <c r="BH305">
        <v>176.24</v>
      </c>
      <c r="BI305">
        <v>5.35</v>
      </c>
      <c r="BJ305">
        <v>2.89</v>
      </c>
      <c r="BK305">
        <v>179.29</v>
      </c>
      <c r="BL305">
        <v>5.35</v>
      </c>
      <c r="BM305">
        <v>0</v>
      </c>
      <c r="BN305">
        <v>118.5</v>
      </c>
      <c r="BO305">
        <v>2.2400000000000002</v>
      </c>
      <c r="BP305">
        <v>0</v>
      </c>
      <c r="BQ305">
        <v>179.25</v>
      </c>
    </row>
    <row r="306" spans="1:69">
      <c r="A306" s="100">
        <v>43347</v>
      </c>
      <c r="B306" t="s">
        <v>1296</v>
      </c>
      <c r="C306">
        <v>17.02</v>
      </c>
      <c r="D306">
        <v>21.61</v>
      </c>
      <c r="E306">
        <v>17.55</v>
      </c>
      <c r="F306">
        <v>48.06</v>
      </c>
      <c r="G306">
        <v>13.56</v>
      </c>
      <c r="H306">
        <v>17.420000000000002</v>
      </c>
      <c r="I306">
        <v>4.08</v>
      </c>
      <c r="J306">
        <v>17.02</v>
      </c>
      <c r="K306">
        <v>21.61</v>
      </c>
      <c r="L306">
        <v>17.55</v>
      </c>
      <c r="M306">
        <v>51.56</v>
      </c>
      <c r="N306">
        <v>32.79</v>
      </c>
      <c r="O306">
        <v>15.52</v>
      </c>
      <c r="P306">
        <v>16.43</v>
      </c>
      <c r="Q306">
        <v>4.08</v>
      </c>
      <c r="R306">
        <v>17.02</v>
      </c>
      <c r="S306">
        <v>18.55</v>
      </c>
      <c r="T306">
        <v>51.56</v>
      </c>
      <c r="U306">
        <v>32.79</v>
      </c>
      <c r="V306">
        <v>15.52</v>
      </c>
      <c r="W306">
        <v>16.43</v>
      </c>
      <c r="X306">
        <v>4.08</v>
      </c>
      <c r="Y306">
        <v>17.02</v>
      </c>
      <c r="Z306">
        <v>22.97</v>
      </c>
      <c r="AA306">
        <v>18.649999999999999</v>
      </c>
      <c r="AB306">
        <v>50.03</v>
      </c>
      <c r="AC306">
        <v>66.31</v>
      </c>
      <c r="AD306">
        <v>48.76</v>
      </c>
      <c r="AE306">
        <v>4.08</v>
      </c>
      <c r="AF306">
        <v>17.02</v>
      </c>
      <c r="AG306">
        <v>22.97</v>
      </c>
      <c r="AH306">
        <v>18.649999999999999</v>
      </c>
      <c r="AI306">
        <v>31.51</v>
      </c>
      <c r="AJ306">
        <v>33.78</v>
      </c>
      <c r="AK306">
        <v>62.35</v>
      </c>
      <c r="AL306">
        <v>62.44</v>
      </c>
      <c r="AM306">
        <v>4.08</v>
      </c>
      <c r="AN306">
        <v>17.02</v>
      </c>
      <c r="AO306">
        <v>19.72</v>
      </c>
      <c r="AP306">
        <v>31.51</v>
      </c>
      <c r="AQ306">
        <v>33.78</v>
      </c>
      <c r="AR306">
        <v>62.35</v>
      </c>
      <c r="AS306">
        <v>62.44</v>
      </c>
      <c r="AT306">
        <v>4.08</v>
      </c>
      <c r="AU306">
        <v>17.02</v>
      </c>
      <c r="AV306">
        <v>151.96</v>
      </c>
      <c r="AW306">
        <v>180.46</v>
      </c>
      <c r="AX306">
        <v>18.649999999999999</v>
      </c>
      <c r="AY306">
        <v>60.77</v>
      </c>
      <c r="AZ306">
        <v>5.35</v>
      </c>
      <c r="BA306">
        <v>57.34</v>
      </c>
      <c r="BB306">
        <v>5.35</v>
      </c>
      <c r="BC306">
        <v>57.34</v>
      </c>
      <c r="BD306">
        <v>5.35</v>
      </c>
      <c r="BE306">
        <v>17.649999999999999</v>
      </c>
      <c r="BF306">
        <v>3.66</v>
      </c>
      <c r="BG306">
        <v>3.66</v>
      </c>
      <c r="BH306">
        <v>83.49</v>
      </c>
      <c r="BI306">
        <v>5.35</v>
      </c>
      <c r="BJ306">
        <v>2.89</v>
      </c>
      <c r="BK306">
        <v>84.83</v>
      </c>
      <c r="BL306">
        <v>5.35</v>
      </c>
      <c r="BM306">
        <v>0</v>
      </c>
      <c r="BN306">
        <v>61.57</v>
      </c>
      <c r="BO306">
        <v>2.2400000000000002</v>
      </c>
      <c r="BP306">
        <v>0</v>
      </c>
      <c r="BQ306">
        <v>84.81</v>
      </c>
    </row>
    <row r="307" spans="1:69">
      <c r="A307" s="100">
        <v>43347</v>
      </c>
      <c r="B307" t="s">
        <v>979</v>
      </c>
      <c r="C307">
        <v>17.02</v>
      </c>
      <c r="D307">
        <v>22.07</v>
      </c>
      <c r="E307">
        <v>18.3</v>
      </c>
      <c r="F307">
        <v>48.21</v>
      </c>
      <c r="G307">
        <v>80.55</v>
      </c>
      <c r="H307">
        <v>85.15</v>
      </c>
      <c r="I307">
        <v>4.08</v>
      </c>
      <c r="J307">
        <v>17.02</v>
      </c>
      <c r="K307">
        <v>22.07</v>
      </c>
      <c r="L307">
        <v>18.3</v>
      </c>
      <c r="M307">
        <v>51.71</v>
      </c>
      <c r="N307">
        <v>32.89</v>
      </c>
      <c r="O307">
        <v>91.01</v>
      </c>
      <c r="P307">
        <v>88.2</v>
      </c>
      <c r="Q307">
        <v>4.08</v>
      </c>
      <c r="R307">
        <v>17.02</v>
      </c>
      <c r="S307">
        <v>19.38</v>
      </c>
      <c r="T307">
        <v>51.71</v>
      </c>
      <c r="U307">
        <v>32.89</v>
      </c>
      <c r="V307">
        <v>91.01</v>
      </c>
      <c r="W307">
        <v>88.2</v>
      </c>
      <c r="X307">
        <v>4.08</v>
      </c>
      <c r="Y307">
        <v>17.02</v>
      </c>
      <c r="Z307">
        <v>23.46</v>
      </c>
      <c r="AA307">
        <v>19.46</v>
      </c>
      <c r="AB307">
        <v>50.18</v>
      </c>
      <c r="AC307">
        <v>229.3</v>
      </c>
      <c r="AD307">
        <v>134.62</v>
      </c>
      <c r="AE307">
        <v>4.08</v>
      </c>
      <c r="AF307">
        <v>17.02</v>
      </c>
      <c r="AG307">
        <v>23.46</v>
      </c>
      <c r="AH307">
        <v>19.46</v>
      </c>
      <c r="AI307">
        <v>31.6</v>
      </c>
      <c r="AJ307">
        <v>33.880000000000003</v>
      </c>
      <c r="AK307">
        <v>197.87</v>
      </c>
      <c r="AL307">
        <v>198.27</v>
      </c>
      <c r="AM307">
        <v>4.08</v>
      </c>
      <c r="AN307">
        <v>17.02</v>
      </c>
      <c r="AO307">
        <v>20.6</v>
      </c>
      <c r="AP307">
        <v>31.6</v>
      </c>
      <c r="AQ307">
        <v>33.880000000000003</v>
      </c>
      <c r="AR307">
        <v>197.87</v>
      </c>
      <c r="AS307">
        <v>198.27</v>
      </c>
      <c r="AT307">
        <v>4.08</v>
      </c>
      <c r="AU307">
        <v>17.02</v>
      </c>
      <c r="AV307">
        <v>333.32</v>
      </c>
      <c r="AW307">
        <v>401.78</v>
      </c>
      <c r="AX307">
        <v>19.46</v>
      </c>
      <c r="AY307">
        <v>169.34</v>
      </c>
      <c r="AZ307">
        <v>5.35</v>
      </c>
      <c r="BA307">
        <v>110.98</v>
      </c>
      <c r="BB307">
        <v>5.35</v>
      </c>
      <c r="BC307">
        <v>110.98</v>
      </c>
      <c r="BD307">
        <v>5.35</v>
      </c>
      <c r="BE307">
        <v>36.82</v>
      </c>
      <c r="BF307">
        <v>3.66</v>
      </c>
      <c r="BG307">
        <v>3.66</v>
      </c>
      <c r="BH307">
        <v>174.01</v>
      </c>
      <c r="BI307">
        <v>5.35</v>
      </c>
      <c r="BJ307">
        <v>2.89</v>
      </c>
      <c r="BK307">
        <v>177.03</v>
      </c>
      <c r="BL307">
        <v>5.35</v>
      </c>
      <c r="BM307">
        <v>0</v>
      </c>
      <c r="BN307">
        <v>116.53</v>
      </c>
      <c r="BO307">
        <v>2.2400000000000002</v>
      </c>
      <c r="BP307">
        <v>0</v>
      </c>
      <c r="BQ307">
        <v>176.99</v>
      </c>
    </row>
    <row r="308" spans="1:69">
      <c r="A308" s="100">
        <v>43347</v>
      </c>
      <c r="B308" t="s">
        <v>1297</v>
      </c>
      <c r="C308">
        <v>17.02</v>
      </c>
      <c r="D308">
        <v>22.85</v>
      </c>
      <c r="E308">
        <v>18.7</v>
      </c>
      <c r="F308">
        <v>48.24</v>
      </c>
      <c r="G308">
        <v>12.26</v>
      </c>
      <c r="H308">
        <v>16.260000000000002</v>
      </c>
      <c r="I308">
        <v>4.08</v>
      </c>
      <c r="J308">
        <v>17.02</v>
      </c>
      <c r="K308">
        <v>22.85</v>
      </c>
      <c r="L308">
        <v>18.7</v>
      </c>
      <c r="M308">
        <v>51.74</v>
      </c>
      <c r="N308">
        <v>32.909999999999997</v>
      </c>
      <c r="O308">
        <v>14.08</v>
      </c>
      <c r="P308">
        <v>15.13</v>
      </c>
      <c r="Q308">
        <v>4.08</v>
      </c>
      <c r="R308">
        <v>17.02</v>
      </c>
      <c r="S308">
        <v>19.72</v>
      </c>
      <c r="T308">
        <v>51.74</v>
      </c>
      <c r="U308">
        <v>32.909999999999997</v>
      </c>
      <c r="V308">
        <v>14.08</v>
      </c>
      <c r="W308">
        <v>15.13</v>
      </c>
      <c r="X308">
        <v>4.08</v>
      </c>
      <c r="Y308">
        <v>17.02</v>
      </c>
      <c r="Z308">
        <v>24.29</v>
      </c>
      <c r="AA308">
        <v>19.88</v>
      </c>
      <c r="AB308">
        <v>50.21</v>
      </c>
      <c r="AC308">
        <v>60.78</v>
      </c>
      <c r="AD308">
        <v>45.79</v>
      </c>
      <c r="AE308">
        <v>4.08</v>
      </c>
      <c r="AF308">
        <v>17.02</v>
      </c>
      <c r="AG308">
        <v>24.29</v>
      </c>
      <c r="AH308">
        <v>19.88</v>
      </c>
      <c r="AI308">
        <v>31.62</v>
      </c>
      <c r="AJ308">
        <v>33.9</v>
      </c>
      <c r="AK308">
        <v>57.73</v>
      </c>
      <c r="AL308">
        <v>57.8</v>
      </c>
      <c r="AM308">
        <v>4.08</v>
      </c>
      <c r="AN308">
        <v>17.02</v>
      </c>
      <c r="AO308">
        <v>20.96</v>
      </c>
      <c r="AP308">
        <v>31.62</v>
      </c>
      <c r="AQ308">
        <v>33.9</v>
      </c>
      <c r="AR308">
        <v>57.73</v>
      </c>
      <c r="AS308">
        <v>57.8</v>
      </c>
      <c r="AT308">
        <v>4.08</v>
      </c>
      <c r="AU308">
        <v>17.02</v>
      </c>
      <c r="AV308">
        <v>147.34</v>
      </c>
      <c r="AW308">
        <v>174.52</v>
      </c>
      <c r="AX308">
        <v>19.88</v>
      </c>
      <c r="AY308">
        <v>55.89</v>
      </c>
      <c r="AZ308">
        <v>5.35</v>
      </c>
      <c r="BA308">
        <v>56.85</v>
      </c>
      <c r="BB308">
        <v>5.35</v>
      </c>
      <c r="BC308">
        <v>56.85</v>
      </c>
      <c r="BD308">
        <v>5.35</v>
      </c>
      <c r="BE308">
        <v>17.28</v>
      </c>
      <c r="BF308">
        <v>3.66</v>
      </c>
      <c r="BG308">
        <v>3.66</v>
      </c>
      <c r="BH308">
        <v>81.77</v>
      </c>
      <c r="BI308">
        <v>5.35</v>
      </c>
      <c r="BJ308">
        <v>2.89</v>
      </c>
      <c r="BK308">
        <v>83.08</v>
      </c>
      <c r="BL308">
        <v>5.35</v>
      </c>
      <c r="BM308">
        <v>0</v>
      </c>
      <c r="BN308">
        <v>62.03</v>
      </c>
      <c r="BO308">
        <v>2.2400000000000002</v>
      </c>
      <c r="BP308">
        <v>0</v>
      </c>
      <c r="BQ308">
        <v>83.06</v>
      </c>
    </row>
    <row r="309" spans="1:69">
      <c r="A309" s="100">
        <v>43347</v>
      </c>
      <c r="B309" t="s">
        <v>1298</v>
      </c>
      <c r="C309">
        <v>17.02</v>
      </c>
      <c r="D309">
        <v>21.77</v>
      </c>
      <c r="E309">
        <v>17.850000000000001</v>
      </c>
      <c r="F309">
        <v>47.58</v>
      </c>
      <c r="G309">
        <v>12.26</v>
      </c>
      <c r="H309">
        <v>16.260000000000002</v>
      </c>
      <c r="I309">
        <v>4.08</v>
      </c>
      <c r="J309">
        <v>17.02</v>
      </c>
      <c r="K309">
        <v>21.77</v>
      </c>
      <c r="L309">
        <v>17.850000000000001</v>
      </c>
      <c r="M309">
        <v>51.03</v>
      </c>
      <c r="N309">
        <v>32.450000000000003</v>
      </c>
      <c r="O309">
        <v>14.08</v>
      </c>
      <c r="P309">
        <v>15.13</v>
      </c>
      <c r="Q309">
        <v>4.08</v>
      </c>
      <c r="R309">
        <v>17.02</v>
      </c>
      <c r="S309">
        <v>18.809999999999999</v>
      </c>
      <c r="T309">
        <v>51.03</v>
      </c>
      <c r="U309">
        <v>32.450000000000003</v>
      </c>
      <c r="V309">
        <v>14.08</v>
      </c>
      <c r="W309">
        <v>15.13</v>
      </c>
      <c r="X309">
        <v>4.08</v>
      </c>
      <c r="Y309">
        <v>17.02</v>
      </c>
      <c r="Z309">
        <v>23.14</v>
      </c>
      <c r="AA309">
        <v>18.97</v>
      </c>
      <c r="AB309">
        <v>49.52</v>
      </c>
      <c r="AC309">
        <v>60.78</v>
      </c>
      <c r="AD309">
        <v>45.79</v>
      </c>
      <c r="AE309">
        <v>4.08</v>
      </c>
      <c r="AF309">
        <v>17.02</v>
      </c>
      <c r="AG309">
        <v>23.14</v>
      </c>
      <c r="AH309">
        <v>18.97</v>
      </c>
      <c r="AI309">
        <v>31.19</v>
      </c>
      <c r="AJ309">
        <v>33.44</v>
      </c>
      <c r="AK309">
        <v>57.73</v>
      </c>
      <c r="AL309">
        <v>57.8</v>
      </c>
      <c r="AM309">
        <v>4.08</v>
      </c>
      <c r="AN309">
        <v>17.02</v>
      </c>
      <c r="AO309">
        <v>19.989999999999998</v>
      </c>
      <c r="AP309">
        <v>31.19</v>
      </c>
      <c r="AQ309">
        <v>33.44</v>
      </c>
      <c r="AR309">
        <v>57.73</v>
      </c>
      <c r="AS309">
        <v>57.8</v>
      </c>
      <c r="AT309">
        <v>4.08</v>
      </c>
      <c r="AU309">
        <v>17.02</v>
      </c>
      <c r="AV309">
        <v>145.43</v>
      </c>
      <c r="AW309">
        <v>172.44</v>
      </c>
      <c r="AX309">
        <v>18.97</v>
      </c>
      <c r="AY309">
        <v>55.89</v>
      </c>
      <c r="AZ309">
        <v>5.35</v>
      </c>
      <c r="BA309">
        <v>55.66</v>
      </c>
      <c r="BB309">
        <v>5.35</v>
      </c>
      <c r="BC309">
        <v>55.66</v>
      </c>
      <c r="BD309">
        <v>5.35</v>
      </c>
      <c r="BE309">
        <v>17</v>
      </c>
      <c r="BF309">
        <v>3.66</v>
      </c>
      <c r="BG309">
        <v>3.66</v>
      </c>
      <c r="BH309">
        <v>80.430000000000007</v>
      </c>
      <c r="BI309">
        <v>5.35</v>
      </c>
      <c r="BJ309">
        <v>2.89</v>
      </c>
      <c r="BK309">
        <v>81.72</v>
      </c>
      <c r="BL309">
        <v>5.35</v>
      </c>
      <c r="BM309">
        <v>0</v>
      </c>
      <c r="BN309">
        <v>60.68</v>
      </c>
      <c r="BO309">
        <v>2.2400000000000002</v>
      </c>
      <c r="BP309">
        <v>0</v>
      </c>
      <c r="BQ309">
        <v>81.7</v>
      </c>
    </row>
    <row r="310" spans="1:69">
      <c r="A310" s="100">
        <v>43347</v>
      </c>
      <c r="B310" s="101" t="s">
        <v>603</v>
      </c>
      <c r="C310">
        <v>15.96</v>
      </c>
      <c r="D310">
        <v>23.62</v>
      </c>
      <c r="E310">
        <v>18.28</v>
      </c>
      <c r="F310">
        <v>61.23</v>
      </c>
      <c r="G310">
        <v>15.95</v>
      </c>
      <c r="H310">
        <v>21.51</v>
      </c>
      <c r="I310">
        <v>4.08</v>
      </c>
      <c r="J310">
        <v>14.22</v>
      </c>
      <c r="K310">
        <v>23.62</v>
      </c>
      <c r="L310">
        <v>18.28</v>
      </c>
      <c r="M310">
        <v>63.52</v>
      </c>
      <c r="N310">
        <v>40.450000000000003</v>
      </c>
      <c r="O310">
        <v>19.07</v>
      </c>
      <c r="P310">
        <v>19.899999999999999</v>
      </c>
      <c r="Q310">
        <v>4.08</v>
      </c>
      <c r="R310">
        <v>14.22</v>
      </c>
      <c r="S310">
        <v>19.62</v>
      </c>
      <c r="T310">
        <v>63.52</v>
      </c>
      <c r="U310">
        <v>40.450000000000003</v>
      </c>
      <c r="V310">
        <v>19.07</v>
      </c>
      <c r="W310">
        <v>19.899999999999999</v>
      </c>
      <c r="X310">
        <v>4.08</v>
      </c>
      <c r="Y310">
        <v>15.96</v>
      </c>
      <c r="Z310">
        <v>25.2</v>
      </c>
      <c r="AA310">
        <v>19.5</v>
      </c>
      <c r="AB310">
        <v>64.06</v>
      </c>
      <c r="AC310">
        <v>77.81</v>
      </c>
      <c r="AD310">
        <v>56.9</v>
      </c>
      <c r="AE310">
        <v>4.08</v>
      </c>
      <c r="AF310">
        <v>14.22</v>
      </c>
      <c r="AG310">
        <v>25.2</v>
      </c>
      <c r="AH310">
        <v>19.5</v>
      </c>
      <c r="AI310">
        <v>40.340000000000003</v>
      </c>
      <c r="AJ310">
        <v>43.25</v>
      </c>
      <c r="AK310">
        <v>73</v>
      </c>
      <c r="AL310">
        <v>73.099999999999994</v>
      </c>
      <c r="AM310">
        <v>4.08</v>
      </c>
      <c r="AN310">
        <v>14.22</v>
      </c>
      <c r="AO310">
        <v>20.94</v>
      </c>
      <c r="AP310">
        <v>40.340000000000003</v>
      </c>
      <c r="AQ310">
        <v>43.25</v>
      </c>
      <c r="AR310">
        <v>73</v>
      </c>
      <c r="AS310">
        <v>73.099999999999994</v>
      </c>
      <c r="AT310">
        <v>4.08</v>
      </c>
      <c r="AU310">
        <v>14.22</v>
      </c>
      <c r="AV310">
        <v>182.5</v>
      </c>
      <c r="AW310">
        <v>217.25</v>
      </c>
      <c r="AX310">
        <v>19.5</v>
      </c>
      <c r="AY310">
        <v>71.16</v>
      </c>
      <c r="AZ310">
        <v>4.12</v>
      </c>
      <c r="BA310">
        <v>66.819999999999993</v>
      </c>
      <c r="BB310">
        <v>4.12</v>
      </c>
      <c r="BC310">
        <v>66.819999999999993</v>
      </c>
      <c r="BD310">
        <v>4.12</v>
      </c>
      <c r="BE310">
        <v>22</v>
      </c>
      <c r="BF310">
        <v>2.94</v>
      </c>
      <c r="BG310">
        <v>2.63</v>
      </c>
      <c r="BH310">
        <v>82.6</v>
      </c>
      <c r="BI310">
        <v>4.12</v>
      </c>
      <c r="BJ310">
        <v>2.2000000000000002</v>
      </c>
      <c r="BK310">
        <v>83.98</v>
      </c>
      <c r="BL310">
        <v>4.12</v>
      </c>
      <c r="BM310">
        <v>0</v>
      </c>
      <c r="BN310">
        <v>61.7</v>
      </c>
      <c r="BO310">
        <v>2.31</v>
      </c>
      <c r="BP310">
        <v>0</v>
      </c>
      <c r="BQ310">
        <v>83.94</v>
      </c>
    </row>
    <row r="311" spans="1:69">
      <c r="A311" s="100">
        <v>43347</v>
      </c>
      <c r="B311" s="101" t="s">
        <v>1299</v>
      </c>
      <c r="C311">
        <v>8.27</v>
      </c>
      <c r="D311">
        <v>22.22</v>
      </c>
      <c r="E311">
        <v>18.5</v>
      </c>
      <c r="F311">
        <v>51.83</v>
      </c>
      <c r="G311">
        <v>16.350000000000001</v>
      </c>
      <c r="H311">
        <v>13.96</v>
      </c>
      <c r="I311">
        <v>4.08</v>
      </c>
      <c r="J311">
        <v>8.27</v>
      </c>
      <c r="K311">
        <v>22.22</v>
      </c>
      <c r="L311">
        <v>18.5</v>
      </c>
      <c r="M311">
        <v>44.7</v>
      </c>
      <c r="N311">
        <v>27.85</v>
      </c>
      <c r="O311">
        <v>16.440000000000001</v>
      </c>
      <c r="P311">
        <v>15.56</v>
      </c>
      <c r="Q311">
        <v>4.08</v>
      </c>
      <c r="R311">
        <v>8.27</v>
      </c>
      <c r="S311">
        <v>19.43</v>
      </c>
      <c r="T311">
        <v>44.7</v>
      </c>
      <c r="U311">
        <v>27.85</v>
      </c>
      <c r="V311">
        <v>16.440000000000001</v>
      </c>
      <c r="W311">
        <v>15.56</v>
      </c>
      <c r="X311">
        <v>4.08</v>
      </c>
      <c r="Y311">
        <v>8.27</v>
      </c>
      <c r="Z311">
        <v>24.12</v>
      </c>
      <c r="AA311">
        <v>20.079999999999998</v>
      </c>
      <c r="AB311">
        <v>53.21</v>
      </c>
      <c r="AC311">
        <v>65.540000000000006</v>
      </c>
      <c r="AD311">
        <v>44.67</v>
      </c>
      <c r="AE311">
        <v>4.08</v>
      </c>
      <c r="AF311">
        <v>8.27</v>
      </c>
      <c r="AG311">
        <v>24.12</v>
      </c>
      <c r="AH311">
        <v>20.079999999999998</v>
      </c>
      <c r="AI311">
        <v>40.08</v>
      </c>
      <c r="AJ311">
        <v>35.93</v>
      </c>
      <c r="AK311">
        <v>63.36</v>
      </c>
      <c r="AL311">
        <v>59.88</v>
      </c>
      <c r="AM311">
        <v>4.08</v>
      </c>
      <c r="AN311">
        <v>8.27</v>
      </c>
      <c r="AO311">
        <v>21.09</v>
      </c>
      <c r="AP311">
        <v>40.08</v>
      </c>
      <c r="AQ311">
        <v>35.93</v>
      </c>
      <c r="AR311">
        <v>63.36</v>
      </c>
      <c r="AS311">
        <v>59.88</v>
      </c>
      <c r="AT311">
        <v>4.08</v>
      </c>
      <c r="AU311">
        <v>8.27</v>
      </c>
      <c r="AV311">
        <v>155.78</v>
      </c>
      <c r="AW311">
        <v>184.87</v>
      </c>
      <c r="AX311">
        <v>20.079999999999998</v>
      </c>
      <c r="AY311">
        <v>56.76</v>
      </c>
      <c r="AZ311">
        <v>3.17</v>
      </c>
      <c r="BA311">
        <v>59.49</v>
      </c>
      <c r="BB311">
        <v>5.59</v>
      </c>
      <c r="BC311">
        <v>59.49</v>
      </c>
      <c r="BD311">
        <v>3.17</v>
      </c>
      <c r="BE311">
        <v>21.27</v>
      </c>
      <c r="BF311">
        <v>2.21</v>
      </c>
      <c r="BG311">
        <v>2.21</v>
      </c>
      <c r="BH311">
        <v>59.39</v>
      </c>
      <c r="BI311">
        <v>3.17</v>
      </c>
      <c r="BJ311">
        <v>0</v>
      </c>
      <c r="BK311">
        <v>60.25</v>
      </c>
      <c r="BL311">
        <v>3.17</v>
      </c>
      <c r="BM311">
        <v>0</v>
      </c>
      <c r="BN311">
        <v>46.24</v>
      </c>
      <c r="BO311">
        <v>2.2400000000000002</v>
      </c>
      <c r="BP311">
        <v>0</v>
      </c>
      <c r="BQ311">
        <v>60.14</v>
      </c>
    </row>
    <row r="312" spans="1:69">
      <c r="A312" s="100">
        <v>43347</v>
      </c>
      <c r="B312" s="101" t="s">
        <v>104</v>
      </c>
      <c r="C312">
        <v>17.02</v>
      </c>
      <c r="D312">
        <v>17.309999999999999</v>
      </c>
      <c r="E312">
        <v>17.309999999999999</v>
      </c>
      <c r="F312">
        <v>24.63</v>
      </c>
      <c r="G312">
        <v>80.62</v>
      </c>
      <c r="H312">
        <v>84.37</v>
      </c>
      <c r="I312">
        <v>4.08</v>
      </c>
      <c r="J312">
        <v>17.02</v>
      </c>
      <c r="K312">
        <v>17.309999999999999</v>
      </c>
      <c r="L312">
        <v>17.309999999999999</v>
      </c>
      <c r="M312">
        <v>26.42</v>
      </c>
      <c r="N312">
        <v>16.8</v>
      </c>
      <c r="O312">
        <v>91.03</v>
      </c>
      <c r="P312">
        <v>87.84</v>
      </c>
      <c r="Q312">
        <v>4.08</v>
      </c>
      <c r="R312">
        <v>17.02</v>
      </c>
      <c r="S312">
        <v>17.309999999999999</v>
      </c>
      <c r="T312">
        <v>26.42</v>
      </c>
      <c r="U312">
        <v>16.8</v>
      </c>
      <c r="V312">
        <v>91.03</v>
      </c>
      <c r="W312">
        <v>87.84</v>
      </c>
      <c r="X312">
        <v>4.08</v>
      </c>
      <c r="Y312">
        <v>17.02</v>
      </c>
      <c r="Z312">
        <v>18.41</v>
      </c>
      <c r="AA312">
        <v>18.41</v>
      </c>
      <c r="AB312">
        <v>25.64</v>
      </c>
      <c r="AC312">
        <v>229.81</v>
      </c>
      <c r="AD312">
        <v>133.66999999999999</v>
      </c>
      <c r="AE312">
        <v>4.08</v>
      </c>
      <c r="AF312">
        <v>17.02</v>
      </c>
      <c r="AG312">
        <v>18.41</v>
      </c>
      <c r="AH312">
        <v>18.41</v>
      </c>
      <c r="AI312">
        <v>16.149999999999999</v>
      </c>
      <c r="AJ312">
        <v>17.309999999999999</v>
      </c>
      <c r="AK312">
        <v>197.66</v>
      </c>
      <c r="AL312">
        <v>198.06</v>
      </c>
      <c r="AM312">
        <v>4.08</v>
      </c>
      <c r="AN312">
        <v>17.02</v>
      </c>
      <c r="AO312">
        <v>18.41</v>
      </c>
      <c r="AP312">
        <v>16.149999999999999</v>
      </c>
      <c r="AQ312">
        <v>17.309999999999999</v>
      </c>
      <c r="AR312">
        <v>197.66</v>
      </c>
      <c r="AS312">
        <v>198.06</v>
      </c>
      <c r="AT312">
        <v>4.08</v>
      </c>
      <c r="AU312">
        <v>17.02</v>
      </c>
      <c r="AV312">
        <v>301.63</v>
      </c>
      <c r="AW312">
        <v>364.2</v>
      </c>
      <c r="AX312">
        <v>18.41</v>
      </c>
      <c r="AY312">
        <v>169.85</v>
      </c>
      <c r="AZ312">
        <v>5.35</v>
      </c>
      <c r="BA312">
        <v>101.01</v>
      </c>
      <c r="BB312">
        <v>5.35</v>
      </c>
      <c r="BC312">
        <v>101.01</v>
      </c>
      <c r="BD312">
        <v>5.35</v>
      </c>
      <c r="BE312">
        <v>33.57</v>
      </c>
      <c r="BF312">
        <v>3.66</v>
      </c>
      <c r="BG312">
        <v>3.66</v>
      </c>
      <c r="BH312">
        <v>158.58000000000001</v>
      </c>
      <c r="BI312">
        <v>5.35</v>
      </c>
      <c r="BJ312">
        <v>2.89</v>
      </c>
      <c r="BK312">
        <v>161.38</v>
      </c>
      <c r="BL312">
        <v>5.35</v>
      </c>
      <c r="BM312">
        <v>0</v>
      </c>
      <c r="BN312">
        <v>100.71</v>
      </c>
      <c r="BO312">
        <v>2.2400000000000002</v>
      </c>
      <c r="BP312">
        <v>0</v>
      </c>
      <c r="BQ312">
        <v>161.35</v>
      </c>
    </row>
    <row r="313" spans="1:69">
      <c r="A313" s="100">
        <v>43347</v>
      </c>
      <c r="B313" s="101" t="s">
        <v>865</v>
      </c>
      <c r="C313">
        <v>17.02</v>
      </c>
      <c r="D313">
        <v>21.05</v>
      </c>
      <c r="E313">
        <v>17.13</v>
      </c>
      <c r="F313">
        <v>48.66</v>
      </c>
      <c r="G313">
        <v>17.71</v>
      </c>
      <c r="H313">
        <v>20.23</v>
      </c>
      <c r="I313">
        <v>4.08</v>
      </c>
      <c r="J313">
        <v>17.02</v>
      </c>
      <c r="K313">
        <v>21.05</v>
      </c>
      <c r="L313">
        <v>17.13</v>
      </c>
      <c r="M313">
        <v>52.19</v>
      </c>
      <c r="N313">
        <v>33.19</v>
      </c>
      <c r="O313">
        <v>20.11</v>
      </c>
      <c r="P313">
        <v>20.170000000000002</v>
      </c>
      <c r="Q313">
        <v>4.08</v>
      </c>
      <c r="R313">
        <v>17.02</v>
      </c>
      <c r="S313">
        <v>18.149999999999999</v>
      </c>
      <c r="T313">
        <v>52.19</v>
      </c>
      <c r="U313">
        <v>33.19</v>
      </c>
      <c r="V313">
        <v>20.11</v>
      </c>
      <c r="W313">
        <v>20.170000000000002</v>
      </c>
      <c r="X313">
        <v>4.08</v>
      </c>
      <c r="Y313">
        <v>17.02</v>
      </c>
      <c r="Z313">
        <v>22.38</v>
      </c>
      <c r="AA313">
        <v>18.21</v>
      </c>
      <c r="AB313">
        <v>50.64</v>
      </c>
      <c r="AC313">
        <v>76.69</v>
      </c>
      <c r="AD313">
        <v>54.56</v>
      </c>
      <c r="AE313">
        <v>4.08</v>
      </c>
      <c r="AF313">
        <v>17.02</v>
      </c>
      <c r="AG313">
        <v>22.38</v>
      </c>
      <c r="AH313">
        <v>18.21</v>
      </c>
      <c r="AI313">
        <v>31.9</v>
      </c>
      <c r="AJ313">
        <v>34.19</v>
      </c>
      <c r="AK313">
        <v>71.16</v>
      </c>
      <c r="AL313">
        <v>71.260000000000005</v>
      </c>
      <c r="AM313">
        <v>4.08</v>
      </c>
      <c r="AN313">
        <v>17.02</v>
      </c>
      <c r="AO313">
        <v>19.29</v>
      </c>
      <c r="AP313">
        <v>31.9</v>
      </c>
      <c r="AQ313">
        <v>34.19</v>
      </c>
      <c r="AR313">
        <v>71.16</v>
      </c>
      <c r="AS313">
        <v>71.260000000000005</v>
      </c>
      <c r="AT313">
        <v>4.08</v>
      </c>
      <c r="AU313">
        <v>17.02</v>
      </c>
      <c r="AV313">
        <v>163.55000000000001</v>
      </c>
      <c r="AW313">
        <v>194.74</v>
      </c>
      <c r="AX313">
        <v>18.21</v>
      </c>
      <c r="AY313">
        <v>67.819999999999993</v>
      </c>
      <c r="AZ313">
        <v>5.35</v>
      </c>
      <c r="BA313">
        <v>60.47</v>
      </c>
      <c r="BB313">
        <v>5.35</v>
      </c>
      <c r="BC313">
        <v>60.47</v>
      </c>
      <c r="BD313">
        <v>5.35</v>
      </c>
      <c r="BE313">
        <v>18.84</v>
      </c>
      <c r="BF313">
        <v>3.66</v>
      </c>
      <c r="BG313">
        <v>3.66</v>
      </c>
      <c r="BH313">
        <v>89.1</v>
      </c>
      <c r="BI313">
        <v>5.35</v>
      </c>
      <c r="BJ313">
        <v>2.89</v>
      </c>
      <c r="BK313">
        <v>90.56</v>
      </c>
      <c r="BL313">
        <v>5.35</v>
      </c>
      <c r="BM313">
        <v>0</v>
      </c>
      <c r="BN313">
        <v>64.16</v>
      </c>
      <c r="BO313">
        <v>2.2400000000000002</v>
      </c>
      <c r="BP313">
        <v>0</v>
      </c>
      <c r="BQ313">
        <v>90.53</v>
      </c>
    </row>
    <row r="314" spans="1:69">
      <c r="A314" s="100">
        <v>43347</v>
      </c>
      <c r="B314" s="101" t="s">
        <v>1300</v>
      </c>
      <c r="C314">
        <v>15.5</v>
      </c>
      <c r="D314">
        <v>22.43</v>
      </c>
      <c r="E314">
        <v>18.059999999999999</v>
      </c>
      <c r="F314">
        <v>50.87</v>
      </c>
      <c r="G314">
        <v>13.06</v>
      </c>
      <c r="H314">
        <v>15.76</v>
      </c>
      <c r="I314">
        <v>4.08</v>
      </c>
      <c r="J314">
        <v>13.8</v>
      </c>
      <c r="K314">
        <v>22.43</v>
      </c>
      <c r="L314">
        <v>18.059999999999999</v>
      </c>
      <c r="M314">
        <v>52.78</v>
      </c>
      <c r="N314">
        <v>33.61</v>
      </c>
      <c r="O314">
        <v>15.09</v>
      </c>
      <c r="P314">
        <v>15.31</v>
      </c>
      <c r="Q314">
        <v>4.08</v>
      </c>
      <c r="R314">
        <v>13.8</v>
      </c>
      <c r="S314">
        <v>19.149999999999999</v>
      </c>
      <c r="T314">
        <v>52.78</v>
      </c>
      <c r="U314">
        <v>33.61</v>
      </c>
      <c r="V314">
        <v>15.09</v>
      </c>
      <c r="W314">
        <v>15.31</v>
      </c>
      <c r="X314">
        <v>4.08</v>
      </c>
      <c r="Y314">
        <v>15.5</v>
      </c>
      <c r="Z314">
        <v>23.93</v>
      </c>
      <c r="AA314">
        <v>19.27</v>
      </c>
      <c r="AB314">
        <v>53.22</v>
      </c>
      <c r="AC314">
        <v>61.8</v>
      </c>
      <c r="AD314">
        <v>45.45</v>
      </c>
      <c r="AE314">
        <v>4.08</v>
      </c>
      <c r="AF314">
        <v>13.8</v>
      </c>
      <c r="AG314">
        <v>23.93</v>
      </c>
      <c r="AH314">
        <v>19.27</v>
      </c>
      <c r="AI314">
        <v>33.520000000000003</v>
      </c>
      <c r="AJ314">
        <v>35.94</v>
      </c>
      <c r="AK314">
        <v>58.11</v>
      </c>
      <c r="AL314">
        <v>58.19</v>
      </c>
      <c r="AM314">
        <v>4.08</v>
      </c>
      <c r="AN314">
        <v>13.8</v>
      </c>
      <c r="AO314">
        <v>20.440000000000001</v>
      </c>
      <c r="AP314">
        <v>33.520000000000003</v>
      </c>
      <c r="AQ314">
        <v>35.94</v>
      </c>
      <c r="AR314">
        <v>58.11</v>
      </c>
      <c r="AS314">
        <v>58.19</v>
      </c>
      <c r="AT314">
        <v>4.08</v>
      </c>
      <c r="AU314">
        <v>13.8</v>
      </c>
      <c r="AV314">
        <v>151.44999999999999</v>
      </c>
      <c r="AW314">
        <v>179.63</v>
      </c>
      <c r="AX314">
        <v>19.27</v>
      </c>
      <c r="AY314">
        <v>56.04</v>
      </c>
      <c r="AZ314">
        <v>4</v>
      </c>
      <c r="BA314">
        <v>57.63</v>
      </c>
      <c r="BB314">
        <v>4</v>
      </c>
      <c r="BC314">
        <v>57.63</v>
      </c>
      <c r="BD314">
        <v>4</v>
      </c>
      <c r="BE314">
        <v>18.739999999999998</v>
      </c>
      <c r="BF314">
        <v>2.86</v>
      </c>
      <c r="BG314">
        <v>2.56</v>
      </c>
      <c r="BH314">
        <v>70.38</v>
      </c>
      <c r="BI314">
        <v>4</v>
      </c>
      <c r="BJ314">
        <v>2.16</v>
      </c>
      <c r="BK314">
        <v>71.540000000000006</v>
      </c>
      <c r="BL314">
        <v>4</v>
      </c>
      <c r="BM314">
        <v>0</v>
      </c>
      <c r="BN314">
        <v>54.08</v>
      </c>
      <c r="BO314">
        <v>2.2400000000000002</v>
      </c>
      <c r="BP314">
        <v>0</v>
      </c>
      <c r="BQ314">
        <v>71.52</v>
      </c>
    </row>
    <row r="315" spans="1:69">
      <c r="A315" s="100">
        <v>43347</v>
      </c>
      <c r="B315" s="101" t="s">
        <v>1301</v>
      </c>
      <c r="C315">
        <v>17.02</v>
      </c>
      <c r="D315">
        <v>22.04</v>
      </c>
      <c r="E315">
        <v>17.75</v>
      </c>
      <c r="F315">
        <v>48.39</v>
      </c>
      <c r="G315">
        <v>13.06</v>
      </c>
      <c r="H315">
        <v>15.31</v>
      </c>
      <c r="I315">
        <v>4.08</v>
      </c>
      <c r="J315">
        <v>17.02</v>
      </c>
      <c r="K315">
        <v>22.04</v>
      </c>
      <c r="L315">
        <v>17.75</v>
      </c>
      <c r="M315">
        <v>51.9</v>
      </c>
      <c r="N315">
        <v>33.01</v>
      </c>
      <c r="O315">
        <v>14.85</v>
      </c>
      <c r="P315">
        <v>15.07</v>
      </c>
      <c r="Q315">
        <v>4.08</v>
      </c>
      <c r="R315">
        <v>17.02</v>
      </c>
      <c r="S315">
        <v>18.829999999999998</v>
      </c>
      <c r="T315">
        <v>51.9</v>
      </c>
      <c r="U315">
        <v>33.01</v>
      </c>
      <c r="V315">
        <v>14.85</v>
      </c>
      <c r="W315">
        <v>15.07</v>
      </c>
      <c r="X315">
        <v>4.08</v>
      </c>
      <c r="Y315">
        <v>17.02</v>
      </c>
      <c r="Z315">
        <v>23.43</v>
      </c>
      <c r="AA315">
        <v>18.87</v>
      </c>
      <c r="AB315">
        <v>50.36</v>
      </c>
      <c r="AC315">
        <v>61.73</v>
      </c>
      <c r="AD315">
        <v>45.45</v>
      </c>
      <c r="AE315">
        <v>4.08</v>
      </c>
      <c r="AF315">
        <v>17.02</v>
      </c>
      <c r="AG315">
        <v>23.43</v>
      </c>
      <c r="AH315">
        <v>18.87</v>
      </c>
      <c r="AI315">
        <v>31.72</v>
      </c>
      <c r="AJ315">
        <v>34</v>
      </c>
      <c r="AK315">
        <v>58.08</v>
      </c>
      <c r="AL315">
        <v>58.15</v>
      </c>
      <c r="AM315">
        <v>4.08</v>
      </c>
      <c r="AN315">
        <v>17.02</v>
      </c>
      <c r="AO315">
        <v>20.010000000000002</v>
      </c>
      <c r="AP315">
        <v>31.72</v>
      </c>
      <c r="AQ315">
        <v>34</v>
      </c>
      <c r="AR315">
        <v>58.08</v>
      </c>
      <c r="AS315">
        <v>58.15</v>
      </c>
      <c r="AT315">
        <v>4.08</v>
      </c>
      <c r="AU315">
        <v>17.02</v>
      </c>
      <c r="AV315">
        <v>147.71</v>
      </c>
      <c r="AW315">
        <v>175.16</v>
      </c>
      <c r="AX315">
        <v>18.87</v>
      </c>
      <c r="AY315">
        <v>56.04</v>
      </c>
      <c r="AZ315">
        <v>5.35</v>
      </c>
      <c r="BA315">
        <v>56.26</v>
      </c>
      <c r="BB315">
        <v>5.35</v>
      </c>
      <c r="BC315">
        <v>56.26</v>
      </c>
      <c r="BD315">
        <v>5.35</v>
      </c>
      <c r="BE315">
        <v>17.21</v>
      </c>
      <c r="BF315">
        <v>3.66</v>
      </c>
      <c r="BG315">
        <v>3.66</v>
      </c>
      <c r="BH315">
        <v>81.44</v>
      </c>
      <c r="BI315">
        <v>5.35</v>
      </c>
      <c r="BJ315">
        <v>2.89</v>
      </c>
      <c r="BK315">
        <v>82.75</v>
      </c>
      <c r="BL315">
        <v>5.35</v>
      </c>
      <c r="BM315">
        <v>0</v>
      </c>
      <c r="BN315">
        <v>61.42</v>
      </c>
      <c r="BO315">
        <v>2.2400000000000002</v>
      </c>
      <c r="BP315">
        <v>0</v>
      </c>
      <c r="BQ315">
        <v>82.73</v>
      </c>
    </row>
    <row r="316" spans="1:69">
      <c r="A316" s="100">
        <v>43347</v>
      </c>
      <c r="B316" s="101" t="s">
        <v>1046</v>
      </c>
      <c r="C316">
        <v>17.02</v>
      </c>
      <c r="D316">
        <v>22.23</v>
      </c>
      <c r="E316">
        <v>18.07</v>
      </c>
      <c r="F316">
        <v>48.53</v>
      </c>
      <c r="G316">
        <v>12.42</v>
      </c>
      <c r="H316">
        <v>15.18</v>
      </c>
      <c r="I316">
        <v>4.08</v>
      </c>
      <c r="J316">
        <v>17.02</v>
      </c>
      <c r="K316">
        <v>22.23</v>
      </c>
      <c r="L316">
        <v>18.07</v>
      </c>
      <c r="M316">
        <v>52.06</v>
      </c>
      <c r="N316">
        <v>33.11</v>
      </c>
      <c r="O316">
        <v>14.18</v>
      </c>
      <c r="P316">
        <v>14.66</v>
      </c>
      <c r="Q316">
        <v>4.08</v>
      </c>
      <c r="R316">
        <v>17.02</v>
      </c>
      <c r="S316">
        <v>19</v>
      </c>
      <c r="T316">
        <v>52.06</v>
      </c>
      <c r="U316">
        <v>33.11</v>
      </c>
      <c r="V316">
        <v>14.18</v>
      </c>
      <c r="W316">
        <v>14.66</v>
      </c>
      <c r="X316">
        <v>4.08</v>
      </c>
      <c r="Y316">
        <v>17.02</v>
      </c>
      <c r="Z316">
        <v>23.63</v>
      </c>
      <c r="AA316">
        <v>19.21</v>
      </c>
      <c r="AB316">
        <v>50.51</v>
      </c>
      <c r="AC316">
        <v>60.16</v>
      </c>
      <c r="AD316">
        <v>44.82</v>
      </c>
      <c r="AE316">
        <v>4.08</v>
      </c>
      <c r="AF316">
        <v>17.02</v>
      </c>
      <c r="AG316">
        <v>23.63</v>
      </c>
      <c r="AH316">
        <v>19.21</v>
      </c>
      <c r="AI316">
        <v>31.81</v>
      </c>
      <c r="AJ316">
        <v>34.11</v>
      </c>
      <c r="AK316">
        <v>56.87</v>
      </c>
      <c r="AL316">
        <v>56.95</v>
      </c>
      <c r="AM316">
        <v>4.08</v>
      </c>
      <c r="AN316">
        <v>17.02</v>
      </c>
      <c r="AO316">
        <v>20.2</v>
      </c>
      <c r="AP316">
        <v>31.81</v>
      </c>
      <c r="AQ316">
        <v>34.11</v>
      </c>
      <c r="AR316">
        <v>56.87</v>
      </c>
      <c r="AS316">
        <v>56.95</v>
      </c>
      <c r="AT316">
        <v>4.08</v>
      </c>
      <c r="AU316">
        <v>17.02</v>
      </c>
      <c r="AV316">
        <v>146.33000000000001</v>
      </c>
      <c r="AW316">
        <v>173.44</v>
      </c>
      <c r="AX316">
        <v>19.21</v>
      </c>
      <c r="AY316">
        <v>54.98</v>
      </c>
      <c r="AZ316">
        <v>5.35</v>
      </c>
      <c r="BA316">
        <v>55.99</v>
      </c>
      <c r="BB316">
        <v>5.35</v>
      </c>
      <c r="BC316">
        <v>55.99</v>
      </c>
      <c r="BD316">
        <v>5.35</v>
      </c>
      <c r="BE316">
        <v>17.09</v>
      </c>
      <c r="BF316">
        <v>3.66</v>
      </c>
      <c r="BG316">
        <v>3.66</v>
      </c>
      <c r="BH316">
        <v>80.849999999999994</v>
      </c>
      <c r="BI316">
        <v>5.35</v>
      </c>
      <c r="BJ316">
        <v>2.89</v>
      </c>
      <c r="BK316">
        <v>82.14</v>
      </c>
      <c r="BL316">
        <v>5.35</v>
      </c>
      <c r="BM316">
        <v>0</v>
      </c>
      <c r="BN316">
        <v>60.79</v>
      </c>
      <c r="BO316">
        <v>2.2400000000000002</v>
      </c>
      <c r="BP316">
        <v>0</v>
      </c>
      <c r="BQ316">
        <v>82.12</v>
      </c>
    </row>
    <row r="317" spans="1:69">
      <c r="A317" s="100">
        <v>43347</v>
      </c>
      <c r="B317" s="101" t="s">
        <v>1051</v>
      </c>
      <c r="C317">
        <v>17.02</v>
      </c>
      <c r="D317">
        <v>22.05</v>
      </c>
      <c r="E317">
        <v>18.010000000000002</v>
      </c>
      <c r="F317">
        <v>48.53</v>
      </c>
      <c r="G317">
        <v>12.42</v>
      </c>
      <c r="H317">
        <v>15.18</v>
      </c>
      <c r="I317">
        <v>4.08</v>
      </c>
      <c r="J317">
        <v>17.02</v>
      </c>
      <c r="K317">
        <v>22.05</v>
      </c>
      <c r="L317">
        <v>18.010000000000002</v>
      </c>
      <c r="M317">
        <v>52.06</v>
      </c>
      <c r="N317">
        <v>33.11</v>
      </c>
      <c r="O317">
        <v>14.18</v>
      </c>
      <c r="P317">
        <v>14.66</v>
      </c>
      <c r="Q317">
        <v>4.08</v>
      </c>
      <c r="R317">
        <v>17.02</v>
      </c>
      <c r="S317">
        <v>18.91</v>
      </c>
      <c r="T317">
        <v>52.06</v>
      </c>
      <c r="U317">
        <v>33.11</v>
      </c>
      <c r="V317">
        <v>14.18</v>
      </c>
      <c r="W317">
        <v>14.66</v>
      </c>
      <c r="X317">
        <v>4.08</v>
      </c>
      <c r="Y317">
        <v>17.02</v>
      </c>
      <c r="Z317">
        <v>23.44</v>
      </c>
      <c r="AA317">
        <v>19.14</v>
      </c>
      <c r="AB317">
        <v>50.51</v>
      </c>
      <c r="AC317">
        <v>60.16</v>
      </c>
      <c r="AD317">
        <v>44.82</v>
      </c>
      <c r="AE317">
        <v>4.08</v>
      </c>
      <c r="AF317">
        <v>17.02</v>
      </c>
      <c r="AG317">
        <v>23.44</v>
      </c>
      <c r="AH317">
        <v>19.14</v>
      </c>
      <c r="AI317">
        <v>31.81</v>
      </c>
      <c r="AJ317">
        <v>34.11</v>
      </c>
      <c r="AK317">
        <v>56.87</v>
      </c>
      <c r="AL317">
        <v>56.95</v>
      </c>
      <c r="AM317">
        <v>4.08</v>
      </c>
      <c r="AN317">
        <v>17.02</v>
      </c>
      <c r="AO317">
        <v>20.11</v>
      </c>
      <c r="AP317">
        <v>31.81</v>
      </c>
      <c r="AQ317">
        <v>34.11</v>
      </c>
      <c r="AR317">
        <v>56.87</v>
      </c>
      <c r="AS317">
        <v>56.95</v>
      </c>
      <c r="AT317">
        <v>4.08</v>
      </c>
      <c r="AU317">
        <v>17.02</v>
      </c>
      <c r="AV317">
        <v>146.13999999999999</v>
      </c>
      <c r="AW317">
        <v>173.25</v>
      </c>
      <c r="AX317">
        <v>19.14</v>
      </c>
      <c r="AY317">
        <v>54.98</v>
      </c>
      <c r="AZ317">
        <v>5.35</v>
      </c>
      <c r="BA317">
        <v>55.89</v>
      </c>
      <c r="BB317">
        <v>5.35</v>
      </c>
      <c r="BC317">
        <v>55.89</v>
      </c>
      <c r="BD317">
        <v>5.35</v>
      </c>
      <c r="BE317">
        <v>17.07</v>
      </c>
      <c r="BF317">
        <v>3.66</v>
      </c>
      <c r="BG317">
        <v>3.66</v>
      </c>
      <c r="BH317">
        <v>80.75</v>
      </c>
      <c r="BI317">
        <v>5.35</v>
      </c>
      <c r="BJ317">
        <v>2.89</v>
      </c>
      <c r="BK317">
        <v>82.05</v>
      </c>
      <c r="BL317">
        <v>5.35</v>
      </c>
      <c r="BM317">
        <v>0</v>
      </c>
      <c r="BN317">
        <v>60.7</v>
      </c>
      <c r="BO317">
        <v>2.2400000000000002</v>
      </c>
      <c r="BP317">
        <v>0</v>
      </c>
      <c r="BQ317">
        <v>82.03</v>
      </c>
    </row>
    <row r="318" spans="1:69">
      <c r="A318" s="100">
        <v>43347</v>
      </c>
      <c r="B318" s="101" t="s">
        <v>1062</v>
      </c>
      <c r="C318">
        <v>17.02</v>
      </c>
      <c r="D318">
        <v>21.74</v>
      </c>
      <c r="E318">
        <v>17.920000000000002</v>
      </c>
      <c r="F318">
        <v>48.19</v>
      </c>
      <c r="G318">
        <v>17.579999999999998</v>
      </c>
      <c r="H318">
        <v>22.37</v>
      </c>
      <c r="I318">
        <v>4.08</v>
      </c>
      <c r="J318">
        <v>17.02</v>
      </c>
      <c r="K318">
        <v>21.74</v>
      </c>
      <c r="L318">
        <v>17.920000000000002</v>
      </c>
      <c r="M318">
        <v>51.69</v>
      </c>
      <c r="N318">
        <v>32.880000000000003</v>
      </c>
      <c r="O318">
        <v>20.12</v>
      </c>
      <c r="P318">
        <v>21.2</v>
      </c>
      <c r="Q318">
        <v>4.08</v>
      </c>
      <c r="R318">
        <v>17.02</v>
      </c>
      <c r="S318">
        <v>18.96</v>
      </c>
      <c r="T318">
        <v>51.69</v>
      </c>
      <c r="U318">
        <v>32.880000000000003</v>
      </c>
      <c r="V318">
        <v>20.12</v>
      </c>
      <c r="W318">
        <v>21.2</v>
      </c>
      <c r="X318">
        <v>4.08</v>
      </c>
      <c r="Y318">
        <v>17.02</v>
      </c>
      <c r="Z318">
        <v>23.1</v>
      </c>
      <c r="AA318">
        <v>19.05</v>
      </c>
      <c r="AB318">
        <v>50.16</v>
      </c>
      <c r="AC318">
        <v>78.150000000000006</v>
      </c>
      <c r="AD318">
        <v>55.6</v>
      </c>
      <c r="AE318">
        <v>4.08</v>
      </c>
      <c r="AF318">
        <v>17.02</v>
      </c>
      <c r="AG318">
        <v>23.1</v>
      </c>
      <c r="AH318">
        <v>19.05</v>
      </c>
      <c r="AI318">
        <v>31.59</v>
      </c>
      <c r="AJ318">
        <v>33.869999999999997</v>
      </c>
      <c r="AK318">
        <v>72.510000000000005</v>
      </c>
      <c r="AL318">
        <v>72.61</v>
      </c>
      <c r="AM318">
        <v>4.08</v>
      </c>
      <c r="AN318">
        <v>17.02</v>
      </c>
      <c r="AO318">
        <v>20.149999999999999</v>
      </c>
      <c r="AP318">
        <v>31.59</v>
      </c>
      <c r="AQ318">
        <v>33.869999999999997</v>
      </c>
      <c r="AR318">
        <v>72.510000000000005</v>
      </c>
      <c r="AS318">
        <v>72.61</v>
      </c>
      <c r="AT318">
        <v>4.08</v>
      </c>
      <c r="AU318">
        <v>17.02</v>
      </c>
      <c r="AV318">
        <v>165.36</v>
      </c>
      <c r="AW318">
        <v>196.79</v>
      </c>
      <c r="AX318">
        <v>19.05</v>
      </c>
      <c r="AY318">
        <v>69.67</v>
      </c>
      <c r="AZ318">
        <v>5.35</v>
      </c>
      <c r="BA318">
        <v>61.64</v>
      </c>
      <c r="BB318">
        <v>5.35</v>
      </c>
      <c r="BC318">
        <v>61.64</v>
      </c>
      <c r="BD318">
        <v>5.35</v>
      </c>
      <c r="BE318">
        <v>19.13</v>
      </c>
      <c r="BF318">
        <v>3.66</v>
      </c>
      <c r="BG318">
        <v>3.66</v>
      </c>
      <c r="BH318">
        <v>90.49</v>
      </c>
      <c r="BI318">
        <v>5.35</v>
      </c>
      <c r="BJ318">
        <v>2.89</v>
      </c>
      <c r="BK318">
        <v>91.96</v>
      </c>
      <c r="BL318">
        <v>5.35</v>
      </c>
      <c r="BM318">
        <v>0</v>
      </c>
      <c r="BN318">
        <v>64.989999999999995</v>
      </c>
      <c r="BO318">
        <v>2.2400000000000002</v>
      </c>
      <c r="BP318">
        <v>0</v>
      </c>
      <c r="BQ318">
        <v>91.94</v>
      </c>
    </row>
    <row r="319" spans="1:69">
      <c r="A319" s="100">
        <v>43347</v>
      </c>
      <c r="B319" s="101" t="s">
        <v>1302</v>
      </c>
      <c r="C319">
        <v>8.27</v>
      </c>
      <c r="D319">
        <v>21.94</v>
      </c>
      <c r="E319">
        <v>17.829999999999998</v>
      </c>
      <c r="F319">
        <v>51.66</v>
      </c>
      <c r="G319">
        <v>21.26</v>
      </c>
      <c r="H319">
        <v>18.579999999999998</v>
      </c>
      <c r="I319">
        <v>4.08</v>
      </c>
      <c r="J319">
        <v>8.27</v>
      </c>
      <c r="K319">
        <v>21.94</v>
      </c>
      <c r="L319">
        <v>17.829999999999998</v>
      </c>
      <c r="M319">
        <v>44.55</v>
      </c>
      <c r="N319">
        <v>27.76</v>
      </c>
      <c r="O319">
        <v>21.52</v>
      </c>
      <c r="P319">
        <v>20.48</v>
      </c>
      <c r="Q319">
        <v>4.08</v>
      </c>
      <c r="R319">
        <v>8.27</v>
      </c>
      <c r="S319">
        <v>18.809999999999999</v>
      </c>
      <c r="T319">
        <v>44.55</v>
      </c>
      <c r="U319">
        <v>27.76</v>
      </c>
      <c r="V319">
        <v>21.52</v>
      </c>
      <c r="W319">
        <v>20.48</v>
      </c>
      <c r="X319">
        <v>4.08</v>
      </c>
      <c r="Y319">
        <v>8.27</v>
      </c>
      <c r="Z319">
        <v>23.82</v>
      </c>
      <c r="AA319">
        <v>19.36</v>
      </c>
      <c r="AB319">
        <v>53.03</v>
      </c>
      <c r="AC319">
        <v>59.47</v>
      </c>
      <c r="AD319">
        <v>38.31</v>
      </c>
      <c r="AE319">
        <v>4.08</v>
      </c>
      <c r="AF319">
        <v>8.27</v>
      </c>
      <c r="AG319">
        <v>23.82</v>
      </c>
      <c r="AH319">
        <v>19.36</v>
      </c>
      <c r="AI319">
        <v>39.94</v>
      </c>
      <c r="AJ319">
        <v>35.81</v>
      </c>
      <c r="AK319">
        <v>56.58</v>
      </c>
      <c r="AL319">
        <v>53.18</v>
      </c>
      <c r="AM319">
        <v>4.08</v>
      </c>
      <c r="AN319">
        <v>8.27</v>
      </c>
      <c r="AO319">
        <v>20.420000000000002</v>
      </c>
      <c r="AP319">
        <v>39.94</v>
      </c>
      <c r="AQ319">
        <v>35.81</v>
      </c>
      <c r="AR319">
        <v>56.58</v>
      </c>
      <c r="AS319">
        <v>53.18</v>
      </c>
      <c r="AT319">
        <v>4.08</v>
      </c>
      <c r="AU319">
        <v>8.27</v>
      </c>
      <c r="AV319">
        <v>148.55000000000001</v>
      </c>
      <c r="AW319">
        <v>176.11</v>
      </c>
      <c r="AX319">
        <v>19.36</v>
      </c>
      <c r="AY319">
        <v>43.83</v>
      </c>
      <c r="AZ319">
        <v>3.17</v>
      </c>
      <c r="BA319">
        <v>56.8</v>
      </c>
      <c r="BB319">
        <v>5.59</v>
      </c>
      <c r="BC319">
        <v>56.8</v>
      </c>
      <c r="BD319">
        <v>3.17</v>
      </c>
      <c r="BE319">
        <v>20.309999999999999</v>
      </c>
      <c r="BF319">
        <v>2.21</v>
      </c>
      <c r="BG319">
        <v>2.21</v>
      </c>
      <c r="BH319">
        <v>56.71</v>
      </c>
      <c r="BI319">
        <v>3.17</v>
      </c>
      <c r="BJ319">
        <v>0</v>
      </c>
      <c r="BK319">
        <v>57.52</v>
      </c>
      <c r="BL319">
        <v>3.17</v>
      </c>
      <c r="BM319">
        <v>0</v>
      </c>
      <c r="BN319">
        <v>48.51</v>
      </c>
      <c r="BO319">
        <v>2.2400000000000002</v>
      </c>
      <c r="BP319">
        <v>0</v>
      </c>
      <c r="BQ319">
        <v>57.41</v>
      </c>
    </row>
    <row r="320" spans="1:69">
      <c r="A320" s="100">
        <v>43347</v>
      </c>
      <c r="B320" s="101" t="s">
        <v>1362</v>
      </c>
      <c r="C320">
        <v>17.02</v>
      </c>
      <c r="D320">
        <v>22.22</v>
      </c>
      <c r="E320">
        <v>18.38</v>
      </c>
      <c r="F320">
        <v>48.55</v>
      </c>
      <c r="G320">
        <v>12.42</v>
      </c>
      <c r="H320">
        <v>15.18</v>
      </c>
      <c r="I320">
        <v>4.08</v>
      </c>
      <c r="J320">
        <v>17.02</v>
      </c>
      <c r="K320">
        <v>22.22</v>
      </c>
      <c r="L320">
        <v>18.38</v>
      </c>
      <c r="M320">
        <v>52.07</v>
      </c>
      <c r="N320">
        <v>33.119999999999997</v>
      </c>
      <c r="O320">
        <v>14.18</v>
      </c>
      <c r="P320">
        <v>14.66</v>
      </c>
      <c r="Q320">
        <v>4.08</v>
      </c>
      <c r="R320">
        <v>17.02</v>
      </c>
      <c r="S320">
        <v>19.239999999999998</v>
      </c>
      <c r="T320">
        <v>52.07</v>
      </c>
      <c r="U320">
        <v>33.119999999999997</v>
      </c>
      <c r="V320">
        <v>14.18</v>
      </c>
      <c r="W320">
        <v>14.66</v>
      </c>
      <c r="X320">
        <v>4.08</v>
      </c>
      <c r="Y320">
        <v>17.02</v>
      </c>
      <c r="Z320">
        <v>23.62</v>
      </c>
      <c r="AA320">
        <v>19.54</v>
      </c>
      <c r="AB320">
        <v>50.53</v>
      </c>
      <c r="AC320">
        <v>60.16</v>
      </c>
      <c r="AD320">
        <v>44.82</v>
      </c>
      <c r="AE320">
        <v>4.08</v>
      </c>
      <c r="AF320">
        <v>17.02</v>
      </c>
      <c r="AG320">
        <v>23.62</v>
      </c>
      <c r="AH320">
        <v>19.54</v>
      </c>
      <c r="AI320">
        <v>31.82</v>
      </c>
      <c r="AJ320">
        <v>34.119999999999997</v>
      </c>
      <c r="AK320">
        <v>56.87</v>
      </c>
      <c r="AL320">
        <v>56.95</v>
      </c>
      <c r="AM320">
        <v>4.08</v>
      </c>
      <c r="AN320">
        <v>17.02</v>
      </c>
      <c r="AO320">
        <v>20.45</v>
      </c>
      <c r="AP320">
        <v>31.82</v>
      </c>
      <c r="AQ320">
        <v>34.119999999999997</v>
      </c>
      <c r="AR320">
        <v>56.87</v>
      </c>
      <c r="AS320">
        <v>56.95</v>
      </c>
      <c r="AT320">
        <v>4.08</v>
      </c>
      <c r="AU320">
        <v>17.02</v>
      </c>
      <c r="AV320">
        <v>146.34</v>
      </c>
      <c r="AW320">
        <v>173.45</v>
      </c>
      <c r="AX320">
        <v>19.54</v>
      </c>
      <c r="AY320">
        <v>54.98</v>
      </c>
      <c r="AZ320">
        <v>5.35</v>
      </c>
      <c r="BA320">
        <v>56.25</v>
      </c>
      <c r="BB320">
        <v>5.35</v>
      </c>
      <c r="BC320">
        <v>56.25</v>
      </c>
      <c r="BD320">
        <v>5.35</v>
      </c>
      <c r="BE320">
        <v>17.14</v>
      </c>
      <c r="BF320">
        <v>3.66</v>
      </c>
      <c r="BG320">
        <v>3.66</v>
      </c>
      <c r="BH320">
        <v>81.099999999999994</v>
      </c>
      <c r="BI320">
        <v>5.35</v>
      </c>
      <c r="BJ320">
        <v>2.89</v>
      </c>
      <c r="BK320">
        <v>82.4</v>
      </c>
      <c r="BL320">
        <v>5.35</v>
      </c>
      <c r="BM320">
        <v>0</v>
      </c>
      <c r="BN320">
        <v>61.05</v>
      </c>
      <c r="BO320">
        <v>2.2400000000000002</v>
      </c>
      <c r="BP320">
        <v>0</v>
      </c>
      <c r="BQ320">
        <v>82.38</v>
      </c>
    </row>
    <row r="321" spans="1:69">
      <c r="A321" s="100">
        <v>43347</v>
      </c>
      <c r="B321" s="181" t="s">
        <v>1447</v>
      </c>
      <c r="C321">
        <v>17.02</v>
      </c>
      <c r="D321">
        <v>22.23</v>
      </c>
      <c r="E321">
        <v>18.190000000000001</v>
      </c>
      <c r="F321">
        <v>48.53</v>
      </c>
      <c r="G321">
        <v>12.42</v>
      </c>
      <c r="H321">
        <v>15.18</v>
      </c>
      <c r="I321">
        <v>4.08</v>
      </c>
      <c r="J321">
        <v>17.02</v>
      </c>
      <c r="K321">
        <v>22.23</v>
      </c>
      <c r="L321">
        <v>18.190000000000001</v>
      </c>
      <c r="M321">
        <v>52.06</v>
      </c>
      <c r="N321">
        <v>33.11</v>
      </c>
      <c r="O321">
        <v>14.18</v>
      </c>
      <c r="P321">
        <v>14.66</v>
      </c>
      <c r="Q321">
        <v>4.08</v>
      </c>
      <c r="R321">
        <v>17.02</v>
      </c>
      <c r="S321">
        <v>19.09</v>
      </c>
      <c r="T321">
        <v>52.06</v>
      </c>
      <c r="U321">
        <v>33.11</v>
      </c>
      <c r="V321">
        <v>14.18</v>
      </c>
      <c r="W321">
        <v>14.66</v>
      </c>
      <c r="X321">
        <v>4.08</v>
      </c>
      <c r="Y321">
        <v>17.02</v>
      </c>
      <c r="Z321">
        <v>23.63</v>
      </c>
      <c r="AA321">
        <v>19.329999999999998</v>
      </c>
      <c r="AB321">
        <v>50.51</v>
      </c>
      <c r="AC321">
        <v>60.16</v>
      </c>
      <c r="AD321">
        <v>44.82</v>
      </c>
      <c r="AE321">
        <v>4.08</v>
      </c>
      <c r="AF321">
        <v>17.02</v>
      </c>
      <c r="AG321">
        <v>23.63</v>
      </c>
      <c r="AH321">
        <v>19.329999999999998</v>
      </c>
      <c r="AI321">
        <v>31.81</v>
      </c>
      <c r="AJ321">
        <v>34.11</v>
      </c>
      <c r="AK321">
        <v>56.87</v>
      </c>
      <c r="AL321">
        <v>56.95</v>
      </c>
      <c r="AM321">
        <v>4.08</v>
      </c>
      <c r="AN321">
        <v>17.02</v>
      </c>
      <c r="AO321">
        <v>20.3</v>
      </c>
      <c r="AP321">
        <v>31.81</v>
      </c>
      <c r="AQ321">
        <v>34.11</v>
      </c>
      <c r="AR321">
        <v>56.87</v>
      </c>
      <c r="AS321">
        <v>56.95</v>
      </c>
      <c r="AT321">
        <v>4.08</v>
      </c>
      <c r="AU321">
        <v>17.02</v>
      </c>
      <c r="AV321">
        <v>146.33000000000001</v>
      </c>
      <c r="AW321">
        <v>173.44</v>
      </c>
      <c r="AX321">
        <v>19.329999999999998</v>
      </c>
      <c r="AY321">
        <v>54.98</v>
      </c>
      <c r="AZ321">
        <v>5.35</v>
      </c>
      <c r="BA321">
        <v>56.08</v>
      </c>
      <c r="BB321">
        <v>5.35</v>
      </c>
      <c r="BC321">
        <v>56.08</v>
      </c>
      <c r="BD321">
        <v>5.35</v>
      </c>
      <c r="BE321">
        <v>17.11</v>
      </c>
      <c r="BF321">
        <v>3.66</v>
      </c>
      <c r="BG321">
        <v>3.66</v>
      </c>
      <c r="BH321">
        <v>80.94</v>
      </c>
      <c r="BI321">
        <v>5.35</v>
      </c>
      <c r="BJ321">
        <v>2.89</v>
      </c>
      <c r="BK321">
        <v>82.24</v>
      </c>
      <c r="BL321">
        <v>5.35</v>
      </c>
      <c r="BM321">
        <v>0</v>
      </c>
      <c r="BN321">
        <v>60.88</v>
      </c>
      <c r="BO321">
        <v>2.2400000000000002</v>
      </c>
      <c r="BP321">
        <v>0</v>
      </c>
      <c r="BQ321">
        <v>82.22</v>
      </c>
    </row>
    <row r="322" spans="1:69">
      <c r="A322" s="100">
        <v>43347</v>
      </c>
      <c r="B322" s="101" t="s">
        <v>1367</v>
      </c>
      <c r="C322">
        <v>17.02</v>
      </c>
      <c r="D322">
        <v>22.23</v>
      </c>
      <c r="E322">
        <v>18.190000000000001</v>
      </c>
      <c r="F322">
        <v>48.53</v>
      </c>
      <c r="G322">
        <v>12.42</v>
      </c>
      <c r="H322">
        <v>15.18</v>
      </c>
      <c r="I322">
        <v>4.08</v>
      </c>
      <c r="J322">
        <v>17.02</v>
      </c>
      <c r="K322">
        <v>22.23</v>
      </c>
      <c r="L322">
        <v>18.190000000000001</v>
      </c>
      <c r="M322">
        <v>52.06</v>
      </c>
      <c r="N322">
        <v>33.11</v>
      </c>
      <c r="O322">
        <v>14.18</v>
      </c>
      <c r="P322">
        <v>14.66</v>
      </c>
      <c r="Q322">
        <v>4.08</v>
      </c>
      <c r="R322">
        <v>17.02</v>
      </c>
      <c r="S322">
        <v>19.09</v>
      </c>
      <c r="T322">
        <v>52.06</v>
      </c>
      <c r="U322">
        <v>33.11</v>
      </c>
      <c r="V322">
        <v>14.18</v>
      </c>
      <c r="W322">
        <v>14.66</v>
      </c>
      <c r="X322">
        <v>4.08</v>
      </c>
      <c r="Y322">
        <v>17.02</v>
      </c>
      <c r="Z322">
        <v>23.63</v>
      </c>
      <c r="AA322">
        <v>19.329999999999998</v>
      </c>
      <c r="AB322">
        <v>50.51</v>
      </c>
      <c r="AC322">
        <v>60.16</v>
      </c>
      <c r="AD322">
        <v>44.82</v>
      </c>
      <c r="AE322">
        <v>4.08</v>
      </c>
      <c r="AF322">
        <v>17.02</v>
      </c>
      <c r="AG322">
        <v>23.63</v>
      </c>
      <c r="AH322">
        <v>19.329999999999998</v>
      </c>
      <c r="AI322">
        <v>31.81</v>
      </c>
      <c r="AJ322">
        <v>34.11</v>
      </c>
      <c r="AK322">
        <v>56.87</v>
      </c>
      <c r="AL322">
        <v>56.95</v>
      </c>
      <c r="AM322">
        <v>4.08</v>
      </c>
      <c r="AN322">
        <v>17.02</v>
      </c>
      <c r="AO322">
        <v>20.3</v>
      </c>
      <c r="AP322">
        <v>31.81</v>
      </c>
      <c r="AQ322">
        <v>34.11</v>
      </c>
      <c r="AR322">
        <v>56.87</v>
      </c>
      <c r="AS322">
        <v>56.95</v>
      </c>
      <c r="AT322">
        <v>4.08</v>
      </c>
      <c r="AU322">
        <v>17.02</v>
      </c>
      <c r="AV322">
        <v>146.33000000000001</v>
      </c>
      <c r="AW322">
        <v>173.44</v>
      </c>
      <c r="AX322">
        <v>19.329999999999998</v>
      </c>
      <c r="AY322">
        <v>54.98</v>
      </c>
      <c r="AZ322">
        <v>5.35</v>
      </c>
      <c r="BA322">
        <v>56.08</v>
      </c>
      <c r="BB322">
        <v>5.35</v>
      </c>
      <c r="BC322">
        <v>56.08</v>
      </c>
      <c r="BD322">
        <v>5.35</v>
      </c>
      <c r="BE322">
        <v>17.11</v>
      </c>
      <c r="BF322">
        <v>3.66</v>
      </c>
      <c r="BG322">
        <v>3.66</v>
      </c>
      <c r="BH322">
        <v>80.94</v>
      </c>
      <c r="BI322">
        <v>5.35</v>
      </c>
      <c r="BJ322">
        <v>2.89</v>
      </c>
      <c r="BK322">
        <v>82.24</v>
      </c>
      <c r="BL322">
        <v>5.35</v>
      </c>
      <c r="BM322">
        <v>0</v>
      </c>
      <c r="BN322">
        <v>60.88</v>
      </c>
      <c r="BO322">
        <v>2.2400000000000002</v>
      </c>
      <c r="BP322">
        <v>0</v>
      </c>
      <c r="BQ322">
        <v>82.22</v>
      </c>
    </row>
  </sheetData>
  <mergeCells count="14">
    <mergeCell ref="BL3:BN3"/>
    <mergeCell ref="BO3:BQ3"/>
    <mergeCell ref="AU3:AY3"/>
    <mergeCell ref="AZ3:BA3"/>
    <mergeCell ref="BB3:BC3"/>
    <mergeCell ref="BD3:BE3"/>
    <mergeCell ref="BF3:BH3"/>
    <mergeCell ref="BI3:BK3"/>
    <mergeCell ref="AN3:AT3"/>
    <mergeCell ref="C3:I3"/>
    <mergeCell ref="J3:Q3"/>
    <mergeCell ref="R3:X3"/>
    <mergeCell ref="Y3:AE3"/>
    <mergeCell ref="AF3:AM3"/>
  </mergeCells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abSelected="1" zoomScaleNormal="100" workbookViewId="0">
      <selection activeCell="I27" sqref="I27"/>
    </sheetView>
  </sheetViews>
  <sheetFormatPr baseColWidth="10" defaultRowHeight="15"/>
  <cols>
    <col min="1" max="1" width="17.5703125" customWidth="1"/>
    <col min="2" max="2" width="39.28515625" customWidth="1"/>
    <col min="3" max="3" width="13" bestFit="1" customWidth="1"/>
    <col min="4" max="4" width="16.140625" customWidth="1"/>
    <col min="5" max="5" width="13" bestFit="1" customWidth="1"/>
    <col min="6" max="6" width="12.42578125" customWidth="1"/>
    <col min="7" max="7" width="14.140625" customWidth="1"/>
    <col min="8" max="8" width="12.42578125" customWidth="1"/>
    <col min="9" max="9" width="39.28515625" bestFit="1" customWidth="1"/>
    <col min="10" max="10" width="22.42578125" customWidth="1"/>
    <col min="11" max="17" width="12" customWidth="1"/>
    <col min="18" max="18" width="12.5703125" bestFit="1" customWidth="1"/>
  </cols>
  <sheetData>
    <row r="1" spans="1:11">
      <c r="B1" t="s">
        <v>1456</v>
      </c>
    </row>
    <row r="2" spans="1:11">
      <c r="A2" s="1" t="s">
        <v>1065</v>
      </c>
      <c r="B2" t="s">
        <v>1338</v>
      </c>
      <c r="I2" s="220"/>
      <c r="J2" s="221"/>
      <c r="K2" s="222"/>
    </row>
    <row r="3" spans="1:11">
      <c r="A3" s="2" t="s">
        <v>17</v>
      </c>
      <c r="B3" s="154">
        <v>1294819.0127929612</v>
      </c>
      <c r="C3" s="155"/>
      <c r="D3" s="152"/>
      <c r="F3" s="154"/>
      <c r="G3" s="152"/>
      <c r="I3" s="223"/>
      <c r="J3" s="224"/>
      <c r="K3" s="225"/>
    </row>
    <row r="4" spans="1:11">
      <c r="A4" s="2" t="s">
        <v>118</v>
      </c>
      <c r="B4" s="154">
        <v>39707.724605475327</v>
      </c>
      <c r="C4" s="155"/>
      <c r="D4" s="152"/>
      <c r="F4" s="154"/>
      <c r="G4" s="152"/>
      <c r="I4" s="223"/>
      <c r="J4" s="224"/>
      <c r="K4" s="225"/>
    </row>
    <row r="5" spans="1:11">
      <c r="A5" s="2" t="s">
        <v>133</v>
      </c>
      <c r="B5" s="154">
        <v>4937.5700338441584</v>
      </c>
      <c r="C5" s="155"/>
      <c r="D5" s="152"/>
      <c r="F5" s="154"/>
      <c r="G5" s="152"/>
      <c r="I5" s="223"/>
      <c r="J5" s="224"/>
      <c r="K5" s="225"/>
    </row>
    <row r="6" spans="1:11">
      <c r="A6" s="2" t="s">
        <v>155</v>
      </c>
      <c r="B6" s="154">
        <v>50170.212574097532</v>
      </c>
      <c r="C6" s="155"/>
      <c r="D6" s="152"/>
      <c r="F6" s="154"/>
      <c r="G6" s="152"/>
      <c r="I6" s="223"/>
      <c r="J6" s="224"/>
      <c r="K6" s="225"/>
    </row>
    <row r="7" spans="1:11">
      <c r="A7" s="2" t="s">
        <v>967</v>
      </c>
      <c r="B7" s="154">
        <v>11853.992851774456</v>
      </c>
      <c r="C7" s="155"/>
      <c r="D7" s="152"/>
      <c r="F7" s="154"/>
      <c r="G7" s="152"/>
      <c r="I7" s="223"/>
      <c r="J7" s="224"/>
      <c r="K7" s="225"/>
    </row>
    <row r="8" spans="1:11">
      <c r="A8" s="2" t="s">
        <v>193</v>
      </c>
      <c r="B8" s="154">
        <v>15422.507839590442</v>
      </c>
      <c r="C8" s="155"/>
      <c r="D8" s="152"/>
      <c r="F8" s="154"/>
      <c r="G8" s="152"/>
      <c r="I8" s="223"/>
      <c r="J8" s="224"/>
      <c r="K8" s="225"/>
    </row>
    <row r="9" spans="1:11">
      <c r="A9" s="2" t="s">
        <v>198</v>
      </c>
      <c r="B9" s="154">
        <v>162596.56188583342</v>
      </c>
      <c r="C9" s="155"/>
      <c r="D9" s="152"/>
      <c r="F9" s="154"/>
      <c r="G9" s="152"/>
      <c r="I9" s="223"/>
      <c r="J9" s="224"/>
      <c r="K9" s="225"/>
    </row>
    <row r="10" spans="1:11">
      <c r="A10" s="2" t="s">
        <v>867</v>
      </c>
      <c r="B10" s="154">
        <v>133843.10418165775</v>
      </c>
      <c r="C10" s="155"/>
      <c r="D10" s="152"/>
      <c r="F10" s="154"/>
      <c r="G10" s="152"/>
      <c r="I10" s="223"/>
      <c r="J10" s="224"/>
      <c r="K10" s="225"/>
    </row>
    <row r="11" spans="1:11">
      <c r="A11" s="2" t="s">
        <v>573</v>
      </c>
      <c r="B11" s="154">
        <v>2389326.2714004773</v>
      </c>
      <c r="C11" s="155"/>
      <c r="D11" s="152"/>
      <c r="F11" s="154"/>
      <c r="G11" s="152"/>
      <c r="I11" s="223"/>
      <c r="J11" s="224"/>
      <c r="K11" s="225"/>
    </row>
    <row r="12" spans="1:11">
      <c r="A12" s="2" t="s">
        <v>971</v>
      </c>
      <c r="B12" s="154">
        <v>7587.560948501341</v>
      </c>
      <c r="C12" s="155"/>
      <c r="D12" s="152"/>
      <c r="F12" s="154"/>
      <c r="G12" s="152"/>
      <c r="I12" s="223"/>
      <c r="J12" s="224"/>
      <c r="K12" s="225"/>
    </row>
    <row r="13" spans="1:11">
      <c r="A13" s="2" t="s">
        <v>701</v>
      </c>
      <c r="B13" s="154">
        <v>1018056.4371487038</v>
      </c>
      <c r="C13" s="155"/>
      <c r="D13" s="152"/>
      <c r="F13" s="154"/>
      <c r="G13" s="152"/>
      <c r="I13" s="223"/>
      <c r="J13" s="224"/>
      <c r="K13" s="225"/>
    </row>
    <row r="14" spans="1:11">
      <c r="A14" s="2" t="s">
        <v>776</v>
      </c>
      <c r="B14" s="154">
        <v>1648658.5615490677</v>
      </c>
      <c r="C14" s="155"/>
      <c r="D14" s="152"/>
      <c r="F14" s="154"/>
      <c r="G14" s="152"/>
      <c r="I14" s="223"/>
      <c r="J14" s="224"/>
      <c r="K14" s="225"/>
    </row>
    <row r="15" spans="1:11">
      <c r="A15" s="2" t="s">
        <v>932</v>
      </c>
      <c r="B15" s="154">
        <v>459789.72194955416</v>
      </c>
      <c r="C15" s="155"/>
      <c r="D15" s="152"/>
      <c r="F15" s="154"/>
      <c r="G15" s="152"/>
      <c r="I15" s="223"/>
      <c r="J15" s="224"/>
      <c r="K15" s="225"/>
    </row>
    <row r="16" spans="1:11">
      <c r="A16" s="2" t="s">
        <v>940</v>
      </c>
      <c r="B16" s="154">
        <v>504661.06257320481</v>
      </c>
      <c r="C16" s="155"/>
      <c r="D16" s="152"/>
      <c r="F16" s="154"/>
      <c r="G16" s="152"/>
      <c r="I16" s="223"/>
      <c r="J16" s="224"/>
      <c r="K16" s="225"/>
    </row>
    <row r="17" spans="1:11">
      <c r="A17" s="2" t="s">
        <v>206</v>
      </c>
      <c r="B17" s="154">
        <v>4013582.643958685</v>
      </c>
      <c r="C17" s="155"/>
      <c r="D17" s="152"/>
      <c r="F17" s="154"/>
      <c r="G17" s="152"/>
      <c r="I17" s="223"/>
      <c r="J17" s="224"/>
      <c r="K17" s="225"/>
    </row>
    <row r="18" spans="1:11">
      <c r="A18" s="2" t="s">
        <v>512</v>
      </c>
      <c r="B18" s="154">
        <v>952165.01879709715</v>
      </c>
      <c r="C18" s="155"/>
      <c r="D18" s="152"/>
      <c r="F18" s="154"/>
      <c r="G18" s="152"/>
      <c r="I18" s="223"/>
      <c r="J18" s="224"/>
      <c r="K18" s="225"/>
    </row>
    <row r="19" spans="1:11">
      <c r="A19" s="2" t="s">
        <v>338</v>
      </c>
      <c r="B19" s="154">
        <v>168817.65122579379</v>
      </c>
      <c r="C19" s="155"/>
      <c r="D19" s="152"/>
      <c r="F19" s="154"/>
      <c r="G19" s="152"/>
      <c r="I19" s="226"/>
      <c r="J19" s="227"/>
      <c r="K19" s="228"/>
    </row>
    <row r="20" spans="1:11">
      <c r="A20" s="2" t="s">
        <v>747</v>
      </c>
      <c r="B20" s="154">
        <v>42994.02723199733</v>
      </c>
      <c r="C20" s="155"/>
      <c r="D20" s="152"/>
      <c r="F20" s="154"/>
      <c r="G20" s="152"/>
    </row>
    <row r="21" spans="1:11">
      <c r="A21" s="2" t="s">
        <v>957</v>
      </c>
      <c r="B21" s="154">
        <v>23150.135318309709</v>
      </c>
      <c r="C21" s="155"/>
      <c r="D21" s="152"/>
      <c r="F21" s="154"/>
      <c r="G21" s="152"/>
    </row>
    <row r="22" spans="1:11">
      <c r="A22" s="2" t="s">
        <v>962</v>
      </c>
      <c r="B22" s="154">
        <v>49484.61476321891</v>
      </c>
      <c r="C22" s="155"/>
      <c r="D22" s="152"/>
      <c r="F22" s="154"/>
      <c r="G22" s="152"/>
    </row>
    <row r="23" spans="1:11">
      <c r="A23" s="2" t="s">
        <v>976</v>
      </c>
      <c r="B23" s="154">
        <v>67450.594184933085</v>
      </c>
      <c r="C23" s="155"/>
      <c r="D23" s="152"/>
      <c r="F23" s="154"/>
      <c r="G23" s="152"/>
    </row>
    <row r="24" spans="1:11">
      <c r="A24" s="2" t="s">
        <v>388</v>
      </c>
      <c r="B24" s="154">
        <v>1027034.7809858425</v>
      </c>
      <c r="C24" s="155"/>
      <c r="D24" s="152"/>
      <c r="F24" s="154"/>
      <c r="G24" s="152"/>
    </row>
    <row r="25" spans="1:11">
      <c r="A25" s="2" t="s">
        <v>981</v>
      </c>
      <c r="B25" s="154">
        <v>6059.1036865591304</v>
      </c>
      <c r="C25" s="155"/>
      <c r="D25" s="152"/>
      <c r="F25" s="154"/>
      <c r="G25" s="152"/>
    </row>
    <row r="26" spans="1:11">
      <c r="A26" s="2" t="s">
        <v>986</v>
      </c>
      <c r="B26" s="154">
        <v>283628.44980487507</v>
      </c>
      <c r="C26" s="155"/>
      <c r="D26" s="152"/>
      <c r="F26" s="154"/>
      <c r="G26" s="152"/>
    </row>
    <row r="27" spans="1:11">
      <c r="A27" s="2" t="s">
        <v>1035</v>
      </c>
      <c r="B27" s="154">
        <v>41235.277707933623</v>
      </c>
      <c r="C27" s="155"/>
      <c r="D27" s="152"/>
      <c r="F27" s="154"/>
      <c r="G27" s="152"/>
    </row>
    <row r="28" spans="1:11">
      <c r="A28" s="2" t="s">
        <v>1064</v>
      </c>
      <c r="B28" s="3">
        <v>14417032.59999999</v>
      </c>
      <c r="D28" s="154"/>
      <c r="F28" s="154"/>
    </row>
    <row r="29" spans="1:11">
      <c r="F29" s="154"/>
    </row>
    <row r="30" spans="1:11">
      <c r="F30" s="154"/>
    </row>
    <row r="31" spans="1:11">
      <c r="F31" s="154"/>
    </row>
    <row r="32" spans="1:11">
      <c r="F32" s="154"/>
    </row>
    <row r="68" spans="1:10">
      <c r="A68" s="157" t="s">
        <v>1338</v>
      </c>
      <c r="B68" s="157" t="s">
        <v>1063</v>
      </c>
      <c r="C68" s="158"/>
      <c r="D68" s="158"/>
      <c r="E68" s="158"/>
      <c r="F68" s="158"/>
      <c r="G68" s="158"/>
      <c r="H68" s="158"/>
      <c r="I68" s="158"/>
      <c r="J68" s="158"/>
    </row>
    <row r="69" spans="1:10">
      <c r="A69" s="157" t="s">
        <v>1065</v>
      </c>
      <c r="B69" s="158">
        <v>1</v>
      </c>
      <c r="C69" s="158">
        <v>2</v>
      </c>
      <c r="D69" s="158">
        <v>3</v>
      </c>
      <c r="E69" s="158">
        <v>4</v>
      </c>
      <c r="F69" s="158">
        <v>5</v>
      </c>
      <c r="G69" s="158">
        <v>6</v>
      </c>
      <c r="H69" s="158" t="s">
        <v>136</v>
      </c>
      <c r="I69" s="158" t="s">
        <v>30</v>
      </c>
      <c r="J69" s="158" t="s">
        <v>1064</v>
      </c>
    </row>
    <row r="70" spans="1:10">
      <c r="A70" s="159" t="s">
        <v>17</v>
      </c>
      <c r="B70" s="160"/>
      <c r="C70" s="160"/>
      <c r="D70" s="160"/>
      <c r="E70" s="160"/>
      <c r="F70" s="160"/>
      <c r="G70" s="160">
        <v>13638.956357186235</v>
      </c>
      <c r="H70" s="160"/>
      <c r="I70" s="160">
        <v>1181304.1301182369</v>
      </c>
      <c r="J70" s="160">
        <v>1194943.0864754231</v>
      </c>
    </row>
    <row r="71" spans="1:10">
      <c r="A71" s="159" t="s">
        <v>118</v>
      </c>
      <c r="B71" s="160"/>
      <c r="C71" s="160"/>
      <c r="D71" s="160">
        <v>32150.983739789226</v>
      </c>
      <c r="E71" s="160"/>
      <c r="F71" s="160"/>
      <c r="G71" s="160"/>
      <c r="H71" s="160"/>
      <c r="I71" s="160">
        <v>10563.234648475867</v>
      </c>
      <c r="J71" s="160">
        <v>42714.218388265093</v>
      </c>
    </row>
    <row r="72" spans="1:10">
      <c r="A72" s="159" t="s">
        <v>133</v>
      </c>
      <c r="B72" s="160"/>
      <c r="C72" s="160">
        <v>0</v>
      </c>
      <c r="D72" s="160">
        <v>3.9571818788452902</v>
      </c>
      <c r="E72" s="160"/>
      <c r="F72" s="160">
        <v>2374.6645928929174</v>
      </c>
      <c r="G72" s="160"/>
      <c r="H72" s="160">
        <v>3434.4301538456093</v>
      </c>
      <c r="I72" s="160"/>
      <c r="J72" s="160">
        <v>5813.0519286173721</v>
      </c>
    </row>
    <row r="73" spans="1:10">
      <c r="A73" s="159" t="s">
        <v>155</v>
      </c>
      <c r="B73" s="160">
        <v>0</v>
      </c>
      <c r="C73" s="160"/>
      <c r="D73" s="160">
        <v>0</v>
      </c>
      <c r="E73" s="160">
        <v>15608.457598126464</v>
      </c>
      <c r="F73" s="160">
        <v>0</v>
      </c>
      <c r="G73" s="160">
        <v>0</v>
      </c>
      <c r="H73" s="160"/>
      <c r="I73" s="160">
        <v>44036.283689186239</v>
      </c>
      <c r="J73" s="160">
        <v>59644.741287312703</v>
      </c>
    </row>
    <row r="74" spans="1:10">
      <c r="A74" s="159" t="s">
        <v>967</v>
      </c>
      <c r="B74" s="160"/>
      <c r="C74" s="160"/>
      <c r="D74" s="160">
        <v>11717.401044292914</v>
      </c>
      <c r="E74" s="160"/>
      <c r="F74" s="160"/>
      <c r="G74" s="160"/>
      <c r="H74" s="160"/>
      <c r="I74" s="160"/>
      <c r="J74" s="160">
        <v>11717.401044292914</v>
      </c>
    </row>
    <row r="75" spans="1:10">
      <c r="A75" s="159" t="s">
        <v>193</v>
      </c>
      <c r="B75" s="160"/>
      <c r="C75" s="160"/>
      <c r="D75" s="160">
        <v>18070.633529510262</v>
      </c>
      <c r="E75" s="160"/>
      <c r="F75" s="160"/>
      <c r="G75" s="160"/>
      <c r="H75" s="160"/>
      <c r="I75" s="160"/>
      <c r="J75" s="160">
        <v>18070.633529510262</v>
      </c>
    </row>
    <row r="76" spans="1:10">
      <c r="A76" s="159" t="s">
        <v>198</v>
      </c>
      <c r="B76" s="160"/>
      <c r="C76" s="160"/>
      <c r="D76" s="160"/>
      <c r="E76" s="160"/>
      <c r="F76" s="160"/>
      <c r="G76" s="160"/>
      <c r="H76" s="160"/>
      <c r="I76" s="160">
        <v>133994.50382898026</v>
      </c>
      <c r="J76" s="160">
        <v>133994.50382898026</v>
      </c>
    </row>
    <row r="77" spans="1:10">
      <c r="A77" s="159" t="s">
        <v>867</v>
      </c>
      <c r="B77" s="160"/>
      <c r="C77" s="160">
        <v>1291.8456541708147</v>
      </c>
      <c r="D77" s="160">
        <v>45134.849611897458</v>
      </c>
      <c r="E77" s="160">
        <v>26182.892203437499</v>
      </c>
      <c r="F77" s="160">
        <v>25937.298417274083</v>
      </c>
      <c r="G77" s="160">
        <v>22576.611489735784</v>
      </c>
      <c r="H77" s="160"/>
      <c r="I77" s="160">
        <v>53161.029259827934</v>
      </c>
      <c r="J77" s="160">
        <v>174284.52663634357</v>
      </c>
    </row>
    <row r="78" spans="1:10">
      <c r="A78" s="159" t="s">
        <v>573</v>
      </c>
      <c r="B78" s="160"/>
      <c r="C78" s="160">
        <v>563765.75863269693</v>
      </c>
      <c r="D78" s="160">
        <v>289172.19988454587</v>
      </c>
      <c r="E78" s="160">
        <v>1118573.3452737518</v>
      </c>
      <c r="F78" s="160">
        <v>207784.88987854574</v>
      </c>
      <c r="G78" s="160">
        <v>32608.96464723552</v>
      </c>
      <c r="H78" s="160"/>
      <c r="I78" s="160">
        <v>406613.64633549401</v>
      </c>
      <c r="J78" s="160">
        <v>2618518.8046522699</v>
      </c>
    </row>
    <row r="79" spans="1:10">
      <c r="A79" s="159" t="s">
        <v>971</v>
      </c>
      <c r="B79" s="160"/>
      <c r="C79" s="160">
        <v>13493.559337573475</v>
      </c>
      <c r="D79" s="160"/>
      <c r="E79" s="160"/>
      <c r="F79" s="160"/>
      <c r="G79" s="160"/>
      <c r="H79" s="160"/>
      <c r="I79" s="160"/>
      <c r="J79" s="160">
        <v>13493.559337573475</v>
      </c>
    </row>
    <row r="80" spans="1:10">
      <c r="A80" s="159" t="s">
        <v>701</v>
      </c>
      <c r="B80" s="160"/>
      <c r="C80" s="160">
        <v>448576.80231423583</v>
      </c>
      <c r="D80" s="160">
        <v>45601.083555116202</v>
      </c>
      <c r="E80" s="160">
        <v>71225.171106651382</v>
      </c>
      <c r="F80" s="160">
        <v>164741.26164938504</v>
      </c>
      <c r="G80" s="160">
        <v>284515.28638926119</v>
      </c>
      <c r="H80" s="160"/>
      <c r="I80" s="160">
        <v>117768.23253837586</v>
      </c>
      <c r="J80" s="160">
        <v>1132427.8375530255</v>
      </c>
    </row>
    <row r="81" spans="1:10">
      <c r="A81" s="159" t="s">
        <v>776</v>
      </c>
      <c r="B81" s="160"/>
      <c r="C81" s="160">
        <v>318739.1533768003</v>
      </c>
      <c r="D81" s="160">
        <v>52221.322280614491</v>
      </c>
      <c r="E81" s="160">
        <v>434086.16172726313</v>
      </c>
      <c r="F81" s="160">
        <v>543432.94321858464</v>
      </c>
      <c r="G81" s="160">
        <v>350930.46453180572</v>
      </c>
      <c r="H81" s="160"/>
      <c r="I81" s="160">
        <v>210912.41543691835</v>
      </c>
      <c r="J81" s="160">
        <v>1910322.4605719866</v>
      </c>
    </row>
    <row r="82" spans="1:10">
      <c r="A82" s="159" t="s">
        <v>932</v>
      </c>
      <c r="B82" s="160"/>
      <c r="C82" s="160"/>
      <c r="D82" s="160"/>
      <c r="E82" s="160">
        <v>271973.95619794104</v>
      </c>
      <c r="F82" s="160"/>
      <c r="G82" s="160"/>
      <c r="H82" s="160"/>
      <c r="I82" s="160">
        <v>123058.34296272293</v>
      </c>
      <c r="J82" s="160">
        <v>395032.29916066397</v>
      </c>
    </row>
    <row r="83" spans="1:10">
      <c r="A83" s="159" t="s">
        <v>940</v>
      </c>
      <c r="B83" s="160"/>
      <c r="C83" s="160">
        <v>327038.32908096816</v>
      </c>
      <c r="D83" s="160">
        <v>29917.303691467256</v>
      </c>
      <c r="E83" s="160"/>
      <c r="F83" s="160"/>
      <c r="G83" s="160"/>
      <c r="H83" s="160"/>
      <c r="I83" s="160">
        <v>247947.11050652715</v>
      </c>
      <c r="J83" s="160">
        <v>604902.74327896256</v>
      </c>
    </row>
    <row r="84" spans="1:10">
      <c r="A84" s="159" t="s">
        <v>206</v>
      </c>
      <c r="B84" s="160"/>
      <c r="C84" s="160">
        <v>1060237.7960943361</v>
      </c>
      <c r="D84" s="160">
        <v>493119.78471580695</v>
      </c>
      <c r="E84" s="160">
        <v>665511.92998115357</v>
      </c>
      <c r="F84" s="160">
        <v>623962.6198419251</v>
      </c>
      <c r="G84" s="160">
        <v>284070.7806955275</v>
      </c>
      <c r="H84" s="160"/>
      <c r="I84" s="160">
        <v>990021.46293083497</v>
      </c>
      <c r="J84" s="160">
        <v>4116924.3742595841</v>
      </c>
    </row>
    <row r="85" spans="1:10">
      <c r="A85" s="159" t="s">
        <v>512</v>
      </c>
      <c r="B85" s="160"/>
      <c r="C85" s="160">
        <v>299509.87524593843</v>
      </c>
      <c r="D85" s="160">
        <v>78144.54768183353</v>
      </c>
      <c r="E85" s="160">
        <v>212973.29743537001</v>
      </c>
      <c r="F85" s="160"/>
      <c r="G85" s="160">
        <v>15500.306908324252</v>
      </c>
      <c r="H85" s="160"/>
      <c r="I85" s="160">
        <v>665387.81913293689</v>
      </c>
      <c r="J85" s="160">
        <v>1271515.846404403</v>
      </c>
    </row>
    <row r="86" spans="1:10">
      <c r="A86" s="159" t="s">
        <v>338</v>
      </c>
      <c r="B86" s="160"/>
      <c r="C86" s="160">
        <v>0</v>
      </c>
      <c r="D86" s="160">
        <v>0</v>
      </c>
      <c r="E86" s="160">
        <v>47719.861329945939</v>
      </c>
      <c r="F86" s="160">
        <v>13880.283810299385</v>
      </c>
      <c r="G86" s="160">
        <v>10514.219323698242</v>
      </c>
      <c r="H86" s="160"/>
      <c r="I86" s="160">
        <v>96547.374404036702</v>
      </c>
      <c r="J86" s="160">
        <v>168661.73886798025</v>
      </c>
    </row>
    <row r="87" spans="1:10">
      <c r="A87" s="159" t="s">
        <v>747</v>
      </c>
      <c r="B87" s="160"/>
      <c r="C87" s="160">
        <v>0</v>
      </c>
      <c r="D87" s="160">
        <v>29177.811125149965</v>
      </c>
      <c r="E87" s="160">
        <v>23750.658170885901</v>
      </c>
      <c r="F87" s="160">
        <v>29717.334267110349</v>
      </c>
      <c r="G87" s="160"/>
      <c r="H87" s="160"/>
      <c r="I87" s="160">
        <v>2459.6729427999735</v>
      </c>
      <c r="J87" s="160">
        <v>85105.476505946179</v>
      </c>
    </row>
    <row r="88" spans="1:10">
      <c r="A88" s="159" t="s">
        <v>957</v>
      </c>
      <c r="B88" s="160"/>
      <c r="C88" s="160"/>
      <c r="D88" s="160">
        <v>28903.243243167468</v>
      </c>
      <c r="E88" s="160"/>
      <c r="F88" s="160"/>
      <c r="G88" s="160"/>
      <c r="H88" s="160"/>
      <c r="I88" s="160"/>
      <c r="J88" s="160">
        <v>28903.243243167468</v>
      </c>
    </row>
    <row r="89" spans="1:10">
      <c r="A89" s="159" t="s">
        <v>962</v>
      </c>
      <c r="B89" s="160"/>
      <c r="C89" s="160"/>
      <c r="D89" s="160">
        <v>54550.933921048651</v>
      </c>
      <c r="E89" s="160"/>
      <c r="F89" s="160"/>
      <c r="G89" s="160"/>
      <c r="H89" s="160"/>
      <c r="I89" s="160"/>
      <c r="J89" s="160">
        <v>54550.933921048651</v>
      </c>
    </row>
    <row r="90" spans="1:10">
      <c r="A90" s="159" t="s">
        <v>976</v>
      </c>
      <c r="B90" s="160"/>
      <c r="C90" s="160"/>
      <c r="D90" s="160"/>
      <c r="E90" s="160"/>
      <c r="F90" s="160"/>
      <c r="G90" s="160"/>
      <c r="H90" s="160"/>
      <c r="I90" s="160">
        <v>63106.188426465815</v>
      </c>
      <c r="J90" s="160">
        <v>63106.188426465815</v>
      </c>
    </row>
    <row r="91" spans="1:10">
      <c r="A91" s="159" t="s">
        <v>388</v>
      </c>
      <c r="B91" s="160"/>
      <c r="C91" s="160">
        <v>30289.344151379046</v>
      </c>
      <c r="D91" s="160">
        <v>57550.624877826907</v>
      </c>
      <c r="E91" s="160">
        <v>162187.47777555263</v>
      </c>
      <c r="F91" s="160">
        <v>122621.70461577731</v>
      </c>
      <c r="G91" s="160">
        <v>149403.75990496681</v>
      </c>
      <c r="H91" s="160"/>
      <c r="I91" s="160">
        <v>596159.38673612289</v>
      </c>
      <c r="J91" s="160">
        <v>1118212.2980616256</v>
      </c>
    </row>
    <row r="92" spans="1:10">
      <c r="A92" s="159" t="s">
        <v>981</v>
      </c>
      <c r="B92" s="160">
        <v>0</v>
      </c>
      <c r="C92" s="160">
        <v>0</v>
      </c>
      <c r="D92" s="160"/>
      <c r="E92" s="160">
        <v>12240.690395201207</v>
      </c>
      <c r="F92" s="160"/>
      <c r="G92" s="160"/>
      <c r="H92" s="160"/>
      <c r="I92" s="160"/>
      <c r="J92" s="160">
        <v>12240.690395201207</v>
      </c>
    </row>
    <row r="93" spans="1:10">
      <c r="A93" s="159" t="s">
        <v>986</v>
      </c>
      <c r="B93" s="160"/>
      <c r="C93" s="160">
        <v>0</v>
      </c>
      <c r="D93" s="160">
        <v>32435.959975868507</v>
      </c>
      <c r="E93" s="160">
        <v>216545.75029538784</v>
      </c>
      <c r="F93" s="160">
        <v>18996.992848860027</v>
      </c>
      <c r="G93" s="160">
        <v>35890.456183119153</v>
      </c>
      <c r="H93" s="160"/>
      <c r="I93" s="160">
        <v>79619.750451791449</v>
      </c>
      <c r="J93" s="160">
        <v>383488.90975502698</v>
      </c>
    </row>
    <row r="94" spans="1:10">
      <c r="A94" s="159" t="s">
        <v>1035</v>
      </c>
      <c r="B94" s="160"/>
      <c r="C94" s="160"/>
      <c r="D94" s="160">
        <v>57757.432486336445</v>
      </c>
      <c r="E94" s="160"/>
      <c r="F94" s="160"/>
      <c r="G94" s="160"/>
      <c r="H94" s="160"/>
      <c r="I94" s="160"/>
      <c r="J94" s="160">
        <v>57757.432486336445</v>
      </c>
    </row>
    <row r="95" spans="1:10">
      <c r="A95" s="159" t="s">
        <v>1064</v>
      </c>
      <c r="B95" s="160">
        <v>0</v>
      </c>
      <c r="C95" s="160">
        <v>3062942.4638880994</v>
      </c>
      <c r="D95" s="160">
        <v>1355630.072546151</v>
      </c>
      <c r="E95" s="160">
        <v>3278579.649490668</v>
      </c>
      <c r="F95" s="160">
        <v>1753449.9931406546</v>
      </c>
      <c r="G95" s="160">
        <v>1199649.8064308604</v>
      </c>
      <c r="H95" s="160">
        <v>3434.4301538456093</v>
      </c>
      <c r="I95" s="160">
        <v>5022660.5843497328</v>
      </c>
      <c r="J95" s="160">
        <v>15676347.000000013</v>
      </c>
    </row>
    <row r="105" spans="1:10">
      <c r="A105" t="s">
        <v>1338</v>
      </c>
      <c r="B105" t="s">
        <v>1063</v>
      </c>
    </row>
    <row r="106" spans="1:10" s="165" customFormat="1" ht="22.5" customHeight="1">
      <c r="A106" s="164" t="s">
        <v>3</v>
      </c>
      <c r="B106" s="167">
        <v>1</v>
      </c>
      <c r="C106" s="167">
        <v>2</v>
      </c>
      <c r="D106" s="167">
        <v>3</v>
      </c>
      <c r="E106" s="167">
        <v>4</v>
      </c>
      <c r="F106" s="167">
        <v>5</v>
      </c>
      <c r="G106" s="167">
        <v>6</v>
      </c>
      <c r="H106" s="167" t="s">
        <v>136</v>
      </c>
      <c r="I106" s="167" t="s">
        <v>30</v>
      </c>
      <c r="J106" s="167" t="s">
        <v>1064</v>
      </c>
    </row>
    <row r="107" spans="1:10" ht="15.75">
      <c r="A107" s="161" t="s">
        <v>17</v>
      </c>
      <c r="B107" s="162"/>
      <c r="C107" s="163"/>
      <c r="D107" s="163"/>
      <c r="E107" s="163"/>
      <c r="F107" s="163"/>
      <c r="G107" s="163">
        <v>13638.956357186235</v>
      </c>
      <c r="H107" s="163"/>
      <c r="I107" s="163">
        <v>1181304.1301182369</v>
      </c>
      <c r="J107" s="163">
        <v>1194943.0864754231</v>
      </c>
    </row>
    <row r="108" spans="1:10" ht="15.75">
      <c r="A108" s="161" t="s">
        <v>118</v>
      </c>
      <c r="B108" s="162"/>
      <c r="C108" s="163"/>
      <c r="D108" s="163">
        <v>32150.983739789226</v>
      </c>
      <c r="E108" s="163"/>
      <c r="F108" s="163"/>
      <c r="G108" s="163"/>
      <c r="H108" s="163"/>
      <c r="I108" s="163">
        <v>10563.234648475867</v>
      </c>
      <c r="J108" s="163">
        <v>42714.218388265093</v>
      </c>
    </row>
    <row r="109" spans="1:10" ht="15.75">
      <c r="A109" s="161" t="s">
        <v>133</v>
      </c>
      <c r="B109" s="162"/>
      <c r="C109" s="163"/>
      <c r="D109" s="163">
        <v>3.9571818788452902</v>
      </c>
      <c r="E109" s="163"/>
      <c r="F109" s="163">
        <v>2374.6645928929174</v>
      </c>
      <c r="G109" s="163"/>
      <c r="H109" s="163">
        <v>3434.4301538456093</v>
      </c>
      <c r="I109" s="163"/>
      <c r="J109" s="163">
        <v>5813.0519286173721</v>
      </c>
    </row>
    <row r="110" spans="1:10" ht="15.75">
      <c r="A110" s="161" t="s">
        <v>155</v>
      </c>
      <c r="B110" s="162"/>
      <c r="C110" s="163"/>
      <c r="D110" s="163">
        <v>0</v>
      </c>
      <c r="E110" s="163">
        <v>15608.457598126464</v>
      </c>
      <c r="F110" s="162"/>
      <c r="G110" s="162"/>
      <c r="H110" s="163"/>
      <c r="I110" s="163">
        <v>44036.283689186239</v>
      </c>
      <c r="J110" s="163">
        <v>59644.741287312703</v>
      </c>
    </row>
    <row r="111" spans="1:10" ht="15.75">
      <c r="A111" s="161" t="s">
        <v>967</v>
      </c>
      <c r="B111" s="162"/>
      <c r="C111" s="163"/>
      <c r="D111" s="163">
        <v>11717.401044292914</v>
      </c>
      <c r="E111" s="163"/>
      <c r="F111" s="163"/>
      <c r="G111" s="163"/>
      <c r="H111" s="163"/>
      <c r="I111" s="163"/>
      <c r="J111" s="163">
        <v>11717.401044292914</v>
      </c>
    </row>
    <row r="112" spans="1:10" ht="15.75">
      <c r="A112" s="161" t="s">
        <v>193</v>
      </c>
      <c r="B112" s="162"/>
      <c r="C112" s="163"/>
      <c r="D112" s="163">
        <v>18070.633529510262</v>
      </c>
      <c r="E112" s="163"/>
      <c r="F112" s="163"/>
      <c r="G112" s="163"/>
      <c r="H112" s="163"/>
      <c r="I112" s="163"/>
      <c r="J112" s="163">
        <v>18070.633529510262</v>
      </c>
    </row>
    <row r="113" spans="1:10" ht="15.75">
      <c r="A113" s="161" t="s">
        <v>198</v>
      </c>
      <c r="B113" s="162"/>
      <c r="C113" s="163"/>
      <c r="D113" s="163"/>
      <c r="E113" s="163"/>
      <c r="F113" s="163"/>
      <c r="G113" s="163"/>
      <c r="H113" s="163"/>
      <c r="I113" s="163">
        <v>133994.50382898026</v>
      </c>
      <c r="J113" s="163">
        <v>133994.50382898026</v>
      </c>
    </row>
    <row r="114" spans="1:10" ht="15.75">
      <c r="A114" s="161" t="s">
        <v>867</v>
      </c>
      <c r="B114" s="162"/>
      <c r="C114" s="163">
        <v>1291.8456541708147</v>
      </c>
      <c r="D114" s="163">
        <v>45134.849611897458</v>
      </c>
      <c r="E114" s="163">
        <v>26182.892203437499</v>
      </c>
      <c r="F114" s="163">
        <v>25937.298417274083</v>
      </c>
      <c r="G114" s="163">
        <v>22576.611489735784</v>
      </c>
      <c r="H114" s="163"/>
      <c r="I114" s="163">
        <v>53161.029259827934</v>
      </c>
      <c r="J114" s="163">
        <v>174284.52663634357</v>
      </c>
    </row>
    <row r="115" spans="1:10" ht="15.75">
      <c r="A115" s="161" t="s">
        <v>573</v>
      </c>
      <c r="B115" s="162"/>
      <c r="C115" s="163">
        <v>563765.75863269693</v>
      </c>
      <c r="D115" s="163">
        <v>289172.19988454587</v>
      </c>
      <c r="E115" s="163">
        <v>1118573.3452737518</v>
      </c>
      <c r="F115" s="163">
        <v>207784.88987854574</v>
      </c>
      <c r="G115" s="163">
        <v>32608.96464723552</v>
      </c>
      <c r="H115" s="163"/>
      <c r="I115" s="163">
        <v>406613.64633549401</v>
      </c>
      <c r="J115" s="163">
        <v>2618518.8046522699</v>
      </c>
    </row>
    <row r="116" spans="1:10" ht="15.75">
      <c r="A116" s="161" t="s">
        <v>971</v>
      </c>
      <c r="B116" s="162"/>
      <c r="C116" s="163">
        <v>13493.559337573475</v>
      </c>
      <c r="D116" s="163"/>
      <c r="E116" s="163"/>
      <c r="F116" s="163"/>
      <c r="G116" s="163"/>
      <c r="H116" s="163"/>
      <c r="I116" s="163"/>
      <c r="J116" s="163">
        <v>13493.559337573475</v>
      </c>
    </row>
    <row r="117" spans="1:10" ht="15.75">
      <c r="A117" s="161" t="s">
        <v>701</v>
      </c>
      <c r="B117" s="162"/>
      <c r="C117" s="163">
        <v>448576.80231423583</v>
      </c>
      <c r="D117" s="163">
        <v>45601.083555116202</v>
      </c>
      <c r="E117" s="163">
        <v>71225.171106651382</v>
      </c>
      <c r="F117" s="163">
        <v>164741.26164938504</v>
      </c>
      <c r="G117" s="163">
        <v>284515.28638926119</v>
      </c>
      <c r="H117" s="163"/>
      <c r="I117" s="163">
        <v>117768.23253837586</v>
      </c>
      <c r="J117" s="163">
        <v>1132427.8375530255</v>
      </c>
    </row>
    <row r="118" spans="1:10" ht="15.75">
      <c r="A118" s="161" t="s">
        <v>776</v>
      </c>
      <c r="B118" s="162"/>
      <c r="C118" s="163">
        <v>318739.1533768003</v>
      </c>
      <c r="D118" s="163">
        <v>52221.322280614491</v>
      </c>
      <c r="E118" s="163">
        <v>434086.16172726313</v>
      </c>
      <c r="F118" s="163">
        <v>543432.94321858464</v>
      </c>
      <c r="G118" s="163">
        <v>350930.46453180572</v>
      </c>
      <c r="H118" s="163"/>
      <c r="I118" s="163">
        <v>210912.41543691835</v>
      </c>
      <c r="J118" s="163">
        <v>1910322.4605719866</v>
      </c>
    </row>
    <row r="119" spans="1:10" ht="15.75">
      <c r="A119" s="161" t="s">
        <v>932</v>
      </c>
      <c r="B119" s="162"/>
      <c r="C119" s="163"/>
      <c r="D119" s="163"/>
      <c r="E119" s="163">
        <v>271973.95619794104</v>
      </c>
      <c r="F119" s="163"/>
      <c r="G119" s="163"/>
      <c r="H119" s="163"/>
      <c r="I119" s="163">
        <v>123058.34296272293</v>
      </c>
      <c r="J119" s="163">
        <v>395032.29916066397</v>
      </c>
    </row>
    <row r="120" spans="1:10" ht="15.75">
      <c r="A120" s="161" t="s">
        <v>940</v>
      </c>
      <c r="B120" s="162"/>
      <c r="C120" s="163">
        <v>327038.32908096816</v>
      </c>
      <c r="D120" s="163">
        <v>29917.303691467256</v>
      </c>
      <c r="E120" s="163"/>
      <c r="F120" s="163"/>
      <c r="G120" s="163"/>
      <c r="H120" s="163"/>
      <c r="I120" s="163">
        <v>247947.11050652715</v>
      </c>
      <c r="J120" s="163">
        <v>604902.74327896256</v>
      </c>
    </row>
    <row r="121" spans="1:10" ht="15.75">
      <c r="A121" s="161" t="s">
        <v>206</v>
      </c>
      <c r="B121" s="162"/>
      <c r="C121" s="163">
        <v>1060237.7960943361</v>
      </c>
      <c r="D121" s="163">
        <v>493119.78471580695</v>
      </c>
      <c r="E121" s="163">
        <v>665511.92998115357</v>
      </c>
      <c r="F121" s="163">
        <v>623962.6198419251</v>
      </c>
      <c r="G121" s="163">
        <v>284070.7806955275</v>
      </c>
      <c r="H121" s="163"/>
      <c r="I121" s="163">
        <v>990021.46293083497</v>
      </c>
      <c r="J121" s="163">
        <v>4116924.3742595841</v>
      </c>
    </row>
    <row r="122" spans="1:10" ht="15.75">
      <c r="A122" s="161" t="s">
        <v>512</v>
      </c>
      <c r="B122" s="162"/>
      <c r="C122" s="163">
        <v>299509.87524593843</v>
      </c>
      <c r="D122" s="163">
        <v>78144.54768183353</v>
      </c>
      <c r="E122" s="163">
        <v>212973.29743537001</v>
      </c>
      <c r="F122" s="163"/>
      <c r="G122" s="163">
        <v>15500.306908324252</v>
      </c>
      <c r="H122" s="163"/>
      <c r="I122" s="163">
        <v>665387.81913293689</v>
      </c>
      <c r="J122" s="163">
        <v>1271515.846404403</v>
      </c>
    </row>
    <row r="123" spans="1:10" ht="15.75">
      <c r="A123" s="161" t="s">
        <v>338</v>
      </c>
      <c r="B123" s="162"/>
      <c r="C123" s="163"/>
      <c r="D123" s="163"/>
      <c r="E123" s="163">
        <v>47719.861329945939</v>
      </c>
      <c r="F123" s="163">
        <v>13880.283810299385</v>
      </c>
      <c r="G123" s="163">
        <v>10514.219323698242</v>
      </c>
      <c r="H123" s="163"/>
      <c r="I123" s="163">
        <v>96547.374404036702</v>
      </c>
      <c r="J123" s="163">
        <v>168661.73886798025</v>
      </c>
    </row>
    <row r="124" spans="1:10" ht="15.75">
      <c r="A124" s="161" t="s">
        <v>747</v>
      </c>
      <c r="B124" s="162"/>
      <c r="C124" s="163"/>
      <c r="D124" s="163">
        <v>29177.811125149965</v>
      </c>
      <c r="E124" s="163">
        <v>23750.658170885901</v>
      </c>
      <c r="F124" s="163">
        <v>29717.334267110349</v>
      </c>
      <c r="G124" s="163"/>
      <c r="H124" s="163"/>
      <c r="I124" s="163">
        <v>2459.6729427999735</v>
      </c>
      <c r="J124" s="163">
        <v>85105.476505946179</v>
      </c>
    </row>
    <row r="125" spans="1:10" ht="15.75">
      <c r="A125" s="161" t="s">
        <v>957</v>
      </c>
      <c r="B125" s="162"/>
      <c r="C125" s="163"/>
      <c r="D125" s="163">
        <v>28903.243243167468</v>
      </c>
      <c r="E125" s="163"/>
      <c r="F125" s="163"/>
      <c r="G125" s="163"/>
      <c r="H125" s="163"/>
      <c r="I125" s="163"/>
      <c r="J125" s="163">
        <v>28903.243243167468</v>
      </c>
    </row>
    <row r="126" spans="1:10" ht="15.75">
      <c r="A126" s="161" t="s">
        <v>962</v>
      </c>
      <c r="B126" s="162"/>
      <c r="C126" s="163"/>
      <c r="D126" s="163">
        <v>54550.933921048651</v>
      </c>
      <c r="E126" s="163"/>
      <c r="F126" s="163"/>
      <c r="G126" s="163"/>
      <c r="H126" s="163"/>
      <c r="I126" s="163"/>
      <c r="J126" s="163">
        <v>54550.933921048651</v>
      </c>
    </row>
    <row r="127" spans="1:10" ht="15.75">
      <c r="A127" s="161" t="s">
        <v>976</v>
      </c>
      <c r="B127" s="162"/>
      <c r="C127" s="163"/>
      <c r="D127" s="163"/>
      <c r="E127" s="163"/>
      <c r="F127" s="163"/>
      <c r="G127" s="163"/>
      <c r="H127" s="163"/>
      <c r="I127" s="163">
        <v>63106.188426465815</v>
      </c>
      <c r="J127" s="163">
        <v>63106.188426465815</v>
      </c>
    </row>
    <row r="128" spans="1:10" ht="15.75">
      <c r="A128" s="161" t="s">
        <v>388</v>
      </c>
      <c r="B128" s="162"/>
      <c r="C128" s="163">
        <v>30289.344151379046</v>
      </c>
      <c r="D128" s="163">
        <v>57550.624877826907</v>
      </c>
      <c r="E128" s="163">
        <v>162187.47777555263</v>
      </c>
      <c r="F128" s="163">
        <v>122621.70461577731</v>
      </c>
      <c r="G128" s="163">
        <v>149403.75990496681</v>
      </c>
      <c r="H128" s="163"/>
      <c r="I128" s="163">
        <v>596159.38673612289</v>
      </c>
      <c r="J128" s="163">
        <v>1118212.2980616256</v>
      </c>
    </row>
    <row r="129" spans="1:10" ht="15.75">
      <c r="A129" s="161" t="s">
        <v>981</v>
      </c>
      <c r="B129" s="162"/>
      <c r="C129" s="163"/>
      <c r="D129" s="163"/>
      <c r="E129" s="163">
        <v>12240.690395201207</v>
      </c>
      <c r="F129" s="163"/>
      <c r="G129" s="163"/>
      <c r="H129" s="163"/>
      <c r="I129" s="163"/>
      <c r="J129" s="163">
        <v>12240.690395201207</v>
      </c>
    </row>
    <row r="130" spans="1:10" ht="15.75">
      <c r="A130" s="161" t="s">
        <v>986</v>
      </c>
      <c r="B130" s="162"/>
      <c r="C130" s="163"/>
      <c r="D130" s="163">
        <v>32435.959975868507</v>
      </c>
      <c r="E130" s="163">
        <v>216545.75029538784</v>
      </c>
      <c r="F130" s="163">
        <v>18996.992848860027</v>
      </c>
      <c r="G130" s="163">
        <v>35890.456183119153</v>
      </c>
      <c r="H130" s="163"/>
      <c r="I130" s="163">
        <v>79619.750451791449</v>
      </c>
      <c r="J130" s="163">
        <v>383488.90975502698</v>
      </c>
    </row>
    <row r="131" spans="1:10" ht="15.75">
      <c r="A131" s="161" t="s">
        <v>1035</v>
      </c>
      <c r="B131" s="162"/>
      <c r="C131" s="163"/>
      <c r="D131" s="163">
        <v>57757.432486336445</v>
      </c>
      <c r="E131" s="163"/>
      <c r="F131" s="163"/>
      <c r="G131" s="163"/>
      <c r="H131" s="163"/>
      <c r="I131" s="163"/>
      <c r="J131" s="163">
        <v>57757.432486336445</v>
      </c>
    </row>
    <row r="132" spans="1:10" s="165" customFormat="1" ht="22.5" customHeight="1">
      <c r="A132" s="219" t="s">
        <v>1064</v>
      </c>
      <c r="B132" s="166">
        <v>0</v>
      </c>
      <c r="C132" s="166">
        <v>3062942.4638880994</v>
      </c>
      <c r="D132" s="166">
        <v>1355630.072546151</v>
      </c>
      <c r="E132" s="166">
        <v>3278579.649490668</v>
      </c>
      <c r="F132" s="166">
        <v>1753449.9931406546</v>
      </c>
      <c r="G132" s="166">
        <v>1199649.8064308604</v>
      </c>
      <c r="H132" s="166">
        <v>3434.4301538456093</v>
      </c>
      <c r="I132" s="166">
        <v>5022660.5843497328</v>
      </c>
      <c r="J132" s="166">
        <v>15676347.000000013</v>
      </c>
    </row>
    <row r="133" spans="1:10" ht="15.75">
      <c r="A133" s="219"/>
      <c r="B133" s="168">
        <f>B132/$J$132</f>
        <v>0</v>
      </c>
      <c r="C133" s="168">
        <f t="shared" ref="C133:J133" si="0">C132/$J$132</f>
        <v>0.1953862378708571</v>
      </c>
      <c r="D133" s="168">
        <f t="shared" si="0"/>
        <v>8.6476146040027679E-2</v>
      </c>
      <c r="E133" s="168">
        <f t="shared" si="0"/>
        <v>0.20914181406488802</v>
      </c>
      <c r="F133" s="168">
        <f t="shared" si="0"/>
        <v>0.11185322659294625</v>
      </c>
      <c r="G133" s="168">
        <f t="shared" si="0"/>
        <v>7.6526106906848856E-2</v>
      </c>
      <c r="H133" s="168">
        <f t="shared" si="0"/>
        <v>2.1908357564715851E-4</v>
      </c>
      <c r="I133" s="168">
        <f t="shared" si="0"/>
        <v>0.32039738494878484</v>
      </c>
      <c r="J133" s="168">
        <f t="shared" si="0"/>
        <v>1</v>
      </c>
    </row>
    <row r="136" spans="1:10">
      <c r="B136" s="158" t="s">
        <v>1440</v>
      </c>
      <c r="C136" s="158" t="s">
        <v>1441</v>
      </c>
      <c r="D136" s="158" t="s">
        <v>1442</v>
      </c>
      <c r="E136" s="158" t="s">
        <v>1443</v>
      </c>
      <c r="F136" s="158" t="s">
        <v>1444</v>
      </c>
      <c r="G136" s="158" t="s">
        <v>1445</v>
      </c>
      <c r="H136" s="158" t="s">
        <v>136</v>
      </c>
      <c r="I136" s="158" t="s">
        <v>30</v>
      </c>
      <c r="J136" t="s">
        <v>1064</v>
      </c>
    </row>
    <row r="137" spans="1:10">
      <c r="B137" s="158">
        <v>0</v>
      </c>
      <c r="C137" s="158">
        <v>3062942.4638880994</v>
      </c>
      <c r="D137" s="158">
        <v>1355630.072546151</v>
      </c>
      <c r="E137" s="158">
        <v>3278579.649490668</v>
      </c>
      <c r="F137" s="158">
        <v>1753449.9931406546</v>
      </c>
      <c r="G137" s="158">
        <v>1199649.8064308604</v>
      </c>
      <c r="H137" s="158">
        <v>3434.4301538456093</v>
      </c>
      <c r="I137" s="158">
        <v>5022660.5843497328</v>
      </c>
      <c r="J137">
        <v>15676347.000000013</v>
      </c>
    </row>
    <row r="138" spans="1:10" ht="15.75">
      <c r="B138" s="168">
        <v>0</v>
      </c>
      <c r="C138" s="170">
        <v>0.1953862378708571</v>
      </c>
      <c r="D138" s="170">
        <v>8.6476146040027679E-2</v>
      </c>
      <c r="E138" s="170">
        <v>0.20914181406488802</v>
      </c>
      <c r="F138" s="170">
        <v>0.11185322659294625</v>
      </c>
      <c r="G138" s="170">
        <v>7.6526106906848856E-2</v>
      </c>
      <c r="H138" s="170">
        <v>2.1908357564715851E-4</v>
      </c>
      <c r="I138" s="170">
        <v>0.32039738494878484</v>
      </c>
      <c r="J138" s="169">
        <v>1</v>
      </c>
    </row>
    <row r="153" spans="1:3">
      <c r="A153" t="s">
        <v>3</v>
      </c>
      <c r="B153" t="s">
        <v>1446</v>
      </c>
    </row>
    <row r="154" spans="1:3">
      <c r="A154" t="s">
        <v>206</v>
      </c>
      <c r="B154">
        <v>0.26262013556216773</v>
      </c>
      <c r="C154" s="171">
        <f>B154/$B$179</f>
        <v>0.26262013556216768</v>
      </c>
    </row>
    <row r="155" spans="1:3">
      <c r="A155" t="s">
        <v>573</v>
      </c>
      <c r="B155">
        <v>0.16703628751342822</v>
      </c>
      <c r="C155" s="171">
        <f t="shared" ref="C155:C178" si="1">B155/$B$179</f>
        <v>0.16703628751342819</v>
      </c>
    </row>
    <row r="156" spans="1:3">
      <c r="A156" t="s">
        <v>776</v>
      </c>
      <c r="B156">
        <v>0.12186017957959117</v>
      </c>
      <c r="C156" s="171">
        <f t="shared" si="1"/>
        <v>0.12186017957959114</v>
      </c>
    </row>
    <row r="157" spans="1:3">
      <c r="A157" t="s">
        <v>512</v>
      </c>
      <c r="B157">
        <v>8.1110468300070293E-2</v>
      </c>
      <c r="C157" s="171">
        <f t="shared" si="1"/>
        <v>8.1110468300070279E-2</v>
      </c>
    </row>
    <row r="158" spans="1:3">
      <c r="A158" t="s">
        <v>17</v>
      </c>
      <c r="B158">
        <v>7.6225863492012658E-2</v>
      </c>
      <c r="C158" s="171">
        <f t="shared" si="1"/>
        <v>7.6225863492012644E-2</v>
      </c>
    </row>
    <row r="159" spans="1:3">
      <c r="A159" t="s">
        <v>701</v>
      </c>
      <c r="B159">
        <v>7.2237992534423021E-2</v>
      </c>
      <c r="C159" s="171">
        <f t="shared" si="1"/>
        <v>7.2237992534423007E-2</v>
      </c>
    </row>
    <row r="160" spans="1:3">
      <c r="A160" t="s">
        <v>388</v>
      </c>
      <c r="B160">
        <v>7.1331177988189776E-2</v>
      </c>
      <c r="C160" s="171">
        <f t="shared" si="1"/>
        <v>7.1331177988189762E-2</v>
      </c>
    </row>
    <row r="161" spans="1:3">
      <c r="A161" t="s">
        <v>940</v>
      </c>
      <c r="B161">
        <v>3.8586970757853355E-2</v>
      </c>
      <c r="C161" s="171">
        <f t="shared" si="1"/>
        <v>3.8586970757853348E-2</v>
      </c>
    </row>
    <row r="162" spans="1:3">
      <c r="A162" t="s">
        <v>932</v>
      </c>
      <c r="B162">
        <v>2.5199257145855709E-2</v>
      </c>
      <c r="C162" s="171">
        <f t="shared" si="1"/>
        <v>2.5199257145855702E-2</v>
      </c>
    </row>
    <row r="163" spans="1:3">
      <c r="A163" t="s">
        <v>986</v>
      </c>
      <c r="B163">
        <v>2.4462900046485749E-2</v>
      </c>
      <c r="C163" s="171">
        <f t="shared" si="1"/>
        <v>2.4462900046485742E-2</v>
      </c>
    </row>
    <row r="164" spans="1:3">
      <c r="A164" t="s">
        <v>867</v>
      </c>
      <c r="B164">
        <v>1.1117674713142255E-2</v>
      </c>
      <c r="C164" s="171">
        <f t="shared" si="1"/>
        <v>1.1117674713142253E-2</v>
      </c>
    </row>
    <row r="165" spans="1:3">
      <c r="A165" t="s">
        <v>338</v>
      </c>
      <c r="B165">
        <v>1.0758994992135612E-2</v>
      </c>
      <c r="C165" s="171">
        <f t="shared" si="1"/>
        <v>1.0758994992135611E-2</v>
      </c>
    </row>
    <row r="166" spans="1:3">
      <c r="A166" t="s">
        <v>198</v>
      </c>
      <c r="B166">
        <v>8.5475591876717303E-3</v>
      </c>
      <c r="C166" s="171">
        <f t="shared" si="1"/>
        <v>8.5475591876717286E-3</v>
      </c>
    </row>
    <row r="167" spans="1:3">
      <c r="A167" t="s">
        <v>747</v>
      </c>
      <c r="B167">
        <v>5.4289099690091143E-3</v>
      </c>
      <c r="C167" s="171">
        <f t="shared" si="1"/>
        <v>5.4289099690091134E-3</v>
      </c>
    </row>
    <row r="168" spans="1:3">
      <c r="A168" t="s">
        <v>976</v>
      </c>
      <c r="B168">
        <v>4.0255672081299151E-3</v>
      </c>
      <c r="C168" s="171">
        <f t="shared" si="1"/>
        <v>4.0255672081299142E-3</v>
      </c>
    </row>
    <row r="169" spans="1:3">
      <c r="A169" t="s">
        <v>155</v>
      </c>
      <c r="B169">
        <v>3.8047602089512729E-3</v>
      </c>
      <c r="C169" s="171">
        <f t="shared" si="1"/>
        <v>3.804760208951272E-3</v>
      </c>
    </row>
    <row r="170" spans="1:3">
      <c r="A170" t="s">
        <v>1035</v>
      </c>
      <c r="B170">
        <v>3.6843680792684932E-3</v>
      </c>
      <c r="C170" s="171">
        <f t="shared" si="1"/>
        <v>3.6843680792684923E-3</v>
      </c>
    </row>
    <row r="171" spans="1:3">
      <c r="A171" t="s">
        <v>962</v>
      </c>
      <c r="B171">
        <v>3.4798243443481197E-3</v>
      </c>
      <c r="C171" s="171">
        <f t="shared" si="1"/>
        <v>3.4798243443481189E-3</v>
      </c>
    </row>
    <row r="172" spans="1:3">
      <c r="A172" t="s">
        <v>118</v>
      </c>
      <c r="B172">
        <v>2.724755862336108E-3</v>
      </c>
      <c r="C172" s="171">
        <f t="shared" si="1"/>
        <v>2.7247558623361076E-3</v>
      </c>
    </row>
    <row r="173" spans="1:3">
      <c r="A173" t="s">
        <v>957</v>
      </c>
      <c r="B173">
        <v>1.843748626077711E-3</v>
      </c>
      <c r="C173" s="171">
        <f t="shared" si="1"/>
        <v>1.8437486260777106E-3</v>
      </c>
    </row>
    <row r="174" spans="1:3">
      <c r="A174" t="s">
        <v>193</v>
      </c>
      <c r="B174">
        <v>1.152732427363993E-3</v>
      </c>
      <c r="C174" s="171">
        <f t="shared" si="1"/>
        <v>1.1527324273639928E-3</v>
      </c>
    </row>
    <row r="175" spans="1:3">
      <c r="A175" t="s">
        <v>971</v>
      </c>
      <c r="B175">
        <v>8.6075916395404273E-4</v>
      </c>
      <c r="C175" s="171">
        <f t="shared" si="1"/>
        <v>8.6075916395404251E-4</v>
      </c>
    </row>
    <row r="176" spans="1:3">
      <c r="A176" t="s">
        <v>981</v>
      </c>
      <c r="B176">
        <v>7.8083818859082401E-4</v>
      </c>
      <c r="C176" s="171">
        <f t="shared" si="1"/>
        <v>7.8083818859082379E-4</v>
      </c>
    </row>
    <row r="177" spans="1:3">
      <c r="A177" t="s">
        <v>967</v>
      </c>
      <c r="B177">
        <v>7.4745736645743458E-4</v>
      </c>
      <c r="C177" s="171">
        <f t="shared" si="1"/>
        <v>7.4745736645743437E-4</v>
      </c>
    </row>
    <row r="178" spans="1:3">
      <c r="A178" t="s">
        <v>133</v>
      </c>
      <c r="B178">
        <v>3.7081674248582071E-4</v>
      </c>
      <c r="C178" s="171">
        <f t="shared" si="1"/>
        <v>3.708167424858206E-4</v>
      </c>
    </row>
    <row r="179" spans="1:3">
      <c r="B179">
        <f>SUM(B154:B178)</f>
        <v>1.0000000000000002</v>
      </c>
    </row>
  </sheetData>
  <sortState ref="A183:J207">
    <sortCondition descending="1" ref="B183:B207"/>
  </sortState>
  <mergeCells count="1">
    <mergeCell ref="A132:A133"/>
  </mergeCells>
  <pageMargins left="0.7" right="0.7" top="0.75" bottom="0.75" header="0.3" footer="0.3"/>
  <pageSetup paperSize="9" orientation="portrait" horizontalDpi="1200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Tabla</vt:lpstr>
      <vt:lpstr>Analisis</vt:lpstr>
      <vt:lpstr>PROY CONSUMO</vt:lpstr>
      <vt:lpstr>TOTAL DE SISTEMAS</vt:lpstr>
      <vt:lpstr>SISTEMAS</vt:lpstr>
      <vt:lpstr>CONSUMOS FERNANDO</vt:lpstr>
      <vt:lpstr>CLIENTES </vt:lpstr>
      <vt:lpstr>PROY CONSUMOS ENERGIA TRIMESTRE</vt:lpstr>
      <vt:lpstr>CALCULO MCTER DIRECTO</vt:lpstr>
      <vt:lpstr>grafico</vt:lpstr>
      <vt:lpstr>CARGOS SETIEMBRE 2018</vt:lpstr>
      <vt:lpstr>COMPENSACIÓN POR EMPRESA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2017-11-03T00:03:06Z</cp:lastPrinted>
  <dcterms:created xsi:type="dcterms:W3CDTF">2016-01-22T21:38:57Z</dcterms:created>
  <dcterms:modified xsi:type="dcterms:W3CDTF">2018-11-01T21:44:09Z</dcterms:modified>
</cp:coreProperties>
</file>